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85" yWindow="1380" windowWidth="14295" windowHeight="6915" tabRatio="383" activeTab="2"/>
  </bookViews>
  <sheets>
    <sheet name="план" sheetId="16" r:id="rId1"/>
    <sheet name="ДС факт при поликлинике" sheetId="3" r:id="rId2"/>
    <sheet name="Свод январь-сентябрь" sheetId="27" r:id="rId3"/>
    <sheet name="Коэф-т затрат." sheetId="28" r:id="rId4"/>
    <sheet name="Средняя стоимость" sheetId="30" r:id="rId5"/>
    <sheet name="Лист1" sheetId="29" r:id="rId6"/>
  </sheets>
  <externalReferences>
    <externalReference r:id="rId7"/>
    <externalReference r:id="rId8"/>
  </externalReferences>
  <definedNames>
    <definedName name="_xlnm._FilterDatabase" localSheetId="1" hidden="1">'ДС факт при поликлинике'!$A$5:$KG$90</definedName>
    <definedName name="_xlnm._FilterDatabase" localSheetId="3" hidden="1">'Коэф-т затрат.'!$A$3:$R$73</definedName>
    <definedName name="_xlnm._FilterDatabase" localSheetId="0" hidden="1">план!$A$10:$EH$10</definedName>
    <definedName name="_xlnm._FilterDatabase" localSheetId="2" hidden="1">'Свод январь-сентябрь'!$A$11:$AFA$170</definedName>
    <definedName name="_xlnm._FilterDatabase" localSheetId="4" hidden="1">'Средняя стоимость'!$B$3:$C$65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затрат.'!$2:$3</definedName>
    <definedName name="_xlnm.Print_Titles" localSheetId="0">план!$A:$N,план!$1:$4</definedName>
    <definedName name="_xlnm.Print_Titles" localSheetId="2">'Свод январь-сентябрь'!$A:$F,'Свод январь-сентябрь'!$5:$9</definedName>
    <definedName name="_xlnm.Print_Titles" localSheetId="4">'Средняя стоимость'!$2:$3</definedName>
    <definedName name="_xlnm.Print_Area" localSheetId="3">'Коэф-т затрат.'!$A$1:$R$72</definedName>
  </definedNames>
  <calcPr calcId="145621"/>
</workbook>
</file>

<file path=xl/calcChain.xml><?xml version="1.0" encoding="utf-8"?>
<calcChain xmlns="http://schemas.openxmlformats.org/spreadsheetml/2006/main">
  <c r="NY170" i="27" l="1"/>
  <c r="NX170" i="27"/>
  <c r="NN171" i="27" l="1"/>
  <c r="NM171" i="27"/>
  <c r="AEQ171" i="27" l="1"/>
  <c r="AER171" i="27"/>
  <c r="AES171" i="27"/>
  <c r="AET171" i="27"/>
  <c r="AEQ172" i="27"/>
  <c r="AER170" i="27"/>
  <c r="AER172" i="27" s="1"/>
  <c r="AES170" i="27"/>
  <c r="AES172" i="27" s="1"/>
  <c r="AET170" i="27"/>
  <c r="AET172" i="27" s="1"/>
  <c r="JJ158" i="27"/>
  <c r="JJ157" i="27"/>
  <c r="JG156" i="27"/>
  <c r="JF156" i="27"/>
  <c r="JE156" i="27"/>
  <c r="JD156" i="27"/>
  <c r="JJ156" i="27" s="1"/>
  <c r="JG155" i="27"/>
  <c r="JF155" i="27"/>
  <c r="JE155" i="27"/>
  <c r="JD155" i="27"/>
  <c r="JJ154" i="27"/>
  <c r="JJ152" i="27"/>
  <c r="JG151" i="27"/>
  <c r="JF151" i="27"/>
  <c r="JE151" i="27"/>
  <c r="JD151" i="27"/>
  <c r="JJ151" i="27" s="1"/>
  <c r="JG150" i="27"/>
  <c r="JF150" i="27"/>
  <c r="JE150" i="27"/>
  <c r="JD150" i="27"/>
  <c r="JJ150" i="27" s="1"/>
  <c r="JG149" i="27"/>
  <c r="JF149" i="27"/>
  <c r="JE149" i="27"/>
  <c r="JD149" i="27"/>
  <c r="JJ149" i="27" s="1"/>
  <c r="JG147" i="27"/>
  <c r="JF147" i="27"/>
  <c r="JE147" i="27"/>
  <c r="JD147" i="27"/>
  <c r="JJ147" i="27" s="1"/>
  <c r="JJ146" i="27"/>
  <c r="JG145" i="27"/>
  <c r="JF145" i="27"/>
  <c r="JE145" i="27"/>
  <c r="JD145" i="27"/>
  <c r="JG143" i="27"/>
  <c r="JF143" i="27"/>
  <c r="JE143" i="27"/>
  <c r="JD143" i="27"/>
  <c r="JJ143" i="27" s="1"/>
  <c r="JG141" i="27"/>
  <c r="JF141" i="27"/>
  <c r="JE141" i="27"/>
  <c r="JD141" i="27"/>
  <c r="JJ141" i="27" s="1"/>
  <c r="JJ140" i="27"/>
  <c r="JJ139" i="27"/>
  <c r="JJ138" i="27"/>
  <c r="JG137" i="27"/>
  <c r="JF137" i="27"/>
  <c r="JE137" i="27"/>
  <c r="JD137" i="27"/>
  <c r="JJ137" i="27" s="1"/>
  <c r="JG136" i="27"/>
  <c r="JF136" i="27"/>
  <c r="JE136" i="27"/>
  <c r="JD136" i="27"/>
  <c r="JJ136" i="27" s="1"/>
  <c r="JG133" i="27"/>
  <c r="JF133" i="27"/>
  <c r="JE133" i="27"/>
  <c r="JD133" i="27"/>
  <c r="JJ133" i="27" s="1"/>
  <c r="JG132" i="27"/>
  <c r="JF132" i="27"/>
  <c r="JE132" i="27"/>
  <c r="JD132" i="27"/>
  <c r="JJ132" i="27" s="1"/>
  <c r="JJ131" i="27"/>
  <c r="JG130" i="27"/>
  <c r="JF130" i="27"/>
  <c r="JE130" i="27"/>
  <c r="JD130" i="27"/>
  <c r="JJ130" i="27" s="1"/>
  <c r="JG129" i="27"/>
  <c r="JF129" i="27"/>
  <c r="JE129" i="27"/>
  <c r="JD129" i="27"/>
  <c r="JJ129" i="27" s="1"/>
  <c r="JJ128" i="27"/>
  <c r="JJ126" i="27"/>
  <c r="JG125" i="27"/>
  <c r="JF125" i="27"/>
  <c r="JE125" i="27"/>
  <c r="JD125" i="27"/>
  <c r="JG124" i="27"/>
  <c r="JF124" i="27"/>
  <c r="JE124" i="27"/>
  <c r="JD124" i="27"/>
  <c r="JJ124" i="27" s="1"/>
  <c r="JG123" i="27"/>
  <c r="JF123" i="27"/>
  <c r="JE123" i="27"/>
  <c r="JD123" i="27"/>
  <c r="JJ123" i="27" s="1"/>
  <c r="JG122" i="27"/>
  <c r="JF122" i="27"/>
  <c r="JE122" i="27"/>
  <c r="JD122" i="27"/>
  <c r="JJ122" i="27" s="1"/>
  <c r="JG121" i="27"/>
  <c r="JF121" i="27"/>
  <c r="JE121" i="27"/>
  <c r="JD121" i="27"/>
  <c r="JJ121" i="27" s="1"/>
  <c r="JG119" i="27"/>
  <c r="JF119" i="27"/>
  <c r="JE119" i="27"/>
  <c r="JD119" i="27"/>
  <c r="JJ119" i="27" s="1"/>
  <c r="JG118" i="27"/>
  <c r="JF118" i="27"/>
  <c r="JE118" i="27"/>
  <c r="JD118" i="27"/>
  <c r="JJ118" i="27" s="1"/>
  <c r="JJ117" i="27"/>
  <c r="JG116" i="27"/>
  <c r="JF116" i="27"/>
  <c r="JE116" i="27"/>
  <c r="JD116" i="27"/>
  <c r="JG114" i="27"/>
  <c r="JF114" i="27"/>
  <c r="JE114" i="27"/>
  <c r="JD114" i="27"/>
  <c r="JJ114" i="27" s="1"/>
  <c r="JG112" i="27"/>
  <c r="JF112" i="27"/>
  <c r="JE112" i="27"/>
  <c r="JD112" i="27"/>
  <c r="JJ112" i="27" s="1"/>
  <c r="JJ110" i="27"/>
  <c r="JG108" i="27"/>
  <c r="JF108" i="27"/>
  <c r="JE108" i="27"/>
  <c r="JD108" i="27"/>
  <c r="JG107" i="27"/>
  <c r="JF107" i="27"/>
  <c r="JE107" i="27"/>
  <c r="JD107" i="27"/>
  <c r="JJ106" i="27"/>
  <c r="JG104" i="27"/>
  <c r="JF104" i="27"/>
  <c r="JE104" i="27"/>
  <c r="JD104" i="27"/>
  <c r="JJ104" i="27" s="1"/>
  <c r="JG102" i="27"/>
  <c r="JF102" i="27"/>
  <c r="JE102" i="27"/>
  <c r="JD102" i="27"/>
  <c r="JG100" i="27"/>
  <c r="JF100" i="27"/>
  <c r="JE100" i="27"/>
  <c r="JD100" i="27"/>
  <c r="JJ100" i="27" s="1"/>
  <c r="JG99" i="27"/>
  <c r="JF99" i="27"/>
  <c r="JE99" i="27"/>
  <c r="JD99" i="27"/>
  <c r="JJ99" i="27" s="1"/>
  <c r="JG97" i="27"/>
  <c r="JF97" i="27"/>
  <c r="JE97" i="27"/>
  <c r="JD97" i="27"/>
  <c r="JJ97" i="27" s="1"/>
  <c r="JG96" i="27"/>
  <c r="JF96" i="27"/>
  <c r="JE96" i="27"/>
  <c r="JD96" i="27"/>
  <c r="JG95" i="27"/>
  <c r="JF95" i="27"/>
  <c r="JE95" i="27"/>
  <c r="JD95" i="27"/>
  <c r="JG94" i="27"/>
  <c r="JF94" i="27"/>
  <c r="JE94" i="27"/>
  <c r="JD94" i="27"/>
  <c r="JJ94" i="27" s="1"/>
  <c r="JG93" i="27"/>
  <c r="JF93" i="27"/>
  <c r="JE93" i="27"/>
  <c r="JD93" i="27"/>
  <c r="JJ93" i="27" s="1"/>
  <c r="JG92" i="27"/>
  <c r="JF92" i="27"/>
  <c r="JE92" i="27"/>
  <c r="JD92" i="27"/>
  <c r="JJ90" i="27"/>
  <c r="JJ89" i="27"/>
  <c r="JJ88" i="27"/>
  <c r="JG87" i="27"/>
  <c r="JF87" i="27"/>
  <c r="JE87" i="27"/>
  <c r="JD87" i="27"/>
  <c r="JG86" i="27"/>
  <c r="JF86" i="27"/>
  <c r="JE86" i="27"/>
  <c r="JD86" i="27"/>
  <c r="JG85" i="27"/>
  <c r="JF85" i="27"/>
  <c r="JE85" i="27"/>
  <c r="JD85" i="27"/>
  <c r="JJ85" i="27" s="1"/>
  <c r="JG83" i="27"/>
  <c r="JF83" i="27"/>
  <c r="JE83" i="27"/>
  <c r="JD83" i="27"/>
  <c r="JJ83" i="27" s="1"/>
  <c r="JG82" i="27"/>
  <c r="JF82" i="27"/>
  <c r="JE82" i="27"/>
  <c r="JD82" i="27"/>
  <c r="JG81" i="27"/>
  <c r="JF81" i="27"/>
  <c r="JE81" i="27"/>
  <c r="JD81" i="27"/>
  <c r="JJ81" i="27" s="1"/>
  <c r="JG80" i="27"/>
  <c r="JF80" i="27"/>
  <c r="JE80" i="27"/>
  <c r="JD80" i="27"/>
  <c r="JJ80" i="27" s="1"/>
  <c r="JG79" i="27"/>
  <c r="JF79" i="27"/>
  <c r="JE79" i="27"/>
  <c r="JD79" i="27"/>
  <c r="JJ79" i="27" s="1"/>
  <c r="JG78" i="27"/>
  <c r="JF78" i="27"/>
  <c r="JE78" i="27"/>
  <c r="JD78" i="27"/>
  <c r="JG77" i="27"/>
  <c r="JF77" i="27"/>
  <c r="JE77" i="27"/>
  <c r="JD77" i="27"/>
  <c r="JG76" i="27"/>
  <c r="JF76" i="27"/>
  <c r="JE76" i="27"/>
  <c r="JD76" i="27"/>
  <c r="JJ76" i="27" s="1"/>
  <c r="JJ75" i="27"/>
  <c r="JJ73" i="27"/>
  <c r="JG71" i="27"/>
  <c r="JF71" i="27"/>
  <c r="JE71" i="27"/>
  <c r="JD71" i="27"/>
  <c r="JJ71" i="27" s="1"/>
  <c r="JJ70" i="27"/>
  <c r="JG68" i="27"/>
  <c r="JF68" i="27"/>
  <c r="JE68" i="27"/>
  <c r="JD68" i="27"/>
  <c r="JG66" i="27"/>
  <c r="JF66" i="27"/>
  <c r="JE66" i="27"/>
  <c r="JD66" i="27"/>
  <c r="JJ66" i="27" s="1"/>
  <c r="JJ64" i="27"/>
  <c r="JG63" i="27"/>
  <c r="JF63" i="27"/>
  <c r="JE63" i="27"/>
  <c r="JD63" i="27"/>
  <c r="JJ61" i="27"/>
  <c r="JG60" i="27"/>
  <c r="JF60" i="27"/>
  <c r="JE60" i="27"/>
  <c r="JD60" i="27"/>
  <c r="JJ60" i="27" s="1"/>
  <c r="JG58" i="27"/>
  <c r="JF58" i="27"/>
  <c r="JE58" i="27"/>
  <c r="JD58" i="27"/>
  <c r="JJ58" i="27" s="1"/>
  <c r="JG57" i="27"/>
  <c r="JF57" i="27"/>
  <c r="JE57" i="27"/>
  <c r="JD57" i="27"/>
  <c r="JG54" i="27"/>
  <c r="JF54" i="27"/>
  <c r="JE54" i="27"/>
  <c r="JD54" i="27"/>
  <c r="JJ54" i="27" s="1"/>
  <c r="JG52" i="27"/>
  <c r="JF52" i="27"/>
  <c r="JE52" i="27"/>
  <c r="JD52" i="27"/>
  <c r="JJ52" i="27" s="1"/>
  <c r="JG51" i="27"/>
  <c r="JF51" i="27"/>
  <c r="JE51" i="27"/>
  <c r="JD51" i="27"/>
  <c r="JG50" i="27"/>
  <c r="JF50" i="27"/>
  <c r="JE50" i="27"/>
  <c r="JD50" i="27"/>
  <c r="JJ50" i="27" s="1"/>
  <c r="JG49" i="27"/>
  <c r="JF49" i="27"/>
  <c r="JE49" i="27"/>
  <c r="JD49" i="27"/>
  <c r="JJ49" i="27" s="1"/>
  <c r="JG48" i="27"/>
  <c r="JF48" i="27"/>
  <c r="JE48" i="27"/>
  <c r="JD48" i="27"/>
  <c r="JJ48" i="27" s="1"/>
  <c r="JJ45" i="27"/>
  <c r="JJ44" i="27"/>
  <c r="JG41" i="27"/>
  <c r="JF41" i="27"/>
  <c r="JE41" i="27"/>
  <c r="JD41" i="27"/>
  <c r="JJ41" i="27" s="1"/>
  <c r="JG40" i="27"/>
  <c r="JF40" i="27"/>
  <c r="JE40" i="27"/>
  <c r="JD40" i="27"/>
  <c r="JJ40" i="27" s="1"/>
  <c r="JG38" i="27"/>
  <c r="JF38" i="27"/>
  <c r="JE38" i="27"/>
  <c r="JD38" i="27"/>
  <c r="JJ38" i="27" s="1"/>
  <c r="JG35" i="27"/>
  <c r="JF35" i="27"/>
  <c r="JE35" i="27"/>
  <c r="JD35" i="27"/>
  <c r="JJ32" i="27"/>
  <c r="JG29" i="27"/>
  <c r="JF29" i="27"/>
  <c r="JE29" i="27"/>
  <c r="JD29" i="27"/>
  <c r="JJ29" i="27" s="1"/>
  <c r="JG27" i="27"/>
  <c r="JF27" i="27"/>
  <c r="JE27" i="27"/>
  <c r="JD27" i="27"/>
  <c r="JG25" i="27"/>
  <c r="JF25" i="27"/>
  <c r="JE25" i="27"/>
  <c r="JD25" i="27"/>
  <c r="JJ25" i="27" s="1"/>
  <c r="JG23" i="27"/>
  <c r="JF23" i="27"/>
  <c r="JE23" i="27"/>
  <c r="JD23" i="27"/>
  <c r="JG21" i="27"/>
  <c r="JF21" i="27"/>
  <c r="JE21" i="27"/>
  <c r="JD21" i="27"/>
  <c r="JJ21" i="27" s="1"/>
  <c r="JG18" i="27"/>
  <c r="JF18" i="27"/>
  <c r="JE18" i="27"/>
  <c r="JD18" i="27"/>
  <c r="JJ18" i="27" s="1"/>
  <c r="JG16" i="27"/>
  <c r="JF16" i="27"/>
  <c r="JE16" i="27"/>
  <c r="JD16" i="27"/>
  <c r="JJ16" i="27" s="1"/>
  <c r="JG15" i="27"/>
  <c r="JF15" i="27"/>
  <c r="JE15" i="27"/>
  <c r="JD15" i="27"/>
  <c r="JG14" i="27"/>
  <c r="JF14" i="27"/>
  <c r="JE14" i="27"/>
  <c r="JD14" i="27"/>
  <c r="JJ14" i="27" s="1"/>
  <c r="KB96" i="3"/>
  <c r="KC96" i="3"/>
  <c r="KB94" i="3"/>
  <c r="KC94" i="3"/>
  <c r="JJ15" i="27" l="1"/>
  <c r="JJ19" i="27"/>
  <c r="JJ27" i="27"/>
  <c r="JJ33" i="27"/>
  <c r="JJ35" i="27"/>
  <c r="JJ43" i="27"/>
  <c r="JJ51" i="27"/>
  <c r="JJ63" i="27"/>
  <c r="JJ74" i="27"/>
  <c r="JJ82" i="27"/>
  <c r="JJ92" i="27"/>
  <c r="JJ102" i="27"/>
  <c r="JJ116" i="27"/>
  <c r="JJ125" i="27"/>
  <c r="JJ135" i="27"/>
  <c r="JJ145" i="27"/>
  <c r="JJ155" i="27"/>
  <c r="JJ46" i="27"/>
  <c r="JJ47" i="27"/>
  <c r="JJ55" i="27"/>
  <c r="JJ57" i="27"/>
  <c r="JJ68" i="27"/>
  <c r="JJ69" i="27"/>
  <c r="JJ77" i="27"/>
  <c r="JJ78" i="27"/>
  <c r="JJ86" i="27"/>
  <c r="JJ87" i="27"/>
  <c r="JJ95" i="27"/>
  <c r="JJ96" i="27"/>
  <c r="JJ107" i="27"/>
  <c r="JJ108" i="27"/>
  <c r="JJ17" i="27"/>
  <c r="JJ23" i="27"/>
  <c r="JJ31" i="27"/>
  <c r="JJ36" i="27"/>
  <c r="W163" i="27" l="1"/>
  <c r="V163" i="27"/>
  <c r="U163" i="27"/>
  <c r="AEZ30" i="27" l="1"/>
  <c r="AFA30" i="27"/>
  <c r="R15" i="28" l="1"/>
  <c r="R36" i="28"/>
  <c r="R69" i="28"/>
  <c r="ABT109" i="27" l="1"/>
  <c r="ABS109" i="27"/>
  <c r="ABR109" i="27"/>
  <c r="ABQ109" i="27"/>
  <c r="ABT30" i="27"/>
  <c r="ABS30" i="27"/>
  <c r="ABR30" i="27"/>
  <c r="ABQ30" i="27"/>
  <c r="ZT107" i="27" l="1"/>
  <c r="ZS107" i="27"/>
  <c r="ZR107" i="27"/>
  <c r="ZQ107" i="27"/>
  <c r="ZT87" i="27"/>
  <c r="ZS87" i="27"/>
  <c r="ZR87" i="27"/>
  <c r="ZQ87" i="27"/>
  <c r="AES178" i="27" l="1"/>
  <c r="ABT156" i="27" l="1"/>
  <c r="ABS156" i="27"/>
  <c r="ABR156" i="27"/>
  <c r="ABQ156" i="27"/>
  <c r="ABT155" i="27"/>
  <c r="ABT153" i="27" s="1"/>
  <c r="ABS155" i="27"/>
  <c r="ABS153" i="27" s="1"/>
  <c r="ABR155" i="27"/>
  <c r="ABQ155" i="27"/>
  <c r="ABT151" i="27"/>
  <c r="ABS151" i="27"/>
  <c r="ABR151" i="27"/>
  <c r="ABQ151" i="27"/>
  <c r="ABT150" i="27"/>
  <c r="ABS150" i="27"/>
  <c r="ABR150" i="27"/>
  <c r="ABQ150" i="27"/>
  <c r="ABT149" i="27"/>
  <c r="ABT148" i="27" s="1"/>
  <c r="ABS149" i="27"/>
  <c r="ABS148" i="27" s="1"/>
  <c r="ABR149" i="27"/>
  <c r="ABR148" i="27" s="1"/>
  <c r="ABQ149" i="27"/>
  <c r="ABQ148" i="27" s="1"/>
  <c r="ABT147" i="27"/>
  <c r="ABS147" i="27"/>
  <c r="ABR147" i="27"/>
  <c r="ABQ147" i="27"/>
  <c r="ABT145" i="27"/>
  <c r="ABT144" i="27" s="1"/>
  <c r="ABS145" i="27"/>
  <c r="ABS144" i="27" s="1"/>
  <c r="ABR145" i="27"/>
  <c r="ABR144" i="27" s="1"/>
  <c r="ABQ145" i="27"/>
  <c r="ABQ144" i="27" s="1"/>
  <c r="ABT143" i="27"/>
  <c r="ABT142" i="27" s="1"/>
  <c r="ABS143" i="27"/>
  <c r="ABS142" i="27" s="1"/>
  <c r="ABR143" i="27"/>
  <c r="ABR142" i="27" s="1"/>
  <c r="ABQ143" i="27"/>
  <c r="ABQ142" i="27" s="1"/>
  <c r="ABT141" i="27"/>
  <c r="ABS141" i="27"/>
  <c r="ABR141" i="27"/>
  <c r="ABQ141" i="27"/>
  <c r="ABT137" i="27"/>
  <c r="ABS137" i="27"/>
  <c r="ABR137" i="27"/>
  <c r="ABQ137" i="27"/>
  <c r="ABT136" i="27"/>
  <c r="ABT134" i="27" s="1"/>
  <c r="ABS136" i="27"/>
  <c r="ABS134" i="27" s="1"/>
  <c r="ABR136" i="27"/>
  <c r="ABR134" i="27" s="1"/>
  <c r="ABQ136" i="27"/>
  <c r="ABQ134" i="27" s="1"/>
  <c r="ABT133" i="27"/>
  <c r="ABS133" i="27"/>
  <c r="ABR133" i="27"/>
  <c r="ABQ133" i="27"/>
  <c r="ABT132" i="27"/>
  <c r="ABS132" i="27"/>
  <c r="ABR132" i="27"/>
  <c r="ABQ132" i="27"/>
  <c r="ABT130" i="27"/>
  <c r="ABS130" i="27"/>
  <c r="ABR130" i="27"/>
  <c r="ABQ130" i="27"/>
  <c r="ABT129" i="27"/>
  <c r="ABT127" i="27" s="1"/>
  <c r="ABS129" i="27"/>
  <c r="ABS127" i="27" s="1"/>
  <c r="ABR129" i="27"/>
  <c r="ABR127" i="27" s="1"/>
  <c r="ABQ129" i="27"/>
  <c r="ABQ127" i="27" s="1"/>
  <c r="ABT125" i="27"/>
  <c r="ABS125" i="27"/>
  <c r="ABR125" i="27"/>
  <c r="ABQ125" i="27"/>
  <c r="ABT124" i="27"/>
  <c r="ABS124" i="27"/>
  <c r="ABR124" i="27"/>
  <c r="ABQ124" i="27"/>
  <c r="ABT123" i="27"/>
  <c r="ABS123" i="27"/>
  <c r="ABR123" i="27"/>
  <c r="ABQ123" i="27"/>
  <c r="ABT122" i="27"/>
  <c r="ABS122" i="27"/>
  <c r="ABR122" i="27"/>
  <c r="ABQ122" i="27"/>
  <c r="ABT121" i="27"/>
  <c r="ABT120" i="27" s="1"/>
  <c r="ABS121" i="27"/>
  <c r="ABS120" i="27" s="1"/>
  <c r="ABR121" i="27"/>
  <c r="ABR120" i="27" s="1"/>
  <c r="ABQ121" i="27"/>
  <c r="ABQ120" i="27" s="1"/>
  <c r="ABT119" i="27"/>
  <c r="ABS119" i="27"/>
  <c r="ABR119" i="27"/>
  <c r="ABQ119" i="27"/>
  <c r="ABT118" i="27"/>
  <c r="ABS118" i="27"/>
  <c r="ABR118" i="27"/>
  <c r="ABQ118" i="27"/>
  <c r="ABT116" i="27"/>
  <c r="ABT115" i="27" s="1"/>
  <c r="ABS116" i="27"/>
  <c r="ABS115" i="27" s="1"/>
  <c r="ABR116" i="27"/>
  <c r="ABR115" i="27" s="1"/>
  <c r="ABQ116" i="27"/>
  <c r="ABQ115" i="27" s="1"/>
  <c r="ABT114" i="27"/>
  <c r="ABT113" i="27" s="1"/>
  <c r="ABS114" i="27"/>
  <c r="ABS113" i="27" s="1"/>
  <c r="ABR114" i="27"/>
  <c r="ABR113" i="27" s="1"/>
  <c r="ABQ114" i="27"/>
  <c r="ABQ113" i="27" s="1"/>
  <c r="ABT112" i="27"/>
  <c r="ABT111" i="27" s="1"/>
  <c r="ABS112" i="27"/>
  <c r="ABS111" i="27" s="1"/>
  <c r="ABR112" i="27"/>
  <c r="ABR111" i="27" s="1"/>
  <c r="ABQ112" i="27"/>
  <c r="ABQ111" i="27" s="1"/>
  <c r="ABT108" i="27"/>
  <c r="ABT105" i="27" s="1"/>
  <c r="ABS108" i="27"/>
  <c r="ABS105" i="27" s="1"/>
  <c r="ABR108" i="27"/>
  <c r="ABR105" i="27" s="1"/>
  <c r="ABQ108" i="27"/>
  <c r="ABQ105" i="27" s="1"/>
  <c r="ABT104" i="27"/>
  <c r="ABT103" i="27" s="1"/>
  <c r="ABS104" i="27"/>
  <c r="ABS103" i="27" s="1"/>
  <c r="ABR104" i="27"/>
  <c r="ABR103" i="27" s="1"/>
  <c r="ABQ104" i="27"/>
  <c r="ABQ103" i="27" s="1"/>
  <c r="ABT102" i="27"/>
  <c r="ABT101" i="27" s="1"/>
  <c r="ABS102" i="27"/>
  <c r="ABS101" i="27" s="1"/>
  <c r="ABR102" i="27"/>
  <c r="ABR101" i="27" s="1"/>
  <c r="ABQ102" i="27"/>
  <c r="ABQ101" i="27" s="1"/>
  <c r="ABT100" i="27"/>
  <c r="ABS100" i="27"/>
  <c r="ABR100" i="27"/>
  <c r="ABQ100" i="27"/>
  <c r="ABT99" i="27"/>
  <c r="ABT98" i="27" s="1"/>
  <c r="ABS99" i="27"/>
  <c r="ABS98" i="27" s="1"/>
  <c r="ABR99" i="27"/>
  <c r="ABR98" i="27" s="1"/>
  <c r="ABQ99" i="27"/>
  <c r="ABQ98" i="27" s="1"/>
  <c r="ABT97" i="27"/>
  <c r="ABS97" i="27"/>
  <c r="ABR97" i="27"/>
  <c r="ABQ97" i="27"/>
  <c r="ABT96" i="27"/>
  <c r="ABS96" i="27"/>
  <c r="ABR96" i="27"/>
  <c r="ABQ96" i="27"/>
  <c r="ABT95" i="27"/>
  <c r="ABS95" i="27"/>
  <c r="ABR95" i="27"/>
  <c r="ABQ95" i="27"/>
  <c r="ABT94" i="27"/>
  <c r="ABS94" i="27"/>
  <c r="ABR94" i="27"/>
  <c r="ABQ94" i="27"/>
  <c r="ABT93" i="27"/>
  <c r="ABS93" i="27"/>
  <c r="ABR93" i="27"/>
  <c r="ABQ93" i="27"/>
  <c r="ABT92" i="27"/>
  <c r="ABT91" i="27" s="1"/>
  <c r="ABS92" i="27"/>
  <c r="ABS91" i="27" s="1"/>
  <c r="ABR92" i="27"/>
  <c r="ABR91" i="27" s="1"/>
  <c r="ABQ92" i="27"/>
  <c r="ABQ91" i="27" s="1"/>
  <c r="ABT86" i="27"/>
  <c r="ABS86" i="27"/>
  <c r="ABR86" i="27"/>
  <c r="ABQ86" i="27"/>
  <c r="ABT85" i="27"/>
  <c r="ABT84" i="27" s="1"/>
  <c r="ABS85" i="27"/>
  <c r="ABS84" i="27" s="1"/>
  <c r="ABR85" i="27"/>
  <c r="ABR84" i="27" s="1"/>
  <c r="ABQ85" i="27"/>
  <c r="ABQ84" i="27" s="1"/>
  <c r="ABT83" i="27"/>
  <c r="ABS83" i="27"/>
  <c r="ABR83" i="27"/>
  <c r="ABQ83" i="27"/>
  <c r="ABT82" i="27"/>
  <c r="ABS82" i="27"/>
  <c r="ABR82" i="27"/>
  <c r="ABQ82" i="27"/>
  <c r="ABT81" i="27"/>
  <c r="ABS81" i="27"/>
  <c r="ABR81" i="27"/>
  <c r="ABQ81" i="27"/>
  <c r="ABT80" i="27"/>
  <c r="ABS80" i="27"/>
  <c r="ABR80" i="27"/>
  <c r="ABQ80" i="27"/>
  <c r="ABT79" i="27"/>
  <c r="ABS79" i="27"/>
  <c r="ABR79" i="27"/>
  <c r="ABQ79" i="27"/>
  <c r="ABT78" i="27"/>
  <c r="ABS78" i="27"/>
  <c r="ABR78" i="27"/>
  <c r="ABQ78" i="27"/>
  <c r="ABT77" i="27"/>
  <c r="ABS77" i="27"/>
  <c r="ABR77" i="27"/>
  <c r="ABQ77" i="27"/>
  <c r="ABT76" i="27"/>
  <c r="ABT72" i="27" s="1"/>
  <c r="ABS76" i="27"/>
  <c r="ABS72" i="27" s="1"/>
  <c r="ABR76" i="27"/>
  <c r="ABR72" i="27" s="1"/>
  <c r="ABQ76" i="27"/>
  <c r="ABQ72" i="27" s="1"/>
  <c r="ABT71" i="27"/>
  <c r="ABS71" i="27"/>
  <c r="ABR71" i="27"/>
  <c r="ABQ71" i="27"/>
  <c r="ABT68" i="27"/>
  <c r="ABT67" i="27" s="1"/>
  <c r="ABS68" i="27"/>
  <c r="ABS67" i="27" s="1"/>
  <c r="ABR68" i="27"/>
  <c r="ABQ68" i="27"/>
  <c r="ABQ67" i="27" s="1"/>
  <c r="ABT66" i="27"/>
  <c r="ABT65" i="27" s="1"/>
  <c r="ABS66" i="27"/>
  <c r="ABS65" i="27" s="1"/>
  <c r="ABR66" i="27"/>
  <c r="ABR65" i="27" s="1"/>
  <c r="ABQ66" i="27"/>
  <c r="ABQ65" i="27" s="1"/>
  <c r="ABT63" i="27"/>
  <c r="ABT62" i="27" s="1"/>
  <c r="ABS63" i="27"/>
  <c r="ABS62" i="27" s="1"/>
  <c r="ABR63" i="27"/>
  <c r="ABR62" i="27" s="1"/>
  <c r="ABQ63" i="27"/>
  <c r="ABQ62" i="27" s="1"/>
  <c r="ABT60" i="27"/>
  <c r="ABT59" i="27" s="1"/>
  <c r="ABS60" i="27"/>
  <c r="ABS59" i="27" s="1"/>
  <c r="ABR60" i="27"/>
  <c r="ABR59" i="27" s="1"/>
  <c r="ABQ60" i="27"/>
  <c r="ABQ59" i="27" s="1"/>
  <c r="ABT58" i="27"/>
  <c r="ABS58" i="27"/>
  <c r="ABR58" i="27"/>
  <c r="ABQ58" i="27"/>
  <c r="ABT57" i="27"/>
  <c r="ABT56" i="27" s="1"/>
  <c r="ABS57" i="27"/>
  <c r="ABS56" i="27" s="1"/>
  <c r="ABR57" i="27"/>
  <c r="ABR56" i="27" s="1"/>
  <c r="ABQ57" i="27"/>
  <c r="ABQ56" i="27" s="1"/>
  <c r="ABT54" i="27"/>
  <c r="ABT53" i="27" s="1"/>
  <c r="ABS54" i="27"/>
  <c r="ABS53" i="27" s="1"/>
  <c r="ABR54" i="27"/>
  <c r="ABR53" i="27" s="1"/>
  <c r="ABQ54" i="27"/>
  <c r="ABQ53" i="27" s="1"/>
  <c r="ABT52" i="27"/>
  <c r="ABS52" i="27"/>
  <c r="ABR52" i="27"/>
  <c r="ABQ52" i="27"/>
  <c r="ABT51" i="27"/>
  <c r="ABS51" i="27"/>
  <c r="ABR51" i="27"/>
  <c r="ABQ51" i="27"/>
  <c r="ABT50" i="27"/>
  <c r="ABS50" i="27"/>
  <c r="ABR50" i="27"/>
  <c r="ABQ50" i="27"/>
  <c r="ABT49" i="27"/>
  <c r="ABS49" i="27"/>
  <c r="ABR49" i="27"/>
  <c r="ABQ49" i="27"/>
  <c r="ABT48" i="27"/>
  <c r="ABT42" i="27" s="1"/>
  <c r="ABS48" i="27"/>
  <c r="ABS42" i="27" s="1"/>
  <c r="ABR48" i="27"/>
  <c r="ABR42" i="27" s="1"/>
  <c r="ABQ48" i="27"/>
  <c r="ABQ42" i="27" s="1"/>
  <c r="ABT41" i="27"/>
  <c r="ABS41" i="27"/>
  <c r="ABR41" i="27"/>
  <c r="ABQ41" i="27"/>
  <c r="ABT40" i="27"/>
  <c r="ABT39" i="27" s="1"/>
  <c r="ABS40" i="27"/>
  <c r="ABS39" i="27" s="1"/>
  <c r="ABR40" i="27"/>
  <c r="ABR39" i="27" s="1"/>
  <c r="ABQ40" i="27"/>
  <c r="ABQ39" i="27" s="1"/>
  <c r="ABT38" i="27"/>
  <c r="ABT37" i="27" s="1"/>
  <c r="ABS38" i="27"/>
  <c r="ABS37" i="27" s="1"/>
  <c r="ABR38" i="27"/>
  <c r="ABR37" i="27" s="1"/>
  <c r="ABQ38" i="27"/>
  <c r="ABQ37" i="27" s="1"/>
  <c r="ABT35" i="27"/>
  <c r="ABT34" i="27" s="1"/>
  <c r="ABS35" i="27"/>
  <c r="ABS34" i="27" s="1"/>
  <c r="ABR35" i="27"/>
  <c r="ABR34" i="27" s="1"/>
  <c r="ABQ35" i="27"/>
  <c r="ABQ34" i="27" s="1"/>
  <c r="ABT29" i="27"/>
  <c r="ABT28" i="27" s="1"/>
  <c r="ABS29" i="27"/>
  <c r="ABS28" i="27" s="1"/>
  <c r="ABR29" i="27"/>
  <c r="ABR28" i="27" s="1"/>
  <c r="ABQ29" i="27"/>
  <c r="ABQ28" i="27" s="1"/>
  <c r="ABT27" i="27"/>
  <c r="ABT26" i="27" s="1"/>
  <c r="ABS27" i="27"/>
  <c r="ABS26" i="27" s="1"/>
  <c r="ABR27" i="27"/>
  <c r="ABR26" i="27" s="1"/>
  <c r="ABQ27" i="27"/>
  <c r="ABQ26" i="27" s="1"/>
  <c r="ABT25" i="27"/>
  <c r="ABT24" i="27" s="1"/>
  <c r="ABS25" i="27"/>
  <c r="ABS24" i="27" s="1"/>
  <c r="ABR25" i="27"/>
  <c r="ABR24" i="27" s="1"/>
  <c r="ABQ25" i="27"/>
  <c r="ABQ24" i="27" s="1"/>
  <c r="ABT23" i="27"/>
  <c r="ABS23" i="27"/>
  <c r="ABR23" i="27"/>
  <c r="ABQ23" i="27"/>
  <c r="ABT21" i="27"/>
  <c r="ABS21" i="27"/>
  <c r="ABR21" i="27"/>
  <c r="ABQ21" i="27"/>
  <c r="ABT18" i="27"/>
  <c r="ABS18" i="27"/>
  <c r="ABR18" i="27"/>
  <c r="ABQ18" i="27"/>
  <c r="ABT16" i="27"/>
  <c r="ABS16" i="27"/>
  <c r="ABR16" i="27"/>
  <c r="ABQ16" i="27"/>
  <c r="ABT15" i="27"/>
  <c r="ABS15" i="27"/>
  <c r="ABR15" i="27"/>
  <c r="ABQ15" i="27"/>
  <c r="ABT14" i="27"/>
  <c r="ABS14" i="27"/>
  <c r="ABR14" i="27"/>
  <c r="ABQ14" i="27"/>
  <c r="ABT13" i="27"/>
  <c r="ABS13" i="27"/>
  <c r="ABR13" i="27"/>
  <c r="ABQ13" i="27"/>
  <c r="ABQ168" i="27"/>
  <c r="ABR168" i="27"/>
  <c r="ABS168" i="27"/>
  <c r="ABT168" i="27"/>
  <c r="ABR153" i="27" l="1"/>
  <c r="ABR67" i="27"/>
  <c r="ABQ153" i="27"/>
  <c r="ABQ22" i="27"/>
  <c r="ABR22" i="27"/>
  <c r="ABS22" i="27"/>
  <c r="ABS159" i="27" s="1"/>
  <c r="ABT22" i="27"/>
  <c r="ABT159" i="27" s="1"/>
  <c r="AES176" i="27"/>
  <c r="ABR159" i="27" l="1"/>
  <c r="ABQ159" i="27"/>
  <c r="FG143" i="27" l="1"/>
  <c r="FF143" i="27"/>
  <c r="FE143" i="27"/>
  <c r="FD143" i="27"/>
  <c r="AET158" i="27"/>
  <c r="AES158" i="27"/>
  <c r="AER158" i="27"/>
  <c r="AEQ158" i="27"/>
  <c r="AET157" i="27"/>
  <c r="AES157" i="27"/>
  <c r="AER157" i="27"/>
  <c r="AEQ157" i="27"/>
  <c r="AET154" i="27"/>
  <c r="AES154" i="27"/>
  <c r="AER154" i="27"/>
  <c r="AEQ154" i="27"/>
  <c r="AET152" i="27"/>
  <c r="AES152" i="27"/>
  <c r="AER152" i="27"/>
  <c r="AEQ152" i="27"/>
  <c r="AET146" i="27"/>
  <c r="AES146" i="27"/>
  <c r="AER146" i="27"/>
  <c r="AEQ146" i="27"/>
  <c r="AET140" i="27"/>
  <c r="AES140" i="27"/>
  <c r="AER140" i="27"/>
  <c r="AEQ140" i="27"/>
  <c r="AET139" i="27"/>
  <c r="AES139" i="27"/>
  <c r="AER139" i="27"/>
  <c r="AEQ139" i="27"/>
  <c r="AET138" i="27"/>
  <c r="AES138" i="27"/>
  <c r="AER138" i="27"/>
  <c r="AEQ138" i="27"/>
  <c r="AET135" i="27"/>
  <c r="AES135" i="27"/>
  <c r="AER135" i="27"/>
  <c r="AEQ135" i="27"/>
  <c r="AET131" i="27"/>
  <c r="AES131" i="27"/>
  <c r="AER131" i="27"/>
  <c r="AEQ131" i="27"/>
  <c r="AET128" i="27"/>
  <c r="AES128" i="27"/>
  <c r="AER128" i="27"/>
  <c r="AEQ128" i="27"/>
  <c r="AET126" i="27"/>
  <c r="AES126" i="27"/>
  <c r="AER126" i="27"/>
  <c r="AEQ126" i="27"/>
  <c r="AET117" i="27"/>
  <c r="AES117" i="27"/>
  <c r="AER117" i="27"/>
  <c r="AEQ117" i="27"/>
  <c r="AET110" i="27"/>
  <c r="AET109" i="27" s="1"/>
  <c r="AES110" i="27"/>
  <c r="AES109" i="27" s="1"/>
  <c r="AER110" i="27"/>
  <c r="AER109" i="27" s="1"/>
  <c r="AEQ110" i="27"/>
  <c r="AET107" i="27"/>
  <c r="AES107" i="27"/>
  <c r="AER107" i="27"/>
  <c r="AEQ107" i="27"/>
  <c r="AET106" i="27"/>
  <c r="AES106" i="27"/>
  <c r="AER106" i="27"/>
  <c r="AEQ106" i="27"/>
  <c r="AET90" i="27"/>
  <c r="AES90" i="27"/>
  <c r="AER90" i="27"/>
  <c r="AEQ90" i="27"/>
  <c r="AET89" i="27"/>
  <c r="AES89" i="27"/>
  <c r="AER89" i="27"/>
  <c r="AEQ89" i="27"/>
  <c r="AET88" i="27"/>
  <c r="AES88" i="27"/>
  <c r="AER88" i="27"/>
  <c r="AEQ88" i="27"/>
  <c r="AET87" i="27"/>
  <c r="AES87" i="27"/>
  <c r="AER87" i="27"/>
  <c r="AEQ87" i="27"/>
  <c r="AET75" i="27"/>
  <c r="AES75" i="27"/>
  <c r="AER75" i="27"/>
  <c r="AEQ75" i="27"/>
  <c r="AET74" i="27"/>
  <c r="AES74" i="27"/>
  <c r="AER74" i="27"/>
  <c r="AEQ74" i="27"/>
  <c r="AET73" i="27"/>
  <c r="AES73" i="27"/>
  <c r="AER73" i="27"/>
  <c r="AEQ73" i="27"/>
  <c r="AET70" i="27"/>
  <c r="AES70" i="27"/>
  <c r="AER70" i="27"/>
  <c r="AEQ70" i="27"/>
  <c r="AET69" i="27"/>
  <c r="AES69" i="27"/>
  <c r="AER69" i="27"/>
  <c r="AEQ69" i="27"/>
  <c r="AET64" i="27"/>
  <c r="AES64" i="27"/>
  <c r="AER64" i="27"/>
  <c r="AEQ64" i="27"/>
  <c r="AET61" i="27"/>
  <c r="AES61" i="27"/>
  <c r="AER61" i="27"/>
  <c r="AEQ61" i="27"/>
  <c r="AET55" i="27"/>
  <c r="AES55" i="27"/>
  <c r="AER55" i="27"/>
  <c r="AEQ55" i="27"/>
  <c r="AET47" i="27"/>
  <c r="AES47" i="27"/>
  <c r="AER47" i="27"/>
  <c r="AEQ47" i="27"/>
  <c r="AET46" i="27"/>
  <c r="AES46" i="27"/>
  <c r="AER46" i="27"/>
  <c r="AEQ46" i="27"/>
  <c r="AET45" i="27"/>
  <c r="AES45" i="27"/>
  <c r="AER45" i="27"/>
  <c r="AEQ45" i="27"/>
  <c r="AET44" i="27"/>
  <c r="AES44" i="27"/>
  <c r="AER44" i="27"/>
  <c r="AEQ44" i="27"/>
  <c r="AET43" i="27"/>
  <c r="AES43" i="27"/>
  <c r="AER43" i="27"/>
  <c r="AEQ43" i="27"/>
  <c r="AET36" i="27"/>
  <c r="AES36" i="27"/>
  <c r="AER36" i="27"/>
  <c r="AEQ36" i="27"/>
  <c r="AET33" i="27"/>
  <c r="AES33" i="27"/>
  <c r="AER33" i="27"/>
  <c r="AEQ33" i="27"/>
  <c r="AET32" i="27"/>
  <c r="AES32" i="27"/>
  <c r="AER32" i="27"/>
  <c r="AEQ32" i="27"/>
  <c r="AET31" i="27"/>
  <c r="AET30" i="27" s="1"/>
  <c r="AES31" i="27"/>
  <c r="AES30" i="27" s="1"/>
  <c r="AER31" i="27"/>
  <c r="AEQ31" i="27"/>
  <c r="AEQ30" i="27" s="1"/>
  <c r="AET19" i="27"/>
  <c r="AES19" i="27"/>
  <c r="AER19" i="27"/>
  <c r="AEQ19" i="27"/>
  <c r="AET17" i="27"/>
  <c r="AES17" i="27"/>
  <c r="AER17" i="27"/>
  <c r="AEQ17" i="27"/>
  <c r="AED168" i="27"/>
  <c r="AEE168" i="27"/>
  <c r="AEF168" i="27"/>
  <c r="AEG168" i="27"/>
  <c r="ABT169" i="27"/>
  <c r="ABS169" i="27"/>
  <c r="ABR169" i="27"/>
  <c r="ABQ169" i="27"/>
  <c r="IM168" i="27"/>
  <c r="IM11" i="27"/>
  <c r="IN11" i="27"/>
  <c r="IM12" i="27"/>
  <c r="IM13" i="27"/>
  <c r="IN13" i="27"/>
  <c r="IM14" i="27"/>
  <c r="IN14" i="27"/>
  <c r="IM15" i="27"/>
  <c r="IM16" i="27"/>
  <c r="IM17" i="27"/>
  <c r="IN17" i="27"/>
  <c r="IM18" i="27"/>
  <c r="IM19" i="27"/>
  <c r="IM20" i="27"/>
  <c r="IM21" i="27"/>
  <c r="IM22" i="27"/>
  <c r="IM23" i="27"/>
  <c r="IM24" i="27"/>
  <c r="IM25" i="27"/>
  <c r="IM26" i="27"/>
  <c r="IM27" i="27"/>
  <c r="IM28" i="27"/>
  <c r="IM29" i="27"/>
  <c r="IM30" i="27"/>
  <c r="IM31" i="27"/>
  <c r="IM32" i="27"/>
  <c r="IM33" i="27"/>
  <c r="IM34" i="27"/>
  <c r="IM35" i="27"/>
  <c r="IM36" i="27"/>
  <c r="IM37" i="27"/>
  <c r="IM38" i="27"/>
  <c r="IM39" i="27"/>
  <c r="IM40" i="27"/>
  <c r="IM41" i="27"/>
  <c r="IM42" i="27"/>
  <c r="IM43" i="27"/>
  <c r="IM44" i="27"/>
  <c r="IM45" i="27"/>
  <c r="IM46" i="27"/>
  <c r="IM47" i="27"/>
  <c r="IM48" i="27"/>
  <c r="IM49" i="27"/>
  <c r="IM50" i="27"/>
  <c r="IM51" i="27"/>
  <c r="IM52" i="27"/>
  <c r="IM53" i="27"/>
  <c r="IM54" i="27"/>
  <c r="IM55" i="27"/>
  <c r="IM56" i="27"/>
  <c r="IM57" i="27"/>
  <c r="IM58" i="27"/>
  <c r="IM59" i="27"/>
  <c r="IM60" i="27"/>
  <c r="IM61" i="27"/>
  <c r="IM62" i="27"/>
  <c r="IM63" i="27"/>
  <c r="IM64" i="27"/>
  <c r="IM65" i="27"/>
  <c r="IM66" i="27"/>
  <c r="IM67" i="27"/>
  <c r="IM68" i="27"/>
  <c r="IM69" i="27"/>
  <c r="IM70" i="27"/>
  <c r="IM71" i="27"/>
  <c r="IM72" i="27"/>
  <c r="IM73" i="27"/>
  <c r="IM74" i="27"/>
  <c r="IM75" i="27"/>
  <c r="IM76" i="27"/>
  <c r="IM77" i="27"/>
  <c r="IM78" i="27"/>
  <c r="IM79" i="27"/>
  <c r="IM80" i="27"/>
  <c r="IM81" i="27"/>
  <c r="IM82" i="27"/>
  <c r="IM83" i="27"/>
  <c r="IM84" i="27"/>
  <c r="IM85" i="27"/>
  <c r="IM86" i="27"/>
  <c r="IM87" i="27"/>
  <c r="IM88" i="27"/>
  <c r="IM89" i="27"/>
  <c r="IM90" i="27"/>
  <c r="IM91" i="27"/>
  <c r="IM92" i="27"/>
  <c r="IM93" i="27"/>
  <c r="IM94" i="27"/>
  <c r="IM95" i="27"/>
  <c r="IM96" i="27"/>
  <c r="IM97" i="27"/>
  <c r="IM98" i="27"/>
  <c r="IM99" i="27"/>
  <c r="IM100" i="27"/>
  <c r="IM101" i="27"/>
  <c r="IM102" i="27"/>
  <c r="IM103" i="27"/>
  <c r="IM104" i="27"/>
  <c r="IM105" i="27"/>
  <c r="IM106" i="27"/>
  <c r="IM107" i="27"/>
  <c r="IM108" i="27"/>
  <c r="IM109" i="27"/>
  <c r="IM110" i="27"/>
  <c r="IM111" i="27"/>
  <c r="IM112" i="27"/>
  <c r="IM113" i="27"/>
  <c r="IM114" i="27"/>
  <c r="IM115" i="27"/>
  <c r="IM116" i="27"/>
  <c r="IM117" i="27"/>
  <c r="IM118" i="27"/>
  <c r="IM119" i="27"/>
  <c r="IM120" i="27"/>
  <c r="IM121" i="27"/>
  <c r="IM122" i="27"/>
  <c r="IM123" i="27"/>
  <c r="IM124" i="27"/>
  <c r="IM125" i="27"/>
  <c r="IM126" i="27"/>
  <c r="IM127" i="27"/>
  <c r="IM128" i="27"/>
  <c r="IM129" i="27"/>
  <c r="IM130" i="27"/>
  <c r="IM131" i="27"/>
  <c r="IM132" i="27"/>
  <c r="IM133" i="27"/>
  <c r="IM134" i="27"/>
  <c r="IM135" i="27"/>
  <c r="IM136" i="27"/>
  <c r="IM137" i="27"/>
  <c r="IM138" i="27"/>
  <c r="IM139" i="27"/>
  <c r="IM140" i="27"/>
  <c r="IM141" i="27"/>
  <c r="IM142" i="27"/>
  <c r="IM143" i="27"/>
  <c r="IM144" i="27"/>
  <c r="IM145" i="27"/>
  <c r="IM146" i="27"/>
  <c r="IM147" i="27"/>
  <c r="IM148" i="27"/>
  <c r="IM149" i="27"/>
  <c r="IM150" i="27"/>
  <c r="IM151" i="27"/>
  <c r="IM152" i="27"/>
  <c r="IM153" i="27"/>
  <c r="IM154" i="27"/>
  <c r="IM155" i="27"/>
  <c r="IM156" i="27"/>
  <c r="IM157" i="27"/>
  <c r="IM158" i="27"/>
  <c r="IM159" i="27"/>
  <c r="SQ123" i="27"/>
  <c r="AEQ123" i="27" s="1"/>
  <c r="SR123" i="27"/>
  <c r="AER123" i="27" s="1"/>
  <c r="SS123" i="27"/>
  <c r="AES123" i="27" s="1"/>
  <c r="ST123" i="27"/>
  <c r="AET123" i="27" s="1"/>
  <c r="IM169" i="27" l="1"/>
  <c r="AER30" i="27"/>
  <c r="AEQ109" i="27"/>
  <c r="ADZ168" i="27" l="1"/>
  <c r="AEB168" i="27" s="1"/>
  <c r="ADZ11" i="27"/>
  <c r="AEA11" i="27"/>
  <c r="ADZ12" i="27"/>
  <c r="ADZ13" i="27"/>
  <c r="AEA13" i="27"/>
  <c r="ADZ14" i="27"/>
  <c r="AEA14" i="27"/>
  <c r="ADZ15" i="27"/>
  <c r="ADZ16" i="27"/>
  <c r="ADZ17" i="27"/>
  <c r="AEA17" i="27"/>
  <c r="ADZ18" i="27"/>
  <c r="ADZ19" i="27"/>
  <c r="ADZ20" i="27"/>
  <c r="ADZ21" i="27"/>
  <c r="ADZ22" i="27"/>
  <c r="ADZ23" i="27"/>
  <c r="ADZ24" i="27"/>
  <c r="ADZ25" i="27"/>
  <c r="ADZ26" i="27"/>
  <c r="ADZ27" i="27"/>
  <c r="ADZ28" i="27"/>
  <c r="ADZ29" i="27"/>
  <c r="ADZ30" i="27"/>
  <c r="ADZ31" i="27"/>
  <c r="ADZ32" i="27"/>
  <c r="ADZ33" i="27"/>
  <c r="ADZ34" i="27"/>
  <c r="ADZ35" i="27"/>
  <c r="ADZ36" i="27"/>
  <c r="ADZ37" i="27"/>
  <c r="ADZ38" i="27"/>
  <c r="ADZ39" i="27"/>
  <c r="ADZ40" i="27"/>
  <c r="ADZ41" i="27"/>
  <c r="ADZ42" i="27"/>
  <c r="ADZ43" i="27"/>
  <c r="ADZ44" i="27"/>
  <c r="ADZ45" i="27"/>
  <c r="ADZ46" i="27"/>
  <c r="ADZ47" i="27"/>
  <c r="ADZ48" i="27"/>
  <c r="ADZ49" i="27"/>
  <c r="ADZ50" i="27"/>
  <c r="ADZ51" i="27"/>
  <c r="ADZ52" i="27"/>
  <c r="ADZ53" i="27"/>
  <c r="ADZ54" i="27"/>
  <c r="ADZ55" i="27"/>
  <c r="ADZ56" i="27"/>
  <c r="ADZ57" i="27"/>
  <c r="ADZ58" i="27"/>
  <c r="ADZ59" i="27"/>
  <c r="ADZ60" i="27"/>
  <c r="ADZ61" i="27"/>
  <c r="ADZ62" i="27"/>
  <c r="ADZ63" i="27"/>
  <c r="ADZ64" i="27"/>
  <c r="ADZ65" i="27"/>
  <c r="ADZ66" i="27"/>
  <c r="ADZ67" i="27"/>
  <c r="ADZ68" i="27"/>
  <c r="ADZ69" i="27"/>
  <c r="ADZ70" i="27"/>
  <c r="ADZ71" i="27"/>
  <c r="ADZ72" i="27"/>
  <c r="ADZ73" i="27"/>
  <c r="ADZ74" i="27"/>
  <c r="ADZ75" i="27"/>
  <c r="ADZ76" i="27"/>
  <c r="ADZ77" i="27"/>
  <c r="ADZ78" i="27"/>
  <c r="ADZ79" i="27"/>
  <c r="ADZ80" i="27"/>
  <c r="ADZ81" i="27"/>
  <c r="ADZ82" i="27"/>
  <c r="ADZ83" i="27"/>
  <c r="ADZ84" i="27"/>
  <c r="ADZ85" i="27"/>
  <c r="ADZ86" i="27"/>
  <c r="ADZ87" i="27"/>
  <c r="ADZ88" i="27"/>
  <c r="ADZ89" i="27"/>
  <c r="ADZ90" i="27"/>
  <c r="ADZ91" i="27"/>
  <c r="ADZ92" i="27"/>
  <c r="ADZ93" i="27"/>
  <c r="ADZ94" i="27"/>
  <c r="ADZ95" i="27"/>
  <c r="ADZ96" i="27"/>
  <c r="ADZ97" i="27"/>
  <c r="ADZ98" i="27"/>
  <c r="ADZ99" i="27"/>
  <c r="ADZ100" i="27"/>
  <c r="ADZ101" i="27"/>
  <c r="ADZ102" i="27"/>
  <c r="ADZ103" i="27"/>
  <c r="ADZ104" i="27"/>
  <c r="ADZ105" i="27"/>
  <c r="ADZ106" i="27"/>
  <c r="ADZ107" i="27"/>
  <c r="ADZ108" i="27"/>
  <c r="ADZ109" i="27"/>
  <c r="ADZ110" i="27"/>
  <c r="ADZ111" i="27"/>
  <c r="ADZ112" i="27"/>
  <c r="ADZ113" i="27"/>
  <c r="ADZ114" i="27"/>
  <c r="ADZ115" i="27"/>
  <c r="ADZ116" i="27"/>
  <c r="ADZ117" i="27"/>
  <c r="ADZ118" i="27"/>
  <c r="ADZ119" i="27"/>
  <c r="ADZ120" i="27"/>
  <c r="ADZ121" i="27"/>
  <c r="ADZ122" i="27"/>
  <c r="ADZ123" i="27"/>
  <c r="ADZ124" i="27"/>
  <c r="ADZ125" i="27"/>
  <c r="ADZ126" i="27"/>
  <c r="ADZ127" i="27"/>
  <c r="ADZ128" i="27"/>
  <c r="ADZ129" i="27"/>
  <c r="ADZ130" i="27"/>
  <c r="ADZ131" i="27"/>
  <c r="ADZ132" i="27"/>
  <c r="ADZ133" i="27"/>
  <c r="ADZ134" i="27"/>
  <c r="ADZ135" i="27"/>
  <c r="ADZ136" i="27"/>
  <c r="ADZ137" i="27"/>
  <c r="ADZ138" i="27"/>
  <c r="ADZ139" i="27"/>
  <c r="ADZ140" i="27"/>
  <c r="ADZ141" i="27"/>
  <c r="ADZ142" i="27"/>
  <c r="ADZ143" i="27"/>
  <c r="ADZ144" i="27"/>
  <c r="ADZ145" i="27"/>
  <c r="ADZ146" i="27"/>
  <c r="ADZ147" i="27"/>
  <c r="ADZ148" i="27"/>
  <c r="ADZ149" i="27"/>
  <c r="ADZ150" i="27"/>
  <c r="ADZ151" i="27"/>
  <c r="ADZ152" i="27"/>
  <c r="ADZ153" i="27"/>
  <c r="ADZ154" i="27"/>
  <c r="ADZ155" i="27"/>
  <c r="ADZ156" i="27"/>
  <c r="ADZ157" i="27"/>
  <c r="ADZ158" i="27"/>
  <c r="ADZ159" i="27"/>
  <c r="ADZ169" i="27" s="1"/>
  <c r="ACZ11" i="27"/>
  <c r="ADA11" i="27"/>
  <c r="ACZ12" i="27"/>
  <c r="ACZ13" i="27"/>
  <c r="ADB13" i="27" s="1"/>
  <c r="ADA13" i="27"/>
  <c r="ADC13" i="27" s="1"/>
  <c r="ACZ14" i="27"/>
  <c r="ADB14" i="27" s="1"/>
  <c r="ADA14" i="27"/>
  <c r="ADC14" i="27" s="1"/>
  <c r="ACZ15" i="27"/>
  <c r="ADB15" i="27" s="1"/>
  <c r="ACZ16" i="27"/>
  <c r="ADB16" i="27" s="1"/>
  <c r="ACZ17" i="27"/>
  <c r="ADB17" i="27" s="1"/>
  <c r="ADA17" i="27"/>
  <c r="ADC17" i="27" s="1"/>
  <c r="ACZ18" i="27"/>
  <c r="ADB18" i="27" s="1"/>
  <c r="ACZ19" i="27"/>
  <c r="ADB19" i="27" s="1"/>
  <c r="ACZ20" i="27"/>
  <c r="ACZ21" i="27"/>
  <c r="ADB21" i="27" s="1"/>
  <c r="ACZ22" i="27"/>
  <c r="ACZ23" i="27"/>
  <c r="ADB23" i="27" s="1"/>
  <c r="ACZ24" i="27"/>
  <c r="ACZ25" i="27"/>
  <c r="ADB25" i="27" s="1"/>
  <c r="ACZ26" i="27"/>
  <c r="ACZ27" i="27"/>
  <c r="ADB27" i="27" s="1"/>
  <c r="ACZ28" i="27"/>
  <c r="ACZ29" i="27"/>
  <c r="ADB29" i="27" s="1"/>
  <c r="ACZ30" i="27"/>
  <c r="ACZ31" i="27"/>
  <c r="ADB31" i="27" s="1"/>
  <c r="ACZ32" i="27"/>
  <c r="ADB32" i="27" s="1"/>
  <c r="ACZ33" i="27"/>
  <c r="ADB33" i="27" s="1"/>
  <c r="ACZ34" i="27"/>
  <c r="ACZ35" i="27"/>
  <c r="ADB35" i="27" s="1"/>
  <c r="ACZ36" i="27"/>
  <c r="ADB36" i="27" s="1"/>
  <c r="ACZ37" i="27"/>
  <c r="ACZ38" i="27"/>
  <c r="ADB38" i="27" s="1"/>
  <c r="ACZ39" i="27"/>
  <c r="ACZ40" i="27"/>
  <c r="ADB40" i="27" s="1"/>
  <c r="ACZ41" i="27"/>
  <c r="ADB41" i="27" s="1"/>
  <c r="ACZ42" i="27"/>
  <c r="ACZ43" i="27"/>
  <c r="ADB43" i="27" s="1"/>
  <c r="ACZ44" i="27"/>
  <c r="ADB44" i="27" s="1"/>
  <c r="ACZ45" i="27"/>
  <c r="ADB45" i="27" s="1"/>
  <c r="ACZ46" i="27"/>
  <c r="ADB46" i="27" s="1"/>
  <c r="ACZ47" i="27"/>
  <c r="ADB47" i="27" s="1"/>
  <c r="ACZ48" i="27"/>
  <c r="ADB48" i="27" s="1"/>
  <c r="ACZ49" i="27"/>
  <c r="ADB49" i="27" s="1"/>
  <c r="ACZ50" i="27"/>
  <c r="ADB50" i="27" s="1"/>
  <c r="ACZ51" i="27"/>
  <c r="ADB51" i="27" s="1"/>
  <c r="ACZ52" i="27"/>
  <c r="ADB52" i="27" s="1"/>
  <c r="ACZ53" i="27"/>
  <c r="ACZ54" i="27"/>
  <c r="ADB54" i="27" s="1"/>
  <c r="ACZ55" i="27"/>
  <c r="ADB55" i="27" s="1"/>
  <c r="ACZ56" i="27"/>
  <c r="ACZ57" i="27"/>
  <c r="ADB57" i="27" s="1"/>
  <c r="ACZ58" i="27"/>
  <c r="ADB58" i="27" s="1"/>
  <c r="ACZ59" i="27"/>
  <c r="ACZ60" i="27"/>
  <c r="ADB60" i="27" s="1"/>
  <c r="ACZ61" i="27"/>
  <c r="ADB61" i="27" s="1"/>
  <c r="ACZ62" i="27"/>
  <c r="ACZ63" i="27"/>
  <c r="ADB63" i="27" s="1"/>
  <c r="ACZ64" i="27"/>
  <c r="ADB64" i="27" s="1"/>
  <c r="ACZ65" i="27"/>
  <c r="ACZ66" i="27"/>
  <c r="ADB66" i="27" s="1"/>
  <c r="ACZ67" i="27"/>
  <c r="ACZ68" i="27"/>
  <c r="ADB68" i="27" s="1"/>
  <c r="ACZ69" i="27"/>
  <c r="ADB69" i="27" s="1"/>
  <c r="ACZ70" i="27"/>
  <c r="ADB70" i="27" s="1"/>
  <c r="ACZ71" i="27"/>
  <c r="ADB71" i="27" s="1"/>
  <c r="ACZ72" i="27"/>
  <c r="ACZ73" i="27"/>
  <c r="ADB73" i="27" s="1"/>
  <c r="ACZ74" i="27"/>
  <c r="ADB74" i="27" s="1"/>
  <c r="ACZ75" i="27"/>
  <c r="ADB75" i="27" s="1"/>
  <c r="ACZ76" i="27"/>
  <c r="ADB76" i="27" s="1"/>
  <c r="ACZ77" i="27"/>
  <c r="ADB77" i="27" s="1"/>
  <c r="ACZ78" i="27"/>
  <c r="ADB78" i="27" s="1"/>
  <c r="ACZ79" i="27"/>
  <c r="ADB79" i="27" s="1"/>
  <c r="ACZ80" i="27"/>
  <c r="ADB80" i="27" s="1"/>
  <c r="ACZ81" i="27"/>
  <c r="ADB81" i="27" s="1"/>
  <c r="ACZ82" i="27"/>
  <c r="ADB82" i="27" s="1"/>
  <c r="ACZ83" i="27"/>
  <c r="ADB83" i="27" s="1"/>
  <c r="ACZ84" i="27"/>
  <c r="ACZ85" i="27"/>
  <c r="ADB85" i="27" s="1"/>
  <c r="ACZ86" i="27"/>
  <c r="ADB86" i="27" s="1"/>
  <c r="ACZ87" i="27"/>
  <c r="ADB87" i="27" s="1"/>
  <c r="ACZ88" i="27"/>
  <c r="ADB88" i="27" s="1"/>
  <c r="ACZ89" i="27"/>
  <c r="ADB89" i="27" s="1"/>
  <c r="ACZ90" i="27"/>
  <c r="ADB90" i="27" s="1"/>
  <c r="ACZ91" i="27"/>
  <c r="ACZ92" i="27"/>
  <c r="ADB92" i="27" s="1"/>
  <c r="ACZ93" i="27"/>
  <c r="ADB93" i="27" s="1"/>
  <c r="ACZ94" i="27"/>
  <c r="ADB94" i="27" s="1"/>
  <c r="ACZ95" i="27"/>
  <c r="ADB95" i="27" s="1"/>
  <c r="ACZ96" i="27"/>
  <c r="ADB96" i="27" s="1"/>
  <c r="ACZ97" i="27"/>
  <c r="ADB97" i="27" s="1"/>
  <c r="ACZ98" i="27"/>
  <c r="ACZ99" i="27"/>
  <c r="ADB99" i="27" s="1"/>
  <c r="ACZ100" i="27"/>
  <c r="ADB100" i="27" s="1"/>
  <c r="ACZ101" i="27"/>
  <c r="ACZ102" i="27"/>
  <c r="ADB102" i="27" s="1"/>
  <c r="ACZ103" i="27"/>
  <c r="ACZ104" i="27"/>
  <c r="ADB104" i="27" s="1"/>
  <c r="ACZ105" i="27"/>
  <c r="ACZ106" i="27"/>
  <c r="ADB106" i="27" s="1"/>
  <c r="ACZ107" i="27"/>
  <c r="ADB107" i="27" s="1"/>
  <c r="ACZ108" i="27"/>
  <c r="ADB108" i="27" s="1"/>
  <c r="ACZ109" i="27"/>
  <c r="ACZ110" i="27"/>
  <c r="ADB110" i="27" s="1"/>
  <c r="ACZ111" i="27"/>
  <c r="ACZ112" i="27"/>
  <c r="ADB112" i="27" s="1"/>
  <c r="ACZ113" i="27"/>
  <c r="ACZ114" i="27"/>
  <c r="ADB114" i="27" s="1"/>
  <c r="ACZ115" i="27"/>
  <c r="ACZ116" i="27"/>
  <c r="ADB116" i="27" s="1"/>
  <c r="ACZ117" i="27"/>
  <c r="ADB117" i="27" s="1"/>
  <c r="ACZ118" i="27"/>
  <c r="ADB118" i="27" s="1"/>
  <c r="ACZ119" i="27"/>
  <c r="ADB119" i="27" s="1"/>
  <c r="ACZ120" i="27"/>
  <c r="ACZ121" i="27"/>
  <c r="ADB121" i="27" s="1"/>
  <c r="ACZ122" i="27"/>
  <c r="ADB122" i="27" s="1"/>
  <c r="ACZ123" i="27"/>
  <c r="ADB123" i="27" s="1"/>
  <c r="ACZ124" i="27"/>
  <c r="ADB124" i="27" s="1"/>
  <c r="ACZ125" i="27"/>
  <c r="ADB125" i="27" s="1"/>
  <c r="ACZ126" i="27"/>
  <c r="ADB126" i="27" s="1"/>
  <c r="ACZ127" i="27"/>
  <c r="ACZ128" i="27"/>
  <c r="ADB128" i="27" s="1"/>
  <c r="ACZ129" i="27"/>
  <c r="ADB129" i="27" s="1"/>
  <c r="ACZ130" i="27"/>
  <c r="ADB130" i="27" s="1"/>
  <c r="ACZ131" i="27"/>
  <c r="ADB131" i="27" s="1"/>
  <c r="ACZ132" i="27"/>
  <c r="ADB132" i="27" s="1"/>
  <c r="ACZ133" i="27"/>
  <c r="ADB133" i="27" s="1"/>
  <c r="ACZ134" i="27"/>
  <c r="ACZ135" i="27"/>
  <c r="ADB135" i="27" s="1"/>
  <c r="ACZ136" i="27"/>
  <c r="ADB136" i="27" s="1"/>
  <c r="ACZ137" i="27"/>
  <c r="ADB137" i="27" s="1"/>
  <c r="ACZ138" i="27"/>
  <c r="ADB138" i="27" s="1"/>
  <c r="ACZ139" i="27"/>
  <c r="ADB139" i="27" s="1"/>
  <c r="ACZ140" i="27"/>
  <c r="ADB140" i="27" s="1"/>
  <c r="ACZ141" i="27"/>
  <c r="ADB141" i="27" s="1"/>
  <c r="ACZ142" i="27"/>
  <c r="ACZ143" i="27"/>
  <c r="ADB143" i="27" s="1"/>
  <c r="ACZ144" i="27"/>
  <c r="ACZ145" i="27"/>
  <c r="ADB145" i="27" s="1"/>
  <c r="ACZ146" i="27"/>
  <c r="ADB146" i="27" s="1"/>
  <c r="ACZ147" i="27"/>
  <c r="ADB147" i="27" s="1"/>
  <c r="ACZ148" i="27"/>
  <c r="ACZ149" i="27"/>
  <c r="ADB149" i="27" s="1"/>
  <c r="ACZ150" i="27"/>
  <c r="ADB150" i="27" s="1"/>
  <c r="ACZ151" i="27"/>
  <c r="ADB151" i="27" s="1"/>
  <c r="ACZ152" i="27"/>
  <c r="ADB152" i="27" s="1"/>
  <c r="ACZ153" i="27"/>
  <c r="ACZ154" i="27"/>
  <c r="ADB154" i="27" s="1"/>
  <c r="ACZ155" i="27"/>
  <c r="ADB155" i="27" s="1"/>
  <c r="ACZ156" i="27"/>
  <c r="ADB156" i="27" s="1"/>
  <c r="ACZ157" i="27"/>
  <c r="ADB157" i="27" s="1"/>
  <c r="ACZ158" i="27"/>
  <c r="ADB158" i="27" s="1"/>
  <c r="ACZ159" i="27"/>
  <c r="ACX163" i="27"/>
  <c r="ACY163" i="27"/>
  <c r="ACX164" i="27"/>
  <c r="ACY164" i="27"/>
  <c r="ACX165" i="27"/>
  <c r="ACY165" i="27"/>
  <c r="ACX166" i="27"/>
  <c r="ACY166" i="27"/>
  <c r="ACX167" i="27"/>
  <c r="ACY167" i="27"/>
  <c r="ACM168" i="27"/>
  <c r="ACO168" i="27" s="1"/>
  <c r="ACM11" i="27"/>
  <c r="ACN11" i="27"/>
  <c r="ACM12" i="27"/>
  <c r="ACM13" i="27"/>
  <c r="ACN13" i="27"/>
  <c r="ACM14" i="27"/>
  <c r="ACN14" i="27"/>
  <c r="ACM15" i="27"/>
  <c r="ACM16" i="27"/>
  <c r="ACM17" i="27"/>
  <c r="ACN17" i="27"/>
  <c r="ACM18" i="27"/>
  <c r="ACM19" i="27"/>
  <c r="ACM20" i="27"/>
  <c r="ACM21" i="27"/>
  <c r="ACM22" i="27"/>
  <c r="ACM23" i="27"/>
  <c r="ACM24" i="27"/>
  <c r="ACM25" i="27"/>
  <c r="ACM26" i="27"/>
  <c r="ACM27" i="27"/>
  <c r="ACM28" i="27"/>
  <c r="ACM29" i="27"/>
  <c r="ACM30" i="27"/>
  <c r="ACM31" i="27"/>
  <c r="ACM32" i="27"/>
  <c r="ACM33" i="27"/>
  <c r="ACM34" i="27"/>
  <c r="ACM35" i="27"/>
  <c r="ACM36" i="27"/>
  <c r="ACM37" i="27"/>
  <c r="ACM38" i="27"/>
  <c r="ACM39" i="27"/>
  <c r="ACM40" i="27"/>
  <c r="ACM41" i="27"/>
  <c r="ACM42" i="27"/>
  <c r="ACM43" i="27"/>
  <c r="ACM44" i="27"/>
  <c r="ACM45" i="27"/>
  <c r="ACM46" i="27"/>
  <c r="ACM47" i="27"/>
  <c r="ACM48" i="27"/>
  <c r="ACM49" i="27"/>
  <c r="ACM50" i="27"/>
  <c r="ACM51" i="27"/>
  <c r="ACM52" i="27"/>
  <c r="ACM53" i="27"/>
  <c r="ACM54" i="27"/>
  <c r="ACM55" i="27"/>
  <c r="ACM56" i="27"/>
  <c r="ACM57" i="27"/>
  <c r="ACM58" i="27"/>
  <c r="ACM59" i="27"/>
  <c r="ACM60" i="27"/>
  <c r="ACM61" i="27"/>
  <c r="ACM62" i="27"/>
  <c r="ACM63" i="27"/>
  <c r="ACM64" i="27"/>
  <c r="ACM65" i="27"/>
  <c r="ACM66" i="27"/>
  <c r="ACM67" i="27"/>
  <c r="ACM68" i="27"/>
  <c r="ACM69" i="27"/>
  <c r="ACM70" i="27"/>
  <c r="ACM71" i="27"/>
  <c r="ACM72" i="27"/>
  <c r="ACM73" i="27"/>
  <c r="ACM74" i="27"/>
  <c r="ACM75" i="27"/>
  <c r="ACM76" i="27"/>
  <c r="ACM77" i="27"/>
  <c r="ACM78" i="27"/>
  <c r="ACM79" i="27"/>
  <c r="ACM80" i="27"/>
  <c r="ACM81" i="27"/>
  <c r="ACM82" i="27"/>
  <c r="ACM83" i="27"/>
  <c r="ACM84" i="27"/>
  <c r="ACM85" i="27"/>
  <c r="ACM86" i="27"/>
  <c r="ACM87" i="27"/>
  <c r="ACM88" i="27"/>
  <c r="ACM89" i="27"/>
  <c r="ACM90" i="27"/>
  <c r="ACM91" i="27"/>
  <c r="ACM92" i="27"/>
  <c r="ACM93" i="27"/>
  <c r="ACM94" i="27"/>
  <c r="ACM95" i="27"/>
  <c r="ACM96" i="27"/>
  <c r="ACM97" i="27"/>
  <c r="ACM98" i="27"/>
  <c r="ACM99" i="27"/>
  <c r="ACM100" i="27"/>
  <c r="ACM101" i="27"/>
  <c r="ACM102" i="27"/>
  <c r="ACM103" i="27"/>
  <c r="ACM104" i="27"/>
  <c r="ACM105" i="27"/>
  <c r="ACM106" i="27"/>
  <c r="ACM107" i="27"/>
  <c r="ACM108" i="27"/>
  <c r="ACM109" i="27"/>
  <c r="ACM110" i="27"/>
  <c r="ACM111" i="27"/>
  <c r="ACM112" i="27"/>
  <c r="ACM113" i="27"/>
  <c r="ACM114" i="27"/>
  <c r="ACM115" i="27"/>
  <c r="ACM116" i="27"/>
  <c r="ACM117" i="27"/>
  <c r="ACM118" i="27"/>
  <c r="ACM119" i="27"/>
  <c r="ACM120" i="27"/>
  <c r="ACM121" i="27"/>
  <c r="ACM122" i="27"/>
  <c r="ACM123" i="27"/>
  <c r="ACM124" i="27"/>
  <c r="ACM125" i="27"/>
  <c r="ACM126" i="27"/>
  <c r="ACM127" i="27"/>
  <c r="ACM128" i="27"/>
  <c r="ACM129" i="27"/>
  <c r="ACM130" i="27"/>
  <c r="ACM131" i="27"/>
  <c r="ACM132" i="27"/>
  <c r="ACM133" i="27"/>
  <c r="ACM134" i="27"/>
  <c r="ACM135" i="27"/>
  <c r="ACM136" i="27"/>
  <c r="ACM137" i="27"/>
  <c r="ACM138" i="27"/>
  <c r="ACM139" i="27"/>
  <c r="ACM140" i="27"/>
  <c r="ACM141" i="27"/>
  <c r="ACM142" i="27"/>
  <c r="ACM143" i="27"/>
  <c r="ACM144" i="27"/>
  <c r="ACM145" i="27"/>
  <c r="ACM146" i="27"/>
  <c r="ACM147" i="27"/>
  <c r="ACM148" i="27"/>
  <c r="ACM149" i="27"/>
  <c r="ACM150" i="27"/>
  <c r="ACM151" i="27"/>
  <c r="ACM152" i="27"/>
  <c r="ACM153" i="27"/>
  <c r="ACM154" i="27"/>
  <c r="ACM155" i="27"/>
  <c r="ACM156" i="27"/>
  <c r="ACM157" i="27"/>
  <c r="ACM158" i="27"/>
  <c r="ACM159" i="27"/>
  <c r="ACM169" i="27" s="1"/>
  <c r="ABZ168" i="27"/>
  <c r="ACB168" i="27" s="1"/>
  <c r="ABZ11" i="27"/>
  <c r="ACA11" i="27"/>
  <c r="ABZ12" i="27"/>
  <c r="ABZ13" i="27"/>
  <c r="ACA13" i="27"/>
  <c r="ABZ14" i="27"/>
  <c r="ACA14" i="27"/>
  <c r="ABZ15" i="27"/>
  <c r="ABZ16" i="27"/>
  <c r="ABZ17" i="27"/>
  <c r="ACA17" i="27"/>
  <c r="ABZ18" i="27"/>
  <c r="ABZ19" i="27"/>
  <c r="ABZ20" i="27"/>
  <c r="ABZ21" i="27"/>
  <c r="ABZ22" i="27"/>
  <c r="ABZ23" i="27"/>
  <c r="ABZ24" i="27"/>
  <c r="ABZ25" i="27"/>
  <c r="ABZ26" i="27"/>
  <c r="ABZ27" i="27"/>
  <c r="ABZ28" i="27"/>
  <c r="ABZ29" i="27"/>
  <c r="ABZ30" i="27"/>
  <c r="ABZ31" i="27"/>
  <c r="ABZ32" i="27"/>
  <c r="ABZ33" i="27"/>
  <c r="ABZ34" i="27"/>
  <c r="ABZ35" i="27"/>
  <c r="ABZ36" i="27"/>
  <c r="ABZ37" i="27"/>
  <c r="ABZ38" i="27"/>
  <c r="ABZ39" i="27"/>
  <c r="ABZ40" i="27"/>
  <c r="ABZ41" i="27"/>
  <c r="ABZ42" i="27"/>
  <c r="ABZ43" i="27"/>
  <c r="ABZ44" i="27"/>
  <c r="ABZ45" i="27"/>
  <c r="ABZ46" i="27"/>
  <c r="ABZ47" i="27"/>
  <c r="ABZ48" i="27"/>
  <c r="ABZ49" i="27"/>
  <c r="ABZ50" i="27"/>
  <c r="ABZ51" i="27"/>
  <c r="ABZ52" i="27"/>
  <c r="ABZ53" i="27"/>
  <c r="ABZ54" i="27"/>
  <c r="ABZ55" i="27"/>
  <c r="ABZ56" i="27"/>
  <c r="ABZ57" i="27"/>
  <c r="ABZ58" i="27"/>
  <c r="ABZ59" i="27"/>
  <c r="ABZ60" i="27"/>
  <c r="ABZ61" i="27"/>
  <c r="ABZ62" i="27"/>
  <c r="ABZ63" i="27"/>
  <c r="ABZ64" i="27"/>
  <c r="ABZ65" i="27"/>
  <c r="ABZ66" i="27"/>
  <c r="ABZ67" i="27"/>
  <c r="ABZ68" i="27"/>
  <c r="ABZ69" i="27"/>
  <c r="ABZ70" i="27"/>
  <c r="ABZ71" i="27"/>
  <c r="ABZ72" i="27"/>
  <c r="ABZ73" i="27"/>
  <c r="ABZ74" i="27"/>
  <c r="ABZ75" i="27"/>
  <c r="ABZ76" i="27"/>
  <c r="ABZ77" i="27"/>
  <c r="ABZ78" i="27"/>
  <c r="ABZ79" i="27"/>
  <c r="ABZ80" i="27"/>
  <c r="ABZ81" i="27"/>
  <c r="ABZ82" i="27"/>
  <c r="ABZ83" i="27"/>
  <c r="ABZ84" i="27"/>
  <c r="ABZ85" i="27"/>
  <c r="ABZ86" i="27"/>
  <c r="ABZ87" i="27"/>
  <c r="ABZ88" i="27"/>
  <c r="ABZ89" i="27"/>
  <c r="ABZ90" i="27"/>
  <c r="ABZ91" i="27"/>
  <c r="ABZ92" i="27"/>
  <c r="ABZ93" i="27"/>
  <c r="ABZ94" i="27"/>
  <c r="ABZ95" i="27"/>
  <c r="ABZ96" i="27"/>
  <c r="ABZ97" i="27"/>
  <c r="ABZ98" i="27"/>
  <c r="ABZ99" i="27"/>
  <c r="ABZ100" i="27"/>
  <c r="ABZ101" i="27"/>
  <c r="ABZ102" i="27"/>
  <c r="ABZ103" i="27"/>
  <c r="ABZ104" i="27"/>
  <c r="ABZ105" i="27"/>
  <c r="ABZ106" i="27"/>
  <c r="ABZ107" i="27"/>
  <c r="ABZ108" i="27"/>
  <c r="ABZ109" i="27"/>
  <c r="ABZ110" i="27"/>
  <c r="ABZ111" i="27"/>
  <c r="ABZ112" i="27"/>
  <c r="ABZ113" i="27"/>
  <c r="ABZ114" i="27"/>
  <c r="ABZ115" i="27"/>
  <c r="ABZ116" i="27"/>
  <c r="ABZ117" i="27"/>
  <c r="ABZ118" i="27"/>
  <c r="ABZ119" i="27"/>
  <c r="ABZ120" i="27"/>
  <c r="ABZ121" i="27"/>
  <c r="ABZ122" i="27"/>
  <c r="ABZ123" i="27"/>
  <c r="ABZ124" i="27"/>
  <c r="ABZ125" i="27"/>
  <c r="ABZ126" i="27"/>
  <c r="ABZ127" i="27"/>
  <c r="ABZ128" i="27"/>
  <c r="ABZ129" i="27"/>
  <c r="ABZ130" i="27"/>
  <c r="ABZ131" i="27"/>
  <c r="ABZ132" i="27"/>
  <c r="ABZ133" i="27"/>
  <c r="ABZ134" i="27"/>
  <c r="ABZ135" i="27"/>
  <c r="ABZ136" i="27"/>
  <c r="ABZ137" i="27"/>
  <c r="ABZ138" i="27"/>
  <c r="ABZ139" i="27"/>
  <c r="ABZ140" i="27"/>
  <c r="ABZ141" i="27"/>
  <c r="ABZ142" i="27"/>
  <c r="ABZ143" i="27"/>
  <c r="ABZ144" i="27"/>
  <c r="ABZ145" i="27"/>
  <c r="ABZ146" i="27"/>
  <c r="ABZ147" i="27"/>
  <c r="ABZ148" i="27"/>
  <c r="ABZ149" i="27"/>
  <c r="ABZ150" i="27"/>
  <c r="ABZ151" i="27"/>
  <c r="ABZ152" i="27"/>
  <c r="ABZ153" i="27"/>
  <c r="ABZ154" i="27"/>
  <c r="ABZ155" i="27"/>
  <c r="ABZ156" i="27"/>
  <c r="ABZ157" i="27"/>
  <c r="ABZ158" i="27"/>
  <c r="ABZ159" i="27"/>
  <c r="ABM168" i="27"/>
  <c r="ABO168" i="27" s="1"/>
  <c r="ABM11" i="27"/>
  <c r="ABN11" i="27"/>
  <c r="ABM12" i="27"/>
  <c r="ABM13" i="27"/>
  <c r="ABO13" i="27" s="1"/>
  <c r="ABN13" i="27"/>
  <c r="ABP13" i="27" s="1"/>
  <c r="ABM14" i="27"/>
  <c r="ABO14" i="27" s="1"/>
  <c r="ABN14" i="27"/>
  <c r="ABP14" i="27" s="1"/>
  <c r="ABM15" i="27"/>
  <c r="ABO15" i="27" s="1"/>
  <c r="ABM16" i="27"/>
  <c r="ABO16" i="27" s="1"/>
  <c r="ABM17" i="27"/>
  <c r="ABO17" i="27" s="1"/>
  <c r="ABN17" i="27"/>
  <c r="ABP17" i="27" s="1"/>
  <c r="ABM18" i="27"/>
  <c r="ABO18" i="27" s="1"/>
  <c r="ABM19" i="27"/>
  <c r="ABO19" i="27" s="1"/>
  <c r="ABM20" i="27"/>
  <c r="ABM21" i="27"/>
  <c r="ABO21" i="27" s="1"/>
  <c r="ABM22" i="27"/>
  <c r="ABM23" i="27"/>
  <c r="ABO23" i="27" s="1"/>
  <c r="ABM24" i="27"/>
  <c r="ABM25" i="27"/>
  <c r="ABO25" i="27" s="1"/>
  <c r="ABM26" i="27"/>
  <c r="ABM27" i="27"/>
  <c r="ABO27" i="27" s="1"/>
  <c r="ABM28" i="27"/>
  <c r="ABM29" i="27"/>
  <c r="ABO29" i="27" s="1"/>
  <c r="ABM30" i="27"/>
  <c r="ABM31" i="27"/>
  <c r="ABO31" i="27" s="1"/>
  <c r="ABM32" i="27"/>
  <c r="ABO32" i="27" s="1"/>
  <c r="ABM33" i="27"/>
  <c r="ABO33" i="27" s="1"/>
  <c r="ABM34" i="27"/>
  <c r="ABM35" i="27"/>
  <c r="ABO35" i="27" s="1"/>
  <c r="ABM36" i="27"/>
  <c r="ABO36" i="27" s="1"/>
  <c r="ABM37" i="27"/>
  <c r="ABM38" i="27"/>
  <c r="ABO38" i="27" s="1"/>
  <c r="ABM39" i="27"/>
  <c r="ABM40" i="27"/>
  <c r="ABO40" i="27" s="1"/>
  <c r="ABM41" i="27"/>
  <c r="ABO41" i="27" s="1"/>
  <c r="ABM42" i="27"/>
  <c r="ABM43" i="27"/>
  <c r="ABO43" i="27" s="1"/>
  <c r="ABM44" i="27"/>
  <c r="ABO44" i="27" s="1"/>
  <c r="ABM45" i="27"/>
  <c r="ABO45" i="27" s="1"/>
  <c r="ABM46" i="27"/>
  <c r="ABO46" i="27" s="1"/>
  <c r="ABM47" i="27"/>
  <c r="ABO47" i="27" s="1"/>
  <c r="ABM48" i="27"/>
  <c r="ABO48" i="27" s="1"/>
  <c r="ABM49" i="27"/>
  <c r="ABO49" i="27" s="1"/>
  <c r="ABM50" i="27"/>
  <c r="ABO50" i="27" s="1"/>
  <c r="ABM51" i="27"/>
  <c r="ABO51" i="27" s="1"/>
  <c r="ABM52" i="27"/>
  <c r="ABO52" i="27" s="1"/>
  <c r="ABM53" i="27"/>
  <c r="ABM54" i="27"/>
  <c r="ABO54" i="27" s="1"/>
  <c r="ABM55" i="27"/>
  <c r="ABO55" i="27" s="1"/>
  <c r="ABM56" i="27"/>
  <c r="ABM57" i="27"/>
  <c r="ABO57" i="27" s="1"/>
  <c r="ABM58" i="27"/>
  <c r="ABO58" i="27" s="1"/>
  <c r="ABM59" i="27"/>
  <c r="ABM60" i="27"/>
  <c r="ABO60" i="27" s="1"/>
  <c r="ABM61" i="27"/>
  <c r="ABO61" i="27" s="1"/>
  <c r="ABM62" i="27"/>
  <c r="ABM63" i="27"/>
  <c r="ABO63" i="27" s="1"/>
  <c r="ABM64" i="27"/>
  <c r="ABO64" i="27" s="1"/>
  <c r="ABM65" i="27"/>
  <c r="ABM66" i="27"/>
  <c r="ABO66" i="27" s="1"/>
  <c r="ABM67" i="27"/>
  <c r="ABM68" i="27"/>
  <c r="ABO68" i="27" s="1"/>
  <c r="ABM69" i="27"/>
  <c r="ABO69" i="27" s="1"/>
  <c r="ABM70" i="27"/>
  <c r="ABO70" i="27" s="1"/>
  <c r="ABM71" i="27"/>
  <c r="ABO71" i="27" s="1"/>
  <c r="ABM72" i="27"/>
  <c r="ABM73" i="27"/>
  <c r="ABO73" i="27" s="1"/>
  <c r="ABM74" i="27"/>
  <c r="ABO74" i="27" s="1"/>
  <c r="ABM75" i="27"/>
  <c r="ABO75" i="27" s="1"/>
  <c r="ABM76" i="27"/>
  <c r="ABO76" i="27" s="1"/>
  <c r="ABM77" i="27"/>
  <c r="ABO77" i="27" s="1"/>
  <c r="ABM78" i="27"/>
  <c r="ABO78" i="27" s="1"/>
  <c r="ABM79" i="27"/>
  <c r="ABO79" i="27" s="1"/>
  <c r="ABM80" i="27"/>
  <c r="ABO80" i="27" s="1"/>
  <c r="ABM81" i="27"/>
  <c r="ABO81" i="27" s="1"/>
  <c r="ABM82" i="27"/>
  <c r="ABO82" i="27" s="1"/>
  <c r="ABM83" i="27"/>
  <c r="ABO83" i="27" s="1"/>
  <c r="ABM84" i="27"/>
  <c r="ABM85" i="27"/>
  <c r="ABO85" i="27" s="1"/>
  <c r="ABM86" i="27"/>
  <c r="ABO86" i="27" s="1"/>
  <c r="ABM87" i="27"/>
  <c r="ABO87" i="27" s="1"/>
  <c r="ABM88" i="27"/>
  <c r="ABO88" i="27" s="1"/>
  <c r="ABM89" i="27"/>
  <c r="ABO89" i="27" s="1"/>
  <c r="ABM90" i="27"/>
  <c r="ABO90" i="27" s="1"/>
  <c r="ABM91" i="27"/>
  <c r="ABM92" i="27"/>
  <c r="ABO92" i="27" s="1"/>
  <c r="ABM93" i="27"/>
  <c r="ABO93" i="27" s="1"/>
  <c r="ABM94" i="27"/>
  <c r="ABO94" i="27" s="1"/>
  <c r="ABM95" i="27"/>
  <c r="ABO95" i="27" s="1"/>
  <c r="ABM96" i="27"/>
  <c r="ABO96" i="27" s="1"/>
  <c r="ABM97" i="27"/>
  <c r="ABO97" i="27" s="1"/>
  <c r="ABM98" i="27"/>
  <c r="ABM99" i="27"/>
  <c r="ABO99" i="27" s="1"/>
  <c r="ABM100" i="27"/>
  <c r="ABO100" i="27" s="1"/>
  <c r="ABM101" i="27"/>
  <c r="ABM102" i="27"/>
  <c r="ABO102" i="27" s="1"/>
  <c r="ABM103" i="27"/>
  <c r="ABM104" i="27"/>
  <c r="ABO104" i="27" s="1"/>
  <c r="ABM105" i="27"/>
  <c r="ABM106" i="27"/>
  <c r="ABO106" i="27" s="1"/>
  <c r="ABM107" i="27"/>
  <c r="ABO107" i="27" s="1"/>
  <c r="ABM108" i="27"/>
  <c r="ABO108" i="27" s="1"/>
  <c r="ABM109" i="27"/>
  <c r="ABM110" i="27"/>
  <c r="ABO110" i="27" s="1"/>
  <c r="ABM111" i="27"/>
  <c r="ABM112" i="27"/>
  <c r="ABO112" i="27" s="1"/>
  <c r="ABM113" i="27"/>
  <c r="ABM114" i="27"/>
  <c r="ABO114" i="27" s="1"/>
  <c r="ABM115" i="27"/>
  <c r="ABM116" i="27"/>
  <c r="ABO116" i="27" s="1"/>
  <c r="ABM117" i="27"/>
  <c r="ABO117" i="27" s="1"/>
  <c r="ABM118" i="27"/>
  <c r="ABO118" i="27" s="1"/>
  <c r="ABM119" i="27"/>
  <c r="ABO119" i="27" s="1"/>
  <c r="ABM120" i="27"/>
  <c r="ABM121" i="27"/>
  <c r="ABO121" i="27" s="1"/>
  <c r="ABM122" i="27"/>
  <c r="ABO122" i="27" s="1"/>
  <c r="ABM123" i="27"/>
  <c r="ABO123" i="27" s="1"/>
  <c r="ABM124" i="27"/>
  <c r="ABO124" i="27" s="1"/>
  <c r="ABM125" i="27"/>
  <c r="ABO125" i="27" s="1"/>
  <c r="ABM126" i="27"/>
  <c r="ABO126" i="27" s="1"/>
  <c r="ABM127" i="27"/>
  <c r="ABM128" i="27"/>
  <c r="ABO128" i="27" s="1"/>
  <c r="ABM129" i="27"/>
  <c r="ABO129" i="27" s="1"/>
  <c r="ABM130" i="27"/>
  <c r="ABO130" i="27" s="1"/>
  <c r="ABM131" i="27"/>
  <c r="ABO131" i="27" s="1"/>
  <c r="ABM132" i="27"/>
  <c r="ABO132" i="27" s="1"/>
  <c r="ABM133" i="27"/>
  <c r="ABO133" i="27" s="1"/>
  <c r="ABM134" i="27"/>
  <c r="ABM135" i="27"/>
  <c r="ABO135" i="27" s="1"/>
  <c r="ABM136" i="27"/>
  <c r="ABO136" i="27" s="1"/>
  <c r="ABM137" i="27"/>
  <c r="ABO137" i="27" s="1"/>
  <c r="ABM138" i="27"/>
  <c r="ABO138" i="27" s="1"/>
  <c r="ABM139" i="27"/>
  <c r="ABO139" i="27" s="1"/>
  <c r="ABM140" i="27"/>
  <c r="ABO140" i="27" s="1"/>
  <c r="ABM141" i="27"/>
  <c r="ABO141" i="27" s="1"/>
  <c r="ABM142" i="27"/>
  <c r="ABM143" i="27"/>
  <c r="ABO143" i="27" s="1"/>
  <c r="ABM144" i="27"/>
  <c r="ABM145" i="27"/>
  <c r="ABO145" i="27" s="1"/>
  <c r="ABM146" i="27"/>
  <c r="ABO146" i="27" s="1"/>
  <c r="ABM147" i="27"/>
  <c r="ABO147" i="27" s="1"/>
  <c r="ABM148" i="27"/>
  <c r="ABM149" i="27"/>
  <c r="ABO149" i="27" s="1"/>
  <c r="ABM150" i="27"/>
  <c r="ABO150" i="27" s="1"/>
  <c r="ABM151" i="27"/>
  <c r="ABO151" i="27" s="1"/>
  <c r="ABM152" i="27"/>
  <c r="ABO152" i="27" s="1"/>
  <c r="ABM153" i="27"/>
  <c r="ABM154" i="27"/>
  <c r="ABO154" i="27" s="1"/>
  <c r="ABM155" i="27"/>
  <c r="ABO155" i="27" s="1"/>
  <c r="ABM156" i="27"/>
  <c r="ABO156" i="27" s="1"/>
  <c r="ABM157" i="27"/>
  <c r="ABO157" i="27" s="1"/>
  <c r="ABM158" i="27"/>
  <c r="ABO158" i="27" s="1"/>
  <c r="AAZ168" i="27"/>
  <c r="ABB168" i="27" s="1"/>
  <c r="AAZ11" i="27"/>
  <c r="ABA11" i="27"/>
  <c r="AAZ12" i="27"/>
  <c r="AAZ13" i="27"/>
  <c r="ABA13" i="27"/>
  <c r="AAZ14" i="27"/>
  <c r="ABA14" i="27"/>
  <c r="AAZ15" i="27"/>
  <c r="AAZ16" i="27"/>
  <c r="AAZ17" i="27"/>
  <c r="ABA17" i="27"/>
  <c r="AAZ18" i="27"/>
  <c r="AAZ19" i="27"/>
  <c r="AAZ20" i="27"/>
  <c r="AAZ21" i="27"/>
  <c r="AAZ22" i="27"/>
  <c r="AAZ23" i="27"/>
  <c r="AAZ24" i="27"/>
  <c r="AAZ25" i="27"/>
  <c r="AAZ26" i="27"/>
  <c r="AAZ27" i="27"/>
  <c r="AAZ28" i="27"/>
  <c r="AAZ29" i="27"/>
  <c r="AAZ30" i="27"/>
  <c r="AAZ31" i="27"/>
  <c r="AAZ32" i="27"/>
  <c r="AAZ33" i="27"/>
  <c r="AAZ34" i="27"/>
  <c r="AAZ35" i="27"/>
  <c r="AAZ36" i="27"/>
  <c r="AAZ37" i="27"/>
  <c r="AAZ38" i="27"/>
  <c r="AAZ39" i="27"/>
  <c r="AAZ40" i="27"/>
  <c r="AAZ41" i="27"/>
  <c r="AAZ42" i="27"/>
  <c r="AAZ43" i="27"/>
  <c r="AAZ44" i="27"/>
  <c r="AAZ45" i="27"/>
  <c r="AAZ46" i="27"/>
  <c r="AAZ47" i="27"/>
  <c r="AAZ48" i="27"/>
  <c r="AAZ49" i="27"/>
  <c r="AAZ50" i="27"/>
  <c r="AAZ51" i="27"/>
  <c r="AAZ52" i="27"/>
  <c r="AAZ53" i="27"/>
  <c r="AAZ54" i="27"/>
  <c r="AAZ55" i="27"/>
  <c r="AAZ56" i="27"/>
  <c r="AAZ57" i="27"/>
  <c r="AAZ58" i="27"/>
  <c r="AAZ59" i="27"/>
  <c r="AAZ60" i="27"/>
  <c r="AAZ61" i="27"/>
  <c r="AAZ62" i="27"/>
  <c r="AAZ63" i="27"/>
  <c r="AAZ64" i="27"/>
  <c r="AAZ65" i="27"/>
  <c r="AAZ66" i="27"/>
  <c r="AAZ67" i="27"/>
  <c r="AAZ68" i="27"/>
  <c r="AAZ69" i="27"/>
  <c r="AAZ70" i="27"/>
  <c r="AAZ71" i="27"/>
  <c r="AAZ72" i="27"/>
  <c r="AAZ73" i="27"/>
  <c r="AAZ74" i="27"/>
  <c r="AAZ75" i="27"/>
  <c r="AAZ76" i="27"/>
  <c r="AAZ77" i="27"/>
  <c r="AAZ78" i="27"/>
  <c r="AAZ79" i="27"/>
  <c r="AAZ80" i="27"/>
  <c r="AAZ81" i="27"/>
  <c r="AAZ82" i="27"/>
  <c r="AAZ83" i="27"/>
  <c r="AAZ84" i="27"/>
  <c r="AAZ85" i="27"/>
  <c r="AAZ86" i="27"/>
  <c r="AAZ87" i="27"/>
  <c r="AAZ88" i="27"/>
  <c r="AAZ89" i="27"/>
  <c r="AAZ90" i="27"/>
  <c r="AAZ91" i="27"/>
  <c r="AAZ92" i="27"/>
  <c r="AAZ93" i="27"/>
  <c r="AAZ94" i="27"/>
  <c r="AAZ95" i="27"/>
  <c r="AAZ96" i="27"/>
  <c r="AAZ97" i="27"/>
  <c r="AAZ98" i="27"/>
  <c r="AAZ99" i="27"/>
  <c r="AAZ100" i="27"/>
  <c r="AAZ101" i="27"/>
  <c r="AAZ102" i="27"/>
  <c r="AAZ103" i="27"/>
  <c r="AAZ104" i="27"/>
  <c r="AAZ105" i="27"/>
  <c r="AAZ106" i="27"/>
  <c r="AAZ107" i="27"/>
  <c r="AAZ108" i="27"/>
  <c r="AAZ109" i="27"/>
  <c r="AAZ110" i="27"/>
  <c r="AAZ111" i="27"/>
  <c r="AAZ112" i="27"/>
  <c r="AAZ113" i="27"/>
  <c r="AAZ114" i="27"/>
  <c r="AAZ115" i="27"/>
  <c r="AAZ116" i="27"/>
  <c r="AAZ117" i="27"/>
  <c r="AAZ118" i="27"/>
  <c r="AAZ119" i="27"/>
  <c r="AAZ120" i="27"/>
  <c r="AAZ121" i="27"/>
  <c r="AAZ122" i="27"/>
  <c r="AAZ123" i="27"/>
  <c r="AAZ124" i="27"/>
  <c r="AAZ125" i="27"/>
  <c r="AAZ126" i="27"/>
  <c r="AAZ127" i="27"/>
  <c r="AAZ128" i="27"/>
  <c r="AAZ129" i="27"/>
  <c r="AAZ130" i="27"/>
  <c r="AAZ131" i="27"/>
  <c r="AAZ132" i="27"/>
  <c r="AAZ133" i="27"/>
  <c r="AAZ134" i="27"/>
  <c r="AAZ135" i="27"/>
  <c r="AAZ136" i="27"/>
  <c r="AAZ137" i="27"/>
  <c r="AAZ138" i="27"/>
  <c r="AAZ139" i="27"/>
  <c r="AAZ140" i="27"/>
  <c r="AAZ141" i="27"/>
  <c r="AAZ142" i="27"/>
  <c r="AAZ143" i="27"/>
  <c r="AAZ144" i="27"/>
  <c r="AAZ145" i="27"/>
  <c r="AAZ146" i="27"/>
  <c r="AAZ147" i="27"/>
  <c r="AAZ148" i="27"/>
  <c r="AAZ149" i="27"/>
  <c r="AAZ150" i="27"/>
  <c r="AAZ151" i="27"/>
  <c r="AAZ152" i="27"/>
  <c r="AAZ153" i="27"/>
  <c r="AAZ154" i="27"/>
  <c r="AAZ155" i="27"/>
  <c r="AAZ156" i="27"/>
  <c r="AAZ157" i="27"/>
  <c r="AAZ158" i="27"/>
  <c r="AAZ159" i="27"/>
  <c r="AAZ169" i="27" s="1"/>
  <c r="AAM168" i="27"/>
  <c r="AAO168" i="27" s="1"/>
  <c r="AAM11" i="27"/>
  <c r="AAN11" i="27"/>
  <c r="AAM12" i="27"/>
  <c r="AAM13" i="27"/>
  <c r="AAN13" i="27"/>
  <c r="AAM14" i="27"/>
  <c r="AAN14" i="27"/>
  <c r="AAM15" i="27"/>
  <c r="AAM16" i="27"/>
  <c r="AAM17" i="27"/>
  <c r="AAN17" i="27"/>
  <c r="AAM18" i="27"/>
  <c r="AAM19" i="27"/>
  <c r="AAM20" i="27"/>
  <c r="AAM21" i="27"/>
  <c r="AAM22" i="27"/>
  <c r="AAM23" i="27"/>
  <c r="AAM24" i="27"/>
  <c r="AAM25" i="27"/>
  <c r="AAM26" i="27"/>
  <c r="AAM27" i="27"/>
  <c r="AAM28" i="27"/>
  <c r="AAM29" i="27"/>
  <c r="AAM30" i="27"/>
  <c r="AAM31" i="27"/>
  <c r="AAM32" i="27"/>
  <c r="AAM33" i="27"/>
  <c r="AAM34" i="27"/>
  <c r="AAM35" i="27"/>
  <c r="AAM36" i="27"/>
  <c r="AAM37" i="27"/>
  <c r="AAM38" i="27"/>
  <c r="AAM39" i="27"/>
  <c r="AAM40" i="27"/>
  <c r="AAM41" i="27"/>
  <c r="AAM42" i="27"/>
  <c r="AAM43" i="27"/>
  <c r="AAM44" i="27"/>
  <c r="AAM45" i="27"/>
  <c r="AAM46" i="27"/>
  <c r="AAM47" i="27"/>
  <c r="AAM48" i="27"/>
  <c r="AAM49" i="27"/>
  <c r="AAM50" i="27"/>
  <c r="AAM51" i="27"/>
  <c r="AAM52" i="27"/>
  <c r="AAM53" i="27"/>
  <c r="AAM54" i="27"/>
  <c r="AAM55" i="27"/>
  <c r="AAM56" i="27"/>
  <c r="AAM57" i="27"/>
  <c r="AAM58" i="27"/>
  <c r="AAM59" i="27"/>
  <c r="AAM60" i="27"/>
  <c r="AAM61" i="27"/>
  <c r="AAM62" i="27"/>
  <c r="AAM63" i="27"/>
  <c r="AAM64" i="27"/>
  <c r="AAM65" i="27"/>
  <c r="AAM66" i="27"/>
  <c r="AAM67" i="27"/>
  <c r="AAM68" i="27"/>
  <c r="AAM69" i="27"/>
  <c r="AAM70" i="27"/>
  <c r="AAM71" i="27"/>
  <c r="AAM72" i="27"/>
  <c r="AAM73" i="27"/>
  <c r="AAM74" i="27"/>
  <c r="AAM75" i="27"/>
  <c r="AAM76" i="27"/>
  <c r="AAM77" i="27"/>
  <c r="AAM78" i="27"/>
  <c r="AAM79" i="27"/>
  <c r="AAM80" i="27"/>
  <c r="AAM81" i="27"/>
  <c r="AAM82" i="27"/>
  <c r="AAM83" i="27"/>
  <c r="AAM84" i="27"/>
  <c r="AAM85" i="27"/>
  <c r="AAM86" i="27"/>
  <c r="AAM87" i="27"/>
  <c r="AAM88" i="27"/>
  <c r="AAM89" i="27"/>
  <c r="AAM90" i="27"/>
  <c r="AAM91" i="27"/>
  <c r="AAM92" i="27"/>
  <c r="AAM93" i="27"/>
  <c r="AAM94" i="27"/>
  <c r="AAM95" i="27"/>
  <c r="AAM96" i="27"/>
  <c r="AAM97" i="27"/>
  <c r="AAM98" i="27"/>
  <c r="AAM99" i="27"/>
  <c r="AAM100" i="27"/>
  <c r="AAM101" i="27"/>
  <c r="AAM102" i="27"/>
  <c r="AAM103" i="27"/>
  <c r="AAM104" i="27"/>
  <c r="AAM105" i="27"/>
  <c r="AAM106" i="27"/>
  <c r="AAM107" i="27"/>
  <c r="AAM108" i="27"/>
  <c r="AAM109" i="27"/>
  <c r="AAM110" i="27"/>
  <c r="AAM111" i="27"/>
  <c r="AAM112" i="27"/>
  <c r="AAM113" i="27"/>
  <c r="AAM114" i="27"/>
  <c r="AAM115" i="27"/>
  <c r="AAM116" i="27"/>
  <c r="AAM117" i="27"/>
  <c r="AAM118" i="27"/>
  <c r="AAM119" i="27"/>
  <c r="AAM120" i="27"/>
  <c r="AAM121" i="27"/>
  <c r="AAM122" i="27"/>
  <c r="AAM123" i="27"/>
  <c r="AAM124" i="27"/>
  <c r="AAM125" i="27"/>
  <c r="AAM126" i="27"/>
  <c r="AAM127" i="27"/>
  <c r="AAM128" i="27"/>
  <c r="AAM129" i="27"/>
  <c r="AAM130" i="27"/>
  <c r="AAM131" i="27"/>
  <c r="AAM132" i="27"/>
  <c r="AAM133" i="27"/>
  <c r="AAM134" i="27"/>
  <c r="AAM135" i="27"/>
  <c r="AAM136" i="27"/>
  <c r="AAM137" i="27"/>
  <c r="AAM138" i="27"/>
  <c r="AAM139" i="27"/>
  <c r="AAM140" i="27"/>
  <c r="AAM141" i="27"/>
  <c r="AAM142" i="27"/>
  <c r="AAM143" i="27"/>
  <c r="AAM144" i="27"/>
  <c r="AAM145" i="27"/>
  <c r="AAM146" i="27"/>
  <c r="AAM147" i="27"/>
  <c r="AAM148" i="27"/>
  <c r="AAM149" i="27"/>
  <c r="AAM150" i="27"/>
  <c r="AAM151" i="27"/>
  <c r="AAM152" i="27"/>
  <c r="AAM153" i="27"/>
  <c r="AAM154" i="27"/>
  <c r="AAM155" i="27"/>
  <c r="AAM156" i="27"/>
  <c r="AAM157" i="27"/>
  <c r="AAM158" i="27"/>
  <c r="AAM159" i="27"/>
  <c r="AAM169" i="27" s="1"/>
  <c r="ZZ168" i="27"/>
  <c r="AAB168" i="27" s="1"/>
  <c r="ZZ11" i="27"/>
  <c r="AAA11" i="27"/>
  <c r="ZZ12" i="27"/>
  <c r="ZZ13" i="27"/>
  <c r="AAA13" i="27"/>
  <c r="ZZ14" i="27"/>
  <c r="AAB14" i="27" s="1"/>
  <c r="AAA14" i="27"/>
  <c r="AAC14" i="27" s="1"/>
  <c r="ZZ15" i="27"/>
  <c r="AAB15" i="27" s="1"/>
  <c r="ZZ16" i="27"/>
  <c r="AAB16" i="27" s="1"/>
  <c r="ZZ17" i="27"/>
  <c r="AAB17" i="27" s="1"/>
  <c r="AAA17" i="27"/>
  <c r="AAC17" i="27" s="1"/>
  <c r="ZZ18" i="27"/>
  <c r="AAB18" i="27" s="1"/>
  <c r="ZZ19" i="27"/>
  <c r="AAB19" i="27" s="1"/>
  <c r="ZZ20" i="27"/>
  <c r="ZZ21" i="27"/>
  <c r="AAB21" i="27" s="1"/>
  <c r="ZZ22" i="27"/>
  <c r="ZZ23" i="27"/>
  <c r="AAB23" i="27" s="1"/>
  <c r="ZZ24" i="27"/>
  <c r="ZZ25" i="27"/>
  <c r="AAB25" i="27" s="1"/>
  <c r="ZZ26" i="27"/>
  <c r="ZZ27" i="27"/>
  <c r="AAB27" i="27" s="1"/>
  <c r="ZZ28" i="27"/>
  <c r="ZZ29" i="27"/>
  <c r="AAB29" i="27" s="1"/>
  <c r="ZZ30" i="27"/>
  <c r="ZZ31" i="27"/>
  <c r="AAB31" i="27" s="1"/>
  <c r="ZZ32" i="27"/>
  <c r="AAB32" i="27" s="1"/>
  <c r="ZZ33" i="27"/>
  <c r="AAB33" i="27" s="1"/>
  <c r="ZZ34" i="27"/>
  <c r="ZZ35" i="27"/>
  <c r="AAB35" i="27" s="1"/>
  <c r="ZZ36" i="27"/>
  <c r="AAB36" i="27" s="1"/>
  <c r="ZZ37" i="27"/>
  <c r="ZZ38" i="27"/>
  <c r="AAB38" i="27" s="1"/>
  <c r="ZZ39" i="27"/>
  <c r="ZZ40" i="27"/>
  <c r="AAB40" i="27" s="1"/>
  <c r="ZZ41" i="27"/>
  <c r="AAB41" i="27" s="1"/>
  <c r="ZZ42" i="27"/>
  <c r="ZZ43" i="27"/>
  <c r="AAB43" i="27" s="1"/>
  <c r="ZZ44" i="27"/>
  <c r="AAB44" i="27" s="1"/>
  <c r="ZZ45" i="27"/>
  <c r="AAB45" i="27" s="1"/>
  <c r="ZZ46" i="27"/>
  <c r="AAB46" i="27" s="1"/>
  <c r="ZZ47" i="27"/>
  <c r="AAB47" i="27" s="1"/>
  <c r="ZZ48" i="27"/>
  <c r="AAB48" i="27" s="1"/>
  <c r="ZZ49" i="27"/>
  <c r="AAB49" i="27" s="1"/>
  <c r="ZZ50" i="27"/>
  <c r="AAB50" i="27" s="1"/>
  <c r="ZZ51" i="27"/>
  <c r="AAB51" i="27" s="1"/>
  <c r="ZZ52" i="27"/>
  <c r="AAB52" i="27" s="1"/>
  <c r="ZZ53" i="27"/>
  <c r="ZZ54" i="27"/>
  <c r="AAB54" i="27" s="1"/>
  <c r="ZZ55" i="27"/>
  <c r="AAB55" i="27" s="1"/>
  <c r="ZZ56" i="27"/>
  <c r="ZZ57" i="27"/>
  <c r="AAB57" i="27" s="1"/>
  <c r="ZZ58" i="27"/>
  <c r="AAB58" i="27" s="1"/>
  <c r="ZZ59" i="27"/>
  <c r="ZZ60" i="27"/>
  <c r="AAB60" i="27" s="1"/>
  <c r="ZZ61" i="27"/>
  <c r="AAB61" i="27" s="1"/>
  <c r="ZZ62" i="27"/>
  <c r="ZZ63" i="27"/>
  <c r="AAB63" i="27" s="1"/>
  <c r="ZZ64" i="27"/>
  <c r="AAB64" i="27" s="1"/>
  <c r="ZZ65" i="27"/>
  <c r="ZZ66" i="27"/>
  <c r="AAB66" i="27" s="1"/>
  <c r="ZZ67" i="27"/>
  <c r="ZZ68" i="27"/>
  <c r="AAB68" i="27" s="1"/>
  <c r="ZZ69" i="27"/>
  <c r="AAB69" i="27" s="1"/>
  <c r="ZZ70" i="27"/>
  <c r="AAB70" i="27" s="1"/>
  <c r="ZZ71" i="27"/>
  <c r="AAB71" i="27" s="1"/>
  <c r="ZZ72" i="27"/>
  <c r="ZZ73" i="27"/>
  <c r="AAB73" i="27" s="1"/>
  <c r="ZZ74" i="27"/>
  <c r="AAB74" i="27" s="1"/>
  <c r="ZZ75" i="27"/>
  <c r="AAB75" i="27" s="1"/>
  <c r="ZZ76" i="27"/>
  <c r="AAB76" i="27" s="1"/>
  <c r="ZZ77" i="27"/>
  <c r="AAB77" i="27" s="1"/>
  <c r="ZZ78" i="27"/>
  <c r="AAB78" i="27" s="1"/>
  <c r="ZZ79" i="27"/>
  <c r="AAB79" i="27" s="1"/>
  <c r="ZZ80" i="27"/>
  <c r="AAB80" i="27" s="1"/>
  <c r="ZZ81" i="27"/>
  <c r="AAB81" i="27" s="1"/>
  <c r="ZZ82" i="27"/>
  <c r="AAB82" i="27" s="1"/>
  <c r="ZZ83" i="27"/>
  <c r="AAB83" i="27" s="1"/>
  <c r="ZZ84" i="27"/>
  <c r="ZZ85" i="27"/>
  <c r="AAB85" i="27" s="1"/>
  <c r="ZZ86" i="27"/>
  <c r="AAB86" i="27" s="1"/>
  <c r="ZZ87" i="27"/>
  <c r="AAB87" i="27" s="1"/>
  <c r="ZZ88" i="27"/>
  <c r="AAB88" i="27" s="1"/>
  <c r="ZZ89" i="27"/>
  <c r="AAB89" i="27" s="1"/>
  <c r="ZZ90" i="27"/>
  <c r="AAB90" i="27" s="1"/>
  <c r="ZZ91" i="27"/>
  <c r="ZZ92" i="27"/>
  <c r="AAB92" i="27" s="1"/>
  <c r="ZZ93" i="27"/>
  <c r="AAB93" i="27" s="1"/>
  <c r="ZZ94" i="27"/>
  <c r="AAB94" i="27" s="1"/>
  <c r="ZZ95" i="27"/>
  <c r="AAB95" i="27" s="1"/>
  <c r="ZZ96" i="27"/>
  <c r="AAB96" i="27" s="1"/>
  <c r="ZZ97" i="27"/>
  <c r="AAB97" i="27" s="1"/>
  <c r="ZZ98" i="27"/>
  <c r="ZZ99" i="27"/>
  <c r="AAB99" i="27" s="1"/>
  <c r="ZZ100" i="27"/>
  <c r="AAB100" i="27" s="1"/>
  <c r="ZZ101" i="27"/>
  <c r="ZZ102" i="27"/>
  <c r="AAB102" i="27" s="1"/>
  <c r="ZZ103" i="27"/>
  <c r="ZZ104" i="27"/>
  <c r="AAB104" i="27" s="1"/>
  <c r="ZZ105" i="27"/>
  <c r="ZZ106" i="27"/>
  <c r="AAB106" i="27" s="1"/>
  <c r="ZZ107" i="27"/>
  <c r="AAB107" i="27" s="1"/>
  <c r="ZZ108" i="27"/>
  <c r="AAB108" i="27" s="1"/>
  <c r="ZZ109" i="27"/>
  <c r="ZZ110" i="27"/>
  <c r="AAB110" i="27" s="1"/>
  <c r="ZZ111" i="27"/>
  <c r="ZZ112" i="27"/>
  <c r="AAB112" i="27" s="1"/>
  <c r="ZZ113" i="27"/>
  <c r="ZZ114" i="27"/>
  <c r="AAB114" i="27" s="1"/>
  <c r="ZZ115" i="27"/>
  <c r="ZZ116" i="27"/>
  <c r="AAB116" i="27" s="1"/>
  <c r="ZZ117" i="27"/>
  <c r="AAB117" i="27" s="1"/>
  <c r="ZZ118" i="27"/>
  <c r="AAB118" i="27" s="1"/>
  <c r="ZZ119" i="27"/>
  <c r="AAB119" i="27" s="1"/>
  <c r="ZZ120" i="27"/>
  <c r="ZZ121" i="27"/>
  <c r="AAB121" i="27" s="1"/>
  <c r="ZZ122" i="27"/>
  <c r="AAB122" i="27" s="1"/>
  <c r="ZZ123" i="27"/>
  <c r="AAB123" i="27" s="1"/>
  <c r="ZZ124" i="27"/>
  <c r="AAB124" i="27" s="1"/>
  <c r="ZZ125" i="27"/>
  <c r="AAB125" i="27" s="1"/>
  <c r="ZZ126" i="27"/>
  <c r="AAB126" i="27" s="1"/>
  <c r="ZZ127" i="27"/>
  <c r="ZZ128" i="27"/>
  <c r="AAB128" i="27" s="1"/>
  <c r="ZZ129" i="27"/>
  <c r="AAB129" i="27" s="1"/>
  <c r="ZZ130" i="27"/>
  <c r="AAB130" i="27" s="1"/>
  <c r="ZZ131" i="27"/>
  <c r="AAB131" i="27" s="1"/>
  <c r="ZZ132" i="27"/>
  <c r="AAB132" i="27" s="1"/>
  <c r="ZZ133" i="27"/>
  <c r="AAB133" i="27" s="1"/>
  <c r="ZZ134" i="27"/>
  <c r="ZZ135" i="27"/>
  <c r="AAB135" i="27" s="1"/>
  <c r="ZZ136" i="27"/>
  <c r="AAB136" i="27" s="1"/>
  <c r="ZZ137" i="27"/>
  <c r="AAB137" i="27" s="1"/>
  <c r="ZZ138" i="27"/>
  <c r="AAB138" i="27" s="1"/>
  <c r="ZZ139" i="27"/>
  <c r="AAB139" i="27" s="1"/>
  <c r="ZZ140" i="27"/>
  <c r="AAB140" i="27" s="1"/>
  <c r="ZZ141" i="27"/>
  <c r="AAB141" i="27" s="1"/>
  <c r="ZZ142" i="27"/>
  <c r="ZZ143" i="27"/>
  <c r="AAB143" i="27" s="1"/>
  <c r="ZZ144" i="27"/>
  <c r="ZZ145" i="27"/>
  <c r="AAB145" i="27" s="1"/>
  <c r="ZZ146" i="27"/>
  <c r="AAB146" i="27" s="1"/>
  <c r="ZZ147" i="27"/>
  <c r="AAB147" i="27" s="1"/>
  <c r="ZZ148" i="27"/>
  <c r="ZZ149" i="27"/>
  <c r="AAB149" i="27" s="1"/>
  <c r="ZZ150" i="27"/>
  <c r="AAB150" i="27" s="1"/>
  <c r="ZZ151" i="27"/>
  <c r="AAB151" i="27" s="1"/>
  <c r="ZZ152" i="27"/>
  <c r="AAB152" i="27" s="1"/>
  <c r="ZZ153" i="27"/>
  <c r="ZZ154" i="27"/>
  <c r="AAB154" i="27" s="1"/>
  <c r="ZZ155" i="27"/>
  <c r="AAB155" i="27" s="1"/>
  <c r="ZZ156" i="27"/>
  <c r="AAB156" i="27" s="1"/>
  <c r="ZZ157" i="27"/>
  <c r="AAB157" i="27" s="1"/>
  <c r="ZZ158" i="27"/>
  <c r="AAB158" i="27" s="1"/>
  <c r="ZZ159" i="27"/>
  <c r="ZZ169" i="27" s="1"/>
  <c r="ZM168" i="27"/>
  <c r="ZO168" i="27" s="1"/>
  <c r="ZM11" i="27"/>
  <c r="ZN11" i="27"/>
  <c r="ZM12" i="27"/>
  <c r="ZM13" i="27"/>
  <c r="ZN13" i="27"/>
  <c r="ZM14" i="27"/>
  <c r="ZN14" i="27"/>
  <c r="ZM15" i="27"/>
  <c r="ZM16" i="27"/>
  <c r="ZM17" i="27"/>
  <c r="ZN17" i="27"/>
  <c r="ZM18" i="27"/>
  <c r="ZM19" i="27"/>
  <c r="ZM20" i="27"/>
  <c r="ZM21" i="27"/>
  <c r="ZM22" i="27"/>
  <c r="ZM23" i="27"/>
  <c r="ZM24" i="27"/>
  <c r="ZM25" i="27"/>
  <c r="ZM26" i="27"/>
  <c r="ZM27" i="27"/>
  <c r="ZM28" i="27"/>
  <c r="ZM29" i="27"/>
  <c r="ZM30" i="27"/>
  <c r="ZM31" i="27"/>
  <c r="ZM32" i="27"/>
  <c r="ZM33" i="27"/>
  <c r="ZM34" i="27"/>
  <c r="ZM35" i="27"/>
  <c r="ZM36" i="27"/>
  <c r="ZM37" i="27"/>
  <c r="ZM38" i="27"/>
  <c r="ZM39" i="27"/>
  <c r="ZM40" i="27"/>
  <c r="ZM41" i="27"/>
  <c r="ZM42" i="27"/>
  <c r="ZM43" i="27"/>
  <c r="ZM44" i="27"/>
  <c r="ZM45" i="27"/>
  <c r="ZM46" i="27"/>
  <c r="ZM47" i="27"/>
  <c r="ZM48" i="27"/>
  <c r="ZM49" i="27"/>
  <c r="ZM50" i="27"/>
  <c r="ZM51" i="27"/>
  <c r="ZM52" i="27"/>
  <c r="ZM53" i="27"/>
  <c r="ZM54" i="27"/>
  <c r="ZM55" i="27"/>
  <c r="ZM56" i="27"/>
  <c r="ZM57" i="27"/>
  <c r="ZM58" i="27"/>
  <c r="ZM59" i="27"/>
  <c r="ZM60" i="27"/>
  <c r="ZM61" i="27"/>
  <c r="ZM62" i="27"/>
  <c r="ZM63" i="27"/>
  <c r="ZM64" i="27"/>
  <c r="ZM65" i="27"/>
  <c r="ZM66" i="27"/>
  <c r="ZM67" i="27"/>
  <c r="ZM68" i="27"/>
  <c r="ZM69" i="27"/>
  <c r="ZM70" i="27"/>
  <c r="ZM71" i="27"/>
  <c r="ZM72" i="27"/>
  <c r="ZM73" i="27"/>
  <c r="ZM74" i="27"/>
  <c r="ZM75" i="27"/>
  <c r="ZM76" i="27"/>
  <c r="ZM77" i="27"/>
  <c r="ZM78" i="27"/>
  <c r="ZM79" i="27"/>
  <c r="ZM80" i="27"/>
  <c r="ZM81" i="27"/>
  <c r="ZM82" i="27"/>
  <c r="ZM83" i="27"/>
  <c r="ZM84" i="27"/>
  <c r="ZM85" i="27"/>
  <c r="ZM86" i="27"/>
  <c r="ZM87" i="27"/>
  <c r="ZM88" i="27"/>
  <c r="ZM89" i="27"/>
  <c r="ZM90" i="27"/>
  <c r="ZM91" i="27"/>
  <c r="ZM92" i="27"/>
  <c r="ZM93" i="27"/>
  <c r="ZM94" i="27"/>
  <c r="ZM95" i="27"/>
  <c r="ZM96" i="27"/>
  <c r="ZM97" i="27"/>
  <c r="ZM98" i="27"/>
  <c r="ZM99" i="27"/>
  <c r="ZM100" i="27"/>
  <c r="ZM101" i="27"/>
  <c r="ZM102" i="27"/>
  <c r="ZM103" i="27"/>
  <c r="ZM104" i="27"/>
  <c r="ZM105" i="27"/>
  <c r="ZM106" i="27"/>
  <c r="ZM107" i="27"/>
  <c r="ZM108" i="27"/>
  <c r="ZM109" i="27"/>
  <c r="ZM110" i="27"/>
  <c r="ZM111" i="27"/>
  <c r="ZM112" i="27"/>
  <c r="ZM113" i="27"/>
  <c r="ZM114" i="27"/>
  <c r="ZM115" i="27"/>
  <c r="ZM116" i="27"/>
  <c r="ZM117" i="27"/>
  <c r="ZM118" i="27"/>
  <c r="ZM119" i="27"/>
  <c r="ZM120" i="27"/>
  <c r="ZM121" i="27"/>
  <c r="ZM122" i="27"/>
  <c r="ZM123" i="27"/>
  <c r="ZM124" i="27"/>
  <c r="ZM125" i="27"/>
  <c r="ZM126" i="27"/>
  <c r="ZM127" i="27"/>
  <c r="ZM128" i="27"/>
  <c r="ZM129" i="27"/>
  <c r="ZM130" i="27"/>
  <c r="ZM131" i="27"/>
  <c r="ZM132" i="27"/>
  <c r="ZM133" i="27"/>
  <c r="ZM134" i="27"/>
  <c r="ZM135" i="27"/>
  <c r="ZM136" i="27"/>
  <c r="ZM137" i="27"/>
  <c r="ZM138" i="27"/>
  <c r="ZM139" i="27"/>
  <c r="ZM140" i="27"/>
  <c r="ZM141" i="27"/>
  <c r="ZM142" i="27"/>
  <c r="ZM143" i="27"/>
  <c r="ZM144" i="27"/>
  <c r="ZM145" i="27"/>
  <c r="ZM146" i="27"/>
  <c r="ZM147" i="27"/>
  <c r="ZM148" i="27"/>
  <c r="ZM149" i="27"/>
  <c r="ZM150" i="27"/>
  <c r="ZM151" i="27"/>
  <c r="ZM152" i="27"/>
  <c r="ZM153" i="27"/>
  <c r="ZM154" i="27"/>
  <c r="ZM155" i="27"/>
  <c r="ZM156" i="27"/>
  <c r="ZM157" i="27"/>
  <c r="ZM158" i="27"/>
  <c r="ZM159" i="27"/>
  <c r="ZM169" i="27" s="1"/>
  <c r="YZ168" i="27"/>
  <c r="ZB168" i="27" s="1"/>
  <c r="YZ11" i="27"/>
  <c r="ZA11" i="27"/>
  <c r="YZ12" i="27"/>
  <c r="YZ13" i="27"/>
  <c r="ZA13" i="27"/>
  <c r="YZ14" i="27"/>
  <c r="ZA14" i="27"/>
  <c r="YZ15" i="27"/>
  <c r="YZ16" i="27"/>
  <c r="YZ17" i="27"/>
  <c r="ZA17" i="27"/>
  <c r="YZ18" i="27"/>
  <c r="YZ19" i="27"/>
  <c r="YZ20" i="27"/>
  <c r="YZ21" i="27"/>
  <c r="YZ22" i="27"/>
  <c r="YZ23" i="27"/>
  <c r="YZ24" i="27"/>
  <c r="YZ25" i="27"/>
  <c r="YZ26" i="27"/>
  <c r="YZ27" i="27"/>
  <c r="YZ28" i="27"/>
  <c r="YZ29" i="27"/>
  <c r="YZ30" i="27"/>
  <c r="YZ31" i="27"/>
  <c r="YZ32" i="27"/>
  <c r="YZ33" i="27"/>
  <c r="YZ34" i="27"/>
  <c r="YZ35" i="27"/>
  <c r="YZ36" i="27"/>
  <c r="YZ37" i="27"/>
  <c r="YZ38" i="27"/>
  <c r="YZ39" i="27"/>
  <c r="YZ40" i="27"/>
  <c r="YZ41" i="27"/>
  <c r="YZ42" i="27"/>
  <c r="YZ43" i="27"/>
  <c r="YZ44" i="27"/>
  <c r="YZ45" i="27"/>
  <c r="YZ46" i="27"/>
  <c r="YZ47" i="27"/>
  <c r="YZ48" i="27"/>
  <c r="YZ49" i="27"/>
  <c r="YZ50" i="27"/>
  <c r="YZ51" i="27"/>
  <c r="YZ52" i="27"/>
  <c r="YZ53" i="27"/>
  <c r="YZ54" i="27"/>
  <c r="YZ55" i="27"/>
  <c r="YZ56" i="27"/>
  <c r="YZ57" i="27"/>
  <c r="YZ58" i="27"/>
  <c r="YZ59" i="27"/>
  <c r="YZ60" i="27"/>
  <c r="YZ61" i="27"/>
  <c r="YZ62" i="27"/>
  <c r="YZ63" i="27"/>
  <c r="YZ64" i="27"/>
  <c r="YZ65" i="27"/>
  <c r="YZ66" i="27"/>
  <c r="YZ67" i="27"/>
  <c r="YZ68" i="27"/>
  <c r="YZ69" i="27"/>
  <c r="YZ70" i="27"/>
  <c r="YZ71" i="27"/>
  <c r="YZ72" i="27"/>
  <c r="YZ73" i="27"/>
  <c r="YZ74" i="27"/>
  <c r="YZ75" i="27"/>
  <c r="YZ76" i="27"/>
  <c r="YZ77" i="27"/>
  <c r="YZ78" i="27"/>
  <c r="YZ79" i="27"/>
  <c r="YZ80" i="27"/>
  <c r="YZ81" i="27"/>
  <c r="YZ82" i="27"/>
  <c r="YZ83" i="27"/>
  <c r="YZ84" i="27"/>
  <c r="YZ85" i="27"/>
  <c r="YZ86" i="27"/>
  <c r="YZ87" i="27"/>
  <c r="YZ88" i="27"/>
  <c r="YZ89" i="27"/>
  <c r="YZ90" i="27"/>
  <c r="YZ91" i="27"/>
  <c r="YZ92" i="27"/>
  <c r="YZ93" i="27"/>
  <c r="YZ94" i="27"/>
  <c r="YZ95" i="27"/>
  <c r="YZ96" i="27"/>
  <c r="YZ97" i="27"/>
  <c r="YZ98" i="27"/>
  <c r="YZ99" i="27"/>
  <c r="YZ100" i="27"/>
  <c r="YZ101" i="27"/>
  <c r="YZ102" i="27"/>
  <c r="YZ103" i="27"/>
  <c r="YZ104" i="27"/>
  <c r="YZ105" i="27"/>
  <c r="YZ106" i="27"/>
  <c r="YZ107" i="27"/>
  <c r="YZ108" i="27"/>
  <c r="YZ109" i="27"/>
  <c r="YZ110" i="27"/>
  <c r="YZ111" i="27"/>
  <c r="YZ112" i="27"/>
  <c r="YZ113" i="27"/>
  <c r="YZ114" i="27"/>
  <c r="YZ115" i="27"/>
  <c r="YZ116" i="27"/>
  <c r="YZ117" i="27"/>
  <c r="YZ118" i="27"/>
  <c r="YZ119" i="27"/>
  <c r="YZ120" i="27"/>
  <c r="YZ121" i="27"/>
  <c r="YZ122" i="27"/>
  <c r="YZ123" i="27"/>
  <c r="YZ124" i="27"/>
  <c r="YZ125" i="27"/>
  <c r="YZ126" i="27"/>
  <c r="YZ127" i="27"/>
  <c r="YZ128" i="27"/>
  <c r="YZ129" i="27"/>
  <c r="YZ130" i="27"/>
  <c r="YZ131" i="27"/>
  <c r="YZ132" i="27"/>
  <c r="YZ133" i="27"/>
  <c r="YZ134" i="27"/>
  <c r="YZ135" i="27"/>
  <c r="YZ136" i="27"/>
  <c r="YZ137" i="27"/>
  <c r="YZ138" i="27"/>
  <c r="YZ139" i="27"/>
  <c r="YZ140" i="27"/>
  <c r="YZ141" i="27"/>
  <c r="YZ142" i="27"/>
  <c r="YZ143" i="27"/>
  <c r="YZ144" i="27"/>
  <c r="YZ145" i="27"/>
  <c r="YZ146" i="27"/>
  <c r="YZ147" i="27"/>
  <c r="YZ148" i="27"/>
  <c r="YZ149" i="27"/>
  <c r="YZ150" i="27"/>
  <c r="YZ151" i="27"/>
  <c r="YZ152" i="27"/>
  <c r="YZ153" i="27"/>
  <c r="YZ154" i="27"/>
  <c r="YZ155" i="27"/>
  <c r="YZ156" i="27"/>
  <c r="YZ157" i="27"/>
  <c r="YZ158" i="27"/>
  <c r="YZ159" i="27"/>
  <c r="YZ169" i="27" s="1"/>
  <c r="YM168" i="27"/>
  <c r="YO168" i="27" s="1"/>
  <c r="YM11" i="27"/>
  <c r="YN11" i="27"/>
  <c r="YM12" i="27"/>
  <c r="YM13" i="27"/>
  <c r="YN13" i="27"/>
  <c r="YM14" i="27"/>
  <c r="YN14" i="27"/>
  <c r="YM15" i="27"/>
  <c r="YM16" i="27"/>
  <c r="YM17" i="27"/>
  <c r="YN17" i="27"/>
  <c r="YM18" i="27"/>
  <c r="YM19" i="27"/>
  <c r="YM20" i="27"/>
  <c r="YM21" i="27"/>
  <c r="YM22" i="27"/>
  <c r="YM23" i="27"/>
  <c r="YM24" i="27"/>
  <c r="YM25" i="27"/>
  <c r="YM26" i="27"/>
  <c r="YM27" i="27"/>
  <c r="YM28" i="27"/>
  <c r="YM29" i="27"/>
  <c r="YM30" i="27"/>
  <c r="YM31" i="27"/>
  <c r="YM32" i="27"/>
  <c r="YM33" i="27"/>
  <c r="YM34" i="27"/>
  <c r="YM35" i="27"/>
  <c r="YM36" i="27"/>
  <c r="YM37" i="27"/>
  <c r="YM38" i="27"/>
  <c r="YM39" i="27"/>
  <c r="YM40" i="27"/>
  <c r="YM41" i="27"/>
  <c r="YM42" i="27"/>
  <c r="YM43" i="27"/>
  <c r="YM44" i="27"/>
  <c r="YM45" i="27"/>
  <c r="YM46" i="27"/>
  <c r="YM47" i="27"/>
  <c r="YM48" i="27"/>
  <c r="YM49" i="27"/>
  <c r="YM50" i="27"/>
  <c r="YM51" i="27"/>
  <c r="YM52" i="27"/>
  <c r="YM53" i="27"/>
  <c r="YM54" i="27"/>
  <c r="YM55" i="27"/>
  <c r="YM56" i="27"/>
  <c r="YM57" i="27"/>
  <c r="YM58" i="27"/>
  <c r="YM59" i="27"/>
  <c r="YM60" i="27"/>
  <c r="YM61" i="27"/>
  <c r="YM62" i="27"/>
  <c r="YM63" i="27"/>
  <c r="YM64" i="27"/>
  <c r="YM65" i="27"/>
  <c r="YM66" i="27"/>
  <c r="YM67" i="27"/>
  <c r="YM68" i="27"/>
  <c r="YM69" i="27"/>
  <c r="YM70" i="27"/>
  <c r="YM71" i="27"/>
  <c r="YM72" i="27"/>
  <c r="YM73" i="27"/>
  <c r="YM74" i="27"/>
  <c r="YM75" i="27"/>
  <c r="YM76" i="27"/>
  <c r="YM77" i="27"/>
  <c r="YM78" i="27"/>
  <c r="YM79" i="27"/>
  <c r="YM80" i="27"/>
  <c r="YM81" i="27"/>
  <c r="YM82" i="27"/>
  <c r="YM83" i="27"/>
  <c r="YM84" i="27"/>
  <c r="YM85" i="27"/>
  <c r="YM86" i="27"/>
  <c r="YM87" i="27"/>
  <c r="YM88" i="27"/>
  <c r="YM89" i="27"/>
  <c r="YM90" i="27"/>
  <c r="YM91" i="27"/>
  <c r="YM92" i="27"/>
  <c r="YM93" i="27"/>
  <c r="YM94" i="27"/>
  <c r="YM95" i="27"/>
  <c r="YM96" i="27"/>
  <c r="YM97" i="27"/>
  <c r="YM98" i="27"/>
  <c r="YM99" i="27"/>
  <c r="YM100" i="27"/>
  <c r="YM101" i="27"/>
  <c r="YM102" i="27"/>
  <c r="YM103" i="27"/>
  <c r="YM104" i="27"/>
  <c r="YM105" i="27"/>
  <c r="YM106" i="27"/>
  <c r="YM107" i="27"/>
  <c r="YM108" i="27"/>
  <c r="YM109" i="27"/>
  <c r="YM110" i="27"/>
  <c r="YM111" i="27"/>
  <c r="YM112" i="27"/>
  <c r="YM113" i="27"/>
  <c r="YM114" i="27"/>
  <c r="YM115" i="27"/>
  <c r="YM116" i="27"/>
  <c r="YM117" i="27"/>
  <c r="YM118" i="27"/>
  <c r="YM119" i="27"/>
  <c r="YM120" i="27"/>
  <c r="YM121" i="27"/>
  <c r="YM122" i="27"/>
  <c r="YM123" i="27"/>
  <c r="YM124" i="27"/>
  <c r="YM125" i="27"/>
  <c r="YM126" i="27"/>
  <c r="YM127" i="27"/>
  <c r="YM128" i="27"/>
  <c r="YM129" i="27"/>
  <c r="YM130" i="27"/>
  <c r="YM131" i="27"/>
  <c r="YM132" i="27"/>
  <c r="YM133" i="27"/>
  <c r="YM134" i="27"/>
  <c r="YM135" i="27"/>
  <c r="YM136" i="27"/>
  <c r="YM137" i="27"/>
  <c r="YM138" i="27"/>
  <c r="YM139" i="27"/>
  <c r="YM140" i="27"/>
  <c r="YM141" i="27"/>
  <c r="YM142" i="27"/>
  <c r="YM143" i="27"/>
  <c r="YM144" i="27"/>
  <c r="YM145" i="27"/>
  <c r="YM146" i="27"/>
  <c r="YM147" i="27"/>
  <c r="YM148" i="27"/>
  <c r="YM149" i="27"/>
  <c r="YM150" i="27"/>
  <c r="YM151" i="27"/>
  <c r="YM152" i="27"/>
  <c r="YM153" i="27"/>
  <c r="YM154" i="27"/>
  <c r="YM155" i="27"/>
  <c r="YM156" i="27"/>
  <c r="YM157" i="27"/>
  <c r="YM158" i="27"/>
  <c r="YM159" i="27"/>
  <c r="YM169" i="27" s="1"/>
  <c r="XZ168" i="27"/>
  <c r="YB168" i="27" s="1"/>
  <c r="XZ11" i="27"/>
  <c r="YA11" i="27"/>
  <c r="XZ12" i="27"/>
  <c r="XZ13" i="27"/>
  <c r="YA13" i="27"/>
  <c r="XZ14" i="27"/>
  <c r="YA14" i="27"/>
  <c r="XZ15" i="27"/>
  <c r="XZ16" i="27"/>
  <c r="XZ17" i="27"/>
  <c r="YA17" i="27"/>
  <c r="XZ18" i="27"/>
  <c r="XZ19" i="27"/>
  <c r="XZ20" i="27"/>
  <c r="XZ21" i="27"/>
  <c r="XZ22" i="27"/>
  <c r="XZ23" i="27"/>
  <c r="XZ24" i="27"/>
  <c r="XZ25" i="27"/>
  <c r="XZ26" i="27"/>
  <c r="XZ27" i="27"/>
  <c r="XZ28" i="27"/>
  <c r="XZ29" i="27"/>
  <c r="XZ30" i="27"/>
  <c r="XZ31" i="27"/>
  <c r="XZ32" i="27"/>
  <c r="XZ33" i="27"/>
  <c r="XZ34" i="27"/>
  <c r="XZ35" i="27"/>
  <c r="XZ36" i="27"/>
  <c r="XZ37" i="27"/>
  <c r="XZ38" i="27"/>
  <c r="XZ39" i="27"/>
  <c r="XZ40" i="27"/>
  <c r="XZ41" i="27"/>
  <c r="XZ42" i="27"/>
  <c r="XZ43" i="27"/>
  <c r="XZ44" i="27"/>
  <c r="XZ45" i="27"/>
  <c r="XZ46" i="27"/>
  <c r="XZ47" i="27"/>
  <c r="XZ48" i="27"/>
  <c r="XZ49" i="27"/>
  <c r="XZ50" i="27"/>
  <c r="XZ51" i="27"/>
  <c r="XZ52" i="27"/>
  <c r="XZ53" i="27"/>
  <c r="XZ54" i="27"/>
  <c r="XZ55" i="27"/>
  <c r="XZ56" i="27"/>
  <c r="XZ57" i="27"/>
  <c r="XZ58" i="27"/>
  <c r="XZ59" i="27"/>
  <c r="XZ60" i="27"/>
  <c r="XZ61" i="27"/>
  <c r="XZ62" i="27"/>
  <c r="XZ63" i="27"/>
  <c r="XZ64" i="27"/>
  <c r="XZ65" i="27"/>
  <c r="XZ66" i="27"/>
  <c r="XZ67" i="27"/>
  <c r="XZ68" i="27"/>
  <c r="XZ69" i="27"/>
  <c r="XZ70" i="27"/>
  <c r="XZ71" i="27"/>
  <c r="XZ72" i="27"/>
  <c r="XZ73" i="27"/>
  <c r="XZ74" i="27"/>
  <c r="XZ75" i="27"/>
  <c r="XZ76" i="27"/>
  <c r="XZ77" i="27"/>
  <c r="XZ78" i="27"/>
  <c r="XZ79" i="27"/>
  <c r="XZ80" i="27"/>
  <c r="XZ81" i="27"/>
  <c r="XZ82" i="27"/>
  <c r="XZ83" i="27"/>
  <c r="XZ84" i="27"/>
  <c r="XZ85" i="27"/>
  <c r="XZ86" i="27"/>
  <c r="XZ87" i="27"/>
  <c r="XZ88" i="27"/>
  <c r="XZ89" i="27"/>
  <c r="XZ90" i="27"/>
  <c r="XZ91" i="27"/>
  <c r="XZ92" i="27"/>
  <c r="XZ93" i="27"/>
  <c r="XZ94" i="27"/>
  <c r="XZ95" i="27"/>
  <c r="XZ96" i="27"/>
  <c r="XZ97" i="27"/>
  <c r="XZ98" i="27"/>
  <c r="XZ99" i="27"/>
  <c r="XZ100" i="27"/>
  <c r="XZ101" i="27"/>
  <c r="XZ102" i="27"/>
  <c r="XZ103" i="27"/>
  <c r="XZ104" i="27"/>
  <c r="XZ105" i="27"/>
  <c r="XZ106" i="27"/>
  <c r="XZ107" i="27"/>
  <c r="XZ108" i="27"/>
  <c r="XZ109" i="27"/>
  <c r="XZ110" i="27"/>
  <c r="XZ111" i="27"/>
  <c r="XZ112" i="27"/>
  <c r="XZ113" i="27"/>
  <c r="XZ114" i="27"/>
  <c r="XZ115" i="27"/>
  <c r="XZ116" i="27"/>
  <c r="XZ117" i="27"/>
  <c r="XZ118" i="27"/>
  <c r="XZ119" i="27"/>
  <c r="XZ120" i="27"/>
  <c r="XZ121" i="27"/>
  <c r="XZ122" i="27"/>
  <c r="XZ123" i="27"/>
  <c r="XZ124" i="27"/>
  <c r="XZ125" i="27"/>
  <c r="XZ126" i="27"/>
  <c r="XZ127" i="27"/>
  <c r="XZ128" i="27"/>
  <c r="XZ129" i="27"/>
  <c r="XZ130" i="27"/>
  <c r="XZ131" i="27"/>
  <c r="XZ132" i="27"/>
  <c r="XZ133" i="27"/>
  <c r="XZ134" i="27"/>
  <c r="XZ135" i="27"/>
  <c r="XZ136" i="27"/>
  <c r="XZ137" i="27"/>
  <c r="XZ138" i="27"/>
  <c r="XZ139" i="27"/>
  <c r="XZ140" i="27"/>
  <c r="XZ141" i="27"/>
  <c r="XZ142" i="27"/>
  <c r="XZ143" i="27"/>
  <c r="XZ144" i="27"/>
  <c r="XZ145" i="27"/>
  <c r="XZ146" i="27"/>
  <c r="XZ147" i="27"/>
  <c r="XZ148" i="27"/>
  <c r="XZ149" i="27"/>
  <c r="XZ150" i="27"/>
  <c r="XZ151" i="27"/>
  <c r="XZ152" i="27"/>
  <c r="XZ153" i="27"/>
  <c r="XZ154" i="27"/>
  <c r="XZ155" i="27"/>
  <c r="XZ156" i="27"/>
  <c r="XZ157" i="27"/>
  <c r="XZ158" i="27"/>
  <c r="XZ159" i="27"/>
  <c r="XM168" i="27"/>
  <c r="XO168" i="27" s="1"/>
  <c r="XM11" i="27"/>
  <c r="XN11" i="27"/>
  <c r="XM12" i="27"/>
  <c r="XM13" i="27"/>
  <c r="XN13" i="27"/>
  <c r="XM14" i="27"/>
  <c r="XN14" i="27"/>
  <c r="XM15" i="27"/>
  <c r="XM16" i="27"/>
  <c r="XM17" i="27"/>
  <c r="XN17" i="27"/>
  <c r="XM18" i="27"/>
  <c r="XM19" i="27"/>
  <c r="XM20" i="27"/>
  <c r="XM21" i="27"/>
  <c r="XM22" i="27"/>
  <c r="XM23" i="27"/>
  <c r="XM24" i="27"/>
  <c r="XM25" i="27"/>
  <c r="XM26" i="27"/>
  <c r="XM27" i="27"/>
  <c r="XM28" i="27"/>
  <c r="XM29" i="27"/>
  <c r="XM30" i="27"/>
  <c r="XM31" i="27"/>
  <c r="XM32" i="27"/>
  <c r="XM33" i="27"/>
  <c r="XM34" i="27"/>
  <c r="XM35" i="27"/>
  <c r="XM36" i="27"/>
  <c r="XM37" i="27"/>
  <c r="XM38" i="27"/>
  <c r="XM39" i="27"/>
  <c r="XM40" i="27"/>
  <c r="XM41" i="27"/>
  <c r="XM42" i="27"/>
  <c r="XM43" i="27"/>
  <c r="XM44" i="27"/>
  <c r="XM45" i="27"/>
  <c r="XM46" i="27"/>
  <c r="XM47" i="27"/>
  <c r="XM48" i="27"/>
  <c r="XM49" i="27"/>
  <c r="XM50" i="27"/>
  <c r="XM51" i="27"/>
  <c r="XM52" i="27"/>
  <c r="XM53" i="27"/>
  <c r="XM54" i="27"/>
  <c r="XM55" i="27"/>
  <c r="XM56" i="27"/>
  <c r="XM57" i="27"/>
  <c r="XM58" i="27"/>
  <c r="XM59" i="27"/>
  <c r="XM60" i="27"/>
  <c r="XM61" i="27"/>
  <c r="XM62" i="27"/>
  <c r="XM63" i="27"/>
  <c r="XM64" i="27"/>
  <c r="XM65" i="27"/>
  <c r="XM66" i="27"/>
  <c r="XM67" i="27"/>
  <c r="XM68" i="27"/>
  <c r="XM69" i="27"/>
  <c r="XM70" i="27"/>
  <c r="XM71" i="27"/>
  <c r="XM72" i="27"/>
  <c r="XM73" i="27"/>
  <c r="XM74" i="27"/>
  <c r="XM75" i="27"/>
  <c r="XM76" i="27"/>
  <c r="XM77" i="27"/>
  <c r="XM78" i="27"/>
  <c r="XM79" i="27"/>
  <c r="XM80" i="27"/>
  <c r="XM81" i="27"/>
  <c r="XM82" i="27"/>
  <c r="XM83" i="27"/>
  <c r="XM84" i="27"/>
  <c r="XM85" i="27"/>
  <c r="XM86" i="27"/>
  <c r="XM87" i="27"/>
  <c r="XM88" i="27"/>
  <c r="XM89" i="27"/>
  <c r="XM90" i="27"/>
  <c r="XM91" i="27"/>
  <c r="XM92" i="27"/>
  <c r="XM93" i="27"/>
  <c r="XM94" i="27"/>
  <c r="XM95" i="27"/>
  <c r="XM96" i="27"/>
  <c r="XM97" i="27"/>
  <c r="XM98" i="27"/>
  <c r="XM99" i="27"/>
  <c r="XM100" i="27"/>
  <c r="XM101" i="27"/>
  <c r="XM102" i="27"/>
  <c r="XM103" i="27"/>
  <c r="XM104" i="27"/>
  <c r="XM105" i="27"/>
  <c r="XM106" i="27"/>
  <c r="XM107" i="27"/>
  <c r="XM108" i="27"/>
  <c r="XM109" i="27"/>
  <c r="XM110" i="27"/>
  <c r="XM111" i="27"/>
  <c r="XM112" i="27"/>
  <c r="XM113" i="27"/>
  <c r="XM114" i="27"/>
  <c r="XM115" i="27"/>
  <c r="XM116" i="27"/>
  <c r="XM117" i="27"/>
  <c r="XM118" i="27"/>
  <c r="XM119" i="27"/>
  <c r="XM120" i="27"/>
  <c r="XM121" i="27"/>
  <c r="XM122" i="27"/>
  <c r="XM123" i="27"/>
  <c r="XM124" i="27"/>
  <c r="XM125" i="27"/>
  <c r="XM126" i="27"/>
  <c r="XM127" i="27"/>
  <c r="XM128" i="27"/>
  <c r="XM129" i="27"/>
  <c r="XM130" i="27"/>
  <c r="XM131" i="27"/>
  <c r="XM132" i="27"/>
  <c r="XM133" i="27"/>
  <c r="XM134" i="27"/>
  <c r="XM135" i="27"/>
  <c r="XM136" i="27"/>
  <c r="XM137" i="27"/>
  <c r="XM138" i="27"/>
  <c r="XM139" i="27"/>
  <c r="XM140" i="27"/>
  <c r="XM141" i="27"/>
  <c r="XM142" i="27"/>
  <c r="XM143" i="27"/>
  <c r="XM144" i="27"/>
  <c r="XM145" i="27"/>
  <c r="XM146" i="27"/>
  <c r="XM147" i="27"/>
  <c r="XM148" i="27"/>
  <c r="XM149" i="27"/>
  <c r="XM150" i="27"/>
  <c r="XM151" i="27"/>
  <c r="XM152" i="27"/>
  <c r="XM153" i="27"/>
  <c r="XM154" i="27"/>
  <c r="XM155" i="27"/>
  <c r="XM156" i="27"/>
  <c r="XM157" i="27"/>
  <c r="XM158" i="27"/>
  <c r="XM159" i="27"/>
  <c r="XM169" i="27" s="1"/>
  <c r="WZ153" i="27"/>
  <c r="WZ154" i="27"/>
  <c r="WZ155" i="27"/>
  <c r="WZ156" i="27"/>
  <c r="WZ157" i="27"/>
  <c r="WZ158" i="27"/>
  <c r="WZ159" i="27"/>
  <c r="WZ168" i="27"/>
  <c r="XB168" i="27" s="1"/>
  <c r="WZ11" i="27"/>
  <c r="XA11" i="27"/>
  <c r="WZ12" i="27"/>
  <c r="WZ13" i="27"/>
  <c r="XA13" i="27"/>
  <c r="WZ14" i="27"/>
  <c r="XA14" i="27"/>
  <c r="WZ15" i="27"/>
  <c r="WZ16" i="27"/>
  <c r="WZ17" i="27"/>
  <c r="XA17" i="27"/>
  <c r="WZ18" i="27"/>
  <c r="WZ19" i="27"/>
  <c r="WZ20" i="27"/>
  <c r="WZ21" i="27"/>
  <c r="WZ22" i="27"/>
  <c r="WZ23" i="27"/>
  <c r="WZ24" i="27"/>
  <c r="WZ25" i="27"/>
  <c r="WZ26" i="27"/>
  <c r="WZ27" i="27"/>
  <c r="WZ28" i="27"/>
  <c r="WZ29" i="27"/>
  <c r="WZ30" i="27"/>
  <c r="WZ31" i="27"/>
  <c r="WZ32" i="27"/>
  <c r="WZ33" i="27"/>
  <c r="WZ34" i="27"/>
  <c r="WZ35" i="27"/>
  <c r="WZ36" i="27"/>
  <c r="WZ37" i="27"/>
  <c r="WZ38" i="27"/>
  <c r="WZ39" i="27"/>
  <c r="WZ40" i="27"/>
  <c r="WZ41" i="27"/>
  <c r="WZ42" i="27"/>
  <c r="WZ43" i="27"/>
  <c r="WZ44" i="27"/>
  <c r="WZ45" i="27"/>
  <c r="WZ46" i="27"/>
  <c r="WZ47" i="27"/>
  <c r="WZ48" i="27"/>
  <c r="WZ49" i="27"/>
  <c r="WZ50" i="27"/>
  <c r="WZ51" i="27"/>
  <c r="WZ52" i="27"/>
  <c r="WZ53" i="27"/>
  <c r="WZ54" i="27"/>
  <c r="WZ55" i="27"/>
  <c r="WZ56" i="27"/>
  <c r="WZ57" i="27"/>
  <c r="WZ58" i="27"/>
  <c r="WZ59" i="27"/>
  <c r="WZ60" i="27"/>
  <c r="WZ61" i="27"/>
  <c r="WZ62" i="27"/>
  <c r="WZ63" i="27"/>
  <c r="WZ64" i="27"/>
  <c r="WZ65" i="27"/>
  <c r="WZ66" i="27"/>
  <c r="WZ67" i="27"/>
  <c r="WZ68" i="27"/>
  <c r="WZ69" i="27"/>
  <c r="WZ70" i="27"/>
  <c r="WZ71" i="27"/>
  <c r="WZ72" i="27"/>
  <c r="WZ73" i="27"/>
  <c r="WZ74" i="27"/>
  <c r="WZ75" i="27"/>
  <c r="WZ76" i="27"/>
  <c r="WZ77" i="27"/>
  <c r="WZ78" i="27"/>
  <c r="WZ79" i="27"/>
  <c r="WZ80" i="27"/>
  <c r="WZ81" i="27"/>
  <c r="WZ82" i="27"/>
  <c r="WZ83" i="27"/>
  <c r="WZ84" i="27"/>
  <c r="WZ85" i="27"/>
  <c r="WZ86" i="27"/>
  <c r="WZ87" i="27"/>
  <c r="WZ88" i="27"/>
  <c r="WZ89" i="27"/>
  <c r="WZ90" i="27"/>
  <c r="WZ91" i="27"/>
  <c r="WZ92" i="27"/>
  <c r="WZ93" i="27"/>
  <c r="WZ94" i="27"/>
  <c r="WZ95" i="27"/>
  <c r="WZ96" i="27"/>
  <c r="WZ97" i="27"/>
  <c r="WZ98" i="27"/>
  <c r="WZ99" i="27"/>
  <c r="WZ100" i="27"/>
  <c r="WZ101" i="27"/>
  <c r="WZ102" i="27"/>
  <c r="WZ103" i="27"/>
  <c r="WZ104" i="27"/>
  <c r="WZ105" i="27"/>
  <c r="WZ106" i="27"/>
  <c r="WZ107" i="27"/>
  <c r="WZ108" i="27"/>
  <c r="WZ109" i="27"/>
  <c r="WZ110" i="27"/>
  <c r="WZ111" i="27"/>
  <c r="WZ112" i="27"/>
  <c r="WZ113" i="27"/>
  <c r="WZ114" i="27"/>
  <c r="WZ115" i="27"/>
  <c r="WZ116" i="27"/>
  <c r="WZ117" i="27"/>
  <c r="WZ118" i="27"/>
  <c r="WZ119" i="27"/>
  <c r="WZ120" i="27"/>
  <c r="WZ121" i="27"/>
  <c r="WZ122" i="27"/>
  <c r="WZ123" i="27"/>
  <c r="WZ124" i="27"/>
  <c r="WZ125" i="27"/>
  <c r="WZ126" i="27"/>
  <c r="WZ127" i="27"/>
  <c r="WZ128" i="27"/>
  <c r="WZ129" i="27"/>
  <c r="WZ130" i="27"/>
  <c r="WZ131" i="27"/>
  <c r="WZ132" i="27"/>
  <c r="WZ133" i="27"/>
  <c r="WZ134" i="27"/>
  <c r="WZ135" i="27"/>
  <c r="WZ136" i="27"/>
  <c r="WZ137" i="27"/>
  <c r="WZ138" i="27"/>
  <c r="WZ139" i="27"/>
  <c r="WZ140" i="27"/>
  <c r="WZ141" i="27"/>
  <c r="WZ142" i="27"/>
  <c r="WZ143" i="27"/>
  <c r="WZ144" i="27"/>
  <c r="WZ145" i="27"/>
  <c r="WZ146" i="27"/>
  <c r="WZ147" i="27"/>
  <c r="WZ148" i="27"/>
  <c r="WZ149" i="27"/>
  <c r="WZ150" i="27"/>
  <c r="WZ151" i="27"/>
  <c r="WZ152" i="27"/>
  <c r="WM168" i="27"/>
  <c r="WO168" i="27" s="1"/>
  <c r="WM11" i="27"/>
  <c r="WN11" i="27"/>
  <c r="WM12" i="27"/>
  <c r="WM13" i="27"/>
  <c r="WN13" i="27"/>
  <c r="WM14" i="27"/>
  <c r="WN14" i="27"/>
  <c r="WM15" i="27"/>
  <c r="WM16" i="27"/>
  <c r="WM17" i="27"/>
  <c r="WN17" i="27"/>
  <c r="WM18" i="27"/>
  <c r="WM19" i="27"/>
  <c r="WM20" i="27"/>
  <c r="WM21" i="27"/>
  <c r="WM22" i="27"/>
  <c r="WM23" i="27"/>
  <c r="WM24" i="27"/>
  <c r="WM25" i="27"/>
  <c r="WM26" i="27"/>
  <c r="WM27" i="27"/>
  <c r="WM28" i="27"/>
  <c r="WM29" i="27"/>
  <c r="WM30" i="27"/>
  <c r="WM31" i="27"/>
  <c r="WM32" i="27"/>
  <c r="WM33" i="27"/>
  <c r="WM34" i="27"/>
  <c r="WM35" i="27"/>
  <c r="WM36" i="27"/>
  <c r="WM37" i="27"/>
  <c r="WM38" i="27"/>
  <c r="WM39" i="27"/>
  <c r="WM40" i="27"/>
  <c r="WM41" i="27"/>
  <c r="WM42" i="27"/>
  <c r="WM43" i="27"/>
  <c r="WM44" i="27"/>
  <c r="WM45" i="27"/>
  <c r="WM46" i="27"/>
  <c r="WM47" i="27"/>
  <c r="WM48" i="27"/>
  <c r="WM49" i="27"/>
  <c r="WM50" i="27"/>
  <c r="WM51" i="27"/>
  <c r="WM52" i="27"/>
  <c r="WM53" i="27"/>
  <c r="WM54" i="27"/>
  <c r="WM55" i="27"/>
  <c r="WM56" i="27"/>
  <c r="WM57" i="27"/>
  <c r="WM58" i="27"/>
  <c r="WM59" i="27"/>
  <c r="WM60" i="27"/>
  <c r="WM61" i="27"/>
  <c r="WM62" i="27"/>
  <c r="WM63" i="27"/>
  <c r="WM64" i="27"/>
  <c r="WM65" i="27"/>
  <c r="WM66" i="27"/>
  <c r="WM67" i="27"/>
  <c r="WM68" i="27"/>
  <c r="WM69" i="27"/>
  <c r="WM70" i="27"/>
  <c r="WM71" i="27"/>
  <c r="WM72" i="27"/>
  <c r="WM73" i="27"/>
  <c r="WM74" i="27"/>
  <c r="WM75" i="27"/>
  <c r="WM76" i="27"/>
  <c r="WM77" i="27"/>
  <c r="WM78" i="27"/>
  <c r="WM79" i="27"/>
  <c r="WM80" i="27"/>
  <c r="WM81" i="27"/>
  <c r="WM82" i="27"/>
  <c r="WM83" i="27"/>
  <c r="WM84" i="27"/>
  <c r="WM85" i="27"/>
  <c r="WM86" i="27"/>
  <c r="WM87" i="27"/>
  <c r="WM88" i="27"/>
  <c r="WM89" i="27"/>
  <c r="WM90" i="27"/>
  <c r="WM91" i="27"/>
  <c r="WM92" i="27"/>
  <c r="WM93" i="27"/>
  <c r="WM94" i="27"/>
  <c r="WM95" i="27"/>
  <c r="WM96" i="27"/>
  <c r="WM97" i="27"/>
  <c r="WM98" i="27"/>
  <c r="WM99" i="27"/>
  <c r="WM100" i="27"/>
  <c r="WM101" i="27"/>
  <c r="WM102" i="27"/>
  <c r="WM103" i="27"/>
  <c r="WM104" i="27"/>
  <c r="WM105" i="27"/>
  <c r="WM106" i="27"/>
  <c r="WM107" i="27"/>
  <c r="WM108" i="27"/>
  <c r="WM109" i="27"/>
  <c r="WM110" i="27"/>
  <c r="WM111" i="27"/>
  <c r="WM112" i="27"/>
  <c r="WM113" i="27"/>
  <c r="WM114" i="27"/>
  <c r="WM115" i="27"/>
  <c r="WM116" i="27"/>
  <c r="WM117" i="27"/>
  <c r="WM118" i="27"/>
  <c r="WM119" i="27"/>
  <c r="WM120" i="27"/>
  <c r="WM121" i="27"/>
  <c r="WM122" i="27"/>
  <c r="WM123" i="27"/>
  <c r="WM124" i="27"/>
  <c r="WM125" i="27"/>
  <c r="WM126" i="27"/>
  <c r="WM127" i="27"/>
  <c r="WM128" i="27"/>
  <c r="WM129" i="27"/>
  <c r="WM130" i="27"/>
  <c r="WM131" i="27"/>
  <c r="WM132" i="27"/>
  <c r="WM133" i="27"/>
  <c r="WM134" i="27"/>
  <c r="WM135" i="27"/>
  <c r="WM136" i="27"/>
  <c r="WM137" i="27"/>
  <c r="WM138" i="27"/>
  <c r="WM139" i="27"/>
  <c r="WM140" i="27"/>
  <c r="WM141" i="27"/>
  <c r="WM142" i="27"/>
  <c r="WM143" i="27"/>
  <c r="WM144" i="27"/>
  <c r="WM145" i="27"/>
  <c r="WM146" i="27"/>
  <c r="WM147" i="27"/>
  <c r="WM148" i="27"/>
  <c r="WM149" i="27"/>
  <c r="WM150" i="27"/>
  <c r="WM151" i="27"/>
  <c r="WM152" i="27"/>
  <c r="WM153" i="27"/>
  <c r="WM154" i="27"/>
  <c r="WM155" i="27"/>
  <c r="WM156" i="27"/>
  <c r="WM157" i="27"/>
  <c r="WM158" i="27"/>
  <c r="WM159" i="27"/>
  <c r="WM169" i="27" s="1"/>
  <c r="VZ168" i="27"/>
  <c r="WB168" i="27" s="1"/>
  <c r="VZ11" i="27"/>
  <c r="WA11" i="27"/>
  <c r="VZ12" i="27"/>
  <c r="VZ13" i="27"/>
  <c r="WA13" i="27"/>
  <c r="VZ14" i="27"/>
  <c r="WA14" i="27"/>
  <c r="VZ15" i="27"/>
  <c r="VZ16" i="27"/>
  <c r="VZ17" i="27"/>
  <c r="WA17" i="27"/>
  <c r="VZ18" i="27"/>
  <c r="VZ19" i="27"/>
  <c r="VZ20" i="27"/>
  <c r="VZ21" i="27"/>
  <c r="VZ22" i="27"/>
  <c r="VZ23" i="27"/>
  <c r="VZ24" i="27"/>
  <c r="VZ25" i="27"/>
  <c r="VZ26" i="27"/>
  <c r="VZ27" i="27"/>
  <c r="VZ28" i="27"/>
  <c r="VZ29" i="27"/>
  <c r="VZ30" i="27"/>
  <c r="VZ31" i="27"/>
  <c r="VZ32" i="27"/>
  <c r="VZ33" i="27"/>
  <c r="VZ34" i="27"/>
  <c r="VZ35" i="27"/>
  <c r="VZ36" i="27"/>
  <c r="VZ37" i="27"/>
  <c r="VZ38" i="27"/>
  <c r="VZ39" i="27"/>
  <c r="VZ40" i="27"/>
  <c r="VZ41" i="27"/>
  <c r="VZ42" i="27"/>
  <c r="VZ43" i="27"/>
  <c r="VZ44" i="27"/>
  <c r="VZ45" i="27"/>
  <c r="VZ46" i="27"/>
  <c r="VZ47" i="27"/>
  <c r="VZ48" i="27"/>
  <c r="VZ49" i="27"/>
  <c r="VZ50" i="27"/>
  <c r="VZ51" i="27"/>
  <c r="VZ52" i="27"/>
  <c r="VZ53" i="27"/>
  <c r="VZ54" i="27"/>
  <c r="VZ55" i="27"/>
  <c r="VZ56" i="27"/>
  <c r="VZ57" i="27"/>
  <c r="VZ58" i="27"/>
  <c r="VZ59" i="27"/>
  <c r="VZ60" i="27"/>
  <c r="VZ61" i="27"/>
  <c r="VZ62" i="27"/>
  <c r="VZ63" i="27"/>
  <c r="VZ64" i="27"/>
  <c r="VZ65" i="27"/>
  <c r="VZ66" i="27"/>
  <c r="VZ67" i="27"/>
  <c r="VZ68" i="27"/>
  <c r="VZ69" i="27"/>
  <c r="VZ70" i="27"/>
  <c r="VZ71" i="27"/>
  <c r="VZ72" i="27"/>
  <c r="VZ73" i="27"/>
  <c r="VZ74" i="27"/>
  <c r="VZ75" i="27"/>
  <c r="VZ76" i="27"/>
  <c r="VZ77" i="27"/>
  <c r="VZ78" i="27"/>
  <c r="VZ79" i="27"/>
  <c r="VZ80" i="27"/>
  <c r="VZ81" i="27"/>
  <c r="VZ82" i="27"/>
  <c r="VZ83" i="27"/>
  <c r="VZ84" i="27"/>
  <c r="VZ85" i="27"/>
  <c r="VZ86" i="27"/>
  <c r="VZ87" i="27"/>
  <c r="VZ88" i="27"/>
  <c r="VZ89" i="27"/>
  <c r="VZ90" i="27"/>
  <c r="VZ91" i="27"/>
  <c r="VZ92" i="27"/>
  <c r="VZ93" i="27"/>
  <c r="VZ94" i="27"/>
  <c r="VZ95" i="27"/>
  <c r="VZ96" i="27"/>
  <c r="VZ97" i="27"/>
  <c r="VZ98" i="27"/>
  <c r="VZ99" i="27"/>
  <c r="VZ100" i="27"/>
  <c r="VZ101" i="27"/>
  <c r="VZ102" i="27"/>
  <c r="VZ103" i="27"/>
  <c r="VZ104" i="27"/>
  <c r="VZ105" i="27"/>
  <c r="VZ106" i="27"/>
  <c r="VZ107" i="27"/>
  <c r="VZ108" i="27"/>
  <c r="VZ109" i="27"/>
  <c r="VZ110" i="27"/>
  <c r="VZ111" i="27"/>
  <c r="VZ112" i="27"/>
  <c r="VZ113" i="27"/>
  <c r="VZ114" i="27"/>
  <c r="VZ115" i="27"/>
  <c r="VZ116" i="27"/>
  <c r="VZ117" i="27"/>
  <c r="VZ118" i="27"/>
  <c r="VZ119" i="27"/>
  <c r="VZ120" i="27"/>
  <c r="VZ121" i="27"/>
  <c r="VZ122" i="27"/>
  <c r="VZ123" i="27"/>
  <c r="VZ124" i="27"/>
  <c r="VZ125" i="27"/>
  <c r="VZ126" i="27"/>
  <c r="VZ127" i="27"/>
  <c r="VZ128" i="27"/>
  <c r="VZ129" i="27"/>
  <c r="VZ130" i="27"/>
  <c r="VZ131" i="27"/>
  <c r="VZ132" i="27"/>
  <c r="VZ133" i="27"/>
  <c r="VZ134" i="27"/>
  <c r="VZ135" i="27"/>
  <c r="VZ136" i="27"/>
  <c r="VZ137" i="27"/>
  <c r="VZ138" i="27"/>
  <c r="VZ139" i="27"/>
  <c r="VZ140" i="27"/>
  <c r="VZ141" i="27"/>
  <c r="VZ142" i="27"/>
  <c r="VZ143" i="27"/>
  <c r="VZ144" i="27"/>
  <c r="VZ145" i="27"/>
  <c r="VZ146" i="27"/>
  <c r="VZ147" i="27"/>
  <c r="VZ148" i="27"/>
  <c r="VZ149" i="27"/>
  <c r="VZ150" i="27"/>
  <c r="VZ151" i="27"/>
  <c r="VZ152" i="27"/>
  <c r="VZ153" i="27"/>
  <c r="VZ154" i="27"/>
  <c r="VZ155" i="27"/>
  <c r="VZ156" i="27"/>
  <c r="VZ157" i="27"/>
  <c r="VZ158" i="27"/>
  <c r="VZ159" i="27"/>
  <c r="VM168" i="27"/>
  <c r="VO168" i="27" s="1"/>
  <c r="VM11" i="27"/>
  <c r="VN11" i="27"/>
  <c r="VM12" i="27"/>
  <c r="VM13" i="27"/>
  <c r="VN13" i="27"/>
  <c r="VM14" i="27"/>
  <c r="VN14" i="27"/>
  <c r="VM15" i="27"/>
  <c r="VM16" i="27"/>
  <c r="VM17" i="27"/>
  <c r="VN17" i="27"/>
  <c r="VM18" i="27"/>
  <c r="VM19" i="27"/>
  <c r="VM20" i="27"/>
  <c r="VM21" i="27"/>
  <c r="VM22" i="27"/>
  <c r="VM23" i="27"/>
  <c r="VM24" i="27"/>
  <c r="VM25" i="27"/>
  <c r="VM26" i="27"/>
  <c r="VM27" i="27"/>
  <c r="VM28" i="27"/>
  <c r="VM29" i="27"/>
  <c r="VM30" i="27"/>
  <c r="VM31" i="27"/>
  <c r="VM32" i="27"/>
  <c r="VM33" i="27"/>
  <c r="VM34" i="27"/>
  <c r="VM35" i="27"/>
  <c r="VM36" i="27"/>
  <c r="VM37" i="27"/>
  <c r="VM38" i="27"/>
  <c r="VM39" i="27"/>
  <c r="VM40" i="27"/>
  <c r="VM41" i="27"/>
  <c r="VM42" i="27"/>
  <c r="VM43" i="27"/>
  <c r="VM44" i="27"/>
  <c r="VM45" i="27"/>
  <c r="VM46" i="27"/>
  <c r="VM47" i="27"/>
  <c r="VM48" i="27"/>
  <c r="VM49" i="27"/>
  <c r="VM50" i="27"/>
  <c r="VM51" i="27"/>
  <c r="VM52" i="27"/>
  <c r="VM53" i="27"/>
  <c r="VM54" i="27"/>
  <c r="VM55" i="27"/>
  <c r="VM56" i="27"/>
  <c r="VM57" i="27"/>
  <c r="VM58" i="27"/>
  <c r="VM59" i="27"/>
  <c r="VM60" i="27"/>
  <c r="VM61" i="27"/>
  <c r="VM62" i="27"/>
  <c r="VM63" i="27"/>
  <c r="VM64" i="27"/>
  <c r="VM65" i="27"/>
  <c r="VM66" i="27"/>
  <c r="VM67" i="27"/>
  <c r="VM68" i="27"/>
  <c r="VM69" i="27"/>
  <c r="VM70" i="27"/>
  <c r="VM71" i="27"/>
  <c r="VM72" i="27"/>
  <c r="VM73" i="27"/>
  <c r="VM74" i="27"/>
  <c r="VM75" i="27"/>
  <c r="VM76" i="27"/>
  <c r="VM77" i="27"/>
  <c r="VM78" i="27"/>
  <c r="VM79" i="27"/>
  <c r="VM80" i="27"/>
  <c r="VM81" i="27"/>
  <c r="VM82" i="27"/>
  <c r="VM83" i="27"/>
  <c r="VM84" i="27"/>
  <c r="VM85" i="27"/>
  <c r="VM86" i="27"/>
  <c r="VM87" i="27"/>
  <c r="VM88" i="27"/>
  <c r="VM89" i="27"/>
  <c r="VM90" i="27"/>
  <c r="VM91" i="27"/>
  <c r="VM92" i="27"/>
  <c r="VM93" i="27"/>
  <c r="VM94" i="27"/>
  <c r="VM95" i="27"/>
  <c r="VM96" i="27"/>
  <c r="VM97" i="27"/>
  <c r="VM98" i="27"/>
  <c r="VM99" i="27"/>
  <c r="VM100" i="27"/>
  <c r="VM101" i="27"/>
  <c r="VM102" i="27"/>
  <c r="VM103" i="27"/>
  <c r="VM104" i="27"/>
  <c r="VM105" i="27"/>
  <c r="VM106" i="27"/>
  <c r="VM107" i="27"/>
  <c r="VM108" i="27"/>
  <c r="VM109" i="27"/>
  <c r="VM110" i="27"/>
  <c r="VM111" i="27"/>
  <c r="VM112" i="27"/>
  <c r="VM113" i="27"/>
  <c r="VM114" i="27"/>
  <c r="VM115" i="27"/>
  <c r="VM116" i="27"/>
  <c r="VM117" i="27"/>
  <c r="VM118" i="27"/>
  <c r="VM119" i="27"/>
  <c r="VM120" i="27"/>
  <c r="VM121" i="27"/>
  <c r="VM122" i="27"/>
  <c r="VM123" i="27"/>
  <c r="VM124" i="27"/>
  <c r="VM125" i="27"/>
  <c r="VM126" i="27"/>
  <c r="VM127" i="27"/>
  <c r="VM128" i="27"/>
  <c r="VM129" i="27"/>
  <c r="VM130" i="27"/>
  <c r="VM131" i="27"/>
  <c r="VM132" i="27"/>
  <c r="VM133" i="27"/>
  <c r="VM134" i="27"/>
  <c r="VM135" i="27"/>
  <c r="VM136" i="27"/>
  <c r="VM137" i="27"/>
  <c r="VM138" i="27"/>
  <c r="VM139" i="27"/>
  <c r="VM140" i="27"/>
  <c r="VM141" i="27"/>
  <c r="VM142" i="27"/>
  <c r="VM143" i="27"/>
  <c r="VM144" i="27"/>
  <c r="VM145" i="27"/>
  <c r="VM146" i="27"/>
  <c r="VM147" i="27"/>
  <c r="VM148" i="27"/>
  <c r="VM149" i="27"/>
  <c r="VM150" i="27"/>
  <c r="VM151" i="27"/>
  <c r="VM152" i="27"/>
  <c r="VM153" i="27"/>
  <c r="VM154" i="27"/>
  <c r="VM155" i="27"/>
  <c r="VM156" i="27"/>
  <c r="VM157" i="27"/>
  <c r="VM158" i="27"/>
  <c r="VM159" i="27"/>
  <c r="VM169" i="27" s="1"/>
  <c r="UZ168" i="27"/>
  <c r="VB168" i="27" s="1"/>
  <c r="UZ11" i="27"/>
  <c r="VA11" i="27"/>
  <c r="UZ12" i="27"/>
  <c r="UZ13" i="27"/>
  <c r="VA13" i="27"/>
  <c r="UZ14" i="27"/>
  <c r="VA14" i="27"/>
  <c r="UZ15" i="27"/>
  <c r="UZ16" i="27"/>
  <c r="UZ17" i="27"/>
  <c r="VA17" i="27"/>
  <c r="UZ18" i="27"/>
  <c r="UZ19" i="27"/>
  <c r="UZ20" i="27"/>
  <c r="UZ21" i="27"/>
  <c r="UZ22" i="27"/>
  <c r="UZ23" i="27"/>
  <c r="UZ24" i="27"/>
  <c r="UZ25" i="27"/>
  <c r="UZ26" i="27"/>
  <c r="UZ27" i="27"/>
  <c r="UZ28" i="27"/>
  <c r="UZ29" i="27"/>
  <c r="UZ30" i="27"/>
  <c r="UZ31" i="27"/>
  <c r="UZ32" i="27"/>
  <c r="UZ33" i="27"/>
  <c r="UZ34" i="27"/>
  <c r="UZ35" i="27"/>
  <c r="UZ36" i="27"/>
  <c r="UZ37" i="27"/>
  <c r="UZ38" i="27"/>
  <c r="UZ39" i="27"/>
  <c r="UZ40" i="27"/>
  <c r="UZ41" i="27"/>
  <c r="UZ42" i="27"/>
  <c r="UZ43" i="27"/>
  <c r="UZ44" i="27"/>
  <c r="UZ45" i="27"/>
  <c r="UZ46" i="27"/>
  <c r="UZ47" i="27"/>
  <c r="UZ48" i="27"/>
  <c r="UZ49" i="27"/>
  <c r="UZ50" i="27"/>
  <c r="UZ51" i="27"/>
  <c r="UZ52" i="27"/>
  <c r="UZ53" i="27"/>
  <c r="UZ54" i="27"/>
  <c r="UZ55" i="27"/>
  <c r="UZ56" i="27"/>
  <c r="UZ57" i="27"/>
  <c r="UZ58" i="27"/>
  <c r="UZ59" i="27"/>
  <c r="UZ60" i="27"/>
  <c r="UZ61" i="27"/>
  <c r="UZ62" i="27"/>
  <c r="UZ63" i="27"/>
  <c r="UZ64" i="27"/>
  <c r="UZ65" i="27"/>
  <c r="UZ66" i="27"/>
  <c r="UZ67" i="27"/>
  <c r="UZ68" i="27"/>
  <c r="UZ69" i="27"/>
  <c r="UZ70" i="27"/>
  <c r="UZ71" i="27"/>
  <c r="UZ72" i="27"/>
  <c r="UZ73" i="27"/>
  <c r="UZ74" i="27"/>
  <c r="UZ75" i="27"/>
  <c r="UZ76" i="27"/>
  <c r="UZ77" i="27"/>
  <c r="UZ78" i="27"/>
  <c r="UZ79" i="27"/>
  <c r="UZ80" i="27"/>
  <c r="UZ81" i="27"/>
  <c r="UZ82" i="27"/>
  <c r="UZ83" i="27"/>
  <c r="UZ84" i="27"/>
  <c r="UZ85" i="27"/>
  <c r="UZ86" i="27"/>
  <c r="UZ87" i="27"/>
  <c r="UZ88" i="27"/>
  <c r="UZ89" i="27"/>
  <c r="UZ90" i="27"/>
  <c r="UZ91" i="27"/>
  <c r="UZ92" i="27"/>
  <c r="UZ93" i="27"/>
  <c r="UZ94" i="27"/>
  <c r="UZ95" i="27"/>
  <c r="UZ96" i="27"/>
  <c r="UZ97" i="27"/>
  <c r="UZ98" i="27"/>
  <c r="UZ99" i="27"/>
  <c r="UZ100" i="27"/>
  <c r="UZ101" i="27"/>
  <c r="UZ102" i="27"/>
  <c r="UZ103" i="27"/>
  <c r="UZ104" i="27"/>
  <c r="UZ105" i="27"/>
  <c r="UZ106" i="27"/>
  <c r="UZ107" i="27"/>
  <c r="UZ108" i="27"/>
  <c r="UZ109" i="27"/>
  <c r="UZ110" i="27"/>
  <c r="UZ111" i="27"/>
  <c r="UZ112" i="27"/>
  <c r="UZ113" i="27"/>
  <c r="UZ114" i="27"/>
  <c r="UZ115" i="27"/>
  <c r="UZ116" i="27"/>
  <c r="UZ117" i="27"/>
  <c r="UZ118" i="27"/>
  <c r="UZ119" i="27"/>
  <c r="UZ120" i="27"/>
  <c r="UZ121" i="27"/>
  <c r="UZ122" i="27"/>
  <c r="UZ123" i="27"/>
  <c r="UZ124" i="27"/>
  <c r="UZ125" i="27"/>
  <c r="UZ126" i="27"/>
  <c r="UZ127" i="27"/>
  <c r="UZ128" i="27"/>
  <c r="UZ129" i="27"/>
  <c r="UZ130" i="27"/>
  <c r="UZ131" i="27"/>
  <c r="UZ132" i="27"/>
  <c r="UZ133" i="27"/>
  <c r="UZ134" i="27"/>
  <c r="UZ135" i="27"/>
  <c r="UZ136" i="27"/>
  <c r="UZ137" i="27"/>
  <c r="UZ138" i="27"/>
  <c r="UZ139" i="27"/>
  <c r="UZ140" i="27"/>
  <c r="UZ141" i="27"/>
  <c r="UZ142" i="27"/>
  <c r="UZ143" i="27"/>
  <c r="UZ144" i="27"/>
  <c r="UZ145" i="27"/>
  <c r="UZ146" i="27"/>
  <c r="UZ147" i="27"/>
  <c r="UZ148" i="27"/>
  <c r="UZ149" i="27"/>
  <c r="UZ150" i="27"/>
  <c r="UZ151" i="27"/>
  <c r="UZ152" i="27"/>
  <c r="UZ153" i="27"/>
  <c r="UZ154" i="27"/>
  <c r="UZ155" i="27"/>
  <c r="UZ156" i="27"/>
  <c r="UZ157" i="27"/>
  <c r="UZ158" i="27"/>
  <c r="UZ159" i="27"/>
  <c r="UM168" i="27"/>
  <c r="UO168" i="27" s="1"/>
  <c r="UM11" i="27"/>
  <c r="UN11" i="27"/>
  <c r="UM12" i="27"/>
  <c r="UM13" i="27"/>
  <c r="UN13" i="27"/>
  <c r="UM14" i="27"/>
  <c r="UN14" i="27"/>
  <c r="UM15" i="27"/>
  <c r="UM16" i="27"/>
  <c r="UM17" i="27"/>
  <c r="UN17" i="27"/>
  <c r="UM18" i="27"/>
  <c r="UM19" i="27"/>
  <c r="UM20" i="27"/>
  <c r="UM21" i="27"/>
  <c r="UM22" i="27"/>
  <c r="UM23" i="27"/>
  <c r="UM24" i="27"/>
  <c r="UM25" i="27"/>
  <c r="UM26" i="27"/>
  <c r="UM27" i="27"/>
  <c r="UM28" i="27"/>
  <c r="UM29" i="27"/>
  <c r="UM30" i="27"/>
  <c r="UM31" i="27"/>
  <c r="UM32" i="27"/>
  <c r="UM33" i="27"/>
  <c r="UM34" i="27"/>
  <c r="UM35" i="27"/>
  <c r="UM36" i="27"/>
  <c r="UM37" i="27"/>
  <c r="UM38" i="27"/>
  <c r="UM39" i="27"/>
  <c r="UM40" i="27"/>
  <c r="UM41" i="27"/>
  <c r="UM42" i="27"/>
  <c r="UM43" i="27"/>
  <c r="UM44" i="27"/>
  <c r="UM45" i="27"/>
  <c r="UM46" i="27"/>
  <c r="UM47" i="27"/>
  <c r="UM48" i="27"/>
  <c r="UM49" i="27"/>
  <c r="UM50" i="27"/>
  <c r="UM51" i="27"/>
  <c r="UM52" i="27"/>
  <c r="UM53" i="27"/>
  <c r="UM54" i="27"/>
  <c r="UM55" i="27"/>
  <c r="UM56" i="27"/>
  <c r="UM57" i="27"/>
  <c r="UM58" i="27"/>
  <c r="UM59" i="27"/>
  <c r="UM60" i="27"/>
  <c r="UM61" i="27"/>
  <c r="UM62" i="27"/>
  <c r="UM63" i="27"/>
  <c r="UM64" i="27"/>
  <c r="UM65" i="27"/>
  <c r="UM66" i="27"/>
  <c r="UM67" i="27"/>
  <c r="UM68" i="27"/>
  <c r="UM69" i="27"/>
  <c r="UM70" i="27"/>
  <c r="UM71" i="27"/>
  <c r="UM72" i="27"/>
  <c r="UM73" i="27"/>
  <c r="UM74" i="27"/>
  <c r="UM75" i="27"/>
  <c r="UM76" i="27"/>
  <c r="UM77" i="27"/>
  <c r="UM78" i="27"/>
  <c r="UM79" i="27"/>
  <c r="UM80" i="27"/>
  <c r="UM81" i="27"/>
  <c r="UM82" i="27"/>
  <c r="UM83" i="27"/>
  <c r="UM84" i="27"/>
  <c r="UM85" i="27"/>
  <c r="UM86" i="27"/>
  <c r="UM87" i="27"/>
  <c r="UM88" i="27"/>
  <c r="UM89" i="27"/>
  <c r="UM90" i="27"/>
  <c r="UM91" i="27"/>
  <c r="UM92" i="27"/>
  <c r="UM93" i="27"/>
  <c r="UM94" i="27"/>
  <c r="UM95" i="27"/>
  <c r="UM96" i="27"/>
  <c r="UM97" i="27"/>
  <c r="UM98" i="27"/>
  <c r="UM99" i="27"/>
  <c r="UM100" i="27"/>
  <c r="UM101" i="27"/>
  <c r="UM102" i="27"/>
  <c r="UM103" i="27"/>
  <c r="UM104" i="27"/>
  <c r="UM105" i="27"/>
  <c r="UM106" i="27"/>
  <c r="UM107" i="27"/>
  <c r="UM108" i="27"/>
  <c r="UM109" i="27"/>
  <c r="UM110" i="27"/>
  <c r="UM111" i="27"/>
  <c r="UM112" i="27"/>
  <c r="UM113" i="27"/>
  <c r="UM114" i="27"/>
  <c r="UM115" i="27"/>
  <c r="UM116" i="27"/>
  <c r="UM117" i="27"/>
  <c r="UM118" i="27"/>
  <c r="UM119" i="27"/>
  <c r="UM120" i="27"/>
  <c r="UM121" i="27"/>
  <c r="UM122" i="27"/>
  <c r="UM123" i="27"/>
  <c r="UM124" i="27"/>
  <c r="UM125" i="27"/>
  <c r="UM126" i="27"/>
  <c r="UM127" i="27"/>
  <c r="UM128" i="27"/>
  <c r="UM129" i="27"/>
  <c r="UM130" i="27"/>
  <c r="UM131" i="27"/>
  <c r="UM132" i="27"/>
  <c r="UM133" i="27"/>
  <c r="UM134" i="27"/>
  <c r="UM135" i="27"/>
  <c r="UM136" i="27"/>
  <c r="UM137" i="27"/>
  <c r="UM138" i="27"/>
  <c r="UM139" i="27"/>
  <c r="UM140" i="27"/>
  <c r="UM141" i="27"/>
  <c r="UM142" i="27"/>
  <c r="UM143" i="27"/>
  <c r="UM144" i="27"/>
  <c r="UM145" i="27"/>
  <c r="UM146" i="27"/>
  <c r="UM147" i="27"/>
  <c r="UM148" i="27"/>
  <c r="UM149" i="27"/>
  <c r="UM150" i="27"/>
  <c r="UM151" i="27"/>
  <c r="UM152" i="27"/>
  <c r="UM153" i="27"/>
  <c r="UM154" i="27"/>
  <c r="UM155" i="27"/>
  <c r="UM156" i="27"/>
  <c r="UM157" i="27"/>
  <c r="UM158" i="27"/>
  <c r="UM159" i="27"/>
  <c r="UM169" i="27" s="1"/>
  <c r="TZ168" i="27"/>
  <c r="UB168" i="27" s="1"/>
  <c r="TZ11" i="27"/>
  <c r="UA11" i="27"/>
  <c r="TZ12" i="27"/>
  <c r="TZ13" i="27"/>
  <c r="UA13" i="27"/>
  <c r="TZ14" i="27"/>
  <c r="UA14" i="27"/>
  <c r="TZ15" i="27"/>
  <c r="TZ16" i="27"/>
  <c r="TZ17" i="27"/>
  <c r="UA17" i="27"/>
  <c r="TZ18" i="27"/>
  <c r="TZ19" i="27"/>
  <c r="TZ20" i="27"/>
  <c r="TZ21" i="27"/>
  <c r="TZ22" i="27"/>
  <c r="TZ23" i="27"/>
  <c r="TZ24" i="27"/>
  <c r="TZ25" i="27"/>
  <c r="TZ26" i="27"/>
  <c r="TZ27" i="27"/>
  <c r="TZ28" i="27"/>
  <c r="TZ29" i="27"/>
  <c r="TZ30" i="27"/>
  <c r="TZ31" i="27"/>
  <c r="TZ32" i="27"/>
  <c r="TZ33" i="27"/>
  <c r="TZ34" i="27"/>
  <c r="TZ35" i="27"/>
  <c r="TZ36" i="27"/>
  <c r="TZ37" i="27"/>
  <c r="TZ38" i="27"/>
  <c r="TZ39" i="27"/>
  <c r="TZ40" i="27"/>
  <c r="TZ41" i="27"/>
  <c r="TZ42" i="27"/>
  <c r="TZ43" i="27"/>
  <c r="TZ44" i="27"/>
  <c r="TZ45" i="27"/>
  <c r="TZ46" i="27"/>
  <c r="TZ47" i="27"/>
  <c r="TZ48" i="27"/>
  <c r="TZ49" i="27"/>
  <c r="TZ50" i="27"/>
  <c r="TZ51" i="27"/>
  <c r="TZ52" i="27"/>
  <c r="TZ53" i="27"/>
  <c r="TZ54" i="27"/>
  <c r="TZ55" i="27"/>
  <c r="TZ56" i="27"/>
  <c r="TZ57" i="27"/>
  <c r="TZ58" i="27"/>
  <c r="TZ59" i="27"/>
  <c r="TZ60" i="27"/>
  <c r="TZ61" i="27"/>
  <c r="TZ62" i="27"/>
  <c r="TZ63" i="27"/>
  <c r="TZ64" i="27"/>
  <c r="TZ65" i="27"/>
  <c r="TZ66" i="27"/>
  <c r="TZ67" i="27"/>
  <c r="TZ68" i="27"/>
  <c r="TZ69" i="27"/>
  <c r="TZ70" i="27"/>
  <c r="TZ71" i="27"/>
  <c r="TZ72" i="27"/>
  <c r="TZ73" i="27"/>
  <c r="TZ74" i="27"/>
  <c r="TZ75" i="27"/>
  <c r="TZ76" i="27"/>
  <c r="TZ77" i="27"/>
  <c r="TZ78" i="27"/>
  <c r="TZ79" i="27"/>
  <c r="TZ80" i="27"/>
  <c r="TZ81" i="27"/>
  <c r="TZ82" i="27"/>
  <c r="TZ83" i="27"/>
  <c r="TZ84" i="27"/>
  <c r="TZ85" i="27"/>
  <c r="TZ86" i="27"/>
  <c r="TZ87" i="27"/>
  <c r="TZ88" i="27"/>
  <c r="TZ89" i="27"/>
  <c r="TZ90" i="27"/>
  <c r="TZ91" i="27"/>
  <c r="TZ92" i="27"/>
  <c r="TZ93" i="27"/>
  <c r="TZ94" i="27"/>
  <c r="TZ95" i="27"/>
  <c r="TZ96" i="27"/>
  <c r="TZ97" i="27"/>
  <c r="TZ98" i="27"/>
  <c r="TZ99" i="27"/>
  <c r="TZ100" i="27"/>
  <c r="TZ101" i="27"/>
  <c r="TZ102" i="27"/>
  <c r="TZ103" i="27"/>
  <c r="TZ104" i="27"/>
  <c r="TZ105" i="27"/>
  <c r="TZ106" i="27"/>
  <c r="TZ107" i="27"/>
  <c r="TZ108" i="27"/>
  <c r="TZ109" i="27"/>
  <c r="TZ110" i="27"/>
  <c r="TZ111" i="27"/>
  <c r="TZ112" i="27"/>
  <c r="TZ113" i="27"/>
  <c r="TZ114" i="27"/>
  <c r="TZ115" i="27"/>
  <c r="TZ116" i="27"/>
  <c r="TZ117" i="27"/>
  <c r="TZ118" i="27"/>
  <c r="TZ119" i="27"/>
  <c r="TZ120" i="27"/>
  <c r="TZ121" i="27"/>
  <c r="TZ122" i="27"/>
  <c r="TZ123" i="27"/>
  <c r="TZ124" i="27"/>
  <c r="TZ125" i="27"/>
  <c r="TZ126" i="27"/>
  <c r="TZ127" i="27"/>
  <c r="TZ128" i="27"/>
  <c r="TZ129" i="27"/>
  <c r="TZ130" i="27"/>
  <c r="TZ131" i="27"/>
  <c r="TZ132" i="27"/>
  <c r="TZ133" i="27"/>
  <c r="TZ134" i="27"/>
  <c r="TZ135" i="27"/>
  <c r="TZ136" i="27"/>
  <c r="TZ137" i="27"/>
  <c r="TZ138" i="27"/>
  <c r="TZ139" i="27"/>
  <c r="TZ140" i="27"/>
  <c r="TZ141" i="27"/>
  <c r="TZ142" i="27"/>
  <c r="TZ143" i="27"/>
  <c r="TZ144" i="27"/>
  <c r="TZ145" i="27"/>
  <c r="TZ146" i="27"/>
  <c r="TZ147" i="27"/>
  <c r="TZ148" i="27"/>
  <c r="TZ149" i="27"/>
  <c r="TZ150" i="27"/>
  <c r="TZ151" i="27"/>
  <c r="TZ152" i="27"/>
  <c r="TZ153" i="27"/>
  <c r="TZ154" i="27"/>
  <c r="TZ155" i="27"/>
  <c r="TZ156" i="27"/>
  <c r="TZ157" i="27"/>
  <c r="TZ158" i="27"/>
  <c r="TZ159" i="27"/>
  <c r="TM168" i="27"/>
  <c r="TO168" i="27" s="1"/>
  <c r="TM11" i="27"/>
  <c r="TN11" i="27"/>
  <c r="TM12" i="27"/>
  <c r="TM13" i="27"/>
  <c r="TN13" i="27"/>
  <c r="TM14" i="27"/>
  <c r="TN14" i="27"/>
  <c r="TM15" i="27"/>
  <c r="TM16" i="27"/>
  <c r="TM17" i="27"/>
  <c r="TN17" i="27"/>
  <c r="TM18" i="27"/>
  <c r="TM19" i="27"/>
  <c r="TM20" i="27"/>
  <c r="TM21" i="27"/>
  <c r="TM22" i="27"/>
  <c r="TM23" i="27"/>
  <c r="TM24" i="27"/>
  <c r="TM25" i="27"/>
  <c r="TM26" i="27"/>
  <c r="TM27" i="27"/>
  <c r="TM28" i="27"/>
  <c r="TM29" i="27"/>
  <c r="TM30" i="27"/>
  <c r="TM31" i="27"/>
  <c r="TM32" i="27"/>
  <c r="TM33" i="27"/>
  <c r="TM34" i="27"/>
  <c r="TM35" i="27"/>
  <c r="TM36" i="27"/>
  <c r="TM37" i="27"/>
  <c r="TM38" i="27"/>
  <c r="TM39" i="27"/>
  <c r="TM40" i="27"/>
  <c r="TM41" i="27"/>
  <c r="TM42" i="27"/>
  <c r="TM43" i="27"/>
  <c r="TM44" i="27"/>
  <c r="TM45" i="27"/>
  <c r="TM46" i="27"/>
  <c r="TM47" i="27"/>
  <c r="TM48" i="27"/>
  <c r="TM49" i="27"/>
  <c r="TM50" i="27"/>
  <c r="TM51" i="27"/>
  <c r="TM52" i="27"/>
  <c r="TM53" i="27"/>
  <c r="TM54" i="27"/>
  <c r="TM55" i="27"/>
  <c r="TM56" i="27"/>
  <c r="TM57" i="27"/>
  <c r="TM58" i="27"/>
  <c r="TM59" i="27"/>
  <c r="TM60" i="27"/>
  <c r="TM61" i="27"/>
  <c r="TM62" i="27"/>
  <c r="TM63" i="27"/>
  <c r="TM64" i="27"/>
  <c r="TM65" i="27"/>
  <c r="TM66" i="27"/>
  <c r="TM67" i="27"/>
  <c r="TM68" i="27"/>
  <c r="TM69" i="27"/>
  <c r="TM70" i="27"/>
  <c r="TM71" i="27"/>
  <c r="TM72" i="27"/>
  <c r="TM73" i="27"/>
  <c r="TM74" i="27"/>
  <c r="TM75" i="27"/>
  <c r="TM76" i="27"/>
  <c r="TM77" i="27"/>
  <c r="TM78" i="27"/>
  <c r="TM79" i="27"/>
  <c r="TM80" i="27"/>
  <c r="TM81" i="27"/>
  <c r="TM82" i="27"/>
  <c r="TM83" i="27"/>
  <c r="TM84" i="27"/>
  <c r="TM85" i="27"/>
  <c r="TM86" i="27"/>
  <c r="TM87" i="27"/>
  <c r="TM88" i="27"/>
  <c r="TM89" i="27"/>
  <c r="TM90" i="27"/>
  <c r="TM91" i="27"/>
  <c r="TM92" i="27"/>
  <c r="TM93" i="27"/>
  <c r="TM94" i="27"/>
  <c r="TM95" i="27"/>
  <c r="TM96" i="27"/>
  <c r="TM97" i="27"/>
  <c r="TM98" i="27"/>
  <c r="TM99" i="27"/>
  <c r="TM100" i="27"/>
  <c r="TM101" i="27"/>
  <c r="TM102" i="27"/>
  <c r="TM103" i="27"/>
  <c r="TM104" i="27"/>
  <c r="TM105" i="27"/>
  <c r="TM106" i="27"/>
  <c r="TM107" i="27"/>
  <c r="TM108" i="27"/>
  <c r="TM109" i="27"/>
  <c r="TM110" i="27"/>
  <c r="TM111" i="27"/>
  <c r="TM112" i="27"/>
  <c r="TM113" i="27"/>
  <c r="TM114" i="27"/>
  <c r="TM115" i="27"/>
  <c r="TM116" i="27"/>
  <c r="TM117" i="27"/>
  <c r="TM118" i="27"/>
  <c r="TM119" i="27"/>
  <c r="TM120" i="27"/>
  <c r="TM121" i="27"/>
  <c r="TM122" i="27"/>
  <c r="TM123" i="27"/>
  <c r="TM124" i="27"/>
  <c r="TM125" i="27"/>
  <c r="TM126" i="27"/>
  <c r="TM127" i="27"/>
  <c r="TM128" i="27"/>
  <c r="TM129" i="27"/>
  <c r="TM130" i="27"/>
  <c r="TM131" i="27"/>
  <c r="TM132" i="27"/>
  <c r="TM133" i="27"/>
  <c r="TM134" i="27"/>
  <c r="TM135" i="27"/>
  <c r="TM136" i="27"/>
  <c r="TM137" i="27"/>
  <c r="TM138" i="27"/>
  <c r="TM139" i="27"/>
  <c r="TM140" i="27"/>
  <c r="TM141" i="27"/>
  <c r="TM142" i="27"/>
  <c r="TM143" i="27"/>
  <c r="TM144" i="27"/>
  <c r="TM145" i="27"/>
  <c r="TM146" i="27"/>
  <c r="TM147" i="27"/>
  <c r="TM148" i="27"/>
  <c r="TM149" i="27"/>
  <c r="TM150" i="27"/>
  <c r="TM151" i="27"/>
  <c r="TM152" i="27"/>
  <c r="TM153" i="27"/>
  <c r="TM154" i="27"/>
  <c r="TM155" i="27"/>
  <c r="TM156" i="27"/>
  <c r="TM157" i="27"/>
  <c r="TM158" i="27"/>
  <c r="TO158" i="27" s="1"/>
  <c r="TM159" i="27"/>
  <c r="TM169" i="27" s="1"/>
  <c r="SZ168" i="27"/>
  <c r="TB168" i="27" s="1"/>
  <c r="SZ11" i="27"/>
  <c r="TA11" i="27"/>
  <c r="SZ12" i="27"/>
  <c r="SZ13" i="27"/>
  <c r="TA13" i="27"/>
  <c r="SZ14" i="27"/>
  <c r="TA14" i="27"/>
  <c r="SZ15" i="27"/>
  <c r="SZ16" i="27"/>
  <c r="SZ17" i="27"/>
  <c r="TA17" i="27"/>
  <c r="SZ18" i="27"/>
  <c r="SZ19" i="27"/>
  <c r="SZ20" i="27"/>
  <c r="SZ21" i="27"/>
  <c r="SZ22" i="27"/>
  <c r="SZ23" i="27"/>
  <c r="SZ24" i="27"/>
  <c r="SZ25" i="27"/>
  <c r="SZ26" i="27"/>
  <c r="SZ27" i="27"/>
  <c r="SZ28" i="27"/>
  <c r="SZ29" i="27"/>
  <c r="SZ30" i="27"/>
  <c r="SZ31" i="27"/>
  <c r="SZ32" i="27"/>
  <c r="SZ33" i="27"/>
  <c r="SZ34" i="27"/>
  <c r="SZ35" i="27"/>
  <c r="SZ36" i="27"/>
  <c r="SZ37" i="27"/>
  <c r="SZ38" i="27"/>
  <c r="SZ39" i="27"/>
  <c r="SZ40" i="27"/>
  <c r="SZ41" i="27"/>
  <c r="SZ42" i="27"/>
  <c r="SZ43" i="27"/>
  <c r="SZ44" i="27"/>
  <c r="SZ45" i="27"/>
  <c r="SZ46" i="27"/>
  <c r="SZ47" i="27"/>
  <c r="SZ48" i="27"/>
  <c r="SZ49" i="27"/>
  <c r="SZ50" i="27"/>
  <c r="SZ51" i="27"/>
  <c r="SZ52" i="27"/>
  <c r="SZ53" i="27"/>
  <c r="SZ54" i="27"/>
  <c r="SZ55" i="27"/>
  <c r="SZ56" i="27"/>
  <c r="SZ57" i="27"/>
  <c r="SZ58" i="27"/>
  <c r="SZ59" i="27"/>
  <c r="SZ60" i="27"/>
  <c r="SZ61" i="27"/>
  <c r="SZ62" i="27"/>
  <c r="SZ63" i="27"/>
  <c r="SZ64" i="27"/>
  <c r="SZ65" i="27"/>
  <c r="SZ66" i="27"/>
  <c r="SZ67" i="27"/>
  <c r="SZ68" i="27"/>
  <c r="SZ69" i="27"/>
  <c r="SZ70" i="27"/>
  <c r="SZ71" i="27"/>
  <c r="SZ72" i="27"/>
  <c r="SZ73" i="27"/>
  <c r="SZ74" i="27"/>
  <c r="SZ75" i="27"/>
  <c r="SZ76" i="27"/>
  <c r="SZ77" i="27"/>
  <c r="SZ78" i="27"/>
  <c r="SZ79" i="27"/>
  <c r="SZ80" i="27"/>
  <c r="SZ81" i="27"/>
  <c r="SZ82" i="27"/>
  <c r="SZ83" i="27"/>
  <c r="SZ84" i="27"/>
  <c r="SZ85" i="27"/>
  <c r="SZ86" i="27"/>
  <c r="SZ87" i="27"/>
  <c r="SZ88" i="27"/>
  <c r="SZ89" i="27"/>
  <c r="SZ90" i="27"/>
  <c r="SZ91" i="27"/>
  <c r="SZ92" i="27"/>
  <c r="SZ93" i="27"/>
  <c r="SZ94" i="27"/>
  <c r="SZ95" i="27"/>
  <c r="SZ96" i="27"/>
  <c r="SZ97" i="27"/>
  <c r="SZ98" i="27"/>
  <c r="SZ99" i="27"/>
  <c r="SZ100" i="27"/>
  <c r="SZ101" i="27"/>
  <c r="SZ102" i="27"/>
  <c r="SZ103" i="27"/>
  <c r="SZ104" i="27"/>
  <c r="SZ105" i="27"/>
  <c r="SZ106" i="27"/>
  <c r="SZ107" i="27"/>
  <c r="SZ108" i="27"/>
  <c r="SZ109" i="27"/>
  <c r="SZ110" i="27"/>
  <c r="SZ111" i="27"/>
  <c r="SZ112" i="27"/>
  <c r="SZ113" i="27"/>
  <c r="SZ114" i="27"/>
  <c r="SZ115" i="27"/>
  <c r="SZ116" i="27"/>
  <c r="SZ117" i="27"/>
  <c r="SZ118" i="27"/>
  <c r="SZ119" i="27"/>
  <c r="SZ120" i="27"/>
  <c r="SZ121" i="27"/>
  <c r="SZ122" i="27"/>
  <c r="SZ123" i="27"/>
  <c r="SZ124" i="27"/>
  <c r="SZ125" i="27"/>
  <c r="SZ126" i="27"/>
  <c r="SZ127" i="27"/>
  <c r="SZ128" i="27"/>
  <c r="SZ129" i="27"/>
  <c r="SZ130" i="27"/>
  <c r="SZ131" i="27"/>
  <c r="SZ132" i="27"/>
  <c r="SZ133" i="27"/>
  <c r="SZ134" i="27"/>
  <c r="SZ135" i="27"/>
  <c r="SZ136" i="27"/>
  <c r="SZ137" i="27"/>
  <c r="SZ138" i="27"/>
  <c r="SZ139" i="27"/>
  <c r="SZ140" i="27"/>
  <c r="SZ141" i="27"/>
  <c r="SZ142" i="27"/>
  <c r="SZ143" i="27"/>
  <c r="SZ144" i="27"/>
  <c r="SZ145" i="27"/>
  <c r="SZ146" i="27"/>
  <c r="SZ147" i="27"/>
  <c r="SZ148" i="27"/>
  <c r="SZ149" i="27"/>
  <c r="SZ150" i="27"/>
  <c r="SZ151" i="27"/>
  <c r="SZ152" i="27"/>
  <c r="SZ153" i="27"/>
  <c r="SZ154" i="27"/>
  <c r="SZ155" i="27"/>
  <c r="SZ156" i="27"/>
  <c r="SZ157" i="27"/>
  <c r="SZ158" i="27"/>
  <c r="SZ159" i="27"/>
  <c r="SM168" i="27"/>
  <c r="SO168" i="27" s="1"/>
  <c r="SM11" i="27"/>
  <c r="SN11" i="27"/>
  <c r="SM12" i="27"/>
  <c r="SM13" i="27"/>
  <c r="SN13" i="27"/>
  <c r="SM14" i="27"/>
  <c r="SN14" i="27"/>
  <c r="SM15" i="27"/>
  <c r="SM16" i="27"/>
  <c r="SM17" i="27"/>
  <c r="SN17" i="27"/>
  <c r="SM18" i="27"/>
  <c r="SM19" i="27"/>
  <c r="SM20" i="27"/>
  <c r="SM21" i="27"/>
  <c r="SM22" i="27"/>
  <c r="SM23" i="27"/>
  <c r="SM24" i="27"/>
  <c r="SM25" i="27"/>
  <c r="SM26" i="27"/>
  <c r="SM27" i="27"/>
  <c r="SM28" i="27"/>
  <c r="SM29" i="27"/>
  <c r="SM30" i="27"/>
  <c r="SM31" i="27"/>
  <c r="SM32" i="27"/>
  <c r="SM33" i="27"/>
  <c r="SM34" i="27"/>
  <c r="SM35" i="27"/>
  <c r="SM36" i="27"/>
  <c r="SM37" i="27"/>
  <c r="SM38" i="27"/>
  <c r="SM39" i="27"/>
  <c r="SM40" i="27"/>
  <c r="SM41" i="27"/>
  <c r="SM42" i="27"/>
  <c r="SM43" i="27"/>
  <c r="SM44" i="27"/>
  <c r="SM45" i="27"/>
  <c r="SM46" i="27"/>
  <c r="SM47" i="27"/>
  <c r="SM48" i="27"/>
  <c r="SM49" i="27"/>
  <c r="SM50" i="27"/>
  <c r="SM51" i="27"/>
  <c r="SM52" i="27"/>
  <c r="SM53" i="27"/>
  <c r="SM54" i="27"/>
  <c r="SM55" i="27"/>
  <c r="SM56" i="27"/>
  <c r="SM57" i="27"/>
  <c r="SM58" i="27"/>
  <c r="SM59" i="27"/>
  <c r="SM60" i="27"/>
  <c r="SM61" i="27"/>
  <c r="SM62" i="27"/>
  <c r="SM63" i="27"/>
  <c r="SM64" i="27"/>
  <c r="SM65" i="27"/>
  <c r="SM66" i="27"/>
  <c r="SM67" i="27"/>
  <c r="SM68" i="27"/>
  <c r="SM69" i="27"/>
  <c r="SM70" i="27"/>
  <c r="SM71" i="27"/>
  <c r="SM72" i="27"/>
  <c r="SM73" i="27"/>
  <c r="SM74" i="27"/>
  <c r="SM75" i="27"/>
  <c r="SM76" i="27"/>
  <c r="SM77" i="27"/>
  <c r="SM78" i="27"/>
  <c r="SM79" i="27"/>
  <c r="SM80" i="27"/>
  <c r="SM81" i="27"/>
  <c r="SM82" i="27"/>
  <c r="SM83" i="27"/>
  <c r="SM84" i="27"/>
  <c r="SM85" i="27"/>
  <c r="SM86" i="27"/>
  <c r="SM87" i="27"/>
  <c r="SM88" i="27"/>
  <c r="SM89" i="27"/>
  <c r="SM90" i="27"/>
  <c r="SM91" i="27"/>
  <c r="SM92" i="27"/>
  <c r="SM93" i="27"/>
  <c r="SM94" i="27"/>
  <c r="SM95" i="27"/>
  <c r="SM96" i="27"/>
  <c r="SM97" i="27"/>
  <c r="SM98" i="27"/>
  <c r="SM99" i="27"/>
  <c r="SM100" i="27"/>
  <c r="SM101" i="27"/>
  <c r="SM102" i="27"/>
  <c r="SM103" i="27"/>
  <c r="SM104" i="27"/>
  <c r="SM105" i="27"/>
  <c r="SM106" i="27"/>
  <c r="SM107" i="27"/>
  <c r="SM108" i="27"/>
  <c r="SM109" i="27"/>
  <c r="SM110" i="27"/>
  <c r="SM111" i="27"/>
  <c r="SM112" i="27"/>
  <c r="SM113" i="27"/>
  <c r="SM114" i="27"/>
  <c r="SM115" i="27"/>
  <c r="SM116" i="27"/>
  <c r="SM117" i="27"/>
  <c r="SM118" i="27"/>
  <c r="SM119" i="27"/>
  <c r="SM120" i="27"/>
  <c r="SM121" i="27"/>
  <c r="SM122" i="27"/>
  <c r="SM123" i="27"/>
  <c r="SM124" i="27"/>
  <c r="SM125" i="27"/>
  <c r="SM126" i="27"/>
  <c r="SM127" i="27"/>
  <c r="SM128" i="27"/>
  <c r="SM129" i="27"/>
  <c r="SM130" i="27"/>
  <c r="SM131" i="27"/>
  <c r="SM132" i="27"/>
  <c r="SM133" i="27"/>
  <c r="SM134" i="27"/>
  <c r="SM135" i="27"/>
  <c r="SM136" i="27"/>
  <c r="SM137" i="27"/>
  <c r="SM138" i="27"/>
  <c r="SM139" i="27"/>
  <c r="SM140" i="27"/>
  <c r="SM141" i="27"/>
  <c r="SM142" i="27"/>
  <c r="SM143" i="27"/>
  <c r="SM144" i="27"/>
  <c r="SM145" i="27"/>
  <c r="SM146" i="27"/>
  <c r="SM147" i="27"/>
  <c r="SM148" i="27"/>
  <c r="SM149" i="27"/>
  <c r="SM150" i="27"/>
  <c r="SM151" i="27"/>
  <c r="SM152" i="27"/>
  <c r="SM153" i="27"/>
  <c r="SM154" i="27"/>
  <c r="SM155" i="27"/>
  <c r="SM156" i="27"/>
  <c r="SM157" i="27"/>
  <c r="SM158" i="27"/>
  <c r="SM159" i="27"/>
  <c r="SZ169" i="27" l="1"/>
  <c r="TZ169" i="27"/>
  <c r="UZ169" i="27"/>
  <c r="VZ169" i="27"/>
  <c r="SM169" i="27"/>
  <c r="ABZ169" i="27"/>
  <c r="XZ169" i="27"/>
  <c r="WZ169" i="27"/>
  <c r="ABM159" i="27"/>
  <c r="ABM169" i="27" s="1"/>
  <c r="RZ168" i="27"/>
  <c r="SB168" i="27" s="1"/>
  <c r="RZ11" i="27"/>
  <c r="SA11" i="27"/>
  <c r="RZ12" i="27"/>
  <c r="RZ13" i="27"/>
  <c r="SA13" i="27"/>
  <c r="RZ14" i="27"/>
  <c r="SA14" i="27"/>
  <c r="RZ15" i="27"/>
  <c r="RZ16" i="27"/>
  <c r="RZ17" i="27"/>
  <c r="SA17" i="27"/>
  <c r="RZ18" i="27"/>
  <c r="RZ19" i="27"/>
  <c r="RZ20" i="27"/>
  <c r="RZ21" i="27"/>
  <c r="RZ22" i="27"/>
  <c r="RZ23" i="27"/>
  <c r="RZ24" i="27"/>
  <c r="RZ25" i="27"/>
  <c r="RZ26" i="27"/>
  <c r="RZ27" i="27"/>
  <c r="RZ28" i="27"/>
  <c r="RZ29" i="27"/>
  <c r="RZ30" i="27"/>
  <c r="RZ31" i="27"/>
  <c r="RZ32" i="27"/>
  <c r="RZ33" i="27"/>
  <c r="RZ34" i="27"/>
  <c r="RZ35" i="27"/>
  <c r="RZ36" i="27"/>
  <c r="RZ37" i="27"/>
  <c r="RZ38" i="27"/>
  <c r="RZ39" i="27"/>
  <c r="RZ40" i="27"/>
  <c r="RZ41" i="27"/>
  <c r="RZ42" i="27"/>
  <c r="RZ43" i="27"/>
  <c r="RZ44" i="27"/>
  <c r="RZ45" i="27"/>
  <c r="RZ46" i="27"/>
  <c r="RZ47" i="27"/>
  <c r="RZ48" i="27"/>
  <c r="RZ49" i="27"/>
  <c r="RZ50" i="27"/>
  <c r="RZ51" i="27"/>
  <c r="RZ52" i="27"/>
  <c r="RZ53" i="27"/>
  <c r="RZ54" i="27"/>
  <c r="RZ55" i="27"/>
  <c r="RZ56" i="27"/>
  <c r="RZ57" i="27"/>
  <c r="RZ58" i="27"/>
  <c r="RZ59" i="27"/>
  <c r="RZ60" i="27"/>
  <c r="RZ61" i="27"/>
  <c r="RZ62" i="27"/>
  <c r="RZ63" i="27"/>
  <c r="RZ64" i="27"/>
  <c r="RZ65" i="27"/>
  <c r="RZ66" i="27"/>
  <c r="RZ67" i="27"/>
  <c r="RZ68" i="27"/>
  <c r="RZ69" i="27"/>
  <c r="RZ70" i="27"/>
  <c r="RZ71" i="27"/>
  <c r="RZ72" i="27"/>
  <c r="RZ73" i="27"/>
  <c r="RZ74" i="27"/>
  <c r="RZ75" i="27"/>
  <c r="RZ76" i="27"/>
  <c r="RZ77" i="27"/>
  <c r="RZ78" i="27"/>
  <c r="RZ79" i="27"/>
  <c r="RZ80" i="27"/>
  <c r="RZ81" i="27"/>
  <c r="RZ82" i="27"/>
  <c r="RZ83" i="27"/>
  <c r="RZ84" i="27"/>
  <c r="RZ85" i="27"/>
  <c r="RZ86" i="27"/>
  <c r="RZ87" i="27"/>
  <c r="RZ88" i="27"/>
  <c r="RZ89" i="27"/>
  <c r="RZ90" i="27"/>
  <c r="RZ91" i="27"/>
  <c r="RZ92" i="27"/>
  <c r="RZ93" i="27"/>
  <c r="RZ94" i="27"/>
  <c r="RZ95" i="27"/>
  <c r="RZ96" i="27"/>
  <c r="RZ97" i="27"/>
  <c r="RZ98" i="27"/>
  <c r="RZ99" i="27"/>
  <c r="RZ100" i="27"/>
  <c r="RZ101" i="27"/>
  <c r="RZ102" i="27"/>
  <c r="RZ103" i="27"/>
  <c r="RZ104" i="27"/>
  <c r="RZ105" i="27"/>
  <c r="RZ106" i="27"/>
  <c r="RZ107" i="27"/>
  <c r="RZ108" i="27"/>
  <c r="RZ109" i="27"/>
  <c r="RZ110" i="27"/>
  <c r="RZ111" i="27"/>
  <c r="RZ112" i="27"/>
  <c r="RZ113" i="27"/>
  <c r="RZ114" i="27"/>
  <c r="RZ115" i="27"/>
  <c r="RZ116" i="27"/>
  <c r="RZ117" i="27"/>
  <c r="RZ118" i="27"/>
  <c r="RZ119" i="27"/>
  <c r="RZ120" i="27"/>
  <c r="RZ121" i="27"/>
  <c r="RZ122" i="27"/>
  <c r="RZ123" i="27"/>
  <c r="RZ124" i="27"/>
  <c r="RZ125" i="27"/>
  <c r="RZ126" i="27"/>
  <c r="RZ127" i="27"/>
  <c r="RZ128" i="27"/>
  <c r="RZ129" i="27"/>
  <c r="RZ130" i="27"/>
  <c r="RZ131" i="27"/>
  <c r="RZ132" i="27"/>
  <c r="RZ133" i="27"/>
  <c r="RZ134" i="27"/>
  <c r="RZ135" i="27"/>
  <c r="RZ136" i="27"/>
  <c r="RZ137" i="27"/>
  <c r="RZ138" i="27"/>
  <c r="RZ139" i="27"/>
  <c r="RZ140" i="27"/>
  <c r="RZ141" i="27"/>
  <c r="RZ142" i="27"/>
  <c r="RZ143" i="27"/>
  <c r="RZ144" i="27"/>
  <c r="RZ145" i="27"/>
  <c r="RZ146" i="27"/>
  <c r="RZ147" i="27"/>
  <c r="RZ148" i="27"/>
  <c r="RZ149" i="27"/>
  <c r="RZ150" i="27"/>
  <c r="RZ151" i="27"/>
  <c r="RZ152" i="27"/>
  <c r="RZ153" i="27"/>
  <c r="RZ154" i="27"/>
  <c r="RZ155" i="27"/>
  <c r="RZ156" i="27"/>
  <c r="RZ157" i="27"/>
  <c r="RZ158" i="27"/>
  <c r="RZ159" i="27"/>
  <c r="RM168" i="27"/>
  <c r="RO168" i="27" s="1"/>
  <c r="RM11" i="27"/>
  <c r="RN11" i="27"/>
  <c r="RM12" i="27"/>
  <c r="RM13" i="27"/>
  <c r="RN13" i="27"/>
  <c r="RM14" i="27"/>
  <c r="RN14" i="27"/>
  <c r="RM15" i="27"/>
  <c r="RM16" i="27"/>
  <c r="RM17" i="27"/>
  <c r="RN17" i="27"/>
  <c r="RM18" i="27"/>
  <c r="RM19" i="27"/>
  <c r="RM20" i="27"/>
  <c r="RM21" i="27"/>
  <c r="RM22" i="27"/>
  <c r="RM23" i="27"/>
  <c r="RM24" i="27"/>
  <c r="RM25" i="27"/>
  <c r="RM26" i="27"/>
  <c r="RM27" i="27"/>
  <c r="RM28" i="27"/>
  <c r="RM29" i="27"/>
  <c r="RM30" i="27"/>
  <c r="RM31" i="27"/>
  <c r="RM32" i="27"/>
  <c r="RM33" i="27"/>
  <c r="RM34" i="27"/>
  <c r="RM35" i="27"/>
  <c r="RM36" i="27"/>
  <c r="RM37" i="27"/>
  <c r="RM38" i="27"/>
  <c r="RM39" i="27"/>
  <c r="RM40" i="27"/>
  <c r="RM41" i="27"/>
  <c r="RM42" i="27"/>
  <c r="RM43" i="27"/>
  <c r="RM44" i="27"/>
  <c r="RM45" i="27"/>
  <c r="RM46" i="27"/>
  <c r="RM47" i="27"/>
  <c r="RM48" i="27"/>
  <c r="RM49" i="27"/>
  <c r="RM50" i="27"/>
  <c r="RM51" i="27"/>
  <c r="RM52" i="27"/>
  <c r="RM53" i="27"/>
  <c r="RM54" i="27"/>
  <c r="RM55" i="27"/>
  <c r="RM56" i="27"/>
  <c r="RM57" i="27"/>
  <c r="RM58" i="27"/>
  <c r="RM59" i="27"/>
  <c r="RM60" i="27"/>
  <c r="RM61" i="27"/>
  <c r="RM62" i="27"/>
  <c r="RM63" i="27"/>
  <c r="RM64" i="27"/>
  <c r="RM65" i="27"/>
  <c r="RM66" i="27"/>
  <c r="RM67" i="27"/>
  <c r="RM68" i="27"/>
  <c r="RM69" i="27"/>
  <c r="RM70" i="27"/>
  <c r="RM71" i="27"/>
  <c r="RM72" i="27"/>
  <c r="RM73" i="27"/>
  <c r="RM74" i="27"/>
  <c r="RM75" i="27"/>
  <c r="RM76" i="27"/>
  <c r="RM77" i="27"/>
  <c r="RM78" i="27"/>
  <c r="RM79" i="27"/>
  <c r="RM80" i="27"/>
  <c r="RM81" i="27"/>
  <c r="RM82" i="27"/>
  <c r="RM83" i="27"/>
  <c r="RM84" i="27"/>
  <c r="RM85" i="27"/>
  <c r="RM86" i="27"/>
  <c r="RM87" i="27"/>
  <c r="RM88" i="27"/>
  <c r="RM89" i="27"/>
  <c r="RM90" i="27"/>
  <c r="RM91" i="27"/>
  <c r="RM92" i="27"/>
  <c r="RM93" i="27"/>
  <c r="RM94" i="27"/>
  <c r="RM95" i="27"/>
  <c r="RM96" i="27"/>
  <c r="RM97" i="27"/>
  <c r="RM98" i="27"/>
  <c r="RM99" i="27"/>
  <c r="RM100" i="27"/>
  <c r="RM101" i="27"/>
  <c r="RM102" i="27"/>
  <c r="RM103" i="27"/>
  <c r="RM104" i="27"/>
  <c r="RM105" i="27"/>
  <c r="RM106" i="27"/>
  <c r="RM107" i="27"/>
  <c r="RM108" i="27"/>
  <c r="RM109" i="27"/>
  <c r="RM110" i="27"/>
  <c r="RM111" i="27"/>
  <c r="RM112" i="27"/>
  <c r="RM113" i="27"/>
  <c r="RM114" i="27"/>
  <c r="RM115" i="27"/>
  <c r="RM116" i="27"/>
  <c r="RM117" i="27"/>
  <c r="RM118" i="27"/>
  <c r="RM119" i="27"/>
  <c r="RM120" i="27"/>
  <c r="RM121" i="27"/>
  <c r="RM122" i="27"/>
  <c r="RM123" i="27"/>
  <c r="RM124" i="27"/>
  <c r="RM125" i="27"/>
  <c r="RM126" i="27"/>
  <c r="RM127" i="27"/>
  <c r="RM128" i="27"/>
  <c r="RM129" i="27"/>
  <c r="RM130" i="27"/>
  <c r="RM131" i="27"/>
  <c r="RM132" i="27"/>
  <c r="RM133" i="27"/>
  <c r="RM134" i="27"/>
  <c r="RM135" i="27"/>
  <c r="RM136" i="27"/>
  <c r="RM137" i="27"/>
  <c r="RM138" i="27"/>
  <c r="RM139" i="27"/>
  <c r="RM140" i="27"/>
  <c r="RM141" i="27"/>
  <c r="RM142" i="27"/>
  <c r="RM143" i="27"/>
  <c r="RM144" i="27"/>
  <c r="RM145" i="27"/>
  <c r="RM146" i="27"/>
  <c r="RM147" i="27"/>
  <c r="RM148" i="27"/>
  <c r="RM149" i="27"/>
  <c r="RM150" i="27"/>
  <c r="RM151" i="27"/>
  <c r="RM152" i="27"/>
  <c r="RM153" i="27"/>
  <c r="RM154" i="27"/>
  <c r="RM155" i="27"/>
  <c r="RM156" i="27"/>
  <c r="RM157" i="27"/>
  <c r="RM158" i="27"/>
  <c r="RM159" i="27"/>
  <c r="QZ168" i="27"/>
  <c r="RB168" i="27" s="1"/>
  <c r="QZ11" i="27"/>
  <c r="RA11" i="27"/>
  <c r="QZ12" i="27"/>
  <c r="QZ13" i="27"/>
  <c r="RA13" i="27"/>
  <c r="QZ14" i="27"/>
  <c r="RA14" i="27"/>
  <c r="QZ15" i="27"/>
  <c r="QZ16" i="27"/>
  <c r="QZ17" i="27"/>
  <c r="RA17" i="27"/>
  <c r="QZ18" i="27"/>
  <c r="QZ19" i="27"/>
  <c r="QZ20" i="27"/>
  <c r="QZ21" i="27"/>
  <c r="QZ22" i="27"/>
  <c r="QZ23" i="27"/>
  <c r="QZ24" i="27"/>
  <c r="QZ25" i="27"/>
  <c r="QZ26" i="27"/>
  <c r="QZ27" i="27"/>
  <c r="QZ28" i="27"/>
  <c r="QZ29" i="27"/>
  <c r="QZ30" i="27"/>
  <c r="QZ31" i="27"/>
  <c r="QZ32" i="27"/>
  <c r="QZ33" i="27"/>
  <c r="QZ34" i="27"/>
  <c r="QZ35" i="27"/>
  <c r="QZ36" i="27"/>
  <c r="QZ37" i="27"/>
  <c r="QZ38" i="27"/>
  <c r="QZ39" i="27"/>
  <c r="QZ40" i="27"/>
  <c r="QZ41" i="27"/>
  <c r="QZ42" i="27"/>
  <c r="QZ43" i="27"/>
  <c r="QZ44" i="27"/>
  <c r="QZ45" i="27"/>
  <c r="QZ46" i="27"/>
  <c r="QZ47" i="27"/>
  <c r="QZ48" i="27"/>
  <c r="QZ49" i="27"/>
  <c r="QZ50" i="27"/>
  <c r="QZ51" i="27"/>
  <c r="QZ52" i="27"/>
  <c r="QZ53" i="27"/>
  <c r="QZ54" i="27"/>
  <c r="QZ55" i="27"/>
  <c r="QZ56" i="27"/>
  <c r="QZ57" i="27"/>
  <c r="QZ58" i="27"/>
  <c r="QZ59" i="27"/>
  <c r="QZ60" i="27"/>
  <c r="QZ61" i="27"/>
  <c r="QZ62" i="27"/>
  <c r="QZ63" i="27"/>
  <c r="QZ64" i="27"/>
  <c r="QZ65" i="27"/>
  <c r="QZ66" i="27"/>
  <c r="QZ67" i="27"/>
  <c r="QZ68" i="27"/>
  <c r="QZ69" i="27"/>
  <c r="QZ70" i="27"/>
  <c r="QZ71" i="27"/>
  <c r="QZ72" i="27"/>
  <c r="QZ73" i="27"/>
  <c r="QZ74" i="27"/>
  <c r="QZ75" i="27"/>
  <c r="QZ76" i="27"/>
  <c r="QZ77" i="27"/>
  <c r="QZ78" i="27"/>
  <c r="QZ79" i="27"/>
  <c r="QZ80" i="27"/>
  <c r="QZ81" i="27"/>
  <c r="QZ82" i="27"/>
  <c r="QZ83" i="27"/>
  <c r="QZ84" i="27"/>
  <c r="QZ85" i="27"/>
  <c r="QZ86" i="27"/>
  <c r="QZ87" i="27"/>
  <c r="QZ88" i="27"/>
  <c r="QZ89" i="27"/>
  <c r="QZ90" i="27"/>
  <c r="QZ91" i="27"/>
  <c r="QZ92" i="27"/>
  <c r="QZ93" i="27"/>
  <c r="QZ94" i="27"/>
  <c r="QZ95" i="27"/>
  <c r="QZ96" i="27"/>
  <c r="QZ97" i="27"/>
  <c r="QZ98" i="27"/>
  <c r="QZ99" i="27"/>
  <c r="QZ100" i="27"/>
  <c r="QZ101" i="27"/>
  <c r="QZ102" i="27"/>
  <c r="QZ103" i="27"/>
  <c r="QZ104" i="27"/>
  <c r="QZ105" i="27"/>
  <c r="QZ106" i="27"/>
  <c r="QZ107" i="27"/>
  <c r="QZ108" i="27"/>
  <c r="QZ109" i="27"/>
  <c r="QZ110" i="27"/>
  <c r="QZ111" i="27"/>
  <c r="QZ112" i="27"/>
  <c r="QZ113" i="27"/>
  <c r="QZ114" i="27"/>
  <c r="QZ115" i="27"/>
  <c r="QZ116" i="27"/>
  <c r="QZ117" i="27"/>
  <c r="QZ118" i="27"/>
  <c r="QZ119" i="27"/>
  <c r="QZ120" i="27"/>
  <c r="QZ121" i="27"/>
  <c r="QZ122" i="27"/>
  <c r="QZ123" i="27"/>
  <c r="QZ124" i="27"/>
  <c r="QZ125" i="27"/>
  <c r="QZ126" i="27"/>
  <c r="QZ127" i="27"/>
  <c r="QZ128" i="27"/>
  <c r="QZ129" i="27"/>
  <c r="QZ130" i="27"/>
  <c r="QZ131" i="27"/>
  <c r="QZ132" i="27"/>
  <c r="QZ133" i="27"/>
  <c r="QZ134" i="27"/>
  <c r="QZ135" i="27"/>
  <c r="QZ136" i="27"/>
  <c r="QZ137" i="27"/>
  <c r="QZ138" i="27"/>
  <c r="QZ139" i="27"/>
  <c r="QZ140" i="27"/>
  <c r="QZ141" i="27"/>
  <c r="QZ142" i="27"/>
  <c r="QZ143" i="27"/>
  <c r="QZ144" i="27"/>
  <c r="QZ145" i="27"/>
  <c r="QZ146" i="27"/>
  <c r="QZ147" i="27"/>
  <c r="QZ148" i="27"/>
  <c r="QZ149" i="27"/>
  <c r="QZ150" i="27"/>
  <c r="QZ151" i="27"/>
  <c r="QZ152" i="27"/>
  <c r="QZ153" i="27"/>
  <c r="QZ154" i="27"/>
  <c r="QZ155" i="27"/>
  <c r="QZ156" i="27"/>
  <c r="QZ157" i="27"/>
  <c r="QZ158" i="27"/>
  <c r="QZ159" i="27"/>
  <c r="QM168" i="27"/>
  <c r="QO168" i="27" s="1"/>
  <c r="QM11" i="27"/>
  <c r="QN11" i="27"/>
  <c r="QM12" i="27"/>
  <c r="QM13" i="27"/>
  <c r="QN13" i="27"/>
  <c r="QM14" i="27"/>
  <c r="QN14" i="27"/>
  <c r="QM15" i="27"/>
  <c r="QM16" i="27"/>
  <c r="QM17" i="27"/>
  <c r="QN17" i="27"/>
  <c r="QM18" i="27"/>
  <c r="QM19" i="27"/>
  <c r="QM20" i="27"/>
  <c r="QM21" i="27"/>
  <c r="QM22" i="27"/>
  <c r="QM23" i="27"/>
  <c r="QM24" i="27"/>
  <c r="QM25" i="27"/>
  <c r="QM26" i="27"/>
  <c r="QM27" i="27"/>
  <c r="QM28" i="27"/>
  <c r="QM29" i="27"/>
  <c r="QM30" i="27"/>
  <c r="QM31" i="27"/>
  <c r="QM32" i="27"/>
  <c r="QM33" i="27"/>
  <c r="QM34" i="27"/>
  <c r="QM35" i="27"/>
  <c r="QM36" i="27"/>
  <c r="QM37" i="27"/>
  <c r="QM38" i="27"/>
  <c r="QM39" i="27"/>
  <c r="QM40" i="27"/>
  <c r="QM41" i="27"/>
  <c r="QM42" i="27"/>
  <c r="QM43" i="27"/>
  <c r="QM44" i="27"/>
  <c r="QM45" i="27"/>
  <c r="QM46" i="27"/>
  <c r="QM47" i="27"/>
  <c r="QM48" i="27"/>
  <c r="QM49" i="27"/>
  <c r="QM50" i="27"/>
  <c r="QM51" i="27"/>
  <c r="QM52" i="27"/>
  <c r="QM53" i="27"/>
  <c r="QM54" i="27"/>
  <c r="QM55" i="27"/>
  <c r="QM56" i="27"/>
  <c r="QM57" i="27"/>
  <c r="QM58" i="27"/>
  <c r="QM59" i="27"/>
  <c r="QM60" i="27"/>
  <c r="QM61" i="27"/>
  <c r="QM62" i="27"/>
  <c r="QM63" i="27"/>
  <c r="QM64" i="27"/>
  <c r="QM65" i="27"/>
  <c r="QM66" i="27"/>
  <c r="QM67" i="27"/>
  <c r="QM68" i="27"/>
  <c r="QM69" i="27"/>
  <c r="QM70" i="27"/>
  <c r="QM71" i="27"/>
  <c r="QM72" i="27"/>
  <c r="QM73" i="27"/>
  <c r="QM74" i="27"/>
  <c r="QM75" i="27"/>
  <c r="QM76" i="27"/>
  <c r="QM77" i="27"/>
  <c r="QM78" i="27"/>
  <c r="QM79" i="27"/>
  <c r="QM80" i="27"/>
  <c r="QM81" i="27"/>
  <c r="QM82" i="27"/>
  <c r="QM83" i="27"/>
  <c r="QM84" i="27"/>
  <c r="QM85" i="27"/>
  <c r="QM86" i="27"/>
  <c r="QM87" i="27"/>
  <c r="QM88" i="27"/>
  <c r="QM89" i="27"/>
  <c r="QM90" i="27"/>
  <c r="QM91" i="27"/>
  <c r="QM92" i="27"/>
  <c r="QM93" i="27"/>
  <c r="QM94" i="27"/>
  <c r="QM95" i="27"/>
  <c r="QM96" i="27"/>
  <c r="QM97" i="27"/>
  <c r="QM98" i="27"/>
  <c r="QM99" i="27"/>
  <c r="QM100" i="27"/>
  <c r="QM101" i="27"/>
  <c r="QM102" i="27"/>
  <c r="QM103" i="27"/>
  <c r="QM104" i="27"/>
  <c r="QM105" i="27"/>
  <c r="QM106" i="27"/>
  <c r="QM107" i="27"/>
  <c r="QM108" i="27"/>
  <c r="QM109" i="27"/>
  <c r="QM110" i="27"/>
  <c r="QM111" i="27"/>
  <c r="QM112" i="27"/>
  <c r="QM113" i="27"/>
  <c r="QM114" i="27"/>
  <c r="QM115" i="27"/>
  <c r="QM116" i="27"/>
  <c r="QM117" i="27"/>
  <c r="QM118" i="27"/>
  <c r="QM119" i="27"/>
  <c r="QM120" i="27"/>
  <c r="QM121" i="27"/>
  <c r="QM122" i="27"/>
  <c r="QM123" i="27"/>
  <c r="QM124" i="27"/>
  <c r="QM125" i="27"/>
  <c r="QM126" i="27"/>
  <c r="QM127" i="27"/>
  <c r="QM128" i="27"/>
  <c r="QM129" i="27"/>
  <c r="QM130" i="27"/>
  <c r="QM131" i="27"/>
  <c r="QM132" i="27"/>
  <c r="QM133" i="27"/>
  <c r="QM134" i="27"/>
  <c r="QM135" i="27"/>
  <c r="QM136" i="27"/>
  <c r="QM137" i="27"/>
  <c r="QM138" i="27"/>
  <c r="QM139" i="27"/>
  <c r="QM140" i="27"/>
  <c r="QM141" i="27"/>
  <c r="QM142" i="27"/>
  <c r="QM143" i="27"/>
  <c r="QM144" i="27"/>
  <c r="QM145" i="27"/>
  <c r="QM146" i="27"/>
  <c r="QM147" i="27"/>
  <c r="QM148" i="27"/>
  <c r="QM149" i="27"/>
  <c r="QM150" i="27"/>
  <c r="QM151" i="27"/>
  <c r="QM152" i="27"/>
  <c r="QM153" i="27"/>
  <c r="QM154" i="27"/>
  <c r="QM155" i="27"/>
  <c r="QM156" i="27"/>
  <c r="QM157" i="27"/>
  <c r="QM158" i="27"/>
  <c r="QM159" i="27"/>
  <c r="PZ168" i="27"/>
  <c r="QB168" i="27" s="1"/>
  <c r="PZ11" i="27"/>
  <c r="QA11" i="27"/>
  <c r="PZ12" i="27"/>
  <c r="PZ13" i="27"/>
  <c r="QA13" i="27"/>
  <c r="PZ14" i="27"/>
  <c r="QA14" i="27"/>
  <c r="PZ15" i="27"/>
  <c r="PZ16" i="27"/>
  <c r="PZ17" i="27"/>
  <c r="QA17" i="27"/>
  <c r="PZ18" i="27"/>
  <c r="PZ19" i="27"/>
  <c r="PZ20" i="27"/>
  <c r="PZ21" i="27"/>
  <c r="PZ22" i="27"/>
  <c r="PZ23" i="27"/>
  <c r="PZ24" i="27"/>
  <c r="PZ25" i="27"/>
  <c r="PZ26" i="27"/>
  <c r="PZ27" i="27"/>
  <c r="PZ28" i="27"/>
  <c r="PZ29" i="27"/>
  <c r="PZ30" i="27"/>
  <c r="PZ31" i="27"/>
  <c r="PZ32" i="27"/>
  <c r="PZ33" i="27"/>
  <c r="PZ34" i="27"/>
  <c r="PZ35" i="27"/>
  <c r="PZ36" i="27"/>
  <c r="PZ37" i="27"/>
  <c r="PZ38" i="27"/>
  <c r="PZ39" i="27"/>
  <c r="PZ40" i="27"/>
  <c r="PZ41" i="27"/>
  <c r="PZ42" i="27"/>
  <c r="PZ43" i="27"/>
  <c r="PZ44" i="27"/>
  <c r="PZ45" i="27"/>
  <c r="PZ46" i="27"/>
  <c r="PZ47" i="27"/>
  <c r="PZ48" i="27"/>
  <c r="PZ49" i="27"/>
  <c r="PZ50" i="27"/>
  <c r="PZ51" i="27"/>
  <c r="PZ52" i="27"/>
  <c r="PZ53" i="27"/>
  <c r="PZ54" i="27"/>
  <c r="PZ55" i="27"/>
  <c r="PZ56" i="27"/>
  <c r="PZ57" i="27"/>
  <c r="PZ58" i="27"/>
  <c r="PZ59" i="27"/>
  <c r="PZ60" i="27"/>
  <c r="PZ61" i="27"/>
  <c r="PZ62" i="27"/>
  <c r="PZ63" i="27"/>
  <c r="PZ64" i="27"/>
  <c r="PZ65" i="27"/>
  <c r="PZ66" i="27"/>
  <c r="PZ67" i="27"/>
  <c r="PZ68" i="27"/>
  <c r="PZ69" i="27"/>
  <c r="PZ70" i="27"/>
  <c r="PZ71" i="27"/>
  <c r="PZ72" i="27"/>
  <c r="PZ73" i="27"/>
  <c r="PZ74" i="27"/>
  <c r="PZ75" i="27"/>
  <c r="PZ76" i="27"/>
  <c r="PZ77" i="27"/>
  <c r="PZ78" i="27"/>
  <c r="PZ79" i="27"/>
  <c r="PZ80" i="27"/>
  <c r="PZ81" i="27"/>
  <c r="PZ82" i="27"/>
  <c r="PZ83" i="27"/>
  <c r="PZ84" i="27"/>
  <c r="PZ85" i="27"/>
  <c r="PZ86" i="27"/>
  <c r="PZ87" i="27"/>
  <c r="PZ88" i="27"/>
  <c r="PZ89" i="27"/>
  <c r="PZ90" i="27"/>
  <c r="PZ91" i="27"/>
  <c r="PZ92" i="27"/>
  <c r="PZ93" i="27"/>
  <c r="PZ94" i="27"/>
  <c r="PZ95" i="27"/>
  <c r="PZ96" i="27"/>
  <c r="PZ97" i="27"/>
  <c r="PZ98" i="27"/>
  <c r="PZ99" i="27"/>
  <c r="PZ100" i="27"/>
  <c r="PZ101" i="27"/>
  <c r="PZ102" i="27"/>
  <c r="PZ103" i="27"/>
  <c r="PZ104" i="27"/>
  <c r="PZ105" i="27"/>
  <c r="PZ106" i="27"/>
  <c r="PZ107" i="27"/>
  <c r="PZ108" i="27"/>
  <c r="PZ109" i="27"/>
  <c r="PZ110" i="27"/>
  <c r="PZ111" i="27"/>
  <c r="PZ112" i="27"/>
  <c r="PZ113" i="27"/>
  <c r="PZ114" i="27"/>
  <c r="PZ115" i="27"/>
  <c r="PZ116" i="27"/>
  <c r="PZ117" i="27"/>
  <c r="PZ118" i="27"/>
  <c r="PZ119" i="27"/>
  <c r="PZ120" i="27"/>
  <c r="PZ121" i="27"/>
  <c r="PZ122" i="27"/>
  <c r="PZ123" i="27"/>
  <c r="PZ124" i="27"/>
  <c r="PZ125" i="27"/>
  <c r="PZ126" i="27"/>
  <c r="PZ127" i="27"/>
  <c r="PZ128" i="27"/>
  <c r="PZ129" i="27"/>
  <c r="PZ130" i="27"/>
  <c r="PZ131" i="27"/>
  <c r="PZ132" i="27"/>
  <c r="PZ133" i="27"/>
  <c r="PZ134" i="27"/>
  <c r="PZ135" i="27"/>
  <c r="PZ136" i="27"/>
  <c r="PZ137" i="27"/>
  <c r="PZ138" i="27"/>
  <c r="PZ139" i="27"/>
  <c r="PZ140" i="27"/>
  <c r="PZ141" i="27"/>
  <c r="PZ142" i="27"/>
  <c r="PZ143" i="27"/>
  <c r="PZ144" i="27"/>
  <c r="PZ145" i="27"/>
  <c r="PZ146" i="27"/>
  <c r="PZ147" i="27"/>
  <c r="PZ148" i="27"/>
  <c r="PZ149" i="27"/>
  <c r="PZ150" i="27"/>
  <c r="PZ151" i="27"/>
  <c r="PZ152" i="27"/>
  <c r="PZ153" i="27"/>
  <c r="PZ154" i="27"/>
  <c r="PZ155" i="27"/>
  <c r="PZ156" i="27"/>
  <c r="PZ157" i="27"/>
  <c r="PZ158" i="27"/>
  <c r="PZ159" i="27"/>
  <c r="PZ169" i="27" s="1"/>
  <c r="PM168" i="27"/>
  <c r="PO168" i="27" s="1"/>
  <c r="PM11" i="27"/>
  <c r="PN11" i="27"/>
  <c r="PM12" i="27"/>
  <c r="PM13" i="27"/>
  <c r="PN13" i="27"/>
  <c r="PM14" i="27"/>
  <c r="PN14" i="27"/>
  <c r="PM15" i="27"/>
  <c r="PM16" i="27"/>
  <c r="PM17" i="27"/>
  <c r="PN17" i="27"/>
  <c r="PM18" i="27"/>
  <c r="PM19" i="27"/>
  <c r="PM20" i="27"/>
  <c r="PM21" i="27"/>
  <c r="PM22" i="27"/>
  <c r="PM23" i="27"/>
  <c r="PM24" i="27"/>
  <c r="PM25" i="27"/>
  <c r="PM26" i="27"/>
  <c r="PM27" i="27"/>
  <c r="PM28" i="27"/>
  <c r="PM29" i="27"/>
  <c r="PM30" i="27"/>
  <c r="PM31" i="27"/>
  <c r="PM32" i="27"/>
  <c r="PM33" i="27"/>
  <c r="PM34" i="27"/>
  <c r="PM35" i="27"/>
  <c r="PM36" i="27"/>
  <c r="PM37" i="27"/>
  <c r="PM38" i="27"/>
  <c r="PM39" i="27"/>
  <c r="PM40" i="27"/>
  <c r="PM41" i="27"/>
  <c r="PM42" i="27"/>
  <c r="PM43" i="27"/>
  <c r="PM44" i="27"/>
  <c r="PM45" i="27"/>
  <c r="PM46" i="27"/>
  <c r="PM47" i="27"/>
  <c r="PM48" i="27"/>
  <c r="PM49" i="27"/>
  <c r="PM50" i="27"/>
  <c r="PM51" i="27"/>
  <c r="PM52" i="27"/>
  <c r="PM53" i="27"/>
  <c r="PM54" i="27"/>
  <c r="PM55" i="27"/>
  <c r="PM56" i="27"/>
  <c r="PM57" i="27"/>
  <c r="PM58" i="27"/>
  <c r="PM59" i="27"/>
  <c r="PM60" i="27"/>
  <c r="PM61" i="27"/>
  <c r="PM62" i="27"/>
  <c r="PM63" i="27"/>
  <c r="PM64" i="27"/>
  <c r="PM65" i="27"/>
  <c r="PM66" i="27"/>
  <c r="PM67" i="27"/>
  <c r="PM68" i="27"/>
  <c r="PM69" i="27"/>
  <c r="PM70" i="27"/>
  <c r="PM71" i="27"/>
  <c r="PM72" i="27"/>
  <c r="PM73" i="27"/>
  <c r="PM74" i="27"/>
  <c r="PM75" i="27"/>
  <c r="PM76" i="27"/>
  <c r="PM77" i="27"/>
  <c r="PM78" i="27"/>
  <c r="PM79" i="27"/>
  <c r="PM80" i="27"/>
  <c r="PM81" i="27"/>
  <c r="PM82" i="27"/>
  <c r="PM83" i="27"/>
  <c r="PM84" i="27"/>
  <c r="PM85" i="27"/>
  <c r="PM86" i="27"/>
  <c r="PM87" i="27"/>
  <c r="PM88" i="27"/>
  <c r="PM89" i="27"/>
  <c r="PM90" i="27"/>
  <c r="PM91" i="27"/>
  <c r="PM92" i="27"/>
  <c r="PM93" i="27"/>
  <c r="PM94" i="27"/>
  <c r="PM95" i="27"/>
  <c r="PM96" i="27"/>
  <c r="PM97" i="27"/>
  <c r="PM98" i="27"/>
  <c r="PM99" i="27"/>
  <c r="PM100" i="27"/>
  <c r="PM101" i="27"/>
  <c r="PM102" i="27"/>
  <c r="PM103" i="27"/>
  <c r="PM104" i="27"/>
  <c r="PM105" i="27"/>
  <c r="PM106" i="27"/>
  <c r="PM107" i="27"/>
  <c r="PM108" i="27"/>
  <c r="PM109" i="27"/>
  <c r="PM110" i="27"/>
  <c r="PM111" i="27"/>
  <c r="PM112" i="27"/>
  <c r="PM113" i="27"/>
  <c r="PM114" i="27"/>
  <c r="PM115" i="27"/>
  <c r="PM116" i="27"/>
  <c r="PM117" i="27"/>
  <c r="PM118" i="27"/>
  <c r="PM119" i="27"/>
  <c r="PM120" i="27"/>
  <c r="PM121" i="27"/>
  <c r="PM122" i="27"/>
  <c r="PM123" i="27"/>
  <c r="PM124" i="27"/>
  <c r="PM125" i="27"/>
  <c r="PM126" i="27"/>
  <c r="PM127" i="27"/>
  <c r="PM128" i="27"/>
  <c r="PM129" i="27"/>
  <c r="PM130" i="27"/>
  <c r="PM131" i="27"/>
  <c r="PM132" i="27"/>
  <c r="PM133" i="27"/>
  <c r="PM134" i="27"/>
  <c r="PM135" i="27"/>
  <c r="PM136" i="27"/>
  <c r="PM137" i="27"/>
  <c r="PM138" i="27"/>
  <c r="PM139" i="27"/>
  <c r="PM140" i="27"/>
  <c r="PM141" i="27"/>
  <c r="PM142" i="27"/>
  <c r="PM143" i="27"/>
  <c r="PM144" i="27"/>
  <c r="PM145" i="27"/>
  <c r="PM146" i="27"/>
  <c r="PM147" i="27"/>
  <c r="PM148" i="27"/>
  <c r="PM149" i="27"/>
  <c r="PM150" i="27"/>
  <c r="PM151" i="27"/>
  <c r="PM152" i="27"/>
  <c r="PM153" i="27"/>
  <c r="PM154" i="27"/>
  <c r="PM155" i="27"/>
  <c r="PM156" i="27"/>
  <c r="PM157" i="27"/>
  <c r="PM158" i="27"/>
  <c r="PM159" i="27"/>
  <c r="OZ168" i="27"/>
  <c r="PB168" i="27" s="1"/>
  <c r="OZ11" i="27"/>
  <c r="PA11" i="27"/>
  <c r="OZ12" i="27"/>
  <c r="OZ13" i="27"/>
  <c r="PA13" i="27"/>
  <c r="OZ14" i="27"/>
  <c r="PA14" i="27"/>
  <c r="OZ15" i="27"/>
  <c r="OZ16" i="27"/>
  <c r="OZ17" i="27"/>
  <c r="PA17" i="27"/>
  <c r="OZ18" i="27"/>
  <c r="OZ19" i="27"/>
  <c r="OZ20" i="27"/>
  <c r="OZ21" i="27"/>
  <c r="OZ22" i="27"/>
  <c r="OZ23" i="27"/>
  <c r="OZ24" i="27"/>
  <c r="OZ25" i="27"/>
  <c r="OZ26" i="27"/>
  <c r="OZ27" i="27"/>
  <c r="OZ28" i="27"/>
  <c r="OZ29" i="27"/>
  <c r="OZ30" i="27"/>
  <c r="OZ31" i="27"/>
  <c r="OZ32" i="27"/>
  <c r="OZ33" i="27"/>
  <c r="OZ34" i="27"/>
  <c r="OZ35" i="27"/>
  <c r="OZ36" i="27"/>
  <c r="OZ37" i="27"/>
  <c r="OZ38" i="27"/>
  <c r="OZ39" i="27"/>
  <c r="OZ40" i="27"/>
  <c r="OZ41" i="27"/>
  <c r="OZ42" i="27"/>
  <c r="OZ43" i="27"/>
  <c r="OZ44" i="27"/>
  <c r="OZ45" i="27"/>
  <c r="OZ46" i="27"/>
  <c r="OZ47" i="27"/>
  <c r="OZ48" i="27"/>
  <c r="OZ49" i="27"/>
  <c r="OZ50" i="27"/>
  <c r="OZ51" i="27"/>
  <c r="OZ52" i="27"/>
  <c r="OZ53" i="27"/>
  <c r="OZ54" i="27"/>
  <c r="OZ55" i="27"/>
  <c r="OZ56" i="27"/>
  <c r="OZ57" i="27"/>
  <c r="OZ58" i="27"/>
  <c r="OZ59" i="27"/>
  <c r="OZ60" i="27"/>
  <c r="OZ61" i="27"/>
  <c r="OZ62" i="27"/>
  <c r="OZ63" i="27"/>
  <c r="OZ64" i="27"/>
  <c r="OZ65" i="27"/>
  <c r="OZ66" i="27"/>
  <c r="OZ67" i="27"/>
  <c r="OZ68" i="27"/>
  <c r="OZ69" i="27"/>
  <c r="OZ70" i="27"/>
  <c r="OZ71" i="27"/>
  <c r="OZ72" i="27"/>
  <c r="OZ73" i="27"/>
  <c r="OZ74" i="27"/>
  <c r="OZ75" i="27"/>
  <c r="OZ76" i="27"/>
  <c r="OZ77" i="27"/>
  <c r="OZ78" i="27"/>
  <c r="OZ79" i="27"/>
  <c r="OZ80" i="27"/>
  <c r="OZ81" i="27"/>
  <c r="OZ82" i="27"/>
  <c r="OZ83" i="27"/>
  <c r="OZ84" i="27"/>
  <c r="OZ85" i="27"/>
  <c r="OZ86" i="27"/>
  <c r="OZ87" i="27"/>
  <c r="OZ88" i="27"/>
  <c r="OZ89" i="27"/>
  <c r="OZ90" i="27"/>
  <c r="OZ91" i="27"/>
  <c r="OZ92" i="27"/>
  <c r="OZ93" i="27"/>
  <c r="OZ94" i="27"/>
  <c r="OZ95" i="27"/>
  <c r="OZ96" i="27"/>
  <c r="OZ97" i="27"/>
  <c r="OZ98" i="27"/>
  <c r="OZ99" i="27"/>
  <c r="OZ100" i="27"/>
  <c r="OZ101" i="27"/>
  <c r="OZ102" i="27"/>
  <c r="OZ103" i="27"/>
  <c r="OZ104" i="27"/>
  <c r="OZ105" i="27"/>
  <c r="OZ106" i="27"/>
  <c r="OZ107" i="27"/>
  <c r="OZ108" i="27"/>
  <c r="OZ109" i="27"/>
  <c r="OZ110" i="27"/>
  <c r="OZ111" i="27"/>
  <c r="OZ112" i="27"/>
  <c r="OZ113" i="27"/>
  <c r="OZ114" i="27"/>
  <c r="OZ115" i="27"/>
  <c r="OZ116" i="27"/>
  <c r="OZ117" i="27"/>
  <c r="OZ118" i="27"/>
  <c r="OZ119" i="27"/>
  <c r="OZ120" i="27"/>
  <c r="OZ121" i="27"/>
  <c r="OZ122" i="27"/>
  <c r="OZ123" i="27"/>
  <c r="OZ124" i="27"/>
  <c r="OZ125" i="27"/>
  <c r="OZ126" i="27"/>
  <c r="OZ127" i="27"/>
  <c r="OZ128" i="27"/>
  <c r="OZ129" i="27"/>
  <c r="OZ130" i="27"/>
  <c r="OZ131" i="27"/>
  <c r="OZ132" i="27"/>
  <c r="OZ133" i="27"/>
  <c r="OZ134" i="27"/>
  <c r="OZ135" i="27"/>
  <c r="OZ136" i="27"/>
  <c r="OZ137" i="27"/>
  <c r="OZ138" i="27"/>
  <c r="OZ139" i="27"/>
  <c r="OZ140" i="27"/>
  <c r="OZ141" i="27"/>
  <c r="OZ142" i="27"/>
  <c r="OZ143" i="27"/>
  <c r="OZ144" i="27"/>
  <c r="OZ145" i="27"/>
  <c r="OZ146" i="27"/>
  <c r="OZ147" i="27"/>
  <c r="OZ148" i="27"/>
  <c r="OZ149" i="27"/>
  <c r="OZ150" i="27"/>
  <c r="OZ151" i="27"/>
  <c r="OZ152" i="27"/>
  <c r="OZ153" i="27"/>
  <c r="OZ154" i="27"/>
  <c r="OZ155" i="27"/>
  <c r="OZ156" i="27"/>
  <c r="OZ157" i="27"/>
  <c r="OZ158" i="27"/>
  <c r="OZ159" i="27"/>
  <c r="OZ169" i="27" s="1"/>
  <c r="OM11" i="27"/>
  <c r="ON11" i="27"/>
  <c r="OM12" i="27"/>
  <c r="OM13" i="27"/>
  <c r="ON13" i="27"/>
  <c r="OM14" i="27"/>
  <c r="ON14" i="27"/>
  <c r="OM15" i="27"/>
  <c r="OM16" i="27"/>
  <c r="OM17" i="27"/>
  <c r="ON17" i="27"/>
  <c r="OM18" i="27"/>
  <c r="OM19" i="27"/>
  <c r="OM20" i="27"/>
  <c r="OM21" i="27"/>
  <c r="OM22" i="27"/>
  <c r="OM23" i="27"/>
  <c r="OM24" i="27"/>
  <c r="OM25" i="27"/>
  <c r="OM26" i="27"/>
  <c r="OM27" i="27"/>
  <c r="OM28" i="27"/>
  <c r="OM29" i="27"/>
  <c r="OM30" i="27"/>
  <c r="OM31" i="27"/>
  <c r="OM32" i="27"/>
  <c r="OM33" i="27"/>
  <c r="OM34" i="27"/>
  <c r="OM35" i="27"/>
  <c r="OM36" i="27"/>
  <c r="OM37" i="27"/>
  <c r="OM38" i="27"/>
  <c r="OM39" i="27"/>
  <c r="OM40" i="27"/>
  <c r="OM41" i="27"/>
  <c r="OM42" i="27"/>
  <c r="OM43" i="27"/>
  <c r="OM44" i="27"/>
  <c r="OM45" i="27"/>
  <c r="OM46" i="27"/>
  <c r="OM47" i="27"/>
  <c r="OM48" i="27"/>
  <c r="OM49" i="27"/>
  <c r="OM50" i="27"/>
  <c r="OM51" i="27"/>
  <c r="OM52" i="27"/>
  <c r="OM53" i="27"/>
  <c r="OM54" i="27"/>
  <c r="OM55" i="27"/>
  <c r="OM56" i="27"/>
  <c r="OM57" i="27"/>
  <c r="OM58" i="27"/>
  <c r="OM59" i="27"/>
  <c r="OM60" i="27"/>
  <c r="OM61" i="27"/>
  <c r="OM62" i="27"/>
  <c r="OM63" i="27"/>
  <c r="OM64" i="27"/>
  <c r="OM65" i="27"/>
  <c r="OM66" i="27"/>
  <c r="OM67" i="27"/>
  <c r="OM68" i="27"/>
  <c r="OM69" i="27"/>
  <c r="OM70" i="27"/>
  <c r="OM71" i="27"/>
  <c r="OM72" i="27"/>
  <c r="OM73" i="27"/>
  <c r="OM74" i="27"/>
  <c r="OM75" i="27"/>
  <c r="OM76" i="27"/>
  <c r="OM77" i="27"/>
  <c r="OM78" i="27"/>
  <c r="OM79" i="27"/>
  <c r="OM80" i="27"/>
  <c r="OM81" i="27"/>
  <c r="OM82" i="27"/>
  <c r="OM83" i="27"/>
  <c r="OM84" i="27"/>
  <c r="OM85" i="27"/>
  <c r="OM86" i="27"/>
  <c r="OM87" i="27"/>
  <c r="OM88" i="27"/>
  <c r="OM89" i="27"/>
  <c r="OM90" i="27"/>
  <c r="OM91" i="27"/>
  <c r="OM92" i="27"/>
  <c r="OM93" i="27"/>
  <c r="OM94" i="27"/>
  <c r="OM95" i="27"/>
  <c r="OM96" i="27"/>
  <c r="OM97" i="27"/>
  <c r="OM98" i="27"/>
  <c r="OM99" i="27"/>
  <c r="OM100" i="27"/>
  <c r="OM101" i="27"/>
  <c r="OM102" i="27"/>
  <c r="OM103" i="27"/>
  <c r="OM104" i="27"/>
  <c r="OM105" i="27"/>
  <c r="OM106" i="27"/>
  <c r="OM107" i="27"/>
  <c r="OM108" i="27"/>
  <c r="OM109" i="27"/>
  <c r="OM110" i="27"/>
  <c r="OM111" i="27"/>
  <c r="OM112" i="27"/>
  <c r="OM113" i="27"/>
  <c r="OM114" i="27"/>
  <c r="OM115" i="27"/>
  <c r="OM116" i="27"/>
  <c r="OM117" i="27"/>
  <c r="OM118" i="27"/>
  <c r="OM119" i="27"/>
  <c r="OM120" i="27"/>
  <c r="OM121" i="27"/>
  <c r="OM122" i="27"/>
  <c r="OM123" i="27"/>
  <c r="OM124" i="27"/>
  <c r="OM125" i="27"/>
  <c r="OM126" i="27"/>
  <c r="OM127" i="27"/>
  <c r="OM128" i="27"/>
  <c r="OM129" i="27"/>
  <c r="OM130" i="27"/>
  <c r="OM131" i="27"/>
  <c r="OM132" i="27"/>
  <c r="OM133" i="27"/>
  <c r="OM134" i="27"/>
  <c r="OM135" i="27"/>
  <c r="OM136" i="27"/>
  <c r="OM137" i="27"/>
  <c r="OM138" i="27"/>
  <c r="OM139" i="27"/>
  <c r="OM140" i="27"/>
  <c r="OM141" i="27"/>
  <c r="OM142" i="27"/>
  <c r="OM143" i="27"/>
  <c r="OM144" i="27"/>
  <c r="OM145" i="27"/>
  <c r="OM146" i="27"/>
  <c r="OM147" i="27"/>
  <c r="OM148" i="27"/>
  <c r="OM149" i="27"/>
  <c r="OM150" i="27"/>
  <c r="OM151" i="27"/>
  <c r="OM152" i="27"/>
  <c r="OM153" i="27"/>
  <c r="OM154" i="27"/>
  <c r="OM155" i="27"/>
  <c r="OM156" i="27"/>
  <c r="OM157" i="27"/>
  <c r="OM158" i="27"/>
  <c r="OM159" i="27"/>
  <c r="OM169" i="27" s="1"/>
  <c r="OM168" i="27"/>
  <c r="OO168" i="27" s="1"/>
  <c r="NZ168" i="27"/>
  <c r="OB168" i="27" s="1"/>
  <c r="NZ11" i="27"/>
  <c r="OA11" i="27"/>
  <c r="NZ12" i="27"/>
  <c r="NZ13" i="27"/>
  <c r="OA13" i="27"/>
  <c r="NZ14" i="27"/>
  <c r="OA14" i="27"/>
  <c r="NZ15" i="27"/>
  <c r="NZ16" i="27"/>
  <c r="NZ17" i="27"/>
  <c r="OA17" i="27"/>
  <c r="NZ18" i="27"/>
  <c r="NZ19" i="27"/>
  <c r="NZ20" i="27"/>
  <c r="NZ21" i="27"/>
  <c r="NZ22" i="27"/>
  <c r="NZ23" i="27"/>
  <c r="NZ24" i="27"/>
  <c r="NZ25" i="27"/>
  <c r="NZ26" i="27"/>
  <c r="NZ27" i="27"/>
  <c r="NZ28" i="27"/>
  <c r="NZ29" i="27"/>
  <c r="NZ30" i="27"/>
  <c r="NZ31" i="27"/>
  <c r="NZ32" i="27"/>
  <c r="NZ33" i="27"/>
  <c r="NZ34" i="27"/>
  <c r="NZ35" i="27"/>
  <c r="NZ36" i="27"/>
  <c r="NZ37" i="27"/>
  <c r="NZ38" i="27"/>
  <c r="NZ39" i="27"/>
  <c r="NZ40" i="27"/>
  <c r="NZ41" i="27"/>
  <c r="NZ42" i="27"/>
  <c r="NZ43" i="27"/>
  <c r="NZ44" i="27"/>
  <c r="NZ45" i="27"/>
  <c r="NZ46" i="27"/>
  <c r="NZ47" i="27"/>
  <c r="NZ48" i="27"/>
  <c r="NZ49" i="27"/>
  <c r="NZ50" i="27"/>
  <c r="NZ51" i="27"/>
  <c r="NZ52" i="27"/>
  <c r="NZ53" i="27"/>
  <c r="NZ54" i="27"/>
  <c r="NZ55" i="27"/>
  <c r="NZ56" i="27"/>
  <c r="NZ57" i="27"/>
  <c r="NZ58" i="27"/>
  <c r="NZ59" i="27"/>
  <c r="NZ60" i="27"/>
  <c r="NZ61" i="27"/>
  <c r="NZ62" i="27"/>
  <c r="NZ63" i="27"/>
  <c r="NZ64" i="27"/>
  <c r="NZ65" i="27"/>
  <c r="NZ66" i="27"/>
  <c r="NZ67" i="27"/>
  <c r="NZ68" i="27"/>
  <c r="NZ69" i="27"/>
  <c r="NZ70" i="27"/>
  <c r="NZ71" i="27"/>
  <c r="NZ72" i="27"/>
  <c r="NZ73" i="27"/>
  <c r="NZ74" i="27"/>
  <c r="NZ75" i="27"/>
  <c r="NZ76" i="27"/>
  <c r="NZ77" i="27"/>
  <c r="NZ78" i="27"/>
  <c r="NZ79" i="27"/>
  <c r="NZ80" i="27"/>
  <c r="NZ81" i="27"/>
  <c r="NZ82" i="27"/>
  <c r="NZ83" i="27"/>
  <c r="NZ84" i="27"/>
  <c r="NZ85" i="27"/>
  <c r="NZ86" i="27"/>
  <c r="NZ87" i="27"/>
  <c r="NZ88" i="27"/>
  <c r="NZ89" i="27"/>
  <c r="NZ90" i="27"/>
  <c r="NZ91" i="27"/>
  <c r="NZ92" i="27"/>
  <c r="NZ93" i="27"/>
  <c r="NZ94" i="27"/>
  <c r="NZ95" i="27"/>
  <c r="NZ96" i="27"/>
  <c r="NZ97" i="27"/>
  <c r="NZ98" i="27"/>
  <c r="NZ99" i="27"/>
  <c r="NZ100" i="27"/>
  <c r="NZ101" i="27"/>
  <c r="NZ102" i="27"/>
  <c r="NZ103" i="27"/>
  <c r="NZ104" i="27"/>
  <c r="NZ105" i="27"/>
  <c r="NZ106" i="27"/>
  <c r="NZ107" i="27"/>
  <c r="NZ108" i="27"/>
  <c r="NZ109" i="27"/>
  <c r="NZ110" i="27"/>
  <c r="NZ111" i="27"/>
  <c r="NZ112" i="27"/>
  <c r="NZ113" i="27"/>
  <c r="NZ114" i="27"/>
  <c r="NZ115" i="27"/>
  <c r="NZ116" i="27"/>
  <c r="NZ117" i="27"/>
  <c r="NZ118" i="27"/>
  <c r="NZ119" i="27"/>
  <c r="NZ120" i="27"/>
  <c r="NZ121" i="27"/>
  <c r="NZ122" i="27"/>
  <c r="NZ123" i="27"/>
  <c r="NZ124" i="27"/>
  <c r="NZ125" i="27"/>
  <c r="NZ126" i="27"/>
  <c r="NZ127" i="27"/>
  <c r="NZ128" i="27"/>
  <c r="NZ129" i="27"/>
  <c r="NZ130" i="27"/>
  <c r="NZ131" i="27"/>
  <c r="NZ132" i="27"/>
  <c r="NZ133" i="27"/>
  <c r="NZ134" i="27"/>
  <c r="NZ135" i="27"/>
  <c r="NZ136" i="27"/>
  <c r="NZ137" i="27"/>
  <c r="NZ138" i="27"/>
  <c r="NZ139" i="27"/>
  <c r="NZ140" i="27"/>
  <c r="NZ141" i="27"/>
  <c r="NZ142" i="27"/>
  <c r="NZ143" i="27"/>
  <c r="NZ144" i="27"/>
  <c r="NZ145" i="27"/>
  <c r="NZ146" i="27"/>
  <c r="NZ147" i="27"/>
  <c r="NZ148" i="27"/>
  <c r="NZ149" i="27"/>
  <c r="NZ150" i="27"/>
  <c r="NZ151" i="27"/>
  <c r="NZ152" i="27"/>
  <c r="NZ153" i="27"/>
  <c r="NZ154" i="27"/>
  <c r="NZ155" i="27"/>
  <c r="NZ156" i="27"/>
  <c r="NZ157" i="27"/>
  <c r="NZ158" i="27"/>
  <c r="NZ159" i="27"/>
  <c r="NZ169" i="27" s="1"/>
  <c r="NM168" i="27"/>
  <c r="NO168" i="27" s="1"/>
  <c r="NM11" i="27"/>
  <c r="NN11" i="27"/>
  <c r="NM12" i="27"/>
  <c r="NM13" i="27"/>
  <c r="NN13" i="27"/>
  <c r="NM14" i="27"/>
  <c r="NN14" i="27"/>
  <c r="NM15" i="27"/>
  <c r="NM16" i="27"/>
  <c r="NM17" i="27"/>
  <c r="NN17" i="27"/>
  <c r="NM18" i="27"/>
  <c r="NM19" i="27"/>
  <c r="NM20" i="27"/>
  <c r="NM21" i="27"/>
  <c r="NM22" i="27"/>
  <c r="NM23" i="27"/>
  <c r="NM24" i="27"/>
  <c r="NM25" i="27"/>
  <c r="NM26" i="27"/>
  <c r="NM27" i="27"/>
  <c r="NM28" i="27"/>
  <c r="NM29" i="27"/>
  <c r="NM30" i="27"/>
  <c r="NM31" i="27"/>
  <c r="NM32" i="27"/>
  <c r="NM33" i="27"/>
  <c r="NM34" i="27"/>
  <c r="NM35" i="27"/>
  <c r="NM36" i="27"/>
  <c r="NM37" i="27"/>
  <c r="NM38" i="27"/>
  <c r="NM39" i="27"/>
  <c r="NM40" i="27"/>
  <c r="NM41" i="27"/>
  <c r="NM42" i="27"/>
  <c r="NM43" i="27"/>
  <c r="NM44" i="27"/>
  <c r="NM45" i="27"/>
  <c r="NM46" i="27"/>
  <c r="NM47" i="27"/>
  <c r="NM48" i="27"/>
  <c r="NM49" i="27"/>
  <c r="NM50" i="27"/>
  <c r="NM51" i="27"/>
  <c r="NM52" i="27"/>
  <c r="NM53" i="27"/>
  <c r="NM54" i="27"/>
  <c r="NM55" i="27"/>
  <c r="NM56" i="27"/>
  <c r="NM57" i="27"/>
  <c r="NM58" i="27"/>
  <c r="NM59" i="27"/>
  <c r="NM60" i="27"/>
  <c r="NM61" i="27"/>
  <c r="NM62" i="27"/>
  <c r="NM63" i="27"/>
  <c r="NM64" i="27"/>
  <c r="NM65" i="27"/>
  <c r="NM66" i="27"/>
  <c r="NM67" i="27"/>
  <c r="NM68" i="27"/>
  <c r="NM69" i="27"/>
  <c r="NM70" i="27"/>
  <c r="NM71" i="27"/>
  <c r="NM72" i="27"/>
  <c r="NM73" i="27"/>
  <c r="NM74" i="27"/>
  <c r="NM75" i="27"/>
  <c r="NM76" i="27"/>
  <c r="NM77" i="27"/>
  <c r="NM78" i="27"/>
  <c r="NM79" i="27"/>
  <c r="NM80" i="27"/>
  <c r="NM81" i="27"/>
  <c r="NM82" i="27"/>
  <c r="NM83" i="27"/>
  <c r="NM84" i="27"/>
  <c r="NM85" i="27"/>
  <c r="NM86" i="27"/>
  <c r="NM87" i="27"/>
  <c r="NM88" i="27"/>
  <c r="NM89" i="27"/>
  <c r="NM90" i="27"/>
  <c r="NM91" i="27"/>
  <c r="NM92" i="27"/>
  <c r="NM93" i="27"/>
  <c r="NM94" i="27"/>
  <c r="NM95" i="27"/>
  <c r="NM96" i="27"/>
  <c r="NM97" i="27"/>
  <c r="NM98" i="27"/>
  <c r="NM99" i="27"/>
  <c r="NM100" i="27"/>
  <c r="NM101" i="27"/>
  <c r="NM102" i="27"/>
  <c r="NM103" i="27"/>
  <c r="NM104" i="27"/>
  <c r="NM105" i="27"/>
  <c r="NM106" i="27"/>
  <c r="NM107" i="27"/>
  <c r="NM108" i="27"/>
  <c r="NM109" i="27"/>
  <c r="NM110" i="27"/>
  <c r="NM111" i="27"/>
  <c r="NM112" i="27"/>
  <c r="NM113" i="27"/>
  <c r="NM114" i="27"/>
  <c r="NM115" i="27"/>
  <c r="NM116" i="27"/>
  <c r="NM117" i="27"/>
  <c r="NM118" i="27"/>
  <c r="NM119" i="27"/>
  <c r="NM120" i="27"/>
  <c r="NM121" i="27"/>
  <c r="NM122" i="27"/>
  <c r="NM123" i="27"/>
  <c r="NM124" i="27"/>
  <c r="NM125" i="27"/>
  <c r="NM126" i="27"/>
  <c r="NM127" i="27"/>
  <c r="NM128" i="27"/>
  <c r="NM129" i="27"/>
  <c r="NM130" i="27"/>
  <c r="NM131" i="27"/>
  <c r="NM132" i="27"/>
  <c r="NM133" i="27"/>
  <c r="NM134" i="27"/>
  <c r="NM135" i="27"/>
  <c r="NM136" i="27"/>
  <c r="NM137" i="27"/>
  <c r="NM138" i="27"/>
  <c r="NM139" i="27"/>
  <c r="NM140" i="27"/>
  <c r="NM141" i="27"/>
  <c r="NM142" i="27"/>
  <c r="NM143" i="27"/>
  <c r="NM144" i="27"/>
  <c r="NM145" i="27"/>
  <c r="NM146" i="27"/>
  <c r="NM147" i="27"/>
  <c r="NM148" i="27"/>
  <c r="NM149" i="27"/>
  <c r="NM150" i="27"/>
  <c r="NM151" i="27"/>
  <c r="NM152" i="27"/>
  <c r="NM153" i="27"/>
  <c r="NM154" i="27"/>
  <c r="NM155" i="27"/>
  <c r="NM156" i="27"/>
  <c r="NM157" i="27"/>
  <c r="NM158" i="27"/>
  <c r="NM159" i="27"/>
  <c r="MZ168" i="27"/>
  <c r="NB168" i="27" s="1"/>
  <c r="MZ11" i="27"/>
  <c r="NA11" i="27"/>
  <c r="MZ12" i="27"/>
  <c r="MZ13" i="27"/>
  <c r="NA13" i="27"/>
  <c r="MZ14" i="27"/>
  <c r="NA14" i="27"/>
  <c r="MZ15" i="27"/>
  <c r="MZ16" i="27"/>
  <c r="MZ17" i="27"/>
  <c r="NA17" i="27"/>
  <c r="MZ18" i="27"/>
  <c r="MZ19" i="27"/>
  <c r="MZ20" i="27"/>
  <c r="MZ21" i="27"/>
  <c r="MZ22" i="27"/>
  <c r="MZ23" i="27"/>
  <c r="MZ24" i="27"/>
  <c r="MZ25" i="27"/>
  <c r="MZ26" i="27"/>
  <c r="MZ27" i="27"/>
  <c r="MZ28" i="27"/>
  <c r="MZ29" i="27"/>
  <c r="MZ30" i="27"/>
  <c r="MZ31" i="27"/>
  <c r="MZ32" i="27"/>
  <c r="MZ33" i="27"/>
  <c r="MZ34" i="27"/>
  <c r="MZ35" i="27"/>
  <c r="MZ36" i="27"/>
  <c r="MZ37" i="27"/>
  <c r="MZ38" i="27"/>
  <c r="MZ39" i="27"/>
  <c r="MZ40" i="27"/>
  <c r="MZ41" i="27"/>
  <c r="MZ42" i="27"/>
  <c r="MZ43" i="27"/>
  <c r="MZ44" i="27"/>
  <c r="MZ45" i="27"/>
  <c r="MZ46" i="27"/>
  <c r="MZ47" i="27"/>
  <c r="MZ48" i="27"/>
  <c r="MZ49" i="27"/>
  <c r="MZ50" i="27"/>
  <c r="MZ51" i="27"/>
  <c r="MZ52" i="27"/>
  <c r="MZ53" i="27"/>
  <c r="MZ54" i="27"/>
  <c r="MZ55" i="27"/>
  <c r="MZ56" i="27"/>
  <c r="MZ57" i="27"/>
  <c r="MZ58" i="27"/>
  <c r="MZ59" i="27"/>
  <c r="MZ60" i="27"/>
  <c r="MZ61" i="27"/>
  <c r="MZ62" i="27"/>
  <c r="MZ63" i="27"/>
  <c r="MZ64" i="27"/>
  <c r="MZ65" i="27"/>
  <c r="MZ66" i="27"/>
  <c r="MZ67" i="27"/>
  <c r="MZ68" i="27"/>
  <c r="MZ69" i="27"/>
  <c r="MZ70" i="27"/>
  <c r="MZ71" i="27"/>
  <c r="MZ72" i="27"/>
  <c r="MZ73" i="27"/>
  <c r="MZ74" i="27"/>
  <c r="MZ75" i="27"/>
  <c r="MZ76" i="27"/>
  <c r="MZ77" i="27"/>
  <c r="MZ78" i="27"/>
  <c r="MZ79" i="27"/>
  <c r="MZ80" i="27"/>
  <c r="MZ81" i="27"/>
  <c r="MZ82" i="27"/>
  <c r="MZ83" i="27"/>
  <c r="MZ84" i="27"/>
  <c r="MZ85" i="27"/>
  <c r="MZ86" i="27"/>
  <c r="MZ87" i="27"/>
  <c r="MZ88" i="27"/>
  <c r="MZ89" i="27"/>
  <c r="MZ90" i="27"/>
  <c r="MZ91" i="27"/>
  <c r="MZ92" i="27"/>
  <c r="MZ93" i="27"/>
  <c r="MZ94" i="27"/>
  <c r="MZ95" i="27"/>
  <c r="MZ96" i="27"/>
  <c r="MZ97" i="27"/>
  <c r="MZ98" i="27"/>
  <c r="MZ99" i="27"/>
  <c r="MZ100" i="27"/>
  <c r="MZ101" i="27"/>
  <c r="MZ102" i="27"/>
  <c r="MZ103" i="27"/>
  <c r="MZ104" i="27"/>
  <c r="MZ105" i="27"/>
  <c r="MZ106" i="27"/>
  <c r="MZ107" i="27"/>
  <c r="MZ108" i="27"/>
  <c r="MZ109" i="27"/>
  <c r="MZ110" i="27"/>
  <c r="MZ111" i="27"/>
  <c r="MZ112" i="27"/>
  <c r="MZ113" i="27"/>
  <c r="MZ114" i="27"/>
  <c r="MZ115" i="27"/>
  <c r="MZ116" i="27"/>
  <c r="MZ117" i="27"/>
  <c r="MZ118" i="27"/>
  <c r="MZ119" i="27"/>
  <c r="MZ120" i="27"/>
  <c r="MZ121" i="27"/>
  <c r="MZ122" i="27"/>
  <c r="MZ123" i="27"/>
  <c r="MZ124" i="27"/>
  <c r="MZ125" i="27"/>
  <c r="MZ126" i="27"/>
  <c r="MZ127" i="27"/>
  <c r="MZ128" i="27"/>
  <c r="MZ129" i="27"/>
  <c r="MZ130" i="27"/>
  <c r="MZ131" i="27"/>
  <c r="MZ132" i="27"/>
  <c r="MZ133" i="27"/>
  <c r="MZ134" i="27"/>
  <c r="MZ135" i="27"/>
  <c r="MZ136" i="27"/>
  <c r="MZ137" i="27"/>
  <c r="MZ138" i="27"/>
  <c r="MZ139" i="27"/>
  <c r="MZ140" i="27"/>
  <c r="MZ141" i="27"/>
  <c r="MZ142" i="27"/>
  <c r="MZ143" i="27"/>
  <c r="MZ144" i="27"/>
  <c r="MZ145" i="27"/>
  <c r="MZ146" i="27"/>
  <c r="MZ147" i="27"/>
  <c r="MZ148" i="27"/>
  <c r="MZ149" i="27"/>
  <c r="MZ150" i="27"/>
  <c r="MZ151" i="27"/>
  <c r="MZ152" i="27"/>
  <c r="MZ153" i="27"/>
  <c r="MZ154" i="27"/>
  <c r="MZ155" i="27"/>
  <c r="MZ156" i="27"/>
  <c r="MZ157" i="27"/>
  <c r="MZ158" i="27"/>
  <c r="MZ159" i="27"/>
  <c r="MZ169" i="27" s="1"/>
  <c r="MM168" i="27"/>
  <c r="MO168" i="27" s="1"/>
  <c r="MM11" i="27"/>
  <c r="MN11" i="27"/>
  <c r="MM12" i="27"/>
  <c r="MM13" i="27"/>
  <c r="MN13" i="27"/>
  <c r="MM14" i="27"/>
  <c r="MN14" i="27"/>
  <c r="MM15" i="27"/>
  <c r="MM16" i="27"/>
  <c r="MM17" i="27"/>
  <c r="MN17" i="27"/>
  <c r="MM18" i="27"/>
  <c r="MM19" i="27"/>
  <c r="MM20" i="27"/>
  <c r="MM21" i="27"/>
  <c r="MM22" i="27"/>
  <c r="MM23" i="27"/>
  <c r="MM24" i="27"/>
  <c r="MM25" i="27"/>
  <c r="MM26" i="27"/>
  <c r="MM27" i="27"/>
  <c r="MM28" i="27"/>
  <c r="MM29" i="27"/>
  <c r="MM30" i="27"/>
  <c r="MM31" i="27"/>
  <c r="MM32" i="27"/>
  <c r="MM33" i="27"/>
  <c r="MM34" i="27"/>
  <c r="MM35" i="27"/>
  <c r="MM36" i="27"/>
  <c r="MM37" i="27"/>
  <c r="MM38" i="27"/>
  <c r="MM39" i="27"/>
  <c r="MM40" i="27"/>
  <c r="MM41" i="27"/>
  <c r="MM42" i="27"/>
  <c r="MM43" i="27"/>
  <c r="MM44" i="27"/>
  <c r="MM45" i="27"/>
  <c r="MM46" i="27"/>
  <c r="MM47" i="27"/>
  <c r="MM48" i="27"/>
  <c r="MM49" i="27"/>
  <c r="MM50" i="27"/>
  <c r="MM51" i="27"/>
  <c r="MM52" i="27"/>
  <c r="MM53" i="27"/>
  <c r="MM54" i="27"/>
  <c r="MM55" i="27"/>
  <c r="MM56" i="27"/>
  <c r="MM57" i="27"/>
  <c r="MM58" i="27"/>
  <c r="MM59" i="27"/>
  <c r="MM60" i="27"/>
  <c r="MM61" i="27"/>
  <c r="MM62" i="27"/>
  <c r="MM63" i="27"/>
  <c r="MM64" i="27"/>
  <c r="MM65" i="27"/>
  <c r="MM66" i="27"/>
  <c r="MM67" i="27"/>
  <c r="MM68" i="27"/>
  <c r="MM69" i="27"/>
  <c r="MM70" i="27"/>
  <c r="MM71" i="27"/>
  <c r="MM72" i="27"/>
  <c r="MM73" i="27"/>
  <c r="MM74" i="27"/>
  <c r="MM75" i="27"/>
  <c r="MM76" i="27"/>
  <c r="MM77" i="27"/>
  <c r="MM78" i="27"/>
  <c r="MM79" i="27"/>
  <c r="MM80" i="27"/>
  <c r="MM81" i="27"/>
  <c r="MM82" i="27"/>
  <c r="MM83" i="27"/>
  <c r="MM84" i="27"/>
  <c r="MM85" i="27"/>
  <c r="MM86" i="27"/>
  <c r="MM87" i="27"/>
  <c r="MM88" i="27"/>
  <c r="MM89" i="27"/>
  <c r="MM90" i="27"/>
  <c r="MM91" i="27"/>
  <c r="MM92" i="27"/>
  <c r="MM93" i="27"/>
  <c r="MM94" i="27"/>
  <c r="MM95" i="27"/>
  <c r="MM96" i="27"/>
  <c r="MM97" i="27"/>
  <c r="MM98" i="27"/>
  <c r="MM99" i="27"/>
  <c r="MM100" i="27"/>
  <c r="MM101" i="27"/>
  <c r="MM102" i="27"/>
  <c r="MM103" i="27"/>
  <c r="MM104" i="27"/>
  <c r="MM105" i="27"/>
  <c r="MM106" i="27"/>
  <c r="MM107" i="27"/>
  <c r="MM108" i="27"/>
  <c r="MM109" i="27"/>
  <c r="MM110" i="27"/>
  <c r="MM111" i="27"/>
  <c r="MM112" i="27"/>
  <c r="MM113" i="27"/>
  <c r="MM114" i="27"/>
  <c r="MM115" i="27"/>
  <c r="MM116" i="27"/>
  <c r="MM117" i="27"/>
  <c r="MM118" i="27"/>
  <c r="MM119" i="27"/>
  <c r="MM120" i="27"/>
  <c r="MM121" i="27"/>
  <c r="MM122" i="27"/>
  <c r="MM123" i="27"/>
  <c r="MM124" i="27"/>
  <c r="MM125" i="27"/>
  <c r="MM126" i="27"/>
  <c r="MM127" i="27"/>
  <c r="MM128" i="27"/>
  <c r="MM129" i="27"/>
  <c r="MM130" i="27"/>
  <c r="MM131" i="27"/>
  <c r="MM132" i="27"/>
  <c r="MM133" i="27"/>
  <c r="MM134" i="27"/>
  <c r="MM135" i="27"/>
  <c r="MM136" i="27"/>
  <c r="MM137" i="27"/>
  <c r="MM138" i="27"/>
  <c r="MM139" i="27"/>
  <c r="MM140" i="27"/>
  <c r="MM141" i="27"/>
  <c r="MM142" i="27"/>
  <c r="MM143" i="27"/>
  <c r="MM144" i="27"/>
  <c r="MM145" i="27"/>
  <c r="MM146" i="27"/>
  <c r="MM147" i="27"/>
  <c r="MM148" i="27"/>
  <c r="MM149" i="27"/>
  <c r="MM150" i="27"/>
  <c r="MM151" i="27"/>
  <c r="MM152" i="27"/>
  <c r="MM153" i="27"/>
  <c r="MM154" i="27"/>
  <c r="MM155" i="27"/>
  <c r="MM156" i="27"/>
  <c r="MM157" i="27"/>
  <c r="MM158" i="27"/>
  <c r="MM159" i="27"/>
  <c r="LZ168" i="27"/>
  <c r="MB168" i="27" s="1"/>
  <c r="LZ11" i="27"/>
  <c r="MA11" i="27"/>
  <c r="LZ12" i="27"/>
  <c r="LZ13" i="27"/>
  <c r="MA13" i="27"/>
  <c r="LZ14" i="27"/>
  <c r="MA14" i="27"/>
  <c r="LZ15" i="27"/>
  <c r="LZ16" i="27"/>
  <c r="LZ17" i="27"/>
  <c r="MA17" i="27"/>
  <c r="LZ18" i="27"/>
  <c r="LZ19" i="27"/>
  <c r="LZ20" i="27"/>
  <c r="LZ21" i="27"/>
  <c r="LZ22" i="27"/>
  <c r="LZ23" i="27"/>
  <c r="LZ24" i="27"/>
  <c r="LZ25" i="27"/>
  <c r="LZ26" i="27"/>
  <c r="LZ27" i="27"/>
  <c r="LZ28" i="27"/>
  <c r="LZ29" i="27"/>
  <c r="LZ30" i="27"/>
  <c r="LZ31" i="27"/>
  <c r="LZ32" i="27"/>
  <c r="LZ33" i="27"/>
  <c r="LZ34" i="27"/>
  <c r="LZ35" i="27"/>
  <c r="LZ36" i="27"/>
  <c r="LZ37" i="27"/>
  <c r="LZ38" i="27"/>
  <c r="LZ39" i="27"/>
  <c r="LZ40" i="27"/>
  <c r="LZ41" i="27"/>
  <c r="LZ42" i="27"/>
  <c r="LZ43" i="27"/>
  <c r="LZ44" i="27"/>
  <c r="LZ45" i="27"/>
  <c r="LZ46" i="27"/>
  <c r="LZ47" i="27"/>
  <c r="LZ48" i="27"/>
  <c r="LZ49" i="27"/>
  <c r="LZ50" i="27"/>
  <c r="LZ51" i="27"/>
  <c r="LZ52" i="27"/>
  <c r="LZ53" i="27"/>
  <c r="LZ54" i="27"/>
  <c r="LZ55" i="27"/>
  <c r="LZ56" i="27"/>
  <c r="LZ57" i="27"/>
  <c r="LZ58" i="27"/>
  <c r="LZ59" i="27"/>
  <c r="LZ60" i="27"/>
  <c r="LZ61" i="27"/>
  <c r="LZ62" i="27"/>
  <c r="LZ63" i="27"/>
  <c r="LZ64" i="27"/>
  <c r="LZ65" i="27"/>
  <c r="LZ66" i="27"/>
  <c r="LZ67" i="27"/>
  <c r="LZ68" i="27"/>
  <c r="LZ69" i="27"/>
  <c r="LZ70" i="27"/>
  <c r="LZ71" i="27"/>
  <c r="LZ72" i="27"/>
  <c r="LZ73" i="27"/>
  <c r="LZ74" i="27"/>
  <c r="LZ75" i="27"/>
  <c r="LZ76" i="27"/>
  <c r="LZ77" i="27"/>
  <c r="LZ78" i="27"/>
  <c r="LZ79" i="27"/>
  <c r="LZ80" i="27"/>
  <c r="LZ81" i="27"/>
  <c r="LZ82" i="27"/>
  <c r="LZ83" i="27"/>
  <c r="LZ84" i="27"/>
  <c r="LZ85" i="27"/>
  <c r="LZ86" i="27"/>
  <c r="LZ87" i="27"/>
  <c r="LZ88" i="27"/>
  <c r="LZ89" i="27"/>
  <c r="LZ90" i="27"/>
  <c r="LZ91" i="27"/>
  <c r="LZ92" i="27"/>
  <c r="LZ93" i="27"/>
  <c r="LZ94" i="27"/>
  <c r="LZ95" i="27"/>
  <c r="LZ96" i="27"/>
  <c r="LZ97" i="27"/>
  <c r="LZ98" i="27"/>
  <c r="LZ99" i="27"/>
  <c r="LZ100" i="27"/>
  <c r="LZ101" i="27"/>
  <c r="LZ102" i="27"/>
  <c r="LZ103" i="27"/>
  <c r="LZ104" i="27"/>
  <c r="LZ105" i="27"/>
  <c r="LZ106" i="27"/>
  <c r="LZ107" i="27"/>
  <c r="LZ108" i="27"/>
  <c r="LZ109" i="27"/>
  <c r="LZ110" i="27"/>
  <c r="LZ111" i="27"/>
  <c r="LZ112" i="27"/>
  <c r="LZ113" i="27"/>
  <c r="LZ114" i="27"/>
  <c r="LZ115" i="27"/>
  <c r="LZ116" i="27"/>
  <c r="LZ117" i="27"/>
  <c r="LZ118" i="27"/>
  <c r="LZ119" i="27"/>
  <c r="LZ120" i="27"/>
  <c r="LZ121" i="27"/>
  <c r="LZ122" i="27"/>
  <c r="LZ123" i="27"/>
  <c r="LZ124" i="27"/>
  <c r="LZ125" i="27"/>
  <c r="LZ126" i="27"/>
  <c r="LZ127" i="27"/>
  <c r="LZ128" i="27"/>
  <c r="LZ129" i="27"/>
  <c r="LZ130" i="27"/>
  <c r="LZ131" i="27"/>
  <c r="LZ132" i="27"/>
  <c r="LZ133" i="27"/>
  <c r="LZ134" i="27"/>
  <c r="LZ135" i="27"/>
  <c r="LZ136" i="27"/>
  <c r="LZ137" i="27"/>
  <c r="LZ138" i="27"/>
  <c r="LZ139" i="27"/>
  <c r="LZ140" i="27"/>
  <c r="LZ141" i="27"/>
  <c r="LZ142" i="27"/>
  <c r="LZ143" i="27"/>
  <c r="LZ144" i="27"/>
  <c r="LZ145" i="27"/>
  <c r="LZ146" i="27"/>
  <c r="LZ147" i="27"/>
  <c r="LZ148" i="27"/>
  <c r="LZ149" i="27"/>
  <c r="LZ150" i="27"/>
  <c r="LZ151" i="27"/>
  <c r="LZ152" i="27"/>
  <c r="LZ153" i="27"/>
  <c r="LZ154" i="27"/>
  <c r="LZ155" i="27"/>
  <c r="LZ156" i="27"/>
  <c r="LZ157" i="27"/>
  <c r="LZ158" i="27"/>
  <c r="LZ159" i="27"/>
  <c r="LZ169" i="27" s="1"/>
  <c r="LM11" i="27"/>
  <c r="LN11" i="27"/>
  <c r="LM12" i="27"/>
  <c r="LM13" i="27"/>
  <c r="LN13" i="27"/>
  <c r="LM14" i="27"/>
  <c r="LN14" i="27"/>
  <c r="LM15" i="27"/>
  <c r="LM16" i="27"/>
  <c r="LM17" i="27"/>
  <c r="LN17" i="27"/>
  <c r="LM18" i="27"/>
  <c r="LM19" i="27"/>
  <c r="LM20" i="27"/>
  <c r="LM21" i="27"/>
  <c r="LM22" i="27"/>
  <c r="LM23" i="27"/>
  <c r="LM24" i="27"/>
  <c r="LM25" i="27"/>
  <c r="LM26" i="27"/>
  <c r="LM27" i="27"/>
  <c r="LM28" i="27"/>
  <c r="LM29" i="27"/>
  <c r="LM30" i="27"/>
  <c r="LM31" i="27"/>
  <c r="LM32" i="27"/>
  <c r="LM33" i="27"/>
  <c r="LM34" i="27"/>
  <c r="LM35" i="27"/>
  <c r="LM36" i="27"/>
  <c r="LM37" i="27"/>
  <c r="LM38" i="27"/>
  <c r="LM39" i="27"/>
  <c r="LM40" i="27"/>
  <c r="LM41" i="27"/>
  <c r="LM42" i="27"/>
  <c r="LM43" i="27"/>
  <c r="LM44" i="27"/>
  <c r="LM45" i="27"/>
  <c r="LM46" i="27"/>
  <c r="LM47" i="27"/>
  <c r="LM48" i="27"/>
  <c r="LM49" i="27"/>
  <c r="LM50" i="27"/>
  <c r="LM51" i="27"/>
  <c r="LM52" i="27"/>
  <c r="LM53" i="27"/>
  <c r="LM54" i="27"/>
  <c r="LM55" i="27"/>
  <c r="LM56" i="27"/>
  <c r="LM57" i="27"/>
  <c r="LM58" i="27"/>
  <c r="LM59" i="27"/>
  <c r="LM60" i="27"/>
  <c r="LM61" i="27"/>
  <c r="LM62" i="27"/>
  <c r="LM63" i="27"/>
  <c r="LM64" i="27"/>
  <c r="LM65" i="27"/>
  <c r="LM66" i="27"/>
  <c r="LM67" i="27"/>
  <c r="LM68" i="27"/>
  <c r="LM69" i="27"/>
  <c r="LM70" i="27"/>
  <c r="LM71" i="27"/>
  <c r="LM72" i="27"/>
  <c r="LM73" i="27"/>
  <c r="LM74" i="27"/>
  <c r="LM75" i="27"/>
  <c r="LM76" i="27"/>
  <c r="LM77" i="27"/>
  <c r="LM78" i="27"/>
  <c r="LM79" i="27"/>
  <c r="LM80" i="27"/>
  <c r="LM81" i="27"/>
  <c r="LM82" i="27"/>
  <c r="LM83" i="27"/>
  <c r="LM84" i="27"/>
  <c r="LM85" i="27"/>
  <c r="LM86" i="27"/>
  <c r="LM87" i="27"/>
  <c r="LM88" i="27"/>
  <c r="LM89" i="27"/>
  <c r="LM90" i="27"/>
  <c r="LM91" i="27"/>
  <c r="LM92" i="27"/>
  <c r="LM93" i="27"/>
  <c r="LM94" i="27"/>
  <c r="LM95" i="27"/>
  <c r="LM96" i="27"/>
  <c r="LM97" i="27"/>
  <c r="LM98" i="27"/>
  <c r="LM99" i="27"/>
  <c r="LM100" i="27"/>
  <c r="LM101" i="27"/>
  <c r="LM102" i="27"/>
  <c r="LM103" i="27"/>
  <c r="LM104" i="27"/>
  <c r="LM105" i="27"/>
  <c r="LM106" i="27"/>
  <c r="LM107" i="27"/>
  <c r="LM108" i="27"/>
  <c r="LM109" i="27"/>
  <c r="LM110" i="27"/>
  <c r="LM111" i="27"/>
  <c r="LM112" i="27"/>
  <c r="LM113" i="27"/>
  <c r="LM114" i="27"/>
  <c r="LM115" i="27"/>
  <c r="LM116" i="27"/>
  <c r="LM117" i="27"/>
  <c r="LM118" i="27"/>
  <c r="LM119" i="27"/>
  <c r="LM120" i="27"/>
  <c r="LM121" i="27"/>
  <c r="LM122" i="27"/>
  <c r="LM123" i="27"/>
  <c r="LM124" i="27"/>
  <c r="LM125" i="27"/>
  <c r="LM126" i="27"/>
  <c r="LM127" i="27"/>
  <c r="LM128" i="27"/>
  <c r="LM129" i="27"/>
  <c r="LM130" i="27"/>
  <c r="LM131" i="27"/>
  <c r="LM132" i="27"/>
  <c r="LM133" i="27"/>
  <c r="LM134" i="27"/>
  <c r="LM135" i="27"/>
  <c r="LM136" i="27"/>
  <c r="LM137" i="27"/>
  <c r="LM138" i="27"/>
  <c r="LM139" i="27"/>
  <c r="LM140" i="27"/>
  <c r="LM141" i="27"/>
  <c r="LM142" i="27"/>
  <c r="LM143" i="27"/>
  <c r="LM144" i="27"/>
  <c r="LM145" i="27"/>
  <c r="LM146" i="27"/>
  <c r="LM147" i="27"/>
  <c r="LM148" i="27"/>
  <c r="LM149" i="27"/>
  <c r="LM150" i="27"/>
  <c r="LM151" i="27"/>
  <c r="LM152" i="27"/>
  <c r="LM153" i="27"/>
  <c r="LM154" i="27"/>
  <c r="LM155" i="27"/>
  <c r="LM156" i="27"/>
  <c r="LM157" i="27"/>
  <c r="LM158" i="27"/>
  <c r="LM159" i="27"/>
  <c r="KZ168" i="27"/>
  <c r="LB168" i="27" s="1"/>
  <c r="KZ11" i="27"/>
  <c r="LA11" i="27"/>
  <c r="KZ12" i="27"/>
  <c r="KZ13" i="27"/>
  <c r="LA13" i="27"/>
  <c r="KZ14" i="27"/>
  <c r="LA14" i="27"/>
  <c r="KZ15" i="27"/>
  <c r="KZ16" i="27"/>
  <c r="KZ17" i="27"/>
  <c r="LA17" i="27"/>
  <c r="KZ18" i="27"/>
  <c r="KZ19" i="27"/>
  <c r="KZ20" i="27"/>
  <c r="KZ21" i="27"/>
  <c r="KZ22" i="27"/>
  <c r="KZ23" i="27"/>
  <c r="KZ24" i="27"/>
  <c r="KZ25" i="27"/>
  <c r="KZ26" i="27"/>
  <c r="KZ27" i="27"/>
  <c r="KZ28" i="27"/>
  <c r="KZ29" i="27"/>
  <c r="KZ30" i="27"/>
  <c r="KZ31" i="27"/>
  <c r="KZ32" i="27"/>
  <c r="KZ33" i="27"/>
  <c r="KZ34" i="27"/>
  <c r="KZ35" i="27"/>
  <c r="KZ36" i="27"/>
  <c r="KZ37" i="27"/>
  <c r="KZ38" i="27"/>
  <c r="KZ39" i="27"/>
  <c r="KZ40" i="27"/>
  <c r="KZ41" i="27"/>
  <c r="KZ42" i="27"/>
  <c r="KZ43" i="27"/>
  <c r="KZ44" i="27"/>
  <c r="KZ45" i="27"/>
  <c r="KZ46" i="27"/>
  <c r="KZ47" i="27"/>
  <c r="KZ48" i="27"/>
  <c r="KZ49" i="27"/>
  <c r="KZ50" i="27"/>
  <c r="KZ51" i="27"/>
  <c r="KZ52" i="27"/>
  <c r="KZ53" i="27"/>
  <c r="KZ54" i="27"/>
  <c r="KZ55" i="27"/>
  <c r="KZ56" i="27"/>
  <c r="KZ57" i="27"/>
  <c r="KZ58" i="27"/>
  <c r="KZ59" i="27"/>
  <c r="KZ60" i="27"/>
  <c r="KZ61" i="27"/>
  <c r="KZ62" i="27"/>
  <c r="KZ63" i="27"/>
  <c r="KZ64" i="27"/>
  <c r="KZ65" i="27"/>
  <c r="KZ66" i="27"/>
  <c r="KZ67" i="27"/>
  <c r="KZ68" i="27"/>
  <c r="KZ69" i="27"/>
  <c r="KZ70" i="27"/>
  <c r="KZ71" i="27"/>
  <c r="KZ72" i="27"/>
  <c r="KZ73" i="27"/>
  <c r="KZ74" i="27"/>
  <c r="KZ75" i="27"/>
  <c r="KZ76" i="27"/>
  <c r="KZ77" i="27"/>
  <c r="KZ78" i="27"/>
  <c r="KZ79" i="27"/>
  <c r="KZ80" i="27"/>
  <c r="KZ81" i="27"/>
  <c r="KZ82" i="27"/>
  <c r="KZ83" i="27"/>
  <c r="KZ84" i="27"/>
  <c r="KZ85" i="27"/>
  <c r="KZ86" i="27"/>
  <c r="KZ87" i="27"/>
  <c r="KZ88" i="27"/>
  <c r="KZ89" i="27"/>
  <c r="KZ90" i="27"/>
  <c r="KZ91" i="27"/>
  <c r="KZ92" i="27"/>
  <c r="KZ93" i="27"/>
  <c r="KZ94" i="27"/>
  <c r="KZ95" i="27"/>
  <c r="KZ96" i="27"/>
  <c r="KZ97" i="27"/>
  <c r="KZ98" i="27"/>
  <c r="KZ99" i="27"/>
  <c r="KZ100" i="27"/>
  <c r="KZ101" i="27"/>
  <c r="KZ102" i="27"/>
  <c r="KZ103" i="27"/>
  <c r="KZ104" i="27"/>
  <c r="KZ105" i="27"/>
  <c r="KZ106" i="27"/>
  <c r="KZ107" i="27"/>
  <c r="KZ108" i="27"/>
  <c r="KZ109" i="27"/>
  <c r="KZ110" i="27"/>
  <c r="KZ111" i="27"/>
  <c r="KZ112" i="27"/>
  <c r="KZ113" i="27"/>
  <c r="KZ114" i="27"/>
  <c r="KZ115" i="27"/>
  <c r="KZ116" i="27"/>
  <c r="KZ117" i="27"/>
  <c r="KZ118" i="27"/>
  <c r="KZ119" i="27"/>
  <c r="KZ120" i="27"/>
  <c r="KZ121" i="27"/>
  <c r="KZ122" i="27"/>
  <c r="KZ123" i="27"/>
  <c r="KZ124" i="27"/>
  <c r="KZ125" i="27"/>
  <c r="KZ126" i="27"/>
  <c r="KZ127" i="27"/>
  <c r="KZ128" i="27"/>
  <c r="KZ129" i="27"/>
  <c r="KZ130" i="27"/>
  <c r="KZ131" i="27"/>
  <c r="KZ132" i="27"/>
  <c r="KZ133" i="27"/>
  <c r="KZ134" i="27"/>
  <c r="KZ135" i="27"/>
  <c r="KZ136" i="27"/>
  <c r="KZ137" i="27"/>
  <c r="KZ138" i="27"/>
  <c r="KZ139" i="27"/>
  <c r="KZ140" i="27"/>
  <c r="KZ141" i="27"/>
  <c r="KZ142" i="27"/>
  <c r="KZ143" i="27"/>
  <c r="KZ144" i="27"/>
  <c r="KZ145" i="27"/>
  <c r="KZ146" i="27"/>
  <c r="KZ147" i="27"/>
  <c r="KZ148" i="27"/>
  <c r="KZ149" i="27"/>
  <c r="KZ150" i="27"/>
  <c r="KZ151" i="27"/>
  <c r="KZ152" i="27"/>
  <c r="KZ153" i="27"/>
  <c r="KZ154" i="27"/>
  <c r="KZ155" i="27"/>
  <c r="KZ156" i="27"/>
  <c r="KZ157" i="27"/>
  <c r="KZ158" i="27"/>
  <c r="KZ159" i="27"/>
  <c r="KM168" i="27"/>
  <c r="KO168" i="27" s="1"/>
  <c r="KM11" i="27"/>
  <c r="KN11" i="27"/>
  <c r="KM12" i="27"/>
  <c r="KM13" i="27"/>
  <c r="KN13" i="27"/>
  <c r="KM14" i="27"/>
  <c r="KN14" i="27"/>
  <c r="KM15" i="27"/>
  <c r="KM16" i="27"/>
  <c r="KM17" i="27"/>
  <c r="KN17" i="27"/>
  <c r="KM18" i="27"/>
  <c r="KM19" i="27"/>
  <c r="KM20" i="27"/>
  <c r="KM21" i="27"/>
  <c r="KM22" i="27"/>
  <c r="KM23" i="27"/>
  <c r="KM24" i="27"/>
  <c r="KM25" i="27"/>
  <c r="KM26" i="27"/>
  <c r="KM27" i="27"/>
  <c r="KM28" i="27"/>
  <c r="KM29" i="27"/>
  <c r="KM30" i="27"/>
  <c r="KM31" i="27"/>
  <c r="KM32" i="27"/>
  <c r="KM33" i="27"/>
  <c r="KM34" i="27"/>
  <c r="KM35" i="27"/>
  <c r="KM36" i="27"/>
  <c r="KM37" i="27"/>
  <c r="KM38" i="27"/>
  <c r="KM39" i="27"/>
  <c r="KM40" i="27"/>
  <c r="KM41" i="27"/>
  <c r="KM42" i="27"/>
  <c r="KM43" i="27"/>
  <c r="KM44" i="27"/>
  <c r="KM45" i="27"/>
  <c r="KM46" i="27"/>
  <c r="KM47" i="27"/>
  <c r="KM48" i="27"/>
  <c r="KM49" i="27"/>
  <c r="KM50" i="27"/>
  <c r="KM51" i="27"/>
  <c r="KM52" i="27"/>
  <c r="KM53" i="27"/>
  <c r="KM54" i="27"/>
  <c r="KM55" i="27"/>
  <c r="KM56" i="27"/>
  <c r="KM57" i="27"/>
  <c r="KM58" i="27"/>
  <c r="KM59" i="27"/>
  <c r="KM60" i="27"/>
  <c r="KM61" i="27"/>
  <c r="KM62" i="27"/>
  <c r="KM63" i="27"/>
  <c r="KM64" i="27"/>
  <c r="KM65" i="27"/>
  <c r="KM66" i="27"/>
  <c r="KM67" i="27"/>
  <c r="KM68" i="27"/>
  <c r="KM69" i="27"/>
  <c r="KM70" i="27"/>
  <c r="KM71" i="27"/>
  <c r="KM72" i="27"/>
  <c r="KM73" i="27"/>
  <c r="KM74" i="27"/>
  <c r="KM75" i="27"/>
  <c r="KM76" i="27"/>
  <c r="KM77" i="27"/>
  <c r="KM78" i="27"/>
  <c r="KM79" i="27"/>
  <c r="KM80" i="27"/>
  <c r="KM81" i="27"/>
  <c r="KM82" i="27"/>
  <c r="KM83" i="27"/>
  <c r="KM84" i="27"/>
  <c r="KM85" i="27"/>
  <c r="KM86" i="27"/>
  <c r="KM87" i="27"/>
  <c r="KM88" i="27"/>
  <c r="KM89" i="27"/>
  <c r="KM90" i="27"/>
  <c r="KM91" i="27"/>
  <c r="KM92" i="27"/>
  <c r="KM93" i="27"/>
  <c r="KM94" i="27"/>
  <c r="KM95" i="27"/>
  <c r="KM96" i="27"/>
  <c r="KM97" i="27"/>
  <c r="KM98" i="27"/>
  <c r="KM99" i="27"/>
  <c r="KM100" i="27"/>
  <c r="KM101" i="27"/>
  <c r="KM102" i="27"/>
  <c r="KM103" i="27"/>
  <c r="KM104" i="27"/>
  <c r="KM105" i="27"/>
  <c r="KM106" i="27"/>
  <c r="KM107" i="27"/>
  <c r="KM108" i="27"/>
  <c r="KM109" i="27"/>
  <c r="KM110" i="27"/>
  <c r="KM111" i="27"/>
  <c r="KM112" i="27"/>
  <c r="KM113" i="27"/>
  <c r="KM114" i="27"/>
  <c r="KM115" i="27"/>
  <c r="KM116" i="27"/>
  <c r="KM117" i="27"/>
  <c r="KM118" i="27"/>
  <c r="KM119" i="27"/>
  <c r="KM120" i="27"/>
  <c r="KM121" i="27"/>
  <c r="KM122" i="27"/>
  <c r="KM123" i="27"/>
  <c r="KM124" i="27"/>
  <c r="KM125" i="27"/>
  <c r="KM126" i="27"/>
  <c r="KM127" i="27"/>
  <c r="KM128" i="27"/>
  <c r="KM129" i="27"/>
  <c r="KM130" i="27"/>
  <c r="KM131" i="27"/>
  <c r="KM132" i="27"/>
  <c r="KM133" i="27"/>
  <c r="KM134" i="27"/>
  <c r="KM135" i="27"/>
  <c r="KM136" i="27"/>
  <c r="KM137" i="27"/>
  <c r="KM138" i="27"/>
  <c r="KM139" i="27"/>
  <c r="KM140" i="27"/>
  <c r="KM141" i="27"/>
  <c r="KM142" i="27"/>
  <c r="KM143" i="27"/>
  <c r="KM144" i="27"/>
  <c r="KM145" i="27"/>
  <c r="KM146" i="27"/>
  <c r="KM147" i="27"/>
  <c r="KM148" i="27"/>
  <c r="KM149" i="27"/>
  <c r="KM150" i="27"/>
  <c r="KM151" i="27"/>
  <c r="KM152" i="27"/>
  <c r="KM153" i="27"/>
  <c r="KM154" i="27"/>
  <c r="KM155" i="27"/>
  <c r="KM156" i="27"/>
  <c r="KM157" i="27"/>
  <c r="KM158" i="27"/>
  <c r="KO158" i="27" s="1"/>
  <c r="KM159" i="27"/>
  <c r="JZ168" i="27"/>
  <c r="KB168" i="27" s="1"/>
  <c r="JZ11" i="27"/>
  <c r="KA11" i="27"/>
  <c r="JZ12" i="27"/>
  <c r="JZ13" i="27"/>
  <c r="KA13" i="27"/>
  <c r="JZ14" i="27"/>
  <c r="KA14" i="27"/>
  <c r="JZ15" i="27"/>
  <c r="JZ16" i="27"/>
  <c r="JZ17" i="27"/>
  <c r="KA17" i="27"/>
  <c r="JZ18" i="27"/>
  <c r="JZ19" i="27"/>
  <c r="JZ20" i="27"/>
  <c r="JZ21" i="27"/>
  <c r="JZ22" i="27"/>
  <c r="JZ23" i="27"/>
  <c r="JZ24" i="27"/>
  <c r="JZ25" i="27"/>
  <c r="JZ26" i="27"/>
  <c r="JZ27" i="27"/>
  <c r="JZ28" i="27"/>
  <c r="JZ29" i="27"/>
  <c r="JZ30" i="27"/>
  <c r="JZ31" i="27"/>
  <c r="JZ32" i="27"/>
  <c r="JZ33" i="27"/>
  <c r="JZ34" i="27"/>
  <c r="JZ35" i="27"/>
  <c r="JZ36" i="27"/>
  <c r="JZ37" i="27"/>
  <c r="JZ38" i="27"/>
  <c r="JZ39" i="27"/>
  <c r="JZ40" i="27"/>
  <c r="JZ41" i="27"/>
  <c r="JZ42" i="27"/>
  <c r="JZ43" i="27"/>
  <c r="JZ44" i="27"/>
  <c r="JZ45" i="27"/>
  <c r="JZ46" i="27"/>
  <c r="JZ47" i="27"/>
  <c r="JZ48" i="27"/>
  <c r="JZ49" i="27"/>
  <c r="JZ50" i="27"/>
  <c r="JZ51" i="27"/>
  <c r="JZ52" i="27"/>
  <c r="JZ53" i="27"/>
  <c r="JZ54" i="27"/>
  <c r="JZ55" i="27"/>
  <c r="JZ56" i="27"/>
  <c r="JZ57" i="27"/>
  <c r="JZ58" i="27"/>
  <c r="JZ59" i="27"/>
  <c r="JZ60" i="27"/>
  <c r="JZ61" i="27"/>
  <c r="JZ62" i="27"/>
  <c r="JZ63" i="27"/>
  <c r="JZ64" i="27"/>
  <c r="JZ65" i="27"/>
  <c r="JZ66" i="27"/>
  <c r="JZ67" i="27"/>
  <c r="JZ68" i="27"/>
  <c r="JZ69" i="27"/>
  <c r="JZ70" i="27"/>
  <c r="JZ71" i="27"/>
  <c r="JZ72" i="27"/>
  <c r="JZ73" i="27"/>
  <c r="JZ74" i="27"/>
  <c r="JZ75" i="27"/>
  <c r="JZ76" i="27"/>
  <c r="JZ77" i="27"/>
  <c r="JZ78" i="27"/>
  <c r="JZ79" i="27"/>
  <c r="JZ80" i="27"/>
  <c r="JZ81" i="27"/>
  <c r="JZ82" i="27"/>
  <c r="JZ83" i="27"/>
  <c r="JZ84" i="27"/>
  <c r="JZ85" i="27"/>
  <c r="JZ86" i="27"/>
  <c r="JZ87" i="27"/>
  <c r="JZ88" i="27"/>
  <c r="JZ89" i="27"/>
  <c r="JZ90" i="27"/>
  <c r="JZ91" i="27"/>
  <c r="JZ92" i="27"/>
  <c r="JZ93" i="27"/>
  <c r="JZ94" i="27"/>
  <c r="JZ95" i="27"/>
  <c r="JZ96" i="27"/>
  <c r="JZ97" i="27"/>
  <c r="JZ98" i="27"/>
  <c r="JZ99" i="27"/>
  <c r="JZ100" i="27"/>
  <c r="JZ101" i="27"/>
  <c r="JZ102" i="27"/>
  <c r="JZ103" i="27"/>
  <c r="JZ104" i="27"/>
  <c r="JZ105" i="27"/>
  <c r="JZ106" i="27"/>
  <c r="JZ107" i="27"/>
  <c r="JZ108" i="27"/>
  <c r="JZ109" i="27"/>
  <c r="JZ110" i="27"/>
  <c r="JZ111" i="27"/>
  <c r="JZ112" i="27"/>
  <c r="JZ113" i="27"/>
  <c r="JZ114" i="27"/>
  <c r="JZ115" i="27"/>
  <c r="JZ116" i="27"/>
  <c r="JZ117" i="27"/>
  <c r="JZ118" i="27"/>
  <c r="JZ119" i="27"/>
  <c r="JZ120" i="27"/>
  <c r="JZ121" i="27"/>
  <c r="JZ122" i="27"/>
  <c r="JZ123" i="27"/>
  <c r="JZ124" i="27"/>
  <c r="JZ125" i="27"/>
  <c r="JZ126" i="27"/>
  <c r="JZ127" i="27"/>
  <c r="JZ128" i="27"/>
  <c r="JZ129" i="27"/>
  <c r="JZ130" i="27"/>
  <c r="JZ131" i="27"/>
  <c r="JZ132" i="27"/>
  <c r="JZ133" i="27"/>
  <c r="JZ134" i="27"/>
  <c r="JZ135" i="27"/>
  <c r="JZ136" i="27"/>
  <c r="JZ137" i="27"/>
  <c r="JZ138" i="27"/>
  <c r="JZ139" i="27"/>
  <c r="JZ140" i="27"/>
  <c r="JZ141" i="27"/>
  <c r="JZ142" i="27"/>
  <c r="JZ143" i="27"/>
  <c r="JZ144" i="27"/>
  <c r="JZ145" i="27"/>
  <c r="JZ146" i="27"/>
  <c r="JZ147" i="27"/>
  <c r="JZ148" i="27"/>
  <c r="JZ149" i="27"/>
  <c r="JZ150" i="27"/>
  <c r="JZ151" i="27"/>
  <c r="JZ152" i="27"/>
  <c r="JZ153" i="27"/>
  <c r="JZ154" i="27"/>
  <c r="JZ155" i="27"/>
  <c r="JZ156" i="27"/>
  <c r="JZ157" i="27"/>
  <c r="JZ158" i="27"/>
  <c r="JZ159" i="27"/>
  <c r="JZ169" i="27" s="1"/>
  <c r="JM11" i="27"/>
  <c r="JN11" i="27"/>
  <c r="JM12" i="27"/>
  <c r="JM13" i="27"/>
  <c r="JN13" i="27"/>
  <c r="JM14" i="27"/>
  <c r="JN14" i="27"/>
  <c r="JM15" i="27"/>
  <c r="JM16" i="27"/>
  <c r="JM17" i="27"/>
  <c r="JN17" i="27"/>
  <c r="JM18" i="27"/>
  <c r="JM19" i="27"/>
  <c r="JM20" i="27"/>
  <c r="JM21" i="27"/>
  <c r="JM22" i="27"/>
  <c r="JM23" i="27"/>
  <c r="JM24" i="27"/>
  <c r="JM25" i="27"/>
  <c r="JM26" i="27"/>
  <c r="JM27" i="27"/>
  <c r="JM28" i="27"/>
  <c r="JM29" i="27"/>
  <c r="JM30" i="27"/>
  <c r="JM31" i="27"/>
  <c r="JM32" i="27"/>
  <c r="JM33" i="27"/>
  <c r="JM34" i="27"/>
  <c r="JM35" i="27"/>
  <c r="JM36" i="27"/>
  <c r="JM37" i="27"/>
  <c r="JM38" i="27"/>
  <c r="JM39" i="27"/>
  <c r="JM40" i="27"/>
  <c r="JM41" i="27"/>
  <c r="JM42" i="27"/>
  <c r="JM43" i="27"/>
  <c r="JM44" i="27"/>
  <c r="JM45" i="27"/>
  <c r="JM46" i="27"/>
  <c r="JM47" i="27"/>
  <c r="JM48" i="27"/>
  <c r="JM49" i="27"/>
  <c r="JM50" i="27"/>
  <c r="JM51" i="27"/>
  <c r="JM52" i="27"/>
  <c r="JM53" i="27"/>
  <c r="JM54" i="27"/>
  <c r="JM55" i="27"/>
  <c r="JM56" i="27"/>
  <c r="JM57" i="27"/>
  <c r="JM58" i="27"/>
  <c r="JM59" i="27"/>
  <c r="JM60" i="27"/>
  <c r="JM61" i="27"/>
  <c r="JM62" i="27"/>
  <c r="JM63" i="27"/>
  <c r="JM64" i="27"/>
  <c r="JM65" i="27"/>
  <c r="JM66" i="27"/>
  <c r="JM67" i="27"/>
  <c r="JM68" i="27"/>
  <c r="JM69" i="27"/>
  <c r="JM70" i="27"/>
  <c r="JM71" i="27"/>
  <c r="JM72" i="27"/>
  <c r="JM73" i="27"/>
  <c r="JM74" i="27"/>
  <c r="JM75" i="27"/>
  <c r="JM76" i="27"/>
  <c r="JM77" i="27"/>
  <c r="JM78" i="27"/>
  <c r="JM79" i="27"/>
  <c r="JM80" i="27"/>
  <c r="JM81" i="27"/>
  <c r="JM82" i="27"/>
  <c r="JM83" i="27"/>
  <c r="JM84" i="27"/>
  <c r="JM85" i="27"/>
  <c r="JM86" i="27"/>
  <c r="JM87" i="27"/>
  <c r="JM88" i="27"/>
  <c r="JM89" i="27"/>
  <c r="JM90" i="27"/>
  <c r="JM91" i="27"/>
  <c r="JM92" i="27"/>
  <c r="JM93" i="27"/>
  <c r="JM94" i="27"/>
  <c r="JM95" i="27"/>
  <c r="JM96" i="27"/>
  <c r="JM97" i="27"/>
  <c r="JM98" i="27"/>
  <c r="JM99" i="27"/>
  <c r="JM100" i="27"/>
  <c r="JM101" i="27"/>
  <c r="JM102" i="27"/>
  <c r="JM103" i="27"/>
  <c r="JM104" i="27"/>
  <c r="JM105" i="27"/>
  <c r="JM106" i="27"/>
  <c r="JM107" i="27"/>
  <c r="JM108" i="27"/>
  <c r="JM109" i="27"/>
  <c r="JM110" i="27"/>
  <c r="JM111" i="27"/>
  <c r="JM112" i="27"/>
  <c r="JM113" i="27"/>
  <c r="JM114" i="27"/>
  <c r="JM115" i="27"/>
  <c r="JM116" i="27"/>
  <c r="JM117" i="27"/>
  <c r="JM118" i="27"/>
  <c r="JM119" i="27"/>
  <c r="JM120" i="27"/>
  <c r="JM121" i="27"/>
  <c r="JM122" i="27"/>
  <c r="JM123" i="27"/>
  <c r="JM124" i="27"/>
  <c r="JM125" i="27"/>
  <c r="JM126" i="27"/>
  <c r="JM127" i="27"/>
  <c r="JM128" i="27"/>
  <c r="JM129" i="27"/>
  <c r="JM130" i="27"/>
  <c r="JM131" i="27"/>
  <c r="JM132" i="27"/>
  <c r="JM133" i="27"/>
  <c r="JM134" i="27"/>
  <c r="JM135" i="27"/>
  <c r="JM136" i="27"/>
  <c r="JM137" i="27"/>
  <c r="JM138" i="27"/>
  <c r="JM139" i="27"/>
  <c r="JM140" i="27"/>
  <c r="JM141" i="27"/>
  <c r="JM142" i="27"/>
  <c r="JM143" i="27"/>
  <c r="JM144" i="27"/>
  <c r="JM145" i="27"/>
  <c r="JM146" i="27"/>
  <c r="JM147" i="27"/>
  <c r="JM148" i="27"/>
  <c r="JM149" i="27"/>
  <c r="JM150" i="27"/>
  <c r="JM151" i="27"/>
  <c r="JM152" i="27"/>
  <c r="JM153" i="27"/>
  <c r="JM154" i="27"/>
  <c r="JM155" i="27"/>
  <c r="JM156" i="27"/>
  <c r="JM157" i="27"/>
  <c r="JM158" i="27"/>
  <c r="JM159" i="27"/>
  <c r="JC168" i="27"/>
  <c r="JB168" i="27"/>
  <c r="IZ11" i="27"/>
  <c r="JA11" i="27"/>
  <c r="IZ12" i="27"/>
  <c r="IZ13" i="27"/>
  <c r="JA13" i="27"/>
  <c r="IZ14" i="27"/>
  <c r="JH14" i="27" s="1"/>
  <c r="JA14" i="27"/>
  <c r="IZ15" i="27"/>
  <c r="JH15" i="27" s="1"/>
  <c r="IZ16" i="27"/>
  <c r="JH16" i="27" s="1"/>
  <c r="IZ17" i="27"/>
  <c r="JH17" i="27" s="1"/>
  <c r="JA17" i="27"/>
  <c r="IZ18" i="27"/>
  <c r="JH18" i="27" s="1"/>
  <c r="IZ19" i="27"/>
  <c r="JH19" i="27" s="1"/>
  <c r="IZ20" i="27"/>
  <c r="IZ21" i="27"/>
  <c r="JH21" i="27" s="1"/>
  <c r="IZ22" i="27"/>
  <c r="IZ23" i="27"/>
  <c r="JH23" i="27" s="1"/>
  <c r="IZ24" i="27"/>
  <c r="IZ25" i="27"/>
  <c r="JH25" i="27" s="1"/>
  <c r="IZ26" i="27"/>
  <c r="IZ27" i="27"/>
  <c r="JH27" i="27" s="1"/>
  <c r="IZ28" i="27"/>
  <c r="IZ29" i="27"/>
  <c r="JH29" i="27" s="1"/>
  <c r="IZ30" i="27"/>
  <c r="IZ31" i="27"/>
  <c r="JH31" i="27" s="1"/>
  <c r="IZ32" i="27"/>
  <c r="JH32" i="27" s="1"/>
  <c r="IZ33" i="27"/>
  <c r="JH33" i="27" s="1"/>
  <c r="IZ34" i="27"/>
  <c r="IZ35" i="27"/>
  <c r="JH35" i="27" s="1"/>
  <c r="IZ36" i="27"/>
  <c r="JH36" i="27" s="1"/>
  <c r="IZ37" i="27"/>
  <c r="IZ38" i="27"/>
  <c r="JH38" i="27" s="1"/>
  <c r="IZ39" i="27"/>
  <c r="IZ40" i="27"/>
  <c r="JH40" i="27" s="1"/>
  <c r="IZ41" i="27"/>
  <c r="JH41" i="27" s="1"/>
  <c r="IZ42" i="27"/>
  <c r="IZ43" i="27"/>
  <c r="JH43" i="27" s="1"/>
  <c r="IZ44" i="27"/>
  <c r="JH44" i="27" s="1"/>
  <c r="IZ45" i="27"/>
  <c r="JH45" i="27" s="1"/>
  <c r="IZ46" i="27"/>
  <c r="JH46" i="27" s="1"/>
  <c r="IZ47" i="27"/>
  <c r="JH47" i="27" s="1"/>
  <c r="IZ48" i="27"/>
  <c r="JH48" i="27" s="1"/>
  <c r="IZ49" i="27"/>
  <c r="JH49" i="27" s="1"/>
  <c r="IZ50" i="27"/>
  <c r="JH50" i="27" s="1"/>
  <c r="IZ51" i="27"/>
  <c r="JH51" i="27" s="1"/>
  <c r="IZ52" i="27"/>
  <c r="JH52" i="27" s="1"/>
  <c r="IZ53" i="27"/>
  <c r="IZ54" i="27"/>
  <c r="JH54" i="27" s="1"/>
  <c r="IZ55" i="27"/>
  <c r="JH55" i="27" s="1"/>
  <c r="IZ56" i="27"/>
  <c r="IZ57" i="27"/>
  <c r="JH57" i="27" s="1"/>
  <c r="IZ58" i="27"/>
  <c r="JH58" i="27" s="1"/>
  <c r="IZ59" i="27"/>
  <c r="IZ60" i="27"/>
  <c r="JH60" i="27" s="1"/>
  <c r="IZ61" i="27"/>
  <c r="JH61" i="27" s="1"/>
  <c r="IZ62" i="27"/>
  <c r="IZ63" i="27"/>
  <c r="JH63" i="27" s="1"/>
  <c r="IZ64" i="27"/>
  <c r="JH64" i="27" s="1"/>
  <c r="IZ65" i="27"/>
  <c r="IZ66" i="27"/>
  <c r="JH66" i="27" s="1"/>
  <c r="IZ67" i="27"/>
  <c r="IZ68" i="27"/>
  <c r="JH68" i="27" s="1"/>
  <c r="IZ69" i="27"/>
  <c r="JH69" i="27" s="1"/>
  <c r="IZ70" i="27"/>
  <c r="JH70" i="27" s="1"/>
  <c r="IZ71" i="27"/>
  <c r="JH71" i="27" s="1"/>
  <c r="IZ72" i="27"/>
  <c r="IZ73" i="27"/>
  <c r="JH73" i="27" s="1"/>
  <c r="IZ74" i="27"/>
  <c r="JH74" i="27" s="1"/>
  <c r="IZ75" i="27"/>
  <c r="JH75" i="27" s="1"/>
  <c r="IZ76" i="27"/>
  <c r="JH76" i="27" s="1"/>
  <c r="IZ77" i="27"/>
  <c r="JH77" i="27" s="1"/>
  <c r="IZ78" i="27"/>
  <c r="JH78" i="27" s="1"/>
  <c r="IZ79" i="27"/>
  <c r="JH79" i="27" s="1"/>
  <c r="IZ80" i="27"/>
  <c r="JH80" i="27" s="1"/>
  <c r="IZ81" i="27"/>
  <c r="JH81" i="27" s="1"/>
  <c r="IZ82" i="27"/>
  <c r="JH82" i="27" s="1"/>
  <c r="IZ83" i="27"/>
  <c r="JH83" i="27" s="1"/>
  <c r="IZ84" i="27"/>
  <c r="IZ85" i="27"/>
  <c r="JH85" i="27" s="1"/>
  <c r="IZ86" i="27"/>
  <c r="JH86" i="27" s="1"/>
  <c r="IZ87" i="27"/>
  <c r="JH87" i="27" s="1"/>
  <c r="IZ88" i="27"/>
  <c r="JH88" i="27" s="1"/>
  <c r="IZ89" i="27"/>
  <c r="JH89" i="27" s="1"/>
  <c r="IZ90" i="27"/>
  <c r="JH90" i="27" s="1"/>
  <c r="IZ91" i="27"/>
  <c r="IZ92" i="27"/>
  <c r="JH92" i="27" s="1"/>
  <c r="IZ93" i="27"/>
  <c r="JH93" i="27" s="1"/>
  <c r="IZ94" i="27"/>
  <c r="JH94" i="27" s="1"/>
  <c r="IZ95" i="27"/>
  <c r="JH95" i="27" s="1"/>
  <c r="IZ96" i="27"/>
  <c r="JH96" i="27" s="1"/>
  <c r="IZ97" i="27"/>
  <c r="JH97" i="27" s="1"/>
  <c r="IZ98" i="27"/>
  <c r="IZ99" i="27"/>
  <c r="JH99" i="27" s="1"/>
  <c r="IZ100" i="27"/>
  <c r="JH100" i="27" s="1"/>
  <c r="IZ101" i="27"/>
  <c r="IZ102" i="27"/>
  <c r="JH102" i="27" s="1"/>
  <c r="IZ103" i="27"/>
  <c r="IZ104" i="27"/>
  <c r="JH104" i="27" s="1"/>
  <c r="IZ105" i="27"/>
  <c r="IZ106" i="27"/>
  <c r="JH106" i="27" s="1"/>
  <c r="IZ107" i="27"/>
  <c r="JH107" i="27" s="1"/>
  <c r="IZ108" i="27"/>
  <c r="JH108" i="27" s="1"/>
  <c r="IZ109" i="27"/>
  <c r="IZ110" i="27"/>
  <c r="JH110" i="27" s="1"/>
  <c r="IZ111" i="27"/>
  <c r="IZ112" i="27"/>
  <c r="JH112" i="27" s="1"/>
  <c r="IZ113" i="27"/>
  <c r="IZ114" i="27"/>
  <c r="JH114" i="27" s="1"/>
  <c r="IZ115" i="27"/>
  <c r="IZ116" i="27"/>
  <c r="JH116" i="27" s="1"/>
  <c r="IZ117" i="27"/>
  <c r="JH117" i="27" s="1"/>
  <c r="IZ118" i="27"/>
  <c r="JH118" i="27" s="1"/>
  <c r="IZ119" i="27"/>
  <c r="JH119" i="27" s="1"/>
  <c r="IZ120" i="27"/>
  <c r="IZ121" i="27"/>
  <c r="JH121" i="27" s="1"/>
  <c r="IZ122" i="27"/>
  <c r="JH122" i="27" s="1"/>
  <c r="IZ123" i="27"/>
  <c r="JH123" i="27" s="1"/>
  <c r="IZ124" i="27"/>
  <c r="JH124" i="27" s="1"/>
  <c r="IZ125" i="27"/>
  <c r="JH125" i="27" s="1"/>
  <c r="IZ126" i="27"/>
  <c r="JH126" i="27" s="1"/>
  <c r="IZ127" i="27"/>
  <c r="IZ128" i="27"/>
  <c r="JH128" i="27" s="1"/>
  <c r="IZ129" i="27"/>
  <c r="JH129" i="27" s="1"/>
  <c r="IZ130" i="27"/>
  <c r="JH130" i="27" s="1"/>
  <c r="IZ131" i="27"/>
  <c r="JH131" i="27" s="1"/>
  <c r="IZ132" i="27"/>
  <c r="JH132" i="27" s="1"/>
  <c r="IZ133" i="27"/>
  <c r="JH133" i="27" s="1"/>
  <c r="IZ134" i="27"/>
  <c r="IZ135" i="27"/>
  <c r="JH135" i="27" s="1"/>
  <c r="IZ136" i="27"/>
  <c r="JH136" i="27" s="1"/>
  <c r="IZ137" i="27"/>
  <c r="JH137" i="27" s="1"/>
  <c r="IZ138" i="27"/>
  <c r="JH138" i="27" s="1"/>
  <c r="IZ139" i="27"/>
  <c r="JH139" i="27" s="1"/>
  <c r="IZ140" i="27"/>
  <c r="JH140" i="27" s="1"/>
  <c r="IZ141" i="27"/>
  <c r="JH141" i="27" s="1"/>
  <c r="IZ142" i="27"/>
  <c r="IZ143" i="27"/>
  <c r="JH143" i="27" s="1"/>
  <c r="IZ144" i="27"/>
  <c r="IZ145" i="27"/>
  <c r="JH145" i="27" s="1"/>
  <c r="IZ146" i="27"/>
  <c r="JH146" i="27" s="1"/>
  <c r="IZ147" i="27"/>
  <c r="JH147" i="27" s="1"/>
  <c r="IZ148" i="27"/>
  <c r="IZ149" i="27"/>
  <c r="JH149" i="27" s="1"/>
  <c r="IZ150" i="27"/>
  <c r="JH150" i="27" s="1"/>
  <c r="IZ151" i="27"/>
  <c r="JH151" i="27" s="1"/>
  <c r="IZ152" i="27"/>
  <c r="JH152" i="27" s="1"/>
  <c r="IZ153" i="27"/>
  <c r="IZ154" i="27"/>
  <c r="JH154" i="27" s="1"/>
  <c r="IZ155" i="27"/>
  <c r="JH155" i="27" s="1"/>
  <c r="IZ156" i="27"/>
  <c r="JH156" i="27" s="1"/>
  <c r="IZ157" i="27"/>
  <c r="JH157" i="27" s="1"/>
  <c r="IZ158" i="27"/>
  <c r="JH158" i="27" s="1"/>
  <c r="IZ159" i="27"/>
  <c r="IZ169" i="27" s="1"/>
  <c r="IK163" i="27"/>
  <c r="IL163" i="27"/>
  <c r="IK164" i="27"/>
  <c r="IL164" i="27"/>
  <c r="IK165" i="27"/>
  <c r="IL165" i="27"/>
  <c r="IK166" i="27"/>
  <c r="IL166" i="27"/>
  <c r="IK167" i="27"/>
  <c r="IL167" i="27"/>
  <c r="HZ168" i="27"/>
  <c r="IB168" i="27" s="1"/>
  <c r="HZ11" i="27"/>
  <c r="IA11" i="27"/>
  <c r="HZ12" i="27"/>
  <c r="HZ13" i="27"/>
  <c r="IA13" i="27"/>
  <c r="HZ14" i="27"/>
  <c r="IA14" i="27"/>
  <c r="HZ15" i="27"/>
  <c r="HZ16" i="27"/>
  <c r="HZ17" i="27"/>
  <c r="IA17" i="27"/>
  <c r="HZ18" i="27"/>
  <c r="HZ19" i="27"/>
  <c r="HZ20" i="27"/>
  <c r="HZ21" i="27"/>
  <c r="HZ22" i="27"/>
  <c r="HZ23" i="27"/>
  <c r="HZ24" i="27"/>
  <c r="HZ25" i="27"/>
  <c r="HZ26" i="27"/>
  <c r="HZ27" i="27"/>
  <c r="HZ28" i="27"/>
  <c r="HZ29" i="27"/>
  <c r="HZ30" i="27"/>
  <c r="HZ31" i="27"/>
  <c r="HZ32" i="27"/>
  <c r="HZ33" i="27"/>
  <c r="HZ34" i="27"/>
  <c r="HZ35" i="27"/>
  <c r="HZ36" i="27"/>
  <c r="HZ37" i="27"/>
  <c r="HZ38" i="27"/>
  <c r="HZ39" i="27"/>
  <c r="HZ40" i="27"/>
  <c r="HZ41" i="27"/>
  <c r="HZ42" i="27"/>
  <c r="HZ43" i="27"/>
  <c r="HZ44" i="27"/>
  <c r="HZ45" i="27"/>
  <c r="HZ46" i="27"/>
  <c r="HZ47" i="27"/>
  <c r="HZ48" i="27"/>
  <c r="HZ49" i="27"/>
  <c r="HZ50" i="27"/>
  <c r="HZ51" i="27"/>
  <c r="HZ52" i="27"/>
  <c r="HZ53" i="27"/>
  <c r="HZ54" i="27"/>
  <c r="HZ55" i="27"/>
  <c r="HZ56" i="27"/>
  <c r="HZ57" i="27"/>
  <c r="HZ58" i="27"/>
  <c r="HZ59" i="27"/>
  <c r="HZ60" i="27"/>
  <c r="HZ61" i="27"/>
  <c r="HZ62" i="27"/>
  <c r="HZ63" i="27"/>
  <c r="HZ64" i="27"/>
  <c r="HZ65" i="27"/>
  <c r="HZ66" i="27"/>
  <c r="HZ67" i="27"/>
  <c r="HZ68" i="27"/>
  <c r="HZ69" i="27"/>
  <c r="HZ70" i="27"/>
  <c r="HZ71" i="27"/>
  <c r="HZ72" i="27"/>
  <c r="HZ73" i="27"/>
  <c r="HZ74" i="27"/>
  <c r="HZ75" i="27"/>
  <c r="HZ76" i="27"/>
  <c r="HZ77" i="27"/>
  <c r="HZ78" i="27"/>
  <c r="HZ79" i="27"/>
  <c r="HZ80" i="27"/>
  <c r="HZ81" i="27"/>
  <c r="HZ82" i="27"/>
  <c r="HZ83" i="27"/>
  <c r="HZ84" i="27"/>
  <c r="HZ85" i="27"/>
  <c r="HZ86" i="27"/>
  <c r="HZ87" i="27"/>
  <c r="HZ88" i="27"/>
  <c r="HZ89" i="27"/>
  <c r="HZ90" i="27"/>
  <c r="HZ91" i="27"/>
  <c r="HZ92" i="27"/>
  <c r="HZ93" i="27"/>
  <c r="HZ94" i="27"/>
  <c r="HZ95" i="27"/>
  <c r="HZ96" i="27"/>
  <c r="HZ97" i="27"/>
  <c r="HZ98" i="27"/>
  <c r="HZ99" i="27"/>
  <c r="HZ100" i="27"/>
  <c r="HZ101" i="27"/>
  <c r="HZ102" i="27"/>
  <c r="HZ103" i="27"/>
  <c r="HZ104" i="27"/>
  <c r="HZ105" i="27"/>
  <c r="HZ106" i="27"/>
  <c r="HZ107" i="27"/>
  <c r="HZ108" i="27"/>
  <c r="HZ109" i="27"/>
  <c r="HZ110" i="27"/>
  <c r="HZ111" i="27"/>
  <c r="HZ112" i="27"/>
  <c r="HZ113" i="27"/>
  <c r="HZ114" i="27"/>
  <c r="HZ115" i="27"/>
  <c r="HZ116" i="27"/>
  <c r="HZ117" i="27"/>
  <c r="HZ118" i="27"/>
  <c r="HZ119" i="27"/>
  <c r="HZ120" i="27"/>
  <c r="HZ121" i="27"/>
  <c r="HZ122" i="27"/>
  <c r="HZ123" i="27"/>
  <c r="HZ124" i="27"/>
  <c r="HZ125" i="27"/>
  <c r="HZ126" i="27"/>
  <c r="HZ127" i="27"/>
  <c r="HZ128" i="27"/>
  <c r="HZ129" i="27"/>
  <c r="HZ130" i="27"/>
  <c r="HZ131" i="27"/>
  <c r="HZ132" i="27"/>
  <c r="HZ133" i="27"/>
  <c r="HZ134" i="27"/>
  <c r="HZ135" i="27"/>
  <c r="HZ136" i="27"/>
  <c r="HZ137" i="27"/>
  <c r="HZ138" i="27"/>
  <c r="HZ139" i="27"/>
  <c r="HZ140" i="27"/>
  <c r="HZ141" i="27"/>
  <c r="HZ142" i="27"/>
  <c r="HZ143" i="27"/>
  <c r="HZ144" i="27"/>
  <c r="HZ145" i="27"/>
  <c r="HZ146" i="27"/>
  <c r="HZ147" i="27"/>
  <c r="HZ148" i="27"/>
  <c r="HZ149" i="27"/>
  <c r="HZ150" i="27"/>
  <c r="HZ151" i="27"/>
  <c r="HZ152" i="27"/>
  <c r="HZ153" i="27"/>
  <c r="HZ154" i="27"/>
  <c r="HZ155" i="27"/>
  <c r="HZ156" i="27"/>
  <c r="HZ157" i="27"/>
  <c r="HZ158" i="27"/>
  <c r="HZ159" i="27"/>
  <c r="HZ169" i="27" s="1"/>
  <c r="HX163" i="27"/>
  <c r="HY163" i="27"/>
  <c r="HX164" i="27"/>
  <c r="HY164" i="27"/>
  <c r="HX165" i="27"/>
  <c r="HY165" i="27"/>
  <c r="HX166" i="27"/>
  <c r="HY166" i="27"/>
  <c r="HX167" i="27"/>
  <c r="HY167" i="27"/>
  <c r="HM168" i="27"/>
  <c r="HO168" i="27" s="1"/>
  <c r="HM11" i="27"/>
  <c r="HN11" i="27"/>
  <c r="HM12" i="27"/>
  <c r="HM13" i="27"/>
  <c r="HN13" i="27"/>
  <c r="HM14" i="27"/>
  <c r="HN14" i="27"/>
  <c r="HM15" i="27"/>
  <c r="HM16" i="27"/>
  <c r="HM17" i="27"/>
  <c r="HN17" i="27"/>
  <c r="HM18" i="27"/>
  <c r="HM19" i="27"/>
  <c r="HM20" i="27"/>
  <c r="HM21" i="27"/>
  <c r="HM22" i="27"/>
  <c r="HM23" i="27"/>
  <c r="HM24" i="27"/>
  <c r="HM25" i="27"/>
  <c r="HM26" i="27"/>
  <c r="HM27" i="27"/>
  <c r="HM28" i="27"/>
  <c r="HM29" i="27"/>
  <c r="HM30" i="27"/>
  <c r="HM31" i="27"/>
  <c r="HM32" i="27"/>
  <c r="HM33" i="27"/>
  <c r="HM34" i="27"/>
  <c r="HM35" i="27"/>
  <c r="HM36" i="27"/>
  <c r="HM37" i="27"/>
  <c r="HM38" i="27"/>
  <c r="HM39" i="27"/>
  <c r="HM40" i="27"/>
  <c r="HM41" i="27"/>
  <c r="HM42" i="27"/>
  <c r="HM43" i="27"/>
  <c r="HM44" i="27"/>
  <c r="HM45" i="27"/>
  <c r="HM46" i="27"/>
  <c r="HM47" i="27"/>
  <c r="HM48" i="27"/>
  <c r="HM49" i="27"/>
  <c r="HM50" i="27"/>
  <c r="HM51" i="27"/>
  <c r="HM52" i="27"/>
  <c r="HM53" i="27"/>
  <c r="HM54" i="27"/>
  <c r="HM55" i="27"/>
  <c r="HM56" i="27"/>
  <c r="HM57" i="27"/>
  <c r="HM58" i="27"/>
  <c r="HM59" i="27"/>
  <c r="HM60" i="27"/>
  <c r="HM61" i="27"/>
  <c r="HM62" i="27"/>
  <c r="HM63" i="27"/>
  <c r="HM64" i="27"/>
  <c r="HM65" i="27"/>
  <c r="HM66" i="27"/>
  <c r="HM67" i="27"/>
  <c r="HM68" i="27"/>
  <c r="HM69" i="27"/>
  <c r="HM70" i="27"/>
  <c r="HM71" i="27"/>
  <c r="HM72" i="27"/>
  <c r="HM73" i="27"/>
  <c r="HM74" i="27"/>
  <c r="HM75" i="27"/>
  <c r="HM76" i="27"/>
  <c r="HM77" i="27"/>
  <c r="HM78" i="27"/>
  <c r="HM79" i="27"/>
  <c r="HM80" i="27"/>
  <c r="HM81" i="27"/>
  <c r="HM82" i="27"/>
  <c r="HM83" i="27"/>
  <c r="HM84" i="27"/>
  <c r="HM85" i="27"/>
  <c r="HM86" i="27"/>
  <c r="HM87" i="27"/>
  <c r="HM88" i="27"/>
  <c r="HM89" i="27"/>
  <c r="HM90" i="27"/>
  <c r="HM91" i="27"/>
  <c r="HM92" i="27"/>
  <c r="HM93" i="27"/>
  <c r="HM94" i="27"/>
  <c r="HM95" i="27"/>
  <c r="HM96" i="27"/>
  <c r="HM97" i="27"/>
  <c r="HM98" i="27"/>
  <c r="HM99" i="27"/>
  <c r="HM100" i="27"/>
  <c r="HM101" i="27"/>
  <c r="HM102" i="27"/>
  <c r="HM103" i="27"/>
  <c r="HM104" i="27"/>
  <c r="HM105" i="27"/>
  <c r="HM106" i="27"/>
  <c r="HM107" i="27"/>
  <c r="HM108" i="27"/>
  <c r="HM109" i="27"/>
  <c r="HM110" i="27"/>
  <c r="HM111" i="27"/>
  <c r="HM112" i="27"/>
  <c r="HM113" i="27"/>
  <c r="HM114" i="27"/>
  <c r="HM115" i="27"/>
  <c r="HM116" i="27"/>
  <c r="HM117" i="27"/>
  <c r="HM118" i="27"/>
  <c r="HM119" i="27"/>
  <c r="HM120" i="27"/>
  <c r="HM121" i="27"/>
  <c r="HM122" i="27"/>
  <c r="HM123" i="27"/>
  <c r="HM124" i="27"/>
  <c r="HM125" i="27"/>
  <c r="HM126" i="27"/>
  <c r="HM127" i="27"/>
  <c r="HM128" i="27"/>
  <c r="HM129" i="27"/>
  <c r="HM130" i="27"/>
  <c r="HM131" i="27"/>
  <c r="HM132" i="27"/>
  <c r="HM133" i="27"/>
  <c r="HM134" i="27"/>
  <c r="HM135" i="27"/>
  <c r="HM136" i="27"/>
  <c r="HM137" i="27"/>
  <c r="HM138" i="27"/>
  <c r="HM139" i="27"/>
  <c r="HM140" i="27"/>
  <c r="HM141" i="27"/>
  <c r="HM142" i="27"/>
  <c r="HM143" i="27"/>
  <c r="HM144" i="27"/>
  <c r="HM145" i="27"/>
  <c r="HM146" i="27"/>
  <c r="HM147" i="27"/>
  <c r="HM148" i="27"/>
  <c r="HM149" i="27"/>
  <c r="HM150" i="27"/>
  <c r="HM151" i="27"/>
  <c r="HM152" i="27"/>
  <c r="HM153" i="27"/>
  <c r="HM154" i="27"/>
  <c r="HM155" i="27"/>
  <c r="HM156" i="27"/>
  <c r="HM157" i="27"/>
  <c r="HM158" i="27"/>
  <c r="HM159" i="27"/>
  <c r="HM169" i="27" s="1"/>
  <c r="HK163" i="27"/>
  <c r="HL163" i="27"/>
  <c r="HK164" i="27"/>
  <c r="HL164" i="27"/>
  <c r="HK165" i="27"/>
  <c r="HL165" i="27"/>
  <c r="HK166" i="27"/>
  <c r="HL166" i="27"/>
  <c r="HK167" i="27"/>
  <c r="HL167" i="27"/>
  <c r="GZ168" i="27"/>
  <c r="HB168" i="27" s="1"/>
  <c r="GZ11" i="27"/>
  <c r="HA11" i="27"/>
  <c r="GZ12" i="27"/>
  <c r="GZ13" i="27"/>
  <c r="HA13" i="27"/>
  <c r="GZ14" i="27"/>
  <c r="HA14" i="27"/>
  <c r="GZ15" i="27"/>
  <c r="GZ16" i="27"/>
  <c r="GZ17" i="27"/>
  <c r="HA17" i="27"/>
  <c r="GZ18" i="27"/>
  <c r="GZ19" i="27"/>
  <c r="GZ20" i="27"/>
  <c r="GZ21" i="27"/>
  <c r="GZ22" i="27"/>
  <c r="GZ23" i="27"/>
  <c r="GZ24" i="27"/>
  <c r="GZ25" i="27"/>
  <c r="GZ26" i="27"/>
  <c r="GZ27" i="27"/>
  <c r="GZ28" i="27"/>
  <c r="GZ29" i="27"/>
  <c r="GZ30" i="27"/>
  <c r="GZ31" i="27"/>
  <c r="GZ32" i="27"/>
  <c r="GZ33" i="27"/>
  <c r="GZ34" i="27"/>
  <c r="GZ35" i="27"/>
  <c r="GZ36" i="27"/>
  <c r="GZ37" i="27"/>
  <c r="GZ38" i="27"/>
  <c r="GZ39" i="27"/>
  <c r="GZ40" i="27"/>
  <c r="GZ41" i="27"/>
  <c r="GZ42" i="27"/>
  <c r="GZ43" i="27"/>
  <c r="GZ44" i="27"/>
  <c r="GZ45" i="27"/>
  <c r="GZ46" i="27"/>
  <c r="GZ47" i="27"/>
  <c r="GZ48" i="27"/>
  <c r="GZ49" i="27"/>
  <c r="GZ50" i="27"/>
  <c r="GZ51" i="27"/>
  <c r="GZ52" i="27"/>
  <c r="GZ53" i="27"/>
  <c r="GZ54" i="27"/>
  <c r="GZ55" i="27"/>
  <c r="GZ56" i="27"/>
  <c r="GZ57" i="27"/>
  <c r="GZ58" i="27"/>
  <c r="GZ59" i="27"/>
  <c r="GZ60" i="27"/>
  <c r="GZ61" i="27"/>
  <c r="GZ62" i="27"/>
  <c r="GZ63" i="27"/>
  <c r="GZ64" i="27"/>
  <c r="GZ65" i="27"/>
  <c r="GZ66" i="27"/>
  <c r="GZ67" i="27"/>
  <c r="GZ68" i="27"/>
  <c r="GZ69" i="27"/>
  <c r="GZ70" i="27"/>
  <c r="GZ71" i="27"/>
  <c r="GZ72" i="27"/>
  <c r="GZ73" i="27"/>
  <c r="GZ74" i="27"/>
  <c r="GZ75" i="27"/>
  <c r="GZ76" i="27"/>
  <c r="GZ77" i="27"/>
  <c r="GZ78" i="27"/>
  <c r="GZ79" i="27"/>
  <c r="GZ80" i="27"/>
  <c r="GZ81" i="27"/>
  <c r="GZ82" i="27"/>
  <c r="GZ83" i="27"/>
  <c r="GZ84" i="27"/>
  <c r="GZ85" i="27"/>
  <c r="GZ86" i="27"/>
  <c r="GZ87" i="27"/>
  <c r="GZ88" i="27"/>
  <c r="GZ89" i="27"/>
  <c r="GZ90" i="27"/>
  <c r="GZ91" i="27"/>
  <c r="GZ92" i="27"/>
  <c r="GZ93" i="27"/>
  <c r="GZ94" i="27"/>
  <c r="GZ95" i="27"/>
  <c r="GZ96" i="27"/>
  <c r="GZ97" i="27"/>
  <c r="GZ98" i="27"/>
  <c r="GZ99" i="27"/>
  <c r="GZ100" i="27"/>
  <c r="GZ101" i="27"/>
  <c r="GZ102" i="27"/>
  <c r="GZ103" i="27"/>
  <c r="GZ104" i="27"/>
  <c r="GZ105" i="27"/>
  <c r="GZ106" i="27"/>
  <c r="GZ107" i="27"/>
  <c r="GZ108" i="27"/>
  <c r="GZ109" i="27"/>
  <c r="GZ110" i="27"/>
  <c r="GZ111" i="27"/>
  <c r="GZ112" i="27"/>
  <c r="GZ113" i="27"/>
  <c r="GZ114" i="27"/>
  <c r="GZ115" i="27"/>
  <c r="GZ116" i="27"/>
  <c r="GZ117" i="27"/>
  <c r="GZ118" i="27"/>
  <c r="GZ119" i="27"/>
  <c r="GZ120" i="27"/>
  <c r="GZ121" i="27"/>
  <c r="GZ122" i="27"/>
  <c r="GZ123" i="27"/>
  <c r="GZ124" i="27"/>
  <c r="GZ125" i="27"/>
  <c r="GZ126" i="27"/>
  <c r="GZ127" i="27"/>
  <c r="GZ128" i="27"/>
  <c r="GZ129" i="27"/>
  <c r="GZ130" i="27"/>
  <c r="GZ131" i="27"/>
  <c r="GZ132" i="27"/>
  <c r="GZ133" i="27"/>
  <c r="GZ134" i="27"/>
  <c r="GZ135" i="27"/>
  <c r="GZ136" i="27"/>
  <c r="GZ137" i="27"/>
  <c r="GZ138" i="27"/>
  <c r="GZ139" i="27"/>
  <c r="GZ140" i="27"/>
  <c r="GZ141" i="27"/>
  <c r="GZ142" i="27"/>
  <c r="GZ143" i="27"/>
  <c r="GZ144" i="27"/>
  <c r="GZ145" i="27"/>
  <c r="GZ146" i="27"/>
  <c r="GZ147" i="27"/>
  <c r="GZ148" i="27"/>
  <c r="GZ149" i="27"/>
  <c r="GZ150" i="27"/>
  <c r="GZ151" i="27"/>
  <c r="GZ152" i="27"/>
  <c r="GZ153" i="27"/>
  <c r="GZ154" i="27"/>
  <c r="GZ155" i="27"/>
  <c r="GZ156" i="27"/>
  <c r="GZ157" i="27"/>
  <c r="GZ158" i="27"/>
  <c r="GZ159" i="27"/>
  <c r="GZ169" i="27" s="1"/>
  <c r="GX163" i="27"/>
  <c r="GY163" i="27"/>
  <c r="GX164" i="27"/>
  <c r="GY164" i="27"/>
  <c r="GX165" i="27"/>
  <c r="GY165" i="27"/>
  <c r="GX166" i="27"/>
  <c r="GY166" i="27"/>
  <c r="GX167" i="27"/>
  <c r="GY167" i="27"/>
  <c r="GM11" i="27"/>
  <c r="GN11" i="27"/>
  <c r="GM12" i="27"/>
  <c r="GM13" i="27"/>
  <c r="GN13" i="27"/>
  <c r="GM14" i="27"/>
  <c r="GN14" i="27"/>
  <c r="GM15" i="27"/>
  <c r="GM16" i="27"/>
  <c r="GM17" i="27"/>
  <c r="GN17" i="27"/>
  <c r="GM18" i="27"/>
  <c r="GM19" i="27"/>
  <c r="GM20" i="27"/>
  <c r="GM21" i="27"/>
  <c r="GM22" i="27"/>
  <c r="GM23" i="27"/>
  <c r="GM24" i="27"/>
  <c r="GM25" i="27"/>
  <c r="GM26" i="27"/>
  <c r="GM27" i="27"/>
  <c r="GM28" i="27"/>
  <c r="GM29" i="27"/>
  <c r="GM30" i="27"/>
  <c r="GM31" i="27"/>
  <c r="GM32" i="27"/>
  <c r="GM33" i="27"/>
  <c r="GM34" i="27"/>
  <c r="GM35" i="27"/>
  <c r="GM36" i="27"/>
  <c r="GM37" i="27"/>
  <c r="GM38" i="27"/>
  <c r="GM39" i="27"/>
  <c r="GM40" i="27"/>
  <c r="GM41" i="27"/>
  <c r="GM42" i="27"/>
  <c r="GM43" i="27"/>
  <c r="GM44" i="27"/>
  <c r="GM45" i="27"/>
  <c r="GM46" i="27"/>
  <c r="GM47" i="27"/>
  <c r="GM48" i="27"/>
  <c r="GM49" i="27"/>
  <c r="GM50" i="27"/>
  <c r="GM51" i="27"/>
  <c r="GM52" i="27"/>
  <c r="GM53" i="27"/>
  <c r="GM54" i="27"/>
  <c r="GM55" i="27"/>
  <c r="GM56" i="27"/>
  <c r="GM57" i="27"/>
  <c r="GM58" i="27"/>
  <c r="GM59" i="27"/>
  <c r="GM60" i="27"/>
  <c r="GM61" i="27"/>
  <c r="GM62" i="27"/>
  <c r="GM63" i="27"/>
  <c r="GM64" i="27"/>
  <c r="GM65" i="27"/>
  <c r="GM66" i="27"/>
  <c r="GM67" i="27"/>
  <c r="GM68" i="27"/>
  <c r="GM69" i="27"/>
  <c r="GM70" i="27"/>
  <c r="GM71" i="27"/>
  <c r="GM72" i="27"/>
  <c r="GM73" i="27"/>
  <c r="GM74" i="27"/>
  <c r="GM75" i="27"/>
  <c r="GM76" i="27"/>
  <c r="GM77" i="27"/>
  <c r="GM78" i="27"/>
  <c r="GM79" i="27"/>
  <c r="GM80" i="27"/>
  <c r="GM81" i="27"/>
  <c r="GM82" i="27"/>
  <c r="GM83" i="27"/>
  <c r="GM84" i="27"/>
  <c r="GM85" i="27"/>
  <c r="GM86" i="27"/>
  <c r="GM87" i="27"/>
  <c r="GM88" i="27"/>
  <c r="GM89" i="27"/>
  <c r="GM90" i="27"/>
  <c r="GM91" i="27"/>
  <c r="GM92" i="27"/>
  <c r="GM93" i="27"/>
  <c r="GM94" i="27"/>
  <c r="GM95" i="27"/>
  <c r="GM96" i="27"/>
  <c r="GM97" i="27"/>
  <c r="GM98" i="27"/>
  <c r="GM99" i="27"/>
  <c r="GM100" i="27"/>
  <c r="GM101" i="27"/>
  <c r="GM102" i="27"/>
  <c r="GM103" i="27"/>
  <c r="GM104" i="27"/>
  <c r="GM105" i="27"/>
  <c r="GM106" i="27"/>
  <c r="GM107" i="27"/>
  <c r="GM108" i="27"/>
  <c r="GM109" i="27"/>
  <c r="GM110" i="27"/>
  <c r="GM111" i="27"/>
  <c r="GM112" i="27"/>
  <c r="GM113" i="27"/>
  <c r="GM114" i="27"/>
  <c r="GM115" i="27"/>
  <c r="GM116" i="27"/>
  <c r="GM117" i="27"/>
  <c r="GM118" i="27"/>
  <c r="GM119" i="27"/>
  <c r="GM120" i="27"/>
  <c r="GM121" i="27"/>
  <c r="GM122" i="27"/>
  <c r="GM123" i="27"/>
  <c r="GM124" i="27"/>
  <c r="GM125" i="27"/>
  <c r="GM126" i="27"/>
  <c r="GM127" i="27"/>
  <c r="GM128" i="27"/>
  <c r="GM129" i="27"/>
  <c r="GM130" i="27"/>
  <c r="GM131" i="27"/>
  <c r="GM132" i="27"/>
  <c r="GM133" i="27"/>
  <c r="GM134" i="27"/>
  <c r="GM135" i="27"/>
  <c r="GM136" i="27"/>
  <c r="GM137" i="27"/>
  <c r="GM138" i="27"/>
  <c r="GM139" i="27"/>
  <c r="GM140" i="27"/>
  <c r="GM141" i="27"/>
  <c r="GM142" i="27"/>
  <c r="GM143" i="27"/>
  <c r="GM144" i="27"/>
  <c r="GM145" i="27"/>
  <c r="GM146" i="27"/>
  <c r="GM147" i="27"/>
  <c r="GM148" i="27"/>
  <c r="GM149" i="27"/>
  <c r="GM150" i="27"/>
  <c r="GM151" i="27"/>
  <c r="GM152" i="27"/>
  <c r="GM153" i="27"/>
  <c r="GM154" i="27"/>
  <c r="GM155" i="27"/>
  <c r="GM156" i="27"/>
  <c r="GM157" i="27"/>
  <c r="GM158" i="27"/>
  <c r="GM159" i="27"/>
  <c r="GK163" i="27"/>
  <c r="GL163" i="27"/>
  <c r="GK164" i="27"/>
  <c r="GL164" i="27"/>
  <c r="GK165" i="27"/>
  <c r="GL165" i="27"/>
  <c r="GK166" i="27"/>
  <c r="GL166" i="27"/>
  <c r="GK167" i="27"/>
  <c r="GL167" i="27"/>
  <c r="FZ168" i="27"/>
  <c r="GB168" i="27" s="1"/>
  <c r="FZ11" i="27"/>
  <c r="GA11" i="27"/>
  <c r="FZ12" i="27"/>
  <c r="FZ13" i="27"/>
  <c r="GA13" i="27"/>
  <c r="FZ14" i="27"/>
  <c r="GA14" i="27"/>
  <c r="FZ15" i="27"/>
  <c r="FZ16" i="27"/>
  <c r="FZ17" i="27"/>
  <c r="GA17" i="27"/>
  <c r="FZ18" i="27"/>
  <c r="FZ19" i="27"/>
  <c r="FZ20" i="27"/>
  <c r="FZ21" i="27"/>
  <c r="FZ22" i="27"/>
  <c r="FZ23" i="27"/>
  <c r="FZ24" i="27"/>
  <c r="FZ25" i="27"/>
  <c r="FZ26" i="27"/>
  <c r="FZ27" i="27"/>
  <c r="FZ28" i="27"/>
  <c r="FZ29" i="27"/>
  <c r="FZ30" i="27"/>
  <c r="FZ31" i="27"/>
  <c r="FZ32" i="27"/>
  <c r="FZ33" i="27"/>
  <c r="FZ34" i="27"/>
  <c r="FZ35" i="27"/>
  <c r="FZ36" i="27"/>
  <c r="FZ37" i="27"/>
  <c r="FZ38" i="27"/>
  <c r="FZ39" i="27"/>
  <c r="FZ40" i="27"/>
  <c r="FZ41" i="27"/>
  <c r="FZ42" i="27"/>
  <c r="FZ43" i="27"/>
  <c r="FZ44" i="27"/>
  <c r="FZ45" i="27"/>
  <c r="FZ46" i="27"/>
  <c r="FZ47" i="27"/>
  <c r="FZ48" i="27"/>
  <c r="FZ49" i="27"/>
  <c r="FZ50" i="27"/>
  <c r="FZ51" i="27"/>
  <c r="FZ52" i="27"/>
  <c r="FZ53" i="27"/>
  <c r="FZ54" i="27"/>
  <c r="FZ55" i="27"/>
  <c r="FZ56" i="27"/>
  <c r="FZ57" i="27"/>
  <c r="FZ58" i="27"/>
  <c r="FZ59" i="27"/>
  <c r="FZ60" i="27"/>
  <c r="FZ61" i="27"/>
  <c r="FZ62" i="27"/>
  <c r="FZ63" i="27"/>
  <c r="FZ64" i="27"/>
  <c r="FZ65" i="27"/>
  <c r="FZ66" i="27"/>
  <c r="FZ67" i="27"/>
  <c r="FZ68" i="27"/>
  <c r="FZ69" i="27"/>
  <c r="FZ70" i="27"/>
  <c r="FZ71" i="27"/>
  <c r="FZ72" i="27"/>
  <c r="FZ73" i="27"/>
  <c r="FZ74" i="27"/>
  <c r="FZ75" i="27"/>
  <c r="FZ76" i="27"/>
  <c r="FZ77" i="27"/>
  <c r="FZ78" i="27"/>
  <c r="FZ79" i="27"/>
  <c r="FZ80" i="27"/>
  <c r="FZ81" i="27"/>
  <c r="FZ82" i="27"/>
  <c r="FZ83" i="27"/>
  <c r="FZ84" i="27"/>
  <c r="FZ85" i="27"/>
  <c r="FZ86" i="27"/>
  <c r="FZ87" i="27"/>
  <c r="FZ88" i="27"/>
  <c r="FZ89" i="27"/>
  <c r="FZ90" i="27"/>
  <c r="FZ91" i="27"/>
  <c r="FZ92" i="27"/>
  <c r="FZ93" i="27"/>
  <c r="FZ94" i="27"/>
  <c r="FZ95" i="27"/>
  <c r="FZ96" i="27"/>
  <c r="FZ97" i="27"/>
  <c r="FZ98" i="27"/>
  <c r="FZ99" i="27"/>
  <c r="FZ100" i="27"/>
  <c r="FZ101" i="27"/>
  <c r="FZ102" i="27"/>
  <c r="FZ103" i="27"/>
  <c r="FZ104" i="27"/>
  <c r="FZ105" i="27"/>
  <c r="FZ106" i="27"/>
  <c r="FZ107" i="27"/>
  <c r="FZ108" i="27"/>
  <c r="FZ109" i="27"/>
  <c r="FZ110" i="27"/>
  <c r="FZ111" i="27"/>
  <c r="FZ112" i="27"/>
  <c r="FZ113" i="27"/>
  <c r="FZ114" i="27"/>
  <c r="FZ115" i="27"/>
  <c r="FZ116" i="27"/>
  <c r="FZ117" i="27"/>
  <c r="FZ118" i="27"/>
  <c r="FZ119" i="27"/>
  <c r="FZ120" i="27"/>
  <c r="FZ121" i="27"/>
  <c r="FZ122" i="27"/>
  <c r="FZ123" i="27"/>
  <c r="FZ124" i="27"/>
  <c r="FZ125" i="27"/>
  <c r="FZ126" i="27"/>
  <c r="FZ127" i="27"/>
  <c r="FZ128" i="27"/>
  <c r="FZ129" i="27"/>
  <c r="FZ130" i="27"/>
  <c r="FZ131" i="27"/>
  <c r="FZ132" i="27"/>
  <c r="FZ133" i="27"/>
  <c r="FZ134" i="27"/>
  <c r="FZ135" i="27"/>
  <c r="FZ136" i="27"/>
  <c r="FZ137" i="27"/>
  <c r="FZ138" i="27"/>
  <c r="FZ139" i="27"/>
  <c r="FZ140" i="27"/>
  <c r="FZ141" i="27"/>
  <c r="FZ142" i="27"/>
  <c r="FZ143" i="27"/>
  <c r="FZ144" i="27"/>
  <c r="FZ145" i="27"/>
  <c r="FZ146" i="27"/>
  <c r="FZ147" i="27"/>
  <c r="FZ148" i="27"/>
  <c r="FZ149" i="27"/>
  <c r="FZ150" i="27"/>
  <c r="FZ151" i="27"/>
  <c r="FZ152" i="27"/>
  <c r="FZ153" i="27"/>
  <c r="FZ154" i="27"/>
  <c r="FZ155" i="27"/>
  <c r="FZ156" i="27"/>
  <c r="FZ157" i="27"/>
  <c r="FZ158" i="27"/>
  <c r="FZ159" i="27"/>
  <c r="FX163" i="27"/>
  <c r="FY163" i="27"/>
  <c r="FX164" i="27"/>
  <c r="FY164" i="27"/>
  <c r="FX165" i="27"/>
  <c r="FY165" i="27"/>
  <c r="FX166" i="27"/>
  <c r="FY166" i="27"/>
  <c r="FX167" i="27"/>
  <c r="FY167" i="27"/>
  <c r="FM168" i="27"/>
  <c r="FO168" i="27" s="1"/>
  <c r="FM11" i="27"/>
  <c r="FN11" i="27"/>
  <c r="FM12" i="27"/>
  <c r="FM13" i="27"/>
  <c r="FN13" i="27"/>
  <c r="FM14" i="27"/>
  <c r="FN14" i="27"/>
  <c r="FM15" i="27"/>
  <c r="FM16" i="27"/>
  <c r="FM17" i="27"/>
  <c r="FN17" i="27"/>
  <c r="FM18" i="27"/>
  <c r="FM19" i="27"/>
  <c r="FM20" i="27"/>
  <c r="FM21" i="27"/>
  <c r="FM22" i="27"/>
  <c r="FM23" i="27"/>
  <c r="FM24" i="27"/>
  <c r="FM25" i="27"/>
  <c r="FM26" i="27"/>
  <c r="FM27" i="27"/>
  <c r="FM28" i="27"/>
  <c r="FM29" i="27"/>
  <c r="FM30" i="27"/>
  <c r="FM31" i="27"/>
  <c r="FM32" i="27"/>
  <c r="FM33" i="27"/>
  <c r="FM34" i="27"/>
  <c r="FM35" i="27"/>
  <c r="FM36" i="27"/>
  <c r="FM37" i="27"/>
  <c r="FM38" i="27"/>
  <c r="FM39" i="27"/>
  <c r="FM40" i="27"/>
  <c r="FM41" i="27"/>
  <c r="FM42" i="27"/>
  <c r="FM43" i="27"/>
  <c r="FM44" i="27"/>
  <c r="FM45" i="27"/>
  <c r="FM46" i="27"/>
  <c r="FM47" i="27"/>
  <c r="FM48" i="27"/>
  <c r="FM49" i="27"/>
  <c r="FM50" i="27"/>
  <c r="FM51" i="27"/>
  <c r="FM52" i="27"/>
  <c r="FM53" i="27"/>
  <c r="FM54" i="27"/>
  <c r="FM55" i="27"/>
  <c r="FM56" i="27"/>
  <c r="FM57" i="27"/>
  <c r="FM58" i="27"/>
  <c r="FM59" i="27"/>
  <c r="FM60" i="27"/>
  <c r="FM61" i="27"/>
  <c r="FM62" i="27"/>
  <c r="FM63" i="27"/>
  <c r="FM64" i="27"/>
  <c r="FM65" i="27"/>
  <c r="FM66" i="27"/>
  <c r="FM67" i="27"/>
  <c r="FM68" i="27"/>
  <c r="FM69" i="27"/>
  <c r="FM70" i="27"/>
  <c r="FM71" i="27"/>
  <c r="FM72" i="27"/>
  <c r="FM73" i="27"/>
  <c r="FM74" i="27"/>
  <c r="FM75" i="27"/>
  <c r="FM76" i="27"/>
  <c r="FM77" i="27"/>
  <c r="FM78" i="27"/>
  <c r="FM79" i="27"/>
  <c r="FM80" i="27"/>
  <c r="FM81" i="27"/>
  <c r="FM82" i="27"/>
  <c r="FM83" i="27"/>
  <c r="FM84" i="27"/>
  <c r="FM85" i="27"/>
  <c r="FM86" i="27"/>
  <c r="FM87" i="27"/>
  <c r="FM88" i="27"/>
  <c r="FM89" i="27"/>
  <c r="FM90" i="27"/>
  <c r="FM91" i="27"/>
  <c r="FM92" i="27"/>
  <c r="FM93" i="27"/>
  <c r="FM94" i="27"/>
  <c r="FM95" i="27"/>
  <c r="FM96" i="27"/>
  <c r="FM97" i="27"/>
  <c r="FM98" i="27"/>
  <c r="FM99" i="27"/>
  <c r="FM100" i="27"/>
  <c r="FM101" i="27"/>
  <c r="FM102" i="27"/>
  <c r="FM103" i="27"/>
  <c r="FM104" i="27"/>
  <c r="FM105" i="27"/>
  <c r="FM106" i="27"/>
  <c r="FM107" i="27"/>
  <c r="FM108" i="27"/>
  <c r="FM109" i="27"/>
  <c r="FM110" i="27"/>
  <c r="FM111" i="27"/>
  <c r="FM112" i="27"/>
  <c r="FM113" i="27"/>
  <c r="FM114" i="27"/>
  <c r="FM115" i="27"/>
  <c r="FM116" i="27"/>
  <c r="FM117" i="27"/>
  <c r="FM118" i="27"/>
  <c r="FM119" i="27"/>
  <c r="FM120" i="27"/>
  <c r="FM121" i="27"/>
  <c r="FM122" i="27"/>
  <c r="FM123" i="27"/>
  <c r="FM124" i="27"/>
  <c r="FM125" i="27"/>
  <c r="FM126" i="27"/>
  <c r="FM127" i="27"/>
  <c r="FM128" i="27"/>
  <c r="FM129" i="27"/>
  <c r="FM130" i="27"/>
  <c r="FM131" i="27"/>
  <c r="FM132" i="27"/>
  <c r="FM133" i="27"/>
  <c r="FM134" i="27"/>
  <c r="FM135" i="27"/>
  <c r="FM136" i="27"/>
  <c r="FM137" i="27"/>
  <c r="FM138" i="27"/>
  <c r="FM139" i="27"/>
  <c r="FM140" i="27"/>
  <c r="FM141" i="27"/>
  <c r="FM142" i="27"/>
  <c r="FM143" i="27"/>
  <c r="FM144" i="27"/>
  <c r="FM145" i="27"/>
  <c r="FM146" i="27"/>
  <c r="FM147" i="27"/>
  <c r="FM148" i="27"/>
  <c r="FM149" i="27"/>
  <c r="FM150" i="27"/>
  <c r="FM151" i="27"/>
  <c r="FM152" i="27"/>
  <c r="FM153" i="27"/>
  <c r="FM154" i="27"/>
  <c r="FM155" i="27"/>
  <c r="FM156" i="27"/>
  <c r="FM157" i="27"/>
  <c r="FM158" i="27"/>
  <c r="FM159" i="27"/>
  <c r="FK163" i="27"/>
  <c r="FL163" i="27"/>
  <c r="FK164" i="27"/>
  <c r="FL164" i="27"/>
  <c r="FK165" i="27"/>
  <c r="FL165" i="27"/>
  <c r="FK166" i="27"/>
  <c r="FL166" i="27"/>
  <c r="FK167" i="27"/>
  <c r="FL167" i="27"/>
  <c r="EZ168" i="27"/>
  <c r="FB168" i="27" s="1"/>
  <c r="EZ11" i="27"/>
  <c r="FA11" i="27"/>
  <c r="EZ12" i="27"/>
  <c r="EZ13" i="27"/>
  <c r="FA13" i="27"/>
  <c r="EZ14" i="27"/>
  <c r="FA14" i="27"/>
  <c r="EZ15" i="27"/>
  <c r="EZ16" i="27"/>
  <c r="EZ17" i="27"/>
  <c r="FA17" i="27"/>
  <c r="EZ18" i="27"/>
  <c r="EZ19" i="27"/>
  <c r="EZ20" i="27"/>
  <c r="EZ21" i="27"/>
  <c r="EZ22" i="27"/>
  <c r="EZ23" i="27"/>
  <c r="EZ24" i="27"/>
  <c r="EZ25" i="27"/>
  <c r="EZ26" i="27"/>
  <c r="EZ27" i="27"/>
  <c r="EZ28" i="27"/>
  <c r="EZ29" i="27"/>
  <c r="EZ30" i="27"/>
  <c r="EZ31" i="27"/>
  <c r="EZ32" i="27"/>
  <c r="EZ33" i="27"/>
  <c r="EZ34" i="27"/>
  <c r="EZ35" i="27"/>
  <c r="EZ36" i="27"/>
  <c r="EZ37" i="27"/>
  <c r="EZ38" i="27"/>
  <c r="EZ39" i="27"/>
  <c r="EZ40" i="27"/>
  <c r="EZ41" i="27"/>
  <c r="EZ42" i="27"/>
  <c r="EZ43" i="27"/>
  <c r="EZ44" i="27"/>
  <c r="EZ45" i="27"/>
  <c r="EZ46" i="27"/>
  <c r="EZ47" i="27"/>
  <c r="EZ48" i="27"/>
  <c r="EZ49" i="27"/>
  <c r="EZ50" i="27"/>
  <c r="EZ51" i="27"/>
  <c r="EZ52" i="27"/>
  <c r="EZ53" i="27"/>
  <c r="EZ54" i="27"/>
  <c r="EZ55" i="27"/>
  <c r="EZ56" i="27"/>
  <c r="EZ57" i="27"/>
  <c r="EZ58" i="27"/>
  <c r="EZ59" i="27"/>
  <c r="EZ60" i="27"/>
  <c r="EZ61" i="27"/>
  <c r="EZ62" i="27"/>
  <c r="EZ63" i="27"/>
  <c r="EZ64" i="27"/>
  <c r="EZ65" i="27"/>
  <c r="EZ66" i="27"/>
  <c r="EZ67" i="27"/>
  <c r="EZ68" i="27"/>
  <c r="EZ69" i="27"/>
  <c r="EZ70" i="27"/>
  <c r="EZ71" i="27"/>
  <c r="EZ72" i="27"/>
  <c r="EZ73" i="27"/>
  <c r="EZ74" i="27"/>
  <c r="EZ75" i="27"/>
  <c r="EZ76" i="27"/>
  <c r="EZ77" i="27"/>
  <c r="EZ78" i="27"/>
  <c r="EZ79" i="27"/>
  <c r="EZ80" i="27"/>
  <c r="EZ81" i="27"/>
  <c r="EZ82" i="27"/>
  <c r="EZ83" i="27"/>
  <c r="EZ84" i="27"/>
  <c r="EZ85" i="27"/>
  <c r="EZ86" i="27"/>
  <c r="EZ87" i="27"/>
  <c r="EZ88" i="27"/>
  <c r="EZ89" i="27"/>
  <c r="EZ90" i="27"/>
  <c r="EZ91" i="27"/>
  <c r="EZ92" i="27"/>
  <c r="EZ93" i="27"/>
  <c r="EZ94" i="27"/>
  <c r="EZ95" i="27"/>
  <c r="EZ96" i="27"/>
  <c r="EZ97" i="27"/>
  <c r="EZ98" i="27"/>
  <c r="EZ99" i="27"/>
  <c r="EZ100" i="27"/>
  <c r="EZ101" i="27"/>
  <c r="EZ102" i="27"/>
  <c r="EZ103" i="27"/>
  <c r="EZ104" i="27"/>
  <c r="EZ105" i="27"/>
  <c r="EZ106" i="27"/>
  <c r="EZ107" i="27"/>
  <c r="EZ108" i="27"/>
  <c r="EZ109" i="27"/>
  <c r="EZ110" i="27"/>
  <c r="EZ111" i="27"/>
  <c r="EZ112" i="27"/>
  <c r="EZ113" i="27"/>
  <c r="EZ114" i="27"/>
  <c r="EZ115" i="27"/>
  <c r="EZ116" i="27"/>
  <c r="EZ117" i="27"/>
  <c r="EZ118" i="27"/>
  <c r="EZ119" i="27"/>
  <c r="EZ120" i="27"/>
  <c r="EZ121" i="27"/>
  <c r="EZ122" i="27"/>
  <c r="EZ123" i="27"/>
  <c r="EZ124" i="27"/>
  <c r="EZ125" i="27"/>
  <c r="EZ126" i="27"/>
  <c r="EZ127" i="27"/>
  <c r="EZ128" i="27"/>
  <c r="EZ129" i="27"/>
  <c r="EZ130" i="27"/>
  <c r="EZ131" i="27"/>
  <c r="EZ132" i="27"/>
  <c r="EZ133" i="27"/>
  <c r="EZ134" i="27"/>
  <c r="EZ135" i="27"/>
  <c r="EZ136" i="27"/>
  <c r="EZ137" i="27"/>
  <c r="EZ138" i="27"/>
  <c r="EZ139" i="27"/>
  <c r="EZ140" i="27"/>
  <c r="EZ141" i="27"/>
  <c r="EZ142" i="27"/>
  <c r="EZ143" i="27"/>
  <c r="EZ144" i="27"/>
  <c r="EZ145" i="27"/>
  <c r="EZ146" i="27"/>
  <c r="EZ147" i="27"/>
  <c r="EZ148" i="27"/>
  <c r="EZ149" i="27"/>
  <c r="EZ150" i="27"/>
  <c r="EZ151" i="27"/>
  <c r="EZ152" i="27"/>
  <c r="EZ153" i="27"/>
  <c r="EZ154" i="27"/>
  <c r="EZ155" i="27"/>
  <c r="EZ156" i="27"/>
  <c r="EZ157" i="27"/>
  <c r="EZ158" i="27"/>
  <c r="EZ159" i="27"/>
  <c r="EX163" i="27"/>
  <c r="EY163" i="27"/>
  <c r="EX164" i="27"/>
  <c r="EY164" i="27"/>
  <c r="EX165" i="27"/>
  <c r="EY165" i="27"/>
  <c r="EX166" i="27"/>
  <c r="EY166" i="27"/>
  <c r="EX167" i="27"/>
  <c r="EY167" i="27"/>
  <c r="EM168" i="27"/>
  <c r="EO168" i="27" s="1"/>
  <c r="EM11" i="27"/>
  <c r="EN11" i="27"/>
  <c r="EM12" i="27"/>
  <c r="EM13" i="27"/>
  <c r="EN13" i="27"/>
  <c r="EM14" i="27"/>
  <c r="EN14" i="27"/>
  <c r="EM15" i="27"/>
  <c r="EM16" i="27"/>
  <c r="EM17" i="27"/>
  <c r="EN17" i="27"/>
  <c r="EM18" i="27"/>
  <c r="EM19" i="27"/>
  <c r="EM20" i="27"/>
  <c r="EM21" i="27"/>
  <c r="EM22" i="27"/>
  <c r="EM23" i="27"/>
  <c r="EM24" i="27"/>
  <c r="EM25" i="27"/>
  <c r="EM26" i="27"/>
  <c r="EM27" i="27"/>
  <c r="EM28" i="27"/>
  <c r="EM29" i="27"/>
  <c r="EM30" i="27"/>
  <c r="EM31" i="27"/>
  <c r="EM32" i="27"/>
  <c r="EM33" i="27"/>
  <c r="EM34" i="27"/>
  <c r="EM35" i="27"/>
  <c r="EM36" i="27"/>
  <c r="EM37" i="27"/>
  <c r="EM38" i="27"/>
  <c r="EM39" i="27"/>
  <c r="EM40" i="27"/>
  <c r="EM41" i="27"/>
  <c r="EM42" i="27"/>
  <c r="EM43" i="27"/>
  <c r="EM44" i="27"/>
  <c r="EM45" i="27"/>
  <c r="EM46" i="27"/>
  <c r="EM47" i="27"/>
  <c r="EM48" i="27"/>
  <c r="EM49" i="27"/>
  <c r="EM50" i="27"/>
  <c r="EM51" i="27"/>
  <c r="EM52" i="27"/>
  <c r="EM53" i="27"/>
  <c r="EM54" i="27"/>
  <c r="EM55" i="27"/>
  <c r="EM56" i="27"/>
  <c r="EM57" i="27"/>
  <c r="EM58" i="27"/>
  <c r="EM59" i="27"/>
  <c r="EM60" i="27"/>
  <c r="EM61" i="27"/>
  <c r="EM62" i="27"/>
  <c r="EM63" i="27"/>
  <c r="EM64" i="27"/>
  <c r="EM65" i="27"/>
  <c r="EM66" i="27"/>
  <c r="EM67" i="27"/>
  <c r="EM68" i="27"/>
  <c r="EM69" i="27"/>
  <c r="EM70" i="27"/>
  <c r="EM71" i="27"/>
  <c r="EM72" i="27"/>
  <c r="EM73" i="27"/>
  <c r="EM74" i="27"/>
  <c r="EM75" i="27"/>
  <c r="EM76" i="27"/>
  <c r="EM77" i="27"/>
  <c r="EM78" i="27"/>
  <c r="EM79" i="27"/>
  <c r="EM80" i="27"/>
  <c r="EM81" i="27"/>
  <c r="EM82" i="27"/>
  <c r="EM83" i="27"/>
  <c r="EM84" i="27"/>
  <c r="EM85" i="27"/>
  <c r="EM86" i="27"/>
  <c r="EM87" i="27"/>
  <c r="EM88" i="27"/>
  <c r="EM89" i="27"/>
  <c r="EM90" i="27"/>
  <c r="EM91" i="27"/>
  <c r="EM92" i="27"/>
  <c r="EM93" i="27"/>
  <c r="EM94" i="27"/>
  <c r="EM95" i="27"/>
  <c r="EM96" i="27"/>
  <c r="EM97" i="27"/>
  <c r="EM98" i="27"/>
  <c r="EM99" i="27"/>
  <c r="EM100" i="27"/>
  <c r="EM101" i="27"/>
  <c r="EM102" i="27"/>
  <c r="EM103" i="27"/>
  <c r="EM104" i="27"/>
  <c r="EM105" i="27"/>
  <c r="EM106" i="27"/>
  <c r="EM107" i="27"/>
  <c r="EM108" i="27"/>
  <c r="EM109" i="27"/>
  <c r="EM110" i="27"/>
  <c r="EM111" i="27"/>
  <c r="EM112" i="27"/>
  <c r="EM113" i="27"/>
  <c r="EM114" i="27"/>
  <c r="EM115" i="27"/>
  <c r="EM116" i="27"/>
  <c r="EM117" i="27"/>
  <c r="EM118" i="27"/>
  <c r="EM119" i="27"/>
  <c r="EM120" i="27"/>
  <c r="EM121" i="27"/>
  <c r="EM122" i="27"/>
  <c r="EM123" i="27"/>
  <c r="EM124" i="27"/>
  <c r="EM125" i="27"/>
  <c r="EM126" i="27"/>
  <c r="EM127" i="27"/>
  <c r="EM128" i="27"/>
  <c r="EM129" i="27"/>
  <c r="EM130" i="27"/>
  <c r="EM131" i="27"/>
  <c r="EM132" i="27"/>
  <c r="EM133" i="27"/>
  <c r="EM134" i="27"/>
  <c r="EM135" i="27"/>
  <c r="EM136" i="27"/>
  <c r="EM137" i="27"/>
  <c r="EM138" i="27"/>
  <c r="EM139" i="27"/>
  <c r="EM140" i="27"/>
  <c r="EM141" i="27"/>
  <c r="EM142" i="27"/>
  <c r="EM143" i="27"/>
  <c r="EM144" i="27"/>
  <c r="EM145" i="27"/>
  <c r="EM146" i="27"/>
  <c r="EM147" i="27"/>
  <c r="EM148" i="27"/>
  <c r="EM149" i="27"/>
  <c r="EM150" i="27"/>
  <c r="EM151" i="27"/>
  <c r="EM152" i="27"/>
  <c r="EM153" i="27"/>
  <c r="EM154" i="27"/>
  <c r="EM155" i="27"/>
  <c r="EM156" i="27"/>
  <c r="EM157" i="27"/>
  <c r="EM158" i="27"/>
  <c r="EM159" i="27"/>
  <c r="EK163" i="27"/>
  <c r="EL163" i="27"/>
  <c r="EK164" i="27"/>
  <c r="EL164" i="27"/>
  <c r="EK165" i="27"/>
  <c r="EL165" i="27"/>
  <c r="EK166" i="27"/>
  <c r="EL166" i="27"/>
  <c r="EK167" i="27"/>
  <c r="EL167" i="27"/>
  <c r="DZ168" i="27"/>
  <c r="EB168" i="27" s="1"/>
  <c r="DZ11" i="27"/>
  <c r="EA11" i="27"/>
  <c r="DZ12" i="27"/>
  <c r="DZ13" i="27"/>
  <c r="EA13" i="27"/>
  <c r="DZ14" i="27"/>
  <c r="EA14" i="27"/>
  <c r="DZ15" i="27"/>
  <c r="DZ16" i="27"/>
  <c r="DZ17" i="27"/>
  <c r="EA17" i="27"/>
  <c r="DZ18" i="27"/>
  <c r="DZ19" i="27"/>
  <c r="DZ20" i="27"/>
  <c r="DZ21" i="27"/>
  <c r="DZ22" i="27"/>
  <c r="DZ23" i="27"/>
  <c r="DZ24" i="27"/>
  <c r="DZ25" i="27"/>
  <c r="DZ26" i="27"/>
  <c r="DZ27" i="27"/>
  <c r="DZ28" i="27"/>
  <c r="DZ29" i="27"/>
  <c r="DZ30" i="27"/>
  <c r="DZ31" i="27"/>
  <c r="DZ32" i="27"/>
  <c r="DZ33" i="27"/>
  <c r="DZ34" i="27"/>
  <c r="DZ35" i="27"/>
  <c r="DZ36" i="27"/>
  <c r="DZ37" i="27"/>
  <c r="DZ38" i="27"/>
  <c r="DZ39" i="27"/>
  <c r="DZ40" i="27"/>
  <c r="DZ41" i="27"/>
  <c r="DZ42" i="27"/>
  <c r="DZ43" i="27"/>
  <c r="DZ44" i="27"/>
  <c r="DZ45" i="27"/>
  <c r="DZ46" i="27"/>
  <c r="DZ47" i="27"/>
  <c r="DZ48" i="27"/>
  <c r="DZ49" i="27"/>
  <c r="DZ50" i="27"/>
  <c r="DZ51" i="27"/>
  <c r="DZ52" i="27"/>
  <c r="DZ53" i="27"/>
  <c r="DZ54" i="27"/>
  <c r="DZ55" i="27"/>
  <c r="DZ56" i="27"/>
  <c r="DZ57" i="27"/>
  <c r="DZ58" i="27"/>
  <c r="DZ59" i="27"/>
  <c r="DZ60" i="27"/>
  <c r="DZ61" i="27"/>
  <c r="DZ62" i="27"/>
  <c r="DZ63" i="27"/>
  <c r="DZ64" i="27"/>
  <c r="DZ65" i="27"/>
  <c r="DZ66" i="27"/>
  <c r="DZ67" i="27"/>
  <c r="DZ68" i="27"/>
  <c r="DZ69" i="27"/>
  <c r="DZ70" i="27"/>
  <c r="DZ71" i="27"/>
  <c r="DZ72" i="27"/>
  <c r="DZ73" i="27"/>
  <c r="DZ74" i="27"/>
  <c r="DZ75" i="27"/>
  <c r="DZ76" i="27"/>
  <c r="DZ77" i="27"/>
  <c r="DZ78" i="27"/>
  <c r="DZ79" i="27"/>
  <c r="DZ80" i="27"/>
  <c r="DZ81" i="27"/>
  <c r="DZ82" i="27"/>
  <c r="DZ83" i="27"/>
  <c r="DZ84" i="27"/>
  <c r="DZ85" i="27"/>
  <c r="DZ86" i="27"/>
  <c r="DZ87" i="27"/>
  <c r="DZ88" i="27"/>
  <c r="DZ89" i="27"/>
  <c r="DZ90" i="27"/>
  <c r="DZ91" i="27"/>
  <c r="DZ92" i="27"/>
  <c r="DZ93" i="27"/>
  <c r="DZ94" i="27"/>
  <c r="DZ95" i="27"/>
  <c r="DZ96" i="27"/>
  <c r="DZ97" i="27"/>
  <c r="DZ98" i="27"/>
  <c r="DZ99" i="27"/>
  <c r="DZ100" i="27"/>
  <c r="DZ101" i="27"/>
  <c r="DZ102" i="27"/>
  <c r="DZ103" i="27"/>
  <c r="DZ104" i="27"/>
  <c r="DZ105" i="27"/>
  <c r="DZ106" i="27"/>
  <c r="DZ107" i="27"/>
  <c r="DZ108" i="27"/>
  <c r="DZ109" i="27"/>
  <c r="DZ110" i="27"/>
  <c r="DZ111" i="27"/>
  <c r="DZ112" i="27"/>
  <c r="DZ113" i="27"/>
  <c r="DZ114" i="27"/>
  <c r="DZ115" i="27"/>
  <c r="DZ116" i="27"/>
  <c r="DZ117" i="27"/>
  <c r="DZ118" i="27"/>
  <c r="DZ119" i="27"/>
  <c r="DZ120" i="27"/>
  <c r="DZ121" i="27"/>
  <c r="DZ122" i="27"/>
  <c r="DZ123" i="27"/>
  <c r="DZ124" i="27"/>
  <c r="DZ125" i="27"/>
  <c r="DZ126" i="27"/>
  <c r="DZ127" i="27"/>
  <c r="DZ128" i="27"/>
  <c r="DZ129" i="27"/>
  <c r="DZ130" i="27"/>
  <c r="DZ131" i="27"/>
  <c r="DZ132" i="27"/>
  <c r="DZ133" i="27"/>
  <c r="DZ134" i="27"/>
  <c r="DZ135" i="27"/>
  <c r="DZ136" i="27"/>
  <c r="DZ137" i="27"/>
  <c r="DZ138" i="27"/>
  <c r="DZ139" i="27"/>
  <c r="DZ140" i="27"/>
  <c r="DZ141" i="27"/>
  <c r="DZ142" i="27"/>
  <c r="DZ143" i="27"/>
  <c r="DZ144" i="27"/>
  <c r="DZ145" i="27"/>
  <c r="DZ146" i="27"/>
  <c r="DZ147" i="27"/>
  <c r="DZ148" i="27"/>
  <c r="DZ149" i="27"/>
  <c r="DZ150" i="27"/>
  <c r="DZ151" i="27"/>
  <c r="DZ152" i="27"/>
  <c r="DZ153" i="27"/>
  <c r="DZ154" i="27"/>
  <c r="DZ155" i="27"/>
  <c r="DZ156" i="27"/>
  <c r="DZ157" i="27"/>
  <c r="DZ158" i="27"/>
  <c r="DZ159" i="27"/>
  <c r="DX163" i="27"/>
  <c r="DY163" i="27"/>
  <c r="DX164" i="27"/>
  <c r="DY164" i="27"/>
  <c r="DX165" i="27"/>
  <c r="DY165" i="27"/>
  <c r="DX166" i="27"/>
  <c r="DY166" i="27"/>
  <c r="DX167" i="27"/>
  <c r="DY167" i="27"/>
  <c r="DM168" i="27"/>
  <c r="DO168" i="27" s="1"/>
  <c r="DM11" i="27"/>
  <c r="DN11" i="27"/>
  <c r="DM12" i="27"/>
  <c r="DM13" i="27"/>
  <c r="DN13" i="27"/>
  <c r="DM14" i="27"/>
  <c r="DN14" i="27"/>
  <c r="DM15" i="27"/>
  <c r="DM16" i="27"/>
  <c r="DM17" i="27"/>
  <c r="DN17" i="27"/>
  <c r="DM18" i="27"/>
  <c r="DM19" i="27"/>
  <c r="DM20" i="27"/>
  <c r="DM21" i="27"/>
  <c r="DM22" i="27"/>
  <c r="DM23" i="27"/>
  <c r="DM24" i="27"/>
  <c r="DM25" i="27"/>
  <c r="DM26" i="27"/>
  <c r="DM27" i="27"/>
  <c r="DM28" i="27"/>
  <c r="DM29" i="27"/>
  <c r="DM30" i="27"/>
  <c r="DM31" i="27"/>
  <c r="DM32" i="27"/>
  <c r="DM33" i="27"/>
  <c r="DM34" i="27"/>
  <c r="DM35" i="27"/>
  <c r="DM36" i="27"/>
  <c r="DM37" i="27"/>
  <c r="DM38" i="27"/>
  <c r="DM39" i="27"/>
  <c r="DM40" i="27"/>
  <c r="DM41" i="27"/>
  <c r="DM42" i="27"/>
  <c r="DM43" i="27"/>
  <c r="DM44" i="27"/>
  <c r="DM45" i="27"/>
  <c r="DM46" i="27"/>
  <c r="DM47" i="27"/>
  <c r="DM48" i="27"/>
  <c r="DM49" i="27"/>
  <c r="DM50" i="27"/>
  <c r="DM51" i="27"/>
  <c r="DM52" i="27"/>
  <c r="DM53" i="27"/>
  <c r="DM54" i="27"/>
  <c r="DM55" i="27"/>
  <c r="DM56" i="27"/>
  <c r="DM57" i="27"/>
  <c r="DM58" i="27"/>
  <c r="DM59" i="27"/>
  <c r="DM60" i="27"/>
  <c r="DM61" i="27"/>
  <c r="DM62" i="27"/>
  <c r="DM63" i="27"/>
  <c r="DM64" i="27"/>
  <c r="DM65" i="27"/>
  <c r="DM66" i="27"/>
  <c r="DM67" i="27"/>
  <c r="DM68" i="27"/>
  <c r="DM69" i="27"/>
  <c r="DM70" i="27"/>
  <c r="DM71" i="27"/>
  <c r="DM72" i="27"/>
  <c r="DM73" i="27"/>
  <c r="DM74" i="27"/>
  <c r="DM75" i="27"/>
  <c r="DM76" i="27"/>
  <c r="DM77" i="27"/>
  <c r="DM78" i="27"/>
  <c r="DM79" i="27"/>
  <c r="DM80" i="27"/>
  <c r="DM81" i="27"/>
  <c r="DM82" i="27"/>
  <c r="DM83" i="27"/>
  <c r="DM84" i="27"/>
  <c r="DM85" i="27"/>
  <c r="DM86" i="27"/>
  <c r="DM87" i="27"/>
  <c r="DM88" i="27"/>
  <c r="DM89" i="27"/>
  <c r="DM90" i="27"/>
  <c r="DM91" i="27"/>
  <c r="DM92" i="27"/>
  <c r="DM93" i="27"/>
  <c r="DM94" i="27"/>
  <c r="DM95" i="27"/>
  <c r="DM96" i="27"/>
  <c r="DM97" i="27"/>
  <c r="DM98" i="27"/>
  <c r="DM99" i="27"/>
  <c r="DM100" i="27"/>
  <c r="DM101" i="27"/>
  <c r="DM102" i="27"/>
  <c r="DM103" i="27"/>
  <c r="DM104" i="27"/>
  <c r="DM105" i="27"/>
  <c r="DM106" i="27"/>
  <c r="DM107" i="27"/>
  <c r="DM108" i="27"/>
  <c r="DM109" i="27"/>
  <c r="DM110" i="27"/>
  <c r="DM111" i="27"/>
  <c r="DM112" i="27"/>
  <c r="DM113" i="27"/>
  <c r="DM114" i="27"/>
  <c r="DM115" i="27"/>
  <c r="DM116" i="27"/>
  <c r="DM117" i="27"/>
  <c r="DM118" i="27"/>
  <c r="DM119" i="27"/>
  <c r="DM120" i="27"/>
  <c r="DM121" i="27"/>
  <c r="DM122" i="27"/>
  <c r="DM123" i="27"/>
  <c r="DM124" i="27"/>
  <c r="DM125" i="27"/>
  <c r="DM126" i="27"/>
  <c r="DM127" i="27"/>
  <c r="DM128" i="27"/>
  <c r="DM129" i="27"/>
  <c r="DM130" i="27"/>
  <c r="DM131" i="27"/>
  <c r="DM132" i="27"/>
  <c r="DM133" i="27"/>
  <c r="DM134" i="27"/>
  <c r="DM135" i="27"/>
  <c r="DM136" i="27"/>
  <c r="DM137" i="27"/>
  <c r="DM138" i="27"/>
  <c r="DM139" i="27"/>
  <c r="DM140" i="27"/>
  <c r="DM141" i="27"/>
  <c r="DM142" i="27"/>
  <c r="DM143" i="27"/>
  <c r="DM144" i="27"/>
  <c r="DM145" i="27"/>
  <c r="DM146" i="27"/>
  <c r="DM147" i="27"/>
  <c r="DM148" i="27"/>
  <c r="DM149" i="27"/>
  <c r="DM150" i="27"/>
  <c r="DM151" i="27"/>
  <c r="DM152" i="27"/>
  <c r="DM153" i="27"/>
  <c r="DM154" i="27"/>
  <c r="DM155" i="27"/>
  <c r="DM156" i="27"/>
  <c r="DM157" i="27"/>
  <c r="DM158" i="27"/>
  <c r="DM159" i="27"/>
  <c r="DK163" i="27"/>
  <c r="DL163" i="27"/>
  <c r="DK164" i="27"/>
  <c r="DL164" i="27"/>
  <c r="DK165" i="27"/>
  <c r="DL165" i="27"/>
  <c r="DK166" i="27"/>
  <c r="DL166" i="27"/>
  <c r="DK167" i="27"/>
  <c r="DL167" i="27"/>
  <c r="CZ168" i="27"/>
  <c r="DB168" i="27" s="1"/>
  <c r="CZ11" i="27"/>
  <c r="DA11" i="27"/>
  <c r="CZ12" i="27"/>
  <c r="CZ13" i="27"/>
  <c r="DA13" i="27"/>
  <c r="CZ14" i="27"/>
  <c r="DA14" i="27"/>
  <c r="CZ15" i="27"/>
  <c r="CZ16" i="27"/>
  <c r="CZ17" i="27"/>
  <c r="DA17" i="27"/>
  <c r="CZ18" i="27"/>
  <c r="CZ19" i="27"/>
  <c r="CZ20" i="27"/>
  <c r="CZ21" i="27"/>
  <c r="CZ22" i="27"/>
  <c r="CZ23" i="27"/>
  <c r="CZ24" i="27"/>
  <c r="CZ25" i="27"/>
  <c r="CZ26" i="27"/>
  <c r="CZ27" i="27"/>
  <c r="CZ28" i="27"/>
  <c r="CZ29" i="27"/>
  <c r="CZ30" i="27"/>
  <c r="CZ31" i="27"/>
  <c r="CZ32" i="27"/>
  <c r="CZ33" i="27"/>
  <c r="CZ34" i="27"/>
  <c r="CZ35" i="27"/>
  <c r="CZ36" i="27"/>
  <c r="CZ37" i="27"/>
  <c r="CZ38" i="27"/>
  <c r="CZ39" i="27"/>
  <c r="CZ40" i="27"/>
  <c r="CZ41" i="27"/>
  <c r="CZ42" i="27"/>
  <c r="CZ43" i="27"/>
  <c r="CZ44" i="27"/>
  <c r="CZ45" i="27"/>
  <c r="CZ46" i="27"/>
  <c r="CZ47" i="27"/>
  <c r="CZ48" i="27"/>
  <c r="CZ49" i="27"/>
  <c r="CZ50" i="27"/>
  <c r="CZ51" i="27"/>
  <c r="CZ52" i="27"/>
  <c r="CZ53" i="27"/>
  <c r="CZ54" i="27"/>
  <c r="CZ55" i="27"/>
  <c r="CZ56" i="27"/>
  <c r="CZ57" i="27"/>
  <c r="CZ58" i="27"/>
  <c r="CZ59" i="27"/>
  <c r="CZ60" i="27"/>
  <c r="CZ61" i="27"/>
  <c r="CZ62" i="27"/>
  <c r="CZ63" i="27"/>
  <c r="CZ64" i="27"/>
  <c r="CZ65" i="27"/>
  <c r="CZ66" i="27"/>
  <c r="CZ67" i="27"/>
  <c r="CZ68" i="27"/>
  <c r="CZ69" i="27"/>
  <c r="CZ70" i="27"/>
  <c r="CZ71" i="27"/>
  <c r="CZ72" i="27"/>
  <c r="CZ73" i="27"/>
  <c r="CZ74" i="27"/>
  <c r="CZ75" i="27"/>
  <c r="CZ76" i="27"/>
  <c r="CZ77" i="27"/>
  <c r="CZ78" i="27"/>
  <c r="CZ79" i="27"/>
  <c r="CZ80" i="27"/>
  <c r="CZ81" i="27"/>
  <c r="CZ82" i="27"/>
  <c r="CZ83" i="27"/>
  <c r="CZ84" i="27"/>
  <c r="CZ85" i="27"/>
  <c r="CZ86" i="27"/>
  <c r="CZ87" i="27"/>
  <c r="CZ88" i="27"/>
  <c r="CZ89" i="27"/>
  <c r="CZ90" i="27"/>
  <c r="CZ91" i="27"/>
  <c r="CZ92" i="27"/>
  <c r="CZ93" i="27"/>
  <c r="CZ94" i="27"/>
  <c r="CZ95" i="27"/>
  <c r="CZ96" i="27"/>
  <c r="CZ97" i="27"/>
  <c r="CZ98" i="27"/>
  <c r="CZ99" i="27"/>
  <c r="CZ100" i="27"/>
  <c r="CZ101" i="27"/>
  <c r="CZ102" i="27"/>
  <c r="CZ103" i="27"/>
  <c r="CZ104" i="27"/>
  <c r="CZ105" i="27"/>
  <c r="CZ106" i="27"/>
  <c r="CZ107" i="27"/>
  <c r="CZ108" i="27"/>
  <c r="CZ109" i="27"/>
  <c r="CZ110" i="27"/>
  <c r="CZ111" i="27"/>
  <c r="CZ112" i="27"/>
  <c r="CZ113" i="27"/>
  <c r="CZ114" i="27"/>
  <c r="CZ115" i="27"/>
  <c r="CZ116" i="27"/>
  <c r="CZ117" i="27"/>
  <c r="CZ118" i="27"/>
  <c r="CZ119" i="27"/>
  <c r="CZ120" i="27"/>
  <c r="CZ121" i="27"/>
  <c r="CZ122" i="27"/>
  <c r="CZ123" i="27"/>
  <c r="CZ124" i="27"/>
  <c r="CZ125" i="27"/>
  <c r="CZ126" i="27"/>
  <c r="CZ127" i="27"/>
  <c r="CZ128" i="27"/>
  <c r="CZ129" i="27"/>
  <c r="CZ130" i="27"/>
  <c r="CZ131" i="27"/>
  <c r="CZ132" i="27"/>
  <c r="CZ133" i="27"/>
  <c r="CZ134" i="27"/>
  <c r="CZ135" i="27"/>
  <c r="CZ136" i="27"/>
  <c r="CZ137" i="27"/>
  <c r="CZ138" i="27"/>
  <c r="CZ139" i="27"/>
  <c r="CZ140" i="27"/>
  <c r="CZ141" i="27"/>
  <c r="CZ142" i="27"/>
  <c r="CZ143" i="27"/>
  <c r="CZ144" i="27"/>
  <c r="CZ145" i="27"/>
  <c r="CZ146" i="27"/>
  <c r="CZ147" i="27"/>
  <c r="CZ148" i="27"/>
  <c r="CZ149" i="27"/>
  <c r="CZ150" i="27"/>
  <c r="CZ151" i="27"/>
  <c r="CZ152" i="27"/>
  <c r="CZ153" i="27"/>
  <c r="CZ154" i="27"/>
  <c r="CZ155" i="27"/>
  <c r="CZ156" i="27"/>
  <c r="CZ157" i="27"/>
  <c r="CZ158" i="27"/>
  <c r="CZ159" i="27"/>
  <c r="CX163" i="27"/>
  <c r="CY163" i="27"/>
  <c r="CX164" i="27"/>
  <c r="CY164" i="27"/>
  <c r="CX165" i="27"/>
  <c r="CY165" i="27"/>
  <c r="CX166" i="27"/>
  <c r="CY166" i="27"/>
  <c r="CX167" i="27"/>
  <c r="CY167" i="27"/>
  <c r="CM168" i="27"/>
  <c r="CO168" i="27" s="1"/>
  <c r="CM11" i="27"/>
  <c r="CN11" i="27"/>
  <c r="CM12" i="27"/>
  <c r="CM13" i="27"/>
  <c r="CN13" i="27"/>
  <c r="CM14" i="27"/>
  <c r="CN14" i="27"/>
  <c r="CM15" i="27"/>
  <c r="CM16" i="27"/>
  <c r="CM17" i="27"/>
  <c r="CN17" i="27"/>
  <c r="CM18" i="27"/>
  <c r="CM19" i="27"/>
  <c r="CM20" i="27"/>
  <c r="CM21" i="27"/>
  <c r="CM22" i="27"/>
  <c r="CM23" i="27"/>
  <c r="CM24" i="27"/>
  <c r="CM25" i="27"/>
  <c r="CM26" i="27"/>
  <c r="CM27" i="27"/>
  <c r="CM28" i="27"/>
  <c r="CM29" i="27"/>
  <c r="CM30" i="27"/>
  <c r="CM31" i="27"/>
  <c r="CM32" i="27"/>
  <c r="CM33" i="27"/>
  <c r="CM34" i="27"/>
  <c r="CM35" i="27"/>
  <c r="CM36" i="27"/>
  <c r="CM37" i="27"/>
  <c r="CM38" i="27"/>
  <c r="CM39" i="27"/>
  <c r="CM40" i="27"/>
  <c r="CM41" i="27"/>
  <c r="CM42" i="27"/>
  <c r="CM43" i="27"/>
  <c r="CM44" i="27"/>
  <c r="CM45" i="27"/>
  <c r="CM46" i="27"/>
  <c r="CM47" i="27"/>
  <c r="CM48" i="27"/>
  <c r="CM49" i="27"/>
  <c r="CM50" i="27"/>
  <c r="CM51" i="27"/>
  <c r="CM52" i="27"/>
  <c r="CM53" i="27"/>
  <c r="CM54" i="27"/>
  <c r="CM55" i="27"/>
  <c r="CM56" i="27"/>
  <c r="CM57" i="27"/>
  <c r="CM58" i="27"/>
  <c r="CM59" i="27"/>
  <c r="CM60" i="27"/>
  <c r="CM61" i="27"/>
  <c r="CM62" i="27"/>
  <c r="CM63" i="27"/>
  <c r="CM64" i="27"/>
  <c r="CM65" i="27"/>
  <c r="CM66" i="27"/>
  <c r="CM67" i="27"/>
  <c r="CM68" i="27"/>
  <c r="CM69" i="27"/>
  <c r="CM70" i="27"/>
  <c r="CM71" i="27"/>
  <c r="CM72" i="27"/>
  <c r="CM73" i="27"/>
  <c r="CM74" i="27"/>
  <c r="CM75" i="27"/>
  <c r="CM76" i="27"/>
  <c r="CM77" i="27"/>
  <c r="CM78" i="27"/>
  <c r="CM79" i="27"/>
  <c r="CM80" i="27"/>
  <c r="CM81" i="27"/>
  <c r="CM82" i="27"/>
  <c r="CM83" i="27"/>
  <c r="CM84" i="27"/>
  <c r="CM85" i="27"/>
  <c r="CM86" i="27"/>
  <c r="CM87" i="27"/>
  <c r="CM88" i="27"/>
  <c r="CM89" i="27"/>
  <c r="CM90" i="27"/>
  <c r="CM91" i="27"/>
  <c r="CM92" i="27"/>
  <c r="CM93" i="27"/>
  <c r="CM94" i="27"/>
  <c r="CM95" i="27"/>
  <c r="CM96" i="27"/>
  <c r="CM97" i="27"/>
  <c r="CM98" i="27"/>
  <c r="CM99" i="27"/>
  <c r="CM100" i="27"/>
  <c r="CM101" i="27"/>
  <c r="CM102" i="27"/>
  <c r="CM103" i="27"/>
  <c r="CM104" i="27"/>
  <c r="CM105" i="27"/>
  <c r="CM106" i="27"/>
  <c r="CM107" i="27"/>
  <c r="CM108" i="27"/>
  <c r="CM109" i="27"/>
  <c r="CM110" i="27"/>
  <c r="CM111" i="27"/>
  <c r="CM112" i="27"/>
  <c r="CM113" i="27"/>
  <c r="CM114" i="27"/>
  <c r="CM115" i="27"/>
  <c r="CM116" i="27"/>
  <c r="CM117" i="27"/>
  <c r="CM118" i="27"/>
  <c r="CM119" i="27"/>
  <c r="CM120" i="27"/>
  <c r="CM121" i="27"/>
  <c r="CM122" i="27"/>
  <c r="CM123" i="27"/>
  <c r="CM124" i="27"/>
  <c r="CM125" i="27"/>
  <c r="CM126" i="27"/>
  <c r="CM127" i="27"/>
  <c r="CM128" i="27"/>
  <c r="CM129" i="27"/>
  <c r="CM130" i="27"/>
  <c r="CM131" i="27"/>
  <c r="CM132" i="27"/>
  <c r="CM133" i="27"/>
  <c r="CM134" i="27"/>
  <c r="CM135" i="27"/>
  <c r="CM136" i="27"/>
  <c r="CM137" i="27"/>
  <c r="CM138" i="27"/>
  <c r="CM139" i="27"/>
  <c r="CM140" i="27"/>
  <c r="CM141" i="27"/>
  <c r="CM142" i="27"/>
  <c r="CM143" i="27"/>
  <c r="CM144" i="27"/>
  <c r="CM145" i="27"/>
  <c r="CM146" i="27"/>
  <c r="CM147" i="27"/>
  <c r="CM148" i="27"/>
  <c r="CM149" i="27"/>
  <c r="CM150" i="27"/>
  <c r="CM151" i="27"/>
  <c r="CM152" i="27"/>
  <c r="CM153" i="27"/>
  <c r="CM154" i="27"/>
  <c r="CM155" i="27"/>
  <c r="CM156" i="27"/>
  <c r="CM157" i="27"/>
  <c r="CM158" i="27"/>
  <c r="CM159" i="27"/>
  <c r="CK163" i="27"/>
  <c r="CL163" i="27"/>
  <c r="CK164" i="27"/>
  <c r="CL164" i="27"/>
  <c r="CK165" i="27"/>
  <c r="CL165" i="27"/>
  <c r="CK166" i="27"/>
  <c r="CL166" i="27"/>
  <c r="CK167" i="27"/>
  <c r="CL167" i="27"/>
  <c r="BZ168" i="27"/>
  <c r="CB168" i="27" s="1"/>
  <c r="BZ11" i="27"/>
  <c r="CA11" i="27"/>
  <c r="BZ12" i="27"/>
  <c r="BZ13" i="27"/>
  <c r="CA13" i="27"/>
  <c r="BZ14" i="27"/>
  <c r="CA14" i="27"/>
  <c r="BZ15" i="27"/>
  <c r="BZ16" i="27"/>
  <c r="BZ17" i="27"/>
  <c r="CA17" i="27"/>
  <c r="BZ18" i="27"/>
  <c r="BZ19" i="27"/>
  <c r="BZ20" i="27"/>
  <c r="BZ21" i="27"/>
  <c r="BZ22" i="27"/>
  <c r="BZ23" i="27"/>
  <c r="BZ24" i="27"/>
  <c r="BZ25" i="27"/>
  <c r="BZ26" i="27"/>
  <c r="BZ27" i="27"/>
  <c r="BZ28" i="27"/>
  <c r="BZ29" i="27"/>
  <c r="BZ30" i="27"/>
  <c r="BZ31" i="27"/>
  <c r="BZ32" i="27"/>
  <c r="BZ33" i="27"/>
  <c r="BZ34" i="27"/>
  <c r="BZ35" i="27"/>
  <c r="BZ36" i="27"/>
  <c r="BZ37" i="27"/>
  <c r="BZ38" i="27"/>
  <c r="BZ39" i="27"/>
  <c r="BZ40" i="27"/>
  <c r="BZ41" i="27"/>
  <c r="BZ42" i="27"/>
  <c r="BZ43" i="27"/>
  <c r="BZ44" i="27"/>
  <c r="BZ45" i="27"/>
  <c r="BZ46" i="27"/>
  <c r="BZ47" i="27"/>
  <c r="BZ48" i="27"/>
  <c r="BZ49" i="27"/>
  <c r="BZ50" i="27"/>
  <c r="BZ51" i="27"/>
  <c r="BZ52" i="27"/>
  <c r="BZ53" i="27"/>
  <c r="BZ54" i="27"/>
  <c r="BZ55" i="27"/>
  <c r="BZ56" i="27"/>
  <c r="BZ57" i="27"/>
  <c r="BZ58" i="27"/>
  <c r="BZ59" i="27"/>
  <c r="BZ60" i="27"/>
  <c r="BZ61" i="27"/>
  <c r="BZ62" i="27"/>
  <c r="BZ63" i="27"/>
  <c r="BZ64" i="27"/>
  <c r="BZ65" i="27"/>
  <c r="BZ66" i="27"/>
  <c r="BZ67" i="27"/>
  <c r="BZ68" i="27"/>
  <c r="BZ69" i="27"/>
  <c r="BZ70" i="27"/>
  <c r="BZ71" i="27"/>
  <c r="BZ72" i="27"/>
  <c r="BZ73" i="27"/>
  <c r="BZ74" i="27"/>
  <c r="BZ75" i="27"/>
  <c r="BZ76" i="27"/>
  <c r="BZ77" i="27"/>
  <c r="BZ78" i="27"/>
  <c r="BZ79" i="27"/>
  <c r="BZ80" i="27"/>
  <c r="BZ81" i="27"/>
  <c r="BZ82" i="27"/>
  <c r="BZ83" i="27"/>
  <c r="BZ84" i="27"/>
  <c r="BZ85" i="27"/>
  <c r="BZ86" i="27"/>
  <c r="BZ87" i="27"/>
  <c r="BZ88" i="27"/>
  <c r="BZ89" i="27"/>
  <c r="BZ90" i="27"/>
  <c r="BZ91" i="27"/>
  <c r="BZ92" i="27"/>
  <c r="BZ93" i="27"/>
  <c r="BZ94" i="27"/>
  <c r="BZ95" i="27"/>
  <c r="BZ96" i="27"/>
  <c r="BZ97" i="27"/>
  <c r="BZ98" i="27"/>
  <c r="BZ99" i="27"/>
  <c r="BZ100" i="27"/>
  <c r="BZ101" i="27"/>
  <c r="BZ102" i="27"/>
  <c r="BZ103" i="27"/>
  <c r="BZ104" i="27"/>
  <c r="BZ105" i="27"/>
  <c r="BZ106" i="27"/>
  <c r="BZ107" i="27"/>
  <c r="BZ108" i="27"/>
  <c r="BZ109" i="27"/>
  <c r="BZ110" i="27"/>
  <c r="BZ111" i="27"/>
  <c r="BZ112" i="27"/>
  <c r="BZ113" i="27"/>
  <c r="BZ114" i="27"/>
  <c r="BZ115" i="27"/>
  <c r="BZ116" i="27"/>
  <c r="BZ117" i="27"/>
  <c r="BZ118" i="27"/>
  <c r="BZ119" i="27"/>
  <c r="BZ120" i="27"/>
  <c r="BZ121" i="27"/>
  <c r="BZ122" i="27"/>
  <c r="BZ123" i="27"/>
  <c r="BZ124" i="27"/>
  <c r="BZ125" i="27"/>
  <c r="BZ126" i="27"/>
  <c r="BZ127" i="27"/>
  <c r="BZ128" i="27"/>
  <c r="BZ129" i="27"/>
  <c r="BZ130" i="27"/>
  <c r="BZ131" i="27"/>
  <c r="BZ132" i="27"/>
  <c r="BZ133" i="27"/>
  <c r="BZ134" i="27"/>
  <c r="BZ135" i="27"/>
  <c r="BZ136" i="27"/>
  <c r="BZ137" i="27"/>
  <c r="BZ138" i="27"/>
  <c r="BZ139" i="27"/>
  <c r="BZ140" i="27"/>
  <c r="BZ141" i="27"/>
  <c r="BZ142" i="27"/>
  <c r="BZ143" i="27"/>
  <c r="BZ144" i="27"/>
  <c r="BZ145" i="27"/>
  <c r="BZ146" i="27"/>
  <c r="BZ147" i="27"/>
  <c r="BZ148" i="27"/>
  <c r="BZ149" i="27"/>
  <c r="BZ150" i="27"/>
  <c r="BZ151" i="27"/>
  <c r="BZ152" i="27"/>
  <c r="BZ153" i="27"/>
  <c r="BZ154" i="27"/>
  <c r="BZ155" i="27"/>
  <c r="BZ156" i="27"/>
  <c r="BZ157" i="27"/>
  <c r="BZ158" i="27"/>
  <c r="BZ159" i="27"/>
  <c r="BX163" i="27"/>
  <c r="BY163" i="27"/>
  <c r="BX164" i="27"/>
  <c r="BY164" i="27"/>
  <c r="BX165" i="27"/>
  <c r="BY165" i="27"/>
  <c r="BX166" i="27"/>
  <c r="BY166" i="27"/>
  <c r="BX167" i="27"/>
  <c r="BY167" i="27"/>
  <c r="BP168" i="27"/>
  <c r="BO168" i="27"/>
  <c r="BM11" i="27"/>
  <c r="BN11" i="27"/>
  <c r="BM12" i="27"/>
  <c r="BM13" i="27"/>
  <c r="BN13" i="27"/>
  <c r="BM14" i="27"/>
  <c r="BN14" i="27"/>
  <c r="BM15" i="27"/>
  <c r="BM16" i="27"/>
  <c r="BM17" i="27"/>
  <c r="BN17" i="27"/>
  <c r="BM18" i="27"/>
  <c r="BM19" i="27"/>
  <c r="BM20" i="27"/>
  <c r="BM21" i="27"/>
  <c r="BM22" i="27"/>
  <c r="BM23" i="27"/>
  <c r="BM24" i="27"/>
  <c r="BM25" i="27"/>
  <c r="BM26" i="27"/>
  <c r="BM27" i="27"/>
  <c r="BM28" i="27"/>
  <c r="BM29" i="27"/>
  <c r="BM30" i="27"/>
  <c r="BM31" i="27"/>
  <c r="BM32" i="27"/>
  <c r="BM33" i="27"/>
  <c r="BM34" i="27"/>
  <c r="BM35" i="27"/>
  <c r="BM36" i="27"/>
  <c r="BM37" i="27"/>
  <c r="BM38" i="27"/>
  <c r="BM39" i="27"/>
  <c r="BM40" i="27"/>
  <c r="BM41" i="27"/>
  <c r="BM42" i="27"/>
  <c r="BM43" i="27"/>
  <c r="BM44" i="27"/>
  <c r="BM45" i="27"/>
  <c r="BM46" i="27"/>
  <c r="BM47" i="27"/>
  <c r="BM48" i="27"/>
  <c r="BM49" i="27"/>
  <c r="BM50" i="27"/>
  <c r="BM51" i="27"/>
  <c r="BM52" i="27"/>
  <c r="BM53" i="27"/>
  <c r="BM54" i="27"/>
  <c r="BM55" i="27"/>
  <c r="BM56" i="27"/>
  <c r="BM57" i="27"/>
  <c r="BM58" i="27"/>
  <c r="BM59" i="27"/>
  <c r="BM60" i="27"/>
  <c r="BM61" i="27"/>
  <c r="BM62" i="27"/>
  <c r="BM63" i="27"/>
  <c r="BM64" i="27"/>
  <c r="BM65" i="27"/>
  <c r="BM66" i="27"/>
  <c r="BM67" i="27"/>
  <c r="BM68" i="27"/>
  <c r="BM69" i="27"/>
  <c r="BM70" i="27"/>
  <c r="BM71" i="27"/>
  <c r="BM72" i="27"/>
  <c r="BM73" i="27"/>
  <c r="BM74" i="27"/>
  <c r="BM75" i="27"/>
  <c r="BM76" i="27"/>
  <c r="BM77" i="27"/>
  <c r="BM78" i="27"/>
  <c r="BM79" i="27"/>
  <c r="BM80" i="27"/>
  <c r="BM81" i="27"/>
  <c r="BM82" i="27"/>
  <c r="BM83" i="27"/>
  <c r="BM84" i="27"/>
  <c r="BM85" i="27"/>
  <c r="BM86" i="27"/>
  <c r="BM87" i="27"/>
  <c r="BM88" i="27"/>
  <c r="BM89" i="27"/>
  <c r="BM90" i="27"/>
  <c r="BM91" i="27"/>
  <c r="BM92" i="27"/>
  <c r="BM93" i="27"/>
  <c r="BM94" i="27"/>
  <c r="BM95" i="27"/>
  <c r="BM96" i="27"/>
  <c r="BM97" i="27"/>
  <c r="BM98" i="27"/>
  <c r="BM99" i="27"/>
  <c r="BM100" i="27"/>
  <c r="BM101" i="27"/>
  <c r="BM102" i="27"/>
  <c r="BM103" i="27"/>
  <c r="BM104" i="27"/>
  <c r="BM105" i="27"/>
  <c r="BM106" i="27"/>
  <c r="BM107" i="27"/>
  <c r="BM108" i="27"/>
  <c r="BM109" i="27"/>
  <c r="BM110" i="27"/>
  <c r="BM111" i="27"/>
  <c r="BM112" i="27"/>
  <c r="BM113" i="27"/>
  <c r="BM114" i="27"/>
  <c r="BM115" i="27"/>
  <c r="BM116" i="27"/>
  <c r="BM117" i="27"/>
  <c r="BM118" i="27"/>
  <c r="BM119" i="27"/>
  <c r="BM120" i="27"/>
  <c r="BM121" i="27"/>
  <c r="BM122" i="27"/>
  <c r="BM123" i="27"/>
  <c r="BM124" i="27"/>
  <c r="BM125" i="27"/>
  <c r="BM126" i="27"/>
  <c r="BM127" i="27"/>
  <c r="BM128" i="27"/>
  <c r="BM129" i="27"/>
  <c r="BM130" i="27"/>
  <c r="BM131" i="27"/>
  <c r="BM132" i="27"/>
  <c r="BM133" i="27"/>
  <c r="BM134" i="27"/>
  <c r="BM135" i="27"/>
  <c r="BM136" i="27"/>
  <c r="BM137" i="27"/>
  <c r="BM138" i="27"/>
  <c r="BM139" i="27"/>
  <c r="BM140" i="27"/>
  <c r="BM141" i="27"/>
  <c r="BM142" i="27"/>
  <c r="BM143" i="27"/>
  <c r="BM144" i="27"/>
  <c r="BM145" i="27"/>
  <c r="BM146" i="27"/>
  <c r="BM147" i="27"/>
  <c r="BM148" i="27"/>
  <c r="BM149" i="27"/>
  <c r="BM150" i="27"/>
  <c r="BM151" i="27"/>
  <c r="BM152" i="27"/>
  <c r="BM153" i="27"/>
  <c r="BM154" i="27"/>
  <c r="BM155" i="27"/>
  <c r="BM156" i="27"/>
  <c r="BM157" i="27"/>
  <c r="BM158" i="27"/>
  <c r="BM159" i="27"/>
  <c r="BM169" i="27" s="1"/>
  <c r="BK163" i="27"/>
  <c r="BL163" i="27"/>
  <c r="BK164" i="27"/>
  <c r="BL164" i="27"/>
  <c r="BK165" i="27"/>
  <c r="BL165" i="27"/>
  <c r="BK166" i="27"/>
  <c r="BL166" i="27"/>
  <c r="BK167" i="27"/>
  <c r="BL167" i="27"/>
  <c r="AZ168" i="27"/>
  <c r="BB168" i="27" s="1"/>
  <c r="AZ11" i="27"/>
  <c r="BA11" i="27"/>
  <c r="AZ12" i="27"/>
  <c r="AZ13" i="27"/>
  <c r="BA13" i="27"/>
  <c r="AZ14" i="27"/>
  <c r="BA14" i="27"/>
  <c r="AZ15" i="27"/>
  <c r="AZ16" i="27"/>
  <c r="AZ17" i="27"/>
  <c r="BA17" i="27"/>
  <c r="AZ18" i="27"/>
  <c r="AZ19" i="27"/>
  <c r="AZ20" i="27"/>
  <c r="AZ21" i="27"/>
  <c r="AZ22" i="27"/>
  <c r="AZ23" i="27"/>
  <c r="AZ24" i="27"/>
  <c r="AZ25" i="27"/>
  <c r="AZ26" i="27"/>
  <c r="AZ27" i="27"/>
  <c r="AZ28" i="27"/>
  <c r="AZ29" i="27"/>
  <c r="AZ30" i="27"/>
  <c r="AZ31" i="27"/>
  <c r="AZ32" i="27"/>
  <c r="AZ33" i="27"/>
  <c r="AZ34" i="27"/>
  <c r="AZ35" i="27"/>
  <c r="AZ36" i="27"/>
  <c r="AZ37" i="27"/>
  <c r="AZ38" i="27"/>
  <c r="AZ39" i="27"/>
  <c r="AZ40" i="27"/>
  <c r="AZ41" i="27"/>
  <c r="AZ42" i="27"/>
  <c r="AZ43" i="27"/>
  <c r="AZ44" i="27"/>
  <c r="AZ45" i="27"/>
  <c r="AZ46" i="27"/>
  <c r="AZ47" i="27"/>
  <c r="AZ48" i="27"/>
  <c r="AZ49" i="27"/>
  <c r="AZ50" i="27"/>
  <c r="AZ51" i="27"/>
  <c r="AZ52" i="27"/>
  <c r="AZ53" i="27"/>
  <c r="AZ54" i="27"/>
  <c r="AZ55" i="27"/>
  <c r="AZ56" i="27"/>
  <c r="AZ57" i="27"/>
  <c r="AZ58" i="27"/>
  <c r="AZ59" i="27"/>
  <c r="AZ60" i="27"/>
  <c r="AZ61" i="27"/>
  <c r="AZ62" i="27"/>
  <c r="AZ63" i="27"/>
  <c r="AZ64" i="27"/>
  <c r="AZ65" i="27"/>
  <c r="AZ66" i="27"/>
  <c r="AZ67" i="27"/>
  <c r="AZ68" i="27"/>
  <c r="AZ69" i="27"/>
  <c r="AZ70" i="27"/>
  <c r="AZ71" i="27"/>
  <c r="AZ72" i="27"/>
  <c r="AZ73" i="27"/>
  <c r="AZ74" i="27"/>
  <c r="AZ75" i="27"/>
  <c r="AZ76" i="27"/>
  <c r="AZ77" i="27"/>
  <c r="AZ78" i="27"/>
  <c r="AZ79" i="27"/>
  <c r="AZ80" i="27"/>
  <c r="AZ81" i="27"/>
  <c r="AZ82" i="27"/>
  <c r="AZ83" i="27"/>
  <c r="AZ84" i="27"/>
  <c r="AZ85" i="27"/>
  <c r="AZ86" i="27"/>
  <c r="AZ87" i="27"/>
  <c r="AZ88" i="27"/>
  <c r="AZ89" i="27"/>
  <c r="AZ90" i="27"/>
  <c r="AZ91" i="27"/>
  <c r="AZ92" i="27"/>
  <c r="AZ93" i="27"/>
  <c r="AZ94" i="27"/>
  <c r="AZ95" i="27"/>
  <c r="AZ96" i="27"/>
  <c r="AZ97" i="27"/>
  <c r="AZ98" i="27"/>
  <c r="AZ99" i="27"/>
  <c r="AZ100" i="27"/>
  <c r="AZ101" i="27"/>
  <c r="AZ102" i="27"/>
  <c r="AZ103" i="27"/>
  <c r="AZ104" i="27"/>
  <c r="AZ105" i="27"/>
  <c r="AZ106" i="27"/>
  <c r="AZ107" i="27"/>
  <c r="AZ108" i="27"/>
  <c r="AZ109" i="27"/>
  <c r="AZ110" i="27"/>
  <c r="AZ111" i="27"/>
  <c r="AZ112" i="27"/>
  <c r="AZ113" i="27"/>
  <c r="AZ114" i="27"/>
  <c r="AZ115" i="27"/>
  <c r="AZ116" i="27"/>
  <c r="AZ117" i="27"/>
  <c r="AZ118" i="27"/>
  <c r="AZ119" i="27"/>
  <c r="AZ120" i="27"/>
  <c r="AZ121" i="27"/>
  <c r="AZ122" i="27"/>
  <c r="AZ123" i="27"/>
  <c r="AZ124" i="27"/>
  <c r="AZ125" i="27"/>
  <c r="AZ126" i="27"/>
  <c r="AZ127" i="27"/>
  <c r="AZ128" i="27"/>
  <c r="AZ129" i="27"/>
  <c r="AZ130" i="27"/>
  <c r="AZ131" i="27"/>
  <c r="AZ132" i="27"/>
  <c r="AZ133" i="27"/>
  <c r="AZ134" i="27"/>
  <c r="AZ135" i="27"/>
  <c r="AZ136" i="27"/>
  <c r="AZ137" i="27"/>
  <c r="AZ138" i="27"/>
  <c r="AZ139" i="27"/>
  <c r="AZ140" i="27"/>
  <c r="AZ141" i="27"/>
  <c r="AZ142" i="27"/>
  <c r="AZ143" i="27"/>
  <c r="AZ144" i="27"/>
  <c r="AZ145" i="27"/>
  <c r="AZ146" i="27"/>
  <c r="AZ147" i="27"/>
  <c r="AZ148" i="27"/>
  <c r="AZ149" i="27"/>
  <c r="AZ150" i="27"/>
  <c r="AZ151" i="27"/>
  <c r="AZ152" i="27"/>
  <c r="AZ153" i="27"/>
  <c r="AZ154" i="27"/>
  <c r="AZ155" i="27"/>
  <c r="AZ156" i="27"/>
  <c r="AZ157" i="27"/>
  <c r="AZ158" i="27"/>
  <c r="AZ159" i="27"/>
  <c r="AX163" i="27"/>
  <c r="AY163" i="27"/>
  <c r="AX164" i="27"/>
  <c r="AY164" i="27"/>
  <c r="AX165" i="27"/>
  <c r="AY165" i="27"/>
  <c r="AX166" i="27"/>
  <c r="AY166" i="27"/>
  <c r="AX167" i="27"/>
  <c r="AY167" i="27"/>
  <c r="AM168" i="27"/>
  <c r="AO168" i="27" s="1"/>
  <c r="AM11" i="27"/>
  <c r="AN11" i="27"/>
  <c r="AM12" i="27"/>
  <c r="AM13" i="27"/>
  <c r="AN13" i="27"/>
  <c r="AM14" i="27"/>
  <c r="AN14" i="27"/>
  <c r="AM15" i="27"/>
  <c r="AM16" i="27"/>
  <c r="AM17" i="27"/>
  <c r="AN17" i="27"/>
  <c r="AM18" i="27"/>
  <c r="AM19" i="27"/>
  <c r="AM20" i="27"/>
  <c r="AM21" i="27"/>
  <c r="AM22" i="27"/>
  <c r="AM23" i="27"/>
  <c r="AM24" i="27"/>
  <c r="AM25" i="27"/>
  <c r="AM26" i="27"/>
  <c r="AM27" i="27"/>
  <c r="AM28" i="27"/>
  <c r="AM29" i="27"/>
  <c r="AM30" i="27"/>
  <c r="AM31" i="27"/>
  <c r="AM32" i="27"/>
  <c r="AM33" i="27"/>
  <c r="AM34" i="27"/>
  <c r="AM35" i="27"/>
  <c r="AM36" i="27"/>
  <c r="AM37" i="27"/>
  <c r="AM38" i="27"/>
  <c r="AM39" i="27"/>
  <c r="AM40" i="27"/>
  <c r="AM41" i="27"/>
  <c r="AM42" i="27"/>
  <c r="AM43" i="27"/>
  <c r="AM44" i="27"/>
  <c r="AM45" i="27"/>
  <c r="AM46" i="27"/>
  <c r="AM47" i="27"/>
  <c r="AM48" i="27"/>
  <c r="AM49" i="27"/>
  <c r="AM50" i="27"/>
  <c r="AM51" i="27"/>
  <c r="AM52" i="27"/>
  <c r="AM53" i="27"/>
  <c r="AM54" i="27"/>
  <c r="AM55" i="27"/>
  <c r="AM56" i="27"/>
  <c r="AM57" i="27"/>
  <c r="AM58" i="27"/>
  <c r="AM59" i="27"/>
  <c r="AM60" i="27"/>
  <c r="AM61" i="27"/>
  <c r="AM62" i="27"/>
  <c r="AM63" i="27"/>
  <c r="AM64" i="27"/>
  <c r="AM65" i="27"/>
  <c r="AM66" i="27"/>
  <c r="AM67" i="27"/>
  <c r="AM68" i="27"/>
  <c r="AM69" i="27"/>
  <c r="AM70" i="27"/>
  <c r="AM71" i="27"/>
  <c r="AM72" i="27"/>
  <c r="AM73" i="27"/>
  <c r="AM74" i="27"/>
  <c r="AM75" i="27"/>
  <c r="AM76" i="27"/>
  <c r="AM77" i="27"/>
  <c r="AM78" i="27"/>
  <c r="AM79" i="27"/>
  <c r="AM80" i="27"/>
  <c r="AM81" i="27"/>
  <c r="AM82" i="27"/>
  <c r="AM83" i="27"/>
  <c r="AM84" i="27"/>
  <c r="AM85" i="27"/>
  <c r="AM86" i="27"/>
  <c r="AM87" i="27"/>
  <c r="AM88" i="27"/>
  <c r="AM89" i="27"/>
  <c r="AM90" i="27"/>
  <c r="AM91" i="27"/>
  <c r="AM92" i="27"/>
  <c r="AM93" i="27"/>
  <c r="AM94" i="27"/>
  <c r="AM95" i="27"/>
  <c r="AM96" i="27"/>
  <c r="AM97" i="27"/>
  <c r="AM98" i="27"/>
  <c r="AM99" i="27"/>
  <c r="AM100" i="27"/>
  <c r="AM101" i="27"/>
  <c r="AM102" i="27"/>
  <c r="AM103" i="27"/>
  <c r="AM104" i="27"/>
  <c r="AM105" i="27"/>
  <c r="AM106" i="27"/>
  <c r="AM107" i="27"/>
  <c r="AM108" i="27"/>
  <c r="AM109" i="27"/>
  <c r="AM110" i="27"/>
  <c r="AM111" i="27"/>
  <c r="AM112" i="27"/>
  <c r="AM113" i="27"/>
  <c r="AM114" i="27"/>
  <c r="AM115" i="27"/>
  <c r="AM116" i="27"/>
  <c r="AM117" i="27"/>
  <c r="AM118" i="27"/>
  <c r="AM119" i="27"/>
  <c r="AM120" i="27"/>
  <c r="AM121" i="27"/>
  <c r="AM122" i="27"/>
  <c r="AM123" i="27"/>
  <c r="AM124" i="27"/>
  <c r="AM125" i="27"/>
  <c r="AM126" i="27"/>
  <c r="AM127" i="27"/>
  <c r="AM128" i="27"/>
  <c r="AM129" i="27"/>
  <c r="AM130" i="27"/>
  <c r="AM131" i="27"/>
  <c r="AM132" i="27"/>
  <c r="AM133" i="27"/>
  <c r="AM134" i="27"/>
  <c r="AM135" i="27"/>
  <c r="AM136" i="27"/>
  <c r="AM137" i="27"/>
  <c r="AM138" i="27"/>
  <c r="AM139" i="27"/>
  <c r="AM140" i="27"/>
  <c r="AM141" i="27"/>
  <c r="AM142" i="27"/>
  <c r="AM143" i="27"/>
  <c r="AM144" i="27"/>
  <c r="AM145" i="27"/>
  <c r="AM146" i="27"/>
  <c r="AM147" i="27"/>
  <c r="AM148" i="27"/>
  <c r="AM149" i="27"/>
  <c r="AM150" i="27"/>
  <c r="AM151" i="27"/>
  <c r="AM152" i="27"/>
  <c r="AM153" i="27"/>
  <c r="AM154" i="27"/>
  <c r="AM155" i="27"/>
  <c r="AM156" i="27"/>
  <c r="AM157" i="27"/>
  <c r="AM158" i="27"/>
  <c r="AM159" i="27"/>
  <c r="Z11" i="27"/>
  <c r="AA11" i="27"/>
  <c r="Z12" i="27"/>
  <c r="Z13" i="27"/>
  <c r="AA13" i="27"/>
  <c r="Z14" i="27"/>
  <c r="AA14" i="27"/>
  <c r="Z15" i="27"/>
  <c r="Z16" i="27"/>
  <c r="Z17" i="27"/>
  <c r="AA17" i="27"/>
  <c r="Z18" i="27"/>
  <c r="Z19" i="27"/>
  <c r="Z20" i="27"/>
  <c r="Z21" i="27"/>
  <c r="Z22" i="27"/>
  <c r="Z23" i="27"/>
  <c r="Z24" i="27"/>
  <c r="Z25" i="27"/>
  <c r="Z26" i="27"/>
  <c r="Z27" i="27"/>
  <c r="Z28" i="27"/>
  <c r="Z29" i="27"/>
  <c r="Z30" i="27"/>
  <c r="Z31" i="27"/>
  <c r="Z32" i="27"/>
  <c r="Z33" i="27"/>
  <c r="Z34" i="27"/>
  <c r="Z35" i="27"/>
  <c r="Z36" i="27"/>
  <c r="Z37" i="27"/>
  <c r="Z38" i="27"/>
  <c r="Z39" i="27"/>
  <c r="Z40" i="27"/>
  <c r="Z41" i="27"/>
  <c r="Z42" i="27"/>
  <c r="Z43" i="27"/>
  <c r="Z44" i="27"/>
  <c r="Z45" i="27"/>
  <c r="Z46" i="27"/>
  <c r="Z47" i="27"/>
  <c r="Z48" i="27"/>
  <c r="Z49" i="27"/>
  <c r="Z50" i="27"/>
  <c r="Z51" i="27"/>
  <c r="Z52" i="27"/>
  <c r="Z53" i="27"/>
  <c r="Z54" i="27"/>
  <c r="Z55" i="27"/>
  <c r="Z56" i="27"/>
  <c r="Z57" i="27"/>
  <c r="Z58" i="27"/>
  <c r="Z59" i="27"/>
  <c r="Z60" i="27"/>
  <c r="Z61" i="27"/>
  <c r="Z62" i="27"/>
  <c r="Z63" i="27"/>
  <c r="Z64" i="27"/>
  <c r="Z65" i="27"/>
  <c r="Z66" i="27"/>
  <c r="Z67" i="27"/>
  <c r="Z68" i="27"/>
  <c r="Z69" i="27"/>
  <c r="Z70" i="27"/>
  <c r="Z71" i="27"/>
  <c r="Z72" i="27"/>
  <c r="Z73" i="27"/>
  <c r="Z74" i="27"/>
  <c r="Z75" i="27"/>
  <c r="Z76" i="27"/>
  <c r="Z77" i="27"/>
  <c r="Z78" i="27"/>
  <c r="Z79" i="27"/>
  <c r="Z80" i="27"/>
  <c r="Z81" i="27"/>
  <c r="Z82" i="27"/>
  <c r="Z83" i="27"/>
  <c r="Z84" i="27"/>
  <c r="Z85" i="27"/>
  <c r="Z86" i="27"/>
  <c r="Z87" i="27"/>
  <c r="Z88" i="27"/>
  <c r="Z89" i="27"/>
  <c r="Z90" i="27"/>
  <c r="Z91" i="27"/>
  <c r="Z92" i="27"/>
  <c r="Z93" i="27"/>
  <c r="Z94" i="27"/>
  <c r="Z95" i="27"/>
  <c r="Z96" i="27"/>
  <c r="Z97" i="27"/>
  <c r="Z98" i="27"/>
  <c r="Z99" i="27"/>
  <c r="Z100" i="27"/>
  <c r="Z101" i="27"/>
  <c r="Z102" i="27"/>
  <c r="Z103" i="27"/>
  <c r="Z104" i="27"/>
  <c r="Z105" i="27"/>
  <c r="Z106" i="27"/>
  <c r="Z107" i="27"/>
  <c r="Z108" i="27"/>
  <c r="Z109" i="27"/>
  <c r="Z110" i="27"/>
  <c r="Z111" i="27"/>
  <c r="Z112" i="27"/>
  <c r="Z113" i="27"/>
  <c r="Z114" i="27"/>
  <c r="Z115" i="27"/>
  <c r="Z116" i="27"/>
  <c r="Z117" i="27"/>
  <c r="Z118" i="27"/>
  <c r="Z119" i="27"/>
  <c r="Z120" i="27"/>
  <c r="Z121" i="27"/>
  <c r="Z122" i="27"/>
  <c r="Z123" i="27"/>
  <c r="Z124" i="27"/>
  <c r="Z125" i="27"/>
  <c r="Z126" i="27"/>
  <c r="Z127" i="27"/>
  <c r="Z128" i="27"/>
  <c r="Z129" i="27"/>
  <c r="Z130" i="27"/>
  <c r="Z131" i="27"/>
  <c r="Z132" i="27"/>
  <c r="Z133" i="27"/>
  <c r="Z134" i="27"/>
  <c r="Z135" i="27"/>
  <c r="Z136" i="27"/>
  <c r="Z137" i="27"/>
  <c r="Z138" i="27"/>
  <c r="Z139" i="27"/>
  <c r="Z140" i="27"/>
  <c r="Z141" i="27"/>
  <c r="Z142" i="27"/>
  <c r="Z143" i="27"/>
  <c r="Z144" i="27"/>
  <c r="Z145" i="27"/>
  <c r="Z146" i="27"/>
  <c r="Z147" i="27"/>
  <c r="Z148" i="27"/>
  <c r="Z149" i="27"/>
  <c r="Z150" i="27"/>
  <c r="Z151" i="27"/>
  <c r="Z152" i="27"/>
  <c r="Z153" i="27"/>
  <c r="Z154" i="27"/>
  <c r="Z155" i="27"/>
  <c r="Z156" i="27"/>
  <c r="Z157" i="27"/>
  <c r="Z158" i="27"/>
  <c r="Z159" i="27"/>
  <c r="X163" i="27"/>
  <c r="Y163" i="27"/>
  <c r="X164" i="27"/>
  <c r="Y164" i="27"/>
  <c r="X165" i="27"/>
  <c r="Y165" i="27"/>
  <c r="X166" i="27"/>
  <c r="Y166" i="27"/>
  <c r="X167" i="27"/>
  <c r="Y167" i="27"/>
  <c r="M168" i="27"/>
  <c r="O168" i="27" s="1"/>
  <c r="M11" i="27"/>
  <c r="N11" i="27"/>
  <c r="M12" i="27"/>
  <c r="M13" i="27"/>
  <c r="N13" i="27"/>
  <c r="M14" i="27"/>
  <c r="N14" i="27"/>
  <c r="M15" i="27"/>
  <c r="M16" i="27"/>
  <c r="M17" i="27"/>
  <c r="N17" i="27"/>
  <c r="M18" i="27"/>
  <c r="M19" i="27"/>
  <c r="M20" i="27"/>
  <c r="M21" i="27"/>
  <c r="M22" i="27"/>
  <c r="M23" i="27"/>
  <c r="M24" i="27"/>
  <c r="M25" i="27"/>
  <c r="M26" i="27"/>
  <c r="M27" i="27"/>
  <c r="M28" i="27"/>
  <c r="M29" i="27"/>
  <c r="M30" i="27"/>
  <c r="M31" i="27"/>
  <c r="M32" i="27"/>
  <c r="M33" i="27"/>
  <c r="M34" i="27"/>
  <c r="M35" i="27"/>
  <c r="M36" i="27"/>
  <c r="M37" i="27"/>
  <c r="M38" i="27"/>
  <c r="M39" i="27"/>
  <c r="M40" i="27"/>
  <c r="M41" i="27"/>
  <c r="M42" i="27"/>
  <c r="M43" i="27"/>
  <c r="M44" i="27"/>
  <c r="M45" i="27"/>
  <c r="M46" i="27"/>
  <c r="M47" i="27"/>
  <c r="M48" i="27"/>
  <c r="M49" i="27"/>
  <c r="M50" i="27"/>
  <c r="M51" i="27"/>
  <c r="M52" i="27"/>
  <c r="M53" i="27"/>
  <c r="M54" i="27"/>
  <c r="M55" i="27"/>
  <c r="M56" i="27"/>
  <c r="M57" i="27"/>
  <c r="M58" i="27"/>
  <c r="M59" i="27"/>
  <c r="M60" i="27"/>
  <c r="M61" i="27"/>
  <c r="M62" i="27"/>
  <c r="M63" i="27"/>
  <c r="M64" i="27"/>
  <c r="M65" i="27"/>
  <c r="M66" i="27"/>
  <c r="M67" i="27"/>
  <c r="M68" i="27"/>
  <c r="M69" i="27"/>
  <c r="M70" i="27"/>
  <c r="M71" i="27"/>
  <c r="M72" i="27"/>
  <c r="M73" i="27"/>
  <c r="M74" i="27"/>
  <c r="M75" i="27"/>
  <c r="M76" i="27"/>
  <c r="M77" i="27"/>
  <c r="M78" i="27"/>
  <c r="M79" i="27"/>
  <c r="M80" i="27"/>
  <c r="M81" i="27"/>
  <c r="M82" i="27"/>
  <c r="M83" i="27"/>
  <c r="M84" i="27"/>
  <c r="M85" i="27"/>
  <c r="M86" i="27"/>
  <c r="M87" i="27"/>
  <c r="M88" i="27"/>
  <c r="M89" i="27"/>
  <c r="M90" i="27"/>
  <c r="M91" i="27"/>
  <c r="M92" i="27"/>
  <c r="M93" i="27"/>
  <c r="M94" i="27"/>
  <c r="M95" i="27"/>
  <c r="M96" i="27"/>
  <c r="M97" i="27"/>
  <c r="M98" i="27"/>
  <c r="M99" i="27"/>
  <c r="M100" i="27"/>
  <c r="M101" i="27"/>
  <c r="M102" i="27"/>
  <c r="M103" i="27"/>
  <c r="M104" i="27"/>
  <c r="M105" i="27"/>
  <c r="M106" i="27"/>
  <c r="M107" i="27"/>
  <c r="M108" i="27"/>
  <c r="M109" i="27"/>
  <c r="M110" i="27"/>
  <c r="M111" i="27"/>
  <c r="M112" i="27"/>
  <c r="M113" i="27"/>
  <c r="M114" i="27"/>
  <c r="M115" i="27"/>
  <c r="M116" i="27"/>
  <c r="M117" i="27"/>
  <c r="M118" i="27"/>
  <c r="M119" i="27"/>
  <c r="M120" i="27"/>
  <c r="M121" i="27"/>
  <c r="M122" i="27"/>
  <c r="M123" i="27"/>
  <c r="M124" i="27"/>
  <c r="M125" i="27"/>
  <c r="M126" i="27"/>
  <c r="M127" i="27"/>
  <c r="M128" i="27"/>
  <c r="M129" i="27"/>
  <c r="M130" i="27"/>
  <c r="M131" i="27"/>
  <c r="M132" i="27"/>
  <c r="M133" i="27"/>
  <c r="M134" i="27"/>
  <c r="M135" i="27"/>
  <c r="M136" i="27"/>
  <c r="M137" i="27"/>
  <c r="M138" i="27"/>
  <c r="M139" i="27"/>
  <c r="M140" i="27"/>
  <c r="M141" i="27"/>
  <c r="M142" i="27"/>
  <c r="M143" i="27"/>
  <c r="M144" i="27"/>
  <c r="M145" i="27"/>
  <c r="M146" i="27"/>
  <c r="M147" i="27"/>
  <c r="M148" i="27"/>
  <c r="M149" i="27"/>
  <c r="M150" i="27"/>
  <c r="M151" i="27"/>
  <c r="M152" i="27"/>
  <c r="M153" i="27"/>
  <c r="M154" i="27"/>
  <c r="M155" i="27"/>
  <c r="M156" i="27"/>
  <c r="M157" i="27"/>
  <c r="M158" i="27"/>
  <c r="M159" i="27"/>
  <c r="M169" i="27" s="1"/>
  <c r="AM169" i="27" l="1"/>
  <c r="AZ169" i="27"/>
  <c r="BZ169" i="27"/>
  <c r="CM169" i="27"/>
  <c r="CZ169" i="27"/>
  <c r="DM169" i="27"/>
  <c r="DZ169" i="27"/>
  <c r="EM169" i="27"/>
  <c r="EZ169" i="27"/>
  <c r="FM169" i="27"/>
  <c r="FZ169" i="27"/>
  <c r="MM169" i="27"/>
  <c r="NM169" i="27"/>
  <c r="PM169" i="27"/>
  <c r="QM169" i="27"/>
  <c r="RM169" i="27"/>
  <c r="KM169" i="27"/>
  <c r="QZ169" i="27"/>
  <c r="RZ169" i="27"/>
  <c r="KZ169" i="27"/>
  <c r="DE164" i="16"/>
  <c r="CQ158" i="16"/>
  <c r="CQ164" i="16" s="1"/>
  <c r="EG157" i="16"/>
  <c r="EG156" i="16"/>
  <c r="EG155" i="16"/>
  <c r="EG154" i="16"/>
  <c r="EG153" i="16"/>
  <c r="EE152" i="16"/>
  <c r="EC152" i="16"/>
  <c r="EA152" i="16"/>
  <c r="DY152" i="16"/>
  <c r="DW152" i="16"/>
  <c r="DU152" i="16"/>
  <c r="DS152" i="16"/>
  <c r="DQ152" i="16"/>
  <c r="DO152" i="16"/>
  <c r="DM152" i="16"/>
  <c r="DK152" i="16"/>
  <c r="DI152" i="16"/>
  <c r="DG152" i="16"/>
  <c r="DE152" i="16"/>
  <c r="DC152" i="16"/>
  <c r="DA152" i="16"/>
  <c r="CY152" i="16"/>
  <c r="CW152" i="16"/>
  <c r="CU152" i="16"/>
  <c r="CS152" i="16"/>
  <c r="CO152" i="16"/>
  <c r="CM152" i="16"/>
  <c r="CK152" i="16"/>
  <c r="CI152" i="16"/>
  <c r="CG152" i="16"/>
  <c r="CE152" i="16"/>
  <c r="CC152" i="16"/>
  <c r="CA152" i="16"/>
  <c r="BY152" i="16"/>
  <c r="BW152" i="16"/>
  <c r="BU152" i="16"/>
  <c r="BS152" i="16"/>
  <c r="BQ152" i="16"/>
  <c r="BO152" i="16"/>
  <c r="BM152" i="16"/>
  <c r="BK152" i="16"/>
  <c r="BI152" i="16"/>
  <c r="BG152" i="16"/>
  <c r="BE152" i="16"/>
  <c r="BC152" i="16"/>
  <c r="BA152" i="16"/>
  <c r="AY152" i="16"/>
  <c r="AW152" i="16"/>
  <c r="AU152" i="16"/>
  <c r="AS152" i="16"/>
  <c r="AQ152" i="16"/>
  <c r="AO152" i="16"/>
  <c r="AM152" i="16"/>
  <c r="AK152" i="16"/>
  <c r="AI152" i="16"/>
  <c r="AG152" i="16"/>
  <c r="AE152" i="16"/>
  <c r="AC152" i="16"/>
  <c r="AA152" i="16"/>
  <c r="Y152" i="16"/>
  <c r="W152" i="16"/>
  <c r="U152" i="16"/>
  <c r="S152" i="16"/>
  <c r="Q152" i="16"/>
  <c r="O152" i="16"/>
  <c r="M152" i="16"/>
  <c r="EG151" i="16"/>
  <c r="EG150" i="16"/>
  <c r="EG149" i="16"/>
  <c r="EG147" i="16" s="1"/>
  <c r="EG148" i="16"/>
  <c r="EE147" i="16"/>
  <c r="EC147" i="16"/>
  <c r="EA147" i="16"/>
  <c r="DY147" i="16"/>
  <c r="DW147" i="16"/>
  <c r="DU147" i="16"/>
  <c r="DS147" i="16"/>
  <c r="DQ147" i="16"/>
  <c r="DO147" i="16"/>
  <c r="DM147" i="16"/>
  <c r="DK147" i="16"/>
  <c r="DI147" i="16"/>
  <c r="DG147" i="16"/>
  <c r="DE147" i="16"/>
  <c r="DC147" i="16"/>
  <c r="DA147" i="16"/>
  <c r="CY147" i="16"/>
  <c r="CW147" i="16"/>
  <c r="CU147" i="16"/>
  <c r="CS147" i="16"/>
  <c r="CO147" i="16"/>
  <c r="CM147" i="16"/>
  <c r="CK147" i="16"/>
  <c r="CI147" i="16"/>
  <c r="CG147" i="16"/>
  <c r="CE147" i="16"/>
  <c r="CC147" i="16"/>
  <c r="CA147" i="16"/>
  <c r="BY147" i="16"/>
  <c r="BW147" i="16"/>
  <c r="BU147" i="16"/>
  <c r="BS147" i="16"/>
  <c r="BQ147" i="16"/>
  <c r="BO147" i="16"/>
  <c r="BM147" i="16"/>
  <c r="BK147" i="16"/>
  <c r="BI147" i="16"/>
  <c r="BG147" i="16"/>
  <c r="BE147" i="16"/>
  <c r="BC147" i="16"/>
  <c r="BA147" i="16"/>
  <c r="AY147" i="16"/>
  <c r="AW147" i="16"/>
  <c r="AU147" i="16"/>
  <c r="AS147" i="16"/>
  <c r="AQ147" i="16"/>
  <c r="AO147" i="16"/>
  <c r="AM147" i="16"/>
  <c r="AK147" i="16"/>
  <c r="AI147" i="16"/>
  <c r="AG147" i="16"/>
  <c r="AE147" i="16"/>
  <c r="AC147" i="16"/>
  <c r="AA147" i="16"/>
  <c r="Y147" i="16"/>
  <c r="W147" i="16"/>
  <c r="U147" i="16"/>
  <c r="S147" i="16"/>
  <c r="Q147" i="16"/>
  <c r="O147" i="16"/>
  <c r="M147" i="16"/>
  <c r="EG146" i="16"/>
  <c r="EG145" i="16"/>
  <c r="EG144" i="16"/>
  <c r="EE143" i="16"/>
  <c r="EC143" i="16"/>
  <c r="EA143" i="16"/>
  <c r="DY143" i="16"/>
  <c r="DW143" i="16"/>
  <c r="DU143" i="16"/>
  <c r="DS143" i="16"/>
  <c r="DQ143" i="16"/>
  <c r="DO143" i="16"/>
  <c r="DM143" i="16"/>
  <c r="DK143" i="16"/>
  <c r="DI143" i="16"/>
  <c r="DG143" i="16"/>
  <c r="DE143" i="16"/>
  <c r="DC143" i="16"/>
  <c r="DA143" i="16"/>
  <c r="CY143" i="16"/>
  <c r="CW143" i="16"/>
  <c r="CU143" i="16"/>
  <c r="CS143" i="16"/>
  <c r="CO143" i="16"/>
  <c r="CM143" i="16"/>
  <c r="CK143" i="16"/>
  <c r="CI143" i="16"/>
  <c r="CG143" i="16"/>
  <c r="CE143" i="16"/>
  <c r="CC143" i="16"/>
  <c r="CA143" i="16"/>
  <c r="BY143" i="16"/>
  <c r="BW143" i="16"/>
  <c r="BU143" i="16"/>
  <c r="BS143" i="16"/>
  <c r="BQ143" i="16"/>
  <c r="BO143" i="16"/>
  <c r="BM143" i="16"/>
  <c r="BK143" i="16"/>
  <c r="BI143" i="16"/>
  <c r="BG143" i="16"/>
  <c r="BE143" i="16"/>
  <c r="BC143" i="16"/>
  <c r="BA143" i="16"/>
  <c r="AY143" i="16"/>
  <c r="AW143" i="16"/>
  <c r="AU143" i="16"/>
  <c r="AS143" i="16"/>
  <c r="AQ143" i="16"/>
  <c r="AO143" i="16"/>
  <c r="AM143" i="16"/>
  <c r="AK143" i="16"/>
  <c r="AI143" i="16"/>
  <c r="AG143" i="16"/>
  <c r="AE143" i="16"/>
  <c r="AC143" i="16"/>
  <c r="AA143" i="16"/>
  <c r="Y143" i="16"/>
  <c r="W143" i="16"/>
  <c r="U143" i="16"/>
  <c r="S143" i="16"/>
  <c r="Q143" i="16"/>
  <c r="O143" i="16"/>
  <c r="M143" i="16"/>
  <c r="EG142" i="16"/>
  <c r="EG141" i="16" s="1"/>
  <c r="EE141" i="16"/>
  <c r="EC141" i="16"/>
  <c r="EA141" i="16"/>
  <c r="DY141" i="16"/>
  <c r="DW141" i="16"/>
  <c r="DU141" i="16"/>
  <c r="DS141" i="16"/>
  <c r="DQ141" i="16"/>
  <c r="DO141" i="16"/>
  <c r="DM141" i="16"/>
  <c r="DK141" i="16"/>
  <c r="DI141" i="16"/>
  <c r="DG141" i="16"/>
  <c r="DE141" i="16"/>
  <c r="DC141" i="16"/>
  <c r="DA141" i="16"/>
  <c r="CY141" i="16"/>
  <c r="CW141" i="16"/>
  <c r="CU141" i="16"/>
  <c r="CS141" i="16"/>
  <c r="CO141" i="16"/>
  <c r="CM141" i="16"/>
  <c r="CK141" i="16"/>
  <c r="CI141" i="16"/>
  <c r="CG141" i="16"/>
  <c r="CE141" i="16"/>
  <c r="CC141" i="16"/>
  <c r="CA141" i="16"/>
  <c r="BY141" i="16"/>
  <c r="BW141" i="16"/>
  <c r="BU141" i="16"/>
  <c r="BS141" i="16"/>
  <c r="BQ141" i="16"/>
  <c r="BO141" i="16"/>
  <c r="BM141" i="16"/>
  <c r="BK141" i="16"/>
  <c r="BI141" i="16"/>
  <c r="BG141" i="16"/>
  <c r="BE141" i="16"/>
  <c r="BC141" i="16"/>
  <c r="BA141" i="16"/>
  <c r="AY141" i="16"/>
  <c r="AW141" i="16"/>
  <c r="AU141" i="16"/>
  <c r="AS141" i="16"/>
  <c r="AQ141" i="16"/>
  <c r="AO141" i="16"/>
  <c r="AM141" i="16"/>
  <c r="AK141" i="16"/>
  <c r="AI141" i="16"/>
  <c r="AG141" i="16"/>
  <c r="AE141" i="16"/>
  <c r="AC141" i="16"/>
  <c r="AA141" i="16"/>
  <c r="Y141" i="16"/>
  <c r="W141" i="16"/>
  <c r="U141" i="16"/>
  <c r="S141" i="16"/>
  <c r="Q141" i="16"/>
  <c r="O141" i="16"/>
  <c r="M141" i="16"/>
  <c r="EG140" i="16"/>
  <c r="EG139" i="16"/>
  <c r="EG138" i="16"/>
  <c r="EG137" i="16"/>
  <c r="EG136" i="16"/>
  <c r="EG135" i="16"/>
  <c r="EG134" i="16"/>
  <c r="EE133" i="16"/>
  <c r="EC133" i="16"/>
  <c r="EA133" i="16"/>
  <c r="DY133" i="16"/>
  <c r="DW133" i="16"/>
  <c r="DU133" i="16"/>
  <c r="DS133" i="16"/>
  <c r="DQ133" i="16"/>
  <c r="DO133" i="16"/>
  <c r="DM133" i="16"/>
  <c r="DK133" i="16"/>
  <c r="DI133" i="16"/>
  <c r="DG133" i="16"/>
  <c r="DE133" i="16"/>
  <c r="DC133" i="16"/>
  <c r="DA133" i="16"/>
  <c r="CY133" i="16"/>
  <c r="CW133" i="16"/>
  <c r="CU133" i="16"/>
  <c r="CS133" i="16"/>
  <c r="CO133" i="16"/>
  <c r="CM133" i="16"/>
  <c r="CK133" i="16"/>
  <c r="CI133" i="16"/>
  <c r="CG133" i="16"/>
  <c r="CE133" i="16"/>
  <c r="CC133" i="16"/>
  <c r="CA133" i="16"/>
  <c r="BY133" i="16"/>
  <c r="BW133" i="16"/>
  <c r="BU133" i="16"/>
  <c r="BS133" i="16"/>
  <c r="BQ133" i="16"/>
  <c r="BO133" i="16"/>
  <c r="BM133" i="16"/>
  <c r="BK133" i="16"/>
  <c r="BI133" i="16"/>
  <c r="BG133" i="16"/>
  <c r="BE133" i="16"/>
  <c r="BC133" i="16"/>
  <c r="BA133" i="16"/>
  <c r="AY133" i="16"/>
  <c r="AW133" i="16"/>
  <c r="AU133" i="16"/>
  <c r="AS133" i="16"/>
  <c r="AQ133" i="16"/>
  <c r="AO133" i="16"/>
  <c r="AM133" i="16"/>
  <c r="AK133" i="16"/>
  <c r="AI133" i="16"/>
  <c r="AG133" i="16"/>
  <c r="AE133" i="16"/>
  <c r="AC133" i="16"/>
  <c r="AA133" i="16"/>
  <c r="Y133" i="16"/>
  <c r="W133" i="16"/>
  <c r="U133" i="16"/>
  <c r="S133" i="16"/>
  <c r="Q133" i="16"/>
  <c r="O133" i="16"/>
  <c r="M133" i="16"/>
  <c r="EG132" i="16"/>
  <c r="EG131" i="16"/>
  <c r="EG130" i="16"/>
  <c r="EG129" i="16"/>
  <c r="EG128" i="16"/>
  <c r="EG127" i="16"/>
  <c r="EE126" i="16"/>
  <c r="EC126" i="16"/>
  <c r="EA126" i="16"/>
  <c r="DY126" i="16"/>
  <c r="DW126" i="16"/>
  <c r="DU126" i="16"/>
  <c r="DS126" i="16"/>
  <c r="DQ126" i="16"/>
  <c r="DO126" i="16"/>
  <c r="DM126" i="16"/>
  <c r="DK126" i="16"/>
  <c r="DI126" i="16"/>
  <c r="DG126" i="16"/>
  <c r="DE126" i="16"/>
  <c r="DC126" i="16"/>
  <c r="DA126" i="16"/>
  <c r="CY126" i="16"/>
  <c r="CW126" i="16"/>
  <c r="CU126" i="16"/>
  <c r="CS126" i="16"/>
  <c r="CO126" i="16"/>
  <c r="CM126" i="16"/>
  <c r="CK126" i="16"/>
  <c r="CI126" i="16"/>
  <c r="CG126" i="16"/>
  <c r="CE126" i="16"/>
  <c r="CC126" i="16"/>
  <c r="CA126" i="16"/>
  <c r="BY126" i="16"/>
  <c r="BW126" i="16"/>
  <c r="BU126" i="16"/>
  <c r="BS126" i="16"/>
  <c r="BQ126" i="16"/>
  <c r="BO126" i="16"/>
  <c r="BM126" i="16"/>
  <c r="BK126" i="16"/>
  <c r="BI126" i="16"/>
  <c r="BG126" i="16"/>
  <c r="BE126" i="16"/>
  <c r="BC126" i="16"/>
  <c r="BA126" i="16"/>
  <c r="AY126" i="16"/>
  <c r="AW126" i="16"/>
  <c r="AU126" i="16"/>
  <c r="AS126" i="16"/>
  <c r="AQ126" i="16"/>
  <c r="AO126" i="16"/>
  <c r="AM126" i="16"/>
  <c r="AK126" i="16"/>
  <c r="AI126" i="16"/>
  <c r="AG126" i="16"/>
  <c r="AE126" i="16"/>
  <c r="AC126" i="16"/>
  <c r="AA126" i="16"/>
  <c r="Y126" i="16"/>
  <c r="W126" i="16"/>
  <c r="U126" i="16"/>
  <c r="S126" i="16"/>
  <c r="Q126" i="16"/>
  <c r="O126" i="16"/>
  <c r="M126" i="16"/>
  <c r="EG125" i="16"/>
  <c r="EG124" i="16"/>
  <c r="EG123" i="16"/>
  <c r="EG122" i="16"/>
  <c r="EG121" i="16"/>
  <c r="EG120" i="16"/>
  <c r="EE119" i="16"/>
  <c r="EC119" i="16"/>
  <c r="EA119" i="16"/>
  <c r="DY119" i="16"/>
  <c r="DW119" i="16"/>
  <c r="DU119" i="16"/>
  <c r="DS119" i="16"/>
  <c r="DQ119" i="16"/>
  <c r="DO119" i="16"/>
  <c r="DM119" i="16"/>
  <c r="DK119" i="16"/>
  <c r="DI119" i="16"/>
  <c r="DG119" i="16"/>
  <c r="DE119" i="16"/>
  <c r="DC119" i="16"/>
  <c r="DA119" i="16"/>
  <c r="CY119" i="16"/>
  <c r="CW119" i="16"/>
  <c r="CU119" i="16"/>
  <c r="CS119" i="16"/>
  <c r="CO119" i="16"/>
  <c r="CM119" i="16"/>
  <c r="CK119" i="16"/>
  <c r="CI119" i="16"/>
  <c r="CG119" i="16"/>
  <c r="CE119" i="16"/>
  <c r="CC119" i="16"/>
  <c r="CA119" i="16"/>
  <c r="BY119" i="16"/>
  <c r="BW119" i="16"/>
  <c r="BU119" i="16"/>
  <c r="BS119" i="16"/>
  <c r="BQ119" i="16"/>
  <c r="BO119" i="16"/>
  <c r="BM119" i="16"/>
  <c r="BK119" i="16"/>
  <c r="BI119" i="16"/>
  <c r="BG119" i="16"/>
  <c r="BE119" i="16"/>
  <c r="BC119" i="16"/>
  <c r="BA119" i="16"/>
  <c r="AY119" i="16"/>
  <c r="AW119" i="16"/>
  <c r="AU119" i="16"/>
  <c r="AS119" i="16"/>
  <c r="AQ119" i="16"/>
  <c r="AO119" i="16"/>
  <c r="AM119" i="16"/>
  <c r="AK119" i="16"/>
  <c r="AI119" i="16"/>
  <c r="AG119" i="16"/>
  <c r="AE119" i="16"/>
  <c r="AC119" i="16"/>
  <c r="AA119" i="16"/>
  <c r="Y119" i="16"/>
  <c r="W119" i="16"/>
  <c r="U119" i="16"/>
  <c r="S119" i="16"/>
  <c r="Q119" i="16"/>
  <c r="O119" i="16"/>
  <c r="M119" i="16"/>
  <c r="EG118" i="16"/>
  <c r="EG117" i="16"/>
  <c r="EG116" i="16"/>
  <c r="EG115" i="16"/>
  <c r="EE114" i="16"/>
  <c r="EC114" i="16"/>
  <c r="EA114" i="16"/>
  <c r="DY114" i="16"/>
  <c r="DW114" i="16"/>
  <c r="DU114" i="16"/>
  <c r="DS114" i="16"/>
  <c r="DQ114" i="16"/>
  <c r="DO114" i="16"/>
  <c r="DM114" i="16"/>
  <c r="DK114" i="16"/>
  <c r="DI114" i="16"/>
  <c r="DG114" i="16"/>
  <c r="DE114" i="16"/>
  <c r="DC114" i="16"/>
  <c r="DA114" i="16"/>
  <c r="CY114" i="16"/>
  <c r="CW114" i="16"/>
  <c r="CU114" i="16"/>
  <c r="CS114" i="16"/>
  <c r="CO114" i="16"/>
  <c r="CM114" i="16"/>
  <c r="CK114" i="16"/>
  <c r="CI114" i="16"/>
  <c r="CG114" i="16"/>
  <c r="CE114" i="16"/>
  <c r="CC114" i="16"/>
  <c r="CA114" i="16"/>
  <c r="BY114" i="16"/>
  <c r="BW114" i="16"/>
  <c r="BU114" i="16"/>
  <c r="BS114" i="16"/>
  <c r="BQ114" i="16"/>
  <c r="BO114" i="16"/>
  <c r="BM114" i="16"/>
  <c r="BK114" i="16"/>
  <c r="BI114" i="16"/>
  <c r="BG114" i="16"/>
  <c r="BE114" i="16"/>
  <c r="BC114" i="16"/>
  <c r="BA114" i="16"/>
  <c r="AY114" i="16"/>
  <c r="AW114" i="16"/>
  <c r="AU114" i="16"/>
  <c r="AS114" i="16"/>
  <c r="AQ114" i="16"/>
  <c r="AO114" i="16"/>
  <c r="AM114" i="16"/>
  <c r="AK114" i="16"/>
  <c r="AI114" i="16"/>
  <c r="AG114" i="16"/>
  <c r="AE114" i="16"/>
  <c r="AC114" i="16"/>
  <c r="AA114" i="16"/>
  <c r="Y114" i="16"/>
  <c r="W114" i="16"/>
  <c r="U114" i="16"/>
  <c r="S114" i="16"/>
  <c r="Q114" i="16"/>
  <c r="O114" i="16"/>
  <c r="M114" i="16"/>
  <c r="EG113" i="16"/>
  <c r="EG112" i="16" s="1"/>
  <c r="EE112" i="16"/>
  <c r="EC112" i="16"/>
  <c r="EA112" i="16"/>
  <c r="DY112" i="16"/>
  <c r="DW112" i="16"/>
  <c r="DU112" i="16"/>
  <c r="DS112" i="16"/>
  <c r="DQ112" i="16"/>
  <c r="DO112" i="16"/>
  <c r="DM112" i="16"/>
  <c r="DK112" i="16"/>
  <c r="DI112" i="16"/>
  <c r="DG112" i="16"/>
  <c r="DE112" i="16"/>
  <c r="DC112" i="16"/>
  <c r="DA112" i="16"/>
  <c r="CY112" i="16"/>
  <c r="CW112" i="16"/>
  <c r="CU112" i="16"/>
  <c r="CS112" i="16"/>
  <c r="CO112" i="16"/>
  <c r="CM112" i="16"/>
  <c r="CK112" i="16"/>
  <c r="CI112" i="16"/>
  <c r="CG112" i="16"/>
  <c r="CE112" i="16"/>
  <c r="CC112" i="16"/>
  <c r="CA112" i="16"/>
  <c r="BY112" i="16"/>
  <c r="BW112" i="16"/>
  <c r="BU112" i="16"/>
  <c r="BS112" i="16"/>
  <c r="BQ112" i="16"/>
  <c r="BO112" i="16"/>
  <c r="BM112" i="16"/>
  <c r="BK112" i="16"/>
  <c r="BI112" i="16"/>
  <c r="BG112" i="16"/>
  <c r="BE112" i="16"/>
  <c r="BC112" i="16"/>
  <c r="BA112" i="16"/>
  <c r="AY112" i="16"/>
  <c r="AW112" i="16"/>
  <c r="AU112" i="16"/>
  <c r="AS112" i="16"/>
  <c r="AQ112" i="16"/>
  <c r="AO112" i="16"/>
  <c r="AM112" i="16"/>
  <c r="AK112" i="16"/>
  <c r="AI112" i="16"/>
  <c r="AG112" i="16"/>
  <c r="AE112" i="16"/>
  <c r="AC112" i="16"/>
  <c r="AA112" i="16"/>
  <c r="Y112" i="16"/>
  <c r="W112" i="16"/>
  <c r="U112" i="16"/>
  <c r="S112" i="16"/>
  <c r="Q112" i="16"/>
  <c r="O112" i="16"/>
  <c r="M112" i="16"/>
  <c r="EG111" i="16"/>
  <c r="EG110" i="16" s="1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Q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U110" i="16"/>
  <c r="S110" i="16"/>
  <c r="Q110" i="16"/>
  <c r="O110" i="16"/>
  <c r="M110" i="16"/>
  <c r="EG109" i="16"/>
  <c r="EG108" i="16" s="1"/>
  <c r="EE108" i="16"/>
  <c r="EC108" i="16"/>
  <c r="EA108" i="16"/>
  <c r="DY108" i="16"/>
  <c r="DW108" i="16"/>
  <c r="DU108" i="16"/>
  <c r="DS108" i="16"/>
  <c r="DQ108" i="16"/>
  <c r="DO108" i="16"/>
  <c r="DM108" i="16"/>
  <c r="DK108" i="16"/>
  <c r="DI108" i="16"/>
  <c r="DG108" i="16"/>
  <c r="DE108" i="16"/>
  <c r="DC108" i="16"/>
  <c r="DA108" i="16"/>
  <c r="CY108" i="16"/>
  <c r="CW108" i="16"/>
  <c r="CU108" i="16"/>
  <c r="CS108" i="16"/>
  <c r="CO108" i="16"/>
  <c r="CM108" i="16"/>
  <c r="CK108" i="16"/>
  <c r="CI108" i="16"/>
  <c r="CG108" i="16"/>
  <c r="CE108" i="16"/>
  <c r="CC108" i="16"/>
  <c r="CA108" i="16"/>
  <c r="BY108" i="16"/>
  <c r="BW108" i="16"/>
  <c r="BU108" i="16"/>
  <c r="BS108" i="16"/>
  <c r="BQ108" i="16"/>
  <c r="BO108" i="16"/>
  <c r="BM108" i="16"/>
  <c r="BK108" i="16"/>
  <c r="BI108" i="16"/>
  <c r="BG108" i="16"/>
  <c r="BE108" i="16"/>
  <c r="BC108" i="16"/>
  <c r="BA108" i="16"/>
  <c r="AY108" i="16"/>
  <c r="AW108" i="16"/>
  <c r="AU108" i="16"/>
  <c r="AS108" i="16"/>
  <c r="AQ108" i="16"/>
  <c r="AO108" i="16"/>
  <c r="AM108" i="16"/>
  <c r="AK108" i="16"/>
  <c r="AI108" i="16"/>
  <c r="AG108" i="16"/>
  <c r="AE108" i="16"/>
  <c r="AC108" i="16"/>
  <c r="AA108" i="16"/>
  <c r="Y108" i="16"/>
  <c r="W108" i="16"/>
  <c r="U108" i="16"/>
  <c r="S108" i="16"/>
  <c r="Q108" i="16"/>
  <c r="O108" i="16"/>
  <c r="M108" i="16"/>
  <c r="EG107" i="16"/>
  <c r="EG106" i="16"/>
  <c r="EG105" i="16"/>
  <c r="EG104" i="16" s="1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Q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U104" i="16"/>
  <c r="S104" i="16"/>
  <c r="Q104" i="16"/>
  <c r="O104" i="16"/>
  <c r="M104" i="16"/>
  <c r="AW103" i="16"/>
  <c r="M103" i="16"/>
  <c r="M102" i="16" s="1"/>
  <c r="EE102" i="16"/>
  <c r="EC102" i="16"/>
  <c r="EA102" i="16"/>
  <c r="DY102" i="16"/>
  <c r="DW102" i="16"/>
  <c r="DU102" i="16"/>
  <c r="DS102" i="16"/>
  <c r="DQ102" i="16"/>
  <c r="DO102" i="16"/>
  <c r="DM102" i="16"/>
  <c r="DK102" i="16"/>
  <c r="DI102" i="16"/>
  <c r="DG102" i="16"/>
  <c r="DE102" i="16"/>
  <c r="DC102" i="16"/>
  <c r="DA102" i="16"/>
  <c r="CY102" i="16"/>
  <c r="CW102" i="16"/>
  <c r="CU102" i="16"/>
  <c r="CS102" i="16"/>
  <c r="CO102" i="16"/>
  <c r="CM102" i="16"/>
  <c r="CK102" i="16"/>
  <c r="CI102" i="16"/>
  <c r="CG102" i="16"/>
  <c r="CE102" i="16"/>
  <c r="CC102" i="16"/>
  <c r="CA102" i="16"/>
  <c r="BY102" i="16"/>
  <c r="BW102" i="16"/>
  <c r="BU102" i="16"/>
  <c r="BS102" i="16"/>
  <c r="BQ102" i="16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U102" i="16"/>
  <c r="S102" i="16"/>
  <c r="Q102" i="16"/>
  <c r="O102" i="16"/>
  <c r="AW101" i="16"/>
  <c r="EG101" i="16" s="1"/>
  <c r="EG100" i="16" s="1"/>
  <c r="EE100" i="16"/>
  <c r="EC100" i="16"/>
  <c r="EA100" i="16"/>
  <c r="DY100" i="16"/>
  <c r="DW100" i="16"/>
  <c r="DU100" i="16"/>
  <c r="DS100" i="16"/>
  <c r="DQ100" i="16"/>
  <c r="DO100" i="16"/>
  <c r="DM100" i="16"/>
  <c r="DK100" i="16"/>
  <c r="DI100" i="16"/>
  <c r="DG100" i="16"/>
  <c r="DE100" i="16"/>
  <c r="DC100" i="16"/>
  <c r="DA100" i="16"/>
  <c r="CY100" i="16"/>
  <c r="CW100" i="16"/>
  <c r="CU100" i="16"/>
  <c r="CS100" i="16"/>
  <c r="CO100" i="16"/>
  <c r="CM100" i="16"/>
  <c r="CK100" i="16"/>
  <c r="CI100" i="16"/>
  <c r="CG100" i="16"/>
  <c r="CE100" i="16"/>
  <c r="CC100" i="16"/>
  <c r="CA100" i="16"/>
  <c r="BY100" i="16"/>
  <c r="BW100" i="16"/>
  <c r="BU100" i="16"/>
  <c r="BS100" i="16"/>
  <c r="BQ100" i="16"/>
  <c r="BO100" i="16"/>
  <c r="BM100" i="16"/>
  <c r="BK100" i="16"/>
  <c r="BI100" i="16"/>
  <c r="BG100" i="16"/>
  <c r="BE100" i="16"/>
  <c r="BC100" i="16"/>
  <c r="BA100" i="16"/>
  <c r="AY100" i="16"/>
  <c r="AW100" i="16"/>
  <c r="AU100" i="16"/>
  <c r="AS100" i="16"/>
  <c r="AQ100" i="16"/>
  <c r="AO100" i="16"/>
  <c r="AM100" i="16"/>
  <c r="AK100" i="16"/>
  <c r="AI100" i="16"/>
  <c r="AG100" i="16"/>
  <c r="AE100" i="16"/>
  <c r="AC100" i="16"/>
  <c r="AA100" i="16"/>
  <c r="Y100" i="16"/>
  <c r="W100" i="16"/>
  <c r="U100" i="16"/>
  <c r="S100" i="16"/>
  <c r="Q100" i="16"/>
  <c r="O100" i="16"/>
  <c r="M100" i="16"/>
  <c r="EG99" i="16"/>
  <c r="EG98" i="16"/>
  <c r="EG97" i="16" s="1"/>
  <c r="EE97" i="16"/>
  <c r="EC97" i="16"/>
  <c r="EA97" i="16"/>
  <c r="DY97" i="16"/>
  <c r="DW97" i="16"/>
  <c r="DU97" i="16"/>
  <c r="DS97" i="16"/>
  <c r="DQ97" i="16"/>
  <c r="DO97" i="16"/>
  <c r="DM97" i="16"/>
  <c r="DK97" i="16"/>
  <c r="DI97" i="16"/>
  <c r="DG97" i="16"/>
  <c r="DE97" i="16"/>
  <c r="DC97" i="16"/>
  <c r="DA97" i="16"/>
  <c r="CY97" i="16"/>
  <c r="CW97" i="16"/>
  <c r="CU97" i="16"/>
  <c r="CS97" i="16"/>
  <c r="CO97" i="16"/>
  <c r="CM97" i="16"/>
  <c r="CK97" i="16"/>
  <c r="CI97" i="16"/>
  <c r="CG97" i="16"/>
  <c r="CE97" i="16"/>
  <c r="CC97" i="16"/>
  <c r="CA97" i="16"/>
  <c r="BY97" i="16"/>
  <c r="BW97" i="16"/>
  <c r="BU97" i="16"/>
  <c r="BS97" i="16"/>
  <c r="BQ97" i="16"/>
  <c r="BO97" i="16"/>
  <c r="BM97" i="16"/>
  <c r="BK97" i="16"/>
  <c r="BI97" i="16"/>
  <c r="BG97" i="16"/>
  <c r="BE97" i="16"/>
  <c r="BC97" i="16"/>
  <c r="BA97" i="16"/>
  <c r="AY97" i="16"/>
  <c r="AW97" i="16"/>
  <c r="AU97" i="16"/>
  <c r="AS97" i="16"/>
  <c r="AQ97" i="16"/>
  <c r="AO97" i="16"/>
  <c r="AM97" i="16"/>
  <c r="AK97" i="16"/>
  <c r="AI97" i="16"/>
  <c r="AG97" i="16"/>
  <c r="AE97" i="16"/>
  <c r="AC97" i="16"/>
  <c r="AA97" i="16"/>
  <c r="Y97" i="16"/>
  <c r="W97" i="16"/>
  <c r="U97" i="16"/>
  <c r="S97" i="16"/>
  <c r="Q97" i="16"/>
  <c r="O97" i="16"/>
  <c r="M97" i="16"/>
  <c r="EG96" i="16"/>
  <c r="EG95" i="16"/>
  <c r="EG94" i="16"/>
  <c r="O94" i="16"/>
  <c r="O93" i="16"/>
  <c r="EG93" i="16" s="1"/>
  <c r="O92" i="16"/>
  <c r="EG91" i="16"/>
  <c r="EE90" i="16"/>
  <c r="EC90" i="16"/>
  <c r="EA90" i="16"/>
  <c r="DY90" i="16"/>
  <c r="DW90" i="16"/>
  <c r="DU90" i="16"/>
  <c r="DS90" i="16"/>
  <c r="DQ90" i="16"/>
  <c r="DO90" i="16"/>
  <c r="DM90" i="16"/>
  <c r="DK90" i="16"/>
  <c r="DI90" i="16"/>
  <c r="DG90" i="16"/>
  <c r="DE90" i="16"/>
  <c r="DC90" i="16"/>
  <c r="DA90" i="16"/>
  <c r="CY90" i="16"/>
  <c r="CW90" i="16"/>
  <c r="CU90" i="16"/>
  <c r="CS90" i="16"/>
  <c r="CO90" i="16"/>
  <c r="CM90" i="16"/>
  <c r="CK90" i="16"/>
  <c r="CI90" i="16"/>
  <c r="CG90" i="16"/>
  <c r="CE90" i="16"/>
  <c r="CC90" i="16"/>
  <c r="CA90" i="16"/>
  <c r="BY90" i="16"/>
  <c r="BW90" i="16"/>
  <c r="BU90" i="16"/>
  <c r="BS90" i="16"/>
  <c r="BQ90" i="16"/>
  <c r="BO90" i="16"/>
  <c r="BM90" i="16"/>
  <c r="BK90" i="16"/>
  <c r="BI90" i="16"/>
  <c r="BG90" i="16"/>
  <c r="BE90" i="16"/>
  <c r="BC90" i="16"/>
  <c r="BA90" i="16"/>
  <c r="AY90" i="16"/>
  <c r="AW90" i="16"/>
  <c r="AU90" i="16"/>
  <c r="AS90" i="16"/>
  <c r="AQ90" i="16"/>
  <c r="AO90" i="16"/>
  <c r="AM90" i="16"/>
  <c r="AK90" i="16"/>
  <c r="AI90" i="16"/>
  <c r="AG90" i="16"/>
  <c r="AE90" i="16"/>
  <c r="AC90" i="16"/>
  <c r="AA90" i="16"/>
  <c r="Y90" i="16"/>
  <c r="W90" i="16"/>
  <c r="U90" i="16"/>
  <c r="S90" i="16"/>
  <c r="Q90" i="16"/>
  <c r="O90" i="16"/>
  <c r="M90" i="16"/>
  <c r="EG89" i="16"/>
  <c r="EG88" i="16"/>
  <c r="EG87" i="16"/>
  <c r="EG86" i="16"/>
  <c r="EG85" i="16"/>
  <c r="EG84" i="16"/>
  <c r="EE83" i="16"/>
  <c r="EC83" i="16"/>
  <c r="EA83" i="16"/>
  <c r="DY83" i="16"/>
  <c r="DW83" i="16"/>
  <c r="DU83" i="16"/>
  <c r="DS83" i="16"/>
  <c r="DQ83" i="16"/>
  <c r="DO83" i="16"/>
  <c r="DM83" i="16"/>
  <c r="DK83" i="16"/>
  <c r="DI83" i="16"/>
  <c r="DG83" i="16"/>
  <c r="DE83" i="16"/>
  <c r="DC83" i="16"/>
  <c r="DA83" i="16"/>
  <c r="CY83" i="16"/>
  <c r="CW83" i="16"/>
  <c r="CU83" i="16"/>
  <c r="CS83" i="16"/>
  <c r="CO83" i="16"/>
  <c r="CM83" i="16"/>
  <c r="CK83" i="16"/>
  <c r="CI83" i="16"/>
  <c r="CG83" i="16"/>
  <c r="CE83" i="16"/>
  <c r="CC83" i="16"/>
  <c r="CA83" i="16"/>
  <c r="BY83" i="16"/>
  <c r="BW83" i="16"/>
  <c r="BU83" i="16"/>
  <c r="BS83" i="16"/>
  <c r="BQ83" i="16"/>
  <c r="BO83" i="16"/>
  <c r="BM83" i="16"/>
  <c r="BK83" i="16"/>
  <c r="BI83" i="16"/>
  <c r="BG83" i="16"/>
  <c r="BE83" i="16"/>
  <c r="BC83" i="16"/>
  <c r="BA83" i="16"/>
  <c r="AY83" i="16"/>
  <c r="AW83" i="16"/>
  <c r="AU83" i="16"/>
  <c r="AS83" i="16"/>
  <c r="AQ83" i="16"/>
  <c r="AO83" i="16"/>
  <c r="AM83" i="16"/>
  <c r="AK83" i="16"/>
  <c r="AI83" i="16"/>
  <c r="AG83" i="16"/>
  <c r="AE83" i="16"/>
  <c r="AC83" i="16"/>
  <c r="AA83" i="16"/>
  <c r="Y83" i="16"/>
  <c r="W83" i="16"/>
  <c r="U83" i="16"/>
  <c r="S83" i="16"/>
  <c r="Q83" i="16"/>
  <c r="O83" i="16"/>
  <c r="M83" i="16"/>
  <c r="EG82" i="16"/>
  <c r="EG81" i="16"/>
  <c r="EG80" i="16"/>
  <c r="EG79" i="16"/>
  <c r="EG78" i="16"/>
  <c r="EG77" i="16"/>
  <c r="EG76" i="16"/>
  <c r="EG75" i="16"/>
  <c r="EG74" i="16"/>
  <c r="EG73" i="16"/>
  <c r="EG72" i="16"/>
  <c r="EE71" i="16"/>
  <c r="EC71" i="16"/>
  <c r="EA71" i="16"/>
  <c r="DY71" i="16"/>
  <c r="DW71" i="16"/>
  <c r="DU71" i="16"/>
  <c r="DS71" i="16"/>
  <c r="DQ71" i="16"/>
  <c r="DO71" i="16"/>
  <c r="DM71" i="16"/>
  <c r="DK71" i="16"/>
  <c r="DI71" i="16"/>
  <c r="DG71" i="16"/>
  <c r="DE71" i="16"/>
  <c r="DC71" i="16"/>
  <c r="DA71" i="16"/>
  <c r="CY71" i="16"/>
  <c r="CW71" i="16"/>
  <c r="CU71" i="16"/>
  <c r="CS71" i="16"/>
  <c r="CO71" i="16"/>
  <c r="CM71" i="16"/>
  <c r="CK71" i="16"/>
  <c r="CI71" i="16"/>
  <c r="CG71" i="16"/>
  <c r="CE71" i="16"/>
  <c r="CC71" i="16"/>
  <c r="CA71" i="16"/>
  <c r="BY71" i="16"/>
  <c r="BW71" i="16"/>
  <c r="BU71" i="16"/>
  <c r="BS71" i="16"/>
  <c r="BQ71" i="16"/>
  <c r="BO71" i="16"/>
  <c r="BM71" i="16"/>
  <c r="BK71" i="16"/>
  <c r="BI71" i="16"/>
  <c r="BG71" i="16"/>
  <c r="BE71" i="16"/>
  <c r="BC71" i="16"/>
  <c r="BA71" i="16"/>
  <c r="AY71" i="16"/>
  <c r="AW71" i="16"/>
  <c r="AU71" i="16"/>
  <c r="AS71" i="16"/>
  <c r="AQ71" i="16"/>
  <c r="AO71" i="16"/>
  <c r="AM71" i="16"/>
  <c r="AK71" i="16"/>
  <c r="AI71" i="16"/>
  <c r="AG71" i="16"/>
  <c r="AE71" i="16"/>
  <c r="AC71" i="16"/>
  <c r="AA71" i="16"/>
  <c r="Y71" i="16"/>
  <c r="W71" i="16"/>
  <c r="U71" i="16"/>
  <c r="S71" i="16"/>
  <c r="Q71" i="16"/>
  <c r="O71" i="16"/>
  <c r="M71" i="16"/>
  <c r="EG70" i="16"/>
  <c r="EG69" i="16"/>
  <c r="EG68" i="16"/>
  <c r="EG67" i="16"/>
  <c r="EE66" i="16"/>
  <c r="EC66" i="16"/>
  <c r="EA66" i="16"/>
  <c r="DY66" i="16"/>
  <c r="DW66" i="16"/>
  <c r="DU66" i="16"/>
  <c r="DS66" i="16"/>
  <c r="DQ66" i="16"/>
  <c r="DO66" i="16"/>
  <c r="DM66" i="16"/>
  <c r="DK66" i="16"/>
  <c r="DI66" i="16"/>
  <c r="DG66" i="16"/>
  <c r="DE66" i="16"/>
  <c r="DC66" i="16"/>
  <c r="DA66" i="16"/>
  <c r="CY66" i="16"/>
  <c r="CW66" i="16"/>
  <c r="CU66" i="16"/>
  <c r="CS66" i="16"/>
  <c r="CO66" i="16"/>
  <c r="CM66" i="16"/>
  <c r="CK66" i="16"/>
  <c r="CI66" i="16"/>
  <c r="CG66" i="16"/>
  <c r="CE66" i="16"/>
  <c r="CC66" i="16"/>
  <c r="CA66" i="16"/>
  <c r="BY66" i="16"/>
  <c r="BW66" i="16"/>
  <c r="BU66" i="16"/>
  <c r="BS66" i="16"/>
  <c r="BQ66" i="16"/>
  <c r="BO66" i="16"/>
  <c r="BM66" i="16"/>
  <c r="BK66" i="16"/>
  <c r="BI66" i="16"/>
  <c r="BG66" i="16"/>
  <c r="BE66" i="16"/>
  <c r="BC66" i="16"/>
  <c r="BA66" i="16"/>
  <c r="AY66" i="16"/>
  <c r="AW66" i="16"/>
  <c r="AU66" i="16"/>
  <c r="AS66" i="16"/>
  <c r="AQ66" i="16"/>
  <c r="AO66" i="16"/>
  <c r="AM66" i="16"/>
  <c r="AK66" i="16"/>
  <c r="AI66" i="16"/>
  <c r="AG66" i="16"/>
  <c r="AE66" i="16"/>
  <c r="AC66" i="16"/>
  <c r="AA66" i="16"/>
  <c r="Y66" i="16"/>
  <c r="W66" i="16"/>
  <c r="U66" i="16"/>
  <c r="S66" i="16"/>
  <c r="Q66" i="16"/>
  <c r="O66" i="16"/>
  <c r="M66" i="16"/>
  <c r="EG65" i="16"/>
  <c r="EG64" i="16" s="1"/>
  <c r="EE64" i="16"/>
  <c r="EC64" i="16"/>
  <c r="EA64" i="16"/>
  <c r="DY64" i="16"/>
  <c r="DW64" i="16"/>
  <c r="DU64" i="16"/>
  <c r="DS64" i="16"/>
  <c r="DQ64" i="16"/>
  <c r="DO64" i="16"/>
  <c r="DM64" i="16"/>
  <c r="DK64" i="16"/>
  <c r="DI64" i="16"/>
  <c r="DG64" i="16"/>
  <c r="DE64" i="16"/>
  <c r="DC64" i="16"/>
  <c r="DA64" i="16"/>
  <c r="CY64" i="16"/>
  <c r="CW64" i="16"/>
  <c r="CU64" i="16"/>
  <c r="CS64" i="16"/>
  <c r="CO64" i="16"/>
  <c r="CM64" i="16"/>
  <c r="CK64" i="16"/>
  <c r="CI64" i="16"/>
  <c r="CG64" i="16"/>
  <c r="CE64" i="16"/>
  <c r="CC64" i="16"/>
  <c r="CA64" i="16"/>
  <c r="BY64" i="16"/>
  <c r="BW64" i="16"/>
  <c r="BU64" i="16"/>
  <c r="BS64" i="16"/>
  <c r="BQ64" i="16"/>
  <c r="BO64" i="16"/>
  <c r="BM64" i="16"/>
  <c r="BK64" i="16"/>
  <c r="BI64" i="16"/>
  <c r="BG64" i="16"/>
  <c r="BE64" i="16"/>
  <c r="BC64" i="16"/>
  <c r="BA64" i="16"/>
  <c r="AY64" i="16"/>
  <c r="AW64" i="16"/>
  <c r="AU64" i="16"/>
  <c r="AS64" i="16"/>
  <c r="AQ64" i="16"/>
  <c r="AO64" i="16"/>
  <c r="AM64" i="16"/>
  <c r="AK64" i="16"/>
  <c r="AI64" i="16"/>
  <c r="AG64" i="16"/>
  <c r="AE64" i="16"/>
  <c r="AC64" i="16"/>
  <c r="AA64" i="16"/>
  <c r="Y64" i="16"/>
  <c r="W64" i="16"/>
  <c r="U64" i="16"/>
  <c r="S64" i="16"/>
  <c r="Q64" i="16"/>
  <c r="O64" i="16"/>
  <c r="M64" i="16"/>
  <c r="EG63" i="16"/>
  <c r="AW62" i="16"/>
  <c r="EE61" i="16"/>
  <c r="EC61" i="16"/>
  <c r="EA61" i="16"/>
  <c r="DY61" i="16"/>
  <c r="DW61" i="16"/>
  <c r="DU61" i="16"/>
  <c r="DS61" i="16"/>
  <c r="DQ61" i="16"/>
  <c r="DO61" i="16"/>
  <c r="DM61" i="16"/>
  <c r="DK61" i="16"/>
  <c r="DI61" i="16"/>
  <c r="DG61" i="16"/>
  <c r="DE61" i="16"/>
  <c r="DC61" i="16"/>
  <c r="DA61" i="16"/>
  <c r="CY61" i="16"/>
  <c r="CW61" i="16"/>
  <c r="CU61" i="16"/>
  <c r="CS61" i="16"/>
  <c r="CO61" i="16"/>
  <c r="CM61" i="16"/>
  <c r="CK61" i="16"/>
  <c r="CI61" i="16"/>
  <c r="CG61" i="16"/>
  <c r="CE61" i="16"/>
  <c r="CC61" i="16"/>
  <c r="CA61" i="16"/>
  <c r="BY61" i="16"/>
  <c r="BW61" i="16"/>
  <c r="BU61" i="16"/>
  <c r="BS61" i="16"/>
  <c r="BQ61" i="16"/>
  <c r="BO61" i="16"/>
  <c r="BM61" i="16"/>
  <c r="BK61" i="16"/>
  <c r="BI61" i="16"/>
  <c r="BG61" i="16"/>
  <c r="BE61" i="16"/>
  <c r="BC61" i="16"/>
  <c r="BA61" i="16"/>
  <c r="AY61" i="16"/>
  <c r="AW61" i="16"/>
  <c r="AU61" i="16"/>
  <c r="AS61" i="16"/>
  <c r="AQ61" i="16"/>
  <c r="AO61" i="16"/>
  <c r="AM61" i="16"/>
  <c r="AK61" i="16"/>
  <c r="AI61" i="16"/>
  <c r="AG61" i="16"/>
  <c r="AE61" i="16"/>
  <c r="AC61" i="16"/>
  <c r="AA61" i="16"/>
  <c r="Y61" i="16"/>
  <c r="W61" i="16"/>
  <c r="U61" i="16"/>
  <c r="S61" i="16"/>
  <c r="Q61" i="16"/>
  <c r="O61" i="16"/>
  <c r="M61" i="16"/>
  <c r="EG60" i="16"/>
  <c r="AW59" i="16"/>
  <c r="EG59" i="16" s="1"/>
  <c r="EG58" i="16" s="1"/>
  <c r="EE58" i="16"/>
  <c r="EC58" i="16"/>
  <c r="EA58" i="16"/>
  <c r="DY58" i="16"/>
  <c r="DW58" i="16"/>
  <c r="DU58" i="16"/>
  <c r="DS58" i="16"/>
  <c r="DQ58" i="16"/>
  <c r="DO58" i="16"/>
  <c r="DM58" i="16"/>
  <c r="DK58" i="16"/>
  <c r="DI58" i="16"/>
  <c r="DG58" i="16"/>
  <c r="DE58" i="16"/>
  <c r="DC58" i="16"/>
  <c r="DA58" i="16"/>
  <c r="CY58" i="16"/>
  <c r="CW58" i="16"/>
  <c r="CU58" i="16"/>
  <c r="CS58" i="16"/>
  <c r="CO58" i="16"/>
  <c r="CM58" i="16"/>
  <c r="CK58" i="16"/>
  <c r="CI58" i="16"/>
  <c r="CG58" i="16"/>
  <c r="CE58" i="16"/>
  <c r="CC58" i="16"/>
  <c r="CA58" i="16"/>
  <c r="BY58" i="16"/>
  <c r="BW58" i="16"/>
  <c r="BU58" i="16"/>
  <c r="BS58" i="16"/>
  <c r="BQ58" i="16"/>
  <c r="BO58" i="16"/>
  <c r="BM58" i="16"/>
  <c r="BK58" i="16"/>
  <c r="BI58" i="16"/>
  <c r="BG58" i="16"/>
  <c r="BE58" i="16"/>
  <c r="BC58" i="16"/>
  <c r="BA58" i="16"/>
  <c r="AY58" i="16"/>
  <c r="AW58" i="16"/>
  <c r="AU58" i="16"/>
  <c r="AS58" i="16"/>
  <c r="AQ58" i="16"/>
  <c r="AO58" i="16"/>
  <c r="AM58" i="16"/>
  <c r="AK58" i="16"/>
  <c r="AI58" i="16"/>
  <c r="AG58" i="16"/>
  <c r="AE58" i="16"/>
  <c r="AC58" i="16"/>
  <c r="AA58" i="16"/>
  <c r="Y58" i="16"/>
  <c r="W58" i="16"/>
  <c r="U58" i="16"/>
  <c r="S58" i="16"/>
  <c r="Q58" i="16"/>
  <c r="O58" i="16"/>
  <c r="M58" i="16"/>
  <c r="EG57" i="16"/>
  <c r="EG56" i="16"/>
  <c r="EG55" i="16" s="1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O55" i="16"/>
  <c r="M55" i="16"/>
  <c r="EG54" i="16"/>
  <c r="BW53" i="16"/>
  <c r="EG53" i="16" s="1"/>
  <c r="EG52" i="16" s="1"/>
  <c r="AW53" i="16"/>
  <c r="EE52" i="16"/>
  <c r="EC52" i="16"/>
  <c r="EA52" i="16"/>
  <c r="DY52" i="16"/>
  <c r="DW52" i="16"/>
  <c r="DU52" i="16"/>
  <c r="DS52" i="16"/>
  <c r="DQ52" i="16"/>
  <c r="DO52" i="16"/>
  <c r="DM52" i="16"/>
  <c r="DK52" i="16"/>
  <c r="DI52" i="16"/>
  <c r="DG52" i="16"/>
  <c r="DE52" i="16"/>
  <c r="DC52" i="16"/>
  <c r="DA52" i="16"/>
  <c r="CY52" i="16"/>
  <c r="CW52" i="16"/>
  <c r="CU52" i="16"/>
  <c r="CS52" i="16"/>
  <c r="CO52" i="16"/>
  <c r="CM52" i="16"/>
  <c r="CK52" i="16"/>
  <c r="CI52" i="16"/>
  <c r="CG52" i="16"/>
  <c r="CE52" i="16"/>
  <c r="CC52" i="16"/>
  <c r="CA52" i="16"/>
  <c r="BY52" i="16"/>
  <c r="BW52" i="16"/>
  <c r="BU52" i="16"/>
  <c r="BS52" i="16"/>
  <c r="BQ52" i="16"/>
  <c r="BO52" i="16"/>
  <c r="BM52" i="16"/>
  <c r="BK52" i="16"/>
  <c r="BI52" i="16"/>
  <c r="BG52" i="16"/>
  <c r="BE52" i="16"/>
  <c r="BC52" i="16"/>
  <c r="BA52" i="16"/>
  <c r="AY52" i="16"/>
  <c r="AW52" i="16"/>
  <c r="AU52" i="16"/>
  <c r="AS52" i="16"/>
  <c r="AQ52" i="16"/>
  <c r="AO52" i="16"/>
  <c r="AM52" i="16"/>
  <c r="AK52" i="16"/>
  <c r="AI52" i="16"/>
  <c r="AG52" i="16"/>
  <c r="AE52" i="16"/>
  <c r="AC52" i="16"/>
  <c r="AA52" i="16"/>
  <c r="Y52" i="16"/>
  <c r="W52" i="16"/>
  <c r="U52" i="16"/>
  <c r="S52" i="16"/>
  <c r="Q52" i="16"/>
  <c r="O52" i="16"/>
  <c r="M52" i="16"/>
  <c r="EG51" i="16"/>
  <c r="EG50" i="16"/>
  <c r="EG49" i="16"/>
  <c r="EG48" i="16"/>
  <c r="EG47" i="16"/>
  <c r="EG46" i="16"/>
  <c r="EG45" i="16"/>
  <c r="EG44" i="16"/>
  <c r="EG43" i="16"/>
  <c r="EG42" i="16"/>
  <c r="EE41" i="16"/>
  <c r="EC41" i="16"/>
  <c r="EA41" i="16"/>
  <c r="DY41" i="16"/>
  <c r="DW41" i="16"/>
  <c r="DU41" i="16"/>
  <c r="DS41" i="16"/>
  <c r="DQ41" i="16"/>
  <c r="DO41" i="16"/>
  <c r="DM41" i="16"/>
  <c r="DK41" i="16"/>
  <c r="DI41" i="16"/>
  <c r="DG41" i="16"/>
  <c r="DE41" i="16"/>
  <c r="DC41" i="16"/>
  <c r="DA41" i="16"/>
  <c r="CY41" i="16"/>
  <c r="CW41" i="16"/>
  <c r="CU41" i="16"/>
  <c r="CS41" i="16"/>
  <c r="CO41" i="16"/>
  <c r="CM41" i="16"/>
  <c r="CK41" i="16"/>
  <c r="CI41" i="16"/>
  <c r="CG41" i="16"/>
  <c r="CE41" i="16"/>
  <c r="CC41" i="16"/>
  <c r="CA41" i="16"/>
  <c r="BY41" i="16"/>
  <c r="BW41" i="16"/>
  <c r="BU41" i="16"/>
  <c r="BS41" i="16"/>
  <c r="BQ41" i="16"/>
  <c r="BO41" i="16"/>
  <c r="BM41" i="16"/>
  <c r="BK41" i="16"/>
  <c r="BI41" i="16"/>
  <c r="BG41" i="16"/>
  <c r="BE41" i="16"/>
  <c r="BC41" i="16"/>
  <c r="BA41" i="16"/>
  <c r="AY41" i="16"/>
  <c r="AW41" i="16"/>
  <c r="AU41" i="16"/>
  <c r="AS41" i="16"/>
  <c r="AQ41" i="16"/>
  <c r="AO41" i="16"/>
  <c r="AM41" i="16"/>
  <c r="AK41" i="16"/>
  <c r="AI41" i="16"/>
  <c r="AG41" i="16"/>
  <c r="AE41" i="16"/>
  <c r="AC41" i="16"/>
  <c r="AA41" i="16"/>
  <c r="Y41" i="16"/>
  <c r="W41" i="16"/>
  <c r="U41" i="16"/>
  <c r="S41" i="16"/>
  <c r="Q41" i="16"/>
  <c r="O41" i="16"/>
  <c r="M41" i="16"/>
  <c r="EG40" i="16"/>
  <c r="EG39" i="16"/>
  <c r="EE38" i="16"/>
  <c r="EC38" i="16"/>
  <c r="EA38" i="16"/>
  <c r="DY38" i="16"/>
  <c r="DW38" i="16"/>
  <c r="DU38" i="16"/>
  <c r="DS38" i="16"/>
  <c r="DQ38" i="16"/>
  <c r="DO38" i="16"/>
  <c r="DM38" i="16"/>
  <c r="DK38" i="16"/>
  <c r="DI38" i="16"/>
  <c r="DG38" i="16"/>
  <c r="DE38" i="16"/>
  <c r="DC38" i="16"/>
  <c r="DA38" i="16"/>
  <c r="CY38" i="16"/>
  <c r="CW38" i="16"/>
  <c r="CU38" i="16"/>
  <c r="CS38" i="16"/>
  <c r="CO38" i="16"/>
  <c r="CM38" i="16"/>
  <c r="CK38" i="16"/>
  <c r="CI38" i="16"/>
  <c r="CG38" i="16"/>
  <c r="CE38" i="16"/>
  <c r="CC38" i="16"/>
  <c r="CA38" i="16"/>
  <c r="BY38" i="16"/>
  <c r="BW38" i="16"/>
  <c r="BU38" i="16"/>
  <c r="BS38" i="16"/>
  <c r="BQ38" i="16"/>
  <c r="BO38" i="16"/>
  <c r="BM38" i="16"/>
  <c r="BK38" i="16"/>
  <c r="BI38" i="16"/>
  <c r="BG38" i="16"/>
  <c r="BE38" i="16"/>
  <c r="BC38" i="16"/>
  <c r="BA38" i="16"/>
  <c r="AY38" i="16"/>
  <c r="AW38" i="16"/>
  <c r="AU38" i="16"/>
  <c r="AS38" i="16"/>
  <c r="AQ38" i="16"/>
  <c r="AO38" i="16"/>
  <c r="AM38" i="16"/>
  <c r="AK38" i="16"/>
  <c r="AI38" i="16"/>
  <c r="AG38" i="16"/>
  <c r="AE38" i="16"/>
  <c r="AC38" i="16"/>
  <c r="AA38" i="16"/>
  <c r="Y38" i="16"/>
  <c r="W38" i="16"/>
  <c r="U38" i="16"/>
  <c r="S38" i="16"/>
  <c r="Q38" i="16"/>
  <c r="O38" i="16"/>
  <c r="M38" i="16"/>
  <c r="EG37" i="16"/>
  <c r="EG36" i="16" s="1"/>
  <c r="EE36" i="16"/>
  <c r="EC36" i="16"/>
  <c r="EA36" i="16"/>
  <c r="DY36" i="16"/>
  <c r="DW36" i="16"/>
  <c r="DU36" i="16"/>
  <c r="DS36" i="16"/>
  <c r="DQ36" i="16"/>
  <c r="DO36" i="16"/>
  <c r="DM36" i="16"/>
  <c r="DK36" i="16"/>
  <c r="DI36" i="16"/>
  <c r="DG36" i="16"/>
  <c r="DE36" i="16"/>
  <c r="DC36" i="16"/>
  <c r="DA36" i="16"/>
  <c r="CY36" i="16"/>
  <c r="CW36" i="16"/>
  <c r="CU36" i="16"/>
  <c r="CS36" i="16"/>
  <c r="CO36" i="16"/>
  <c r="CM36" i="16"/>
  <c r="CK36" i="16"/>
  <c r="CI36" i="16"/>
  <c r="CG36" i="16"/>
  <c r="CE36" i="16"/>
  <c r="CC36" i="16"/>
  <c r="CA36" i="16"/>
  <c r="BY36" i="16"/>
  <c r="BW36" i="16"/>
  <c r="BU36" i="16"/>
  <c r="BS36" i="16"/>
  <c r="BQ36" i="16"/>
  <c r="BO36" i="16"/>
  <c r="BM36" i="16"/>
  <c r="BK36" i="16"/>
  <c r="BI36" i="16"/>
  <c r="BG36" i="16"/>
  <c r="BE36" i="16"/>
  <c r="BC36" i="16"/>
  <c r="BA36" i="16"/>
  <c r="AY36" i="16"/>
  <c r="AW36" i="16"/>
  <c r="AU36" i="16"/>
  <c r="AS36" i="16"/>
  <c r="AQ36" i="16"/>
  <c r="AO36" i="16"/>
  <c r="AM36" i="16"/>
  <c r="AK36" i="16"/>
  <c r="AI36" i="16"/>
  <c r="AG36" i="16"/>
  <c r="AE36" i="16"/>
  <c r="AC36" i="16"/>
  <c r="AA36" i="16"/>
  <c r="Y36" i="16"/>
  <c r="W36" i="16"/>
  <c r="U36" i="16"/>
  <c r="S36" i="16"/>
  <c r="Q36" i="16"/>
  <c r="O36" i="16"/>
  <c r="M36" i="16"/>
  <c r="EG35" i="16"/>
  <c r="EG34" i="16"/>
  <c r="EG33" i="16" s="1"/>
  <c r="EE33" i="16"/>
  <c r="EC33" i="16"/>
  <c r="EA33" i="16"/>
  <c r="DY33" i="16"/>
  <c r="DW33" i="16"/>
  <c r="DU33" i="16"/>
  <c r="DS33" i="16"/>
  <c r="DQ33" i="16"/>
  <c r="DO33" i="16"/>
  <c r="DM33" i="16"/>
  <c r="DK33" i="16"/>
  <c r="DI33" i="16"/>
  <c r="DG33" i="16"/>
  <c r="DE33" i="16"/>
  <c r="DC33" i="16"/>
  <c r="DA33" i="16"/>
  <c r="CY33" i="16"/>
  <c r="CW33" i="16"/>
  <c r="CU33" i="16"/>
  <c r="CS33" i="16"/>
  <c r="CO33" i="16"/>
  <c r="CM33" i="16"/>
  <c r="CK33" i="16"/>
  <c r="CI33" i="16"/>
  <c r="CG33" i="16"/>
  <c r="CE33" i="16"/>
  <c r="CC33" i="16"/>
  <c r="CA33" i="16"/>
  <c r="BY33" i="16"/>
  <c r="BW33" i="16"/>
  <c r="BU33" i="16"/>
  <c r="BS33" i="16"/>
  <c r="BQ33" i="16"/>
  <c r="BO33" i="16"/>
  <c r="BM33" i="16"/>
  <c r="BK33" i="16"/>
  <c r="BI33" i="16"/>
  <c r="BG33" i="16"/>
  <c r="BE33" i="16"/>
  <c r="BC33" i="16"/>
  <c r="BA33" i="16"/>
  <c r="AY33" i="16"/>
  <c r="AW33" i="16"/>
  <c r="AU33" i="16"/>
  <c r="AS33" i="16"/>
  <c r="AQ33" i="16"/>
  <c r="AO33" i="16"/>
  <c r="AM33" i="16"/>
  <c r="AK33" i="16"/>
  <c r="AI33" i="16"/>
  <c r="AG33" i="16"/>
  <c r="AE33" i="16"/>
  <c r="AC33" i="16"/>
  <c r="AA33" i="16"/>
  <c r="Y33" i="16"/>
  <c r="W33" i="16"/>
  <c r="U33" i="16"/>
  <c r="S33" i="16"/>
  <c r="Q33" i="16"/>
  <c r="O33" i="16"/>
  <c r="M33" i="16"/>
  <c r="EG32" i="16"/>
  <c r="EG31" i="16"/>
  <c r="EG30" i="16"/>
  <c r="EE29" i="16"/>
  <c r="EC29" i="16"/>
  <c r="EA29" i="16"/>
  <c r="DY29" i="16"/>
  <c r="DW29" i="16"/>
  <c r="DU29" i="16"/>
  <c r="DS29" i="16"/>
  <c r="DQ29" i="16"/>
  <c r="DO29" i="16"/>
  <c r="DM29" i="16"/>
  <c r="DK29" i="16"/>
  <c r="DI29" i="16"/>
  <c r="DG29" i="16"/>
  <c r="DE29" i="16"/>
  <c r="DC29" i="16"/>
  <c r="DA29" i="16"/>
  <c r="CY29" i="16"/>
  <c r="CW29" i="16"/>
  <c r="CU29" i="16"/>
  <c r="CS29" i="16"/>
  <c r="CO29" i="16"/>
  <c r="CM29" i="16"/>
  <c r="CK29" i="16"/>
  <c r="CI29" i="16"/>
  <c r="CG29" i="16"/>
  <c r="CE29" i="16"/>
  <c r="CC29" i="16"/>
  <c r="CA29" i="16"/>
  <c r="BY29" i="16"/>
  <c r="BW29" i="16"/>
  <c r="BU29" i="16"/>
  <c r="BS29" i="16"/>
  <c r="BQ29" i="16"/>
  <c r="BO29" i="16"/>
  <c r="BM29" i="16"/>
  <c r="BK29" i="16"/>
  <c r="BI29" i="16"/>
  <c r="BG29" i="16"/>
  <c r="BE29" i="16"/>
  <c r="BC29" i="16"/>
  <c r="BA29" i="16"/>
  <c r="AY29" i="16"/>
  <c r="AW29" i="16"/>
  <c r="AU29" i="16"/>
  <c r="AS29" i="16"/>
  <c r="AQ29" i="16"/>
  <c r="AO29" i="16"/>
  <c r="AM29" i="16"/>
  <c r="AK29" i="16"/>
  <c r="AI29" i="16"/>
  <c r="AG29" i="16"/>
  <c r="AE29" i="16"/>
  <c r="AC29" i="16"/>
  <c r="AA29" i="16"/>
  <c r="Y29" i="16"/>
  <c r="W29" i="16"/>
  <c r="U29" i="16"/>
  <c r="S29" i="16"/>
  <c r="Q29" i="16"/>
  <c r="O29" i="16"/>
  <c r="M29" i="16"/>
  <c r="EG28" i="16"/>
  <c r="EG27" i="16" s="1"/>
  <c r="EE27" i="16"/>
  <c r="EC27" i="16"/>
  <c r="EA27" i="16"/>
  <c r="DY27" i="16"/>
  <c r="DW27" i="16"/>
  <c r="DU27" i="16"/>
  <c r="DS27" i="16"/>
  <c r="DQ27" i="16"/>
  <c r="DO27" i="16"/>
  <c r="DM27" i="16"/>
  <c r="DK27" i="16"/>
  <c r="DI27" i="16"/>
  <c r="DG27" i="16"/>
  <c r="DE27" i="16"/>
  <c r="DC27" i="16"/>
  <c r="DA27" i="16"/>
  <c r="CY27" i="16"/>
  <c r="CW27" i="16"/>
  <c r="CU27" i="16"/>
  <c r="CS27" i="16"/>
  <c r="CO27" i="16"/>
  <c r="CM27" i="16"/>
  <c r="CK27" i="16"/>
  <c r="CI27" i="16"/>
  <c r="CG27" i="16"/>
  <c r="CE27" i="16"/>
  <c r="CC27" i="16"/>
  <c r="CA27" i="16"/>
  <c r="BY27" i="16"/>
  <c r="BW27" i="16"/>
  <c r="BU27" i="16"/>
  <c r="BS27" i="16"/>
  <c r="BQ27" i="16"/>
  <c r="BO27" i="16"/>
  <c r="BM27" i="16"/>
  <c r="BK27" i="16"/>
  <c r="BI27" i="16"/>
  <c r="BG27" i="16"/>
  <c r="BE27" i="16"/>
  <c r="BC27" i="16"/>
  <c r="BA27" i="16"/>
  <c r="AY27" i="16"/>
  <c r="AW27" i="16"/>
  <c r="AU27" i="16"/>
  <c r="AS27" i="16"/>
  <c r="AQ27" i="16"/>
  <c r="AO27" i="16"/>
  <c r="AM27" i="16"/>
  <c r="AK27" i="16"/>
  <c r="AI27" i="16"/>
  <c r="AG27" i="16"/>
  <c r="AE27" i="16"/>
  <c r="AC27" i="16"/>
  <c r="AA27" i="16"/>
  <c r="Y27" i="16"/>
  <c r="W27" i="16"/>
  <c r="U27" i="16"/>
  <c r="S27" i="16"/>
  <c r="Q27" i="16"/>
  <c r="O27" i="16"/>
  <c r="M27" i="16"/>
  <c r="AW26" i="16"/>
  <c r="EG26" i="16" s="1"/>
  <c r="EG25" i="16" s="1"/>
  <c r="EE25" i="16"/>
  <c r="EC25" i="16"/>
  <c r="EA25" i="16"/>
  <c r="DY25" i="16"/>
  <c r="DW25" i="16"/>
  <c r="DU25" i="16"/>
  <c r="DS25" i="16"/>
  <c r="DQ25" i="16"/>
  <c r="DO25" i="16"/>
  <c r="DM25" i="16"/>
  <c r="DK25" i="16"/>
  <c r="DI25" i="16"/>
  <c r="DG25" i="16"/>
  <c r="DE25" i="16"/>
  <c r="DC25" i="16"/>
  <c r="DA25" i="16"/>
  <c r="CY25" i="16"/>
  <c r="CW25" i="16"/>
  <c r="CU25" i="16"/>
  <c r="CS25" i="16"/>
  <c r="CO25" i="16"/>
  <c r="CM25" i="16"/>
  <c r="CK25" i="16"/>
  <c r="CI25" i="16"/>
  <c r="CG25" i="16"/>
  <c r="CE25" i="16"/>
  <c r="CC25" i="16"/>
  <c r="CA25" i="16"/>
  <c r="BY25" i="16"/>
  <c r="BW25" i="16"/>
  <c r="BU25" i="16"/>
  <c r="BS25" i="16"/>
  <c r="BQ25" i="16"/>
  <c r="BO25" i="16"/>
  <c r="BM25" i="16"/>
  <c r="BK25" i="16"/>
  <c r="BI25" i="16"/>
  <c r="BG25" i="16"/>
  <c r="BE25" i="16"/>
  <c r="BC25" i="16"/>
  <c r="BA25" i="16"/>
  <c r="AY25" i="16"/>
  <c r="AW25" i="16"/>
  <c r="AU25" i="16"/>
  <c r="AS25" i="16"/>
  <c r="AQ25" i="16"/>
  <c r="AO25" i="16"/>
  <c r="AM25" i="16"/>
  <c r="AK25" i="16"/>
  <c r="AI25" i="16"/>
  <c r="AG25" i="16"/>
  <c r="AE25" i="16"/>
  <c r="AC25" i="16"/>
  <c r="AA25" i="16"/>
  <c r="Y25" i="16"/>
  <c r="W25" i="16"/>
  <c r="U25" i="16"/>
  <c r="S25" i="16"/>
  <c r="Q25" i="16"/>
  <c r="O25" i="16"/>
  <c r="M25" i="16"/>
  <c r="EG24" i="16"/>
  <c r="EG23" i="16" s="1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Q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U23" i="16"/>
  <c r="S23" i="16"/>
  <c r="Q23" i="16"/>
  <c r="O23" i="16"/>
  <c r="M23" i="16"/>
  <c r="AW22" i="16"/>
  <c r="EG22" i="16" s="1"/>
  <c r="EG21" i="16" s="1"/>
  <c r="EE21" i="16"/>
  <c r="EC21" i="16"/>
  <c r="EA21" i="16"/>
  <c r="DY21" i="16"/>
  <c r="DW21" i="16"/>
  <c r="DU21" i="16"/>
  <c r="DS21" i="16"/>
  <c r="DQ21" i="16"/>
  <c r="DO21" i="16"/>
  <c r="DM21" i="16"/>
  <c r="DK21" i="16"/>
  <c r="DI21" i="16"/>
  <c r="DG21" i="16"/>
  <c r="DE21" i="16"/>
  <c r="DC21" i="16"/>
  <c r="DA21" i="16"/>
  <c r="CY21" i="16"/>
  <c r="CW21" i="16"/>
  <c r="CU21" i="16"/>
  <c r="CS21" i="16"/>
  <c r="CO21" i="16"/>
  <c r="CM21" i="16"/>
  <c r="CK21" i="16"/>
  <c r="CI21" i="16"/>
  <c r="CG21" i="16"/>
  <c r="CE21" i="16"/>
  <c r="CC21" i="16"/>
  <c r="CA21" i="16"/>
  <c r="BY21" i="16"/>
  <c r="BW21" i="16"/>
  <c r="BU21" i="16"/>
  <c r="BS21" i="16"/>
  <c r="BQ21" i="16"/>
  <c r="BO21" i="16"/>
  <c r="BM21" i="16"/>
  <c r="BK21" i="16"/>
  <c r="BI21" i="16"/>
  <c r="BG21" i="16"/>
  <c r="BE21" i="16"/>
  <c r="BC21" i="16"/>
  <c r="BA21" i="16"/>
  <c r="AY21" i="16"/>
  <c r="AW21" i="16"/>
  <c r="AU21" i="16"/>
  <c r="AS21" i="16"/>
  <c r="AQ21" i="16"/>
  <c r="AO21" i="16"/>
  <c r="AM21" i="16"/>
  <c r="AK21" i="16"/>
  <c r="AI21" i="16"/>
  <c r="AG21" i="16"/>
  <c r="AE21" i="16"/>
  <c r="AC21" i="16"/>
  <c r="AA21" i="16"/>
  <c r="Y21" i="16"/>
  <c r="W21" i="16"/>
  <c r="U21" i="16"/>
  <c r="S21" i="16"/>
  <c r="Q21" i="16"/>
  <c r="O21" i="16"/>
  <c r="M21" i="16"/>
  <c r="EG20" i="16"/>
  <c r="EG19" i="16" s="1"/>
  <c r="EE19" i="16"/>
  <c r="EC19" i="16"/>
  <c r="EA19" i="16"/>
  <c r="DY19" i="16"/>
  <c r="DW19" i="16"/>
  <c r="DU19" i="16"/>
  <c r="DS19" i="16"/>
  <c r="DQ19" i="16"/>
  <c r="DO19" i="16"/>
  <c r="DM19" i="16"/>
  <c r="DK19" i="16"/>
  <c r="DI19" i="16"/>
  <c r="DG19" i="16"/>
  <c r="DE19" i="16"/>
  <c r="DC19" i="16"/>
  <c r="DA19" i="16"/>
  <c r="CY19" i="16"/>
  <c r="CW19" i="16"/>
  <c r="CU19" i="16"/>
  <c r="CS19" i="16"/>
  <c r="CO19" i="16"/>
  <c r="CM19" i="16"/>
  <c r="CK19" i="16"/>
  <c r="CI19" i="16"/>
  <c r="CG19" i="16"/>
  <c r="CE19" i="16"/>
  <c r="CC19" i="16"/>
  <c r="CA19" i="16"/>
  <c r="BY19" i="16"/>
  <c r="BW19" i="16"/>
  <c r="BU19" i="16"/>
  <c r="BS19" i="16"/>
  <c r="BQ19" i="16"/>
  <c r="BO19" i="16"/>
  <c r="BM19" i="16"/>
  <c r="BK19" i="16"/>
  <c r="BI19" i="16"/>
  <c r="BG19" i="16"/>
  <c r="BE19" i="16"/>
  <c r="BC19" i="16"/>
  <c r="BA19" i="16"/>
  <c r="AY19" i="16"/>
  <c r="AW19" i="16"/>
  <c r="AU19" i="16"/>
  <c r="AS19" i="16"/>
  <c r="AQ19" i="16"/>
  <c r="AO19" i="16"/>
  <c r="AM19" i="16"/>
  <c r="AK19" i="16"/>
  <c r="AI19" i="16"/>
  <c r="AG19" i="16"/>
  <c r="AE19" i="16"/>
  <c r="AC19" i="16"/>
  <c r="AA19" i="16"/>
  <c r="Y19" i="16"/>
  <c r="W19" i="16"/>
  <c r="U19" i="16"/>
  <c r="S19" i="16"/>
  <c r="Q19" i="16"/>
  <c r="O19" i="16"/>
  <c r="M19" i="16"/>
  <c r="EG18" i="16"/>
  <c r="EG17" i="16"/>
  <c r="EG15" i="16"/>
  <c r="EG14" i="16"/>
  <c r="D14" i="16"/>
  <c r="DV14" i="16" s="1"/>
  <c r="ABN15" i="27" s="1"/>
  <c r="ABP15" i="27" s="1"/>
  <c r="EG13" i="16"/>
  <c r="ED13" i="16"/>
  <c r="DZ13" i="16"/>
  <c r="DP13" i="16"/>
  <c r="DJ13" i="16"/>
  <c r="CZ13" i="16"/>
  <c r="CX13" i="16"/>
  <c r="CL13" i="16"/>
  <c r="CJ13" i="16"/>
  <c r="BZ13" i="16"/>
  <c r="BT13" i="16"/>
  <c r="BJ13" i="16"/>
  <c r="BF13" i="16"/>
  <c r="AV13" i="16"/>
  <c r="AT13" i="16"/>
  <c r="AH13" i="16"/>
  <c r="AD13" i="16"/>
  <c r="R13" i="16"/>
  <c r="P13" i="16"/>
  <c r="D13" i="16"/>
  <c r="EB13" i="16" s="1"/>
  <c r="EG12" i="16"/>
  <c r="EG11" i="16" s="1"/>
  <c r="EF12" i="16"/>
  <c r="ED12" i="16"/>
  <c r="EB12" i="16"/>
  <c r="DZ12" i="16"/>
  <c r="DX12" i="16"/>
  <c r="DV12" i="16"/>
  <c r="DT12" i="16"/>
  <c r="DR12" i="16"/>
  <c r="DP12" i="16"/>
  <c r="DN12" i="16"/>
  <c r="DL12" i="16"/>
  <c r="DJ12" i="16"/>
  <c r="DH12" i="16"/>
  <c r="DF12" i="16"/>
  <c r="DD12" i="16"/>
  <c r="DB12" i="16"/>
  <c r="CZ12" i="16"/>
  <c r="CX12" i="16"/>
  <c r="CV12" i="16"/>
  <c r="CT12" i="16"/>
  <c r="CR12" i="16"/>
  <c r="CP12" i="16"/>
  <c r="CN12" i="16"/>
  <c r="CL12" i="16"/>
  <c r="CJ12" i="16"/>
  <c r="CH12" i="16"/>
  <c r="CF12" i="16"/>
  <c r="CD12" i="16"/>
  <c r="CB12" i="16"/>
  <c r="BZ12" i="16"/>
  <c r="BX12" i="16"/>
  <c r="BV12" i="16"/>
  <c r="BT12" i="16"/>
  <c r="BR12" i="16"/>
  <c r="BP12" i="16"/>
  <c r="BN12" i="16"/>
  <c r="BL12" i="16"/>
  <c r="BJ12" i="16"/>
  <c r="BH12" i="16"/>
  <c r="BF12" i="16"/>
  <c r="BD12" i="16"/>
  <c r="BB12" i="16"/>
  <c r="AZ12" i="16"/>
  <c r="AX12" i="16"/>
  <c r="AV12" i="16"/>
  <c r="AT12" i="16"/>
  <c r="AR12" i="16"/>
  <c r="AP12" i="16"/>
  <c r="AN12" i="16"/>
  <c r="AL12" i="16"/>
  <c r="AJ12" i="16"/>
  <c r="AH12" i="16"/>
  <c r="AF12" i="16"/>
  <c r="AD12" i="16"/>
  <c r="AB12" i="16"/>
  <c r="Z12" i="16"/>
  <c r="X12" i="16"/>
  <c r="V12" i="16"/>
  <c r="T12" i="16"/>
  <c r="R12" i="16"/>
  <c r="P12" i="16"/>
  <c r="N12" i="16"/>
  <c r="EE11" i="16"/>
  <c r="EE158" i="16" s="1"/>
  <c r="EE164" i="16" s="1"/>
  <c r="EC11" i="16"/>
  <c r="EC158" i="16" s="1"/>
  <c r="EC164" i="16" s="1"/>
  <c r="EA11" i="16"/>
  <c r="EA158" i="16" s="1"/>
  <c r="EA164" i="16" s="1"/>
  <c r="DY11" i="16"/>
  <c r="DW11" i="16"/>
  <c r="DW158" i="16" s="1"/>
  <c r="DW164" i="16" s="1"/>
  <c r="DU11" i="16"/>
  <c r="DU158" i="16" s="1"/>
  <c r="DU164" i="16" s="1"/>
  <c r="DS11" i="16"/>
  <c r="DS158" i="16" s="1"/>
  <c r="DS164" i="16" s="1"/>
  <c r="DQ11" i="16"/>
  <c r="DO11" i="16"/>
  <c r="DO158" i="16" s="1"/>
  <c r="DO164" i="16" s="1"/>
  <c r="DM11" i="16"/>
  <c r="DM158" i="16" s="1"/>
  <c r="DM164" i="16" s="1"/>
  <c r="DK11" i="16"/>
  <c r="DK158" i="16" s="1"/>
  <c r="DK164" i="16" s="1"/>
  <c r="DI11" i="16"/>
  <c r="DG11" i="16"/>
  <c r="DG158" i="16" s="1"/>
  <c r="DG164" i="16" s="1"/>
  <c r="DE11" i="16"/>
  <c r="DC11" i="16"/>
  <c r="DC158" i="16" s="1"/>
  <c r="DC164" i="16" s="1"/>
  <c r="DA11" i="16"/>
  <c r="CY11" i="16"/>
  <c r="CY158" i="16" s="1"/>
  <c r="CY164" i="16" s="1"/>
  <c r="CW11" i="16"/>
  <c r="CW158" i="16" s="1"/>
  <c r="CW164" i="16" s="1"/>
  <c r="CU11" i="16"/>
  <c r="CU158" i="16" s="1"/>
  <c r="CU164" i="16" s="1"/>
  <c r="CS11" i="16"/>
  <c r="CO11" i="16"/>
  <c r="CO158" i="16" s="1"/>
  <c r="CO164" i="16" s="1"/>
  <c r="CM11" i="16"/>
  <c r="CK11" i="16"/>
  <c r="CK158" i="16" s="1"/>
  <c r="CK164" i="16" s="1"/>
  <c r="CI11" i="16"/>
  <c r="CG11" i="16"/>
  <c r="CG158" i="16" s="1"/>
  <c r="CG164" i="16" s="1"/>
  <c r="CE11" i="16"/>
  <c r="CC11" i="16"/>
  <c r="CC158" i="16" s="1"/>
  <c r="CC164" i="16" s="1"/>
  <c r="CA11" i="16"/>
  <c r="BY11" i="16"/>
  <c r="BY158" i="16" s="1"/>
  <c r="BY164" i="16" s="1"/>
  <c r="BW11" i="16"/>
  <c r="BU11" i="16"/>
  <c r="BU158" i="16" s="1"/>
  <c r="BU164" i="16" s="1"/>
  <c r="BS11" i="16"/>
  <c r="BQ11" i="16"/>
  <c r="BQ158" i="16" s="1"/>
  <c r="BQ164" i="16" s="1"/>
  <c r="BO11" i="16"/>
  <c r="BM11" i="16"/>
  <c r="BM158" i="16" s="1"/>
  <c r="BM164" i="16" s="1"/>
  <c r="BK11" i="16"/>
  <c r="BI11" i="16"/>
  <c r="BI158" i="16" s="1"/>
  <c r="BI164" i="16" s="1"/>
  <c r="BG11" i="16"/>
  <c r="BE11" i="16"/>
  <c r="BE158" i="16" s="1"/>
  <c r="BE164" i="16" s="1"/>
  <c r="BC11" i="16"/>
  <c r="BA11" i="16"/>
  <c r="BA158" i="16" s="1"/>
  <c r="BA164" i="16" s="1"/>
  <c r="AY11" i="16"/>
  <c r="AW11" i="16"/>
  <c r="AW158" i="16" s="1"/>
  <c r="AW164" i="16" s="1"/>
  <c r="AU11" i="16"/>
  <c r="AS11" i="16"/>
  <c r="AS158" i="16" s="1"/>
  <c r="AS164" i="16" s="1"/>
  <c r="AQ11" i="16"/>
  <c r="AO11" i="16"/>
  <c r="AO158" i="16" s="1"/>
  <c r="AO164" i="16" s="1"/>
  <c r="AM11" i="16"/>
  <c r="AK11" i="16"/>
  <c r="AK158" i="16" s="1"/>
  <c r="AK164" i="16" s="1"/>
  <c r="AI11" i="16"/>
  <c r="AG11" i="16"/>
  <c r="AG158" i="16" s="1"/>
  <c r="AG164" i="16" s="1"/>
  <c r="AE11" i="16"/>
  <c r="AC11" i="16"/>
  <c r="AC158" i="16" s="1"/>
  <c r="AC164" i="16" s="1"/>
  <c r="AA11" i="16"/>
  <c r="AA158" i="16" s="1"/>
  <c r="AA164" i="16" s="1"/>
  <c r="Y11" i="16"/>
  <c r="Y158" i="16" s="1"/>
  <c r="Y164" i="16" s="1"/>
  <c r="W11" i="16"/>
  <c r="U11" i="16"/>
  <c r="U158" i="16" s="1"/>
  <c r="U164" i="16" s="1"/>
  <c r="S11" i="16"/>
  <c r="S158" i="16" s="1"/>
  <c r="S164" i="16" s="1"/>
  <c r="Q11" i="16"/>
  <c r="Q158" i="16" s="1"/>
  <c r="Q164" i="16" s="1"/>
  <c r="O11" i="16"/>
  <c r="M11" i="16"/>
  <c r="M158" i="16" s="1"/>
  <c r="EG41" i="16" l="1"/>
  <c r="EG143" i="16"/>
  <c r="EG133" i="16"/>
  <c r="X13" i="16"/>
  <c r="AL13" i="16"/>
  <c r="BN13" i="16"/>
  <c r="CB13" i="16"/>
  <c r="DF13" i="16"/>
  <c r="DR13" i="16"/>
  <c r="N13" i="16"/>
  <c r="Z13" i="16"/>
  <c r="AN13" i="16"/>
  <c r="BD13" i="16"/>
  <c r="BR13" i="16"/>
  <c r="CD13" i="16"/>
  <c r="CT13" i="16"/>
  <c r="DH13" i="16"/>
  <c r="DV13" i="16"/>
  <c r="EG66" i="16"/>
  <c r="EG71" i="16"/>
  <c r="EG83" i="16"/>
  <c r="EG126" i="16"/>
  <c r="EG152" i="16"/>
  <c r="AX13" i="16"/>
  <c r="CP13" i="16"/>
  <c r="EF13" i="16"/>
  <c r="M164" i="16"/>
  <c r="P14" i="16"/>
  <c r="AA15" i="27" s="1"/>
  <c r="AD14" i="16"/>
  <c r="DN15" i="27" s="1"/>
  <c r="AT14" i="16"/>
  <c r="HN15" i="27" s="1"/>
  <c r="BH14" i="16"/>
  <c r="LA15" i="27" s="1"/>
  <c r="BT14" i="16"/>
  <c r="OA15" i="27" s="1"/>
  <c r="CJ14" i="16"/>
  <c r="SA15" i="27" s="1"/>
  <c r="CX14" i="16"/>
  <c r="VN15" i="27" s="1"/>
  <c r="DL14" i="16"/>
  <c r="ZA15" i="27" s="1"/>
  <c r="EB14" i="16"/>
  <c r="ADA15" i="27" s="1"/>
  <c r="ADC15" i="27" s="1"/>
  <c r="D15" i="16"/>
  <c r="R15" i="16" s="1"/>
  <c r="AN16" i="27" s="1"/>
  <c r="O158" i="16"/>
  <c r="O164" i="16" s="1"/>
  <c r="W158" i="16"/>
  <c r="W164" i="16" s="1"/>
  <c r="AE158" i="16"/>
  <c r="AE164" i="16" s="1"/>
  <c r="AU158" i="16"/>
  <c r="AU164" i="16" s="1"/>
  <c r="BK158" i="16"/>
  <c r="BK164" i="16" s="1"/>
  <c r="CA158" i="16"/>
  <c r="CA164" i="16" s="1"/>
  <c r="CS158" i="16"/>
  <c r="CS164" i="16" s="1"/>
  <c r="DA158" i="16"/>
  <c r="DA164" i="16" s="1"/>
  <c r="DI158" i="16"/>
  <c r="DI164" i="16" s="1"/>
  <c r="DQ158" i="16"/>
  <c r="DQ164" i="16" s="1"/>
  <c r="DY158" i="16"/>
  <c r="DY164" i="16" s="1"/>
  <c r="V13" i="16"/>
  <c r="AF13" i="16"/>
  <c r="AP13" i="16"/>
  <c r="BB13" i="16"/>
  <c r="BL13" i="16"/>
  <c r="BV13" i="16"/>
  <c r="CH13" i="16"/>
  <c r="CR13" i="16"/>
  <c r="DB13" i="16"/>
  <c r="DN13" i="16"/>
  <c r="DX13" i="16"/>
  <c r="T14" i="16"/>
  <c r="BA15" i="27" s="1"/>
  <c r="AJ14" i="16"/>
  <c r="FA15" i="27" s="1"/>
  <c r="AV14" i="16"/>
  <c r="IA15" i="27" s="1"/>
  <c r="BJ14" i="16"/>
  <c r="LN15" i="27" s="1"/>
  <c r="BZ14" i="16"/>
  <c r="PN15" i="27" s="1"/>
  <c r="CN14" i="16"/>
  <c r="TA15" i="27" s="1"/>
  <c r="CZ14" i="16"/>
  <c r="WA15" i="27" s="1"/>
  <c r="DP14" i="16"/>
  <c r="AAA15" i="27" s="1"/>
  <c r="AAC15" i="27" s="1"/>
  <c r="ED14" i="16"/>
  <c r="EG29" i="16"/>
  <c r="X14" i="16"/>
  <c r="CA15" i="27" s="1"/>
  <c r="AL14" i="16"/>
  <c r="FN15" i="27" s="1"/>
  <c r="AZ14" i="16"/>
  <c r="JA15" i="27" s="1"/>
  <c r="BP14" i="16"/>
  <c r="NA15" i="27" s="1"/>
  <c r="CB14" i="16"/>
  <c r="QA15" i="27" s="1"/>
  <c r="CP14" i="16"/>
  <c r="TN15" i="27" s="1"/>
  <c r="DF14" i="16"/>
  <c r="XN15" i="27" s="1"/>
  <c r="DT14" i="16"/>
  <c r="ABA15" i="27" s="1"/>
  <c r="EF14" i="16"/>
  <c r="AEA15" i="27" s="1"/>
  <c r="N14" i="16"/>
  <c r="N15" i="27" s="1"/>
  <c r="AB14" i="16"/>
  <c r="DA15" i="27" s="1"/>
  <c r="AN14" i="16"/>
  <c r="GA15" i="27" s="1"/>
  <c r="BD14" i="16"/>
  <c r="KA15" i="27" s="1"/>
  <c r="BR14" i="16"/>
  <c r="NN15" i="27" s="1"/>
  <c r="CF14" i="16"/>
  <c r="RA15" i="27" s="1"/>
  <c r="CV14" i="16"/>
  <c r="VA15" i="27" s="1"/>
  <c r="DH14" i="16"/>
  <c r="YA15" i="27" s="1"/>
  <c r="EH12" i="16"/>
  <c r="EG114" i="16"/>
  <c r="AI158" i="16"/>
  <c r="AI164" i="16" s="1"/>
  <c r="AM158" i="16"/>
  <c r="AM164" i="16" s="1"/>
  <c r="AQ158" i="16"/>
  <c r="AQ164" i="16" s="1"/>
  <c r="AY158" i="16"/>
  <c r="AY164" i="16" s="1"/>
  <c r="BC158" i="16"/>
  <c r="BC164" i="16" s="1"/>
  <c r="BG158" i="16"/>
  <c r="BG164" i="16" s="1"/>
  <c r="BO158" i="16"/>
  <c r="BO164" i="16" s="1"/>
  <c r="BS158" i="16"/>
  <c r="BS164" i="16" s="1"/>
  <c r="BW158" i="16"/>
  <c r="BW164" i="16" s="1"/>
  <c r="CE158" i="16"/>
  <c r="CE164" i="16" s="1"/>
  <c r="CI158" i="16"/>
  <c r="CI164" i="16" s="1"/>
  <c r="CM158" i="16"/>
  <c r="CM164" i="16" s="1"/>
  <c r="DZ14" i="16"/>
  <c r="ACN15" i="27" s="1"/>
  <c r="DR14" i="16"/>
  <c r="AAN15" i="27" s="1"/>
  <c r="DJ14" i="16"/>
  <c r="YN15" i="27" s="1"/>
  <c r="DB14" i="16"/>
  <c r="WN15" i="27" s="1"/>
  <c r="CT14" i="16"/>
  <c r="UN15" i="27" s="1"/>
  <c r="CL14" i="16"/>
  <c r="SN15" i="27" s="1"/>
  <c r="CD14" i="16"/>
  <c r="QN15" i="27" s="1"/>
  <c r="BV14" i="16"/>
  <c r="ON15" i="27" s="1"/>
  <c r="BN14" i="16"/>
  <c r="MN15" i="27" s="1"/>
  <c r="BF14" i="16"/>
  <c r="KN15" i="27" s="1"/>
  <c r="AX14" i="16"/>
  <c r="IN15" i="27" s="1"/>
  <c r="AP14" i="16"/>
  <c r="GN15" i="27" s="1"/>
  <c r="AH14" i="16"/>
  <c r="EN15" i="27" s="1"/>
  <c r="Z14" i="16"/>
  <c r="CN15" i="27" s="1"/>
  <c r="R14" i="16"/>
  <c r="AN15" i="27" s="1"/>
  <c r="V14" i="16"/>
  <c r="BN15" i="27" s="1"/>
  <c r="AF14" i="16"/>
  <c r="EA15" i="27" s="1"/>
  <c r="AR14" i="16"/>
  <c r="HA15" i="27" s="1"/>
  <c r="BB14" i="16"/>
  <c r="JN15" i="27" s="1"/>
  <c r="BL14" i="16"/>
  <c r="MA15" i="27" s="1"/>
  <c r="BX14" i="16"/>
  <c r="PA15" i="27" s="1"/>
  <c r="CH14" i="16"/>
  <c r="RN15" i="27" s="1"/>
  <c r="CR14" i="16"/>
  <c r="UA15" i="27" s="1"/>
  <c r="DD14" i="16"/>
  <c r="XA15" i="27" s="1"/>
  <c r="DN14" i="16"/>
  <c r="ZN15" i="27" s="1"/>
  <c r="DX14" i="16"/>
  <c r="ACA15" i="27" s="1"/>
  <c r="AB15" i="16"/>
  <c r="DA16" i="27" s="1"/>
  <c r="AL15" i="16"/>
  <c r="FN16" i="27" s="1"/>
  <c r="AX15" i="16"/>
  <c r="IN16" i="27" s="1"/>
  <c r="BR15" i="16"/>
  <c r="NN16" i="27" s="1"/>
  <c r="CD15" i="16"/>
  <c r="QN16" i="27" s="1"/>
  <c r="CN15" i="16"/>
  <c r="TA16" i="27" s="1"/>
  <c r="DJ15" i="16"/>
  <c r="YN16" i="27" s="1"/>
  <c r="DT15" i="16"/>
  <c r="ABA16" i="27" s="1"/>
  <c r="D17" i="16"/>
  <c r="DX15" i="16"/>
  <c r="ACA16" i="27" s="1"/>
  <c r="DP15" i="16"/>
  <c r="AAA16" i="27" s="1"/>
  <c r="AAC16" i="27" s="1"/>
  <c r="DH15" i="16"/>
  <c r="YA16" i="27" s="1"/>
  <c r="CR15" i="16"/>
  <c r="UA16" i="27" s="1"/>
  <c r="CJ15" i="16"/>
  <c r="SA16" i="27" s="1"/>
  <c r="CB15" i="16"/>
  <c r="QA16" i="27" s="1"/>
  <c r="BT15" i="16"/>
  <c r="OA16" i="27" s="1"/>
  <c r="BL15" i="16"/>
  <c r="MA16" i="27" s="1"/>
  <c r="BD15" i="16"/>
  <c r="KA16" i="27" s="1"/>
  <c r="AV15" i="16"/>
  <c r="IA16" i="27" s="1"/>
  <c r="AN15" i="16"/>
  <c r="GA16" i="27" s="1"/>
  <c r="AF15" i="16"/>
  <c r="EA16" i="27" s="1"/>
  <c r="X15" i="16"/>
  <c r="CA16" i="27" s="1"/>
  <c r="P15" i="16"/>
  <c r="AA16" i="27" s="1"/>
  <c r="V15" i="16"/>
  <c r="BN16" i="27" s="1"/>
  <c r="AH15" i="16"/>
  <c r="EN16" i="27" s="1"/>
  <c r="AR15" i="16"/>
  <c r="HA16" i="27" s="1"/>
  <c r="BB15" i="16"/>
  <c r="JN16" i="27" s="1"/>
  <c r="BN15" i="16"/>
  <c r="MN16" i="27" s="1"/>
  <c r="BX15" i="16"/>
  <c r="PA16" i="27" s="1"/>
  <c r="CH15" i="16"/>
  <c r="RN16" i="27" s="1"/>
  <c r="CT15" i="16"/>
  <c r="UN16" i="27" s="1"/>
  <c r="DD15" i="16"/>
  <c r="XA16" i="27" s="1"/>
  <c r="DN15" i="16"/>
  <c r="ZN16" i="27" s="1"/>
  <c r="DZ15" i="16"/>
  <c r="ACN16" i="27" s="1"/>
  <c r="T13" i="16"/>
  <c r="AB13" i="16"/>
  <c r="AJ13" i="16"/>
  <c r="AR13" i="16"/>
  <c r="AZ13" i="16"/>
  <c r="BH13" i="16"/>
  <c r="BP13" i="16"/>
  <c r="BX13" i="16"/>
  <c r="CF13" i="16"/>
  <c r="CN13" i="16"/>
  <c r="CV13" i="16"/>
  <c r="DD13" i="16"/>
  <c r="DL13" i="16"/>
  <c r="DT13" i="16"/>
  <c r="EG38" i="16"/>
  <c r="EG62" i="16"/>
  <c r="EG61" i="16" s="1"/>
  <c r="EG92" i="16"/>
  <c r="EG90" i="16" s="1"/>
  <c r="EG103" i="16"/>
  <c r="EG102" i="16" s="1"/>
  <c r="EG119" i="16"/>
  <c r="CZ15" i="16" l="1"/>
  <c r="WA16" i="27" s="1"/>
  <c r="EF15" i="16"/>
  <c r="AEA16" i="27" s="1"/>
  <c r="CX15" i="16"/>
  <c r="VN16" i="27" s="1"/>
  <c r="BH15" i="16"/>
  <c r="LA16" i="27" s="1"/>
  <c r="ED15" i="16"/>
  <c r="EB15" i="16"/>
  <c r="ADA16" i="27" s="1"/>
  <c r="ADC16" i="27" s="1"/>
  <c r="DF15" i="16"/>
  <c r="XN16" i="27" s="1"/>
  <c r="CL15" i="16"/>
  <c r="SN16" i="27" s="1"/>
  <c r="BP15" i="16"/>
  <c r="NA16" i="27" s="1"/>
  <c r="AT15" i="16"/>
  <c r="HN16" i="27" s="1"/>
  <c r="Z15" i="16"/>
  <c r="CN16" i="27" s="1"/>
  <c r="DV15" i="16"/>
  <c r="ABN16" i="27" s="1"/>
  <c r="ABP16" i="27" s="1"/>
  <c r="DB15" i="16"/>
  <c r="WN16" i="27" s="1"/>
  <c r="CF15" i="16"/>
  <c r="RA16" i="27" s="1"/>
  <c r="BJ15" i="16"/>
  <c r="LN16" i="27" s="1"/>
  <c r="AP15" i="16"/>
  <c r="GN16" i="27" s="1"/>
  <c r="T15" i="16"/>
  <c r="BA16" i="27" s="1"/>
  <c r="D16" i="16"/>
  <c r="DR15" i="16"/>
  <c r="AAN16" i="27" s="1"/>
  <c r="CV15" i="16"/>
  <c r="VA16" i="27" s="1"/>
  <c r="BZ15" i="16"/>
  <c r="PN16" i="27" s="1"/>
  <c r="BF15" i="16"/>
  <c r="KN16" i="27" s="1"/>
  <c r="AJ15" i="16"/>
  <c r="FA16" i="27" s="1"/>
  <c r="N15" i="16"/>
  <c r="N16" i="27" s="1"/>
  <c r="DL15" i="16"/>
  <c r="ZA16" i="27" s="1"/>
  <c r="CP15" i="16"/>
  <c r="BV15" i="16"/>
  <c r="ON16" i="27" s="1"/>
  <c r="AZ15" i="16"/>
  <c r="JA16" i="27" s="1"/>
  <c r="AD15" i="16"/>
  <c r="DN16" i="27" s="1"/>
  <c r="EG158" i="16"/>
  <c r="EG164" i="16" s="1"/>
  <c r="EH13" i="16"/>
  <c r="EH14" i="16"/>
  <c r="EB17" i="16"/>
  <c r="ADA18" i="27" s="1"/>
  <c r="ADC18" i="27" s="1"/>
  <c r="DT17" i="16"/>
  <c r="ABA18" i="27" s="1"/>
  <c r="DL17" i="16"/>
  <c r="ZA18" i="27" s="1"/>
  <c r="DD17" i="16"/>
  <c r="XA18" i="27" s="1"/>
  <c r="CV17" i="16"/>
  <c r="VA18" i="27" s="1"/>
  <c r="CN17" i="16"/>
  <c r="TA18" i="27" s="1"/>
  <c r="CF17" i="16"/>
  <c r="RA18" i="27" s="1"/>
  <c r="BX17" i="16"/>
  <c r="PA18" i="27" s="1"/>
  <c r="BP17" i="16"/>
  <c r="NA18" i="27" s="1"/>
  <c r="BH17" i="16"/>
  <c r="LA18" i="27" s="1"/>
  <c r="AZ17" i="16"/>
  <c r="JA18" i="27" s="1"/>
  <c r="AR17" i="16"/>
  <c r="HA18" i="27" s="1"/>
  <c r="AJ17" i="16"/>
  <c r="FA18" i="27" s="1"/>
  <c r="AB17" i="16"/>
  <c r="DA18" i="27" s="1"/>
  <c r="T17" i="16"/>
  <c r="BA18" i="27" s="1"/>
  <c r="DN17" i="16"/>
  <c r="ZN18" i="27" s="1"/>
  <c r="DB17" i="16"/>
  <c r="WN18" i="27" s="1"/>
  <c r="CR17" i="16"/>
  <c r="UA18" i="27" s="1"/>
  <c r="CH17" i="16"/>
  <c r="RN18" i="27" s="1"/>
  <c r="BV17" i="16"/>
  <c r="ON18" i="27" s="1"/>
  <c r="BL17" i="16"/>
  <c r="MA18" i="27" s="1"/>
  <c r="BB17" i="16"/>
  <c r="JN18" i="27" s="1"/>
  <c r="AP17" i="16"/>
  <c r="GN18" i="27" s="1"/>
  <c r="AF17" i="16"/>
  <c r="EA18" i="27" s="1"/>
  <c r="V17" i="16"/>
  <c r="BN18" i="27" s="1"/>
  <c r="EF17" i="16"/>
  <c r="AEA18" i="27" s="1"/>
  <c r="DV17" i="16"/>
  <c r="ABN18" i="27" s="1"/>
  <c r="ABP18" i="27" s="1"/>
  <c r="DJ17" i="16"/>
  <c r="YN18" i="27" s="1"/>
  <c r="CZ17" i="16"/>
  <c r="WA18" i="27" s="1"/>
  <c r="CP17" i="16"/>
  <c r="TN18" i="27" s="1"/>
  <c r="CD17" i="16"/>
  <c r="QN18" i="27" s="1"/>
  <c r="BT17" i="16"/>
  <c r="OA18" i="27" s="1"/>
  <c r="BJ17" i="16"/>
  <c r="LN18" i="27" s="1"/>
  <c r="AX17" i="16"/>
  <c r="IN18" i="27" s="1"/>
  <c r="AN17" i="16"/>
  <c r="GA18" i="27" s="1"/>
  <c r="AD17" i="16"/>
  <c r="DN18" i="27" s="1"/>
  <c r="R17" i="16"/>
  <c r="AN18" i="27" s="1"/>
  <c r="ED17" i="16"/>
  <c r="DR17" i="16"/>
  <c r="AAN18" i="27" s="1"/>
  <c r="DH17" i="16"/>
  <c r="YA18" i="27" s="1"/>
  <c r="CX17" i="16"/>
  <c r="VN18" i="27" s="1"/>
  <c r="CL17" i="16"/>
  <c r="SN18" i="27" s="1"/>
  <c r="CB17" i="16"/>
  <c r="QA18" i="27" s="1"/>
  <c r="BR17" i="16"/>
  <c r="NN18" i="27" s="1"/>
  <c r="BF17" i="16"/>
  <c r="KN18" i="27" s="1"/>
  <c r="AV17" i="16"/>
  <c r="IA18" i="27" s="1"/>
  <c r="AL17" i="16"/>
  <c r="FN18" i="27" s="1"/>
  <c r="Z17" i="16"/>
  <c r="CN18" i="27" s="1"/>
  <c r="P17" i="16"/>
  <c r="AA18" i="27" s="1"/>
  <c r="D18" i="16"/>
  <c r="DZ17" i="16"/>
  <c r="ACN18" i="27" s="1"/>
  <c r="DP17" i="16"/>
  <c r="AAA18" i="27" s="1"/>
  <c r="AAC18" i="27" s="1"/>
  <c r="DF17" i="16"/>
  <c r="XN18" i="27" s="1"/>
  <c r="CT17" i="16"/>
  <c r="UN18" i="27" s="1"/>
  <c r="CJ17" i="16"/>
  <c r="SA18" i="27" s="1"/>
  <c r="BZ17" i="16"/>
  <c r="PN18" i="27" s="1"/>
  <c r="BN17" i="16"/>
  <c r="MN18" i="27" s="1"/>
  <c r="BD17" i="16"/>
  <c r="KA18" i="27" s="1"/>
  <c r="AT17" i="16"/>
  <c r="HN18" i="27" s="1"/>
  <c r="AH17" i="16"/>
  <c r="EN18" i="27" s="1"/>
  <c r="X17" i="16"/>
  <c r="CA18" i="27" s="1"/>
  <c r="N17" i="16"/>
  <c r="N18" i="27" s="1"/>
  <c r="DX17" i="16"/>
  <c r="ACA18" i="27" s="1"/>
  <c r="EH15" i="16" l="1"/>
  <c r="TN16" i="27"/>
  <c r="EH17" i="16"/>
  <c r="DZ18" i="16"/>
  <c r="DR18" i="16"/>
  <c r="DJ18" i="16"/>
  <c r="DB18" i="16"/>
  <c r="CT18" i="16"/>
  <c r="CL18" i="16"/>
  <c r="CD18" i="16"/>
  <c r="BV18" i="16"/>
  <c r="BN18" i="16"/>
  <c r="BF18" i="16"/>
  <c r="AX18" i="16"/>
  <c r="AP18" i="16"/>
  <c r="AH18" i="16"/>
  <c r="Z18" i="16"/>
  <c r="R18" i="16"/>
  <c r="AN19" i="27" s="1"/>
  <c r="EF18" i="16"/>
  <c r="DV18" i="16"/>
  <c r="DL18" i="16"/>
  <c r="CZ18" i="16"/>
  <c r="CP18" i="16"/>
  <c r="TN19" i="27" s="1"/>
  <c r="CF18" i="16"/>
  <c r="BT18" i="16"/>
  <c r="BJ18" i="16"/>
  <c r="AZ18" i="16"/>
  <c r="AN18" i="16"/>
  <c r="AD18" i="16"/>
  <c r="T18" i="16"/>
  <c r="D19" i="16"/>
  <c r="D20" i="16" s="1"/>
  <c r="ED18" i="16"/>
  <c r="ED11" i="16" s="1"/>
  <c r="DT18" i="16"/>
  <c r="DH18" i="16"/>
  <c r="CX18" i="16"/>
  <c r="CN18" i="16"/>
  <c r="CB18" i="16"/>
  <c r="BR18" i="16"/>
  <c r="BH18" i="16"/>
  <c r="AV18" i="16"/>
  <c r="AL18" i="16"/>
  <c r="AB18" i="16"/>
  <c r="P18" i="16"/>
  <c r="EB18" i="16"/>
  <c r="DP18" i="16"/>
  <c r="DF18" i="16"/>
  <c r="CV18" i="16"/>
  <c r="CJ18" i="16"/>
  <c r="BZ18" i="16"/>
  <c r="BP18" i="16"/>
  <c r="BD18" i="16"/>
  <c r="AT18" i="16"/>
  <c r="AJ18" i="16"/>
  <c r="X18" i="16"/>
  <c r="N18" i="16"/>
  <c r="DX18" i="16"/>
  <c r="DN18" i="16"/>
  <c r="DD18" i="16"/>
  <c r="CR18" i="16"/>
  <c r="CH18" i="16"/>
  <c r="BX18" i="16"/>
  <c r="BL18" i="16"/>
  <c r="BB18" i="16"/>
  <c r="AR18" i="16"/>
  <c r="AF18" i="16"/>
  <c r="V18" i="16"/>
  <c r="CP11" i="16"/>
  <c r="TN12" i="27" s="1"/>
  <c r="AR11" i="16" l="1"/>
  <c r="HA12" i="27" s="1"/>
  <c r="HA19" i="27"/>
  <c r="CH11" i="16"/>
  <c r="RN12" i="27" s="1"/>
  <c r="RN19" i="27"/>
  <c r="DX11" i="16"/>
  <c r="ACA12" i="27" s="1"/>
  <c r="ACA19" i="27"/>
  <c r="AT11" i="16"/>
  <c r="HN12" i="27" s="1"/>
  <c r="HN19" i="27"/>
  <c r="CJ11" i="16"/>
  <c r="SA12" i="27" s="1"/>
  <c r="SA19" i="27"/>
  <c r="EB11" i="16"/>
  <c r="ADA12" i="27" s="1"/>
  <c r="ADA19" i="27"/>
  <c r="ADC19" i="27" s="1"/>
  <c r="AV11" i="16"/>
  <c r="IA12" i="27" s="1"/>
  <c r="IA19" i="27"/>
  <c r="CN11" i="16"/>
  <c r="TA12" i="27" s="1"/>
  <c r="TA19" i="27"/>
  <c r="AN11" i="16"/>
  <c r="GA12" i="27" s="1"/>
  <c r="GA19" i="27"/>
  <c r="CF11" i="16"/>
  <c r="RA12" i="27" s="1"/>
  <c r="RA19" i="27"/>
  <c r="DV11" i="16"/>
  <c r="ABN12" i="27" s="1"/>
  <c r="ABN19" i="27"/>
  <c r="ABP19" i="27" s="1"/>
  <c r="AH11" i="16"/>
  <c r="EN12" i="27" s="1"/>
  <c r="EN19" i="27"/>
  <c r="BN11" i="16"/>
  <c r="MN12" i="27" s="1"/>
  <c r="MN19" i="27"/>
  <c r="CT11" i="16"/>
  <c r="UN12" i="27" s="1"/>
  <c r="UN19" i="27"/>
  <c r="DZ11" i="16"/>
  <c r="ACN12" i="27" s="1"/>
  <c r="ACN19" i="27"/>
  <c r="BB11" i="16"/>
  <c r="JN12" i="27" s="1"/>
  <c r="JN19" i="27"/>
  <c r="N11" i="16"/>
  <c r="N12" i="27" s="1"/>
  <c r="N19" i="27"/>
  <c r="CV11" i="16"/>
  <c r="VA12" i="27" s="1"/>
  <c r="VA19" i="27"/>
  <c r="BH11" i="16"/>
  <c r="LA12" i="27" s="1"/>
  <c r="LA19" i="27"/>
  <c r="CX11" i="16"/>
  <c r="VN12" i="27" s="1"/>
  <c r="VN19" i="27"/>
  <c r="AZ11" i="16"/>
  <c r="JA12" i="27" s="1"/>
  <c r="JA19" i="27"/>
  <c r="EF11" i="16"/>
  <c r="AEA12" i="27" s="1"/>
  <c r="AEA19" i="27"/>
  <c r="AP11" i="16"/>
  <c r="GN12" i="27" s="1"/>
  <c r="GN19" i="27"/>
  <c r="BV11" i="16"/>
  <c r="ON12" i="27" s="1"/>
  <c r="ON19" i="27"/>
  <c r="DB11" i="16"/>
  <c r="WN12" i="27" s="1"/>
  <c r="WN19" i="27"/>
  <c r="CR11" i="16"/>
  <c r="UA12" i="27" s="1"/>
  <c r="UA19" i="27"/>
  <c r="BD11" i="16"/>
  <c r="KA12" i="27" s="1"/>
  <c r="KA19" i="27"/>
  <c r="P11" i="16"/>
  <c r="AA12" i="27" s="1"/>
  <c r="AA19" i="27"/>
  <c r="V11" i="16"/>
  <c r="BN12" i="27" s="1"/>
  <c r="BN19" i="27"/>
  <c r="BL11" i="16"/>
  <c r="MA12" i="27" s="1"/>
  <c r="MA19" i="27"/>
  <c r="DD11" i="16"/>
  <c r="XA12" i="27" s="1"/>
  <c r="XA19" i="27"/>
  <c r="X11" i="16"/>
  <c r="CA12" i="27" s="1"/>
  <c r="CA19" i="27"/>
  <c r="BP11" i="16"/>
  <c r="NA12" i="27" s="1"/>
  <c r="NA19" i="27"/>
  <c r="DF11" i="16"/>
  <c r="XN12" i="27" s="1"/>
  <c r="XN19" i="27"/>
  <c r="AB11" i="16"/>
  <c r="DA12" i="27" s="1"/>
  <c r="DA19" i="27"/>
  <c r="BR11" i="16"/>
  <c r="NN12" i="27" s="1"/>
  <c r="NN19" i="27"/>
  <c r="DH11" i="16"/>
  <c r="YA12" i="27" s="1"/>
  <c r="YA19" i="27"/>
  <c r="T11" i="16"/>
  <c r="BA12" i="27" s="1"/>
  <c r="BA19" i="27"/>
  <c r="BJ11" i="16"/>
  <c r="LN12" i="27" s="1"/>
  <c r="LN19" i="27"/>
  <c r="CZ11" i="16"/>
  <c r="WA12" i="27" s="1"/>
  <c r="WA19" i="27"/>
  <c r="AX11" i="16"/>
  <c r="IN12" i="27" s="1"/>
  <c r="IN19" i="27"/>
  <c r="CD11" i="16"/>
  <c r="QN12" i="27" s="1"/>
  <c r="QN19" i="27"/>
  <c r="DJ11" i="16"/>
  <c r="YN12" i="27" s="1"/>
  <c r="YN19" i="27"/>
  <c r="AF11" i="16"/>
  <c r="EA12" i="27" s="1"/>
  <c r="EA19" i="27"/>
  <c r="BX11" i="16"/>
  <c r="PA12" i="27" s="1"/>
  <c r="PA19" i="27"/>
  <c r="DN11" i="16"/>
  <c r="ZN12" i="27" s="1"/>
  <c r="ZN19" i="27"/>
  <c r="AJ11" i="16"/>
  <c r="FA12" i="27" s="1"/>
  <c r="FA19" i="27"/>
  <c r="BZ11" i="16"/>
  <c r="PN12" i="27" s="1"/>
  <c r="PN19" i="27"/>
  <c r="DP11" i="16"/>
  <c r="AAA12" i="27" s="1"/>
  <c r="AAA19" i="27"/>
  <c r="AAC19" i="27" s="1"/>
  <c r="AL11" i="16"/>
  <c r="FN12" i="27" s="1"/>
  <c r="FN19" i="27"/>
  <c r="CB11" i="16"/>
  <c r="QA12" i="27" s="1"/>
  <c r="QA19" i="27"/>
  <c r="DT11" i="16"/>
  <c r="ABA12" i="27" s="1"/>
  <c r="ABA19" i="27"/>
  <c r="AD11" i="16"/>
  <c r="DN12" i="27" s="1"/>
  <c r="DN19" i="27"/>
  <c r="BT11" i="16"/>
  <c r="OA12" i="27" s="1"/>
  <c r="OA19" i="27"/>
  <c r="DL11" i="16"/>
  <c r="ZA12" i="27" s="1"/>
  <c r="ZA19" i="27"/>
  <c r="Z11" i="16"/>
  <c r="CN12" i="27" s="1"/>
  <c r="CN19" i="27"/>
  <c r="BF11" i="16"/>
  <c r="KN12" i="27" s="1"/>
  <c r="KN19" i="27"/>
  <c r="CL11" i="16"/>
  <c r="SN12" i="27" s="1"/>
  <c r="SN19" i="27"/>
  <c r="DR11" i="16"/>
  <c r="AAN12" i="27" s="1"/>
  <c r="AAN19" i="27"/>
  <c r="DZ20" i="16"/>
  <c r="DR20" i="16"/>
  <c r="DJ20" i="16"/>
  <c r="DB20" i="16"/>
  <c r="CT20" i="16"/>
  <c r="CL20" i="16"/>
  <c r="CD20" i="16"/>
  <c r="BV20" i="16"/>
  <c r="BN20" i="16"/>
  <c r="BF20" i="16"/>
  <c r="AX20" i="16"/>
  <c r="AP20" i="16"/>
  <c r="AH20" i="16"/>
  <c r="Z20" i="16"/>
  <c r="R20" i="16"/>
  <c r="AN21" i="27" s="1"/>
  <c r="D21" i="16"/>
  <c r="D22" i="16" s="1"/>
  <c r="ED20" i="16"/>
  <c r="ED19" i="16" s="1"/>
  <c r="DV20" i="16"/>
  <c r="DN20" i="16"/>
  <c r="DF20" i="16"/>
  <c r="CX20" i="16"/>
  <c r="CP20" i="16"/>
  <c r="CH20" i="16"/>
  <c r="BZ20" i="16"/>
  <c r="BR20" i="16"/>
  <c r="BJ20" i="16"/>
  <c r="BB20" i="16"/>
  <c r="AT20" i="16"/>
  <c r="AL20" i="16"/>
  <c r="AD20" i="16"/>
  <c r="V20" i="16"/>
  <c r="N20" i="16"/>
  <c r="EB20" i="16"/>
  <c r="DT20" i="16"/>
  <c r="DL20" i="16"/>
  <c r="DD20" i="16"/>
  <c r="CV20" i="16"/>
  <c r="CN20" i="16"/>
  <c r="CF20" i="16"/>
  <c r="BX20" i="16"/>
  <c r="BP20" i="16"/>
  <c r="BH20" i="16"/>
  <c r="AZ20" i="16"/>
  <c r="AR20" i="16"/>
  <c r="AJ20" i="16"/>
  <c r="AB20" i="16"/>
  <c r="T20" i="16"/>
  <c r="DX20" i="16"/>
  <c r="CR20" i="16"/>
  <c r="BL20" i="16"/>
  <c r="AF20" i="16"/>
  <c r="DP20" i="16"/>
  <c r="CJ20" i="16"/>
  <c r="BD20" i="16"/>
  <c r="X20" i="16"/>
  <c r="DH20" i="16"/>
  <c r="CB20" i="16"/>
  <c r="AV20" i="16"/>
  <c r="P20" i="16"/>
  <c r="EF20" i="16"/>
  <c r="CZ20" i="16"/>
  <c r="BT20" i="16"/>
  <c r="AN20" i="16"/>
  <c r="EH18" i="16"/>
  <c r="EH11" i="16" s="1"/>
  <c r="R11" i="16"/>
  <c r="AN12" i="27" s="1"/>
  <c r="AJ19" i="16" l="1"/>
  <c r="FA20" i="27" s="1"/>
  <c r="FA21" i="27"/>
  <c r="P19" i="16"/>
  <c r="AA20" i="27" s="1"/>
  <c r="AA21" i="27"/>
  <c r="AF19" i="16"/>
  <c r="EA20" i="27" s="1"/>
  <c r="EA21" i="27"/>
  <c r="AZ19" i="16"/>
  <c r="JA20" i="27" s="1"/>
  <c r="JA21" i="27"/>
  <c r="DL19" i="16"/>
  <c r="ZA20" i="27" s="1"/>
  <c r="ZA21" i="27"/>
  <c r="BB19" i="16"/>
  <c r="JN20" i="27" s="1"/>
  <c r="JN21" i="27"/>
  <c r="CH19" i="16"/>
  <c r="RN20" i="27" s="1"/>
  <c r="RN21" i="27"/>
  <c r="AX19" i="16"/>
  <c r="IN20" i="27" s="1"/>
  <c r="IN21" i="27"/>
  <c r="BT19" i="16"/>
  <c r="OA20" i="27" s="1"/>
  <c r="OA21" i="27"/>
  <c r="AV19" i="16"/>
  <c r="IA20" i="27" s="1"/>
  <c r="IA21" i="27"/>
  <c r="BD19" i="16"/>
  <c r="KA20" i="27" s="1"/>
  <c r="KA21" i="27"/>
  <c r="BL19" i="16"/>
  <c r="MA20" i="27" s="1"/>
  <c r="MA21" i="27"/>
  <c r="AB19" i="16"/>
  <c r="DA20" i="27" s="1"/>
  <c r="DA21" i="27"/>
  <c r="BH19" i="16"/>
  <c r="LA20" i="27" s="1"/>
  <c r="LA21" i="27"/>
  <c r="CN19" i="16"/>
  <c r="TA20" i="27" s="1"/>
  <c r="TA21" i="27"/>
  <c r="DT19" i="16"/>
  <c r="ABA20" i="27" s="1"/>
  <c r="ABA21" i="27"/>
  <c r="AD19" i="16"/>
  <c r="DN20" i="27" s="1"/>
  <c r="DN21" i="27"/>
  <c r="BJ19" i="16"/>
  <c r="LN20" i="27" s="1"/>
  <c r="LN21" i="27"/>
  <c r="CP19" i="16"/>
  <c r="TN20" i="27" s="1"/>
  <c r="TN21" i="27"/>
  <c r="DV19" i="16"/>
  <c r="ABN20" i="27" s="1"/>
  <c r="ABN21" i="27"/>
  <c r="ABP21" i="27" s="1"/>
  <c r="Z19" i="16"/>
  <c r="CN20" i="27" s="1"/>
  <c r="CN21" i="27"/>
  <c r="BF19" i="16"/>
  <c r="KN20" i="27" s="1"/>
  <c r="KN21" i="27"/>
  <c r="CL19" i="16"/>
  <c r="SN20" i="27" s="1"/>
  <c r="SN21" i="27"/>
  <c r="DR19" i="16"/>
  <c r="AAN20" i="27" s="1"/>
  <c r="AAN21" i="27"/>
  <c r="CJ19" i="16"/>
  <c r="SA20" i="27" s="1"/>
  <c r="SA21" i="27"/>
  <c r="BP19" i="16"/>
  <c r="NA20" i="27" s="1"/>
  <c r="NA21" i="27"/>
  <c r="CV19" i="16"/>
  <c r="VA20" i="27" s="1"/>
  <c r="VA21" i="27"/>
  <c r="EB19" i="16"/>
  <c r="ADA20" i="27" s="1"/>
  <c r="ADA21" i="27"/>
  <c r="ADC21" i="27" s="1"/>
  <c r="AL19" i="16"/>
  <c r="FN20" i="27" s="1"/>
  <c r="FN21" i="27"/>
  <c r="BR19" i="16"/>
  <c r="NN20" i="27" s="1"/>
  <c r="NN21" i="27"/>
  <c r="CX19" i="16"/>
  <c r="VN20" i="27" s="1"/>
  <c r="VN21" i="27"/>
  <c r="AH19" i="16"/>
  <c r="EN20" i="27" s="1"/>
  <c r="EN21" i="27"/>
  <c r="BN19" i="16"/>
  <c r="MN20" i="27" s="1"/>
  <c r="MN21" i="27"/>
  <c r="CT19" i="16"/>
  <c r="UN20" i="27" s="1"/>
  <c r="UN21" i="27"/>
  <c r="DZ19" i="16"/>
  <c r="ACN20" i="27" s="1"/>
  <c r="ACN21" i="27"/>
  <c r="CB19" i="16"/>
  <c r="QA20" i="27" s="1"/>
  <c r="QA21" i="27"/>
  <c r="EF19" i="16"/>
  <c r="AEA20" i="27" s="1"/>
  <c r="AEA21" i="27"/>
  <c r="DH19" i="16"/>
  <c r="YA20" i="27" s="1"/>
  <c r="YA21" i="27"/>
  <c r="DP19" i="16"/>
  <c r="AAA20" i="27" s="1"/>
  <c r="AAA21" i="27"/>
  <c r="AAC21" i="27" s="1"/>
  <c r="DX19" i="16"/>
  <c r="ACA20" i="27" s="1"/>
  <c r="ACA21" i="27"/>
  <c r="AR19" i="16"/>
  <c r="HA20" i="27" s="1"/>
  <c r="HA21" i="27"/>
  <c r="BX19" i="16"/>
  <c r="PA20" i="27" s="1"/>
  <c r="PA21" i="27"/>
  <c r="DD19" i="16"/>
  <c r="XA20" i="27" s="1"/>
  <c r="XA21" i="27"/>
  <c r="N19" i="16"/>
  <c r="N20" i="27" s="1"/>
  <c r="N21" i="27"/>
  <c r="AT19" i="16"/>
  <c r="HN20" i="27" s="1"/>
  <c r="HN21" i="27"/>
  <c r="BZ19" i="16"/>
  <c r="PN20" i="27" s="1"/>
  <c r="PN21" i="27"/>
  <c r="DF19" i="16"/>
  <c r="XN20" i="27" s="1"/>
  <c r="XN21" i="27"/>
  <c r="AP19" i="16"/>
  <c r="GN20" i="27" s="1"/>
  <c r="GN21" i="27"/>
  <c r="BV19" i="16"/>
  <c r="ON20" i="27" s="1"/>
  <c r="ON21" i="27"/>
  <c r="DB19" i="16"/>
  <c r="WN20" i="27" s="1"/>
  <c r="WN21" i="27"/>
  <c r="CZ19" i="16"/>
  <c r="WA20" i="27" s="1"/>
  <c r="WA21" i="27"/>
  <c r="CR19" i="16"/>
  <c r="UA20" i="27" s="1"/>
  <c r="UA21" i="27"/>
  <c r="AN19" i="16"/>
  <c r="GA20" i="27" s="1"/>
  <c r="GA21" i="27"/>
  <c r="X19" i="16"/>
  <c r="CA20" i="27" s="1"/>
  <c r="CA21" i="27"/>
  <c r="T19" i="16"/>
  <c r="BA20" i="27" s="1"/>
  <c r="BA21" i="27"/>
  <c r="CF19" i="16"/>
  <c r="RA20" i="27" s="1"/>
  <c r="RA21" i="27"/>
  <c r="V19" i="16"/>
  <c r="BN20" i="27" s="1"/>
  <c r="BN21" i="27"/>
  <c r="DN19" i="16"/>
  <c r="ZN20" i="27" s="1"/>
  <c r="ZN21" i="27"/>
  <c r="CD19" i="16"/>
  <c r="QN20" i="27" s="1"/>
  <c r="QN21" i="27"/>
  <c r="DJ19" i="16"/>
  <c r="YN20" i="27" s="1"/>
  <c r="YN21" i="27"/>
  <c r="DZ22" i="16"/>
  <c r="DR22" i="16"/>
  <c r="DJ22" i="16"/>
  <c r="DB22" i="16"/>
  <c r="CT22" i="16"/>
  <c r="CL22" i="16"/>
  <c r="CD22" i="16"/>
  <c r="BV22" i="16"/>
  <c r="BN22" i="16"/>
  <c r="BF22" i="16"/>
  <c r="AR22" i="16"/>
  <c r="AJ22" i="16"/>
  <c r="AB22" i="16"/>
  <c r="T22" i="16"/>
  <c r="EF22" i="16"/>
  <c r="DX22" i="16"/>
  <c r="DP22" i="16"/>
  <c r="DH22" i="16"/>
  <c r="CZ22" i="16"/>
  <c r="CR22" i="16"/>
  <c r="CJ22" i="16"/>
  <c r="CB22" i="16"/>
  <c r="BT22" i="16"/>
  <c r="BL22" i="16"/>
  <c r="BD22" i="16"/>
  <c r="AP22" i="16"/>
  <c r="AH22" i="16"/>
  <c r="Z22" i="16"/>
  <c r="R22" i="16"/>
  <c r="AN23" i="27" s="1"/>
  <c r="D23" i="16"/>
  <c r="D24" i="16" s="1"/>
  <c r="ED22" i="16"/>
  <c r="ED21" i="16" s="1"/>
  <c r="DV22" i="16"/>
  <c r="DN22" i="16"/>
  <c r="DF22" i="16"/>
  <c r="CX22" i="16"/>
  <c r="CP22" i="16"/>
  <c r="CH22" i="16"/>
  <c r="BZ22" i="16"/>
  <c r="BR22" i="16"/>
  <c r="BJ22" i="16"/>
  <c r="BB22" i="16"/>
  <c r="AV22" i="16"/>
  <c r="AN22" i="16"/>
  <c r="AF22" i="16"/>
  <c r="X22" i="16"/>
  <c r="P22" i="16"/>
  <c r="EB22" i="16"/>
  <c r="DT22" i="16"/>
  <c r="DL22" i="16"/>
  <c r="DD22" i="16"/>
  <c r="CV22" i="16"/>
  <c r="CN22" i="16"/>
  <c r="CF22" i="16"/>
  <c r="BX22" i="16"/>
  <c r="BP22" i="16"/>
  <c r="BH22" i="16"/>
  <c r="AZ22" i="16"/>
  <c r="AT22" i="16"/>
  <c r="AL22" i="16"/>
  <c r="AD22" i="16"/>
  <c r="V22" i="16"/>
  <c r="N22" i="16"/>
  <c r="AX22" i="16"/>
  <c r="EH20" i="16"/>
  <c r="EH19" i="16" s="1"/>
  <c r="R19" i="16"/>
  <c r="AN20" i="27" s="1"/>
  <c r="N21" i="16" l="1"/>
  <c r="N22" i="27" s="1"/>
  <c r="N23" i="27"/>
  <c r="DD21" i="16"/>
  <c r="XA22" i="27" s="1"/>
  <c r="XA23" i="27"/>
  <c r="DF21" i="16"/>
  <c r="XN22" i="27" s="1"/>
  <c r="XN23" i="27"/>
  <c r="T21" i="16"/>
  <c r="BA22" i="27" s="1"/>
  <c r="BA23" i="27"/>
  <c r="CN21" i="16"/>
  <c r="TA22" i="27" s="1"/>
  <c r="TA23" i="27"/>
  <c r="AF21" i="16"/>
  <c r="EA22" i="27" s="1"/>
  <c r="EA23" i="27"/>
  <c r="CP21" i="16"/>
  <c r="TN22" i="27" s="1"/>
  <c r="TN23" i="27"/>
  <c r="AX21" i="16"/>
  <c r="IN22" i="27" s="1"/>
  <c r="IN23" i="27"/>
  <c r="AL21" i="16"/>
  <c r="FN22" i="27" s="1"/>
  <c r="FN23" i="27"/>
  <c r="BP21" i="16"/>
  <c r="NA22" i="27" s="1"/>
  <c r="NA23" i="27"/>
  <c r="CV21" i="16"/>
  <c r="VA22" i="27" s="1"/>
  <c r="VA23" i="27"/>
  <c r="EB21" i="16"/>
  <c r="ADA22" i="27" s="1"/>
  <c r="ADA23" i="27"/>
  <c r="ADC23" i="27" s="1"/>
  <c r="AN21" i="16"/>
  <c r="GA22" i="27" s="1"/>
  <c r="GA23" i="27"/>
  <c r="BR21" i="16"/>
  <c r="NN22" i="27" s="1"/>
  <c r="NN23" i="27"/>
  <c r="CX21" i="16"/>
  <c r="VN22" i="27" s="1"/>
  <c r="VN23" i="27"/>
  <c r="AH21" i="16"/>
  <c r="EN22" i="27" s="1"/>
  <c r="EN23" i="27"/>
  <c r="BT21" i="16"/>
  <c r="OA22" i="27" s="1"/>
  <c r="OA23" i="27"/>
  <c r="CZ21" i="16"/>
  <c r="WA22" i="27" s="1"/>
  <c r="WA23" i="27"/>
  <c r="EF21" i="16"/>
  <c r="AEA22" i="27" s="1"/>
  <c r="AEA23" i="27"/>
  <c r="AR21" i="16"/>
  <c r="HA22" i="27" s="1"/>
  <c r="HA23" i="27"/>
  <c r="CD21" i="16"/>
  <c r="QN22" i="27" s="1"/>
  <c r="QN23" i="27"/>
  <c r="DJ21" i="16"/>
  <c r="YN22" i="27" s="1"/>
  <c r="YN23" i="27"/>
  <c r="P21" i="16"/>
  <c r="AA22" i="27" s="1"/>
  <c r="AA23" i="27"/>
  <c r="CL21" i="16"/>
  <c r="SN22" i="27" s="1"/>
  <c r="SN23" i="27"/>
  <c r="BX21" i="16"/>
  <c r="PA22" i="27" s="1"/>
  <c r="PA23" i="27"/>
  <c r="BZ21" i="16"/>
  <c r="PN22" i="27" s="1"/>
  <c r="PN23" i="27"/>
  <c r="CB21" i="16"/>
  <c r="QA22" i="27" s="1"/>
  <c r="QA23" i="27"/>
  <c r="DR21" i="16"/>
  <c r="AAN22" i="27" s="1"/>
  <c r="AAN23" i="27"/>
  <c r="V21" i="16"/>
  <c r="BN22" i="27" s="1"/>
  <c r="BN23" i="27"/>
  <c r="AZ21" i="16"/>
  <c r="JA22" i="27" s="1"/>
  <c r="JA23" i="27"/>
  <c r="CF21" i="16"/>
  <c r="RA22" i="27" s="1"/>
  <c r="RA23" i="27"/>
  <c r="DL21" i="16"/>
  <c r="ZA22" i="27" s="1"/>
  <c r="ZA23" i="27"/>
  <c r="X21" i="16"/>
  <c r="CA22" i="27" s="1"/>
  <c r="CA23" i="27"/>
  <c r="BB21" i="16"/>
  <c r="JN22" i="27" s="1"/>
  <c r="JN23" i="27"/>
  <c r="CH21" i="16"/>
  <c r="RN22" i="27" s="1"/>
  <c r="RN23" i="27"/>
  <c r="DN21" i="16"/>
  <c r="ZN22" i="27" s="1"/>
  <c r="ZN23" i="27"/>
  <c r="BD21" i="16"/>
  <c r="KA22" i="27" s="1"/>
  <c r="KA23" i="27"/>
  <c r="CJ21" i="16"/>
  <c r="SA22" i="27" s="1"/>
  <c r="SA23" i="27"/>
  <c r="DP21" i="16"/>
  <c r="AAA22" i="27" s="1"/>
  <c r="AAA23" i="27"/>
  <c r="AAC23" i="27" s="1"/>
  <c r="AB21" i="16"/>
  <c r="DA22" i="27" s="1"/>
  <c r="DA23" i="27"/>
  <c r="BN21" i="16"/>
  <c r="MN22" i="27" s="1"/>
  <c r="MN23" i="27"/>
  <c r="CT21" i="16"/>
  <c r="UN22" i="27" s="1"/>
  <c r="UN23" i="27"/>
  <c r="DZ21" i="16"/>
  <c r="ACN22" i="27" s="1"/>
  <c r="ACN23" i="27"/>
  <c r="AT21" i="16"/>
  <c r="HN22" i="27" s="1"/>
  <c r="HN23" i="27"/>
  <c r="AV21" i="16"/>
  <c r="IA22" i="27" s="1"/>
  <c r="IA23" i="27"/>
  <c r="AP21" i="16"/>
  <c r="GN22" i="27" s="1"/>
  <c r="GN23" i="27"/>
  <c r="DH21" i="16"/>
  <c r="YA22" i="27" s="1"/>
  <c r="YA23" i="27"/>
  <c r="BF21" i="16"/>
  <c r="KN22" i="27" s="1"/>
  <c r="KN23" i="27"/>
  <c r="AD21" i="16"/>
  <c r="DN22" i="27" s="1"/>
  <c r="DN23" i="27"/>
  <c r="BH21" i="16"/>
  <c r="LA22" i="27" s="1"/>
  <c r="LA23" i="27"/>
  <c r="DT21" i="16"/>
  <c r="ABA22" i="27" s="1"/>
  <c r="ABA23" i="27"/>
  <c r="BJ21" i="16"/>
  <c r="LN22" i="27" s="1"/>
  <c r="LN23" i="27"/>
  <c r="DV21" i="16"/>
  <c r="ABN22" i="27" s="1"/>
  <c r="ABN23" i="27"/>
  <c r="ABP23" i="27" s="1"/>
  <c r="Z21" i="16"/>
  <c r="CN22" i="27" s="1"/>
  <c r="CN23" i="27"/>
  <c r="BL21" i="16"/>
  <c r="MA22" i="27" s="1"/>
  <c r="MA23" i="27"/>
  <c r="CR21" i="16"/>
  <c r="UA22" i="27" s="1"/>
  <c r="UA23" i="27"/>
  <c r="DX21" i="16"/>
  <c r="ACA22" i="27" s="1"/>
  <c r="ACA23" i="27"/>
  <c r="AJ21" i="16"/>
  <c r="FA22" i="27" s="1"/>
  <c r="FA23" i="27"/>
  <c r="BV21" i="16"/>
  <c r="ON22" i="27" s="1"/>
  <c r="ON23" i="27"/>
  <c r="DB21" i="16"/>
  <c r="WN22" i="27" s="1"/>
  <c r="WN23" i="27"/>
  <c r="EB24" i="16"/>
  <c r="DT24" i="16"/>
  <c r="DL24" i="16"/>
  <c r="DD24" i="16"/>
  <c r="CV24" i="16"/>
  <c r="CN24" i="16"/>
  <c r="CF24" i="16"/>
  <c r="BX24" i="16"/>
  <c r="BP24" i="16"/>
  <c r="BH24" i="16"/>
  <c r="AZ24" i="16"/>
  <c r="AR24" i="16"/>
  <c r="AJ24" i="16"/>
  <c r="AB24" i="16"/>
  <c r="T24" i="16"/>
  <c r="DZ24" i="16"/>
  <c r="DR24" i="16"/>
  <c r="DJ24" i="16"/>
  <c r="DB24" i="16"/>
  <c r="CT24" i="16"/>
  <c r="CL24" i="16"/>
  <c r="CD24" i="16"/>
  <c r="BV24" i="16"/>
  <c r="BN24" i="16"/>
  <c r="BF24" i="16"/>
  <c r="AX24" i="16"/>
  <c r="AP24" i="16"/>
  <c r="AH24" i="16"/>
  <c r="Z24" i="16"/>
  <c r="R24" i="16"/>
  <c r="AN25" i="27" s="1"/>
  <c r="EF24" i="16"/>
  <c r="DX24" i="16"/>
  <c r="DP24" i="16"/>
  <c r="DH24" i="16"/>
  <c r="CZ24" i="16"/>
  <c r="CR24" i="16"/>
  <c r="CJ24" i="16"/>
  <c r="CB24" i="16"/>
  <c r="BT24" i="16"/>
  <c r="BL24" i="16"/>
  <c r="BD24" i="16"/>
  <c r="AV24" i="16"/>
  <c r="AN24" i="16"/>
  <c r="AF24" i="16"/>
  <c r="X24" i="16"/>
  <c r="P24" i="16"/>
  <c r="D25" i="16"/>
  <c r="D26" i="16" s="1"/>
  <c r="ED24" i="16"/>
  <c r="ED23" i="16" s="1"/>
  <c r="DV24" i="16"/>
  <c r="DN24" i="16"/>
  <c r="DF24" i="16"/>
  <c r="CX24" i="16"/>
  <c r="CP24" i="16"/>
  <c r="CH24" i="16"/>
  <c r="BZ24" i="16"/>
  <c r="BR24" i="16"/>
  <c r="BJ24" i="16"/>
  <c r="BB24" i="16"/>
  <c r="AT24" i="16"/>
  <c r="AL24" i="16"/>
  <c r="AD24" i="16"/>
  <c r="V24" i="16"/>
  <c r="N24" i="16"/>
  <c r="R21" i="16"/>
  <c r="AN22" i="27" s="1"/>
  <c r="EH22" i="16"/>
  <c r="EH21" i="16" s="1"/>
  <c r="CH23" i="16" l="1"/>
  <c r="RN24" i="27" s="1"/>
  <c r="RN25" i="27"/>
  <c r="AV23" i="16"/>
  <c r="IA24" i="27" s="1"/>
  <c r="IA25" i="27"/>
  <c r="CB23" i="16"/>
  <c r="QA24" i="27" s="1"/>
  <c r="QA25" i="27"/>
  <c r="AX23" i="16"/>
  <c r="IN24" i="27" s="1"/>
  <c r="IN25" i="27"/>
  <c r="AB23" i="16"/>
  <c r="DA24" i="27" s="1"/>
  <c r="DA25" i="27"/>
  <c r="DT23" i="16"/>
  <c r="ABA24" i="27" s="1"/>
  <c r="ABA25" i="27"/>
  <c r="N23" i="16"/>
  <c r="N24" i="27" s="1"/>
  <c r="N25" i="27"/>
  <c r="AT23" i="16"/>
  <c r="HN24" i="27" s="1"/>
  <c r="HN25" i="27"/>
  <c r="BZ23" i="16"/>
  <c r="PN24" i="27" s="1"/>
  <c r="PN25" i="27"/>
  <c r="DF23" i="16"/>
  <c r="XN24" i="27" s="1"/>
  <c r="XN25" i="27"/>
  <c r="AN23" i="16"/>
  <c r="GA24" i="27" s="1"/>
  <c r="GA25" i="27"/>
  <c r="BT23" i="16"/>
  <c r="OA24" i="27" s="1"/>
  <c r="OA25" i="27"/>
  <c r="CZ23" i="16"/>
  <c r="WA24" i="27" s="1"/>
  <c r="WA25" i="27"/>
  <c r="EF23" i="16"/>
  <c r="AEA24" i="27" s="1"/>
  <c r="AEA25" i="27"/>
  <c r="AP23" i="16"/>
  <c r="GN24" i="27" s="1"/>
  <c r="GN25" i="27"/>
  <c r="BV23" i="16"/>
  <c r="ON24" i="27" s="1"/>
  <c r="ON25" i="27"/>
  <c r="DB23" i="16"/>
  <c r="WN24" i="27" s="1"/>
  <c r="WN25" i="27"/>
  <c r="T23" i="16"/>
  <c r="BA24" i="27" s="1"/>
  <c r="BA25" i="27"/>
  <c r="AZ23" i="16"/>
  <c r="JA24" i="27" s="1"/>
  <c r="JA25" i="27"/>
  <c r="CF23" i="16"/>
  <c r="RA24" i="27" s="1"/>
  <c r="RA25" i="27"/>
  <c r="DL23" i="16"/>
  <c r="ZA24" i="27" s="1"/>
  <c r="ZA25" i="27"/>
  <c r="BB23" i="16"/>
  <c r="JN24" i="27" s="1"/>
  <c r="JN25" i="27"/>
  <c r="P23" i="16"/>
  <c r="AA24" i="27" s="1"/>
  <c r="AA25" i="27"/>
  <c r="DH23" i="16"/>
  <c r="YA24" i="27" s="1"/>
  <c r="YA25" i="27"/>
  <c r="DJ23" i="16"/>
  <c r="YN24" i="27" s="1"/>
  <c r="YN25" i="27"/>
  <c r="CN23" i="16"/>
  <c r="TA24" i="27" s="1"/>
  <c r="TA25" i="27"/>
  <c r="AD23" i="16"/>
  <c r="DN24" i="27" s="1"/>
  <c r="DN25" i="27"/>
  <c r="CP23" i="16"/>
  <c r="TN24" i="27" s="1"/>
  <c r="TN25" i="27"/>
  <c r="DV23" i="16"/>
  <c r="ABN24" i="27" s="1"/>
  <c r="ABN25" i="27"/>
  <c r="ABP25" i="27" s="1"/>
  <c r="BD23" i="16"/>
  <c r="KA24" i="27" s="1"/>
  <c r="KA25" i="27"/>
  <c r="CJ23" i="16"/>
  <c r="SA24" i="27" s="1"/>
  <c r="SA25" i="27"/>
  <c r="DP23" i="16"/>
  <c r="AAA24" i="27" s="1"/>
  <c r="AAA25" i="27"/>
  <c r="AAC25" i="27" s="1"/>
  <c r="Z23" i="16"/>
  <c r="CN24" i="27" s="1"/>
  <c r="CN25" i="27"/>
  <c r="BF23" i="16"/>
  <c r="KN24" i="27" s="1"/>
  <c r="KN25" i="27"/>
  <c r="CL23" i="16"/>
  <c r="SN24" i="27" s="1"/>
  <c r="SN25" i="27"/>
  <c r="DR23" i="16"/>
  <c r="AAN24" i="27" s="1"/>
  <c r="AAN25" i="27"/>
  <c r="AJ23" i="16"/>
  <c r="FA24" i="27" s="1"/>
  <c r="FA25" i="27"/>
  <c r="BP23" i="16"/>
  <c r="NA24" i="27" s="1"/>
  <c r="NA25" i="27"/>
  <c r="CV23" i="16"/>
  <c r="VA24" i="27" s="1"/>
  <c r="VA25" i="27"/>
  <c r="EB23" i="16"/>
  <c r="ADA24" i="27" s="1"/>
  <c r="ADA25" i="27"/>
  <c r="ADC25" i="27" s="1"/>
  <c r="V23" i="16"/>
  <c r="BN24" i="27" s="1"/>
  <c r="BN25" i="27"/>
  <c r="DN23" i="16"/>
  <c r="ZN24" i="27" s="1"/>
  <c r="ZN25" i="27"/>
  <c r="CD23" i="16"/>
  <c r="QN24" i="27" s="1"/>
  <c r="QN25" i="27"/>
  <c r="BH23" i="16"/>
  <c r="LA24" i="27" s="1"/>
  <c r="LA25" i="27"/>
  <c r="BJ23" i="16"/>
  <c r="LN24" i="27" s="1"/>
  <c r="LN25" i="27"/>
  <c r="X23" i="16"/>
  <c r="CA24" i="27" s="1"/>
  <c r="CA25" i="27"/>
  <c r="AL23" i="16"/>
  <c r="FN24" i="27" s="1"/>
  <c r="FN25" i="27"/>
  <c r="BR23" i="16"/>
  <c r="NN24" i="27" s="1"/>
  <c r="NN25" i="27"/>
  <c r="CX23" i="16"/>
  <c r="VN24" i="27" s="1"/>
  <c r="VN25" i="27"/>
  <c r="AF23" i="16"/>
  <c r="EA24" i="27" s="1"/>
  <c r="EA25" i="27"/>
  <c r="BL23" i="16"/>
  <c r="MA24" i="27" s="1"/>
  <c r="MA25" i="27"/>
  <c r="CR23" i="16"/>
  <c r="UA24" i="27" s="1"/>
  <c r="UA25" i="27"/>
  <c r="DX23" i="16"/>
  <c r="ACA24" i="27" s="1"/>
  <c r="ACA25" i="27"/>
  <c r="AH23" i="16"/>
  <c r="EN24" i="27" s="1"/>
  <c r="EN25" i="27"/>
  <c r="BN23" i="16"/>
  <c r="MN24" i="27" s="1"/>
  <c r="MN25" i="27"/>
  <c r="CT23" i="16"/>
  <c r="UN24" i="27" s="1"/>
  <c r="UN25" i="27"/>
  <c r="DZ23" i="16"/>
  <c r="ACN24" i="27" s="1"/>
  <c r="ACN25" i="27"/>
  <c r="AR23" i="16"/>
  <c r="HA24" i="27" s="1"/>
  <c r="HA25" i="27"/>
  <c r="BX23" i="16"/>
  <c r="PA24" i="27" s="1"/>
  <c r="PA25" i="27"/>
  <c r="DD23" i="16"/>
  <c r="XA24" i="27" s="1"/>
  <c r="XA25" i="27"/>
  <c r="EB26" i="16"/>
  <c r="DT26" i="16"/>
  <c r="DL26" i="16"/>
  <c r="DD26" i="16"/>
  <c r="CV26" i="16"/>
  <c r="CN26" i="16"/>
  <c r="CF26" i="16"/>
  <c r="BX26" i="16"/>
  <c r="BP26" i="16"/>
  <c r="BH26" i="16"/>
  <c r="AZ26" i="16"/>
  <c r="AT26" i="16"/>
  <c r="AL26" i="16"/>
  <c r="AD26" i="16"/>
  <c r="V26" i="16"/>
  <c r="N26" i="16"/>
  <c r="DZ26" i="16"/>
  <c r="DR26" i="16"/>
  <c r="DJ26" i="16"/>
  <c r="DB26" i="16"/>
  <c r="CT26" i="16"/>
  <c r="CL26" i="16"/>
  <c r="CD26" i="16"/>
  <c r="BV26" i="16"/>
  <c r="BN26" i="16"/>
  <c r="BF26" i="16"/>
  <c r="AX26" i="16"/>
  <c r="AR26" i="16"/>
  <c r="AJ26" i="16"/>
  <c r="AB26" i="16"/>
  <c r="T26" i="16"/>
  <c r="EF26" i="16"/>
  <c r="DX26" i="16"/>
  <c r="DP26" i="16"/>
  <c r="DH26" i="16"/>
  <c r="CZ26" i="16"/>
  <c r="CR26" i="16"/>
  <c r="CJ26" i="16"/>
  <c r="CB26" i="16"/>
  <c r="BT26" i="16"/>
  <c r="BL26" i="16"/>
  <c r="BD26" i="16"/>
  <c r="AP26" i="16"/>
  <c r="AH26" i="16"/>
  <c r="Z26" i="16"/>
  <c r="R26" i="16"/>
  <c r="AN27" i="27" s="1"/>
  <c r="D27" i="16"/>
  <c r="D28" i="16" s="1"/>
  <c r="ED26" i="16"/>
  <c r="ED25" i="16" s="1"/>
  <c r="DV26" i="16"/>
  <c r="DN26" i="16"/>
  <c r="DF26" i="16"/>
  <c r="CX26" i="16"/>
  <c r="CP26" i="16"/>
  <c r="CH26" i="16"/>
  <c r="BZ26" i="16"/>
  <c r="BR26" i="16"/>
  <c r="BJ26" i="16"/>
  <c r="BB26" i="16"/>
  <c r="AV26" i="16"/>
  <c r="AN26" i="16"/>
  <c r="AF26" i="16"/>
  <c r="X26" i="16"/>
  <c r="P26" i="16"/>
  <c r="EH24" i="16"/>
  <c r="EH23" i="16" s="1"/>
  <c r="R23" i="16"/>
  <c r="AN24" i="27" s="1"/>
  <c r="P25" i="16" l="1"/>
  <c r="AA26" i="27" s="1"/>
  <c r="AA27" i="27"/>
  <c r="BZ25" i="16"/>
  <c r="PN26" i="27" s="1"/>
  <c r="PN27" i="27"/>
  <c r="DF25" i="16"/>
  <c r="XN26" i="27" s="1"/>
  <c r="XN27" i="27"/>
  <c r="AP25" i="16"/>
  <c r="GN26" i="27" s="1"/>
  <c r="GN27" i="27"/>
  <c r="CB25" i="16"/>
  <c r="QA26" i="27" s="1"/>
  <c r="QA27" i="27"/>
  <c r="DH25" i="16"/>
  <c r="YA26" i="27" s="1"/>
  <c r="YA27" i="27"/>
  <c r="T25" i="16"/>
  <c r="BA26" i="27" s="1"/>
  <c r="BA27" i="27"/>
  <c r="AX25" i="16"/>
  <c r="IN26" i="27" s="1"/>
  <c r="IN27" i="27"/>
  <c r="CD25" i="16"/>
  <c r="QN26" i="27" s="1"/>
  <c r="QN27" i="27"/>
  <c r="DJ25" i="16"/>
  <c r="YN26" i="27" s="1"/>
  <c r="YN27" i="27"/>
  <c r="V25" i="16"/>
  <c r="BN26" i="27" s="1"/>
  <c r="BN27" i="27"/>
  <c r="AZ25" i="16"/>
  <c r="JA26" i="27" s="1"/>
  <c r="JA27" i="27"/>
  <c r="CF25" i="16"/>
  <c r="RA26" i="27" s="1"/>
  <c r="RA27" i="27"/>
  <c r="DL25" i="16"/>
  <c r="ZA26" i="27" s="1"/>
  <c r="ZA27" i="27"/>
  <c r="AF25" i="16"/>
  <c r="EA26" i="27" s="1"/>
  <c r="EA27" i="27"/>
  <c r="AV25" i="16"/>
  <c r="IA26" i="27" s="1"/>
  <c r="IA27" i="27"/>
  <c r="X25" i="16"/>
  <c r="CA26" i="27" s="1"/>
  <c r="CA27" i="27"/>
  <c r="BB25" i="16"/>
  <c r="JN26" i="27" s="1"/>
  <c r="JN27" i="27"/>
  <c r="CH25" i="16"/>
  <c r="RN26" i="27" s="1"/>
  <c r="RN27" i="27"/>
  <c r="DN25" i="16"/>
  <c r="ZN26" i="27" s="1"/>
  <c r="ZN27" i="27"/>
  <c r="BD25" i="16"/>
  <c r="KA26" i="27" s="1"/>
  <c r="KA27" i="27"/>
  <c r="CJ25" i="16"/>
  <c r="SA26" i="27" s="1"/>
  <c r="SA27" i="27"/>
  <c r="DP25" i="16"/>
  <c r="AAA26" i="27" s="1"/>
  <c r="AAA27" i="27"/>
  <c r="AAC27" i="27" s="1"/>
  <c r="AB25" i="16"/>
  <c r="DA26" i="27" s="1"/>
  <c r="DA27" i="27"/>
  <c r="BF25" i="16"/>
  <c r="KN26" i="27" s="1"/>
  <c r="KN27" i="27"/>
  <c r="CL25" i="16"/>
  <c r="SN26" i="27" s="1"/>
  <c r="SN27" i="27"/>
  <c r="DR25" i="16"/>
  <c r="AAN26" i="27" s="1"/>
  <c r="AAN27" i="27"/>
  <c r="AD25" i="16"/>
  <c r="DN26" i="27" s="1"/>
  <c r="DN27" i="27"/>
  <c r="BH25" i="16"/>
  <c r="LA26" i="27" s="1"/>
  <c r="LA27" i="27"/>
  <c r="CN25" i="16"/>
  <c r="TA26" i="27" s="1"/>
  <c r="TA27" i="27"/>
  <c r="DT25" i="16"/>
  <c r="ABA26" i="27" s="1"/>
  <c r="ABA27" i="27"/>
  <c r="BJ25" i="16"/>
  <c r="LN26" i="27" s="1"/>
  <c r="LN27" i="27"/>
  <c r="CP25" i="16"/>
  <c r="TN26" i="27" s="1"/>
  <c r="TN27" i="27"/>
  <c r="DV25" i="16"/>
  <c r="ABN26" i="27" s="1"/>
  <c r="ABN27" i="27"/>
  <c r="ABP27" i="27" s="1"/>
  <c r="Z25" i="16"/>
  <c r="CN26" i="27" s="1"/>
  <c r="CN27" i="27"/>
  <c r="BL25" i="16"/>
  <c r="MA26" i="27" s="1"/>
  <c r="MA27" i="27"/>
  <c r="CR25" i="16"/>
  <c r="UA26" i="27" s="1"/>
  <c r="UA27" i="27"/>
  <c r="DX25" i="16"/>
  <c r="ACA26" i="27" s="1"/>
  <c r="ACA27" i="27"/>
  <c r="AJ25" i="16"/>
  <c r="FA26" i="27" s="1"/>
  <c r="FA27" i="27"/>
  <c r="BN25" i="16"/>
  <c r="MN26" i="27" s="1"/>
  <c r="MN27" i="27"/>
  <c r="CT25" i="16"/>
  <c r="UN26" i="27" s="1"/>
  <c r="UN27" i="27"/>
  <c r="DZ25" i="16"/>
  <c r="ACN26" i="27" s="1"/>
  <c r="ACN27" i="27"/>
  <c r="AL25" i="16"/>
  <c r="FN26" i="27" s="1"/>
  <c r="FN27" i="27"/>
  <c r="BP25" i="16"/>
  <c r="NA26" i="27" s="1"/>
  <c r="NA27" i="27"/>
  <c r="CV25" i="16"/>
  <c r="VA26" i="27" s="1"/>
  <c r="VA27" i="27"/>
  <c r="EB25" i="16"/>
  <c r="ADA26" i="27" s="1"/>
  <c r="ADA27" i="27"/>
  <c r="ADC27" i="27" s="1"/>
  <c r="AN25" i="16"/>
  <c r="GA26" i="27" s="1"/>
  <c r="GA27" i="27"/>
  <c r="BR25" i="16"/>
  <c r="NN26" i="27" s="1"/>
  <c r="NN27" i="27"/>
  <c r="CX25" i="16"/>
  <c r="VN26" i="27" s="1"/>
  <c r="VN27" i="27"/>
  <c r="AH25" i="16"/>
  <c r="EN26" i="27" s="1"/>
  <c r="EN27" i="27"/>
  <c r="BT25" i="16"/>
  <c r="OA26" i="27" s="1"/>
  <c r="OA27" i="27"/>
  <c r="CZ25" i="16"/>
  <c r="WA26" i="27" s="1"/>
  <c r="WA27" i="27"/>
  <c r="EF25" i="16"/>
  <c r="AEA26" i="27" s="1"/>
  <c r="AEA27" i="27"/>
  <c r="AR25" i="16"/>
  <c r="HA26" i="27" s="1"/>
  <c r="HA27" i="27"/>
  <c r="BV25" i="16"/>
  <c r="ON26" i="27" s="1"/>
  <c r="ON27" i="27"/>
  <c r="DB25" i="16"/>
  <c r="WN26" i="27" s="1"/>
  <c r="WN27" i="27"/>
  <c r="N25" i="16"/>
  <c r="N26" i="27" s="1"/>
  <c r="N27" i="27"/>
  <c r="AT25" i="16"/>
  <c r="HN26" i="27" s="1"/>
  <c r="HN27" i="27"/>
  <c r="BX25" i="16"/>
  <c r="PA26" i="27" s="1"/>
  <c r="PA27" i="27"/>
  <c r="DD25" i="16"/>
  <c r="XA26" i="27" s="1"/>
  <c r="XA27" i="27"/>
  <c r="D29" i="16"/>
  <c r="D30" i="16" s="1"/>
  <c r="ED28" i="16"/>
  <c r="ED27" i="16" s="1"/>
  <c r="DV28" i="16"/>
  <c r="DN28" i="16"/>
  <c r="DF28" i="16"/>
  <c r="CX28" i="16"/>
  <c r="CP28" i="16"/>
  <c r="CH28" i="16"/>
  <c r="BZ28" i="16"/>
  <c r="BR28" i="16"/>
  <c r="BJ28" i="16"/>
  <c r="BB28" i="16"/>
  <c r="AT28" i="16"/>
  <c r="AL28" i="16"/>
  <c r="AD28" i="16"/>
  <c r="V28" i="16"/>
  <c r="N28" i="16"/>
  <c r="EB28" i="16"/>
  <c r="DT28" i="16"/>
  <c r="DL28" i="16"/>
  <c r="DD28" i="16"/>
  <c r="CV28" i="16"/>
  <c r="CN28" i="16"/>
  <c r="CF28" i="16"/>
  <c r="BX28" i="16"/>
  <c r="BP28" i="16"/>
  <c r="BH28" i="16"/>
  <c r="AZ28" i="16"/>
  <c r="AR28" i="16"/>
  <c r="AJ28" i="16"/>
  <c r="AB28" i="16"/>
  <c r="T28" i="16"/>
  <c r="DZ28" i="16"/>
  <c r="DR28" i="16"/>
  <c r="DJ28" i="16"/>
  <c r="DB28" i="16"/>
  <c r="CT28" i="16"/>
  <c r="CL28" i="16"/>
  <c r="CD28" i="16"/>
  <c r="BV28" i="16"/>
  <c r="BN28" i="16"/>
  <c r="BF28" i="16"/>
  <c r="AX28" i="16"/>
  <c r="AP28" i="16"/>
  <c r="AH28" i="16"/>
  <c r="Z28" i="16"/>
  <c r="R28" i="16"/>
  <c r="AN29" i="27" s="1"/>
  <c r="EF28" i="16"/>
  <c r="DX28" i="16"/>
  <c r="DP28" i="16"/>
  <c r="DH28" i="16"/>
  <c r="CZ28" i="16"/>
  <c r="CR28" i="16"/>
  <c r="CJ28" i="16"/>
  <c r="CB28" i="16"/>
  <c r="BT28" i="16"/>
  <c r="BL28" i="16"/>
  <c r="BD28" i="16"/>
  <c r="AV28" i="16"/>
  <c r="AN28" i="16"/>
  <c r="AF28" i="16"/>
  <c r="X28" i="16"/>
  <c r="P28" i="16"/>
  <c r="EH26" i="16"/>
  <c r="EH25" i="16" s="1"/>
  <c r="R25" i="16"/>
  <c r="AN26" i="27" s="1"/>
  <c r="P27" i="16" l="1"/>
  <c r="AA28" i="27" s="1"/>
  <c r="AA29" i="27"/>
  <c r="CB27" i="16"/>
  <c r="QA28" i="27" s="1"/>
  <c r="QA29" i="27"/>
  <c r="DH27" i="16"/>
  <c r="YA28" i="27" s="1"/>
  <c r="YA29" i="27"/>
  <c r="AX27" i="16"/>
  <c r="IN28" i="27" s="1"/>
  <c r="IN29" i="27"/>
  <c r="DJ27" i="16"/>
  <c r="YN28" i="27" s="1"/>
  <c r="YN29" i="27"/>
  <c r="AB27" i="16"/>
  <c r="DA28" i="27" s="1"/>
  <c r="DA29" i="27"/>
  <c r="BH27" i="16"/>
  <c r="LA28" i="27" s="1"/>
  <c r="LA29" i="27"/>
  <c r="CN27" i="16"/>
  <c r="TA28" i="27" s="1"/>
  <c r="TA29" i="27"/>
  <c r="DT27" i="16"/>
  <c r="ABA28" i="27" s="1"/>
  <c r="ABA29" i="27"/>
  <c r="AD27" i="16"/>
  <c r="DN28" i="27" s="1"/>
  <c r="DN29" i="27"/>
  <c r="BJ27" i="16"/>
  <c r="LN28" i="27" s="1"/>
  <c r="LN29" i="27"/>
  <c r="CP27" i="16"/>
  <c r="TN28" i="27" s="1"/>
  <c r="TN29" i="27"/>
  <c r="DV27" i="16"/>
  <c r="ABN28" i="27" s="1"/>
  <c r="ABN29" i="27"/>
  <c r="ABP29" i="27" s="1"/>
  <c r="AV27" i="16"/>
  <c r="IA28" i="27" s="1"/>
  <c r="IA29" i="27"/>
  <c r="CD27" i="16"/>
  <c r="QN28" i="27" s="1"/>
  <c r="QN29" i="27"/>
  <c r="X27" i="16"/>
  <c r="CA28" i="27" s="1"/>
  <c r="CA29" i="27"/>
  <c r="BD27" i="16"/>
  <c r="KA28" i="27" s="1"/>
  <c r="KA29" i="27"/>
  <c r="CJ27" i="16"/>
  <c r="SA28" i="27" s="1"/>
  <c r="SA29" i="27"/>
  <c r="DP27" i="16"/>
  <c r="AAA28" i="27" s="1"/>
  <c r="AAA29" i="27"/>
  <c r="AAC29" i="27" s="1"/>
  <c r="Z27" i="16"/>
  <c r="CN28" i="27" s="1"/>
  <c r="CN29" i="27"/>
  <c r="BF27" i="16"/>
  <c r="KN28" i="27" s="1"/>
  <c r="KN29" i="27"/>
  <c r="CL27" i="16"/>
  <c r="SN28" i="27" s="1"/>
  <c r="SN29" i="27"/>
  <c r="DR27" i="16"/>
  <c r="AAN28" i="27" s="1"/>
  <c r="AAN29" i="27"/>
  <c r="AJ27" i="16"/>
  <c r="FA28" i="27" s="1"/>
  <c r="FA29" i="27"/>
  <c r="BP27" i="16"/>
  <c r="NA28" i="27" s="1"/>
  <c r="NA29" i="27"/>
  <c r="CV27" i="16"/>
  <c r="VA28" i="27" s="1"/>
  <c r="VA29" i="27"/>
  <c r="EB27" i="16"/>
  <c r="ADA28" i="27" s="1"/>
  <c r="ADA29" i="27"/>
  <c r="ADC29" i="27" s="1"/>
  <c r="AL27" i="16"/>
  <c r="FN28" i="27" s="1"/>
  <c r="FN29" i="27"/>
  <c r="BR27" i="16"/>
  <c r="NN28" i="27" s="1"/>
  <c r="NN29" i="27"/>
  <c r="CX27" i="16"/>
  <c r="VN28" i="27" s="1"/>
  <c r="VN29" i="27"/>
  <c r="AF27" i="16"/>
  <c r="EA28" i="27" s="1"/>
  <c r="EA29" i="27"/>
  <c r="BL27" i="16"/>
  <c r="MA28" i="27" s="1"/>
  <c r="MA29" i="27"/>
  <c r="CR27" i="16"/>
  <c r="UA28" i="27" s="1"/>
  <c r="UA29" i="27"/>
  <c r="DX27" i="16"/>
  <c r="ACA28" i="27" s="1"/>
  <c r="ACA29" i="27"/>
  <c r="AH27" i="16"/>
  <c r="EN28" i="27" s="1"/>
  <c r="EN29" i="27"/>
  <c r="BN27" i="16"/>
  <c r="MN28" i="27" s="1"/>
  <c r="MN29" i="27"/>
  <c r="CT27" i="16"/>
  <c r="UN28" i="27" s="1"/>
  <c r="UN29" i="27"/>
  <c r="DZ27" i="16"/>
  <c r="ACN28" i="27" s="1"/>
  <c r="ACN29" i="27"/>
  <c r="AR27" i="16"/>
  <c r="HA28" i="27" s="1"/>
  <c r="HA29" i="27"/>
  <c r="BX27" i="16"/>
  <c r="PA28" i="27" s="1"/>
  <c r="PA29" i="27"/>
  <c r="DD27" i="16"/>
  <c r="XA28" i="27" s="1"/>
  <c r="XA29" i="27"/>
  <c r="N27" i="16"/>
  <c r="N28" i="27" s="1"/>
  <c r="N29" i="27"/>
  <c r="AT27" i="16"/>
  <c r="HN28" i="27" s="1"/>
  <c r="HN29" i="27"/>
  <c r="BZ27" i="16"/>
  <c r="PN28" i="27" s="1"/>
  <c r="PN29" i="27"/>
  <c r="DF27" i="16"/>
  <c r="XN28" i="27" s="1"/>
  <c r="XN29" i="27"/>
  <c r="AN27" i="16"/>
  <c r="GA28" i="27" s="1"/>
  <c r="GA29" i="27"/>
  <c r="BT27" i="16"/>
  <c r="OA28" i="27" s="1"/>
  <c r="OA29" i="27"/>
  <c r="CZ27" i="16"/>
  <c r="WA28" i="27" s="1"/>
  <c r="WA29" i="27"/>
  <c r="EF27" i="16"/>
  <c r="AEA28" i="27" s="1"/>
  <c r="AEA29" i="27"/>
  <c r="AP27" i="16"/>
  <c r="GN28" i="27" s="1"/>
  <c r="GN29" i="27"/>
  <c r="BV27" i="16"/>
  <c r="ON28" i="27" s="1"/>
  <c r="ON29" i="27"/>
  <c r="DB27" i="16"/>
  <c r="WN28" i="27" s="1"/>
  <c r="WN29" i="27"/>
  <c r="T27" i="16"/>
  <c r="BA28" i="27" s="1"/>
  <c r="BA29" i="27"/>
  <c r="AZ27" i="16"/>
  <c r="JA28" i="27" s="1"/>
  <c r="JA29" i="27"/>
  <c r="CF27" i="16"/>
  <c r="RA28" i="27" s="1"/>
  <c r="RA29" i="27"/>
  <c r="DL27" i="16"/>
  <c r="ZA28" i="27" s="1"/>
  <c r="ZA29" i="27"/>
  <c r="V27" i="16"/>
  <c r="BN28" i="27" s="1"/>
  <c r="BN29" i="27"/>
  <c r="BB27" i="16"/>
  <c r="JN28" i="27" s="1"/>
  <c r="JN29" i="27"/>
  <c r="CH27" i="16"/>
  <c r="RN28" i="27" s="1"/>
  <c r="RN29" i="27"/>
  <c r="DN27" i="16"/>
  <c r="ZN28" i="27" s="1"/>
  <c r="ZN29" i="27"/>
  <c r="EF30" i="16"/>
  <c r="AEA31" i="27" s="1"/>
  <c r="DX30" i="16"/>
  <c r="ACA31" i="27" s="1"/>
  <c r="DP30" i="16"/>
  <c r="AAA31" i="27" s="1"/>
  <c r="AAC31" i="27" s="1"/>
  <c r="DH30" i="16"/>
  <c r="YA31" i="27" s="1"/>
  <c r="CZ30" i="16"/>
  <c r="WA31" i="27" s="1"/>
  <c r="CR30" i="16"/>
  <c r="UA31" i="27" s="1"/>
  <c r="CJ30" i="16"/>
  <c r="SA31" i="27" s="1"/>
  <c r="CB30" i="16"/>
  <c r="QA31" i="27" s="1"/>
  <c r="BT30" i="16"/>
  <c r="OA31" i="27" s="1"/>
  <c r="BL30" i="16"/>
  <c r="MA31" i="27" s="1"/>
  <c r="BD30" i="16"/>
  <c r="KA31" i="27" s="1"/>
  <c r="AV30" i="16"/>
  <c r="IA31" i="27" s="1"/>
  <c r="AN30" i="16"/>
  <c r="GA31" i="27" s="1"/>
  <c r="AF30" i="16"/>
  <c r="EA31" i="27" s="1"/>
  <c r="X30" i="16"/>
  <c r="CA31" i="27" s="1"/>
  <c r="P30" i="16"/>
  <c r="AA31" i="27" s="1"/>
  <c r="D31" i="16"/>
  <c r="ED30" i="16"/>
  <c r="DV30" i="16"/>
  <c r="ABN31" i="27" s="1"/>
  <c r="ABP31" i="27" s="1"/>
  <c r="DN30" i="16"/>
  <c r="ZN31" i="27" s="1"/>
  <c r="DF30" i="16"/>
  <c r="XN31" i="27" s="1"/>
  <c r="CX30" i="16"/>
  <c r="VN31" i="27" s="1"/>
  <c r="CP30" i="16"/>
  <c r="TN31" i="27" s="1"/>
  <c r="CH30" i="16"/>
  <c r="RN31" i="27" s="1"/>
  <c r="BZ30" i="16"/>
  <c r="PN31" i="27" s="1"/>
  <c r="BR30" i="16"/>
  <c r="NN31" i="27" s="1"/>
  <c r="BJ30" i="16"/>
  <c r="LN31" i="27" s="1"/>
  <c r="BB30" i="16"/>
  <c r="JN31" i="27" s="1"/>
  <c r="AT30" i="16"/>
  <c r="HN31" i="27" s="1"/>
  <c r="AL30" i="16"/>
  <c r="FN31" i="27" s="1"/>
  <c r="AD30" i="16"/>
  <c r="DN31" i="27" s="1"/>
  <c r="V30" i="16"/>
  <c r="BN31" i="27" s="1"/>
  <c r="N30" i="16"/>
  <c r="N31" i="27" s="1"/>
  <c r="EB30" i="16"/>
  <c r="ADA31" i="27" s="1"/>
  <c r="ADC31" i="27" s="1"/>
  <c r="DT30" i="16"/>
  <c r="ABA31" i="27" s="1"/>
  <c r="DL30" i="16"/>
  <c r="ZA31" i="27" s="1"/>
  <c r="DD30" i="16"/>
  <c r="XA31" i="27" s="1"/>
  <c r="CV30" i="16"/>
  <c r="VA31" i="27" s="1"/>
  <c r="CN30" i="16"/>
  <c r="TA31" i="27" s="1"/>
  <c r="CF30" i="16"/>
  <c r="RA31" i="27" s="1"/>
  <c r="BX30" i="16"/>
  <c r="PA31" i="27" s="1"/>
  <c r="BP30" i="16"/>
  <c r="NA31" i="27" s="1"/>
  <c r="BH30" i="16"/>
  <c r="LA31" i="27" s="1"/>
  <c r="AZ30" i="16"/>
  <c r="JA31" i="27" s="1"/>
  <c r="AR30" i="16"/>
  <c r="HA31" i="27" s="1"/>
  <c r="AJ30" i="16"/>
  <c r="FA31" i="27" s="1"/>
  <c r="AB30" i="16"/>
  <c r="DA31" i="27" s="1"/>
  <c r="T30" i="16"/>
  <c r="BA31" i="27" s="1"/>
  <c r="DZ30" i="16"/>
  <c r="ACN31" i="27" s="1"/>
  <c r="DR30" i="16"/>
  <c r="AAN31" i="27" s="1"/>
  <c r="DJ30" i="16"/>
  <c r="YN31" i="27" s="1"/>
  <c r="DB30" i="16"/>
  <c r="WN31" i="27" s="1"/>
  <c r="CT30" i="16"/>
  <c r="UN31" i="27" s="1"/>
  <c r="CL30" i="16"/>
  <c r="SN31" i="27" s="1"/>
  <c r="CD30" i="16"/>
  <c r="QN31" i="27" s="1"/>
  <c r="BV30" i="16"/>
  <c r="ON31" i="27" s="1"/>
  <c r="BN30" i="16"/>
  <c r="MN31" i="27" s="1"/>
  <c r="BF30" i="16"/>
  <c r="KN31" i="27" s="1"/>
  <c r="AX30" i="16"/>
  <c r="IN31" i="27" s="1"/>
  <c r="AP30" i="16"/>
  <c r="GN31" i="27" s="1"/>
  <c r="AH30" i="16"/>
  <c r="EN31" i="27" s="1"/>
  <c r="Z30" i="16"/>
  <c r="CN31" i="27" s="1"/>
  <c r="R30" i="16"/>
  <c r="AN31" i="27" s="1"/>
  <c r="EH28" i="16"/>
  <c r="EH27" i="16" s="1"/>
  <c r="R27" i="16"/>
  <c r="AN28" i="27" s="1"/>
  <c r="D32" i="16" l="1"/>
  <c r="ED31" i="16"/>
  <c r="DV31" i="16"/>
  <c r="ABN32" i="27" s="1"/>
  <c r="ABP32" i="27" s="1"/>
  <c r="DN31" i="16"/>
  <c r="ZN32" i="27" s="1"/>
  <c r="DF31" i="16"/>
  <c r="XN32" i="27" s="1"/>
  <c r="CX31" i="16"/>
  <c r="VN32" i="27" s="1"/>
  <c r="CP31" i="16"/>
  <c r="TN32" i="27" s="1"/>
  <c r="CH31" i="16"/>
  <c r="RN32" i="27" s="1"/>
  <c r="BZ31" i="16"/>
  <c r="PN32" i="27" s="1"/>
  <c r="BR31" i="16"/>
  <c r="NN32" i="27" s="1"/>
  <c r="BJ31" i="16"/>
  <c r="LN32" i="27" s="1"/>
  <c r="BB31" i="16"/>
  <c r="JN32" i="27" s="1"/>
  <c r="AT31" i="16"/>
  <c r="HN32" i="27" s="1"/>
  <c r="AL31" i="16"/>
  <c r="FN32" i="27" s="1"/>
  <c r="AD31" i="16"/>
  <c r="DN32" i="27" s="1"/>
  <c r="V31" i="16"/>
  <c r="BN32" i="27" s="1"/>
  <c r="N31" i="16"/>
  <c r="N32" i="27" s="1"/>
  <c r="EB31" i="16"/>
  <c r="ADA32" i="27" s="1"/>
  <c r="ADC32" i="27" s="1"/>
  <c r="DT31" i="16"/>
  <c r="ABA32" i="27" s="1"/>
  <c r="DL31" i="16"/>
  <c r="ZA32" i="27" s="1"/>
  <c r="DD31" i="16"/>
  <c r="XA32" i="27" s="1"/>
  <c r="CV31" i="16"/>
  <c r="VA32" i="27" s="1"/>
  <c r="CN31" i="16"/>
  <c r="TA32" i="27" s="1"/>
  <c r="CF31" i="16"/>
  <c r="RA32" i="27" s="1"/>
  <c r="BX31" i="16"/>
  <c r="PA32" i="27" s="1"/>
  <c r="BP31" i="16"/>
  <c r="NA32" i="27" s="1"/>
  <c r="BH31" i="16"/>
  <c r="LA32" i="27" s="1"/>
  <c r="AZ31" i="16"/>
  <c r="JA32" i="27" s="1"/>
  <c r="AR31" i="16"/>
  <c r="HA32" i="27" s="1"/>
  <c r="AJ31" i="16"/>
  <c r="FA32" i="27" s="1"/>
  <c r="AB31" i="16"/>
  <c r="DA32" i="27" s="1"/>
  <c r="T31" i="16"/>
  <c r="BA32" i="27" s="1"/>
  <c r="DZ31" i="16"/>
  <c r="ACN32" i="27" s="1"/>
  <c r="DR31" i="16"/>
  <c r="AAN32" i="27" s="1"/>
  <c r="DJ31" i="16"/>
  <c r="YN32" i="27" s="1"/>
  <c r="DB31" i="16"/>
  <c r="WN32" i="27" s="1"/>
  <c r="CT31" i="16"/>
  <c r="UN32" i="27" s="1"/>
  <c r="CL31" i="16"/>
  <c r="SN32" i="27" s="1"/>
  <c r="CD31" i="16"/>
  <c r="QN32" i="27" s="1"/>
  <c r="BV31" i="16"/>
  <c r="ON32" i="27" s="1"/>
  <c r="BN31" i="16"/>
  <c r="MN32" i="27" s="1"/>
  <c r="BF31" i="16"/>
  <c r="KN32" i="27" s="1"/>
  <c r="AX31" i="16"/>
  <c r="IN32" i="27" s="1"/>
  <c r="AP31" i="16"/>
  <c r="GN32" i="27" s="1"/>
  <c r="AH31" i="16"/>
  <c r="EN32" i="27" s="1"/>
  <c r="Z31" i="16"/>
  <c r="CN32" i="27" s="1"/>
  <c r="R31" i="16"/>
  <c r="AN32" i="27" s="1"/>
  <c r="EF31" i="16"/>
  <c r="AEA32" i="27" s="1"/>
  <c r="DX31" i="16"/>
  <c r="ACA32" i="27" s="1"/>
  <c r="DP31" i="16"/>
  <c r="AAA32" i="27" s="1"/>
  <c r="AAC32" i="27" s="1"/>
  <c r="DH31" i="16"/>
  <c r="YA32" i="27" s="1"/>
  <c r="CZ31" i="16"/>
  <c r="WA32" i="27" s="1"/>
  <c r="CR31" i="16"/>
  <c r="UA32" i="27" s="1"/>
  <c r="CJ31" i="16"/>
  <c r="SA32" i="27" s="1"/>
  <c r="CB31" i="16"/>
  <c r="QA32" i="27" s="1"/>
  <c r="BT31" i="16"/>
  <c r="OA32" i="27" s="1"/>
  <c r="BL31" i="16"/>
  <c r="MA32" i="27" s="1"/>
  <c r="BD31" i="16"/>
  <c r="KA32" i="27" s="1"/>
  <c r="AV31" i="16"/>
  <c r="IA32" i="27" s="1"/>
  <c r="AN31" i="16"/>
  <c r="GA32" i="27" s="1"/>
  <c r="AF31" i="16"/>
  <c r="EA32" i="27" s="1"/>
  <c r="X31" i="16"/>
  <c r="CA32" i="27" s="1"/>
  <c r="P31" i="16"/>
  <c r="AA32" i="27" s="1"/>
  <c r="EH30" i="16"/>
  <c r="EB32" i="16" l="1"/>
  <c r="DT32" i="16"/>
  <c r="DL32" i="16"/>
  <c r="DD32" i="16"/>
  <c r="CV32" i="16"/>
  <c r="CN32" i="16"/>
  <c r="CF32" i="16"/>
  <c r="BX32" i="16"/>
  <c r="BP32" i="16"/>
  <c r="BH32" i="16"/>
  <c r="AZ32" i="16"/>
  <c r="AR32" i="16"/>
  <c r="AJ32" i="16"/>
  <c r="AB32" i="16"/>
  <c r="T32" i="16"/>
  <c r="DZ32" i="16"/>
  <c r="DR32" i="16"/>
  <c r="DJ32" i="16"/>
  <c r="DB32" i="16"/>
  <c r="CT32" i="16"/>
  <c r="CL32" i="16"/>
  <c r="CD32" i="16"/>
  <c r="BV32" i="16"/>
  <c r="BN32" i="16"/>
  <c r="BF32" i="16"/>
  <c r="AX32" i="16"/>
  <c r="AP32" i="16"/>
  <c r="AH32" i="16"/>
  <c r="Z32" i="16"/>
  <c r="R32" i="16"/>
  <c r="AN33" i="27" s="1"/>
  <c r="EF32" i="16"/>
  <c r="DX32" i="16"/>
  <c r="DP32" i="16"/>
  <c r="DH32" i="16"/>
  <c r="CZ32" i="16"/>
  <c r="CR32" i="16"/>
  <c r="CJ32" i="16"/>
  <c r="CB32" i="16"/>
  <c r="BT32" i="16"/>
  <c r="BL32" i="16"/>
  <c r="BD32" i="16"/>
  <c r="AV32" i="16"/>
  <c r="AN32" i="16"/>
  <c r="AF32" i="16"/>
  <c r="X32" i="16"/>
  <c r="P32" i="16"/>
  <c r="D33" i="16"/>
  <c r="D34" i="16" s="1"/>
  <c r="ED32" i="16"/>
  <c r="ED29" i="16" s="1"/>
  <c r="DV32" i="16"/>
  <c r="DN32" i="16"/>
  <c r="DF32" i="16"/>
  <c r="CX32" i="16"/>
  <c r="CP32" i="16"/>
  <c r="CH32" i="16"/>
  <c r="BZ32" i="16"/>
  <c r="BR32" i="16"/>
  <c r="BJ32" i="16"/>
  <c r="BB32" i="16"/>
  <c r="AT32" i="16"/>
  <c r="AL32" i="16"/>
  <c r="AD32" i="16"/>
  <c r="V32" i="16"/>
  <c r="N32" i="16"/>
  <c r="EH31" i="16"/>
  <c r="AL29" i="16" l="1"/>
  <c r="FN30" i="27" s="1"/>
  <c r="FN33" i="27"/>
  <c r="BR29" i="16"/>
  <c r="NN30" i="27" s="1"/>
  <c r="NN33" i="27"/>
  <c r="CX29" i="16"/>
  <c r="VN30" i="27" s="1"/>
  <c r="VN33" i="27"/>
  <c r="AF29" i="16"/>
  <c r="EA30" i="27" s="1"/>
  <c r="EA33" i="27"/>
  <c r="BL29" i="16"/>
  <c r="MA30" i="27" s="1"/>
  <c r="MA33" i="27"/>
  <c r="CR29" i="16"/>
  <c r="UA30" i="27" s="1"/>
  <c r="UA33" i="27"/>
  <c r="DX29" i="16"/>
  <c r="ACA30" i="27" s="1"/>
  <c r="ACA33" i="27"/>
  <c r="AH29" i="16"/>
  <c r="EN30" i="27" s="1"/>
  <c r="EN33" i="27"/>
  <c r="BN29" i="16"/>
  <c r="MN30" i="27" s="1"/>
  <c r="MN33" i="27"/>
  <c r="CT29" i="16"/>
  <c r="UN30" i="27" s="1"/>
  <c r="UN33" i="27"/>
  <c r="DZ29" i="16"/>
  <c r="ACN30" i="27" s="1"/>
  <c r="ACN33" i="27"/>
  <c r="AR29" i="16"/>
  <c r="HA30" i="27" s="1"/>
  <c r="HA33" i="27"/>
  <c r="BX29" i="16"/>
  <c r="PA30" i="27" s="1"/>
  <c r="PA33" i="27"/>
  <c r="DD29" i="16"/>
  <c r="XA30" i="27" s="1"/>
  <c r="XA33" i="27"/>
  <c r="AT29" i="16"/>
  <c r="HN30" i="27" s="1"/>
  <c r="HN33" i="27"/>
  <c r="BZ29" i="16"/>
  <c r="PN30" i="27" s="1"/>
  <c r="PN33" i="27"/>
  <c r="DF29" i="16"/>
  <c r="XN30" i="27" s="1"/>
  <c r="XN33" i="27"/>
  <c r="AN29" i="16"/>
  <c r="GA30" i="27" s="1"/>
  <c r="GA33" i="27"/>
  <c r="BT29" i="16"/>
  <c r="OA30" i="27" s="1"/>
  <c r="OA33" i="27"/>
  <c r="CZ29" i="16"/>
  <c r="WA30" i="27" s="1"/>
  <c r="WA33" i="27"/>
  <c r="EF29" i="16"/>
  <c r="AEA30" i="27" s="1"/>
  <c r="AEA33" i="27"/>
  <c r="AP29" i="16"/>
  <c r="GN30" i="27" s="1"/>
  <c r="GN33" i="27"/>
  <c r="BV29" i="16"/>
  <c r="ON30" i="27" s="1"/>
  <c r="ON33" i="27"/>
  <c r="DB29" i="16"/>
  <c r="WN30" i="27" s="1"/>
  <c r="WN33" i="27"/>
  <c r="T29" i="16"/>
  <c r="BA30" i="27" s="1"/>
  <c r="BA33" i="27"/>
  <c r="AZ29" i="16"/>
  <c r="JA30" i="27" s="1"/>
  <c r="JA33" i="27"/>
  <c r="CF29" i="16"/>
  <c r="RA30" i="27" s="1"/>
  <c r="RA33" i="27"/>
  <c r="DL29" i="16"/>
  <c r="ZA30" i="27" s="1"/>
  <c r="ZA33" i="27"/>
  <c r="V29" i="16"/>
  <c r="BN30" i="27" s="1"/>
  <c r="BN33" i="27"/>
  <c r="CH29" i="16"/>
  <c r="RN30" i="27" s="1"/>
  <c r="RN33" i="27"/>
  <c r="DN29" i="16"/>
  <c r="ZN30" i="27" s="1"/>
  <c r="ZN33" i="27"/>
  <c r="P29" i="16"/>
  <c r="AA30" i="27" s="1"/>
  <c r="AA33" i="27"/>
  <c r="AV29" i="16"/>
  <c r="IA30" i="27" s="1"/>
  <c r="IA33" i="27"/>
  <c r="CB29" i="16"/>
  <c r="QA30" i="27" s="1"/>
  <c r="QA33" i="27"/>
  <c r="DH29" i="16"/>
  <c r="YA30" i="27" s="1"/>
  <c r="YA33" i="27"/>
  <c r="AX29" i="16"/>
  <c r="IN30" i="27" s="1"/>
  <c r="IN33" i="27"/>
  <c r="CD29" i="16"/>
  <c r="QN30" i="27" s="1"/>
  <c r="QN33" i="27"/>
  <c r="DJ29" i="16"/>
  <c r="YN30" i="27" s="1"/>
  <c r="YN33" i="27"/>
  <c r="AB29" i="16"/>
  <c r="DA30" i="27" s="1"/>
  <c r="DA33" i="27"/>
  <c r="BH29" i="16"/>
  <c r="LA30" i="27" s="1"/>
  <c r="LA33" i="27"/>
  <c r="CN29" i="16"/>
  <c r="TA30" i="27" s="1"/>
  <c r="TA33" i="27"/>
  <c r="DT29" i="16"/>
  <c r="ABA30" i="27" s="1"/>
  <c r="ABA33" i="27"/>
  <c r="N29" i="16"/>
  <c r="N30" i="27" s="1"/>
  <c r="N33" i="27"/>
  <c r="BB29" i="16"/>
  <c r="JN30" i="27" s="1"/>
  <c r="JN33" i="27"/>
  <c r="AD29" i="16"/>
  <c r="DN30" i="27" s="1"/>
  <c r="DN33" i="27"/>
  <c r="BJ29" i="16"/>
  <c r="LN30" i="27" s="1"/>
  <c r="LN33" i="27"/>
  <c r="CP29" i="16"/>
  <c r="TN30" i="27" s="1"/>
  <c r="TN33" i="27"/>
  <c r="DV29" i="16"/>
  <c r="ABN30" i="27" s="1"/>
  <c r="ABN33" i="27"/>
  <c r="ABP33" i="27" s="1"/>
  <c r="X29" i="16"/>
  <c r="CA30" i="27" s="1"/>
  <c r="CA33" i="27"/>
  <c r="BD29" i="16"/>
  <c r="KA30" i="27" s="1"/>
  <c r="KA33" i="27"/>
  <c r="CJ29" i="16"/>
  <c r="SA30" i="27" s="1"/>
  <c r="SA33" i="27"/>
  <c r="DP29" i="16"/>
  <c r="AAA30" i="27" s="1"/>
  <c r="AAA33" i="27"/>
  <c r="AAC33" i="27" s="1"/>
  <c r="Z29" i="16"/>
  <c r="CN30" i="27" s="1"/>
  <c r="CN33" i="27"/>
  <c r="BF29" i="16"/>
  <c r="KN30" i="27" s="1"/>
  <c r="KN33" i="27"/>
  <c r="CL29" i="16"/>
  <c r="SN30" i="27" s="1"/>
  <c r="SN33" i="27"/>
  <c r="DR29" i="16"/>
  <c r="AAN30" i="27" s="1"/>
  <c r="AAN33" i="27"/>
  <c r="AJ29" i="16"/>
  <c r="FA30" i="27" s="1"/>
  <c r="FA33" i="27"/>
  <c r="BP29" i="16"/>
  <c r="NA30" i="27" s="1"/>
  <c r="NA33" i="27"/>
  <c r="CV29" i="16"/>
  <c r="VA30" i="27" s="1"/>
  <c r="VA33" i="27"/>
  <c r="EB29" i="16"/>
  <c r="ADA30" i="27" s="1"/>
  <c r="ADA33" i="27"/>
  <c r="ADC33" i="27" s="1"/>
  <c r="EH32" i="16"/>
  <c r="EH29" i="16" s="1"/>
  <c r="R29" i="16"/>
  <c r="AN30" i="27" s="1"/>
  <c r="D35" i="16"/>
  <c r="ED34" i="16"/>
  <c r="DV34" i="16"/>
  <c r="ABN35" i="27" s="1"/>
  <c r="ABP35" i="27" s="1"/>
  <c r="DN34" i="16"/>
  <c r="ZN35" i="27" s="1"/>
  <c r="DF34" i="16"/>
  <c r="XN35" i="27" s="1"/>
  <c r="CX34" i="16"/>
  <c r="VN35" i="27" s="1"/>
  <c r="CP34" i="16"/>
  <c r="TN35" i="27" s="1"/>
  <c r="CH34" i="16"/>
  <c r="RN35" i="27" s="1"/>
  <c r="BZ34" i="16"/>
  <c r="PN35" i="27" s="1"/>
  <c r="BR34" i="16"/>
  <c r="NN35" i="27" s="1"/>
  <c r="BJ34" i="16"/>
  <c r="LN35" i="27" s="1"/>
  <c r="BB34" i="16"/>
  <c r="JN35" i="27" s="1"/>
  <c r="AT34" i="16"/>
  <c r="HN35" i="27" s="1"/>
  <c r="AL34" i="16"/>
  <c r="FN35" i="27" s="1"/>
  <c r="AD34" i="16"/>
  <c r="DN35" i="27" s="1"/>
  <c r="V34" i="16"/>
  <c r="BN35" i="27" s="1"/>
  <c r="N34" i="16"/>
  <c r="N35" i="27" s="1"/>
  <c r="EB34" i="16"/>
  <c r="ADA35" i="27" s="1"/>
  <c r="ADC35" i="27" s="1"/>
  <c r="DT34" i="16"/>
  <c r="ABA35" i="27" s="1"/>
  <c r="DL34" i="16"/>
  <c r="ZA35" i="27" s="1"/>
  <c r="DD34" i="16"/>
  <c r="XA35" i="27" s="1"/>
  <c r="CV34" i="16"/>
  <c r="VA35" i="27" s="1"/>
  <c r="CN34" i="16"/>
  <c r="TA35" i="27" s="1"/>
  <c r="CF34" i="16"/>
  <c r="RA35" i="27" s="1"/>
  <c r="BX34" i="16"/>
  <c r="PA35" i="27" s="1"/>
  <c r="BP34" i="16"/>
  <c r="NA35" i="27" s="1"/>
  <c r="BH34" i="16"/>
  <c r="LA35" i="27" s="1"/>
  <c r="AZ34" i="16"/>
  <c r="JA35" i="27" s="1"/>
  <c r="AR34" i="16"/>
  <c r="HA35" i="27" s="1"/>
  <c r="AJ34" i="16"/>
  <c r="FA35" i="27" s="1"/>
  <c r="AB34" i="16"/>
  <c r="DA35" i="27" s="1"/>
  <c r="T34" i="16"/>
  <c r="BA35" i="27" s="1"/>
  <c r="DZ34" i="16"/>
  <c r="ACN35" i="27" s="1"/>
  <c r="DR34" i="16"/>
  <c r="AAN35" i="27" s="1"/>
  <c r="DJ34" i="16"/>
  <c r="YN35" i="27" s="1"/>
  <c r="DB34" i="16"/>
  <c r="WN35" i="27" s="1"/>
  <c r="CT34" i="16"/>
  <c r="UN35" i="27" s="1"/>
  <c r="CL34" i="16"/>
  <c r="SN35" i="27" s="1"/>
  <c r="CD34" i="16"/>
  <c r="QN35" i="27" s="1"/>
  <c r="BV34" i="16"/>
  <c r="ON35" i="27" s="1"/>
  <c r="BN34" i="16"/>
  <c r="MN35" i="27" s="1"/>
  <c r="BF34" i="16"/>
  <c r="KN35" i="27" s="1"/>
  <c r="AX34" i="16"/>
  <c r="IN35" i="27" s="1"/>
  <c r="AP34" i="16"/>
  <c r="GN35" i="27" s="1"/>
  <c r="AH34" i="16"/>
  <c r="EN35" i="27" s="1"/>
  <c r="Z34" i="16"/>
  <c r="CN35" i="27" s="1"/>
  <c r="R34" i="16"/>
  <c r="AN35" i="27" s="1"/>
  <c r="EF34" i="16"/>
  <c r="AEA35" i="27" s="1"/>
  <c r="DX34" i="16"/>
  <c r="ACA35" i="27" s="1"/>
  <c r="DP34" i="16"/>
  <c r="AAA35" i="27" s="1"/>
  <c r="AAC35" i="27" s="1"/>
  <c r="DH34" i="16"/>
  <c r="YA35" i="27" s="1"/>
  <c r="CZ34" i="16"/>
  <c r="WA35" i="27" s="1"/>
  <c r="CR34" i="16"/>
  <c r="UA35" i="27" s="1"/>
  <c r="CJ34" i="16"/>
  <c r="SA35" i="27" s="1"/>
  <c r="CB34" i="16"/>
  <c r="QA35" i="27" s="1"/>
  <c r="BT34" i="16"/>
  <c r="OA35" i="27" s="1"/>
  <c r="BL34" i="16"/>
  <c r="MA35" i="27" s="1"/>
  <c r="BD34" i="16"/>
  <c r="KA35" i="27" s="1"/>
  <c r="AV34" i="16"/>
  <c r="IA35" i="27" s="1"/>
  <c r="AN34" i="16"/>
  <c r="GA35" i="27" s="1"/>
  <c r="AF34" i="16"/>
  <c r="EA35" i="27" s="1"/>
  <c r="X34" i="16"/>
  <c r="CA35" i="27" s="1"/>
  <c r="P34" i="16"/>
  <c r="AA35" i="27" s="1"/>
  <c r="EB35" i="16" l="1"/>
  <c r="ADA36" i="27" s="1"/>
  <c r="ADC36" i="27" s="1"/>
  <c r="ED35" i="16"/>
  <c r="ED33" i="16" s="1"/>
  <c r="DT35" i="16"/>
  <c r="ABA36" i="27" s="1"/>
  <c r="DL35" i="16"/>
  <c r="DD35" i="16"/>
  <c r="CV35" i="16"/>
  <c r="VA36" i="27" s="1"/>
  <c r="CN35" i="16"/>
  <c r="TA36" i="27" s="1"/>
  <c r="CF35" i="16"/>
  <c r="BX35" i="16"/>
  <c r="BP35" i="16"/>
  <c r="BH35" i="16"/>
  <c r="LA36" i="27" s="1"/>
  <c r="AZ35" i="16"/>
  <c r="JA36" i="27" s="1"/>
  <c r="AR35" i="16"/>
  <c r="AJ35" i="16"/>
  <c r="AB35" i="16"/>
  <c r="DA36" i="27" s="1"/>
  <c r="T35" i="16"/>
  <c r="D36" i="16"/>
  <c r="D37" i="16" s="1"/>
  <c r="DZ35" i="16"/>
  <c r="DR35" i="16"/>
  <c r="DJ35" i="16"/>
  <c r="DB35" i="16"/>
  <c r="CT35" i="16"/>
  <c r="CL35" i="16"/>
  <c r="SN36" i="27" s="1"/>
  <c r="CD35" i="16"/>
  <c r="QN36" i="27" s="1"/>
  <c r="BV35" i="16"/>
  <c r="BN35" i="16"/>
  <c r="BF35" i="16"/>
  <c r="AX35" i="16"/>
  <c r="AP35" i="16"/>
  <c r="GN36" i="27" s="1"/>
  <c r="AH35" i="16"/>
  <c r="Z35" i="16"/>
  <c r="CN36" i="27" s="1"/>
  <c r="R35" i="16"/>
  <c r="AN36" i="27" s="1"/>
  <c r="DX35" i="16"/>
  <c r="DP35" i="16"/>
  <c r="DH35" i="16"/>
  <c r="CZ35" i="16"/>
  <c r="CR35" i="16"/>
  <c r="CJ35" i="16"/>
  <c r="CB35" i="16"/>
  <c r="QA36" i="27" s="1"/>
  <c r="BT35" i="16"/>
  <c r="BL35" i="16"/>
  <c r="BD35" i="16"/>
  <c r="AV35" i="16"/>
  <c r="IA36" i="27" s="1"/>
  <c r="AN35" i="16"/>
  <c r="GA36" i="27" s="1"/>
  <c r="AF35" i="16"/>
  <c r="X35" i="16"/>
  <c r="P35" i="16"/>
  <c r="EF35" i="16"/>
  <c r="DV35" i="16"/>
  <c r="ABN36" i="27" s="1"/>
  <c r="ABP36" i="27" s="1"/>
  <c r="DN35" i="16"/>
  <c r="DF35" i="16"/>
  <c r="CX35" i="16"/>
  <c r="VN36" i="27" s="1"/>
  <c r="CP35" i="16"/>
  <c r="CH35" i="16"/>
  <c r="RN36" i="27" s="1"/>
  <c r="BZ35" i="16"/>
  <c r="BR35" i="16"/>
  <c r="BJ35" i="16"/>
  <c r="BB35" i="16"/>
  <c r="JN36" i="27" s="1"/>
  <c r="AT35" i="16"/>
  <c r="AL35" i="16"/>
  <c r="AD35" i="16"/>
  <c r="V35" i="16"/>
  <c r="N35" i="16"/>
  <c r="AN33" i="16"/>
  <c r="GA34" i="27" s="1"/>
  <c r="AP33" i="16"/>
  <c r="GN34" i="27" s="1"/>
  <c r="AZ33" i="16"/>
  <c r="JA34" i="27" s="1"/>
  <c r="BB33" i="16"/>
  <c r="JN34" i="27" s="1"/>
  <c r="CH33" i="16"/>
  <c r="RN34" i="27" s="1"/>
  <c r="CB33" i="16"/>
  <c r="QA34" i="27" s="1"/>
  <c r="EH34" i="16"/>
  <c r="CD33" i="16"/>
  <c r="QN34" i="27" s="1"/>
  <c r="AB33" i="16"/>
  <c r="DA34" i="27" s="1"/>
  <c r="BH33" i="16"/>
  <c r="LA34" i="27" s="1"/>
  <c r="CN33" i="16"/>
  <c r="TA34" i="27" s="1"/>
  <c r="DT33" i="16"/>
  <c r="ABA34" i="27" s="1"/>
  <c r="DV33" i="16"/>
  <c r="ABN34" i="27" s="1"/>
  <c r="AV33" i="16"/>
  <c r="IA34" i="27" s="1"/>
  <c r="Z33" i="16"/>
  <c r="CN34" i="27" s="1"/>
  <c r="CL33" i="16"/>
  <c r="SN34" i="27" s="1"/>
  <c r="CV33" i="16"/>
  <c r="VA34" i="27" s="1"/>
  <c r="EB33" i="16"/>
  <c r="ADA34" i="27" s="1"/>
  <c r="CX33" i="16"/>
  <c r="VN34" i="27" s="1"/>
  <c r="N33" i="16" l="1"/>
  <c r="N34" i="27" s="1"/>
  <c r="N36" i="27"/>
  <c r="AT33" i="16"/>
  <c r="HN34" i="27" s="1"/>
  <c r="HN36" i="27"/>
  <c r="BZ33" i="16"/>
  <c r="PN34" i="27" s="1"/>
  <c r="PN36" i="27"/>
  <c r="DF33" i="16"/>
  <c r="XN34" i="27" s="1"/>
  <c r="XN36" i="27"/>
  <c r="P33" i="16"/>
  <c r="AA34" i="27" s="1"/>
  <c r="AA36" i="27"/>
  <c r="DH33" i="16"/>
  <c r="YA34" i="27" s="1"/>
  <c r="YA36" i="27"/>
  <c r="BF33" i="16"/>
  <c r="KN34" i="27" s="1"/>
  <c r="KN36" i="27"/>
  <c r="DR33" i="16"/>
  <c r="AAN34" i="27" s="1"/>
  <c r="AAN36" i="27"/>
  <c r="V33" i="16"/>
  <c r="BN34" i="27" s="1"/>
  <c r="BN36" i="27"/>
  <c r="DN33" i="16"/>
  <c r="ZN34" i="27" s="1"/>
  <c r="ZN36" i="27"/>
  <c r="X33" i="16"/>
  <c r="CA34" i="27" s="1"/>
  <c r="CA36" i="27"/>
  <c r="BD33" i="16"/>
  <c r="KA34" i="27" s="1"/>
  <c r="KA36" i="27"/>
  <c r="CJ33" i="16"/>
  <c r="SA34" i="27" s="1"/>
  <c r="SA36" i="27"/>
  <c r="DP33" i="16"/>
  <c r="AAA34" i="27" s="1"/>
  <c r="AAA36" i="27"/>
  <c r="AAC36" i="27" s="1"/>
  <c r="AH33" i="16"/>
  <c r="EN34" i="27" s="1"/>
  <c r="EN36" i="27"/>
  <c r="BN33" i="16"/>
  <c r="MN34" i="27" s="1"/>
  <c r="MN36" i="27"/>
  <c r="CT33" i="16"/>
  <c r="UN34" i="27" s="1"/>
  <c r="UN36" i="27"/>
  <c r="DZ33" i="16"/>
  <c r="ACN34" i="27" s="1"/>
  <c r="ACN36" i="27"/>
  <c r="AJ33" i="16"/>
  <c r="FA34" i="27" s="1"/>
  <c r="FA36" i="27"/>
  <c r="BP33" i="16"/>
  <c r="NA34" i="27" s="1"/>
  <c r="NA36" i="27"/>
  <c r="AD33" i="16"/>
  <c r="DN34" i="27" s="1"/>
  <c r="DN36" i="27"/>
  <c r="BJ33" i="16"/>
  <c r="LN34" i="27" s="1"/>
  <c r="LN36" i="27"/>
  <c r="CP33" i="16"/>
  <c r="TN34" i="27" s="1"/>
  <c r="TN36" i="27"/>
  <c r="AF33" i="16"/>
  <c r="EA34" i="27" s="1"/>
  <c r="EA36" i="27"/>
  <c r="BL33" i="16"/>
  <c r="MA34" i="27" s="1"/>
  <c r="MA36" i="27"/>
  <c r="CR33" i="16"/>
  <c r="UA34" i="27" s="1"/>
  <c r="UA36" i="27"/>
  <c r="DX33" i="16"/>
  <c r="ACA34" i="27" s="1"/>
  <c r="ACA36" i="27"/>
  <c r="BV33" i="16"/>
  <c r="ON34" i="27" s="1"/>
  <c r="ON36" i="27"/>
  <c r="DB33" i="16"/>
  <c r="WN34" i="27" s="1"/>
  <c r="WN36" i="27"/>
  <c r="AR33" i="16"/>
  <c r="HA34" i="27" s="1"/>
  <c r="HA36" i="27"/>
  <c r="BX33" i="16"/>
  <c r="PA34" i="27" s="1"/>
  <c r="PA36" i="27"/>
  <c r="DD33" i="16"/>
  <c r="XA34" i="27" s="1"/>
  <c r="XA36" i="27"/>
  <c r="AL33" i="16"/>
  <c r="FN34" i="27" s="1"/>
  <c r="FN36" i="27"/>
  <c r="BR33" i="16"/>
  <c r="NN34" i="27" s="1"/>
  <c r="NN36" i="27"/>
  <c r="EF33" i="16"/>
  <c r="AEA34" i="27" s="1"/>
  <c r="AEA36" i="27"/>
  <c r="BT33" i="16"/>
  <c r="OA34" i="27" s="1"/>
  <c r="OA36" i="27"/>
  <c r="CZ33" i="16"/>
  <c r="WA34" i="27" s="1"/>
  <c r="WA36" i="27"/>
  <c r="AX33" i="16"/>
  <c r="IN34" i="27" s="1"/>
  <c r="IN36" i="27"/>
  <c r="DJ33" i="16"/>
  <c r="YN34" i="27" s="1"/>
  <c r="YN36" i="27"/>
  <c r="T33" i="16"/>
  <c r="BA34" i="27" s="1"/>
  <c r="BA36" i="27"/>
  <c r="CF33" i="16"/>
  <c r="RA34" i="27" s="1"/>
  <c r="RA36" i="27"/>
  <c r="DL33" i="16"/>
  <c r="ZA34" i="27" s="1"/>
  <c r="ZA36" i="27"/>
  <c r="EH35" i="16"/>
  <c r="EH33" i="16" s="1"/>
  <c r="R33" i="16"/>
  <c r="AN34" i="27" s="1"/>
  <c r="D38" i="16"/>
  <c r="D39" i="16" s="1"/>
  <c r="ED37" i="16"/>
  <c r="ED36" i="16" s="1"/>
  <c r="DV37" i="16"/>
  <c r="DN37" i="16"/>
  <c r="DF37" i="16"/>
  <c r="CX37" i="16"/>
  <c r="CP37" i="16"/>
  <c r="CH37" i="16"/>
  <c r="BZ37" i="16"/>
  <c r="BR37" i="16"/>
  <c r="BJ37" i="16"/>
  <c r="BB37" i="16"/>
  <c r="AT37" i="16"/>
  <c r="AL37" i="16"/>
  <c r="AD37" i="16"/>
  <c r="V37" i="16"/>
  <c r="N37" i="16"/>
  <c r="EF37" i="16"/>
  <c r="DT37" i="16"/>
  <c r="DJ37" i="16"/>
  <c r="CZ37" i="16"/>
  <c r="CN37" i="16"/>
  <c r="CD37" i="16"/>
  <c r="BT37" i="16"/>
  <c r="BH37" i="16"/>
  <c r="AX37" i="16"/>
  <c r="AN37" i="16"/>
  <c r="AB37" i="16"/>
  <c r="R37" i="16"/>
  <c r="AN38" i="27" s="1"/>
  <c r="EB37" i="16"/>
  <c r="DR37" i="16"/>
  <c r="DH37" i="16"/>
  <c r="CV37" i="16"/>
  <c r="CL37" i="16"/>
  <c r="CB37" i="16"/>
  <c r="BP37" i="16"/>
  <c r="BF37" i="16"/>
  <c r="AV37" i="16"/>
  <c r="AJ37" i="16"/>
  <c r="Z37" i="16"/>
  <c r="P37" i="16"/>
  <c r="DZ37" i="16"/>
  <c r="DP37" i="16"/>
  <c r="DD37" i="16"/>
  <c r="CT37" i="16"/>
  <c r="CJ37" i="16"/>
  <c r="BX37" i="16"/>
  <c r="BN37" i="16"/>
  <c r="BD37" i="16"/>
  <c r="AR37" i="16"/>
  <c r="AH37" i="16"/>
  <c r="X37" i="16"/>
  <c r="DX37" i="16"/>
  <c r="DL37" i="16"/>
  <c r="DB37" i="16"/>
  <c r="CR37" i="16"/>
  <c r="CF37" i="16"/>
  <c r="BV37" i="16"/>
  <c r="BL37" i="16"/>
  <c r="AZ37" i="16"/>
  <c r="AP37" i="16"/>
  <c r="AF37" i="16"/>
  <c r="T37" i="16"/>
  <c r="DB36" i="16" l="1"/>
  <c r="WN37" i="27" s="1"/>
  <c r="WN38" i="27"/>
  <c r="CF36" i="16"/>
  <c r="RA37" i="27" s="1"/>
  <c r="RA38" i="27"/>
  <c r="BD36" i="16"/>
  <c r="KA37" i="27" s="1"/>
  <c r="KA38" i="27"/>
  <c r="CT36" i="16"/>
  <c r="UN37" i="27" s="1"/>
  <c r="UN38" i="27"/>
  <c r="P36" i="16"/>
  <c r="AA37" i="27" s="1"/>
  <c r="AA38" i="27"/>
  <c r="BF36" i="16"/>
  <c r="KN37" i="27" s="1"/>
  <c r="KN38" i="27"/>
  <c r="CV36" i="16"/>
  <c r="VA37" i="27" s="1"/>
  <c r="VA38" i="27"/>
  <c r="BH36" i="16"/>
  <c r="LA37" i="27" s="1"/>
  <c r="LA38" i="27"/>
  <c r="CZ36" i="16"/>
  <c r="WA37" i="27" s="1"/>
  <c r="WA38" i="27"/>
  <c r="N36" i="16"/>
  <c r="N37" i="27" s="1"/>
  <c r="N38" i="27"/>
  <c r="AT36" i="16"/>
  <c r="HN37" i="27" s="1"/>
  <c r="HN38" i="27"/>
  <c r="BZ36" i="16"/>
  <c r="PN37" i="27" s="1"/>
  <c r="PN38" i="27"/>
  <c r="DF36" i="16"/>
  <c r="XN37" i="27" s="1"/>
  <c r="XN38" i="27"/>
  <c r="AP36" i="16"/>
  <c r="GN37" i="27" s="1"/>
  <c r="GN38" i="27"/>
  <c r="DX36" i="16"/>
  <c r="ACA37" i="27" s="1"/>
  <c r="ACA38" i="27"/>
  <c r="AZ36" i="16"/>
  <c r="JA37" i="27" s="1"/>
  <c r="JA38" i="27"/>
  <c r="CR36" i="16"/>
  <c r="UA37" i="27" s="1"/>
  <c r="UA38" i="27"/>
  <c r="X36" i="16"/>
  <c r="CA37" i="27" s="1"/>
  <c r="CA38" i="27"/>
  <c r="BN36" i="16"/>
  <c r="MN37" i="27" s="1"/>
  <c r="MN38" i="27"/>
  <c r="DD36" i="16"/>
  <c r="XA37" i="27" s="1"/>
  <c r="XA38" i="27"/>
  <c r="Z36" i="16"/>
  <c r="CN37" i="27" s="1"/>
  <c r="CN38" i="27"/>
  <c r="BP36" i="16"/>
  <c r="NA37" i="27" s="1"/>
  <c r="NA38" i="27"/>
  <c r="DH36" i="16"/>
  <c r="YA37" i="27" s="1"/>
  <c r="YA38" i="27"/>
  <c r="AB36" i="16"/>
  <c r="DA37" i="27" s="1"/>
  <c r="DA38" i="27"/>
  <c r="BT36" i="16"/>
  <c r="OA37" i="27" s="1"/>
  <c r="OA38" i="27"/>
  <c r="DJ36" i="16"/>
  <c r="YN37" i="27" s="1"/>
  <c r="YN38" i="27"/>
  <c r="V36" i="16"/>
  <c r="BN37" i="27" s="1"/>
  <c r="BN38" i="27"/>
  <c r="BB36" i="16"/>
  <c r="JN37" i="27" s="1"/>
  <c r="JN38" i="27"/>
  <c r="CH36" i="16"/>
  <c r="RN37" i="27" s="1"/>
  <c r="RN38" i="27"/>
  <c r="DN36" i="16"/>
  <c r="ZN37" i="27" s="1"/>
  <c r="ZN38" i="27"/>
  <c r="T36" i="16"/>
  <c r="BA37" i="27" s="1"/>
  <c r="BA38" i="27"/>
  <c r="AH36" i="16"/>
  <c r="EN37" i="27" s="1"/>
  <c r="EN38" i="27"/>
  <c r="DP36" i="16"/>
  <c r="AAA37" i="27" s="1"/>
  <c r="AAA38" i="27"/>
  <c r="AAC38" i="27" s="1"/>
  <c r="AJ36" i="16"/>
  <c r="FA37" i="27" s="1"/>
  <c r="FA38" i="27"/>
  <c r="CB36" i="16"/>
  <c r="QA37" i="27" s="1"/>
  <c r="QA38" i="27"/>
  <c r="DR36" i="16"/>
  <c r="AAN37" i="27" s="1"/>
  <c r="AAN38" i="27"/>
  <c r="AN36" i="16"/>
  <c r="GA37" i="27" s="1"/>
  <c r="GA38" i="27"/>
  <c r="CD36" i="16"/>
  <c r="QN37" i="27" s="1"/>
  <c r="QN38" i="27"/>
  <c r="DT36" i="16"/>
  <c r="ABA37" i="27" s="1"/>
  <c r="ABA38" i="27"/>
  <c r="AD36" i="16"/>
  <c r="DN37" i="27" s="1"/>
  <c r="DN38" i="27"/>
  <c r="BJ36" i="16"/>
  <c r="LN37" i="27" s="1"/>
  <c r="LN38" i="27"/>
  <c r="CP36" i="16"/>
  <c r="TN37" i="27" s="1"/>
  <c r="TN38" i="27"/>
  <c r="DV36" i="16"/>
  <c r="ABN37" i="27" s="1"/>
  <c r="ABN38" i="27"/>
  <c r="ABP38" i="27" s="1"/>
  <c r="BL36" i="16"/>
  <c r="MA37" i="27" s="1"/>
  <c r="MA38" i="27"/>
  <c r="BX36" i="16"/>
  <c r="PA37" i="27" s="1"/>
  <c r="PA38" i="27"/>
  <c r="AF36" i="16"/>
  <c r="EA37" i="27" s="1"/>
  <c r="EA38" i="27"/>
  <c r="BV36" i="16"/>
  <c r="ON37" i="27" s="1"/>
  <c r="ON38" i="27"/>
  <c r="DL36" i="16"/>
  <c r="ZA37" i="27" s="1"/>
  <c r="ZA38" i="27"/>
  <c r="AR36" i="16"/>
  <c r="HA37" i="27" s="1"/>
  <c r="HA38" i="27"/>
  <c r="CJ36" i="16"/>
  <c r="SA37" i="27" s="1"/>
  <c r="SA38" i="27"/>
  <c r="DZ36" i="16"/>
  <c r="ACN37" i="27" s="1"/>
  <c r="ACN38" i="27"/>
  <c r="AV36" i="16"/>
  <c r="IA37" i="27" s="1"/>
  <c r="IA38" i="27"/>
  <c r="CL36" i="16"/>
  <c r="SN37" i="27" s="1"/>
  <c r="SN38" i="27"/>
  <c r="EB36" i="16"/>
  <c r="ADA37" i="27" s="1"/>
  <c r="ADA38" i="27"/>
  <c r="ADC38" i="27" s="1"/>
  <c r="AX36" i="16"/>
  <c r="IN37" i="27" s="1"/>
  <c r="IN38" i="27"/>
  <c r="CN36" i="16"/>
  <c r="TA37" i="27" s="1"/>
  <c r="TA38" i="27"/>
  <c r="EF36" i="16"/>
  <c r="AEA37" i="27" s="1"/>
  <c r="AEA38" i="27"/>
  <c r="AL36" i="16"/>
  <c r="FN37" i="27" s="1"/>
  <c r="FN38" i="27"/>
  <c r="BR36" i="16"/>
  <c r="NN37" i="27" s="1"/>
  <c r="NN38" i="27"/>
  <c r="CX36" i="16"/>
  <c r="VN37" i="27" s="1"/>
  <c r="VN38" i="27"/>
  <c r="EH37" i="16"/>
  <c r="EH36" i="16" s="1"/>
  <c r="R36" i="16"/>
  <c r="AN37" i="27" s="1"/>
  <c r="EF39" i="16"/>
  <c r="AEA40" i="27" s="1"/>
  <c r="DX39" i="16"/>
  <c r="ACA40" i="27" s="1"/>
  <c r="DP39" i="16"/>
  <c r="AAA40" i="27" s="1"/>
  <c r="AAC40" i="27" s="1"/>
  <c r="DH39" i="16"/>
  <c r="YA40" i="27" s="1"/>
  <c r="CZ39" i="16"/>
  <c r="WA40" i="27" s="1"/>
  <c r="CR39" i="16"/>
  <c r="UA40" i="27" s="1"/>
  <c r="CJ39" i="16"/>
  <c r="SA40" i="27" s="1"/>
  <c r="CB39" i="16"/>
  <c r="QA40" i="27" s="1"/>
  <c r="BT39" i="16"/>
  <c r="OA40" i="27" s="1"/>
  <c r="BL39" i="16"/>
  <c r="MA40" i="27" s="1"/>
  <c r="BD39" i="16"/>
  <c r="KA40" i="27" s="1"/>
  <c r="AV39" i="16"/>
  <c r="IA40" i="27" s="1"/>
  <c r="AN39" i="16"/>
  <c r="GA40" i="27" s="1"/>
  <c r="AF39" i="16"/>
  <c r="EA40" i="27" s="1"/>
  <c r="X39" i="16"/>
  <c r="CA40" i="27" s="1"/>
  <c r="P39" i="16"/>
  <c r="AA40" i="27" s="1"/>
  <c r="D40" i="16"/>
  <c r="EB39" i="16"/>
  <c r="ADA40" i="27" s="1"/>
  <c r="ADC40" i="27" s="1"/>
  <c r="DR39" i="16"/>
  <c r="AAN40" i="27" s="1"/>
  <c r="DF39" i="16"/>
  <c r="XN40" i="27" s="1"/>
  <c r="CV39" i="16"/>
  <c r="VA40" i="27" s="1"/>
  <c r="CL39" i="16"/>
  <c r="SN40" i="27" s="1"/>
  <c r="BZ39" i="16"/>
  <c r="PN40" i="27" s="1"/>
  <c r="BP39" i="16"/>
  <c r="NA40" i="27" s="1"/>
  <c r="BF39" i="16"/>
  <c r="KN40" i="27" s="1"/>
  <c r="AT39" i="16"/>
  <c r="HN40" i="27" s="1"/>
  <c r="AJ39" i="16"/>
  <c r="FA40" i="27" s="1"/>
  <c r="Z39" i="16"/>
  <c r="CN40" i="27" s="1"/>
  <c r="N39" i="16"/>
  <c r="N40" i="27" s="1"/>
  <c r="DZ39" i="16"/>
  <c r="ACN40" i="27" s="1"/>
  <c r="DN39" i="16"/>
  <c r="ZN40" i="27" s="1"/>
  <c r="DD39" i="16"/>
  <c r="XA40" i="27" s="1"/>
  <c r="CT39" i="16"/>
  <c r="UN40" i="27" s="1"/>
  <c r="CH39" i="16"/>
  <c r="RN40" i="27" s="1"/>
  <c r="BX39" i="16"/>
  <c r="PA40" i="27" s="1"/>
  <c r="BN39" i="16"/>
  <c r="MN40" i="27" s="1"/>
  <c r="BB39" i="16"/>
  <c r="JN40" i="27" s="1"/>
  <c r="AR39" i="16"/>
  <c r="HA40" i="27" s="1"/>
  <c r="AH39" i="16"/>
  <c r="EN40" i="27" s="1"/>
  <c r="V39" i="16"/>
  <c r="BN40" i="27" s="1"/>
  <c r="DV39" i="16"/>
  <c r="ABN40" i="27" s="1"/>
  <c r="ABP40" i="27" s="1"/>
  <c r="DL39" i="16"/>
  <c r="ZA40" i="27" s="1"/>
  <c r="DB39" i="16"/>
  <c r="WN40" i="27" s="1"/>
  <c r="CP39" i="16"/>
  <c r="TN40" i="27" s="1"/>
  <c r="CF39" i="16"/>
  <c r="RA40" i="27" s="1"/>
  <c r="BV39" i="16"/>
  <c r="ON40" i="27" s="1"/>
  <c r="BJ39" i="16"/>
  <c r="LN40" i="27" s="1"/>
  <c r="AZ39" i="16"/>
  <c r="JA40" i="27" s="1"/>
  <c r="AP39" i="16"/>
  <c r="GN40" i="27" s="1"/>
  <c r="AD39" i="16"/>
  <c r="DN40" i="27" s="1"/>
  <c r="T39" i="16"/>
  <c r="BA40" i="27" s="1"/>
  <c r="ED39" i="16"/>
  <c r="DT39" i="16"/>
  <c r="ABA40" i="27" s="1"/>
  <c r="DJ39" i="16"/>
  <c r="YN40" i="27" s="1"/>
  <c r="CX39" i="16"/>
  <c r="VN40" i="27" s="1"/>
  <c r="CN39" i="16"/>
  <c r="TA40" i="27" s="1"/>
  <c r="CD39" i="16"/>
  <c r="QN40" i="27" s="1"/>
  <c r="BR39" i="16"/>
  <c r="NN40" i="27" s="1"/>
  <c r="BH39" i="16"/>
  <c r="LA40" i="27" s="1"/>
  <c r="AX39" i="16"/>
  <c r="IN40" i="27" s="1"/>
  <c r="AL39" i="16"/>
  <c r="FN40" i="27" s="1"/>
  <c r="AB39" i="16"/>
  <c r="DA40" i="27" s="1"/>
  <c r="R39" i="16"/>
  <c r="AN40" i="27" s="1"/>
  <c r="EH39" i="16" l="1"/>
  <c r="D41" i="16"/>
  <c r="D43" i="16" s="1"/>
  <c r="ED40" i="16"/>
  <c r="DV40" i="16"/>
  <c r="DN40" i="16"/>
  <c r="DF40" i="16"/>
  <c r="XN41" i="27" s="1"/>
  <c r="CX40" i="16"/>
  <c r="CP40" i="16"/>
  <c r="CH40" i="16"/>
  <c r="BZ40" i="16"/>
  <c r="BR40" i="16"/>
  <c r="BJ40" i="16"/>
  <c r="BB40" i="16"/>
  <c r="AT40" i="16"/>
  <c r="AL40" i="16"/>
  <c r="AD40" i="16"/>
  <c r="V40" i="16"/>
  <c r="BN41" i="27" s="1"/>
  <c r="N40" i="16"/>
  <c r="DZ40" i="16"/>
  <c r="DP40" i="16"/>
  <c r="DD40" i="16"/>
  <c r="XA41" i="27" s="1"/>
  <c r="CT40" i="16"/>
  <c r="CJ40" i="16"/>
  <c r="BX40" i="16"/>
  <c r="BN40" i="16"/>
  <c r="MN41" i="27" s="1"/>
  <c r="BD40" i="16"/>
  <c r="AR40" i="16"/>
  <c r="AH40" i="16"/>
  <c r="X40" i="16"/>
  <c r="DX40" i="16"/>
  <c r="DL40" i="16"/>
  <c r="DB40" i="16"/>
  <c r="CR40" i="16"/>
  <c r="CF40" i="16"/>
  <c r="BV40" i="16"/>
  <c r="BL40" i="16"/>
  <c r="AZ40" i="16"/>
  <c r="JA41" i="27" s="1"/>
  <c r="AP40" i="16"/>
  <c r="AF40" i="16"/>
  <c r="T40" i="16"/>
  <c r="EF40" i="16"/>
  <c r="AEA41" i="27" s="1"/>
  <c r="DT40" i="16"/>
  <c r="DJ40" i="16"/>
  <c r="CZ40" i="16"/>
  <c r="CN40" i="16"/>
  <c r="CD40" i="16"/>
  <c r="BT40" i="16"/>
  <c r="OA41" i="27" s="1"/>
  <c r="BH40" i="16"/>
  <c r="AX40" i="16"/>
  <c r="AN40" i="16"/>
  <c r="GA41" i="27" s="1"/>
  <c r="AB40" i="16"/>
  <c r="R40" i="16"/>
  <c r="EB40" i="16"/>
  <c r="DR40" i="16"/>
  <c r="DH40" i="16"/>
  <c r="YA41" i="27" s="1"/>
  <c r="CV40" i="16"/>
  <c r="CL40" i="16"/>
  <c r="CB40" i="16"/>
  <c r="QA41" i="27" s="1"/>
  <c r="BP40" i="16"/>
  <c r="NA41" i="27" s="1"/>
  <c r="BF40" i="16"/>
  <c r="AV40" i="16"/>
  <c r="AJ40" i="16"/>
  <c r="Z40" i="16"/>
  <c r="CN41" i="27" s="1"/>
  <c r="P40" i="16"/>
  <c r="AN38" i="16"/>
  <c r="GA39" i="27" s="1"/>
  <c r="BT38" i="16"/>
  <c r="OA39" i="27" s="1"/>
  <c r="EF38" i="16"/>
  <c r="AEA39" i="27" s="1"/>
  <c r="ED38" i="16"/>
  <c r="AZ38" i="16"/>
  <c r="JA39" i="27" s="1"/>
  <c r="V38" i="16"/>
  <c r="BN39" i="27" s="1"/>
  <c r="BN38" i="16"/>
  <c r="MN39" i="27" s="1"/>
  <c r="DD38" i="16"/>
  <c r="XA39" i="27" s="1"/>
  <c r="Z38" i="16"/>
  <c r="CN39" i="27" s="1"/>
  <c r="BP38" i="16"/>
  <c r="NA39" i="27" s="1"/>
  <c r="DF38" i="16"/>
  <c r="XN39" i="27" s="1"/>
  <c r="CB38" i="16"/>
  <c r="QA39" i="27" s="1"/>
  <c r="DH38" i="16"/>
  <c r="YA39" i="27" s="1"/>
  <c r="AB38" i="16" l="1"/>
  <c r="DA39" i="27" s="1"/>
  <c r="DA41" i="27"/>
  <c r="DJ38" i="16"/>
  <c r="YN39" i="27" s="1"/>
  <c r="YN41" i="27"/>
  <c r="AF38" i="16"/>
  <c r="EA39" i="27" s="1"/>
  <c r="EA41" i="27"/>
  <c r="BV38" i="16"/>
  <c r="ON39" i="27" s="1"/>
  <c r="ON41" i="27"/>
  <c r="DL38" i="16"/>
  <c r="ZA39" i="27" s="1"/>
  <c r="ZA41" i="27"/>
  <c r="AR38" i="16"/>
  <c r="HA39" i="27" s="1"/>
  <c r="HA41" i="27"/>
  <c r="CJ38" i="16"/>
  <c r="SA39" i="27" s="1"/>
  <c r="SA41" i="27"/>
  <c r="DZ38" i="16"/>
  <c r="ACN39" i="27" s="1"/>
  <c r="ACN41" i="27"/>
  <c r="AL38" i="16"/>
  <c r="FN39" i="27" s="1"/>
  <c r="FN41" i="27"/>
  <c r="BR38" i="16"/>
  <c r="NN39" i="27" s="1"/>
  <c r="NN41" i="27"/>
  <c r="CX38" i="16"/>
  <c r="VN39" i="27" s="1"/>
  <c r="VN41" i="27"/>
  <c r="CL38" i="16"/>
  <c r="SN39" i="27" s="1"/>
  <c r="SN41" i="27"/>
  <c r="AJ38" i="16"/>
  <c r="FA39" i="27" s="1"/>
  <c r="FA41" i="27"/>
  <c r="DR38" i="16"/>
  <c r="AAN39" i="27" s="1"/>
  <c r="AAN41" i="27"/>
  <c r="CD38" i="16"/>
  <c r="QN39" i="27" s="1"/>
  <c r="QN41" i="27"/>
  <c r="DT38" i="16"/>
  <c r="ABA39" i="27" s="1"/>
  <c r="ABA41" i="27"/>
  <c r="AP38" i="16"/>
  <c r="GN39" i="27" s="1"/>
  <c r="GN41" i="27"/>
  <c r="CF38" i="16"/>
  <c r="RA39" i="27" s="1"/>
  <c r="RA41" i="27"/>
  <c r="DX38" i="16"/>
  <c r="ACA39" i="27" s="1"/>
  <c r="ACA41" i="27"/>
  <c r="BD38" i="16"/>
  <c r="KA39" i="27" s="1"/>
  <c r="KA41" i="27"/>
  <c r="CT38" i="16"/>
  <c r="UN39" i="27" s="1"/>
  <c r="UN41" i="27"/>
  <c r="N38" i="16"/>
  <c r="N39" i="27" s="1"/>
  <c r="N41" i="27"/>
  <c r="AT38" i="16"/>
  <c r="HN39" i="27" s="1"/>
  <c r="HN41" i="27"/>
  <c r="BZ38" i="16"/>
  <c r="PN39" i="27" s="1"/>
  <c r="PN41" i="27"/>
  <c r="EB38" i="16"/>
  <c r="ADA39" i="27" s="1"/>
  <c r="ADA41" i="27"/>
  <c r="ADC41" i="27" s="1"/>
  <c r="AX38" i="16"/>
  <c r="IN39" i="27" s="1"/>
  <c r="IN41" i="27"/>
  <c r="CR38" i="16"/>
  <c r="UA39" i="27" s="1"/>
  <c r="UA41" i="27"/>
  <c r="X38" i="16"/>
  <c r="CA39" i="27" s="1"/>
  <c r="CA41" i="27"/>
  <c r="BB38" i="16"/>
  <c r="JN39" i="27" s="1"/>
  <c r="JN41" i="27"/>
  <c r="CH38" i="16"/>
  <c r="RN39" i="27" s="1"/>
  <c r="RN41" i="27"/>
  <c r="DN38" i="16"/>
  <c r="ZN39" i="27" s="1"/>
  <c r="ZN41" i="27"/>
  <c r="AV38" i="16"/>
  <c r="IA39" i="27" s="1"/>
  <c r="IA41" i="27"/>
  <c r="CN38" i="16"/>
  <c r="TA39" i="27" s="1"/>
  <c r="TA41" i="27"/>
  <c r="P38" i="16"/>
  <c r="AA39" i="27" s="1"/>
  <c r="AA41" i="27"/>
  <c r="BF38" i="16"/>
  <c r="KN39" i="27" s="1"/>
  <c r="KN41" i="27"/>
  <c r="CV38" i="16"/>
  <c r="VA39" i="27" s="1"/>
  <c r="VA41" i="27"/>
  <c r="EH40" i="16"/>
  <c r="EH38" i="16" s="1"/>
  <c r="AN41" i="27"/>
  <c r="BH38" i="16"/>
  <c r="LA39" i="27" s="1"/>
  <c r="LA41" i="27"/>
  <c r="CZ38" i="16"/>
  <c r="WA39" i="27" s="1"/>
  <c r="WA41" i="27"/>
  <c r="T38" i="16"/>
  <c r="BA39" i="27" s="1"/>
  <c r="BA41" i="27"/>
  <c r="BL38" i="16"/>
  <c r="MA39" i="27" s="1"/>
  <c r="MA41" i="27"/>
  <c r="DB38" i="16"/>
  <c r="WN39" i="27" s="1"/>
  <c r="WN41" i="27"/>
  <c r="AH38" i="16"/>
  <c r="EN39" i="27" s="1"/>
  <c r="EN41" i="27"/>
  <c r="BX38" i="16"/>
  <c r="PA39" i="27" s="1"/>
  <c r="PA41" i="27"/>
  <c r="DP38" i="16"/>
  <c r="AAA39" i="27" s="1"/>
  <c r="AAA41" i="27"/>
  <c r="AAC41" i="27" s="1"/>
  <c r="AD38" i="16"/>
  <c r="DN39" i="27" s="1"/>
  <c r="DN41" i="27"/>
  <c r="BJ38" i="16"/>
  <c r="LN39" i="27" s="1"/>
  <c r="LN41" i="27"/>
  <c r="CP38" i="16"/>
  <c r="TN39" i="27" s="1"/>
  <c r="TN41" i="27"/>
  <c r="DV38" i="16"/>
  <c r="ABN39" i="27" s="1"/>
  <c r="ABN41" i="27"/>
  <c r="ABP41" i="27" s="1"/>
  <c r="DZ43" i="16"/>
  <c r="ACN44" i="27" s="1"/>
  <c r="DR43" i="16"/>
  <c r="AAN44" i="27" s="1"/>
  <c r="DJ43" i="16"/>
  <c r="YN44" i="27" s="1"/>
  <c r="EF43" i="16"/>
  <c r="AEA44" i="27" s="1"/>
  <c r="DX43" i="16"/>
  <c r="ACA44" i="27" s="1"/>
  <c r="DP43" i="16"/>
  <c r="AAA44" i="27" s="1"/>
  <c r="AAC44" i="27" s="1"/>
  <c r="DH43" i="16"/>
  <c r="YA44" i="27" s="1"/>
  <c r="CZ43" i="16"/>
  <c r="WA44" i="27" s="1"/>
  <c r="CR43" i="16"/>
  <c r="UA44" i="27" s="1"/>
  <c r="CJ43" i="16"/>
  <c r="SA44" i="27" s="1"/>
  <c r="CB43" i="16"/>
  <c r="QA44" i="27" s="1"/>
  <c r="BT43" i="16"/>
  <c r="OA44" i="27" s="1"/>
  <c r="BL43" i="16"/>
  <c r="MA44" i="27" s="1"/>
  <c r="BD43" i="16"/>
  <c r="KA44" i="27" s="1"/>
  <c r="AV43" i="16"/>
  <c r="IA44" i="27" s="1"/>
  <c r="D44" i="16"/>
  <c r="ED43" i="16"/>
  <c r="DV43" i="16"/>
  <c r="ABN44" i="27" s="1"/>
  <c r="ABP44" i="27" s="1"/>
  <c r="DN43" i="16"/>
  <c r="ZN44" i="27" s="1"/>
  <c r="DF43" i="16"/>
  <c r="XN44" i="27" s="1"/>
  <c r="CX43" i="16"/>
  <c r="VN44" i="27" s="1"/>
  <c r="CP43" i="16"/>
  <c r="TN44" i="27" s="1"/>
  <c r="CH43" i="16"/>
  <c r="RN44" i="27" s="1"/>
  <c r="BZ43" i="16"/>
  <c r="PN44" i="27" s="1"/>
  <c r="BR43" i="16"/>
  <c r="NN44" i="27" s="1"/>
  <c r="BJ43" i="16"/>
  <c r="LN44" i="27" s="1"/>
  <c r="BB43" i="16"/>
  <c r="JN44" i="27" s="1"/>
  <c r="AT43" i="16"/>
  <c r="HN44" i="27" s="1"/>
  <c r="AL43" i="16"/>
  <c r="FN44" i="27" s="1"/>
  <c r="AD43" i="16"/>
  <c r="DN44" i="27" s="1"/>
  <c r="V43" i="16"/>
  <c r="BN44" i="27" s="1"/>
  <c r="N43" i="16"/>
  <c r="N44" i="27" s="1"/>
  <c r="DT43" i="16"/>
  <c r="ABA44" i="27" s="1"/>
  <c r="CV43" i="16"/>
  <c r="VA44" i="27" s="1"/>
  <c r="CF43" i="16"/>
  <c r="RA44" i="27" s="1"/>
  <c r="BP43" i="16"/>
  <c r="NA44" i="27" s="1"/>
  <c r="AZ43" i="16"/>
  <c r="JA44" i="27" s="1"/>
  <c r="AN43" i="16"/>
  <c r="GA44" i="27" s="1"/>
  <c r="AB43" i="16"/>
  <c r="DA44" i="27" s="1"/>
  <c r="R43" i="16"/>
  <c r="AN44" i="27" s="1"/>
  <c r="DL43" i="16"/>
  <c r="ZA44" i="27" s="1"/>
  <c r="CT43" i="16"/>
  <c r="UN44" i="27" s="1"/>
  <c r="CD43" i="16"/>
  <c r="QN44" i="27" s="1"/>
  <c r="BN43" i="16"/>
  <c r="MN44" i="27" s="1"/>
  <c r="AX43" i="16"/>
  <c r="IN44" i="27" s="1"/>
  <c r="AJ43" i="16"/>
  <c r="FA44" i="27" s="1"/>
  <c r="Z43" i="16"/>
  <c r="CN44" i="27" s="1"/>
  <c r="P43" i="16"/>
  <c r="AA44" i="27" s="1"/>
  <c r="DD43" i="16"/>
  <c r="XA44" i="27" s="1"/>
  <c r="CN43" i="16"/>
  <c r="TA44" i="27" s="1"/>
  <c r="BX43" i="16"/>
  <c r="PA44" i="27" s="1"/>
  <c r="BH43" i="16"/>
  <c r="LA44" i="27" s="1"/>
  <c r="AR43" i="16"/>
  <c r="HA44" i="27" s="1"/>
  <c r="AH43" i="16"/>
  <c r="EN44" i="27" s="1"/>
  <c r="X43" i="16"/>
  <c r="CA44" i="27" s="1"/>
  <c r="EB43" i="16"/>
  <c r="ADA44" i="27" s="1"/>
  <c r="ADC44" i="27" s="1"/>
  <c r="DB43" i="16"/>
  <c r="WN44" i="27" s="1"/>
  <c r="CL43" i="16"/>
  <c r="SN44" i="27" s="1"/>
  <c r="BV43" i="16"/>
  <c r="ON44" i="27" s="1"/>
  <c r="BF43" i="16"/>
  <c r="KN44" i="27" s="1"/>
  <c r="AP43" i="16"/>
  <c r="GN44" i="27" s="1"/>
  <c r="AF43" i="16"/>
  <c r="EA44" i="27" s="1"/>
  <c r="T43" i="16"/>
  <c r="BA44" i="27" s="1"/>
  <c r="R38" i="16"/>
  <c r="AN39" i="27" s="1"/>
  <c r="EH43" i="16" l="1"/>
  <c r="D47" i="16"/>
  <c r="EF44" i="16"/>
  <c r="AEA45" i="27" s="1"/>
  <c r="DX44" i="16"/>
  <c r="ACA45" i="27" s="1"/>
  <c r="DP44" i="16"/>
  <c r="AAA45" i="27" s="1"/>
  <c r="AAC45" i="27" s="1"/>
  <c r="DH44" i="16"/>
  <c r="YA45" i="27" s="1"/>
  <c r="CZ44" i="16"/>
  <c r="WA45" i="27" s="1"/>
  <c r="CR44" i="16"/>
  <c r="UA45" i="27" s="1"/>
  <c r="CJ44" i="16"/>
  <c r="SA45" i="27" s="1"/>
  <c r="CB44" i="16"/>
  <c r="QA45" i="27" s="1"/>
  <c r="BT44" i="16"/>
  <c r="OA45" i="27" s="1"/>
  <c r="BL44" i="16"/>
  <c r="MA45" i="27" s="1"/>
  <c r="BD44" i="16"/>
  <c r="KA45" i="27" s="1"/>
  <c r="AV44" i="16"/>
  <c r="IA45" i="27" s="1"/>
  <c r="AN44" i="16"/>
  <c r="GA45" i="27" s="1"/>
  <c r="AF44" i="16"/>
  <c r="EA45" i="27" s="1"/>
  <c r="X44" i="16"/>
  <c r="CA45" i="27" s="1"/>
  <c r="P44" i="16"/>
  <c r="AA45" i="27" s="1"/>
  <c r="D45" i="16"/>
  <c r="ED44" i="16"/>
  <c r="DV44" i="16"/>
  <c r="ABN45" i="27" s="1"/>
  <c r="ABP45" i="27" s="1"/>
  <c r="DN44" i="16"/>
  <c r="ZN45" i="27" s="1"/>
  <c r="DF44" i="16"/>
  <c r="XN45" i="27" s="1"/>
  <c r="CX44" i="16"/>
  <c r="VN45" i="27" s="1"/>
  <c r="CP44" i="16"/>
  <c r="TN45" i="27" s="1"/>
  <c r="CH44" i="16"/>
  <c r="RN45" i="27" s="1"/>
  <c r="BZ44" i="16"/>
  <c r="PN45" i="27" s="1"/>
  <c r="BR44" i="16"/>
  <c r="NN45" i="27" s="1"/>
  <c r="BJ44" i="16"/>
  <c r="LN45" i="27" s="1"/>
  <c r="BB44" i="16"/>
  <c r="JN45" i="27" s="1"/>
  <c r="AT44" i="16"/>
  <c r="HN45" i="27" s="1"/>
  <c r="AL44" i="16"/>
  <c r="FN45" i="27" s="1"/>
  <c r="AD44" i="16"/>
  <c r="DN45" i="27" s="1"/>
  <c r="V44" i="16"/>
  <c r="BN45" i="27" s="1"/>
  <c r="N44" i="16"/>
  <c r="N45" i="27" s="1"/>
  <c r="EB44" i="16"/>
  <c r="ADA45" i="27" s="1"/>
  <c r="ADC45" i="27" s="1"/>
  <c r="DT44" i="16"/>
  <c r="ABA45" i="27" s="1"/>
  <c r="DL44" i="16"/>
  <c r="ZA45" i="27" s="1"/>
  <c r="DD44" i="16"/>
  <c r="XA45" i="27" s="1"/>
  <c r="CV44" i="16"/>
  <c r="VA45" i="27" s="1"/>
  <c r="CN44" i="16"/>
  <c r="TA45" i="27" s="1"/>
  <c r="CF44" i="16"/>
  <c r="RA45" i="27" s="1"/>
  <c r="BX44" i="16"/>
  <c r="PA45" i="27" s="1"/>
  <c r="BP44" i="16"/>
  <c r="NA45" i="27" s="1"/>
  <c r="BH44" i="16"/>
  <c r="LA45" i="27" s="1"/>
  <c r="AZ44" i="16"/>
  <c r="JA45" i="27" s="1"/>
  <c r="AR44" i="16"/>
  <c r="HA45" i="27" s="1"/>
  <c r="AJ44" i="16"/>
  <c r="FA45" i="27" s="1"/>
  <c r="AB44" i="16"/>
  <c r="DA45" i="27" s="1"/>
  <c r="T44" i="16"/>
  <c r="BA45" i="27" s="1"/>
  <c r="DJ44" i="16"/>
  <c r="YN45" i="27" s="1"/>
  <c r="CD44" i="16"/>
  <c r="QN45" i="27" s="1"/>
  <c r="AX44" i="16"/>
  <c r="IN45" i="27" s="1"/>
  <c r="R44" i="16"/>
  <c r="AN45" i="27" s="1"/>
  <c r="DB44" i="16"/>
  <c r="WN45" i="27" s="1"/>
  <c r="BV44" i="16"/>
  <c r="ON45" i="27" s="1"/>
  <c r="AP44" i="16"/>
  <c r="GN45" i="27" s="1"/>
  <c r="DZ44" i="16"/>
  <c r="ACN45" i="27" s="1"/>
  <c r="CT44" i="16"/>
  <c r="UN45" i="27" s="1"/>
  <c r="BN44" i="16"/>
  <c r="MN45" i="27" s="1"/>
  <c r="AH44" i="16"/>
  <c r="EN45" i="27" s="1"/>
  <c r="DR44" i="16"/>
  <c r="AAN45" i="27" s="1"/>
  <c r="CL44" i="16"/>
  <c r="SN45" i="27" s="1"/>
  <c r="BF44" i="16"/>
  <c r="KN45" i="27" s="1"/>
  <c r="Z44" i="16"/>
  <c r="CN45" i="27" s="1"/>
  <c r="EF45" i="16" l="1"/>
  <c r="AEA46" i="27" s="1"/>
  <c r="DX45" i="16"/>
  <c r="ACA46" i="27" s="1"/>
  <c r="DP45" i="16"/>
  <c r="AAA46" i="27" s="1"/>
  <c r="AAC46" i="27" s="1"/>
  <c r="DH45" i="16"/>
  <c r="YA46" i="27" s="1"/>
  <c r="CZ45" i="16"/>
  <c r="WA46" i="27" s="1"/>
  <c r="CR45" i="16"/>
  <c r="UA46" i="27" s="1"/>
  <c r="CJ45" i="16"/>
  <c r="SA46" i="27" s="1"/>
  <c r="CB45" i="16"/>
  <c r="QA46" i="27" s="1"/>
  <c r="BT45" i="16"/>
  <c r="OA46" i="27" s="1"/>
  <c r="BL45" i="16"/>
  <c r="MA46" i="27" s="1"/>
  <c r="BD45" i="16"/>
  <c r="KA46" i="27" s="1"/>
  <c r="AV45" i="16"/>
  <c r="IA46" i="27" s="1"/>
  <c r="AN45" i="16"/>
  <c r="GA46" i="27" s="1"/>
  <c r="AF45" i="16"/>
  <c r="EA46" i="27" s="1"/>
  <c r="X45" i="16"/>
  <c r="CA46" i="27" s="1"/>
  <c r="P45" i="16"/>
  <c r="AA46" i="27" s="1"/>
  <c r="D46" i="16"/>
  <c r="ED45" i="16"/>
  <c r="DV45" i="16"/>
  <c r="ABN46" i="27" s="1"/>
  <c r="ABP46" i="27" s="1"/>
  <c r="DN45" i="16"/>
  <c r="ZN46" i="27" s="1"/>
  <c r="DF45" i="16"/>
  <c r="XN46" i="27" s="1"/>
  <c r="CX45" i="16"/>
  <c r="VN46" i="27" s="1"/>
  <c r="CP45" i="16"/>
  <c r="TN46" i="27" s="1"/>
  <c r="CH45" i="16"/>
  <c r="RN46" i="27" s="1"/>
  <c r="BZ45" i="16"/>
  <c r="PN46" i="27" s="1"/>
  <c r="BR45" i="16"/>
  <c r="NN46" i="27" s="1"/>
  <c r="BJ45" i="16"/>
  <c r="LN46" i="27" s="1"/>
  <c r="BB45" i="16"/>
  <c r="JN46" i="27" s="1"/>
  <c r="AT45" i="16"/>
  <c r="HN46" i="27" s="1"/>
  <c r="AL45" i="16"/>
  <c r="FN46" i="27" s="1"/>
  <c r="AD45" i="16"/>
  <c r="DN46" i="27" s="1"/>
  <c r="V45" i="16"/>
  <c r="BN46" i="27" s="1"/>
  <c r="N45" i="16"/>
  <c r="N46" i="27" s="1"/>
  <c r="EB45" i="16"/>
  <c r="ADA46" i="27" s="1"/>
  <c r="ADC46" i="27" s="1"/>
  <c r="DT45" i="16"/>
  <c r="ABA46" i="27" s="1"/>
  <c r="DL45" i="16"/>
  <c r="ZA46" i="27" s="1"/>
  <c r="DD45" i="16"/>
  <c r="XA46" i="27" s="1"/>
  <c r="CV45" i="16"/>
  <c r="VA46" i="27" s="1"/>
  <c r="CN45" i="16"/>
  <c r="TA46" i="27" s="1"/>
  <c r="CF45" i="16"/>
  <c r="RA46" i="27" s="1"/>
  <c r="BX45" i="16"/>
  <c r="PA46" i="27" s="1"/>
  <c r="BP45" i="16"/>
  <c r="NA46" i="27" s="1"/>
  <c r="BH45" i="16"/>
  <c r="LA46" i="27" s="1"/>
  <c r="AZ45" i="16"/>
  <c r="JA46" i="27" s="1"/>
  <c r="AR45" i="16"/>
  <c r="HA46" i="27" s="1"/>
  <c r="AJ45" i="16"/>
  <c r="FA46" i="27" s="1"/>
  <c r="AB45" i="16"/>
  <c r="DA46" i="27" s="1"/>
  <c r="T45" i="16"/>
  <c r="BA46" i="27" s="1"/>
  <c r="DZ45" i="16"/>
  <c r="ACN46" i="27" s="1"/>
  <c r="DR45" i="16"/>
  <c r="AAN46" i="27" s="1"/>
  <c r="DJ45" i="16"/>
  <c r="YN46" i="27" s="1"/>
  <c r="DB45" i="16"/>
  <c r="WN46" i="27" s="1"/>
  <c r="CT45" i="16"/>
  <c r="UN46" i="27" s="1"/>
  <c r="CL45" i="16"/>
  <c r="SN46" i="27" s="1"/>
  <c r="CD45" i="16"/>
  <c r="QN46" i="27" s="1"/>
  <c r="BV45" i="16"/>
  <c r="ON46" i="27" s="1"/>
  <c r="BN45" i="16"/>
  <c r="MN46" i="27" s="1"/>
  <c r="BF45" i="16"/>
  <c r="KN46" i="27" s="1"/>
  <c r="AX45" i="16"/>
  <c r="IN46" i="27" s="1"/>
  <c r="AP45" i="16"/>
  <c r="GN46" i="27" s="1"/>
  <c r="AH45" i="16"/>
  <c r="EN46" i="27" s="1"/>
  <c r="Z45" i="16"/>
  <c r="CN46" i="27" s="1"/>
  <c r="R45" i="16"/>
  <c r="EH44" i="16"/>
  <c r="EB47" i="16"/>
  <c r="ADA48" i="27" s="1"/>
  <c r="ADC48" i="27" s="1"/>
  <c r="DT47" i="16"/>
  <c r="ABA48" i="27" s="1"/>
  <c r="DL47" i="16"/>
  <c r="ZA48" i="27" s="1"/>
  <c r="DD47" i="16"/>
  <c r="XA48" i="27" s="1"/>
  <c r="CV47" i="16"/>
  <c r="VA48" i="27" s="1"/>
  <c r="CN47" i="16"/>
  <c r="TA48" i="27" s="1"/>
  <c r="CF47" i="16"/>
  <c r="RA48" i="27" s="1"/>
  <c r="BX47" i="16"/>
  <c r="PA48" i="27" s="1"/>
  <c r="BP47" i="16"/>
  <c r="NA48" i="27" s="1"/>
  <c r="BH47" i="16"/>
  <c r="LA48" i="27" s="1"/>
  <c r="AZ47" i="16"/>
  <c r="JA48" i="27" s="1"/>
  <c r="AR47" i="16"/>
  <c r="HA48" i="27" s="1"/>
  <c r="AJ47" i="16"/>
  <c r="FA48" i="27" s="1"/>
  <c r="AB47" i="16"/>
  <c r="DA48" i="27" s="1"/>
  <c r="T47" i="16"/>
  <c r="BA48" i="27" s="1"/>
  <c r="DZ47" i="16"/>
  <c r="ACN48" i="27" s="1"/>
  <c r="DR47" i="16"/>
  <c r="AAN48" i="27" s="1"/>
  <c r="DJ47" i="16"/>
  <c r="YN48" i="27" s="1"/>
  <c r="DB47" i="16"/>
  <c r="WN48" i="27" s="1"/>
  <c r="CT47" i="16"/>
  <c r="UN48" i="27" s="1"/>
  <c r="CL47" i="16"/>
  <c r="SN48" i="27" s="1"/>
  <c r="CD47" i="16"/>
  <c r="QN48" i="27" s="1"/>
  <c r="BV47" i="16"/>
  <c r="ON48" i="27" s="1"/>
  <c r="BN47" i="16"/>
  <c r="MN48" i="27" s="1"/>
  <c r="BF47" i="16"/>
  <c r="KN48" i="27" s="1"/>
  <c r="AX47" i="16"/>
  <c r="IN48" i="27" s="1"/>
  <c r="AP47" i="16"/>
  <c r="GN48" i="27" s="1"/>
  <c r="AH47" i="16"/>
  <c r="EN48" i="27" s="1"/>
  <c r="Z47" i="16"/>
  <c r="CN48" i="27" s="1"/>
  <c r="R47" i="16"/>
  <c r="AN48" i="27" s="1"/>
  <c r="EF47" i="16"/>
  <c r="AEA48" i="27" s="1"/>
  <c r="DX47" i="16"/>
  <c r="ACA48" i="27" s="1"/>
  <c r="DP47" i="16"/>
  <c r="AAA48" i="27" s="1"/>
  <c r="AAC48" i="27" s="1"/>
  <c r="DH47" i="16"/>
  <c r="YA48" i="27" s="1"/>
  <c r="CZ47" i="16"/>
  <c r="WA48" i="27" s="1"/>
  <c r="CR47" i="16"/>
  <c r="UA48" i="27" s="1"/>
  <c r="CJ47" i="16"/>
  <c r="SA48" i="27" s="1"/>
  <c r="CB47" i="16"/>
  <c r="QA48" i="27" s="1"/>
  <c r="BT47" i="16"/>
  <c r="OA48" i="27" s="1"/>
  <c r="BL47" i="16"/>
  <c r="MA48" i="27" s="1"/>
  <c r="BD47" i="16"/>
  <c r="KA48" i="27" s="1"/>
  <c r="AV47" i="16"/>
  <c r="IA48" i="27" s="1"/>
  <c r="AN47" i="16"/>
  <c r="GA48" i="27" s="1"/>
  <c r="AF47" i="16"/>
  <c r="EA48" i="27" s="1"/>
  <c r="X47" i="16"/>
  <c r="CA48" i="27" s="1"/>
  <c r="P47" i="16"/>
  <c r="AA48" i="27" s="1"/>
  <c r="D48" i="16"/>
  <c r="ED47" i="16"/>
  <c r="DV47" i="16"/>
  <c r="ABN48" i="27" s="1"/>
  <c r="ABP48" i="27" s="1"/>
  <c r="DN47" i="16"/>
  <c r="ZN48" i="27" s="1"/>
  <c r="DF47" i="16"/>
  <c r="XN48" i="27" s="1"/>
  <c r="CX47" i="16"/>
  <c r="VN48" i="27" s="1"/>
  <c r="CP47" i="16"/>
  <c r="TN48" i="27" s="1"/>
  <c r="CH47" i="16"/>
  <c r="RN48" i="27" s="1"/>
  <c r="BZ47" i="16"/>
  <c r="PN48" i="27" s="1"/>
  <c r="BR47" i="16"/>
  <c r="NN48" i="27" s="1"/>
  <c r="BJ47" i="16"/>
  <c r="LN48" i="27" s="1"/>
  <c r="BB47" i="16"/>
  <c r="JN48" i="27" s="1"/>
  <c r="AT47" i="16"/>
  <c r="HN48" i="27" s="1"/>
  <c r="AL47" i="16"/>
  <c r="FN48" i="27" s="1"/>
  <c r="AD47" i="16"/>
  <c r="DN48" i="27" s="1"/>
  <c r="V47" i="16"/>
  <c r="BN48" i="27" s="1"/>
  <c r="N47" i="16"/>
  <c r="N48" i="27" s="1"/>
  <c r="EH45" i="16" l="1"/>
  <c r="AN46" i="27"/>
  <c r="DZ48" i="16"/>
  <c r="ACN49" i="27" s="1"/>
  <c r="DR48" i="16"/>
  <c r="AAN49" i="27" s="1"/>
  <c r="DJ48" i="16"/>
  <c r="YN49" i="27" s="1"/>
  <c r="DB48" i="16"/>
  <c r="WN49" i="27" s="1"/>
  <c r="CT48" i="16"/>
  <c r="UN49" i="27" s="1"/>
  <c r="CL48" i="16"/>
  <c r="SN49" i="27" s="1"/>
  <c r="CD48" i="16"/>
  <c r="QN49" i="27" s="1"/>
  <c r="BV48" i="16"/>
  <c r="ON49" i="27" s="1"/>
  <c r="BN48" i="16"/>
  <c r="MN49" i="27" s="1"/>
  <c r="BF48" i="16"/>
  <c r="KN49" i="27" s="1"/>
  <c r="AX48" i="16"/>
  <c r="IN49" i="27" s="1"/>
  <c r="AP48" i="16"/>
  <c r="GN49" i="27" s="1"/>
  <c r="AH48" i="16"/>
  <c r="EN49" i="27" s="1"/>
  <c r="Z48" i="16"/>
  <c r="CN49" i="27" s="1"/>
  <c r="R48" i="16"/>
  <c r="AN49" i="27" s="1"/>
  <c r="EF48" i="16"/>
  <c r="AEA49" i="27" s="1"/>
  <c r="DX48" i="16"/>
  <c r="ACA49" i="27" s="1"/>
  <c r="DP48" i="16"/>
  <c r="AAA49" i="27" s="1"/>
  <c r="AAC49" i="27" s="1"/>
  <c r="DH48" i="16"/>
  <c r="YA49" i="27" s="1"/>
  <c r="CZ48" i="16"/>
  <c r="WA49" i="27" s="1"/>
  <c r="CR48" i="16"/>
  <c r="UA49" i="27" s="1"/>
  <c r="CJ48" i="16"/>
  <c r="SA49" i="27" s="1"/>
  <c r="CB48" i="16"/>
  <c r="QA49" i="27" s="1"/>
  <c r="BT48" i="16"/>
  <c r="OA49" i="27" s="1"/>
  <c r="BL48" i="16"/>
  <c r="MA49" i="27" s="1"/>
  <c r="BD48" i="16"/>
  <c r="KA49" i="27" s="1"/>
  <c r="AV48" i="16"/>
  <c r="IA49" i="27" s="1"/>
  <c r="AN48" i="16"/>
  <c r="GA49" i="27" s="1"/>
  <c r="AF48" i="16"/>
  <c r="EA49" i="27" s="1"/>
  <c r="X48" i="16"/>
  <c r="CA49" i="27" s="1"/>
  <c r="P48" i="16"/>
  <c r="AA49" i="27" s="1"/>
  <c r="D49" i="16"/>
  <c r="ED48" i="16"/>
  <c r="DV48" i="16"/>
  <c r="ABN49" i="27" s="1"/>
  <c r="ABP49" i="27" s="1"/>
  <c r="DN48" i="16"/>
  <c r="ZN49" i="27" s="1"/>
  <c r="DF48" i="16"/>
  <c r="XN49" i="27" s="1"/>
  <c r="CX48" i="16"/>
  <c r="VN49" i="27" s="1"/>
  <c r="CP48" i="16"/>
  <c r="TN49" i="27" s="1"/>
  <c r="CH48" i="16"/>
  <c r="RN49" i="27" s="1"/>
  <c r="BZ48" i="16"/>
  <c r="PN49" i="27" s="1"/>
  <c r="BR48" i="16"/>
  <c r="NN49" i="27" s="1"/>
  <c r="BJ48" i="16"/>
  <c r="LN49" i="27" s="1"/>
  <c r="BB48" i="16"/>
  <c r="JN49" i="27" s="1"/>
  <c r="AT48" i="16"/>
  <c r="HN49" i="27" s="1"/>
  <c r="AL48" i="16"/>
  <c r="FN49" i="27" s="1"/>
  <c r="AD48" i="16"/>
  <c r="DN49" i="27" s="1"/>
  <c r="V48" i="16"/>
  <c r="BN49" i="27" s="1"/>
  <c r="N48" i="16"/>
  <c r="N49" i="27" s="1"/>
  <c r="EB48" i="16"/>
  <c r="ADA49" i="27" s="1"/>
  <c r="ADC49" i="27" s="1"/>
  <c r="DT48" i="16"/>
  <c r="ABA49" i="27" s="1"/>
  <c r="DL48" i="16"/>
  <c r="ZA49" i="27" s="1"/>
  <c r="DD48" i="16"/>
  <c r="XA49" i="27" s="1"/>
  <c r="CV48" i="16"/>
  <c r="VA49" i="27" s="1"/>
  <c r="CN48" i="16"/>
  <c r="TA49" i="27" s="1"/>
  <c r="CF48" i="16"/>
  <c r="RA49" i="27" s="1"/>
  <c r="BX48" i="16"/>
  <c r="PA49" i="27" s="1"/>
  <c r="BP48" i="16"/>
  <c r="NA49" i="27" s="1"/>
  <c r="BH48" i="16"/>
  <c r="LA49" i="27" s="1"/>
  <c r="AZ48" i="16"/>
  <c r="JA49" i="27" s="1"/>
  <c r="AR48" i="16"/>
  <c r="HA49" i="27" s="1"/>
  <c r="AJ48" i="16"/>
  <c r="FA49" i="27" s="1"/>
  <c r="AB48" i="16"/>
  <c r="DA49" i="27" s="1"/>
  <c r="T48" i="16"/>
  <c r="BA49" i="27" s="1"/>
  <c r="EH47" i="16"/>
  <c r="ED46" i="16"/>
  <c r="DV46" i="16"/>
  <c r="ABN47" i="27" s="1"/>
  <c r="ABP47" i="27" s="1"/>
  <c r="DN46" i="16"/>
  <c r="ZN47" i="27" s="1"/>
  <c r="DF46" i="16"/>
  <c r="XN47" i="27" s="1"/>
  <c r="CX46" i="16"/>
  <c r="VN47" i="27" s="1"/>
  <c r="CP46" i="16"/>
  <c r="TN47" i="27" s="1"/>
  <c r="CH46" i="16"/>
  <c r="RN47" i="27" s="1"/>
  <c r="BZ46" i="16"/>
  <c r="PN47" i="27" s="1"/>
  <c r="BR46" i="16"/>
  <c r="NN47" i="27" s="1"/>
  <c r="BJ46" i="16"/>
  <c r="LN47" i="27" s="1"/>
  <c r="BB46" i="16"/>
  <c r="JN47" i="27" s="1"/>
  <c r="AT46" i="16"/>
  <c r="HN47" i="27" s="1"/>
  <c r="AL46" i="16"/>
  <c r="FN47" i="27" s="1"/>
  <c r="AD46" i="16"/>
  <c r="DN47" i="27" s="1"/>
  <c r="V46" i="16"/>
  <c r="BN47" i="27" s="1"/>
  <c r="N46" i="16"/>
  <c r="N47" i="27" s="1"/>
  <c r="EB46" i="16"/>
  <c r="ADA47" i="27" s="1"/>
  <c r="ADC47" i="27" s="1"/>
  <c r="DT46" i="16"/>
  <c r="ABA47" i="27" s="1"/>
  <c r="DL46" i="16"/>
  <c r="ZA47" i="27" s="1"/>
  <c r="DD46" i="16"/>
  <c r="XA47" i="27" s="1"/>
  <c r="CV46" i="16"/>
  <c r="VA47" i="27" s="1"/>
  <c r="CN46" i="16"/>
  <c r="TA47" i="27" s="1"/>
  <c r="CF46" i="16"/>
  <c r="RA47" i="27" s="1"/>
  <c r="BX46" i="16"/>
  <c r="PA47" i="27" s="1"/>
  <c r="BP46" i="16"/>
  <c r="NA47" i="27" s="1"/>
  <c r="BH46" i="16"/>
  <c r="LA47" i="27" s="1"/>
  <c r="AZ46" i="16"/>
  <c r="JA47" i="27" s="1"/>
  <c r="AR46" i="16"/>
  <c r="HA47" i="27" s="1"/>
  <c r="AJ46" i="16"/>
  <c r="FA47" i="27" s="1"/>
  <c r="AB46" i="16"/>
  <c r="DA47" i="27" s="1"/>
  <c r="T46" i="16"/>
  <c r="BA47" i="27" s="1"/>
  <c r="DZ46" i="16"/>
  <c r="ACN47" i="27" s="1"/>
  <c r="DR46" i="16"/>
  <c r="AAN47" i="27" s="1"/>
  <c r="DJ46" i="16"/>
  <c r="YN47" i="27" s="1"/>
  <c r="DB46" i="16"/>
  <c r="WN47" i="27" s="1"/>
  <c r="CT46" i="16"/>
  <c r="UN47" i="27" s="1"/>
  <c r="CL46" i="16"/>
  <c r="SN47" i="27" s="1"/>
  <c r="CD46" i="16"/>
  <c r="QN47" i="27" s="1"/>
  <c r="BV46" i="16"/>
  <c r="ON47" i="27" s="1"/>
  <c r="BN46" i="16"/>
  <c r="MN47" i="27" s="1"/>
  <c r="BF46" i="16"/>
  <c r="KN47" i="27" s="1"/>
  <c r="AX46" i="16"/>
  <c r="IN47" i="27" s="1"/>
  <c r="AP46" i="16"/>
  <c r="GN47" i="27" s="1"/>
  <c r="AH46" i="16"/>
  <c r="EN47" i="27" s="1"/>
  <c r="Z46" i="16"/>
  <c r="CN47" i="27" s="1"/>
  <c r="R46" i="16"/>
  <c r="AN47" i="27" s="1"/>
  <c r="EF46" i="16"/>
  <c r="AEA47" i="27" s="1"/>
  <c r="DX46" i="16"/>
  <c r="ACA47" i="27" s="1"/>
  <c r="DP46" i="16"/>
  <c r="AAA47" i="27" s="1"/>
  <c r="AAC47" i="27" s="1"/>
  <c r="DH46" i="16"/>
  <c r="YA47" i="27" s="1"/>
  <c r="CZ46" i="16"/>
  <c r="WA47" i="27" s="1"/>
  <c r="CR46" i="16"/>
  <c r="UA47" i="27" s="1"/>
  <c r="CJ46" i="16"/>
  <c r="SA47" i="27" s="1"/>
  <c r="CB46" i="16"/>
  <c r="QA47" i="27" s="1"/>
  <c r="BT46" i="16"/>
  <c r="OA47" i="27" s="1"/>
  <c r="BL46" i="16"/>
  <c r="MA47" i="27" s="1"/>
  <c r="BD46" i="16"/>
  <c r="KA47" i="27" s="1"/>
  <c r="AV46" i="16"/>
  <c r="IA47" i="27" s="1"/>
  <c r="AN46" i="16"/>
  <c r="GA47" i="27" s="1"/>
  <c r="AF46" i="16"/>
  <c r="EA47" i="27" s="1"/>
  <c r="X46" i="16"/>
  <c r="CA47" i="27" s="1"/>
  <c r="P46" i="16"/>
  <c r="AA47" i="27" s="1"/>
  <c r="EF49" i="16" l="1"/>
  <c r="AEA50" i="27" s="1"/>
  <c r="DX49" i="16"/>
  <c r="ACA50" i="27" s="1"/>
  <c r="DP49" i="16"/>
  <c r="AAA50" i="27" s="1"/>
  <c r="AAC50" i="27" s="1"/>
  <c r="DH49" i="16"/>
  <c r="YA50" i="27" s="1"/>
  <c r="CZ49" i="16"/>
  <c r="WA50" i="27" s="1"/>
  <c r="CR49" i="16"/>
  <c r="UA50" i="27" s="1"/>
  <c r="CJ49" i="16"/>
  <c r="SA50" i="27" s="1"/>
  <c r="CB49" i="16"/>
  <c r="QA50" i="27" s="1"/>
  <c r="BT49" i="16"/>
  <c r="OA50" i="27" s="1"/>
  <c r="BL49" i="16"/>
  <c r="MA50" i="27" s="1"/>
  <c r="BD49" i="16"/>
  <c r="KA50" i="27" s="1"/>
  <c r="AV49" i="16"/>
  <c r="IA50" i="27" s="1"/>
  <c r="AN49" i="16"/>
  <c r="GA50" i="27" s="1"/>
  <c r="AF49" i="16"/>
  <c r="EA50" i="27" s="1"/>
  <c r="X49" i="16"/>
  <c r="CA50" i="27" s="1"/>
  <c r="P49" i="16"/>
  <c r="AA50" i="27" s="1"/>
  <c r="D50" i="16"/>
  <c r="ED49" i="16"/>
  <c r="DV49" i="16"/>
  <c r="ABN50" i="27" s="1"/>
  <c r="ABP50" i="27" s="1"/>
  <c r="DN49" i="16"/>
  <c r="ZN50" i="27" s="1"/>
  <c r="DF49" i="16"/>
  <c r="XN50" i="27" s="1"/>
  <c r="CX49" i="16"/>
  <c r="VN50" i="27" s="1"/>
  <c r="CP49" i="16"/>
  <c r="TN50" i="27" s="1"/>
  <c r="CH49" i="16"/>
  <c r="RN50" i="27" s="1"/>
  <c r="BZ49" i="16"/>
  <c r="PN50" i="27" s="1"/>
  <c r="BR49" i="16"/>
  <c r="NN50" i="27" s="1"/>
  <c r="BJ49" i="16"/>
  <c r="LN50" i="27" s="1"/>
  <c r="BB49" i="16"/>
  <c r="JN50" i="27" s="1"/>
  <c r="AT49" i="16"/>
  <c r="HN50" i="27" s="1"/>
  <c r="AL49" i="16"/>
  <c r="FN50" i="27" s="1"/>
  <c r="AD49" i="16"/>
  <c r="DN50" i="27" s="1"/>
  <c r="V49" i="16"/>
  <c r="BN50" i="27" s="1"/>
  <c r="N49" i="16"/>
  <c r="N50" i="27" s="1"/>
  <c r="EB49" i="16"/>
  <c r="ADA50" i="27" s="1"/>
  <c r="ADC50" i="27" s="1"/>
  <c r="DT49" i="16"/>
  <c r="ABA50" i="27" s="1"/>
  <c r="DL49" i="16"/>
  <c r="ZA50" i="27" s="1"/>
  <c r="DD49" i="16"/>
  <c r="XA50" i="27" s="1"/>
  <c r="CV49" i="16"/>
  <c r="VA50" i="27" s="1"/>
  <c r="CN49" i="16"/>
  <c r="TA50" i="27" s="1"/>
  <c r="CF49" i="16"/>
  <c r="RA50" i="27" s="1"/>
  <c r="BX49" i="16"/>
  <c r="PA50" i="27" s="1"/>
  <c r="BP49" i="16"/>
  <c r="NA50" i="27" s="1"/>
  <c r="BH49" i="16"/>
  <c r="LA50" i="27" s="1"/>
  <c r="AZ49" i="16"/>
  <c r="JA50" i="27" s="1"/>
  <c r="AR49" i="16"/>
  <c r="HA50" i="27" s="1"/>
  <c r="AJ49" i="16"/>
  <c r="FA50" i="27" s="1"/>
  <c r="AB49" i="16"/>
  <c r="DA50" i="27" s="1"/>
  <c r="T49" i="16"/>
  <c r="BA50" i="27" s="1"/>
  <c r="DZ49" i="16"/>
  <c r="ACN50" i="27" s="1"/>
  <c r="DR49" i="16"/>
  <c r="AAN50" i="27" s="1"/>
  <c r="DJ49" i="16"/>
  <c r="YN50" i="27" s="1"/>
  <c r="DB49" i="16"/>
  <c r="WN50" i="27" s="1"/>
  <c r="CT49" i="16"/>
  <c r="UN50" i="27" s="1"/>
  <c r="CL49" i="16"/>
  <c r="SN50" i="27" s="1"/>
  <c r="CD49" i="16"/>
  <c r="QN50" i="27" s="1"/>
  <c r="BV49" i="16"/>
  <c r="ON50" i="27" s="1"/>
  <c r="BN49" i="16"/>
  <c r="MN50" i="27" s="1"/>
  <c r="BF49" i="16"/>
  <c r="KN50" i="27" s="1"/>
  <c r="AX49" i="16"/>
  <c r="IN50" i="27" s="1"/>
  <c r="AP49" i="16"/>
  <c r="GN50" i="27" s="1"/>
  <c r="AH49" i="16"/>
  <c r="EN50" i="27" s="1"/>
  <c r="Z49" i="16"/>
  <c r="CN50" i="27" s="1"/>
  <c r="R49" i="16"/>
  <c r="AN50" i="27" s="1"/>
  <c r="EH48" i="16"/>
  <c r="EH46" i="16"/>
  <c r="EH49" i="16" l="1"/>
  <c r="D51" i="16"/>
  <c r="ED50" i="16"/>
  <c r="DV50" i="16"/>
  <c r="ABN51" i="27" s="1"/>
  <c r="ABP51" i="27" s="1"/>
  <c r="DN50" i="16"/>
  <c r="ZN51" i="27" s="1"/>
  <c r="DF50" i="16"/>
  <c r="XN51" i="27" s="1"/>
  <c r="CX50" i="16"/>
  <c r="VN51" i="27" s="1"/>
  <c r="CP50" i="16"/>
  <c r="TN51" i="27" s="1"/>
  <c r="CH50" i="16"/>
  <c r="RN51" i="27" s="1"/>
  <c r="BZ50" i="16"/>
  <c r="PN51" i="27" s="1"/>
  <c r="BR50" i="16"/>
  <c r="NN51" i="27" s="1"/>
  <c r="BJ50" i="16"/>
  <c r="LN51" i="27" s="1"/>
  <c r="BB50" i="16"/>
  <c r="JN51" i="27" s="1"/>
  <c r="AT50" i="16"/>
  <c r="HN51" i="27" s="1"/>
  <c r="AL50" i="16"/>
  <c r="FN51" i="27" s="1"/>
  <c r="AD50" i="16"/>
  <c r="DN51" i="27" s="1"/>
  <c r="V50" i="16"/>
  <c r="BN51" i="27" s="1"/>
  <c r="N50" i="16"/>
  <c r="N51" i="27" s="1"/>
  <c r="EB50" i="16"/>
  <c r="ADA51" i="27" s="1"/>
  <c r="ADC51" i="27" s="1"/>
  <c r="DT50" i="16"/>
  <c r="ABA51" i="27" s="1"/>
  <c r="DL50" i="16"/>
  <c r="ZA51" i="27" s="1"/>
  <c r="DD50" i="16"/>
  <c r="XA51" i="27" s="1"/>
  <c r="CV50" i="16"/>
  <c r="VA51" i="27" s="1"/>
  <c r="CN50" i="16"/>
  <c r="TA51" i="27" s="1"/>
  <c r="CF50" i="16"/>
  <c r="RA51" i="27" s="1"/>
  <c r="BX50" i="16"/>
  <c r="PA51" i="27" s="1"/>
  <c r="BP50" i="16"/>
  <c r="NA51" i="27" s="1"/>
  <c r="BH50" i="16"/>
  <c r="LA51" i="27" s="1"/>
  <c r="AZ50" i="16"/>
  <c r="JA51" i="27" s="1"/>
  <c r="AR50" i="16"/>
  <c r="HA51" i="27" s="1"/>
  <c r="AJ50" i="16"/>
  <c r="FA51" i="27" s="1"/>
  <c r="AB50" i="16"/>
  <c r="DA51" i="27" s="1"/>
  <c r="T50" i="16"/>
  <c r="BA51" i="27" s="1"/>
  <c r="DZ50" i="16"/>
  <c r="ACN51" i="27" s="1"/>
  <c r="DR50" i="16"/>
  <c r="AAN51" i="27" s="1"/>
  <c r="DJ50" i="16"/>
  <c r="YN51" i="27" s="1"/>
  <c r="DB50" i="16"/>
  <c r="WN51" i="27" s="1"/>
  <c r="CT50" i="16"/>
  <c r="UN51" i="27" s="1"/>
  <c r="CL50" i="16"/>
  <c r="SN51" i="27" s="1"/>
  <c r="CD50" i="16"/>
  <c r="QN51" i="27" s="1"/>
  <c r="BV50" i="16"/>
  <c r="ON51" i="27" s="1"/>
  <c r="BN50" i="16"/>
  <c r="MN51" i="27" s="1"/>
  <c r="BF50" i="16"/>
  <c r="KN51" i="27" s="1"/>
  <c r="AX50" i="16"/>
  <c r="IN51" i="27" s="1"/>
  <c r="AP50" i="16"/>
  <c r="GN51" i="27" s="1"/>
  <c r="AH50" i="16"/>
  <c r="EN51" i="27" s="1"/>
  <c r="Z50" i="16"/>
  <c r="CN51" i="27" s="1"/>
  <c r="R50" i="16"/>
  <c r="AN51" i="27" s="1"/>
  <c r="EF50" i="16"/>
  <c r="AEA51" i="27" s="1"/>
  <c r="DX50" i="16"/>
  <c r="ACA51" i="27" s="1"/>
  <c r="DP50" i="16"/>
  <c r="AAA51" i="27" s="1"/>
  <c r="AAC51" i="27" s="1"/>
  <c r="DH50" i="16"/>
  <c r="YA51" i="27" s="1"/>
  <c r="CZ50" i="16"/>
  <c r="WA51" i="27" s="1"/>
  <c r="CR50" i="16"/>
  <c r="UA51" i="27" s="1"/>
  <c r="CJ50" i="16"/>
  <c r="SA51" i="27" s="1"/>
  <c r="CB50" i="16"/>
  <c r="QA51" i="27" s="1"/>
  <c r="BT50" i="16"/>
  <c r="OA51" i="27" s="1"/>
  <c r="BL50" i="16"/>
  <c r="MA51" i="27" s="1"/>
  <c r="BD50" i="16"/>
  <c r="KA51" i="27" s="1"/>
  <c r="AV50" i="16"/>
  <c r="IA51" i="27" s="1"/>
  <c r="AN50" i="16"/>
  <c r="GA51" i="27" s="1"/>
  <c r="AF50" i="16"/>
  <c r="EA51" i="27" s="1"/>
  <c r="X50" i="16"/>
  <c r="CA51" i="27" s="1"/>
  <c r="P50" i="16"/>
  <c r="AA51" i="27" s="1"/>
  <c r="EH50" i="16" l="1"/>
  <c r="EB51" i="16"/>
  <c r="ADA52" i="27" s="1"/>
  <c r="ADC52" i="27" s="1"/>
  <c r="DT51" i="16"/>
  <c r="ABA52" i="27" s="1"/>
  <c r="DL51" i="16"/>
  <c r="ZA52" i="27" s="1"/>
  <c r="DD51" i="16"/>
  <c r="XA52" i="27" s="1"/>
  <c r="CV51" i="16"/>
  <c r="VA52" i="27" s="1"/>
  <c r="CN51" i="16"/>
  <c r="TA52" i="27" s="1"/>
  <c r="CF51" i="16"/>
  <c r="RA52" i="27" s="1"/>
  <c r="BX51" i="16"/>
  <c r="PA52" i="27" s="1"/>
  <c r="BP51" i="16"/>
  <c r="NA52" i="27" s="1"/>
  <c r="BH51" i="16"/>
  <c r="LA52" i="27" s="1"/>
  <c r="AZ51" i="16"/>
  <c r="JA52" i="27" s="1"/>
  <c r="AR51" i="16"/>
  <c r="HA52" i="27" s="1"/>
  <c r="AJ51" i="16"/>
  <c r="FA52" i="27" s="1"/>
  <c r="AB51" i="16"/>
  <c r="DA52" i="27" s="1"/>
  <c r="T51" i="16"/>
  <c r="BA52" i="27" s="1"/>
  <c r="DZ51" i="16"/>
  <c r="ACN52" i="27" s="1"/>
  <c r="DR51" i="16"/>
  <c r="AAN52" i="27" s="1"/>
  <c r="DJ51" i="16"/>
  <c r="YN52" i="27" s="1"/>
  <c r="DB51" i="16"/>
  <c r="WN52" i="27" s="1"/>
  <c r="CT51" i="16"/>
  <c r="UN52" i="27" s="1"/>
  <c r="CL51" i="16"/>
  <c r="SN52" i="27" s="1"/>
  <c r="CD51" i="16"/>
  <c r="QN52" i="27" s="1"/>
  <c r="BV51" i="16"/>
  <c r="ON52" i="27" s="1"/>
  <c r="BN51" i="16"/>
  <c r="MN52" i="27" s="1"/>
  <c r="BF51" i="16"/>
  <c r="KN52" i="27" s="1"/>
  <c r="AX51" i="16"/>
  <c r="IN52" i="27" s="1"/>
  <c r="AP51" i="16"/>
  <c r="GN52" i="27" s="1"/>
  <c r="AH51" i="16"/>
  <c r="EN52" i="27" s="1"/>
  <c r="Z51" i="16"/>
  <c r="CN52" i="27" s="1"/>
  <c r="R51" i="16"/>
  <c r="AN52" i="27" s="1"/>
  <c r="EF51" i="16"/>
  <c r="AEA52" i="27" s="1"/>
  <c r="DX51" i="16"/>
  <c r="ACA52" i="27" s="1"/>
  <c r="DP51" i="16"/>
  <c r="AAA52" i="27" s="1"/>
  <c r="AAC52" i="27" s="1"/>
  <c r="DH51" i="16"/>
  <c r="YA52" i="27" s="1"/>
  <c r="CZ51" i="16"/>
  <c r="WA52" i="27" s="1"/>
  <c r="CR51" i="16"/>
  <c r="UA52" i="27" s="1"/>
  <c r="CJ51" i="16"/>
  <c r="SA52" i="27" s="1"/>
  <c r="CB51" i="16"/>
  <c r="QA52" i="27" s="1"/>
  <c r="BT51" i="16"/>
  <c r="OA52" i="27" s="1"/>
  <c r="BL51" i="16"/>
  <c r="MA52" i="27" s="1"/>
  <c r="BD51" i="16"/>
  <c r="KA52" i="27" s="1"/>
  <c r="AV51" i="16"/>
  <c r="IA52" i="27" s="1"/>
  <c r="AN51" i="16"/>
  <c r="GA52" i="27" s="1"/>
  <c r="AF51" i="16"/>
  <c r="EA52" i="27" s="1"/>
  <c r="X51" i="16"/>
  <c r="CA52" i="27" s="1"/>
  <c r="P51" i="16"/>
  <c r="AA52" i="27" s="1"/>
  <c r="D52" i="16"/>
  <c r="D53" i="16" s="1"/>
  <c r="ED51" i="16"/>
  <c r="DV51" i="16"/>
  <c r="ABN52" i="27" s="1"/>
  <c r="ABP52" i="27" s="1"/>
  <c r="DN51" i="16"/>
  <c r="ZN52" i="27" s="1"/>
  <c r="DF51" i="16"/>
  <c r="XN52" i="27" s="1"/>
  <c r="CX51" i="16"/>
  <c r="VN52" i="27" s="1"/>
  <c r="CP51" i="16"/>
  <c r="TN52" i="27" s="1"/>
  <c r="CH51" i="16"/>
  <c r="RN52" i="27" s="1"/>
  <c r="BZ51" i="16"/>
  <c r="PN52" i="27" s="1"/>
  <c r="BR51" i="16"/>
  <c r="NN52" i="27" s="1"/>
  <c r="BJ51" i="16"/>
  <c r="LN52" i="27" s="1"/>
  <c r="BB51" i="16"/>
  <c r="JN52" i="27" s="1"/>
  <c r="AT51" i="16"/>
  <c r="HN52" i="27" s="1"/>
  <c r="AL51" i="16"/>
  <c r="FN52" i="27" s="1"/>
  <c r="AD51" i="16"/>
  <c r="DN52" i="27" s="1"/>
  <c r="V51" i="16"/>
  <c r="BN52" i="27" s="1"/>
  <c r="N51" i="16"/>
  <c r="N52" i="27" s="1"/>
  <c r="DZ53" i="16" l="1"/>
  <c r="ACN54" i="27" s="1"/>
  <c r="DR53" i="16"/>
  <c r="AAN54" i="27" s="1"/>
  <c r="DJ53" i="16"/>
  <c r="YN54" i="27" s="1"/>
  <c r="DB53" i="16"/>
  <c r="WN54" i="27" s="1"/>
  <c r="CT53" i="16"/>
  <c r="UN54" i="27" s="1"/>
  <c r="CL53" i="16"/>
  <c r="SN54" i="27" s="1"/>
  <c r="CD53" i="16"/>
  <c r="QN54" i="27" s="1"/>
  <c r="BP53" i="16"/>
  <c r="NA54" i="27" s="1"/>
  <c r="BH53" i="16"/>
  <c r="LA54" i="27" s="1"/>
  <c r="AZ53" i="16"/>
  <c r="JA54" i="27" s="1"/>
  <c r="AT53" i="16"/>
  <c r="HN54" i="27" s="1"/>
  <c r="AL53" i="16"/>
  <c r="FN54" i="27" s="1"/>
  <c r="AD53" i="16"/>
  <c r="DN54" i="27" s="1"/>
  <c r="V53" i="16"/>
  <c r="BN54" i="27" s="1"/>
  <c r="N53" i="16"/>
  <c r="N54" i="27" s="1"/>
  <c r="D55" i="16"/>
  <c r="D56" i="16" s="1"/>
  <c r="EF53" i="16"/>
  <c r="AEA54" i="27" s="1"/>
  <c r="DX53" i="16"/>
  <c r="ACA54" i="27" s="1"/>
  <c r="DP53" i="16"/>
  <c r="AAA54" i="27" s="1"/>
  <c r="AAC54" i="27" s="1"/>
  <c r="DH53" i="16"/>
  <c r="YA54" i="27" s="1"/>
  <c r="CZ53" i="16"/>
  <c r="WA54" i="27" s="1"/>
  <c r="CR53" i="16"/>
  <c r="UA54" i="27" s="1"/>
  <c r="CJ53" i="16"/>
  <c r="SA54" i="27" s="1"/>
  <c r="CB53" i="16"/>
  <c r="QA54" i="27" s="1"/>
  <c r="BV53" i="16"/>
  <c r="ON54" i="27" s="1"/>
  <c r="BN53" i="16"/>
  <c r="MN54" i="27" s="1"/>
  <c r="BF53" i="16"/>
  <c r="KN54" i="27" s="1"/>
  <c r="AR53" i="16"/>
  <c r="HA54" i="27" s="1"/>
  <c r="AJ53" i="16"/>
  <c r="FA54" i="27" s="1"/>
  <c r="AB53" i="16"/>
  <c r="DA54" i="27" s="1"/>
  <c r="T53" i="16"/>
  <c r="BA54" i="27" s="1"/>
  <c r="D54" i="16"/>
  <c r="ED53" i="16"/>
  <c r="DV53" i="16"/>
  <c r="ABN54" i="27" s="1"/>
  <c r="ABP54" i="27" s="1"/>
  <c r="DN53" i="16"/>
  <c r="ZN54" i="27" s="1"/>
  <c r="DF53" i="16"/>
  <c r="XN54" i="27" s="1"/>
  <c r="CX53" i="16"/>
  <c r="VN54" i="27" s="1"/>
  <c r="CP53" i="16"/>
  <c r="TN54" i="27" s="1"/>
  <c r="CH53" i="16"/>
  <c r="RN54" i="27" s="1"/>
  <c r="BZ53" i="16"/>
  <c r="PN54" i="27" s="1"/>
  <c r="BT53" i="16"/>
  <c r="OA54" i="27" s="1"/>
  <c r="BL53" i="16"/>
  <c r="MA54" i="27" s="1"/>
  <c r="BD53" i="16"/>
  <c r="KA54" i="27" s="1"/>
  <c r="AP53" i="16"/>
  <c r="GN54" i="27" s="1"/>
  <c r="AH53" i="16"/>
  <c r="EN54" i="27" s="1"/>
  <c r="Z53" i="16"/>
  <c r="CN54" i="27" s="1"/>
  <c r="R53" i="16"/>
  <c r="AN54" i="27" s="1"/>
  <c r="EB53" i="16"/>
  <c r="ADA54" i="27" s="1"/>
  <c r="ADC54" i="27" s="1"/>
  <c r="DT53" i="16"/>
  <c r="ABA54" i="27" s="1"/>
  <c r="DL53" i="16"/>
  <c r="ZA54" i="27" s="1"/>
  <c r="DD53" i="16"/>
  <c r="XA54" i="27" s="1"/>
  <c r="CV53" i="16"/>
  <c r="VA54" i="27" s="1"/>
  <c r="CN53" i="16"/>
  <c r="TA54" i="27" s="1"/>
  <c r="CF53" i="16"/>
  <c r="RA54" i="27" s="1"/>
  <c r="BR53" i="16"/>
  <c r="NN54" i="27" s="1"/>
  <c r="BJ53" i="16"/>
  <c r="LN54" i="27" s="1"/>
  <c r="BB53" i="16"/>
  <c r="JN54" i="27" s="1"/>
  <c r="AV53" i="16"/>
  <c r="IA54" i="27" s="1"/>
  <c r="AN53" i="16"/>
  <c r="GA54" i="27" s="1"/>
  <c r="AF53" i="16"/>
  <c r="EA54" i="27" s="1"/>
  <c r="X53" i="16"/>
  <c r="CA54" i="27" s="1"/>
  <c r="P53" i="16"/>
  <c r="AA54" i="27" s="1"/>
  <c r="AX53" i="16"/>
  <c r="IN54" i="27" s="1"/>
  <c r="BX53" i="16"/>
  <c r="PA54" i="27" s="1"/>
  <c r="EH51" i="16"/>
  <c r="EF54" i="16" l="1"/>
  <c r="AEA55" i="27" s="1"/>
  <c r="DX54" i="16"/>
  <c r="ACA55" i="27" s="1"/>
  <c r="DP54" i="16"/>
  <c r="DH54" i="16"/>
  <c r="YA55" i="27" s="1"/>
  <c r="CZ54" i="16"/>
  <c r="WA55" i="27" s="1"/>
  <c r="CR54" i="16"/>
  <c r="UA55" i="27" s="1"/>
  <c r="CJ54" i="16"/>
  <c r="SA55" i="27" s="1"/>
  <c r="CB54" i="16"/>
  <c r="QA55" i="27" s="1"/>
  <c r="BT54" i="16"/>
  <c r="OA55" i="27" s="1"/>
  <c r="BL54" i="16"/>
  <c r="MA55" i="27" s="1"/>
  <c r="BD54" i="16"/>
  <c r="AV54" i="16"/>
  <c r="IA55" i="27" s="1"/>
  <c r="AN54" i="16"/>
  <c r="GA55" i="27" s="1"/>
  <c r="AF54" i="16"/>
  <c r="X54" i="16"/>
  <c r="P54" i="16"/>
  <c r="AA55" i="27" s="1"/>
  <c r="ED54" i="16"/>
  <c r="DV54" i="16"/>
  <c r="ABN55" i="27" s="1"/>
  <c r="ABP55" i="27" s="1"/>
  <c r="DN54" i="16"/>
  <c r="DF54" i="16"/>
  <c r="CX54" i="16"/>
  <c r="VN55" i="27" s="1"/>
  <c r="CP54" i="16"/>
  <c r="TN55" i="27" s="1"/>
  <c r="CH54" i="16"/>
  <c r="RN55" i="27" s="1"/>
  <c r="BZ54" i="16"/>
  <c r="BR54" i="16"/>
  <c r="NN55" i="27" s="1"/>
  <c r="BJ54" i="16"/>
  <c r="BB54" i="16"/>
  <c r="AT54" i="16"/>
  <c r="HN55" i="27" s="1"/>
  <c r="AL54" i="16"/>
  <c r="FN55" i="27" s="1"/>
  <c r="AD54" i="16"/>
  <c r="DN55" i="27" s="1"/>
  <c r="V54" i="16"/>
  <c r="N54" i="16"/>
  <c r="N55" i="27" s="1"/>
  <c r="EB54" i="16"/>
  <c r="DT54" i="16"/>
  <c r="ABA55" i="27" s="1"/>
  <c r="DL54" i="16"/>
  <c r="DD54" i="16"/>
  <c r="XA55" i="27" s="1"/>
  <c r="CV54" i="16"/>
  <c r="CN54" i="16"/>
  <c r="TA55" i="27" s="1"/>
  <c r="CF54" i="16"/>
  <c r="RA55" i="27" s="1"/>
  <c r="BX54" i="16"/>
  <c r="BP54" i="16"/>
  <c r="NA55" i="27" s="1"/>
  <c r="BH54" i="16"/>
  <c r="LA55" i="27" s="1"/>
  <c r="AZ54" i="16"/>
  <c r="AR54" i="16"/>
  <c r="HA55" i="27" s="1"/>
  <c r="AJ54" i="16"/>
  <c r="FA55" i="27" s="1"/>
  <c r="AB54" i="16"/>
  <c r="DA55" i="27" s="1"/>
  <c r="T54" i="16"/>
  <c r="DZ54" i="16"/>
  <c r="ACN55" i="27" s="1"/>
  <c r="DR54" i="16"/>
  <c r="AAN55" i="27" s="1"/>
  <c r="DJ54" i="16"/>
  <c r="YN55" i="27" s="1"/>
  <c r="DB54" i="16"/>
  <c r="WN55" i="27" s="1"/>
  <c r="CT54" i="16"/>
  <c r="UN55" i="27" s="1"/>
  <c r="CL54" i="16"/>
  <c r="SN55" i="27" s="1"/>
  <c r="CD54" i="16"/>
  <c r="QN55" i="27" s="1"/>
  <c r="BV54" i="16"/>
  <c r="BN54" i="16"/>
  <c r="MN55" i="27" s="1"/>
  <c r="BF54" i="16"/>
  <c r="KN55" i="27" s="1"/>
  <c r="AX54" i="16"/>
  <c r="IN55" i="27" s="1"/>
  <c r="AP54" i="16"/>
  <c r="AH54" i="16"/>
  <c r="EN55" i="27" s="1"/>
  <c r="Z54" i="16"/>
  <c r="CN55" i="27" s="1"/>
  <c r="R54" i="16"/>
  <c r="AN55" i="27" s="1"/>
  <c r="AR52" i="16"/>
  <c r="HA53" i="27" s="1"/>
  <c r="CB52" i="16"/>
  <c r="QA53" i="27" s="1"/>
  <c r="DH52" i="16"/>
  <c r="YA53" i="27" s="1"/>
  <c r="DZ56" i="16"/>
  <c r="ACN57" i="27" s="1"/>
  <c r="DR56" i="16"/>
  <c r="AAN57" i="27" s="1"/>
  <c r="DJ56" i="16"/>
  <c r="YN57" i="27" s="1"/>
  <c r="DB56" i="16"/>
  <c r="WN57" i="27" s="1"/>
  <c r="CT56" i="16"/>
  <c r="UN57" i="27" s="1"/>
  <c r="CL56" i="16"/>
  <c r="SN57" i="27" s="1"/>
  <c r="CD56" i="16"/>
  <c r="QN57" i="27" s="1"/>
  <c r="BV56" i="16"/>
  <c r="ON57" i="27" s="1"/>
  <c r="BN56" i="16"/>
  <c r="MN57" i="27" s="1"/>
  <c r="BF56" i="16"/>
  <c r="KN57" i="27" s="1"/>
  <c r="AX56" i="16"/>
  <c r="IN57" i="27" s="1"/>
  <c r="AP56" i="16"/>
  <c r="GN57" i="27" s="1"/>
  <c r="AH56" i="16"/>
  <c r="EN57" i="27" s="1"/>
  <c r="Z56" i="16"/>
  <c r="CN57" i="27" s="1"/>
  <c r="R56" i="16"/>
  <c r="AN57" i="27" s="1"/>
  <c r="EF56" i="16"/>
  <c r="AEA57" i="27" s="1"/>
  <c r="DX56" i="16"/>
  <c r="ACA57" i="27" s="1"/>
  <c r="DP56" i="16"/>
  <c r="AAA57" i="27" s="1"/>
  <c r="AAC57" i="27" s="1"/>
  <c r="DH56" i="16"/>
  <c r="YA57" i="27" s="1"/>
  <c r="CZ56" i="16"/>
  <c r="WA57" i="27" s="1"/>
  <c r="CR56" i="16"/>
  <c r="UA57" i="27" s="1"/>
  <c r="CJ56" i="16"/>
  <c r="SA57" i="27" s="1"/>
  <c r="CB56" i="16"/>
  <c r="QA57" i="27" s="1"/>
  <c r="BT56" i="16"/>
  <c r="OA57" i="27" s="1"/>
  <c r="BL56" i="16"/>
  <c r="MA57" i="27" s="1"/>
  <c r="BD56" i="16"/>
  <c r="KA57" i="27" s="1"/>
  <c r="AV56" i="16"/>
  <c r="IA57" i="27" s="1"/>
  <c r="AN56" i="16"/>
  <c r="GA57" i="27" s="1"/>
  <c r="AF56" i="16"/>
  <c r="EA57" i="27" s="1"/>
  <c r="X56" i="16"/>
  <c r="CA57" i="27" s="1"/>
  <c r="P56" i="16"/>
  <c r="AA57" i="27" s="1"/>
  <c r="D57" i="16"/>
  <c r="ED56" i="16"/>
  <c r="DV56" i="16"/>
  <c r="ABN57" i="27" s="1"/>
  <c r="ABP57" i="27" s="1"/>
  <c r="DN56" i="16"/>
  <c r="ZN57" i="27" s="1"/>
  <c r="DF56" i="16"/>
  <c r="XN57" i="27" s="1"/>
  <c r="CX56" i="16"/>
  <c r="VN57" i="27" s="1"/>
  <c r="CP56" i="16"/>
  <c r="TN57" i="27" s="1"/>
  <c r="CH56" i="16"/>
  <c r="RN57" i="27" s="1"/>
  <c r="BZ56" i="16"/>
  <c r="PN57" i="27" s="1"/>
  <c r="BR56" i="16"/>
  <c r="NN57" i="27" s="1"/>
  <c r="BJ56" i="16"/>
  <c r="LN57" i="27" s="1"/>
  <c r="BB56" i="16"/>
  <c r="JN57" i="27" s="1"/>
  <c r="AT56" i="16"/>
  <c r="HN57" i="27" s="1"/>
  <c r="AL56" i="16"/>
  <c r="FN57" i="27" s="1"/>
  <c r="AD56" i="16"/>
  <c r="DN57" i="27" s="1"/>
  <c r="V56" i="16"/>
  <c r="BN57" i="27" s="1"/>
  <c r="N56" i="16"/>
  <c r="N57" i="27" s="1"/>
  <c r="EB56" i="16"/>
  <c r="ADA57" i="27" s="1"/>
  <c r="ADC57" i="27" s="1"/>
  <c r="DT56" i="16"/>
  <c r="ABA57" i="27" s="1"/>
  <c r="DL56" i="16"/>
  <c r="ZA57" i="27" s="1"/>
  <c r="DD56" i="16"/>
  <c r="XA57" i="27" s="1"/>
  <c r="CV56" i="16"/>
  <c r="VA57" i="27" s="1"/>
  <c r="CN56" i="16"/>
  <c r="TA57" i="27" s="1"/>
  <c r="CF56" i="16"/>
  <c r="RA57" i="27" s="1"/>
  <c r="BX56" i="16"/>
  <c r="PA57" i="27" s="1"/>
  <c r="BP56" i="16"/>
  <c r="NA57" i="27" s="1"/>
  <c r="BH56" i="16"/>
  <c r="LA57" i="27" s="1"/>
  <c r="AZ56" i="16"/>
  <c r="JA57" i="27" s="1"/>
  <c r="AR56" i="16"/>
  <c r="HA57" i="27" s="1"/>
  <c r="AJ56" i="16"/>
  <c r="FA57" i="27" s="1"/>
  <c r="AB56" i="16"/>
  <c r="DA57" i="27" s="1"/>
  <c r="T56" i="16"/>
  <c r="BA57" i="27" s="1"/>
  <c r="AL52" i="16"/>
  <c r="FN53" i="27" s="1"/>
  <c r="BP52" i="16"/>
  <c r="NA53" i="27" s="1"/>
  <c r="DB52" i="16"/>
  <c r="WN53" i="27" s="1"/>
  <c r="AX52" i="16"/>
  <c r="IN53" i="27" s="1"/>
  <c r="AN52" i="16"/>
  <c r="GA53" i="27" s="1"/>
  <c r="BR52" i="16"/>
  <c r="NN53" i="27" s="1"/>
  <c r="DD52" i="16"/>
  <c r="XA53" i="27" s="1"/>
  <c r="R52" i="16"/>
  <c r="AN53" i="27" s="1"/>
  <c r="EH53" i="16"/>
  <c r="CH52" i="16"/>
  <c r="RN53" i="27" s="1"/>
  <c r="BF52" i="16"/>
  <c r="KN53" i="27" s="1"/>
  <c r="CJ52" i="16"/>
  <c r="SA53" i="27" s="1"/>
  <c r="N52" i="16"/>
  <c r="N53" i="27" s="1"/>
  <c r="AT52" i="16"/>
  <c r="HN53" i="27" s="1"/>
  <c r="CD52" i="16"/>
  <c r="QN53" i="27" s="1"/>
  <c r="DJ52" i="16"/>
  <c r="YN53" i="27" s="1"/>
  <c r="P52" i="16"/>
  <c r="AA53" i="27" s="1"/>
  <c r="AV52" i="16"/>
  <c r="IA53" i="27" s="1"/>
  <c r="CF52" i="16"/>
  <c r="RA53" i="27" s="1"/>
  <c r="Z52" i="16"/>
  <c r="CN53" i="27" s="1"/>
  <c r="BL52" i="16"/>
  <c r="MA53" i="27" s="1"/>
  <c r="CP52" i="16"/>
  <c r="TN53" i="27" s="1"/>
  <c r="DV52" i="16"/>
  <c r="ABN53" i="27" s="1"/>
  <c r="AB52" i="16"/>
  <c r="DA53" i="27" s="1"/>
  <c r="BN52" i="16"/>
  <c r="MN53" i="27" s="1"/>
  <c r="CR52" i="16"/>
  <c r="UA53" i="27" s="1"/>
  <c r="DX52" i="16"/>
  <c r="ACA53" i="27" s="1"/>
  <c r="CL52" i="16"/>
  <c r="SN53" i="27" s="1"/>
  <c r="DR52" i="16"/>
  <c r="AAN53" i="27" s="1"/>
  <c r="CN52" i="16"/>
  <c r="TA53" i="27" s="1"/>
  <c r="DT52" i="16"/>
  <c r="ABA53" i="27" s="1"/>
  <c r="AH52" i="16"/>
  <c r="EN53" i="27" s="1"/>
  <c r="BT52" i="16"/>
  <c r="OA53" i="27" s="1"/>
  <c r="CX52" i="16"/>
  <c r="VN53" i="27" s="1"/>
  <c r="ED52" i="16"/>
  <c r="AJ52" i="16"/>
  <c r="FA53" i="27" s="1"/>
  <c r="CZ52" i="16"/>
  <c r="WA53" i="27" s="1"/>
  <c r="EF52" i="16"/>
  <c r="AEA53" i="27" s="1"/>
  <c r="AD52" i="16"/>
  <c r="DN53" i="27" s="1"/>
  <c r="BH52" i="16"/>
  <c r="LA53" i="27" s="1"/>
  <c r="CT52" i="16"/>
  <c r="UN53" i="27" s="1"/>
  <c r="DZ52" i="16"/>
  <c r="ACN53" i="27" s="1"/>
  <c r="BX52" i="16" l="1"/>
  <c r="PA53" i="27" s="1"/>
  <c r="PA55" i="27"/>
  <c r="BZ52" i="16"/>
  <c r="PN53" i="27" s="1"/>
  <c r="PN55" i="27"/>
  <c r="DF52" i="16"/>
  <c r="XN53" i="27" s="1"/>
  <c r="XN55" i="27"/>
  <c r="AP52" i="16"/>
  <c r="GN53" i="27" s="1"/>
  <c r="GN55" i="27"/>
  <c r="BV52" i="16"/>
  <c r="ON53" i="27" s="1"/>
  <c r="ON55" i="27"/>
  <c r="T52" i="16"/>
  <c r="BA53" i="27" s="1"/>
  <c r="BA55" i="27"/>
  <c r="AZ52" i="16"/>
  <c r="JA53" i="27" s="1"/>
  <c r="JA55" i="27"/>
  <c r="DL52" i="16"/>
  <c r="ZA53" i="27" s="1"/>
  <c r="ZA55" i="27"/>
  <c r="V52" i="16"/>
  <c r="BN53" i="27" s="1"/>
  <c r="BN55" i="27"/>
  <c r="BB52" i="16"/>
  <c r="JN53" i="27" s="1"/>
  <c r="JN55" i="27"/>
  <c r="DN52" i="16"/>
  <c r="ZN53" i="27" s="1"/>
  <c r="ZN55" i="27"/>
  <c r="X52" i="16"/>
  <c r="CA53" i="27" s="1"/>
  <c r="CA55" i="27"/>
  <c r="BD52" i="16"/>
  <c r="KA53" i="27" s="1"/>
  <c r="KA55" i="27"/>
  <c r="DP52" i="16"/>
  <c r="AAA53" i="27" s="1"/>
  <c r="AAA55" i="27"/>
  <c r="AAC55" i="27" s="1"/>
  <c r="BJ52" i="16"/>
  <c r="LN53" i="27" s="1"/>
  <c r="LN55" i="27"/>
  <c r="AF52" i="16"/>
  <c r="EA53" i="27" s="1"/>
  <c r="EA55" i="27"/>
  <c r="CV52" i="16"/>
  <c r="VA53" i="27" s="1"/>
  <c r="VA55" i="27"/>
  <c r="EB52" i="16"/>
  <c r="ADA53" i="27" s="1"/>
  <c r="ADA55" i="27"/>
  <c r="ADC55" i="27" s="1"/>
  <c r="EH54" i="16"/>
  <c r="EH52" i="16" s="1"/>
  <c r="EH56" i="16"/>
  <c r="EF57" i="16"/>
  <c r="DX57" i="16"/>
  <c r="DP57" i="16"/>
  <c r="DH57" i="16"/>
  <c r="CZ57" i="16"/>
  <c r="CR57" i="16"/>
  <c r="CJ57" i="16"/>
  <c r="CB57" i="16"/>
  <c r="BT57" i="16"/>
  <c r="OA58" i="27" s="1"/>
  <c r="BL57" i="16"/>
  <c r="BD57" i="16"/>
  <c r="AV57" i="16"/>
  <c r="AN57" i="16"/>
  <c r="AF57" i="16"/>
  <c r="X57" i="16"/>
  <c r="P57" i="16"/>
  <c r="D58" i="16"/>
  <c r="D59" i="16" s="1"/>
  <c r="ED57" i="16"/>
  <c r="ED55" i="16" s="1"/>
  <c r="DV57" i="16"/>
  <c r="DN57" i="16"/>
  <c r="DF57" i="16"/>
  <c r="CX57" i="16"/>
  <c r="CP57" i="16"/>
  <c r="CH57" i="16"/>
  <c r="BZ57" i="16"/>
  <c r="BR57" i="16"/>
  <c r="BJ57" i="16"/>
  <c r="BB57" i="16"/>
  <c r="AT57" i="16"/>
  <c r="AL57" i="16"/>
  <c r="AD57" i="16"/>
  <c r="V57" i="16"/>
  <c r="N57" i="16"/>
  <c r="EB57" i="16"/>
  <c r="DT57" i="16"/>
  <c r="DL57" i="16"/>
  <c r="DD57" i="16"/>
  <c r="CV57" i="16"/>
  <c r="CN57" i="16"/>
  <c r="CF57" i="16"/>
  <c r="BX57" i="16"/>
  <c r="BP57" i="16"/>
  <c r="BH57" i="16"/>
  <c r="AZ57" i="16"/>
  <c r="AR57" i="16"/>
  <c r="AJ57" i="16"/>
  <c r="AB57" i="16"/>
  <c r="T57" i="16"/>
  <c r="DZ57" i="16"/>
  <c r="DR57" i="16"/>
  <c r="DJ57" i="16"/>
  <c r="DB57" i="16"/>
  <c r="WN58" i="27" s="1"/>
  <c r="CT57" i="16"/>
  <c r="CL57" i="16"/>
  <c r="CD57" i="16"/>
  <c r="BV57" i="16"/>
  <c r="ON58" i="27" s="1"/>
  <c r="BN57" i="16"/>
  <c r="BF57" i="16"/>
  <c r="AX57" i="16"/>
  <c r="AP57" i="16"/>
  <c r="GN58" i="27" s="1"/>
  <c r="AH57" i="16"/>
  <c r="Z57" i="16"/>
  <c r="R57" i="16"/>
  <c r="AN58" i="27" s="1"/>
  <c r="BT55" i="16"/>
  <c r="OA56" i="27" s="1"/>
  <c r="DB55" i="16"/>
  <c r="WN56" i="27" s="1"/>
  <c r="AX55" i="16" l="1"/>
  <c r="IN56" i="27" s="1"/>
  <c r="IN58" i="27"/>
  <c r="AB55" i="16"/>
  <c r="DA56" i="27" s="1"/>
  <c r="DA58" i="27"/>
  <c r="BV55" i="16"/>
  <c r="ON56" i="27" s="1"/>
  <c r="Z55" i="16"/>
  <c r="CN56" i="27" s="1"/>
  <c r="CN58" i="27"/>
  <c r="BF55" i="16"/>
  <c r="KN56" i="27" s="1"/>
  <c r="KN58" i="27"/>
  <c r="CL55" i="16"/>
  <c r="SN56" i="27" s="1"/>
  <c r="SN58" i="27"/>
  <c r="DR55" i="16"/>
  <c r="AAN56" i="27" s="1"/>
  <c r="AAN58" i="27"/>
  <c r="AJ55" i="16"/>
  <c r="FA56" i="27" s="1"/>
  <c r="FA58" i="27"/>
  <c r="BP55" i="16"/>
  <c r="NA56" i="27" s="1"/>
  <c r="NA58" i="27"/>
  <c r="CV55" i="16"/>
  <c r="VA56" i="27" s="1"/>
  <c r="VA58" i="27"/>
  <c r="EB55" i="16"/>
  <c r="ADA56" i="27" s="1"/>
  <c r="ADA58" i="27"/>
  <c r="ADC58" i="27" s="1"/>
  <c r="AL55" i="16"/>
  <c r="FN56" i="27" s="1"/>
  <c r="FN58" i="27"/>
  <c r="BR55" i="16"/>
  <c r="NN56" i="27" s="1"/>
  <c r="NN58" i="27"/>
  <c r="CX55" i="16"/>
  <c r="VN56" i="27" s="1"/>
  <c r="VN58" i="27"/>
  <c r="AF55" i="16"/>
  <c r="EA56" i="27" s="1"/>
  <c r="EA58" i="27"/>
  <c r="BL55" i="16"/>
  <c r="MA56" i="27" s="1"/>
  <c r="MA58" i="27"/>
  <c r="CR55" i="16"/>
  <c r="UA56" i="27" s="1"/>
  <c r="UA58" i="27"/>
  <c r="DX55" i="16"/>
  <c r="ACA56" i="27" s="1"/>
  <c r="ACA58" i="27"/>
  <c r="CD55" i="16"/>
  <c r="QN56" i="27" s="1"/>
  <c r="QN58" i="27"/>
  <c r="AP55" i="16"/>
  <c r="GN56" i="27" s="1"/>
  <c r="AH55" i="16"/>
  <c r="EN56" i="27" s="1"/>
  <c r="EN58" i="27"/>
  <c r="BN55" i="16"/>
  <c r="MN56" i="27" s="1"/>
  <c r="MN58" i="27"/>
  <c r="CT55" i="16"/>
  <c r="UN56" i="27" s="1"/>
  <c r="UN58" i="27"/>
  <c r="DZ55" i="16"/>
  <c r="ACN56" i="27" s="1"/>
  <c r="ACN58" i="27"/>
  <c r="AR55" i="16"/>
  <c r="HA56" i="27" s="1"/>
  <c r="HA58" i="27"/>
  <c r="BX55" i="16"/>
  <c r="PA56" i="27" s="1"/>
  <c r="PA58" i="27"/>
  <c r="DD55" i="16"/>
  <c r="XA56" i="27" s="1"/>
  <c r="XA58" i="27"/>
  <c r="N55" i="16"/>
  <c r="N56" i="27" s="1"/>
  <c r="N58" i="27"/>
  <c r="AT55" i="16"/>
  <c r="HN56" i="27" s="1"/>
  <c r="HN58" i="27"/>
  <c r="BZ55" i="16"/>
  <c r="PN56" i="27" s="1"/>
  <c r="PN58" i="27"/>
  <c r="DF55" i="16"/>
  <c r="XN56" i="27" s="1"/>
  <c r="XN58" i="27"/>
  <c r="AN55" i="16"/>
  <c r="GA56" i="27" s="1"/>
  <c r="GA58" i="27"/>
  <c r="CZ55" i="16"/>
  <c r="WA56" i="27" s="1"/>
  <c r="WA58" i="27"/>
  <c r="EF55" i="16"/>
  <c r="AEA56" i="27" s="1"/>
  <c r="AEA58" i="27"/>
  <c r="T55" i="16"/>
  <c r="BA56" i="27" s="1"/>
  <c r="BA58" i="27"/>
  <c r="AZ55" i="16"/>
  <c r="JA56" i="27" s="1"/>
  <c r="JA58" i="27"/>
  <c r="CF55" i="16"/>
  <c r="RA56" i="27" s="1"/>
  <c r="RA58" i="27"/>
  <c r="DL55" i="16"/>
  <c r="ZA56" i="27" s="1"/>
  <c r="ZA58" i="27"/>
  <c r="V55" i="16"/>
  <c r="BN56" i="27" s="1"/>
  <c r="BN58" i="27"/>
  <c r="BB55" i="16"/>
  <c r="JN56" i="27" s="1"/>
  <c r="JN58" i="27"/>
  <c r="CH55" i="16"/>
  <c r="RN56" i="27" s="1"/>
  <c r="RN58" i="27"/>
  <c r="DN55" i="16"/>
  <c r="ZN56" i="27" s="1"/>
  <c r="ZN58" i="27"/>
  <c r="P55" i="16"/>
  <c r="AA56" i="27" s="1"/>
  <c r="AA58" i="27"/>
  <c r="AV55" i="16"/>
  <c r="IA56" i="27" s="1"/>
  <c r="IA58" i="27"/>
  <c r="CB55" i="16"/>
  <c r="QA56" i="27" s="1"/>
  <c r="QA58" i="27"/>
  <c r="DH55" i="16"/>
  <c r="YA56" i="27" s="1"/>
  <c r="YA58" i="27"/>
  <c r="DJ55" i="16"/>
  <c r="YN56" i="27" s="1"/>
  <c r="YN58" i="27"/>
  <c r="BH55" i="16"/>
  <c r="LA56" i="27" s="1"/>
  <c r="LA58" i="27"/>
  <c r="CN55" i="16"/>
  <c r="TA56" i="27" s="1"/>
  <c r="TA58" i="27"/>
  <c r="DT55" i="16"/>
  <c r="ABA56" i="27" s="1"/>
  <c r="ABA58" i="27"/>
  <c r="AD55" i="16"/>
  <c r="DN56" i="27" s="1"/>
  <c r="DN58" i="27"/>
  <c r="BJ55" i="16"/>
  <c r="LN56" i="27" s="1"/>
  <c r="LN58" i="27"/>
  <c r="CP55" i="16"/>
  <c r="TN56" i="27" s="1"/>
  <c r="TN58" i="27"/>
  <c r="DV55" i="16"/>
  <c r="ABN56" i="27" s="1"/>
  <c r="ABN58" i="27"/>
  <c r="ABP58" i="27" s="1"/>
  <c r="X55" i="16"/>
  <c r="CA56" i="27" s="1"/>
  <c r="CA58" i="27"/>
  <c r="BD55" i="16"/>
  <c r="KA56" i="27" s="1"/>
  <c r="KA58" i="27"/>
  <c r="CJ55" i="16"/>
  <c r="SA56" i="27" s="1"/>
  <c r="SA58" i="27"/>
  <c r="DP55" i="16"/>
  <c r="AAA56" i="27" s="1"/>
  <c r="AAA58" i="27"/>
  <c r="AAC58" i="27" s="1"/>
  <c r="EH57" i="16"/>
  <c r="R55" i="16"/>
  <c r="AN56" i="27" s="1"/>
  <c r="EB59" i="16"/>
  <c r="ADA60" i="27" s="1"/>
  <c r="ADC60" i="27" s="1"/>
  <c r="DT59" i="16"/>
  <c r="ABA60" i="27" s="1"/>
  <c r="DL59" i="16"/>
  <c r="ZA60" i="27" s="1"/>
  <c r="DD59" i="16"/>
  <c r="XA60" i="27" s="1"/>
  <c r="CV59" i="16"/>
  <c r="VA60" i="27" s="1"/>
  <c r="DX59" i="16"/>
  <c r="ACA60" i="27" s="1"/>
  <c r="DN59" i="16"/>
  <c r="ZN60" i="27" s="1"/>
  <c r="DB59" i="16"/>
  <c r="WN60" i="27" s="1"/>
  <c r="CR59" i="16"/>
  <c r="UA60" i="27" s="1"/>
  <c r="CJ59" i="16"/>
  <c r="SA60" i="27" s="1"/>
  <c r="CB59" i="16"/>
  <c r="QA60" i="27" s="1"/>
  <c r="BT59" i="16"/>
  <c r="OA60" i="27" s="1"/>
  <c r="BL59" i="16"/>
  <c r="MA60" i="27" s="1"/>
  <c r="BD59" i="16"/>
  <c r="KA60" i="27" s="1"/>
  <c r="AP59" i="16"/>
  <c r="GN60" i="27" s="1"/>
  <c r="AH59" i="16"/>
  <c r="EN60" i="27" s="1"/>
  <c r="Z59" i="16"/>
  <c r="CN60" i="27" s="1"/>
  <c r="R59" i="16"/>
  <c r="AN60" i="27" s="1"/>
  <c r="EF59" i="16"/>
  <c r="AEA60" i="27" s="1"/>
  <c r="DV59" i="16"/>
  <c r="ABN60" i="27" s="1"/>
  <c r="ABP60" i="27" s="1"/>
  <c r="DJ59" i="16"/>
  <c r="YN60" i="27" s="1"/>
  <c r="CZ59" i="16"/>
  <c r="WA60" i="27" s="1"/>
  <c r="CP59" i="16"/>
  <c r="TN60" i="27" s="1"/>
  <c r="CH59" i="16"/>
  <c r="RN60" i="27" s="1"/>
  <c r="BZ59" i="16"/>
  <c r="PN60" i="27" s="1"/>
  <c r="BR59" i="16"/>
  <c r="NN60" i="27" s="1"/>
  <c r="BJ59" i="16"/>
  <c r="LN60" i="27" s="1"/>
  <c r="BB59" i="16"/>
  <c r="JN60" i="27" s="1"/>
  <c r="AV59" i="16"/>
  <c r="IA60" i="27" s="1"/>
  <c r="AN59" i="16"/>
  <c r="GA60" i="27" s="1"/>
  <c r="AF59" i="16"/>
  <c r="EA60" i="27" s="1"/>
  <c r="X59" i="16"/>
  <c r="CA60" i="27" s="1"/>
  <c r="P59" i="16"/>
  <c r="AA60" i="27" s="1"/>
  <c r="ED59" i="16"/>
  <c r="DR59" i="16"/>
  <c r="AAN60" i="27" s="1"/>
  <c r="DH59" i="16"/>
  <c r="YA60" i="27" s="1"/>
  <c r="CX59" i="16"/>
  <c r="VN60" i="27" s="1"/>
  <c r="CN59" i="16"/>
  <c r="TA60" i="27" s="1"/>
  <c r="CF59" i="16"/>
  <c r="RA60" i="27" s="1"/>
  <c r="BX59" i="16"/>
  <c r="PA60" i="27" s="1"/>
  <c r="BP59" i="16"/>
  <c r="NA60" i="27" s="1"/>
  <c r="BH59" i="16"/>
  <c r="LA60" i="27" s="1"/>
  <c r="AZ59" i="16"/>
  <c r="JA60" i="27" s="1"/>
  <c r="AT59" i="16"/>
  <c r="HN60" i="27" s="1"/>
  <c r="AL59" i="16"/>
  <c r="FN60" i="27" s="1"/>
  <c r="AD59" i="16"/>
  <c r="DN60" i="27" s="1"/>
  <c r="V59" i="16"/>
  <c r="BN60" i="27" s="1"/>
  <c r="N59" i="16"/>
  <c r="N60" i="27" s="1"/>
  <c r="D60" i="16"/>
  <c r="DZ59" i="16"/>
  <c r="ACN60" i="27" s="1"/>
  <c r="DP59" i="16"/>
  <c r="AAA60" i="27" s="1"/>
  <c r="AAC60" i="27" s="1"/>
  <c r="DF59" i="16"/>
  <c r="XN60" i="27" s="1"/>
  <c r="CT59" i="16"/>
  <c r="UN60" i="27" s="1"/>
  <c r="CL59" i="16"/>
  <c r="SN60" i="27" s="1"/>
  <c r="CD59" i="16"/>
  <c r="QN60" i="27" s="1"/>
  <c r="BV59" i="16"/>
  <c r="ON60" i="27" s="1"/>
  <c r="BN59" i="16"/>
  <c r="MN60" i="27" s="1"/>
  <c r="BF59" i="16"/>
  <c r="KN60" i="27" s="1"/>
  <c r="AR59" i="16"/>
  <c r="HA60" i="27" s="1"/>
  <c r="AJ59" i="16"/>
  <c r="FA60" i="27" s="1"/>
  <c r="AB59" i="16"/>
  <c r="DA60" i="27" s="1"/>
  <c r="T59" i="16"/>
  <c r="BA60" i="27" s="1"/>
  <c r="AX59" i="16"/>
  <c r="IN60" i="27" s="1"/>
  <c r="EH55" i="16"/>
  <c r="EH59" i="16" l="1"/>
  <c r="D153" i="16"/>
  <c r="DZ60" i="16"/>
  <c r="DR60" i="16"/>
  <c r="DJ60" i="16"/>
  <c r="YN61" i="27" s="1"/>
  <c r="DB60" i="16"/>
  <c r="WN61" i="27" s="1"/>
  <c r="CT60" i="16"/>
  <c r="CL60" i="16"/>
  <c r="CD60" i="16"/>
  <c r="BV60" i="16"/>
  <c r="ON61" i="27" s="1"/>
  <c r="BN60" i="16"/>
  <c r="BF60" i="16"/>
  <c r="AX60" i="16"/>
  <c r="AP60" i="16"/>
  <c r="AH60" i="16"/>
  <c r="EN61" i="27" s="1"/>
  <c r="Z60" i="16"/>
  <c r="R60" i="16"/>
  <c r="AN61" i="27" s="1"/>
  <c r="EF60" i="16"/>
  <c r="DV60" i="16"/>
  <c r="ABN61" i="27" s="1"/>
  <c r="ABP61" i="27" s="1"/>
  <c r="DL60" i="16"/>
  <c r="CZ60" i="16"/>
  <c r="CP60" i="16"/>
  <c r="CF60" i="16"/>
  <c r="BT60" i="16"/>
  <c r="BJ60" i="16"/>
  <c r="AZ60" i="16"/>
  <c r="AN60" i="16"/>
  <c r="AD60" i="16"/>
  <c r="T60" i="16"/>
  <c r="ED60" i="16"/>
  <c r="ED58" i="16" s="1"/>
  <c r="DT60" i="16"/>
  <c r="DH60" i="16"/>
  <c r="CX60" i="16"/>
  <c r="CN60" i="16"/>
  <c r="CB60" i="16"/>
  <c r="BR60" i="16"/>
  <c r="BH60" i="16"/>
  <c r="AV60" i="16"/>
  <c r="IA61" i="27" s="1"/>
  <c r="AL60" i="16"/>
  <c r="FN61" i="27" s="1"/>
  <c r="AB60" i="16"/>
  <c r="P60" i="16"/>
  <c r="EB60" i="16"/>
  <c r="ADA61" i="27" s="1"/>
  <c r="ADC61" i="27" s="1"/>
  <c r="DP60" i="16"/>
  <c r="DF60" i="16"/>
  <c r="CV60" i="16"/>
  <c r="CJ60" i="16"/>
  <c r="BZ60" i="16"/>
  <c r="PN61" i="27" s="1"/>
  <c r="BP60" i="16"/>
  <c r="BD60" i="16"/>
  <c r="AT60" i="16"/>
  <c r="HN61" i="27" s="1"/>
  <c r="AJ60" i="16"/>
  <c r="FA61" i="27" s="1"/>
  <c r="X60" i="16"/>
  <c r="N60" i="16"/>
  <c r="DX60" i="16"/>
  <c r="DN60" i="16"/>
  <c r="DD60" i="16"/>
  <c r="CR60" i="16"/>
  <c r="CH60" i="16"/>
  <c r="RN61" i="27" s="1"/>
  <c r="BX60" i="16"/>
  <c r="PA61" i="27" s="1"/>
  <c r="BL60" i="16"/>
  <c r="BB60" i="16"/>
  <c r="AR60" i="16"/>
  <c r="AF60" i="16"/>
  <c r="V60" i="16"/>
  <c r="AL58" i="16"/>
  <c r="FN59" i="27" s="1"/>
  <c r="AV58" i="16"/>
  <c r="IA59" i="27" s="1"/>
  <c r="BZ58" i="16"/>
  <c r="PN59" i="27" s="1"/>
  <c r="DJ58" i="16"/>
  <c r="YN59" i="27" s="1"/>
  <c r="EB58" i="16"/>
  <c r="ADA59" i="27" s="1"/>
  <c r="AJ58" i="16"/>
  <c r="FA59" i="27" s="1"/>
  <c r="BV58" i="16"/>
  <c r="ON59" i="27" s="1"/>
  <c r="AT58" i="16"/>
  <c r="HN59" i="27" s="1"/>
  <c r="BX58" i="16"/>
  <c r="PA59" i="27" s="1"/>
  <c r="CH58" i="16"/>
  <c r="RN59" i="27" s="1"/>
  <c r="DV58" i="16"/>
  <c r="ABN59" i="27" s="1"/>
  <c r="AH58" i="16"/>
  <c r="EN59" i="27" s="1"/>
  <c r="DB58" i="16"/>
  <c r="WN59" i="27" s="1"/>
  <c r="BB58" i="16" l="1"/>
  <c r="JN59" i="27" s="1"/>
  <c r="JN61" i="27"/>
  <c r="V58" i="16"/>
  <c r="BN59" i="27" s="1"/>
  <c r="BN61" i="27"/>
  <c r="BL58" i="16"/>
  <c r="MA59" i="27" s="1"/>
  <c r="MA61" i="27"/>
  <c r="DD58" i="16"/>
  <c r="XA59" i="27" s="1"/>
  <c r="XA61" i="27"/>
  <c r="X58" i="16"/>
  <c r="CA59" i="27" s="1"/>
  <c r="CA61" i="27"/>
  <c r="BP58" i="16"/>
  <c r="NA59" i="27" s="1"/>
  <c r="NA61" i="27"/>
  <c r="DF58" i="16"/>
  <c r="XN59" i="27" s="1"/>
  <c r="XN61" i="27"/>
  <c r="AB58" i="16"/>
  <c r="DA59" i="27" s="1"/>
  <c r="DA61" i="27"/>
  <c r="BR58" i="16"/>
  <c r="NN59" i="27" s="1"/>
  <c r="NN61" i="27"/>
  <c r="DH58" i="16"/>
  <c r="YA59" i="27" s="1"/>
  <c r="YA61" i="27"/>
  <c r="AD58" i="16"/>
  <c r="DN59" i="27" s="1"/>
  <c r="DN61" i="27"/>
  <c r="BT58" i="16"/>
  <c r="OA59" i="27" s="1"/>
  <c r="OA61" i="27"/>
  <c r="DL58" i="16"/>
  <c r="ZA59" i="27" s="1"/>
  <c r="ZA61" i="27"/>
  <c r="Z58" i="16"/>
  <c r="CN59" i="27" s="1"/>
  <c r="CN61" i="27"/>
  <c r="BF58" i="16"/>
  <c r="KN59" i="27" s="1"/>
  <c r="KN61" i="27"/>
  <c r="CL58" i="16"/>
  <c r="SN59" i="27" s="1"/>
  <c r="SN61" i="27"/>
  <c r="DR58" i="16"/>
  <c r="AAN59" i="27" s="1"/>
  <c r="AAN61" i="27"/>
  <c r="AF58" i="16"/>
  <c r="EA59" i="27" s="1"/>
  <c r="EA61" i="27"/>
  <c r="DN58" i="16"/>
  <c r="ZN59" i="27" s="1"/>
  <c r="ZN61" i="27"/>
  <c r="DP58" i="16"/>
  <c r="AAA59" i="27" s="1"/>
  <c r="AAA61" i="27"/>
  <c r="AAC61" i="27" s="1"/>
  <c r="CB58" i="16"/>
  <c r="QA59" i="27" s="1"/>
  <c r="QA61" i="27"/>
  <c r="DT58" i="16"/>
  <c r="ABA59" i="27" s="1"/>
  <c r="ABA61" i="27"/>
  <c r="AN58" i="16"/>
  <c r="GA59" i="27" s="1"/>
  <c r="GA61" i="27"/>
  <c r="CF58" i="16"/>
  <c r="RA59" i="27" s="1"/>
  <c r="RA61" i="27"/>
  <c r="BN58" i="16"/>
  <c r="MN59" i="27" s="1"/>
  <c r="MN61" i="27"/>
  <c r="CT58" i="16"/>
  <c r="UN59" i="27" s="1"/>
  <c r="UN61" i="27"/>
  <c r="DZ58" i="16"/>
  <c r="ACN59" i="27" s="1"/>
  <c r="ACN61" i="27"/>
  <c r="AR58" i="16"/>
  <c r="HA59" i="27" s="1"/>
  <c r="HA61" i="27"/>
  <c r="DX58" i="16"/>
  <c r="ACA59" i="27" s="1"/>
  <c r="ACA61" i="27"/>
  <c r="CJ58" i="16"/>
  <c r="SA59" i="27" s="1"/>
  <c r="SA61" i="27"/>
  <c r="CN58" i="16"/>
  <c r="TA59" i="27" s="1"/>
  <c r="TA61" i="27"/>
  <c r="AZ58" i="16"/>
  <c r="JA59" i="27" s="1"/>
  <c r="JA61" i="27"/>
  <c r="CP58" i="16"/>
  <c r="TN59" i="27" s="1"/>
  <c r="TN61" i="27"/>
  <c r="EF58" i="16"/>
  <c r="AEA59" i="27" s="1"/>
  <c r="AEA61" i="27"/>
  <c r="AP58" i="16"/>
  <c r="GN59" i="27" s="1"/>
  <c r="GN61" i="27"/>
  <c r="CR58" i="16"/>
  <c r="UA59" i="27" s="1"/>
  <c r="UA61" i="27"/>
  <c r="N58" i="16"/>
  <c r="N59" i="27" s="1"/>
  <c r="N61" i="27"/>
  <c r="BD58" i="16"/>
  <c r="KA59" i="27" s="1"/>
  <c r="KA61" i="27"/>
  <c r="CV58" i="16"/>
  <c r="VA59" i="27" s="1"/>
  <c r="VA61" i="27"/>
  <c r="P58" i="16"/>
  <c r="AA59" i="27" s="1"/>
  <c r="AA61" i="27"/>
  <c r="BH58" i="16"/>
  <c r="LA59" i="27" s="1"/>
  <c r="LA61" i="27"/>
  <c r="CX58" i="16"/>
  <c r="VN59" i="27" s="1"/>
  <c r="VN61" i="27"/>
  <c r="T58" i="16"/>
  <c r="BA59" i="27" s="1"/>
  <c r="BA61" i="27"/>
  <c r="BJ58" i="16"/>
  <c r="LN59" i="27" s="1"/>
  <c r="LN61" i="27"/>
  <c r="CZ58" i="16"/>
  <c r="WA59" i="27" s="1"/>
  <c r="WA61" i="27"/>
  <c r="AX58" i="16"/>
  <c r="IN59" i="27" s="1"/>
  <c r="IN61" i="27"/>
  <c r="CD58" i="16"/>
  <c r="QN59" i="27" s="1"/>
  <c r="QN61" i="27"/>
  <c r="EH60" i="16"/>
  <c r="EH58" i="16" s="1"/>
  <c r="DZ153" i="16"/>
  <c r="ACN154" i="27" s="1"/>
  <c r="DR153" i="16"/>
  <c r="AAN154" i="27" s="1"/>
  <c r="DJ153" i="16"/>
  <c r="YN154" i="27" s="1"/>
  <c r="DB153" i="16"/>
  <c r="WN154" i="27" s="1"/>
  <c r="CT153" i="16"/>
  <c r="UN154" i="27" s="1"/>
  <c r="CL153" i="16"/>
  <c r="SN154" i="27" s="1"/>
  <c r="CD153" i="16"/>
  <c r="QN154" i="27" s="1"/>
  <c r="BV153" i="16"/>
  <c r="ON154" i="27" s="1"/>
  <c r="BN153" i="16"/>
  <c r="MN154" i="27" s="1"/>
  <c r="BF153" i="16"/>
  <c r="KN154" i="27" s="1"/>
  <c r="AX153" i="16"/>
  <c r="IN154" i="27" s="1"/>
  <c r="AP153" i="16"/>
  <c r="GN154" i="27" s="1"/>
  <c r="AH153" i="16"/>
  <c r="EN154" i="27" s="1"/>
  <c r="Z153" i="16"/>
  <c r="CN154" i="27" s="1"/>
  <c r="R153" i="16"/>
  <c r="AN154" i="27" s="1"/>
  <c r="EB153" i="16"/>
  <c r="ADA154" i="27" s="1"/>
  <c r="ADC154" i="27" s="1"/>
  <c r="DP153" i="16"/>
  <c r="AAA154" i="27" s="1"/>
  <c r="AAC154" i="27" s="1"/>
  <c r="DF153" i="16"/>
  <c r="XN154" i="27" s="1"/>
  <c r="CV153" i="16"/>
  <c r="VA154" i="27" s="1"/>
  <c r="CJ153" i="16"/>
  <c r="SA154" i="27" s="1"/>
  <c r="BZ153" i="16"/>
  <c r="PN154" i="27" s="1"/>
  <c r="BP153" i="16"/>
  <c r="NA154" i="27" s="1"/>
  <c r="BD153" i="16"/>
  <c r="KA154" i="27" s="1"/>
  <c r="AT153" i="16"/>
  <c r="HN154" i="27" s="1"/>
  <c r="AJ153" i="16"/>
  <c r="FA154" i="27" s="1"/>
  <c r="X153" i="16"/>
  <c r="CA154" i="27" s="1"/>
  <c r="N153" i="16"/>
  <c r="N154" i="27" s="1"/>
  <c r="DX153" i="16"/>
  <c r="ACA154" i="27" s="1"/>
  <c r="DN153" i="16"/>
  <c r="ZN154" i="27" s="1"/>
  <c r="DD153" i="16"/>
  <c r="XA154" i="27" s="1"/>
  <c r="CR153" i="16"/>
  <c r="UA154" i="27" s="1"/>
  <c r="CH153" i="16"/>
  <c r="RN154" i="27" s="1"/>
  <c r="BX153" i="16"/>
  <c r="PA154" i="27" s="1"/>
  <c r="BL153" i="16"/>
  <c r="MA154" i="27" s="1"/>
  <c r="BB153" i="16"/>
  <c r="JN154" i="27" s="1"/>
  <c r="AR153" i="16"/>
  <c r="HA154" i="27" s="1"/>
  <c r="AF153" i="16"/>
  <c r="EA154" i="27" s="1"/>
  <c r="V153" i="16"/>
  <c r="BN154" i="27" s="1"/>
  <c r="EF153" i="16"/>
  <c r="AEA154" i="27" s="1"/>
  <c r="DV153" i="16"/>
  <c r="ABN154" i="27" s="1"/>
  <c r="ABP154" i="27" s="1"/>
  <c r="DL153" i="16"/>
  <c r="ZA154" i="27" s="1"/>
  <c r="CZ153" i="16"/>
  <c r="WA154" i="27" s="1"/>
  <c r="CP153" i="16"/>
  <c r="TN154" i="27" s="1"/>
  <c r="CF153" i="16"/>
  <c r="RA154" i="27" s="1"/>
  <c r="BT153" i="16"/>
  <c r="OA154" i="27" s="1"/>
  <c r="BJ153" i="16"/>
  <c r="LN154" i="27" s="1"/>
  <c r="AZ153" i="16"/>
  <c r="JA154" i="27" s="1"/>
  <c r="AN153" i="16"/>
  <c r="GA154" i="27" s="1"/>
  <c r="AD153" i="16"/>
  <c r="DN154" i="27" s="1"/>
  <c r="T153" i="16"/>
  <c r="BA154" i="27" s="1"/>
  <c r="ED153" i="16"/>
  <c r="DT153" i="16"/>
  <c r="ABA154" i="27" s="1"/>
  <c r="DH153" i="16"/>
  <c r="YA154" i="27" s="1"/>
  <c r="CX153" i="16"/>
  <c r="VN154" i="27" s="1"/>
  <c r="CN153" i="16"/>
  <c r="TA154" i="27" s="1"/>
  <c r="CB153" i="16"/>
  <c r="QA154" i="27" s="1"/>
  <c r="BR153" i="16"/>
  <c r="NN154" i="27" s="1"/>
  <c r="BH153" i="16"/>
  <c r="LA154" i="27" s="1"/>
  <c r="AV153" i="16"/>
  <c r="IA154" i="27" s="1"/>
  <c r="AL153" i="16"/>
  <c r="FN154" i="27" s="1"/>
  <c r="AB153" i="16"/>
  <c r="DA154" i="27" s="1"/>
  <c r="P153" i="16"/>
  <c r="AA154" i="27" s="1"/>
  <c r="D61" i="16"/>
  <c r="D62" i="16" s="1"/>
  <c r="R58" i="16"/>
  <c r="AN59" i="27" s="1"/>
  <c r="DZ62" i="16" l="1"/>
  <c r="ACN63" i="27" s="1"/>
  <c r="DR62" i="16"/>
  <c r="AAN63" i="27" s="1"/>
  <c r="DJ62" i="16"/>
  <c r="YN63" i="27" s="1"/>
  <c r="DB62" i="16"/>
  <c r="WN63" i="27" s="1"/>
  <c r="CT62" i="16"/>
  <c r="UN63" i="27" s="1"/>
  <c r="CL62" i="16"/>
  <c r="SN63" i="27" s="1"/>
  <c r="CD62" i="16"/>
  <c r="QN63" i="27" s="1"/>
  <c r="BV62" i="16"/>
  <c r="ON63" i="27" s="1"/>
  <c r="BN62" i="16"/>
  <c r="MN63" i="27" s="1"/>
  <c r="BF62" i="16"/>
  <c r="KN63" i="27" s="1"/>
  <c r="AR62" i="16"/>
  <c r="HA63" i="27" s="1"/>
  <c r="AJ62" i="16"/>
  <c r="FA63" i="27" s="1"/>
  <c r="AB62" i="16"/>
  <c r="DA63" i="27" s="1"/>
  <c r="T62" i="16"/>
  <c r="BA63" i="27" s="1"/>
  <c r="DX62" i="16"/>
  <c r="ACA63" i="27" s="1"/>
  <c r="DN62" i="16"/>
  <c r="ZN63" i="27" s="1"/>
  <c r="DD62" i="16"/>
  <c r="XA63" i="27" s="1"/>
  <c r="CR62" i="16"/>
  <c r="UA63" i="27" s="1"/>
  <c r="CH62" i="16"/>
  <c r="RN63" i="27" s="1"/>
  <c r="BX62" i="16"/>
  <c r="PA63" i="27" s="1"/>
  <c r="BL62" i="16"/>
  <c r="MA63" i="27" s="1"/>
  <c r="BB62" i="16"/>
  <c r="JN63" i="27" s="1"/>
  <c r="AT62" i="16"/>
  <c r="HN63" i="27" s="1"/>
  <c r="AH62" i="16"/>
  <c r="EN63" i="27" s="1"/>
  <c r="X62" i="16"/>
  <c r="CA63" i="27" s="1"/>
  <c r="N62" i="16"/>
  <c r="N63" i="27" s="1"/>
  <c r="EF62" i="16"/>
  <c r="AEA63" i="27" s="1"/>
  <c r="DV62" i="16"/>
  <c r="ABN63" i="27" s="1"/>
  <c r="ABP63" i="27" s="1"/>
  <c r="DL62" i="16"/>
  <c r="ZA63" i="27" s="1"/>
  <c r="CZ62" i="16"/>
  <c r="WA63" i="27" s="1"/>
  <c r="CP62" i="16"/>
  <c r="TN63" i="27" s="1"/>
  <c r="CF62" i="16"/>
  <c r="RA63" i="27" s="1"/>
  <c r="BT62" i="16"/>
  <c r="OA63" i="27" s="1"/>
  <c r="BJ62" i="16"/>
  <c r="LN63" i="27" s="1"/>
  <c r="AZ62" i="16"/>
  <c r="JA63" i="27" s="1"/>
  <c r="AP62" i="16"/>
  <c r="GN63" i="27" s="1"/>
  <c r="AF62" i="16"/>
  <c r="EA63" i="27" s="1"/>
  <c r="V62" i="16"/>
  <c r="BN63" i="27" s="1"/>
  <c r="ED62" i="16"/>
  <c r="DT62" i="16"/>
  <c r="ABA63" i="27" s="1"/>
  <c r="DH62" i="16"/>
  <c r="YA63" i="27" s="1"/>
  <c r="CX62" i="16"/>
  <c r="VN63" i="27" s="1"/>
  <c r="CN62" i="16"/>
  <c r="TA63" i="27" s="1"/>
  <c r="CB62" i="16"/>
  <c r="QA63" i="27" s="1"/>
  <c r="BR62" i="16"/>
  <c r="NN63" i="27" s="1"/>
  <c r="BH62" i="16"/>
  <c r="LA63" i="27" s="1"/>
  <c r="AN62" i="16"/>
  <c r="GA63" i="27" s="1"/>
  <c r="AD62" i="16"/>
  <c r="DN63" i="27" s="1"/>
  <c r="R62" i="16"/>
  <c r="AN63" i="27" s="1"/>
  <c r="D63" i="16"/>
  <c r="EB62" i="16"/>
  <c r="ADA63" i="27" s="1"/>
  <c r="ADC63" i="27" s="1"/>
  <c r="DP62" i="16"/>
  <c r="AAA63" i="27" s="1"/>
  <c r="AAC63" i="27" s="1"/>
  <c r="DF62" i="16"/>
  <c r="XN63" i="27" s="1"/>
  <c r="CV62" i="16"/>
  <c r="VA63" i="27" s="1"/>
  <c r="CJ62" i="16"/>
  <c r="SA63" i="27" s="1"/>
  <c r="BZ62" i="16"/>
  <c r="PN63" i="27" s="1"/>
  <c r="BP62" i="16"/>
  <c r="NA63" i="27" s="1"/>
  <c r="BD62" i="16"/>
  <c r="KA63" i="27" s="1"/>
  <c r="AV62" i="16"/>
  <c r="IA63" i="27" s="1"/>
  <c r="AL62" i="16"/>
  <c r="FN63" i="27" s="1"/>
  <c r="Z62" i="16"/>
  <c r="CN63" i="27" s="1"/>
  <c r="P62" i="16"/>
  <c r="AA63" i="27" s="1"/>
  <c r="AX62" i="16"/>
  <c r="IN63" i="27" s="1"/>
  <c r="EH153" i="16"/>
  <c r="EF63" i="16" l="1"/>
  <c r="DX63" i="16"/>
  <c r="DP63" i="16"/>
  <c r="DH63" i="16"/>
  <c r="YA64" i="27" s="1"/>
  <c r="CZ63" i="16"/>
  <c r="WA64" i="27" s="1"/>
  <c r="CR63" i="16"/>
  <c r="UA64" i="27" s="1"/>
  <c r="CJ63" i="16"/>
  <c r="CB63" i="16"/>
  <c r="BT63" i="16"/>
  <c r="OA64" i="27" s="1"/>
  <c r="BL63" i="16"/>
  <c r="MA64" i="27" s="1"/>
  <c r="BD63" i="16"/>
  <c r="AV63" i="16"/>
  <c r="AN63" i="16"/>
  <c r="AF63" i="16"/>
  <c r="EA64" i="27" s="1"/>
  <c r="X63" i="16"/>
  <c r="CA64" i="27" s="1"/>
  <c r="P63" i="16"/>
  <c r="DV63" i="16"/>
  <c r="DL63" i="16"/>
  <c r="ZA64" i="27" s="1"/>
  <c r="DB63" i="16"/>
  <c r="CP63" i="16"/>
  <c r="CF63" i="16"/>
  <c r="BV63" i="16"/>
  <c r="BJ63" i="16"/>
  <c r="LN64" i="27" s="1"/>
  <c r="AZ63" i="16"/>
  <c r="AP63" i="16"/>
  <c r="AD63" i="16"/>
  <c r="T63" i="16"/>
  <c r="BA64" i="27" s="1"/>
  <c r="ED63" i="16"/>
  <c r="ED61" i="16" s="1"/>
  <c r="DT63" i="16"/>
  <c r="DJ63" i="16"/>
  <c r="CX63" i="16"/>
  <c r="VN64" i="27" s="1"/>
  <c r="CN63" i="16"/>
  <c r="CD63" i="16"/>
  <c r="BR63" i="16"/>
  <c r="NN64" i="27" s="1"/>
  <c r="BH63" i="16"/>
  <c r="LA64" i="27" s="1"/>
  <c r="AX63" i="16"/>
  <c r="AL63" i="16"/>
  <c r="AB63" i="16"/>
  <c r="DA64" i="27" s="1"/>
  <c r="R63" i="16"/>
  <c r="AN64" i="27" s="1"/>
  <c r="D64" i="16"/>
  <c r="D65" i="16" s="1"/>
  <c r="EB63" i="16"/>
  <c r="DR63" i="16"/>
  <c r="AAN64" i="27" s="1"/>
  <c r="DF63" i="16"/>
  <c r="XN64" i="27" s="1"/>
  <c r="CV63" i="16"/>
  <c r="CL63" i="16"/>
  <c r="SN64" i="27" s="1"/>
  <c r="BZ63" i="16"/>
  <c r="BP63" i="16"/>
  <c r="NA64" i="27" s="1"/>
  <c r="BF63" i="16"/>
  <c r="AT63" i="16"/>
  <c r="AJ63" i="16"/>
  <c r="Z63" i="16"/>
  <c r="CN64" i="27" s="1"/>
  <c r="N63" i="16"/>
  <c r="N64" i="27" s="1"/>
  <c r="DZ63" i="16"/>
  <c r="ACN64" i="27" s="1"/>
  <c r="DN63" i="16"/>
  <c r="DD63" i="16"/>
  <c r="XA64" i="27" s="1"/>
  <c r="CT63" i="16"/>
  <c r="CH63" i="16"/>
  <c r="BX63" i="16"/>
  <c r="BN63" i="16"/>
  <c r="MN64" i="27" s="1"/>
  <c r="BB63" i="16"/>
  <c r="AR63" i="16"/>
  <c r="AH63" i="16"/>
  <c r="V63" i="16"/>
  <c r="BH61" i="16"/>
  <c r="LA62" i="27" s="1"/>
  <c r="CX61" i="16"/>
  <c r="VN62" i="27" s="1"/>
  <c r="BJ61" i="16"/>
  <c r="LN62" i="27" s="1"/>
  <c r="CZ61" i="16"/>
  <c r="WA62" i="27" s="1"/>
  <c r="N61" i="16"/>
  <c r="N62" i="27" s="1"/>
  <c r="CR61" i="16"/>
  <c r="UA62" i="27" s="1"/>
  <c r="T61" i="16"/>
  <c r="BA62" i="27" s="1"/>
  <c r="CL61" i="16"/>
  <c r="SN62" i="27" s="1"/>
  <c r="DR61" i="16"/>
  <c r="AAN62" i="27" s="1"/>
  <c r="Z61" i="16"/>
  <c r="CN62" i="27" s="1"/>
  <c r="BP61" i="16"/>
  <c r="NA62" i="27" s="1"/>
  <c r="DF61" i="16"/>
  <c r="XN62" i="27" s="1"/>
  <c r="R61" i="16"/>
  <c r="AN62" i="27" s="1"/>
  <c r="EH62" i="16"/>
  <c r="BR61" i="16"/>
  <c r="NN62" i="27" s="1"/>
  <c r="DH61" i="16"/>
  <c r="YA62" i="27" s="1"/>
  <c r="AF61" i="16"/>
  <c r="EA62" i="27" s="1"/>
  <c r="BT61" i="16"/>
  <c r="OA62" i="27" s="1"/>
  <c r="DL61" i="16"/>
  <c r="ZA62" i="27" s="1"/>
  <c r="X61" i="16"/>
  <c r="CA62" i="27" s="1"/>
  <c r="BL61" i="16"/>
  <c r="MA62" i="27" s="1"/>
  <c r="DD61" i="16"/>
  <c r="XA62" i="27" s="1"/>
  <c r="AB61" i="16"/>
  <c r="DA62" i="27" s="1"/>
  <c r="BN61" i="16"/>
  <c r="MN62" i="27" s="1"/>
  <c r="DZ61" i="16"/>
  <c r="ACN62" i="27" s="1"/>
  <c r="BB61" i="16" l="1"/>
  <c r="JN62" i="27" s="1"/>
  <c r="JN64" i="27"/>
  <c r="CT61" i="16"/>
  <c r="UN62" i="27" s="1"/>
  <c r="UN64" i="27"/>
  <c r="BF61" i="16"/>
  <c r="KN62" i="27" s="1"/>
  <c r="KN64" i="27"/>
  <c r="CV61" i="16"/>
  <c r="VA62" i="27" s="1"/>
  <c r="VA64" i="27"/>
  <c r="AX61" i="16"/>
  <c r="IN62" i="27" s="1"/>
  <c r="IN64" i="27"/>
  <c r="CN61" i="16"/>
  <c r="TA62" i="27" s="1"/>
  <c r="TA64" i="27"/>
  <c r="AZ61" i="16"/>
  <c r="JA62" i="27" s="1"/>
  <c r="JA64" i="27"/>
  <c r="CP61" i="16"/>
  <c r="TN62" i="27" s="1"/>
  <c r="TN64" i="27"/>
  <c r="P61" i="16"/>
  <c r="AA62" i="27" s="1"/>
  <c r="AA64" i="27"/>
  <c r="AV61" i="16"/>
  <c r="IA62" i="27" s="1"/>
  <c r="IA64" i="27"/>
  <c r="CB61" i="16"/>
  <c r="QA62" i="27" s="1"/>
  <c r="QA64" i="27"/>
  <c r="V61" i="16"/>
  <c r="BN62" i="27" s="1"/>
  <c r="BN64" i="27"/>
  <c r="DB61" i="16"/>
  <c r="WN62" i="27" s="1"/>
  <c r="WN64" i="27"/>
  <c r="BD61" i="16"/>
  <c r="KA62" i="27" s="1"/>
  <c r="KA64" i="27"/>
  <c r="CJ61" i="16"/>
  <c r="SA62" i="27" s="1"/>
  <c r="SA64" i="27"/>
  <c r="DP61" i="16"/>
  <c r="AAA62" i="27" s="1"/>
  <c r="AAA64" i="27"/>
  <c r="AAC64" i="27" s="1"/>
  <c r="AH61" i="16"/>
  <c r="EN62" i="27" s="1"/>
  <c r="EN64" i="27"/>
  <c r="BX61" i="16"/>
  <c r="PA62" i="27" s="1"/>
  <c r="PA64" i="27"/>
  <c r="DN61" i="16"/>
  <c r="ZN62" i="27" s="1"/>
  <c r="ZN64" i="27"/>
  <c r="AJ61" i="16"/>
  <c r="FA62" i="27" s="1"/>
  <c r="FA64" i="27"/>
  <c r="BZ61" i="16"/>
  <c r="PN62" i="27" s="1"/>
  <c r="PN64" i="27"/>
  <c r="DJ61" i="16"/>
  <c r="YN62" i="27" s="1"/>
  <c r="YN64" i="27"/>
  <c r="AD61" i="16"/>
  <c r="DN62" i="27" s="1"/>
  <c r="DN64" i="27"/>
  <c r="BV61" i="16"/>
  <c r="ON62" i="27" s="1"/>
  <c r="ON64" i="27"/>
  <c r="DX61" i="16"/>
  <c r="ACA62" i="27" s="1"/>
  <c r="ACA64" i="27"/>
  <c r="AR61" i="16"/>
  <c r="HA62" i="27" s="1"/>
  <c r="HA64" i="27"/>
  <c r="CH61" i="16"/>
  <c r="RN62" i="27" s="1"/>
  <c r="RN64" i="27"/>
  <c r="AT61" i="16"/>
  <c r="HN62" i="27" s="1"/>
  <c r="HN64" i="27"/>
  <c r="EB61" i="16"/>
  <c r="ADA62" i="27" s="1"/>
  <c r="ADA64" i="27"/>
  <c r="ADC64" i="27" s="1"/>
  <c r="AL61" i="16"/>
  <c r="FN62" i="27" s="1"/>
  <c r="FN64" i="27"/>
  <c r="CD61" i="16"/>
  <c r="QN62" i="27" s="1"/>
  <c r="QN64" i="27"/>
  <c r="DT61" i="16"/>
  <c r="ABA62" i="27" s="1"/>
  <c r="ABA64" i="27"/>
  <c r="AP61" i="16"/>
  <c r="GN62" i="27" s="1"/>
  <c r="GN64" i="27"/>
  <c r="CF61" i="16"/>
  <c r="RA62" i="27" s="1"/>
  <c r="RA64" i="27"/>
  <c r="DV61" i="16"/>
  <c r="ABN62" i="27" s="1"/>
  <c r="ABN64" i="27"/>
  <c r="ABP64" i="27" s="1"/>
  <c r="AN61" i="16"/>
  <c r="GA62" i="27" s="1"/>
  <c r="GA64" i="27"/>
  <c r="EF61" i="16"/>
  <c r="AEA62" i="27" s="1"/>
  <c r="AEA64" i="27"/>
  <c r="EF65" i="16"/>
  <c r="DX65" i="16"/>
  <c r="DP65" i="16"/>
  <c r="DH65" i="16"/>
  <c r="CZ65" i="16"/>
  <c r="CR65" i="16"/>
  <c r="CJ65" i="16"/>
  <c r="CB65" i="16"/>
  <c r="BT65" i="16"/>
  <c r="BL65" i="16"/>
  <c r="BD65" i="16"/>
  <c r="AV65" i="16"/>
  <c r="AN65" i="16"/>
  <c r="AF65" i="16"/>
  <c r="X65" i="16"/>
  <c r="P65" i="16"/>
  <c r="D66" i="16"/>
  <c r="D67" i="16" s="1"/>
  <c r="ED65" i="16"/>
  <c r="ED64" i="16" s="1"/>
  <c r="DV65" i="16"/>
  <c r="DN65" i="16"/>
  <c r="DF65" i="16"/>
  <c r="CX65" i="16"/>
  <c r="CP65" i="16"/>
  <c r="CH65" i="16"/>
  <c r="BZ65" i="16"/>
  <c r="BR65" i="16"/>
  <c r="BJ65" i="16"/>
  <c r="DZ65" i="16"/>
  <c r="DR65" i="16"/>
  <c r="DJ65" i="16"/>
  <c r="DB65" i="16"/>
  <c r="CT65" i="16"/>
  <c r="CL65" i="16"/>
  <c r="CD65" i="16"/>
  <c r="BV65" i="16"/>
  <c r="BN65" i="16"/>
  <c r="BF65" i="16"/>
  <c r="AX65" i="16"/>
  <c r="AP65" i="16"/>
  <c r="AH65" i="16"/>
  <c r="Z65" i="16"/>
  <c r="R65" i="16"/>
  <c r="AN66" i="27" s="1"/>
  <c r="DT65" i="16"/>
  <c r="CN65" i="16"/>
  <c r="BH65" i="16"/>
  <c r="AR65" i="16"/>
  <c r="AB65" i="16"/>
  <c r="DL65" i="16"/>
  <c r="CF65" i="16"/>
  <c r="BB65" i="16"/>
  <c r="AL65" i="16"/>
  <c r="V65" i="16"/>
  <c r="DD65" i="16"/>
  <c r="BX65" i="16"/>
  <c r="AZ65" i="16"/>
  <c r="AJ65" i="16"/>
  <c r="T65" i="16"/>
  <c r="EB65" i="16"/>
  <c r="CV65" i="16"/>
  <c r="BP65" i="16"/>
  <c r="AT65" i="16"/>
  <c r="AD65" i="16"/>
  <c r="N65" i="16"/>
  <c r="EH63" i="16"/>
  <c r="EH61" i="16" s="1"/>
  <c r="DD64" i="16" l="1"/>
  <c r="XA65" i="27" s="1"/>
  <c r="XA66" i="27"/>
  <c r="CV64" i="16"/>
  <c r="VA65" i="27" s="1"/>
  <c r="VA66" i="27"/>
  <c r="AL64" i="16"/>
  <c r="FN65" i="27" s="1"/>
  <c r="FN66" i="27"/>
  <c r="AD64" i="16"/>
  <c r="DN65" i="27" s="1"/>
  <c r="DN66" i="27"/>
  <c r="EB64" i="16"/>
  <c r="ADA65" i="27" s="1"/>
  <c r="ADA66" i="27"/>
  <c r="ADC66" i="27" s="1"/>
  <c r="BX64" i="16"/>
  <c r="PA65" i="27" s="1"/>
  <c r="PA66" i="27"/>
  <c r="BB64" i="16"/>
  <c r="JN65" i="27" s="1"/>
  <c r="JN66" i="27"/>
  <c r="AR64" i="16"/>
  <c r="HA65" i="27" s="1"/>
  <c r="HA66" i="27"/>
  <c r="AX64" i="16"/>
  <c r="IN65" i="27" s="1"/>
  <c r="IN66" i="27"/>
  <c r="CD64" i="16"/>
  <c r="QN65" i="27" s="1"/>
  <c r="QN66" i="27"/>
  <c r="DJ64" i="16"/>
  <c r="YN65" i="27" s="1"/>
  <c r="YN66" i="27"/>
  <c r="BR64" i="16"/>
  <c r="NN65" i="27" s="1"/>
  <c r="NN66" i="27"/>
  <c r="CX64" i="16"/>
  <c r="VN65" i="27" s="1"/>
  <c r="VN66" i="27"/>
  <c r="AF64" i="16"/>
  <c r="EA65" i="27" s="1"/>
  <c r="EA66" i="27"/>
  <c r="BL64" i="16"/>
  <c r="MA65" i="27" s="1"/>
  <c r="MA66" i="27"/>
  <c r="CR64" i="16"/>
  <c r="UA65" i="27" s="1"/>
  <c r="UA66" i="27"/>
  <c r="DX64" i="16"/>
  <c r="ACA65" i="27" s="1"/>
  <c r="ACA66" i="27"/>
  <c r="AT64" i="16"/>
  <c r="HN65" i="27" s="1"/>
  <c r="HN66" i="27"/>
  <c r="CF64" i="16"/>
  <c r="RA65" i="27" s="1"/>
  <c r="RA66" i="27"/>
  <c r="BH64" i="16"/>
  <c r="LA65" i="27" s="1"/>
  <c r="LA66" i="27"/>
  <c r="Z64" i="16"/>
  <c r="CN65" i="27" s="1"/>
  <c r="CN66" i="27"/>
  <c r="BF64" i="16"/>
  <c r="KN65" i="27" s="1"/>
  <c r="KN66" i="27"/>
  <c r="CL64" i="16"/>
  <c r="SN65" i="27" s="1"/>
  <c r="SN66" i="27"/>
  <c r="DR64" i="16"/>
  <c r="AAN65" i="27" s="1"/>
  <c r="AAN66" i="27"/>
  <c r="BZ64" i="16"/>
  <c r="PN65" i="27" s="1"/>
  <c r="PN66" i="27"/>
  <c r="DF64" i="16"/>
  <c r="XN65" i="27" s="1"/>
  <c r="XN66" i="27"/>
  <c r="AN64" i="16"/>
  <c r="GA65" i="27" s="1"/>
  <c r="GA66" i="27"/>
  <c r="BT64" i="16"/>
  <c r="OA65" i="27" s="1"/>
  <c r="OA66" i="27"/>
  <c r="CZ64" i="16"/>
  <c r="WA65" i="27" s="1"/>
  <c r="WA66" i="27"/>
  <c r="EF64" i="16"/>
  <c r="AEA65" i="27" s="1"/>
  <c r="AEA66" i="27"/>
  <c r="BP64" i="16"/>
  <c r="NA65" i="27" s="1"/>
  <c r="NA66" i="27"/>
  <c r="AJ64" i="16"/>
  <c r="FA65" i="27" s="1"/>
  <c r="FA66" i="27"/>
  <c r="V64" i="16"/>
  <c r="BN65" i="27" s="1"/>
  <c r="BN66" i="27"/>
  <c r="DL64" i="16"/>
  <c r="ZA65" i="27" s="1"/>
  <c r="ZA66" i="27"/>
  <c r="CN64" i="16"/>
  <c r="TA65" i="27" s="1"/>
  <c r="TA66" i="27"/>
  <c r="AH64" i="16"/>
  <c r="EN65" i="27" s="1"/>
  <c r="EN66" i="27"/>
  <c r="BN64" i="16"/>
  <c r="MN65" i="27" s="1"/>
  <c r="MN66" i="27"/>
  <c r="CT64" i="16"/>
  <c r="UN65" i="27" s="1"/>
  <c r="UN66" i="27"/>
  <c r="DZ64" i="16"/>
  <c r="ACN65" i="27" s="1"/>
  <c r="ACN66" i="27"/>
  <c r="CH64" i="16"/>
  <c r="RN65" i="27" s="1"/>
  <c r="RN66" i="27"/>
  <c r="DN64" i="16"/>
  <c r="ZN65" i="27" s="1"/>
  <c r="ZN66" i="27"/>
  <c r="P64" i="16"/>
  <c r="AA65" i="27" s="1"/>
  <c r="AA66" i="27"/>
  <c r="AV64" i="16"/>
  <c r="IA65" i="27" s="1"/>
  <c r="IA66" i="27"/>
  <c r="CB64" i="16"/>
  <c r="QA65" i="27" s="1"/>
  <c r="QA66" i="27"/>
  <c r="DH64" i="16"/>
  <c r="YA65" i="27" s="1"/>
  <c r="YA66" i="27"/>
  <c r="T64" i="16"/>
  <c r="BA65" i="27" s="1"/>
  <c r="BA66" i="27"/>
  <c r="N64" i="16"/>
  <c r="N65" i="27" s="1"/>
  <c r="N66" i="27"/>
  <c r="AZ64" i="16"/>
  <c r="JA65" i="27" s="1"/>
  <c r="JA66" i="27"/>
  <c r="AB64" i="16"/>
  <c r="DA65" i="27" s="1"/>
  <c r="DA66" i="27"/>
  <c r="DT64" i="16"/>
  <c r="ABA65" i="27" s="1"/>
  <c r="ABA66" i="27"/>
  <c r="AP64" i="16"/>
  <c r="GN65" i="27" s="1"/>
  <c r="GN66" i="27"/>
  <c r="BV64" i="16"/>
  <c r="ON65" i="27" s="1"/>
  <c r="ON66" i="27"/>
  <c r="DB64" i="16"/>
  <c r="WN65" i="27" s="1"/>
  <c r="WN66" i="27"/>
  <c r="BJ64" i="16"/>
  <c r="LN65" i="27" s="1"/>
  <c r="LN66" i="27"/>
  <c r="CP64" i="16"/>
  <c r="TN65" i="27" s="1"/>
  <c r="TN66" i="27"/>
  <c r="DV64" i="16"/>
  <c r="ABN65" i="27" s="1"/>
  <c r="ABN66" i="27"/>
  <c r="ABP66" i="27" s="1"/>
  <c r="X64" i="16"/>
  <c r="CA65" i="27" s="1"/>
  <c r="CA66" i="27"/>
  <c r="BD64" i="16"/>
  <c r="KA65" i="27" s="1"/>
  <c r="KA66" i="27"/>
  <c r="CJ64" i="16"/>
  <c r="SA65" i="27" s="1"/>
  <c r="SA66" i="27"/>
  <c r="DP64" i="16"/>
  <c r="AAA65" i="27" s="1"/>
  <c r="AAA66" i="27"/>
  <c r="AAC66" i="27" s="1"/>
  <c r="EH65" i="16"/>
  <c r="EH64" i="16" s="1"/>
  <c r="R64" i="16"/>
  <c r="AN65" i="27" s="1"/>
  <c r="DZ67" i="16"/>
  <c r="ACN68" i="27" s="1"/>
  <c r="DR67" i="16"/>
  <c r="AAN68" i="27" s="1"/>
  <c r="DJ67" i="16"/>
  <c r="YN68" i="27" s="1"/>
  <c r="DB67" i="16"/>
  <c r="WN68" i="27" s="1"/>
  <c r="CT67" i="16"/>
  <c r="UN68" i="27" s="1"/>
  <c r="CL67" i="16"/>
  <c r="SN68" i="27" s="1"/>
  <c r="CD67" i="16"/>
  <c r="QN68" i="27" s="1"/>
  <c r="BV67" i="16"/>
  <c r="ON68" i="27" s="1"/>
  <c r="BN67" i="16"/>
  <c r="MN68" i="27" s="1"/>
  <c r="BF67" i="16"/>
  <c r="KN68" i="27" s="1"/>
  <c r="AX67" i="16"/>
  <c r="IN68" i="27" s="1"/>
  <c r="AP67" i="16"/>
  <c r="GN68" i="27" s="1"/>
  <c r="AH67" i="16"/>
  <c r="EN68" i="27" s="1"/>
  <c r="Z67" i="16"/>
  <c r="CN68" i="27" s="1"/>
  <c r="R67" i="16"/>
  <c r="AN68" i="27" s="1"/>
  <c r="EF67" i="16"/>
  <c r="AEA68" i="27" s="1"/>
  <c r="DX67" i="16"/>
  <c r="ACA68" i="27" s="1"/>
  <c r="DP67" i="16"/>
  <c r="AAA68" i="27" s="1"/>
  <c r="AAC68" i="27" s="1"/>
  <c r="DH67" i="16"/>
  <c r="YA68" i="27" s="1"/>
  <c r="CZ67" i="16"/>
  <c r="WA68" i="27" s="1"/>
  <c r="CR67" i="16"/>
  <c r="UA68" i="27" s="1"/>
  <c r="CJ67" i="16"/>
  <c r="SA68" i="27" s="1"/>
  <c r="CB67" i="16"/>
  <c r="QA68" i="27" s="1"/>
  <c r="BT67" i="16"/>
  <c r="OA68" i="27" s="1"/>
  <c r="BL67" i="16"/>
  <c r="MA68" i="27" s="1"/>
  <c r="BD67" i="16"/>
  <c r="KA68" i="27" s="1"/>
  <c r="AV67" i="16"/>
  <c r="IA68" i="27" s="1"/>
  <c r="AN67" i="16"/>
  <c r="GA68" i="27" s="1"/>
  <c r="AF67" i="16"/>
  <c r="EA68" i="27" s="1"/>
  <c r="X67" i="16"/>
  <c r="CA68" i="27" s="1"/>
  <c r="P67" i="16"/>
  <c r="AA68" i="27" s="1"/>
  <c r="D68" i="16"/>
  <c r="ED67" i="16"/>
  <c r="DV67" i="16"/>
  <c r="ABN68" i="27" s="1"/>
  <c r="ABP68" i="27" s="1"/>
  <c r="DN67" i="16"/>
  <c r="ZN68" i="27" s="1"/>
  <c r="DF67" i="16"/>
  <c r="XN68" i="27" s="1"/>
  <c r="CX67" i="16"/>
  <c r="VN68" i="27" s="1"/>
  <c r="CP67" i="16"/>
  <c r="TN68" i="27" s="1"/>
  <c r="CH67" i="16"/>
  <c r="RN68" i="27" s="1"/>
  <c r="BZ67" i="16"/>
  <c r="PN68" i="27" s="1"/>
  <c r="BR67" i="16"/>
  <c r="NN68" i="27" s="1"/>
  <c r="BJ67" i="16"/>
  <c r="LN68" i="27" s="1"/>
  <c r="BB67" i="16"/>
  <c r="JN68" i="27" s="1"/>
  <c r="AT67" i="16"/>
  <c r="HN68" i="27" s="1"/>
  <c r="AL67" i="16"/>
  <c r="FN68" i="27" s="1"/>
  <c r="AD67" i="16"/>
  <c r="DN68" i="27" s="1"/>
  <c r="V67" i="16"/>
  <c r="BN68" i="27" s="1"/>
  <c r="N67" i="16"/>
  <c r="N68" i="27" s="1"/>
  <c r="EB67" i="16"/>
  <c r="ADA68" i="27" s="1"/>
  <c r="ADC68" i="27" s="1"/>
  <c r="DT67" i="16"/>
  <c r="ABA68" i="27" s="1"/>
  <c r="DL67" i="16"/>
  <c r="ZA68" i="27" s="1"/>
  <c r="DD67" i="16"/>
  <c r="XA68" i="27" s="1"/>
  <c r="CV67" i="16"/>
  <c r="VA68" i="27" s="1"/>
  <c r="CN67" i="16"/>
  <c r="TA68" i="27" s="1"/>
  <c r="CF67" i="16"/>
  <c r="RA68" i="27" s="1"/>
  <c r="BX67" i="16"/>
  <c r="PA68" i="27" s="1"/>
  <c r="BP67" i="16"/>
  <c r="NA68" i="27" s="1"/>
  <c r="BH67" i="16"/>
  <c r="LA68" i="27" s="1"/>
  <c r="AZ67" i="16"/>
  <c r="JA68" i="27" s="1"/>
  <c r="AR67" i="16"/>
  <c r="HA68" i="27" s="1"/>
  <c r="AJ67" i="16"/>
  <c r="FA68" i="27" s="1"/>
  <c r="AB67" i="16"/>
  <c r="DA68" i="27" s="1"/>
  <c r="T67" i="16"/>
  <c r="BA68" i="27" s="1"/>
  <c r="EF68" i="16" l="1"/>
  <c r="AEA69" i="27" s="1"/>
  <c r="DX68" i="16"/>
  <c r="ACA69" i="27" s="1"/>
  <c r="DP68" i="16"/>
  <c r="AAA69" i="27" s="1"/>
  <c r="AAC69" i="27" s="1"/>
  <c r="DH68" i="16"/>
  <c r="YA69" i="27" s="1"/>
  <c r="CZ68" i="16"/>
  <c r="WA69" i="27" s="1"/>
  <c r="CR68" i="16"/>
  <c r="UA69" i="27" s="1"/>
  <c r="CJ68" i="16"/>
  <c r="SA69" i="27" s="1"/>
  <c r="CB68" i="16"/>
  <c r="QA69" i="27" s="1"/>
  <c r="BT68" i="16"/>
  <c r="OA69" i="27" s="1"/>
  <c r="BL68" i="16"/>
  <c r="MA69" i="27" s="1"/>
  <c r="BD68" i="16"/>
  <c r="KA69" i="27" s="1"/>
  <c r="AV68" i="16"/>
  <c r="IA69" i="27" s="1"/>
  <c r="AN68" i="16"/>
  <c r="GA69" i="27" s="1"/>
  <c r="AF68" i="16"/>
  <c r="EA69" i="27" s="1"/>
  <c r="X68" i="16"/>
  <c r="CA69" i="27" s="1"/>
  <c r="P68" i="16"/>
  <c r="AA69" i="27" s="1"/>
  <c r="D69" i="16"/>
  <c r="ED68" i="16"/>
  <c r="DV68" i="16"/>
  <c r="ABN69" i="27" s="1"/>
  <c r="ABP69" i="27" s="1"/>
  <c r="DN68" i="16"/>
  <c r="ZN69" i="27" s="1"/>
  <c r="DF68" i="16"/>
  <c r="XN69" i="27" s="1"/>
  <c r="CX68" i="16"/>
  <c r="VN69" i="27" s="1"/>
  <c r="CP68" i="16"/>
  <c r="TN69" i="27" s="1"/>
  <c r="CH68" i="16"/>
  <c r="RN69" i="27" s="1"/>
  <c r="BZ68" i="16"/>
  <c r="PN69" i="27" s="1"/>
  <c r="BR68" i="16"/>
  <c r="NN69" i="27" s="1"/>
  <c r="BJ68" i="16"/>
  <c r="LN69" i="27" s="1"/>
  <c r="BB68" i="16"/>
  <c r="JN69" i="27" s="1"/>
  <c r="AT68" i="16"/>
  <c r="HN69" i="27" s="1"/>
  <c r="AL68" i="16"/>
  <c r="FN69" i="27" s="1"/>
  <c r="AD68" i="16"/>
  <c r="DN69" i="27" s="1"/>
  <c r="V68" i="16"/>
  <c r="BN69" i="27" s="1"/>
  <c r="N68" i="16"/>
  <c r="N69" i="27" s="1"/>
  <c r="EB68" i="16"/>
  <c r="ADA69" i="27" s="1"/>
  <c r="ADC69" i="27" s="1"/>
  <c r="DT68" i="16"/>
  <c r="ABA69" i="27" s="1"/>
  <c r="DL68" i="16"/>
  <c r="ZA69" i="27" s="1"/>
  <c r="DD68" i="16"/>
  <c r="XA69" i="27" s="1"/>
  <c r="CV68" i="16"/>
  <c r="VA69" i="27" s="1"/>
  <c r="CN68" i="16"/>
  <c r="TA69" i="27" s="1"/>
  <c r="CF68" i="16"/>
  <c r="RA69" i="27" s="1"/>
  <c r="BX68" i="16"/>
  <c r="PA69" i="27" s="1"/>
  <c r="BP68" i="16"/>
  <c r="NA69" i="27" s="1"/>
  <c r="BH68" i="16"/>
  <c r="LA69" i="27" s="1"/>
  <c r="AZ68" i="16"/>
  <c r="JA69" i="27" s="1"/>
  <c r="AR68" i="16"/>
  <c r="HA69" i="27" s="1"/>
  <c r="AJ68" i="16"/>
  <c r="FA69" i="27" s="1"/>
  <c r="AB68" i="16"/>
  <c r="DA69" i="27" s="1"/>
  <c r="T68" i="16"/>
  <c r="BA69" i="27" s="1"/>
  <c r="DZ68" i="16"/>
  <c r="ACN69" i="27" s="1"/>
  <c r="DR68" i="16"/>
  <c r="AAN69" i="27" s="1"/>
  <c r="DJ68" i="16"/>
  <c r="YN69" i="27" s="1"/>
  <c r="DB68" i="16"/>
  <c r="WN69" i="27" s="1"/>
  <c r="CT68" i="16"/>
  <c r="UN69" i="27" s="1"/>
  <c r="CL68" i="16"/>
  <c r="SN69" i="27" s="1"/>
  <c r="CD68" i="16"/>
  <c r="QN69" i="27" s="1"/>
  <c r="BV68" i="16"/>
  <c r="ON69" i="27" s="1"/>
  <c r="BN68" i="16"/>
  <c r="MN69" i="27" s="1"/>
  <c r="BF68" i="16"/>
  <c r="KN69" i="27" s="1"/>
  <c r="AX68" i="16"/>
  <c r="IN69" i="27" s="1"/>
  <c r="AP68" i="16"/>
  <c r="GN69" i="27" s="1"/>
  <c r="AH68" i="16"/>
  <c r="EN69" i="27" s="1"/>
  <c r="Z68" i="16"/>
  <c r="CN69" i="27" s="1"/>
  <c r="R68" i="16"/>
  <c r="AN69" i="27" s="1"/>
  <c r="EH67" i="16"/>
  <c r="EH68" i="16" l="1"/>
  <c r="D70" i="16"/>
  <c r="ED69" i="16"/>
  <c r="DV69" i="16"/>
  <c r="ABN70" i="27" s="1"/>
  <c r="ABP70" i="27" s="1"/>
  <c r="DN69" i="16"/>
  <c r="ZN70" i="27" s="1"/>
  <c r="DF69" i="16"/>
  <c r="XN70" i="27" s="1"/>
  <c r="CX69" i="16"/>
  <c r="VN70" i="27" s="1"/>
  <c r="CP69" i="16"/>
  <c r="TN70" i="27" s="1"/>
  <c r="CH69" i="16"/>
  <c r="RN70" i="27" s="1"/>
  <c r="BZ69" i="16"/>
  <c r="PN70" i="27" s="1"/>
  <c r="BR69" i="16"/>
  <c r="NN70" i="27" s="1"/>
  <c r="BJ69" i="16"/>
  <c r="LN70" i="27" s="1"/>
  <c r="BB69" i="16"/>
  <c r="JN70" i="27" s="1"/>
  <c r="AT69" i="16"/>
  <c r="HN70" i="27" s="1"/>
  <c r="AL69" i="16"/>
  <c r="FN70" i="27" s="1"/>
  <c r="AD69" i="16"/>
  <c r="DN70" i="27" s="1"/>
  <c r="V69" i="16"/>
  <c r="BN70" i="27" s="1"/>
  <c r="N69" i="16"/>
  <c r="N70" i="27" s="1"/>
  <c r="EB69" i="16"/>
  <c r="ADA70" i="27" s="1"/>
  <c r="ADC70" i="27" s="1"/>
  <c r="DT69" i="16"/>
  <c r="ABA70" i="27" s="1"/>
  <c r="DL69" i="16"/>
  <c r="ZA70" i="27" s="1"/>
  <c r="DD69" i="16"/>
  <c r="XA70" i="27" s="1"/>
  <c r="CV69" i="16"/>
  <c r="VA70" i="27" s="1"/>
  <c r="CN69" i="16"/>
  <c r="TA70" i="27" s="1"/>
  <c r="CF69" i="16"/>
  <c r="RA70" i="27" s="1"/>
  <c r="BX69" i="16"/>
  <c r="PA70" i="27" s="1"/>
  <c r="BP69" i="16"/>
  <c r="NA70" i="27" s="1"/>
  <c r="BH69" i="16"/>
  <c r="LA70" i="27" s="1"/>
  <c r="AZ69" i="16"/>
  <c r="JA70" i="27" s="1"/>
  <c r="AR69" i="16"/>
  <c r="HA70" i="27" s="1"/>
  <c r="AJ69" i="16"/>
  <c r="FA70" i="27" s="1"/>
  <c r="AB69" i="16"/>
  <c r="DA70" i="27" s="1"/>
  <c r="T69" i="16"/>
  <c r="BA70" i="27" s="1"/>
  <c r="DZ69" i="16"/>
  <c r="ACN70" i="27" s="1"/>
  <c r="DR69" i="16"/>
  <c r="AAN70" i="27" s="1"/>
  <c r="DJ69" i="16"/>
  <c r="YN70" i="27" s="1"/>
  <c r="DB69" i="16"/>
  <c r="WN70" i="27" s="1"/>
  <c r="CT69" i="16"/>
  <c r="UN70" i="27" s="1"/>
  <c r="CL69" i="16"/>
  <c r="SN70" i="27" s="1"/>
  <c r="CD69" i="16"/>
  <c r="QN70" i="27" s="1"/>
  <c r="BV69" i="16"/>
  <c r="ON70" i="27" s="1"/>
  <c r="BN69" i="16"/>
  <c r="MN70" i="27" s="1"/>
  <c r="BF69" i="16"/>
  <c r="KN70" i="27" s="1"/>
  <c r="AX69" i="16"/>
  <c r="IN70" i="27" s="1"/>
  <c r="AP69" i="16"/>
  <c r="GN70" i="27" s="1"/>
  <c r="AH69" i="16"/>
  <c r="EN70" i="27" s="1"/>
  <c r="Z69" i="16"/>
  <c r="CN70" i="27" s="1"/>
  <c r="R69" i="16"/>
  <c r="AN70" i="27" s="1"/>
  <c r="EF69" i="16"/>
  <c r="AEA70" i="27" s="1"/>
  <c r="DX69" i="16"/>
  <c r="ACA70" i="27" s="1"/>
  <c r="DP69" i="16"/>
  <c r="AAA70" i="27" s="1"/>
  <c r="AAC70" i="27" s="1"/>
  <c r="DH69" i="16"/>
  <c r="YA70" i="27" s="1"/>
  <c r="CZ69" i="16"/>
  <c r="WA70" i="27" s="1"/>
  <c r="CR69" i="16"/>
  <c r="UA70" i="27" s="1"/>
  <c r="CJ69" i="16"/>
  <c r="SA70" i="27" s="1"/>
  <c r="CB69" i="16"/>
  <c r="QA70" i="27" s="1"/>
  <c r="BT69" i="16"/>
  <c r="OA70" i="27" s="1"/>
  <c r="BL69" i="16"/>
  <c r="MA70" i="27" s="1"/>
  <c r="BD69" i="16"/>
  <c r="KA70" i="27" s="1"/>
  <c r="AV69" i="16"/>
  <c r="IA70" i="27" s="1"/>
  <c r="AN69" i="16"/>
  <c r="GA70" i="27" s="1"/>
  <c r="AF69" i="16"/>
  <c r="EA70" i="27" s="1"/>
  <c r="X69" i="16"/>
  <c r="CA70" i="27" s="1"/>
  <c r="P69" i="16"/>
  <c r="AA70" i="27" s="1"/>
  <c r="EB70" i="16" l="1"/>
  <c r="DT70" i="16"/>
  <c r="DL70" i="16"/>
  <c r="ZA71" i="27" s="1"/>
  <c r="DD70" i="16"/>
  <c r="CV70" i="16"/>
  <c r="CN70" i="16"/>
  <c r="CF70" i="16"/>
  <c r="RA71" i="27" s="1"/>
  <c r="BX70" i="16"/>
  <c r="BP70" i="16"/>
  <c r="BH70" i="16"/>
  <c r="AZ70" i="16"/>
  <c r="AR70" i="16"/>
  <c r="AJ70" i="16"/>
  <c r="AB70" i="16"/>
  <c r="T70" i="16"/>
  <c r="DZ70" i="16"/>
  <c r="DR70" i="16"/>
  <c r="DJ70" i="16"/>
  <c r="YN71" i="27" s="1"/>
  <c r="DB70" i="16"/>
  <c r="WN71" i="27" s="1"/>
  <c r="CT70" i="16"/>
  <c r="CL70" i="16"/>
  <c r="CD70" i="16"/>
  <c r="QN71" i="27" s="1"/>
  <c r="BV70" i="16"/>
  <c r="ON71" i="27" s="1"/>
  <c r="BN70" i="16"/>
  <c r="BF70" i="16"/>
  <c r="AX70" i="16"/>
  <c r="IN71" i="27" s="1"/>
  <c r="AP70" i="16"/>
  <c r="GN71" i="27" s="1"/>
  <c r="AH70" i="16"/>
  <c r="Z70" i="16"/>
  <c r="R70" i="16"/>
  <c r="AN71" i="27" s="1"/>
  <c r="EF70" i="16"/>
  <c r="AEA71" i="27" s="1"/>
  <c r="DX70" i="16"/>
  <c r="DP70" i="16"/>
  <c r="DH70" i="16"/>
  <c r="YA71" i="27" s="1"/>
  <c r="CZ70" i="16"/>
  <c r="WA71" i="27" s="1"/>
  <c r="CR70" i="16"/>
  <c r="CJ70" i="16"/>
  <c r="CB70" i="16"/>
  <c r="QA71" i="27" s="1"/>
  <c r="BT70" i="16"/>
  <c r="OA71" i="27" s="1"/>
  <c r="BL70" i="16"/>
  <c r="BD70" i="16"/>
  <c r="AV70" i="16"/>
  <c r="IA71" i="27" s="1"/>
  <c r="AN70" i="16"/>
  <c r="GA71" i="27" s="1"/>
  <c r="AF70" i="16"/>
  <c r="X70" i="16"/>
  <c r="P70" i="16"/>
  <c r="AA71" i="27" s="1"/>
  <c r="D71" i="16"/>
  <c r="D72" i="16" s="1"/>
  <c r="ED70" i="16"/>
  <c r="ED66" i="16" s="1"/>
  <c r="DV70" i="16"/>
  <c r="DN70" i="16"/>
  <c r="DF70" i="16"/>
  <c r="CX70" i="16"/>
  <c r="CP70" i="16"/>
  <c r="CH70" i="16"/>
  <c r="RN71" i="27" s="1"/>
  <c r="BZ70" i="16"/>
  <c r="BR70" i="16"/>
  <c r="BJ70" i="16"/>
  <c r="BB70" i="16"/>
  <c r="JN71" i="27" s="1"/>
  <c r="AT70" i="16"/>
  <c r="AL70" i="16"/>
  <c r="AD70" i="16"/>
  <c r="V70" i="16"/>
  <c r="N70" i="16"/>
  <c r="AN66" i="16"/>
  <c r="GA67" i="27" s="1"/>
  <c r="BT66" i="16"/>
  <c r="OA67" i="27" s="1"/>
  <c r="CZ66" i="16"/>
  <c r="WA67" i="27" s="1"/>
  <c r="EF66" i="16"/>
  <c r="AEA67" i="27" s="1"/>
  <c r="AP66" i="16"/>
  <c r="GN67" i="27" s="1"/>
  <c r="BV66" i="16"/>
  <c r="ON67" i="27" s="1"/>
  <c r="DB66" i="16"/>
  <c r="WN67" i="27" s="1"/>
  <c r="CF66" i="16"/>
  <c r="RA67" i="27" s="1"/>
  <c r="DL66" i="16"/>
  <c r="ZA67" i="27" s="1"/>
  <c r="CH66" i="16"/>
  <c r="RN67" i="27" s="1"/>
  <c r="P66" i="16"/>
  <c r="AA67" i="27" s="1"/>
  <c r="AV66" i="16"/>
  <c r="IA67" i="27" s="1"/>
  <c r="CB66" i="16"/>
  <c r="QA67" i="27" s="1"/>
  <c r="DH66" i="16"/>
  <c r="YA67" i="27" s="1"/>
  <c r="EH69" i="16"/>
  <c r="R66" i="16"/>
  <c r="AN67" i="27" s="1"/>
  <c r="AX66" i="16"/>
  <c r="IN67" i="27" s="1"/>
  <c r="CD66" i="16"/>
  <c r="QN67" i="27" s="1"/>
  <c r="DJ66" i="16"/>
  <c r="YN67" i="27" s="1"/>
  <c r="AL66" i="16" l="1"/>
  <c r="FN67" i="27" s="1"/>
  <c r="FN71" i="27"/>
  <c r="BR66" i="16"/>
  <c r="NN67" i="27" s="1"/>
  <c r="NN71" i="27"/>
  <c r="CX66" i="16"/>
  <c r="VN67" i="27" s="1"/>
  <c r="VN71" i="27"/>
  <c r="AF66" i="16"/>
  <c r="EA67" i="27" s="1"/>
  <c r="EA71" i="27"/>
  <c r="BL66" i="16"/>
  <c r="MA67" i="27" s="1"/>
  <c r="MA71" i="27"/>
  <c r="CR66" i="16"/>
  <c r="UA67" i="27" s="1"/>
  <c r="UA71" i="27"/>
  <c r="DX66" i="16"/>
  <c r="ACA67" i="27" s="1"/>
  <c r="ACA71" i="27"/>
  <c r="AH66" i="16"/>
  <c r="EN67" i="27" s="1"/>
  <c r="EN71" i="27"/>
  <c r="BN66" i="16"/>
  <c r="MN67" i="27" s="1"/>
  <c r="MN71" i="27"/>
  <c r="CT66" i="16"/>
  <c r="UN67" i="27" s="1"/>
  <c r="UN71" i="27"/>
  <c r="DZ66" i="16"/>
  <c r="ACN67" i="27" s="1"/>
  <c r="ACN71" i="27"/>
  <c r="AR66" i="16"/>
  <c r="HA67" i="27" s="1"/>
  <c r="HA71" i="27"/>
  <c r="BX66" i="16"/>
  <c r="PA67" i="27" s="1"/>
  <c r="PA71" i="27"/>
  <c r="DD66" i="16"/>
  <c r="XA67" i="27" s="1"/>
  <c r="XA71" i="27"/>
  <c r="N66" i="16"/>
  <c r="N67" i="27" s="1"/>
  <c r="N71" i="27"/>
  <c r="AT66" i="16"/>
  <c r="HN67" i="27" s="1"/>
  <c r="HN71" i="27"/>
  <c r="BZ66" i="16"/>
  <c r="PN67" i="27" s="1"/>
  <c r="PN71" i="27"/>
  <c r="DF66" i="16"/>
  <c r="XN67" i="27" s="1"/>
  <c r="XN71" i="27"/>
  <c r="T66" i="16"/>
  <c r="BA67" i="27" s="1"/>
  <c r="BA71" i="27"/>
  <c r="AZ66" i="16"/>
  <c r="JA67" i="27" s="1"/>
  <c r="JA71" i="27"/>
  <c r="V66" i="16"/>
  <c r="BN67" i="27" s="1"/>
  <c r="BN71" i="27"/>
  <c r="DN66" i="16"/>
  <c r="ZN67" i="27" s="1"/>
  <c r="ZN71" i="27"/>
  <c r="AB66" i="16"/>
  <c r="DA67" i="27" s="1"/>
  <c r="DA71" i="27"/>
  <c r="BH66" i="16"/>
  <c r="LA67" i="27" s="1"/>
  <c r="LA71" i="27"/>
  <c r="CN66" i="16"/>
  <c r="TA67" i="27" s="1"/>
  <c r="TA71" i="27"/>
  <c r="DT66" i="16"/>
  <c r="ABA67" i="27" s="1"/>
  <c r="ABA71" i="27"/>
  <c r="BB66" i="16"/>
  <c r="JN67" i="27" s="1"/>
  <c r="AD66" i="16"/>
  <c r="DN67" i="27" s="1"/>
  <c r="DN71" i="27"/>
  <c r="BJ66" i="16"/>
  <c r="LN67" i="27" s="1"/>
  <c r="LN71" i="27"/>
  <c r="CP66" i="16"/>
  <c r="TN67" i="27" s="1"/>
  <c r="TN71" i="27"/>
  <c r="DV66" i="16"/>
  <c r="ABN67" i="27" s="1"/>
  <c r="ABN71" i="27"/>
  <c r="ABP71" i="27" s="1"/>
  <c r="X66" i="16"/>
  <c r="CA67" i="27" s="1"/>
  <c r="CA71" i="27"/>
  <c r="BD66" i="16"/>
  <c r="KA67" i="27" s="1"/>
  <c r="KA71" i="27"/>
  <c r="CJ66" i="16"/>
  <c r="SA67" i="27" s="1"/>
  <c r="SA71" i="27"/>
  <c r="DP66" i="16"/>
  <c r="AAA67" i="27" s="1"/>
  <c r="AAA71" i="27"/>
  <c r="AAC71" i="27" s="1"/>
  <c r="Z66" i="16"/>
  <c r="CN67" i="27" s="1"/>
  <c r="CN71" i="27"/>
  <c r="BF66" i="16"/>
  <c r="KN67" i="27" s="1"/>
  <c r="KN71" i="27"/>
  <c r="CL66" i="16"/>
  <c r="SN67" i="27" s="1"/>
  <c r="SN71" i="27"/>
  <c r="DR66" i="16"/>
  <c r="AAN67" i="27" s="1"/>
  <c r="AAN71" i="27"/>
  <c r="AJ66" i="16"/>
  <c r="FA67" i="27" s="1"/>
  <c r="FA71" i="27"/>
  <c r="BP66" i="16"/>
  <c r="NA67" i="27" s="1"/>
  <c r="NA71" i="27"/>
  <c r="CV66" i="16"/>
  <c r="VA67" i="27" s="1"/>
  <c r="VA71" i="27"/>
  <c r="EB66" i="16"/>
  <c r="ADA67" i="27" s="1"/>
  <c r="ADA71" i="27"/>
  <c r="ADC71" i="27" s="1"/>
  <c r="D73" i="16"/>
  <c r="ED72" i="16"/>
  <c r="DV72" i="16"/>
  <c r="ABN73" i="27" s="1"/>
  <c r="ABP73" i="27" s="1"/>
  <c r="DN72" i="16"/>
  <c r="ZN73" i="27" s="1"/>
  <c r="DF72" i="16"/>
  <c r="XN73" i="27" s="1"/>
  <c r="CX72" i="16"/>
  <c r="VN73" i="27" s="1"/>
  <c r="CP72" i="16"/>
  <c r="TN73" i="27" s="1"/>
  <c r="CH72" i="16"/>
  <c r="RN73" i="27" s="1"/>
  <c r="BZ72" i="16"/>
  <c r="PN73" i="27" s="1"/>
  <c r="BR72" i="16"/>
  <c r="NN73" i="27" s="1"/>
  <c r="BJ72" i="16"/>
  <c r="LN73" i="27" s="1"/>
  <c r="BB72" i="16"/>
  <c r="JN73" i="27" s="1"/>
  <c r="AT72" i="16"/>
  <c r="HN73" i="27" s="1"/>
  <c r="AL72" i="16"/>
  <c r="FN73" i="27" s="1"/>
  <c r="AD72" i="16"/>
  <c r="DN73" i="27" s="1"/>
  <c r="V72" i="16"/>
  <c r="BN73" i="27" s="1"/>
  <c r="N72" i="16"/>
  <c r="N73" i="27" s="1"/>
  <c r="EB72" i="16"/>
  <c r="ADA73" i="27" s="1"/>
  <c r="ADC73" i="27" s="1"/>
  <c r="DT72" i="16"/>
  <c r="ABA73" i="27" s="1"/>
  <c r="DL72" i="16"/>
  <c r="ZA73" i="27" s="1"/>
  <c r="DD72" i="16"/>
  <c r="XA73" i="27" s="1"/>
  <c r="CV72" i="16"/>
  <c r="VA73" i="27" s="1"/>
  <c r="CN72" i="16"/>
  <c r="TA73" i="27" s="1"/>
  <c r="CF72" i="16"/>
  <c r="RA73" i="27" s="1"/>
  <c r="BX72" i="16"/>
  <c r="PA73" i="27" s="1"/>
  <c r="BP72" i="16"/>
  <c r="NA73" i="27" s="1"/>
  <c r="BH72" i="16"/>
  <c r="LA73" i="27" s="1"/>
  <c r="AZ72" i="16"/>
  <c r="JA73" i="27" s="1"/>
  <c r="AR72" i="16"/>
  <c r="HA73" i="27" s="1"/>
  <c r="AJ72" i="16"/>
  <c r="FA73" i="27" s="1"/>
  <c r="AB72" i="16"/>
  <c r="DA73" i="27" s="1"/>
  <c r="T72" i="16"/>
  <c r="BA73" i="27" s="1"/>
  <c r="DZ72" i="16"/>
  <c r="ACN73" i="27" s="1"/>
  <c r="DR72" i="16"/>
  <c r="AAN73" i="27" s="1"/>
  <c r="DJ72" i="16"/>
  <c r="YN73" i="27" s="1"/>
  <c r="DB72" i="16"/>
  <c r="WN73" i="27" s="1"/>
  <c r="CT72" i="16"/>
  <c r="UN73" i="27" s="1"/>
  <c r="CL72" i="16"/>
  <c r="SN73" i="27" s="1"/>
  <c r="CD72" i="16"/>
  <c r="QN73" i="27" s="1"/>
  <c r="BV72" i="16"/>
  <c r="ON73" i="27" s="1"/>
  <c r="BN72" i="16"/>
  <c r="MN73" i="27" s="1"/>
  <c r="BF72" i="16"/>
  <c r="KN73" i="27" s="1"/>
  <c r="AX72" i="16"/>
  <c r="IN73" i="27" s="1"/>
  <c r="AP72" i="16"/>
  <c r="GN73" i="27" s="1"/>
  <c r="AH72" i="16"/>
  <c r="EN73" i="27" s="1"/>
  <c r="Z72" i="16"/>
  <c r="CN73" i="27" s="1"/>
  <c r="R72" i="16"/>
  <c r="AN73" i="27" s="1"/>
  <c r="EF72" i="16"/>
  <c r="AEA73" i="27" s="1"/>
  <c r="DX72" i="16"/>
  <c r="ACA73" i="27" s="1"/>
  <c r="DP72" i="16"/>
  <c r="AAA73" i="27" s="1"/>
  <c r="AAC73" i="27" s="1"/>
  <c r="DH72" i="16"/>
  <c r="YA73" i="27" s="1"/>
  <c r="CZ72" i="16"/>
  <c r="WA73" i="27" s="1"/>
  <c r="CR72" i="16"/>
  <c r="UA73" i="27" s="1"/>
  <c r="CJ72" i="16"/>
  <c r="SA73" i="27" s="1"/>
  <c r="CB72" i="16"/>
  <c r="QA73" i="27" s="1"/>
  <c r="BT72" i="16"/>
  <c r="OA73" i="27" s="1"/>
  <c r="BL72" i="16"/>
  <c r="MA73" i="27" s="1"/>
  <c r="BD72" i="16"/>
  <c r="KA73" i="27" s="1"/>
  <c r="AV72" i="16"/>
  <c r="IA73" i="27" s="1"/>
  <c r="AN72" i="16"/>
  <c r="GA73" i="27" s="1"/>
  <c r="AF72" i="16"/>
  <c r="EA73" i="27" s="1"/>
  <c r="X72" i="16"/>
  <c r="CA73" i="27" s="1"/>
  <c r="P72" i="16"/>
  <c r="AA73" i="27" s="1"/>
  <c r="EH70" i="16"/>
  <c r="EH66" i="16" s="1"/>
  <c r="EH72" i="16" l="1"/>
  <c r="EB73" i="16"/>
  <c r="ADA74" i="27" s="1"/>
  <c r="ADC74" i="27" s="1"/>
  <c r="DT73" i="16"/>
  <c r="ABA74" i="27" s="1"/>
  <c r="DL73" i="16"/>
  <c r="ZA74" i="27" s="1"/>
  <c r="DD73" i="16"/>
  <c r="XA74" i="27" s="1"/>
  <c r="CV73" i="16"/>
  <c r="VA74" i="27" s="1"/>
  <c r="CN73" i="16"/>
  <c r="TA74" i="27" s="1"/>
  <c r="CF73" i="16"/>
  <c r="RA74" i="27" s="1"/>
  <c r="BX73" i="16"/>
  <c r="PA74" i="27" s="1"/>
  <c r="BP73" i="16"/>
  <c r="NA74" i="27" s="1"/>
  <c r="BH73" i="16"/>
  <c r="LA74" i="27" s="1"/>
  <c r="AZ73" i="16"/>
  <c r="JA74" i="27" s="1"/>
  <c r="AR73" i="16"/>
  <c r="HA74" i="27" s="1"/>
  <c r="AJ73" i="16"/>
  <c r="FA74" i="27" s="1"/>
  <c r="AB73" i="16"/>
  <c r="DA74" i="27" s="1"/>
  <c r="T73" i="16"/>
  <c r="BA74" i="27" s="1"/>
  <c r="DZ73" i="16"/>
  <c r="ACN74" i="27" s="1"/>
  <c r="DR73" i="16"/>
  <c r="AAN74" i="27" s="1"/>
  <c r="DJ73" i="16"/>
  <c r="YN74" i="27" s="1"/>
  <c r="DB73" i="16"/>
  <c r="WN74" i="27" s="1"/>
  <c r="CT73" i="16"/>
  <c r="UN74" i="27" s="1"/>
  <c r="CL73" i="16"/>
  <c r="SN74" i="27" s="1"/>
  <c r="CD73" i="16"/>
  <c r="QN74" i="27" s="1"/>
  <c r="BV73" i="16"/>
  <c r="ON74" i="27" s="1"/>
  <c r="BN73" i="16"/>
  <c r="MN74" i="27" s="1"/>
  <c r="BF73" i="16"/>
  <c r="KN74" i="27" s="1"/>
  <c r="AX73" i="16"/>
  <c r="IN74" i="27" s="1"/>
  <c r="AP73" i="16"/>
  <c r="GN74" i="27" s="1"/>
  <c r="AH73" i="16"/>
  <c r="EN74" i="27" s="1"/>
  <c r="Z73" i="16"/>
  <c r="CN74" i="27" s="1"/>
  <c r="R73" i="16"/>
  <c r="AN74" i="27" s="1"/>
  <c r="EF73" i="16"/>
  <c r="AEA74" i="27" s="1"/>
  <c r="DX73" i="16"/>
  <c r="ACA74" i="27" s="1"/>
  <c r="DP73" i="16"/>
  <c r="AAA74" i="27" s="1"/>
  <c r="AAC74" i="27" s="1"/>
  <c r="DH73" i="16"/>
  <c r="YA74" i="27" s="1"/>
  <c r="CZ73" i="16"/>
  <c r="WA74" i="27" s="1"/>
  <c r="CR73" i="16"/>
  <c r="UA74" i="27" s="1"/>
  <c r="CJ73" i="16"/>
  <c r="SA74" i="27" s="1"/>
  <c r="CB73" i="16"/>
  <c r="QA74" i="27" s="1"/>
  <c r="BT73" i="16"/>
  <c r="OA74" i="27" s="1"/>
  <c r="BL73" i="16"/>
  <c r="MA74" i="27" s="1"/>
  <c r="BD73" i="16"/>
  <c r="KA74" i="27" s="1"/>
  <c r="AV73" i="16"/>
  <c r="IA74" i="27" s="1"/>
  <c r="AN73" i="16"/>
  <c r="GA74" i="27" s="1"/>
  <c r="AF73" i="16"/>
  <c r="EA74" i="27" s="1"/>
  <c r="X73" i="16"/>
  <c r="CA74" i="27" s="1"/>
  <c r="P73" i="16"/>
  <c r="AA74" i="27" s="1"/>
  <c r="D74" i="16"/>
  <c r="ED73" i="16"/>
  <c r="DV73" i="16"/>
  <c r="ABN74" i="27" s="1"/>
  <c r="ABP74" i="27" s="1"/>
  <c r="DN73" i="16"/>
  <c r="ZN74" i="27" s="1"/>
  <c r="DF73" i="16"/>
  <c r="XN74" i="27" s="1"/>
  <c r="CX73" i="16"/>
  <c r="VN74" i="27" s="1"/>
  <c r="CP73" i="16"/>
  <c r="TN74" i="27" s="1"/>
  <c r="CH73" i="16"/>
  <c r="RN74" i="27" s="1"/>
  <c r="BZ73" i="16"/>
  <c r="PN74" i="27" s="1"/>
  <c r="BR73" i="16"/>
  <c r="NN74" i="27" s="1"/>
  <c r="BJ73" i="16"/>
  <c r="LN74" i="27" s="1"/>
  <c r="BB73" i="16"/>
  <c r="JN74" i="27" s="1"/>
  <c r="AT73" i="16"/>
  <c r="HN74" i="27" s="1"/>
  <c r="AL73" i="16"/>
  <c r="FN74" i="27" s="1"/>
  <c r="AD73" i="16"/>
  <c r="DN74" i="27" s="1"/>
  <c r="V73" i="16"/>
  <c r="BN74" i="27" s="1"/>
  <c r="N73" i="16"/>
  <c r="N74" i="27" s="1"/>
  <c r="DZ74" i="16" l="1"/>
  <c r="ACN75" i="27" s="1"/>
  <c r="DR74" i="16"/>
  <c r="AAN75" i="27" s="1"/>
  <c r="DJ74" i="16"/>
  <c r="YN75" i="27" s="1"/>
  <c r="DB74" i="16"/>
  <c r="WN75" i="27" s="1"/>
  <c r="CT74" i="16"/>
  <c r="UN75" i="27" s="1"/>
  <c r="CL74" i="16"/>
  <c r="SN75" i="27" s="1"/>
  <c r="CD74" i="16"/>
  <c r="QN75" i="27" s="1"/>
  <c r="BV74" i="16"/>
  <c r="ON75" i="27" s="1"/>
  <c r="BN74" i="16"/>
  <c r="MN75" i="27" s="1"/>
  <c r="BF74" i="16"/>
  <c r="KN75" i="27" s="1"/>
  <c r="AX74" i="16"/>
  <c r="IN75" i="27" s="1"/>
  <c r="AP74" i="16"/>
  <c r="GN75" i="27" s="1"/>
  <c r="AH74" i="16"/>
  <c r="EN75" i="27" s="1"/>
  <c r="Z74" i="16"/>
  <c r="CN75" i="27" s="1"/>
  <c r="R74" i="16"/>
  <c r="AN75" i="27" s="1"/>
  <c r="EF74" i="16"/>
  <c r="AEA75" i="27" s="1"/>
  <c r="DX74" i="16"/>
  <c r="ACA75" i="27" s="1"/>
  <c r="DP74" i="16"/>
  <c r="AAA75" i="27" s="1"/>
  <c r="AAC75" i="27" s="1"/>
  <c r="DH74" i="16"/>
  <c r="YA75" i="27" s="1"/>
  <c r="CZ74" i="16"/>
  <c r="WA75" i="27" s="1"/>
  <c r="CR74" i="16"/>
  <c r="UA75" i="27" s="1"/>
  <c r="CJ74" i="16"/>
  <c r="SA75" i="27" s="1"/>
  <c r="CB74" i="16"/>
  <c r="QA75" i="27" s="1"/>
  <c r="BT74" i="16"/>
  <c r="OA75" i="27" s="1"/>
  <c r="BL74" i="16"/>
  <c r="MA75" i="27" s="1"/>
  <c r="BD74" i="16"/>
  <c r="KA75" i="27" s="1"/>
  <c r="AV74" i="16"/>
  <c r="IA75" i="27" s="1"/>
  <c r="AN74" i="16"/>
  <c r="GA75" i="27" s="1"/>
  <c r="AF74" i="16"/>
  <c r="EA75" i="27" s="1"/>
  <c r="X74" i="16"/>
  <c r="CA75" i="27" s="1"/>
  <c r="P74" i="16"/>
  <c r="AA75" i="27" s="1"/>
  <c r="D75" i="16"/>
  <c r="ED74" i="16"/>
  <c r="DV74" i="16"/>
  <c r="ABN75" i="27" s="1"/>
  <c r="ABP75" i="27" s="1"/>
  <c r="DN74" i="16"/>
  <c r="ZN75" i="27" s="1"/>
  <c r="DF74" i="16"/>
  <c r="XN75" i="27" s="1"/>
  <c r="CX74" i="16"/>
  <c r="VN75" i="27" s="1"/>
  <c r="CP74" i="16"/>
  <c r="TN75" i="27" s="1"/>
  <c r="CH74" i="16"/>
  <c r="RN75" i="27" s="1"/>
  <c r="BZ74" i="16"/>
  <c r="PN75" i="27" s="1"/>
  <c r="BR74" i="16"/>
  <c r="NN75" i="27" s="1"/>
  <c r="BJ74" i="16"/>
  <c r="LN75" i="27" s="1"/>
  <c r="BB74" i="16"/>
  <c r="JN75" i="27" s="1"/>
  <c r="AT74" i="16"/>
  <c r="HN75" i="27" s="1"/>
  <c r="AL74" i="16"/>
  <c r="FN75" i="27" s="1"/>
  <c r="AD74" i="16"/>
  <c r="DN75" i="27" s="1"/>
  <c r="V74" i="16"/>
  <c r="BN75" i="27" s="1"/>
  <c r="N74" i="16"/>
  <c r="N75" i="27" s="1"/>
  <c r="EB74" i="16"/>
  <c r="ADA75" i="27" s="1"/>
  <c r="ADC75" i="27" s="1"/>
  <c r="DT74" i="16"/>
  <c r="ABA75" i="27" s="1"/>
  <c r="DL74" i="16"/>
  <c r="ZA75" i="27" s="1"/>
  <c r="DD74" i="16"/>
  <c r="XA75" i="27" s="1"/>
  <c r="CV74" i="16"/>
  <c r="VA75" i="27" s="1"/>
  <c r="CN74" i="16"/>
  <c r="TA75" i="27" s="1"/>
  <c r="CF74" i="16"/>
  <c r="RA75" i="27" s="1"/>
  <c r="BX74" i="16"/>
  <c r="PA75" i="27" s="1"/>
  <c r="BP74" i="16"/>
  <c r="NA75" i="27" s="1"/>
  <c r="BH74" i="16"/>
  <c r="LA75" i="27" s="1"/>
  <c r="AZ74" i="16"/>
  <c r="JA75" i="27" s="1"/>
  <c r="AR74" i="16"/>
  <c r="HA75" i="27" s="1"/>
  <c r="AJ74" i="16"/>
  <c r="FA75" i="27" s="1"/>
  <c r="AB74" i="16"/>
  <c r="DA75" i="27" s="1"/>
  <c r="T74" i="16"/>
  <c r="BA75" i="27" s="1"/>
  <c r="EH73" i="16"/>
  <c r="EF75" i="16" l="1"/>
  <c r="AEA76" i="27" s="1"/>
  <c r="DX75" i="16"/>
  <c r="ACA76" i="27" s="1"/>
  <c r="DP75" i="16"/>
  <c r="AAA76" i="27" s="1"/>
  <c r="AAC76" i="27" s="1"/>
  <c r="DH75" i="16"/>
  <c r="YA76" i="27" s="1"/>
  <c r="CZ75" i="16"/>
  <c r="WA76" i="27" s="1"/>
  <c r="CR75" i="16"/>
  <c r="UA76" i="27" s="1"/>
  <c r="CJ75" i="16"/>
  <c r="SA76" i="27" s="1"/>
  <c r="CB75" i="16"/>
  <c r="QA76" i="27" s="1"/>
  <c r="BT75" i="16"/>
  <c r="OA76" i="27" s="1"/>
  <c r="BL75" i="16"/>
  <c r="MA76" i="27" s="1"/>
  <c r="BD75" i="16"/>
  <c r="KA76" i="27" s="1"/>
  <c r="AV75" i="16"/>
  <c r="IA76" i="27" s="1"/>
  <c r="AN75" i="16"/>
  <c r="GA76" i="27" s="1"/>
  <c r="AF75" i="16"/>
  <c r="EA76" i="27" s="1"/>
  <c r="X75" i="16"/>
  <c r="CA76" i="27" s="1"/>
  <c r="P75" i="16"/>
  <c r="AA76" i="27" s="1"/>
  <c r="D76" i="16"/>
  <c r="ED75" i="16"/>
  <c r="DV75" i="16"/>
  <c r="ABN76" i="27" s="1"/>
  <c r="ABP76" i="27" s="1"/>
  <c r="DN75" i="16"/>
  <c r="ZN76" i="27" s="1"/>
  <c r="DF75" i="16"/>
  <c r="XN76" i="27" s="1"/>
  <c r="CX75" i="16"/>
  <c r="VN76" i="27" s="1"/>
  <c r="CP75" i="16"/>
  <c r="TN76" i="27" s="1"/>
  <c r="CH75" i="16"/>
  <c r="RN76" i="27" s="1"/>
  <c r="BZ75" i="16"/>
  <c r="PN76" i="27" s="1"/>
  <c r="BR75" i="16"/>
  <c r="NN76" i="27" s="1"/>
  <c r="BJ75" i="16"/>
  <c r="LN76" i="27" s="1"/>
  <c r="BB75" i="16"/>
  <c r="JN76" i="27" s="1"/>
  <c r="AT75" i="16"/>
  <c r="HN76" i="27" s="1"/>
  <c r="AL75" i="16"/>
  <c r="FN76" i="27" s="1"/>
  <c r="AD75" i="16"/>
  <c r="DN76" i="27" s="1"/>
  <c r="V75" i="16"/>
  <c r="BN76" i="27" s="1"/>
  <c r="N75" i="16"/>
  <c r="N76" i="27" s="1"/>
  <c r="EB75" i="16"/>
  <c r="ADA76" i="27" s="1"/>
  <c r="ADC76" i="27" s="1"/>
  <c r="DT75" i="16"/>
  <c r="ABA76" i="27" s="1"/>
  <c r="DL75" i="16"/>
  <c r="ZA76" i="27" s="1"/>
  <c r="DD75" i="16"/>
  <c r="XA76" i="27" s="1"/>
  <c r="CV75" i="16"/>
  <c r="VA76" i="27" s="1"/>
  <c r="CN75" i="16"/>
  <c r="TA76" i="27" s="1"/>
  <c r="CF75" i="16"/>
  <c r="RA76" i="27" s="1"/>
  <c r="BX75" i="16"/>
  <c r="PA76" i="27" s="1"/>
  <c r="BP75" i="16"/>
  <c r="NA76" i="27" s="1"/>
  <c r="BH75" i="16"/>
  <c r="LA76" i="27" s="1"/>
  <c r="AZ75" i="16"/>
  <c r="JA76" i="27" s="1"/>
  <c r="AR75" i="16"/>
  <c r="HA76" i="27" s="1"/>
  <c r="AJ75" i="16"/>
  <c r="FA76" i="27" s="1"/>
  <c r="AB75" i="16"/>
  <c r="DA76" i="27" s="1"/>
  <c r="T75" i="16"/>
  <c r="BA76" i="27" s="1"/>
  <c r="DZ75" i="16"/>
  <c r="ACN76" i="27" s="1"/>
  <c r="DR75" i="16"/>
  <c r="AAN76" i="27" s="1"/>
  <c r="DJ75" i="16"/>
  <c r="YN76" i="27" s="1"/>
  <c r="DB75" i="16"/>
  <c r="WN76" i="27" s="1"/>
  <c r="CT75" i="16"/>
  <c r="UN76" i="27" s="1"/>
  <c r="CL75" i="16"/>
  <c r="SN76" i="27" s="1"/>
  <c r="CD75" i="16"/>
  <c r="QN76" i="27" s="1"/>
  <c r="BV75" i="16"/>
  <c r="ON76" i="27" s="1"/>
  <c r="BN75" i="16"/>
  <c r="MN76" i="27" s="1"/>
  <c r="BF75" i="16"/>
  <c r="KN76" i="27" s="1"/>
  <c r="AX75" i="16"/>
  <c r="IN76" i="27" s="1"/>
  <c r="AP75" i="16"/>
  <c r="GN76" i="27" s="1"/>
  <c r="AH75" i="16"/>
  <c r="EN76" i="27" s="1"/>
  <c r="Z75" i="16"/>
  <c r="CN76" i="27" s="1"/>
  <c r="R75" i="16"/>
  <c r="AN76" i="27" s="1"/>
  <c r="EH74" i="16"/>
  <c r="EH75" i="16" l="1"/>
  <c r="D77" i="16"/>
  <c r="ED76" i="16"/>
  <c r="DV76" i="16"/>
  <c r="ABN77" i="27" s="1"/>
  <c r="ABP77" i="27" s="1"/>
  <c r="DN76" i="16"/>
  <c r="ZN77" i="27" s="1"/>
  <c r="DF76" i="16"/>
  <c r="XN77" i="27" s="1"/>
  <c r="CX76" i="16"/>
  <c r="VN77" i="27" s="1"/>
  <c r="CP76" i="16"/>
  <c r="TN77" i="27" s="1"/>
  <c r="CH76" i="16"/>
  <c r="RN77" i="27" s="1"/>
  <c r="BZ76" i="16"/>
  <c r="PN77" i="27" s="1"/>
  <c r="BR76" i="16"/>
  <c r="NN77" i="27" s="1"/>
  <c r="BJ76" i="16"/>
  <c r="LN77" i="27" s="1"/>
  <c r="BB76" i="16"/>
  <c r="JN77" i="27" s="1"/>
  <c r="AT76" i="16"/>
  <c r="HN77" i="27" s="1"/>
  <c r="AL76" i="16"/>
  <c r="FN77" i="27" s="1"/>
  <c r="AD76" i="16"/>
  <c r="DN77" i="27" s="1"/>
  <c r="V76" i="16"/>
  <c r="BN77" i="27" s="1"/>
  <c r="N76" i="16"/>
  <c r="N77" i="27" s="1"/>
  <c r="EB76" i="16"/>
  <c r="ADA77" i="27" s="1"/>
  <c r="ADC77" i="27" s="1"/>
  <c r="DT76" i="16"/>
  <c r="ABA77" i="27" s="1"/>
  <c r="DL76" i="16"/>
  <c r="ZA77" i="27" s="1"/>
  <c r="DD76" i="16"/>
  <c r="XA77" i="27" s="1"/>
  <c r="CV76" i="16"/>
  <c r="VA77" i="27" s="1"/>
  <c r="CN76" i="16"/>
  <c r="TA77" i="27" s="1"/>
  <c r="CF76" i="16"/>
  <c r="RA77" i="27" s="1"/>
  <c r="BX76" i="16"/>
  <c r="PA77" i="27" s="1"/>
  <c r="BP76" i="16"/>
  <c r="NA77" i="27" s="1"/>
  <c r="BH76" i="16"/>
  <c r="LA77" i="27" s="1"/>
  <c r="AZ76" i="16"/>
  <c r="JA77" i="27" s="1"/>
  <c r="AR76" i="16"/>
  <c r="HA77" i="27" s="1"/>
  <c r="AJ76" i="16"/>
  <c r="FA77" i="27" s="1"/>
  <c r="AB76" i="16"/>
  <c r="DA77" i="27" s="1"/>
  <c r="T76" i="16"/>
  <c r="BA77" i="27" s="1"/>
  <c r="DZ76" i="16"/>
  <c r="ACN77" i="27" s="1"/>
  <c r="DR76" i="16"/>
  <c r="AAN77" i="27" s="1"/>
  <c r="DJ76" i="16"/>
  <c r="YN77" i="27" s="1"/>
  <c r="DB76" i="16"/>
  <c r="WN77" i="27" s="1"/>
  <c r="CT76" i="16"/>
  <c r="UN77" i="27" s="1"/>
  <c r="CL76" i="16"/>
  <c r="SN77" i="27" s="1"/>
  <c r="CD76" i="16"/>
  <c r="QN77" i="27" s="1"/>
  <c r="BV76" i="16"/>
  <c r="ON77" i="27" s="1"/>
  <c r="BN76" i="16"/>
  <c r="MN77" i="27" s="1"/>
  <c r="BF76" i="16"/>
  <c r="KN77" i="27" s="1"/>
  <c r="AX76" i="16"/>
  <c r="IN77" i="27" s="1"/>
  <c r="AP76" i="16"/>
  <c r="GN77" i="27" s="1"/>
  <c r="AH76" i="16"/>
  <c r="EN77" i="27" s="1"/>
  <c r="Z76" i="16"/>
  <c r="CN77" i="27" s="1"/>
  <c r="R76" i="16"/>
  <c r="AN77" i="27" s="1"/>
  <c r="EF76" i="16"/>
  <c r="AEA77" i="27" s="1"/>
  <c r="DX76" i="16"/>
  <c r="ACA77" i="27" s="1"/>
  <c r="DP76" i="16"/>
  <c r="AAA77" i="27" s="1"/>
  <c r="AAC77" i="27" s="1"/>
  <c r="DH76" i="16"/>
  <c r="YA77" i="27" s="1"/>
  <c r="CZ76" i="16"/>
  <c r="WA77" i="27" s="1"/>
  <c r="CR76" i="16"/>
  <c r="UA77" i="27" s="1"/>
  <c r="CJ76" i="16"/>
  <c r="SA77" i="27" s="1"/>
  <c r="CB76" i="16"/>
  <c r="QA77" i="27" s="1"/>
  <c r="BT76" i="16"/>
  <c r="OA77" i="27" s="1"/>
  <c r="BL76" i="16"/>
  <c r="MA77" i="27" s="1"/>
  <c r="BD76" i="16"/>
  <c r="KA77" i="27" s="1"/>
  <c r="AV76" i="16"/>
  <c r="IA77" i="27" s="1"/>
  <c r="AN76" i="16"/>
  <c r="GA77" i="27" s="1"/>
  <c r="AF76" i="16"/>
  <c r="EA77" i="27" s="1"/>
  <c r="X76" i="16"/>
  <c r="CA77" i="27" s="1"/>
  <c r="P76" i="16"/>
  <c r="AA77" i="27" s="1"/>
  <c r="EF77" i="16" l="1"/>
  <c r="AEA78" i="27" s="1"/>
  <c r="DX77" i="16"/>
  <c r="ACA78" i="27" s="1"/>
  <c r="ED77" i="16"/>
  <c r="DT77" i="16"/>
  <c r="ABA78" i="27" s="1"/>
  <c r="DL77" i="16"/>
  <c r="ZA78" i="27" s="1"/>
  <c r="DD77" i="16"/>
  <c r="XA78" i="27" s="1"/>
  <c r="CV77" i="16"/>
  <c r="VA78" i="27" s="1"/>
  <c r="CN77" i="16"/>
  <c r="TA78" i="27" s="1"/>
  <c r="CF77" i="16"/>
  <c r="RA78" i="27" s="1"/>
  <c r="BX77" i="16"/>
  <c r="PA78" i="27" s="1"/>
  <c r="BP77" i="16"/>
  <c r="NA78" i="27" s="1"/>
  <c r="BH77" i="16"/>
  <c r="LA78" i="27" s="1"/>
  <c r="AZ77" i="16"/>
  <c r="JA78" i="27" s="1"/>
  <c r="AR77" i="16"/>
  <c r="HA78" i="27" s="1"/>
  <c r="AJ77" i="16"/>
  <c r="FA78" i="27" s="1"/>
  <c r="AB77" i="16"/>
  <c r="DA78" i="27" s="1"/>
  <c r="T77" i="16"/>
  <c r="BA78" i="27" s="1"/>
  <c r="D78" i="16"/>
  <c r="EB77" i="16"/>
  <c r="ADA78" i="27" s="1"/>
  <c r="ADC78" i="27" s="1"/>
  <c r="DR77" i="16"/>
  <c r="AAN78" i="27" s="1"/>
  <c r="DJ77" i="16"/>
  <c r="YN78" i="27" s="1"/>
  <c r="DB77" i="16"/>
  <c r="WN78" i="27" s="1"/>
  <c r="CT77" i="16"/>
  <c r="UN78" i="27" s="1"/>
  <c r="CL77" i="16"/>
  <c r="SN78" i="27" s="1"/>
  <c r="CD77" i="16"/>
  <c r="QN78" i="27" s="1"/>
  <c r="BV77" i="16"/>
  <c r="ON78" i="27" s="1"/>
  <c r="BN77" i="16"/>
  <c r="MN78" i="27" s="1"/>
  <c r="BF77" i="16"/>
  <c r="KN78" i="27" s="1"/>
  <c r="AX77" i="16"/>
  <c r="IN78" i="27" s="1"/>
  <c r="AP77" i="16"/>
  <c r="GN78" i="27" s="1"/>
  <c r="AH77" i="16"/>
  <c r="EN78" i="27" s="1"/>
  <c r="Z77" i="16"/>
  <c r="CN78" i="27" s="1"/>
  <c r="R77" i="16"/>
  <c r="AN78" i="27" s="1"/>
  <c r="DZ77" i="16"/>
  <c r="ACN78" i="27" s="1"/>
  <c r="DP77" i="16"/>
  <c r="AAA78" i="27" s="1"/>
  <c r="AAC78" i="27" s="1"/>
  <c r="DH77" i="16"/>
  <c r="YA78" i="27" s="1"/>
  <c r="CZ77" i="16"/>
  <c r="WA78" i="27" s="1"/>
  <c r="CR77" i="16"/>
  <c r="UA78" i="27" s="1"/>
  <c r="CJ77" i="16"/>
  <c r="SA78" i="27" s="1"/>
  <c r="CB77" i="16"/>
  <c r="QA78" i="27" s="1"/>
  <c r="BT77" i="16"/>
  <c r="OA78" i="27" s="1"/>
  <c r="BL77" i="16"/>
  <c r="MA78" i="27" s="1"/>
  <c r="BD77" i="16"/>
  <c r="KA78" i="27" s="1"/>
  <c r="AV77" i="16"/>
  <c r="IA78" i="27" s="1"/>
  <c r="AN77" i="16"/>
  <c r="GA78" i="27" s="1"/>
  <c r="AF77" i="16"/>
  <c r="EA78" i="27" s="1"/>
  <c r="X77" i="16"/>
  <c r="CA78" i="27" s="1"/>
  <c r="P77" i="16"/>
  <c r="AA78" i="27" s="1"/>
  <c r="DV77" i="16"/>
  <c r="ABN78" i="27" s="1"/>
  <c r="ABP78" i="27" s="1"/>
  <c r="DN77" i="16"/>
  <c r="ZN78" i="27" s="1"/>
  <c r="DF77" i="16"/>
  <c r="XN78" i="27" s="1"/>
  <c r="CX77" i="16"/>
  <c r="VN78" i="27" s="1"/>
  <c r="CP77" i="16"/>
  <c r="TN78" i="27" s="1"/>
  <c r="CH77" i="16"/>
  <c r="RN78" i="27" s="1"/>
  <c r="BZ77" i="16"/>
  <c r="PN78" i="27" s="1"/>
  <c r="BR77" i="16"/>
  <c r="NN78" i="27" s="1"/>
  <c r="BJ77" i="16"/>
  <c r="LN78" i="27" s="1"/>
  <c r="BB77" i="16"/>
  <c r="JN78" i="27" s="1"/>
  <c r="AT77" i="16"/>
  <c r="HN78" i="27" s="1"/>
  <c r="AL77" i="16"/>
  <c r="FN78" i="27" s="1"/>
  <c r="AD77" i="16"/>
  <c r="DN78" i="27" s="1"/>
  <c r="V77" i="16"/>
  <c r="BN78" i="27" s="1"/>
  <c r="N77" i="16"/>
  <c r="N78" i="27" s="1"/>
  <c r="EH76" i="16"/>
  <c r="D79" i="16" l="1"/>
  <c r="ED78" i="16"/>
  <c r="DV78" i="16"/>
  <c r="ABN79" i="27" s="1"/>
  <c r="ABP79" i="27" s="1"/>
  <c r="DN78" i="16"/>
  <c r="ZN79" i="27" s="1"/>
  <c r="DF78" i="16"/>
  <c r="XN79" i="27" s="1"/>
  <c r="CX78" i="16"/>
  <c r="VN79" i="27" s="1"/>
  <c r="CP78" i="16"/>
  <c r="TN79" i="27" s="1"/>
  <c r="CH78" i="16"/>
  <c r="RN79" i="27" s="1"/>
  <c r="BZ78" i="16"/>
  <c r="PN79" i="27" s="1"/>
  <c r="BR78" i="16"/>
  <c r="NN79" i="27" s="1"/>
  <c r="BJ78" i="16"/>
  <c r="LN79" i="27" s="1"/>
  <c r="BB78" i="16"/>
  <c r="JN79" i="27" s="1"/>
  <c r="AT78" i="16"/>
  <c r="HN79" i="27" s="1"/>
  <c r="AL78" i="16"/>
  <c r="FN79" i="27" s="1"/>
  <c r="AD78" i="16"/>
  <c r="DN79" i="27" s="1"/>
  <c r="V78" i="16"/>
  <c r="BN79" i="27" s="1"/>
  <c r="N78" i="16"/>
  <c r="N79" i="27" s="1"/>
  <c r="EB78" i="16"/>
  <c r="ADA79" i="27" s="1"/>
  <c r="ADC79" i="27" s="1"/>
  <c r="DR78" i="16"/>
  <c r="AAN79" i="27" s="1"/>
  <c r="DH78" i="16"/>
  <c r="YA79" i="27" s="1"/>
  <c r="CV78" i="16"/>
  <c r="VA79" i="27" s="1"/>
  <c r="CL78" i="16"/>
  <c r="SN79" i="27" s="1"/>
  <c r="CB78" i="16"/>
  <c r="QA79" i="27" s="1"/>
  <c r="BP78" i="16"/>
  <c r="NA79" i="27" s="1"/>
  <c r="BF78" i="16"/>
  <c r="KN79" i="27" s="1"/>
  <c r="AV78" i="16"/>
  <c r="IA79" i="27" s="1"/>
  <c r="AJ78" i="16"/>
  <c r="FA79" i="27" s="1"/>
  <c r="Z78" i="16"/>
  <c r="CN79" i="27" s="1"/>
  <c r="P78" i="16"/>
  <c r="AA79" i="27" s="1"/>
  <c r="DZ78" i="16"/>
  <c r="ACN79" i="27" s="1"/>
  <c r="DP78" i="16"/>
  <c r="AAA79" i="27" s="1"/>
  <c r="AAC79" i="27" s="1"/>
  <c r="DD78" i="16"/>
  <c r="XA79" i="27" s="1"/>
  <c r="CT78" i="16"/>
  <c r="UN79" i="27" s="1"/>
  <c r="CJ78" i="16"/>
  <c r="SA79" i="27" s="1"/>
  <c r="BX78" i="16"/>
  <c r="PA79" i="27" s="1"/>
  <c r="BN78" i="16"/>
  <c r="MN79" i="27" s="1"/>
  <c r="BD78" i="16"/>
  <c r="KA79" i="27" s="1"/>
  <c r="AR78" i="16"/>
  <c r="HA79" i="27" s="1"/>
  <c r="AH78" i="16"/>
  <c r="EN79" i="27" s="1"/>
  <c r="X78" i="16"/>
  <c r="CA79" i="27" s="1"/>
  <c r="DX78" i="16"/>
  <c r="ACA79" i="27" s="1"/>
  <c r="DL78" i="16"/>
  <c r="ZA79" i="27" s="1"/>
  <c r="DB78" i="16"/>
  <c r="WN79" i="27" s="1"/>
  <c r="CR78" i="16"/>
  <c r="UA79" i="27" s="1"/>
  <c r="CF78" i="16"/>
  <c r="RA79" i="27" s="1"/>
  <c r="BV78" i="16"/>
  <c r="ON79" i="27" s="1"/>
  <c r="BL78" i="16"/>
  <c r="MA79" i="27" s="1"/>
  <c r="AZ78" i="16"/>
  <c r="JA79" i="27" s="1"/>
  <c r="AP78" i="16"/>
  <c r="GN79" i="27" s="1"/>
  <c r="AF78" i="16"/>
  <c r="EA79" i="27" s="1"/>
  <c r="T78" i="16"/>
  <c r="BA79" i="27" s="1"/>
  <c r="EF78" i="16"/>
  <c r="AEA79" i="27" s="1"/>
  <c r="DT78" i="16"/>
  <c r="ABA79" i="27" s="1"/>
  <c r="DJ78" i="16"/>
  <c r="YN79" i="27" s="1"/>
  <c r="CZ78" i="16"/>
  <c r="WA79" i="27" s="1"/>
  <c r="CN78" i="16"/>
  <c r="TA79" i="27" s="1"/>
  <c r="CD78" i="16"/>
  <c r="QN79" i="27" s="1"/>
  <c r="BT78" i="16"/>
  <c r="OA79" i="27" s="1"/>
  <c r="BH78" i="16"/>
  <c r="LA79" i="27" s="1"/>
  <c r="AX78" i="16"/>
  <c r="IN79" i="27" s="1"/>
  <c r="AN78" i="16"/>
  <c r="GA79" i="27" s="1"/>
  <c r="AB78" i="16"/>
  <c r="DA79" i="27" s="1"/>
  <c r="R78" i="16"/>
  <c r="AN79" i="27" s="1"/>
  <c r="EH77" i="16"/>
  <c r="EH78" i="16" l="1"/>
  <c r="EB79" i="16"/>
  <c r="ADA80" i="27" s="1"/>
  <c r="ADC80" i="27" s="1"/>
  <c r="DT79" i="16"/>
  <c r="ABA80" i="27" s="1"/>
  <c r="DL79" i="16"/>
  <c r="ZA80" i="27" s="1"/>
  <c r="DD79" i="16"/>
  <c r="XA80" i="27" s="1"/>
  <c r="CV79" i="16"/>
  <c r="VA80" i="27" s="1"/>
  <c r="CN79" i="16"/>
  <c r="TA80" i="27" s="1"/>
  <c r="CF79" i="16"/>
  <c r="RA80" i="27" s="1"/>
  <c r="BX79" i="16"/>
  <c r="PA80" i="27" s="1"/>
  <c r="BP79" i="16"/>
  <c r="NA80" i="27" s="1"/>
  <c r="BH79" i="16"/>
  <c r="LA80" i="27" s="1"/>
  <c r="AZ79" i="16"/>
  <c r="JA80" i="27" s="1"/>
  <c r="AR79" i="16"/>
  <c r="HA80" i="27" s="1"/>
  <c r="AJ79" i="16"/>
  <c r="FA80" i="27" s="1"/>
  <c r="AB79" i="16"/>
  <c r="DA80" i="27" s="1"/>
  <c r="T79" i="16"/>
  <c r="BA80" i="27" s="1"/>
  <c r="D80" i="16"/>
  <c r="DZ79" i="16"/>
  <c r="ACN80" i="27" s="1"/>
  <c r="DP79" i="16"/>
  <c r="AAA80" i="27" s="1"/>
  <c r="AAC80" i="27" s="1"/>
  <c r="DF79" i="16"/>
  <c r="XN80" i="27" s="1"/>
  <c r="CT79" i="16"/>
  <c r="UN80" i="27" s="1"/>
  <c r="CJ79" i="16"/>
  <c r="SA80" i="27" s="1"/>
  <c r="BZ79" i="16"/>
  <c r="PN80" i="27" s="1"/>
  <c r="BN79" i="16"/>
  <c r="MN80" i="27" s="1"/>
  <c r="BD79" i="16"/>
  <c r="KA80" i="27" s="1"/>
  <c r="AT79" i="16"/>
  <c r="HN80" i="27" s="1"/>
  <c r="AH79" i="16"/>
  <c r="EN80" i="27" s="1"/>
  <c r="X79" i="16"/>
  <c r="CA80" i="27" s="1"/>
  <c r="N79" i="16"/>
  <c r="N80" i="27" s="1"/>
  <c r="DX79" i="16"/>
  <c r="ACA80" i="27" s="1"/>
  <c r="DN79" i="16"/>
  <c r="ZN80" i="27" s="1"/>
  <c r="DB79" i="16"/>
  <c r="WN80" i="27" s="1"/>
  <c r="CR79" i="16"/>
  <c r="UA80" i="27" s="1"/>
  <c r="CH79" i="16"/>
  <c r="RN80" i="27" s="1"/>
  <c r="BV79" i="16"/>
  <c r="ON80" i="27" s="1"/>
  <c r="BL79" i="16"/>
  <c r="MA80" i="27" s="1"/>
  <c r="BB79" i="16"/>
  <c r="JN80" i="27" s="1"/>
  <c r="AP79" i="16"/>
  <c r="GN80" i="27" s="1"/>
  <c r="AF79" i="16"/>
  <c r="EA80" i="27" s="1"/>
  <c r="V79" i="16"/>
  <c r="BN80" i="27" s="1"/>
  <c r="EF79" i="16"/>
  <c r="AEA80" i="27" s="1"/>
  <c r="DV79" i="16"/>
  <c r="ABN80" i="27" s="1"/>
  <c r="ABP80" i="27" s="1"/>
  <c r="DJ79" i="16"/>
  <c r="YN80" i="27" s="1"/>
  <c r="CZ79" i="16"/>
  <c r="WA80" i="27" s="1"/>
  <c r="CP79" i="16"/>
  <c r="TN80" i="27" s="1"/>
  <c r="CD79" i="16"/>
  <c r="QN80" i="27" s="1"/>
  <c r="BT79" i="16"/>
  <c r="OA80" i="27" s="1"/>
  <c r="BJ79" i="16"/>
  <c r="LN80" i="27" s="1"/>
  <c r="AX79" i="16"/>
  <c r="IN80" i="27" s="1"/>
  <c r="AN79" i="16"/>
  <c r="GA80" i="27" s="1"/>
  <c r="AD79" i="16"/>
  <c r="DN80" i="27" s="1"/>
  <c r="R79" i="16"/>
  <c r="AN80" i="27" s="1"/>
  <c r="ED79" i="16"/>
  <c r="DR79" i="16"/>
  <c r="AAN80" i="27" s="1"/>
  <c r="DH79" i="16"/>
  <c r="YA80" i="27" s="1"/>
  <c r="CX79" i="16"/>
  <c r="VN80" i="27" s="1"/>
  <c r="CL79" i="16"/>
  <c r="SN80" i="27" s="1"/>
  <c r="CB79" i="16"/>
  <c r="QA80" i="27" s="1"/>
  <c r="BR79" i="16"/>
  <c r="NN80" i="27" s="1"/>
  <c r="BF79" i="16"/>
  <c r="KN80" i="27" s="1"/>
  <c r="AV79" i="16"/>
  <c r="IA80" i="27" s="1"/>
  <c r="AL79" i="16"/>
  <c r="FN80" i="27" s="1"/>
  <c r="Z79" i="16"/>
  <c r="CN80" i="27" s="1"/>
  <c r="P79" i="16"/>
  <c r="AA80" i="27" s="1"/>
  <c r="DZ80" i="16" l="1"/>
  <c r="ACN81" i="27" s="1"/>
  <c r="DR80" i="16"/>
  <c r="AAN81" i="27" s="1"/>
  <c r="DJ80" i="16"/>
  <c r="YN81" i="27" s="1"/>
  <c r="DB80" i="16"/>
  <c r="WN81" i="27" s="1"/>
  <c r="CT80" i="16"/>
  <c r="UN81" i="27" s="1"/>
  <c r="CL80" i="16"/>
  <c r="SN81" i="27" s="1"/>
  <c r="CD80" i="16"/>
  <c r="QN81" i="27" s="1"/>
  <c r="BV80" i="16"/>
  <c r="ON81" i="27" s="1"/>
  <c r="BN80" i="16"/>
  <c r="MN81" i="27" s="1"/>
  <c r="BF80" i="16"/>
  <c r="KN81" i="27" s="1"/>
  <c r="AX80" i="16"/>
  <c r="IN81" i="27" s="1"/>
  <c r="AP80" i="16"/>
  <c r="GN81" i="27" s="1"/>
  <c r="AH80" i="16"/>
  <c r="EN81" i="27" s="1"/>
  <c r="Z80" i="16"/>
  <c r="CN81" i="27" s="1"/>
  <c r="R80" i="16"/>
  <c r="AN81" i="27" s="1"/>
  <c r="DX80" i="16"/>
  <c r="ACA81" i="27" s="1"/>
  <c r="DN80" i="16"/>
  <c r="ZN81" i="27" s="1"/>
  <c r="DD80" i="16"/>
  <c r="XA81" i="27" s="1"/>
  <c r="CR80" i="16"/>
  <c r="UA81" i="27" s="1"/>
  <c r="CH80" i="16"/>
  <c r="RN81" i="27" s="1"/>
  <c r="BX80" i="16"/>
  <c r="PA81" i="27" s="1"/>
  <c r="BL80" i="16"/>
  <c r="MA81" i="27" s="1"/>
  <c r="BB80" i="16"/>
  <c r="JN81" i="27" s="1"/>
  <c r="AR80" i="16"/>
  <c r="HA81" i="27" s="1"/>
  <c r="AF80" i="16"/>
  <c r="EA81" i="27" s="1"/>
  <c r="V80" i="16"/>
  <c r="BN81" i="27" s="1"/>
  <c r="EF80" i="16"/>
  <c r="AEA81" i="27" s="1"/>
  <c r="DV80" i="16"/>
  <c r="ABN81" i="27" s="1"/>
  <c r="ABP81" i="27" s="1"/>
  <c r="DL80" i="16"/>
  <c r="ZA81" i="27" s="1"/>
  <c r="CZ80" i="16"/>
  <c r="WA81" i="27" s="1"/>
  <c r="CP80" i="16"/>
  <c r="TN81" i="27" s="1"/>
  <c r="CF80" i="16"/>
  <c r="RA81" i="27" s="1"/>
  <c r="BT80" i="16"/>
  <c r="OA81" i="27" s="1"/>
  <c r="BJ80" i="16"/>
  <c r="LN81" i="27" s="1"/>
  <c r="AZ80" i="16"/>
  <c r="JA81" i="27" s="1"/>
  <c r="AN80" i="16"/>
  <c r="GA81" i="27" s="1"/>
  <c r="AD80" i="16"/>
  <c r="DN81" i="27" s="1"/>
  <c r="T80" i="16"/>
  <c r="BA81" i="27" s="1"/>
  <c r="D81" i="16"/>
  <c r="ED80" i="16"/>
  <c r="DT80" i="16"/>
  <c r="ABA81" i="27" s="1"/>
  <c r="DH80" i="16"/>
  <c r="YA81" i="27" s="1"/>
  <c r="CX80" i="16"/>
  <c r="VN81" i="27" s="1"/>
  <c r="CN80" i="16"/>
  <c r="TA81" i="27" s="1"/>
  <c r="CB80" i="16"/>
  <c r="QA81" i="27" s="1"/>
  <c r="BR80" i="16"/>
  <c r="NN81" i="27" s="1"/>
  <c r="BH80" i="16"/>
  <c r="LA81" i="27" s="1"/>
  <c r="AV80" i="16"/>
  <c r="IA81" i="27" s="1"/>
  <c r="AL80" i="16"/>
  <c r="FN81" i="27" s="1"/>
  <c r="AB80" i="16"/>
  <c r="DA81" i="27" s="1"/>
  <c r="P80" i="16"/>
  <c r="AA81" i="27" s="1"/>
  <c r="EB80" i="16"/>
  <c r="ADA81" i="27" s="1"/>
  <c r="ADC81" i="27" s="1"/>
  <c r="DP80" i="16"/>
  <c r="AAA81" i="27" s="1"/>
  <c r="AAC81" i="27" s="1"/>
  <c r="DF80" i="16"/>
  <c r="XN81" i="27" s="1"/>
  <c r="CV80" i="16"/>
  <c r="VA81" i="27" s="1"/>
  <c r="CJ80" i="16"/>
  <c r="SA81" i="27" s="1"/>
  <c r="BZ80" i="16"/>
  <c r="PN81" i="27" s="1"/>
  <c r="BP80" i="16"/>
  <c r="NA81" i="27" s="1"/>
  <c r="BD80" i="16"/>
  <c r="KA81" i="27" s="1"/>
  <c r="AT80" i="16"/>
  <c r="HN81" i="27" s="1"/>
  <c r="AJ80" i="16"/>
  <c r="FA81" i="27" s="1"/>
  <c r="X80" i="16"/>
  <c r="CA81" i="27" s="1"/>
  <c r="N80" i="16"/>
  <c r="N81" i="27" s="1"/>
  <c r="EH79" i="16"/>
  <c r="EF81" i="16" l="1"/>
  <c r="AEA82" i="27" s="1"/>
  <c r="DX81" i="16"/>
  <c r="ACA82" i="27" s="1"/>
  <c r="DP81" i="16"/>
  <c r="AAA82" i="27" s="1"/>
  <c r="AAC82" i="27" s="1"/>
  <c r="DH81" i="16"/>
  <c r="YA82" i="27" s="1"/>
  <c r="CZ81" i="16"/>
  <c r="WA82" i="27" s="1"/>
  <c r="CR81" i="16"/>
  <c r="UA82" i="27" s="1"/>
  <c r="CJ81" i="16"/>
  <c r="SA82" i="27" s="1"/>
  <c r="CB81" i="16"/>
  <c r="QA82" i="27" s="1"/>
  <c r="BT81" i="16"/>
  <c r="OA82" i="27" s="1"/>
  <c r="BL81" i="16"/>
  <c r="MA82" i="27" s="1"/>
  <c r="BD81" i="16"/>
  <c r="KA82" i="27" s="1"/>
  <c r="AV81" i="16"/>
  <c r="IA82" i="27" s="1"/>
  <c r="AN81" i="16"/>
  <c r="GA82" i="27" s="1"/>
  <c r="AF81" i="16"/>
  <c r="EA82" i="27" s="1"/>
  <c r="X81" i="16"/>
  <c r="CA82" i="27" s="1"/>
  <c r="P81" i="16"/>
  <c r="AA82" i="27" s="1"/>
  <c r="ED81" i="16"/>
  <c r="DT81" i="16"/>
  <c r="ABA82" i="27" s="1"/>
  <c r="DJ81" i="16"/>
  <c r="YN82" i="27" s="1"/>
  <c r="CX81" i="16"/>
  <c r="VN82" i="27" s="1"/>
  <c r="CN81" i="16"/>
  <c r="TA82" i="27" s="1"/>
  <c r="CD81" i="16"/>
  <c r="QN82" i="27" s="1"/>
  <c r="BR81" i="16"/>
  <c r="NN82" i="27" s="1"/>
  <c r="BH81" i="16"/>
  <c r="LA82" i="27" s="1"/>
  <c r="AX81" i="16"/>
  <c r="IN82" i="27" s="1"/>
  <c r="AL81" i="16"/>
  <c r="FN82" i="27" s="1"/>
  <c r="AB81" i="16"/>
  <c r="DA82" i="27" s="1"/>
  <c r="R81" i="16"/>
  <c r="AN82" i="27" s="1"/>
  <c r="D82" i="16"/>
  <c r="EB81" i="16"/>
  <c r="ADA82" i="27" s="1"/>
  <c r="ADC82" i="27" s="1"/>
  <c r="DR81" i="16"/>
  <c r="AAN82" i="27" s="1"/>
  <c r="DF81" i="16"/>
  <c r="XN82" i="27" s="1"/>
  <c r="CV81" i="16"/>
  <c r="VA82" i="27" s="1"/>
  <c r="CL81" i="16"/>
  <c r="SN82" i="27" s="1"/>
  <c r="BZ81" i="16"/>
  <c r="PN82" i="27" s="1"/>
  <c r="BP81" i="16"/>
  <c r="NA82" i="27" s="1"/>
  <c r="BF81" i="16"/>
  <c r="KN82" i="27" s="1"/>
  <c r="AT81" i="16"/>
  <c r="HN82" i="27" s="1"/>
  <c r="AJ81" i="16"/>
  <c r="FA82" i="27" s="1"/>
  <c r="Z81" i="16"/>
  <c r="CN82" i="27" s="1"/>
  <c r="N81" i="16"/>
  <c r="N82" i="27" s="1"/>
  <c r="DZ81" i="16"/>
  <c r="ACN82" i="27" s="1"/>
  <c r="DN81" i="16"/>
  <c r="ZN82" i="27" s="1"/>
  <c r="DD81" i="16"/>
  <c r="XA82" i="27" s="1"/>
  <c r="CT81" i="16"/>
  <c r="UN82" i="27" s="1"/>
  <c r="CH81" i="16"/>
  <c r="RN82" i="27" s="1"/>
  <c r="BX81" i="16"/>
  <c r="PA82" i="27" s="1"/>
  <c r="BN81" i="16"/>
  <c r="MN82" i="27" s="1"/>
  <c r="BB81" i="16"/>
  <c r="JN82" i="27" s="1"/>
  <c r="AR81" i="16"/>
  <c r="HA82" i="27" s="1"/>
  <c r="AH81" i="16"/>
  <c r="EN82" i="27" s="1"/>
  <c r="V81" i="16"/>
  <c r="BN82" i="27" s="1"/>
  <c r="DV81" i="16"/>
  <c r="ABN82" i="27" s="1"/>
  <c r="ABP82" i="27" s="1"/>
  <c r="DL81" i="16"/>
  <c r="ZA82" i="27" s="1"/>
  <c r="DB81" i="16"/>
  <c r="WN82" i="27" s="1"/>
  <c r="CP81" i="16"/>
  <c r="TN82" i="27" s="1"/>
  <c r="CF81" i="16"/>
  <c r="RA82" i="27" s="1"/>
  <c r="BV81" i="16"/>
  <c r="ON82" i="27" s="1"/>
  <c r="BJ81" i="16"/>
  <c r="LN82" i="27" s="1"/>
  <c r="AZ81" i="16"/>
  <c r="JA82" i="27" s="1"/>
  <c r="AP81" i="16"/>
  <c r="GN82" i="27" s="1"/>
  <c r="AD81" i="16"/>
  <c r="DN82" i="27" s="1"/>
  <c r="T81" i="16"/>
  <c r="BA82" i="27" s="1"/>
  <c r="EH80" i="16"/>
  <c r="EH81" i="16" l="1"/>
  <c r="D83" i="16"/>
  <c r="D84" i="16" s="1"/>
  <c r="ED82" i="16"/>
  <c r="ED71" i="16" s="1"/>
  <c r="DV82" i="16"/>
  <c r="DN82" i="16"/>
  <c r="DF82" i="16"/>
  <c r="CX82" i="16"/>
  <c r="CP82" i="16"/>
  <c r="CH82" i="16"/>
  <c r="BZ82" i="16"/>
  <c r="BR82" i="16"/>
  <c r="BJ82" i="16"/>
  <c r="BB82" i="16"/>
  <c r="AT82" i="16"/>
  <c r="AL82" i="16"/>
  <c r="AD82" i="16"/>
  <c r="V82" i="16"/>
  <c r="N82" i="16"/>
  <c r="EB82" i="16"/>
  <c r="DR82" i="16"/>
  <c r="DH82" i="16"/>
  <c r="CV82" i="16"/>
  <c r="CL82" i="16"/>
  <c r="CB82" i="16"/>
  <c r="BP82" i="16"/>
  <c r="BF82" i="16"/>
  <c r="AV82" i="16"/>
  <c r="AJ82" i="16"/>
  <c r="Z82" i="16"/>
  <c r="P82" i="16"/>
  <c r="DZ82" i="16"/>
  <c r="DP82" i="16"/>
  <c r="DD82" i="16"/>
  <c r="CT82" i="16"/>
  <c r="CJ82" i="16"/>
  <c r="BX82" i="16"/>
  <c r="BN82" i="16"/>
  <c r="BD82" i="16"/>
  <c r="AR82" i="16"/>
  <c r="AH82" i="16"/>
  <c r="X82" i="16"/>
  <c r="DX82" i="16"/>
  <c r="DL82" i="16"/>
  <c r="DB82" i="16"/>
  <c r="CR82" i="16"/>
  <c r="CF82" i="16"/>
  <c r="BV82" i="16"/>
  <c r="BL82" i="16"/>
  <c r="AZ82" i="16"/>
  <c r="AP82" i="16"/>
  <c r="AF82" i="16"/>
  <c r="T82" i="16"/>
  <c r="EF82" i="16"/>
  <c r="DT82" i="16"/>
  <c r="DJ82" i="16"/>
  <c r="CZ82" i="16"/>
  <c r="CN82" i="16"/>
  <c r="CD82" i="16"/>
  <c r="BT82" i="16"/>
  <c r="BH82" i="16"/>
  <c r="AX82" i="16"/>
  <c r="AN82" i="16"/>
  <c r="AB82" i="16"/>
  <c r="R82" i="16"/>
  <c r="AN83" i="27" s="1"/>
  <c r="BH71" i="16" l="1"/>
  <c r="LA72" i="27" s="1"/>
  <c r="LA83" i="27"/>
  <c r="CZ71" i="16"/>
  <c r="WA72" i="27" s="1"/>
  <c r="WA83" i="27"/>
  <c r="T71" i="16"/>
  <c r="BA72" i="27" s="1"/>
  <c r="BA83" i="27"/>
  <c r="BL71" i="16"/>
  <c r="MA72" i="27" s="1"/>
  <c r="MA83" i="27"/>
  <c r="DB71" i="16"/>
  <c r="WN72" i="27" s="1"/>
  <c r="WN83" i="27"/>
  <c r="AH71" i="16"/>
  <c r="EN72" i="27" s="1"/>
  <c r="EN83" i="27"/>
  <c r="BX71" i="16"/>
  <c r="PA72" i="27" s="1"/>
  <c r="PA83" i="27"/>
  <c r="DP71" i="16"/>
  <c r="AAA72" i="27" s="1"/>
  <c r="AAA83" i="27"/>
  <c r="AAC83" i="27" s="1"/>
  <c r="AJ71" i="16"/>
  <c r="FA72" i="27" s="1"/>
  <c r="FA83" i="27"/>
  <c r="CB71" i="16"/>
  <c r="QA72" i="27" s="1"/>
  <c r="QA83" i="27"/>
  <c r="DR71" i="16"/>
  <c r="AAN72" i="27" s="1"/>
  <c r="AAN83" i="27"/>
  <c r="AD71" i="16"/>
  <c r="DN72" i="27" s="1"/>
  <c r="DN83" i="27"/>
  <c r="BJ71" i="16"/>
  <c r="LN72" i="27" s="1"/>
  <c r="LN83" i="27"/>
  <c r="CP71" i="16"/>
  <c r="TN72" i="27" s="1"/>
  <c r="TN83" i="27"/>
  <c r="DV71" i="16"/>
  <c r="ABN72" i="27" s="1"/>
  <c r="ABN83" i="27"/>
  <c r="ABP83" i="27" s="1"/>
  <c r="AX71" i="16"/>
  <c r="IN72" i="27" s="1"/>
  <c r="IN83" i="27"/>
  <c r="AB71" i="16"/>
  <c r="DA72" i="27" s="1"/>
  <c r="DA83" i="27"/>
  <c r="DJ71" i="16"/>
  <c r="YN72" i="27" s="1"/>
  <c r="YN83" i="27"/>
  <c r="AF71" i="16"/>
  <c r="EA72" i="27" s="1"/>
  <c r="EA83" i="27"/>
  <c r="BV71" i="16"/>
  <c r="ON72" i="27" s="1"/>
  <c r="ON83" i="27"/>
  <c r="DL71" i="16"/>
  <c r="ZA72" i="27" s="1"/>
  <c r="ZA83" i="27"/>
  <c r="AR71" i="16"/>
  <c r="HA72" i="27" s="1"/>
  <c r="HA83" i="27"/>
  <c r="CJ71" i="16"/>
  <c r="SA72" i="27" s="1"/>
  <c r="SA83" i="27"/>
  <c r="DZ71" i="16"/>
  <c r="ACN72" i="27" s="1"/>
  <c r="ACN83" i="27"/>
  <c r="AV71" i="16"/>
  <c r="IA72" i="27" s="1"/>
  <c r="IA83" i="27"/>
  <c r="CL71" i="16"/>
  <c r="SN72" i="27" s="1"/>
  <c r="SN83" i="27"/>
  <c r="EB71" i="16"/>
  <c r="ADA72" i="27" s="1"/>
  <c r="ADA83" i="27"/>
  <c r="ADC83" i="27" s="1"/>
  <c r="AL71" i="16"/>
  <c r="FN72" i="27" s="1"/>
  <c r="FN83" i="27"/>
  <c r="BR71" i="16"/>
  <c r="NN72" i="27" s="1"/>
  <c r="NN83" i="27"/>
  <c r="CX71" i="16"/>
  <c r="VN72" i="27" s="1"/>
  <c r="VN83" i="27"/>
  <c r="EF71" i="16"/>
  <c r="AEA72" i="27" s="1"/>
  <c r="AEA83" i="27"/>
  <c r="BT71" i="16"/>
  <c r="OA72" i="27" s="1"/>
  <c r="OA83" i="27"/>
  <c r="AN71" i="16"/>
  <c r="GA72" i="27" s="1"/>
  <c r="GA83" i="27"/>
  <c r="CD71" i="16"/>
  <c r="QN72" i="27" s="1"/>
  <c r="QN83" i="27"/>
  <c r="DT71" i="16"/>
  <c r="ABA72" i="27" s="1"/>
  <c r="ABA83" i="27"/>
  <c r="AP71" i="16"/>
  <c r="GN72" i="27" s="1"/>
  <c r="GN83" i="27"/>
  <c r="CF71" i="16"/>
  <c r="RA72" i="27" s="1"/>
  <c r="RA83" i="27"/>
  <c r="DX71" i="16"/>
  <c r="ACA72" i="27" s="1"/>
  <c r="ACA83" i="27"/>
  <c r="BD71" i="16"/>
  <c r="KA72" i="27" s="1"/>
  <c r="KA83" i="27"/>
  <c r="CT71" i="16"/>
  <c r="UN72" i="27" s="1"/>
  <c r="UN83" i="27"/>
  <c r="P71" i="16"/>
  <c r="AA72" i="27" s="1"/>
  <c r="AA83" i="27"/>
  <c r="BF71" i="16"/>
  <c r="KN72" i="27" s="1"/>
  <c r="KN83" i="27"/>
  <c r="CV71" i="16"/>
  <c r="VA72" i="27" s="1"/>
  <c r="VA83" i="27"/>
  <c r="N71" i="16"/>
  <c r="N72" i="27" s="1"/>
  <c r="N83" i="27"/>
  <c r="AT71" i="16"/>
  <c r="HN72" i="27" s="1"/>
  <c r="HN83" i="27"/>
  <c r="BZ71" i="16"/>
  <c r="PN72" i="27" s="1"/>
  <c r="PN83" i="27"/>
  <c r="DF71" i="16"/>
  <c r="XN72" i="27" s="1"/>
  <c r="XN83" i="27"/>
  <c r="CN71" i="16"/>
  <c r="TA72" i="27" s="1"/>
  <c r="TA83" i="27"/>
  <c r="AZ71" i="16"/>
  <c r="JA72" i="27" s="1"/>
  <c r="JA83" i="27"/>
  <c r="CR71" i="16"/>
  <c r="UA72" i="27" s="1"/>
  <c r="UA83" i="27"/>
  <c r="X71" i="16"/>
  <c r="CA72" i="27" s="1"/>
  <c r="CA83" i="27"/>
  <c r="BN71" i="16"/>
  <c r="MN72" i="27" s="1"/>
  <c r="MN83" i="27"/>
  <c r="DD71" i="16"/>
  <c r="XA72" i="27" s="1"/>
  <c r="XA83" i="27"/>
  <c r="Z71" i="16"/>
  <c r="CN72" i="27" s="1"/>
  <c r="CN83" i="27"/>
  <c r="BP71" i="16"/>
  <c r="NA72" i="27" s="1"/>
  <c r="NA83" i="27"/>
  <c r="DH71" i="16"/>
  <c r="YA72" i="27" s="1"/>
  <c r="YA83" i="27"/>
  <c r="V71" i="16"/>
  <c r="BN72" i="27" s="1"/>
  <c r="BN83" i="27"/>
  <c r="BB71" i="16"/>
  <c r="JN72" i="27" s="1"/>
  <c r="JN83" i="27"/>
  <c r="CH71" i="16"/>
  <c r="RN72" i="27" s="1"/>
  <c r="RN83" i="27"/>
  <c r="DN71" i="16"/>
  <c r="ZN72" i="27" s="1"/>
  <c r="ZN83" i="27"/>
  <c r="EH82" i="16"/>
  <c r="EH71" i="16" s="1"/>
  <c r="R71" i="16"/>
  <c r="AN72" i="27" s="1"/>
  <c r="EF84" i="16"/>
  <c r="AEA85" i="27" s="1"/>
  <c r="DX84" i="16"/>
  <c r="ACA85" i="27" s="1"/>
  <c r="DP84" i="16"/>
  <c r="AAA85" i="27" s="1"/>
  <c r="AAC85" i="27" s="1"/>
  <c r="DH84" i="16"/>
  <c r="YA85" i="27" s="1"/>
  <c r="CZ84" i="16"/>
  <c r="WA85" i="27" s="1"/>
  <c r="CR84" i="16"/>
  <c r="UA85" i="27" s="1"/>
  <c r="CJ84" i="16"/>
  <c r="SA85" i="27" s="1"/>
  <c r="CB84" i="16"/>
  <c r="QA85" i="27" s="1"/>
  <c r="BT84" i="16"/>
  <c r="OA85" i="27" s="1"/>
  <c r="BL84" i="16"/>
  <c r="MA85" i="27" s="1"/>
  <c r="BD84" i="16"/>
  <c r="KA85" i="27" s="1"/>
  <c r="AV84" i="16"/>
  <c r="IA85" i="27" s="1"/>
  <c r="AN84" i="16"/>
  <c r="GA85" i="27" s="1"/>
  <c r="AF84" i="16"/>
  <c r="EA85" i="27" s="1"/>
  <c r="X84" i="16"/>
  <c r="CA85" i="27" s="1"/>
  <c r="P84" i="16"/>
  <c r="AA85" i="27" s="1"/>
  <c r="DZ84" i="16"/>
  <c r="ACN85" i="27" s="1"/>
  <c r="DN84" i="16"/>
  <c r="ZN85" i="27" s="1"/>
  <c r="DD84" i="16"/>
  <c r="XA85" i="27" s="1"/>
  <c r="CT84" i="16"/>
  <c r="UN85" i="27" s="1"/>
  <c r="CH84" i="16"/>
  <c r="RN85" i="27" s="1"/>
  <c r="BX84" i="16"/>
  <c r="PA85" i="27" s="1"/>
  <c r="BN84" i="16"/>
  <c r="MN85" i="27" s="1"/>
  <c r="BB84" i="16"/>
  <c r="JN85" i="27" s="1"/>
  <c r="AR84" i="16"/>
  <c r="HA85" i="27" s="1"/>
  <c r="AH84" i="16"/>
  <c r="EN85" i="27" s="1"/>
  <c r="V84" i="16"/>
  <c r="BN85" i="27" s="1"/>
  <c r="DV84" i="16"/>
  <c r="ABN85" i="27" s="1"/>
  <c r="ABP85" i="27" s="1"/>
  <c r="DL84" i="16"/>
  <c r="ZA85" i="27" s="1"/>
  <c r="DB84" i="16"/>
  <c r="WN85" i="27" s="1"/>
  <c r="CP84" i="16"/>
  <c r="TN85" i="27" s="1"/>
  <c r="CF84" i="16"/>
  <c r="RA85" i="27" s="1"/>
  <c r="BV84" i="16"/>
  <c r="ON85" i="27" s="1"/>
  <c r="BJ84" i="16"/>
  <c r="LN85" i="27" s="1"/>
  <c r="AZ84" i="16"/>
  <c r="JA85" i="27" s="1"/>
  <c r="AP84" i="16"/>
  <c r="GN85" i="27" s="1"/>
  <c r="AD84" i="16"/>
  <c r="DN85" i="27" s="1"/>
  <c r="T84" i="16"/>
  <c r="BA85" i="27" s="1"/>
  <c r="ED84" i="16"/>
  <c r="DT84" i="16"/>
  <c r="ABA85" i="27" s="1"/>
  <c r="DJ84" i="16"/>
  <c r="YN85" i="27" s="1"/>
  <c r="CX84" i="16"/>
  <c r="VN85" i="27" s="1"/>
  <c r="CN84" i="16"/>
  <c r="TA85" i="27" s="1"/>
  <c r="CD84" i="16"/>
  <c r="QN85" i="27" s="1"/>
  <c r="BR84" i="16"/>
  <c r="NN85" i="27" s="1"/>
  <c r="BH84" i="16"/>
  <c r="LA85" i="27" s="1"/>
  <c r="AX84" i="16"/>
  <c r="IN85" i="27" s="1"/>
  <c r="AL84" i="16"/>
  <c r="FN85" i="27" s="1"/>
  <c r="AB84" i="16"/>
  <c r="DA85" i="27" s="1"/>
  <c r="R84" i="16"/>
  <c r="AN85" i="27" s="1"/>
  <c r="D85" i="16"/>
  <c r="EB84" i="16"/>
  <c r="ADA85" i="27" s="1"/>
  <c r="ADC85" i="27" s="1"/>
  <c r="DR84" i="16"/>
  <c r="AAN85" i="27" s="1"/>
  <c r="DF84" i="16"/>
  <c r="XN85" i="27" s="1"/>
  <c r="CV84" i="16"/>
  <c r="VA85" i="27" s="1"/>
  <c r="CL84" i="16"/>
  <c r="SN85" i="27" s="1"/>
  <c r="BZ84" i="16"/>
  <c r="PN85" i="27" s="1"/>
  <c r="BP84" i="16"/>
  <c r="NA85" i="27" s="1"/>
  <c r="BF84" i="16"/>
  <c r="KN85" i="27" s="1"/>
  <c r="AT84" i="16"/>
  <c r="HN85" i="27" s="1"/>
  <c r="AJ84" i="16"/>
  <c r="FA85" i="27" s="1"/>
  <c r="Z84" i="16"/>
  <c r="CN85" i="27" s="1"/>
  <c r="N84" i="16"/>
  <c r="N85" i="27" s="1"/>
  <c r="EH84" i="16" l="1"/>
  <c r="D86" i="16"/>
  <c r="ED85" i="16"/>
  <c r="DV85" i="16"/>
  <c r="ABN86" i="27" s="1"/>
  <c r="ABP86" i="27" s="1"/>
  <c r="DN85" i="16"/>
  <c r="ZN86" i="27" s="1"/>
  <c r="DF85" i="16"/>
  <c r="XN86" i="27" s="1"/>
  <c r="CX85" i="16"/>
  <c r="VN86" i="27" s="1"/>
  <c r="CP85" i="16"/>
  <c r="TN86" i="27" s="1"/>
  <c r="CH85" i="16"/>
  <c r="RN86" i="27" s="1"/>
  <c r="BZ85" i="16"/>
  <c r="PN86" i="27" s="1"/>
  <c r="BR85" i="16"/>
  <c r="NN86" i="27" s="1"/>
  <c r="BJ85" i="16"/>
  <c r="LN86" i="27" s="1"/>
  <c r="BB85" i="16"/>
  <c r="JN86" i="27" s="1"/>
  <c r="AT85" i="16"/>
  <c r="HN86" i="27" s="1"/>
  <c r="AL85" i="16"/>
  <c r="FN86" i="27" s="1"/>
  <c r="AD85" i="16"/>
  <c r="DN86" i="27" s="1"/>
  <c r="V85" i="16"/>
  <c r="BN86" i="27" s="1"/>
  <c r="N85" i="16"/>
  <c r="N86" i="27" s="1"/>
  <c r="DX85" i="16"/>
  <c r="ACA86" i="27" s="1"/>
  <c r="DL85" i="16"/>
  <c r="ZA86" i="27" s="1"/>
  <c r="DB85" i="16"/>
  <c r="WN86" i="27" s="1"/>
  <c r="CR85" i="16"/>
  <c r="UA86" i="27" s="1"/>
  <c r="CF85" i="16"/>
  <c r="RA86" i="27" s="1"/>
  <c r="BV85" i="16"/>
  <c r="ON86" i="27" s="1"/>
  <c r="BL85" i="16"/>
  <c r="MA86" i="27" s="1"/>
  <c r="AZ85" i="16"/>
  <c r="JA86" i="27" s="1"/>
  <c r="AP85" i="16"/>
  <c r="GN86" i="27" s="1"/>
  <c r="AF85" i="16"/>
  <c r="EA86" i="27" s="1"/>
  <c r="T85" i="16"/>
  <c r="BA86" i="27" s="1"/>
  <c r="EF85" i="16"/>
  <c r="AEA86" i="27" s="1"/>
  <c r="DT85" i="16"/>
  <c r="ABA86" i="27" s="1"/>
  <c r="DJ85" i="16"/>
  <c r="YN86" i="27" s="1"/>
  <c r="CZ85" i="16"/>
  <c r="WA86" i="27" s="1"/>
  <c r="CN85" i="16"/>
  <c r="TA86" i="27" s="1"/>
  <c r="CD85" i="16"/>
  <c r="QN86" i="27" s="1"/>
  <c r="BT85" i="16"/>
  <c r="OA86" i="27" s="1"/>
  <c r="BH85" i="16"/>
  <c r="LA86" i="27" s="1"/>
  <c r="AX85" i="16"/>
  <c r="IN86" i="27" s="1"/>
  <c r="AN85" i="16"/>
  <c r="GA86" i="27" s="1"/>
  <c r="AB85" i="16"/>
  <c r="DA86" i="27" s="1"/>
  <c r="R85" i="16"/>
  <c r="AN86" i="27" s="1"/>
  <c r="EB85" i="16"/>
  <c r="ADA86" i="27" s="1"/>
  <c r="ADC86" i="27" s="1"/>
  <c r="DR85" i="16"/>
  <c r="AAN86" i="27" s="1"/>
  <c r="DH85" i="16"/>
  <c r="YA86" i="27" s="1"/>
  <c r="CV85" i="16"/>
  <c r="VA86" i="27" s="1"/>
  <c r="CL85" i="16"/>
  <c r="SN86" i="27" s="1"/>
  <c r="CB85" i="16"/>
  <c r="QA86" i="27" s="1"/>
  <c r="BP85" i="16"/>
  <c r="NA86" i="27" s="1"/>
  <c r="BF85" i="16"/>
  <c r="KN86" i="27" s="1"/>
  <c r="AV85" i="16"/>
  <c r="IA86" i="27" s="1"/>
  <c r="AJ85" i="16"/>
  <c r="FA86" i="27" s="1"/>
  <c r="Z85" i="16"/>
  <c r="CN86" i="27" s="1"/>
  <c r="P85" i="16"/>
  <c r="AA86" i="27" s="1"/>
  <c r="DZ85" i="16"/>
  <c r="ACN86" i="27" s="1"/>
  <c r="DP85" i="16"/>
  <c r="AAA86" i="27" s="1"/>
  <c r="AAC86" i="27" s="1"/>
  <c r="DD85" i="16"/>
  <c r="XA86" i="27" s="1"/>
  <c r="CT85" i="16"/>
  <c r="UN86" i="27" s="1"/>
  <c r="CJ85" i="16"/>
  <c r="SA86" i="27" s="1"/>
  <c r="BX85" i="16"/>
  <c r="PA86" i="27" s="1"/>
  <c r="BN85" i="16"/>
  <c r="MN86" i="27" s="1"/>
  <c r="BD85" i="16"/>
  <c r="KA86" i="27" s="1"/>
  <c r="AR85" i="16"/>
  <c r="HA86" i="27" s="1"/>
  <c r="AH85" i="16"/>
  <c r="EN86" i="27" s="1"/>
  <c r="X85" i="16"/>
  <c r="CA86" i="27" s="1"/>
  <c r="EB86" i="16" l="1"/>
  <c r="ADA87" i="27" s="1"/>
  <c r="ADC87" i="27" s="1"/>
  <c r="DT86" i="16"/>
  <c r="ABA87" i="27" s="1"/>
  <c r="DL86" i="16"/>
  <c r="ZA87" i="27" s="1"/>
  <c r="DD86" i="16"/>
  <c r="XA87" i="27" s="1"/>
  <c r="CV86" i="16"/>
  <c r="VA87" i="27" s="1"/>
  <c r="CN86" i="16"/>
  <c r="TA87" i="27" s="1"/>
  <c r="CF86" i="16"/>
  <c r="RA87" i="27" s="1"/>
  <c r="BX86" i="16"/>
  <c r="PA87" i="27" s="1"/>
  <c r="BP86" i="16"/>
  <c r="NA87" i="27" s="1"/>
  <c r="BH86" i="16"/>
  <c r="LA87" i="27" s="1"/>
  <c r="AZ86" i="16"/>
  <c r="JA87" i="27" s="1"/>
  <c r="AR86" i="16"/>
  <c r="HA87" i="27" s="1"/>
  <c r="AJ86" i="16"/>
  <c r="FA87" i="27" s="1"/>
  <c r="AB86" i="16"/>
  <c r="DA87" i="27" s="1"/>
  <c r="T86" i="16"/>
  <c r="BA87" i="27" s="1"/>
  <c r="EF86" i="16"/>
  <c r="AEA87" i="27" s="1"/>
  <c r="DV86" i="16"/>
  <c r="ABN87" i="27" s="1"/>
  <c r="ABP87" i="27" s="1"/>
  <c r="DJ86" i="16"/>
  <c r="YN87" i="27" s="1"/>
  <c r="CZ86" i="16"/>
  <c r="WA87" i="27" s="1"/>
  <c r="CP86" i="16"/>
  <c r="TN87" i="27" s="1"/>
  <c r="CD86" i="16"/>
  <c r="QN87" i="27" s="1"/>
  <c r="BT86" i="16"/>
  <c r="OA87" i="27" s="1"/>
  <c r="BJ86" i="16"/>
  <c r="LN87" i="27" s="1"/>
  <c r="AX86" i="16"/>
  <c r="IN87" i="27" s="1"/>
  <c r="AN86" i="16"/>
  <c r="GA87" i="27" s="1"/>
  <c r="AD86" i="16"/>
  <c r="DN87" i="27" s="1"/>
  <c r="R86" i="16"/>
  <c r="AN87" i="27" s="1"/>
  <c r="ED86" i="16"/>
  <c r="DR86" i="16"/>
  <c r="AAN87" i="27" s="1"/>
  <c r="DH86" i="16"/>
  <c r="YA87" i="27" s="1"/>
  <c r="CX86" i="16"/>
  <c r="VN87" i="27" s="1"/>
  <c r="CL86" i="16"/>
  <c r="SN87" i="27" s="1"/>
  <c r="CB86" i="16"/>
  <c r="QA87" i="27" s="1"/>
  <c r="BR86" i="16"/>
  <c r="NN87" i="27" s="1"/>
  <c r="BF86" i="16"/>
  <c r="KN87" i="27" s="1"/>
  <c r="AV86" i="16"/>
  <c r="IA87" i="27" s="1"/>
  <c r="AL86" i="16"/>
  <c r="FN87" i="27" s="1"/>
  <c r="Z86" i="16"/>
  <c r="CN87" i="27" s="1"/>
  <c r="P86" i="16"/>
  <c r="AA87" i="27" s="1"/>
  <c r="D87" i="16"/>
  <c r="DZ86" i="16"/>
  <c r="ACN87" i="27" s="1"/>
  <c r="DP86" i="16"/>
  <c r="AAA87" i="27" s="1"/>
  <c r="AAC87" i="27" s="1"/>
  <c r="DF86" i="16"/>
  <c r="XN87" i="27" s="1"/>
  <c r="CT86" i="16"/>
  <c r="UN87" i="27" s="1"/>
  <c r="CJ86" i="16"/>
  <c r="SA87" i="27" s="1"/>
  <c r="BZ86" i="16"/>
  <c r="PN87" i="27" s="1"/>
  <c r="BN86" i="16"/>
  <c r="MN87" i="27" s="1"/>
  <c r="BD86" i="16"/>
  <c r="KA87" i="27" s="1"/>
  <c r="AT86" i="16"/>
  <c r="HN87" i="27" s="1"/>
  <c r="AH86" i="16"/>
  <c r="EN87" i="27" s="1"/>
  <c r="X86" i="16"/>
  <c r="CA87" i="27" s="1"/>
  <c r="N86" i="16"/>
  <c r="N87" i="27" s="1"/>
  <c r="DX86" i="16"/>
  <c r="ACA87" i="27" s="1"/>
  <c r="DN86" i="16"/>
  <c r="ZN87" i="27" s="1"/>
  <c r="DB86" i="16"/>
  <c r="WN87" i="27" s="1"/>
  <c r="CR86" i="16"/>
  <c r="UA87" i="27" s="1"/>
  <c r="CH86" i="16"/>
  <c r="RN87" i="27" s="1"/>
  <c r="BV86" i="16"/>
  <c r="ON87" i="27" s="1"/>
  <c r="BL86" i="16"/>
  <c r="MA87" i="27" s="1"/>
  <c r="BB86" i="16"/>
  <c r="JN87" i="27" s="1"/>
  <c r="AP86" i="16"/>
  <c r="GN87" i="27" s="1"/>
  <c r="AF86" i="16"/>
  <c r="EA87" i="27" s="1"/>
  <c r="V86" i="16"/>
  <c r="BN87" i="27" s="1"/>
  <c r="EH85" i="16"/>
  <c r="EF87" i="16" l="1"/>
  <c r="AEA88" i="27" s="1"/>
  <c r="DX87" i="16"/>
  <c r="ACA88" i="27" s="1"/>
  <c r="DP87" i="16"/>
  <c r="AAA88" i="27" s="1"/>
  <c r="AAC88" i="27" s="1"/>
  <c r="DH87" i="16"/>
  <c r="YA88" i="27" s="1"/>
  <c r="CZ87" i="16"/>
  <c r="WA88" i="27" s="1"/>
  <c r="CR87" i="16"/>
  <c r="UA88" i="27" s="1"/>
  <c r="DZ87" i="16"/>
  <c r="ACN88" i="27" s="1"/>
  <c r="DR87" i="16"/>
  <c r="AAN88" i="27" s="1"/>
  <c r="DJ87" i="16"/>
  <c r="YN88" i="27" s="1"/>
  <c r="DB87" i="16"/>
  <c r="WN88" i="27" s="1"/>
  <c r="CT87" i="16"/>
  <c r="UN88" i="27" s="1"/>
  <c r="CL87" i="16"/>
  <c r="SN88" i="27" s="1"/>
  <c r="CD87" i="16"/>
  <c r="QN88" i="27" s="1"/>
  <c r="BV87" i="16"/>
  <c r="ON88" i="27" s="1"/>
  <c r="BN87" i="16"/>
  <c r="MN88" i="27" s="1"/>
  <c r="BF87" i="16"/>
  <c r="KN88" i="27" s="1"/>
  <c r="AX87" i="16"/>
  <c r="IN88" i="27" s="1"/>
  <c r="AP87" i="16"/>
  <c r="GN88" i="27" s="1"/>
  <c r="AH87" i="16"/>
  <c r="EN88" i="27" s="1"/>
  <c r="Z87" i="16"/>
  <c r="CN88" i="27" s="1"/>
  <c r="R87" i="16"/>
  <c r="AN88" i="27" s="1"/>
  <c r="DT87" i="16"/>
  <c r="ABA88" i="27" s="1"/>
  <c r="DD87" i="16"/>
  <c r="XA88" i="27" s="1"/>
  <c r="CN87" i="16"/>
  <c r="TA88" i="27" s="1"/>
  <c r="CB87" i="16"/>
  <c r="QA88" i="27" s="1"/>
  <c r="BR87" i="16"/>
  <c r="NN88" i="27" s="1"/>
  <c r="BH87" i="16"/>
  <c r="LA88" i="27" s="1"/>
  <c r="AV87" i="16"/>
  <c r="IA88" i="27" s="1"/>
  <c r="AL87" i="16"/>
  <c r="FN88" i="27" s="1"/>
  <c r="AB87" i="16"/>
  <c r="DA88" i="27" s="1"/>
  <c r="P87" i="16"/>
  <c r="AA88" i="27" s="1"/>
  <c r="ED87" i="16"/>
  <c r="DN87" i="16"/>
  <c r="ZN88" i="27" s="1"/>
  <c r="CX87" i="16"/>
  <c r="VN88" i="27" s="1"/>
  <c r="CJ87" i="16"/>
  <c r="SA88" i="27" s="1"/>
  <c r="BZ87" i="16"/>
  <c r="PN88" i="27" s="1"/>
  <c r="BP87" i="16"/>
  <c r="NA88" i="27" s="1"/>
  <c r="BD87" i="16"/>
  <c r="KA88" i="27" s="1"/>
  <c r="AT87" i="16"/>
  <c r="HN88" i="27" s="1"/>
  <c r="AJ87" i="16"/>
  <c r="FA88" i="27" s="1"/>
  <c r="X87" i="16"/>
  <c r="CA88" i="27" s="1"/>
  <c r="N87" i="16"/>
  <c r="N88" i="27" s="1"/>
  <c r="D88" i="16"/>
  <c r="EB87" i="16"/>
  <c r="ADA88" i="27" s="1"/>
  <c r="ADC88" i="27" s="1"/>
  <c r="DL87" i="16"/>
  <c r="ZA88" i="27" s="1"/>
  <c r="CV87" i="16"/>
  <c r="VA88" i="27" s="1"/>
  <c r="CH87" i="16"/>
  <c r="RN88" i="27" s="1"/>
  <c r="BX87" i="16"/>
  <c r="PA88" i="27" s="1"/>
  <c r="BL87" i="16"/>
  <c r="MA88" i="27" s="1"/>
  <c r="BB87" i="16"/>
  <c r="JN88" i="27" s="1"/>
  <c r="AR87" i="16"/>
  <c r="HA88" i="27" s="1"/>
  <c r="AF87" i="16"/>
  <c r="EA88" i="27" s="1"/>
  <c r="V87" i="16"/>
  <c r="BN88" i="27" s="1"/>
  <c r="DV87" i="16"/>
  <c r="ABN88" i="27" s="1"/>
  <c r="ABP88" i="27" s="1"/>
  <c r="DF87" i="16"/>
  <c r="XN88" i="27" s="1"/>
  <c r="CP87" i="16"/>
  <c r="TN88" i="27" s="1"/>
  <c r="CF87" i="16"/>
  <c r="RA88" i="27" s="1"/>
  <c r="BT87" i="16"/>
  <c r="OA88" i="27" s="1"/>
  <c r="BJ87" i="16"/>
  <c r="LN88" i="27" s="1"/>
  <c r="AZ87" i="16"/>
  <c r="JA88" i="27" s="1"/>
  <c r="AN87" i="16"/>
  <c r="GA88" i="27" s="1"/>
  <c r="AD87" i="16"/>
  <c r="DN88" i="27" s="1"/>
  <c r="T87" i="16"/>
  <c r="BA88" i="27" s="1"/>
  <c r="EH86" i="16"/>
  <c r="EH87" i="16" l="1"/>
  <c r="D89" i="16"/>
  <c r="ED88" i="16"/>
  <c r="DV88" i="16"/>
  <c r="ABN89" i="27" s="1"/>
  <c r="ABP89" i="27" s="1"/>
  <c r="DN88" i="16"/>
  <c r="ZN89" i="27" s="1"/>
  <c r="DF88" i="16"/>
  <c r="XN89" i="27" s="1"/>
  <c r="CX88" i="16"/>
  <c r="VN89" i="27" s="1"/>
  <c r="CP88" i="16"/>
  <c r="TN89" i="27" s="1"/>
  <c r="CH88" i="16"/>
  <c r="RN89" i="27" s="1"/>
  <c r="BZ88" i="16"/>
  <c r="PN89" i="27" s="1"/>
  <c r="BR88" i="16"/>
  <c r="NN89" i="27" s="1"/>
  <c r="BJ88" i="16"/>
  <c r="LN89" i="27" s="1"/>
  <c r="BB88" i="16"/>
  <c r="JN89" i="27" s="1"/>
  <c r="AT88" i="16"/>
  <c r="HN89" i="27" s="1"/>
  <c r="AL88" i="16"/>
  <c r="FN89" i="27" s="1"/>
  <c r="AD88" i="16"/>
  <c r="DN89" i="27" s="1"/>
  <c r="V88" i="16"/>
  <c r="BN89" i="27" s="1"/>
  <c r="N88" i="16"/>
  <c r="N89" i="27" s="1"/>
  <c r="EF88" i="16"/>
  <c r="AEA89" i="27" s="1"/>
  <c r="DX88" i="16"/>
  <c r="ACA89" i="27" s="1"/>
  <c r="DP88" i="16"/>
  <c r="AAA89" i="27" s="1"/>
  <c r="AAC89" i="27" s="1"/>
  <c r="DH88" i="16"/>
  <c r="YA89" i="27" s="1"/>
  <c r="CZ88" i="16"/>
  <c r="WA89" i="27" s="1"/>
  <c r="CR88" i="16"/>
  <c r="UA89" i="27" s="1"/>
  <c r="CJ88" i="16"/>
  <c r="SA89" i="27" s="1"/>
  <c r="CB88" i="16"/>
  <c r="QA89" i="27" s="1"/>
  <c r="BT88" i="16"/>
  <c r="OA89" i="27" s="1"/>
  <c r="BL88" i="16"/>
  <c r="MA89" i="27" s="1"/>
  <c r="BD88" i="16"/>
  <c r="KA89" i="27" s="1"/>
  <c r="AV88" i="16"/>
  <c r="IA89" i="27" s="1"/>
  <c r="AN88" i="16"/>
  <c r="GA89" i="27" s="1"/>
  <c r="AF88" i="16"/>
  <c r="EA89" i="27" s="1"/>
  <c r="X88" i="16"/>
  <c r="CA89" i="27" s="1"/>
  <c r="P88" i="16"/>
  <c r="AA89" i="27" s="1"/>
  <c r="EB88" i="16"/>
  <c r="ADA89" i="27" s="1"/>
  <c r="ADC89" i="27" s="1"/>
  <c r="DL88" i="16"/>
  <c r="ZA89" i="27" s="1"/>
  <c r="CV88" i="16"/>
  <c r="VA89" i="27" s="1"/>
  <c r="CF88" i="16"/>
  <c r="RA89" i="27" s="1"/>
  <c r="BP88" i="16"/>
  <c r="NA89" i="27" s="1"/>
  <c r="AZ88" i="16"/>
  <c r="JA89" i="27" s="1"/>
  <c r="AJ88" i="16"/>
  <c r="FA89" i="27" s="1"/>
  <c r="T88" i="16"/>
  <c r="BA89" i="27" s="1"/>
  <c r="DZ88" i="16"/>
  <c r="ACN89" i="27" s="1"/>
  <c r="DJ88" i="16"/>
  <c r="YN89" i="27" s="1"/>
  <c r="CT88" i="16"/>
  <c r="UN89" i="27" s="1"/>
  <c r="CD88" i="16"/>
  <c r="QN89" i="27" s="1"/>
  <c r="BN88" i="16"/>
  <c r="MN89" i="27" s="1"/>
  <c r="AX88" i="16"/>
  <c r="IN89" i="27" s="1"/>
  <c r="AH88" i="16"/>
  <c r="EN89" i="27" s="1"/>
  <c r="R88" i="16"/>
  <c r="AN89" i="27" s="1"/>
  <c r="DT88" i="16"/>
  <c r="ABA89" i="27" s="1"/>
  <c r="DD88" i="16"/>
  <c r="XA89" i="27" s="1"/>
  <c r="CN88" i="16"/>
  <c r="TA89" i="27" s="1"/>
  <c r="BX88" i="16"/>
  <c r="PA89" i="27" s="1"/>
  <c r="BH88" i="16"/>
  <c r="LA89" i="27" s="1"/>
  <c r="AR88" i="16"/>
  <c r="HA89" i="27" s="1"/>
  <c r="AB88" i="16"/>
  <c r="DA89" i="27" s="1"/>
  <c r="DR88" i="16"/>
  <c r="AAN89" i="27" s="1"/>
  <c r="DB88" i="16"/>
  <c r="WN89" i="27" s="1"/>
  <c r="CL88" i="16"/>
  <c r="SN89" i="27" s="1"/>
  <c r="BV88" i="16"/>
  <c r="ON89" i="27" s="1"/>
  <c r="BF88" i="16"/>
  <c r="KN89" i="27" s="1"/>
  <c r="AP88" i="16"/>
  <c r="GN89" i="27" s="1"/>
  <c r="Z88" i="16"/>
  <c r="CN89" i="27" s="1"/>
  <c r="EH88" i="16" l="1"/>
  <c r="EB89" i="16"/>
  <c r="DT89" i="16"/>
  <c r="DL89" i="16"/>
  <c r="DD89" i="16"/>
  <c r="XA90" i="27" s="1"/>
  <c r="CV89" i="16"/>
  <c r="CN89" i="16"/>
  <c r="CF89" i="16"/>
  <c r="BX89" i="16"/>
  <c r="BP89" i="16"/>
  <c r="BH89" i="16"/>
  <c r="AZ89" i="16"/>
  <c r="AR89" i="16"/>
  <c r="AJ89" i="16"/>
  <c r="AB89" i="16"/>
  <c r="T89" i="16"/>
  <c r="DZ89" i="16"/>
  <c r="DR89" i="16"/>
  <c r="DJ89" i="16"/>
  <c r="DB89" i="16"/>
  <c r="CT89" i="16"/>
  <c r="CL89" i="16"/>
  <c r="CD89" i="16"/>
  <c r="BV89" i="16"/>
  <c r="BN89" i="16"/>
  <c r="BF89" i="16"/>
  <c r="AX89" i="16"/>
  <c r="IN90" i="27" s="1"/>
  <c r="AP89" i="16"/>
  <c r="AH89" i="16"/>
  <c r="Z89" i="16"/>
  <c r="R89" i="16"/>
  <c r="AN90" i="27" s="1"/>
  <c r="EF89" i="16"/>
  <c r="DX89" i="16"/>
  <c r="DP89" i="16"/>
  <c r="DH89" i="16"/>
  <c r="CZ89" i="16"/>
  <c r="CR89" i="16"/>
  <c r="CJ89" i="16"/>
  <c r="CB89" i="16"/>
  <c r="BT89" i="16"/>
  <c r="BL89" i="16"/>
  <c r="BD89" i="16"/>
  <c r="D90" i="16"/>
  <c r="D91" i="16" s="1"/>
  <c r="ED89" i="16"/>
  <c r="ED83" i="16" s="1"/>
  <c r="DV89" i="16"/>
  <c r="DN89" i="16"/>
  <c r="DF89" i="16"/>
  <c r="CX89" i="16"/>
  <c r="CP89" i="16"/>
  <c r="CH89" i="16"/>
  <c r="BZ89" i="16"/>
  <c r="BR89" i="16"/>
  <c r="BJ89" i="16"/>
  <c r="BB89" i="16"/>
  <c r="AT89" i="16"/>
  <c r="AL89" i="16"/>
  <c r="AD89" i="16"/>
  <c r="V89" i="16"/>
  <c r="BN90" i="27" s="1"/>
  <c r="N89" i="16"/>
  <c r="AF89" i="16"/>
  <c r="X89" i="16"/>
  <c r="CA90" i="27" s="1"/>
  <c r="AV89" i="16"/>
  <c r="P89" i="16"/>
  <c r="AN89" i="16"/>
  <c r="X83" i="16"/>
  <c r="CA84" i="27" s="1"/>
  <c r="V83" i="16"/>
  <c r="BN84" i="27" s="1"/>
  <c r="R83" i="16"/>
  <c r="AN84" i="27" s="1"/>
  <c r="DD83" i="16"/>
  <c r="XA84" i="27" s="1"/>
  <c r="AX83" i="16"/>
  <c r="IN84" i="27" s="1"/>
  <c r="BJ83" i="16" l="1"/>
  <c r="LN84" i="27" s="1"/>
  <c r="LN90" i="27"/>
  <c r="AN83" i="16"/>
  <c r="GA84" i="27" s="1"/>
  <c r="GA90" i="27"/>
  <c r="AF83" i="16"/>
  <c r="EA84" i="27" s="1"/>
  <c r="EA90" i="27"/>
  <c r="AL83" i="16"/>
  <c r="FN84" i="27" s="1"/>
  <c r="FN90" i="27"/>
  <c r="BR83" i="16"/>
  <c r="NN84" i="27" s="1"/>
  <c r="NN90" i="27"/>
  <c r="CX83" i="16"/>
  <c r="VN84" i="27" s="1"/>
  <c r="VN90" i="27"/>
  <c r="BT83" i="16"/>
  <c r="OA84" i="27" s="1"/>
  <c r="OA90" i="27"/>
  <c r="CZ83" i="16"/>
  <c r="WA84" i="27" s="1"/>
  <c r="WA90" i="27"/>
  <c r="EF83" i="16"/>
  <c r="AEA84" i="27" s="1"/>
  <c r="AEA90" i="27"/>
  <c r="AP83" i="16"/>
  <c r="GN84" i="27" s="1"/>
  <c r="GN90" i="27"/>
  <c r="BV83" i="16"/>
  <c r="ON84" i="27" s="1"/>
  <c r="ON90" i="27"/>
  <c r="DB83" i="16"/>
  <c r="WN84" i="27" s="1"/>
  <c r="WN90" i="27"/>
  <c r="T83" i="16"/>
  <c r="BA84" i="27" s="1"/>
  <c r="BA90" i="27"/>
  <c r="AZ83" i="16"/>
  <c r="JA84" i="27" s="1"/>
  <c r="JA90" i="27"/>
  <c r="CF83" i="16"/>
  <c r="RA84" i="27" s="1"/>
  <c r="RA90" i="27"/>
  <c r="DL83" i="16"/>
  <c r="ZA84" i="27" s="1"/>
  <c r="ZA90" i="27"/>
  <c r="N83" i="16"/>
  <c r="N84" i="27" s="1"/>
  <c r="N90" i="27"/>
  <c r="AT83" i="16"/>
  <c r="HN84" i="27" s="1"/>
  <c r="HN90" i="27"/>
  <c r="BZ83" i="16"/>
  <c r="PN84" i="27" s="1"/>
  <c r="PN90" i="27"/>
  <c r="DF83" i="16"/>
  <c r="XN84" i="27" s="1"/>
  <c r="XN90" i="27"/>
  <c r="CB83" i="16"/>
  <c r="QA84" i="27" s="1"/>
  <c r="QA90" i="27"/>
  <c r="DH83" i="16"/>
  <c r="YA84" i="27" s="1"/>
  <c r="YA90" i="27"/>
  <c r="CD83" i="16"/>
  <c r="QN84" i="27" s="1"/>
  <c r="QN90" i="27"/>
  <c r="DJ83" i="16"/>
  <c r="YN84" i="27" s="1"/>
  <c r="YN90" i="27"/>
  <c r="AB83" i="16"/>
  <c r="DA84" i="27" s="1"/>
  <c r="DA90" i="27"/>
  <c r="BH83" i="16"/>
  <c r="LA84" i="27" s="1"/>
  <c r="LA90" i="27"/>
  <c r="CN83" i="16"/>
  <c r="TA84" i="27" s="1"/>
  <c r="TA90" i="27"/>
  <c r="DT83" i="16"/>
  <c r="ABA84" i="27" s="1"/>
  <c r="ABA90" i="27"/>
  <c r="P83" i="16"/>
  <c r="AA84" i="27" s="1"/>
  <c r="AA90" i="27"/>
  <c r="AV83" i="16"/>
  <c r="IA84" i="27" s="1"/>
  <c r="IA90" i="27"/>
  <c r="BB83" i="16"/>
  <c r="JN84" i="27" s="1"/>
  <c r="JN90" i="27"/>
  <c r="CH83" i="16"/>
  <c r="RN84" i="27" s="1"/>
  <c r="RN90" i="27"/>
  <c r="DN83" i="16"/>
  <c r="ZN84" i="27" s="1"/>
  <c r="ZN90" i="27"/>
  <c r="BD83" i="16"/>
  <c r="KA84" i="27" s="1"/>
  <c r="KA90" i="27"/>
  <c r="CJ83" i="16"/>
  <c r="SA84" i="27" s="1"/>
  <c r="SA90" i="27"/>
  <c r="DP83" i="16"/>
  <c r="AAA84" i="27" s="1"/>
  <c r="AAA90" i="27"/>
  <c r="AAC90" i="27" s="1"/>
  <c r="Z83" i="16"/>
  <c r="CN84" i="27" s="1"/>
  <c r="CN90" i="27"/>
  <c r="BF83" i="16"/>
  <c r="KN84" i="27" s="1"/>
  <c r="KN90" i="27"/>
  <c r="CL83" i="16"/>
  <c r="SN84" i="27" s="1"/>
  <c r="SN90" i="27"/>
  <c r="DR83" i="16"/>
  <c r="AAN84" i="27" s="1"/>
  <c r="AAN90" i="27"/>
  <c r="AJ83" i="16"/>
  <c r="FA84" i="27" s="1"/>
  <c r="FA90" i="27"/>
  <c r="BP83" i="16"/>
  <c r="NA84" i="27" s="1"/>
  <c r="NA90" i="27"/>
  <c r="CV83" i="16"/>
  <c r="VA84" i="27" s="1"/>
  <c r="VA90" i="27"/>
  <c r="EB83" i="16"/>
  <c r="ADA84" i="27" s="1"/>
  <c r="ADA90" i="27"/>
  <c r="ADC90" i="27" s="1"/>
  <c r="AD83" i="16"/>
  <c r="DN84" i="27" s="1"/>
  <c r="DN90" i="27"/>
  <c r="CP83" i="16"/>
  <c r="TN84" i="27" s="1"/>
  <c r="TN90" i="27"/>
  <c r="DV83" i="16"/>
  <c r="ABN84" i="27" s="1"/>
  <c r="ABN90" i="27"/>
  <c r="ABP90" i="27" s="1"/>
  <c r="BL83" i="16"/>
  <c r="MA84" i="27" s="1"/>
  <c r="MA90" i="27"/>
  <c r="CR83" i="16"/>
  <c r="UA84" i="27" s="1"/>
  <c r="UA90" i="27"/>
  <c r="DX83" i="16"/>
  <c r="ACA84" i="27" s="1"/>
  <c r="ACA90" i="27"/>
  <c r="AH83" i="16"/>
  <c r="EN84" i="27" s="1"/>
  <c r="EN90" i="27"/>
  <c r="BN83" i="16"/>
  <c r="MN84" i="27" s="1"/>
  <c r="MN90" i="27"/>
  <c r="CT83" i="16"/>
  <c r="UN84" i="27" s="1"/>
  <c r="UN90" i="27"/>
  <c r="DZ83" i="16"/>
  <c r="ACN84" i="27" s="1"/>
  <c r="ACN90" i="27"/>
  <c r="AR83" i="16"/>
  <c r="HA84" i="27" s="1"/>
  <c r="HA90" i="27"/>
  <c r="BX83" i="16"/>
  <c r="PA84" i="27" s="1"/>
  <c r="PA90" i="27"/>
  <c r="D92" i="16"/>
  <c r="ED91" i="16"/>
  <c r="DV91" i="16"/>
  <c r="ABN92" i="27" s="1"/>
  <c r="ABP92" i="27" s="1"/>
  <c r="DN91" i="16"/>
  <c r="ZN92" i="27" s="1"/>
  <c r="DF91" i="16"/>
  <c r="XN92" i="27" s="1"/>
  <c r="CX91" i="16"/>
  <c r="VN92" i="27" s="1"/>
  <c r="CP91" i="16"/>
  <c r="TN92" i="27" s="1"/>
  <c r="CH91" i="16"/>
  <c r="RN92" i="27" s="1"/>
  <c r="BZ91" i="16"/>
  <c r="PN92" i="27" s="1"/>
  <c r="BR91" i="16"/>
  <c r="NN92" i="27" s="1"/>
  <c r="BJ91" i="16"/>
  <c r="LN92" i="27" s="1"/>
  <c r="BB91" i="16"/>
  <c r="JN92" i="27" s="1"/>
  <c r="AT91" i="16"/>
  <c r="HN92" i="27" s="1"/>
  <c r="AL91" i="16"/>
  <c r="FN92" i="27" s="1"/>
  <c r="AD91" i="16"/>
  <c r="DN92" i="27" s="1"/>
  <c r="V91" i="16"/>
  <c r="BN92" i="27" s="1"/>
  <c r="N91" i="16"/>
  <c r="N92" i="27" s="1"/>
  <c r="EB91" i="16"/>
  <c r="ADA92" i="27" s="1"/>
  <c r="ADC92" i="27" s="1"/>
  <c r="DT91" i="16"/>
  <c r="ABA92" i="27" s="1"/>
  <c r="DL91" i="16"/>
  <c r="ZA92" i="27" s="1"/>
  <c r="DD91" i="16"/>
  <c r="XA92" i="27" s="1"/>
  <c r="CV91" i="16"/>
  <c r="VA92" i="27" s="1"/>
  <c r="CN91" i="16"/>
  <c r="TA92" i="27" s="1"/>
  <c r="CF91" i="16"/>
  <c r="RA92" i="27" s="1"/>
  <c r="BX91" i="16"/>
  <c r="PA92" i="27" s="1"/>
  <c r="BP91" i="16"/>
  <c r="NA92" i="27" s="1"/>
  <c r="BH91" i="16"/>
  <c r="LA92" i="27" s="1"/>
  <c r="AZ91" i="16"/>
  <c r="JA92" i="27" s="1"/>
  <c r="AR91" i="16"/>
  <c r="HA92" i="27" s="1"/>
  <c r="AJ91" i="16"/>
  <c r="FA92" i="27" s="1"/>
  <c r="AB91" i="16"/>
  <c r="DA92" i="27" s="1"/>
  <c r="T91" i="16"/>
  <c r="BA92" i="27" s="1"/>
  <c r="DZ91" i="16"/>
  <c r="ACN92" i="27" s="1"/>
  <c r="DR91" i="16"/>
  <c r="AAN92" i="27" s="1"/>
  <c r="DJ91" i="16"/>
  <c r="YN92" i="27" s="1"/>
  <c r="DB91" i="16"/>
  <c r="WN92" i="27" s="1"/>
  <c r="CT91" i="16"/>
  <c r="UN92" i="27" s="1"/>
  <c r="CL91" i="16"/>
  <c r="SN92" i="27" s="1"/>
  <c r="CD91" i="16"/>
  <c r="QN92" i="27" s="1"/>
  <c r="BV91" i="16"/>
  <c r="ON92" i="27" s="1"/>
  <c r="BN91" i="16"/>
  <c r="MN92" i="27" s="1"/>
  <c r="BF91" i="16"/>
  <c r="KN92" i="27" s="1"/>
  <c r="AX91" i="16"/>
  <c r="IN92" i="27" s="1"/>
  <c r="AP91" i="16"/>
  <c r="GN92" i="27" s="1"/>
  <c r="AH91" i="16"/>
  <c r="EN92" i="27" s="1"/>
  <c r="Z91" i="16"/>
  <c r="CN92" i="27" s="1"/>
  <c r="R91" i="16"/>
  <c r="AN92" i="27" s="1"/>
  <c r="EF91" i="16"/>
  <c r="AEA92" i="27" s="1"/>
  <c r="DX91" i="16"/>
  <c r="ACA92" i="27" s="1"/>
  <c r="DP91" i="16"/>
  <c r="AAA92" i="27" s="1"/>
  <c r="AAC92" i="27" s="1"/>
  <c r="DH91" i="16"/>
  <c r="YA92" i="27" s="1"/>
  <c r="CZ91" i="16"/>
  <c r="WA92" i="27" s="1"/>
  <c r="CR91" i="16"/>
  <c r="UA92" i="27" s="1"/>
  <c r="CJ91" i="16"/>
  <c r="SA92" i="27" s="1"/>
  <c r="CB91" i="16"/>
  <c r="QA92" i="27" s="1"/>
  <c r="BT91" i="16"/>
  <c r="OA92" i="27" s="1"/>
  <c r="BL91" i="16"/>
  <c r="MA92" i="27" s="1"/>
  <c r="BD91" i="16"/>
  <c r="KA92" i="27" s="1"/>
  <c r="AV91" i="16"/>
  <c r="IA92" i="27" s="1"/>
  <c r="AN91" i="16"/>
  <c r="GA92" i="27" s="1"/>
  <c r="AF91" i="16"/>
  <c r="EA92" i="27" s="1"/>
  <c r="X91" i="16"/>
  <c r="CA92" i="27" s="1"/>
  <c r="P91" i="16"/>
  <c r="AA92" i="27" s="1"/>
  <c r="EH89" i="16"/>
  <c r="EH83" i="16" s="1"/>
  <c r="EH91" i="16" l="1"/>
  <c r="D93" i="16"/>
  <c r="ED92" i="16"/>
  <c r="DV92" i="16"/>
  <c r="ABN93" i="27" s="1"/>
  <c r="ABP93" i="27" s="1"/>
  <c r="DN92" i="16"/>
  <c r="ZN93" i="27" s="1"/>
  <c r="DF92" i="16"/>
  <c r="XN93" i="27" s="1"/>
  <c r="CX92" i="16"/>
  <c r="VN93" i="27" s="1"/>
  <c r="CP92" i="16"/>
  <c r="TN93" i="27" s="1"/>
  <c r="CH92" i="16"/>
  <c r="RN93" i="27" s="1"/>
  <c r="BZ92" i="16"/>
  <c r="PN93" i="27" s="1"/>
  <c r="BR92" i="16"/>
  <c r="NN93" i="27" s="1"/>
  <c r="BJ92" i="16"/>
  <c r="LN93" i="27" s="1"/>
  <c r="EB92" i="16"/>
  <c r="ADA93" i="27" s="1"/>
  <c r="ADC93" i="27" s="1"/>
  <c r="DR92" i="16"/>
  <c r="AAN93" i="27" s="1"/>
  <c r="DH92" i="16"/>
  <c r="YA93" i="27" s="1"/>
  <c r="CV92" i="16"/>
  <c r="VA93" i="27" s="1"/>
  <c r="CL92" i="16"/>
  <c r="SN93" i="27" s="1"/>
  <c r="CB92" i="16"/>
  <c r="QA93" i="27" s="1"/>
  <c r="BP92" i="16"/>
  <c r="NA93" i="27" s="1"/>
  <c r="BF92" i="16"/>
  <c r="KN93" i="27" s="1"/>
  <c r="AX92" i="16"/>
  <c r="IN93" i="27" s="1"/>
  <c r="AP92" i="16"/>
  <c r="GN93" i="27" s="1"/>
  <c r="AH92" i="16"/>
  <c r="EN93" i="27" s="1"/>
  <c r="Z92" i="16"/>
  <c r="CN93" i="27" s="1"/>
  <c r="R92" i="16"/>
  <c r="AN93" i="27" s="1"/>
  <c r="DZ92" i="16"/>
  <c r="ACN93" i="27" s="1"/>
  <c r="DP92" i="16"/>
  <c r="AAA93" i="27" s="1"/>
  <c r="AAC93" i="27" s="1"/>
  <c r="DD92" i="16"/>
  <c r="XA93" i="27" s="1"/>
  <c r="CT92" i="16"/>
  <c r="UN93" i="27" s="1"/>
  <c r="CJ92" i="16"/>
  <c r="SA93" i="27" s="1"/>
  <c r="BX92" i="16"/>
  <c r="PA93" i="27" s="1"/>
  <c r="BN92" i="16"/>
  <c r="MN93" i="27" s="1"/>
  <c r="BD92" i="16"/>
  <c r="KA93" i="27" s="1"/>
  <c r="AV92" i="16"/>
  <c r="IA93" i="27" s="1"/>
  <c r="AN92" i="16"/>
  <c r="GA93" i="27" s="1"/>
  <c r="AF92" i="16"/>
  <c r="EA93" i="27" s="1"/>
  <c r="X92" i="16"/>
  <c r="CA93" i="27" s="1"/>
  <c r="DX92" i="16"/>
  <c r="ACA93" i="27" s="1"/>
  <c r="DL92" i="16"/>
  <c r="ZA93" i="27" s="1"/>
  <c r="DB92" i="16"/>
  <c r="WN93" i="27" s="1"/>
  <c r="CR92" i="16"/>
  <c r="UA93" i="27" s="1"/>
  <c r="CF92" i="16"/>
  <c r="RA93" i="27" s="1"/>
  <c r="BV92" i="16"/>
  <c r="ON93" i="27" s="1"/>
  <c r="BL92" i="16"/>
  <c r="MA93" i="27" s="1"/>
  <c r="BB92" i="16"/>
  <c r="JN93" i="27" s="1"/>
  <c r="AT92" i="16"/>
  <c r="HN93" i="27" s="1"/>
  <c r="AL92" i="16"/>
  <c r="FN93" i="27" s="1"/>
  <c r="AD92" i="16"/>
  <c r="DN93" i="27" s="1"/>
  <c r="V92" i="16"/>
  <c r="BN93" i="27" s="1"/>
  <c r="EF92" i="16"/>
  <c r="AEA93" i="27" s="1"/>
  <c r="DT92" i="16"/>
  <c r="ABA93" i="27" s="1"/>
  <c r="DJ92" i="16"/>
  <c r="YN93" i="27" s="1"/>
  <c r="CZ92" i="16"/>
  <c r="WA93" i="27" s="1"/>
  <c r="CN92" i="16"/>
  <c r="TA93" i="27" s="1"/>
  <c r="CD92" i="16"/>
  <c r="QN93" i="27" s="1"/>
  <c r="BT92" i="16"/>
  <c r="OA93" i="27" s="1"/>
  <c r="BH92" i="16"/>
  <c r="LA93" i="27" s="1"/>
  <c r="AZ92" i="16"/>
  <c r="JA93" i="27" s="1"/>
  <c r="AR92" i="16"/>
  <c r="HA93" i="27" s="1"/>
  <c r="AJ92" i="16"/>
  <c r="FA93" i="27" s="1"/>
  <c r="AB92" i="16"/>
  <c r="DA93" i="27" s="1"/>
  <c r="T92" i="16"/>
  <c r="BA93" i="27" s="1"/>
  <c r="N92" i="16"/>
  <c r="N93" i="27" s="1"/>
  <c r="P92" i="16"/>
  <c r="AA93" i="27" s="1"/>
  <c r="DZ93" i="16" l="1"/>
  <c r="ACN94" i="27" s="1"/>
  <c r="DR93" i="16"/>
  <c r="AAN94" i="27" s="1"/>
  <c r="DJ93" i="16"/>
  <c r="YN94" i="27" s="1"/>
  <c r="DB93" i="16"/>
  <c r="WN94" i="27" s="1"/>
  <c r="CT93" i="16"/>
  <c r="UN94" i="27" s="1"/>
  <c r="CL93" i="16"/>
  <c r="SN94" i="27" s="1"/>
  <c r="CD93" i="16"/>
  <c r="QN94" i="27" s="1"/>
  <c r="BV93" i="16"/>
  <c r="ON94" i="27" s="1"/>
  <c r="BN93" i="16"/>
  <c r="MN94" i="27" s="1"/>
  <c r="BF93" i="16"/>
  <c r="KN94" i="27" s="1"/>
  <c r="AX93" i="16"/>
  <c r="IN94" i="27" s="1"/>
  <c r="AP93" i="16"/>
  <c r="GN94" i="27" s="1"/>
  <c r="AH93" i="16"/>
  <c r="EN94" i="27" s="1"/>
  <c r="Z93" i="16"/>
  <c r="CN94" i="27" s="1"/>
  <c r="R93" i="16"/>
  <c r="AN94" i="27" s="1"/>
  <c r="DX93" i="16"/>
  <c r="ACA94" i="27" s="1"/>
  <c r="DN93" i="16"/>
  <c r="ZN94" i="27" s="1"/>
  <c r="DD93" i="16"/>
  <c r="XA94" i="27" s="1"/>
  <c r="CR93" i="16"/>
  <c r="UA94" i="27" s="1"/>
  <c r="CH93" i="16"/>
  <c r="RN94" i="27" s="1"/>
  <c r="BX93" i="16"/>
  <c r="PA94" i="27" s="1"/>
  <c r="BL93" i="16"/>
  <c r="MA94" i="27" s="1"/>
  <c r="BB93" i="16"/>
  <c r="JN94" i="27" s="1"/>
  <c r="AR93" i="16"/>
  <c r="HA94" i="27" s="1"/>
  <c r="AF93" i="16"/>
  <c r="EA94" i="27" s="1"/>
  <c r="V93" i="16"/>
  <c r="BN94" i="27" s="1"/>
  <c r="N93" i="16"/>
  <c r="N94" i="27" s="1"/>
  <c r="EF93" i="16"/>
  <c r="AEA94" i="27" s="1"/>
  <c r="DV93" i="16"/>
  <c r="ABN94" i="27" s="1"/>
  <c r="ABP94" i="27" s="1"/>
  <c r="DL93" i="16"/>
  <c r="ZA94" i="27" s="1"/>
  <c r="CZ93" i="16"/>
  <c r="WA94" i="27" s="1"/>
  <c r="CP93" i="16"/>
  <c r="TN94" i="27" s="1"/>
  <c r="CF93" i="16"/>
  <c r="RA94" i="27" s="1"/>
  <c r="BT93" i="16"/>
  <c r="OA94" i="27" s="1"/>
  <c r="BJ93" i="16"/>
  <c r="LN94" i="27" s="1"/>
  <c r="AZ93" i="16"/>
  <c r="JA94" i="27" s="1"/>
  <c r="AN93" i="16"/>
  <c r="GA94" i="27" s="1"/>
  <c r="AD93" i="16"/>
  <c r="DN94" i="27" s="1"/>
  <c r="T93" i="16"/>
  <c r="BA94" i="27" s="1"/>
  <c r="ED93" i="16"/>
  <c r="DT93" i="16"/>
  <c r="ABA94" i="27" s="1"/>
  <c r="DH93" i="16"/>
  <c r="YA94" i="27" s="1"/>
  <c r="CX93" i="16"/>
  <c r="VN94" i="27" s="1"/>
  <c r="CN93" i="16"/>
  <c r="TA94" i="27" s="1"/>
  <c r="CB93" i="16"/>
  <c r="QA94" i="27" s="1"/>
  <c r="BR93" i="16"/>
  <c r="NN94" i="27" s="1"/>
  <c r="BH93" i="16"/>
  <c r="LA94" i="27" s="1"/>
  <c r="AV93" i="16"/>
  <c r="IA94" i="27" s="1"/>
  <c r="AL93" i="16"/>
  <c r="FN94" i="27" s="1"/>
  <c r="AB93" i="16"/>
  <c r="DA94" i="27" s="1"/>
  <c r="P93" i="16"/>
  <c r="AA94" i="27" s="1"/>
  <c r="D94" i="16"/>
  <c r="EB93" i="16"/>
  <c r="ADA94" i="27" s="1"/>
  <c r="ADC94" i="27" s="1"/>
  <c r="DP93" i="16"/>
  <c r="AAA94" i="27" s="1"/>
  <c r="AAC94" i="27" s="1"/>
  <c r="DF93" i="16"/>
  <c r="XN94" i="27" s="1"/>
  <c r="CV93" i="16"/>
  <c r="VA94" i="27" s="1"/>
  <c r="CJ93" i="16"/>
  <c r="SA94" i="27" s="1"/>
  <c r="BZ93" i="16"/>
  <c r="PN94" i="27" s="1"/>
  <c r="BP93" i="16"/>
  <c r="NA94" i="27" s="1"/>
  <c r="BD93" i="16"/>
  <c r="KA94" i="27" s="1"/>
  <c r="AT93" i="16"/>
  <c r="HN94" i="27" s="1"/>
  <c r="AJ93" i="16"/>
  <c r="FA94" i="27" s="1"/>
  <c r="X93" i="16"/>
  <c r="CA94" i="27" s="1"/>
  <c r="EH92" i="16"/>
  <c r="D95" i="16" l="1"/>
  <c r="ED94" i="16"/>
  <c r="DV94" i="16"/>
  <c r="ABN95" i="27" s="1"/>
  <c r="ABP95" i="27" s="1"/>
  <c r="DN94" i="16"/>
  <c r="ZN95" i="27" s="1"/>
  <c r="DF94" i="16"/>
  <c r="XN95" i="27" s="1"/>
  <c r="CX94" i="16"/>
  <c r="VN95" i="27" s="1"/>
  <c r="CP94" i="16"/>
  <c r="TN95" i="27" s="1"/>
  <c r="CH94" i="16"/>
  <c r="RN95" i="27" s="1"/>
  <c r="BZ94" i="16"/>
  <c r="PN95" i="27" s="1"/>
  <c r="BR94" i="16"/>
  <c r="NN95" i="27" s="1"/>
  <c r="BJ94" i="16"/>
  <c r="LN95" i="27" s="1"/>
  <c r="BB94" i="16"/>
  <c r="JN95" i="27" s="1"/>
  <c r="AT94" i="16"/>
  <c r="HN95" i="27" s="1"/>
  <c r="AL94" i="16"/>
  <c r="FN95" i="27" s="1"/>
  <c r="AD94" i="16"/>
  <c r="DN95" i="27" s="1"/>
  <c r="V94" i="16"/>
  <c r="BN95" i="27" s="1"/>
  <c r="EB94" i="16"/>
  <c r="ADA95" i="27" s="1"/>
  <c r="ADC95" i="27" s="1"/>
  <c r="DR94" i="16"/>
  <c r="AAN95" i="27" s="1"/>
  <c r="DH94" i="16"/>
  <c r="YA95" i="27" s="1"/>
  <c r="CV94" i="16"/>
  <c r="VA95" i="27" s="1"/>
  <c r="CL94" i="16"/>
  <c r="SN95" i="27" s="1"/>
  <c r="CB94" i="16"/>
  <c r="QA95" i="27" s="1"/>
  <c r="BP94" i="16"/>
  <c r="NA95" i="27" s="1"/>
  <c r="BF94" i="16"/>
  <c r="KN95" i="27" s="1"/>
  <c r="AV94" i="16"/>
  <c r="IA95" i="27" s="1"/>
  <c r="AJ94" i="16"/>
  <c r="FA95" i="27" s="1"/>
  <c r="Z94" i="16"/>
  <c r="CN95" i="27" s="1"/>
  <c r="P94" i="16"/>
  <c r="AA95" i="27" s="1"/>
  <c r="DZ94" i="16"/>
  <c r="ACN95" i="27" s="1"/>
  <c r="DP94" i="16"/>
  <c r="AAA95" i="27" s="1"/>
  <c r="AAC95" i="27" s="1"/>
  <c r="DD94" i="16"/>
  <c r="XA95" i="27" s="1"/>
  <c r="CT94" i="16"/>
  <c r="UN95" i="27" s="1"/>
  <c r="CJ94" i="16"/>
  <c r="SA95" i="27" s="1"/>
  <c r="BX94" i="16"/>
  <c r="PA95" i="27" s="1"/>
  <c r="BN94" i="16"/>
  <c r="MN95" i="27" s="1"/>
  <c r="BD94" i="16"/>
  <c r="KA95" i="27" s="1"/>
  <c r="AR94" i="16"/>
  <c r="HA95" i="27" s="1"/>
  <c r="AH94" i="16"/>
  <c r="EN95" i="27" s="1"/>
  <c r="X94" i="16"/>
  <c r="CA95" i="27" s="1"/>
  <c r="DX94" i="16"/>
  <c r="ACA95" i="27" s="1"/>
  <c r="DL94" i="16"/>
  <c r="ZA95" i="27" s="1"/>
  <c r="DB94" i="16"/>
  <c r="WN95" i="27" s="1"/>
  <c r="CR94" i="16"/>
  <c r="UA95" i="27" s="1"/>
  <c r="CF94" i="16"/>
  <c r="RA95" i="27" s="1"/>
  <c r="BV94" i="16"/>
  <c r="ON95" i="27" s="1"/>
  <c r="BL94" i="16"/>
  <c r="MA95" i="27" s="1"/>
  <c r="AZ94" i="16"/>
  <c r="JA95" i="27" s="1"/>
  <c r="AP94" i="16"/>
  <c r="GN95" i="27" s="1"/>
  <c r="AF94" i="16"/>
  <c r="EA95" i="27" s="1"/>
  <c r="T94" i="16"/>
  <c r="BA95" i="27" s="1"/>
  <c r="N94" i="16"/>
  <c r="N95" i="27" s="1"/>
  <c r="EF94" i="16"/>
  <c r="AEA95" i="27" s="1"/>
  <c r="DT94" i="16"/>
  <c r="ABA95" i="27" s="1"/>
  <c r="DJ94" i="16"/>
  <c r="YN95" i="27" s="1"/>
  <c r="CZ94" i="16"/>
  <c r="WA95" i="27" s="1"/>
  <c r="CN94" i="16"/>
  <c r="TA95" i="27" s="1"/>
  <c r="CD94" i="16"/>
  <c r="QN95" i="27" s="1"/>
  <c r="BT94" i="16"/>
  <c r="OA95" i="27" s="1"/>
  <c r="BH94" i="16"/>
  <c r="LA95" i="27" s="1"/>
  <c r="AX94" i="16"/>
  <c r="IN95" i="27" s="1"/>
  <c r="AN94" i="16"/>
  <c r="GA95" i="27" s="1"/>
  <c r="AB94" i="16"/>
  <c r="DA95" i="27" s="1"/>
  <c r="R94" i="16"/>
  <c r="AN95" i="27" s="1"/>
  <c r="EH93" i="16"/>
  <c r="EH94" i="16" l="1"/>
  <c r="EB95" i="16"/>
  <c r="ADA96" i="27" s="1"/>
  <c r="ADC96" i="27" s="1"/>
  <c r="DT95" i="16"/>
  <c r="ABA96" i="27" s="1"/>
  <c r="DL95" i="16"/>
  <c r="ZA96" i="27" s="1"/>
  <c r="DD95" i="16"/>
  <c r="XA96" i="27" s="1"/>
  <c r="CV95" i="16"/>
  <c r="VA96" i="27" s="1"/>
  <c r="CN95" i="16"/>
  <c r="TA96" i="27" s="1"/>
  <c r="CF95" i="16"/>
  <c r="RA96" i="27" s="1"/>
  <c r="BX95" i="16"/>
  <c r="PA96" i="27" s="1"/>
  <c r="BP95" i="16"/>
  <c r="NA96" i="27" s="1"/>
  <c r="BH95" i="16"/>
  <c r="LA96" i="27" s="1"/>
  <c r="AZ95" i="16"/>
  <c r="JA96" i="27" s="1"/>
  <c r="AR95" i="16"/>
  <c r="HA96" i="27" s="1"/>
  <c r="AJ95" i="16"/>
  <c r="FA96" i="27" s="1"/>
  <c r="AB95" i="16"/>
  <c r="DA96" i="27" s="1"/>
  <c r="T95" i="16"/>
  <c r="BA96" i="27" s="1"/>
  <c r="D96" i="16"/>
  <c r="DZ95" i="16"/>
  <c r="ACN96" i="27" s="1"/>
  <c r="DP95" i="16"/>
  <c r="AAA96" i="27" s="1"/>
  <c r="AAC96" i="27" s="1"/>
  <c r="DF95" i="16"/>
  <c r="XN96" i="27" s="1"/>
  <c r="CT95" i="16"/>
  <c r="UN96" i="27" s="1"/>
  <c r="CJ95" i="16"/>
  <c r="SA96" i="27" s="1"/>
  <c r="BZ95" i="16"/>
  <c r="PN96" i="27" s="1"/>
  <c r="BN95" i="16"/>
  <c r="MN96" i="27" s="1"/>
  <c r="BD95" i="16"/>
  <c r="KA96" i="27" s="1"/>
  <c r="AT95" i="16"/>
  <c r="HN96" i="27" s="1"/>
  <c r="AH95" i="16"/>
  <c r="EN96" i="27" s="1"/>
  <c r="X95" i="16"/>
  <c r="CA96" i="27" s="1"/>
  <c r="N95" i="16"/>
  <c r="N96" i="27" s="1"/>
  <c r="DX95" i="16"/>
  <c r="ACA96" i="27" s="1"/>
  <c r="DN95" i="16"/>
  <c r="ZN96" i="27" s="1"/>
  <c r="DB95" i="16"/>
  <c r="WN96" i="27" s="1"/>
  <c r="CR95" i="16"/>
  <c r="UA96" i="27" s="1"/>
  <c r="CH95" i="16"/>
  <c r="RN96" i="27" s="1"/>
  <c r="BV95" i="16"/>
  <c r="ON96" i="27" s="1"/>
  <c r="BL95" i="16"/>
  <c r="MA96" i="27" s="1"/>
  <c r="BB95" i="16"/>
  <c r="JN96" i="27" s="1"/>
  <c r="AP95" i="16"/>
  <c r="GN96" i="27" s="1"/>
  <c r="AF95" i="16"/>
  <c r="EA96" i="27" s="1"/>
  <c r="V95" i="16"/>
  <c r="BN96" i="27" s="1"/>
  <c r="EF95" i="16"/>
  <c r="AEA96" i="27" s="1"/>
  <c r="DV95" i="16"/>
  <c r="ABN96" i="27" s="1"/>
  <c r="ABP96" i="27" s="1"/>
  <c r="DJ95" i="16"/>
  <c r="YN96" i="27" s="1"/>
  <c r="CZ95" i="16"/>
  <c r="WA96" i="27" s="1"/>
  <c r="CP95" i="16"/>
  <c r="TN96" i="27" s="1"/>
  <c r="CD95" i="16"/>
  <c r="QN96" i="27" s="1"/>
  <c r="BT95" i="16"/>
  <c r="OA96" i="27" s="1"/>
  <c r="BJ95" i="16"/>
  <c r="LN96" i="27" s="1"/>
  <c r="AX95" i="16"/>
  <c r="IN96" i="27" s="1"/>
  <c r="AN95" i="16"/>
  <c r="GA96" i="27" s="1"/>
  <c r="AD95" i="16"/>
  <c r="DN96" i="27" s="1"/>
  <c r="R95" i="16"/>
  <c r="AN96" i="27" s="1"/>
  <c r="ED95" i="16"/>
  <c r="DR95" i="16"/>
  <c r="AAN96" i="27" s="1"/>
  <c r="DH95" i="16"/>
  <c r="YA96" i="27" s="1"/>
  <c r="CX95" i="16"/>
  <c r="VN96" i="27" s="1"/>
  <c r="CL95" i="16"/>
  <c r="SN96" i="27" s="1"/>
  <c r="CB95" i="16"/>
  <c r="QA96" i="27" s="1"/>
  <c r="BR95" i="16"/>
  <c r="NN96" i="27" s="1"/>
  <c r="BF95" i="16"/>
  <c r="KN96" i="27" s="1"/>
  <c r="AV95" i="16"/>
  <c r="IA96" i="27" s="1"/>
  <c r="AL95" i="16"/>
  <c r="FN96" i="27" s="1"/>
  <c r="Z95" i="16"/>
  <c r="CN96" i="27" s="1"/>
  <c r="P95" i="16"/>
  <c r="AA96" i="27" s="1"/>
  <c r="EH95" i="16" l="1"/>
  <c r="DZ96" i="16"/>
  <c r="DR96" i="16"/>
  <c r="DJ96" i="16"/>
  <c r="DB96" i="16"/>
  <c r="CT96" i="16"/>
  <c r="CL96" i="16"/>
  <c r="CD96" i="16"/>
  <c r="BV96" i="16"/>
  <c r="BN96" i="16"/>
  <c r="BF96" i="16"/>
  <c r="AX96" i="16"/>
  <c r="AP96" i="16"/>
  <c r="AH96" i="16"/>
  <c r="Z96" i="16"/>
  <c r="R96" i="16"/>
  <c r="DX96" i="16"/>
  <c r="DN96" i="16"/>
  <c r="DD96" i="16"/>
  <c r="CR96" i="16"/>
  <c r="CH96" i="16"/>
  <c r="BX96" i="16"/>
  <c r="BL96" i="16"/>
  <c r="BB96" i="16"/>
  <c r="AR96" i="16"/>
  <c r="AF96" i="16"/>
  <c r="V96" i="16"/>
  <c r="EF96" i="16"/>
  <c r="DV96" i="16"/>
  <c r="DL96" i="16"/>
  <c r="CZ96" i="16"/>
  <c r="CP96" i="16"/>
  <c r="CF96" i="16"/>
  <c r="BT96" i="16"/>
  <c r="BJ96" i="16"/>
  <c r="AZ96" i="16"/>
  <c r="AN96" i="16"/>
  <c r="AD96" i="16"/>
  <c r="T96" i="16"/>
  <c r="D97" i="16"/>
  <c r="D98" i="16" s="1"/>
  <c r="ED96" i="16"/>
  <c r="ED90" i="16" s="1"/>
  <c r="DT96" i="16"/>
  <c r="DH96" i="16"/>
  <c r="CX96" i="16"/>
  <c r="CN96" i="16"/>
  <c r="CB96" i="16"/>
  <c r="BR96" i="16"/>
  <c r="BH96" i="16"/>
  <c r="AV96" i="16"/>
  <c r="AL96" i="16"/>
  <c r="AB96" i="16"/>
  <c r="P96" i="16"/>
  <c r="EB96" i="16"/>
  <c r="DP96" i="16"/>
  <c r="DF96" i="16"/>
  <c r="CV96" i="16"/>
  <c r="CJ96" i="16"/>
  <c r="BZ96" i="16"/>
  <c r="BP96" i="16"/>
  <c r="BD96" i="16"/>
  <c r="AT96" i="16"/>
  <c r="AJ96" i="16"/>
  <c r="X96" i="16"/>
  <c r="N96" i="16"/>
  <c r="AV90" i="16" l="1"/>
  <c r="IA91" i="27" s="1"/>
  <c r="IA97" i="27"/>
  <c r="N90" i="16"/>
  <c r="N91" i="27" s="1"/>
  <c r="N97" i="27"/>
  <c r="BD90" i="16"/>
  <c r="KA91" i="27" s="1"/>
  <c r="KA97" i="27"/>
  <c r="CV90" i="16"/>
  <c r="VA91" i="27" s="1"/>
  <c r="VA97" i="27"/>
  <c r="P90" i="16"/>
  <c r="AA91" i="27" s="1"/>
  <c r="AA97" i="27"/>
  <c r="BH90" i="16"/>
  <c r="LA91" i="27" s="1"/>
  <c r="LA97" i="27"/>
  <c r="CX90" i="16"/>
  <c r="VN91" i="27" s="1"/>
  <c r="VN97" i="27"/>
  <c r="AZ90" i="16"/>
  <c r="JA91" i="27" s="1"/>
  <c r="JA97" i="27"/>
  <c r="CP90" i="16"/>
  <c r="TN91" i="27" s="1"/>
  <c r="TN97" i="27"/>
  <c r="EF90" i="16"/>
  <c r="AEA91" i="27" s="1"/>
  <c r="AEA97" i="27"/>
  <c r="BB90" i="16"/>
  <c r="JN91" i="27" s="1"/>
  <c r="JN97" i="27"/>
  <c r="CR90" i="16"/>
  <c r="UA91" i="27" s="1"/>
  <c r="UA97" i="27"/>
  <c r="R90" i="16"/>
  <c r="AN91" i="27" s="1"/>
  <c r="AN97" i="27"/>
  <c r="AX90" i="16"/>
  <c r="IN91" i="27" s="1"/>
  <c r="IN97" i="27"/>
  <c r="CD90" i="16"/>
  <c r="QN91" i="27" s="1"/>
  <c r="QN97" i="27"/>
  <c r="DJ90" i="16"/>
  <c r="YN91" i="27" s="1"/>
  <c r="YN97" i="27"/>
  <c r="EB90" i="16"/>
  <c r="ADA91" i="27" s="1"/>
  <c r="ADA97" i="27"/>
  <c r="ADC97" i="27" s="1"/>
  <c r="X90" i="16"/>
  <c r="CA91" i="27" s="1"/>
  <c r="CA97" i="27"/>
  <c r="BP90" i="16"/>
  <c r="NA91" i="27" s="1"/>
  <c r="NA97" i="27"/>
  <c r="DF90" i="16"/>
  <c r="XN91" i="27" s="1"/>
  <c r="XN97" i="27"/>
  <c r="AB90" i="16"/>
  <c r="DA91" i="27" s="1"/>
  <c r="DA97" i="27"/>
  <c r="BR90" i="16"/>
  <c r="NN91" i="27" s="1"/>
  <c r="NN97" i="27"/>
  <c r="DH90" i="16"/>
  <c r="YA91" i="27" s="1"/>
  <c r="YA97" i="27"/>
  <c r="T90" i="16"/>
  <c r="BA91" i="27" s="1"/>
  <c r="BA97" i="27"/>
  <c r="BJ90" i="16"/>
  <c r="LN91" i="27" s="1"/>
  <c r="LN97" i="27"/>
  <c r="CZ90" i="16"/>
  <c r="WA91" i="27" s="1"/>
  <c r="WA97" i="27"/>
  <c r="V90" i="16"/>
  <c r="BN91" i="27" s="1"/>
  <c r="BN97" i="27"/>
  <c r="BL90" i="16"/>
  <c r="MA91" i="27" s="1"/>
  <c r="MA97" i="27"/>
  <c r="DD90" i="16"/>
  <c r="XA91" i="27" s="1"/>
  <c r="XA97" i="27"/>
  <c r="Z90" i="16"/>
  <c r="CN91" i="27" s="1"/>
  <c r="CN97" i="27"/>
  <c r="BF90" i="16"/>
  <c r="KN91" i="27" s="1"/>
  <c r="KN97" i="27"/>
  <c r="CL90" i="16"/>
  <c r="SN91" i="27" s="1"/>
  <c r="SN97" i="27"/>
  <c r="DR90" i="16"/>
  <c r="AAN91" i="27" s="1"/>
  <c r="AAN97" i="27"/>
  <c r="AT90" i="16"/>
  <c r="HN91" i="27" s="1"/>
  <c r="HN97" i="27"/>
  <c r="AJ90" i="16"/>
  <c r="FA91" i="27" s="1"/>
  <c r="FA97" i="27"/>
  <c r="BZ90" i="16"/>
  <c r="PN91" i="27" s="1"/>
  <c r="PN97" i="27"/>
  <c r="DP90" i="16"/>
  <c r="AAA91" i="27" s="1"/>
  <c r="AAA97" i="27"/>
  <c r="AAC97" i="27" s="1"/>
  <c r="AL90" i="16"/>
  <c r="FN91" i="27" s="1"/>
  <c r="FN97" i="27"/>
  <c r="CB90" i="16"/>
  <c r="QA91" i="27" s="1"/>
  <c r="QA97" i="27"/>
  <c r="DT90" i="16"/>
  <c r="ABA91" i="27" s="1"/>
  <c r="ABA97" i="27"/>
  <c r="AD90" i="16"/>
  <c r="DN91" i="27" s="1"/>
  <c r="DN97" i="27"/>
  <c r="BT90" i="16"/>
  <c r="OA91" i="27" s="1"/>
  <c r="OA97" i="27"/>
  <c r="DL90" i="16"/>
  <c r="ZA91" i="27" s="1"/>
  <c r="ZA97" i="27"/>
  <c r="AF90" i="16"/>
  <c r="EA91" i="27" s="1"/>
  <c r="EA97" i="27"/>
  <c r="BX90" i="16"/>
  <c r="PA91" i="27" s="1"/>
  <c r="PA97" i="27"/>
  <c r="DN90" i="16"/>
  <c r="ZN91" i="27" s="1"/>
  <c r="ZN97" i="27"/>
  <c r="AH90" i="16"/>
  <c r="EN91" i="27" s="1"/>
  <c r="EN97" i="27"/>
  <c r="BN90" i="16"/>
  <c r="MN91" i="27" s="1"/>
  <c r="MN97" i="27"/>
  <c r="CT90" i="16"/>
  <c r="UN91" i="27" s="1"/>
  <c r="UN97" i="27"/>
  <c r="DZ90" i="16"/>
  <c r="ACN91" i="27" s="1"/>
  <c r="ACN97" i="27"/>
  <c r="CJ90" i="16"/>
  <c r="SA91" i="27" s="1"/>
  <c r="SA97" i="27"/>
  <c r="CN90" i="16"/>
  <c r="TA91" i="27" s="1"/>
  <c r="TA97" i="27"/>
  <c r="AN90" i="16"/>
  <c r="GA91" i="27" s="1"/>
  <c r="GA97" i="27"/>
  <c r="CF90" i="16"/>
  <c r="RA91" i="27" s="1"/>
  <c r="RA97" i="27"/>
  <c r="DV90" i="16"/>
  <c r="ABN91" i="27" s="1"/>
  <c r="ABN97" i="27"/>
  <c r="ABP97" i="27" s="1"/>
  <c r="AR90" i="16"/>
  <c r="HA91" i="27" s="1"/>
  <c r="HA97" i="27"/>
  <c r="CH90" i="16"/>
  <c r="RN91" i="27" s="1"/>
  <c r="RN97" i="27"/>
  <c r="DX90" i="16"/>
  <c r="ACA91" i="27" s="1"/>
  <c r="ACA97" i="27"/>
  <c r="AP90" i="16"/>
  <c r="GN91" i="27" s="1"/>
  <c r="GN97" i="27"/>
  <c r="BV90" i="16"/>
  <c r="ON91" i="27" s="1"/>
  <c r="ON97" i="27"/>
  <c r="DB90" i="16"/>
  <c r="WN91" i="27" s="1"/>
  <c r="WN97" i="27"/>
  <c r="EB98" i="16"/>
  <c r="ADA99" i="27" s="1"/>
  <c r="ADC99" i="27" s="1"/>
  <c r="DT98" i="16"/>
  <c r="ABA99" i="27" s="1"/>
  <c r="DL98" i="16"/>
  <c r="ZA99" i="27" s="1"/>
  <c r="DD98" i="16"/>
  <c r="XA99" i="27" s="1"/>
  <c r="CV98" i="16"/>
  <c r="VA99" i="27" s="1"/>
  <c r="CN98" i="16"/>
  <c r="TA99" i="27" s="1"/>
  <c r="CF98" i="16"/>
  <c r="RA99" i="27" s="1"/>
  <c r="BX98" i="16"/>
  <c r="PA99" i="27" s="1"/>
  <c r="BP98" i="16"/>
  <c r="NA99" i="27" s="1"/>
  <c r="BH98" i="16"/>
  <c r="LA99" i="27" s="1"/>
  <c r="AZ98" i="16"/>
  <c r="JA99" i="27" s="1"/>
  <c r="AR98" i="16"/>
  <c r="HA99" i="27" s="1"/>
  <c r="AJ98" i="16"/>
  <c r="FA99" i="27" s="1"/>
  <c r="AB98" i="16"/>
  <c r="DA99" i="27" s="1"/>
  <c r="T98" i="16"/>
  <c r="BA99" i="27" s="1"/>
  <c r="ED98" i="16"/>
  <c r="DR98" i="16"/>
  <c r="AAN99" i="27" s="1"/>
  <c r="DH98" i="16"/>
  <c r="YA99" i="27" s="1"/>
  <c r="CX98" i="16"/>
  <c r="VN99" i="27" s="1"/>
  <c r="CL98" i="16"/>
  <c r="SN99" i="27" s="1"/>
  <c r="CB98" i="16"/>
  <c r="QA99" i="27" s="1"/>
  <c r="BR98" i="16"/>
  <c r="NN99" i="27" s="1"/>
  <c r="BF98" i="16"/>
  <c r="KN99" i="27" s="1"/>
  <c r="AV98" i="16"/>
  <c r="IA99" i="27" s="1"/>
  <c r="AL98" i="16"/>
  <c r="FN99" i="27" s="1"/>
  <c r="Z98" i="16"/>
  <c r="CN99" i="27" s="1"/>
  <c r="P98" i="16"/>
  <c r="AA99" i="27" s="1"/>
  <c r="D99" i="16"/>
  <c r="DZ98" i="16"/>
  <c r="ACN99" i="27" s="1"/>
  <c r="DP98" i="16"/>
  <c r="AAA99" i="27" s="1"/>
  <c r="AAC99" i="27" s="1"/>
  <c r="DF98" i="16"/>
  <c r="XN99" i="27" s="1"/>
  <c r="CT98" i="16"/>
  <c r="UN99" i="27" s="1"/>
  <c r="CJ98" i="16"/>
  <c r="SA99" i="27" s="1"/>
  <c r="BZ98" i="16"/>
  <c r="PN99" i="27" s="1"/>
  <c r="BN98" i="16"/>
  <c r="MN99" i="27" s="1"/>
  <c r="BD98" i="16"/>
  <c r="KA99" i="27" s="1"/>
  <c r="AT98" i="16"/>
  <c r="HN99" i="27" s="1"/>
  <c r="AH98" i="16"/>
  <c r="EN99" i="27" s="1"/>
  <c r="X98" i="16"/>
  <c r="CA99" i="27" s="1"/>
  <c r="N98" i="16"/>
  <c r="N99" i="27" s="1"/>
  <c r="DX98" i="16"/>
  <c r="ACA99" i="27" s="1"/>
  <c r="DN98" i="16"/>
  <c r="ZN99" i="27" s="1"/>
  <c r="DB98" i="16"/>
  <c r="WN99" i="27" s="1"/>
  <c r="CR98" i="16"/>
  <c r="UA99" i="27" s="1"/>
  <c r="CH98" i="16"/>
  <c r="RN99" i="27" s="1"/>
  <c r="BV98" i="16"/>
  <c r="ON99" i="27" s="1"/>
  <c r="BL98" i="16"/>
  <c r="MA99" i="27" s="1"/>
  <c r="BB98" i="16"/>
  <c r="JN99" i="27" s="1"/>
  <c r="AP98" i="16"/>
  <c r="GN99" i="27" s="1"/>
  <c r="AF98" i="16"/>
  <c r="EA99" i="27" s="1"/>
  <c r="V98" i="16"/>
  <c r="BN99" i="27" s="1"/>
  <c r="EF98" i="16"/>
  <c r="AEA99" i="27" s="1"/>
  <c r="DV98" i="16"/>
  <c r="ABN99" i="27" s="1"/>
  <c r="ABP99" i="27" s="1"/>
  <c r="DJ98" i="16"/>
  <c r="YN99" i="27" s="1"/>
  <c r="CZ98" i="16"/>
  <c r="WA99" i="27" s="1"/>
  <c r="CP98" i="16"/>
  <c r="TN99" i="27" s="1"/>
  <c r="CD98" i="16"/>
  <c r="QN99" i="27" s="1"/>
  <c r="BT98" i="16"/>
  <c r="OA99" i="27" s="1"/>
  <c r="BJ98" i="16"/>
  <c r="LN99" i="27" s="1"/>
  <c r="AX98" i="16"/>
  <c r="IN99" i="27" s="1"/>
  <c r="AN98" i="16"/>
  <c r="GA99" i="27" s="1"/>
  <c r="AD98" i="16"/>
  <c r="DN99" i="27" s="1"/>
  <c r="R98" i="16"/>
  <c r="AN99" i="27" s="1"/>
  <c r="EH96" i="16"/>
  <c r="EH90" i="16" s="1"/>
  <c r="DZ99" i="16" l="1"/>
  <c r="ACN100" i="27" s="1"/>
  <c r="DR99" i="16"/>
  <c r="AAN100" i="27" s="1"/>
  <c r="DJ99" i="16"/>
  <c r="DB99" i="16"/>
  <c r="WN100" i="27" s="1"/>
  <c r="CT99" i="16"/>
  <c r="CL99" i="16"/>
  <c r="SN100" i="27" s="1"/>
  <c r="CD99" i="16"/>
  <c r="BV99" i="16"/>
  <c r="BN99" i="16"/>
  <c r="MN100" i="27" s="1"/>
  <c r="BF99" i="16"/>
  <c r="KN100" i="27" s="1"/>
  <c r="AX99" i="16"/>
  <c r="AP99" i="16"/>
  <c r="AH99" i="16"/>
  <c r="EN100" i="27" s="1"/>
  <c r="Z99" i="16"/>
  <c r="CN100" i="27" s="1"/>
  <c r="R99" i="16"/>
  <c r="EB99" i="16"/>
  <c r="DP99" i="16"/>
  <c r="AAA100" i="27" s="1"/>
  <c r="AAC100" i="27" s="1"/>
  <c r="DF99" i="16"/>
  <c r="XN100" i="27" s="1"/>
  <c r="CV99" i="16"/>
  <c r="VA100" i="27" s="1"/>
  <c r="CJ99" i="16"/>
  <c r="BZ99" i="16"/>
  <c r="PN100" i="27" s="1"/>
  <c r="BP99" i="16"/>
  <c r="NA100" i="27" s="1"/>
  <c r="BD99" i="16"/>
  <c r="AT99" i="16"/>
  <c r="HN100" i="27" s="1"/>
  <c r="AJ99" i="16"/>
  <c r="FA100" i="27" s="1"/>
  <c r="X99" i="16"/>
  <c r="CA100" i="27" s="1"/>
  <c r="N99" i="16"/>
  <c r="DX99" i="16"/>
  <c r="DN99" i="16"/>
  <c r="ZN100" i="27" s="1"/>
  <c r="DD99" i="16"/>
  <c r="XA100" i="27" s="1"/>
  <c r="CR99" i="16"/>
  <c r="CH99" i="16"/>
  <c r="BX99" i="16"/>
  <c r="PA100" i="27" s="1"/>
  <c r="BL99" i="16"/>
  <c r="MA100" i="27" s="1"/>
  <c r="BB99" i="16"/>
  <c r="AR99" i="16"/>
  <c r="AF99" i="16"/>
  <c r="EA100" i="27" s="1"/>
  <c r="V99" i="16"/>
  <c r="BN100" i="27" s="1"/>
  <c r="EF99" i="16"/>
  <c r="DV99" i="16"/>
  <c r="ABN100" i="27" s="1"/>
  <c r="ABP100" i="27" s="1"/>
  <c r="DL99" i="16"/>
  <c r="ZA100" i="27" s="1"/>
  <c r="CZ99" i="16"/>
  <c r="WA100" i="27" s="1"/>
  <c r="CP99" i="16"/>
  <c r="CF99" i="16"/>
  <c r="RA100" i="27" s="1"/>
  <c r="BT99" i="16"/>
  <c r="OA100" i="27" s="1"/>
  <c r="BJ99" i="16"/>
  <c r="LN100" i="27" s="1"/>
  <c r="AZ99" i="16"/>
  <c r="AN99" i="16"/>
  <c r="AD99" i="16"/>
  <c r="DN100" i="27" s="1"/>
  <c r="T99" i="16"/>
  <c r="BA100" i="27" s="1"/>
  <c r="D100" i="16"/>
  <c r="D101" i="16" s="1"/>
  <c r="ED99" i="16"/>
  <c r="ED97" i="16" s="1"/>
  <c r="DT99" i="16"/>
  <c r="ABA100" i="27" s="1"/>
  <c r="DH99" i="16"/>
  <c r="YA100" i="27" s="1"/>
  <c r="CX99" i="16"/>
  <c r="CN99" i="16"/>
  <c r="TA100" i="27" s="1"/>
  <c r="CB99" i="16"/>
  <c r="QA100" i="27" s="1"/>
  <c r="BR99" i="16"/>
  <c r="NN100" i="27" s="1"/>
  <c r="BH99" i="16"/>
  <c r="LA100" i="27" s="1"/>
  <c r="AV99" i="16"/>
  <c r="AL99" i="16"/>
  <c r="FN100" i="27" s="1"/>
  <c r="AB99" i="16"/>
  <c r="DA100" i="27" s="1"/>
  <c r="P99" i="16"/>
  <c r="CL97" i="16"/>
  <c r="SN98" i="27" s="1"/>
  <c r="BX97" i="16"/>
  <c r="PA98" i="27" s="1"/>
  <c r="DD97" i="16"/>
  <c r="XA98" i="27" s="1"/>
  <c r="EH98" i="16"/>
  <c r="BJ97" i="16"/>
  <c r="LN98" i="27" s="1"/>
  <c r="CZ97" i="16"/>
  <c r="WA98" i="27" s="1"/>
  <c r="V97" i="16"/>
  <c r="BN98" i="27" s="1"/>
  <c r="BL97" i="16"/>
  <c r="MA98" i="27" s="1"/>
  <c r="DB97" i="16"/>
  <c r="WN98" i="27" s="1"/>
  <c r="X97" i="16"/>
  <c r="CA98" i="27" s="1"/>
  <c r="BN97" i="16"/>
  <c r="MN98" i="27" s="1"/>
  <c r="DF97" i="16"/>
  <c r="XN98" i="27" s="1"/>
  <c r="BF97" i="16"/>
  <c r="KN98" i="27" s="1"/>
  <c r="T97" i="16"/>
  <c r="BA98" i="27" s="1"/>
  <c r="CF97" i="16"/>
  <c r="RA98" i="27" s="1"/>
  <c r="DL97" i="16"/>
  <c r="ZA98" i="27" s="1"/>
  <c r="AD97" i="16"/>
  <c r="DN98" i="27" s="1"/>
  <c r="BT97" i="16"/>
  <c r="OA98" i="27" s="1"/>
  <c r="AF97" i="16"/>
  <c r="EA98" i="27" s="1"/>
  <c r="DN97" i="16"/>
  <c r="ZN98" i="27" s="1"/>
  <c r="AH97" i="16"/>
  <c r="EN98" i="27" s="1"/>
  <c r="BZ97" i="16"/>
  <c r="PN98" i="27" s="1"/>
  <c r="DP97" i="16"/>
  <c r="AAA98" i="27" s="1"/>
  <c r="Z97" i="16"/>
  <c r="CN98" i="27" s="1"/>
  <c r="BR97" i="16"/>
  <c r="NN98" i="27" s="1"/>
  <c r="DH97" i="16"/>
  <c r="YA98" i="27" s="1"/>
  <c r="AB97" i="16"/>
  <c r="DA98" i="27" s="1"/>
  <c r="BH97" i="16"/>
  <c r="LA98" i="27" s="1"/>
  <c r="CN97" i="16"/>
  <c r="TA98" i="27" s="1"/>
  <c r="DT97" i="16"/>
  <c r="ABA98" i="27" s="1"/>
  <c r="DV97" i="16"/>
  <c r="ABN98" i="27" s="1"/>
  <c r="AT97" i="16"/>
  <c r="HN98" i="27" s="1"/>
  <c r="DZ97" i="16"/>
  <c r="ACN98" i="27" s="1"/>
  <c r="AL97" i="16"/>
  <c r="FN98" i="27" s="1"/>
  <c r="CB97" i="16"/>
  <c r="QA98" i="27" s="1"/>
  <c r="DR97" i="16"/>
  <c r="AAN98" i="27" s="1"/>
  <c r="AJ97" i="16"/>
  <c r="FA98" i="27" s="1"/>
  <c r="BP97" i="16"/>
  <c r="NA98" i="27" s="1"/>
  <c r="CV97" i="16"/>
  <c r="VA98" i="27" s="1"/>
  <c r="AV97" i="16" l="1"/>
  <c r="IA98" i="27" s="1"/>
  <c r="IA100" i="27"/>
  <c r="AN97" i="16"/>
  <c r="GA98" i="27" s="1"/>
  <c r="GA100" i="27"/>
  <c r="AR97" i="16"/>
  <c r="HA98" i="27" s="1"/>
  <c r="HA100" i="27"/>
  <c r="CH97" i="16"/>
  <c r="RN98" i="27" s="1"/>
  <c r="RN100" i="27"/>
  <c r="DX97" i="16"/>
  <c r="ACA98" i="27" s="1"/>
  <c r="ACA100" i="27"/>
  <c r="CJ97" i="16"/>
  <c r="SA98" i="27" s="1"/>
  <c r="SA100" i="27"/>
  <c r="EB97" i="16"/>
  <c r="ADA98" i="27" s="1"/>
  <c r="ADA100" i="27"/>
  <c r="ADC100" i="27" s="1"/>
  <c r="AP97" i="16"/>
  <c r="GN98" i="27" s="1"/>
  <c r="GN100" i="27"/>
  <c r="BV97" i="16"/>
  <c r="ON98" i="27" s="1"/>
  <c r="ON100" i="27"/>
  <c r="P97" i="16"/>
  <c r="AA98" i="27" s="1"/>
  <c r="AA100" i="27"/>
  <c r="CX97" i="16"/>
  <c r="VN98" i="27" s="1"/>
  <c r="VN100" i="27"/>
  <c r="AZ97" i="16"/>
  <c r="JA98" i="27" s="1"/>
  <c r="JA100" i="27"/>
  <c r="CP97" i="16"/>
  <c r="TN98" i="27" s="1"/>
  <c r="TN100" i="27"/>
  <c r="EF97" i="16"/>
  <c r="AEA98" i="27" s="1"/>
  <c r="AEA100" i="27"/>
  <c r="BB97" i="16"/>
  <c r="JN98" i="27" s="1"/>
  <c r="JN100" i="27"/>
  <c r="CR97" i="16"/>
  <c r="UA98" i="27" s="1"/>
  <c r="UA100" i="27"/>
  <c r="N97" i="16"/>
  <c r="N98" i="27" s="1"/>
  <c r="N100" i="27"/>
  <c r="BD97" i="16"/>
  <c r="KA98" i="27" s="1"/>
  <c r="KA100" i="27"/>
  <c r="R97" i="16"/>
  <c r="AN98" i="27" s="1"/>
  <c r="AN100" i="27"/>
  <c r="AX97" i="16"/>
  <c r="IN98" i="27" s="1"/>
  <c r="IN100" i="27"/>
  <c r="CD97" i="16"/>
  <c r="QN98" i="27" s="1"/>
  <c r="QN100" i="27"/>
  <c r="DJ97" i="16"/>
  <c r="YN98" i="27" s="1"/>
  <c r="YN100" i="27"/>
  <c r="CT97" i="16"/>
  <c r="UN98" i="27" s="1"/>
  <c r="UN100" i="27"/>
  <c r="EF101" i="16"/>
  <c r="DX101" i="16"/>
  <c r="DP101" i="16"/>
  <c r="DH101" i="16"/>
  <c r="CZ101" i="16"/>
  <c r="CR101" i="16"/>
  <c r="CJ101" i="16"/>
  <c r="CB101" i="16"/>
  <c r="BT101" i="16"/>
  <c r="BL101" i="16"/>
  <c r="BD101" i="16"/>
  <c r="AP101" i="16"/>
  <c r="AH101" i="16"/>
  <c r="Z101" i="16"/>
  <c r="R101" i="16"/>
  <c r="AN102" i="27" s="1"/>
  <c r="D102" i="16"/>
  <c r="D103" i="16" s="1"/>
  <c r="ED101" i="16"/>
  <c r="ED100" i="16" s="1"/>
  <c r="DV101" i="16"/>
  <c r="DN101" i="16"/>
  <c r="DF101" i="16"/>
  <c r="CX101" i="16"/>
  <c r="CP101" i="16"/>
  <c r="CH101" i="16"/>
  <c r="BZ101" i="16"/>
  <c r="BR101" i="16"/>
  <c r="BJ101" i="16"/>
  <c r="BB101" i="16"/>
  <c r="AV101" i="16"/>
  <c r="AN101" i="16"/>
  <c r="AF101" i="16"/>
  <c r="X101" i="16"/>
  <c r="P101" i="16"/>
  <c r="DZ101" i="16"/>
  <c r="DR101" i="16"/>
  <c r="DJ101" i="16"/>
  <c r="DB101" i="16"/>
  <c r="CT101" i="16"/>
  <c r="CL101" i="16"/>
  <c r="CD101" i="16"/>
  <c r="BV101" i="16"/>
  <c r="BN101" i="16"/>
  <c r="BF101" i="16"/>
  <c r="AR101" i="16"/>
  <c r="AJ101" i="16"/>
  <c r="AB101" i="16"/>
  <c r="T101" i="16"/>
  <c r="EB101" i="16"/>
  <c r="CV101" i="16"/>
  <c r="BP101" i="16"/>
  <c r="AT101" i="16"/>
  <c r="N101" i="16"/>
  <c r="DT101" i="16"/>
  <c r="CN101" i="16"/>
  <c r="BH101" i="16"/>
  <c r="AL101" i="16"/>
  <c r="DL101" i="16"/>
  <c r="CF101" i="16"/>
  <c r="AZ101" i="16"/>
  <c r="AD101" i="16"/>
  <c r="DD101" i="16"/>
  <c r="BX101" i="16"/>
  <c r="V101" i="16"/>
  <c r="AX101" i="16"/>
  <c r="EH99" i="16"/>
  <c r="EH97" i="16" s="1"/>
  <c r="CF100" i="16" l="1"/>
  <c r="RA101" i="27" s="1"/>
  <c r="RA102" i="27"/>
  <c r="AD100" i="16"/>
  <c r="DN101" i="27" s="1"/>
  <c r="DN102" i="27"/>
  <c r="N100" i="16"/>
  <c r="N101" i="27" s="1"/>
  <c r="N102" i="27"/>
  <c r="V100" i="16"/>
  <c r="BN101" i="27" s="1"/>
  <c r="BN102" i="27"/>
  <c r="AZ100" i="16"/>
  <c r="JA101" i="27" s="1"/>
  <c r="JA102" i="27"/>
  <c r="BH100" i="16"/>
  <c r="LA101" i="27" s="1"/>
  <c r="LA102" i="27"/>
  <c r="AT100" i="16"/>
  <c r="HN101" i="27" s="1"/>
  <c r="HN102" i="27"/>
  <c r="T100" i="16"/>
  <c r="BA101" i="27" s="1"/>
  <c r="BA102" i="27"/>
  <c r="BF100" i="16"/>
  <c r="KN101" i="27" s="1"/>
  <c r="KN102" i="27"/>
  <c r="CL100" i="16"/>
  <c r="SN101" i="27" s="1"/>
  <c r="SN102" i="27"/>
  <c r="DR100" i="16"/>
  <c r="AAN101" i="27" s="1"/>
  <c r="AAN102" i="27"/>
  <c r="AF100" i="16"/>
  <c r="EA101" i="27" s="1"/>
  <c r="EA102" i="27"/>
  <c r="BJ100" i="16"/>
  <c r="LN101" i="27" s="1"/>
  <c r="LN102" i="27"/>
  <c r="CP100" i="16"/>
  <c r="TN101" i="27" s="1"/>
  <c r="TN102" i="27"/>
  <c r="DV100" i="16"/>
  <c r="ABN101" i="27" s="1"/>
  <c r="ABN102" i="27"/>
  <c r="ABP102" i="27" s="1"/>
  <c r="Z100" i="16"/>
  <c r="CN101" i="27" s="1"/>
  <c r="CN102" i="27"/>
  <c r="BL100" i="16"/>
  <c r="MA101" i="27" s="1"/>
  <c r="MA102" i="27"/>
  <c r="CR100" i="16"/>
  <c r="UA101" i="27" s="1"/>
  <c r="UA102" i="27"/>
  <c r="DX100" i="16"/>
  <c r="ACA101" i="27" s="1"/>
  <c r="ACA102" i="27"/>
  <c r="CN100" i="16"/>
  <c r="TA101" i="27" s="1"/>
  <c r="TA102" i="27"/>
  <c r="BP100" i="16"/>
  <c r="NA101" i="27" s="1"/>
  <c r="NA102" i="27"/>
  <c r="AB100" i="16"/>
  <c r="DA101" i="27" s="1"/>
  <c r="DA102" i="27"/>
  <c r="BN100" i="16"/>
  <c r="MN101" i="27" s="1"/>
  <c r="MN102" i="27"/>
  <c r="CT100" i="16"/>
  <c r="UN101" i="27" s="1"/>
  <c r="UN102" i="27"/>
  <c r="DZ100" i="16"/>
  <c r="ACN101" i="27" s="1"/>
  <c r="ACN102" i="27"/>
  <c r="AN100" i="16"/>
  <c r="GA101" i="27" s="1"/>
  <c r="GA102" i="27"/>
  <c r="BR100" i="16"/>
  <c r="NN101" i="27" s="1"/>
  <c r="NN102" i="27"/>
  <c r="CX100" i="16"/>
  <c r="VN101" i="27" s="1"/>
  <c r="VN102" i="27"/>
  <c r="AH100" i="16"/>
  <c r="EN101" i="27" s="1"/>
  <c r="EN102" i="27"/>
  <c r="BT100" i="16"/>
  <c r="OA101" i="27" s="1"/>
  <c r="OA102" i="27"/>
  <c r="CZ100" i="16"/>
  <c r="WA101" i="27" s="1"/>
  <c r="WA102" i="27"/>
  <c r="EF100" i="16"/>
  <c r="AEA101" i="27" s="1"/>
  <c r="AEA102" i="27"/>
  <c r="DD100" i="16"/>
  <c r="XA101" i="27" s="1"/>
  <c r="XA102" i="27"/>
  <c r="DL100" i="16"/>
  <c r="ZA101" i="27" s="1"/>
  <c r="ZA102" i="27"/>
  <c r="DT100" i="16"/>
  <c r="ABA101" i="27" s="1"/>
  <c r="ABA102" i="27"/>
  <c r="CV100" i="16"/>
  <c r="VA101" i="27" s="1"/>
  <c r="VA102" i="27"/>
  <c r="AJ100" i="16"/>
  <c r="FA101" i="27" s="1"/>
  <c r="FA102" i="27"/>
  <c r="BV100" i="16"/>
  <c r="ON101" i="27" s="1"/>
  <c r="ON102" i="27"/>
  <c r="DB100" i="16"/>
  <c r="WN101" i="27" s="1"/>
  <c r="WN102" i="27"/>
  <c r="P100" i="16"/>
  <c r="AA101" i="27" s="1"/>
  <c r="AA102" i="27"/>
  <c r="AV100" i="16"/>
  <c r="IA101" i="27" s="1"/>
  <c r="IA102" i="27"/>
  <c r="BZ100" i="16"/>
  <c r="PN101" i="27" s="1"/>
  <c r="PN102" i="27"/>
  <c r="DF100" i="16"/>
  <c r="XN101" i="27" s="1"/>
  <c r="XN102" i="27"/>
  <c r="AP100" i="16"/>
  <c r="GN101" i="27" s="1"/>
  <c r="GN102" i="27"/>
  <c r="CB100" i="16"/>
  <c r="QA101" i="27" s="1"/>
  <c r="QA102" i="27"/>
  <c r="DH100" i="16"/>
  <c r="YA101" i="27" s="1"/>
  <c r="YA102" i="27"/>
  <c r="BX100" i="16"/>
  <c r="PA101" i="27" s="1"/>
  <c r="PA102" i="27"/>
  <c r="AX100" i="16"/>
  <c r="IN101" i="27" s="1"/>
  <c r="IN102" i="27"/>
  <c r="AL100" i="16"/>
  <c r="FN101" i="27" s="1"/>
  <c r="FN102" i="27"/>
  <c r="EB100" i="16"/>
  <c r="ADA101" i="27" s="1"/>
  <c r="ADA102" i="27"/>
  <c r="ADC102" i="27" s="1"/>
  <c r="AR100" i="16"/>
  <c r="HA101" i="27" s="1"/>
  <c r="HA102" i="27"/>
  <c r="CD100" i="16"/>
  <c r="QN101" i="27" s="1"/>
  <c r="QN102" i="27"/>
  <c r="DJ100" i="16"/>
  <c r="YN101" i="27" s="1"/>
  <c r="YN102" i="27"/>
  <c r="X100" i="16"/>
  <c r="CA101" i="27" s="1"/>
  <c r="CA102" i="27"/>
  <c r="BB100" i="16"/>
  <c r="JN101" i="27" s="1"/>
  <c r="JN102" i="27"/>
  <c r="CH100" i="16"/>
  <c r="RN101" i="27" s="1"/>
  <c r="RN102" i="27"/>
  <c r="DN100" i="16"/>
  <c r="ZN101" i="27" s="1"/>
  <c r="ZN102" i="27"/>
  <c r="BD100" i="16"/>
  <c r="KA101" i="27" s="1"/>
  <c r="KA102" i="27"/>
  <c r="CJ100" i="16"/>
  <c r="SA101" i="27" s="1"/>
  <c r="SA102" i="27"/>
  <c r="DP100" i="16"/>
  <c r="AAA101" i="27" s="1"/>
  <c r="AAA102" i="27"/>
  <c r="AAC102" i="27" s="1"/>
  <c r="D104" i="16"/>
  <c r="D105" i="16" s="1"/>
  <c r="ED103" i="16"/>
  <c r="ED102" i="16" s="1"/>
  <c r="DV103" i="16"/>
  <c r="DN103" i="16"/>
  <c r="DF103" i="16"/>
  <c r="CX103" i="16"/>
  <c r="CP103" i="16"/>
  <c r="CH103" i="16"/>
  <c r="BZ103" i="16"/>
  <c r="BR103" i="16"/>
  <c r="BJ103" i="16"/>
  <c r="BB103" i="16"/>
  <c r="AV103" i="16"/>
  <c r="AN103" i="16"/>
  <c r="AF103" i="16"/>
  <c r="X103" i="16"/>
  <c r="P103" i="16"/>
  <c r="EB103" i="16"/>
  <c r="DT103" i="16"/>
  <c r="DL103" i="16"/>
  <c r="DD103" i="16"/>
  <c r="CV103" i="16"/>
  <c r="CN103" i="16"/>
  <c r="CF103" i="16"/>
  <c r="BX103" i="16"/>
  <c r="BP103" i="16"/>
  <c r="BH103" i="16"/>
  <c r="AZ103" i="16"/>
  <c r="AT103" i="16"/>
  <c r="AL103" i="16"/>
  <c r="AD103" i="16"/>
  <c r="V103" i="16"/>
  <c r="DZ103" i="16"/>
  <c r="DR103" i="16"/>
  <c r="DJ103" i="16"/>
  <c r="DB103" i="16"/>
  <c r="CT103" i="16"/>
  <c r="CL103" i="16"/>
  <c r="CD103" i="16"/>
  <c r="BV103" i="16"/>
  <c r="BN103" i="16"/>
  <c r="BF103" i="16"/>
  <c r="AX103" i="16"/>
  <c r="AR103" i="16"/>
  <c r="AJ103" i="16"/>
  <c r="AB103" i="16"/>
  <c r="T103" i="16"/>
  <c r="EF103" i="16"/>
  <c r="DX103" i="16"/>
  <c r="DP103" i="16"/>
  <c r="DH103" i="16"/>
  <c r="CZ103" i="16"/>
  <c r="CR103" i="16"/>
  <c r="CJ103" i="16"/>
  <c r="CB103" i="16"/>
  <c r="BT103" i="16"/>
  <c r="BL103" i="16"/>
  <c r="BD103" i="16"/>
  <c r="AP103" i="16"/>
  <c r="AH103" i="16"/>
  <c r="Z103" i="16"/>
  <c r="R103" i="16"/>
  <c r="AN104" i="27" s="1"/>
  <c r="N103" i="16"/>
  <c r="EH101" i="16"/>
  <c r="EH100" i="16" s="1"/>
  <c r="R100" i="16"/>
  <c r="AN101" i="27" s="1"/>
  <c r="Z102" i="16" l="1"/>
  <c r="CN103" i="27" s="1"/>
  <c r="CN104" i="27"/>
  <c r="AH102" i="16"/>
  <c r="EN103" i="27" s="1"/>
  <c r="EN104" i="27"/>
  <c r="BT102" i="16"/>
  <c r="OA103" i="27" s="1"/>
  <c r="OA104" i="27"/>
  <c r="CZ102" i="16"/>
  <c r="WA103" i="27" s="1"/>
  <c r="WA104" i="27"/>
  <c r="EF102" i="16"/>
  <c r="AEA103" i="27" s="1"/>
  <c r="AEA104" i="27"/>
  <c r="AR102" i="16"/>
  <c r="HA103" i="27" s="1"/>
  <c r="HA104" i="27"/>
  <c r="BV102" i="16"/>
  <c r="ON103" i="27" s="1"/>
  <c r="ON104" i="27"/>
  <c r="DB102" i="16"/>
  <c r="WN103" i="27" s="1"/>
  <c r="WN104" i="27"/>
  <c r="V102" i="16"/>
  <c r="BN103" i="27" s="1"/>
  <c r="BN104" i="27"/>
  <c r="AZ102" i="16"/>
  <c r="JA103" i="27" s="1"/>
  <c r="JA104" i="27"/>
  <c r="CF102" i="16"/>
  <c r="RA103" i="27" s="1"/>
  <c r="RA104" i="27"/>
  <c r="DL102" i="16"/>
  <c r="ZA103" i="27" s="1"/>
  <c r="ZA104" i="27"/>
  <c r="X102" i="16"/>
  <c r="CA103" i="27" s="1"/>
  <c r="CA104" i="27"/>
  <c r="BB102" i="16"/>
  <c r="JN103" i="27" s="1"/>
  <c r="JN104" i="27"/>
  <c r="CH102" i="16"/>
  <c r="RN103" i="27" s="1"/>
  <c r="RN104" i="27"/>
  <c r="DN102" i="16"/>
  <c r="ZN103" i="27" s="1"/>
  <c r="ZN104" i="27"/>
  <c r="N102" i="16"/>
  <c r="N103" i="27" s="1"/>
  <c r="N104" i="27"/>
  <c r="CB102" i="16"/>
  <c r="QA103" i="27" s="1"/>
  <c r="QA104" i="27"/>
  <c r="T102" i="16"/>
  <c r="BA103" i="27" s="1"/>
  <c r="BA104" i="27"/>
  <c r="CD102" i="16"/>
  <c r="QN103" i="27" s="1"/>
  <c r="QN104" i="27"/>
  <c r="DJ102" i="16"/>
  <c r="YN103" i="27" s="1"/>
  <c r="YN104" i="27"/>
  <c r="AD102" i="16"/>
  <c r="DN103" i="27" s="1"/>
  <c r="DN104" i="27"/>
  <c r="BH102" i="16"/>
  <c r="LA103" i="27" s="1"/>
  <c r="LA104" i="27"/>
  <c r="CN102" i="16"/>
  <c r="TA103" i="27" s="1"/>
  <c r="TA104" i="27"/>
  <c r="DT102" i="16"/>
  <c r="ABA103" i="27" s="1"/>
  <c r="ABA104" i="27"/>
  <c r="AF102" i="16"/>
  <c r="EA103" i="27" s="1"/>
  <c r="EA104" i="27"/>
  <c r="BJ102" i="16"/>
  <c r="LN103" i="27" s="1"/>
  <c r="LN104" i="27"/>
  <c r="CP102" i="16"/>
  <c r="TN103" i="27" s="1"/>
  <c r="TN104" i="27"/>
  <c r="DV102" i="16"/>
  <c r="ABN103" i="27" s="1"/>
  <c r="ABN104" i="27"/>
  <c r="ABP104" i="27" s="1"/>
  <c r="AP102" i="16"/>
  <c r="GN103" i="27" s="1"/>
  <c r="GN104" i="27"/>
  <c r="DH102" i="16"/>
  <c r="YA103" i="27" s="1"/>
  <c r="YA104" i="27"/>
  <c r="AX102" i="16"/>
  <c r="IN103" i="27" s="1"/>
  <c r="IN104" i="27"/>
  <c r="BD102" i="16"/>
  <c r="KA103" i="27" s="1"/>
  <c r="KA104" i="27"/>
  <c r="CJ102" i="16"/>
  <c r="SA103" i="27" s="1"/>
  <c r="SA104" i="27"/>
  <c r="DP102" i="16"/>
  <c r="AAA103" i="27" s="1"/>
  <c r="AAA104" i="27"/>
  <c r="AAC104" i="27" s="1"/>
  <c r="AB102" i="16"/>
  <c r="DA103" i="27" s="1"/>
  <c r="DA104" i="27"/>
  <c r="BF102" i="16"/>
  <c r="KN103" i="27" s="1"/>
  <c r="KN104" i="27"/>
  <c r="CL102" i="16"/>
  <c r="SN103" i="27" s="1"/>
  <c r="SN104" i="27"/>
  <c r="DR102" i="16"/>
  <c r="AAN103" i="27" s="1"/>
  <c r="AAN104" i="27"/>
  <c r="AL102" i="16"/>
  <c r="FN103" i="27" s="1"/>
  <c r="FN104" i="27"/>
  <c r="BP102" i="16"/>
  <c r="NA103" i="27" s="1"/>
  <c r="NA104" i="27"/>
  <c r="CV102" i="16"/>
  <c r="VA103" i="27" s="1"/>
  <c r="VA104" i="27"/>
  <c r="EB102" i="16"/>
  <c r="ADA103" i="27" s="1"/>
  <c r="ADA104" i="27"/>
  <c r="ADC104" i="27" s="1"/>
  <c r="AN102" i="16"/>
  <c r="GA103" i="27" s="1"/>
  <c r="GA104" i="27"/>
  <c r="BR102" i="16"/>
  <c r="NN103" i="27" s="1"/>
  <c r="NN104" i="27"/>
  <c r="CX102" i="16"/>
  <c r="VN103" i="27" s="1"/>
  <c r="VN104" i="27"/>
  <c r="BL102" i="16"/>
  <c r="MA103" i="27" s="1"/>
  <c r="MA104" i="27"/>
  <c r="CR102" i="16"/>
  <c r="UA103" i="27" s="1"/>
  <c r="UA104" i="27"/>
  <c r="DX102" i="16"/>
  <c r="ACA103" i="27" s="1"/>
  <c r="ACA104" i="27"/>
  <c r="AJ102" i="16"/>
  <c r="FA103" i="27" s="1"/>
  <c r="FA104" i="27"/>
  <c r="BN102" i="16"/>
  <c r="MN103" i="27" s="1"/>
  <c r="MN104" i="27"/>
  <c r="CT102" i="16"/>
  <c r="UN103" i="27" s="1"/>
  <c r="UN104" i="27"/>
  <c r="DZ102" i="16"/>
  <c r="ACN103" i="27" s="1"/>
  <c r="ACN104" i="27"/>
  <c r="AT102" i="16"/>
  <c r="HN103" i="27" s="1"/>
  <c r="HN104" i="27"/>
  <c r="BX102" i="16"/>
  <c r="PA103" i="27" s="1"/>
  <c r="PA104" i="27"/>
  <c r="DD102" i="16"/>
  <c r="XA103" i="27" s="1"/>
  <c r="XA104" i="27"/>
  <c r="P102" i="16"/>
  <c r="AA103" i="27" s="1"/>
  <c r="AA104" i="27"/>
  <c r="AV102" i="16"/>
  <c r="IA103" i="27" s="1"/>
  <c r="IA104" i="27"/>
  <c r="BZ102" i="16"/>
  <c r="PN103" i="27" s="1"/>
  <c r="PN104" i="27"/>
  <c r="DF102" i="16"/>
  <c r="XN103" i="27" s="1"/>
  <c r="XN104" i="27"/>
  <c r="EH103" i="16"/>
  <c r="EH102" i="16" s="1"/>
  <c r="R102" i="16"/>
  <c r="AN103" i="27" s="1"/>
  <c r="EF105" i="16"/>
  <c r="AEA106" i="27" s="1"/>
  <c r="DX105" i="16"/>
  <c r="ACA106" i="27" s="1"/>
  <c r="DP105" i="16"/>
  <c r="AAA106" i="27" s="1"/>
  <c r="AAC106" i="27" s="1"/>
  <c r="DH105" i="16"/>
  <c r="YA106" i="27" s="1"/>
  <c r="CZ105" i="16"/>
  <c r="WA106" i="27" s="1"/>
  <c r="CR105" i="16"/>
  <c r="UA106" i="27" s="1"/>
  <c r="CJ105" i="16"/>
  <c r="SA106" i="27" s="1"/>
  <c r="CB105" i="16"/>
  <c r="QA106" i="27" s="1"/>
  <c r="BT105" i="16"/>
  <c r="OA106" i="27" s="1"/>
  <c r="BL105" i="16"/>
  <c r="MA106" i="27" s="1"/>
  <c r="BD105" i="16"/>
  <c r="KA106" i="27" s="1"/>
  <c r="AV105" i="16"/>
  <c r="IA106" i="27" s="1"/>
  <c r="AN105" i="16"/>
  <c r="GA106" i="27" s="1"/>
  <c r="AF105" i="16"/>
  <c r="EA106" i="27" s="1"/>
  <c r="X105" i="16"/>
  <c r="CA106" i="27" s="1"/>
  <c r="P105" i="16"/>
  <c r="AA106" i="27" s="1"/>
  <c r="D106" i="16"/>
  <c r="ED105" i="16"/>
  <c r="DV105" i="16"/>
  <c r="ABN106" i="27" s="1"/>
  <c r="ABP106" i="27" s="1"/>
  <c r="DN105" i="16"/>
  <c r="ZN106" i="27" s="1"/>
  <c r="DF105" i="16"/>
  <c r="XN106" i="27" s="1"/>
  <c r="CX105" i="16"/>
  <c r="VN106" i="27" s="1"/>
  <c r="CP105" i="16"/>
  <c r="TN106" i="27" s="1"/>
  <c r="CH105" i="16"/>
  <c r="RN106" i="27" s="1"/>
  <c r="BZ105" i="16"/>
  <c r="PN106" i="27" s="1"/>
  <c r="BR105" i="16"/>
  <c r="NN106" i="27" s="1"/>
  <c r="BJ105" i="16"/>
  <c r="LN106" i="27" s="1"/>
  <c r="BB105" i="16"/>
  <c r="JN106" i="27" s="1"/>
  <c r="AT105" i="16"/>
  <c r="HN106" i="27" s="1"/>
  <c r="AL105" i="16"/>
  <c r="FN106" i="27" s="1"/>
  <c r="AD105" i="16"/>
  <c r="DN106" i="27" s="1"/>
  <c r="V105" i="16"/>
  <c r="BN106" i="27" s="1"/>
  <c r="N105" i="16"/>
  <c r="N106" i="27" s="1"/>
  <c r="EB105" i="16"/>
  <c r="ADA106" i="27" s="1"/>
  <c r="ADC106" i="27" s="1"/>
  <c r="DT105" i="16"/>
  <c r="ABA106" i="27" s="1"/>
  <c r="DL105" i="16"/>
  <c r="ZA106" i="27" s="1"/>
  <c r="DD105" i="16"/>
  <c r="XA106" i="27" s="1"/>
  <c r="CV105" i="16"/>
  <c r="VA106" i="27" s="1"/>
  <c r="CN105" i="16"/>
  <c r="TA106" i="27" s="1"/>
  <c r="CF105" i="16"/>
  <c r="RA106" i="27" s="1"/>
  <c r="BX105" i="16"/>
  <c r="PA106" i="27" s="1"/>
  <c r="BP105" i="16"/>
  <c r="NA106" i="27" s="1"/>
  <c r="BH105" i="16"/>
  <c r="LA106" i="27" s="1"/>
  <c r="AZ105" i="16"/>
  <c r="JA106" i="27" s="1"/>
  <c r="AR105" i="16"/>
  <c r="HA106" i="27" s="1"/>
  <c r="AJ105" i="16"/>
  <c r="FA106" i="27" s="1"/>
  <c r="AB105" i="16"/>
  <c r="DA106" i="27" s="1"/>
  <c r="T105" i="16"/>
  <c r="BA106" i="27" s="1"/>
  <c r="DZ105" i="16"/>
  <c r="ACN106" i="27" s="1"/>
  <c r="DR105" i="16"/>
  <c r="AAN106" i="27" s="1"/>
  <c r="DJ105" i="16"/>
  <c r="YN106" i="27" s="1"/>
  <c r="DB105" i="16"/>
  <c r="WN106" i="27" s="1"/>
  <c r="CT105" i="16"/>
  <c r="UN106" i="27" s="1"/>
  <c r="CL105" i="16"/>
  <c r="SN106" i="27" s="1"/>
  <c r="CD105" i="16"/>
  <c r="QN106" i="27" s="1"/>
  <c r="BV105" i="16"/>
  <c r="ON106" i="27" s="1"/>
  <c r="BN105" i="16"/>
  <c r="MN106" i="27" s="1"/>
  <c r="BF105" i="16"/>
  <c r="KN106" i="27" s="1"/>
  <c r="AX105" i="16"/>
  <c r="IN106" i="27" s="1"/>
  <c r="AP105" i="16"/>
  <c r="GN106" i="27" s="1"/>
  <c r="AH105" i="16"/>
  <c r="EN106" i="27" s="1"/>
  <c r="Z105" i="16"/>
  <c r="CN106" i="27" s="1"/>
  <c r="R105" i="16"/>
  <c r="AN106" i="27" s="1"/>
  <c r="D107" i="16" l="1"/>
  <c r="ED106" i="16"/>
  <c r="DV106" i="16"/>
  <c r="ABN107" i="27" s="1"/>
  <c r="ABP107" i="27" s="1"/>
  <c r="DN106" i="16"/>
  <c r="ZN107" i="27" s="1"/>
  <c r="DF106" i="16"/>
  <c r="XN107" i="27" s="1"/>
  <c r="CX106" i="16"/>
  <c r="VN107" i="27" s="1"/>
  <c r="CP106" i="16"/>
  <c r="TN107" i="27" s="1"/>
  <c r="CH106" i="16"/>
  <c r="RN107" i="27" s="1"/>
  <c r="BZ106" i="16"/>
  <c r="PN107" i="27" s="1"/>
  <c r="BR106" i="16"/>
  <c r="NN107" i="27" s="1"/>
  <c r="BJ106" i="16"/>
  <c r="LN107" i="27" s="1"/>
  <c r="BB106" i="16"/>
  <c r="JN107" i="27" s="1"/>
  <c r="AT106" i="16"/>
  <c r="HN107" i="27" s="1"/>
  <c r="AL106" i="16"/>
  <c r="FN107" i="27" s="1"/>
  <c r="AD106" i="16"/>
  <c r="DN107" i="27" s="1"/>
  <c r="V106" i="16"/>
  <c r="BN107" i="27" s="1"/>
  <c r="N106" i="16"/>
  <c r="N107" i="27" s="1"/>
  <c r="EB106" i="16"/>
  <c r="ADA107" i="27" s="1"/>
  <c r="ADC107" i="27" s="1"/>
  <c r="DT106" i="16"/>
  <c r="ABA107" i="27" s="1"/>
  <c r="DL106" i="16"/>
  <c r="ZA107" i="27" s="1"/>
  <c r="DD106" i="16"/>
  <c r="XA107" i="27" s="1"/>
  <c r="CV106" i="16"/>
  <c r="VA107" i="27" s="1"/>
  <c r="CN106" i="16"/>
  <c r="TA107" i="27" s="1"/>
  <c r="CF106" i="16"/>
  <c r="RA107" i="27" s="1"/>
  <c r="BX106" i="16"/>
  <c r="PA107" i="27" s="1"/>
  <c r="BP106" i="16"/>
  <c r="NA107" i="27" s="1"/>
  <c r="BH106" i="16"/>
  <c r="LA107" i="27" s="1"/>
  <c r="AZ106" i="16"/>
  <c r="JA107" i="27" s="1"/>
  <c r="AR106" i="16"/>
  <c r="HA107" i="27" s="1"/>
  <c r="AJ106" i="16"/>
  <c r="FA107" i="27" s="1"/>
  <c r="AB106" i="16"/>
  <c r="DA107" i="27" s="1"/>
  <c r="T106" i="16"/>
  <c r="BA107" i="27" s="1"/>
  <c r="DZ106" i="16"/>
  <c r="ACN107" i="27" s="1"/>
  <c r="DR106" i="16"/>
  <c r="AAN107" i="27" s="1"/>
  <c r="DJ106" i="16"/>
  <c r="YN107" i="27" s="1"/>
  <c r="DB106" i="16"/>
  <c r="WN107" i="27" s="1"/>
  <c r="CT106" i="16"/>
  <c r="UN107" i="27" s="1"/>
  <c r="CL106" i="16"/>
  <c r="SN107" i="27" s="1"/>
  <c r="CD106" i="16"/>
  <c r="QN107" i="27" s="1"/>
  <c r="BV106" i="16"/>
  <c r="ON107" i="27" s="1"/>
  <c r="BN106" i="16"/>
  <c r="MN107" i="27" s="1"/>
  <c r="BF106" i="16"/>
  <c r="KN107" i="27" s="1"/>
  <c r="AX106" i="16"/>
  <c r="IN107" i="27" s="1"/>
  <c r="AP106" i="16"/>
  <c r="GN107" i="27" s="1"/>
  <c r="AH106" i="16"/>
  <c r="EN107" i="27" s="1"/>
  <c r="Z106" i="16"/>
  <c r="CN107" i="27" s="1"/>
  <c r="R106" i="16"/>
  <c r="AN107" i="27" s="1"/>
  <c r="EF106" i="16"/>
  <c r="AEA107" i="27" s="1"/>
  <c r="DX106" i="16"/>
  <c r="ACA107" i="27" s="1"/>
  <c r="DP106" i="16"/>
  <c r="AAA107" i="27" s="1"/>
  <c r="AAC107" i="27" s="1"/>
  <c r="DH106" i="16"/>
  <c r="YA107" i="27" s="1"/>
  <c r="CZ106" i="16"/>
  <c r="WA107" i="27" s="1"/>
  <c r="CR106" i="16"/>
  <c r="UA107" i="27" s="1"/>
  <c r="CJ106" i="16"/>
  <c r="SA107" i="27" s="1"/>
  <c r="CB106" i="16"/>
  <c r="QA107" i="27" s="1"/>
  <c r="BT106" i="16"/>
  <c r="OA107" i="27" s="1"/>
  <c r="BL106" i="16"/>
  <c r="MA107" i="27" s="1"/>
  <c r="BD106" i="16"/>
  <c r="KA107" i="27" s="1"/>
  <c r="AV106" i="16"/>
  <c r="IA107" i="27" s="1"/>
  <c r="AN106" i="16"/>
  <c r="GA107" i="27" s="1"/>
  <c r="AF106" i="16"/>
  <c r="EA107" i="27" s="1"/>
  <c r="X106" i="16"/>
  <c r="CA107" i="27" s="1"/>
  <c r="P106" i="16"/>
  <c r="AA107" i="27" s="1"/>
  <c r="EH105" i="16"/>
  <c r="EH106" i="16" l="1"/>
  <c r="EF107" i="16"/>
  <c r="DX107" i="16"/>
  <c r="DP107" i="16"/>
  <c r="DH107" i="16"/>
  <c r="CZ107" i="16"/>
  <c r="CR107" i="16"/>
  <c r="CJ107" i="16"/>
  <c r="DV107" i="16"/>
  <c r="DL107" i="16"/>
  <c r="DB107" i="16"/>
  <c r="CP107" i="16"/>
  <c r="CF107" i="16"/>
  <c r="BX107" i="16"/>
  <c r="BP107" i="16"/>
  <c r="BH107" i="16"/>
  <c r="AZ107" i="16"/>
  <c r="AR107" i="16"/>
  <c r="AJ107" i="16"/>
  <c r="AB107" i="16"/>
  <c r="T107" i="16"/>
  <c r="ED107" i="16"/>
  <c r="ED104" i="16" s="1"/>
  <c r="DT107" i="16"/>
  <c r="DJ107" i="16"/>
  <c r="CX107" i="16"/>
  <c r="CN107" i="16"/>
  <c r="CD107" i="16"/>
  <c r="BV107" i="16"/>
  <c r="BN107" i="16"/>
  <c r="BF107" i="16"/>
  <c r="AX107" i="16"/>
  <c r="AP107" i="16"/>
  <c r="AH107" i="16"/>
  <c r="Z107" i="16"/>
  <c r="R107" i="16"/>
  <c r="AN108" i="27" s="1"/>
  <c r="D108" i="16"/>
  <c r="D109" i="16" s="1"/>
  <c r="EB107" i="16"/>
  <c r="DR107" i="16"/>
  <c r="DF107" i="16"/>
  <c r="CV107" i="16"/>
  <c r="CL107" i="16"/>
  <c r="CB107" i="16"/>
  <c r="BT107" i="16"/>
  <c r="BL107" i="16"/>
  <c r="BD107" i="16"/>
  <c r="AV107" i="16"/>
  <c r="AN107" i="16"/>
  <c r="AF107" i="16"/>
  <c r="X107" i="16"/>
  <c r="P107" i="16"/>
  <c r="DZ107" i="16"/>
  <c r="DN107" i="16"/>
  <c r="DD107" i="16"/>
  <c r="CT107" i="16"/>
  <c r="CH107" i="16"/>
  <c r="BZ107" i="16"/>
  <c r="BR107" i="16"/>
  <c r="BJ107" i="16"/>
  <c r="BB107" i="16"/>
  <c r="AT107" i="16"/>
  <c r="AL107" i="16"/>
  <c r="AD107" i="16"/>
  <c r="V107" i="16"/>
  <c r="N107" i="16"/>
  <c r="BR104" i="16" l="1"/>
  <c r="NN105" i="27" s="1"/>
  <c r="NN108" i="27"/>
  <c r="X104" i="16"/>
  <c r="CA105" i="27" s="1"/>
  <c r="CA108" i="27"/>
  <c r="N104" i="16"/>
  <c r="N105" i="27" s="1"/>
  <c r="N108" i="27"/>
  <c r="AT104" i="16"/>
  <c r="HN105" i="27" s="1"/>
  <c r="HN108" i="27"/>
  <c r="BZ104" i="16"/>
  <c r="PN105" i="27" s="1"/>
  <c r="PN108" i="27"/>
  <c r="DN104" i="16"/>
  <c r="ZN105" i="27" s="1"/>
  <c r="ZN108" i="27"/>
  <c r="AF104" i="16"/>
  <c r="EA105" i="27" s="1"/>
  <c r="EA108" i="27"/>
  <c r="BL104" i="16"/>
  <c r="MA105" i="27" s="1"/>
  <c r="MA108" i="27"/>
  <c r="CV104" i="16"/>
  <c r="VA105" i="27" s="1"/>
  <c r="VA108" i="27"/>
  <c r="AP104" i="16"/>
  <c r="GN105" i="27" s="1"/>
  <c r="GN108" i="27"/>
  <c r="BV104" i="16"/>
  <c r="ON105" i="27" s="1"/>
  <c r="ON108" i="27"/>
  <c r="DJ104" i="16"/>
  <c r="YN105" i="27" s="1"/>
  <c r="YN108" i="27"/>
  <c r="AB104" i="16"/>
  <c r="DA105" i="27" s="1"/>
  <c r="DA108" i="27"/>
  <c r="BH104" i="16"/>
  <c r="LA105" i="27" s="1"/>
  <c r="LA108" i="27"/>
  <c r="CP104" i="16"/>
  <c r="TN105" i="27" s="1"/>
  <c r="TN108" i="27"/>
  <c r="CJ104" i="16"/>
  <c r="SA105" i="27" s="1"/>
  <c r="SA108" i="27"/>
  <c r="DP104" i="16"/>
  <c r="AAA105" i="27" s="1"/>
  <c r="AAA108" i="27"/>
  <c r="AAC108" i="27" s="1"/>
  <c r="AL104" i="16"/>
  <c r="FN105" i="27" s="1"/>
  <c r="FN108" i="27"/>
  <c r="BB104" i="16"/>
  <c r="JN105" i="27" s="1"/>
  <c r="JN108" i="27"/>
  <c r="CH104" i="16"/>
  <c r="RN105" i="27" s="1"/>
  <c r="RN108" i="27"/>
  <c r="DZ104" i="16"/>
  <c r="ACN105" i="27" s="1"/>
  <c r="ACN108" i="27"/>
  <c r="AN104" i="16"/>
  <c r="GA105" i="27" s="1"/>
  <c r="GA108" i="27"/>
  <c r="BT104" i="16"/>
  <c r="OA105" i="27" s="1"/>
  <c r="OA108" i="27"/>
  <c r="DF104" i="16"/>
  <c r="XN105" i="27" s="1"/>
  <c r="XN108" i="27"/>
  <c r="AX104" i="16"/>
  <c r="IN105" i="27" s="1"/>
  <c r="IN108" i="27"/>
  <c r="CD104" i="16"/>
  <c r="QN105" i="27" s="1"/>
  <c r="QN108" i="27"/>
  <c r="DT104" i="16"/>
  <c r="ABA105" i="27" s="1"/>
  <c r="ABA108" i="27"/>
  <c r="AJ104" i="16"/>
  <c r="FA105" i="27" s="1"/>
  <c r="FA108" i="27"/>
  <c r="BP104" i="16"/>
  <c r="NA105" i="27" s="1"/>
  <c r="NA108" i="27"/>
  <c r="DB104" i="16"/>
  <c r="WN105" i="27" s="1"/>
  <c r="WN108" i="27"/>
  <c r="CR104" i="16"/>
  <c r="UA105" i="27" s="1"/>
  <c r="UA108" i="27"/>
  <c r="DX104" i="16"/>
  <c r="ACA105" i="27" s="1"/>
  <c r="ACA108" i="27"/>
  <c r="V104" i="16"/>
  <c r="BN105" i="27" s="1"/>
  <c r="BN108" i="27"/>
  <c r="AD104" i="16"/>
  <c r="DN105" i="27" s="1"/>
  <c r="DN108" i="27"/>
  <c r="BJ104" i="16"/>
  <c r="LN105" i="27" s="1"/>
  <c r="LN108" i="27"/>
  <c r="CT104" i="16"/>
  <c r="UN105" i="27" s="1"/>
  <c r="UN108" i="27"/>
  <c r="P104" i="16"/>
  <c r="AA105" i="27" s="1"/>
  <c r="AA108" i="27"/>
  <c r="AV104" i="16"/>
  <c r="IA105" i="27" s="1"/>
  <c r="IA108" i="27"/>
  <c r="CB104" i="16"/>
  <c r="QA105" i="27" s="1"/>
  <c r="QA108" i="27"/>
  <c r="DR104" i="16"/>
  <c r="AAN105" i="27" s="1"/>
  <c r="AAN108" i="27"/>
  <c r="Z104" i="16"/>
  <c r="CN105" i="27" s="1"/>
  <c r="CN108" i="27"/>
  <c r="BF104" i="16"/>
  <c r="KN105" i="27" s="1"/>
  <c r="KN108" i="27"/>
  <c r="CN104" i="16"/>
  <c r="TA105" i="27" s="1"/>
  <c r="TA108" i="27"/>
  <c r="AR104" i="16"/>
  <c r="HA105" i="27" s="1"/>
  <c r="HA108" i="27"/>
  <c r="BX104" i="16"/>
  <c r="PA105" i="27" s="1"/>
  <c r="PA108" i="27"/>
  <c r="DL104" i="16"/>
  <c r="ZA105" i="27" s="1"/>
  <c r="ZA108" i="27"/>
  <c r="CZ104" i="16"/>
  <c r="WA105" i="27" s="1"/>
  <c r="WA108" i="27"/>
  <c r="EF104" i="16"/>
  <c r="AEA105" i="27" s="1"/>
  <c r="AEA108" i="27"/>
  <c r="DD104" i="16"/>
  <c r="XA105" i="27" s="1"/>
  <c r="XA108" i="27"/>
  <c r="BD104" i="16"/>
  <c r="KA105" i="27" s="1"/>
  <c r="KA108" i="27"/>
  <c r="CL104" i="16"/>
  <c r="SN105" i="27" s="1"/>
  <c r="SN108" i="27"/>
  <c r="EB104" i="16"/>
  <c r="ADA105" i="27" s="1"/>
  <c r="ADA108" i="27"/>
  <c r="ADC108" i="27" s="1"/>
  <c r="AH104" i="16"/>
  <c r="EN105" i="27" s="1"/>
  <c r="EN108" i="27"/>
  <c r="BN104" i="16"/>
  <c r="MN105" i="27" s="1"/>
  <c r="MN108" i="27"/>
  <c r="CX104" i="16"/>
  <c r="VN105" i="27" s="1"/>
  <c r="VN108" i="27"/>
  <c r="T104" i="16"/>
  <c r="BA105" i="27" s="1"/>
  <c r="BA108" i="27"/>
  <c r="AZ104" i="16"/>
  <c r="JA105" i="27" s="1"/>
  <c r="JA108" i="27"/>
  <c r="CF104" i="16"/>
  <c r="RA105" i="27" s="1"/>
  <c r="RA108" i="27"/>
  <c r="DV104" i="16"/>
  <c r="ABN105" i="27" s="1"/>
  <c r="ABN108" i="27"/>
  <c r="ABP108" i="27" s="1"/>
  <c r="DH104" i="16"/>
  <c r="YA105" i="27" s="1"/>
  <c r="YA108" i="27"/>
  <c r="DZ109" i="16"/>
  <c r="DR109" i="16"/>
  <c r="DJ109" i="16"/>
  <c r="DB109" i="16"/>
  <c r="CT109" i="16"/>
  <c r="CL109" i="16"/>
  <c r="CD109" i="16"/>
  <c r="BV109" i="16"/>
  <c r="BN109" i="16"/>
  <c r="BF109" i="16"/>
  <c r="AX109" i="16"/>
  <c r="AP109" i="16"/>
  <c r="AH109" i="16"/>
  <c r="Z109" i="16"/>
  <c r="R109" i="16"/>
  <c r="AN110" i="27" s="1"/>
  <c r="EF109" i="16"/>
  <c r="DV109" i="16"/>
  <c r="DL109" i="16"/>
  <c r="CZ109" i="16"/>
  <c r="CP109" i="16"/>
  <c r="CF109" i="16"/>
  <c r="BT109" i="16"/>
  <c r="BJ109" i="16"/>
  <c r="AZ109" i="16"/>
  <c r="AN109" i="16"/>
  <c r="AD109" i="16"/>
  <c r="T109" i="16"/>
  <c r="D110" i="16"/>
  <c r="D111" i="16" s="1"/>
  <c r="ED109" i="16"/>
  <c r="ED108" i="16" s="1"/>
  <c r="DT109" i="16"/>
  <c r="DH109" i="16"/>
  <c r="CX109" i="16"/>
  <c r="CN109" i="16"/>
  <c r="CB109" i="16"/>
  <c r="BR109" i="16"/>
  <c r="BH109" i="16"/>
  <c r="AV109" i="16"/>
  <c r="AL109" i="16"/>
  <c r="AB109" i="16"/>
  <c r="P109" i="16"/>
  <c r="EB109" i="16"/>
  <c r="DP109" i="16"/>
  <c r="DF109" i="16"/>
  <c r="CV109" i="16"/>
  <c r="CJ109" i="16"/>
  <c r="BZ109" i="16"/>
  <c r="BP109" i="16"/>
  <c r="BD109" i="16"/>
  <c r="AT109" i="16"/>
  <c r="AJ109" i="16"/>
  <c r="X109" i="16"/>
  <c r="N109" i="16"/>
  <c r="DX109" i="16"/>
  <c r="DN109" i="16"/>
  <c r="DD109" i="16"/>
  <c r="CR109" i="16"/>
  <c r="CH109" i="16"/>
  <c r="BX109" i="16"/>
  <c r="BL109" i="16"/>
  <c r="BB109" i="16"/>
  <c r="AR109" i="16"/>
  <c r="AF109" i="16"/>
  <c r="V109" i="16"/>
  <c r="EH107" i="16"/>
  <c r="EH104" i="16" s="1"/>
  <c r="R104" i="16"/>
  <c r="AN105" i="27" s="1"/>
  <c r="AR108" i="16" l="1"/>
  <c r="HA109" i="27" s="1"/>
  <c r="HA110" i="27"/>
  <c r="DX108" i="16"/>
  <c r="ACA109" i="27" s="1"/>
  <c r="ACA110" i="27"/>
  <c r="CJ108" i="16"/>
  <c r="SA109" i="27" s="1"/>
  <c r="SA110" i="27"/>
  <c r="BB108" i="16"/>
  <c r="JN109" i="27" s="1"/>
  <c r="JN110" i="27"/>
  <c r="CR108" i="16"/>
  <c r="UA109" i="27" s="1"/>
  <c r="UA110" i="27"/>
  <c r="N108" i="16"/>
  <c r="N109" i="27" s="1"/>
  <c r="N110" i="27"/>
  <c r="BD108" i="16"/>
  <c r="KA109" i="27" s="1"/>
  <c r="KA110" i="27"/>
  <c r="CV108" i="16"/>
  <c r="VA109" i="27" s="1"/>
  <c r="VA110" i="27"/>
  <c r="P108" i="16"/>
  <c r="AA109" i="27" s="1"/>
  <c r="AA110" i="27"/>
  <c r="BH108" i="16"/>
  <c r="LA109" i="27" s="1"/>
  <c r="LA110" i="27"/>
  <c r="CX108" i="16"/>
  <c r="VN109" i="27" s="1"/>
  <c r="VN110" i="27"/>
  <c r="AZ108" i="16"/>
  <c r="JA109" i="27" s="1"/>
  <c r="JA110" i="27"/>
  <c r="CP108" i="16"/>
  <c r="TN109" i="27" s="1"/>
  <c r="TN110" i="27"/>
  <c r="EF108" i="16"/>
  <c r="AEA109" i="27" s="1"/>
  <c r="AEA110" i="27"/>
  <c r="AP108" i="16"/>
  <c r="GN109" i="27" s="1"/>
  <c r="GN110" i="27"/>
  <c r="BV108" i="16"/>
  <c r="ON109" i="27" s="1"/>
  <c r="ON110" i="27"/>
  <c r="DB108" i="16"/>
  <c r="WN109" i="27" s="1"/>
  <c r="WN110" i="27"/>
  <c r="V108" i="16"/>
  <c r="BN109" i="27" s="1"/>
  <c r="BN110" i="27"/>
  <c r="DD108" i="16"/>
  <c r="XA109" i="27" s="1"/>
  <c r="XA110" i="27"/>
  <c r="BP108" i="16"/>
  <c r="NA109" i="27" s="1"/>
  <c r="NA110" i="27"/>
  <c r="AB108" i="16"/>
  <c r="DA109" i="27" s="1"/>
  <c r="DA110" i="27"/>
  <c r="BR108" i="16"/>
  <c r="NN109" i="27" s="1"/>
  <c r="NN110" i="27"/>
  <c r="T108" i="16"/>
  <c r="BA109" i="27" s="1"/>
  <c r="BA110" i="27"/>
  <c r="BJ108" i="16"/>
  <c r="LN109" i="27" s="1"/>
  <c r="LN110" i="27"/>
  <c r="CZ108" i="16"/>
  <c r="WA109" i="27" s="1"/>
  <c r="WA110" i="27"/>
  <c r="AX108" i="16"/>
  <c r="IN109" i="27" s="1"/>
  <c r="IN110" i="27"/>
  <c r="CD108" i="16"/>
  <c r="QN109" i="27" s="1"/>
  <c r="QN110" i="27"/>
  <c r="DJ108" i="16"/>
  <c r="YN109" i="27" s="1"/>
  <c r="YN110" i="27"/>
  <c r="BL108" i="16"/>
  <c r="MA109" i="27" s="1"/>
  <c r="MA110" i="27"/>
  <c r="X108" i="16"/>
  <c r="CA109" i="27" s="1"/>
  <c r="CA110" i="27"/>
  <c r="DF108" i="16"/>
  <c r="XN109" i="27" s="1"/>
  <c r="XN110" i="27"/>
  <c r="DH108" i="16"/>
  <c r="YA109" i="27" s="1"/>
  <c r="YA110" i="27"/>
  <c r="AF108" i="16"/>
  <c r="EA109" i="27" s="1"/>
  <c r="EA110" i="27"/>
  <c r="BX108" i="16"/>
  <c r="PA109" i="27" s="1"/>
  <c r="PA110" i="27"/>
  <c r="DN108" i="16"/>
  <c r="ZN109" i="27" s="1"/>
  <c r="ZN110" i="27"/>
  <c r="AJ108" i="16"/>
  <c r="FA109" i="27" s="1"/>
  <c r="FA110" i="27"/>
  <c r="BZ108" i="16"/>
  <c r="PN109" i="27" s="1"/>
  <c r="PN110" i="27"/>
  <c r="DP108" i="16"/>
  <c r="AAA109" i="27" s="1"/>
  <c r="AAA110" i="27"/>
  <c r="AAC110" i="27" s="1"/>
  <c r="AL108" i="16"/>
  <c r="FN109" i="27" s="1"/>
  <c r="FN110" i="27"/>
  <c r="CB108" i="16"/>
  <c r="QA109" i="27" s="1"/>
  <c r="QA110" i="27"/>
  <c r="DT108" i="16"/>
  <c r="ABA109" i="27" s="1"/>
  <c r="ABA110" i="27"/>
  <c r="AD108" i="16"/>
  <c r="DN109" i="27" s="1"/>
  <c r="DN110" i="27"/>
  <c r="BT108" i="16"/>
  <c r="OA109" i="27" s="1"/>
  <c r="OA110" i="27"/>
  <c r="DL108" i="16"/>
  <c r="ZA109" i="27" s="1"/>
  <c r="ZA110" i="27"/>
  <c r="Z108" i="16"/>
  <c r="CN109" i="27" s="1"/>
  <c r="CN110" i="27"/>
  <c r="BF108" i="16"/>
  <c r="KN109" i="27" s="1"/>
  <c r="KN110" i="27"/>
  <c r="CL108" i="16"/>
  <c r="SN109" i="27" s="1"/>
  <c r="SN110" i="27"/>
  <c r="DR108" i="16"/>
  <c r="AAN109" i="27" s="1"/>
  <c r="AAN110" i="27"/>
  <c r="CH108" i="16"/>
  <c r="RN109" i="27" s="1"/>
  <c r="RN110" i="27"/>
  <c r="AT108" i="16"/>
  <c r="HN109" i="27" s="1"/>
  <c r="HN110" i="27"/>
  <c r="EB108" i="16"/>
  <c r="ADA109" i="27" s="1"/>
  <c r="ADA110" i="27"/>
  <c r="ADC110" i="27" s="1"/>
  <c r="AV108" i="16"/>
  <c r="IA109" i="27" s="1"/>
  <c r="IA110" i="27"/>
  <c r="CN108" i="16"/>
  <c r="TA109" i="27" s="1"/>
  <c r="TA110" i="27"/>
  <c r="AN108" i="16"/>
  <c r="GA109" i="27" s="1"/>
  <c r="GA110" i="27"/>
  <c r="CF108" i="16"/>
  <c r="RA109" i="27" s="1"/>
  <c r="RA110" i="27"/>
  <c r="DV108" i="16"/>
  <c r="ABN109" i="27" s="1"/>
  <c r="ABN110" i="27"/>
  <c r="ABP110" i="27" s="1"/>
  <c r="AH108" i="16"/>
  <c r="EN109" i="27" s="1"/>
  <c r="EN110" i="27"/>
  <c r="BN108" i="16"/>
  <c r="MN109" i="27" s="1"/>
  <c r="MN110" i="27"/>
  <c r="CT108" i="16"/>
  <c r="UN109" i="27" s="1"/>
  <c r="UN110" i="27"/>
  <c r="DZ108" i="16"/>
  <c r="ACN109" i="27" s="1"/>
  <c r="ACN110" i="27"/>
  <c r="R108" i="16"/>
  <c r="AN109" i="27" s="1"/>
  <c r="EH109" i="16"/>
  <c r="EH108" i="16" s="1"/>
  <c r="EB111" i="16"/>
  <c r="DT111" i="16"/>
  <c r="DL111" i="16"/>
  <c r="DD111" i="16"/>
  <c r="CV111" i="16"/>
  <c r="CN111" i="16"/>
  <c r="CF111" i="16"/>
  <c r="BX111" i="16"/>
  <c r="BP111" i="16"/>
  <c r="BH111" i="16"/>
  <c r="AZ111" i="16"/>
  <c r="AR111" i="16"/>
  <c r="AJ111" i="16"/>
  <c r="AB111" i="16"/>
  <c r="T111" i="16"/>
  <c r="D112" i="16"/>
  <c r="D113" i="16" s="1"/>
  <c r="DZ111" i="16"/>
  <c r="DP111" i="16"/>
  <c r="DF111" i="16"/>
  <c r="CT111" i="16"/>
  <c r="CJ111" i="16"/>
  <c r="BZ111" i="16"/>
  <c r="BN111" i="16"/>
  <c r="BD111" i="16"/>
  <c r="AT111" i="16"/>
  <c r="AH111" i="16"/>
  <c r="X111" i="16"/>
  <c r="N111" i="16"/>
  <c r="DX111" i="16"/>
  <c r="DN111" i="16"/>
  <c r="DB111" i="16"/>
  <c r="CR111" i="16"/>
  <c r="CH111" i="16"/>
  <c r="BV111" i="16"/>
  <c r="BL111" i="16"/>
  <c r="BB111" i="16"/>
  <c r="AP111" i="16"/>
  <c r="AF111" i="16"/>
  <c r="V111" i="16"/>
  <c r="EF111" i="16"/>
  <c r="DV111" i="16"/>
  <c r="DJ111" i="16"/>
  <c r="CZ111" i="16"/>
  <c r="CP111" i="16"/>
  <c r="CD111" i="16"/>
  <c r="BT111" i="16"/>
  <c r="BJ111" i="16"/>
  <c r="AX111" i="16"/>
  <c r="AN111" i="16"/>
  <c r="AD111" i="16"/>
  <c r="R111" i="16"/>
  <c r="AN112" i="27" s="1"/>
  <c r="ED111" i="16"/>
  <c r="ED110" i="16" s="1"/>
  <c r="DR111" i="16"/>
  <c r="DH111" i="16"/>
  <c r="CX111" i="16"/>
  <c r="CL111" i="16"/>
  <c r="CB111" i="16"/>
  <c r="BR111" i="16"/>
  <c r="BF111" i="16"/>
  <c r="AV111" i="16"/>
  <c r="AL111" i="16"/>
  <c r="Z111" i="16"/>
  <c r="P111" i="16"/>
  <c r="CB110" i="16" l="1"/>
  <c r="QA111" i="27" s="1"/>
  <c r="QA112" i="27"/>
  <c r="CL110" i="16"/>
  <c r="SN111" i="27" s="1"/>
  <c r="SN112" i="27"/>
  <c r="BF110" i="16"/>
  <c r="KN111" i="27" s="1"/>
  <c r="KN112" i="27"/>
  <c r="CZ110" i="16"/>
  <c r="WA111" i="27" s="1"/>
  <c r="WA112" i="27"/>
  <c r="DB110" i="16"/>
  <c r="WN111" i="27" s="1"/>
  <c r="WN112" i="27"/>
  <c r="Z110" i="16"/>
  <c r="CN111" i="27" s="1"/>
  <c r="CN112" i="27"/>
  <c r="BR110" i="16"/>
  <c r="NN111" i="27" s="1"/>
  <c r="NN112" i="27"/>
  <c r="DH110" i="16"/>
  <c r="YA111" i="27" s="1"/>
  <c r="YA112" i="27"/>
  <c r="AD110" i="16"/>
  <c r="DN111" i="27" s="1"/>
  <c r="DN112" i="27"/>
  <c r="BT110" i="16"/>
  <c r="OA111" i="27" s="1"/>
  <c r="OA112" i="27"/>
  <c r="DJ110" i="16"/>
  <c r="YN111" i="27" s="1"/>
  <c r="YN112" i="27"/>
  <c r="AF110" i="16"/>
  <c r="EA111" i="27" s="1"/>
  <c r="EA112" i="27"/>
  <c r="BV110" i="16"/>
  <c r="ON111" i="27" s="1"/>
  <c r="ON112" i="27"/>
  <c r="DN110" i="16"/>
  <c r="ZN111" i="27" s="1"/>
  <c r="ZN112" i="27"/>
  <c r="AH110" i="16"/>
  <c r="EN111" i="27" s="1"/>
  <c r="EN112" i="27"/>
  <c r="BZ110" i="16"/>
  <c r="PN111" i="27" s="1"/>
  <c r="PN112" i="27"/>
  <c r="DP110" i="16"/>
  <c r="AAA111" i="27" s="1"/>
  <c r="AAA112" i="27"/>
  <c r="AAC112" i="27" s="1"/>
  <c r="AB110" i="16"/>
  <c r="DA111" i="27" s="1"/>
  <c r="DA112" i="27"/>
  <c r="BH110" i="16"/>
  <c r="LA111" i="27" s="1"/>
  <c r="LA112" i="27"/>
  <c r="CN110" i="16"/>
  <c r="TA111" i="27" s="1"/>
  <c r="TA112" i="27"/>
  <c r="DT110" i="16"/>
  <c r="ABA111" i="27" s="1"/>
  <c r="ABA112" i="27"/>
  <c r="DR110" i="16"/>
  <c r="AAN111" i="27" s="1"/>
  <c r="AAN112" i="27"/>
  <c r="AN110" i="16"/>
  <c r="GA111" i="27" s="1"/>
  <c r="GA112" i="27"/>
  <c r="CD110" i="16"/>
  <c r="QN111" i="27" s="1"/>
  <c r="QN112" i="27"/>
  <c r="DV110" i="16"/>
  <c r="ABN111" i="27" s="1"/>
  <c r="ABN112" i="27"/>
  <c r="ABP112" i="27" s="1"/>
  <c r="AP110" i="16"/>
  <c r="GN111" i="27" s="1"/>
  <c r="GN112" i="27"/>
  <c r="CH110" i="16"/>
  <c r="RN111" i="27" s="1"/>
  <c r="RN112" i="27"/>
  <c r="DX110" i="16"/>
  <c r="ACA111" i="27" s="1"/>
  <c r="ACA112" i="27"/>
  <c r="AT110" i="16"/>
  <c r="HN111" i="27" s="1"/>
  <c r="HN112" i="27"/>
  <c r="CJ110" i="16"/>
  <c r="SA111" i="27" s="1"/>
  <c r="SA112" i="27"/>
  <c r="DZ110" i="16"/>
  <c r="ACN111" i="27" s="1"/>
  <c r="ACN112" i="27"/>
  <c r="AJ110" i="16"/>
  <c r="FA111" i="27" s="1"/>
  <c r="FA112" i="27"/>
  <c r="BP110" i="16"/>
  <c r="NA111" i="27" s="1"/>
  <c r="NA112" i="27"/>
  <c r="CV110" i="16"/>
  <c r="VA111" i="27" s="1"/>
  <c r="VA112" i="27"/>
  <c r="EB110" i="16"/>
  <c r="ADA111" i="27" s="1"/>
  <c r="ADA112" i="27"/>
  <c r="ADC112" i="27" s="1"/>
  <c r="AL110" i="16"/>
  <c r="FN111" i="27" s="1"/>
  <c r="FN112" i="27"/>
  <c r="AV110" i="16"/>
  <c r="IA111" i="27" s="1"/>
  <c r="IA112" i="27"/>
  <c r="AX110" i="16"/>
  <c r="IN111" i="27" s="1"/>
  <c r="IN112" i="27"/>
  <c r="CP110" i="16"/>
  <c r="TN111" i="27" s="1"/>
  <c r="TN112" i="27"/>
  <c r="EF110" i="16"/>
  <c r="AEA111" i="27" s="1"/>
  <c r="AEA112" i="27"/>
  <c r="BB110" i="16"/>
  <c r="JN111" i="27" s="1"/>
  <c r="JN112" i="27"/>
  <c r="CR110" i="16"/>
  <c r="UA111" i="27" s="1"/>
  <c r="UA112" i="27"/>
  <c r="N110" i="16"/>
  <c r="N111" i="27" s="1"/>
  <c r="N112" i="27"/>
  <c r="BD110" i="16"/>
  <c r="KA111" i="27" s="1"/>
  <c r="KA112" i="27"/>
  <c r="CT110" i="16"/>
  <c r="UN111" i="27" s="1"/>
  <c r="UN112" i="27"/>
  <c r="AR110" i="16"/>
  <c r="HA111" i="27" s="1"/>
  <c r="HA112" i="27"/>
  <c r="BX110" i="16"/>
  <c r="PA111" i="27" s="1"/>
  <c r="PA112" i="27"/>
  <c r="DD110" i="16"/>
  <c r="XA111" i="27" s="1"/>
  <c r="XA112" i="27"/>
  <c r="P110" i="16"/>
  <c r="AA111" i="27" s="1"/>
  <c r="AA112" i="27"/>
  <c r="CX110" i="16"/>
  <c r="VN111" i="27" s="1"/>
  <c r="VN112" i="27"/>
  <c r="BJ110" i="16"/>
  <c r="LN111" i="27" s="1"/>
  <c r="LN112" i="27"/>
  <c r="V110" i="16"/>
  <c r="BN111" i="27" s="1"/>
  <c r="BN112" i="27"/>
  <c r="BL110" i="16"/>
  <c r="MA111" i="27" s="1"/>
  <c r="MA112" i="27"/>
  <c r="X110" i="16"/>
  <c r="CA111" i="27" s="1"/>
  <c r="CA112" i="27"/>
  <c r="BN110" i="16"/>
  <c r="MN111" i="27" s="1"/>
  <c r="MN112" i="27"/>
  <c r="DF110" i="16"/>
  <c r="XN111" i="27" s="1"/>
  <c r="XN112" i="27"/>
  <c r="T110" i="16"/>
  <c r="BA111" i="27" s="1"/>
  <c r="BA112" i="27"/>
  <c r="AZ110" i="16"/>
  <c r="JA111" i="27" s="1"/>
  <c r="JA112" i="27"/>
  <c r="CF110" i="16"/>
  <c r="RA111" i="27" s="1"/>
  <c r="RA112" i="27"/>
  <c r="DL110" i="16"/>
  <c r="ZA111" i="27" s="1"/>
  <c r="ZA112" i="27"/>
  <c r="EB113" i="16"/>
  <c r="DT113" i="16"/>
  <c r="DL113" i="16"/>
  <c r="DD113" i="16"/>
  <c r="CV113" i="16"/>
  <c r="CN113" i="16"/>
  <c r="CF113" i="16"/>
  <c r="BX113" i="16"/>
  <c r="BP113" i="16"/>
  <c r="BH113" i="16"/>
  <c r="AZ113" i="16"/>
  <c r="AR113" i="16"/>
  <c r="AJ113" i="16"/>
  <c r="AB113" i="16"/>
  <c r="T113" i="16"/>
  <c r="DZ113" i="16"/>
  <c r="DR113" i="16"/>
  <c r="DJ113" i="16"/>
  <c r="DB113" i="16"/>
  <c r="CT113" i="16"/>
  <c r="EF113" i="16"/>
  <c r="DX113" i="16"/>
  <c r="DP113" i="16"/>
  <c r="DH113" i="16"/>
  <c r="CZ113" i="16"/>
  <c r="CR113" i="16"/>
  <c r="CJ113" i="16"/>
  <c r="CB113" i="16"/>
  <c r="BT113" i="16"/>
  <c r="BL113" i="16"/>
  <c r="BD113" i="16"/>
  <c r="AV113" i="16"/>
  <c r="AN113" i="16"/>
  <c r="AF113" i="16"/>
  <c r="X113" i="16"/>
  <c r="P113" i="16"/>
  <c r="D114" i="16"/>
  <c r="D115" i="16" s="1"/>
  <c r="ED113" i="16"/>
  <c r="ED112" i="16" s="1"/>
  <c r="DV113" i="16"/>
  <c r="DN113" i="16"/>
  <c r="DF113" i="16"/>
  <c r="CX113" i="16"/>
  <c r="CP113" i="16"/>
  <c r="CH113" i="16"/>
  <c r="BZ113" i="16"/>
  <c r="BR113" i="16"/>
  <c r="BJ113" i="16"/>
  <c r="BB113" i="16"/>
  <c r="AT113" i="16"/>
  <c r="AL113" i="16"/>
  <c r="AD113" i="16"/>
  <c r="V113" i="16"/>
  <c r="N113" i="16"/>
  <c r="CD113" i="16"/>
  <c r="AX113" i="16"/>
  <c r="R113" i="16"/>
  <c r="AN114" i="27" s="1"/>
  <c r="BV113" i="16"/>
  <c r="AP113" i="16"/>
  <c r="BN113" i="16"/>
  <c r="AH113" i="16"/>
  <c r="CL113" i="16"/>
  <c r="BF113" i="16"/>
  <c r="Z113" i="16"/>
  <c r="EH111" i="16"/>
  <c r="EH110" i="16" s="1"/>
  <c r="R110" i="16"/>
  <c r="AN111" i="27" s="1"/>
  <c r="BV112" i="16" l="1"/>
  <c r="ON113" i="27" s="1"/>
  <c r="ON114" i="27"/>
  <c r="AT112" i="16"/>
  <c r="HN113" i="27" s="1"/>
  <c r="HN114" i="27"/>
  <c r="AH112" i="16"/>
  <c r="EN113" i="27" s="1"/>
  <c r="EN114" i="27"/>
  <c r="V112" i="16"/>
  <c r="BN113" i="27" s="1"/>
  <c r="BN114" i="27"/>
  <c r="BB112" i="16"/>
  <c r="JN113" i="27" s="1"/>
  <c r="JN114" i="27"/>
  <c r="CH112" i="16"/>
  <c r="RN113" i="27" s="1"/>
  <c r="RN114" i="27"/>
  <c r="DN112" i="16"/>
  <c r="ZN113" i="27" s="1"/>
  <c r="ZN114" i="27"/>
  <c r="P112" i="16"/>
  <c r="AA113" i="27" s="1"/>
  <c r="AA114" i="27"/>
  <c r="AV112" i="16"/>
  <c r="IA113" i="27" s="1"/>
  <c r="IA114" i="27"/>
  <c r="CB112" i="16"/>
  <c r="QA113" i="27" s="1"/>
  <c r="QA114" i="27"/>
  <c r="DH112" i="16"/>
  <c r="YA113" i="27" s="1"/>
  <c r="YA114" i="27"/>
  <c r="CT112" i="16"/>
  <c r="UN113" i="27" s="1"/>
  <c r="UN114" i="27"/>
  <c r="DZ112" i="16"/>
  <c r="ACN113" i="27" s="1"/>
  <c r="ACN114" i="27"/>
  <c r="AR112" i="16"/>
  <c r="HA113" i="27" s="1"/>
  <c r="HA114" i="27"/>
  <c r="BX112" i="16"/>
  <c r="PA113" i="27" s="1"/>
  <c r="PA114" i="27"/>
  <c r="DD112" i="16"/>
  <c r="XA113" i="27" s="1"/>
  <c r="XA114" i="27"/>
  <c r="Z112" i="16"/>
  <c r="CN113" i="27" s="1"/>
  <c r="CN114" i="27"/>
  <c r="AX112" i="16"/>
  <c r="IN113" i="27" s="1"/>
  <c r="IN114" i="27"/>
  <c r="BJ112" i="16"/>
  <c r="LN113" i="27" s="1"/>
  <c r="LN114" i="27"/>
  <c r="DV112" i="16"/>
  <c r="ABN113" i="27" s="1"/>
  <c r="ABN114" i="27"/>
  <c r="ABP114" i="27" s="1"/>
  <c r="X112" i="16"/>
  <c r="CA113" i="27" s="1"/>
  <c r="CA114" i="27"/>
  <c r="BD112" i="16"/>
  <c r="KA113" i="27" s="1"/>
  <c r="KA114" i="27"/>
  <c r="CJ112" i="16"/>
  <c r="SA113" i="27" s="1"/>
  <c r="SA114" i="27"/>
  <c r="DP112" i="16"/>
  <c r="AAA113" i="27" s="1"/>
  <c r="AAA114" i="27"/>
  <c r="AAC114" i="27" s="1"/>
  <c r="DB112" i="16"/>
  <c r="WN113" i="27" s="1"/>
  <c r="WN114" i="27"/>
  <c r="T112" i="16"/>
  <c r="BA113" i="27" s="1"/>
  <c r="BA114" i="27"/>
  <c r="AZ112" i="16"/>
  <c r="JA113" i="27" s="1"/>
  <c r="JA114" i="27"/>
  <c r="CF112" i="16"/>
  <c r="RA113" i="27" s="1"/>
  <c r="RA114" i="27"/>
  <c r="DL112" i="16"/>
  <c r="ZA113" i="27" s="1"/>
  <c r="ZA114" i="27"/>
  <c r="BN112" i="16"/>
  <c r="MN113" i="27" s="1"/>
  <c r="MN114" i="27"/>
  <c r="AD112" i="16"/>
  <c r="DN113" i="27" s="1"/>
  <c r="DN114" i="27"/>
  <c r="CP112" i="16"/>
  <c r="TN113" i="27" s="1"/>
  <c r="TN114" i="27"/>
  <c r="BF112" i="16"/>
  <c r="KN113" i="27" s="1"/>
  <c r="KN114" i="27"/>
  <c r="AP112" i="16"/>
  <c r="GN113" i="27" s="1"/>
  <c r="GN114" i="27"/>
  <c r="CD112" i="16"/>
  <c r="QN113" i="27" s="1"/>
  <c r="QN114" i="27"/>
  <c r="AL112" i="16"/>
  <c r="FN113" i="27" s="1"/>
  <c r="FN114" i="27"/>
  <c r="BR112" i="16"/>
  <c r="NN113" i="27" s="1"/>
  <c r="NN114" i="27"/>
  <c r="CX112" i="16"/>
  <c r="VN113" i="27" s="1"/>
  <c r="VN114" i="27"/>
  <c r="AF112" i="16"/>
  <c r="EA113" i="27" s="1"/>
  <c r="EA114" i="27"/>
  <c r="BL112" i="16"/>
  <c r="MA113" i="27" s="1"/>
  <c r="MA114" i="27"/>
  <c r="CR112" i="16"/>
  <c r="UA113" i="27" s="1"/>
  <c r="UA114" i="27"/>
  <c r="DX112" i="16"/>
  <c r="ACA113" i="27" s="1"/>
  <c r="ACA114" i="27"/>
  <c r="DJ112" i="16"/>
  <c r="YN113" i="27" s="1"/>
  <c r="YN114" i="27"/>
  <c r="AB112" i="16"/>
  <c r="DA113" i="27" s="1"/>
  <c r="DA114" i="27"/>
  <c r="BH112" i="16"/>
  <c r="LA113" i="27" s="1"/>
  <c r="LA114" i="27"/>
  <c r="CN112" i="16"/>
  <c r="TA113" i="27" s="1"/>
  <c r="TA114" i="27"/>
  <c r="DT112" i="16"/>
  <c r="ABA113" i="27" s="1"/>
  <c r="ABA114" i="27"/>
  <c r="CL112" i="16"/>
  <c r="SN113" i="27" s="1"/>
  <c r="SN114" i="27"/>
  <c r="N112" i="16"/>
  <c r="N113" i="27" s="1"/>
  <c r="N114" i="27"/>
  <c r="BZ112" i="16"/>
  <c r="PN113" i="27" s="1"/>
  <c r="PN114" i="27"/>
  <c r="DF112" i="16"/>
  <c r="XN113" i="27" s="1"/>
  <c r="XN114" i="27"/>
  <c r="AN112" i="16"/>
  <c r="GA113" i="27" s="1"/>
  <c r="GA114" i="27"/>
  <c r="BT112" i="16"/>
  <c r="OA113" i="27" s="1"/>
  <c r="OA114" i="27"/>
  <c r="CZ112" i="16"/>
  <c r="WA113" i="27" s="1"/>
  <c r="WA114" i="27"/>
  <c r="EF112" i="16"/>
  <c r="AEA113" i="27" s="1"/>
  <c r="AEA114" i="27"/>
  <c r="DR112" i="16"/>
  <c r="AAN113" i="27" s="1"/>
  <c r="AAN114" i="27"/>
  <c r="AJ112" i="16"/>
  <c r="FA113" i="27" s="1"/>
  <c r="FA114" i="27"/>
  <c r="BP112" i="16"/>
  <c r="NA113" i="27" s="1"/>
  <c r="NA114" i="27"/>
  <c r="CV112" i="16"/>
  <c r="VA113" i="27" s="1"/>
  <c r="VA114" i="27"/>
  <c r="EB112" i="16"/>
  <c r="ADA113" i="27" s="1"/>
  <c r="ADA114" i="27"/>
  <c r="ADC114" i="27" s="1"/>
  <c r="EH113" i="16"/>
  <c r="EH112" i="16" s="1"/>
  <c r="R112" i="16"/>
  <c r="AN113" i="27" s="1"/>
  <c r="D116" i="16"/>
  <c r="ED115" i="16"/>
  <c r="DV115" i="16"/>
  <c r="ABN116" i="27" s="1"/>
  <c r="ABP116" i="27" s="1"/>
  <c r="DN115" i="16"/>
  <c r="ZN116" i="27" s="1"/>
  <c r="DF115" i="16"/>
  <c r="XN116" i="27" s="1"/>
  <c r="CX115" i="16"/>
  <c r="VN116" i="27" s="1"/>
  <c r="CP115" i="16"/>
  <c r="TN116" i="27" s="1"/>
  <c r="CH115" i="16"/>
  <c r="RN116" i="27" s="1"/>
  <c r="BZ115" i="16"/>
  <c r="PN116" i="27" s="1"/>
  <c r="BR115" i="16"/>
  <c r="NN116" i="27" s="1"/>
  <c r="BJ115" i="16"/>
  <c r="LN116" i="27" s="1"/>
  <c r="BB115" i="16"/>
  <c r="JN116" i="27" s="1"/>
  <c r="AT115" i="16"/>
  <c r="HN116" i="27" s="1"/>
  <c r="AL115" i="16"/>
  <c r="FN116" i="27" s="1"/>
  <c r="AD115" i="16"/>
  <c r="DN116" i="27" s="1"/>
  <c r="V115" i="16"/>
  <c r="BN116" i="27" s="1"/>
  <c r="N115" i="16"/>
  <c r="N116" i="27" s="1"/>
  <c r="EB115" i="16"/>
  <c r="ADA116" i="27" s="1"/>
  <c r="ADC116" i="27" s="1"/>
  <c r="DT115" i="16"/>
  <c r="ABA116" i="27" s="1"/>
  <c r="DL115" i="16"/>
  <c r="ZA116" i="27" s="1"/>
  <c r="DD115" i="16"/>
  <c r="XA116" i="27" s="1"/>
  <c r="CV115" i="16"/>
  <c r="VA116" i="27" s="1"/>
  <c r="CN115" i="16"/>
  <c r="TA116" i="27" s="1"/>
  <c r="CF115" i="16"/>
  <c r="RA116" i="27" s="1"/>
  <c r="BX115" i="16"/>
  <c r="PA116" i="27" s="1"/>
  <c r="BP115" i="16"/>
  <c r="NA116" i="27" s="1"/>
  <c r="BH115" i="16"/>
  <c r="LA116" i="27" s="1"/>
  <c r="AZ115" i="16"/>
  <c r="JA116" i="27" s="1"/>
  <c r="AR115" i="16"/>
  <c r="HA116" i="27" s="1"/>
  <c r="AJ115" i="16"/>
  <c r="FA116" i="27" s="1"/>
  <c r="AB115" i="16"/>
  <c r="DA116" i="27" s="1"/>
  <c r="T115" i="16"/>
  <c r="BA116" i="27" s="1"/>
  <c r="DZ115" i="16"/>
  <c r="ACN116" i="27" s="1"/>
  <c r="DR115" i="16"/>
  <c r="AAN116" i="27" s="1"/>
  <c r="DJ115" i="16"/>
  <c r="YN116" i="27" s="1"/>
  <c r="DB115" i="16"/>
  <c r="WN116" i="27" s="1"/>
  <c r="CT115" i="16"/>
  <c r="UN116" i="27" s="1"/>
  <c r="CL115" i="16"/>
  <c r="SN116" i="27" s="1"/>
  <c r="CD115" i="16"/>
  <c r="QN116" i="27" s="1"/>
  <c r="BV115" i="16"/>
  <c r="ON116" i="27" s="1"/>
  <c r="BN115" i="16"/>
  <c r="MN116" i="27" s="1"/>
  <c r="BF115" i="16"/>
  <c r="KN116" i="27" s="1"/>
  <c r="AX115" i="16"/>
  <c r="IN116" i="27" s="1"/>
  <c r="AP115" i="16"/>
  <c r="GN116" i="27" s="1"/>
  <c r="AH115" i="16"/>
  <c r="EN116" i="27" s="1"/>
  <c r="Z115" i="16"/>
  <c r="CN116" i="27" s="1"/>
  <c r="R115" i="16"/>
  <c r="AN116" i="27" s="1"/>
  <c r="EF115" i="16"/>
  <c r="AEA116" i="27" s="1"/>
  <c r="DX115" i="16"/>
  <c r="ACA116" i="27" s="1"/>
  <c r="DP115" i="16"/>
  <c r="AAA116" i="27" s="1"/>
  <c r="AAC116" i="27" s="1"/>
  <c r="DH115" i="16"/>
  <c r="YA116" i="27" s="1"/>
  <c r="CZ115" i="16"/>
  <c r="WA116" i="27" s="1"/>
  <c r="CR115" i="16"/>
  <c r="UA116" i="27" s="1"/>
  <c r="CJ115" i="16"/>
  <c r="SA116" i="27" s="1"/>
  <c r="CB115" i="16"/>
  <c r="QA116" i="27" s="1"/>
  <c r="BT115" i="16"/>
  <c r="OA116" i="27" s="1"/>
  <c r="BL115" i="16"/>
  <c r="MA116" i="27" s="1"/>
  <c r="BD115" i="16"/>
  <c r="KA116" i="27" s="1"/>
  <c r="AV115" i="16"/>
  <c r="IA116" i="27" s="1"/>
  <c r="AN115" i="16"/>
  <c r="GA116" i="27" s="1"/>
  <c r="AF115" i="16"/>
  <c r="EA116" i="27" s="1"/>
  <c r="X115" i="16"/>
  <c r="CA116" i="27" s="1"/>
  <c r="P115" i="16"/>
  <c r="AA116" i="27" s="1"/>
  <c r="EB116" i="16" l="1"/>
  <c r="ADA117" i="27" s="1"/>
  <c r="ADC117" i="27" s="1"/>
  <c r="DT116" i="16"/>
  <c r="ABA117" i="27" s="1"/>
  <c r="DL116" i="16"/>
  <c r="ZA117" i="27" s="1"/>
  <c r="DD116" i="16"/>
  <c r="XA117" i="27" s="1"/>
  <c r="CV116" i="16"/>
  <c r="VA117" i="27" s="1"/>
  <c r="CN116" i="16"/>
  <c r="TA117" i="27" s="1"/>
  <c r="CF116" i="16"/>
  <c r="RA117" i="27" s="1"/>
  <c r="BX116" i="16"/>
  <c r="PA117" i="27" s="1"/>
  <c r="BP116" i="16"/>
  <c r="NA117" i="27" s="1"/>
  <c r="BH116" i="16"/>
  <c r="LA117" i="27" s="1"/>
  <c r="AZ116" i="16"/>
  <c r="JA117" i="27" s="1"/>
  <c r="AR116" i="16"/>
  <c r="HA117" i="27" s="1"/>
  <c r="AJ116" i="16"/>
  <c r="FA117" i="27" s="1"/>
  <c r="AB116" i="16"/>
  <c r="DA117" i="27" s="1"/>
  <c r="T116" i="16"/>
  <c r="BA117" i="27" s="1"/>
  <c r="DZ116" i="16"/>
  <c r="ACN117" i="27" s="1"/>
  <c r="DR116" i="16"/>
  <c r="AAN117" i="27" s="1"/>
  <c r="DJ116" i="16"/>
  <c r="YN117" i="27" s="1"/>
  <c r="DB116" i="16"/>
  <c r="WN117" i="27" s="1"/>
  <c r="CT116" i="16"/>
  <c r="UN117" i="27" s="1"/>
  <c r="CL116" i="16"/>
  <c r="SN117" i="27" s="1"/>
  <c r="CD116" i="16"/>
  <c r="QN117" i="27" s="1"/>
  <c r="BV116" i="16"/>
  <c r="ON117" i="27" s="1"/>
  <c r="BN116" i="16"/>
  <c r="MN117" i="27" s="1"/>
  <c r="BF116" i="16"/>
  <c r="KN117" i="27" s="1"/>
  <c r="AX116" i="16"/>
  <c r="IN117" i="27" s="1"/>
  <c r="AP116" i="16"/>
  <c r="GN117" i="27" s="1"/>
  <c r="AH116" i="16"/>
  <c r="EN117" i="27" s="1"/>
  <c r="Z116" i="16"/>
  <c r="CN117" i="27" s="1"/>
  <c r="R116" i="16"/>
  <c r="AN117" i="27" s="1"/>
  <c r="EF116" i="16"/>
  <c r="AEA117" i="27" s="1"/>
  <c r="DX116" i="16"/>
  <c r="ACA117" i="27" s="1"/>
  <c r="DP116" i="16"/>
  <c r="AAA117" i="27" s="1"/>
  <c r="AAC117" i="27" s="1"/>
  <c r="DH116" i="16"/>
  <c r="YA117" i="27" s="1"/>
  <c r="CZ116" i="16"/>
  <c r="WA117" i="27" s="1"/>
  <c r="CR116" i="16"/>
  <c r="UA117" i="27" s="1"/>
  <c r="CJ116" i="16"/>
  <c r="SA117" i="27" s="1"/>
  <c r="CB116" i="16"/>
  <c r="QA117" i="27" s="1"/>
  <c r="BT116" i="16"/>
  <c r="OA117" i="27" s="1"/>
  <c r="BL116" i="16"/>
  <c r="MA117" i="27" s="1"/>
  <c r="BD116" i="16"/>
  <c r="KA117" i="27" s="1"/>
  <c r="AV116" i="16"/>
  <c r="IA117" i="27" s="1"/>
  <c r="AN116" i="16"/>
  <c r="GA117" i="27" s="1"/>
  <c r="AF116" i="16"/>
  <c r="EA117" i="27" s="1"/>
  <c r="X116" i="16"/>
  <c r="CA117" i="27" s="1"/>
  <c r="P116" i="16"/>
  <c r="AA117" i="27" s="1"/>
  <c r="D117" i="16"/>
  <c r="ED116" i="16"/>
  <c r="DV116" i="16"/>
  <c r="ABN117" i="27" s="1"/>
  <c r="ABP117" i="27" s="1"/>
  <c r="DN116" i="16"/>
  <c r="ZN117" i="27" s="1"/>
  <c r="DF116" i="16"/>
  <c r="XN117" i="27" s="1"/>
  <c r="CX116" i="16"/>
  <c r="VN117" i="27" s="1"/>
  <c r="CP116" i="16"/>
  <c r="TN117" i="27" s="1"/>
  <c r="CH116" i="16"/>
  <c r="RN117" i="27" s="1"/>
  <c r="BZ116" i="16"/>
  <c r="PN117" i="27" s="1"/>
  <c r="BR116" i="16"/>
  <c r="NN117" i="27" s="1"/>
  <c r="BJ116" i="16"/>
  <c r="LN117" i="27" s="1"/>
  <c r="BB116" i="16"/>
  <c r="JN117" i="27" s="1"/>
  <c r="AT116" i="16"/>
  <c r="HN117" i="27" s="1"/>
  <c r="AL116" i="16"/>
  <c r="FN117" i="27" s="1"/>
  <c r="AD116" i="16"/>
  <c r="DN117" i="27" s="1"/>
  <c r="V116" i="16"/>
  <c r="BN117" i="27" s="1"/>
  <c r="N116" i="16"/>
  <c r="N117" i="27" s="1"/>
  <c r="EH115" i="16"/>
  <c r="DZ117" i="16" l="1"/>
  <c r="ACN118" i="27" s="1"/>
  <c r="DR117" i="16"/>
  <c r="AAN118" i="27" s="1"/>
  <c r="DJ117" i="16"/>
  <c r="YN118" i="27" s="1"/>
  <c r="DB117" i="16"/>
  <c r="WN118" i="27" s="1"/>
  <c r="CT117" i="16"/>
  <c r="UN118" i="27" s="1"/>
  <c r="CL117" i="16"/>
  <c r="SN118" i="27" s="1"/>
  <c r="CD117" i="16"/>
  <c r="QN118" i="27" s="1"/>
  <c r="BV117" i="16"/>
  <c r="ON118" i="27" s="1"/>
  <c r="BN117" i="16"/>
  <c r="MN118" i="27" s="1"/>
  <c r="BF117" i="16"/>
  <c r="KN118" i="27" s="1"/>
  <c r="AX117" i="16"/>
  <c r="IN118" i="27" s="1"/>
  <c r="AP117" i="16"/>
  <c r="GN118" i="27" s="1"/>
  <c r="AH117" i="16"/>
  <c r="EN118" i="27" s="1"/>
  <c r="Z117" i="16"/>
  <c r="CN118" i="27" s="1"/>
  <c r="R117" i="16"/>
  <c r="AN118" i="27" s="1"/>
  <c r="EF117" i="16"/>
  <c r="AEA118" i="27" s="1"/>
  <c r="DX117" i="16"/>
  <c r="ACA118" i="27" s="1"/>
  <c r="DP117" i="16"/>
  <c r="AAA118" i="27" s="1"/>
  <c r="AAC118" i="27" s="1"/>
  <c r="DH117" i="16"/>
  <c r="YA118" i="27" s="1"/>
  <c r="CZ117" i="16"/>
  <c r="WA118" i="27" s="1"/>
  <c r="CR117" i="16"/>
  <c r="UA118" i="27" s="1"/>
  <c r="CJ117" i="16"/>
  <c r="SA118" i="27" s="1"/>
  <c r="CB117" i="16"/>
  <c r="QA118" i="27" s="1"/>
  <c r="BT117" i="16"/>
  <c r="OA118" i="27" s="1"/>
  <c r="BL117" i="16"/>
  <c r="MA118" i="27" s="1"/>
  <c r="BD117" i="16"/>
  <c r="KA118" i="27" s="1"/>
  <c r="AV117" i="16"/>
  <c r="IA118" i="27" s="1"/>
  <c r="AN117" i="16"/>
  <c r="GA118" i="27" s="1"/>
  <c r="AF117" i="16"/>
  <c r="EA118" i="27" s="1"/>
  <c r="X117" i="16"/>
  <c r="CA118" i="27" s="1"/>
  <c r="P117" i="16"/>
  <c r="AA118" i="27" s="1"/>
  <c r="D118" i="16"/>
  <c r="ED117" i="16"/>
  <c r="DV117" i="16"/>
  <c r="ABN118" i="27" s="1"/>
  <c r="ABP118" i="27" s="1"/>
  <c r="DN117" i="16"/>
  <c r="ZN118" i="27" s="1"/>
  <c r="DF117" i="16"/>
  <c r="XN118" i="27" s="1"/>
  <c r="CX117" i="16"/>
  <c r="VN118" i="27" s="1"/>
  <c r="CP117" i="16"/>
  <c r="TN118" i="27" s="1"/>
  <c r="CH117" i="16"/>
  <c r="RN118" i="27" s="1"/>
  <c r="BZ117" i="16"/>
  <c r="PN118" i="27" s="1"/>
  <c r="BR117" i="16"/>
  <c r="NN118" i="27" s="1"/>
  <c r="BJ117" i="16"/>
  <c r="LN118" i="27" s="1"/>
  <c r="BB117" i="16"/>
  <c r="JN118" i="27" s="1"/>
  <c r="AT117" i="16"/>
  <c r="HN118" i="27" s="1"/>
  <c r="AL117" i="16"/>
  <c r="FN118" i="27" s="1"/>
  <c r="AD117" i="16"/>
  <c r="DN118" i="27" s="1"/>
  <c r="V117" i="16"/>
  <c r="BN118" i="27" s="1"/>
  <c r="N117" i="16"/>
  <c r="N118" i="27" s="1"/>
  <c r="EB117" i="16"/>
  <c r="ADA118" i="27" s="1"/>
  <c r="ADC118" i="27" s="1"/>
  <c r="DT117" i="16"/>
  <c r="ABA118" i="27" s="1"/>
  <c r="DL117" i="16"/>
  <c r="ZA118" i="27" s="1"/>
  <c r="DD117" i="16"/>
  <c r="XA118" i="27" s="1"/>
  <c r="CV117" i="16"/>
  <c r="VA118" i="27" s="1"/>
  <c r="CN117" i="16"/>
  <c r="TA118" i="27" s="1"/>
  <c r="CF117" i="16"/>
  <c r="RA118" i="27" s="1"/>
  <c r="BX117" i="16"/>
  <c r="PA118" i="27" s="1"/>
  <c r="BP117" i="16"/>
  <c r="NA118" i="27" s="1"/>
  <c r="BH117" i="16"/>
  <c r="LA118" i="27" s="1"/>
  <c r="AZ117" i="16"/>
  <c r="JA118" i="27" s="1"/>
  <c r="AR117" i="16"/>
  <c r="HA118" i="27" s="1"/>
  <c r="AJ117" i="16"/>
  <c r="FA118" i="27" s="1"/>
  <c r="AB117" i="16"/>
  <c r="DA118" i="27" s="1"/>
  <c r="T117" i="16"/>
  <c r="BA118" i="27" s="1"/>
  <c r="EH116" i="16"/>
  <c r="EF118" i="16" l="1"/>
  <c r="AEA119" i="27" s="1"/>
  <c r="DX118" i="16"/>
  <c r="DP118" i="16"/>
  <c r="DH118" i="16"/>
  <c r="YA119" i="27" s="1"/>
  <c r="CZ118" i="16"/>
  <c r="WA119" i="27" s="1"/>
  <c r="CR118" i="16"/>
  <c r="CJ118" i="16"/>
  <c r="CB118" i="16"/>
  <c r="QA119" i="27" s="1"/>
  <c r="BT118" i="16"/>
  <c r="OA119" i="27" s="1"/>
  <c r="BL118" i="16"/>
  <c r="BD118" i="16"/>
  <c r="AV118" i="16"/>
  <c r="AN118" i="16"/>
  <c r="GA119" i="27" s="1"/>
  <c r="AF118" i="16"/>
  <c r="X118" i="16"/>
  <c r="P118" i="16"/>
  <c r="D119" i="16"/>
  <c r="D120" i="16" s="1"/>
  <c r="ED118" i="16"/>
  <c r="ED114" i="16" s="1"/>
  <c r="DV118" i="16"/>
  <c r="DN118" i="16"/>
  <c r="ZN119" i="27" s="1"/>
  <c r="DF118" i="16"/>
  <c r="CX118" i="16"/>
  <c r="CP118" i="16"/>
  <c r="CH118" i="16"/>
  <c r="BZ118" i="16"/>
  <c r="BR118" i="16"/>
  <c r="BJ118" i="16"/>
  <c r="BB118" i="16"/>
  <c r="AT118" i="16"/>
  <c r="AL118" i="16"/>
  <c r="AD118" i="16"/>
  <c r="DN119" i="27" s="1"/>
  <c r="V118" i="16"/>
  <c r="N118" i="16"/>
  <c r="EB118" i="16"/>
  <c r="DT118" i="16"/>
  <c r="DL118" i="16"/>
  <c r="ZA119" i="27" s="1"/>
  <c r="DD118" i="16"/>
  <c r="CV118" i="16"/>
  <c r="CN118" i="16"/>
  <c r="CF118" i="16"/>
  <c r="RA119" i="27" s="1"/>
  <c r="BX118" i="16"/>
  <c r="BP118" i="16"/>
  <c r="BH118" i="16"/>
  <c r="AZ118" i="16"/>
  <c r="JA119" i="27" s="1"/>
  <c r="AR118" i="16"/>
  <c r="AJ118" i="16"/>
  <c r="AB118" i="16"/>
  <c r="DA119" i="27" s="1"/>
  <c r="T118" i="16"/>
  <c r="BA119" i="27" s="1"/>
  <c r="DZ118" i="16"/>
  <c r="DR118" i="16"/>
  <c r="DJ118" i="16"/>
  <c r="DB118" i="16"/>
  <c r="WN119" i="27" s="1"/>
  <c r="CT118" i="16"/>
  <c r="CL118" i="16"/>
  <c r="CD118" i="16"/>
  <c r="BV118" i="16"/>
  <c r="ON119" i="27" s="1"/>
  <c r="BN118" i="16"/>
  <c r="BF118" i="16"/>
  <c r="AX118" i="16"/>
  <c r="AP118" i="16"/>
  <c r="GN119" i="27" s="1"/>
  <c r="AH118" i="16"/>
  <c r="Z118" i="16"/>
  <c r="R118" i="16"/>
  <c r="AN114" i="16"/>
  <c r="GA115" i="27" s="1"/>
  <c r="BT114" i="16"/>
  <c r="OA115" i="27" s="1"/>
  <c r="CZ114" i="16"/>
  <c r="WA115" i="27" s="1"/>
  <c r="EF114" i="16"/>
  <c r="AEA115" i="27" s="1"/>
  <c r="AP114" i="16"/>
  <c r="GN115" i="27" s="1"/>
  <c r="T114" i="16"/>
  <c r="BA115" i="27" s="1"/>
  <c r="AZ114" i="16"/>
  <c r="JA115" i="27" s="1"/>
  <c r="CF114" i="16"/>
  <c r="RA115" i="27" s="1"/>
  <c r="DL114" i="16"/>
  <c r="ZA115" i="27" s="1"/>
  <c r="DN114" i="16"/>
  <c r="ZN115" i="27" s="1"/>
  <c r="CB114" i="16"/>
  <c r="QA115" i="27" s="1"/>
  <c r="DH114" i="16"/>
  <c r="YA115" i="27" s="1"/>
  <c r="EH117" i="16"/>
  <c r="R114" i="16"/>
  <c r="AN115" i="27" s="1"/>
  <c r="AB114" i="16"/>
  <c r="DA115" i="27" s="1"/>
  <c r="AD114" i="16"/>
  <c r="DN115" i="27" s="1"/>
  <c r="V114" i="16" l="1"/>
  <c r="BN115" i="27" s="1"/>
  <c r="BN119" i="27"/>
  <c r="BB114" i="16"/>
  <c r="JN115" i="27" s="1"/>
  <c r="JN119" i="27"/>
  <c r="CH114" i="16"/>
  <c r="RN115" i="27" s="1"/>
  <c r="RN119" i="27"/>
  <c r="P114" i="16"/>
  <c r="AA115" i="27" s="1"/>
  <c r="AA119" i="27"/>
  <c r="AV114" i="16"/>
  <c r="IA115" i="27" s="1"/>
  <c r="IA119" i="27"/>
  <c r="EH118" i="16"/>
  <c r="AN119" i="27"/>
  <c r="AX114" i="16"/>
  <c r="IN115" i="27" s="1"/>
  <c r="IN119" i="27"/>
  <c r="CD114" i="16"/>
  <c r="QN115" i="27" s="1"/>
  <c r="QN119" i="27"/>
  <c r="DJ114" i="16"/>
  <c r="YN115" i="27" s="1"/>
  <c r="YN119" i="27"/>
  <c r="BH114" i="16"/>
  <c r="LA115" i="27" s="1"/>
  <c r="LA119" i="27"/>
  <c r="CN114" i="16"/>
  <c r="TA115" i="27" s="1"/>
  <c r="TA119" i="27"/>
  <c r="DT114" i="16"/>
  <c r="ABA115" i="27" s="1"/>
  <c r="ABA119" i="27"/>
  <c r="BJ114" i="16"/>
  <c r="LN115" i="27" s="1"/>
  <c r="LN119" i="27"/>
  <c r="CP114" i="16"/>
  <c r="TN115" i="27" s="1"/>
  <c r="TN119" i="27"/>
  <c r="DV114" i="16"/>
  <c r="ABN115" i="27" s="1"/>
  <c r="ABN119" i="27"/>
  <c r="ABP119" i="27" s="1"/>
  <c r="X114" i="16"/>
  <c r="CA115" i="27" s="1"/>
  <c r="CA119" i="27"/>
  <c r="BD114" i="16"/>
  <c r="KA115" i="27" s="1"/>
  <c r="KA119" i="27"/>
  <c r="CJ114" i="16"/>
  <c r="SA115" i="27" s="1"/>
  <c r="SA119" i="27"/>
  <c r="DP114" i="16"/>
  <c r="AAA115" i="27" s="1"/>
  <c r="AAA119" i="27"/>
  <c r="AAC119" i="27" s="1"/>
  <c r="DB114" i="16"/>
  <c r="WN115" i="27" s="1"/>
  <c r="Z114" i="16"/>
  <c r="CN115" i="27" s="1"/>
  <c r="CN119" i="27"/>
  <c r="BF114" i="16"/>
  <c r="KN115" i="27" s="1"/>
  <c r="KN119" i="27"/>
  <c r="CL114" i="16"/>
  <c r="SN115" i="27" s="1"/>
  <c r="SN119" i="27"/>
  <c r="DR114" i="16"/>
  <c r="AAN115" i="27" s="1"/>
  <c r="AAN119" i="27"/>
  <c r="AJ114" i="16"/>
  <c r="FA115" i="27" s="1"/>
  <c r="FA119" i="27"/>
  <c r="BP114" i="16"/>
  <c r="NA115" i="27" s="1"/>
  <c r="NA119" i="27"/>
  <c r="CV114" i="16"/>
  <c r="VA115" i="27" s="1"/>
  <c r="VA119" i="27"/>
  <c r="EB114" i="16"/>
  <c r="ADA115" i="27" s="1"/>
  <c r="ADA119" i="27"/>
  <c r="ADC119" i="27" s="1"/>
  <c r="AL114" i="16"/>
  <c r="FN115" i="27" s="1"/>
  <c r="FN119" i="27"/>
  <c r="BR114" i="16"/>
  <c r="NN115" i="27" s="1"/>
  <c r="NN119" i="27"/>
  <c r="CX114" i="16"/>
  <c r="VN115" i="27" s="1"/>
  <c r="VN119" i="27"/>
  <c r="AF114" i="16"/>
  <c r="EA115" i="27" s="1"/>
  <c r="EA119" i="27"/>
  <c r="BL114" i="16"/>
  <c r="MA115" i="27" s="1"/>
  <c r="MA119" i="27"/>
  <c r="CR114" i="16"/>
  <c r="UA115" i="27" s="1"/>
  <c r="UA119" i="27"/>
  <c r="DX114" i="16"/>
  <c r="ACA115" i="27" s="1"/>
  <c r="ACA119" i="27"/>
  <c r="BV114" i="16"/>
  <c r="ON115" i="27" s="1"/>
  <c r="AH114" i="16"/>
  <c r="EN115" i="27" s="1"/>
  <c r="EN119" i="27"/>
  <c r="BN114" i="16"/>
  <c r="MN115" i="27" s="1"/>
  <c r="MN119" i="27"/>
  <c r="CT114" i="16"/>
  <c r="UN115" i="27" s="1"/>
  <c r="UN119" i="27"/>
  <c r="DZ114" i="16"/>
  <c r="ACN115" i="27" s="1"/>
  <c r="ACN119" i="27"/>
  <c r="AR114" i="16"/>
  <c r="HA115" i="27" s="1"/>
  <c r="HA119" i="27"/>
  <c r="BX114" i="16"/>
  <c r="PA115" i="27" s="1"/>
  <c r="PA119" i="27"/>
  <c r="DD114" i="16"/>
  <c r="XA115" i="27" s="1"/>
  <c r="XA119" i="27"/>
  <c r="N114" i="16"/>
  <c r="N115" i="27" s="1"/>
  <c r="N119" i="27"/>
  <c r="AT114" i="16"/>
  <c r="HN115" i="27" s="1"/>
  <c r="HN119" i="27"/>
  <c r="BZ114" i="16"/>
  <c r="PN115" i="27" s="1"/>
  <c r="PN119" i="27"/>
  <c r="DF114" i="16"/>
  <c r="XN115" i="27" s="1"/>
  <c r="XN119" i="27"/>
  <c r="EH114" i="16"/>
  <c r="EF120" i="16"/>
  <c r="AEA121" i="27" s="1"/>
  <c r="DX120" i="16"/>
  <c r="ACA121" i="27" s="1"/>
  <c r="DP120" i="16"/>
  <c r="AAA121" i="27" s="1"/>
  <c r="AAC121" i="27" s="1"/>
  <c r="DH120" i="16"/>
  <c r="YA121" i="27" s="1"/>
  <c r="CZ120" i="16"/>
  <c r="WA121" i="27" s="1"/>
  <c r="CR120" i="16"/>
  <c r="UA121" i="27" s="1"/>
  <c r="CJ120" i="16"/>
  <c r="SA121" i="27" s="1"/>
  <c r="CB120" i="16"/>
  <c r="QA121" i="27" s="1"/>
  <c r="BT120" i="16"/>
  <c r="OA121" i="27" s="1"/>
  <c r="BL120" i="16"/>
  <c r="MA121" i="27" s="1"/>
  <c r="BD120" i="16"/>
  <c r="KA121" i="27" s="1"/>
  <c r="AV120" i="16"/>
  <c r="IA121" i="27" s="1"/>
  <c r="AN120" i="16"/>
  <c r="GA121" i="27" s="1"/>
  <c r="AF120" i="16"/>
  <c r="EA121" i="27" s="1"/>
  <c r="X120" i="16"/>
  <c r="CA121" i="27" s="1"/>
  <c r="P120" i="16"/>
  <c r="AA121" i="27" s="1"/>
  <c r="ED120" i="16"/>
  <c r="DT120" i="16"/>
  <c r="ABA121" i="27" s="1"/>
  <c r="DJ120" i="16"/>
  <c r="YN121" i="27" s="1"/>
  <c r="CX120" i="16"/>
  <c r="VN121" i="27" s="1"/>
  <c r="CN120" i="16"/>
  <c r="TA121" i="27" s="1"/>
  <c r="CD120" i="16"/>
  <c r="QN121" i="27" s="1"/>
  <c r="BR120" i="16"/>
  <c r="NN121" i="27" s="1"/>
  <c r="BH120" i="16"/>
  <c r="LA121" i="27" s="1"/>
  <c r="AX120" i="16"/>
  <c r="IN121" i="27" s="1"/>
  <c r="AL120" i="16"/>
  <c r="FN121" i="27" s="1"/>
  <c r="AB120" i="16"/>
  <c r="DA121" i="27" s="1"/>
  <c r="R120" i="16"/>
  <c r="AN121" i="27" s="1"/>
  <c r="D121" i="16"/>
  <c r="EB120" i="16"/>
  <c r="ADA121" i="27" s="1"/>
  <c r="ADC121" i="27" s="1"/>
  <c r="DR120" i="16"/>
  <c r="AAN121" i="27" s="1"/>
  <c r="DF120" i="16"/>
  <c r="XN121" i="27" s="1"/>
  <c r="CV120" i="16"/>
  <c r="VA121" i="27" s="1"/>
  <c r="CL120" i="16"/>
  <c r="SN121" i="27" s="1"/>
  <c r="BZ120" i="16"/>
  <c r="PN121" i="27" s="1"/>
  <c r="BP120" i="16"/>
  <c r="NA121" i="27" s="1"/>
  <c r="BF120" i="16"/>
  <c r="KN121" i="27" s="1"/>
  <c r="AT120" i="16"/>
  <c r="HN121" i="27" s="1"/>
  <c r="AJ120" i="16"/>
  <c r="FA121" i="27" s="1"/>
  <c r="Z120" i="16"/>
  <c r="CN121" i="27" s="1"/>
  <c r="N120" i="16"/>
  <c r="N121" i="27" s="1"/>
  <c r="DZ120" i="16"/>
  <c r="ACN121" i="27" s="1"/>
  <c r="DN120" i="16"/>
  <c r="ZN121" i="27" s="1"/>
  <c r="DD120" i="16"/>
  <c r="XA121" i="27" s="1"/>
  <c r="CT120" i="16"/>
  <c r="UN121" i="27" s="1"/>
  <c r="CH120" i="16"/>
  <c r="RN121" i="27" s="1"/>
  <c r="BX120" i="16"/>
  <c r="PA121" i="27" s="1"/>
  <c r="BN120" i="16"/>
  <c r="MN121" i="27" s="1"/>
  <c r="BB120" i="16"/>
  <c r="JN121" i="27" s="1"/>
  <c r="AR120" i="16"/>
  <c r="HA121" i="27" s="1"/>
  <c r="AH120" i="16"/>
  <c r="EN121" i="27" s="1"/>
  <c r="V120" i="16"/>
  <c r="BN121" i="27" s="1"/>
  <c r="DV120" i="16"/>
  <c r="ABN121" i="27" s="1"/>
  <c r="ABP121" i="27" s="1"/>
  <c r="DL120" i="16"/>
  <c r="ZA121" i="27" s="1"/>
  <c r="DB120" i="16"/>
  <c r="WN121" i="27" s="1"/>
  <c r="CP120" i="16"/>
  <c r="TN121" i="27" s="1"/>
  <c r="CF120" i="16"/>
  <c r="RA121" i="27" s="1"/>
  <c r="BV120" i="16"/>
  <c r="ON121" i="27" s="1"/>
  <c r="BJ120" i="16"/>
  <c r="LN121" i="27" s="1"/>
  <c r="AZ120" i="16"/>
  <c r="JA121" i="27" s="1"/>
  <c r="AP120" i="16"/>
  <c r="GN121" i="27" s="1"/>
  <c r="AD120" i="16"/>
  <c r="DN121" i="27" s="1"/>
  <c r="T120" i="16"/>
  <c r="BA121" i="27" s="1"/>
  <c r="EH120" i="16" l="1"/>
  <c r="D122" i="16"/>
  <c r="ED121" i="16"/>
  <c r="DV121" i="16"/>
  <c r="ABN122" i="27" s="1"/>
  <c r="ABP122" i="27" s="1"/>
  <c r="DN121" i="16"/>
  <c r="ZN122" i="27" s="1"/>
  <c r="DF121" i="16"/>
  <c r="XN122" i="27" s="1"/>
  <c r="CX121" i="16"/>
  <c r="VN122" i="27" s="1"/>
  <c r="CP121" i="16"/>
  <c r="TN122" i="27" s="1"/>
  <c r="CH121" i="16"/>
  <c r="RN122" i="27" s="1"/>
  <c r="BZ121" i="16"/>
  <c r="PN122" i="27" s="1"/>
  <c r="BR121" i="16"/>
  <c r="NN122" i="27" s="1"/>
  <c r="BJ121" i="16"/>
  <c r="LN122" i="27" s="1"/>
  <c r="BB121" i="16"/>
  <c r="JN122" i="27" s="1"/>
  <c r="AT121" i="16"/>
  <c r="HN122" i="27" s="1"/>
  <c r="AL121" i="16"/>
  <c r="FN122" i="27" s="1"/>
  <c r="AD121" i="16"/>
  <c r="DN122" i="27" s="1"/>
  <c r="V121" i="16"/>
  <c r="BN122" i="27" s="1"/>
  <c r="N121" i="16"/>
  <c r="N122" i="27" s="1"/>
  <c r="EB121" i="16"/>
  <c r="ADA122" i="27" s="1"/>
  <c r="ADC122" i="27" s="1"/>
  <c r="DR121" i="16"/>
  <c r="AAN122" i="27" s="1"/>
  <c r="DH121" i="16"/>
  <c r="YA122" i="27" s="1"/>
  <c r="CV121" i="16"/>
  <c r="VA122" i="27" s="1"/>
  <c r="CL121" i="16"/>
  <c r="SN122" i="27" s="1"/>
  <c r="CB121" i="16"/>
  <c r="QA122" i="27" s="1"/>
  <c r="BP121" i="16"/>
  <c r="NA122" i="27" s="1"/>
  <c r="BF121" i="16"/>
  <c r="KN122" i="27" s="1"/>
  <c r="AV121" i="16"/>
  <c r="IA122" i="27" s="1"/>
  <c r="AJ121" i="16"/>
  <c r="FA122" i="27" s="1"/>
  <c r="Z121" i="16"/>
  <c r="CN122" i="27" s="1"/>
  <c r="P121" i="16"/>
  <c r="AA122" i="27" s="1"/>
  <c r="DZ121" i="16"/>
  <c r="ACN122" i="27" s="1"/>
  <c r="DP121" i="16"/>
  <c r="AAA122" i="27" s="1"/>
  <c r="AAC122" i="27" s="1"/>
  <c r="DD121" i="16"/>
  <c r="XA122" i="27" s="1"/>
  <c r="CT121" i="16"/>
  <c r="UN122" i="27" s="1"/>
  <c r="CJ121" i="16"/>
  <c r="SA122" i="27" s="1"/>
  <c r="BX121" i="16"/>
  <c r="PA122" i="27" s="1"/>
  <c r="BN121" i="16"/>
  <c r="MN122" i="27" s="1"/>
  <c r="BD121" i="16"/>
  <c r="KA122" i="27" s="1"/>
  <c r="AR121" i="16"/>
  <c r="HA122" i="27" s="1"/>
  <c r="AH121" i="16"/>
  <c r="EN122" i="27" s="1"/>
  <c r="X121" i="16"/>
  <c r="CA122" i="27" s="1"/>
  <c r="DX121" i="16"/>
  <c r="ACA122" i="27" s="1"/>
  <c r="DL121" i="16"/>
  <c r="ZA122" i="27" s="1"/>
  <c r="DB121" i="16"/>
  <c r="WN122" i="27" s="1"/>
  <c r="CR121" i="16"/>
  <c r="UA122" i="27" s="1"/>
  <c r="CF121" i="16"/>
  <c r="RA122" i="27" s="1"/>
  <c r="BV121" i="16"/>
  <c r="ON122" i="27" s="1"/>
  <c r="BL121" i="16"/>
  <c r="MA122" i="27" s="1"/>
  <c r="AZ121" i="16"/>
  <c r="JA122" i="27" s="1"/>
  <c r="AP121" i="16"/>
  <c r="GN122" i="27" s="1"/>
  <c r="AF121" i="16"/>
  <c r="EA122" i="27" s="1"/>
  <c r="T121" i="16"/>
  <c r="BA122" i="27" s="1"/>
  <c r="EF121" i="16"/>
  <c r="AEA122" i="27" s="1"/>
  <c r="DT121" i="16"/>
  <c r="ABA122" i="27" s="1"/>
  <c r="DJ121" i="16"/>
  <c r="YN122" i="27" s="1"/>
  <c r="CZ121" i="16"/>
  <c r="WA122" i="27" s="1"/>
  <c r="CN121" i="16"/>
  <c r="TA122" i="27" s="1"/>
  <c r="CD121" i="16"/>
  <c r="QN122" i="27" s="1"/>
  <c r="BT121" i="16"/>
  <c r="OA122" i="27" s="1"/>
  <c r="BH121" i="16"/>
  <c r="LA122" i="27" s="1"/>
  <c r="AX121" i="16"/>
  <c r="IN122" i="27" s="1"/>
  <c r="AN121" i="16"/>
  <c r="GA122" i="27" s="1"/>
  <c r="AB121" i="16"/>
  <c r="DA122" i="27" s="1"/>
  <c r="R121" i="16"/>
  <c r="EH121" i="16" l="1"/>
  <c r="AN122" i="27"/>
  <c r="EB122" i="16"/>
  <c r="ADA123" i="27" s="1"/>
  <c r="ADC123" i="27" s="1"/>
  <c r="DT122" i="16"/>
  <c r="ABA123" i="27" s="1"/>
  <c r="DL122" i="16"/>
  <c r="ZA123" i="27" s="1"/>
  <c r="DD122" i="16"/>
  <c r="XA123" i="27" s="1"/>
  <c r="CV122" i="16"/>
  <c r="VA123" i="27" s="1"/>
  <c r="CN122" i="16"/>
  <c r="TA123" i="27" s="1"/>
  <c r="CF122" i="16"/>
  <c r="RA123" i="27" s="1"/>
  <c r="BX122" i="16"/>
  <c r="PA123" i="27" s="1"/>
  <c r="BP122" i="16"/>
  <c r="NA123" i="27" s="1"/>
  <c r="BH122" i="16"/>
  <c r="LA123" i="27" s="1"/>
  <c r="AZ122" i="16"/>
  <c r="JA123" i="27" s="1"/>
  <c r="AR122" i="16"/>
  <c r="HA123" i="27" s="1"/>
  <c r="AJ122" i="16"/>
  <c r="FA123" i="27" s="1"/>
  <c r="AB122" i="16"/>
  <c r="DA123" i="27" s="1"/>
  <c r="T122" i="16"/>
  <c r="BA123" i="27" s="1"/>
  <c r="D123" i="16"/>
  <c r="DZ122" i="16"/>
  <c r="ACN123" i="27" s="1"/>
  <c r="DP122" i="16"/>
  <c r="AAA123" i="27" s="1"/>
  <c r="AAC123" i="27" s="1"/>
  <c r="DF122" i="16"/>
  <c r="XN123" i="27" s="1"/>
  <c r="CT122" i="16"/>
  <c r="UN123" i="27" s="1"/>
  <c r="CJ122" i="16"/>
  <c r="SA123" i="27" s="1"/>
  <c r="BZ122" i="16"/>
  <c r="PN123" i="27" s="1"/>
  <c r="BN122" i="16"/>
  <c r="MN123" i="27" s="1"/>
  <c r="BD122" i="16"/>
  <c r="KA123" i="27" s="1"/>
  <c r="AT122" i="16"/>
  <c r="HN123" i="27" s="1"/>
  <c r="AH122" i="16"/>
  <c r="EN123" i="27" s="1"/>
  <c r="X122" i="16"/>
  <c r="CA123" i="27" s="1"/>
  <c r="N122" i="16"/>
  <c r="N123" i="27" s="1"/>
  <c r="DX122" i="16"/>
  <c r="ACA123" i="27" s="1"/>
  <c r="DN122" i="16"/>
  <c r="ZN123" i="27" s="1"/>
  <c r="DB122" i="16"/>
  <c r="WN123" i="27" s="1"/>
  <c r="CR122" i="16"/>
  <c r="UA123" i="27" s="1"/>
  <c r="CH122" i="16"/>
  <c r="RN123" i="27" s="1"/>
  <c r="BV122" i="16"/>
  <c r="ON123" i="27" s="1"/>
  <c r="BL122" i="16"/>
  <c r="MA123" i="27" s="1"/>
  <c r="BB122" i="16"/>
  <c r="JN123" i="27" s="1"/>
  <c r="AP122" i="16"/>
  <c r="GN123" i="27" s="1"/>
  <c r="AF122" i="16"/>
  <c r="EA123" i="27" s="1"/>
  <c r="V122" i="16"/>
  <c r="BN123" i="27" s="1"/>
  <c r="EF122" i="16"/>
  <c r="AEA123" i="27" s="1"/>
  <c r="DV122" i="16"/>
  <c r="ABN123" i="27" s="1"/>
  <c r="ABP123" i="27" s="1"/>
  <c r="DJ122" i="16"/>
  <c r="YN123" i="27" s="1"/>
  <c r="CZ122" i="16"/>
  <c r="WA123" i="27" s="1"/>
  <c r="CP122" i="16"/>
  <c r="TN123" i="27" s="1"/>
  <c r="CD122" i="16"/>
  <c r="QN123" i="27" s="1"/>
  <c r="BT122" i="16"/>
  <c r="OA123" i="27" s="1"/>
  <c r="BJ122" i="16"/>
  <c r="LN123" i="27" s="1"/>
  <c r="AX122" i="16"/>
  <c r="IN123" i="27" s="1"/>
  <c r="AN122" i="16"/>
  <c r="GA123" i="27" s="1"/>
  <c r="AD122" i="16"/>
  <c r="DN123" i="27" s="1"/>
  <c r="R122" i="16"/>
  <c r="AN123" i="27" s="1"/>
  <c r="ED122" i="16"/>
  <c r="DR122" i="16"/>
  <c r="AAN123" i="27" s="1"/>
  <c r="DH122" i="16"/>
  <c r="YA123" i="27" s="1"/>
  <c r="CX122" i="16"/>
  <c r="VN123" i="27" s="1"/>
  <c r="CL122" i="16"/>
  <c r="SN123" i="27" s="1"/>
  <c r="CB122" i="16"/>
  <c r="QA123" i="27" s="1"/>
  <c r="BR122" i="16"/>
  <c r="NN123" i="27" s="1"/>
  <c r="BF122" i="16"/>
  <c r="KN123" i="27" s="1"/>
  <c r="AV122" i="16"/>
  <c r="IA123" i="27" s="1"/>
  <c r="AL122" i="16"/>
  <c r="FN123" i="27" s="1"/>
  <c r="Z122" i="16"/>
  <c r="CN123" i="27" s="1"/>
  <c r="P122" i="16"/>
  <c r="AA123" i="27" s="1"/>
  <c r="DZ123" i="16" l="1"/>
  <c r="ACN124" i="27" s="1"/>
  <c r="DR123" i="16"/>
  <c r="AAN124" i="27" s="1"/>
  <c r="DJ123" i="16"/>
  <c r="YN124" i="27" s="1"/>
  <c r="DB123" i="16"/>
  <c r="WN124" i="27" s="1"/>
  <c r="CT123" i="16"/>
  <c r="UN124" i="27" s="1"/>
  <c r="CL123" i="16"/>
  <c r="SN124" i="27" s="1"/>
  <c r="CD123" i="16"/>
  <c r="QN124" i="27" s="1"/>
  <c r="BV123" i="16"/>
  <c r="ON124" i="27" s="1"/>
  <c r="BN123" i="16"/>
  <c r="MN124" i="27" s="1"/>
  <c r="BF123" i="16"/>
  <c r="KN124" i="27" s="1"/>
  <c r="AX123" i="16"/>
  <c r="IN124" i="27" s="1"/>
  <c r="AP123" i="16"/>
  <c r="GN124" i="27" s="1"/>
  <c r="AH123" i="16"/>
  <c r="EN124" i="27" s="1"/>
  <c r="Z123" i="16"/>
  <c r="CN124" i="27" s="1"/>
  <c r="R123" i="16"/>
  <c r="AN124" i="27" s="1"/>
  <c r="DX123" i="16"/>
  <c r="ACA124" i="27" s="1"/>
  <c r="DN123" i="16"/>
  <c r="ZN124" i="27" s="1"/>
  <c r="DD123" i="16"/>
  <c r="XA124" i="27" s="1"/>
  <c r="CR123" i="16"/>
  <c r="UA124" i="27" s="1"/>
  <c r="CH123" i="16"/>
  <c r="RN124" i="27" s="1"/>
  <c r="BX123" i="16"/>
  <c r="PA124" i="27" s="1"/>
  <c r="BL123" i="16"/>
  <c r="MA124" i="27" s="1"/>
  <c r="BB123" i="16"/>
  <c r="JN124" i="27" s="1"/>
  <c r="AR123" i="16"/>
  <c r="HA124" i="27" s="1"/>
  <c r="AF123" i="16"/>
  <c r="EA124" i="27" s="1"/>
  <c r="V123" i="16"/>
  <c r="BN124" i="27" s="1"/>
  <c r="EF123" i="16"/>
  <c r="AEA124" i="27" s="1"/>
  <c r="DV123" i="16"/>
  <c r="ABN124" i="27" s="1"/>
  <c r="ABP124" i="27" s="1"/>
  <c r="DL123" i="16"/>
  <c r="ZA124" i="27" s="1"/>
  <c r="CZ123" i="16"/>
  <c r="WA124" i="27" s="1"/>
  <c r="CP123" i="16"/>
  <c r="TN124" i="27" s="1"/>
  <c r="CF123" i="16"/>
  <c r="RA124" i="27" s="1"/>
  <c r="BT123" i="16"/>
  <c r="OA124" i="27" s="1"/>
  <c r="BJ123" i="16"/>
  <c r="LN124" i="27" s="1"/>
  <c r="AZ123" i="16"/>
  <c r="JA124" i="27" s="1"/>
  <c r="AN123" i="16"/>
  <c r="GA124" i="27" s="1"/>
  <c r="AD123" i="16"/>
  <c r="DN124" i="27" s="1"/>
  <c r="T123" i="16"/>
  <c r="BA124" i="27" s="1"/>
  <c r="D124" i="16"/>
  <c r="ED123" i="16"/>
  <c r="DT123" i="16"/>
  <c r="ABA124" i="27" s="1"/>
  <c r="DH123" i="16"/>
  <c r="YA124" i="27" s="1"/>
  <c r="CX123" i="16"/>
  <c r="VN124" i="27" s="1"/>
  <c r="CN123" i="16"/>
  <c r="TA124" i="27" s="1"/>
  <c r="CB123" i="16"/>
  <c r="QA124" i="27" s="1"/>
  <c r="BR123" i="16"/>
  <c r="NN124" i="27" s="1"/>
  <c r="BH123" i="16"/>
  <c r="LA124" i="27" s="1"/>
  <c r="AV123" i="16"/>
  <c r="IA124" i="27" s="1"/>
  <c r="AL123" i="16"/>
  <c r="FN124" i="27" s="1"/>
  <c r="AB123" i="16"/>
  <c r="DA124" i="27" s="1"/>
  <c r="P123" i="16"/>
  <c r="AA124" i="27" s="1"/>
  <c r="EB123" i="16"/>
  <c r="ADA124" i="27" s="1"/>
  <c r="ADC124" i="27" s="1"/>
  <c r="DP123" i="16"/>
  <c r="AAA124" i="27" s="1"/>
  <c r="AAC124" i="27" s="1"/>
  <c r="DF123" i="16"/>
  <c r="XN124" i="27" s="1"/>
  <c r="CV123" i="16"/>
  <c r="VA124" i="27" s="1"/>
  <c r="CJ123" i="16"/>
  <c r="SA124" i="27" s="1"/>
  <c r="BZ123" i="16"/>
  <c r="PN124" i="27" s="1"/>
  <c r="BP123" i="16"/>
  <c r="NA124" i="27" s="1"/>
  <c r="BD123" i="16"/>
  <c r="KA124" i="27" s="1"/>
  <c r="AT123" i="16"/>
  <c r="HN124" i="27" s="1"/>
  <c r="AJ123" i="16"/>
  <c r="FA124" i="27" s="1"/>
  <c r="X123" i="16"/>
  <c r="CA124" i="27" s="1"/>
  <c r="N123" i="16"/>
  <c r="N124" i="27" s="1"/>
  <c r="EH122" i="16"/>
  <c r="EB124" i="16" l="1"/>
  <c r="ADA125" i="27" s="1"/>
  <c r="ADC125" i="27" s="1"/>
  <c r="DT124" i="16"/>
  <c r="ABA125" i="27" s="1"/>
  <c r="DL124" i="16"/>
  <c r="ZA125" i="27" s="1"/>
  <c r="DD124" i="16"/>
  <c r="XA125" i="27" s="1"/>
  <c r="DZ124" i="16"/>
  <c r="ACN125" i="27" s="1"/>
  <c r="DR124" i="16"/>
  <c r="AAN125" i="27" s="1"/>
  <c r="DJ124" i="16"/>
  <c r="YN125" i="27" s="1"/>
  <c r="EF124" i="16"/>
  <c r="AEA125" i="27" s="1"/>
  <c r="DX124" i="16"/>
  <c r="ACA125" i="27" s="1"/>
  <c r="DP124" i="16"/>
  <c r="AAA125" i="27" s="1"/>
  <c r="AAC125" i="27" s="1"/>
  <c r="DH124" i="16"/>
  <c r="YA125" i="27" s="1"/>
  <c r="CZ124" i="16"/>
  <c r="WA125" i="27" s="1"/>
  <c r="CR124" i="16"/>
  <c r="UA125" i="27" s="1"/>
  <c r="CJ124" i="16"/>
  <c r="SA125" i="27" s="1"/>
  <c r="CB124" i="16"/>
  <c r="QA125" i="27" s="1"/>
  <c r="BT124" i="16"/>
  <c r="OA125" i="27" s="1"/>
  <c r="BL124" i="16"/>
  <c r="MA125" i="27" s="1"/>
  <c r="BD124" i="16"/>
  <c r="KA125" i="27" s="1"/>
  <c r="AV124" i="16"/>
  <c r="IA125" i="27" s="1"/>
  <c r="AN124" i="16"/>
  <c r="GA125" i="27" s="1"/>
  <c r="AF124" i="16"/>
  <c r="EA125" i="27" s="1"/>
  <c r="X124" i="16"/>
  <c r="CA125" i="27" s="1"/>
  <c r="P124" i="16"/>
  <c r="AA125" i="27" s="1"/>
  <c r="DV124" i="16"/>
  <c r="ABN125" i="27" s="1"/>
  <c r="ABP125" i="27" s="1"/>
  <c r="CX124" i="16"/>
  <c r="VN125" i="27" s="1"/>
  <c r="CN124" i="16"/>
  <c r="TA125" i="27" s="1"/>
  <c r="CD124" i="16"/>
  <c r="QN125" i="27" s="1"/>
  <c r="BR124" i="16"/>
  <c r="NN125" i="27" s="1"/>
  <c r="BH124" i="16"/>
  <c r="LA125" i="27" s="1"/>
  <c r="AX124" i="16"/>
  <c r="IN125" i="27" s="1"/>
  <c r="AL124" i="16"/>
  <c r="FN125" i="27" s="1"/>
  <c r="AB124" i="16"/>
  <c r="DA125" i="27" s="1"/>
  <c r="R124" i="16"/>
  <c r="AN125" i="27" s="1"/>
  <c r="D125" i="16"/>
  <c r="DN124" i="16"/>
  <c r="ZN125" i="27" s="1"/>
  <c r="CV124" i="16"/>
  <c r="VA125" i="27" s="1"/>
  <c r="CL124" i="16"/>
  <c r="SN125" i="27" s="1"/>
  <c r="BZ124" i="16"/>
  <c r="PN125" i="27" s="1"/>
  <c r="BP124" i="16"/>
  <c r="NA125" i="27" s="1"/>
  <c r="BF124" i="16"/>
  <c r="KN125" i="27" s="1"/>
  <c r="AT124" i="16"/>
  <c r="HN125" i="27" s="1"/>
  <c r="AJ124" i="16"/>
  <c r="FA125" i="27" s="1"/>
  <c r="Z124" i="16"/>
  <c r="CN125" i="27" s="1"/>
  <c r="N124" i="16"/>
  <c r="N125" i="27" s="1"/>
  <c r="DF124" i="16"/>
  <c r="XN125" i="27" s="1"/>
  <c r="CT124" i="16"/>
  <c r="UN125" i="27" s="1"/>
  <c r="CH124" i="16"/>
  <c r="RN125" i="27" s="1"/>
  <c r="BX124" i="16"/>
  <c r="PA125" i="27" s="1"/>
  <c r="BN124" i="16"/>
  <c r="MN125" i="27" s="1"/>
  <c r="BB124" i="16"/>
  <c r="JN125" i="27" s="1"/>
  <c r="AR124" i="16"/>
  <c r="HA125" i="27" s="1"/>
  <c r="AH124" i="16"/>
  <c r="EN125" i="27" s="1"/>
  <c r="V124" i="16"/>
  <c r="BN125" i="27" s="1"/>
  <c r="ED124" i="16"/>
  <c r="DB124" i="16"/>
  <c r="WN125" i="27" s="1"/>
  <c r="CP124" i="16"/>
  <c r="TN125" i="27" s="1"/>
  <c r="CF124" i="16"/>
  <c r="RA125" i="27" s="1"/>
  <c r="BV124" i="16"/>
  <c r="ON125" i="27" s="1"/>
  <c r="BJ124" i="16"/>
  <c r="LN125" i="27" s="1"/>
  <c r="AZ124" i="16"/>
  <c r="JA125" i="27" s="1"/>
  <c r="AP124" i="16"/>
  <c r="GN125" i="27" s="1"/>
  <c r="AD124" i="16"/>
  <c r="DN125" i="27" s="1"/>
  <c r="T124" i="16"/>
  <c r="BA125" i="27" s="1"/>
  <c r="EH123" i="16"/>
  <c r="EB125" i="16" l="1"/>
  <c r="DT125" i="16"/>
  <c r="DL125" i="16"/>
  <c r="DD125" i="16"/>
  <c r="CV125" i="16"/>
  <c r="CN125" i="16"/>
  <c r="TA126" i="27" s="1"/>
  <c r="CF125" i="16"/>
  <c r="BX125" i="16"/>
  <c r="BP125" i="16"/>
  <c r="DZ125" i="16"/>
  <c r="DR125" i="16"/>
  <c r="DJ125" i="16"/>
  <c r="DB125" i="16"/>
  <c r="CT125" i="16"/>
  <c r="CL125" i="16"/>
  <c r="CD125" i="16"/>
  <c r="BV125" i="16"/>
  <c r="BN125" i="16"/>
  <c r="BF125" i="16"/>
  <c r="AX125" i="16"/>
  <c r="AP125" i="16"/>
  <c r="AH125" i="16"/>
  <c r="Z125" i="16"/>
  <c r="R125" i="16"/>
  <c r="AN126" i="27" s="1"/>
  <c r="EF125" i="16"/>
  <c r="DX125" i="16"/>
  <c r="DP125" i="16"/>
  <c r="DH125" i="16"/>
  <c r="CZ125" i="16"/>
  <c r="CR125" i="16"/>
  <c r="CJ125" i="16"/>
  <c r="CB125" i="16"/>
  <c r="BT125" i="16"/>
  <c r="BL125" i="16"/>
  <c r="BD125" i="16"/>
  <c r="AV125" i="16"/>
  <c r="AN125" i="16"/>
  <c r="AF125" i="16"/>
  <c r="X125" i="16"/>
  <c r="P125" i="16"/>
  <c r="D126" i="16"/>
  <c r="D127" i="16" s="1"/>
  <c r="ED125" i="16"/>
  <c r="ED119" i="16" s="1"/>
  <c r="DV125" i="16"/>
  <c r="DN125" i="16"/>
  <c r="DF125" i="16"/>
  <c r="CX125" i="16"/>
  <c r="CP125" i="16"/>
  <c r="CH125" i="16"/>
  <c r="BZ125" i="16"/>
  <c r="BR125" i="16"/>
  <c r="BJ125" i="16"/>
  <c r="BB125" i="16"/>
  <c r="AT125" i="16"/>
  <c r="AL125" i="16"/>
  <c r="AD125" i="16"/>
  <c r="V125" i="16"/>
  <c r="N125" i="16"/>
  <c r="AZ125" i="16"/>
  <c r="T125" i="16"/>
  <c r="AR125" i="16"/>
  <c r="AJ125" i="16"/>
  <c r="BH125" i="16"/>
  <c r="AB125" i="16"/>
  <c r="CN119" i="16"/>
  <c r="TA120" i="27" s="1"/>
  <c r="EH124" i="16"/>
  <c r="AR119" i="16" l="1"/>
  <c r="HA120" i="27" s="1"/>
  <c r="HA126" i="27"/>
  <c r="V119" i="16"/>
  <c r="BN120" i="27" s="1"/>
  <c r="BN126" i="27"/>
  <c r="BB119" i="16"/>
  <c r="JN120" i="27" s="1"/>
  <c r="JN126" i="27"/>
  <c r="CH119" i="16"/>
  <c r="RN120" i="27" s="1"/>
  <c r="RN126" i="27"/>
  <c r="DN119" i="16"/>
  <c r="ZN120" i="27" s="1"/>
  <c r="ZN126" i="27"/>
  <c r="P119" i="16"/>
  <c r="AA120" i="27" s="1"/>
  <c r="AA126" i="27"/>
  <c r="AV119" i="16"/>
  <c r="IA120" i="27" s="1"/>
  <c r="IA126" i="27"/>
  <c r="CB119" i="16"/>
  <c r="QA120" i="27" s="1"/>
  <c r="QA126" i="27"/>
  <c r="DH119" i="16"/>
  <c r="YA120" i="27" s="1"/>
  <c r="YA126" i="27"/>
  <c r="AX119" i="16"/>
  <c r="IN120" i="27" s="1"/>
  <c r="IN126" i="27"/>
  <c r="CD119" i="16"/>
  <c r="QN120" i="27" s="1"/>
  <c r="QN126" i="27"/>
  <c r="DJ119" i="16"/>
  <c r="YN120" i="27" s="1"/>
  <c r="YN126" i="27"/>
  <c r="BX119" i="16"/>
  <c r="PA120" i="27" s="1"/>
  <c r="PA126" i="27"/>
  <c r="DD119" i="16"/>
  <c r="XA120" i="27" s="1"/>
  <c r="XA126" i="27"/>
  <c r="AB119" i="16"/>
  <c r="DA120" i="27" s="1"/>
  <c r="DA126" i="27"/>
  <c r="T119" i="16"/>
  <c r="BA120" i="27" s="1"/>
  <c r="BA126" i="27"/>
  <c r="AD119" i="16"/>
  <c r="DN120" i="27" s="1"/>
  <c r="DN126" i="27"/>
  <c r="BJ119" i="16"/>
  <c r="LN120" i="27" s="1"/>
  <c r="LN126" i="27"/>
  <c r="CP119" i="16"/>
  <c r="TN120" i="27" s="1"/>
  <c r="TN126" i="27"/>
  <c r="DV119" i="16"/>
  <c r="ABN120" i="27" s="1"/>
  <c r="ABN126" i="27"/>
  <c r="ABP126" i="27" s="1"/>
  <c r="X119" i="16"/>
  <c r="CA120" i="27" s="1"/>
  <c r="CA126" i="27"/>
  <c r="BD119" i="16"/>
  <c r="KA120" i="27" s="1"/>
  <c r="KA126" i="27"/>
  <c r="CJ119" i="16"/>
  <c r="SA120" i="27" s="1"/>
  <c r="SA126" i="27"/>
  <c r="DP119" i="16"/>
  <c r="AAA120" i="27" s="1"/>
  <c r="AAA126" i="27"/>
  <c r="AAC126" i="27" s="1"/>
  <c r="Z119" i="16"/>
  <c r="CN120" i="27" s="1"/>
  <c r="CN126" i="27"/>
  <c r="BF119" i="16"/>
  <c r="KN120" i="27" s="1"/>
  <c r="KN126" i="27"/>
  <c r="CL119" i="16"/>
  <c r="SN120" i="27" s="1"/>
  <c r="SN126" i="27"/>
  <c r="DR119" i="16"/>
  <c r="AAN120" i="27" s="1"/>
  <c r="AAN126" i="27"/>
  <c r="CF119" i="16"/>
  <c r="RA120" i="27" s="1"/>
  <c r="RA126" i="27"/>
  <c r="DL119" i="16"/>
  <c r="ZA120" i="27" s="1"/>
  <c r="ZA126" i="27"/>
  <c r="BH119" i="16"/>
  <c r="LA120" i="27" s="1"/>
  <c r="LA126" i="27"/>
  <c r="AZ119" i="16"/>
  <c r="JA120" i="27" s="1"/>
  <c r="JA126" i="27"/>
  <c r="AL119" i="16"/>
  <c r="FN120" i="27" s="1"/>
  <c r="FN126" i="27"/>
  <c r="BR119" i="16"/>
  <c r="NN120" i="27" s="1"/>
  <c r="NN126" i="27"/>
  <c r="CX119" i="16"/>
  <c r="VN120" i="27" s="1"/>
  <c r="VN126" i="27"/>
  <c r="AF119" i="16"/>
  <c r="EA120" i="27" s="1"/>
  <c r="EA126" i="27"/>
  <c r="BL119" i="16"/>
  <c r="MA120" i="27" s="1"/>
  <c r="MA126" i="27"/>
  <c r="CR119" i="16"/>
  <c r="UA120" i="27" s="1"/>
  <c r="UA126" i="27"/>
  <c r="DX119" i="16"/>
  <c r="ACA120" i="27" s="1"/>
  <c r="ACA126" i="27"/>
  <c r="AH119" i="16"/>
  <c r="EN120" i="27" s="1"/>
  <c r="EN126" i="27"/>
  <c r="BN119" i="16"/>
  <c r="MN120" i="27" s="1"/>
  <c r="MN126" i="27"/>
  <c r="CT119" i="16"/>
  <c r="UN120" i="27" s="1"/>
  <c r="UN126" i="27"/>
  <c r="DZ119" i="16"/>
  <c r="ACN120" i="27" s="1"/>
  <c r="ACN126" i="27"/>
  <c r="DT119" i="16"/>
  <c r="ABA120" i="27" s="1"/>
  <c r="ABA126" i="27"/>
  <c r="AJ119" i="16"/>
  <c r="FA120" i="27" s="1"/>
  <c r="FA126" i="27"/>
  <c r="N119" i="16"/>
  <c r="N120" i="27" s="1"/>
  <c r="N126" i="27"/>
  <c r="AT119" i="16"/>
  <c r="HN120" i="27" s="1"/>
  <c r="HN126" i="27"/>
  <c r="BZ119" i="16"/>
  <c r="PN120" i="27" s="1"/>
  <c r="PN126" i="27"/>
  <c r="DF119" i="16"/>
  <c r="XN120" i="27" s="1"/>
  <c r="XN126" i="27"/>
  <c r="AN119" i="16"/>
  <c r="GA120" i="27" s="1"/>
  <c r="GA126" i="27"/>
  <c r="BT119" i="16"/>
  <c r="OA120" i="27" s="1"/>
  <c r="OA126" i="27"/>
  <c r="CZ119" i="16"/>
  <c r="WA120" i="27" s="1"/>
  <c r="WA126" i="27"/>
  <c r="EF119" i="16"/>
  <c r="AEA120" i="27" s="1"/>
  <c r="AEA126" i="27"/>
  <c r="AP119" i="16"/>
  <c r="GN120" i="27" s="1"/>
  <c r="GN126" i="27"/>
  <c r="BV119" i="16"/>
  <c r="ON120" i="27" s="1"/>
  <c r="ON126" i="27"/>
  <c r="DB119" i="16"/>
  <c r="WN120" i="27" s="1"/>
  <c r="WN126" i="27"/>
  <c r="BP119" i="16"/>
  <c r="NA120" i="27" s="1"/>
  <c r="NA126" i="27"/>
  <c r="CV119" i="16"/>
  <c r="VA120" i="27" s="1"/>
  <c r="VA126" i="27"/>
  <c r="EB119" i="16"/>
  <c r="ADA120" i="27" s="1"/>
  <c r="ADA126" i="27"/>
  <c r="ADC126" i="27" s="1"/>
  <c r="D128" i="16"/>
  <c r="ED127" i="16"/>
  <c r="DV127" i="16"/>
  <c r="ABN128" i="27" s="1"/>
  <c r="ABP128" i="27" s="1"/>
  <c r="DN127" i="16"/>
  <c r="ZN128" i="27" s="1"/>
  <c r="DF127" i="16"/>
  <c r="XN128" i="27" s="1"/>
  <c r="CX127" i="16"/>
  <c r="VN128" i="27" s="1"/>
  <c r="CP127" i="16"/>
  <c r="TN128" i="27" s="1"/>
  <c r="CH127" i="16"/>
  <c r="RN128" i="27" s="1"/>
  <c r="BZ127" i="16"/>
  <c r="PN128" i="27" s="1"/>
  <c r="BR127" i="16"/>
  <c r="NN128" i="27" s="1"/>
  <c r="BJ127" i="16"/>
  <c r="LN128" i="27" s="1"/>
  <c r="BB127" i="16"/>
  <c r="JN128" i="27" s="1"/>
  <c r="AT127" i="16"/>
  <c r="HN128" i="27" s="1"/>
  <c r="AL127" i="16"/>
  <c r="FN128" i="27" s="1"/>
  <c r="AD127" i="16"/>
  <c r="DN128" i="27" s="1"/>
  <c r="V127" i="16"/>
  <c r="BN128" i="27" s="1"/>
  <c r="N127" i="16"/>
  <c r="N128" i="27" s="1"/>
  <c r="EB127" i="16"/>
  <c r="ADA128" i="27" s="1"/>
  <c r="ADC128" i="27" s="1"/>
  <c r="DT127" i="16"/>
  <c r="ABA128" i="27" s="1"/>
  <c r="DL127" i="16"/>
  <c r="ZA128" i="27" s="1"/>
  <c r="DD127" i="16"/>
  <c r="XA128" i="27" s="1"/>
  <c r="CV127" i="16"/>
  <c r="VA128" i="27" s="1"/>
  <c r="CN127" i="16"/>
  <c r="TA128" i="27" s="1"/>
  <c r="CF127" i="16"/>
  <c r="RA128" i="27" s="1"/>
  <c r="BX127" i="16"/>
  <c r="PA128" i="27" s="1"/>
  <c r="BP127" i="16"/>
  <c r="NA128" i="27" s="1"/>
  <c r="BH127" i="16"/>
  <c r="LA128" i="27" s="1"/>
  <c r="AZ127" i="16"/>
  <c r="JA128" i="27" s="1"/>
  <c r="AR127" i="16"/>
  <c r="HA128" i="27" s="1"/>
  <c r="AJ127" i="16"/>
  <c r="FA128" i="27" s="1"/>
  <c r="AB127" i="16"/>
  <c r="DA128" i="27" s="1"/>
  <c r="T127" i="16"/>
  <c r="BA128" i="27" s="1"/>
  <c r="DZ127" i="16"/>
  <c r="ACN128" i="27" s="1"/>
  <c r="DR127" i="16"/>
  <c r="AAN128" i="27" s="1"/>
  <c r="DJ127" i="16"/>
  <c r="YN128" i="27" s="1"/>
  <c r="DB127" i="16"/>
  <c r="WN128" i="27" s="1"/>
  <c r="CT127" i="16"/>
  <c r="UN128" i="27" s="1"/>
  <c r="CL127" i="16"/>
  <c r="SN128" i="27" s="1"/>
  <c r="CD127" i="16"/>
  <c r="QN128" i="27" s="1"/>
  <c r="BV127" i="16"/>
  <c r="ON128" i="27" s="1"/>
  <c r="BN127" i="16"/>
  <c r="MN128" i="27" s="1"/>
  <c r="BF127" i="16"/>
  <c r="KN128" i="27" s="1"/>
  <c r="AX127" i="16"/>
  <c r="IN128" i="27" s="1"/>
  <c r="AP127" i="16"/>
  <c r="GN128" i="27" s="1"/>
  <c r="AH127" i="16"/>
  <c r="EN128" i="27" s="1"/>
  <c r="Z127" i="16"/>
  <c r="CN128" i="27" s="1"/>
  <c r="R127" i="16"/>
  <c r="AN128" i="27" s="1"/>
  <c r="EF127" i="16"/>
  <c r="AEA128" i="27" s="1"/>
  <c r="DX127" i="16"/>
  <c r="ACA128" i="27" s="1"/>
  <c r="DP127" i="16"/>
  <c r="AAA128" i="27" s="1"/>
  <c r="AAC128" i="27" s="1"/>
  <c r="DH127" i="16"/>
  <c r="YA128" i="27" s="1"/>
  <c r="CZ127" i="16"/>
  <c r="WA128" i="27" s="1"/>
  <c r="CR127" i="16"/>
  <c r="UA128" i="27" s="1"/>
  <c r="CJ127" i="16"/>
  <c r="SA128" i="27" s="1"/>
  <c r="CB127" i="16"/>
  <c r="QA128" i="27" s="1"/>
  <c r="BT127" i="16"/>
  <c r="OA128" i="27" s="1"/>
  <c r="BL127" i="16"/>
  <c r="MA128" i="27" s="1"/>
  <c r="BD127" i="16"/>
  <c r="KA128" i="27" s="1"/>
  <c r="AV127" i="16"/>
  <c r="IA128" i="27" s="1"/>
  <c r="AN127" i="16"/>
  <c r="GA128" i="27" s="1"/>
  <c r="AF127" i="16"/>
  <c r="EA128" i="27" s="1"/>
  <c r="X127" i="16"/>
  <c r="CA128" i="27" s="1"/>
  <c r="P127" i="16"/>
  <c r="AA128" i="27" s="1"/>
  <c r="EH125" i="16"/>
  <c r="EH119" i="16" s="1"/>
  <c r="R119" i="16"/>
  <c r="AN120" i="27" s="1"/>
  <c r="EH127" i="16" l="1"/>
  <c r="EB128" i="16"/>
  <c r="ADA129" i="27" s="1"/>
  <c r="ADC129" i="27" s="1"/>
  <c r="DT128" i="16"/>
  <c r="ABA129" i="27" s="1"/>
  <c r="DL128" i="16"/>
  <c r="ZA129" i="27" s="1"/>
  <c r="DD128" i="16"/>
  <c r="XA129" i="27" s="1"/>
  <c r="CV128" i="16"/>
  <c r="VA129" i="27" s="1"/>
  <c r="CN128" i="16"/>
  <c r="TA129" i="27" s="1"/>
  <c r="CF128" i="16"/>
  <c r="RA129" i="27" s="1"/>
  <c r="BX128" i="16"/>
  <c r="PA129" i="27" s="1"/>
  <c r="BP128" i="16"/>
  <c r="NA129" i="27" s="1"/>
  <c r="BH128" i="16"/>
  <c r="LA129" i="27" s="1"/>
  <c r="AZ128" i="16"/>
  <c r="JA129" i="27" s="1"/>
  <c r="AR128" i="16"/>
  <c r="HA129" i="27" s="1"/>
  <c r="AJ128" i="16"/>
  <c r="FA129" i="27" s="1"/>
  <c r="AB128" i="16"/>
  <c r="DA129" i="27" s="1"/>
  <c r="T128" i="16"/>
  <c r="BA129" i="27" s="1"/>
  <c r="DZ128" i="16"/>
  <c r="ACN129" i="27" s="1"/>
  <c r="DR128" i="16"/>
  <c r="AAN129" i="27" s="1"/>
  <c r="DJ128" i="16"/>
  <c r="YN129" i="27" s="1"/>
  <c r="DB128" i="16"/>
  <c r="WN129" i="27" s="1"/>
  <c r="CT128" i="16"/>
  <c r="UN129" i="27" s="1"/>
  <c r="CL128" i="16"/>
  <c r="SN129" i="27" s="1"/>
  <c r="CD128" i="16"/>
  <c r="QN129" i="27" s="1"/>
  <c r="BV128" i="16"/>
  <c r="ON129" i="27" s="1"/>
  <c r="BN128" i="16"/>
  <c r="MN129" i="27" s="1"/>
  <c r="BF128" i="16"/>
  <c r="KN129" i="27" s="1"/>
  <c r="AX128" i="16"/>
  <c r="IN129" i="27" s="1"/>
  <c r="AP128" i="16"/>
  <c r="GN129" i="27" s="1"/>
  <c r="AH128" i="16"/>
  <c r="EN129" i="27" s="1"/>
  <c r="Z128" i="16"/>
  <c r="CN129" i="27" s="1"/>
  <c r="R128" i="16"/>
  <c r="AN129" i="27" s="1"/>
  <c r="EF128" i="16"/>
  <c r="AEA129" i="27" s="1"/>
  <c r="DX128" i="16"/>
  <c r="ACA129" i="27" s="1"/>
  <c r="DP128" i="16"/>
  <c r="AAA129" i="27" s="1"/>
  <c r="AAC129" i="27" s="1"/>
  <c r="DH128" i="16"/>
  <c r="YA129" i="27" s="1"/>
  <c r="CZ128" i="16"/>
  <c r="WA129" i="27" s="1"/>
  <c r="CR128" i="16"/>
  <c r="UA129" i="27" s="1"/>
  <c r="CJ128" i="16"/>
  <c r="SA129" i="27" s="1"/>
  <c r="CB128" i="16"/>
  <c r="QA129" i="27" s="1"/>
  <c r="BT128" i="16"/>
  <c r="OA129" i="27" s="1"/>
  <c r="BL128" i="16"/>
  <c r="MA129" i="27" s="1"/>
  <c r="BD128" i="16"/>
  <c r="KA129" i="27" s="1"/>
  <c r="AV128" i="16"/>
  <c r="IA129" i="27" s="1"/>
  <c r="AN128" i="16"/>
  <c r="GA129" i="27" s="1"/>
  <c r="AF128" i="16"/>
  <c r="EA129" i="27" s="1"/>
  <c r="X128" i="16"/>
  <c r="CA129" i="27" s="1"/>
  <c r="P128" i="16"/>
  <c r="AA129" i="27" s="1"/>
  <c r="D129" i="16"/>
  <c r="ED128" i="16"/>
  <c r="DV128" i="16"/>
  <c r="ABN129" i="27" s="1"/>
  <c r="ABP129" i="27" s="1"/>
  <c r="DN128" i="16"/>
  <c r="ZN129" i="27" s="1"/>
  <c r="DF128" i="16"/>
  <c r="XN129" i="27" s="1"/>
  <c r="CX128" i="16"/>
  <c r="VN129" i="27" s="1"/>
  <c r="CP128" i="16"/>
  <c r="TN129" i="27" s="1"/>
  <c r="CH128" i="16"/>
  <c r="RN129" i="27" s="1"/>
  <c r="BZ128" i="16"/>
  <c r="PN129" i="27" s="1"/>
  <c r="BR128" i="16"/>
  <c r="NN129" i="27" s="1"/>
  <c r="BJ128" i="16"/>
  <c r="LN129" i="27" s="1"/>
  <c r="BB128" i="16"/>
  <c r="JN129" i="27" s="1"/>
  <c r="AT128" i="16"/>
  <c r="HN129" i="27" s="1"/>
  <c r="AL128" i="16"/>
  <c r="FN129" i="27" s="1"/>
  <c r="AD128" i="16"/>
  <c r="DN129" i="27" s="1"/>
  <c r="V128" i="16"/>
  <c r="BN129" i="27" s="1"/>
  <c r="N128" i="16"/>
  <c r="N129" i="27" s="1"/>
  <c r="DZ129" i="16" l="1"/>
  <c r="ACN130" i="27" s="1"/>
  <c r="DR129" i="16"/>
  <c r="AAN130" i="27" s="1"/>
  <c r="DJ129" i="16"/>
  <c r="YN130" i="27" s="1"/>
  <c r="DB129" i="16"/>
  <c r="WN130" i="27" s="1"/>
  <c r="CT129" i="16"/>
  <c r="UN130" i="27" s="1"/>
  <c r="CL129" i="16"/>
  <c r="SN130" i="27" s="1"/>
  <c r="CD129" i="16"/>
  <c r="QN130" i="27" s="1"/>
  <c r="BV129" i="16"/>
  <c r="ON130" i="27" s="1"/>
  <c r="BN129" i="16"/>
  <c r="MN130" i="27" s="1"/>
  <c r="BF129" i="16"/>
  <c r="KN130" i="27" s="1"/>
  <c r="AX129" i="16"/>
  <c r="IN130" i="27" s="1"/>
  <c r="AP129" i="16"/>
  <c r="GN130" i="27" s="1"/>
  <c r="AH129" i="16"/>
  <c r="EN130" i="27" s="1"/>
  <c r="Z129" i="16"/>
  <c r="CN130" i="27" s="1"/>
  <c r="R129" i="16"/>
  <c r="AN130" i="27" s="1"/>
  <c r="D131" i="16"/>
  <c r="EF129" i="16"/>
  <c r="AEA130" i="27" s="1"/>
  <c r="DX129" i="16"/>
  <c r="ACA130" i="27" s="1"/>
  <c r="DP129" i="16"/>
  <c r="AAA130" i="27" s="1"/>
  <c r="AAC130" i="27" s="1"/>
  <c r="DH129" i="16"/>
  <c r="YA130" i="27" s="1"/>
  <c r="CZ129" i="16"/>
  <c r="WA130" i="27" s="1"/>
  <c r="CR129" i="16"/>
  <c r="UA130" i="27" s="1"/>
  <c r="CJ129" i="16"/>
  <c r="SA130" i="27" s="1"/>
  <c r="CB129" i="16"/>
  <c r="QA130" i="27" s="1"/>
  <c r="BT129" i="16"/>
  <c r="OA130" i="27" s="1"/>
  <c r="BL129" i="16"/>
  <c r="MA130" i="27" s="1"/>
  <c r="BD129" i="16"/>
  <c r="KA130" i="27" s="1"/>
  <c r="AV129" i="16"/>
  <c r="IA130" i="27" s="1"/>
  <c r="AN129" i="16"/>
  <c r="GA130" i="27" s="1"/>
  <c r="AF129" i="16"/>
  <c r="EA130" i="27" s="1"/>
  <c r="X129" i="16"/>
  <c r="CA130" i="27" s="1"/>
  <c r="P129" i="16"/>
  <c r="AA130" i="27" s="1"/>
  <c r="D130" i="16"/>
  <c r="ED129" i="16"/>
  <c r="DV129" i="16"/>
  <c r="ABN130" i="27" s="1"/>
  <c r="ABP130" i="27" s="1"/>
  <c r="DN129" i="16"/>
  <c r="ZN130" i="27" s="1"/>
  <c r="DF129" i="16"/>
  <c r="XN130" i="27" s="1"/>
  <c r="CX129" i="16"/>
  <c r="VN130" i="27" s="1"/>
  <c r="CP129" i="16"/>
  <c r="TN130" i="27" s="1"/>
  <c r="CH129" i="16"/>
  <c r="RN130" i="27" s="1"/>
  <c r="BZ129" i="16"/>
  <c r="PN130" i="27" s="1"/>
  <c r="BR129" i="16"/>
  <c r="NN130" i="27" s="1"/>
  <c r="BJ129" i="16"/>
  <c r="LN130" i="27" s="1"/>
  <c r="BB129" i="16"/>
  <c r="JN130" i="27" s="1"/>
  <c r="AT129" i="16"/>
  <c r="HN130" i="27" s="1"/>
  <c r="AL129" i="16"/>
  <c r="FN130" i="27" s="1"/>
  <c r="AD129" i="16"/>
  <c r="DN130" i="27" s="1"/>
  <c r="V129" i="16"/>
  <c r="BN130" i="27" s="1"/>
  <c r="N129" i="16"/>
  <c r="N130" i="27" s="1"/>
  <c r="EB129" i="16"/>
  <c r="ADA130" i="27" s="1"/>
  <c r="ADC130" i="27" s="1"/>
  <c r="DT129" i="16"/>
  <c r="ABA130" i="27" s="1"/>
  <c r="DL129" i="16"/>
  <c r="ZA130" i="27" s="1"/>
  <c r="DD129" i="16"/>
  <c r="XA130" i="27" s="1"/>
  <c r="CV129" i="16"/>
  <c r="VA130" i="27" s="1"/>
  <c r="CN129" i="16"/>
  <c r="TA130" i="27" s="1"/>
  <c r="CF129" i="16"/>
  <c r="RA130" i="27" s="1"/>
  <c r="BX129" i="16"/>
  <c r="PA130" i="27" s="1"/>
  <c r="BP129" i="16"/>
  <c r="NA130" i="27" s="1"/>
  <c r="BH129" i="16"/>
  <c r="LA130" i="27" s="1"/>
  <c r="AZ129" i="16"/>
  <c r="JA130" i="27" s="1"/>
  <c r="AR129" i="16"/>
  <c r="HA130" i="27" s="1"/>
  <c r="AJ129" i="16"/>
  <c r="FA130" i="27" s="1"/>
  <c r="AB129" i="16"/>
  <c r="DA130" i="27" s="1"/>
  <c r="T129" i="16"/>
  <c r="BA130" i="27" s="1"/>
  <c r="EH128" i="16"/>
  <c r="DZ131" i="16" l="1"/>
  <c r="ACN132" i="27" s="1"/>
  <c r="DR131" i="16"/>
  <c r="AAN132" i="27" s="1"/>
  <c r="DJ131" i="16"/>
  <c r="YN132" i="27" s="1"/>
  <c r="DB131" i="16"/>
  <c r="WN132" i="27" s="1"/>
  <c r="CT131" i="16"/>
  <c r="UN132" i="27" s="1"/>
  <c r="CL131" i="16"/>
  <c r="SN132" i="27" s="1"/>
  <c r="CD131" i="16"/>
  <c r="QN132" i="27" s="1"/>
  <c r="BV131" i="16"/>
  <c r="ON132" i="27" s="1"/>
  <c r="BN131" i="16"/>
  <c r="MN132" i="27" s="1"/>
  <c r="BF131" i="16"/>
  <c r="KN132" i="27" s="1"/>
  <c r="AX131" i="16"/>
  <c r="IN132" i="27" s="1"/>
  <c r="AP131" i="16"/>
  <c r="GN132" i="27" s="1"/>
  <c r="AH131" i="16"/>
  <c r="EN132" i="27" s="1"/>
  <c r="Z131" i="16"/>
  <c r="CN132" i="27" s="1"/>
  <c r="R131" i="16"/>
  <c r="AN132" i="27" s="1"/>
  <c r="EB131" i="16"/>
  <c r="ADA132" i="27" s="1"/>
  <c r="ADC132" i="27" s="1"/>
  <c r="DP131" i="16"/>
  <c r="AAA132" i="27" s="1"/>
  <c r="AAC132" i="27" s="1"/>
  <c r="DF131" i="16"/>
  <c r="XN132" i="27" s="1"/>
  <c r="CV131" i="16"/>
  <c r="VA132" i="27" s="1"/>
  <c r="CJ131" i="16"/>
  <c r="SA132" i="27" s="1"/>
  <c r="BZ131" i="16"/>
  <c r="PN132" i="27" s="1"/>
  <c r="BP131" i="16"/>
  <c r="NA132" i="27" s="1"/>
  <c r="BD131" i="16"/>
  <c r="KA132" i="27" s="1"/>
  <c r="AT131" i="16"/>
  <c r="HN132" i="27" s="1"/>
  <c r="AJ131" i="16"/>
  <c r="FA132" i="27" s="1"/>
  <c r="X131" i="16"/>
  <c r="CA132" i="27" s="1"/>
  <c r="N131" i="16"/>
  <c r="N132" i="27" s="1"/>
  <c r="DX131" i="16"/>
  <c r="ACA132" i="27" s="1"/>
  <c r="DN131" i="16"/>
  <c r="ZN132" i="27" s="1"/>
  <c r="DD131" i="16"/>
  <c r="XA132" i="27" s="1"/>
  <c r="CR131" i="16"/>
  <c r="UA132" i="27" s="1"/>
  <c r="CH131" i="16"/>
  <c r="RN132" i="27" s="1"/>
  <c r="BX131" i="16"/>
  <c r="PA132" i="27" s="1"/>
  <c r="BL131" i="16"/>
  <c r="MA132" i="27" s="1"/>
  <c r="BB131" i="16"/>
  <c r="JN132" i="27" s="1"/>
  <c r="AR131" i="16"/>
  <c r="HA132" i="27" s="1"/>
  <c r="AF131" i="16"/>
  <c r="EA132" i="27" s="1"/>
  <c r="V131" i="16"/>
  <c r="BN132" i="27" s="1"/>
  <c r="EF131" i="16"/>
  <c r="AEA132" i="27" s="1"/>
  <c r="DV131" i="16"/>
  <c r="ABN132" i="27" s="1"/>
  <c r="ABP132" i="27" s="1"/>
  <c r="DL131" i="16"/>
  <c r="ZA132" i="27" s="1"/>
  <c r="CZ131" i="16"/>
  <c r="WA132" i="27" s="1"/>
  <c r="CP131" i="16"/>
  <c r="TN132" i="27" s="1"/>
  <c r="CF131" i="16"/>
  <c r="RA132" i="27" s="1"/>
  <c r="BT131" i="16"/>
  <c r="OA132" i="27" s="1"/>
  <c r="BJ131" i="16"/>
  <c r="LN132" i="27" s="1"/>
  <c r="AZ131" i="16"/>
  <c r="JA132" i="27" s="1"/>
  <c r="AN131" i="16"/>
  <c r="GA132" i="27" s="1"/>
  <c r="AD131" i="16"/>
  <c r="DN132" i="27" s="1"/>
  <c r="T131" i="16"/>
  <c r="BA132" i="27" s="1"/>
  <c r="D132" i="16"/>
  <c r="ED131" i="16"/>
  <c r="DT131" i="16"/>
  <c r="ABA132" i="27" s="1"/>
  <c r="DH131" i="16"/>
  <c r="YA132" i="27" s="1"/>
  <c r="CX131" i="16"/>
  <c r="VN132" i="27" s="1"/>
  <c r="CN131" i="16"/>
  <c r="TA132" i="27" s="1"/>
  <c r="CB131" i="16"/>
  <c r="QA132" i="27" s="1"/>
  <c r="BR131" i="16"/>
  <c r="NN132" i="27" s="1"/>
  <c r="BH131" i="16"/>
  <c r="LA132" i="27" s="1"/>
  <c r="AV131" i="16"/>
  <c r="IA132" i="27" s="1"/>
  <c r="AL131" i="16"/>
  <c r="FN132" i="27" s="1"/>
  <c r="AB131" i="16"/>
  <c r="DA132" i="27" s="1"/>
  <c r="P131" i="16"/>
  <c r="AA132" i="27" s="1"/>
  <c r="EH129" i="16"/>
  <c r="EF130" i="16"/>
  <c r="AEA131" i="27" s="1"/>
  <c r="DX130" i="16"/>
  <c r="ACA131" i="27" s="1"/>
  <c r="DP130" i="16"/>
  <c r="AAA131" i="27" s="1"/>
  <c r="AAC131" i="27" s="1"/>
  <c r="DH130" i="16"/>
  <c r="YA131" i="27" s="1"/>
  <c r="CZ130" i="16"/>
  <c r="WA131" i="27" s="1"/>
  <c r="CR130" i="16"/>
  <c r="UA131" i="27" s="1"/>
  <c r="CJ130" i="16"/>
  <c r="SA131" i="27" s="1"/>
  <c r="CB130" i="16"/>
  <c r="QA131" i="27" s="1"/>
  <c r="BT130" i="16"/>
  <c r="OA131" i="27" s="1"/>
  <c r="BL130" i="16"/>
  <c r="MA131" i="27" s="1"/>
  <c r="BD130" i="16"/>
  <c r="KA131" i="27" s="1"/>
  <c r="AV130" i="16"/>
  <c r="IA131" i="27" s="1"/>
  <c r="AN130" i="16"/>
  <c r="GA131" i="27" s="1"/>
  <c r="AF130" i="16"/>
  <c r="EA131" i="27" s="1"/>
  <c r="X130" i="16"/>
  <c r="CA131" i="27" s="1"/>
  <c r="P130" i="16"/>
  <c r="AA131" i="27" s="1"/>
  <c r="ED130" i="16"/>
  <c r="DV130" i="16"/>
  <c r="ABN131" i="27" s="1"/>
  <c r="ABP131" i="27" s="1"/>
  <c r="DN130" i="16"/>
  <c r="ZN131" i="27" s="1"/>
  <c r="DF130" i="16"/>
  <c r="XN131" i="27" s="1"/>
  <c r="CX130" i="16"/>
  <c r="VN131" i="27" s="1"/>
  <c r="CP130" i="16"/>
  <c r="TN131" i="27" s="1"/>
  <c r="CH130" i="16"/>
  <c r="RN131" i="27" s="1"/>
  <c r="BZ130" i="16"/>
  <c r="PN131" i="27" s="1"/>
  <c r="BR130" i="16"/>
  <c r="NN131" i="27" s="1"/>
  <c r="BJ130" i="16"/>
  <c r="LN131" i="27" s="1"/>
  <c r="BB130" i="16"/>
  <c r="JN131" i="27" s="1"/>
  <c r="AT130" i="16"/>
  <c r="HN131" i="27" s="1"/>
  <c r="AL130" i="16"/>
  <c r="FN131" i="27" s="1"/>
  <c r="AD130" i="16"/>
  <c r="DN131" i="27" s="1"/>
  <c r="V130" i="16"/>
  <c r="BN131" i="27" s="1"/>
  <c r="N130" i="16"/>
  <c r="N131" i="27" s="1"/>
  <c r="EB130" i="16"/>
  <c r="ADA131" i="27" s="1"/>
  <c r="ADC131" i="27" s="1"/>
  <c r="DT130" i="16"/>
  <c r="ABA131" i="27" s="1"/>
  <c r="DL130" i="16"/>
  <c r="ZA131" i="27" s="1"/>
  <c r="DD130" i="16"/>
  <c r="XA131" i="27" s="1"/>
  <c r="CV130" i="16"/>
  <c r="VA131" i="27" s="1"/>
  <c r="CN130" i="16"/>
  <c r="TA131" i="27" s="1"/>
  <c r="CF130" i="16"/>
  <c r="RA131" i="27" s="1"/>
  <c r="BX130" i="16"/>
  <c r="PA131" i="27" s="1"/>
  <c r="BP130" i="16"/>
  <c r="NA131" i="27" s="1"/>
  <c r="BH130" i="16"/>
  <c r="LA131" i="27" s="1"/>
  <c r="AZ130" i="16"/>
  <c r="JA131" i="27" s="1"/>
  <c r="AR130" i="16"/>
  <c r="HA131" i="27" s="1"/>
  <c r="AJ130" i="16"/>
  <c r="FA131" i="27" s="1"/>
  <c r="AB130" i="16"/>
  <c r="DA131" i="27" s="1"/>
  <c r="T130" i="16"/>
  <c r="BA131" i="27" s="1"/>
  <c r="DZ130" i="16"/>
  <c r="ACN131" i="27" s="1"/>
  <c r="DR130" i="16"/>
  <c r="AAN131" i="27" s="1"/>
  <c r="DJ130" i="16"/>
  <c r="YN131" i="27" s="1"/>
  <c r="DB130" i="16"/>
  <c r="WN131" i="27" s="1"/>
  <c r="CT130" i="16"/>
  <c r="UN131" i="27" s="1"/>
  <c r="CL130" i="16"/>
  <c r="SN131" i="27" s="1"/>
  <c r="CD130" i="16"/>
  <c r="QN131" i="27" s="1"/>
  <c r="BV130" i="16"/>
  <c r="ON131" i="27" s="1"/>
  <c r="BN130" i="16"/>
  <c r="MN131" i="27" s="1"/>
  <c r="BF130" i="16"/>
  <c r="KN131" i="27" s="1"/>
  <c r="AX130" i="16"/>
  <c r="IN131" i="27" s="1"/>
  <c r="AP130" i="16"/>
  <c r="GN131" i="27" s="1"/>
  <c r="AH130" i="16"/>
  <c r="EN131" i="27" s="1"/>
  <c r="Z130" i="16"/>
  <c r="CN131" i="27" s="1"/>
  <c r="R130" i="16"/>
  <c r="AN131" i="27" s="1"/>
  <c r="EF132" i="16" l="1"/>
  <c r="DX132" i="16"/>
  <c r="DP132" i="16"/>
  <c r="DH132" i="16"/>
  <c r="CZ132" i="16"/>
  <c r="CR132" i="16"/>
  <c r="CJ132" i="16"/>
  <c r="CB132" i="16"/>
  <c r="BT132" i="16"/>
  <c r="BL132" i="16"/>
  <c r="BD132" i="16"/>
  <c r="AV132" i="16"/>
  <c r="AN132" i="16"/>
  <c r="AF132" i="16"/>
  <c r="X132" i="16"/>
  <c r="P132" i="16"/>
  <c r="DV132" i="16"/>
  <c r="DL132" i="16"/>
  <c r="DB132" i="16"/>
  <c r="CP132" i="16"/>
  <c r="CF132" i="16"/>
  <c r="BV132" i="16"/>
  <c r="BJ132" i="16"/>
  <c r="AZ132" i="16"/>
  <c r="AP132" i="16"/>
  <c r="AD132" i="16"/>
  <c r="T132" i="16"/>
  <c r="ED132" i="16"/>
  <c r="ED126" i="16" s="1"/>
  <c r="DT132" i="16"/>
  <c r="DJ132" i="16"/>
  <c r="CX132" i="16"/>
  <c r="CN132" i="16"/>
  <c r="CD132" i="16"/>
  <c r="BR132" i="16"/>
  <c r="BH132" i="16"/>
  <c r="AX132" i="16"/>
  <c r="AL132" i="16"/>
  <c r="AB132" i="16"/>
  <c r="R132" i="16"/>
  <c r="AN133" i="27" s="1"/>
  <c r="D133" i="16"/>
  <c r="D134" i="16" s="1"/>
  <c r="EB132" i="16"/>
  <c r="DR132" i="16"/>
  <c r="DF132" i="16"/>
  <c r="CV132" i="16"/>
  <c r="CL132" i="16"/>
  <c r="BZ132" i="16"/>
  <c r="BP132" i="16"/>
  <c r="BF132" i="16"/>
  <c r="AT132" i="16"/>
  <c r="AJ132" i="16"/>
  <c r="Z132" i="16"/>
  <c r="N132" i="16"/>
  <c r="DZ132" i="16"/>
  <c r="DN132" i="16"/>
  <c r="DD132" i="16"/>
  <c r="CT132" i="16"/>
  <c r="CH132" i="16"/>
  <c r="BX132" i="16"/>
  <c r="BN132" i="16"/>
  <c r="BB132" i="16"/>
  <c r="AR132" i="16"/>
  <c r="AH132" i="16"/>
  <c r="V132" i="16"/>
  <c r="EH131" i="16"/>
  <c r="EH130" i="16"/>
  <c r="R126" i="16"/>
  <c r="AN127" i="27" s="1"/>
  <c r="BB126" i="16" l="1"/>
  <c r="JN127" i="27" s="1"/>
  <c r="JN133" i="27"/>
  <c r="CT126" i="16"/>
  <c r="UN127" i="27" s="1"/>
  <c r="UN133" i="27"/>
  <c r="N126" i="16"/>
  <c r="N127" i="27" s="1"/>
  <c r="N133" i="27"/>
  <c r="BF126" i="16"/>
  <c r="KN127" i="27" s="1"/>
  <c r="KN133" i="27"/>
  <c r="CV126" i="16"/>
  <c r="VA127" i="27" s="1"/>
  <c r="VA133" i="27"/>
  <c r="AX126" i="16"/>
  <c r="IN127" i="27" s="1"/>
  <c r="IN133" i="27"/>
  <c r="CN126" i="16"/>
  <c r="TA127" i="27" s="1"/>
  <c r="TA133" i="27"/>
  <c r="AZ126" i="16"/>
  <c r="JA127" i="27" s="1"/>
  <c r="JA133" i="27"/>
  <c r="CP126" i="16"/>
  <c r="TN127" i="27" s="1"/>
  <c r="TN133" i="27"/>
  <c r="P126" i="16"/>
  <c r="AA127" i="27" s="1"/>
  <c r="AA133" i="27"/>
  <c r="AV126" i="16"/>
  <c r="IA127" i="27" s="1"/>
  <c r="IA133" i="27"/>
  <c r="CB126" i="16"/>
  <c r="QA127" i="27" s="1"/>
  <c r="QA133" i="27"/>
  <c r="DH126" i="16"/>
  <c r="YA127" i="27" s="1"/>
  <c r="YA133" i="27"/>
  <c r="BN126" i="16"/>
  <c r="MN127" i="27" s="1"/>
  <c r="MN133" i="27"/>
  <c r="DD126" i="16"/>
  <c r="XA127" i="27" s="1"/>
  <c r="XA133" i="27"/>
  <c r="Z126" i="16"/>
  <c r="CN127" i="27" s="1"/>
  <c r="CN133" i="27"/>
  <c r="BP126" i="16"/>
  <c r="NA127" i="27" s="1"/>
  <c r="NA133" i="27"/>
  <c r="DF126" i="16"/>
  <c r="XN127" i="27" s="1"/>
  <c r="XN133" i="27"/>
  <c r="BH126" i="16"/>
  <c r="LA127" i="27" s="1"/>
  <c r="LA133" i="27"/>
  <c r="CX126" i="16"/>
  <c r="VN127" i="27" s="1"/>
  <c r="VN133" i="27"/>
  <c r="T126" i="16"/>
  <c r="BA127" i="27" s="1"/>
  <c r="BA133" i="27"/>
  <c r="BJ126" i="16"/>
  <c r="LN127" i="27" s="1"/>
  <c r="LN133" i="27"/>
  <c r="DB126" i="16"/>
  <c r="WN127" i="27" s="1"/>
  <c r="WN133" i="27"/>
  <c r="X126" i="16"/>
  <c r="CA127" i="27" s="1"/>
  <c r="CA133" i="27"/>
  <c r="BD126" i="16"/>
  <c r="KA127" i="27" s="1"/>
  <c r="KA133" i="27"/>
  <c r="CJ126" i="16"/>
  <c r="SA127" i="27" s="1"/>
  <c r="SA133" i="27"/>
  <c r="DP126" i="16"/>
  <c r="AAA127" i="27" s="1"/>
  <c r="AAA133" i="27"/>
  <c r="AAC133" i="27" s="1"/>
  <c r="V126" i="16"/>
  <c r="BN127" i="27" s="1"/>
  <c r="BN133" i="27"/>
  <c r="AH126" i="16"/>
  <c r="EN127" i="27" s="1"/>
  <c r="EN133" i="27"/>
  <c r="BX126" i="16"/>
  <c r="PA127" i="27" s="1"/>
  <c r="PA133" i="27"/>
  <c r="DN126" i="16"/>
  <c r="ZN127" i="27" s="1"/>
  <c r="ZN133" i="27"/>
  <c r="AJ126" i="16"/>
  <c r="FA127" i="27" s="1"/>
  <c r="FA133" i="27"/>
  <c r="BZ126" i="16"/>
  <c r="PN127" i="27" s="1"/>
  <c r="PN133" i="27"/>
  <c r="DR126" i="16"/>
  <c r="AAN127" i="27" s="1"/>
  <c r="AAN133" i="27"/>
  <c r="AB126" i="16"/>
  <c r="DA127" i="27" s="1"/>
  <c r="DA133" i="27"/>
  <c r="BR126" i="16"/>
  <c r="NN127" i="27" s="1"/>
  <c r="NN133" i="27"/>
  <c r="DJ126" i="16"/>
  <c r="YN127" i="27" s="1"/>
  <c r="YN133" i="27"/>
  <c r="AD126" i="16"/>
  <c r="DN127" i="27" s="1"/>
  <c r="DN133" i="27"/>
  <c r="BV126" i="16"/>
  <c r="ON127" i="27" s="1"/>
  <c r="ON133" i="27"/>
  <c r="DL126" i="16"/>
  <c r="ZA127" i="27" s="1"/>
  <c r="ZA133" i="27"/>
  <c r="AF126" i="16"/>
  <c r="EA127" i="27" s="1"/>
  <c r="EA133" i="27"/>
  <c r="BL126" i="16"/>
  <c r="MA127" i="27" s="1"/>
  <c r="MA133" i="27"/>
  <c r="CR126" i="16"/>
  <c r="UA127" i="27" s="1"/>
  <c r="UA133" i="27"/>
  <c r="DX126" i="16"/>
  <c r="ACA127" i="27" s="1"/>
  <c r="ACA133" i="27"/>
  <c r="AR126" i="16"/>
  <c r="HA127" i="27" s="1"/>
  <c r="HA133" i="27"/>
  <c r="CH126" i="16"/>
  <c r="RN127" i="27" s="1"/>
  <c r="RN133" i="27"/>
  <c r="DZ126" i="16"/>
  <c r="ACN127" i="27" s="1"/>
  <c r="ACN133" i="27"/>
  <c r="AT126" i="16"/>
  <c r="HN127" i="27" s="1"/>
  <c r="HN133" i="27"/>
  <c r="CL126" i="16"/>
  <c r="SN127" i="27" s="1"/>
  <c r="SN133" i="27"/>
  <c r="EB126" i="16"/>
  <c r="ADA127" i="27" s="1"/>
  <c r="ADA133" i="27"/>
  <c r="ADC133" i="27" s="1"/>
  <c r="AL126" i="16"/>
  <c r="FN127" i="27" s="1"/>
  <c r="FN133" i="27"/>
  <c r="CD126" i="16"/>
  <c r="QN127" i="27" s="1"/>
  <c r="QN133" i="27"/>
  <c r="DT126" i="16"/>
  <c r="ABA127" i="27" s="1"/>
  <c r="ABA133" i="27"/>
  <c r="AP126" i="16"/>
  <c r="GN127" i="27" s="1"/>
  <c r="GN133" i="27"/>
  <c r="CF126" i="16"/>
  <c r="RA127" i="27" s="1"/>
  <c r="RA133" i="27"/>
  <c r="DV126" i="16"/>
  <c r="ABN127" i="27" s="1"/>
  <c r="ABN133" i="27"/>
  <c r="ABP133" i="27" s="1"/>
  <c r="AN126" i="16"/>
  <c r="GA127" i="27" s="1"/>
  <c r="GA133" i="27"/>
  <c r="BT126" i="16"/>
  <c r="OA127" i="27" s="1"/>
  <c r="OA133" i="27"/>
  <c r="CZ126" i="16"/>
  <c r="WA127" i="27" s="1"/>
  <c r="WA133" i="27"/>
  <c r="EF126" i="16"/>
  <c r="AEA127" i="27" s="1"/>
  <c r="AEA133" i="27"/>
  <c r="DZ134" i="16"/>
  <c r="ACN135" i="27" s="1"/>
  <c r="DR134" i="16"/>
  <c r="AAN135" i="27" s="1"/>
  <c r="DJ134" i="16"/>
  <c r="YN135" i="27" s="1"/>
  <c r="DB134" i="16"/>
  <c r="WN135" i="27" s="1"/>
  <c r="CT134" i="16"/>
  <c r="UN135" i="27" s="1"/>
  <c r="CL134" i="16"/>
  <c r="SN135" i="27" s="1"/>
  <c r="CD134" i="16"/>
  <c r="QN135" i="27" s="1"/>
  <c r="BV134" i="16"/>
  <c r="ON135" i="27" s="1"/>
  <c r="BN134" i="16"/>
  <c r="MN135" i="27" s="1"/>
  <c r="BF134" i="16"/>
  <c r="KN135" i="27" s="1"/>
  <c r="AX134" i="16"/>
  <c r="IN135" i="27" s="1"/>
  <c r="AP134" i="16"/>
  <c r="GN135" i="27" s="1"/>
  <c r="AH134" i="16"/>
  <c r="EN135" i="27" s="1"/>
  <c r="Z134" i="16"/>
  <c r="CN135" i="27" s="1"/>
  <c r="R134" i="16"/>
  <c r="AN135" i="27" s="1"/>
  <c r="EF134" i="16"/>
  <c r="AEA135" i="27" s="1"/>
  <c r="DV134" i="16"/>
  <c r="ABN135" i="27" s="1"/>
  <c r="ABP135" i="27" s="1"/>
  <c r="DL134" i="16"/>
  <c r="ZA135" i="27" s="1"/>
  <c r="CZ134" i="16"/>
  <c r="WA135" i="27" s="1"/>
  <c r="CP134" i="16"/>
  <c r="TN135" i="27" s="1"/>
  <c r="CF134" i="16"/>
  <c r="RA135" i="27" s="1"/>
  <c r="BT134" i="16"/>
  <c r="OA135" i="27" s="1"/>
  <c r="BJ134" i="16"/>
  <c r="LN135" i="27" s="1"/>
  <c r="AZ134" i="16"/>
  <c r="JA135" i="27" s="1"/>
  <c r="AN134" i="16"/>
  <c r="GA135" i="27" s="1"/>
  <c r="AD134" i="16"/>
  <c r="DN135" i="27" s="1"/>
  <c r="T134" i="16"/>
  <c r="BA135" i="27" s="1"/>
  <c r="D135" i="16"/>
  <c r="ED134" i="16"/>
  <c r="DT134" i="16"/>
  <c r="ABA135" i="27" s="1"/>
  <c r="DH134" i="16"/>
  <c r="YA135" i="27" s="1"/>
  <c r="CX134" i="16"/>
  <c r="VN135" i="27" s="1"/>
  <c r="CN134" i="16"/>
  <c r="TA135" i="27" s="1"/>
  <c r="CB134" i="16"/>
  <c r="QA135" i="27" s="1"/>
  <c r="BR134" i="16"/>
  <c r="NN135" i="27" s="1"/>
  <c r="BH134" i="16"/>
  <c r="LA135" i="27" s="1"/>
  <c r="AV134" i="16"/>
  <c r="IA135" i="27" s="1"/>
  <c r="AL134" i="16"/>
  <c r="FN135" i="27" s="1"/>
  <c r="AB134" i="16"/>
  <c r="DA135" i="27" s="1"/>
  <c r="P134" i="16"/>
  <c r="AA135" i="27" s="1"/>
  <c r="EB134" i="16"/>
  <c r="ADA135" i="27" s="1"/>
  <c r="ADC135" i="27" s="1"/>
  <c r="DP134" i="16"/>
  <c r="AAA135" i="27" s="1"/>
  <c r="AAC135" i="27" s="1"/>
  <c r="DF134" i="16"/>
  <c r="XN135" i="27" s="1"/>
  <c r="CV134" i="16"/>
  <c r="VA135" i="27" s="1"/>
  <c r="CJ134" i="16"/>
  <c r="SA135" i="27" s="1"/>
  <c r="BZ134" i="16"/>
  <c r="PN135" i="27" s="1"/>
  <c r="BP134" i="16"/>
  <c r="NA135" i="27" s="1"/>
  <c r="BD134" i="16"/>
  <c r="KA135" i="27" s="1"/>
  <c r="AT134" i="16"/>
  <c r="HN135" i="27" s="1"/>
  <c r="AJ134" i="16"/>
  <c r="FA135" i="27" s="1"/>
  <c r="X134" i="16"/>
  <c r="CA135" i="27" s="1"/>
  <c r="N134" i="16"/>
  <c r="N135" i="27" s="1"/>
  <c r="DX134" i="16"/>
  <c r="ACA135" i="27" s="1"/>
  <c r="DN134" i="16"/>
  <c r="ZN135" i="27" s="1"/>
  <c r="DD134" i="16"/>
  <c r="XA135" i="27" s="1"/>
  <c r="CR134" i="16"/>
  <c r="UA135" i="27" s="1"/>
  <c r="CH134" i="16"/>
  <c r="RN135" i="27" s="1"/>
  <c r="BX134" i="16"/>
  <c r="PA135" i="27" s="1"/>
  <c r="BL134" i="16"/>
  <c r="MA135" i="27" s="1"/>
  <c r="BB134" i="16"/>
  <c r="JN135" i="27" s="1"/>
  <c r="AR134" i="16"/>
  <c r="HA135" i="27" s="1"/>
  <c r="AF134" i="16"/>
  <c r="EA135" i="27" s="1"/>
  <c r="V134" i="16"/>
  <c r="BN135" i="27" s="1"/>
  <c r="EH132" i="16"/>
  <c r="EH126" i="16" s="1"/>
  <c r="EF135" i="16" l="1"/>
  <c r="AEA136" i="27" s="1"/>
  <c r="DX135" i="16"/>
  <c r="ACA136" i="27" s="1"/>
  <c r="DP135" i="16"/>
  <c r="AAA136" i="27" s="1"/>
  <c r="AAC136" i="27" s="1"/>
  <c r="DH135" i="16"/>
  <c r="YA136" i="27" s="1"/>
  <c r="CZ135" i="16"/>
  <c r="WA136" i="27" s="1"/>
  <c r="CR135" i="16"/>
  <c r="UA136" i="27" s="1"/>
  <c r="CJ135" i="16"/>
  <c r="SA136" i="27" s="1"/>
  <c r="CB135" i="16"/>
  <c r="QA136" i="27" s="1"/>
  <c r="BT135" i="16"/>
  <c r="OA136" i="27" s="1"/>
  <c r="BL135" i="16"/>
  <c r="MA136" i="27" s="1"/>
  <c r="BD135" i="16"/>
  <c r="KA136" i="27" s="1"/>
  <c r="AV135" i="16"/>
  <c r="IA136" i="27" s="1"/>
  <c r="AN135" i="16"/>
  <c r="GA136" i="27" s="1"/>
  <c r="AF135" i="16"/>
  <c r="EA136" i="27" s="1"/>
  <c r="X135" i="16"/>
  <c r="CA136" i="27" s="1"/>
  <c r="P135" i="16"/>
  <c r="AA136" i="27" s="1"/>
  <c r="D136" i="16"/>
  <c r="EB135" i="16"/>
  <c r="ADA136" i="27" s="1"/>
  <c r="ADC136" i="27" s="1"/>
  <c r="DR135" i="16"/>
  <c r="AAN136" i="27" s="1"/>
  <c r="DF135" i="16"/>
  <c r="XN136" i="27" s="1"/>
  <c r="CV135" i="16"/>
  <c r="VA136" i="27" s="1"/>
  <c r="CL135" i="16"/>
  <c r="SN136" i="27" s="1"/>
  <c r="BZ135" i="16"/>
  <c r="PN136" i="27" s="1"/>
  <c r="BP135" i="16"/>
  <c r="NA136" i="27" s="1"/>
  <c r="BF135" i="16"/>
  <c r="KN136" i="27" s="1"/>
  <c r="AT135" i="16"/>
  <c r="HN136" i="27" s="1"/>
  <c r="AJ135" i="16"/>
  <c r="FA136" i="27" s="1"/>
  <c r="Z135" i="16"/>
  <c r="CN136" i="27" s="1"/>
  <c r="N135" i="16"/>
  <c r="N136" i="27" s="1"/>
  <c r="DZ135" i="16"/>
  <c r="ACN136" i="27" s="1"/>
  <c r="DN135" i="16"/>
  <c r="ZN136" i="27" s="1"/>
  <c r="DD135" i="16"/>
  <c r="XA136" i="27" s="1"/>
  <c r="CT135" i="16"/>
  <c r="UN136" i="27" s="1"/>
  <c r="CH135" i="16"/>
  <c r="RN136" i="27" s="1"/>
  <c r="BX135" i="16"/>
  <c r="PA136" i="27" s="1"/>
  <c r="BN135" i="16"/>
  <c r="MN136" i="27" s="1"/>
  <c r="BB135" i="16"/>
  <c r="JN136" i="27" s="1"/>
  <c r="AR135" i="16"/>
  <c r="HA136" i="27" s="1"/>
  <c r="AH135" i="16"/>
  <c r="EN136" i="27" s="1"/>
  <c r="V135" i="16"/>
  <c r="BN136" i="27" s="1"/>
  <c r="DV135" i="16"/>
  <c r="ABN136" i="27" s="1"/>
  <c r="ABP136" i="27" s="1"/>
  <c r="DL135" i="16"/>
  <c r="ZA136" i="27" s="1"/>
  <c r="DB135" i="16"/>
  <c r="WN136" i="27" s="1"/>
  <c r="CP135" i="16"/>
  <c r="TN136" i="27" s="1"/>
  <c r="CF135" i="16"/>
  <c r="RA136" i="27" s="1"/>
  <c r="BV135" i="16"/>
  <c r="ON136" i="27" s="1"/>
  <c r="BJ135" i="16"/>
  <c r="LN136" i="27" s="1"/>
  <c r="AZ135" i="16"/>
  <c r="JA136" i="27" s="1"/>
  <c r="AP135" i="16"/>
  <c r="GN136" i="27" s="1"/>
  <c r="AD135" i="16"/>
  <c r="DN136" i="27" s="1"/>
  <c r="T135" i="16"/>
  <c r="BA136" i="27" s="1"/>
  <c r="ED135" i="16"/>
  <c r="DT135" i="16"/>
  <c r="ABA136" i="27" s="1"/>
  <c r="DJ135" i="16"/>
  <c r="YN136" i="27" s="1"/>
  <c r="CX135" i="16"/>
  <c r="VN136" i="27" s="1"/>
  <c r="CN135" i="16"/>
  <c r="TA136" i="27" s="1"/>
  <c r="CD135" i="16"/>
  <c r="QN136" i="27" s="1"/>
  <c r="BR135" i="16"/>
  <c r="NN136" i="27" s="1"/>
  <c r="BH135" i="16"/>
  <c r="LA136" i="27" s="1"/>
  <c r="AX135" i="16"/>
  <c r="IN136" i="27" s="1"/>
  <c r="AL135" i="16"/>
  <c r="FN136" i="27" s="1"/>
  <c r="AB135" i="16"/>
  <c r="DA136" i="27" s="1"/>
  <c r="R135" i="16"/>
  <c r="AN136" i="27" s="1"/>
  <c r="EH134" i="16"/>
  <c r="EH135" i="16" l="1"/>
  <c r="EB136" i="16"/>
  <c r="ADA137" i="27" s="1"/>
  <c r="ADC137" i="27" s="1"/>
  <c r="DZ136" i="16"/>
  <c r="ACN137" i="27" s="1"/>
  <c r="DR136" i="16"/>
  <c r="AAN137" i="27" s="1"/>
  <c r="DJ136" i="16"/>
  <c r="YN137" i="27" s="1"/>
  <c r="DB136" i="16"/>
  <c r="WN137" i="27" s="1"/>
  <c r="CT136" i="16"/>
  <c r="UN137" i="27" s="1"/>
  <c r="CL136" i="16"/>
  <c r="SN137" i="27" s="1"/>
  <c r="CD136" i="16"/>
  <c r="QN137" i="27" s="1"/>
  <c r="BV136" i="16"/>
  <c r="ON137" i="27" s="1"/>
  <c r="EF136" i="16"/>
  <c r="AEA137" i="27" s="1"/>
  <c r="DX136" i="16"/>
  <c r="ACA137" i="27" s="1"/>
  <c r="DP136" i="16"/>
  <c r="AAA137" i="27" s="1"/>
  <c r="AAC137" i="27" s="1"/>
  <c r="DH136" i="16"/>
  <c r="YA137" i="27" s="1"/>
  <c r="CZ136" i="16"/>
  <c r="WA137" i="27" s="1"/>
  <c r="CR136" i="16"/>
  <c r="UA137" i="27" s="1"/>
  <c r="CJ136" i="16"/>
  <c r="SA137" i="27" s="1"/>
  <c r="CB136" i="16"/>
  <c r="QA137" i="27" s="1"/>
  <c r="BT136" i="16"/>
  <c r="OA137" i="27" s="1"/>
  <c r="BL136" i="16"/>
  <c r="MA137" i="27" s="1"/>
  <c r="BD136" i="16"/>
  <c r="KA137" i="27" s="1"/>
  <c r="AV136" i="16"/>
  <c r="IA137" i="27" s="1"/>
  <c r="AN136" i="16"/>
  <c r="GA137" i="27" s="1"/>
  <c r="AF136" i="16"/>
  <c r="EA137" i="27" s="1"/>
  <c r="X136" i="16"/>
  <c r="CA137" i="27" s="1"/>
  <c r="P136" i="16"/>
  <c r="AA137" i="27" s="1"/>
  <c r="D137" i="16"/>
  <c r="ED136" i="16"/>
  <c r="DV136" i="16"/>
  <c r="ABN137" i="27" s="1"/>
  <c r="ABP137" i="27" s="1"/>
  <c r="DN136" i="16"/>
  <c r="ZN137" i="27" s="1"/>
  <c r="DF136" i="16"/>
  <c r="XN137" i="27" s="1"/>
  <c r="CX136" i="16"/>
  <c r="VN137" i="27" s="1"/>
  <c r="CP136" i="16"/>
  <c r="TN137" i="27" s="1"/>
  <c r="CH136" i="16"/>
  <c r="RN137" i="27" s="1"/>
  <c r="BZ136" i="16"/>
  <c r="PN137" i="27" s="1"/>
  <c r="BR136" i="16"/>
  <c r="NN137" i="27" s="1"/>
  <c r="BJ136" i="16"/>
  <c r="LN137" i="27" s="1"/>
  <c r="BB136" i="16"/>
  <c r="JN137" i="27" s="1"/>
  <c r="AT136" i="16"/>
  <c r="HN137" i="27" s="1"/>
  <c r="AL136" i="16"/>
  <c r="FN137" i="27" s="1"/>
  <c r="AD136" i="16"/>
  <c r="DN137" i="27" s="1"/>
  <c r="V136" i="16"/>
  <c r="BN137" i="27" s="1"/>
  <c r="N136" i="16"/>
  <c r="N137" i="27" s="1"/>
  <c r="DL136" i="16"/>
  <c r="ZA137" i="27" s="1"/>
  <c r="CF136" i="16"/>
  <c r="RA137" i="27" s="1"/>
  <c r="BH136" i="16"/>
  <c r="LA137" i="27" s="1"/>
  <c r="AR136" i="16"/>
  <c r="HA137" i="27" s="1"/>
  <c r="AB136" i="16"/>
  <c r="DA137" i="27" s="1"/>
  <c r="DD136" i="16"/>
  <c r="XA137" i="27" s="1"/>
  <c r="BX136" i="16"/>
  <c r="PA137" i="27" s="1"/>
  <c r="BF136" i="16"/>
  <c r="KN137" i="27" s="1"/>
  <c r="AP136" i="16"/>
  <c r="GN137" i="27" s="1"/>
  <c r="Z136" i="16"/>
  <c r="CN137" i="27" s="1"/>
  <c r="CV136" i="16"/>
  <c r="VA137" i="27" s="1"/>
  <c r="BP136" i="16"/>
  <c r="NA137" i="27" s="1"/>
  <c r="AZ136" i="16"/>
  <c r="JA137" i="27" s="1"/>
  <c r="AJ136" i="16"/>
  <c r="FA137" i="27" s="1"/>
  <c r="T136" i="16"/>
  <c r="BA137" i="27" s="1"/>
  <c r="DT136" i="16"/>
  <c r="ABA137" i="27" s="1"/>
  <c r="CN136" i="16"/>
  <c r="TA137" i="27" s="1"/>
  <c r="BN136" i="16"/>
  <c r="MN137" i="27" s="1"/>
  <c r="AX136" i="16"/>
  <c r="IN137" i="27" s="1"/>
  <c r="AH136" i="16"/>
  <c r="EN137" i="27" s="1"/>
  <c r="R136" i="16"/>
  <c r="AN137" i="27" s="1"/>
  <c r="EH136" i="16" l="1"/>
  <c r="EF137" i="16"/>
  <c r="AEA138" i="27" s="1"/>
  <c r="DX137" i="16"/>
  <c r="ACA138" i="27" s="1"/>
  <c r="DP137" i="16"/>
  <c r="AAA138" i="27" s="1"/>
  <c r="AAC138" i="27" s="1"/>
  <c r="DH137" i="16"/>
  <c r="YA138" i="27" s="1"/>
  <c r="CZ137" i="16"/>
  <c r="WA138" i="27" s="1"/>
  <c r="CR137" i="16"/>
  <c r="UA138" i="27" s="1"/>
  <c r="CJ137" i="16"/>
  <c r="SA138" i="27" s="1"/>
  <c r="CB137" i="16"/>
  <c r="QA138" i="27" s="1"/>
  <c r="BT137" i="16"/>
  <c r="OA138" i="27" s="1"/>
  <c r="BL137" i="16"/>
  <c r="MA138" i="27" s="1"/>
  <c r="BD137" i="16"/>
  <c r="KA138" i="27" s="1"/>
  <c r="AV137" i="16"/>
  <c r="IA138" i="27" s="1"/>
  <c r="AN137" i="16"/>
  <c r="GA138" i="27" s="1"/>
  <c r="AF137" i="16"/>
  <c r="EA138" i="27" s="1"/>
  <c r="X137" i="16"/>
  <c r="CA138" i="27" s="1"/>
  <c r="P137" i="16"/>
  <c r="AA138" i="27" s="1"/>
  <c r="DV137" i="16"/>
  <c r="ABN138" i="27" s="1"/>
  <c r="ABP138" i="27" s="1"/>
  <c r="DL137" i="16"/>
  <c r="ZA138" i="27" s="1"/>
  <c r="DB137" i="16"/>
  <c r="WN138" i="27" s="1"/>
  <c r="CP137" i="16"/>
  <c r="TN138" i="27" s="1"/>
  <c r="CF137" i="16"/>
  <c r="RA138" i="27" s="1"/>
  <c r="BV137" i="16"/>
  <c r="ON138" i="27" s="1"/>
  <c r="BJ137" i="16"/>
  <c r="LN138" i="27" s="1"/>
  <c r="AZ137" i="16"/>
  <c r="JA138" i="27" s="1"/>
  <c r="AP137" i="16"/>
  <c r="GN138" i="27" s="1"/>
  <c r="AD137" i="16"/>
  <c r="DN138" i="27" s="1"/>
  <c r="T137" i="16"/>
  <c r="BA138" i="27" s="1"/>
  <c r="ED137" i="16"/>
  <c r="DT137" i="16"/>
  <c r="ABA138" i="27" s="1"/>
  <c r="DJ137" i="16"/>
  <c r="YN138" i="27" s="1"/>
  <c r="CX137" i="16"/>
  <c r="VN138" i="27" s="1"/>
  <c r="CN137" i="16"/>
  <c r="TA138" i="27" s="1"/>
  <c r="CD137" i="16"/>
  <c r="QN138" i="27" s="1"/>
  <c r="BR137" i="16"/>
  <c r="NN138" i="27" s="1"/>
  <c r="BH137" i="16"/>
  <c r="LA138" i="27" s="1"/>
  <c r="AX137" i="16"/>
  <c r="IN138" i="27" s="1"/>
  <c r="AL137" i="16"/>
  <c r="FN138" i="27" s="1"/>
  <c r="AB137" i="16"/>
  <c r="DA138" i="27" s="1"/>
  <c r="R137" i="16"/>
  <c r="AN138" i="27" s="1"/>
  <c r="D138" i="16"/>
  <c r="EB137" i="16"/>
  <c r="ADA138" i="27" s="1"/>
  <c r="ADC138" i="27" s="1"/>
  <c r="DR137" i="16"/>
  <c r="AAN138" i="27" s="1"/>
  <c r="DF137" i="16"/>
  <c r="XN138" i="27" s="1"/>
  <c r="CV137" i="16"/>
  <c r="VA138" i="27" s="1"/>
  <c r="CL137" i="16"/>
  <c r="SN138" i="27" s="1"/>
  <c r="BZ137" i="16"/>
  <c r="PN138" i="27" s="1"/>
  <c r="BP137" i="16"/>
  <c r="NA138" i="27" s="1"/>
  <c r="BF137" i="16"/>
  <c r="KN138" i="27" s="1"/>
  <c r="AT137" i="16"/>
  <c r="HN138" i="27" s="1"/>
  <c r="AJ137" i="16"/>
  <c r="FA138" i="27" s="1"/>
  <c r="Z137" i="16"/>
  <c r="CN138" i="27" s="1"/>
  <c r="N137" i="16"/>
  <c r="N138" i="27" s="1"/>
  <c r="DZ137" i="16"/>
  <c r="ACN138" i="27" s="1"/>
  <c r="DN137" i="16"/>
  <c r="ZN138" i="27" s="1"/>
  <c r="DD137" i="16"/>
  <c r="XA138" i="27" s="1"/>
  <c r="CT137" i="16"/>
  <c r="UN138" i="27" s="1"/>
  <c r="CH137" i="16"/>
  <c r="RN138" i="27" s="1"/>
  <c r="BX137" i="16"/>
  <c r="PA138" i="27" s="1"/>
  <c r="BN137" i="16"/>
  <c r="MN138" i="27" s="1"/>
  <c r="BB137" i="16"/>
  <c r="JN138" i="27" s="1"/>
  <c r="AR137" i="16"/>
  <c r="HA138" i="27" s="1"/>
  <c r="AH137" i="16"/>
  <c r="EN138" i="27" s="1"/>
  <c r="V137" i="16"/>
  <c r="BN138" i="27" s="1"/>
  <c r="D139" i="16" l="1"/>
  <c r="ED138" i="16"/>
  <c r="DV138" i="16"/>
  <c r="ABN139" i="27" s="1"/>
  <c r="ABP139" i="27" s="1"/>
  <c r="DN138" i="16"/>
  <c r="ZN139" i="27" s="1"/>
  <c r="DF138" i="16"/>
  <c r="XN139" i="27" s="1"/>
  <c r="CX138" i="16"/>
  <c r="VN139" i="27" s="1"/>
  <c r="CP138" i="16"/>
  <c r="TN139" i="27" s="1"/>
  <c r="CH138" i="16"/>
  <c r="RN139" i="27" s="1"/>
  <c r="BZ138" i="16"/>
  <c r="PN139" i="27" s="1"/>
  <c r="BR138" i="16"/>
  <c r="NN139" i="27" s="1"/>
  <c r="BJ138" i="16"/>
  <c r="LN139" i="27" s="1"/>
  <c r="BB138" i="16"/>
  <c r="JN139" i="27" s="1"/>
  <c r="AT138" i="16"/>
  <c r="HN139" i="27" s="1"/>
  <c r="AL138" i="16"/>
  <c r="FN139" i="27" s="1"/>
  <c r="AD138" i="16"/>
  <c r="DN139" i="27" s="1"/>
  <c r="V138" i="16"/>
  <c r="BN139" i="27" s="1"/>
  <c r="N138" i="16"/>
  <c r="N139" i="27" s="1"/>
  <c r="EF138" i="16"/>
  <c r="AEA139" i="27" s="1"/>
  <c r="DT138" i="16"/>
  <c r="ABA139" i="27" s="1"/>
  <c r="DJ138" i="16"/>
  <c r="YN139" i="27" s="1"/>
  <c r="CZ138" i="16"/>
  <c r="WA139" i="27" s="1"/>
  <c r="CN138" i="16"/>
  <c r="TA139" i="27" s="1"/>
  <c r="CD138" i="16"/>
  <c r="QN139" i="27" s="1"/>
  <c r="BT138" i="16"/>
  <c r="OA139" i="27" s="1"/>
  <c r="BH138" i="16"/>
  <c r="LA139" i="27" s="1"/>
  <c r="AX138" i="16"/>
  <c r="IN139" i="27" s="1"/>
  <c r="AN138" i="16"/>
  <c r="GA139" i="27" s="1"/>
  <c r="AB138" i="16"/>
  <c r="DA139" i="27" s="1"/>
  <c r="R138" i="16"/>
  <c r="AN139" i="27" s="1"/>
  <c r="EB138" i="16"/>
  <c r="ADA139" i="27" s="1"/>
  <c r="ADC139" i="27" s="1"/>
  <c r="DR138" i="16"/>
  <c r="AAN139" i="27" s="1"/>
  <c r="DH138" i="16"/>
  <c r="YA139" i="27" s="1"/>
  <c r="CV138" i="16"/>
  <c r="VA139" i="27" s="1"/>
  <c r="CL138" i="16"/>
  <c r="SN139" i="27" s="1"/>
  <c r="CB138" i="16"/>
  <c r="QA139" i="27" s="1"/>
  <c r="BP138" i="16"/>
  <c r="NA139" i="27" s="1"/>
  <c r="BF138" i="16"/>
  <c r="KN139" i="27" s="1"/>
  <c r="AV138" i="16"/>
  <c r="IA139" i="27" s="1"/>
  <c r="AJ138" i="16"/>
  <c r="FA139" i="27" s="1"/>
  <c r="Z138" i="16"/>
  <c r="CN139" i="27" s="1"/>
  <c r="P138" i="16"/>
  <c r="AA139" i="27" s="1"/>
  <c r="DZ138" i="16"/>
  <c r="ACN139" i="27" s="1"/>
  <c r="DP138" i="16"/>
  <c r="AAA139" i="27" s="1"/>
  <c r="AAC139" i="27" s="1"/>
  <c r="DD138" i="16"/>
  <c r="XA139" i="27" s="1"/>
  <c r="CT138" i="16"/>
  <c r="UN139" i="27" s="1"/>
  <c r="CJ138" i="16"/>
  <c r="SA139" i="27" s="1"/>
  <c r="BX138" i="16"/>
  <c r="PA139" i="27" s="1"/>
  <c r="BN138" i="16"/>
  <c r="MN139" i="27" s="1"/>
  <c r="BD138" i="16"/>
  <c r="KA139" i="27" s="1"/>
  <c r="AR138" i="16"/>
  <c r="HA139" i="27" s="1"/>
  <c r="AH138" i="16"/>
  <c r="EN139" i="27" s="1"/>
  <c r="X138" i="16"/>
  <c r="CA139" i="27" s="1"/>
  <c r="DX138" i="16"/>
  <c r="ACA139" i="27" s="1"/>
  <c r="DL138" i="16"/>
  <c r="ZA139" i="27" s="1"/>
  <c r="DB138" i="16"/>
  <c r="WN139" i="27" s="1"/>
  <c r="CR138" i="16"/>
  <c r="UA139" i="27" s="1"/>
  <c r="CF138" i="16"/>
  <c r="RA139" i="27" s="1"/>
  <c r="BV138" i="16"/>
  <c r="ON139" i="27" s="1"/>
  <c r="BL138" i="16"/>
  <c r="MA139" i="27" s="1"/>
  <c r="AZ138" i="16"/>
  <c r="JA139" i="27" s="1"/>
  <c r="AP138" i="16"/>
  <c r="GN139" i="27" s="1"/>
  <c r="AF138" i="16"/>
  <c r="EA139" i="27" s="1"/>
  <c r="T138" i="16"/>
  <c r="BA139" i="27" s="1"/>
  <c r="EH137" i="16"/>
  <c r="EH138" i="16" l="1"/>
  <c r="EB139" i="16"/>
  <c r="ADA140" i="27" s="1"/>
  <c r="ADC140" i="27" s="1"/>
  <c r="DT139" i="16"/>
  <c r="ABA140" i="27" s="1"/>
  <c r="DL139" i="16"/>
  <c r="ZA140" i="27" s="1"/>
  <c r="DD139" i="16"/>
  <c r="XA140" i="27" s="1"/>
  <c r="CV139" i="16"/>
  <c r="VA140" i="27" s="1"/>
  <c r="CN139" i="16"/>
  <c r="TA140" i="27" s="1"/>
  <c r="CF139" i="16"/>
  <c r="RA140" i="27" s="1"/>
  <c r="BX139" i="16"/>
  <c r="PA140" i="27" s="1"/>
  <c r="BP139" i="16"/>
  <c r="NA140" i="27" s="1"/>
  <c r="BH139" i="16"/>
  <c r="LA140" i="27" s="1"/>
  <c r="AZ139" i="16"/>
  <c r="JA140" i="27" s="1"/>
  <c r="AR139" i="16"/>
  <c r="HA140" i="27" s="1"/>
  <c r="AJ139" i="16"/>
  <c r="FA140" i="27" s="1"/>
  <c r="AB139" i="16"/>
  <c r="DA140" i="27" s="1"/>
  <c r="T139" i="16"/>
  <c r="BA140" i="27" s="1"/>
  <c r="ED139" i="16"/>
  <c r="DR139" i="16"/>
  <c r="AAN140" i="27" s="1"/>
  <c r="DH139" i="16"/>
  <c r="YA140" i="27" s="1"/>
  <c r="CX139" i="16"/>
  <c r="VN140" i="27" s="1"/>
  <c r="CL139" i="16"/>
  <c r="SN140" i="27" s="1"/>
  <c r="CB139" i="16"/>
  <c r="QA140" i="27" s="1"/>
  <c r="BR139" i="16"/>
  <c r="NN140" i="27" s="1"/>
  <c r="BF139" i="16"/>
  <c r="KN140" i="27" s="1"/>
  <c r="AV139" i="16"/>
  <c r="IA140" i="27" s="1"/>
  <c r="AL139" i="16"/>
  <c r="FN140" i="27" s="1"/>
  <c r="Z139" i="16"/>
  <c r="CN140" i="27" s="1"/>
  <c r="P139" i="16"/>
  <c r="AA140" i="27" s="1"/>
  <c r="D140" i="16"/>
  <c r="DZ139" i="16"/>
  <c r="ACN140" i="27" s="1"/>
  <c r="DP139" i="16"/>
  <c r="AAA140" i="27" s="1"/>
  <c r="AAC140" i="27" s="1"/>
  <c r="DF139" i="16"/>
  <c r="XN140" i="27" s="1"/>
  <c r="CT139" i="16"/>
  <c r="UN140" i="27" s="1"/>
  <c r="CJ139" i="16"/>
  <c r="SA140" i="27" s="1"/>
  <c r="BZ139" i="16"/>
  <c r="PN140" i="27" s="1"/>
  <c r="BN139" i="16"/>
  <c r="MN140" i="27" s="1"/>
  <c r="BD139" i="16"/>
  <c r="KA140" i="27" s="1"/>
  <c r="AT139" i="16"/>
  <c r="HN140" i="27" s="1"/>
  <c r="AH139" i="16"/>
  <c r="EN140" i="27" s="1"/>
  <c r="X139" i="16"/>
  <c r="CA140" i="27" s="1"/>
  <c r="N139" i="16"/>
  <c r="N140" i="27" s="1"/>
  <c r="DX139" i="16"/>
  <c r="ACA140" i="27" s="1"/>
  <c r="DN139" i="16"/>
  <c r="ZN140" i="27" s="1"/>
  <c r="DB139" i="16"/>
  <c r="WN140" i="27" s="1"/>
  <c r="CR139" i="16"/>
  <c r="UA140" i="27" s="1"/>
  <c r="CH139" i="16"/>
  <c r="RN140" i="27" s="1"/>
  <c r="BV139" i="16"/>
  <c r="ON140" i="27" s="1"/>
  <c r="BL139" i="16"/>
  <c r="MA140" i="27" s="1"/>
  <c r="BB139" i="16"/>
  <c r="JN140" i="27" s="1"/>
  <c r="AP139" i="16"/>
  <c r="GN140" i="27" s="1"/>
  <c r="AF139" i="16"/>
  <c r="EA140" i="27" s="1"/>
  <c r="V139" i="16"/>
  <c r="BN140" i="27" s="1"/>
  <c r="EF139" i="16"/>
  <c r="AEA140" i="27" s="1"/>
  <c r="DV139" i="16"/>
  <c r="ABN140" i="27" s="1"/>
  <c r="ABP140" i="27" s="1"/>
  <c r="DJ139" i="16"/>
  <c r="YN140" i="27" s="1"/>
  <c r="CZ139" i="16"/>
  <c r="WA140" i="27" s="1"/>
  <c r="CP139" i="16"/>
  <c r="TN140" i="27" s="1"/>
  <c r="CD139" i="16"/>
  <c r="QN140" i="27" s="1"/>
  <c r="BT139" i="16"/>
  <c r="OA140" i="27" s="1"/>
  <c r="BJ139" i="16"/>
  <c r="LN140" i="27" s="1"/>
  <c r="AX139" i="16"/>
  <c r="IN140" i="27" s="1"/>
  <c r="AN139" i="16"/>
  <c r="GA140" i="27" s="1"/>
  <c r="AD139" i="16"/>
  <c r="DN140" i="27" s="1"/>
  <c r="R139" i="16"/>
  <c r="AN140" i="27" s="1"/>
  <c r="EH139" i="16" l="1"/>
  <c r="DZ140" i="16"/>
  <c r="DR140" i="16"/>
  <c r="DJ140" i="16"/>
  <c r="DB140" i="16"/>
  <c r="CT140" i="16"/>
  <c r="CL140" i="16"/>
  <c r="CD140" i="16"/>
  <c r="BV140" i="16"/>
  <c r="BN140" i="16"/>
  <c r="BF140" i="16"/>
  <c r="AX140" i="16"/>
  <c r="AP140" i="16"/>
  <c r="AH140" i="16"/>
  <c r="Z140" i="16"/>
  <c r="R140" i="16"/>
  <c r="EB140" i="16"/>
  <c r="DP140" i="16"/>
  <c r="DF140" i="16"/>
  <c r="CV140" i="16"/>
  <c r="CJ140" i="16"/>
  <c r="BZ140" i="16"/>
  <c r="BP140" i="16"/>
  <c r="BD140" i="16"/>
  <c r="AT140" i="16"/>
  <c r="AJ140" i="16"/>
  <c r="X140" i="16"/>
  <c r="N140" i="16"/>
  <c r="DX140" i="16"/>
  <c r="DN140" i="16"/>
  <c r="DD140" i="16"/>
  <c r="CR140" i="16"/>
  <c r="CH140" i="16"/>
  <c r="BX140" i="16"/>
  <c r="BL140" i="16"/>
  <c r="BB140" i="16"/>
  <c r="AR140" i="16"/>
  <c r="AF140" i="16"/>
  <c r="V140" i="16"/>
  <c r="EF140" i="16"/>
  <c r="DV140" i="16"/>
  <c r="DL140" i="16"/>
  <c r="CZ140" i="16"/>
  <c r="CP140" i="16"/>
  <c r="CF140" i="16"/>
  <c r="BT140" i="16"/>
  <c r="BJ140" i="16"/>
  <c r="AZ140" i="16"/>
  <c r="AN140" i="16"/>
  <c r="AD140" i="16"/>
  <c r="T140" i="16"/>
  <c r="D141" i="16"/>
  <c r="D142" i="16" s="1"/>
  <c r="ED140" i="16"/>
  <c r="ED133" i="16" s="1"/>
  <c r="DT140" i="16"/>
  <c r="DH140" i="16"/>
  <c r="CX140" i="16"/>
  <c r="CN140" i="16"/>
  <c r="CB140" i="16"/>
  <c r="BR140" i="16"/>
  <c r="BH140" i="16"/>
  <c r="AV140" i="16"/>
  <c r="AL140" i="16"/>
  <c r="AB140" i="16"/>
  <c r="P140" i="16"/>
  <c r="CN133" i="16" l="1"/>
  <c r="TA134" i="27" s="1"/>
  <c r="TA141" i="27"/>
  <c r="P133" i="16"/>
  <c r="AA134" i="27" s="1"/>
  <c r="AA141" i="27"/>
  <c r="BH133" i="16"/>
  <c r="LA134" i="27" s="1"/>
  <c r="LA141" i="27"/>
  <c r="CX133" i="16"/>
  <c r="VN134" i="27" s="1"/>
  <c r="VN141" i="27"/>
  <c r="AZ133" i="16"/>
  <c r="JA134" i="27" s="1"/>
  <c r="JA141" i="27"/>
  <c r="CP133" i="16"/>
  <c r="TN134" i="27" s="1"/>
  <c r="TN141" i="27"/>
  <c r="EF133" i="16"/>
  <c r="AEA134" i="27" s="1"/>
  <c r="AEA141" i="27"/>
  <c r="BB133" i="16"/>
  <c r="JN134" i="27" s="1"/>
  <c r="JN141" i="27"/>
  <c r="CR133" i="16"/>
  <c r="UA134" i="27" s="1"/>
  <c r="UA141" i="27"/>
  <c r="N133" i="16"/>
  <c r="N134" i="27" s="1"/>
  <c r="N141" i="27"/>
  <c r="BD133" i="16"/>
  <c r="KA134" i="27" s="1"/>
  <c r="KA141" i="27"/>
  <c r="CV133" i="16"/>
  <c r="VA134" i="27" s="1"/>
  <c r="VA141" i="27"/>
  <c r="R133" i="16"/>
  <c r="AN134" i="27" s="1"/>
  <c r="AN141" i="27"/>
  <c r="AX133" i="16"/>
  <c r="IN134" i="27" s="1"/>
  <c r="IN141" i="27"/>
  <c r="CD133" i="16"/>
  <c r="QN134" i="27" s="1"/>
  <c r="QN141" i="27"/>
  <c r="DJ133" i="16"/>
  <c r="YN134" i="27" s="1"/>
  <c r="YN141" i="27"/>
  <c r="AB133" i="16"/>
  <c r="DA134" i="27" s="1"/>
  <c r="DA141" i="27"/>
  <c r="BR133" i="16"/>
  <c r="NN134" i="27" s="1"/>
  <c r="NN141" i="27"/>
  <c r="DH133" i="16"/>
  <c r="YA134" i="27" s="1"/>
  <c r="YA141" i="27"/>
  <c r="T133" i="16"/>
  <c r="BA134" i="27" s="1"/>
  <c r="BA141" i="27"/>
  <c r="BJ133" i="16"/>
  <c r="LN134" i="27" s="1"/>
  <c r="LN141" i="27"/>
  <c r="CZ133" i="16"/>
  <c r="WA134" i="27" s="1"/>
  <c r="WA141" i="27"/>
  <c r="V133" i="16"/>
  <c r="BN134" i="27" s="1"/>
  <c r="BN141" i="27"/>
  <c r="BL133" i="16"/>
  <c r="MA134" i="27" s="1"/>
  <c r="MA141" i="27"/>
  <c r="DD133" i="16"/>
  <c r="XA134" i="27" s="1"/>
  <c r="XA141" i="27"/>
  <c r="X133" i="16"/>
  <c r="CA134" i="27" s="1"/>
  <c r="CA141" i="27"/>
  <c r="BP133" i="16"/>
  <c r="NA134" i="27" s="1"/>
  <c r="NA141" i="27"/>
  <c r="DF133" i="16"/>
  <c r="XN134" i="27" s="1"/>
  <c r="XN141" i="27"/>
  <c r="Z133" i="16"/>
  <c r="CN134" i="27" s="1"/>
  <c r="CN141" i="27"/>
  <c r="BF133" i="16"/>
  <c r="KN134" i="27" s="1"/>
  <c r="KN141" i="27"/>
  <c r="CL133" i="16"/>
  <c r="SN134" i="27" s="1"/>
  <c r="SN141" i="27"/>
  <c r="DR133" i="16"/>
  <c r="AAN134" i="27" s="1"/>
  <c r="AAN141" i="27"/>
  <c r="AL133" i="16"/>
  <c r="FN134" i="27" s="1"/>
  <c r="FN141" i="27"/>
  <c r="CB133" i="16"/>
  <c r="QA134" i="27" s="1"/>
  <c r="QA141" i="27"/>
  <c r="DT133" i="16"/>
  <c r="ABA134" i="27" s="1"/>
  <c r="ABA141" i="27"/>
  <c r="AD133" i="16"/>
  <c r="DN134" i="27" s="1"/>
  <c r="DN141" i="27"/>
  <c r="BT133" i="16"/>
  <c r="OA134" i="27" s="1"/>
  <c r="OA141" i="27"/>
  <c r="DL133" i="16"/>
  <c r="ZA134" i="27" s="1"/>
  <c r="ZA141" i="27"/>
  <c r="AF133" i="16"/>
  <c r="EA134" i="27" s="1"/>
  <c r="EA141" i="27"/>
  <c r="BX133" i="16"/>
  <c r="PA134" i="27" s="1"/>
  <c r="PA141" i="27"/>
  <c r="DN133" i="16"/>
  <c r="ZN134" i="27" s="1"/>
  <c r="ZN141" i="27"/>
  <c r="AJ133" i="16"/>
  <c r="FA134" i="27" s="1"/>
  <c r="FA141" i="27"/>
  <c r="BZ133" i="16"/>
  <c r="PN134" i="27" s="1"/>
  <c r="PN141" i="27"/>
  <c r="DP133" i="16"/>
  <c r="AAA134" i="27" s="1"/>
  <c r="AAA141" i="27"/>
  <c r="AAC141" i="27" s="1"/>
  <c r="AH133" i="16"/>
  <c r="EN134" i="27" s="1"/>
  <c r="EN141" i="27"/>
  <c r="BN133" i="16"/>
  <c r="MN134" i="27" s="1"/>
  <c r="MN141" i="27"/>
  <c r="CT133" i="16"/>
  <c r="UN134" i="27" s="1"/>
  <c r="UN141" i="27"/>
  <c r="DZ133" i="16"/>
  <c r="ACN134" i="27" s="1"/>
  <c r="ACN141" i="27"/>
  <c r="AV133" i="16"/>
  <c r="IA134" i="27" s="1"/>
  <c r="IA141" i="27"/>
  <c r="AN133" i="16"/>
  <c r="GA134" i="27" s="1"/>
  <c r="GA141" i="27"/>
  <c r="CF133" i="16"/>
  <c r="RA134" i="27" s="1"/>
  <c r="RA141" i="27"/>
  <c r="DV133" i="16"/>
  <c r="ABN134" i="27" s="1"/>
  <c r="ABN141" i="27"/>
  <c r="ABP141" i="27" s="1"/>
  <c r="AR133" i="16"/>
  <c r="HA134" i="27" s="1"/>
  <c r="HA141" i="27"/>
  <c r="CH133" i="16"/>
  <c r="RN134" i="27" s="1"/>
  <c r="RN141" i="27"/>
  <c r="DX133" i="16"/>
  <c r="ACA134" i="27" s="1"/>
  <c r="ACA141" i="27"/>
  <c r="AT133" i="16"/>
  <c r="HN134" i="27" s="1"/>
  <c r="HN141" i="27"/>
  <c r="CJ133" i="16"/>
  <c r="SA134" i="27" s="1"/>
  <c r="SA141" i="27"/>
  <c r="EB133" i="16"/>
  <c r="ADA134" i="27" s="1"/>
  <c r="ADA141" i="27"/>
  <c r="ADC141" i="27" s="1"/>
  <c r="AP133" i="16"/>
  <c r="GN134" i="27" s="1"/>
  <c r="GN141" i="27"/>
  <c r="BV133" i="16"/>
  <c r="ON134" i="27" s="1"/>
  <c r="ON141" i="27"/>
  <c r="DB133" i="16"/>
  <c r="WN134" i="27" s="1"/>
  <c r="WN141" i="27"/>
  <c r="DZ142" i="16"/>
  <c r="DR142" i="16"/>
  <c r="DJ142" i="16"/>
  <c r="DB142" i="16"/>
  <c r="CT142" i="16"/>
  <c r="CL142" i="16"/>
  <c r="CD142" i="16"/>
  <c r="BV142" i="16"/>
  <c r="EF142" i="16"/>
  <c r="DV142" i="16"/>
  <c r="DL142" i="16"/>
  <c r="CZ142" i="16"/>
  <c r="CP142" i="16"/>
  <c r="CF142" i="16"/>
  <c r="EB142" i="16"/>
  <c r="DP142" i="16"/>
  <c r="DF142" i="16"/>
  <c r="CV142" i="16"/>
  <c r="CJ142" i="16"/>
  <c r="BZ142" i="16"/>
  <c r="BP142" i="16"/>
  <c r="BH142" i="16"/>
  <c r="AZ142" i="16"/>
  <c r="AR142" i="16"/>
  <c r="AJ142" i="16"/>
  <c r="AB142" i="16"/>
  <c r="T142" i="16"/>
  <c r="ED142" i="16"/>
  <c r="ED141" i="16" s="1"/>
  <c r="DH142" i="16"/>
  <c r="CN142" i="16"/>
  <c r="BT142" i="16"/>
  <c r="BJ142" i="16"/>
  <c r="AX142" i="16"/>
  <c r="AN142" i="16"/>
  <c r="AD142" i="16"/>
  <c r="R142" i="16"/>
  <c r="AN143" i="27" s="1"/>
  <c r="DX142" i="16"/>
  <c r="DD142" i="16"/>
  <c r="CH142" i="16"/>
  <c r="BR142" i="16"/>
  <c r="BF142" i="16"/>
  <c r="AV142" i="16"/>
  <c r="AL142" i="16"/>
  <c r="Z142" i="16"/>
  <c r="P142" i="16"/>
  <c r="D143" i="16"/>
  <c r="D144" i="16" s="1"/>
  <c r="DT142" i="16"/>
  <c r="CX142" i="16"/>
  <c r="CB142" i="16"/>
  <c r="BN142" i="16"/>
  <c r="BD142" i="16"/>
  <c r="AT142" i="16"/>
  <c r="AH142" i="16"/>
  <c r="X142" i="16"/>
  <c r="N142" i="16"/>
  <c r="DN142" i="16"/>
  <c r="CR142" i="16"/>
  <c r="BX142" i="16"/>
  <c r="BL142" i="16"/>
  <c r="BB142" i="16"/>
  <c r="AP142" i="16"/>
  <c r="AF142" i="16"/>
  <c r="V142" i="16"/>
  <c r="EH140" i="16"/>
  <c r="EH133" i="16" s="1"/>
  <c r="CB141" i="16" l="1"/>
  <c r="QA142" i="27" s="1"/>
  <c r="QA143" i="27"/>
  <c r="V141" i="16"/>
  <c r="BN142" i="27" s="1"/>
  <c r="BN143" i="27"/>
  <c r="BL141" i="16"/>
  <c r="MA142" i="27" s="1"/>
  <c r="MA143" i="27"/>
  <c r="BD141" i="16"/>
  <c r="KA142" i="27" s="1"/>
  <c r="KA143" i="27"/>
  <c r="CH141" i="16"/>
  <c r="RN142" i="27" s="1"/>
  <c r="RN143" i="27"/>
  <c r="BT141" i="16"/>
  <c r="OA142" i="27" s="1"/>
  <c r="OA143" i="27"/>
  <c r="AZ141" i="16"/>
  <c r="JA142" i="27" s="1"/>
  <c r="JA143" i="27"/>
  <c r="EB141" i="16"/>
  <c r="ADA142" i="27" s="1"/>
  <c r="ADA143" i="27"/>
  <c r="ADC143" i="27" s="1"/>
  <c r="AF141" i="16"/>
  <c r="EA142" i="27" s="1"/>
  <c r="EA143" i="27"/>
  <c r="BX141" i="16"/>
  <c r="PA142" i="27" s="1"/>
  <c r="PA143" i="27"/>
  <c r="X141" i="16"/>
  <c r="CA142" i="27" s="1"/>
  <c r="CA143" i="27"/>
  <c r="BN141" i="16"/>
  <c r="MN142" i="27" s="1"/>
  <c r="MN143" i="27"/>
  <c r="AV141" i="16"/>
  <c r="IA142" i="27" s="1"/>
  <c r="IA143" i="27"/>
  <c r="DD141" i="16"/>
  <c r="XA142" i="27" s="1"/>
  <c r="XA143" i="27"/>
  <c r="AN141" i="16"/>
  <c r="GA142" i="27" s="1"/>
  <c r="GA143" i="27"/>
  <c r="CN141" i="16"/>
  <c r="TA142" i="27" s="1"/>
  <c r="TA143" i="27"/>
  <c r="AB141" i="16"/>
  <c r="DA142" i="27" s="1"/>
  <c r="DA143" i="27"/>
  <c r="BH141" i="16"/>
  <c r="LA142" i="27" s="1"/>
  <c r="LA143" i="27"/>
  <c r="CV141" i="16"/>
  <c r="VA142" i="27" s="1"/>
  <c r="VA143" i="27"/>
  <c r="CF141" i="16"/>
  <c r="RA142" i="27" s="1"/>
  <c r="RA143" i="27"/>
  <c r="DV141" i="16"/>
  <c r="ABN142" i="27" s="1"/>
  <c r="ABN143" i="27"/>
  <c r="ABP143" i="27" s="1"/>
  <c r="CL141" i="16"/>
  <c r="SN142" i="27" s="1"/>
  <c r="SN143" i="27"/>
  <c r="DR141" i="16"/>
  <c r="AAN142" i="27" s="1"/>
  <c r="AAN143" i="27"/>
  <c r="CR141" i="16"/>
  <c r="UA142" i="27" s="1"/>
  <c r="UA143" i="27"/>
  <c r="P141" i="16"/>
  <c r="AA142" i="27" s="1"/>
  <c r="AA143" i="27"/>
  <c r="DX141" i="16"/>
  <c r="ACA142" i="27" s="1"/>
  <c r="ACA143" i="27"/>
  <c r="AX141" i="16"/>
  <c r="IN142" i="27" s="1"/>
  <c r="IN143" i="27"/>
  <c r="DH141" i="16"/>
  <c r="YA142" i="27" s="1"/>
  <c r="YA143" i="27"/>
  <c r="AJ141" i="16"/>
  <c r="FA142" i="27" s="1"/>
  <c r="FA143" i="27"/>
  <c r="BP141" i="16"/>
  <c r="NA142" i="27" s="1"/>
  <c r="NA143" i="27"/>
  <c r="DF141" i="16"/>
  <c r="XN142" i="27" s="1"/>
  <c r="XN143" i="27"/>
  <c r="CP141" i="16"/>
  <c r="TN142" i="27" s="1"/>
  <c r="TN143" i="27"/>
  <c r="EF141" i="16"/>
  <c r="AEA142" i="27" s="1"/>
  <c r="AEA143" i="27"/>
  <c r="CT141" i="16"/>
  <c r="UN142" i="27" s="1"/>
  <c r="UN143" i="27"/>
  <c r="DZ141" i="16"/>
  <c r="ACN142" i="27" s="1"/>
  <c r="ACN143" i="27"/>
  <c r="AP141" i="16"/>
  <c r="GN142" i="27" s="1"/>
  <c r="GN143" i="27"/>
  <c r="BB141" i="16"/>
  <c r="JN142" i="27" s="1"/>
  <c r="JN143" i="27"/>
  <c r="DN141" i="16"/>
  <c r="ZN142" i="27" s="1"/>
  <c r="ZN143" i="27"/>
  <c r="AT141" i="16"/>
  <c r="HN142" i="27" s="1"/>
  <c r="HN143" i="27"/>
  <c r="CX141" i="16"/>
  <c r="VN142" i="27" s="1"/>
  <c r="VN143" i="27"/>
  <c r="Z141" i="16"/>
  <c r="CN142" i="27" s="1"/>
  <c r="CN143" i="27"/>
  <c r="BR141" i="16"/>
  <c r="NN142" i="27" s="1"/>
  <c r="NN143" i="27"/>
  <c r="BJ141" i="16"/>
  <c r="LN142" i="27" s="1"/>
  <c r="LN143" i="27"/>
  <c r="AR141" i="16"/>
  <c r="HA142" i="27" s="1"/>
  <c r="HA143" i="27"/>
  <c r="BZ141" i="16"/>
  <c r="PN142" i="27" s="1"/>
  <c r="PN143" i="27"/>
  <c r="DP141" i="16"/>
  <c r="AAA142" i="27" s="1"/>
  <c r="AAA143" i="27"/>
  <c r="AAC143" i="27" s="1"/>
  <c r="CZ141" i="16"/>
  <c r="WA142" i="27" s="1"/>
  <c r="WA143" i="27"/>
  <c r="BV141" i="16"/>
  <c r="ON142" i="27" s="1"/>
  <c r="ON143" i="27"/>
  <c r="DB141" i="16"/>
  <c r="WN142" i="27" s="1"/>
  <c r="WN143" i="27"/>
  <c r="AH141" i="16"/>
  <c r="EN142" i="27" s="1"/>
  <c r="EN143" i="27"/>
  <c r="BF141" i="16"/>
  <c r="KN142" i="27" s="1"/>
  <c r="KN143" i="27"/>
  <c r="N141" i="16"/>
  <c r="N142" i="27" s="1"/>
  <c r="N143" i="27"/>
  <c r="DT141" i="16"/>
  <c r="ABA142" i="27" s="1"/>
  <c r="ABA143" i="27"/>
  <c r="AL141" i="16"/>
  <c r="FN142" i="27" s="1"/>
  <c r="FN143" i="27"/>
  <c r="AD141" i="16"/>
  <c r="DN142" i="27" s="1"/>
  <c r="DN143" i="27"/>
  <c r="T141" i="16"/>
  <c r="BA142" i="27" s="1"/>
  <c r="BA143" i="27"/>
  <c r="CJ141" i="16"/>
  <c r="SA142" i="27" s="1"/>
  <c r="SA143" i="27"/>
  <c r="DL141" i="16"/>
  <c r="ZA142" i="27" s="1"/>
  <c r="ZA143" i="27"/>
  <c r="CD141" i="16"/>
  <c r="QN142" i="27" s="1"/>
  <c r="QN143" i="27"/>
  <c r="DJ141" i="16"/>
  <c r="YN142" i="27" s="1"/>
  <c r="YN143" i="27"/>
  <c r="EH142" i="16"/>
  <c r="EH141" i="16" s="1"/>
  <c r="R141" i="16"/>
  <c r="AN142" i="27" s="1"/>
  <c r="EB144" i="16"/>
  <c r="ADA145" i="27" s="1"/>
  <c r="ADC145" i="27" s="1"/>
  <c r="DT144" i="16"/>
  <c r="ABA145" i="27" s="1"/>
  <c r="DL144" i="16"/>
  <c r="ZA145" i="27" s="1"/>
  <c r="DD144" i="16"/>
  <c r="XA145" i="27" s="1"/>
  <c r="CV144" i="16"/>
  <c r="VA145" i="27" s="1"/>
  <c r="CN144" i="16"/>
  <c r="TA145" i="27" s="1"/>
  <c r="CF144" i="16"/>
  <c r="RA145" i="27" s="1"/>
  <c r="BX144" i="16"/>
  <c r="PA145" i="27" s="1"/>
  <c r="BP144" i="16"/>
  <c r="NA145" i="27" s="1"/>
  <c r="BH144" i="16"/>
  <c r="LA145" i="27" s="1"/>
  <c r="AZ144" i="16"/>
  <c r="JA145" i="27" s="1"/>
  <c r="AR144" i="16"/>
  <c r="HA145" i="27" s="1"/>
  <c r="AJ144" i="16"/>
  <c r="FA145" i="27" s="1"/>
  <c r="AB144" i="16"/>
  <c r="DA145" i="27" s="1"/>
  <c r="T144" i="16"/>
  <c r="BA145" i="27" s="1"/>
  <c r="D145" i="16"/>
  <c r="DZ144" i="16"/>
  <c r="ACN145" i="27" s="1"/>
  <c r="DP144" i="16"/>
  <c r="AAA145" i="27" s="1"/>
  <c r="AAC145" i="27" s="1"/>
  <c r="DF144" i="16"/>
  <c r="XN145" i="27" s="1"/>
  <c r="CT144" i="16"/>
  <c r="UN145" i="27" s="1"/>
  <c r="CJ144" i="16"/>
  <c r="SA145" i="27" s="1"/>
  <c r="BZ144" i="16"/>
  <c r="PN145" i="27" s="1"/>
  <c r="BN144" i="16"/>
  <c r="MN145" i="27" s="1"/>
  <c r="BD144" i="16"/>
  <c r="KA145" i="27" s="1"/>
  <c r="AT144" i="16"/>
  <c r="HN145" i="27" s="1"/>
  <c r="AH144" i="16"/>
  <c r="EN145" i="27" s="1"/>
  <c r="X144" i="16"/>
  <c r="CA145" i="27" s="1"/>
  <c r="N144" i="16"/>
  <c r="N145" i="27" s="1"/>
  <c r="EF144" i="16"/>
  <c r="AEA145" i="27" s="1"/>
  <c r="DV144" i="16"/>
  <c r="ABN145" i="27" s="1"/>
  <c r="ABP145" i="27" s="1"/>
  <c r="DJ144" i="16"/>
  <c r="YN145" i="27" s="1"/>
  <c r="CZ144" i="16"/>
  <c r="WA145" i="27" s="1"/>
  <c r="CP144" i="16"/>
  <c r="TN145" i="27" s="1"/>
  <c r="CD144" i="16"/>
  <c r="QN145" i="27" s="1"/>
  <c r="BT144" i="16"/>
  <c r="OA145" i="27" s="1"/>
  <c r="BJ144" i="16"/>
  <c r="LN145" i="27" s="1"/>
  <c r="AX144" i="16"/>
  <c r="IN145" i="27" s="1"/>
  <c r="AN144" i="16"/>
  <c r="GA145" i="27" s="1"/>
  <c r="AD144" i="16"/>
  <c r="DN145" i="27" s="1"/>
  <c r="R144" i="16"/>
  <c r="AN145" i="27" s="1"/>
  <c r="DR144" i="16"/>
  <c r="AAN145" i="27" s="1"/>
  <c r="CX144" i="16"/>
  <c r="VN145" i="27" s="1"/>
  <c r="CB144" i="16"/>
  <c r="QA145" i="27" s="1"/>
  <c r="BF144" i="16"/>
  <c r="KN145" i="27" s="1"/>
  <c r="AL144" i="16"/>
  <c r="FN145" i="27" s="1"/>
  <c r="P144" i="16"/>
  <c r="AA145" i="27" s="1"/>
  <c r="DN144" i="16"/>
  <c r="ZN145" i="27" s="1"/>
  <c r="CR144" i="16"/>
  <c r="UA145" i="27" s="1"/>
  <c r="BV144" i="16"/>
  <c r="ON145" i="27" s="1"/>
  <c r="BB144" i="16"/>
  <c r="JN145" i="27" s="1"/>
  <c r="AF144" i="16"/>
  <c r="EA145" i="27" s="1"/>
  <c r="ED144" i="16"/>
  <c r="DH144" i="16"/>
  <c r="YA145" i="27" s="1"/>
  <c r="CL144" i="16"/>
  <c r="SN145" i="27" s="1"/>
  <c r="BR144" i="16"/>
  <c r="NN145" i="27" s="1"/>
  <c r="AV144" i="16"/>
  <c r="IA145" i="27" s="1"/>
  <c r="Z144" i="16"/>
  <c r="CN145" i="27" s="1"/>
  <c r="DX144" i="16"/>
  <c r="ACA145" i="27" s="1"/>
  <c r="DB144" i="16"/>
  <c r="WN145" i="27" s="1"/>
  <c r="CH144" i="16"/>
  <c r="RN145" i="27" s="1"/>
  <c r="BL144" i="16"/>
  <c r="MA145" i="27" s="1"/>
  <c r="AP144" i="16"/>
  <c r="GN145" i="27" s="1"/>
  <c r="V144" i="16"/>
  <c r="BN145" i="27" s="1"/>
  <c r="EH144" i="16" l="1"/>
  <c r="DZ145" i="16"/>
  <c r="ACN146" i="27" s="1"/>
  <c r="DR145" i="16"/>
  <c r="AAN146" i="27" s="1"/>
  <c r="DJ145" i="16"/>
  <c r="YN146" i="27" s="1"/>
  <c r="DB145" i="16"/>
  <c r="WN146" i="27" s="1"/>
  <c r="CT145" i="16"/>
  <c r="UN146" i="27" s="1"/>
  <c r="CL145" i="16"/>
  <c r="SN146" i="27" s="1"/>
  <c r="CD145" i="16"/>
  <c r="QN146" i="27" s="1"/>
  <c r="BV145" i="16"/>
  <c r="ON146" i="27" s="1"/>
  <c r="BN145" i="16"/>
  <c r="MN146" i="27" s="1"/>
  <c r="BF145" i="16"/>
  <c r="KN146" i="27" s="1"/>
  <c r="AX145" i="16"/>
  <c r="IN146" i="27" s="1"/>
  <c r="AP145" i="16"/>
  <c r="GN146" i="27" s="1"/>
  <c r="AH145" i="16"/>
  <c r="EN146" i="27" s="1"/>
  <c r="Z145" i="16"/>
  <c r="CN146" i="27" s="1"/>
  <c r="R145" i="16"/>
  <c r="AN146" i="27" s="1"/>
  <c r="EB145" i="16"/>
  <c r="ADA146" i="27" s="1"/>
  <c r="ADC146" i="27" s="1"/>
  <c r="DP145" i="16"/>
  <c r="AAA146" i="27" s="1"/>
  <c r="AAC146" i="27" s="1"/>
  <c r="DF145" i="16"/>
  <c r="XN146" i="27" s="1"/>
  <c r="CV145" i="16"/>
  <c r="VA146" i="27" s="1"/>
  <c r="DX145" i="16"/>
  <c r="ACA146" i="27" s="1"/>
  <c r="DN145" i="16"/>
  <c r="ZN146" i="27" s="1"/>
  <c r="DD145" i="16"/>
  <c r="XA146" i="27" s="1"/>
  <c r="CR145" i="16"/>
  <c r="UA146" i="27" s="1"/>
  <c r="CH145" i="16"/>
  <c r="RN146" i="27" s="1"/>
  <c r="BX145" i="16"/>
  <c r="PA146" i="27" s="1"/>
  <c r="BL145" i="16"/>
  <c r="MA146" i="27" s="1"/>
  <c r="BB145" i="16"/>
  <c r="JN146" i="27" s="1"/>
  <c r="AR145" i="16"/>
  <c r="HA146" i="27" s="1"/>
  <c r="AF145" i="16"/>
  <c r="EA146" i="27" s="1"/>
  <c r="V145" i="16"/>
  <c r="BN146" i="27" s="1"/>
  <c r="EF145" i="16"/>
  <c r="AEA146" i="27" s="1"/>
  <c r="DV145" i="16"/>
  <c r="ABN146" i="27" s="1"/>
  <c r="ABP146" i="27" s="1"/>
  <c r="DL145" i="16"/>
  <c r="ZA146" i="27" s="1"/>
  <c r="CZ145" i="16"/>
  <c r="WA146" i="27" s="1"/>
  <c r="CP145" i="16"/>
  <c r="TN146" i="27" s="1"/>
  <c r="CF145" i="16"/>
  <c r="RA146" i="27" s="1"/>
  <c r="BT145" i="16"/>
  <c r="OA146" i="27" s="1"/>
  <c r="BJ145" i="16"/>
  <c r="LN146" i="27" s="1"/>
  <c r="AZ145" i="16"/>
  <c r="JA146" i="27" s="1"/>
  <c r="AN145" i="16"/>
  <c r="GA146" i="27" s="1"/>
  <c r="AD145" i="16"/>
  <c r="DN146" i="27" s="1"/>
  <c r="T145" i="16"/>
  <c r="BA146" i="27" s="1"/>
  <c r="D146" i="16"/>
  <c r="ED145" i="16"/>
  <c r="DT145" i="16"/>
  <c r="ABA146" i="27" s="1"/>
  <c r="DH145" i="16"/>
  <c r="YA146" i="27" s="1"/>
  <c r="CX145" i="16"/>
  <c r="VN146" i="27" s="1"/>
  <c r="CN145" i="16"/>
  <c r="TA146" i="27" s="1"/>
  <c r="CB145" i="16"/>
  <c r="QA146" i="27" s="1"/>
  <c r="BR145" i="16"/>
  <c r="NN146" i="27" s="1"/>
  <c r="BH145" i="16"/>
  <c r="LA146" i="27" s="1"/>
  <c r="AV145" i="16"/>
  <c r="IA146" i="27" s="1"/>
  <c r="AL145" i="16"/>
  <c r="FN146" i="27" s="1"/>
  <c r="AB145" i="16"/>
  <c r="DA146" i="27" s="1"/>
  <c r="P145" i="16"/>
  <c r="AA146" i="27" s="1"/>
  <c r="BD145" i="16"/>
  <c r="KA146" i="27" s="1"/>
  <c r="N145" i="16"/>
  <c r="N146" i="27" s="1"/>
  <c r="CJ145" i="16"/>
  <c r="SA146" i="27" s="1"/>
  <c r="AT145" i="16"/>
  <c r="HN146" i="27" s="1"/>
  <c r="BZ145" i="16"/>
  <c r="PN146" i="27" s="1"/>
  <c r="AJ145" i="16"/>
  <c r="FA146" i="27" s="1"/>
  <c r="BP145" i="16"/>
  <c r="NA146" i="27" s="1"/>
  <c r="X145" i="16"/>
  <c r="CA146" i="27" s="1"/>
  <c r="EF146" i="16" l="1"/>
  <c r="DX146" i="16"/>
  <c r="DP146" i="16"/>
  <c r="DH146" i="16"/>
  <c r="CZ146" i="16"/>
  <c r="CR146" i="16"/>
  <c r="CJ146" i="16"/>
  <c r="CB146" i="16"/>
  <c r="BT146" i="16"/>
  <c r="BL146" i="16"/>
  <c r="BD146" i="16"/>
  <c r="AV146" i="16"/>
  <c r="AN146" i="16"/>
  <c r="AF146" i="16"/>
  <c r="X146" i="16"/>
  <c r="P146" i="16"/>
  <c r="DV146" i="16"/>
  <c r="DL146" i="16"/>
  <c r="DB146" i="16"/>
  <c r="CP146" i="16"/>
  <c r="CF146" i="16"/>
  <c r="BV146" i="16"/>
  <c r="BJ146" i="16"/>
  <c r="AZ146" i="16"/>
  <c r="AP146" i="16"/>
  <c r="AD146" i="16"/>
  <c r="T146" i="16"/>
  <c r="ED146" i="16"/>
  <c r="ED143" i="16" s="1"/>
  <c r="DT146" i="16"/>
  <c r="DJ146" i="16"/>
  <c r="CX146" i="16"/>
  <c r="CN146" i="16"/>
  <c r="CD146" i="16"/>
  <c r="BR146" i="16"/>
  <c r="BH146" i="16"/>
  <c r="AX146" i="16"/>
  <c r="AL146" i="16"/>
  <c r="AB146" i="16"/>
  <c r="R146" i="16"/>
  <c r="AN147" i="27" s="1"/>
  <c r="D147" i="16"/>
  <c r="D148" i="16" s="1"/>
  <c r="EB146" i="16"/>
  <c r="DR146" i="16"/>
  <c r="DF146" i="16"/>
  <c r="CV146" i="16"/>
  <c r="CL146" i="16"/>
  <c r="BZ146" i="16"/>
  <c r="BP146" i="16"/>
  <c r="BF146" i="16"/>
  <c r="AT146" i="16"/>
  <c r="AJ146" i="16"/>
  <c r="Z146" i="16"/>
  <c r="N146" i="16"/>
  <c r="DZ146" i="16"/>
  <c r="DN146" i="16"/>
  <c r="DD146" i="16"/>
  <c r="CT146" i="16"/>
  <c r="CH146" i="16"/>
  <c r="BX146" i="16"/>
  <c r="BN146" i="16"/>
  <c r="BB146" i="16"/>
  <c r="AR146" i="16"/>
  <c r="AH146" i="16"/>
  <c r="V146" i="16"/>
  <c r="EH145" i="16"/>
  <c r="R143" i="16"/>
  <c r="AN144" i="27" s="1"/>
  <c r="BB143" i="16" l="1"/>
  <c r="JN144" i="27" s="1"/>
  <c r="JN147" i="27"/>
  <c r="CT143" i="16"/>
  <c r="UN144" i="27" s="1"/>
  <c r="UN147" i="27"/>
  <c r="N143" i="16"/>
  <c r="N144" i="27" s="1"/>
  <c r="N147" i="27"/>
  <c r="BF143" i="16"/>
  <c r="KN144" i="27" s="1"/>
  <c r="KN147" i="27"/>
  <c r="CV143" i="16"/>
  <c r="VA144" i="27" s="1"/>
  <c r="VA147" i="27"/>
  <c r="AX143" i="16"/>
  <c r="IN144" i="27" s="1"/>
  <c r="IN147" i="27"/>
  <c r="CN143" i="16"/>
  <c r="TA144" i="27" s="1"/>
  <c r="TA147" i="27"/>
  <c r="AZ143" i="16"/>
  <c r="JA144" i="27" s="1"/>
  <c r="JA147" i="27"/>
  <c r="CP143" i="16"/>
  <c r="TN144" i="27" s="1"/>
  <c r="TN147" i="27"/>
  <c r="P143" i="16"/>
  <c r="AA144" i="27" s="1"/>
  <c r="AA147" i="27"/>
  <c r="AV143" i="16"/>
  <c r="IA144" i="27" s="1"/>
  <c r="IA147" i="27"/>
  <c r="CB143" i="16"/>
  <c r="QA144" i="27" s="1"/>
  <c r="QA147" i="27"/>
  <c r="DH143" i="16"/>
  <c r="YA144" i="27" s="1"/>
  <c r="YA147" i="27"/>
  <c r="V143" i="16"/>
  <c r="BN144" i="27" s="1"/>
  <c r="BN147" i="27"/>
  <c r="DD143" i="16"/>
  <c r="XA144" i="27" s="1"/>
  <c r="XA147" i="27"/>
  <c r="Z143" i="16"/>
  <c r="CN144" i="27" s="1"/>
  <c r="CN147" i="27"/>
  <c r="BP143" i="16"/>
  <c r="NA144" i="27" s="1"/>
  <c r="NA147" i="27"/>
  <c r="DF143" i="16"/>
  <c r="XN144" i="27" s="1"/>
  <c r="XN147" i="27"/>
  <c r="BH143" i="16"/>
  <c r="LA144" i="27" s="1"/>
  <c r="LA147" i="27"/>
  <c r="CX143" i="16"/>
  <c r="VN144" i="27" s="1"/>
  <c r="VN147" i="27"/>
  <c r="T143" i="16"/>
  <c r="BA144" i="27" s="1"/>
  <c r="BA147" i="27"/>
  <c r="BJ143" i="16"/>
  <c r="LN144" i="27" s="1"/>
  <c r="LN147" i="27"/>
  <c r="DB143" i="16"/>
  <c r="WN144" i="27" s="1"/>
  <c r="WN147" i="27"/>
  <c r="X143" i="16"/>
  <c r="CA144" i="27" s="1"/>
  <c r="CA147" i="27"/>
  <c r="BD143" i="16"/>
  <c r="KA144" i="27" s="1"/>
  <c r="KA147" i="27"/>
  <c r="CJ143" i="16"/>
  <c r="SA144" i="27" s="1"/>
  <c r="SA147" i="27"/>
  <c r="DP143" i="16"/>
  <c r="AAA144" i="27" s="1"/>
  <c r="AAA147" i="27"/>
  <c r="AAC147" i="27" s="1"/>
  <c r="BN143" i="16"/>
  <c r="MN144" i="27" s="1"/>
  <c r="MN147" i="27"/>
  <c r="AH143" i="16"/>
  <c r="EN144" i="27" s="1"/>
  <c r="EN147" i="27"/>
  <c r="BX143" i="16"/>
  <c r="PA144" i="27" s="1"/>
  <c r="PA147" i="27"/>
  <c r="DN143" i="16"/>
  <c r="ZN144" i="27" s="1"/>
  <c r="ZN147" i="27"/>
  <c r="AJ143" i="16"/>
  <c r="FA144" i="27" s="1"/>
  <c r="FA147" i="27"/>
  <c r="BZ143" i="16"/>
  <c r="PN144" i="27" s="1"/>
  <c r="PN147" i="27"/>
  <c r="DR143" i="16"/>
  <c r="AAN144" i="27" s="1"/>
  <c r="AAN147" i="27"/>
  <c r="AB143" i="16"/>
  <c r="DA144" i="27" s="1"/>
  <c r="DA147" i="27"/>
  <c r="BR143" i="16"/>
  <c r="NN144" i="27" s="1"/>
  <c r="NN147" i="27"/>
  <c r="DJ143" i="16"/>
  <c r="YN144" i="27" s="1"/>
  <c r="YN147" i="27"/>
  <c r="AD143" i="16"/>
  <c r="DN144" i="27" s="1"/>
  <c r="DN147" i="27"/>
  <c r="BV143" i="16"/>
  <c r="ON144" i="27" s="1"/>
  <c r="ON147" i="27"/>
  <c r="DL143" i="16"/>
  <c r="ZA144" i="27" s="1"/>
  <c r="ZA147" i="27"/>
  <c r="AF143" i="16"/>
  <c r="EA144" i="27" s="1"/>
  <c r="EA147" i="27"/>
  <c r="BL143" i="16"/>
  <c r="MA144" i="27" s="1"/>
  <c r="MA147" i="27"/>
  <c r="CR143" i="16"/>
  <c r="UA144" i="27" s="1"/>
  <c r="UA147" i="27"/>
  <c r="DX143" i="16"/>
  <c r="ACA144" i="27" s="1"/>
  <c r="ACA147" i="27"/>
  <c r="AR143" i="16"/>
  <c r="HA144" i="27" s="1"/>
  <c r="HA147" i="27"/>
  <c r="CH143" i="16"/>
  <c r="RN144" i="27" s="1"/>
  <c r="RN147" i="27"/>
  <c r="DZ143" i="16"/>
  <c r="ACN144" i="27" s="1"/>
  <c r="ACN147" i="27"/>
  <c r="AT143" i="16"/>
  <c r="HN144" i="27" s="1"/>
  <c r="HN147" i="27"/>
  <c r="CL143" i="16"/>
  <c r="SN144" i="27" s="1"/>
  <c r="SN147" i="27"/>
  <c r="EB143" i="16"/>
  <c r="ADA144" i="27" s="1"/>
  <c r="ADA147" i="27"/>
  <c r="ADC147" i="27" s="1"/>
  <c r="AL143" i="16"/>
  <c r="FN144" i="27" s="1"/>
  <c r="FN147" i="27"/>
  <c r="CD143" i="16"/>
  <c r="QN144" i="27" s="1"/>
  <c r="QN147" i="27"/>
  <c r="DT143" i="16"/>
  <c r="ABA144" i="27" s="1"/>
  <c r="ABA147" i="27"/>
  <c r="AP143" i="16"/>
  <c r="GN144" i="27" s="1"/>
  <c r="GN147" i="27"/>
  <c r="CF143" i="16"/>
  <c r="RA144" i="27" s="1"/>
  <c r="RA147" i="27"/>
  <c r="DV143" i="16"/>
  <c r="ABN144" i="27" s="1"/>
  <c r="ABN147" i="27"/>
  <c r="ABP147" i="27" s="1"/>
  <c r="AN143" i="16"/>
  <c r="GA144" i="27" s="1"/>
  <c r="GA147" i="27"/>
  <c r="BT143" i="16"/>
  <c r="OA144" i="27" s="1"/>
  <c r="OA147" i="27"/>
  <c r="CZ143" i="16"/>
  <c r="WA144" i="27" s="1"/>
  <c r="WA147" i="27"/>
  <c r="EF143" i="16"/>
  <c r="AEA144" i="27" s="1"/>
  <c r="AEA147" i="27"/>
  <c r="DZ148" i="16"/>
  <c r="ACN149" i="27" s="1"/>
  <c r="DR148" i="16"/>
  <c r="AAN149" i="27" s="1"/>
  <c r="DJ148" i="16"/>
  <c r="YN149" i="27" s="1"/>
  <c r="DB148" i="16"/>
  <c r="WN149" i="27" s="1"/>
  <c r="CT148" i="16"/>
  <c r="UN149" i="27" s="1"/>
  <c r="CL148" i="16"/>
  <c r="SN149" i="27" s="1"/>
  <c r="CD148" i="16"/>
  <c r="QN149" i="27" s="1"/>
  <c r="BV148" i="16"/>
  <c r="ON149" i="27" s="1"/>
  <c r="BN148" i="16"/>
  <c r="MN149" i="27" s="1"/>
  <c r="BF148" i="16"/>
  <c r="KN149" i="27" s="1"/>
  <c r="AX148" i="16"/>
  <c r="IN149" i="27" s="1"/>
  <c r="AP148" i="16"/>
  <c r="GN149" i="27" s="1"/>
  <c r="AH148" i="16"/>
  <c r="EN149" i="27" s="1"/>
  <c r="Z148" i="16"/>
  <c r="CN149" i="27" s="1"/>
  <c r="R148" i="16"/>
  <c r="AN149" i="27" s="1"/>
  <c r="EF148" i="16"/>
  <c r="AEA149" i="27" s="1"/>
  <c r="DV148" i="16"/>
  <c r="ABN149" i="27" s="1"/>
  <c r="ABP149" i="27" s="1"/>
  <c r="DL148" i="16"/>
  <c r="ZA149" i="27" s="1"/>
  <c r="CZ148" i="16"/>
  <c r="WA149" i="27" s="1"/>
  <c r="CP148" i="16"/>
  <c r="TN149" i="27" s="1"/>
  <c r="CF148" i="16"/>
  <c r="RA149" i="27" s="1"/>
  <c r="BT148" i="16"/>
  <c r="OA149" i="27" s="1"/>
  <c r="BJ148" i="16"/>
  <c r="LN149" i="27" s="1"/>
  <c r="AZ148" i="16"/>
  <c r="JA149" i="27" s="1"/>
  <c r="AN148" i="16"/>
  <c r="GA149" i="27" s="1"/>
  <c r="AD148" i="16"/>
  <c r="DN149" i="27" s="1"/>
  <c r="T148" i="16"/>
  <c r="BA149" i="27" s="1"/>
  <c r="D149" i="16"/>
  <c r="ED148" i="16"/>
  <c r="DT148" i="16"/>
  <c r="ABA149" i="27" s="1"/>
  <c r="DH148" i="16"/>
  <c r="YA149" i="27" s="1"/>
  <c r="CX148" i="16"/>
  <c r="VN149" i="27" s="1"/>
  <c r="CN148" i="16"/>
  <c r="TA149" i="27" s="1"/>
  <c r="CB148" i="16"/>
  <c r="QA149" i="27" s="1"/>
  <c r="BR148" i="16"/>
  <c r="NN149" i="27" s="1"/>
  <c r="BH148" i="16"/>
  <c r="LA149" i="27" s="1"/>
  <c r="AV148" i="16"/>
  <c r="IA149" i="27" s="1"/>
  <c r="AL148" i="16"/>
  <c r="FN149" i="27" s="1"/>
  <c r="AB148" i="16"/>
  <c r="DA149" i="27" s="1"/>
  <c r="P148" i="16"/>
  <c r="AA149" i="27" s="1"/>
  <c r="EB148" i="16"/>
  <c r="ADA149" i="27" s="1"/>
  <c r="ADC149" i="27" s="1"/>
  <c r="DP148" i="16"/>
  <c r="AAA149" i="27" s="1"/>
  <c r="AAC149" i="27" s="1"/>
  <c r="DF148" i="16"/>
  <c r="XN149" i="27" s="1"/>
  <c r="CV148" i="16"/>
  <c r="VA149" i="27" s="1"/>
  <c r="CJ148" i="16"/>
  <c r="SA149" i="27" s="1"/>
  <c r="BZ148" i="16"/>
  <c r="PN149" i="27" s="1"/>
  <c r="BP148" i="16"/>
  <c r="NA149" i="27" s="1"/>
  <c r="BD148" i="16"/>
  <c r="KA149" i="27" s="1"/>
  <c r="AT148" i="16"/>
  <c r="HN149" i="27" s="1"/>
  <c r="AJ148" i="16"/>
  <c r="FA149" i="27" s="1"/>
  <c r="X148" i="16"/>
  <c r="CA149" i="27" s="1"/>
  <c r="N148" i="16"/>
  <c r="N149" i="27" s="1"/>
  <c r="DX148" i="16"/>
  <c r="ACA149" i="27" s="1"/>
  <c r="DN148" i="16"/>
  <c r="ZN149" i="27" s="1"/>
  <c r="DD148" i="16"/>
  <c r="XA149" i="27" s="1"/>
  <c r="CR148" i="16"/>
  <c r="UA149" i="27" s="1"/>
  <c r="CH148" i="16"/>
  <c r="RN149" i="27" s="1"/>
  <c r="BX148" i="16"/>
  <c r="PA149" i="27" s="1"/>
  <c r="BL148" i="16"/>
  <c r="MA149" i="27" s="1"/>
  <c r="BB148" i="16"/>
  <c r="JN149" i="27" s="1"/>
  <c r="AR148" i="16"/>
  <c r="HA149" i="27" s="1"/>
  <c r="AF148" i="16"/>
  <c r="EA149" i="27" s="1"/>
  <c r="V148" i="16"/>
  <c r="BN149" i="27" s="1"/>
  <c r="EH146" i="16"/>
  <c r="EH143" i="16" s="1"/>
  <c r="EH148" i="16" l="1"/>
  <c r="EB149" i="16"/>
  <c r="ADA150" i="27" s="1"/>
  <c r="ADC150" i="27" s="1"/>
  <c r="DT149" i="16"/>
  <c r="ABA150" i="27" s="1"/>
  <c r="DL149" i="16"/>
  <c r="ZA150" i="27" s="1"/>
  <c r="DD149" i="16"/>
  <c r="XA150" i="27" s="1"/>
  <c r="CV149" i="16"/>
  <c r="VA150" i="27" s="1"/>
  <c r="CN149" i="16"/>
  <c r="TA150" i="27" s="1"/>
  <c r="D150" i="16"/>
  <c r="DZ149" i="16"/>
  <c r="ACN150" i="27" s="1"/>
  <c r="DP149" i="16"/>
  <c r="AAA150" i="27" s="1"/>
  <c r="AAC150" i="27" s="1"/>
  <c r="DF149" i="16"/>
  <c r="XN150" i="27" s="1"/>
  <c r="CT149" i="16"/>
  <c r="UN150" i="27" s="1"/>
  <c r="CJ149" i="16"/>
  <c r="SA150" i="27" s="1"/>
  <c r="CB149" i="16"/>
  <c r="QA150" i="27" s="1"/>
  <c r="BT149" i="16"/>
  <c r="OA150" i="27" s="1"/>
  <c r="BL149" i="16"/>
  <c r="MA150" i="27" s="1"/>
  <c r="BD149" i="16"/>
  <c r="KA150" i="27" s="1"/>
  <c r="AV149" i="16"/>
  <c r="IA150" i="27" s="1"/>
  <c r="AN149" i="16"/>
  <c r="GA150" i="27" s="1"/>
  <c r="AF149" i="16"/>
  <c r="EA150" i="27" s="1"/>
  <c r="X149" i="16"/>
  <c r="CA150" i="27" s="1"/>
  <c r="P149" i="16"/>
  <c r="AA150" i="27" s="1"/>
  <c r="ED149" i="16"/>
  <c r="DN149" i="16"/>
  <c r="ZN150" i="27" s="1"/>
  <c r="CZ149" i="16"/>
  <c r="WA150" i="27" s="1"/>
  <c r="CL149" i="16"/>
  <c r="SN150" i="27" s="1"/>
  <c r="BZ149" i="16"/>
  <c r="PN150" i="27" s="1"/>
  <c r="BP149" i="16"/>
  <c r="NA150" i="27" s="1"/>
  <c r="BF149" i="16"/>
  <c r="KN150" i="27" s="1"/>
  <c r="AT149" i="16"/>
  <c r="HN150" i="27" s="1"/>
  <c r="AJ149" i="16"/>
  <c r="FA150" i="27" s="1"/>
  <c r="Z149" i="16"/>
  <c r="CN150" i="27" s="1"/>
  <c r="N149" i="16"/>
  <c r="N150" i="27" s="1"/>
  <c r="DX149" i="16"/>
  <c r="ACA150" i="27" s="1"/>
  <c r="DJ149" i="16"/>
  <c r="YN150" i="27" s="1"/>
  <c r="CX149" i="16"/>
  <c r="VN150" i="27" s="1"/>
  <c r="CH149" i="16"/>
  <c r="RN150" i="27" s="1"/>
  <c r="BX149" i="16"/>
  <c r="PA150" i="27" s="1"/>
  <c r="BN149" i="16"/>
  <c r="MN150" i="27" s="1"/>
  <c r="BB149" i="16"/>
  <c r="JN150" i="27" s="1"/>
  <c r="AR149" i="16"/>
  <c r="HA150" i="27" s="1"/>
  <c r="AH149" i="16"/>
  <c r="EN150" i="27" s="1"/>
  <c r="V149" i="16"/>
  <c r="BN150" i="27" s="1"/>
  <c r="DV149" i="16"/>
  <c r="ABN150" i="27" s="1"/>
  <c r="ABP150" i="27" s="1"/>
  <c r="DH149" i="16"/>
  <c r="YA150" i="27" s="1"/>
  <c r="CR149" i="16"/>
  <c r="UA150" i="27" s="1"/>
  <c r="CF149" i="16"/>
  <c r="RA150" i="27" s="1"/>
  <c r="BV149" i="16"/>
  <c r="ON150" i="27" s="1"/>
  <c r="BJ149" i="16"/>
  <c r="LN150" i="27" s="1"/>
  <c r="AZ149" i="16"/>
  <c r="JA150" i="27" s="1"/>
  <c r="AP149" i="16"/>
  <c r="GN150" i="27" s="1"/>
  <c r="AD149" i="16"/>
  <c r="DN150" i="27" s="1"/>
  <c r="T149" i="16"/>
  <c r="BA150" i="27" s="1"/>
  <c r="EF149" i="16"/>
  <c r="AEA150" i="27" s="1"/>
  <c r="DR149" i="16"/>
  <c r="AAN150" i="27" s="1"/>
  <c r="DB149" i="16"/>
  <c r="WN150" i="27" s="1"/>
  <c r="CP149" i="16"/>
  <c r="TN150" i="27" s="1"/>
  <c r="CD149" i="16"/>
  <c r="QN150" i="27" s="1"/>
  <c r="BR149" i="16"/>
  <c r="NN150" i="27" s="1"/>
  <c r="BH149" i="16"/>
  <c r="LA150" i="27" s="1"/>
  <c r="AX149" i="16"/>
  <c r="IN150" i="27" s="1"/>
  <c r="AL149" i="16"/>
  <c r="FN150" i="27" s="1"/>
  <c r="AB149" i="16"/>
  <c r="DA150" i="27" s="1"/>
  <c r="R149" i="16"/>
  <c r="EH149" i="16" l="1"/>
  <c r="AN150" i="27"/>
  <c r="DZ150" i="16"/>
  <c r="ACN151" i="27" s="1"/>
  <c r="DR150" i="16"/>
  <c r="AAN151" i="27" s="1"/>
  <c r="DJ150" i="16"/>
  <c r="YN151" i="27" s="1"/>
  <c r="DB150" i="16"/>
  <c r="WN151" i="27" s="1"/>
  <c r="CT150" i="16"/>
  <c r="UN151" i="27" s="1"/>
  <c r="CL150" i="16"/>
  <c r="SN151" i="27" s="1"/>
  <c r="CD150" i="16"/>
  <c r="QN151" i="27" s="1"/>
  <c r="BV150" i="16"/>
  <c r="ON151" i="27" s="1"/>
  <c r="BN150" i="16"/>
  <c r="MN151" i="27" s="1"/>
  <c r="BF150" i="16"/>
  <c r="KN151" i="27" s="1"/>
  <c r="AX150" i="16"/>
  <c r="IN151" i="27" s="1"/>
  <c r="AP150" i="16"/>
  <c r="GN151" i="27" s="1"/>
  <c r="AH150" i="16"/>
  <c r="EN151" i="27" s="1"/>
  <c r="Z150" i="16"/>
  <c r="CN151" i="27" s="1"/>
  <c r="R150" i="16"/>
  <c r="AN151" i="27" s="1"/>
  <c r="D151" i="16"/>
  <c r="ED150" i="16"/>
  <c r="DT150" i="16"/>
  <c r="ABA151" i="27" s="1"/>
  <c r="DH150" i="16"/>
  <c r="YA151" i="27" s="1"/>
  <c r="CX150" i="16"/>
  <c r="VN151" i="27" s="1"/>
  <c r="CN150" i="16"/>
  <c r="TA151" i="27" s="1"/>
  <c r="CB150" i="16"/>
  <c r="QA151" i="27" s="1"/>
  <c r="BR150" i="16"/>
  <c r="NN151" i="27" s="1"/>
  <c r="BH150" i="16"/>
  <c r="LA151" i="27" s="1"/>
  <c r="AV150" i="16"/>
  <c r="IA151" i="27" s="1"/>
  <c r="AL150" i="16"/>
  <c r="FN151" i="27" s="1"/>
  <c r="AB150" i="16"/>
  <c r="DA151" i="27" s="1"/>
  <c r="P150" i="16"/>
  <c r="AA151" i="27" s="1"/>
  <c r="DX150" i="16"/>
  <c r="ACA151" i="27" s="1"/>
  <c r="DN150" i="16"/>
  <c r="ZN151" i="27" s="1"/>
  <c r="DD150" i="16"/>
  <c r="XA151" i="27" s="1"/>
  <c r="CR150" i="16"/>
  <c r="UA151" i="27" s="1"/>
  <c r="CH150" i="16"/>
  <c r="RN151" i="27" s="1"/>
  <c r="BX150" i="16"/>
  <c r="PA151" i="27" s="1"/>
  <c r="BL150" i="16"/>
  <c r="MA151" i="27" s="1"/>
  <c r="BB150" i="16"/>
  <c r="JN151" i="27" s="1"/>
  <c r="AR150" i="16"/>
  <c r="HA151" i="27" s="1"/>
  <c r="AF150" i="16"/>
  <c r="EA151" i="27" s="1"/>
  <c r="V150" i="16"/>
  <c r="BN151" i="27" s="1"/>
  <c r="DV150" i="16"/>
  <c r="ABN151" i="27" s="1"/>
  <c r="ABP151" i="27" s="1"/>
  <c r="CZ150" i="16"/>
  <c r="WA151" i="27" s="1"/>
  <c r="CF150" i="16"/>
  <c r="RA151" i="27" s="1"/>
  <c r="BJ150" i="16"/>
  <c r="LN151" i="27" s="1"/>
  <c r="AN150" i="16"/>
  <c r="GA151" i="27" s="1"/>
  <c r="T150" i="16"/>
  <c r="BA151" i="27" s="1"/>
  <c r="DP150" i="16"/>
  <c r="AAA151" i="27" s="1"/>
  <c r="AAC151" i="27" s="1"/>
  <c r="CV150" i="16"/>
  <c r="VA151" i="27" s="1"/>
  <c r="BZ150" i="16"/>
  <c r="PN151" i="27" s="1"/>
  <c r="BD150" i="16"/>
  <c r="KA151" i="27" s="1"/>
  <c r="AJ150" i="16"/>
  <c r="FA151" i="27" s="1"/>
  <c r="N150" i="16"/>
  <c r="N151" i="27" s="1"/>
  <c r="EF150" i="16"/>
  <c r="AEA151" i="27" s="1"/>
  <c r="DL150" i="16"/>
  <c r="ZA151" i="27" s="1"/>
  <c r="CP150" i="16"/>
  <c r="TN151" i="27" s="1"/>
  <c r="BT150" i="16"/>
  <c r="OA151" i="27" s="1"/>
  <c r="AZ150" i="16"/>
  <c r="JA151" i="27" s="1"/>
  <c r="AD150" i="16"/>
  <c r="DN151" i="27" s="1"/>
  <c r="EB150" i="16"/>
  <c r="ADA151" i="27" s="1"/>
  <c r="ADC151" i="27" s="1"/>
  <c r="DF150" i="16"/>
  <c r="XN151" i="27" s="1"/>
  <c r="CJ150" i="16"/>
  <c r="SA151" i="27" s="1"/>
  <c r="BP150" i="16"/>
  <c r="NA151" i="27" s="1"/>
  <c r="AT150" i="16"/>
  <c r="HN151" i="27" s="1"/>
  <c r="X150" i="16"/>
  <c r="CA151" i="27" s="1"/>
  <c r="EF151" i="16" l="1"/>
  <c r="DX151" i="16"/>
  <c r="DP151" i="16"/>
  <c r="DH151" i="16"/>
  <c r="CZ151" i="16"/>
  <c r="CR151" i="16"/>
  <c r="CJ151" i="16"/>
  <c r="CB151" i="16"/>
  <c r="BT151" i="16"/>
  <c r="BL151" i="16"/>
  <c r="BD151" i="16"/>
  <c r="AV151" i="16"/>
  <c r="AN151" i="16"/>
  <c r="AF151" i="16"/>
  <c r="X151" i="16"/>
  <c r="P151" i="16"/>
  <c r="DZ151" i="16"/>
  <c r="DN151" i="16"/>
  <c r="DD151" i="16"/>
  <c r="CT151" i="16"/>
  <c r="CH151" i="16"/>
  <c r="BX151" i="16"/>
  <c r="BN151" i="16"/>
  <c r="BB151" i="16"/>
  <c r="AR151" i="16"/>
  <c r="AH151" i="16"/>
  <c r="V151" i="16"/>
  <c r="ED151" i="16"/>
  <c r="ED147" i="16" s="1"/>
  <c r="DT151" i="16"/>
  <c r="ABA152" i="27" s="1"/>
  <c r="DJ151" i="16"/>
  <c r="CX151" i="16"/>
  <c r="CN151" i="16"/>
  <c r="CD151" i="16"/>
  <c r="BR151" i="16"/>
  <c r="BH151" i="16"/>
  <c r="AX151" i="16"/>
  <c r="AL151" i="16"/>
  <c r="AB151" i="16"/>
  <c r="R151" i="16"/>
  <c r="AN152" i="27" s="1"/>
  <c r="DL151" i="16"/>
  <c r="CP151" i="16"/>
  <c r="TN152" i="27" s="1"/>
  <c r="BV151" i="16"/>
  <c r="ON152" i="27" s="1"/>
  <c r="AZ151" i="16"/>
  <c r="AD151" i="16"/>
  <c r="EB151" i="16"/>
  <c r="DF151" i="16"/>
  <c r="CL151" i="16"/>
  <c r="BP151" i="16"/>
  <c r="AT151" i="16"/>
  <c r="Z151" i="16"/>
  <c r="DV151" i="16"/>
  <c r="DB151" i="16"/>
  <c r="WN152" i="27" s="1"/>
  <c r="CF151" i="16"/>
  <c r="BJ151" i="16"/>
  <c r="AP151" i="16"/>
  <c r="T151" i="16"/>
  <c r="D152" i="16"/>
  <c r="DR151" i="16"/>
  <c r="CV151" i="16"/>
  <c r="BZ151" i="16"/>
  <c r="BF151" i="16"/>
  <c r="AJ151" i="16"/>
  <c r="N151" i="16"/>
  <c r="BV147" i="16"/>
  <c r="ON148" i="27" s="1"/>
  <c r="DB147" i="16"/>
  <c r="WN148" i="27" s="1"/>
  <c r="EH150" i="16"/>
  <c r="CP147" i="16"/>
  <c r="TN148" i="27" s="1"/>
  <c r="DT147" i="16"/>
  <c r="ABA148" i="27" s="1"/>
  <c r="BZ147" i="16" l="1"/>
  <c r="PN148" i="27" s="1"/>
  <c r="PN152" i="27"/>
  <c r="T147" i="16"/>
  <c r="BA148" i="27" s="1"/>
  <c r="BA152" i="27"/>
  <c r="BP147" i="16"/>
  <c r="NA148" i="27" s="1"/>
  <c r="NA152" i="27"/>
  <c r="AD147" i="16"/>
  <c r="DN148" i="27" s="1"/>
  <c r="DN152" i="27"/>
  <c r="DL147" i="16"/>
  <c r="ZA148" i="27" s="1"/>
  <c r="ZA152" i="27"/>
  <c r="AX147" i="16"/>
  <c r="IN148" i="27" s="1"/>
  <c r="IN152" i="27"/>
  <c r="CN147" i="16"/>
  <c r="TA148" i="27" s="1"/>
  <c r="TA152" i="27"/>
  <c r="BB147" i="16"/>
  <c r="JN148" i="27" s="1"/>
  <c r="JN152" i="27"/>
  <c r="CT147" i="16"/>
  <c r="UN148" i="27" s="1"/>
  <c r="UN152" i="27"/>
  <c r="P147" i="16"/>
  <c r="AA148" i="27" s="1"/>
  <c r="AA152" i="27"/>
  <c r="AV147" i="16"/>
  <c r="IA148" i="27" s="1"/>
  <c r="IA152" i="27"/>
  <c r="CB147" i="16"/>
  <c r="QA148" i="27" s="1"/>
  <c r="QA152" i="27"/>
  <c r="DH147" i="16"/>
  <c r="YA148" i="27" s="1"/>
  <c r="YA152" i="27"/>
  <c r="N147" i="16"/>
  <c r="N148" i="27" s="1"/>
  <c r="N152" i="27"/>
  <c r="CV147" i="16"/>
  <c r="VA148" i="27" s="1"/>
  <c r="VA152" i="27"/>
  <c r="AP147" i="16"/>
  <c r="GN148" i="27" s="1"/>
  <c r="GN152" i="27"/>
  <c r="DV147" i="16"/>
  <c r="ABN148" i="27" s="1"/>
  <c r="ABN152" i="27"/>
  <c r="ABP152" i="27" s="1"/>
  <c r="CL147" i="16"/>
  <c r="SN148" i="27" s="1"/>
  <c r="SN152" i="27"/>
  <c r="AZ147" i="16"/>
  <c r="JA148" i="27" s="1"/>
  <c r="JA152" i="27"/>
  <c r="BH147" i="16"/>
  <c r="LA148" i="27" s="1"/>
  <c r="LA152" i="27"/>
  <c r="CX147" i="16"/>
  <c r="VN148" i="27" s="1"/>
  <c r="VN152" i="27"/>
  <c r="V147" i="16"/>
  <c r="BN148" i="27" s="1"/>
  <c r="BN152" i="27"/>
  <c r="BN147" i="16"/>
  <c r="MN148" i="27" s="1"/>
  <c r="MN152" i="27"/>
  <c r="DD147" i="16"/>
  <c r="XA148" i="27" s="1"/>
  <c r="XA152" i="27"/>
  <c r="X147" i="16"/>
  <c r="CA148" i="27" s="1"/>
  <c r="CA152" i="27"/>
  <c r="BD147" i="16"/>
  <c r="KA148" i="27" s="1"/>
  <c r="KA152" i="27"/>
  <c r="CJ147" i="16"/>
  <c r="SA148" i="27" s="1"/>
  <c r="SA152" i="27"/>
  <c r="DP147" i="16"/>
  <c r="AAA148" i="27" s="1"/>
  <c r="AAA152" i="27"/>
  <c r="AAC152" i="27" s="1"/>
  <c r="AJ147" i="16"/>
  <c r="FA148" i="27" s="1"/>
  <c r="FA152" i="27"/>
  <c r="DR147" i="16"/>
  <c r="AAN148" i="27" s="1"/>
  <c r="AAN152" i="27"/>
  <c r="BJ147" i="16"/>
  <c r="LN148" i="27" s="1"/>
  <c r="LN152" i="27"/>
  <c r="Z147" i="16"/>
  <c r="CN148" i="27" s="1"/>
  <c r="CN152" i="27"/>
  <c r="DF147" i="16"/>
  <c r="XN148" i="27" s="1"/>
  <c r="XN152" i="27"/>
  <c r="AB147" i="16"/>
  <c r="DA148" i="27" s="1"/>
  <c r="DA152" i="27"/>
  <c r="BR147" i="16"/>
  <c r="NN148" i="27" s="1"/>
  <c r="NN152" i="27"/>
  <c r="DJ147" i="16"/>
  <c r="YN148" i="27" s="1"/>
  <c r="YN152" i="27"/>
  <c r="AH147" i="16"/>
  <c r="EN148" i="27" s="1"/>
  <c r="EN152" i="27"/>
  <c r="BX147" i="16"/>
  <c r="PA148" i="27" s="1"/>
  <c r="PA152" i="27"/>
  <c r="DN147" i="16"/>
  <c r="ZN148" i="27" s="1"/>
  <c r="ZN152" i="27"/>
  <c r="AF147" i="16"/>
  <c r="EA148" i="27" s="1"/>
  <c r="EA152" i="27"/>
  <c r="BL147" i="16"/>
  <c r="MA148" i="27" s="1"/>
  <c r="MA152" i="27"/>
  <c r="CR147" i="16"/>
  <c r="UA148" i="27" s="1"/>
  <c r="UA152" i="27"/>
  <c r="DX147" i="16"/>
  <c r="ACA148" i="27" s="1"/>
  <c r="ACA152" i="27"/>
  <c r="BF147" i="16"/>
  <c r="KN148" i="27" s="1"/>
  <c r="KN152" i="27"/>
  <c r="CF147" i="16"/>
  <c r="RA148" i="27" s="1"/>
  <c r="RA152" i="27"/>
  <c r="AT147" i="16"/>
  <c r="HN148" i="27" s="1"/>
  <c r="HN152" i="27"/>
  <c r="EB147" i="16"/>
  <c r="ADA148" i="27" s="1"/>
  <c r="ADA152" i="27"/>
  <c r="ADC152" i="27" s="1"/>
  <c r="AL147" i="16"/>
  <c r="FN148" i="27" s="1"/>
  <c r="FN152" i="27"/>
  <c r="CD147" i="16"/>
  <c r="QN148" i="27" s="1"/>
  <c r="QN152" i="27"/>
  <c r="AR147" i="16"/>
  <c r="HA148" i="27" s="1"/>
  <c r="HA152" i="27"/>
  <c r="CH147" i="16"/>
  <c r="RN148" i="27" s="1"/>
  <c r="RN152" i="27"/>
  <c r="DZ147" i="16"/>
  <c r="ACN148" i="27" s="1"/>
  <c r="ACN152" i="27"/>
  <c r="AN147" i="16"/>
  <c r="GA148" i="27" s="1"/>
  <c r="GA152" i="27"/>
  <c r="BT147" i="16"/>
  <c r="OA148" i="27" s="1"/>
  <c r="OA152" i="27"/>
  <c r="CZ147" i="16"/>
  <c r="WA148" i="27" s="1"/>
  <c r="WA152" i="27"/>
  <c r="EF147" i="16"/>
  <c r="AEA148" i="27" s="1"/>
  <c r="AEA152" i="27"/>
  <c r="EH151" i="16"/>
  <c r="EH147" i="16" s="1"/>
  <c r="R147" i="16"/>
  <c r="AN148" i="27" s="1"/>
  <c r="D154" i="16"/>
  <c r="D42" i="16"/>
  <c r="EF154" i="16" l="1"/>
  <c r="AEA155" i="27" s="1"/>
  <c r="DX154" i="16"/>
  <c r="ACA155" i="27" s="1"/>
  <c r="DP154" i="16"/>
  <c r="AAA155" i="27" s="1"/>
  <c r="AAC155" i="27" s="1"/>
  <c r="DH154" i="16"/>
  <c r="YA155" i="27" s="1"/>
  <c r="CZ154" i="16"/>
  <c r="WA155" i="27" s="1"/>
  <c r="CR154" i="16"/>
  <c r="UA155" i="27" s="1"/>
  <c r="CJ154" i="16"/>
  <c r="SA155" i="27" s="1"/>
  <c r="CB154" i="16"/>
  <c r="QA155" i="27" s="1"/>
  <c r="BT154" i="16"/>
  <c r="OA155" i="27" s="1"/>
  <c r="BL154" i="16"/>
  <c r="MA155" i="27" s="1"/>
  <c r="BD154" i="16"/>
  <c r="KA155" i="27" s="1"/>
  <c r="AV154" i="16"/>
  <c r="IA155" i="27" s="1"/>
  <c r="AN154" i="16"/>
  <c r="GA155" i="27" s="1"/>
  <c r="AF154" i="16"/>
  <c r="EA155" i="27" s="1"/>
  <c r="X154" i="16"/>
  <c r="CA155" i="27" s="1"/>
  <c r="P154" i="16"/>
  <c r="AA155" i="27" s="1"/>
  <c r="DV154" i="16"/>
  <c r="ABN155" i="27" s="1"/>
  <c r="ABP155" i="27" s="1"/>
  <c r="DL154" i="16"/>
  <c r="ZA155" i="27" s="1"/>
  <c r="DB154" i="16"/>
  <c r="WN155" i="27" s="1"/>
  <c r="CP154" i="16"/>
  <c r="TN155" i="27" s="1"/>
  <c r="CF154" i="16"/>
  <c r="RA155" i="27" s="1"/>
  <c r="BV154" i="16"/>
  <c r="ON155" i="27" s="1"/>
  <c r="BJ154" i="16"/>
  <c r="LN155" i="27" s="1"/>
  <c r="AZ154" i="16"/>
  <c r="JA155" i="27" s="1"/>
  <c r="AP154" i="16"/>
  <c r="GN155" i="27" s="1"/>
  <c r="AD154" i="16"/>
  <c r="DN155" i="27" s="1"/>
  <c r="T154" i="16"/>
  <c r="BA155" i="27" s="1"/>
  <c r="ED154" i="16"/>
  <c r="DT154" i="16"/>
  <c r="ABA155" i="27" s="1"/>
  <c r="DJ154" i="16"/>
  <c r="YN155" i="27" s="1"/>
  <c r="CX154" i="16"/>
  <c r="VN155" i="27" s="1"/>
  <c r="CN154" i="16"/>
  <c r="TA155" i="27" s="1"/>
  <c r="CD154" i="16"/>
  <c r="QN155" i="27" s="1"/>
  <c r="BR154" i="16"/>
  <c r="NN155" i="27" s="1"/>
  <c r="BH154" i="16"/>
  <c r="LA155" i="27" s="1"/>
  <c r="AX154" i="16"/>
  <c r="IN155" i="27" s="1"/>
  <c r="AL154" i="16"/>
  <c r="FN155" i="27" s="1"/>
  <c r="AB154" i="16"/>
  <c r="DA155" i="27" s="1"/>
  <c r="R154" i="16"/>
  <c r="AN155" i="27" s="1"/>
  <c r="D155" i="16"/>
  <c r="EB154" i="16"/>
  <c r="ADA155" i="27" s="1"/>
  <c r="ADC155" i="27" s="1"/>
  <c r="DR154" i="16"/>
  <c r="AAN155" i="27" s="1"/>
  <c r="DF154" i="16"/>
  <c r="XN155" i="27" s="1"/>
  <c r="CV154" i="16"/>
  <c r="VA155" i="27" s="1"/>
  <c r="CL154" i="16"/>
  <c r="SN155" i="27" s="1"/>
  <c r="BZ154" i="16"/>
  <c r="PN155" i="27" s="1"/>
  <c r="BP154" i="16"/>
  <c r="NA155" i="27" s="1"/>
  <c r="BF154" i="16"/>
  <c r="KN155" i="27" s="1"/>
  <c r="AT154" i="16"/>
  <c r="HN155" i="27" s="1"/>
  <c r="AJ154" i="16"/>
  <c r="FA155" i="27" s="1"/>
  <c r="Z154" i="16"/>
  <c r="CN155" i="27" s="1"/>
  <c r="N154" i="16"/>
  <c r="N155" i="27" s="1"/>
  <c r="DZ154" i="16"/>
  <c r="ACN155" i="27" s="1"/>
  <c r="DN154" i="16"/>
  <c r="ZN155" i="27" s="1"/>
  <c r="DD154" i="16"/>
  <c r="XA155" i="27" s="1"/>
  <c r="CT154" i="16"/>
  <c r="UN155" i="27" s="1"/>
  <c r="CH154" i="16"/>
  <c r="RN155" i="27" s="1"/>
  <c r="BX154" i="16"/>
  <c r="PA155" i="27" s="1"/>
  <c r="BN154" i="16"/>
  <c r="MN155" i="27" s="1"/>
  <c r="BB154" i="16"/>
  <c r="JN155" i="27" s="1"/>
  <c r="AR154" i="16"/>
  <c r="HA155" i="27" s="1"/>
  <c r="AH154" i="16"/>
  <c r="EN155" i="27" s="1"/>
  <c r="V154" i="16"/>
  <c r="BN155" i="27" s="1"/>
  <c r="EF42" i="16"/>
  <c r="DX42" i="16"/>
  <c r="DP42" i="16"/>
  <c r="DH42" i="16"/>
  <c r="CZ42" i="16"/>
  <c r="CR42" i="16"/>
  <c r="CJ42" i="16"/>
  <c r="CB42" i="16"/>
  <c r="BT42" i="16"/>
  <c r="BL42" i="16"/>
  <c r="BD42" i="16"/>
  <c r="AV42" i="16"/>
  <c r="AN42" i="16"/>
  <c r="AF42" i="16"/>
  <c r="X42" i="16"/>
  <c r="P42" i="16"/>
  <c r="DV42" i="16"/>
  <c r="DL42" i="16"/>
  <c r="DB42" i="16"/>
  <c r="CP42" i="16"/>
  <c r="CF42" i="16"/>
  <c r="BV42" i="16"/>
  <c r="BJ42" i="16"/>
  <c r="AZ42" i="16"/>
  <c r="AP42" i="16"/>
  <c r="AD42" i="16"/>
  <c r="T42" i="16"/>
  <c r="ED42" i="16"/>
  <c r="ED41" i="16" s="1"/>
  <c r="DT42" i="16"/>
  <c r="DJ42" i="16"/>
  <c r="CX42" i="16"/>
  <c r="CN42" i="16"/>
  <c r="CD42" i="16"/>
  <c r="BR42" i="16"/>
  <c r="BH42" i="16"/>
  <c r="AX42" i="16"/>
  <c r="AL42" i="16"/>
  <c r="AB42" i="16"/>
  <c r="R42" i="16"/>
  <c r="AN43" i="27" s="1"/>
  <c r="EB42" i="16"/>
  <c r="DR42" i="16"/>
  <c r="DF42" i="16"/>
  <c r="CV42" i="16"/>
  <c r="CL42" i="16"/>
  <c r="BZ42" i="16"/>
  <c r="BP42" i="16"/>
  <c r="BF42" i="16"/>
  <c r="AT42" i="16"/>
  <c r="AJ42" i="16"/>
  <c r="Z42" i="16"/>
  <c r="N42" i="16"/>
  <c r="DZ42" i="16"/>
  <c r="DN42" i="16"/>
  <c r="DD42" i="16"/>
  <c r="CT42" i="16"/>
  <c r="CH42" i="16"/>
  <c r="BX42" i="16"/>
  <c r="BN42" i="16"/>
  <c r="BB42" i="16"/>
  <c r="AR42" i="16"/>
  <c r="AH42" i="16"/>
  <c r="V42" i="16"/>
  <c r="AH41" i="16" l="1"/>
  <c r="EN42" i="27" s="1"/>
  <c r="EN43" i="27"/>
  <c r="BX41" i="16"/>
  <c r="PA42" i="27" s="1"/>
  <c r="PA43" i="27"/>
  <c r="DN41" i="16"/>
  <c r="ZN42" i="27" s="1"/>
  <c r="ZN43" i="27"/>
  <c r="AJ41" i="16"/>
  <c r="FA42" i="27" s="1"/>
  <c r="FA43" i="27"/>
  <c r="BZ41" i="16"/>
  <c r="PN42" i="27" s="1"/>
  <c r="PN43" i="27"/>
  <c r="DR41" i="16"/>
  <c r="AAN42" i="27" s="1"/>
  <c r="AAN43" i="27"/>
  <c r="AL41" i="16"/>
  <c r="FN42" i="27" s="1"/>
  <c r="FN43" i="27"/>
  <c r="CD41" i="16"/>
  <c r="QN42" i="27" s="1"/>
  <c r="QN43" i="27"/>
  <c r="DT41" i="16"/>
  <c r="ABA42" i="27" s="1"/>
  <c r="ABA43" i="27"/>
  <c r="AP41" i="16"/>
  <c r="GN42" i="27" s="1"/>
  <c r="GN43" i="27"/>
  <c r="CF41" i="16"/>
  <c r="RA42" i="27" s="1"/>
  <c r="RA43" i="27"/>
  <c r="DV41" i="16"/>
  <c r="ABN42" i="27" s="1"/>
  <c r="ABN43" i="27"/>
  <c r="ABP43" i="27" s="1"/>
  <c r="AN41" i="16"/>
  <c r="GA42" i="27" s="1"/>
  <c r="GA43" i="27"/>
  <c r="BT41" i="16"/>
  <c r="OA42" i="27" s="1"/>
  <c r="OA43" i="27"/>
  <c r="CZ41" i="16"/>
  <c r="WA42" i="27" s="1"/>
  <c r="WA43" i="27"/>
  <c r="EF41" i="16"/>
  <c r="AEA42" i="27" s="1"/>
  <c r="AEA43" i="27"/>
  <c r="AR41" i="16"/>
  <c r="HA42" i="27" s="1"/>
  <c r="HA43" i="27"/>
  <c r="DZ41" i="16"/>
  <c r="ACN42" i="27" s="1"/>
  <c r="ACN43" i="27"/>
  <c r="AT41" i="16"/>
  <c r="HN42" i="27" s="1"/>
  <c r="HN43" i="27"/>
  <c r="CL41" i="16"/>
  <c r="SN42" i="27" s="1"/>
  <c r="SN43" i="27"/>
  <c r="EB41" i="16"/>
  <c r="ADA42" i="27" s="1"/>
  <c r="ADA43" i="27"/>
  <c r="ADC43" i="27" s="1"/>
  <c r="AX41" i="16"/>
  <c r="IN42" i="27" s="1"/>
  <c r="IN43" i="27"/>
  <c r="CN41" i="16"/>
  <c r="TA42" i="27" s="1"/>
  <c r="TA43" i="27"/>
  <c r="AZ41" i="16"/>
  <c r="JA42" i="27" s="1"/>
  <c r="JA43" i="27"/>
  <c r="CP41" i="16"/>
  <c r="TN42" i="27" s="1"/>
  <c r="TN43" i="27"/>
  <c r="P41" i="16"/>
  <c r="AA42" i="27" s="1"/>
  <c r="AA43" i="27"/>
  <c r="AV41" i="16"/>
  <c r="IA42" i="27" s="1"/>
  <c r="IA43" i="27"/>
  <c r="CB41" i="16"/>
  <c r="QA42" i="27" s="1"/>
  <c r="QA43" i="27"/>
  <c r="DH41" i="16"/>
  <c r="YA42" i="27" s="1"/>
  <c r="YA43" i="27"/>
  <c r="CH41" i="16"/>
  <c r="RN42" i="27" s="1"/>
  <c r="RN43" i="27"/>
  <c r="BB41" i="16"/>
  <c r="JN42" i="27" s="1"/>
  <c r="JN43" i="27"/>
  <c r="CT41" i="16"/>
  <c r="UN42" i="27" s="1"/>
  <c r="UN43" i="27"/>
  <c r="N41" i="16"/>
  <c r="N42" i="27" s="1"/>
  <c r="N43" i="27"/>
  <c r="BF41" i="16"/>
  <c r="KN42" i="27" s="1"/>
  <c r="KN43" i="27"/>
  <c r="CV41" i="16"/>
  <c r="VA42" i="27" s="1"/>
  <c r="VA43" i="27"/>
  <c r="BH41" i="16"/>
  <c r="LA42" i="27" s="1"/>
  <c r="LA43" i="27"/>
  <c r="CX41" i="16"/>
  <c r="VN42" i="27" s="1"/>
  <c r="VN43" i="27"/>
  <c r="T41" i="16"/>
  <c r="BA42" i="27" s="1"/>
  <c r="BA43" i="27"/>
  <c r="BJ41" i="16"/>
  <c r="LN42" i="27" s="1"/>
  <c r="LN43" i="27"/>
  <c r="DB41" i="16"/>
  <c r="WN42" i="27" s="1"/>
  <c r="WN43" i="27"/>
  <c r="X41" i="16"/>
  <c r="CA42" i="27" s="1"/>
  <c r="CA43" i="27"/>
  <c r="BD41" i="16"/>
  <c r="KA42" i="27" s="1"/>
  <c r="KA43" i="27"/>
  <c r="CJ41" i="16"/>
  <c r="SA42" i="27" s="1"/>
  <c r="SA43" i="27"/>
  <c r="DP41" i="16"/>
  <c r="AAA42" i="27" s="1"/>
  <c r="AAA43" i="27"/>
  <c r="AAC43" i="27" s="1"/>
  <c r="V41" i="16"/>
  <c r="BN42" i="27" s="1"/>
  <c r="BN43" i="27"/>
  <c r="BN41" i="16"/>
  <c r="MN42" i="27" s="1"/>
  <c r="MN43" i="27"/>
  <c r="DD41" i="16"/>
  <c r="XA42" i="27" s="1"/>
  <c r="XA43" i="27"/>
  <c r="Z41" i="16"/>
  <c r="CN42" i="27" s="1"/>
  <c r="CN43" i="27"/>
  <c r="BP41" i="16"/>
  <c r="NA42" i="27" s="1"/>
  <c r="NA43" i="27"/>
  <c r="DF41" i="16"/>
  <c r="XN42" i="27" s="1"/>
  <c r="XN43" i="27"/>
  <c r="AB41" i="16"/>
  <c r="DA42" i="27" s="1"/>
  <c r="DA43" i="27"/>
  <c r="BR41" i="16"/>
  <c r="NN42" i="27" s="1"/>
  <c r="NN43" i="27"/>
  <c r="DJ41" i="16"/>
  <c r="YN42" i="27" s="1"/>
  <c r="YN43" i="27"/>
  <c r="AD41" i="16"/>
  <c r="DN42" i="27" s="1"/>
  <c r="DN43" i="27"/>
  <c r="BV41" i="16"/>
  <c r="ON42" i="27" s="1"/>
  <c r="ON43" i="27"/>
  <c r="DL41" i="16"/>
  <c r="ZA42" i="27" s="1"/>
  <c r="ZA43" i="27"/>
  <c r="AF41" i="16"/>
  <c r="EA42" i="27" s="1"/>
  <c r="EA43" i="27"/>
  <c r="BL41" i="16"/>
  <c r="MA42" i="27" s="1"/>
  <c r="MA43" i="27"/>
  <c r="CR41" i="16"/>
  <c r="UA42" i="27" s="1"/>
  <c r="UA43" i="27"/>
  <c r="DX41" i="16"/>
  <c r="ACA42" i="27" s="1"/>
  <c r="ACA43" i="27"/>
  <c r="D156" i="16"/>
  <c r="ED155" i="16"/>
  <c r="DV155" i="16"/>
  <c r="ABN156" i="27" s="1"/>
  <c r="ABP156" i="27" s="1"/>
  <c r="DN155" i="16"/>
  <c r="ZN156" i="27" s="1"/>
  <c r="DF155" i="16"/>
  <c r="XN156" i="27" s="1"/>
  <c r="CX155" i="16"/>
  <c r="VN156" i="27" s="1"/>
  <c r="CP155" i="16"/>
  <c r="TN156" i="27" s="1"/>
  <c r="CH155" i="16"/>
  <c r="RN156" i="27" s="1"/>
  <c r="BZ155" i="16"/>
  <c r="PN156" i="27" s="1"/>
  <c r="BR155" i="16"/>
  <c r="NN156" i="27" s="1"/>
  <c r="BJ155" i="16"/>
  <c r="LN156" i="27" s="1"/>
  <c r="BB155" i="16"/>
  <c r="JN156" i="27" s="1"/>
  <c r="AT155" i="16"/>
  <c r="HN156" i="27" s="1"/>
  <c r="AL155" i="16"/>
  <c r="FN156" i="27" s="1"/>
  <c r="AD155" i="16"/>
  <c r="DN156" i="27" s="1"/>
  <c r="V155" i="16"/>
  <c r="BN156" i="27" s="1"/>
  <c r="N155" i="16"/>
  <c r="N156" i="27" s="1"/>
  <c r="EF155" i="16"/>
  <c r="AEA156" i="27" s="1"/>
  <c r="DT155" i="16"/>
  <c r="ABA156" i="27" s="1"/>
  <c r="DJ155" i="16"/>
  <c r="YN156" i="27" s="1"/>
  <c r="CZ155" i="16"/>
  <c r="WA156" i="27" s="1"/>
  <c r="CN155" i="16"/>
  <c r="TA156" i="27" s="1"/>
  <c r="CD155" i="16"/>
  <c r="QN156" i="27" s="1"/>
  <c r="BT155" i="16"/>
  <c r="OA156" i="27" s="1"/>
  <c r="BH155" i="16"/>
  <c r="LA156" i="27" s="1"/>
  <c r="AX155" i="16"/>
  <c r="IN156" i="27" s="1"/>
  <c r="AN155" i="16"/>
  <c r="GA156" i="27" s="1"/>
  <c r="AB155" i="16"/>
  <c r="DA156" i="27" s="1"/>
  <c r="R155" i="16"/>
  <c r="AN156" i="27" s="1"/>
  <c r="EB155" i="16"/>
  <c r="ADA156" i="27" s="1"/>
  <c r="ADC156" i="27" s="1"/>
  <c r="DR155" i="16"/>
  <c r="AAN156" i="27" s="1"/>
  <c r="DH155" i="16"/>
  <c r="YA156" i="27" s="1"/>
  <c r="CV155" i="16"/>
  <c r="VA156" i="27" s="1"/>
  <c r="CL155" i="16"/>
  <c r="SN156" i="27" s="1"/>
  <c r="CB155" i="16"/>
  <c r="QA156" i="27" s="1"/>
  <c r="BP155" i="16"/>
  <c r="NA156" i="27" s="1"/>
  <c r="BF155" i="16"/>
  <c r="KN156" i="27" s="1"/>
  <c r="AV155" i="16"/>
  <c r="IA156" i="27" s="1"/>
  <c r="AJ155" i="16"/>
  <c r="FA156" i="27" s="1"/>
  <c r="Z155" i="16"/>
  <c r="CN156" i="27" s="1"/>
  <c r="P155" i="16"/>
  <c r="AA156" i="27" s="1"/>
  <c r="DZ155" i="16"/>
  <c r="ACN156" i="27" s="1"/>
  <c r="DP155" i="16"/>
  <c r="AAA156" i="27" s="1"/>
  <c r="AAC156" i="27" s="1"/>
  <c r="DD155" i="16"/>
  <c r="XA156" i="27" s="1"/>
  <c r="CT155" i="16"/>
  <c r="UN156" i="27" s="1"/>
  <c r="CJ155" i="16"/>
  <c r="SA156" i="27" s="1"/>
  <c r="BX155" i="16"/>
  <c r="PA156" i="27" s="1"/>
  <c r="BN155" i="16"/>
  <c r="MN156" i="27" s="1"/>
  <c r="BD155" i="16"/>
  <c r="KA156" i="27" s="1"/>
  <c r="AR155" i="16"/>
  <c r="HA156" i="27" s="1"/>
  <c r="AH155" i="16"/>
  <c r="EN156" i="27" s="1"/>
  <c r="X155" i="16"/>
  <c r="CA156" i="27" s="1"/>
  <c r="DX155" i="16"/>
  <c r="ACA156" i="27" s="1"/>
  <c r="DL155" i="16"/>
  <c r="ZA156" i="27" s="1"/>
  <c r="DB155" i="16"/>
  <c r="WN156" i="27" s="1"/>
  <c r="CR155" i="16"/>
  <c r="UA156" i="27" s="1"/>
  <c r="CF155" i="16"/>
  <c r="RA156" i="27" s="1"/>
  <c r="BV155" i="16"/>
  <c r="ON156" i="27" s="1"/>
  <c r="BL155" i="16"/>
  <c r="MA156" i="27" s="1"/>
  <c r="AZ155" i="16"/>
  <c r="JA156" i="27" s="1"/>
  <c r="AP155" i="16"/>
  <c r="GN156" i="27" s="1"/>
  <c r="AF155" i="16"/>
  <c r="EA156" i="27" s="1"/>
  <c r="T155" i="16"/>
  <c r="BA156" i="27" s="1"/>
  <c r="EH154" i="16"/>
  <c r="EH42" i="16"/>
  <c r="EH41" i="16" s="1"/>
  <c r="R41" i="16"/>
  <c r="AN42" i="27" s="1"/>
  <c r="EH155" i="16" l="1"/>
  <c r="D157" i="16"/>
  <c r="ED156" i="16"/>
  <c r="DV156" i="16"/>
  <c r="ABN157" i="27" s="1"/>
  <c r="ABP157" i="27" s="1"/>
  <c r="DN156" i="16"/>
  <c r="ZN157" i="27" s="1"/>
  <c r="DF156" i="16"/>
  <c r="XN157" i="27" s="1"/>
  <c r="CX156" i="16"/>
  <c r="VN157" i="27" s="1"/>
  <c r="CP156" i="16"/>
  <c r="TN157" i="27" s="1"/>
  <c r="EB156" i="16"/>
  <c r="ADA157" i="27" s="1"/>
  <c r="ADC157" i="27" s="1"/>
  <c r="DR156" i="16"/>
  <c r="AAN157" i="27" s="1"/>
  <c r="EF156" i="16"/>
  <c r="AEA157" i="27" s="1"/>
  <c r="DT156" i="16"/>
  <c r="ABA157" i="27" s="1"/>
  <c r="DJ156" i="16"/>
  <c r="YN157" i="27" s="1"/>
  <c r="CZ156" i="16"/>
  <c r="WA157" i="27" s="1"/>
  <c r="CN156" i="16"/>
  <c r="TA157" i="27" s="1"/>
  <c r="CF156" i="16"/>
  <c r="RA157" i="27" s="1"/>
  <c r="BX156" i="16"/>
  <c r="PA157" i="27" s="1"/>
  <c r="BP156" i="16"/>
  <c r="NA157" i="27" s="1"/>
  <c r="BH156" i="16"/>
  <c r="LA157" i="27" s="1"/>
  <c r="AZ156" i="16"/>
  <c r="JA157" i="27" s="1"/>
  <c r="AR156" i="16"/>
  <c r="HA157" i="27" s="1"/>
  <c r="AJ156" i="16"/>
  <c r="FA157" i="27" s="1"/>
  <c r="AB156" i="16"/>
  <c r="DA157" i="27" s="1"/>
  <c r="T156" i="16"/>
  <c r="BA157" i="27" s="1"/>
  <c r="DP156" i="16"/>
  <c r="AAA157" i="27" s="1"/>
  <c r="AAC157" i="27" s="1"/>
  <c r="DB156" i="16"/>
  <c r="WN157" i="27" s="1"/>
  <c r="CL156" i="16"/>
  <c r="SN157" i="27" s="1"/>
  <c r="CB156" i="16"/>
  <c r="QA157" i="27" s="1"/>
  <c r="BR156" i="16"/>
  <c r="NN157" i="27" s="1"/>
  <c r="BF156" i="16"/>
  <c r="KN157" i="27" s="1"/>
  <c r="AV156" i="16"/>
  <c r="IA157" i="27" s="1"/>
  <c r="AL156" i="16"/>
  <c r="FN157" i="27" s="1"/>
  <c r="Z156" i="16"/>
  <c r="CN157" i="27" s="1"/>
  <c r="P156" i="16"/>
  <c r="AA157" i="27" s="1"/>
  <c r="DL156" i="16"/>
  <c r="ZA157" i="27" s="1"/>
  <c r="CV156" i="16"/>
  <c r="VA157" i="27" s="1"/>
  <c r="CJ156" i="16"/>
  <c r="SA157" i="27" s="1"/>
  <c r="BZ156" i="16"/>
  <c r="PN157" i="27" s="1"/>
  <c r="BN156" i="16"/>
  <c r="MN157" i="27" s="1"/>
  <c r="BD156" i="16"/>
  <c r="KA157" i="27" s="1"/>
  <c r="AT156" i="16"/>
  <c r="HN157" i="27" s="1"/>
  <c r="AH156" i="16"/>
  <c r="EN157" i="27" s="1"/>
  <c r="X156" i="16"/>
  <c r="CA157" i="27" s="1"/>
  <c r="N156" i="16"/>
  <c r="N157" i="27" s="1"/>
  <c r="DZ156" i="16"/>
  <c r="ACN157" i="27" s="1"/>
  <c r="DH156" i="16"/>
  <c r="YA157" i="27" s="1"/>
  <c r="CT156" i="16"/>
  <c r="UN157" i="27" s="1"/>
  <c r="CH156" i="16"/>
  <c r="RN157" i="27" s="1"/>
  <c r="BV156" i="16"/>
  <c r="ON157" i="27" s="1"/>
  <c r="BL156" i="16"/>
  <c r="MA157" i="27" s="1"/>
  <c r="BB156" i="16"/>
  <c r="JN157" i="27" s="1"/>
  <c r="AP156" i="16"/>
  <c r="GN157" i="27" s="1"/>
  <c r="AF156" i="16"/>
  <c r="EA157" i="27" s="1"/>
  <c r="V156" i="16"/>
  <c r="BN157" i="27" s="1"/>
  <c r="DX156" i="16"/>
  <c r="ACA157" i="27" s="1"/>
  <c r="DD156" i="16"/>
  <c r="XA157" i="27" s="1"/>
  <c r="CR156" i="16"/>
  <c r="UA157" i="27" s="1"/>
  <c r="CD156" i="16"/>
  <c r="QN157" i="27" s="1"/>
  <c r="BT156" i="16"/>
  <c r="OA157" i="27" s="1"/>
  <c r="BJ156" i="16"/>
  <c r="LN157" i="27" s="1"/>
  <c r="AX156" i="16"/>
  <c r="IN157" i="27" s="1"/>
  <c r="AN156" i="16"/>
  <c r="GA157" i="27" s="1"/>
  <c r="AD156" i="16"/>
  <c r="DN157" i="27" s="1"/>
  <c r="R156" i="16"/>
  <c r="AN157" i="27" s="1"/>
  <c r="EB157" i="16" l="1"/>
  <c r="DT157" i="16"/>
  <c r="DL157" i="16"/>
  <c r="DD157" i="16"/>
  <c r="XA158" i="27" s="1"/>
  <c r="CV157" i="16"/>
  <c r="CN157" i="16"/>
  <c r="CF157" i="16"/>
  <c r="BX157" i="16"/>
  <c r="BP157" i="16"/>
  <c r="BH157" i="16"/>
  <c r="AZ157" i="16"/>
  <c r="AR157" i="16"/>
  <c r="AJ157" i="16"/>
  <c r="AB157" i="16"/>
  <c r="T157" i="16"/>
  <c r="BA158" i="27" s="1"/>
  <c r="DZ157" i="16"/>
  <c r="DP157" i="16"/>
  <c r="DF157" i="16"/>
  <c r="CT157" i="16"/>
  <c r="CJ157" i="16"/>
  <c r="BZ157" i="16"/>
  <c r="BN157" i="16"/>
  <c r="BD157" i="16"/>
  <c r="AT157" i="16"/>
  <c r="AH157" i="16"/>
  <c r="X157" i="16"/>
  <c r="N157" i="16"/>
  <c r="ED157" i="16"/>
  <c r="ED152" i="16" s="1"/>
  <c r="ED158" i="16" s="1"/>
  <c r="ED164" i="16" s="1"/>
  <c r="DR157" i="16"/>
  <c r="DH157" i="16"/>
  <c r="CX157" i="16"/>
  <c r="CL157" i="16"/>
  <c r="CB157" i="16"/>
  <c r="QA158" i="27" s="1"/>
  <c r="BR157" i="16"/>
  <c r="BF157" i="16"/>
  <c r="AV157" i="16"/>
  <c r="AL157" i="16"/>
  <c r="Z157" i="16"/>
  <c r="P157" i="16"/>
  <c r="DN157" i="16"/>
  <c r="CR157" i="16"/>
  <c r="BV157" i="16"/>
  <c r="BB157" i="16"/>
  <c r="AF157" i="16"/>
  <c r="EF157" i="16"/>
  <c r="DJ157" i="16"/>
  <c r="CP157" i="16"/>
  <c r="BT157" i="16"/>
  <c r="AX157" i="16"/>
  <c r="AD157" i="16"/>
  <c r="DX157" i="16"/>
  <c r="DB157" i="16"/>
  <c r="CH157" i="16"/>
  <c r="BL157" i="16"/>
  <c r="AP157" i="16"/>
  <c r="V157" i="16"/>
  <c r="DV157" i="16"/>
  <c r="ABN158" i="27" s="1"/>
  <c r="ABP158" i="27" s="1"/>
  <c r="CZ157" i="16"/>
  <c r="CD157" i="16"/>
  <c r="BJ157" i="16"/>
  <c r="LN158" i="27" s="1"/>
  <c r="AN157" i="16"/>
  <c r="R157" i="16"/>
  <c r="AN158" i="27" s="1"/>
  <c r="EH156" i="16"/>
  <c r="BJ152" i="16"/>
  <c r="DD152" i="16"/>
  <c r="CB152" i="16"/>
  <c r="T152" i="16"/>
  <c r="DV152" i="16"/>
  <c r="BJ158" i="16" l="1"/>
  <c r="LN153" i="27"/>
  <c r="DB152" i="16"/>
  <c r="WN158" i="27"/>
  <c r="DN152" i="16"/>
  <c r="ZN158" i="27"/>
  <c r="AV152" i="16"/>
  <c r="IA158" i="27"/>
  <c r="CL152" i="16"/>
  <c r="SN158" i="27"/>
  <c r="AT152" i="16"/>
  <c r="HN158" i="27"/>
  <c r="CJ152" i="16"/>
  <c r="SA158" i="27"/>
  <c r="DZ152" i="16"/>
  <c r="ACN158" i="27"/>
  <c r="AR152" i="16"/>
  <c r="HA158" i="27"/>
  <c r="BX152" i="16"/>
  <c r="PA158" i="27"/>
  <c r="AP152" i="16"/>
  <c r="GN158" i="27"/>
  <c r="DX152" i="16"/>
  <c r="ACA158" i="27"/>
  <c r="CP152" i="16"/>
  <c r="TN158" i="27"/>
  <c r="TP158" i="27" s="1"/>
  <c r="BB152" i="16"/>
  <c r="JN158" i="27"/>
  <c r="P152" i="16"/>
  <c r="AA158" i="27"/>
  <c r="BF152" i="16"/>
  <c r="KN158" i="27"/>
  <c r="KP158" i="27" s="1"/>
  <c r="CX152" i="16"/>
  <c r="VN158" i="27"/>
  <c r="N152" i="16"/>
  <c r="N158" i="27"/>
  <c r="BD152" i="16"/>
  <c r="KA158" i="27"/>
  <c r="CT152" i="16"/>
  <c r="UN158" i="27"/>
  <c r="AZ152" i="16"/>
  <c r="JA158" i="27"/>
  <c r="CF152" i="16"/>
  <c r="RA158" i="27"/>
  <c r="DL152" i="16"/>
  <c r="ZA158" i="27"/>
  <c r="AF152" i="16"/>
  <c r="EA158" i="27"/>
  <c r="CD152" i="16"/>
  <c r="QN158" i="27"/>
  <c r="CB158" i="16"/>
  <c r="QA153" i="27"/>
  <c r="CZ152" i="16"/>
  <c r="WA158" i="27"/>
  <c r="BL152" i="16"/>
  <c r="MA158" i="27"/>
  <c r="AD152" i="16"/>
  <c r="DN158" i="27"/>
  <c r="DJ152" i="16"/>
  <c r="YN158" i="27"/>
  <c r="BV152" i="16"/>
  <c r="ON158" i="27"/>
  <c r="Z152" i="16"/>
  <c r="CN158" i="27"/>
  <c r="BR152" i="16"/>
  <c r="NN158" i="27"/>
  <c r="DH152" i="16"/>
  <c r="YA158" i="27"/>
  <c r="X152" i="16"/>
  <c r="CA158" i="27"/>
  <c r="BN152" i="16"/>
  <c r="MN158" i="27"/>
  <c r="DF152" i="16"/>
  <c r="XN158" i="27"/>
  <c r="AB152" i="16"/>
  <c r="DA158" i="27"/>
  <c r="BH152" i="16"/>
  <c r="LA158" i="27"/>
  <c r="CN152" i="16"/>
  <c r="TA158" i="27"/>
  <c r="DT152" i="16"/>
  <c r="ABA158" i="27"/>
  <c r="DV158" i="16"/>
  <c r="ABN153" i="27"/>
  <c r="ABN159" i="27" s="1"/>
  <c r="V152" i="16"/>
  <c r="BN158" i="27"/>
  <c r="BT152" i="16"/>
  <c r="OA158" i="27"/>
  <c r="T158" i="16"/>
  <c r="BA153" i="27"/>
  <c r="DD158" i="16"/>
  <c r="XA153" i="27"/>
  <c r="AN152" i="16"/>
  <c r="GA158" i="27"/>
  <c r="CH152" i="16"/>
  <c r="RN158" i="27"/>
  <c r="AX152" i="16"/>
  <c r="IN158" i="27"/>
  <c r="EF152" i="16"/>
  <c r="AEA158" i="27"/>
  <c r="CR152" i="16"/>
  <c r="UA158" i="27"/>
  <c r="AL152" i="16"/>
  <c r="FN158" i="27"/>
  <c r="DR152" i="16"/>
  <c r="AAN158" i="27"/>
  <c r="AH152" i="16"/>
  <c r="EN158" i="27"/>
  <c r="BZ152" i="16"/>
  <c r="PN158" i="27"/>
  <c r="DP152" i="16"/>
  <c r="AAA158" i="27"/>
  <c r="AAC158" i="27" s="1"/>
  <c r="AJ152" i="16"/>
  <c r="FA158" i="27"/>
  <c r="BP152" i="16"/>
  <c r="NA158" i="27"/>
  <c r="CV152" i="16"/>
  <c r="VA158" i="27"/>
  <c r="EB152" i="16"/>
  <c r="ADA158" i="27"/>
  <c r="ADC158" i="27" s="1"/>
  <c r="EH157" i="16"/>
  <c r="EH152" i="16" s="1"/>
  <c r="EH158" i="16" s="1"/>
  <c r="EH164" i="16" s="1"/>
  <c r="R152" i="16"/>
  <c r="BP158" i="16" l="1"/>
  <c r="NA153" i="27"/>
  <c r="R158" i="16"/>
  <c r="AN153" i="27"/>
  <c r="EB158" i="16"/>
  <c r="ADA153" i="27"/>
  <c r="DP158" i="16"/>
  <c r="AAA153" i="27"/>
  <c r="AH158" i="16"/>
  <c r="EN153" i="27"/>
  <c r="AL158" i="16"/>
  <c r="FN153" i="27"/>
  <c r="EF158" i="16"/>
  <c r="AEA153" i="27"/>
  <c r="CH158" i="16"/>
  <c r="RN153" i="27"/>
  <c r="BT158" i="16"/>
  <c r="OA153" i="27"/>
  <c r="DV164" i="16"/>
  <c r="ABN168" i="27"/>
  <c r="ABP168" i="27" s="1"/>
  <c r="CN158" i="16"/>
  <c r="TA153" i="27"/>
  <c r="AB158" i="16"/>
  <c r="DA153" i="27"/>
  <c r="BN158" i="16"/>
  <c r="MN153" i="27"/>
  <c r="DH158" i="16"/>
  <c r="YA153" i="27"/>
  <c r="Z158" i="16"/>
  <c r="CN153" i="27"/>
  <c r="DJ158" i="16"/>
  <c r="YN153" i="27"/>
  <c r="BL158" i="16"/>
  <c r="MA153" i="27"/>
  <c r="CB164" i="16"/>
  <c r="QA159" i="27"/>
  <c r="QA168" i="27"/>
  <c r="QC168" i="27" s="1"/>
  <c r="AF158" i="16"/>
  <c r="EA153" i="27"/>
  <c r="CF158" i="16"/>
  <c r="RA153" i="27"/>
  <c r="CT158" i="16"/>
  <c r="UN153" i="27"/>
  <c r="N158" i="16"/>
  <c r="N153" i="27"/>
  <c r="BF158" i="16"/>
  <c r="KN153" i="27"/>
  <c r="BB158" i="16"/>
  <c r="JN153" i="27"/>
  <c r="DX158" i="16"/>
  <c r="ACA153" i="27"/>
  <c r="BX158" i="16"/>
  <c r="PA153" i="27"/>
  <c r="DZ158" i="16"/>
  <c r="ACN153" i="27"/>
  <c r="AT158" i="16"/>
  <c r="HN153" i="27"/>
  <c r="AV158" i="16"/>
  <c r="IA153" i="27"/>
  <c r="DB158" i="16"/>
  <c r="WN153" i="27"/>
  <c r="DD164" i="16"/>
  <c r="XA168" i="27"/>
  <c r="XC168" i="27" s="1"/>
  <c r="XA159" i="27"/>
  <c r="XA169" i="27" s="1"/>
  <c r="CV158" i="16"/>
  <c r="VA153" i="27"/>
  <c r="AJ158" i="16"/>
  <c r="FA153" i="27"/>
  <c r="BZ158" i="16"/>
  <c r="PN153" i="27"/>
  <c r="DR158" i="16"/>
  <c r="AAN153" i="27"/>
  <c r="CR158" i="16"/>
  <c r="UA153" i="27"/>
  <c r="AX158" i="16"/>
  <c r="IN153" i="27"/>
  <c r="AN158" i="16"/>
  <c r="GA153" i="27"/>
  <c r="T164" i="16"/>
  <c r="BA168" i="27"/>
  <c r="BC168" i="27" s="1"/>
  <c r="BA159" i="27"/>
  <c r="V158" i="16"/>
  <c r="BN153" i="27"/>
  <c r="DT158" i="16"/>
  <c r="ABA153" i="27"/>
  <c r="BH158" i="16"/>
  <c r="LA153" i="27"/>
  <c r="DF158" i="16"/>
  <c r="XN153" i="27"/>
  <c r="X158" i="16"/>
  <c r="CA153" i="27"/>
  <c r="BR158" i="16"/>
  <c r="NN153" i="27"/>
  <c r="BV158" i="16"/>
  <c r="ON153" i="27"/>
  <c r="AD158" i="16"/>
  <c r="DN153" i="27"/>
  <c r="CZ158" i="16"/>
  <c r="WA153" i="27"/>
  <c r="CD158" i="16"/>
  <c r="QN153" i="27"/>
  <c r="DL158" i="16"/>
  <c r="ZA153" i="27"/>
  <c r="AZ158" i="16"/>
  <c r="JA153" i="27"/>
  <c r="BD158" i="16"/>
  <c r="KA153" i="27"/>
  <c r="CX158" i="16"/>
  <c r="VN153" i="27"/>
  <c r="P158" i="16"/>
  <c r="AA153" i="27"/>
  <c r="CP158" i="16"/>
  <c r="TN153" i="27"/>
  <c r="AP158" i="16"/>
  <c r="GN153" i="27"/>
  <c r="AR158" i="16"/>
  <c r="HA153" i="27"/>
  <c r="CJ158" i="16"/>
  <c r="SA153" i="27"/>
  <c r="CL158" i="16"/>
  <c r="SN153" i="27"/>
  <c r="DN158" i="16"/>
  <c r="ZN153" i="27"/>
  <c r="BJ164" i="16"/>
  <c r="LN159" i="27"/>
  <c r="AK164" i="27"/>
  <c r="AL164" i="27"/>
  <c r="AK165" i="27"/>
  <c r="AL165" i="27"/>
  <c r="AK166" i="27"/>
  <c r="AL166" i="27"/>
  <c r="AK167" i="27"/>
  <c r="AL167" i="27"/>
  <c r="BA169" i="27" l="1"/>
  <c r="DN164" i="16"/>
  <c r="ZN168" i="27"/>
  <c r="ZP168" i="27" s="1"/>
  <c r="ZN159" i="27"/>
  <c r="AR164" i="16"/>
  <c r="HA168" i="27"/>
  <c r="HC168" i="27" s="1"/>
  <c r="HA159" i="27"/>
  <c r="HA169" i="27" s="1"/>
  <c r="CX164" i="16"/>
  <c r="VN168" i="27"/>
  <c r="VP168" i="27" s="1"/>
  <c r="VN159" i="27"/>
  <c r="VN169" i="27" s="1"/>
  <c r="CD164" i="16"/>
  <c r="QN159" i="27"/>
  <c r="QN168" i="27"/>
  <c r="QP168" i="27" s="1"/>
  <c r="AX164" i="16"/>
  <c r="IN168" i="27"/>
  <c r="IN159" i="27"/>
  <c r="DR164" i="16"/>
  <c r="AAN168" i="27"/>
  <c r="AAP168" i="27" s="1"/>
  <c r="AAN159" i="27"/>
  <c r="AAN169" i="27" s="1"/>
  <c r="AJ164" i="16"/>
  <c r="FA168" i="27"/>
  <c r="FC168" i="27" s="1"/>
  <c r="FA159" i="27"/>
  <c r="FA169" i="27" s="1"/>
  <c r="DJ164" i="16"/>
  <c r="YN168" i="27"/>
  <c r="YP168" i="27" s="1"/>
  <c r="YN159" i="27"/>
  <c r="DH164" i="16"/>
  <c r="YA159" i="27"/>
  <c r="YA168" i="27"/>
  <c r="YC168" i="27" s="1"/>
  <c r="AB164" i="16"/>
  <c r="DA168" i="27"/>
  <c r="DC168" i="27" s="1"/>
  <c r="DA159" i="27"/>
  <c r="DA169" i="27" s="1"/>
  <c r="CH164" i="16"/>
  <c r="RN159" i="27"/>
  <c r="RN168" i="27"/>
  <c r="RP168" i="27" s="1"/>
  <c r="AL164" i="16"/>
  <c r="FN168" i="27"/>
  <c r="FP168" i="27" s="1"/>
  <c r="FN159" i="27"/>
  <c r="DP164" i="16"/>
  <c r="AAA168" i="27"/>
  <c r="AAC168" i="27" s="1"/>
  <c r="AAA159" i="27"/>
  <c r="AAA169" i="27" s="1"/>
  <c r="R164" i="16"/>
  <c r="AN159" i="27"/>
  <c r="AN168" i="27"/>
  <c r="AP168" i="27" s="1"/>
  <c r="AP164" i="16"/>
  <c r="GN159" i="27"/>
  <c r="BD164" i="16"/>
  <c r="KA168" i="27"/>
  <c r="KC168" i="27" s="1"/>
  <c r="KA159" i="27"/>
  <c r="DL164" i="16"/>
  <c r="ZA159" i="27"/>
  <c r="ZA168" i="27"/>
  <c r="ZC168" i="27" s="1"/>
  <c r="CZ164" i="16"/>
  <c r="WA168" i="27"/>
  <c r="WC168" i="27" s="1"/>
  <c r="WA159" i="27"/>
  <c r="WA169" i="27" s="1"/>
  <c r="BV164" i="16"/>
  <c r="ON168" i="27"/>
  <c r="OP168" i="27" s="1"/>
  <c r="ON159" i="27"/>
  <c r="X164" i="16"/>
  <c r="CA168" i="27"/>
  <c r="CC168" i="27" s="1"/>
  <c r="CA159" i="27"/>
  <c r="CA169" i="27" s="1"/>
  <c r="BH164" i="16"/>
  <c r="LA159" i="27"/>
  <c r="LA168" i="27"/>
  <c r="LC168" i="27" s="1"/>
  <c r="V164" i="16"/>
  <c r="BN159" i="27"/>
  <c r="BN169" i="27" s="1"/>
  <c r="AV164" i="16"/>
  <c r="IA168" i="27"/>
  <c r="IC168" i="27" s="1"/>
  <c r="IA159" i="27"/>
  <c r="DZ164" i="16"/>
  <c r="ACN168" i="27"/>
  <c r="ACP168" i="27" s="1"/>
  <c r="ACN159" i="27"/>
  <c r="ACN169" i="27" s="1"/>
  <c r="DX164" i="16"/>
  <c r="ACA168" i="27"/>
  <c r="ACC168" i="27" s="1"/>
  <c r="ACA159" i="27"/>
  <c r="ACA169" i="27" s="1"/>
  <c r="BF164" i="16"/>
  <c r="KN159" i="27"/>
  <c r="KN169" i="27" s="1"/>
  <c r="KN168" i="27"/>
  <c r="KP168" i="27" s="1"/>
  <c r="CT164" i="16"/>
  <c r="UN168" i="27"/>
  <c r="UP168" i="27" s="1"/>
  <c r="UN159" i="27"/>
  <c r="AF164" i="16"/>
  <c r="EA168" i="27"/>
  <c r="EC168" i="27" s="1"/>
  <c r="EA159" i="27"/>
  <c r="EA169" i="27" s="1"/>
  <c r="ABN169" i="27"/>
  <c r="CJ164" i="16"/>
  <c r="SA159" i="27"/>
  <c r="SA168" i="27"/>
  <c r="SC168" i="27" s="1"/>
  <c r="P164" i="16"/>
  <c r="AA159" i="27"/>
  <c r="AN164" i="16"/>
  <c r="GA159" i="27"/>
  <c r="GA168" i="27"/>
  <c r="GC168" i="27" s="1"/>
  <c r="CR164" i="16"/>
  <c r="UA168" i="27"/>
  <c r="UC168" i="27" s="1"/>
  <c r="UA159" i="27"/>
  <c r="UA169" i="27" s="1"/>
  <c r="BZ164" i="16"/>
  <c r="PN159" i="27"/>
  <c r="PN168" i="27"/>
  <c r="PP168" i="27" s="1"/>
  <c r="CV164" i="16"/>
  <c r="VA168" i="27"/>
  <c r="VC168" i="27" s="1"/>
  <c r="VA159" i="27"/>
  <c r="BL164" i="16"/>
  <c r="MA168" i="27"/>
  <c r="MC168" i="27" s="1"/>
  <c r="MA159" i="27"/>
  <c r="Z164" i="16"/>
  <c r="CN159" i="27"/>
  <c r="CN168" i="27"/>
  <c r="CP168" i="27" s="1"/>
  <c r="BN164" i="16"/>
  <c r="MN168" i="27"/>
  <c r="MP168" i="27" s="1"/>
  <c r="MN159" i="27"/>
  <c r="MN169" i="27" s="1"/>
  <c r="CN164" i="16"/>
  <c r="TA168" i="27"/>
  <c r="TC168" i="27" s="1"/>
  <c r="TA159" i="27"/>
  <c r="BT164" i="16"/>
  <c r="OA159" i="27"/>
  <c r="OA168" i="27"/>
  <c r="OC168" i="27" s="1"/>
  <c r="EF164" i="16"/>
  <c r="AEA168" i="27"/>
  <c r="AEC168" i="27" s="1"/>
  <c r="AEA159" i="27"/>
  <c r="AEA169" i="27" s="1"/>
  <c r="AH164" i="16"/>
  <c r="EN159" i="27"/>
  <c r="EN168" i="27"/>
  <c r="EP168" i="27" s="1"/>
  <c r="EB164" i="16"/>
  <c r="ADA159" i="27"/>
  <c r="CL164" i="16"/>
  <c r="SN168" i="27"/>
  <c r="SP168" i="27" s="1"/>
  <c r="SN159" i="27"/>
  <c r="SN169" i="27" s="1"/>
  <c r="CP164" i="16"/>
  <c r="TN168" i="27"/>
  <c r="TP168" i="27" s="1"/>
  <c r="TN159" i="27"/>
  <c r="TN169" i="27" s="1"/>
  <c r="AZ164" i="16"/>
  <c r="JA159" i="27"/>
  <c r="JA169" i="27" s="1"/>
  <c r="AD164" i="16"/>
  <c r="DN159" i="27"/>
  <c r="DN168" i="27"/>
  <c r="DP168" i="27" s="1"/>
  <c r="BR164" i="16"/>
  <c r="NN159" i="27"/>
  <c r="NN168" i="27"/>
  <c r="NP168" i="27" s="1"/>
  <c r="DF164" i="16"/>
  <c r="XN159" i="27"/>
  <c r="XN169" i="27" s="1"/>
  <c r="XN168" i="27"/>
  <c r="XP168" i="27" s="1"/>
  <c r="DT164" i="16"/>
  <c r="ABA168" i="27"/>
  <c r="ABC168" i="27" s="1"/>
  <c r="ABA159" i="27"/>
  <c r="DB164" i="16"/>
  <c r="WN168" i="27"/>
  <c r="WP168" i="27" s="1"/>
  <c r="WN159" i="27"/>
  <c r="WN169" i="27" s="1"/>
  <c r="AT164" i="16"/>
  <c r="HN159" i="27"/>
  <c r="HN168" i="27"/>
  <c r="HP168" i="27" s="1"/>
  <c r="BX164" i="16"/>
  <c r="PA159" i="27"/>
  <c r="PA169" i="27" s="1"/>
  <c r="PA168" i="27"/>
  <c r="PC168" i="27" s="1"/>
  <c r="BB164" i="16"/>
  <c r="JN159" i="27"/>
  <c r="N159" i="27"/>
  <c r="N169" i="27" s="1"/>
  <c r="N168" i="27"/>
  <c r="P168" i="27" s="1"/>
  <c r="N164" i="16"/>
  <c r="CF164" i="16"/>
  <c r="RA168" i="27"/>
  <c r="RC168" i="27" s="1"/>
  <c r="RA159" i="27"/>
  <c r="QA169" i="27"/>
  <c r="BP164" i="16"/>
  <c r="NA159" i="27"/>
  <c r="NA169" i="27" s="1"/>
  <c r="NA168" i="27"/>
  <c r="NC168" i="27" s="1"/>
  <c r="LD125" i="27"/>
  <c r="AEQ125" i="27" s="1"/>
  <c r="LE125" i="27"/>
  <c r="AER125" i="27" s="1"/>
  <c r="LF125" i="27"/>
  <c r="AES125" i="27" s="1"/>
  <c r="LG125" i="27"/>
  <c r="AET125" i="27" s="1"/>
  <c r="KA169" i="27" l="1"/>
  <c r="IN169" i="27"/>
  <c r="ABA169" i="27"/>
  <c r="UN169" i="27"/>
  <c r="IA169" i="27"/>
  <c r="QN169" i="27"/>
  <c r="MA169" i="27"/>
  <c r="ZN169" i="27"/>
  <c r="DN169" i="27"/>
  <c r="RA169" i="27"/>
  <c r="HN169" i="27"/>
  <c r="NN169" i="27"/>
  <c r="EN169" i="27"/>
  <c r="TA169" i="27"/>
  <c r="VA169" i="27"/>
  <c r="PN169" i="27"/>
  <c r="ON169" i="27"/>
  <c r="FN169" i="27"/>
  <c r="RN169" i="27"/>
  <c r="YN169" i="27"/>
  <c r="OA169" i="27"/>
  <c r="GA169" i="27"/>
  <c r="YA169" i="27"/>
  <c r="CN169" i="27"/>
  <c r="SA169" i="27"/>
  <c r="LA169" i="27"/>
  <c r="ZA169" i="27"/>
  <c r="AN169" i="27"/>
  <c r="K59" i="30"/>
  <c r="J59" i="30"/>
  <c r="I59" i="30"/>
  <c r="H59" i="30"/>
  <c r="D37" i="30"/>
  <c r="K12" i="30"/>
  <c r="J12" i="30"/>
  <c r="I12" i="30"/>
  <c r="H12" i="30"/>
  <c r="KA94" i="3" l="1"/>
  <c r="KA96" i="3" s="1"/>
  <c r="JZ94" i="3"/>
  <c r="JZ96" i="3" s="1"/>
  <c r="AES168" i="27" l="1"/>
  <c r="AET168" i="27"/>
  <c r="AEZ165" i="27" l="1"/>
  <c r="AFA165" i="27"/>
  <c r="AEZ166" i="27"/>
  <c r="AFA166" i="27"/>
  <c r="AEZ167" i="27"/>
  <c r="AFA167" i="27"/>
  <c r="ADG109" i="27"/>
  <c r="ADF109" i="27"/>
  <c r="ADE109" i="27"/>
  <c r="ADD109" i="27"/>
  <c r="ADG30" i="27"/>
  <c r="ADF30" i="27"/>
  <c r="ADE30" i="27"/>
  <c r="ADD30" i="27"/>
  <c r="ADG156" i="27"/>
  <c r="ADF156" i="27"/>
  <c r="ADE156" i="27"/>
  <c r="ADD156" i="27"/>
  <c r="ADG155" i="27"/>
  <c r="ADG153" i="27" s="1"/>
  <c r="ADF155" i="27"/>
  <c r="ADF153" i="27" s="1"/>
  <c r="ADE155" i="27"/>
  <c r="ADE153" i="27" s="1"/>
  <c r="ADD155" i="27"/>
  <c r="ADG151" i="27"/>
  <c r="ADF151" i="27"/>
  <c r="ADE151" i="27"/>
  <c r="ADD151" i="27"/>
  <c r="ADG150" i="27"/>
  <c r="ADF150" i="27"/>
  <c r="ADE150" i="27"/>
  <c r="ADD150" i="27"/>
  <c r="ADG149" i="27"/>
  <c r="ADG148" i="27" s="1"/>
  <c r="ADF149" i="27"/>
  <c r="ADF148" i="27" s="1"/>
  <c r="ADE149" i="27"/>
  <c r="ADE148" i="27" s="1"/>
  <c r="ADD149" i="27"/>
  <c r="ADG147" i="27"/>
  <c r="ADF147" i="27"/>
  <c r="ADE147" i="27"/>
  <c r="ADD147" i="27"/>
  <c r="ADG145" i="27"/>
  <c r="ADG144" i="27" s="1"/>
  <c r="ADF145" i="27"/>
  <c r="ADF144" i="27" s="1"/>
  <c r="ADE145" i="27"/>
  <c r="ADE144" i="27" s="1"/>
  <c r="ADD145" i="27"/>
  <c r="ADD144" i="27" s="1"/>
  <c r="ADG143" i="27"/>
  <c r="ADG142" i="27" s="1"/>
  <c r="ADF143" i="27"/>
  <c r="ADF142" i="27" s="1"/>
  <c r="ADE143" i="27"/>
  <c r="ADE142" i="27" s="1"/>
  <c r="ADD143" i="27"/>
  <c r="ADD142" i="27" s="1"/>
  <c r="ADG141" i="27"/>
  <c r="ADF141" i="27"/>
  <c r="ADE141" i="27"/>
  <c r="ADD141" i="27"/>
  <c r="ADG137" i="27"/>
  <c r="ADF137" i="27"/>
  <c r="ADE137" i="27"/>
  <c r="ADD137" i="27"/>
  <c r="ADG136" i="27"/>
  <c r="ADG134" i="27" s="1"/>
  <c r="ADF136" i="27"/>
  <c r="ADF134" i="27" s="1"/>
  <c r="ADE136" i="27"/>
  <c r="ADE134" i="27" s="1"/>
  <c r="ADD136" i="27"/>
  <c r="ADD134" i="27" s="1"/>
  <c r="ADG133" i="27"/>
  <c r="ADF133" i="27"/>
  <c r="ADE133" i="27"/>
  <c r="ADD133" i="27"/>
  <c r="ADG132" i="27"/>
  <c r="ADF132" i="27"/>
  <c r="ADE132" i="27"/>
  <c r="ADD132" i="27"/>
  <c r="ADG130" i="27"/>
  <c r="ADF130" i="27"/>
  <c r="ADE130" i="27"/>
  <c r="ADD130" i="27"/>
  <c r="ADG129" i="27"/>
  <c r="ADG127" i="27" s="1"/>
  <c r="ADF129" i="27"/>
  <c r="ADF127" i="27" s="1"/>
  <c r="ADE129" i="27"/>
  <c r="ADE127" i="27" s="1"/>
  <c r="ADD129" i="27"/>
  <c r="ADD127" i="27" s="1"/>
  <c r="ADG124" i="27"/>
  <c r="ADF124" i="27"/>
  <c r="ADE124" i="27"/>
  <c r="ADD124" i="27"/>
  <c r="ADG122" i="27"/>
  <c r="ADF122" i="27"/>
  <c r="ADE122" i="27"/>
  <c r="ADD122" i="27"/>
  <c r="ADG121" i="27"/>
  <c r="ADG120" i="27" s="1"/>
  <c r="ADF121" i="27"/>
  <c r="ADF120" i="27" s="1"/>
  <c r="ADE121" i="27"/>
  <c r="ADE120" i="27" s="1"/>
  <c r="ADD121" i="27"/>
  <c r="ADD120" i="27" s="1"/>
  <c r="ADG119" i="27"/>
  <c r="ADF119" i="27"/>
  <c r="ADE119" i="27"/>
  <c r="ADD119" i="27"/>
  <c r="ADG118" i="27"/>
  <c r="ADF118" i="27"/>
  <c r="ADE118" i="27"/>
  <c r="ADD118" i="27"/>
  <c r="ADG116" i="27"/>
  <c r="ADG115" i="27" s="1"/>
  <c r="ADF116" i="27"/>
  <c r="ADF115" i="27" s="1"/>
  <c r="ADE116" i="27"/>
  <c r="ADE115" i="27" s="1"/>
  <c r="ADD116" i="27"/>
  <c r="ADD115" i="27" s="1"/>
  <c r="ADG114" i="27"/>
  <c r="ADG113" i="27" s="1"/>
  <c r="ADF114" i="27"/>
  <c r="ADF113" i="27" s="1"/>
  <c r="ADE114" i="27"/>
  <c r="ADE113" i="27" s="1"/>
  <c r="ADD114" i="27"/>
  <c r="ADD113" i="27" s="1"/>
  <c r="ADG112" i="27"/>
  <c r="ADG111" i="27" s="1"/>
  <c r="ADF112" i="27"/>
  <c r="ADF111" i="27" s="1"/>
  <c r="ADE112" i="27"/>
  <c r="ADE111" i="27" s="1"/>
  <c r="ADD112" i="27"/>
  <c r="ADD111" i="27" s="1"/>
  <c r="ADG108" i="27"/>
  <c r="ADG105" i="27" s="1"/>
  <c r="ADF108" i="27"/>
  <c r="ADF105" i="27" s="1"/>
  <c r="ADE108" i="27"/>
  <c r="ADE105" i="27" s="1"/>
  <c r="ADD108" i="27"/>
  <c r="ADD105" i="27" s="1"/>
  <c r="ADG104" i="27"/>
  <c r="ADG103" i="27" s="1"/>
  <c r="ADF104" i="27"/>
  <c r="ADF103" i="27" s="1"/>
  <c r="ADE104" i="27"/>
  <c r="ADE103" i="27" s="1"/>
  <c r="ADD104" i="27"/>
  <c r="ADD103" i="27" s="1"/>
  <c r="ADG102" i="27"/>
  <c r="ADG101" i="27" s="1"/>
  <c r="ADF102" i="27"/>
  <c r="ADF101" i="27" s="1"/>
  <c r="ADE102" i="27"/>
  <c r="ADE101" i="27" s="1"/>
  <c r="ADD102" i="27"/>
  <c r="ADD101" i="27" s="1"/>
  <c r="ADG100" i="27"/>
  <c r="ADF100" i="27"/>
  <c r="ADE100" i="27"/>
  <c r="ADD100" i="27"/>
  <c r="ADG99" i="27"/>
  <c r="ADG98" i="27" s="1"/>
  <c r="ADF99" i="27"/>
  <c r="ADF98" i="27" s="1"/>
  <c r="ADE99" i="27"/>
  <c r="ADE98" i="27" s="1"/>
  <c r="ADD99" i="27"/>
  <c r="ADD98" i="27" s="1"/>
  <c r="ADG97" i="27"/>
  <c r="ADF97" i="27"/>
  <c r="ADE97" i="27"/>
  <c r="ADD97" i="27"/>
  <c r="ADG96" i="27"/>
  <c r="ADF96" i="27"/>
  <c r="ADE96" i="27"/>
  <c r="ADD96" i="27"/>
  <c r="ADG95" i="27"/>
  <c r="ADF95" i="27"/>
  <c r="ADE95" i="27"/>
  <c r="ADD95" i="27"/>
  <c r="ADG94" i="27"/>
  <c r="ADF94" i="27"/>
  <c r="ADE94" i="27"/>
  <c r="ADD94" i="27"/>
  <c r="ADG93" i="27"/>
  <c r="ADF93" i="27"/>
  <c r="ADE93" i="27"/>
  <c r="ADD93" i="27"/>
  <c r="ADG92" i="27"/>
  <c r="ADG91" i="27" s="1"/>
  <c r="ADF92" i="27"/>
  <c r="ADF91" i="27" s="1"/>
  <c r="ADE92" i="27"/>
  <c r="ADE91" i="27" s="1"/>
  <c r="ADD92" i="27"/>
  <c r="ADG86" i="27"/>
  <c r="ADF86" i="27"/>
  <c r="ADE86" i="27"/>
  <c r="ADD86" i="27"/>
  <c r="ADG85" i="27"/>
  <c r="ADG84" i="27" s="1"/>
  <c r="ADF85" i="27"/>
  <c r="ADF84" i="27" s="1"/>
  <c r="ADE85" i="27"/>
  <c r="ADE84" i="27" s="1"/>
  <c r="ADD85" i="27"/>
  <c r="ADD84" i="27" s="1"/>
  <c r="ADG83" i="27"/>
  <c r="ADF83" i="27"/>
  <c r="ADE83" i="27"/>
  <c r="ADD83" i="27"/>
  <c r="ADG82" i="27"/>
  <c r="ADF82" i="27"/>
  <c r="ADE82" i="27"/>
  <c r="ADD82" i="27"/>
  <c r="ADG81" i="27"/>
  <c r="ADF81" i="27"/>
  <c r="ADE81" i="27"/>
  <c r="ADD81" i="27"/>
  <c r="ADG80" i="27"/>
  <c r="ADF80" i="27"/>
  <c r="ADE80" i="27"/>
  <c r="ADD80" i="27"/>
  <c r="ADG79" i="27"/>
  <c r="ADF79" i="27"/>
  <c r="ADE79" i="27"/>
  <c r="ADD79" i="27"/>
  <c r="ADG78" i="27"/>
  <c r="ADF78" i="27"/>
  <c r="ADE78" i="27"/>
  <c r="ADD78" i="27"/>
  <c r="ADG77" i="27"/>
  <c r="ADF77" i="27"/>
  <c r="ADE77" i="27"/>
  <c r="ADD77" i="27"/>
  <c r="ADG76" i="27"/>
  <c r="ADG72" i="27" s="1"/>
  <c r="ADF76" i="27"/>
  <c r="ADE76" i="27"/>
  <c r="ADE72" i="27" s="1"/>
  <c r="ADD76" i="27"/>
  <c r="ADD72" i="27" s="1"/>
  <c r="ADG71" i="27"/>
  <c r="ADF71" i="27"/>
  <c r="ADE71" i="27"/>
  <c r="ADD71" i="27"/>
  <c r="ADG68" i="27"/>
  <c r="ADG67" i="27" s="1"/>
  <c r="ADF68" i="27"/>
  <c r="ADF67" i="27" s="1"/>
  <c r="ADE68" i="27"/>
  <c r="ADE67" i="27" s="1"/>
  <c r="ADD68" i="27"/>
  <c r="ADD67" i="27" s="1"/>
  <c r="ADG66" i="27"/>
  <c r="ADG65" i="27" s="1"/>
  <c r="ADF66" i="27"/>
  <c r="ADF65" i="27" s="1"/>
  <c r="ADE66" i="27"/>
  <c r="ADE65" i="27" s="1"/>
  <c r="ADD66" i="27"/>
  <c r="ADD65" i="27" s="1"/>
  <c r="ADG63" i="27"/>
  <c r="ADG62" i="27" s="1"/>
  <c r="ADF63" i="27"/>
  <c r="ADF62" i="27" s="1"/>
  <c r="ADE63" i="27"/>
  <c r="ADE62" i="27" s="1"/>
  <c r="ADD63" i="27"/>
  <c r="ADD62" i="27" s="1"/>
  <c r="ADG60" i="27"/>
  <c r="ADG59" i="27" s="1"/>
  <c r="ADF60" i="27"/>
  <c r="ADF59" i="27" s="1"/>
  <c r="ADE60" i="27"/>
  <c r="ADE59" i="27" s="1"/>
  <c r="ADD60" i="27"/>
  <c r="ADD59" i="27" s="1"/>
  <c r="ADG58" i="27"/>
  <c r="ADF58" i="27"/>
  <c r="ADE58" i="27"/>
  <c r="ADD58" i="27"/>
  <c r="ADG57" i="27"/>
  <c r="ADG56" i="27" s="1"/>
  <c r="ADF57" i="27"/>
  <c r="ADF56" i="27" s="1"/>
  <c r="ADE57" i="27"/>
  <c r="ADE56" i="27" s="1"/>
  <c r="ADD57" i="27"/>
  <c r="ADD56" i="27" s="1"/>
  <c r="ADG54" i="27"/>
  <c r="ADG53" i="27" s="1"/>
  <c r="ADF54" i="27"/>
  <c r="ADF53" i="27" s="1"/>
  <c r="ADE54" i="27"/>
  <c r="ADE53" i="27" s="1"/>
  <c r="ADD54" i="27"/>
  <c r="ADD53" i="27" s="1"/>
  <c r="ADG52" i="27"/>
  <c r="ADF52" i="27"/>
  <c r="ADE52" i="27"/>
  <c r="ADD52" i="27"/>
  <c r="ADG51" i="27"/>
  <c r="ADF51" i="27"/>
  <c r="ADE51" i="27"/>
  <c r="ADD51" i="27"/>
  <c r="ADG50" i="27"/>
  <c r="ADF50" i="27"/>
  <c r="ADE50" i="27"/>
  <c r="ADD50" i="27"/>
  <c r="ADG49" i="27"/>
  <c r="ADF49" i="27"/>
  <c r="ADE49" i="27"/>
  <c r="ADD49" i="27"/>
  <c r="ADG48" i="27"/>
  <c r="ADF48" i="27"/>
  <c r="ADF42" i="27" s="1"/>
  <c r="ADE48" i="27"/>
  <c r="ADE42" i="27" s="1"/>
  <c r="ADD48" i="27"/>
  <c r="ADD42" i="27" s="1"/>
  <c r="ADG41" i="27"/>
  <c r="ADF41" i="27"/>
  <c r="ADE41" i="27"/>
  <c r="ADD41" i="27"/>
  <c r="ADG40" i="27"/>
  <c r="ADG39" i="27" s="1"/>
  <c r="ADF40" i="27"/>
  <c r="ADF39" i="27" s="1"/>
  <c r="ADE40" i="27"/>
  <c r="ADE39" i="27" s="1"/>
  <c r="ADD40" i="27"/>
  <c r="ADD39" i="27" s="1"/>
  <c r="ADG38" i="27"/>
  <c r="ADG37" i="27" s="1"/>
  <c r="ADF38" i="27"/>
  <c r="ADF37" i="27" s="1"/>
  <c r="ADE38" i="27"/>
  <c r="ADE37" i="27" s="1"/>
  <c r="ADD38" i="27"/>
  <c r="ADD37" i="27" s="1"/>
  <c r="ADG35" i="27"/>
  <c r="ADG34" i="27" s="1"/>
  <c r="ADF35" i="27"/>
  <c r="ADF34" i="27" s="1"/>
  <c r="ADE35" i="27"/>
  <c r="ADE34" i="27" s="1"/>
  <c r="ADD35" i="27"/>
  <c r="ADD34" i="27" s="1"/>
  <c r="ADG29" i="27"/>
  <c r="ADG28" i="27" s="1"/>
  <c r="ADF29" i="27"/>
  <c r="ADF28" i="27" s="1"/>
  <c r="ADE29" i="27"/>
  <c r="ADE28" i="27" s="1"/>
  <c r="ADD29" i="27"/>
  <c r="ADD28" i="27" s="1"/>
  <c r="ADG27" i="27"/>
  <c r="ADG26" i="27" s="1"/>
  <c r="ADF27" i="27"/>
  <c r="ADF26" i="27" s="1"/>
  <c r="ADE27" i="27"/>
  <c r="ADE26" i="27" s="1"/>
  <c r="ADD27" i="27"/>
  <c r="ADD26" i="27" s="1"/>
  <c r="ADG25" i="27"/>
  <c r="ADG24" i="27" s="1"/>
  <c r="ADF25" i="27"/>
  <c r="ADF24" i="27" s="1"/>
  <c r="ADE25" i="27"/>
  <c r="ADE24" i="27" s="1"/>
  <c r="ADD25" i="27"/>
  <c r="ADD24" i="27" s="1"/>
  <c r="ADG23" i="27"/>
  <c r="ADG22" i="27" s="1"/>
  <c r="ADF23" i="27"/>
  <c r="ADF22" i="27" s="1"/>
  <c r="ADE23" i="27"/>
  <c r="ADE22" i="27" s="1"/>
  <c r="ADE159" i="27" s="1"/>
  <c r="ADD23" i="27"/>
  <c r="ADD22" i="27" s="1"/>
  <c r="ADG21" i="27"/>
  <c r="ADF21" i="27"/>
  <c r="ADE21" i="27"/>
  <c r="ADD21" i="27"/>
  <c r="ADG18" i="27"/>
  <c r="ADF18" i="27"/>
  <c r="ADE18" i="27"/>
  <c r="ADD18" i="27"/>
  <c r="ADG16" i="27"/>
  <c r="ADF16" i="27"/>
  <c r="ADE16" i="27"/>
  <c r="ADD16" i="27"/>
  <c r="ADG15" i="27"/>
  <c r="ADF15" i="27"/>
  <c r="ADE15" i="27"/>
  <c r="ADD15" i="27"/>
  <c r="ADG14" i="27"/>
  <c r="ADF14" i="27"/>
  <c r="ADE14" i="27"/>
  <c r="ADD14" i="27"/>
  <c r="ADG13" i="27"/>
  <c r="ADF13" i="27"/>
  <c r="ADD13" i="27"/>
  <c r="ADE13" i="27"/>
  <c r="ADE168" i="27"/>
  <c r="ADF168" i="27"/>
  <c r="ADG168" i="27"/>
  <c r="ADD168" i="27"/>
  <c r="VT156" i="27"/>
  <c r="VS156" i="27"/>
  <c r="VR156" i="27"/>
  <c r="VQ156" i="27"/>
  <c r="VT155" i="27"/>
  <c r="VS155" i="27"/>
  <c r="VR155" i="27"/>
  <c r="VQ155" i="27"/>
  <c r="VT151" i="27"/>
  <c r="VS151" i="27"/>
  <c r="VR151" i="27"/>
  <c r="VQ151" i="27"/>
  <c r="VT150" i="27"/>
  <c r="VS150" i="27"/>
  <c r="VR150" i="27"/>
  <c r="VQ150" i="27"/>
  <c r="VT149" i="27"/>
  <c r="VS149" i="27"/>
  <c r="VR149" i="27"/>
  <c r="VQ149" i="27"/>
  <c r="VT147" i="27"/>
  <c r="VS147" i="27"/>
  <c r="VR147" i="27"/>
  <c r="VQ147" i="27"/>
  <c r="VT145" i="27"/>
  <c r="VS145" i="27"/>
  <c r="VR145" i="27"/>
  <c r="VQ145" i="27"/>
  <c r="VT143" i="27"/>
  <c r="VS143" i="27"/>
  <c r="VR143" i="27"/>
  <c r="VQ143" i="27"/>
  <c r="VT141" i="27"/>
  <c r="VS141" i="27"/>
  <c r="VR141" i="27"/>
  <c r="VQ141" i="27"/>
  <c r="VT137" i="27"/>
  <c r="VS137" i="27"/>
  <c r="VR137" i="27"/>
  <c r="VQ137" i="27"/>
  <c r="VT136" i="27"/>
  <c r="VS136" i="27"/>
  <c r="VR136" i="27"/>
  <c r="VQ136" i="27"/>
  <c r="VT133" i="27"/>
  <c r="VS133" i="27"/>
  <c r="VR133" i="27"/>
  <c r="VQ133" i="27"/>
  <c r="VT132" i="27"/>
  <c r="VS132" i="27"/>
  <c r="VR132" i="27"/>
  <c r="VQ132" i="27"/>
  <c r="VT130" i="27"/>
  <c r="VS130" i="27"/>
  <c r="VR130" i="27"/>
  <c r="VQ130" i="27"/>
  <c r="VT129" i="27"/>
  <c r="VS129" i="27"/>
  <c r="VR129" i="27"/>
  <c r="VQ129" i="27"/>
  <c r="VT124" i="27"/>
  <c r="VS124" i="27"/>
  <c r="VR124" i="27"/>
  <c r="VQ124" i="27"/>
  <c r="VT122" i="27"/>
  <c r="VS122" i="27"/>
  <c r="VR122" i="27"/>
  <c r="VQ122" i="27"/>
  <c r="VT121" i="27"/>
  <c r="VS121" i="27"/>
  <c r="VR121" i="27"/>
  <c r="VQ121" i="27"/>
  <c r="VT119" i="27"/>
  <c r="VS119" i="27"/>
  <c r="VR119" i="27"/>
  <c r="VQ119" i="27"/>
  <c r="VT118" i="27"/>
  <c r="VS118" i="27"/>
  <c r="VR118" i="27"/>
  <c r="VQ118" i="27"/>
  <c r="VT116" i="27"/>
  <c r="VS116" i="27"/>
  <c r="VR116" i="27"/>
  <c r="VQ116" i="27"/>
  <c r="VT114" i="27"/>
  <c r="VS114" i="27"/>
  <c r="VR114" i="27"/>
  <c r="VQ114" i="27"/>
  <c r="VT112" i="27"/>
  <c r="VS112" i="27"/>
  <c r="VR112" i="27"/>
  <c r="VQ112" i="27"/>
  <c r="VT108" i="27"/>
  <c r="VS108" i="27"/>
  <c r="VR108" i="27"/>
  <c r="VQ108" i="27"/>
  <c r="VT104" i="27"/>
  <c r="VS104" i="27"/>
  <c r="VR104" i="27"/>
  <c r="VQ104" i="27"/>
  <c r="VT102" i="27"/>
  <c r="VS102" i="27"/>
  <c r="VR102" i="27"/>
  <c r="VQ102" i="27"/>
  <c r="VT100" i="27"/>
  <c r="VS100" i="27"/>
  <c r="VR100" i="27"/>
  <c r="VQ100" i="27"/>
  <c r="VT99" i="27"/>
  <c r="VS99" i="27"/>
  <c r="VR99" i="27"/>
  <c r="VQ99" i="27"/>
  <c r="VT97" i="27"/>
  <c r="VS97" i="27"/>
  <c r="VR97" i="27"/>
  <c r="VQ97" i="27"/>
  <c r="VT96" i="27"/>
  <c r="VS96" i="27"/>
  <c r="VR96" i="27"/>
  <c r="VQ96" i="27"/>
  <c r="VT95" i="27"/>
  <c r="VS95" i="27"/>
  <c r="VR95" i="27"/>
  <c r="VQ95" i="27"/>
  <c r="VT94" i="27"/>
  <c r="VS94" i="27"/>
  <c r="VR94" i="27"/>
  <c r="VQ94" i="27"/>
  <c r="VT93" i="27"/>
  <c r="VS93" i="27"/>
  <c r="VR93" i="27"/>
  <c r="VQ93" i="27"/>
  <c r="VT92" i="27"/>
  <c r="VS92" i="27"/>
  <c r="VR92" i="27"/>
  <c r="VQ92" i="27"/>
  <c r="VT86" i="27"/>
  <c r="VS86" i="27"/>
  <c r="VR86" i="27"/>
  <c r="VQ86" i="27"/>
  <c r="VT85" i="27"/>
  <c r="VS85" i="27"/>
  <c r="VR85" i="27"/>
  <c r="VQ85" i="27"/>
  <c r="VT83" i="27"/>
  <c r="VS83" i="27"/>
  <c r="VR83" i="27"/>
  <c r="VQ83" i="27"/>
  <c r="VT82" i="27"/>
  <c r="VS82" i="27"/>
  <c r="VR82" i="27"/>
  <c r="VQ82" i="27"/>
  <c r="VT81" i="27"/>
  <c r="VS81" i="27"/>
  <c r="VR81" i="27"/>
  <c r="VQ81" i="27"/>
  <c r="VT80" i="27"/>
  <c r="VS80" i="27"/>
  <c r="VR80" i="27"/>
  <c r="VQ80" i="27"/>
  <c r="VT79" i="27"/>
  <c r="VS79" i="27"/>
  <c r="VR79" i="27"/>
  <c r="VQ79" i="27"/>
  <c r="VT78" i="27"/>
  <c r="VS78" i="27"/>
  <c r="VR78" i="27"/>
  <c r="VQ78" i="27"/>
  <c r="VT77" i="27"/>
  <c r="VS77" i="27"/>
  <c r="VR77" i="27"/>
  <c r="VQ77" i="27"/>
  <c r="VT76" i="27"/>
  <c r="VS76" i="27"/>
  <c r="VR76" i="27"/>
  <c r="VQ76" i="27"/>
  <c r="VT71" i="27"/>
  <c r="VS71" i="27"/>
  <c r="VR71" i="27"/>
  <c r="VQ71" i="27"/>
  <c r="VT68" i="27"/>
  <c r="VS68" i="27"/>
  <c r="VR68" i="27"/>
  <c r="VQ68" i="27"/>
  <c r="VT66" i="27"/>
  <c r="VS66" i="27"/>
  <c r="VR66" i="27"/>
  <c r="VQ66" i="27"/>
  <c r="VT63" i="27"/>
  <c r="VS63" i="27"/>
  <c r="VR63" i="27"/>
  <c r="VQ63" i="27"/>
  <c r="VT60" i="27"/>
  <c r="VS60" i="27"/>
  <c r="VR60" i="27"/>
  <c r="VQ60" i="27"/>
  <c r="VT58" i="27"/>
  <c r="VS58" i="27"/>
  <c r="VR58" i="27"/>
  <c r="VQ58" i="27"/>
  <c r="VT57" i="27"/>
  <c r="VS57" i="27"/>
  <c r="VR57" i="27"/>
  <c r="VQ57" i="27"/>
  <c r="VT54" i="27"/>
  <c r="VS54" i="27"/>
  <c r="VR54" i="27"/>
  <c r="VQ54" i="27"/>
  <c r="VT52" i="27"/>
  <c r="VS52" i="27"/>
  <c r="VR52" i="27"/>
  <c r="VQ52" i="27"/>
  <c r="VT51" i="27"/>
  <c r="VS51" i="27"/>
  <c r="VR51" i="27"/>
  <c r="VQ51" i="27"/>
  <c r="VT50" i="27"/>
  <c r="VS50" i="27"/>
  <c r="VR50" i="27"/>
  <c r="VQ50" i="27"/>
  <c r="VT49" i="27"/>
  <c r="VS49" i="27"/>
  <c r="VR49" i="27"/>
  <c r="VQ49" i="27"/>
  <c r="VT48" i="27"/>
  <c r="VS48" i="27"/>
  <c r="VR48" i="27"/>
  <c r="VQ48" i="27"/>
  <c r="VT41" i="27"/>
  <c r="VS41" i="27"/>
  <c r="VR41" i="27"/>
  <c r="VQ41" i="27"/>
  <c r="VT40" i="27"/>
  <c r="VS40" i="27"/>
  <c r="VR40" i="27"/>
  <c r="VQ40" i="27"/>
  <c r="VT38" i="27"/>
  <c r="VS38" i="27"/>
  <c r="VR38" i="27"/>
  <c r="VQ38" i="27"/>
  <c r="VT35" i="27"/>
  <c r="VS35" i="27"/>
  <c r="VR35" i="27"/>
  <c r="VQ35" i="27"/>
  <c r="VT29" i="27"/>
  <c r="VS29" i="27"/>
  <c r="VR29" i="27"/>
  <c r="VQ29" i="27"/>
  <c r="VT27" i="27"/>
  <c r="VS27" i="27"/>
  <c r="VR27" i="27"/>
  <c r="VQ27" i="27"/>
  <c r="VT25" i="27"/>
  <c r="VS25" i="27"/>
  <c r="VR25" i="27"/>
  <c r="VQ25" i="27"/>
  <c r="VT23" i="27"/>
  <c r="VS23" i="27"/>
  <c r="VR23" i="27"/>
  <c r="VQ23" i="27"/>
  <c r="VT21" i="27"/>
  <c r="VS21" i="27"/>
  <c r="VR21" i="27"/>
  <c r="VQ21" i="27"/>
  <c r="VT18" i="27"/>
  <c r="VS18" i="27"/>
  <c r="VR18" i="27"/>
  <c r="VQ18" i="27"/>
  <c r="VT16" i="27"/>
  <c r="VS16" i="27"/>
  <c r="VR16" i="27"/>
  <c r="VQ16" i="27"/>
  <c r="VT15" i="27"/>
  <c r="VS15" i="27"/>
  <c r="VR15" i="27"/>
  <c r="VQ15" i="27"/>
  <c r="VT14" i="27"/>
  <c r="VS14" i="27"/>
  <c r="VR14" i="27"/>
  <c r="VQ14" i="27"/>
  <c r="TT156" i="27"/>
  <c r="TS156" i="27"/>
  <c r="TR156" i="27"/>
  <c r="TQ156" i="27"/>
  <c r="TT155" i="27"/>
  <c r="TS155" i="27"/>
  <c r="TR155" i="27"/>
  <c r="TQ155" i="27"/>
  <c r="TT151" i="27"/>
  <c r="TS151" i="27"/>
  <c r="TR151" i="27"/>
  <c r="TQ151" i="27"/>
  <c r="TT150" i="27"/>
  <c r="TS150" i="27"/>
  <c r="TR150" i="27"/>
  <c r="TQ150" i="27"/>
  <c r="TT149" i="27"/>
  <c r="TS149" i="27"/>
  <c r="TR149" i="27"/>
  <c r="TQ149" i="27"/>
  <c r="TT147" i="27"/>
  <c r="TS147" i="27"/>
  <c r="TR147" i="27"/>
  <c r="TQ147" i="27"/>
  <c r="TT145" i="27"/>
  <c r="TS145" i="27"/>
  <c r="TR145" i="27"/>
  <c r="TQ145" i="27"/>
  <c r="TT143" i="27"/>
  <c r="TS143" i="27"/>
  <c r="TR143" i="27"/>
  <c r="TQ143" i="27"/>
  <c r="TT141" i="27"/>
  <c r="TS141" i="27"/>
  <c r="TR141" i="27"/>
  <c r="TQ141" i="27"/>
  <c r="TT137" i="27"/>
  <c r="TS137" i="27"/>
  <c r="TR137" i="27"/>
  <c r="TQ137" i="27"/>
  <c r="TT136" i="27"/>
  <c r="TS136" i="27"/>
  <c r="TR136" i="27"/>
  <c r="TQ136" i="27"/>
  <c r="TT133" i="27"/>
  <c r="TS133" i="27"/>
  <c r="TR133" i="27"/>
  <c r="TQ133" i="27"/>
  <c r="TT132" i="27"/>
  <c r="TS132" i="27"/>
  <c r="TR132" i="27"/>
  <c r="TQ132" i="27"/>
  <c r="TT130" i="27"/>
  <c r="TS130" i="27"/>
  <c r="TR130" i="27"/>
  <c r="TQ130" i="27"/>
  <c r="TT129" i="27"/>
  <c r="TS129" i="27"/>
  <c r="TR129" i="27"/>
  <c r="TQ129" i="27"/>
  <c r="TT124" i="27"/>
  <c r="TS124" i="27"/>
  <c r="TR124" i="27"/>
  <c r="TQ124" i="27"/>
  <c r="TT122" i="27"/>
  <c r="TS122" i="27"/>
  <c r="TR122" i="27"/>
  <c r="TQ122" i="27"/>
  <c r="TT121" i="27"/>
  <c r="TS121" i="27"/>
  <c r="TR121" i="27"/>
  <c r="TQ121" i="27"/>
  <c r="TT119" i="27"/>
  <c r="TS119" i="27"/>
  <c r="TR119" i="27"/>
  <c r="TQ119" i="27"/>
  <c r="TT118" i="27"/>
  <c r="TS118" i="27"/>
  <c r="TR118" i="27"/>
  <c r="TQ118" i="27"/>
  <c r="TT116" i="27"/>
  <c r="TS116" i="27"/>
  <c r="TR116" i="27"/>
  <c r="TQ116" i="27"/>
  <c r="TT114" i="27"/>
  <c r="TS114" i="27"/>
  <c r="TR114" i="27"/>
  <c r="TQ114" i="27"/>
  <c r="TT112" i="27"/>
  <c r="TS112" i="27"/>
  <c r="TR112" i="27"/>
  <c r="TQ112" i="27"/>
  <c r="TT108" i="27"/>
  <c r="TS108" i="27"/>
  <c r="TR108" i="27"/>
  <c r="TQ108" i="27"/>
  <c r="TT104" i="27"/>
  <c r="TS104" i="27"/>
  <c r="TR104" i="27"/>
  <c r="TQ104" i="27"/>
  <c r="TT102" i="27"/>
  <c r="TS102" i="27"/>
  <c r="TR102" i="27"/>
  <c r="TQ102" i="27"/>
  <c r="TT100" i="27"/>
  <c r="TS100" i="27"/>
  <c r="TR100" i="27"/>
  <c r="TQ100" i="27"/>
  <c r="TT99" i="27"/>
  <c r="TS99" i="27"/>
  <c r="TR99" i="27"/>
  <c r="TQ99" i="27"/>
  <c r="TT97" i="27"/>
  <c r="TS97" i="27"/>
  <c r="TR97" i="27"/>
  <c r="TQ97" i="27"/>
  <c r="TT96" i="27"/>
  <c r="TS96" i="27"/>
  <c r="TR96" i="27"/>
  <c r="TQ96" i="27"/>
  <c r="TT95" i="27"/>
  <c r="TS95" i="27"/>
  <c r="TR95" i="27"/>
  <c r="TQ95" i="27"/>
  <c r="TT94" i="27"/>
  <c r="TS94" i="27"/>
  <c r="TR94" i="27"/>
  <c r="TQ94" i="27"/>
  <c r="TT93" i="27"/>
  <c r="TS93" i="27"/>
  <c r="TR93" i="27"/>
  <c r="TQ93" i="27"/>
  <c r="TT92" i="27"/>
  <c r="TS92" i="27"/>
  <c r="TR92" i="27"/>
  <c r="TQ92" i="27"/>
  <c r="TT86" i="27"/>
  <c r="TS86" i="27"/>
  <c r="TR86" i="27"/>
  <c r="TQ86" i="27"/>
  <c r="TT85" i="27"/>
  <c r="TS85" i="27"/>
  <c r="TR85" i="27"/>
  <c r="TQ85" i="27"/>
  <c r="TT83" i="27"/>
  <c r="TS83" i="27"/>
  <c r="TR83" i="27"/>
  <c r="TQ83" i="27"/>
  <c r="TT82" i="27"/>
  <c r="TS82" i="27"/>
  <c r="TR82" i="27"/>
  <c r="TQ82" i="27"/>
  <c r="TT81" i="27"/>
  <c r="TS81" i="27"/>
  <c r="TR81" i="27"/>
  <c r="TQ81" i="27"/>
  <c r="TT80" i="27"/>
  <c r="TS80" i="27"/>
  <c r="TR80" i="27"/>
  <c r="TQ80" i="27"/>
  <c r="TT79" i="27"/>
  <c r="TS79" i="27"/>
  <c r="TR79" i="27"/>
  <c r="TQ79" i="27"/>
  <c r="TT78" i="27"/>
  <c r="TS78" i="27"/>
  <c r="TR78" i="27"/>
  <c r="TQ78" i="27"/>
  <c r="TT77" i="27"/>
  <c r="TS77" i="27"/>
  <c r="TR77" i="27"/>
  <c r="TQ77" i="27"/>
  <c r="TT76" i="27"/>
  <c r="TS76" i="27"/>
  <c r="TR76" i="27"/>
  <c r="TQ76" i="27"/>
  <c r="TT71" i="27"/>
  <c r="TS71" i="27"/>
  <c r="TR71" i="27"/>
  <c r="TQ71" i="27"/>
  <c r="TT68" i="27"/>
  <c r="TS68" i="27"/>
  <c r="TR68" i="27"/>
  <c r="TQ68" i="27"/>
  <c r="TT66" i="27"/>
  <c r="TS66" i="27"/>
  <c r="TR66" i="27"/>
  <c r="TQ66" i="27"/>
  <c r="TT63" i="27"/>
  <c r="TS63" i="27"/>
  <c r="TR63" i="27"/>
  <c r="TQ63" i="27"/>
  <c r="TT60" i="27"/>
  <c r="TS60" i="27"/>
  <c r="TR60" i="27"/>
  <c r="TQ60" i="27"/>
  <c r="TT58" i="27"/>
  <c r="TS58" i="27"/>
  <c r="TR58" i="27"/>
  <c r="TQ58" i="27"/>
  <c r="TT57" i="27"/>
  <c r="TS57" i="27"/>
  <c r="TR57" i="27"/>
  <c r="TQ57" i="27"/>
  <c r="TT54" i="27"/>
  <c r="TS54" i="27"/>
  <c r="TR54" i="27"/>
  <c r="TQ54" i="27"/>
  <c r="TT52" i="27"/>
  <c r="TS52" i="27"/>
  <c r="TR52" i="27"/>
  <c r="TQ52" i="27"/>
  <c r="TT51" i="27"/>
  <c r="TS51" i="27"/>
  <c r="TR51" i="27"/>
  <c r="TQ51" i="27"/>
  <c r="TT50" i="27"/>
  <c r="TS50" i="27"/>
  <c r="TR50" i="27"/>
  <c r="TQ50" i="27"/>
  <c r="TT49" i="27"/>
  <c r="TS49" i="27"/>
  <c r="TR49" i="27"/>
  <c r="TQ49" i="27"/>
  <c r="TT48" i="27"/>
  <c r="TS48" i="27"/>
  <c r="TR48" i="27"/>
  <c r="TQ48" i="27"/>
  <c r="TT41" i="27"/>
  <c r="TS41" i="27"/>
  <c r="TR41" i="27"/>
  <c r="TQ41" i="27"/>
  <c r="TT40" i="27"/>
  <c r="TS40" i="27"/>
  <c r="TR40" i="27"/>
  <c r="TQ40" i="27"/>
  <c r="TT38" i="27"/>
  <c r="TS38" i="27"/>
  <c r="TR38" i="27"/>
  <c r="TQ38" i="27"/>
  <c r="TT35" i="27"/>
  <c r="TS35" i="27"/>
  <c r="TR35" i="27"/>
  <c r="TQ35" i="27"/>
  <c r="TT29" i="27"/>
  <c r="TS29" i="27"/>
  <c r="TR29" i="27"/>
  <c r="TQ29" i="27"/>
  <c r="TT27" i="27"/>
  <c r="TS27" i="27"/>
  <c r="TR27" i="27"/>
  <c r="TQ27" i="27"/>
  <c r="TT25" i="27"/>
  <c r="TS25" i="27"/>
  <c r="TR25" i="27"/>
  <c r="TQ25" i="27"/>
  <c r="TT23" i="27"/>
  <c r="TS23" i="27"/>
  <c r="TR23" i="27"/>
  <c r="TQ23" i="27"/>
  <c r="TT21" i="27"/>
  <c r="TS21" i="27"/>
  <c r="TR21" i="27"/>
  <c r="TQ21" i="27"/>
  <c r="TT18" i="27"/>
  <c r="TS18" i="27"/>
  <c r="TR18" i="27"/>
  <c r="TQ18" i="27"/>
  <c r="TT16" i="27"/>
  <c r="TS16" i="27"/>
  <c r="TR16" i="27"/>
  <c r="TQ16" i="27"/>
  <c r="TT15" i="27"/>
  <c r="TS15" i="27"/>
  <c r="TR15" i="27"/>
  <c r="TQ15" i="27"/>
  <c r="TT14" i="27"/>
  <c r="TS14" i="27"/>
  <c r="TR14" i="27"/>
  <c r="TQ14" i="27"/>
  <c r="IP168" i="27"/>
  <c r="IO168" i="27"/>
  <c r="CT156" i="27"/>
  <c r="CS156" i="27"/>
  <c r="CR156" i="27"/>
  <c r="CQ156" i="27"/>
  <c r="CT155" i="27"/>
  <c r="CS155" i="27"/>
  <c r="CR155" i="27"/>
  <c r="CQ155" i="27"/>
  <c r="CT151" i="27"/>
  <c r="CS151" i="27"/>
  <c r="CR151" i="27"/>
  <c r="CQ151" i="27"/>
  <c r="CT150" i="27"/>
  <c r="CS150" i="27"/>
  <c r="CR150" i="27"/>
  <c r="CQ150" i="27"/>
  <c r="CT149" i="27"/>
  <c r="CS149" i="27"/>
  <c r="CR149" i="27"/>
  <c r="CQ149" i="27"/>
  <c r="CT147" i="27"/>
  <c r="CS147" i="27"/>
  <c r="CR147" i="27"/>
  <c r="CQ147" i="27"/>
  <c r="CT145" i="27"/>
  <c r="CS145" i="27"/>
  <c r="CR145" i="27"/>
  <c r="CQ145" i="27"/>
  <c r="CT143" i="27"/>
  <c r="CS143" i="27"/>
  <c r="CR143" i="27"/>
  <c r="CQ143" i="27"/>
  <c r="CT141" i="27"/>
  <c r="CS141" i="27"/>
  <c r="CR141" i="27"/>
  <c r="CQ141" i="27"/>
  <c r="CT137" i="27"/>
  <c r="CS137" i="27"/>
  <c r="CR137" i="27"/>
  <c r="CQ137" i="27"/>
  <c r="CT136" i="27"/>
  <c r="CS136" i="27"/>
  <c r="CR136" i="27"/>
  <c r="CQ136" i="27"/>
  <c r="CT133" i="27"/>
  <c r="CS133" i="27"/>
  <c r="CR133" i="27"/>
  <c r="CQ133" i="27"/>
  <c r="CT132" i="27"/>
  <c r="CS132" i="27"/>
  <c r="CR132" i="27"/>
  <c r="CQ132" i="27"/>
  <c r="CT130" i="27"/>
  <c r="CS130" i="27"/>
  <c r="CR130" i="27"/>
  <c r="CQ130" i="27"/>
  <c r="CT129" i="27"/>
  <c r="CS129" i="27"/>
  <c r="CR129" i="27"/>
  <c r="CQ129" i="27"/>
  <c r="CT124" i="27"/>
  <c r="CS124" i="27"/>
  <c r="CR124" i="27"/>
  <c r="CQ124" i="27"/>
  <c r="CT122" i="27"/>
  <c r="CS122" i="27"/>
  <c r="CR122" i="27"/>
  <c r="CQ122" i="27"/>
  <c r="CT121" i="27"/>
  <c r="CS121" i="27"/>
  <c r="CR121" i="27"/>
  <c r="CQ121" i="27"/>
  <c r="CT119" i="27"/>
  <c r="CS119" i="27"/>
  <c r="CR119" i="27"/>
  <c r="CQ119" i="27"/>
  <c r="CT118" i="27"/>
  <c r="CS118" i="27"/>
  <c r="CR118" i="27"/>
  <c r="CQ118" i="27"/>
  <c r="CT116" i="27"/>
  <c r="CS116" i="27"/>
  <c r="CR116" i="27"/>
  <c r="CQ116" i="27"/>
  <c r="CT114" i="27"/>
  <c r="CS114" i="27"/>
  <c r="CR114" i="27"/>
  <c r="CQ114" i="27"/>
  <c r="CT112" i="27"/>
  <c r="CS112" i="27"/>
  <c r="CR112" i="27"/>
  <c r="CQ112" i="27"/>
  <c r="CT108" i="27"/>
  <c r="CS108" i="27"/>
  <c r="CR108" i="27"/>
  <c r="CQ108" i="27"/>
  <c r="CT104" i="27"/>
  <c r="CS104" i="27"/>
  <c r="CR104" i="27"/>
  <c r="CQ104" i="27"/>
  <c r="CT102" i="27"/>
  <c r="CS102" i="27"/>
  <c r="CR102" i="27"/>
  <c r="CQ102" i="27"/>
  <c r="CT100" i="27"/>
  <c r="CS100" i="27"/>
  <c r="CR100" i="27"/>
  <c r="CQ100" i="27"/>
  <c r="CT99" i="27"/>
  <c r="CS99" i="27"/>
  <c r="CR99" i="27"/>
  <c r="CQ99" i="27"/>
  <c r="CT97" i="27"/>
  <c r="CS97" i="27"/>
  <c r="CR97" i="27"/>
  <c r="CQ97" i="27"/>
  <c r="CT96" i="27"/>
  <c r="CS96" i="27"/>
  <c r="CR96" i="27"/>
  <c r="CQ96" i="27"/>
  <c r="CT95" i="27"/>
  <c r="CS95" i="27"/>
  <c r="CR95" i="27"/>
  <c r="CQ95" i="27"/>
  <c r="CT94" i="27"/>
  <c r="CS94" i="27"/>
  <c r="CR94" i="27"/>
  <c r="CQ94" i="27"/>
  <c r="CT93" i="27"/>
  <c r="CS93" i="27"/>
  <c r="CR93" i="27"/>
  <c r="CQ93" i="27"/>
  <c r="CT92" i="27"/>
  <c r="CS92" i="27"/>
  <c r="CR92" i="27"/>
  <c r="CQ92" i="27"/>
  <c r="CT86" i="27"/>
  <c r="CS86" i="27"/>
  <c r="CR86" i="27"/>
  <c r="CQ86" i="27"/>
  <c r="CT85" i="27"/>
  <c r="CS85" i="27"/>
  <c r="CR85" i="27"/>
  <c r="CQ85" i="27"/>
  <c r="CT83" i="27"/>
  <c r="CS83" i="27"/>
  <c r="CR83" i="27"/>
  <c r="CQ83" i="27"/>
  <c r="CT82" i="27"/>
  <c r="CS82" i="27"/>
  <c r="CR82" i="27"/>
  <c r="CQ82" i="27"/>
  <c r="CT81" i="27"/>
  <c r="CS81" i="27"/>
  <c r="CR81" i="27"/>
  <c r="CQ81" i="27"/>
  <c r="CT80" i="27"/>
  <c r="CS80" i="27"/>
  <c r="CR80" i="27"/>
  <c r="CQ80" i="27"/>
  <c r="CT79" i="27"/>
  <c r="CS79" i="27"/>
  <c r="CR79" i="27"/>
  <c r="CQ79" i="27"/>
  <c r="CT78" i="27"/>
  <c r="CS78" i="27"/>
  <c r="CR78" i="27"/>
  <c r="CQ78" i="27"/>
  <c r="CT77" i="27"/>
  <c r="CS77" i="27"/>
  <c r="CR77" i="27"/>
  <c r="CQ77" i="27"/>
  <c r="CT76" i="27"/>
  <c r="CS76" i="27"/>
  <c r="CR76" i="27"/>
  <c r="CQ76" i="27"/>
  <c r="CT71" i="27"/>
  <c r="CS71" i="27"/>
  <c r="CR71" i="27"/>
  <c r="CQ71" i="27"/>
  <c r="CT68" i="27"/>
  <c r="CS68" i="27"/>
  <c r="CR68" i="27"/>
  <c r="CQ68" i="27"/>
  <c r="CT66" i="27"/>
  <c r="CS66" i="27"/>
  <c r="CR66" i="27"/>
  <c r="CQ66" i="27"/>
  <c r="CT63" i="27"/>
  <c r="CS63" i="27"/>
  <c r="CR63" i="27"/>
  <c r="CQ63" i="27"/>
  <c r="CT60" i="27"/>
  <c r="CS60" i="27"/>
  <c r="CR60" i="27"/>
  <c r="CQ60" i="27"/>
  <c r="CT58" i="27"/>
  <c r="CS58" i="27"/>
  <c r="CR58" i="27"/>
  <c r="CQ58" i="27"/>
  <c r="CT57" i="27"/>
  <c r="CS57" i="27"/>
  <c r="CR57" i="27"/>
  <c r="CQ57" i="27"/>
  <c r="CT54" i="27"/>
  <c r="CS54" i="27"/>
  <c r="CR54" i="27"/>
  <c r="CQ54" i="27"/>
  <c r="CT52" i="27"/>
  <c r="CS52" i="27"/>
  <c r="CR52" i="27"/>
  <c r="CQ52" i="27"/>
  <c r="CT51" i="27"/>
  <c r="CS51" i="27"/>
  <c r="CR51" i="27"/>
  <c r="CQ51" i="27"/>
  <c r="CT50" i="27"/>
  <c r="CS50" i="27"/>
  <c r="CR50" i="27"/>
  <c r="CQ50" i="27"/>
  <c r="CT49" i="27"/>
  <c r="CS49" i="27"/>
  <c r="CR49" i="27"/>
  <c r="CQ49" i="27"/>
  <c r="CT48" i="27"/>
  <c r="CS48" i="27"/>
  <c r="CR48" i="27"/>
  <c r="CQ48" i="27"/>
  <c r="CT41" i="27"/>
  <c r="CS41" i="27"/>
  <c r="CR41" i="27"/>
  <c r="CQ41" i="27"/>
  <c r="CT40" i="27"/>
  <c r="CS40" i="27"/>
  <c r="CR40" i="27"/>
  <c r="CQ40" i="27"/>
  <c r="CT38" i="27"/>
  <c r="CS38" i="27"/>
  <c r="CR38" i="27"/>
  <c r="CQ38" i="27"/>
  <c r="CT35" i="27"/>
  <c r="CS35" i="27"/>
  <c r="CR35" i="27"/>
  <c r="CQ35" i="27"/>
  <c r="CT29" i="27"/>
  <c r="CS29" i="27"/>
  <c r="CR29" i="27"/>
  <c r="CQ29" i="27"/>
  <c r="CT27" i="27"/>
  <c r="CS27" i="27"/>
  <c r="CR27" i="27"/>
  <c r="CQ27" i="27"/>
  <c r="CT25" i="27"/>
  <c r="CS25" i="27"/>
  <c r="CR25" i="27"/>
  <c r="CQ25" i="27"/>
  <c r="CT23" i="27"/>
  <c r="CS23" i="27"/>
  <c r="CR23" i="27"/>
  <c r="CQ23" i="27"/>
  <c r="CT21" i="27"/>
  <c r="CS21" i="27"/>
  <c r="CR21" i="27"/>
  <c r="CQ21" i="27"/>
  <c r="CT18" i="27"/>
  <c r="CS18" i="27"/>
  <c r="CR18" i="27"/>
  <c r="CQ18" i="27"/>
  <c r="CT16" i="27"/>
  <c r="CS16" i="27"/>
  <c r="CR16" i="27"/>
  <c r="CQ16" i="27"/>
  <c r="CT15" i="27"/>
  <c r="CS15" i="27"/>
  <c r="CR15" i="27"/>
  <c r="CQ15" i="27"/>
  <c r="CT14" i="27"/>
  <c r="CS14" i="27"/>
  <c r="CR14" i="27"/>
  <c r="CQ14" i="27"/>
  <c r="S168" i="27"/>
  <c r="T168" i="27"/>
  <c r="JQ151" i="27"/>
  <c r="JR151" i="27"/>
  <c r="JS151" i="27"/>
  <c r="JT151" i="27"/>
  <c r="KE88" i="3"/>
  <c r="KD88" i="3"/>
  <c r="ADG42" i="27" l="1"/>
  <c r="ADD148" i="27"/>
  <c r="ADD153" i="27"/>
  <c r="ADF72" i="27"/>
  <c r="ADF159" i="27" s="1"/>
  <c r="ADG159" i="27"/>
  <c r="ADG169" i="27" s="1"/>
  <c r="AES151" i="27"/>
  <c r="AET151" i="27"/>
  <c r="AEQ151" i="27"/>
  <c r="ADD91" i="27"/>
  <c r="AER151" i="27"/>
  <c r="I64" i="30"/>
  <c r="ADE169" i="27"/>
  <c r="ADD159" i="27" l="1"/>
  <c r="H64" i="30" s="1"/>
  <c r="S64" i="30" s="1"/>
  <c r="K64" i="30"/>
  <c r="J64" i="30"/>
  <c r="ADF169" i="27"/>
  <c r="AEY167" i="27"/>
  <c r="AEX167" i="27"/>
  <c r="AEY166" i="27"/>
  <c r="AEX166" i="27"/>
  <c r="AEV17" i="27"/>
  <c r="AEU17" i="27"/>
  <c r="AEL167" i="27"/>
  <c r="AEK167" i="27"/>
  <c r="AEL166" i="27"/>
  <c r="AEK166" i="27"/>
  <c r="AEJ158" i="27"/>
  <c r="AEH158" i="27"/>
  <c r="AEJ157" i="27"/>
  <c r="AEH157" i="27"/>
  <c r="AEH156" i="27"/>
  <c r="AEH155" i="27"/>
  <c r="AEJ154" i="27"/>
  <c r="AEH154" i="27"/>
  <c r="AEJ152" i="27"/>
  <c r="AEH152" i="27"/>
  <c r="AEJ151" i="27"/>
  <c r="AEH151" i="27"/>
  <c r="AEH150" i="27"/>
  <c r="AEH149" i="27"/>
  <c r="AEH147" i="27"/>
  <c r="AEJ146" i="27"/>
  <c r="AEH146" i="27"/>
  <c r="AEH145" i="27"/>
  <c r="AEH143" i="27"/>
  <c r="AEH142" i="27" s="1"/>
  <c r="AEH141" i="27"/>
  <c r="AEJ140" i="27"/>
  <c r="AEH140" i="27"/>
  <c r="AEJ139" i="27"/>
  <c r="AEH139" i="27"/>
  <c r="AEJ138" i="27"/>
  <c r="AEH138" i="27"/>
  <c r="AEH137" i="27"/>
  <c r="AEH136" i="27"/>
  <c r="AEJ135" i="27"/>
  <c r="AEH135" i="27"/>
  <c r="AEH133" i="27"/>
  <c r="AEH132" i="27"/>
  <c r="AEJ131" i="27"/>
  <c r="AEH131" i="27"/>
  <c r="AEH130" i="27"/>
  <c r="AEH129" i="27"/>
  <c r="AEJ128" i="27"/>
  <c r="AEH128" i="27"/>
  <c r="AEJ126" i="27"/>
  <c r="AEH126" i="27"/>
  <c r="AEJ125" i="27"/>
  <c r="AEH125" i="27"/>
  <c r="AEH124" i="27"/>
  <c r="AEJ123" i="27"/>
  <c r="AEH123" i="27"/>
  <c r="AEH122" i="27"/>
  <c r="AEH121" i="27"/>
  <c r="AEH119" i="27"/>
  <c r="AEH118" i="27"/>
  <c r="AEJ117" i="27"/>
  <c r="AEH117" i="27"/>
  <c r="AEH116" i="27"/>
  <c r="AEH114" i="27"/>
  <c r="AEH113" i="27" s="1"/>
  <c r="AEH112" i="27"/>
  <c r="AEH111" i="27" s="1"/>
  <c r="AEJ110" i="27"/>
  <c r="AEJ109" i="27" s="1"/>
  <c r="AEH110" i="27"/>
  <c r="AEH109" i="27" s="1"/>
  <c r="AEH108" i="27"/>
  <c r="AEJ107" i="27"/>
  <c r="AEH107" i="27"/>
  <c r="AEJ106" i="27"/>
  <c r="AEH106" i="27"/>
  <c r="AEH104" i="27"/>
  <c r="AEH103" i="27" s="1"/>
  <c r="AEH102" i="27"/>
  <c r="AEH101" i="27" s="1"/>
  <c r="AEH100" i="27"/>
  <c r="AEH99" i="27"/>
  <c r="AEH97" i="27"/>
  <c r="AEH96" i="27"/>
  <c r="AEH95" i="27"/>
  <c r="AEH94" i="27"/>
  <c r="AEH93" i="27"/>
  <c r="AEH92" i="27"/>
  <c r="AEJ90" i="27"/>
  <c r="AEH90" i="27"/>
  <c r="AEJ89" i="27"/>
  <c r="AEH89" i="27"/>
  <c r="AEJ88" i="27"/>
  <c r="AEH88" i="27"/>
  <c r="AEJ87" i="27"/>
  <c r="AEH87" i="27"/>
  <c r="AEH86" i="27"/>
  <c r="AEH85" i="27"/>
  <c r="AEH83" i="27"/>
  <c r="AEH82" i="27"/>
  <c r="AEH81" i="27"/>
  <c r="AEH80" i="27"/>
  <c r="AEH79" i="27"/>
  <c r="AEH78" i="27"/>
  <c r="AEH77" i="27"/>
  <c r="AEH76" i="27"/>
  <c r="AEJ75" i="27"/>
  <c r="AEH75" i="27"/>
  <c r="AEJ74" i="27"/>
  <c r="AEH74" i="27"/>
  <c r="AEJ73" i="27"/>
  <c r="AEH73" i="27"/>
  <c r="AEH71" i="27"/>
  <c r="AEJ70" i="27"/>
  <c r="AEH70" i="27"/>
  <c r="AEJ69" i="27"/>
  <c r="AEH69" i="27"/>
  <c r="AEH68" i="27"/>
  <c r="AEH66" i="27"/>
  <c r="AEH65" i="27" s="1"/>
  <c r="AEJ64" i="27"/>
  <c r="AEH64" i="27"/>
  <c r="AEH63" i="27"/>
  <c r="AEJ61" i="27"/>
  <c r="AEH61" i="27"/>
  <c r="AEH60" i="27"/>
  <c r="AEH58" i="27"/>
  <c r="AEH57" i="27"/>
  <c r="AEJ55" i="27"/>
  <c r="AEH55" i="27"/>
  <c r="AEH54" i="27"/>
  <c r="AEH52" i="27"/>
  <c r="AEH51" i="27"/>
  <c r="AEH50" i="27"/>
  <c r="AEH49" i="27"/>
  <c r="AEH48" i="27"/>
  <c r="AEJ47" i="27"/>
  <c r="AEH47" i="27"/>
  <c r="AEJ46" i="27"/>
  <c r="AEH46" i="27"/>
  <c r="AEJ45" i="27"/>
  <c r="AEH45" i="27"/>
  <c r="AEJ44" i="27"/>
  <c r="AEH44" i="27"/>
  <c r="AEJ43" i="27"/>
  <c r="AEH43" i="27"/>
  <c r="AEH41" i="27"/>
  <c r="AEH40" i="27"/>
  <c r="AEH38" i="27"/>
  <c r="AEH37" i="27" s="1"/>
  <c r="AEJ36" i="27"/>
  <c r="AEH36" i="27"/>
  <c r="AEH35" i="27"/>
  <c r="AEJ33" i="27"/>
  <c r="AEH33" i="27"/>
  <c r="AEJ32" i="27"/>
  <c r="AEH32" i="27"/>
  <c r="AEJ31" i="27"/>
  <c r="AEH31" i="27"/>
  <c r="AEH29" i="27"/>
  <c r="AEH28" i="27" s="1"/>
  <c r="AEH27" i="27"/>
  <c r="AEH26" i="27" s="1"/>
  <c r="AEH25" i="27"/>
  <c r="AEH24" i="27" s="1"/>
  <c r="AEH23" i="27"/>
  <c r="AEH22" i="27" s="1"/>
  <c r="AEH21" i="27"/>
  <c r="AEH20" i="27" s="1"/>
  <c r="AEJ19" i="27"/>
  <c r="AEH19" i="27"/>
  <c r="AEH18" i="27"/>
  <c r="AEJ17" i="27"/>
  <c r="AEH17" i="27"/>
  <c r="AEH16" i="27"/>
  <c r="AEH15" i="27"/>
  <c r="AEH14" i="27"/>
  <c r="AEH13" i="27"/>
  <c r="ADY167" i="27"/>
  <c r="ADX167" i="27"/>
  <c r="ADY166" i="27"/>
  <c r="ADX166" i="27"/>
  <c r="ADW158" i="27"/>
  <c r="ADU158" i="27"/>
  <c r="ADW157" i="27"/>
  <c r="ADU157" i="27"/>
  <c r="ADW156" i="27"/>
  <c r="ADU156" i="27"/>
  <c r="ADW155" i="27"/>
  <c r="ADU155" i="27"/>
  <c r="ADW154" i="27"/>
  <c r="ADU154" i="27"/>
  <c r="ADW152" i="27"/>
  <c r="ADU152" i="27"/>
  <c r="ADW151" i="27"/>
  <c r="ADU151" i="27"/>
  <c r="ADW150" i="27"/>
  <c r="ADU150" i="27"/>
  <c r="ADW149" i="27"/>
  <c r="ADU149" i="27"/>
  <c r="ADW147" i="27"/>
  <c r="ADU147" i="27"/>
  <c r="ADW146" i="27"/>
  <c r="ADU146" i="27"/>
  <c r="ADW145" i="27"/>
  <c r="ADU145" i="27"/>
  <c r="ADW143" i="27"/>
  <c r="ADW142" i="27" s="1"/>
  <c r="ADU143" i="27"/>
  <c r="ADU142" i="27" s="1"/>
  <c r="ADW141" i="27"/>
  <c r="ADU141" i="27"/>
  <c r="ADW140" i="27"/>
  <c r="ADU140" i="27"/>
  <c r="ADW139" i="27"/>
  <c r="ADU139" i="27"/>
  <c r="ADW138" i="27"/>
  <c r="ADU138" i="27"/>
  <c r="ADW137" i="27"/>
  <c r="ADU137" i="27"/>
  <c r="ADW136" i="27"/>
  <c r="ADU136" i="27"/>
  <c r="ADW135" i="27"/>
  <c r="ADU135" i="27"/>
  <c r="ADW133" i="27"/>
  <c r="ADU133" i="27"/>
  <c r="ADW132" i="27"/>
  <c r="ADU132" i="27"/>
  <c r="ADW131" i="27"/>
  <c r="ADU131" i="27"/>
  <c r="ADW130" i="27"/>
  <c r="ADU130" i="27"/>
  <c r="ADW129" i="27"/>
  <c r="ADU129" i="27"/>
  <c r="ADW128" i="27"/>
  <c r="ADU128" i="27"/>
  <c r="ADW126" i="27"/>
  <c r="ADU126" i="27"/>
  <c r="ADW125" i="27"/>
  <c r="ADU125" i="27"/>
  <c r="ADW124" i="27"/>
  <c r="ADU124" i="27"/>
  <c r="ADW123" i="27"/>
  <c r="ADU123" i="27"/>
  <c r="ADW122" i="27"/>
  <c r="ADU122" i="27"/>
  <c r="ADW121" i="27"/>
  <c r="ADU121" i="27"/>
  <c r="ADW119" i="27"/>
  <c r="ADU119" i="27"/>
  <c r="ADW118" i="27"/>
  <c r="ADU118" i="27"/>
  <c r="ADW117" i="27"/>
  <c r="ADU117" i="27"/>
  <c r="ADW116" i="27"/>
  <c r="ADU116" i="27"/>
  <c r="ADW114" i="27"/>
  <c r="ADW113" i="27" s="1"/>
  <c r="ADU114" i="27"/>
  <c r="ADU113" i="27" s="1"/>
  <c r="ADW112" i="27"/>
  <c r="ADW111" i="27" s="1"/>
  <c r="ADU112" i="27"/>
  <c r="ADU111" i="27" s="1"/>
  <c r="ADW110" i="27"/>
  <c r="ADW109" i="27" s="1"/>
  <c r="ADU110" i="27"/>
  <c r="ADU109" i="27" s="1"/>
  <c r="ADW108" i="27"/>
  <c r="ADU108" i="27"/>
  <c r="ADW107" i="27"/>
  <c r="ADU107" i="27"/>
  <c r="ADW106" i="27"/>
  <c r="ADU106" i="27"/>
  <c r="ADW104" i="27"/>
  <c r="ADW103" i="27" s="1"/>
  <c r="ADU104" i="27"/>
  <c r="ADU103" i="27" s="1"/>
  <c r="ADW102" i="27"/>
  <c r="ADW101" i="27" s="1"/>
  <c r="ADU102" i="27"/>
  <c r="ADU101" i="27" s="1"/>
  <c r="ADW100" i="27"/>
  <c r="ADU100" i="27"/>
  <c r="ADW99" i="27"/>
  <c r="ADU99" i="27"/>
  <c r="ADW97" i="27"/>
  <c r="ADU97" i="27"/>
  <c r="ADW96" i="27"/>
  <c r="ADU96" i="27"/>
  <c r="ADW95" i="27"/>
  <c r="ADU95" i="27"/>
  <c r="ADW94" i="27"/>
  <c r="ADU94" i="27"/>
  <c r="ADW93" i="27"/>
  <c r="ADU93" i="27"/>
  <c r="ADW92" i="27"/>
  <c r="ADU92" i="27"/>
  <c r="ADW90" i="27"/>
  <c r="ADU90" i="27"/>
  <c r="ADW89" i="27"/>
  <c r="ADU89" i="27"/>
  <c r="ADW88" i="27"/>
  <c r="ADU88" i="27"/>
  <c r="ADW87" i="27"/>
  <c r="ADU87" i="27"/>
  <c r="ADW86" i="27"/>
  <c r="ADU86" i="27"/>
  <c r="ADW85" i="27"/>
  <c r="ADU85" i="27"/>
  <c r="ADW83" i="27"/>
  <c r="ADU83" i="27"/>
  <c r="ADW82" i="27"/>
  <c r="ADU82" i="27"/>
  <c r="ADW81" i="27"/>
  <c r="ADU81" i="27"/>
  <c r="ADW80" i="27"/>
  <c r="ADU80" i="27"/>
  <c r="ADW79" i="27"/>
  <c r="ADU79" i="27"/>
  <c r="ADW78" i="27"/>
  <c r="ADU78" i="27"/>
  <c r="ADW77" i="27"/>
  <c r="ADU77" i="27"/>
  <c r="ADW76" i="27"/>
  <c r="ADU76" i="27"/>
  <c r="ADW75" i="27"/>
  <c r="ADU75" i="27"/>
  <c r="ADW74" i="27"/>
  <c r="ADU74" i="27"/>
  <c r="ADW73" i="27"/>
  <c r="ADU73" i="27"/>
  <c r="ADW71" i="27"/>
  <c r="ADU71" i="27"/>
  <c r="ADW70" i="27"/>
  <c r="ADU70" i="27"/>
  <c r="ADW69" i="27"/>
  <c r="ADU69" i="27"/>
  <c r="ADW68" i="27"/>
  <c r="ADU68" i="27"/>
  <c r="ADW66" i="27"/>
  <c r="ADW65" i="27" s="1"/>
  <c r="ADU66" i="27"/>
  <c r="ADU65" i="27" s="1"/>
  <c r="ADW64" i="27"/>
  <c r="ADU64" i="27"/>
  <c r="ADW63" i="27"/>
  <c r="ADU63" i="27"/>
  <c r="ADW61" i="27"/>
  <c r="ADU61" i="27"/>
  <c r="ADW60" i="27"/>
  <c r="ADU60" i="27"/>
  <c r="ADW58" i="27"/>
  <c r="ADU58" i="27"/>
  <c r="ADW57" i="27"/>
  <c r="ADU57" i="27"/>
  <c r="ADW55" i="27"/>
  <c r="ADU55" i="27"/>
  <c r="ADW54" i="27"/>
  <c r="ADU54" i="27"/>
  <c r="ADW52" i="27"/>
  <c r="ADU52" i="27"/>
  <c r="ADW51" i="27"/>
  <c r="ADU51" i="27"/>
  <c r="ADW50" i="27"/>
  <c r="ADU50" i="27"/>
  <c r="ADW49" i="27"/>
  <c r="ADU49" i="27"/>
  <c r="ADW48" i="27"/>
  <c r="ADU48" i="27"/>
  <c r="ADW47" i="27"/>
  <c r="ADU47" i="27"/>
  <c r="ADW46" i="27"/>
  <c r="ADU46" i="27"/>
  <c r="ADW45" i="27"/>
  <c r="ADU45" i="27"/>
  <c r="ADW44" i="27"/>
  <c r="ADU44" i="27"/>
  <c r="ADW43" i="27"/>
  <c r="ADU43" i="27"/>
  <c r="ADW41" i="27"/>
  <c r="ADU41" i="27"/>
  <c r="ADW40" i="27"/>
  <c r="ADU40" i="27"/>
  <c r="ADW38" i="27"/>
  <c r="ADW37" i="27" s="1"/>
  <c r="ADU38" i="27"/>
  <c r="ADU37" i="27" s="1"/>
  <c r="ADW36" i="27"/>
  <c r="ADU36" i="27"/>
  <c r="ADW35" i="27"/>
  <c r="ADU35" i="27"/>
  <c r="ADW33" i="27"/>
  <c r="ADU33" i="27"/>
  <c r="ADW32" i="27"/>
  <c r="ADU32" i="27"/>
  <c r="ADW31" i="27"/>
  <c r="ADU31" i="27"/>
  <c r="ADW29" i="27"/>
  <c r="ADW28" i="27" s="1"/>
  <c r="ADU29" i="27"/>
  <c r="ADU28" i="27" s="1"/>
  <c r="ADW27" i="27"/>
  <c r="ADW26" i="27" s="1"/>
  <c r="ADU27" i="27"/>
  <c r="ADU26" i="27" s="1"/>
  <c r="ADW25" i="27"/>
  <c r="ADW24" i="27" s="1"/>
  <c r="ADU25" i="27"/>
  <c r="ADU24" i="27" s="1"/>
  <c r="ADW23" i="27"/>
  <c r="ADW22" i="27" s="1"/>
  <c r="ADU23" i="27"/>
  <c r="ADU22" i="27" s="1"/>
  <c r="ADW21" i="27"/>
  <c r="ADW20" i="27" s="1"/>
  <c r="ADU21" i="27"/>
  <c r="ADU20" i="27" s="1"/>
  <c r="ADW19" i="27"/>
  <c r="ADU19" i="27"/>
  <c r="ADW18" i="27"/>
  <c r="ADU18" i="27"/>
  <c r="ADW17" i="27"/>
  <c r="ADU17" i="27"/>
  <c r="ADW16" i="27"/>
  <c r="ADU16" i="27"/>
  <c r="ADW15" i="27"/>
  <c r="ADU15" i="27"/>
  <c r="ADW14" i="27"/>
  <c r="ADU14" i="27"/>
  <c r="ADW13" i="27"/>
  <c r="ADU13" i="27"/>
  <c r="ADY12" i="27"/>
  <c r="ADX12" i="27"/>
  <c r="ADL167" i="27"/>
  <c r="ADK167" i="27"/>
  <c r="ADL166" i="27"/>
  <c r="ADK166" i="27"/>
  <c r="ADJ158" i="27"/>
  <c r="ADJ157" i="27"/>
  <c r="ADJ156" i="27"/>
  <c r="ADJ155" i="27"/>
  <c r="ADJ154" i="27"/>
  <c r="ADJ152" i="27"/>
  <c r="ADJ151" i="27"/>
  <c r="ADJ150" i="27"/>
  <c r="ADJ149" i="27"/>
  <c r="ADJ147" i="27"/>
  <c r="ADJ146" i="27"/>
  <c r="ADJ145" i="27"/>
  <c r="ADJ143" i="27"/>
  <c r="ADJ142" i="27" s="1"/>
  <c r="ADJ141" i="27"/>
  <c r="ADJ140" i="27"/>
  <c r="ADJ139" i="27"/>
  <c r="ADJ138" i="27"/>
  <c r="ADJ137" i="27"/>
  <c r="ADJ136" i="27"/>
  <c r="ADJ135" i="27"/>
  <c r="ADJ133" i="27"/>
  <c r="ADJ132" i="27"/>
  <c r="ADJ131" i="27"/>
  <c r="ADJ130" i="27"/>
  <c r="ADJ129" i="27"/>
  <c r="ADJ128" i="27"/>
  <c r="ADJ126" i="27"/>
  <c r="ADJ125" i="27"/>
  <c r="ADJ124" i="27"/>
  <c r="ADJ123" i="27"/>
  <c r="ADJ122" i="27"/>
  <c r="ADJ121" i="27"/>
  <c r="ADJ119" i="27"/>
  <c r="ADJ118" i="27"/>
  <c r="ADJ117" i="27"/>
  <c r="ADJ116" i="27"/>
  <c r="ADJ114" i="27"/>
  <c r="ADJ113" i="27" s="1"/>
  <c r="ADJ112" i="27"/>
  <c r="ADJ111" i="27" s="1"/>
  <c r="ADJ110" i="27"/>
  <c r="ADJ109" i="27" s="1"/>
  <c r="ADJ108" i="27"/>
  <c r="ADJ107" i="27"/>
  <c r="ADJ106" i="27"/>
  <c r="ADJ104" i="27"/>
  <c r="ADJ103" i="27" s="1"/>
  <c r="ADJ102" i="27"/>
  <c r="ADJ101" i="27" s="1"/>
  <c r="ADJ100" i="27"/>
  <c r="ADJ99" i="27"/>
  <c r="ADJ97" i="27"/>
  <c r="ADJ96" i="27"/>
  <c r="ADJ95" i="27"/>
  <c r="ADJ94" i="27"/>
  <c r="ADJ93" i="27"/>
  <c r="ADJ92" i="27"/>
  <c r="ADJ90" i="27"/>
  <c r="ADJ89" i="27"/>
  <c r="ADJ88" i="27"/>
  <c r="ADJ87" i="27"/>
  <c r="ADJ86" i="27"/>
  <c r="ADJ85" i="27"/>
  <c r="ADJ83" i="27"/>
  <c r="ADJ82" i="27"/>
  <c r="ADJ81" i="27"/>
  <c r="ADJ80" i="27"/>
  <c r="ADJ79" i="27"/>
  <c r="ADJ78" i="27"/>
  <c r="ADJ77" i="27"/>
  <c r="ADJ76" i="27"/>
  <c r="ADJ75" i="27"/>
  <c r="ADJ74" i="27"/>
  <c r="ADJ73" i="27"/>
  <c r="ADJ71" i="27"/>
  <c r="ADJ70" i="27"/>
  <c r="ADJ69" i="27"/>
  <c r="ADJ68" i="27"/>
  <c r="ADJ66" i="27"/>
  <c r="ADJ65" i="27" s="1"/>
  <c r="ADJ64" i="27"/>
  <c r="ADJ63" i="27"/>
  <c r="ADJ61" i="27"/>
  <c r="ADJ60" i="27"/>
  <c r="ADJ58" i="27"/>
  <c r="ADJ57" i="27"/>
  <c r="ADJ55" i="27"/>
  <c r="ADJ54" i="27"/>
  <c r="ADJ52" i="27"/>
  <c r="ADJ51" i="27"/>
  <c r="ADJ50" i="27"/>
  <c r="ADJ49" i="27"/>
  <c r="ADJ48" i="27"/>
  <c r="ADJ47" i="27"/>
  <c r="ADJ46" i="27"/>
  <c r="ADJ45" i="27"/>
  <c r="ADJ44" i="27"/>
  <c r="ADJ43" i="27"/>
  <c r="ADJ41" i="27"/>
  <c r="ADJ40" i="27"/>
  <c r="ADJ38" i="27"/>
  <c r="ADJ37" i="27" s="1"/>
  <c r="ADJ36" i="27"/>
  <c r="ADJ35" i="27"/>
  <c r="ADJ33" i="27"/>
  <c r="ADJ32" i="27"/>
  <c r="ADJ31" i="27"/>
  <c r="ADJ29" i="27"/>
  <c r="ADJ28" i="27" s="1"/>
  <c r="ADJ27" i="27"/>
  <c r="ADJ26" i="27" s="1"/>
  <c r="ADJ25" i="27"/>
  <c r="ADJ24" i="27" s="1"/>
  <c r="ADJ23" i="27"/>
  <c r="ADJ22" i="27" s="1"/>
  <c r="ADJ21" i="27"/>
  <c r="ADJ20" i="27" s="1"/>
  <c r="ADJ19" i="27"/>
  <c r="ADJ18" i="27"/>
  <c r="ADJ17" i="27"/>
  <c r="ADJ16" i="27"/>
  <c r="ADJ15" i="27"/>
  <c r="ADJ14" i="27"/>
  <c r="ADJ13" i="27"/>
  <c r="ADL12" i="27"/>
  <c r="ADK12" i="27"/>
  <c r="ACW158" i="27"/>
  <c r="ACU158" i="27"/>
  <c r="ACW157" i="27"/>
  <c r="ACU157" i="27"/>
  <c r="ACU156" i="27"/>
  <c r="ACU155" i="27"/>
  <c r="ACW154" i="27"/>
  <c r="ACU154" i="27"/>
  <c r="ACW152" i="27"/>
  <c r="ACU152" i="27"/>
  <c r="ACW151" i="27"/>
  <c r="ACU151" i="27"/>
  <c r="ACU150" i="27"/>
  <c r="ACU149" i="27"/>
  <c r="ACU147" i="27"/>
  <c r="ACW146" i="27"/>
  <c r="ACU146" i="27"/>
  <c r="ACU145" i="27"/>
  <c r="ACU143" i="27"/>
  <c r="ACU142" i="27" s="1"/>
  <c r="ACU141" i="27"/>
  <c r="ACW140" i="27"/>
  <c r="ACU140" i="27"/>
  <c r="ACW139" i="27"/>
  <c r="ACU139" i="27"/>
  <c r="ACW138" i="27"/>
  <c r="ACU138" i="27"/>
  <c r="ACU137" i="27"/>
  <c r="ACU136" i="27"/>
  <c r="ACW135" i="27"/>
  <c r="ACU135" i="27"/>
  <c r="ACU133" i="27"/>
  <c r="ACU132" i="27"/>
  <c r="ACW131" i="27"/>
  <c r="ACU131" i="27"/>
  <c r="ACU130" i="27"/>
  <c r="ACU129" i="27"/>
  <c r="ACW128" i="27"/>
  <c r="ACU128" i="27"/>
  <c r="ACW126" i="27"/>
  <c r="ACU126" i="27"/>
  <c r="ACW125" i="27"/>
  <c r="ACU125" i="27"/>
  <c r="ACU124" i="27"/>
  <c r="ACW123" i="27"/>
  <c r="ACU123" i="27"/>
  <c r="ACU122" i="27"/>
  <c r="ACU121" i="27"/>
  <c r="ACU119" i="27"/>
  <c r="ACU118" i="27"/>
  <c r="ACW117" i="27"/>
  <c r="ACU117" i="27"/>
  <c r="ACU116" i="27"/>
  <c r="ACU114" i="27"/>
  <c r="ACU113" i="27" s="1"/>
  <c r="ACU112" i="27"/>
  <c r="ACU111" i="27" s="1"/>
  <c r="ACW110" i="27"/>
  <c r="ACW109" i="27" s="1"/>
  <c r="ACU110" i="27"/>
  <c r="ACU109" i="27" s="1"/>
  <c r="ACU108" i="27"/>
  <c r="ACW107" i="27"/>
  <c r="ACU107" i="27"/>
  <c r="ACW106" i="27"/>
  <c r="ACU106" i="27"/>
  <c r="ACU104" i="27"/>
  <c r="ACU103" i="27" s="1"/>
  <c r="ACU102" i="27"/>
  <c r="ACU101" i="27" s="1"/>
  <c r="ACU100" i="27"/>
  <c r="ACU99" i="27"/>
  <c r="ACU97" i="27"/>
  <c r="ACU96" i="27"/>
  <c r="ACU95" i="27"/>
  <c r="ACU94" i="27"/>
  <c r="ACU93" i="27"/>
  <c r="ACU92" i="27"/>
  <c r="ACW90" i="27"/>
  <c r="ACU90" i="27"/>
  <c r="ACW89" i="27"/>
  <c r="ACU89" i="27"/>
  <c r="ACW88" i="27"/>
  <c r="ACU88" i="27"/>
  <c r="ACW87" i="27"/>
  <c r="ACU87" i="27"/>
  <c r="ACU86" i="27"/>
  <c r="ACU85" i="27"/>
  <c r="ACU83" i="27"/>
  <c r="ACU82" i="27"/>
  <c r="ACU81" i="27"/>
  <c r="ACU80" i="27"/>
  <c r="ACU79" i="27"/>
  <c r="ACU78" i="27"/>
  <c r="ACU77" i="27"/>
  <c r="ACU76" i="27"/>
  <c r="ACW75" i="27"/>
  <c r="ACU75" i="27"/>
  <c r="ACW74" i="27"/>
  <c r="ACU74" i="27"/>
  <c r="ACW73" i="27"/>
  <c r="ACU73" i="27"/>
  <c r="ACU71" i="27"/>
  <c r="ACW70" i="27"/>
  <c r="ACU70" i="27"/>
  <c r="ACW69" i="27"/>
  <c r="ACU69" i="27"/>
  <c r="ACU68" i="27"/>
  <c r="ACU66" i="27"/>
  <c r="ACU65" i="27" s="1"/>
  <c r="ACW64" i="27"/>
  <c r="ACU64" i="27"/>
  <c r="ACU63" i="27"/>
  <c r="ACW61" i="27"/>
  <c r="ACU61" i="27"/>
  <c r="ACU60" i="27"/>
  <c r="ACU58" i="27"/>
  <c r="ACU57" i="27"/>
  <c r="ACW55" i="27"/>
  <c r="ACU55" i="27"/>
  <c r="ACU54" i="27"/>
  <c r="ACU52" i="27"/>
  <c r="ACU51" i="27"/>
  <c r="ACU50" i="27"/>
  <c r="ACU49" i="27"/>
  <c r="ACU48" i="27"/>
  <c r="ACW47" i="27"/>
  <c r="ACU47" i="27"/>
  <c r="ACW46" i="27"/>
  <c r="ACU46" i="27"/>
  <c r="ACW45" i="27"/>
  <c r="ACU45" i="27"/>
  <c r="ACW44" i="27"/>
  <c r="ACU44" i="27"/>
  <c r="ACW43" i="27"/>
  <c r="ACU43" i="27"/>
  <c r="ACU41" i="27"/>
  <c r="ACU40" i="27"/>
  <c r="ACU38" i="27"/>
  <c r="ACU37" i="27" s="1"/>
  <c r="ACW36" i="27"/>
  <c r="ACU36" i="27"/>
  <c r="ACU35" i="27"/>
  <c r="ACW33" i="27"/>
  <c r="ACU33" i="27"/>
  <c r="ACW32" i="27"/>
  <c r="ACU32" i="27"/>
  <c r="ACW31" i="27"/>
  <c r="ACU31" i="27"/>
  <c r="ACU29" i="27"/>
  <c r="ACU28" i="27" s="1"/>
  <c r="ACU27" i="27"/>
  <c r="ACU26" i="27" s="1"/>
  <c r="ACU25" i="27"/>
  <c r="ACU24" i="27" s="1"/>
  <c r="ACU23" i="27"/>
  <c r="ACU22" i="27" s="1"/>
  <c r="ACU21" i="27"/>
  <c r="ACU20" i="27" s="1"/>
  <c r="ACW19" i="27"/>
  <c r="ACU19" i="27"/>
  <c r="ACU18" i="27"/>
  <c r="ACW17" i="27"/>
  <c r="ACU17" i="27"/>
  <c r="ACU16" i="27"/>
  <c r="ACU15" i="27"/>
  <c r="ACU14" i="27"/>
  <c r="ACU13" i="27"/>
  <c r="ACY12" i="27"/>
  <c r="ACX12" i="27"/>
  <c r="ACL167" i="27"/>
  <c r="ACK167" i="27"/>
  <c r="ACL166" i="27"/>
  <c r="ACK166" i="27"/>
  <c r="ACJ158" i="27"/>
  <c r="ACH158" i="27"/>
  <c r="ACJ157" i="27"/>
  <c r="ACH157" i="27"/>
  <c r="ACH156" i="27"/>
  <c r="ACH155" i="27"/>
  <c r="ACJ154" i="27"/>
  <c r="ACH154" i="27"/>
  <c r="ACJ152" i="27"/>
  <c r="ACH152" i="27"/>
  <c r="ACJ151" i="27"/>
  <c r="ACH151" i="27"/>
  <c r="ACH150" i="27"/>
  <c r="ACH149" i="27"/>
  <c r="ACH147" i="27"/>
  <c r="ACJ146" i="27"/>
  <c r="ACH146" i="27"/>
  <c r="ACJ145" i="27"/>
  <c r="ACH145" i="27"/>
  <c r="ACJ143" i="27"/>
  <c r="ACJ142" i="27" s="1"/>
  <c r="ACH143" i="27"/>
  <c r="ACH142" i="27" s="1"/>
  <c r="ACH141" i="27"/>
  <c r="ACJ140" i="27"/>
  <c r="ACH140" i="27"/>
  <c r="ACJ139" i="27"/>
  <c r="ACH139" i="27"/>
  <c r="ACJ138" i="27"/>
  <c r="ACH138" i="27"/>
  <c r="ACH137" i="27"/>
  <c r="ACH136" i="27"/>
  <c r="ACJ135" i="27"/>
  <c r="ACH135" i="27"/>
  <c r="ACH133" i="27"/>
  <c r="ACH132" i="27"/>
  <c r="ACJ131" i="27"/>
  <c r="ACH131" i="27"/>
  <c r="ACH130" i="27"/>
  <c r="ACH129" i="27"/>
  <c r="ACJ128" i="27"/>
  <c r="ACH128" i="27"/>
  <c r="ACJ126" i="27"/>
  <c r="ACH126" i="27"/>
  <c r="ACJ125" i="27"/>
  <c r="ACH125" i="27"/>
  <c r="ACH124" i="27"/>
  <c r="ACJ123" i="27"/>
  <c r="ACH123" i="27"/>
  <c r="ACH122" i="27"/>
  <c r="ACH121" i="27"/>
  <c r="ACH119" i="27"/>
  <c r="ACH118" i="27"/>
  <c r="ACJ117" i="27"/>
  <c r="ACH117" i="27"/>
  <c r="ACH116" i="27"/>
  <c r="ACH114" i="27"/>
  <c r="ACH113" i="27" s="1"/>
  <c r="ACH112" i="27"/>
  <c r="ACH111" i="27" s="1"/>
  <c r="ACJ110" i="27"/>
  <c r="ACJ109" i="27" s="1"/>
  <c r="ACH110" i="27"/>
  <c r="ACH109" i="27" s="1"/>
  <c r="ACH108" i="27"/>
  <c r="ACJ107" i="27"/>
  <c r="ACH107" i="27"/>
  <c r="ACJ106" i="27"/>
  <c r="ACH106" i="27"/>
  <c r="ACH104" i="27"/>
  <c r="ACH103" i="27" s="1"/>
  <c r="ACH102" i="27"/>
  <c r="ACH101" i="27" s="1"/>
  <c r="ACH100" i="27"/>
  <c r="ACH99" i="27"/>
  <c r="ACJ97" i="27"/>
  <c r="ACH97" i="27"/>
  <c r="ACH96" i="27"/>
  <c r="ACH95" i="27"/>
  <c r="ACH94" i="27"/>
  <c r="ACH93" i="27"/>
  <c r="ACH92" i="27"/>
  <c r="ACJ90" i="27"/>
  <c r="ACH90" i="27"/>
  <c r="ACJ89" i="27"/>
  <c r="ACH89" i="27"/>
  <c r="ACJ88" i="27"/>
  <c r="ACH88" i="27"/>
  <c r="ACJ87" i="27"/>
  <c r="ACH87" i="27"/>
  <c r="ACH86" i="27"/>
  <c r="ACH85" i="27"/>
  <c r="ACH83" i="27"/>
  <c r="ACH82" i="27"/>
  <c r="ACH81" i="27"/>
  <c r="ACH80" i="27"/>
  <c r="ACH79" i="27"/>
  <c r="ACH78" i="27"/>
  <c r="ACH77" i="27"/>
  <c r="ACH76" i="27"/>
  <c r="ACJ75" i="27"/>
  <c r="ACH75" i="27"/>
  <c r="ACJ74" i="27"/>
  <c r="ACH74" i="27"/>
  <c r="ACJ73" i="27"/>
  <c r="ACH73" i="27"/>
  <c r="ACH71" i="27"/>
  <c r="ACJ70" i="27"/>
  <c r="ACH70" i="27"/>
  <c r="ACJ69" i="27"/>
  <c r="ACH69" i="27"/>
  <c r="ACH68" i="27"/>
  <c r="ACJ66" i="27"/>
  <c r="ACJ65" i="27" s="1"/>
  <c r="ACH66" i="27"/>
  <c r="ACH65" i="27" s="1"/>
  <c r="ACJ64" i="27"/>
  <c r="ACH64" i="27"/>
  <c r="ACH63" i="27"/>
  <c r="ACJ61" i="27"/>
  <c r="ACH61" i="27"/>
  <c r="ACH60" i="27"/>
  <c r="ACH58" i="27"/>
  <c r="ACH57" i="27"/>
  <c r="ACJ55" i="27"/>
  <c r="ACH55" i="27"/>
  <c r="ACH54" i="27"/>
  <c r="ACH52" i="27"/>
  <c r="ACH51" i="27"/>
  <c r="ACH50" i="27"/>
  <c r="ACH49" i="27"/>
  <c r="ACH48" i="27"/>
  <c r="ACJ47" i="27"/>
  <c r="ACH47" i="27"/>
  <c r="ACJ46" i="27"/>
  <c r="ACH46" i="27"/>
  <c r="ACJ45" i="27"/>
  <c r="ACH45" i="27"/>
  <c r="ACJ44" i="27"/>
  <c r="ACH44" i="27"/>
  <c r="ACJ43" i="27"/>
  <c r="ACH43" i="27"/>
  <c r="ACJ41" i="27"/>
  <c r="ACH41" i="27"/>
  <c r="ACJ40" i="27"/>
  <c r="ACH40" i="27"/>
  <c r="ACH38" i="27"/>
  <c r="ACH37" i="27" s="1"/>
  <c r="ACJ36" i="27"/>
  <c r="ACH36" i="27"/>
  <c r="ACH35" i="27"/>
  <c r="ACJ33" i="27"/>
  <c r="ACH33" i="27"/>
  <c r="ACJ32" i="27"/>
  <c r="ACH32" i="27"/>
  <c r="ACJ31" i="27"/>
  <c r="ACH31" i="27"/>
  <c r="ACH29" i="27"/>
  <c r="ACH28" i="27" s="1"/>
  <c r="ACH27" i="27"/>
  <c r="ACH26" i="27" s="1"/>
  <c r="ACH25" i="27"/>
  <c r="ACH24" i="27" s="1"/>
  <c r="ACH23" i="27"/>
  <c r="ACH22" i="27" s="1"/>
  <c r="ACH21" i="27"/>
  <c r="ACH20" i="27" s="1"/>
  <c r="ACJ19" i="27"/>
  <c r="ACH19" i="27"/>
  <c r="ACH18" i="27"/>
  <c r="ACJ17" i="27"/>
  <c r="ACH17" i="27"/>
  <c r="ACH16" i="27"/>
  <c r="ACH15" i="27"/>
  <c r="ACH14" i="27"/>
  <c r="ACH13" i="27"/>
  <c r="ABW158" i="27"/>
  <c r="ABU158" i="27"/>
  <c r="ABW157" i="27"/>
  <c r="ABU157" i="27"/>
  <c r="ABW156" i="27"/>
  <c r="ABU156" i="27"/>
  <c r="ABW155" i="27"/>
  <c r="ABU155" i="27"/>
  <c r="ABW154" i="27"/>
  <c r="ABU154" i="27"/>
  <c r="ABW152" i="27"/>
  <c r="ABU152" i="27"/>
  <c r="ABW151" i="27"/>
  <c r="ABU151" i="27"/>
  <c r="ABW150" i="27"/>
  <c r="ABU150" i="27"/>
  <c r="ABW149" i="27"/>
  <c r="ABU149" i="27"/>
  <c r="ABW147" i="27"/>
  <c r="ABU147" i="27"/>
  <c r="ABW146" i="27"/>
  <c r="ABU146" i="27"/>
  <c r="ABW145" i="27"/>
  <c r="ABU145" i="27"/>
  <c r="ABW143" i="27"/>
  <c r="ABW142" i="27" s="1"/>
  <c r="ABU143" i="27"/>
  <c r="ABU142" i="27" s="1"/>
  <c r="ABW141" i="27"/>
  <c r="ABU141" i="27"/>
  <c r="ABW140" i="27"/>
  <c r="ABU140" i="27"/>
  <c r="ABW139" i="27"/>
  <c r="ABU139" i="27"/>
  <c r="ABW138" i="27"/>
  <c r="ABU138" i="27"/>
  <c r="ABW137" i="27"/>
  <c r="ABU137" i="27"/>
  <c r="ABW136" i="27"/>
  <c r="ABU136" i="27"/>
  <c r="ABW135" i="27"/>
  <c r="ABU135" i="27"/>
  <c r="ABW133" i="27"/>
  <c r="ABU133" i="27"/>
  <c r="ABW132" i="27"/>
  <c r="ABU132" i="27"/>
  <c r="ABW131" i="27"/>
  <c r="ABU131" i="27"/>
  <c r="ABW130" i="27"/>
  <c r="ABU130" i="27"/>
  <c r="ABW129" i="27"/>
  <c r="ABU129" i="27"/>
  <c r="ABW128" i="27"/>
  <c r="ABU128" i="27"/>
  <c r="ABW126" i="27"/>
  <c r="ABU126" i="27"/>
  <c r="ABW125" i="27"/>
  <c r="ABU125" i="27"/>
  <c r="ABW124" i="27"/>
  <c r="ABU124" i="27"/>
  <c r="ABW123" i="27"/>
  <c r="ABU123" i="27"/>
  <c r="ABW122" i="27"/>
  <c r="ABU122" i="27"/>
  <c r="ABW121" i="27"/>
  <c r="ABU121" i="27"/>
  <c r="ABW119" i="27"/>
  <c r="ABU119" i="27"/>
  <c r="ABW118" i="27"/>
  <c r="ABU118" i="27"/>
  <c r="ABW117" i="27"/>
  <c r="ABU117" i="27"/>
  <c r="ABW116" i="27"/>
  <c r="ABU116" i="27"/>
  <c r="ABW114" i="27"/>
  <c r="ABW113" i="27" s="1"/>
  <c r="ABU114" i="27"/>
  <c r="ABU113" i="27" s="1"/>
  <c r="ABW112" i="27"/>
  <c r="ABW111" i="27" s="1"/>
  <c r="ABU112" i="27"/>
  <c r="ABU111" i="27" s="1"/>
  <c r="ABW110" i="27"/>
  <c r="ABW109" i="27" s="1"/>
  <c r="ABU110" i="27"/>
  <c r="ABU109" i="27" s="1"/>
  <c r="ABW108" i="27"/>
  <c r="ABU108" i="27"/>
  <c r="ABW107" i="27"/>
  <c r="ABU107" i="27"/>
  <c r="ABW106" i="27"/>
  <c r="ABU106" i="27"/>
  <c r="ABW104" i="27"/>
  <c r="ABW103" i="27" s="1"/>
  <c r="ABU104" i="27"/>
  <c r="ABU103" i="27" s="1"/>
  <c r="ABW102" i="27"/>
  <c r="ABW101" i="27" s="1"/>
  <c r="ABU102" i="27"/>
  <c r="ABU101" i="27" s="1"/>
  <c r="ABW100" i="27"/>
  <c r="ABU100" i="27"/>
  <c r="ABW99" i="27"/>
  <c r="ABU99" i="27"/>
  <c r="ABW97" i="27"/>
  <c r="ABU97" i="27"/>
  <c r="ABW96" i="27"/>
  <c r="ABU96" i="27"/>
  <c r="ABW95" i="27"/>
  <c r="ABU95" i="27"/>
  <c r="ABW94" i="27"/>
  <c r="ABU94" i="27"/>
  <c r="ABW93" i="27"/>
  <c r="ABU93" i="27"/>
  <c r="ABW92" i="27"/>
  <c r="ABU92" i="27"/>
  <c r="ABW90" i="27"/>
  <c r="ABU90" i="27"/>
  <c r="ABW89" i="27"/>
  <c r="ABU89" i="27"/>
  <c r="ABW88" i="27"/>
  <c r="ABU88" i="27"/>
  <c r="ABW87" i="27"/>
  <c r="ABU87" i="27"/>
  <c r="ABW86" i="27"/>
  <c r="ABU86" i="27"/>
  <c r="ABW85" i="27"/>
  <c r="ABU85" i="27"/>
  <c r="ABW83" i="27"/>
  <c r="ABU83" i="27"/>
  <c r="ABW82" i="27"/>
  <c r="ABU82" i="27"/>
  <c r="ABW81" i="27"/>
  <c r="ABU81" i="27"/>
  <c r="ABW80" i="27"/>
  <c r="ABU80" i="27"/>
  <c r="ABW79" i="27"/>
  <c r="ABU79" i="27"/>
  <c r="ABW78" i="27"/>
  <c r="ABU78" i="27"/>
  <c r="ABW77" i="27"/>
  <c r="ABU77" i="27"/>
  <c r="ABW76" i="27"/>
  <c r="ABU76" i="27"/>
  <c r="ABW75" i="27"/>
  <c r="ABU75" i="27"/>
  <c r="ABW74" i="27"/>
  <c r="ABU74" i="27"/>
  <c r="ABW73" i="27"/>
  <c r="ABU73" i="27"/>
  <c r="ABW71" i="27"/>
  <c r="ABU71" i="27"/>
  <c r="ABW70" i="27"/>
  <c r="ABU70" i="27"/>
  <c r="ABW69" i="27"/>
  <c r="ABU69" i="27"/>
  <c r="ABW68" i="27"/>
  <c r="ABU68" i="27"/>
  <c r="ABW66" i="27"/>
  <c r="ABW65" i="27" s="1"/>
  <c r="ABU66" i="27"/>
  <c r="ABU65" i="27" s="1"/>
  <c r="ABW64" i="27"/>
  <c r="ABU64" i="27"/>
  <c r="ABW63" i="27"/>
  <c r="ABU63" i="27"/>
  <c r="ABW61" i="27"/>
  <c r="ABU61" i="27"/>
  <c r="ABW60" i="27"/>
  <c r="ABU60" i="27"/>
  <c r="ABW58" i="27"/>
  <c r="ABU58" i="27"/>
  <c r="ABW57" i="27"/>
  <c r="ABU57" i="27"/>
  <c r="ABW55" i="27"/>
  <c r="ABU55" i="27"/>
  <c r="ABW54" i="27"/>
  <c r="ABU54" i="27"/>
  <c r="ABW52" i="27"/>
  <c r="ABU52" i="27"/>
  <c r="ABW51" i="27"/>
  <c r="ABU51" i="27"/>
  <c r="ABW50" i="27"/>
  <c r="ABU50" i="27"/>
  <c r="ABW49" i="27"/>
  <c r="ABU49" i="27"/>
  <c r="ABW48" i="27"/>
  <c r="ABU48" i="27"/>
  <c r="ABW47" i="27"/>
  <c r="ABU47" i="27"/>
  <c r="ABW46" i="27"/>
  <c r="ABU46" i="27"/>
  <c r="ABW45" i="27"/>
  <c r="ABU45" i="27"/>
  <c r="ABW44" i="27"/>
  <c r="ABU44" i="27"/>
  <c r="ABW43" i="27"/>
  <c r="ABU43" i="27"/>
  <c r="ABW41" i="27"/>
  <c r="ABU41" i="27"/>
  <c r="ABW40" i="27"/>
  <c r="ABU40" i="27"/>
  <c r="ABW38" i="27"/>
  <c r="ABW37" i="27" s="1"/>
  <c r="ABU38" i="27"/>
  <c r="ABU37" i="27" s="1"/>
  <c r="ABW36" i="27"/>
  <c r="ABU36" i="27"/>
  <c r="ABW35" i="27"/>
  <c r="ABU35" i="27"/>
  <c r="ABW33" i="27"/>
  <c r="ABU33" i="27"/>
  <c r="ABW32" i="27"/>
  <c r="ABU32" i="27"/>
  <c r="ABW31" i="27"/>
  <c r="ABU31" i="27"/>
  <c r="ABW29" i="27"/>
  <c r="ABW28" i="27" s="1"/>
  <c r="ABU29" i="27"/>
  <c r="ABU28" i="27" s="1"/>
  <c r="ABW27" i="27"/>
  <c r="ABW26" i="27" s="1"/>
  <c r="ABU27" i="27"/>
  <c r="ABU26" i="27" s="1"/>
  <c r="ABW25" i="27"/>
  <c r="ABW24" i="27" s="1"/>
  <c r="ABU25" i="27"/>
  <c r="ABU24" i="27" s="1"/>
  <c r="ABW23" i="27"/>
  <c r="ABW22" i="27" s="1"/>
  <c r="ABU23" i="27"/>
  <c r="ABU22" i="27" s="1"/>
  <c r="ABW21" i="27"/>
  <c r="ABW20" i="27" s="1"/>
  <c r="ABU21" i="27"/>
  <c r="ABU20" i="27" s="1"/>
  <c r="ABW19" i="27"/>
  <c r="ABU19" i="27"/>
  <c r="ABW18" i="27"/>
  <c r="ABU18" i="27"/>
  <c r="ABW17" i="27"/>
  <c r="ABU17" i="27"/>
  <c r="ABW16" i="27"/>
  <c r="ABU16" i="27"/>
  <c r="ABW15" i="27"/>
  <c r="ABU15" i="27"/>
  <c r="ABW14" i="27"/>
  <c r="ABU14" i="27"/>
  <c r="ABW13" i="27"/>
  <c r="ABU13" i="27"/>
  <c r="ABL167" i="27"/>
  <c r="ABK167" i="27"/>
  <c r="ABL166" i="27"/>
  <c r="ABK166" i="27"/>
  <c r="ABJ158" i="27"/>
  <c r="ABH158" i="27"/>
  <c r="ABJ157" i="27"/>
  <c r="ABH157" i="27"/>
  <c r="ABH156" i="27"/>
  <c r="ABH155" i="27"/>
  <c r="ABJ154" i="27"/>
  <c r="ABH154" i="27"/>
  <c r="ABJ152" i="27"/>
  <c r="ABH152" i="27"/>
  <c r="ABJ151" i="27"/>
  <c r="ABH151" i="27"/>
  <c r="ABH150" i="27"/>
  <c r="ABH149" i="27"/>
  <c r="ABH147" i="27"/>
  <c r="ABJ146" i="27"/>
  <c r="ABH146" i="27"/>
  <c r="ABJ145" i="27"/>
  <c r="ABH145" i="27"/>
  <c r="ABJ143" i="27"/>
  <c r="ABJ142" i="27" s="1"/>
  <c r="ABH143" i="27"/>
  <c r="ABH142" i="27" s="1"/>
  <c r="ABH141" i="27"/>
  <c r="ABJ140" i="27"/>
  <c r="ABH140" i="27"/>
  <c r="ABJ139" i="27"/>
  <c r="ABH139" i="27"/>
  <c r="ABJ138" i="27"/>
  <c r="ABH138" i="27"/>
  <c r="ABH137" i="27"/>
  <c r="ABH136" i="27"/>
  <c r="ABJ135" i="27"/>
  <c r="ABH135" i="27"/>
  <c r="ABH133" i="27"/>
  <c r="ABH132" i="27"/>
  <c r="ABJ131" i="27"/>
  <c r="ABH131" i="27"/>
  <c r="ABH130" i="27"/>
  <c r="ABH129" i="27"/>
  <c r="ABJ128" i="27"/>
  <c r="ABH128" i="27"/>
  <c r="ABJ126" i="27"/>
  <c r="ABH126" i="27"/>
  <c r="ABJ125" i="27"/>
  <c r="ABH125" i="27"/>
  <c r="ABH124" i="27"/>
  <c r="ABJ123" i="27"/>
  <c r="ABH123" i="27"/>
  <c r="ABH122" i="27"/>
  <c r="ABH121" i="27"/>
  <c r="ABH119" i="27"/>
  <c r="ABH118" i="27"/>
  <c r="ABJ117" i="27"/>
  <c r="ABH117" i="27"/>
  <c r="ABH116" i="27"/>
  <c r="ABH114" i="27"/>
  <c r="ABH113" i="27" s="1"/>
  <c r="ABH112" i="27"/>
  <c r="ABH111" i="27" s="1"/>
  <c r="ABJ110" i="27"/>
  <c r="ABJ109" i="27" s="1"/>
  <c r="ABH110" i="27"/>
  <c r="ABH109" i="27" s="1"/>
  <c r="ABH108" i="27"/>
  <c r="ABJ107" i="27"/>
  <c r="ABH107" i="27"/>
  <c r="ABJ106" i="27"/>
  <c r="ABH106" i="27"/>
  <c r="ABH104" i="27"/>
  <c r="ABH103" i="27" s="1"/>
  <c r="ABH102" i="27"/>
  <c r="ABH101" i="27" s="1"/>
  <c r="ABH100" i="27"/>
  <c r="ABH99" i="27"/>
  <c r="ABJ97" i="27"/>
  <c r="ABH97" i="27"/>
  <c r="ABH96" i="27"/>
  <c r="ABH95" i="27"/>
  <c r="ABH94" i="27"/>
  <c r="ABH93" i="27"/>
  <c r="ABH92" i="27"/>
  <c r="ABJ90" i="27"/>
  <c r="ABH90" i="27"/>
  <c r="ABJ89" i="27"/>
  <c r="ABH89" i="27"/>
  <c r="ABJ88" i="27"/>
  <c r="ABH88" i="27"/>
  <c r="ABJ87" i="27"/>
  <c r="ABH87" i="27"/>
  <c r="ABH86" i="27"/>
  <c r="ABH85" i="27"/>
  <c r="ABH83" i="27"/>
  <c r="ABH82" i="27"/>
  <c r="ABH81" i="27"/>
  <c r="ABH80" i="27"/>
  <c r="ABH79" i="27"/>
  <c r="ABH78" i="27"/>
  <c r="ABH77" i="27"/>
  <c r="ABH76" i="27"/>
  <c r="ABJ75" i="27"/>
  <c r="ABH75" i="27"/>
  <c r="ABJ74" i="27"/>
  <c r="ABH74" i="27"/>
  <c r="ABJ73" i="27"/>
  <c r="ABH73" i="27"/>
  <c r="ABH71" i="27"/>
  <c r="ABJ70" i="27"/>
  <c r="ABH70" i="27"/>
  <c r="ABJ69" i="27"/>
  <c r="ABH69" i="27"/>
  <c r="ABH68" i="27"/>
  <c r="ABJ66" i="27"/>
  <c r="ABJ65" i="27" s="1"/>
  <c r="ABH66" i="27"/>
  <c r="ABH65" i="27" s="1"/>
  <c r="ABJ64" i="27"/>
  <c r="ABH64" i="27"/>
  <c r="ABH63" i="27"/>
  <c r="ABJ61" i="27"/>
  <c r="ABH61" i="27"/>
  <c r="ABH60" i="27"/>
  <c r="ABH58" i="27"/>
  <c r="ABH57" i="27"/>
  <c r="ABJ55" i="27"/>
  <c r="ABH55" i="27"/>
  <c r="ABH54" i="27"/>
  <c r="ABH52" i="27"/>
  <c r="ABH51" i="27"/>
  <c r="ABH50" i="27"/>
  <c r="ABH49" i="27"/>
  <c r="ABH48" i="27"/>
  <c r="ABJ47" i="27"/>
  <c r="ABH47" i="27"/>
  <c r="ABJ46" i="27"/>
  <c r="ABH46" i="27"/>
  <c r="ABJ45" i="27"/>
  <c r="ABH45" i="27"/>
  <c r="ABJ44" i="27"/>
  <c r="ABH44" i="27"/>
  <c r="ABJ43" i="27"/>
  <c r="ABH43" i="27"/>
  <c r="ABJ41" i="27"/>
  <c r="ABH41" i="27"/>
  <c r="ABJ40" i="27"/>
  <c r="ABH40" i="27"/>
  <c r="ABH38" i="27"/>
  <c r="ABH37" i="27" s="1"/>
  <c r="ABJ36" i="27"/>
  <c r="ABH36" i="27"/>
  <c r="ABH35" i="27"/>
  <c r="ABJ33" i="27"/>
  <c r="ABH33" i="27"/>
  <c r="ABJ32" i="27"/>
  <c r="ABH32" i="27"/>
  <c r="ABJ31" i="27"/>
  <c r="ABH31" i="27"/>
  <c r="ABH29" i="27"/>
  <c r="ABH28" i="27" s="1"/>
  <c r="ABH27" i="27"/>
  <c r="ABH26" i="27" s="1"/>
  <c r="ABH25" i="27"/>
  <c r="ABH24" i="27" s="1"/>
  <c r="ABH23" i="27"/>
  <c r="ABH22" i="27" s="1"/>
  <c r="ABH21" i="27"/>
  <c r="ABH20" i="27" s="1"/>
  <c r="ABJ19" i="27"/>
  <c r="ABH19" i="27"/>
  <c r="ABH18" i="27"/>
  <c r="ABJ17" i="27"/>
  <c r="ABH17" i="27"/>
  <c r="ABH16" i="27"/>
  <c r="ABH15" i="27"/>
  <c r="ABH14" i="27"/>
  <c r="ABH13" i="27"/>
  <c r="AAY167" i="27"/>
  <c r="AAX167" i="27"/>
  <c r="AAY166" i="27"/>
  <c r="AAX166" i="27"/>
  <c r="AAW158" i="27"/>
  <c r="AAU158" i="27"/>
  <c r="AAW157" i="27"/>
  <c r="AAU157" i="27"/>
  <c r="AAU156" i="27"/>
  <c r="AAU155" i="27"/>
  <c r="AAW154" i="27"/>
  <c r="AAU154" i="27"/>
  <c r="AAW152" i="27"/>
  <c r="AAU152" i="27"/>
  <c r="AAW151" i="27"/>
  <c r="AAU151" i="27"/>
  <c r="AAU150" i="27"/>
  <c r="AAU149" i="27"/>
  <c r="AAU147" i="27"/>
  <c r="AAW146" i="27"/>
  <c r="AAU146" i="27"/>
  <c r="AAW145" i="27"/>
  <c r="AAU145" i="27"/>
  <c r="AAW143" i="27"/>
  <c r="AAW142" i="27" s="1"/>
  <c r="AAU143" i="27"/>
  <c r="AAU142" i="27" s="1"/>
  <c r="AAU141" i="27"/>
  <c r="AAW140" i="27"/>
  <c r="AAU140" i="27"/>
  <c r="AAW139" i="27"/>
  <c r="AAU139" i="27"/>
  <c r="AAW138" i="27"/>
  <c r="AAU138" i="27"/>
  <c r="AAU137" i="27"/>
  <c r="AAU136" i="27"/>
  <c r="AAW135" i="27"/>
  <c r="AAU135" i="27"/>
  <c r="AAU133" i="27"/>
  <c r="AAU132" i="27"/>
  <c r="AAW131" i="27"/>
  <c r="AAU131" i="27"/>
  <c r="AAU130" i="27"/>
  <c r="AAU129" i="27"/>
  <c r="AAW128" i="27"/>
  <c r="AAU128" i="27"/>
  <c r="AAW126" i="27"/>
  <c r="AAU126" i="27"/>
  <c r="AAW125" i="27"/>
  <c r="AAU125" i="27"/>
  <c r="AAU124" i="27"/>
  <c r="AAW123" i="27"/>
  <c r="AAU123" i="27"/>
  <c r="AAU122" i="27"/>
  <c r="AAU121" i="27"/>
  <c r="AAU119" i="27"/>
  <c r="AAU118" i="27"/>
  <c r="AAW117" i="27"/>
  <c r="AAU117" i="27"/>
  <c r="AAU116" i="27"/>
  <c r="AAU114" i="27"/>
  <c r="AAU113" i="27" s="1"/>
  <c r="AAU112" i="27"/>
  <c r="AAU111" i="27" s="1"/>
  <c r="AAW110" i="27"/>
  <c r="AAW109" i="27" s="1"/>
  <c r="AAU110" i="27"/>
  <c r="AAU109" i="27" s="1"/>
  <c r="AAU108" i="27"/>
  <c r="AAW107" i="27"/>
  <c r="AAU107" i="27"/>
  <c r="AAW106" i="27"/>
  <c r="AAU106" i="27"/>
  <c r="AAU104" i="27"/>
  <c r="AAU103" i="27" s="1"/>
  <c r="AAU102" i="27"/>
  <c r="AAU101" i="27" s="1"/>
  <c r="AAU100" i="27"/>
  <c r="AAU99" i="27"/>
  <c r="AAW97" i="27"/>
  <c r="AAU97" i="27"/>
  <c r="AAU96" i="27"/>
  <c r="AAU95" i="27"/>
  <c r="AAU94" i="27"/>
  <c r="AAU93" i="27"/>
  <c r="AAU92" i="27"/>
  <c r="AAW90" i="27"/>
  <c r="AAU90" i="27"/>
  <c r="AAW89" i="27"/>
  <c r="AAU89" i="27"/>
  <c r="AAW88" i="27"/>
  <c r="AAU88" i="27"/>
  <c r="AAW87" i="27"/>
  <c r="AAU87" i="27"/>
  <c r="AAU86" i="27"/>
  <c r="AAU85" i="27"/>
  <c r="AAU83" i="27"/>
  <c r="AAU82" i="27"/>
  <c r="AAU81" i="27"/>
  <c r="AAU80" i="27"/>
  <c r="AAU79" i="27"/>
  <c r="AAU78" i="27"/>
  <c r="AAU77" i="27"/>
  <c r="AAU76" i="27"/>
  <c r="AAW75" i="27"/>
  <c r="AAU75" i="27"/>
  <c r="AAW74" i="27"/>
  <c r="AAU74" i="27"/>
  <c r="AAW73" i="27"/>
  <c r="AAU73" i="27"/>
  <c r="AAU71" i="27"/>
  <c r="AAW70" i="27"/>
  <c r="AAU70" i="27"/>
  <c r="AAW69" i="27"/>
  <c r="AAU69" i="27"/>
  <c r="AAU68" i="27"/>
  <c r="AAW66" i="27"/>
  <c r="AAW65" i="27" s="1"/>
  <c r="AAU66" i="27"/>
  <c r="AAU65" i="27" s="1"/>
  <c r="AAW64" i="27"/>
  <c r="AAU64" i="27"/>
  <c r="AAU63" i="27"/>
  <c r="AAW61" i="27"/>
  <c r="AAU61" i="27"/>
  <c r="AAU60" i="27"/>
  <c r="AAU58" i="27"/>
  <c r="AAU57" i="27"/>
  <c r="AAW55" i="27"/>
  <c r="AAU55" i="27"/>
  <c r="AAU54" i="27"/>
  <c r="AAU52" i="27"/>
  <c r="AAU51" i="27"/>
  <c r="AAU50" i="27"/>
  <c r="AAU49" i="27"/>
  <c r="AAU48" i="27"/>
  <c r="AAW47" i="27"/>
  <c r="AAU47" i="27"/>
  <c r="AAW46" i="27"/>
  <c r="AAU46" i="27"/>
  <c r="AAW45" i="27"/>
  <c r="AAU45" i="27"/>
  <c r="AAW44" i="27"/>
  <c r="AAU44" i="27"/>
  <c r="AAW43" i="27"/>
  <c r="AAU43" i="27"/>
  <c r="AAW41" i="27"/>
  <c r="AAU41" i="27"/>
  <c r="AAW40" i="27"/>
  <c r="AAU40" i="27"/>
  <c r="AAU38" i="27"/>
  <c r="AAU37" i="27" s="1"/>
  <c r="AAW36" i="27"/>
  <c r="AAU36" i="27"/>
  <c r="AAU35" i="27"/>
  <c r="AAW33" i="27"/>
  <c r="AAU33" i="27"/>
  <c r="AAW32" i="27"/>
  <c r="AAU32" i="27"/>
  <c r="AAW31" i="27"/>
  <c r="AAU31" i="27"/>
  <c r="AAU29" i="27"/>
  <c r="AAU28" i="27" s="1"/>
  <c r="AAU27" i="27"/>
  <c r="AAU26" i="27" s="1"/>
  <c r="AAU25" i="27"/>
  <c r="AAU24" i="27" s="1"/>
  <c r="AAU23" i="27"/>
  <c r="AAU22" i="27" s="1"/>
  <c r="AAU21" i="27"/>
  <c r="AAU20" i="27" s="1"/>
  <c r="AAW19" i="27"/>
  <c r="AAU19" i="27"/>
  <c r="AAU18" i="27"/>
  <c r="AAW17" i="27"/>
  <c r="AAU17" i="27"/>
  <c r="AAU16" i="27"/>
  <c r="AAU15" i="27"/>
  <c r="AAU14" i="27"/>
  <c r="AAU13" i="27"/>
  <c r="AAL167" i="27"/>
  <c r="AAK167" i="27"/>
  <c r="AAL166" i="27"/>
  <c r="AAK166" i="27"/>
  <c r="AAJ158" i="27"/>
  <c r="AAH158" i="27"/>
  <c r="AAJ157" i="27"/>
  <c r="AAH157" i="27"/>
  <c r="AAH156" i="27"/>
  <c r="AAH155" i="27"/>
  <c r="AAJ154" i="27"/>
  <c r="AAH154" i="27"/>
  <c r="AAJ152" i="27"/>
  <c r="AAH152" i="27"/>
  <c r="AAJ151" i="27"/>
  <c r="AAH151" i="27"/>
  <c r="AAH150" i="27"/>
  <c r="AAH149" i="27"/>
  <c r="AAH147" i="27"/>
  <c r="AAJ146" i="27"/>
  <c r="AAH146" i="27"/>
  <c r="AAJ145" i="27"/>
  <c r="AAH145" i="27"/>
  <c r="AAJ143" i="27"/>
  <c r="AAJ142" i="27" s="1"/>
  <c r="AAH143" i="27"/>
  <c r="AAH142" i="27" s="1"/>
  <c r="AAH141" i="27"/>
  <c r="AAJ140" i="27"/>
  <c r="AAH140" i="27"/>
  <c r="AAJ139" i="27"/>
  <c r="AAH139" i="27"/>
  <c r="AAJ138" i="27"/>
  <c r="AAH138" i="27"/>
  <c r="AAH137" i="27"/>
  <c r="AAH136" i="27"/>
  <c r="AAJ135" i="27"/>
  <c r="AAH135" i="27"/>
  <c r="AAH133" i="27"/>
  <c r="AAH132" i="27"/>
  <c r="AAJ131" i="27"/>
  <c r="AAH131" i="27"/>
  <c r="AAH130" i="27"/>
  <c r="AAH129" i="27"/>
  <c r="AAJ128" i="27"/>
  <c r="AAH128" i="27"/>
  <c r="AAJ126" i="27"/>
  <c r="AAH126" i="27"/>
  <c r="AAJ125" i="27"/>
  <c r="AAH125" i="27"/>
  <c r="AAH124" i="27"/>
  <c r="AAJ123" i="27"/>
  <c r="AAH123" i="27"/>
  <c r="AAH122" i="27"/>
  <c r="AAH121" i="27"/>
  <c r="AAH119" i="27"/>
  <c r="AAH118" i="27"/>
  <c r="AAJ117" i="27"/>
  <c r="AAH117" i="27"/>
  <c r="AAH116" i="27"/>
  <c r="AAH114" i="27"/>
  <c r="AAH113" i="27" s="1"/>
  <c r="AAH112" i="27"/>
  <c r="AAH111" i="27" s="1"/>
  <c r="AAJ110" i="27"/>
  <c r="AAJ109" i="27" s="1"/>
  <c r="AAH110" i="27"/>
  <c r="AAH109" i="27" s="1"/>
  <c r="AAH108" i="27"/>
  <c r="AAJ107" i="27"/>
  <c r="AAH107" i="27"/>
  <c r="AAJ106" i="27"/>
  <c r="AAH106" i="27"/>
  <c r="AAH104" i="27"/>
  <c r="AAH103" i="27" s="1"/>
  <c r="AAH102" i="27"/>
  <c r="AAH101" i="27" s="1"/>
  <c r="AAH100" i="27"/>
  <c r="AAH99" i="27"/>
  <c r="AAJ97" i="27"/>
  <c r="AAH97" i="27"/>
  <c r="AAH96" i="27"/>
  <c r="AAH95" i="27"/>
  <c r="AAH94" i="27"/>
  <c r="AAH93" i="27"/>
  <c r="AAH92" i="27"/>
  <c r="AAJ90" i="27"/>
  <c r="AAH90" i="27"/>
  <c r="AAJ89" i="27"/>
  <c r="AAH89" i="27"/>
  <c r="AAJ88" i="27"/>
  <c r="AAH88" i="27"/>
  <c r="AAJ87" i="27"/>
  <c r="AAH87" i="27"/>
  <c r="AAH86" i="27"/>
  <c r="AAH85" i="27"/>
  <c r="AAH83" i="27"/>
  <c r="AAH82" i="27"/>
  <c r="AAH81" i="27"/>
  <c r="AAH80" i="27"/>
  <c r="AAH79" i="27"/>
  <c r="AAH78" i="27"/>
  <c r="AAH77" i="27"/>
  <c r="AAH76" i="27"/>
  <c r="AAJ75" i="27"/>
  <c r="AAH75" i="27"/>
  <c r="AAJ74" i="27"/>
  <c r="AAH74" i="27"/>
  <c r="AAJ73" i="27"/>
  <c r="AAH73" i="27"/>
  <c r="AAH71" i="27"/>
  <c r="AAJ70" i="27"/>
  <c r="AAH70" i="27"/>
  <c r="AAJ69" i="27"/>
  <c r="AAH69" i="27"/>
  <c r="AAH68" i="27"/>
  <c r="AAJ66" i="27"/>
  <c r="AAJ65" i="27" s="1"/>
  <c r="AAH66" i="27"/>
  <c r="AAH65" i="27" s="1"/>
  <c r="AAJ64" i="27"/>
  <c r="AAH64" i="27"/>
  <c r="AAH63" i="27"/>
  <c r="AAJ61" i="27"/>
  <c r="AAH61" i="27"/>
  <c r="AAH60" i="27"/>
  <c r="AAH58" i="27"/>
  <c r="AAH57" i="27"/>
  <c r="AAJ55" i="27"/>
  <c r="AAH55" i="27"/>
  <c r="AAH54" i="27"/>
  <c r="AAH52" i="27"/>
  <c r="AAH51" i="27"/>
  <c r="AAH50" i="27"/>
  <c r="AAH49" i="27"/>
  <c r="AAH48" i="27"/>
  <c r="AAJ47" i="27"/>
  <c r="AAH47" i="27"/>
  <c r="AAJ46" i="27"/>
  <c r="AAH46" i="27"/>
  <c r="AAJ45" i="27"/>
  <c r="AAH45" i="27"/>
  <c r="AAJ44" i="27"/>
  <c r="AAH44" i="27"/>
  <c r="AAJ43" i="27"/>
  <c r="AAH43" i="27"/>
  <c r="AAH41" i="27"/>
  <c r="AAJ40" i="27"/>
  <c r="AAH40" i="27"/>
  <c r="AAH38" i="27"/>
  <c r="AAH37" i="27" s="1"/>
  <c r="AAJ36" i="27"/>
  <c r="AAH36" i="27"/>
  <c r="AAH35" i="27"/>
  <c r="AAJ33" i="27"/>
  <c r="AAH33" i="27"/>
  <c r="AAJ32" i="27"/>
  <c r="AAH32" i="27"/>
  <c r="AAJ31" i="27"/>
  <c r="AAH31" i="27"/>
  <c r="AAH29" i="27"/>
  <c r="AAH28" i="27" s="1"/>
  <c r="AAH27" i="27"/>
  <c r="AAH26" i="27" s="1"/>
  <c r="AAH25" i="27"/>
  <c r="AAH24" i="27" s="1"/>
  <c r="AAH23" i="27"/>
  <c r="AAH22" i="27" s="1"/>
  <c r="AAH21" i="27"/>
  <c r="AAH20" i="27" s="1"/>
  <c r="AAJ19" i="27"/>
  <c r="AAH19" i="27"/>
  <c r="AAH18" i="27"/>
  <c r="AAJ17" i="27"/>
  <c r="AAH17" i="27"/>
  <c r="AAH16" i="27"/>
  <c r="AAH15" i="27"/>
  <c r="AAH14" i="27"/>
  <c r="AAH13" i="27"/>
  <c r="ZY167" i="27"/>
  <c r="ZX167" i="27"/>
  <c r="ZY166" i="27"/>
  <c r="ZX166" i="27"/>
  <c r="ZW158" i="27"/>
  <c r="ZU158" i="27"/>
  <c r="ZW157" i="27"/>
  <c r="ZU157" i="27"/>
  <c r="ZU156" i="27"/>
  <c r="ZU155" i="27"/>
  <c r="ZW154" i="27"/>
  <c r="ZU154" i="27"/>
  <c r="ZW152" i="27"/>
  <c r="ZU152" i="27"/>
  <c r="ZW151" i="27"/>
  <c r="ZU151" i="27"/>
  <c r="ZU150" i="27"/>
  <c r="ZU149" i="27"/>
  <c r="ZU147" i="27"/>
  <c r="ZW146" i="27"/>
  <c r="ZU146" i="27"/>
  <c r="ZU145" i="27"/>
  <c r="ZW143" i="27"/>
  <c r="ZW142" i="27" s="1"/>
  <c r="ZU143" i="27"/>
  <c r="ZU142" i="27" s="1"/>
  <c r="ZU141" i="27"/>
  <c r="ZW140" i="27"/>
  <c r="ZU140" i="27"/>
  <c r="ZW139" i="27"/>
  <c r="ZU139" i="27"/>
  <c r="ZW138" i="27"/>
  <c r="ZU138" i="27"/>
  <c r="ZU137" i="27"/>
  <c r="ZU136" i="27"/>
  <c r="ZW135" i="27"/>
  <c r="ZU135" i="27"/>
  <c r="ZU133" i="27"/>
  <c r="ZU132" i="27"/>
  <c r="ZW131" i="27"/>
  <c r="ZU131" i="27"/>
  <c r="ZU130" i="27"/>
  <c r="ZU129" i="27"/>
  <c r="ZW128" i="27"/>
  <c r="ZU128" i="27"/>
  <c r="ZW126" i="27"/>
  <c r="ZU126" i="27"/>
  <c r="ZW125" i="27"/>
  <c r="ZU125" i="27"/>
  <c r="ZU124" i="27"/>
  <c r="ZW123" i="27"/>
  <c r="ZU123" i="27"/>
  <c r="ZU122" i="27"/>
  <c r="ZU121" i="27"/>
  <c r="ZU119" i="27"/>
  <c r="ZU118" i="27"/>
  <c r="ZW117" i="27"/>
  <c r="ZU117" i="27"/>
  <c r="ZU116" i="27"/>
  <c r="ZU114" i="27"/>
  <c r="ZU113" i="27" s="1"/>
  <c r="ZU112" i="27"/>
  <c r="ZU111" i="27" s="1"/>
  <c r="ZW110" i="27"/>
  <c r="ZW109" i="27" s="1"/>
  <c r="ZU110" i="27"/>
  <c r="ZU109" i="27" s="1"/>
  <c r="ZU108" i="27"/>
  <c r="ZW107" i="27"/>
  <c r="ZU107" i="27"/>
  <c r="ZW106" i="27"/>
  <c r="ZU106" i="27"/>
  <c r="ZU104" i="27"/>
  <c r="ZU103" i="27" s="1"/>
  <c r="ZU102" i="27"/>
  <c r="ZU101" i="27" s="1"/>
  <c r="ZU100" i="27"/>
  <c r="ZU99" i="27"/>
  <c r="ZW97" i="27"/>
  <c r="ZU97" i="27"/>
  <c r="ZU96" i="27"/>
  <c r="ZU95" i="27"/>
  <c r="ZU94" i="27"/>
  <c r="ZU93" i="27"/>
  <c r="ZU92" i="27"/>
  <c r="ZW90" i="27"/>
  <c r="ZU90" i="27"/>
  <c r="ZW89" i="27"/>
  <c r="ZU89" i="27"/>
  <c r="ZW88" i="27"/>
  <c r="ZU88" i="27"/>
  <c r="ZW87" i="27"/>
  <c r="ZU87" i="27"/>
  <c r="ZU86" i="27"/>
  <c r="ZU85" i="27"/>
  <c r="ZU83" i="27"/>
  <c r="ZU82" i="27"/>
  <c r="ZU81" i="27"/>
  <c r="ZU80" i="27"/>
  <c r="ZU79" i="27"/>
  <c r="ZU78" i="27"/>
  <c r="ZU77" i="27"/>
  <c r="ZU76" i="27"/>
  <c r="ZW75" i="27"/>
  <c r="ZU75" i="27"/>
  <c r="ZW74" i="27"/>
  <c r="ZU74" i="27"/>
  <c r="ZW73" i="27"/>
  <c r="ZU73" i="27"/>
  <c r="ZU71" i="27"/>
  <c r="ZW70" i="27"/>
  <c r="ZU70" i="27"/>
  <c r="ZW69" i="27"/>
  <c r="ZU69" i="27"/>
  <c r="ZU68" i="27"/>
  <c r="ZW66" i="27"/>
  <c r="ZW65" i="27" s="1"/>
  <c r="ZU66" i="27"/>
  <c r="ZU65" i="27" s="1"/>
  <c r="ZW64" i="27"/>
  <c r="ZU64" i="27"/>
  <c r="ZU63" i="27"/>
  <c r="ZW61" i="27"/>
  <c r="ZU61" i="27"/>
  <c r="ZU60" i="27"/>
  <c r="ZU58" i="27"/>
  <c r="ZU57" i="27"/>
  <c r="ZW55" i="27"/>
  <c r="ZU55" i="27"/>
  <c r="ZU54" i="27"/>
  <c r="ZU52" i="27"/>
  <c r="ZU51" i="27"/>
  <c r="ZU50" i="27"/>
  <c r="ZU49" i="27"/>
  <c r="ZU48" i="27"/>
  <c r="ZW47" i="27"/>
  <c r="ZU47" i="27"/>
  <c r="ZW46" i="27"/>
  <c r="ZU46" i="27"/>
  <c r="ZW45" i="27"/>
  <c r="ZU45" i="27"/>
  <c r="ZW44" i="27"/>
  <c r="ZU44" i="27"/>
  <c r="ZW43" i="27"/>
  <c r="ZU43" i="27"/>
  <c r="ZU41" i="27"/>
  <c r="ZW40" i="27"/>
  <c r="ZU40" i="27"/>
  <c r="ZU38" i="27"/>
  <c r="ZU37" i="27" s="1"/>
  <c r="ZW36" i="27"/>
  <c r="ZU36" i="27"/>
  <c r="ZU35" i="27"/>
  <c r="ZW33" i="27"/>
  <c r="ZU33" i="27"/>
  <c r="ZW32" i="27"/>
  <c r="ZU32" i="27"/>
  <c r="ZW31" i="27"/>
  <c r="ZU31" i="27"/>
  <c r="ZU29" i="27"/>
  <c r="ZU28" i="27" s="1"/>
  <c r="ZU27" i="27"/>
  <c r="ZU26" i="27" s="1"/>
  <c r="ZU25" i="27"/>
  <c r="ZU24" i="27" s="1"/>
  <c r="ZU23" i="27"/>
  <c r="ZU22" i="27" s="1"/>
  <c r="ZU21" i="27"/>
  <c r="ZU20" i="27" s="1"/>
  <c r="ZW19" i="27"/>
  <c r="ZU19" i="27"/>
  <c r="ZU18" i="27"/>
  <c r="ZW17" i="27"/>
  <c r="ZU17" i="27"/>
  <c r="ZU16" i="27"/>
  <c r="ZU15" i="27"/>
  <c r="ZU14" i="27"/>
  <c r="ZU13" i="27"/>
  <c r="ZL167" i="27"/>
  <c r="ZK167" i="27"/>
  <c r="ZL166" i="27"/>
  <c r="ZK166" i="27"/>
  <c r="ZJ158" i="27"/>
  <c r="ZH158" i="27"/>
  <c r="ZJ157" i="27"/>
  <c r="ZH157" i="27"/>
  <c r="ZH156" i="27"/>
  <c r="ZH155" i="27"/>
  <c r="ZJ154" i="27"/>
  <c r="ZH154" i="27"/>
  <c r="ZJ152" i="27"/>
  <c r="ZH152" i="27"/>
  <c r="ZJ151" i="27"/>
  <c r="ZH151" i="27"/>
  <c r="ZH150" i="27"/>
  <c r="ZH149" i="27"/>
  <c r="ZH147" i="27"/>
  <c r="ZJ146" i="27"/>
  <c r="ZH146" i="27"/>
  <c r="ZH145" i="27"/>
  <c r="ZH143" i="27"/>
  <c r="ZH142" i="27" s="1"/>
  <c r="ZH141" i="27"/>
  <c r="ZJ140" i="27"/>
  <c r="ZH140" i="27"/>
  <c r="ZJ139" i="27"/>
  <c r="ZH139" i="27"/>
  <c r="ZJ138" i="27"/>
  <c r="ZH138" i="27"/>
  <c r="ZH137" i="27"/>
  <c r="ZH136" i="27"/>
  <c r="ZJ135" i="27"/>
  <c r="ZH135" i="27"/>
  <c r="ZH133" i="27"/>
  <c r="ZH132" i="27"/>
  <c r="ZJ131" i="27"/>
  <c r="ZH131" i="27"/>
  <c r="ZH130" i="27"/>
  <c r="ZH129" i="27"/>
  <c r="ZJ128" i="27"/>
  <c r="ZH128" i="27"/>
  <c r="ZJ126" i="27"/>
  <c r="ZH126" i="27"/>
  <c r="ZJ125" i="27"/>
  <c r="ZH125" i="27"/>
  <c r="ZH124" i="27"/>
  <c r="ZJ123" i="27"/>
  <c r="ZH123" i="27"/>
  <c r="ZH122" i="27"/>
  <c r="ZH121" i="27"/>
  <c r="ZH119" i="27"/>
  <c r="ZH118" i="27"/>
  <c r="ZJ117" i="27"/>
  <c r="ZH117" i="27"/>
  <c r="ZH116" i="27"/>
  <c r="ZH114" i="27"/>
  <c r="ZH113" i="27" s="1"/>
  <c r="ZH112" i="27"/>
  <c r="ZH111" i="27" s="1"/>
  <c r="ZJ110" i="27"/>
  <c r="ZJ109" i="27" s="1"/>
  <c r="ZH110" i="27"/>
  <c r="ZH109" i="27" s="1"/>
  <c r="ZH108" i="27"/>
  <c r="ZJ107" i="27"/>
  <c r="ZH107" i="27"/>
  <c r="ZJ106" i="27"/>
  <c r="ZH106" i="27"/>
  <c r="ZH104" i="27"/>
  <c r="ZH103" i="27" s="1"/>
  <c r="ZH102" i="27"/>
  <c r="ZH101" i="27" s="1"/>
  <c r="ZH100" i="27"/>
  <c r="ZH99" i="27"/>
  <c r="ZH97" i="27"/>
  <c r="ZH96" i="27"/>
  <c r="ZH95" i="27"/>
  <c r="ZH94" i="27"/>
  <c r="ZH93" i="27"/>
  <c r="ZH92" i="27"/>
  <c r="ZJ90" i="27"/>
  <c r="ZH90" i="27"/>
  <c r="ZJ89" i="27"/>
  <c r="ZH89" i="27"/>
  <c r="ZJ88" i="27"/>
  <c r="ZH88" i="27"/>
  <c r="ZJ87" i="27"/>
  <c r="ZH87" i="27"/>
  <c r="ZH86" i="27"/>
  <c r="ZH85" i="27"/>
  <c r="ZH83" i="27"/>
  <c r="ZH82" i="27"/>
  <c r="ZH81" i="27"/>
  <c r="ZH80" i="27"/>
  <c r="ZH79" i="27"/>
  <c r="ZH78" i="27"/>
  <c r="ZH77" i="27"/>
  <c r="ZH76" i="27"/>
  <c r="ZJ75" i="27"/>
  <c r="ZH75" i="27"/>
  <c r="ZJ74" i="27"/>
  <c r="ZH74" i="27"/>
  <c r="ZJ73" i="27"/>
  <c r="ZH73" i="27"/>
  <c r="ZH71" i="27"/>
  <c r="ZJ70" i="27"/>
  <c r="ZH70" i="27"/>
  <c r="ZJ69" i="27"/>
  <c r="ZH69" i="27"/>
  <c r="ZH68" i="27"/>
  <c r="ZH66" i="27"/>
  <c r="ZH65" i="27" s="1"/>
  <c r="ZJ64" i="27"/>
  <c r="ZH64" i="27"/>
  <c r="ZH63" i="27"/>
  <c r="ZJ61" i="27"/>
  <c r="ZH61" i="27"/>
  <c r="ZH60" i="27"/>
  <c r="ZH58" i="27"/>
  <c r="ZH57" i="27"/>
  <c r="ZJ55" i="27"/>
  <c r="ZH55" i="27"/>
  <c r="ZH54" i="27"/>
  <c r="ZH52" i="27"/>
  <c r="ZH51" i="27"/>
  <c r="ZH50" i="27"/>
  <c r="ZH49" i="27"/>
  <c r="ZH48" i="27"/>
  <c r="ZJ47" i="27"/>
  <c r="ZH47" i="27"/>
  <c r="ZJ46" i="27"/>
  <c r="ZH46" i="27"/>
  <c r="ZJ45" i="27"/>
  <c r="ZH45" i="27"/>
  <c r="ZJ44" i="27"/>
  <c r="ZH44" i="27"/>
  <c r="ZJ43" i="27"/>
  <c r="ZH43" i="27"/>
  <c r="ZH41" i="27"/>
  <c r="ZH40" i="27"/>
  <c r="ZH38" i="27"/>
  <c r="ZH37" i="27" s="1"/>
  <c r="ZJ36" i="27"/>
  <c r="ZH36" i="27"/>
  <c r="ZH35" i="27"/>
  <c r="ZJ33" i="27"/>
  <c r="ZH33" i="27"/>
  <c r="ZJ32" i="27"/>
  <c r="ZH32" i="27"/>
  <c r="ZJ31" i="27"/>
  <c r="ZH31" i="27"/>
  <c r="ZH29" i="27"/>
  <c r="ZH28" i="27" s="1"/>
  <c r="ZH27" i="27"/>
  <c r="ZH26" i="27" s="1"/>
  <c r="ZH25" i="27"/>
  <c r="ZH24" i="27" s="1"/>
  <c r="ZH23" i="27"/>
  <c r="ZH22" i="27" s="1"/>
  <c r="ZH21" i="27"/>
  <c r="ZH20" i="27" s="1"/>
  <c r="ZJ19" i="27"/>
  <c r="ZH19" i="27"/>
  <c r="ZH18" i="27"/>
  <c r="ZJ17" i="27"/>
  <c r="ZH17" i="27"/>
  <c r="ZH16" i="27"/>
  <c r="ZH15" i="27"/>
  <c r="ZH14" i="27"/>
  <c r="ZH13" i="27"/>
  <c r="YY167" i="27"/>
  <c r="YX167" i="27"/>
  <c r="YY166" i="27"/>
  <c r="YX166" i="27"/>
  <c r="YW158" i="27"/>
  <c r="YU158" i="27"/>
  <c r="YW157" i="27"/>
  <c r="YU157" i="27"/>
  <c r="YU156" i="27"/>
  <c r="YU155" i="27"/>
  <c r="YW154" i="27"/>
  <c r="YU154" i="27"/>
  <c r="YW152" i="27"/>
  <c r="YU152" i="27"/>
  <c r="YW151" i="27"/>
  <c r="YU151" i="27"/>
  <c r="YU150" i="27"/>
  <c r="YU149" i="27"/>
  <c r="YU147" i="27"/>
  <c r="YW146" i="27"/>
  <c r="YU146" i="27"/>
  <c r="YW145" i="27"/>
  <c r="YU145" i="27"/>
  <c r="YW143" i="27"/>
  <c r="YW142" i="27" s="1"/>
  <c r="YU143" i="27"/>
  <c r="YU142" i="27" s="1"/>
  <c r="YU141" i="27"/>
  <c r="YW140" i="27"/>
  <c r="YU140" i="27"/>
  <c r="YW139" i="27"/>
  <c r="YU139" i="27"/>
  <c r="YW138" i="27"/>
  <c r="YU138" i="27"/>
  <c r="YU137" i="27"/>
  <c r="YU136" i="27"/>
  <c r="YW135" i="27"/>
  <c r="YU135" i="27"/>
  <c r="YU133" i="27"/>
  <c r="YU132" i="27"/>
  <c r="YW131" i="27"/>
  <c r="YU131" i="27"/>
  <c r="YU130" i="27"/>
  <c r="YU129" i="27"/>
  <c r="YW128" i="27"/>
  <c r="YU128" i="27"/>
  <c r="YW126" i="27"/>
  <c r="YU126" i="27"/>
  <c r="YW125" i="27"/>
  <c r="YU125" i="27"/>
  <c r="YU124" i="27"/>
  <c r="YW123" i="27"/>
  <c r="YU123" i="27"/>
  <c r="YU122" i="27"/>
  <c r="YU121" i="27"/>
  <c r="YU119" i="27"/>
  <c r="YU118" i="27"/>
  <c r="YW117" i="27"/>
  <c r="YU117" i="27"/>
  <c r="YU116" i="27"/>
  <c r="YU114" i="27"/>
  <c r="YU113" i="27" s="1"/>
  <c r="YU112" i="27"/>
  <c r="YU111" i="27" s="1"/>
  <c r="YW110" i="27"/>
  <c r="YW109" i="27" s="1"/>
  <c r="YU110" i="27"/>
  <c r="YU109" i="27" s="1"/>
  <c r="YU108" i="27"/>
  <c r="YW107" i="27"/>
  <c r="YU107" i="27"/>
  <c r="YW106" i="27"/>
  <c r="YU106" i="27"/>
  <c r="YU104" i="27"/>
  <c r="YU103" i="27" s="1"/>
  <c r="YU102" i="27"/>
  <c r="YU101" i="27" s="1"/>
  <c r="YU100" i="27"/>
  <c r="YU99" i="27"/>
  <c r="YW97" i="27"/>
  <c r="YU97" i="27"/>
  <c r="YU96" i="27"/>
  <c r="YU95" i="27"/>
  <c r="YU94" i="27"/>
  <c r="YU93" i="27"/>
  <c r="YU92" i="27"/>
  <c r="YW90" i="27"/>
  <c r="YU90" i="27"/>
  <c r="YW89" i="27"/>
  <c r="YU89" i="27"/>
  <c r="YW88" i="27"/>
  <c r="YU88" i="27"/>
  <c r="YW87" i="27"/>
  <c r="YU87" i="27"/>
  <c r="YU86" i="27"/>
  <c r="YU85" i="27"/>
  <c r="YU83" i="27"/>
  <c r="YU82" i="27"/>
  <c r="YU81" i="27"/>
  <c r="YU80" i="27"/>
  <c r="YU79" i="27"/>
  <c r="YU78" i="27"/>
  <c r="YU77" i="27"/>
  <c r="YU76" i="27"/>
  <c r="YW75" i="27"/>
  <c r="YU75" i="27"/>
  <c r="YW74" i="27"/>
  <c r="YU74" i="27"/>
  <c r="YW73" i="27"/>
  <c r="YU73" i="27"/>
  <c r="YU71" i="27"/>
  <c r="YW70" i="27"/>
  <c r="YU70" i="27"/>
  <c r="YW69" i="27"/>
  <c r="YU69" i="27"/>
  <c r="YU68" i="27"/>
  <c r="YW66" i="27"/>
  <c r="YW65" i="27" s="1"/>
  <c r="YU66" i="27"/>
  <c r="YU65" i="27" s="1"/>
  <c r="YW64" i="27"/>
  <c r="YU64" i="27"/>
  <c r="YU63" i="27"/>
  <c r="YW61" i="27"/>
  <c r="YU61" i="27"/>
  <c r="YU60" i="27"/>
  <c r="YU58" i="27"/>
  <c r="YU57" i="27"/>
  <c r="YW55" i="27"/>
  <c r="YU55" i="27"/>
  <c r="YU54" i="27"/>
  <c r="YU52" i="27"/>
  <c r="YU51" i="27"/>
  <c r="YU50" i="27"/>
  <c r="YU49" i="27"/>
  <c r="YU48" i="27"/>
  <c r="YW47" i="27"/>
  <c r="YU47" i="27"/>
  <c r="YW46" i="27"/>
  <c r="YU46" i="27"/>
  <c r="YW45" i="27"/>
  <c r="YU45" i="27"/>
  <c r="YW44" i="27"/>
  <c r="YU44" i="27"/>
  <c r="YW43" i="27"/>
  <c r="YU43" i="27"/>
  <c r="YW41" i="27"/>
  <c r="YU41" i="27"/>
  <c r="YW40" i="27"/>
  <c r="YU40" i="27"/>
  <c r="YU38" i="27"/>
  <c r="YU37" i="27" s="1"/>
  <c r="YW36" i="27"/>
  <c r="YU36" i="27"/>
  <c r="YU35" i="27"/>
  <c r="YW33" i="27"/>
  <c r="YU33" i="27"/>
  <c r="YW32" i="27"/>
  <c r="YU32" i="27"/>
  <c r="YW31" i="27"/>
  <c r="YU31" i="27"/>
  <c r="YU29" i="27"/>
  <c r="YU28" i="27" s="1"/>
  <c r="YU27" i="27"/>
  <c r="YU26" i="27" s="1"/>
  <c r="YU25" i="27"/>
  <c r="YU24" i="27" s="1"/>
  <c r="YU23" i="27"/>
  <c r="YU22" i="27" s="1"/>
  <c r="YU21" i="27"/>
  <c r="YU20" i="27" s="1"/>
  <c r="YW19" i="27"/>
  <c r="YU19" i="27"/>
  <c r="YU18" i="27"/>
  <c r="YW17" i="27"/>
  <c r="YU17" i="27"/>
  <c r="YU16" i="27"/>
  <c r="YU15" i="27"/>
  <c r="YU14" i="27"/>
  <c r="YU13" i="27"/>
  <c r="YL167" i="27"/>
  <c r="YK167" i="27"/>
  <c r="YL166" i="27"/>
  <c r="YK166" i="27"/>
  <c r="YJ158" i="27"/>
  <c r="YH158" i="27"/>
  <c r="YJ157" i="27"/>
  <c r="YH157" i="27"/>
  <c r="YH156" i="27"/>
  <c r="YH155" i="27"/>
  <c r="YJ154" i="27"/>
  <c r="YH154" i="27"/>
  <c r="YJ152" i="27"/>
  <c r="YH152" i="27"/>
  <c r="YJ151" i="27"/>
  <c r="YH151" i="27"/>
  <c r="YH150" i="27"/>
  <c r="YH149" i="27"/>
  <c r="YH147" i="27"/>
  <c r="YJ146" i="27"/>
  <c r="YH146" i="27"/>
  <c r="YJ145" i="27"/>
  <c r="YH145" i="27"/>
  <c r="YJ143" i="27"/>
  <c r="YJ142" i="27" s="1"/>
  <c r="YH143" i="27"/>
  <c r="YH142" i="27" s="1"/>
  <c r="YH141" i="27"/>
  <c r="YJ140" i="27"/>
  <c r="YH140" i="27"/>
  <c r="YJ139" i="27"/>
  <c r="YH139" i="27"/>
  <c r="YJ138" i="27"/>
  <c r="YH138" i="27"/>
  <c r="YH137" i="27"/>
  <c r="YH136" i="27"/>
  <c r="YJ135" i="27"/>
  <c r="YH135" i="27"/>
  <c r="YH133" i="27"/>
  <c r="YH132" i="27"/>
  <c r="YJ131" i="27"/>
  <c r="YH131" i="27"/>
  <c r="YH130" i="27"/>
  <c r="YH129" i="27"/>
  <c r="YJ128" i="27"/>
  <c r="YH128" i="27"/>
  <c r="YJ126" i="27"/>
  <c r="YH126" i="27"/>
  <c r="YJ125" i="27"/>
  <c r="YH125" i="27"/>
  <c r="YH124" i="27"/>
  <c r="YJ123" i="27"/>
  <c r="YH123" i="27"/>
  <c r="YH122" i="27"/>
  <c r="YH121" i="27"/>
  <c r="YH119" i="27"/>
  <c r="YH118" i="27"/>
  <c r="YJ117" i="27"/>
  <c r="YH117" i="27"/>
  <c r="YH116" i="27"/>
  <c r="YH114" i="27"/>
  <c r="YH113" i="27" s="1"/>
  <c r="YH112" i="27"/>
  <c r="YH111" i="27" s="1"/>
  <c r="YJ110" i="27"/>
  <c r="YJ109" i="27" s="1"/>
  <c r="YH110" i="27"/>
  <c r="YH109" i="27" s="1"/>
  <c r="YH108" i="27"/>
  <c r="YJ107" i="27"/>
  <c r="YH107" i="27"/>
  <c r="YJ106" i="27"/>
  <c r="YH106" i="27"/>
  <c r="YH104" i="27"/>
  <c r="YH103" i="27" s="1"/>
  <c r="YH102" i="27"/>
  <c r="YH101" i="27" s="1"/>
  <c r="YH100" i="27"/>
  <c r="YH99" i="27"/>
  <c r="YJ97" i="27"/>
  <c r="YH97" i="27"/>
  <c r="YH96" i="27"/>
  <c r="YH95" i="27"/>
  <c r="YH94" i="27"/>
  <c r="YH93" i="27"/>
  <c r="YH92" i="27"/>
  <c r="YJ90" i="27"/>
  <c r="YH90" i="27"/>
  <c r="YJ89" i="27"/>
  <c r="YH89" i="27"/>
  <c r="YJ88" i="27"/>
  <c r="YH88" i="27"/>
  <c r="YJ87" i="27"/>
  <c r="YH87" i="27"/>
  <c r="YH86" i="27"/>
  <c r="YH85" i="27"/>
  <c r="YH83" i="27"/>
  <c r="YH82" i="27"/>
  <c r="YH81" i="27"/>
  <c r="YH80" i="27"/>
  <c r="YH79" i="27"/>
  <c r="YH78" i="27"/>
  <c r="YH77" i="27"/>
  <c r="YH76" i="27"/>
  <c r="YJ75" i="27"/>
  <c r="YH75" i="27"/>
  <c r="YJ74" i="27"/>
  <c r="YH74" i="27"/>
  <c r="YJ73" i="27"/>
  <c r="YH73" i="27"/>
  <c r="YH71" i="27"/>
  <c r="YJ70" i="27"/>
  <c r="YH70" i="27"/>
  <c r="YJ69" i="27"/>
  <c r="YH69" i="27"/>
  <c r="YH68" i="27"/>
  <c r="YJ66" i="27"/>
  <c r="YJ65" i="27" s="1"/>
  <c r="YH66" i="27"/>
  <c r="YH65" i="27" s="1"/>
  <c r="YJ64" i="27"/>
  <c r="YH64" i="27"/>
  <c r="YH63" i="27"/>
  <c r="YJ61" i="27"/>
  <c r="YH61" i="27"/>
  <c r="YH60" i="27"/>
  <c r="YH58" i="27"/>
  <c r="YH57" i="27"/>
  <c r="YJ55" i="27"/>
  <c r="YH55" i="27"/>
  <c r="YH54" i="27"/>
  <c r="YH52" i="27"/>
  <c r="YH51" i="27"/>
  <c r="YH50" i="27"/>
  <c r="YH49" i="27"/>
  <c r="YH48" i="27"/>
  <c r="YJ47" i="27"/>
  <c r="YH47" i="27"/>
  <c r="YJ46" i="27"/>
  <c r="YH46" i="27"/>
  <c r="YJ45" i="27"/>
  <c r="YH45" i="27"/>
  <c r="YJ44" i="27"/>
  <c r="YH44" i="27"/>
  <c r="YJ43" i="27"/>
  <c r="YH43" i="27"/>
  <c r="YJ41" i="27"/>
  <c r="YH41" i="27"/>
  <c r="YJ40" i="27"/>
  <c r="YH40" i="27"/>
  <c r="YH38" i="27"/>
  <c r="YH37" i="27" s="1"/>
  <c r="YJ36" i="27"/>
  <c r="YH36" i="27"/>
  <c r="YH35" i="27"/>
  <c r="YJ33" i="27"/>
  <c r="YH33" i="27"/>
  <c r="YJ32" i="27"/>
  <c r="YH32" i="27"/>
  <c r="YJ31" i="27"/>
  <c r="YH31" i="27"/>
  <c r="YH29" i="27"/>
  <c r="YH28" i="27" s="1"/>
  <c r="YH27" i="27"/>
  <c r="YH26" i="27" s="1"/>
  <c r="YH25" i="27"/>
  <c r="YH24" i="27" s="1"/>
  <c r="YH23" i="27"/>
  <c r="YH22" i="27" s="1"/>
  <c r="YH21" i="27"/>
  <c r="YH20" i="27" s="1"/>
  <c r="YJ19" i="27"/>
  <c r="YH19" i="27"/>
  <c r="YH18" i="27"/>
  <c r="YJ17" i="27"/>
  <c r="YH17" i="27"/>
  <c r="YH16" i="27"/>
  <c r="YH15" i="27"/>
  <c r="YH14" i="27"/>
  <c r="YH13" i="27"/>
  <c r="XY167" i="27"/>
  <c r="XX167" i="27"/>
  <c r="XY166" i="27"/>
  <c r="XX166" i="27"/>
  <c r="XW158" i="27"/>
  <c r="XU158" i="27"/>
  <c r="XW157" i="27"/>
  <c r="XU157" i="27"/>
  <c r="XU156" i="27"/>
  <c r="XU155" i="27"/>
  <c r="XW154" i="27"/>
  <c r="XU154" i="27"/>
  <c r="XW152" i="27"/>
  <c r="XU152" i="27"/>
  <c r="XW151" i="27"/>
  <c r="XU151" i="27"/>
  <c r="XU150" i="27"/>
  <c r="XU149" i="27"/>
  <c r="XU147" i="27"/>
  <c r="XW146" i="27"/>
  <c r="XU146" i="27"/>
  <c r="XW145" i="27"/>
  <c r="XU145" i="27"/>
  <c r="XW143" i="27"/>
  <c r="XW142" i="27" s="1"/>
  <c r="XU143" i="27"/>
  <c r="XU142" i="27" s="1"/>
  <c r="XU141" i="27"/>
  <c r="XW140" i="27"/>
  <c r="XU140" i="27"/>
  <c r="XW139" i="27"/>
  <c r="XU139" i="27"/>
  <c r="XW138" i="27"/>
  <c r="XU138" i="27"/>
  <c r="XU137" i="27"/>
  <c r="XU136" i="27"/>
  <c r="XW135" i="27"/>
  <c r="XU135" i="27"/>
  <c r="XU133" i="27"/>
  <c r="XU132" i="27"/>
  <c r="XW131" i="27"/>
  <c r="XU131" i="27"/>
  <c r="XU130" i="27"/>
  <c r="XU129" i="27"/>
  <c r="XW128" i="27"/>
  <c r="XU128" i="27"/>
  <c r="XW126" i="27"/>
  <c r="XU126" i="27"/>
  <c r="XW125" i="27"/>
  <c r="XU125" i="27"/>
  <c r="XU124" i="27"/>
  <c r="XW123" i="27"/>
  <c r="XU123" i="27"/>
  <c r="XU122" i="27"/>
  <c r="XU121" i="27"/>
  <c r="XU119" i="27"/>
  <c r="XU118" i="27"/>
  <c r="XW117" i="27"/>
  <c r="XU117" i="27"/>
  <c r="XU116" i="27"/>
  <c r="XU114" i="27"/>
  <c r="XU113" i="27" s="1"/>
  <c r="XU112" i="27"/>
  <c r="XU111" i="27" s="1"/>
  <c r="XW110" i="27"/>
  <c r="XW109" i="27" s="1"/>
  <c r="XU110" i="27"/>
  <c r="XU109" i="27" s="1"/>
  <c r="XU108" i="27"/>
  <c r="XW107" i="27"/>
  <c r="XU107" i="27"/>
  <c r="XW106" i="27"/>
  <c r="XU106" i="27"/>
  <c r="XU104" i="27"/>
  <c r="XU103" i="27" s="1"/>
  <c r="XU102" i="27"/>
  <c r="XU101" i="27" s="1"/>
  <c r="XU100" i="27"/>
  <c r="XU99" i="27"/>
  <c r="XW97" i="27"/>
  <c r="XU97" i="27"/>
  <c r="XU96" i="27"/>
  <c r="XU95" i="27"/>
  <c r="XU94" i="27"/>
  <c r="XU93" i="27"/>
  <c r="XU92" i="27"/>
  <c r="XW90" i="27"/>
  <c r="XU90" i="27"/>
  <c r="XW89" i="27"/>
  <c r="XU89" i="27"/>
  <c r="XW88" i="27"/>
  <c r="XU88" i="27"/>
  <c r="XW87" i="27"/>
  <c r="XU87" i="27"/>
  <c r="XU86" i="27"/>
  <c r="XU85" i="27"/>
  <c r="XU83" i="27"/>
  <c r="XU82" i="27"/>
  <c r="XU81" i="27"/>
  <c r="XU80" i="27"/>
  <c r="XU79" i="27"/>
  <c r="XU78" i="27"/>
  <c r="XU77" i="27"/>
  <c r="XU76" i="27"/>
  <c r="XW75" i="27"/>
  <c r="XU75" i="27"/>
  <c r="XW74" i="27"/>
  <c r="XU74" i="27"/>
  <c r="XW73" i="27"/>
  <c r="XU73" i="27"/>
  <c r="XU71" i="27"/>
  <c r="XW70" i="27"/>
  <c r="XU70" i="27"/>
  <c r="XW69" i="27"/>
  <c r="XU69" i="27"/>
  <c r="XU68" i="27"/>
  <c r="XW66" i="27"/>
  <c r="XW65" i="27" s="1"/>
  <c r="XU66" i="27"/>
  <c r="XU65" i="27" s="1"/>
  <c r="XW64" i="27"/>
  <c r="XU64" i="27"/>
  <c r="XU63" i="27"/>
  <c r="XW61" i="27"/>
  <c r="XU61" i="27"/>
  <c r="XU60" i="27"/>
  <c r="XW58" i="27"/>
  <c r="XU58" i="27"/>
  <c r="XU57" i="27"/>
  <c r="XW55" i="27"/>
  <c r="XU55" i="27"/>
  <c r="XU54" i="27"/>
  <c r="XU52" i="27"/>
  <c r="XU51" i="27"/>
  <c r="XU50" i="27"/>
  <c r="XU49" i="27"/>
  <c r="XU48" i="27"/>
  <c r="XW47" i="27"/>
  <c r="XU47" i="27"/>
  <c r="XW46" i="27"/>
  <c r="XU46" i="27"/>
  <c r="XW45" i="27"/>
  <c r="XU45" i="27"/>
  <c r="XW44" i="27"/>
  <c r="XU44" i="27"/>
  <c r="XW43" i="27"/>
  <c r="XU43" i="27"/>
  <c r="XW41" i="27"/>
  <c r="XU41" i="27"/>
  <c r="XW40" i="27"/>
  <c r="XU40" i="27"/>
  <c r="XU38" i="27"/>
  <c r="XU37" i="27" s="1"/>
  <c r="XW36" i="27"/>
  <c r="XU36" i="27"/>
  <c r="XU35" i="27"/>
  <c r="XW33" i="27"/>
  <c r="XU33" i="27"/>
  <c r="XW32" i="27"/>
  <c r="XU32" i="27"/>
  <c r="XW31" i="27"/>
  <c r="XU31" i="27"/>
  <c r="XU29" i="27"/>
  <c r="XU28" i="27" s="1"/>
  <c r="XU27" i="27"/>
  <c r="XU26" i="27" s="1"/>
  <c r="XU25" i="27"/>
  <c r="XU24" i="27" s="1"/>
  <c r="XU23" i="27"/>
  <c r="XU22" i="27" s="1"/>
  <c r="XU21" i="27"/>
  <c r="XU20" i="27" s="1"/>
  <c r="XW19" i="27"/>
  <c r="XU19" i="27"/>
  <c r="XU18" i="27"/>
  <c r="XW17" i="27"/>
  <c r="XU17" i="27"/>
  <c r="XU16" i="27"/>
  <c r="XU15" i="27"/>
  <c r="XU14" i="27"/>
  <c r="XU13" i="27"/>
  <c r="XL167" i="27"/>
  <c r="XK167" i="27"/>
  <c r="XL166" i="27"/>
  <c r="XK166" i="27"/>
  <c r="XJ158" i="27"/>
  <c r="XH158" i="27"/>
  <c r="XJ157" i="27"/>
  <c r="XH157" i="27"/>
  <c r="XH156" i="27"/>
  <c r="XH155" i="27"/>
  <c r="XJ154" i="27"/>
  <c r="XH154" i="27"/>
  <c r="XJ152" i="27"/>
  <c r="XH152" i="27"/>
  <c r="XJ151" i="27"/>
  <c r="XH151" i="27"/>
  <c r="XH150" i="27"/>
  <c r="XH149" i="27"/>
  <c r="XH147" i="27"/>
  <c r="XJ146" i="27"/>
  <c r="XH146" i="27"/>
  <c r="XJ145" i="27"/>
  <c r="XH145" i="27"/>
  <c r="XJ143" i="27"/>
  <c r="XJ142" i="27" s="1"/>
  <c r="XH143" i="27"/>
  <c r="XH142" i="27" s="1"/>
  <c r="XH141" i="27"/>
  <c r="XJ140" i="27"/>
  <c r="XH140" i="27"/>
  <c r="XJ139" i="27"/>
  <c r="XH139" i="27"/>
  <c r="XJ138" i="27"/>
  <c r="XH138" i="27"/>
  <c r="XH137" i="27"/>
  <c r="XH136" i="27"/>
  <c r="XJ135" i="27"/>
  <c r="XH135" i="27"/>
  <c r="XH133" i="27"/>
  <c r="XH132" i="27"/>
  <c r="XJ131" i="27"/>
  <c r="XH131" i="27"/>
  <c r="XH130" i="27"/>
  <c r="XH129" i="27"/>
  <c r="XJ128" i="27"/>
  <c r="XH128" i="27"/>
  <c r="XJ126" i="27"/>
  <c r="XH126" i="27"/>
  <c r="XJ125" i="27"/>
  <c r="XH125" i="27"/>
  <c r="XH124" i="27"/>
  <c r="XJ123" i="27"/>
  <c r="XH123" i="27"/>
  <c r="XH122" i="27"/>
  <c r="XH121" i="27"/>
  <c r="XH119" i="27"/>
  <c r="XH118" i="27"/>
  <c r="XJ117" i="27"/>
  <c r="XH117" i="27"/>
  <c r="XH116" i="27"/>
  <c r="XH114" i="27"/>
  <c r="XH113" i="27" s="1"/>
  <c r="XH112" i="27"/>
  <c r="XH111" i="27" s="1"/>
  <c r="XJ110" i="27"/>
  <c r="XJ109" i="27" s="1"/>
  <c r="XH110" i="27"/>
  <c r="XH109" i="27" s="1"/>
  <c r="XH108" i="27"/>
  <c r="XJ107" i="27"/>
  <c r="XH107" i="27"/>
  <c r="XJ106" i="27"/>
  <c r="XH106" i="27"/>
  <c r="XH104" i="27"/>
  <c r="XH103" i="27" s="1"/>
  <c r="XH102" i="27"/>
  <c r="XH101" i="27" s="1"/>
  <c r="XH100" i="27"/>
  <c r="XH99" i="27"/>
  <c r="XJ97" i="27"/>
  <c r="XH97" i="27"/>
  <c r="XH96" i="27"/>
  <c r="XH95" i="27"/>
  <c r="XH94" i="27"/>
  <c r="XH93" i="27"/>
  <c r="XH92" i="27"/>
  <c r="XJ90" i="27"/>
  <c r="XH90" i="27"/>
  <c r="XJ89" i="27"/>
  <c r="XH89" i="27"/>
  <c r="XJ88" i="27"/>
  <c r="XH88" i="27"/>
  <c r="XJ87" i="27"/>
  <c r="XH87" i="27"/>
  <c r="XH86" i="27"/>
  <c r="XH85" i="27"/>
  <c r="XH83" i="27"/>
  <c r="XH82" i="27"/>
  <c r="XH81" i="27"/>
  <c r="XH80" i="27"/>
  <c r="XH79" i="27"/>
  <c r="XH78" i="27"/>
  <c r="XH77" i="27"/>
  <c r="XH76" i="27"/>
  <c r="XJ75" i="27"/>
  <c r="XH75" i="27"/>
  <c r="XJ74" i="27"/>
  <c r="XH74" i="27"/>
  <c r="XJ73" i="27"/>
  <c r="XH73" i="27"/>
  <c r="XH71" i="27"/>
  <c r="XJ70" i="27"/>
  <c r="XH70" i="27"/>
  <c r="XJ69" i="27"/>
  <c r="XH69" i="27"/>
  <c r="XH68" i="27"/>
  <c r="XJ66" i="27"/>
  <c r="XJ65" i="27" s="1"/>
  <c r="XH66" i="27"/>
  <c r="XH65" i="27" s="1"/>
  <c r="XJ64" i="27"/>
  <c r="XH64" i="27"/>
  <c r="XH63" i="27"/>
  <c r="XJ61" i="27"/>
  <c r="XH61" i="27"/>
  <c r="XH60" i="27"/>
  <c r="XH58" i="27"/>
  <c r="XH57" i="27"/>
  <c r="XJ55" i="27"/>
  <c r="XH55" i="27"/>
  <c r="XH54" i="27"/>
  <c r="XH52" i="27"/>
  <c r="XH51" i="27"/>
  <c r="XH50" i="27"/>
  <c r="XH49" i="27"/>
  <c r="XH48" i="27"/>
  <c r="XJ47" i="27"/>
  <c r="XH47" i="27"/>
  <c r="XJ46" i="27"/>
  <c r="XH46" i="27"/>
  <c r="XJ45" i="27"/>
  <c r="XH45" i="27"/>
  <c r="XJ44" i="27"/>
  <c r="XH44" i="27"/>
  <c r="XJ43" i="27"/>
  <c r="XH43" i="27"/>
  <c r="XJ41" i="27"/>
  <c r="XH41" i="27"/>
  <c r="XJ40" i="27"/>
  <c r="XH40" i="27"/>
  <c r="XH38" i="27"/>
  <c r="XH37" i="27" s="1"/>
  <c r="XJ36" i="27"/>
  <c r="XH36" i="27"/>
  <c r="XH35" i="27"/>
  <c r="XJ33" i="27"/>
  <c r="XH33" i="27"/>
  <c r="XJ32" i="27"/>
  <c r="XH32" i="27"/>
  <c r="XJ31" i="27"/>
  <c r="XH31" i="27"/>
  <c r="XH29" i="27"/>
  <c r="XH28" i="27" s="1"/>
  <c r="XH27" i="27"/>
  <c r="XH26" i="27" s="1"/>
  <c r="XH25" i="27"/>
  <c r="XH24" i="27" s="1"/>
  <c r="XH23" i="27"/>
  <c r="XH22" i="27" s="1"/>
  <c r="XH21" i="27"/>
  <c r="XH20" i="27" s="1"/>
  <c r="XJ19" i="27"/>
  <c r="XH19" i="27"/>
  <c r="XH18" i="27"/>
  <c r="XJ17" i="27"/>
  <c r="XH17" i="27"/>
  <c r="XH16" i="27"/>
  <c r="XH15" i="27"/>
  <c r="XH14" i="27"/>
  <c r="XH13" i="27"/>
  <c r="WY167" i="27"/>
  <c r="WX167" i="27"/>
  <c r="WY166" i="27"/>
  <c r="WX166" i="27"/>
  <c r="WW158" i="27"/>
  <c r="WU158" i="27"/>
  <c r="WW157" i="27"/>
  <c r="WU157" i="27"/>
  <c r="WU156" i="27"/>
  <c r="WU155" i="27"/>
  <c r="WW154" i="27"/>
  <c r="WU154" i="27"/>
  <c r="WW152" i="27"/>
  <c r="WU152" i="27"/>
  <c r="WW151" i="27"/>
  <c r="WU151" i="27"/>
  <c r="WU150" i="27"/>
  <c r="WU149" i="27"/>
  <c r="WU147" i="27"/>
  <c r="WW146" i="27"/>
  <c r="WU146" i="27"/>
  <c r="WW145" i="27"/>
  <c r="WU145" i="27"/>
  <c r="WW143" i="27"/>
  <c r="WW142" i="27" s="1"/>
  <c r="WU143" i="27"/>
  <c r="WU142" i="27" s="1"/>
  <c r="WU141" i="27"/>
  <c r="WW140" i="27"/>
  <c r="WU140" i="27"/>
  <c r="WW139" i="27"/>
  <c r="WU139" i="27"/>
  <c r="WW138" i="27"/>
  <c r="WU138" i="27"/>
  <c r="WU137" i="27"/>
  <c r="WU136" i="27"/>
  <c r="WW135" i="27"/>
  <c r="WU135" i="27"/>
  <c r="WU133" i="27"/>
  <c r="WU132" i="27"/>
  <c r="WW131" i="27"/>
  <c r="WU131" i="27"/>
  <c r="WU130" i="27"/>
  <c r="WU129" i="27"/>
  <c r="WW128" i="27"/>
  <c r="WU128" i="27"/>
  <c r="WW126" i="27"/>
  <c r="WU126" i="27"/>
  <c r="WW125" i="27"/>
  <c r="WU125" i="27"/>
  <c r="WU124" i="27"/>
  <c r="WW123" i="27"/>
  <c r="WU123" i="27"/>
  <c r="WU122" i="27"/>
  <c r="WU121" i="27"/>
  <c r="WU119" i="27"/>
  <c r="WU118" i="27"/>
  <c r="WW117" i="27"/>
  <c r="WU117" i="27"/>
  <c r="WU116" i="27"/>
  <c r="WU114" i="27"/>
  <c r="WU113" i="27" s="1"/>
  <c r="WU112" i="27"/>
  <c r="WU111" i="27" s="1"/>
  <c r="WW110" i="27"/>
  <c r="WW109" i="27" s="1"/>
  <c r="WU110" i="27"/>
  <c r="WU109" i="27" s="1"/>
  <c r="WU108" i="27"/>
  <c r="WW107" i="27"/>
  <c r="WU107" i="27"/>
  <c r="WW106" i="27"/>
  <c r="WU106" i="27"/>
  <c r="WU104" i="27"/>
  <c r="WU103" i="27" s="1"/>
  <c r="WU102" i="27"/>
  <c r="WU101" i="27" s="1"/>
  <c r="WU100" i="27"/>
  <c r="WU99" i="27"/>
  <c r="WW97" i="27"/>
  <c r="WU97" i="27"/>
  <c r="WU96" i="27"/>
  <c r="WU95" i="27"/>
  <c r="WU94" i="27"/>
  <c r="WU93" i="27"/>
  <c r="WU92" i="27"/>
  <c r="WW90" i="27"/>
  <c r="WU90" i="27"/>
  <c r="WW89" i="27"/>
  <c r="WU89" i="27"/>
  <c r="WW88" i="27"/>
  <c r="WU88" i="27"/>
  <c r="WW87" i="27"/>
  <c r="WU87" i="27"/>
  <c r="WU86" i="27"/>
  <c r="WU85" i="27"/>
  <c r="WU83" i="27"/>
  <c r="WU82" i="27"/>
  <c r="WU81" i="27"/>
  <c r="WU80" i="27"/>
  <c r="WU79" i="27"/>
  <c r="WU78" i="27"/>
  <c r="WU77" i="27"/>
  <c r="WU76" i="27"/>
  <c r="WW75" i="27"/>
  <c r="WU75" i="27"/>
  <c r="WW74" i="27"/>
  <c r="WU74" i="27"/>
  <c r="WW73" i="27"/>
  <c r="WU73" i="27"/>
  <c r="WU71" i="27"/>
  <c r="WW70" i="27"/>
  <c r="WU70" i="27"/>
  <c r="WW69" i="27"/>
  <c r="WU69" i="27"/>
  <c r="WU68" i="27"/>
  <c r="WW66" i="27"/>
  <c r="WW65" i="27" s="1"/>
  <c r="WU66" i="27"/>
  <c r="WU65" i="27" s="1"/>
  <c r="WW64" i="27"/>
  <c r="WU64" i="27"/>
  <c r="WU63" i="27"/>
  <c r="WW61" i="27"/>
  <c r="WU61" i="27"/>
  <c r="WU60" i="27"/>
  <c r="WU58" i="27"/>
  <c r="WU57" i="27"/>
  <c r="WW55" i="27"/>
  <c r="WU55" i="27"/>
  <c r="WU54" i="27"/>
  <c r="WU52" i="27"/>
  <c r="WU51" i="27"/>
  <c r="WU50" i="27"/>
  <c r="WU49" i="27"/>
  <c r="WU48" i="27"/>
  <c r="WW47" i="27"/>
  <c r="WU47" i="27"/>
  <c r="WW46" i="27"/>
  <c r="WU46" i="27"/>
  <c r="WW45" i="27"/>
  <c r="WU45" i="27"/>
  <c r="WW44" i="27"/>
  <c r="WU44" i="27"/>
  <c r="WW43" i="27"/>
  <c r="WU43" i="27"/>
  <c r="WW41" i="27"/>
  <c r="WU41" i="27"/>
  <c r="WW40" i="27"/>
  <c r="WU40" i="27"/>
  <c r="WU38" i="27"/>
  <c r="WU37" i="27" s="1"/>
  <c r="WW36" i="27"/>
  <c r="WU36" i="27"/>
  <c r="WU35" i="27"/>
  <c r="WW33" i="27"/>
  <c r="WU33" i="27"/>
  <c r="WW32" i="27"/>
  <c r="WU32" i="27"/>
  <c r="WW31" i="27"/>
  <c r="WU31" i="27"/>
  <c r="WU29" i="27"/>
  <c r="WU28" i="27" s="1"/>
  <c r="WU27" i="27"/>
  <c r="WU26" i="27" s="1"/>
  <c r="WU25" i="27"/>
  <c r="WU24" i="27" s="1"/>
  <c r="WU23" i="27"/>
  <c r="WU22" i="27" s="1"/>
  <c r="WU21" i="27"/>
  <c r="WU20" i="27" s="1"/>
  <c r="WW19" i="27"/>
  <c r="WU19" i="27"/>
  <c r="WU18" i="27"/>
  <c r="WW17" i="27"/>
  <c r="WU17" i="27"/>
  <c r="WU16" i="27"/>
  <c r="WU15" i="27"/>
  <c r="WU14" i="27"/>
  <c r="WU13" i="27"/>
  <c r="WL167" i="27"/>
  <c r="WK167" i="27"/>
  <c r="WL166" i="27"/>
  <c r="WK166" i="27"/>
  <c r="WJ158" i="27"/>
  <c r="WH158" i="27"/>
  <c r="WJ157" i="27"/>
  <c r="WH157" i="27"/>
  <c r="WH156" i="27"/>
  <c r="WH155" i="27"/>
  <c r="WJ154" i="27"/>
  <c r="WH154" i="27"/>
  <c r="WJ152" i="27"/>
  <c r="WH152" i="27"/>
  <c r="WJ151" i="27"/>
  <c r="WH151" i="27"/>
  <c r="WH150" i="27"/>
  <c r="WH149" i="27"/>
  <c r="WH147" i="27"/>
  <c r="WJ146" i="27"/>
  <c r="WH146" i="27"/>
  <c r="WJ145" i="27"/>
  <c r="WH145" i="27"/>
  <c r="WJ143" i="27"/>
  <c r="WJ142" i="27" s="1"/>
  <c r="WH143" i="27"/>
  <c r="WH142" i="27" s="1"/>
  <c r="WH141" i="27"/>
  <c r="WJ140" i="27"/>
  <c r="WH140" i="27"/>
  <c r="WJ139" i="27"/>
  <c r="WH139" i="27"/>
  <c r="WJ138" i="27"/>
  <c r="WH138" i="27"/>
  <c r="WH137" i="27"/>
  <c r="WH136" i="27"/>
  <c r="WJ135" i="27"/>
  <c r="WH135" i="27"/>
  <c r="WH133" i="27"/>
  <c r="WH132" i="27"/>
  <c r="WJ131" i="27"/>
  <c r="WH131" i="27"/>
  <c r="WH130" i="27"/>
  <c r="WH129" i="27"/>
  <c r="WJ128" i="27"/>
  <c r="WH128" i="27"/>
  <c r="WJ126" i="27"/>
  <c r="WH126" i="27"/>
  <c r="WJ125" i="27"/>
  <c r="WH125" i="27"/>
  <c r="WH124" i="27"/>
  <c r="WJ123" i="27"/>
  <c r="WH123" i="27"/>
  <c r="WH122" i="27"/>
  <c r="WH121" i="27"/>
  <c r="WH119" i="27"/>
  <c r="WH118" i="27"/>
  <c r="WJ117" i="27"/>
  <c r="WH117" i="27"/>
  <c r="WH116" i="27"/>
  <c r="WH114" i="27"/>
  <c r="WH113" i="27" s="1"/>
  <c r="WH112" i="27"/>
  <c r="WH111" i="27" s="1"/>
  <c r="WJ110" i="27"/>
  <c r="WJ109" i="27" s="1"/>
  <c r="WH110" i="27"/>
  <c r="WH109" i="27" s="1"/>
  <c r="WH108" i="27"/>
  <c r="WJ107" i="27"/>
  <c r="WH107" i="27"/>
  <c r="WJ106" i="27"/>
  <c r="WH106" i="27"/>
  <c r="WH104" i="27"/>
  <c r="WH103" i="27" s="1"/>
  <c r="WH102" i="27"/>
  <c r="WH101" i="27" s="1"/>
  <c r="WH100" i="27"/>
  <c r="WH99" i="27"/>
  <c r="WJ97" i="27"/>
  <c r="WH97" i="27"/>
  <c r="WH96" i="27"/>
  <c r="WH95" i="27"/>
  <c r="WH94" i="27"/>
  <c r="WH93" i="27"/>
  <c r="WH92" i="27"/>
  <c r="WJ90" i="27"/>
  <c r="WH90" i="27"/>
  <c r="WJ89" i="27"/>
  <c r="WH89" i="27"/>
  <c r="WJ88" i="27"/>
  <c r="WH88" i="27"/>
  <c r="WJ87" i="27"/>
  <c r="WH87" i="27"/>
  <c r="WH86" i="27"/>
  <c r="WH85" i="27"/>
  <c r="WH83" i="27"/>
  <c r="WH82" i="27"/>
  <c r="WH81" i="27"/>
  <c r="WH80" i="27"/>
  <c r="WH79" i="27"/>
  <c r="WH78" i="27"/>
  <c r="WH77" i="27"/>
  <c r="WH76" i="27"/>
  <c r="WJ75" i="27"/>
  <c r="WH75" i="27"/>
  <c r="WJ74" i="27"/>
  <c r="WH74" i="27"/>
  <c r="WJ73" i="27"/>
  <c r="WH73" i="27"/>
  <c r="WH71" i="27"/>
  <c r="WJ70" i="27"/>
  <c r="WH70" i="27"/>
  <c r="WJ69" i="27"/>
  <c r="WH69" i="27"/>
  <c r="WH68" i="27"/>
  <c r="WJ66" i="27"/>
  <c r="WJ65" i="27" s="1"/>
  <c r="WH66" i="27"/>
  <c r="WH65" i="27" s="1"/>
  <c r="WJ64" i="27"/>
  <c r="WH64" i="27"/>
  <c r="WH63" i="27"/>
  <c r="WJ61" i="27"/>
  <c r="WH61" i="27"/>
  <c r="WH60" i="27"/>
  <c r="WH58" i="27"/>
  <c r="WH57" i="27"/>
  <c r="WJ55" i="27"/>
  <c r="WH55" i="27"/>
  <c r="WH54" i="27"/>
  <c r="WH52" i="27"/>
  <c r="WH51" i="27"/>
  <c r="WH50" i="27"/>
  <c r="WH49" i="27"/>
  <c r="WH48" i="27"/>
  <c r="WJ47" i="27"/>
  <c r="WH47" i="27"/>
  <c r="WJ46" i="27"/>
  <c r="WH46" i="27"/>
  <c r="WJ45" i="27"/>
  <c r="WH45" i="27"/>
  <c r="WJ44" i="27"/>
  <c r="WH44" i="27"/>
  <c r="WJ43" i="27"/>
  <c r="WH43" i="27"/>
  <c r="WJ41" i="27"/>
  <c r="WH41" i="27"/>
  <c r="WJ40" i="27"/>
  <c r="WH40" i="27"/>
  <c r="WH38" i="27"/>
  <c r="WH37" i="27" s="1"/>
  <c r="WJ36" i="27"/>
  <c r="WH36" i="27"/>
  <c r="WH35" i="27"/>
  <c r="WJ33" i="27"/>
  <c r="WH33" i="27"/>
  <c r="WJ32" i="27"/>
  <c r="WH32" i="27"/>
  <c r="WJ31" i="27"/>
  <c r="WH31" i="27"/>
  <c r="WH29" i="27"/>
  <c r="WH28" i="27" s="1"/>
  <c r="WH27" i="27"/>
  <c r="WH26" i="27" s="1"/>
  <c r="WH25" i="27"/>
  <c r="WH24" i="27" s="1"/>
  <c r="WH23" i="27"/>
  <c r="WH22" i="27" s="1"/>
  <c r="WH21" i="27"/>
  <c r="WH20" i="27" s="1"/>
  <c r="WJ19" i="27"/>
  <c r="WH19" i="27"/>
  <c r="WH18" i="27"/>
  <c r="WJ17" i="27"/>
  <c r="WH17" i="27"/>
  <c r="WH16" i="27"/>
  <c r="WH15" i="27"/>
  <c r="WH14" i="27"/>
  <c r="WH13" i="27"/>
  <c r="VY167" i="27"/>
  <c r="VX167" i="27"/>
  <c r="VY166" i="27"/>
  <c r="VX166" i="27"/>
  <c r="VW158" i="27"/>
  <c r="VU158" i="27"/>
  <c r="VW157" i="27"/>
  <c r="VU157" i="27"/>
  <c r="VU156" i="27"/>
  <c r="VU155" i="27"/>
  <c r="VW154" i="27"/>
  <c r="VU154" i="27"/>
  <c r="VW152" i="27"/>
  <c r="VU152" i="27"/>
  <c r="VW151" i="27"/>
  <c r="VU151" i="27"/>
  <c r="VU150" i="27"/>
  <c r="VU149" i="27"/>
  <c r="VU147" i="27"/>
  <c r="VW146" i="27"/>
  <c r="VU146" i="27"/>
  <c r="VW145" i="27"/>
  <c r="VU145" i="27"/>
  <c r="VW143" i="27"/>
  <c r="VW142" i="27" s="1"/>
  <c r="VU143" i="27"/>
  <c r="VU142" i="27" s="1"/>
  <c r="VU141" i="27"/>
  <c r="VW140" i="27"/>
  <c r="VU140" i="27"/>
  <c r="VW139" i="27"/>
  <c r="VU139" i="27"/>
  <c r="VW138" i="27"/>
  <c r="VU138" i="27"/>
  <c r="VU137" i="27"/>
  <c r="VU136" i="27"/>
  <c r="VW135" i="27"/>
  <c r="VU135" i="27"/>
  <c r="VU133" i="27"/>
  <c r="VU132" i="27"/>
  <c r="VW131" i="27"/>
  <c r="VU131" i="27"/>
  <c r="VU130" i="27"/>
  <c r="VU129" i="27"/>
  <c r="VW128" i="27"/>
  <c r="VU128" i="27"/>
  <c r="VW126" i="27"/>
  <c r="VU126" i="27"/>
  <c r="VW125" i="27"/>
  <c r="VU125" i="27"/>
  <c r="VU124" i="27"/>
  <c r="VW123" i="27"/>
  <c r="VU123" i="27"/>
  <c r="VU122" i="27"/>
  <c r="VU121" i="27"/>
  <c r="VU119" i="27"/>
  <c r="VU118" i="27"/>
  <c r="VW117" i="27"/>
  <c r="VU117" i="27"/>
  <c r="VU116" i="27"/>
  <c r="VU114" i="27"/>
  <c r="VU113" i="27" s="1"/>
  <c r="VU112" i="27"/>
  <c r="VU111" i="27" s="1"/>
  <c r="VW110" i="27"/>
  <c r="VW109" i="27" s="1"/>
  <c r="VU110" i="27"/>
  <c r="VU109" i="27" s="1"/>
  <c r="VU108" i="27"/>
  <c r="VW107" i="27"/>
  <c r="VU107" i="27"/>
  <c r="VW106" i="27"/>
  <c r="VU106" i="27"/>
  <c r="VU104" i="27"/>
  <c r="VU103" i="27" s="1"/>
  <c r="VU102" i="27"/>
  <c r="VU101" i="27" s="1"/>
  <c r="VU100" i="27"/>
  <c r="VU99" i="27"/>
  <c r="VW97" i="27"/>
  <c r="VU97" i="27"/>
  <c r="VU96" i="27"/>
  <c r="VU95" i="27"/>
  <c r="VU94" i="27"/>
  <c r="VU93" i="27"/>
  <c r="VU92" i="27"/>
  <c r="VW90" i="27"/>
  <c r="VU90" i="27"/>
  <c r="VW89" i="27"/>
  <c r="VU89" i="27"/>
  <c r="VW88" i="27"/>
  <c r="VU88" i="27"/>
  <c r="VW87" i="27"/>
  <c r="VU87" i="27"/>
  <c r="VU86" i="27"/>
  <c r="VU85" i="27"/>
  <c r="VU83" i="27"/>
  <c r="VU82" i="27"/>
  <c r="VU81" i="27"/>
  <c r="VU80" i="27"/>
  <c r="VU79" i="27"/>
  <c r="VU78" i="27"/>
  <c r="VU77" i="27"/>
  <c r="VU76" i="27"/>
  <c r="VW75" i="27"/>
  <c r="VU75" i="27"/>
  <c r="VW74" i="27"/>
  <c r="VU74" i="27"/>
  <c r="VW73" i="27"/>
  <c r="VU73" i="27"/>
  <c r="VU71" i="27"/>
  <c r="VW70" i="27"/>
  <c r="VU70" i="27"/>
  <c r="VW69" i="27"/>
  <c r="VU69" i="27"/>
  <c r="VU68" i="27"/>
  <c r="VW66" i="27"/>
  <c r="VW65" i="27" s="1"/>
  <c r="VU66" i="27"/>
  <c r="VU65" i="27" s="1"/>
  <c r="VW64" i="27"/>
  <c r="VU64" i="27"/>
  <c r="VU63" i="27"/>
  <c r="VW61" i="27"/>
  <c r="VU61" i="27"/>
  <c r="VU60" i="27"/>
  <c r="VU58" i="27"/>
  <c r="VU57" i="27"/>
  <c r="VW55" i="27"/>
  <c r="VU55" i="27"/>
  <c r="VU54" i="27"/>
  <c r="VU52" i="27"/>
  <c r="VU51" i="27"/>
  <c r="VU50" i="27"/>
  <c r="VU49" i="27"/>
  <c r="VU48" i="27"/>
  <c r="VW47" i="27"/>
  <c r="VU47" i="27"/>
  <c r="VW46" i="27"/>
  <c r="VU46" i="27"/>
  <c r="VW45" i="27"/>
  <c r="VU45" i="27"/>
  <c r="VW44" i="27"/>
  <c r="VU44" i="27"/>
  <c r="VW43" i="27"/>
  <c r="VU43" i="27"/>
  <c r="VW41" i="27"/>
  <c r="VU41" i="27"/>
  <c r="VW40" i="27"/>
  <c r="VU40" i="27"/>
  <c r="VU38" i="27"/>
  <c r="VU37" i="27" s="1"/>
  <c r="VW36" i="27"/>
  <c r="VU36" i="27"/>
  <c r="VU35" i="27"/>
  <c r="VW33" i="27"/>
  <c r="VU33" i="27"/>
  <c r="VW32" i="27"/>
  <c r="VU32" i="27"/>
  <c r="VW31" i="27"/>
  <c r="VU31" i="27"/>
  <c r="VU29" i="27"/>
  <c r="VU28" i="27" s="1"/>
  <c r="VU27" i="27"/>
  <c r="VU26" i="27" s="1"/>
  <c r="VU25" i="27"/>
  <c r="VU24" i="27" s="1"/>
  <c r="VU23" i="27"/>
  <c r="VU22" i="27" s="1"/>
  <c r="VU21" i="27"/>
  <c r="VU20" i="27" s="1"/>
  <c r="VW19" i="27"/>
  <c r="VU19" i="27"/>
  <c r="VU18" i="27"/>
  <c r="VW17" i="27"/>
  <c r="VU17" i="27"/>
  <c r="VU16" i="27"/>
  <c r="VU15" i="27"/>
  <c r="VU14" i="27"/>
  <c r="VU13" i="27"/>
  <c r="VL167" i="27"/>
  <c r="VK167" i="27"/>
  <c r="VL166" i="27"/>
  <c r="VK166" i="27"/>
  <c r="VJ158" i="27"/>
  <c r="VH158" i="27"/>
  <c r="VJ157" i="27"/>
  <c r="VH157" i="27"/>
  <c r="VH156" i="27"/>
  <c r="VH155" i="27"/>
  <c r="VJ154" i="27"/>
  <c r="VH154" i="27"/>
  <c r="VJ152" i="27"/>
  <c r="VH152" i="27"/>
  <c r="VJ151" i="27"/>
  <c r="VH151" i="27"/>
  <c r="VH150" i="27"/>
  <c r="VH149" i="27"/>
  <c r="VH147" i="27"/>
  <c r="VJ146" i="27"/>
  <c r="VH146" i="27"/>
  <c r="VJ145" i="27"/>
  <c r="VH145" i="27"/>
  <c r="VJ143" i="27"/>
  <c r="VJ142" i="27" s="1"/>
  <c r="VH143" i="27"/>
  <c r="VH142" i="27" s="1"/>
  <c r="VH141" i="27"/>
  <c r="VJ140" i="27"/>
  <c r="VH140" i="27"/>
  <c r="VJ139" i="27"/>
  <c r="VH139" i="27"/>
  <c r="VJ138" i="27"/>
  <c r="VH138" i="27"/>
  <c r="VH137" i="27"/>
  <c r="VH136" i="27"/>
  <c r="VJ135" i="27"/>
  <c r="VH135" i="27"/>
  <c r="VH133" i="27"/>
  <c r="VH132" i="27"/>
  <c r="VJ131" i="27"/>
  <c r="VH131" i="27"/>
  <c r="VH130" i="27"/>
  <c r="VH129" i="27"/>
  <c r="VJ128" i="27"/>
  <c r="VH128" i="27"/>
  <c r="VJ126" i="27"/>
  <c r="VH126" i="27"/>
  <c r="VJ125" i="27"/>
  <c r="VH125" i="27"/>
  <c r="VH124" i="27"/>
  <c r="VJ123" i="27"/>
  <c r="VH123" i="27"/>
  <c r="VH122" i="27"/>
  <c r="VH121" i="27"/>
  <c r="VH119" i="27"/>
  <c r="VH118" i="27"/>
  <c r="VJ117" i="27"/>
  <c r="VH117" i="27"/>
  <c r="VH116" i="27"/>
  <c r="VH114" i="27"/>
  <c r="VH113" i="27" s="1"/>
  <c r="VH112" i="27"/>
  <c r="VH111" i="27" s="1"/>
  <c r="VJ110" i="27"/>
  <c r="VJ109" i="27" s="1"/>
  <c r="VH110" i="27"/>
  <c r="VH109" i="27" s="1"/>
  <c r="VH108" i="27"/>
  <c r="VJ107" i="27"/>
  <c r="VH107" i="27"/>
  <c r="VJ106" i="27"/>
  <c r="VH106" i="27"/>
  <c r="VH104" i="27"/>
  <c r="VH103" i="27" s="1"/>
  <c r="VH102" i="27"/>
  <c r="VH101" i="27" s="1"/>
  <c r="VH100" i="27"/>
  <c r="VH99" i="27"/>
  <c r="VJ97" i="27"/>
  <c r="VH97" i="27"/>
  <c r="VH96" i="27"/>
  <c r="VH95" i="27"/>
  <c r="VH94" i="27"/>
  <c r="VH93" i="27"/>
  <c r="VH92" i="27"/>
  <c r="VJ90" i="27"/>
  <c r="VH90" i="27"/>
  <c r="VJ89" i="27"/>
  <c r="VH89" i="27"/>
  <c r="VJ88" i="27"/>
  <c r="VH88" i="27"/>
  <c r="VJ87" i="27"/>
  <c r="VH87" i="27"/>
  <c r="VH86" i="27"/>
  <c r="VH85" i="27"/>
  <c r="VH83" i="27"/>
  <c r="VH82" i="27"/>
  <c r="VH81" i="27"/>
  <c r="VH80" i="27"/>
  <c r="VH79" i="27"/>
  <c r="VH78" i="27"/>
  <c r="VH77" i="27"/>
  <c r="VH76" i="27"/>
  <c r="VJ75" i="27"/>
  <c r="VH75" i="27"/>
  <c r="VJ74" i="27"/>
  <c r="VH74" i="27"/>
  <c r="VJ73" i="27"/>
  <c r="VH73" i="27"/>
  <c r="VH71" i="27"/>
  <c r="VJ70" i="27"/>
  <c r="VH70" i="27"/>
  <c r="VJ69" i="27"/>
  <c r="VH69" i="27"/>
  <c r="VH68" i="27"/>
  <c r="VJ66" i="27"/>
  <c r="VJ65" i="27" s="1"/>
  <c r="VH66" i="27"/>
  <c r="VH65" i="27" s="1"/>
  <c r="VJ64" i="27"/>
  <c r="VH64" i="27"/>
  <c r="VH63" i="27"/>
  <c r="VJ61" i="27"/>
  <c r="VH61" i="27"/>
  <c r="VH60" i="27"/>
  <c r="VH58" i="27"/>
  <c r="VH57" i="27"/>
  <c r="VJ55" i="27"/>
  <c r="VH55" i="27"/>
  <c r="VH54" i="27"/>
  <c r="VH52" i="27"/>
  <c r="VH51" i="27"/>
  <c r="VH50" i="27"/>
  <c r="VH49" i="27"/>
  <c r="VH48" i="27"/>
  <c r="VJ47" i="27"/>
  <c r="VH47" i="27"/>
  <c r="VJ46" i="27"/>
  <c r="VH46" i="27"/>
  <c r="VJ45" i="27"/>
  <c r="VH45" i="27"/>
  <c r="VJ44" i="27"/>
  <c r="VH44" i="27"/>
  <c r="VJ43" i="27"/>
  <c r="VH43" i="27"/>
  <c r="VJ41" i="27"/>
  <c r="VH41" i="27"/>
  <c r="VJ40" i="27"/>
  <c r="VH40" i="27"/>
  <c r="VH38" i="27"/>
  <c r="VH37" i="27" s="1"/>
  <c r="VJ36" i="27"/>
  <c r="VH36" i="27"/>
  <c r="VH35" i="27"/>
  <c r="VJ33" i="27"/>
  <c r="VH33" i="27"/>
  <c r="VJ32" i="27"/>
  <c r="VH32" i="27"/>
  <c r="VJ31" i="27"/>
  <c r="VH31" i="27"/>
  <c r="VH29" i="27"/>
  <c r="VH28" i="27" s="1"/>
  <c r="VH27" i="27"/>
  <c r="VH26" i="27" s="1"/>
  <c r="VH25" i="27"/>
  <c r="VH24" i="27" s="1"/>
  <c r="VH23" i="27"/>
  <c r="VH22" i="27" s="1"/>
  <c r="VH21" i="27"/>
  <c r="VH20" i="27" s="1"/>
  <c r="VJ19" i="27"/>
  <c r="VH19" i="27"/>
  <c r="VH18" i="27"/>
  <c r="VJ17" i="27"/>
  <c r="VH17" i="27"/>
  <c r="VH16" i="27"/>
  <c r="VH15" i="27"/>
  <c r="VH14" i="27"/>
  <c r="VH13" i="27"/>
  <c r="UY167" i="27"/>
  <c r="UX167" i="27"/>
  <c r="UY166" i="27"/>
  <c r="UX166" i="27"/>
  <c r="UW158" i="27"/>
  <c r="UU158" i="27"/>
  <c r="UW157" i="27"/>
  <c r="UU157" i="27"/>
  <c r="UU156" i="27"/>
  <c r="UU155" i="27"/>
  <c r="UW154" i="27"/>
  <c r="UU154" i="27"/>
  <c r="UW152" i="27"/>
  <c r="UU152" i="27"/>
  <c r="UW151" i="27"/>
  <c r="UU151" i="27"/>
  <c r="UU150" i="27"/>
  <c r="UU149" i="27"/>
  <c r="UU147" i="27"/>
  <c r="UW146" i="27"/>
  <c r="UU146" i="27"/>
  <c r="UW145" i="27"/>
  <c r="UU145" i="27"/>
  <c r="UW143" i="27"/>
  <c r="UW142" i="27" s="1"/>
  <c r="UU143" i="27"/>
  <c r="UU142" i="27" s="1"/>
  <c r="UU141" i="27"/>
  <c r="UW140" i="27"/>
  <c r="UU140" i="27"/>
  <c r="UW139" i="27"/>
  <c r="UU139" i="27"/>
  <c r="UW138" i="27"/>
  <c r="UU138" i="27"/>
  <c r="UU137" i="27"/>
  <c r="UU136" i="27"/>
  <c r="UW135" i="27"/>
  <c r="UU135" i="27"/>
  <c r="UU133" i="27"/>
  <c r="UU132" i="27"/>
  <c r="UW131" i="27"/>
  <c r="UU131" i="27"/>
  <c r="UU130" i="27"/>
  <c r="UU129" i="27"/>
  <c r="UW128" i="27"/>
  <c r="UU128" i="27"/>
  <c r="UW126" i="27"/>
  <c r="UU126" i="27"/>
  <c r="UW125" i="27"/>
  <c r="UU125" i="27"/>
  <c r="UU124" i="27"/>
  <c r="UW123" i="27"/>
  <c r="UU123" i="27"/>
  <c r="UU122" i="27"/>
  <c r="UU121" i="27"/>
  <c r="UU119" i="27"/>
  <c r="UU118" i="27"/>
  <c r="UW117" i="27"/>
  <c r="UU117" i="27"/>
  <c r="UU116" i="27"/>
  <c r="UU114" i="27"/>
  <c r="UU113" i="27" s="1"/>
  <c r="UU112" i="27"/>
  <c r="UU111" i="27" s="1"/>
  <c r="UW110" i="27"/>
  <c r="UW109" i="27" s="1"/>
  <c r="UU110" i="27"/>
  <c r="UU109" i="27" s="1"/>
  <c r="UU108" i="27"/>
  <c r="UW107" i="27"/>
  <c r="UU107" i="27"/>
  <c r="UW106" i="27"/>
  <c r="UU106" i="27"/>
  <c r="UU104" i="27"/>
  <c r="UU103" i="27" s="1"/>
  <c r="UU102" i="27"/>
  <c r="UU101" i="27" s="1"/>
  <c r="UU100" i="27"/>
  <c r="UU99" i="27"/>
  <c r="UW97" i="27"/>
  <c r="UU97" i="27"/>
  <c r="UU96" i="27"/>
  <c r="UU95" i="27"/>
  <c r="UU94" i="27"/>
  <c r="UU93" i="27"/>
  <c r="UU92" i="27"/>
  <c r="UW90" i="27"/>
  <c r="UU90" i="27"/>
  <c r="UW89" i="27"/>
  <c r="UU89" i="27"/>
  <c r="UW88" i="27"/>
  <c r="UU88" i="27"/>
  <c r="UW87" i="27"/>
  <c r="UU87" i="27"/>
  <c r="UU86" i="27"/>
  <c r="UU85" i="27"/>
  <c r="UU83" i="27"/>
  <c r="UU82" i="27"/>
  <c r="UU81" i="27"/>
  <c r="UU80" i="27"/>
  <c r="UU79" i="27"/>
  <c r="UU78" i="27"/>
  <c r="UU77" i="27"/>
  <c r="UU76" i="27"/>
  <c r="UW75" i="27"/>
  <c r="UU75" i="27"/>
  <c r="UW74" i="27"/>
  <c r="UU74" i="27"/>
  <c r="UW73" i="27"/>
  <c r="UU73" i="27"/>
  <c r="UU71" i="27"/>
  <c r="UW70" i="27"/>
  <c r="UU70" i="27"/>
  <c r="UW69" i="27"/>
  <c r="UU69" i="27"/>
  <c r="UU68" i="27"/>
  <c r="UW66" i="27"/>
  <c r="UW65" i="27" s="1"/>
  <c r="UU66" i="27"/>
  <c r="UU65" i="27" s="1"/>
  <c r="UW64" i="27"/>
  <c r="UU64" i="27"/>
  <c r="UU63" i="27"/>
  <c r="UW61" i="27"/>
  <c r="UU61" i="27"/>
  <c r="UU60" i="27"/>
  <c r="UU58" i="27"/>
  <c r="UU57" i="27"/>
  <c r="UW55" i="27"/>
  <c r="UU55" i="27"/>
  <c r="UU54" i="27"/>
  <c r="UU52" i="27"/>
  <c r="UU51" i="27"/>
  <c r="UU50" i="27"/>
  <c r="UU49" i="27"/>
  <c r="UU48" i="27"/>
  <c r="UW47" i="27"/>
  <c r="UU47" i="27"/>
  <c r="UW46" i="27"/>
  <c r="UU46" i="27"/>
  <c r="UW45" i="27"/>
  <c r="UU45" i="27"/>
  <c r="UW44" i="27"/>
  <c r="UU44" i="27"/>
  <c r="UW43" i="27"/>
  <c r="UU43" i="27"/>
  <c r="UW41" i="27"/>
  <c r="UU41" i="27"/>
  <c r="UW40" i="27"/>
  <c r="UU40" i="27"/>
  <c r="UU38" i="27"/>
  <c r="UU37" i="27" s="1"/>
  <c r="UW36" i="27"/>
  <c r="UU36" i="27"/>
  <c r="UU35" i="27"/>
  <c r="UW33" i="27"/>
  <c r="UU33" i="27"/>
  <c r="UW32" i="27"/>
  <c r="UU32" i="27"/>
  <c r="UW31" i="27"/>
  <c r="UU31" i="27"/>
  <c r="UU29" i="27"/>
  <c r="UU28" i="27" s="1"/>
  <c r="UU27" i="27"/>
  <c r="UU26" i="27" s="1"/>
  <c r="UU25" i="27"/>
  <c r="UU24" i="27" s="1"/>
  <c r="UU23" i="27"/>
  <c r="UU22" i="27" s="1"/>
  <c r="UU21" i="27"/>
  <c r="UU20" i="27" s="1"/>
  <c r="UW19" i="27"/>
  <c r="UU19" i="27"/>
  <c r="UU18" i="27"/>
  <c r="UW17" i="27"/>
  <c r="UU17" i="27"/>
  <c r="UU16" i="27"/>
  <c r="UU15" i="27"/>
  <c r="UU14" i="27"/>
  <c r="UU13" i="27"/>
  <c r="UL167" i="27"/>
  <c r="UK167" i="27"/>
  <c r="UL166" i="27"/>
  <c r="UK166" i="27"/>
  <c r="UJ158" i="27"/>
  <c r="UH158" i="27"/>
  <c r="UJ157" i="27"/>
  <c r="UH157" i="27"/>
  <c r="UH156" i="27"/>
  <c r="UH155" i="27"/>
  <c r="UJ154" i="27"/>
  <c r="UH154" i="27"/>
  <c r="UJ152" i="27"/>
  <c r="UH152" i="27"/>
  <c r="UJ151" i="27"/>
  <c r="UH151" i="27"/>
  <c r="UH150" i="27"/>
  <c r="UH149" i="27"/>
  <c r="UH147" i="27"/>
  <c r="UJ146" i="27"/>
  <c r="UH146" i="27"/>
  <c r="UJ145" i="27"/>
  <c r="UH145" i="27"/>
  <c r="UJ143" i="27"/>
  <c r="UJ142" i="27" s="1"/>
  <c r="UH143" i="27"/>
  <c r="UH142" i="27" s="1"/>
  <c r="UH141" i="27"/>
  <c r="UJ140" i="27"/>
  <c r="UH140" i="27"/>
  <c r="UJ139" i="27"/>
  <c r="UH139" i="27"/>
  <c r="UJ138" i="27"/>
  <c r="UH138" i="27"/>
  <c r="UH137" i="27"/>
  <c r="UH136" i="27"/>
  <c r="UJ135" i="27"/>
  <c r="UH135" i="27"/>
  <c r="UH133" i="27"/>
  <c r="UH132" i="27"/>
  <c r="UJ131" i="27"/>
  <c r="UH131" i="27"/>
  <c r="UH130" i="27"/>
  <c r="UH129" i="27"/>
  <c r="UJ128" i="27"/>
  <c r="UH128" i="27"/>
  <c r="UJ126" i="27"/>
  <c r="UH126" i="27"/>
  <c r="UJ125" i="27"/>
  <c r="UH125" i="27"/>
  <c r="UH124" i="27"/>
  <c r="UJ123" i="27"/>
  <c r="UH123" i="27"/>
  <c r="UH122" i="27"/>
  <c r="UH121" i="27"/>
  <c r="UH119" i="27"/>
  <c r="UH118" i="27"/>
  <c r="UJ117" i="27"/>
  <c r="UH117" i="27"/>
  <c r="UH116" i="27"/>
  <c r="UH114" i="27"/>
  <c r="UH113" i="27" s="1"/>
  <c r="UH112" i="27"/>
  <c r="UH111" i="27" s="1"/>
  <c r="UJ110" i="27"/>
  <c r="UJ109" i="27" s="1"/>
  <c r="UH110" i="27"/>
  <c r="UH109" i="27" s="1"/>
  <c r="UH108" i="27"/>
  <c r="UJ107" i="27"/>
  <c r="UH107" i="27"/>
  <c r="UJ106" i="27"/>
  <c r="UH106" i="27"/>
  <c r="UH104" i="27"/>
  <c r="UH103" i="27" s="1"/>
  <c r="UH102" i="27"/>
  <c r="UH101" i="27" s="1"/>
  <c r="UH100" i="27"/>
  <c r="UH99" i="27"/>
  <c r="UJ97" i="27"/>
  <c r="UH97" i="27"/>
  <c r="UH96" i="27"/>
  <c r="UH95" i="27"/>
  <c r="UH94" i="27"/>
  <c r="UH93" i="27"/>
  <c r="UH92" i="27"/>
  <c r="UJ90" i="27"/>
  <c r="UH90" i="27"/>
  <c r="UJ89" i="27"/>
  <c r="UH89" i="27"/>
  <c r="UJ88" i="27"/>
  <c r="UH88" i="27"/>
  <c r="UJ87" i="27"/>
  <c r="UH87" i="27"/>
  <c r="UH86" i="27"/>
  <c r="UH85" i="27"/>
  <c r="UH83" i="27"/>
  <c r="UH82" i="27"/>
  <c r="UH81" i="27"/>
  <c r="UH80" i="27"/>
  <c r="UH79" i="27"/>
  <c r="UH78" i="27"/>
  <c r="UH77" i="27"/>
  <c r="UH76" i="27"/>
  <c r="UJ75" i="27"/>
  <c r="UH75" i="27"/>
  <c r="UJ74" i="27"/>
  <c r="UH74" i="27"/>
  <c r="UJ73" i="27"/>
  <c r="UH73" i="27"/>
  <c r="UH71" i="27"/>
  <c r="UJ70" i="27"/>
  <c r="UH70" i="27"/>
  <c r="UJ69" i="27"/>
  <c r="UH69" i="27"/>
  <c r="UH68" i="27"/>
  <c r="UJ66" i="27"/>
  <c r="UJ65" i="27" s="1"/>
  <c r="UH66" i="27"/>
  <c r="UH65" i="27" s="1"/>
  <c r="UJ64" i="27"/>
  <c r="UH64" i="27"/>
  <c r="UH63" i="27"/>
  <c r="UJ61" i="27"/>
  <c r="UH61" i="27"/>
  <c r="UH60" i="27"/>
  <c r="UH58" i="27"/>
  <c r="UH57" i="27"/>
  <c r="UJ55" i="27"/>
  <c r="UH55" i="27"/>
  <c r="UH54" i="27"/>
  <c r="UH52" i="27"/>
  <c r="UH51" i="27"/>
  <c r="UH50" i="27"/>
  <c r="UH49" i="27"/>
  <c r="UH48" i="27"/>
  <c r="UJ47" i="27"/>
  <c r="UH47" i="27"/>
  <c r="UJ46" i="27"/>
  <c r="UH46" i="27"/>
  <c r="UJ45" i="27"/>
  <c r="UH45" i="27"/>
  <c r="UJ44" i="27"/>
  <c r="UH44" i="27"/>
  <c r="UJ43" i="27"/>
  <c r="UH43" i="27"/>
  <c r="UJ41" i="27"/>
  <c r="UH41" i="27"/>
  <c r="UJ40" i="27"/>
  <c r="UH40" i="27"/>
  <c r="UH38" i="27"/>
  <c r="UH37" i="27" s="1"/>
  <c r="UJ36" i="27"/>
  <c r="UH36" i="27"/>
  <c r="UH35" i="27"/>
  <c r="UJ33" i="27"/>
  <c r="UH33" i="27"/>
  <c r="UJ32" i="27"/>
  <c r="UH32" i="27"/>
  <c r="UJ31" i="27"/>
  <c r="UH31" i="27"/>
  <c r="UH29" i="27"/>
  <c r="UH28" i="27" s="1"/>
  <c r="UH27" i="27"/>
  <c r="UH26" i="27" s="1"/>
  <c r="UH25" i="27"/>
  <c r="UH24" i="27" s="1"/>
  <c r="UH23" i="27"/>
  <c r="UH22" i="27" s="1"/>
  <c r="UH21" i="27"/>
  <c r="UH20" i="27" s="1"/>
  <c r="UJ19" i="27"/>
  <c r="UH19" i="27"/>
  <c r="UH18" i="27"/>
  <c r="UJ17" i="27"/>
  <c r="UH17" i="27"/>
  <c r="UH16" i="27"/>
  <c r="UH15" i="27"/>
  <c r="UH14" i="27"/>
  <c r="UH13" i="27"/>
  <c r="TY167" i="27"/>
  <c r="TX167" i="27"/>
  <c r="TY166" i="27"/>
  <c r="TX166" i="27"/>
  <c r="TW158" i="27"/>
  <c r="TU158" i="27"/>
  <c r="TW157" i="27"/>
  <c r="TU157" i="27"/>
  <c r="TU156" i="27"/>
  <c r="TU155" i="27"/>
  <c r="TW154" i="27"/>
  <c r="TU154" i="27"/>
  <c r="TW152" i="27"/>
  <c r="TU152" i="27"/>
  <c r="TW151" i="27"/>
  <c r="TU151" i="27"/>
  <c r="TU150" i="27"/>
  <c r="TU149" i="27"/>
  <c r="TU147" i="27"/>
  <c r="TW146" i="27"/>
  <c r="TU146" i="27"/>
  <c r="TW145" i="27"/>
  <c r="TU145" i="27"/>
  <c r="TW143" i="27"/>
  <c r="TW142" i="27" s="1"/>
  <c r="TU143" i="27"/>
  <c r="TU142" i="27" s="1"/>
  <c r="TU141" i="27"/>
  <c r="TW140" i="27"/>
  <c r="TU140" i="27"/>
  <c r="TW139" i="27"/>
  <c r="TU139" i="27"/>
  <c r="TW138" i="27"/>
  <c r="TU138" i="27"/>
  <c r="TU137" i="27"/>
  <c r="TU136" i="27"/>
  <c r="TW135" i="27"/>
  <c r="TU135" i="27"/>
  <c r="TU133" i="27"/>
  <c r="TU132" i="27"/>
  <c r="TW131" i="27"/>
  <c r="TU131" i="27"/>
  <c r="TU130" i="27"/>
  <c r="TU129" i="27"/>
  <c r="TW128" i="27"/>
  <c r="TU128" i="27"/>
  <c r="TW126" i="27"/>
  <c r="TU126" i="27"/>
  <c r="TW125" i="27"/>
  <c r="TU125" i="27"/>
  <c r="TU124" i="27"/>
  <c r="TW123" i="27"/>
  <c r="TU123" i="27"/>
  <c r="TU122" i="27"/>
  <c r="TU121" i="27"/>
  <c r="TU119" i="27"/>
  <c r="TU118" i="27"/>
  <c r="TW117" i="27"/>
  <c r="TU117" i="27"/>
  <c r="TU116" i="27"/>
  <c r="TU114" i="27"/>
  <c r="TU113" i="27" s="1"/>
  <c r="TU112" i="27"/>
  <c r="TU111" i="27" s="1"/>
  <c r="TW110" i="27"/>
  <c r="TW109" i="27" s="1"/>
  <c r="TU110" i="27"/>
  <c r="TU109" i="27" s="1"/>
  <c r="TU108" i="27"/>
  <c r="TW107" i="27"/>
  <c r="TU107" i="27"/>
  <c r="TW106" i="27"/>
  <c r="TU106" i="27"/>
  <c r="TU104" i="27"/>
  <c r="TU103" i="27" s="1"/>
  <c r="TU102" i="27"/>
  <c r="TU101" i="27" s="1"/>
  <c r="TU100" i="27"/>
  <c r="TU99" i="27"/>
  <c r="TW97" i="27"/>
  <c r="TU97" i="27"/>
  <c r="TU96" i="27"/>
  <c r="TU95" i="27"/>
  <c r="TU94" i="27"/>
  <c r="TU93" i="27"/>
  <c r="TU92" i="27"/>
  <c r="TW90" i="27"/>
  <c r="TU90" i="27"/>
  <c r="TW89" i="27"/>
  <c r="TU89" i="27"/>
  <c r="TW88" i="27"/>
  <c r="TU88" i="27"/>
  <c r="TW87" i="27"/>
  <c r="TU87" i="27"/>
  <c r="TU86" i="27"/>
  <c r="TU85" i="27"/>
  <c r="TU83" i="27"/>
  <c r="TU82" i="27"/>
  <c r="TU81" i="27"/>
  <c r="TU80" i="27"/>
  <c r="TU79" i="27"/>
  <c r="TU78" i="27"/>
  <c r="TU77" i="27"/>
  <c r="TU76" i="27"/>
  <c r="TW75" i="27"/>
  <c r="TU75" i="27"/>
  <c r="TW74" i="27"/>
  <c r="TU74" i="27"/>
  <c r="TW73" i="27"/>
  <c r="TU73" i="27"/>
  <c r="TU71" i="27"/>
  <c r="TW70" i="27"/>
  <c r="TU70" i="27"/>
  <c r="TW69" i="27"/>
  <c r="TU69" i="27"/>
  <c r="TU68" i="27"/>
  <c r="TW66" i="27"/>
  <c r="TW65" i="27" s="1"/>
  <c r="TU66" i="27"/>
  <c r="TU65" i="27" s="1"/>
  <c r="TW64" i="27"/>
  <c r="TU64" i="27"/>
  <c r="TU63" i="27"/>
  <c r="TW61" i="27"/>
  <c r="TU61" i="27"/>
  <c r="TU60" i="27"/>
  <c r="TU58" i="27"/>
  <c r="TU57" i="27"/>
  <c r="TW55" i="27"/>
  <c r="TU55" i="27"/>
  <c r="TU54" i="27"/>
  <c r="TU52" i="27"/>
  <c r="TU51" i="27"/>
  <c r="TU50" i="27"/>
  <c r="TU49" i="27"/>
  <c r="TU48" i="27"/>
  <c r="TW47" i="27"/>
  <c r="TU47" i="27"/>
  <c r="TW46" i="27"/>
  <c r="TU46" i="27"/>
  <c r="TW45" i="27"/>
  <c r="TU45" i="27"/>
  <c r="TW44" i="27"/>
  <c r="TU44" i="27"/>
  <c r="TW43" i="27"/>
  <c r="TU43" i="27"/>
  <c r="TW41" i="27"/>
  <c r="TU41" i="27"/>
  <c r="TW40" i="27"/>
  <c r="TU40" i="27"/>
  <c r="TU38" i="27"/>
  <c r="TU37" i="27" s="1"/>
  <c r="TW36" i="27"/>
  <c r="TU36" i="27"/>
  <c r="TU35" i="27"/>
  <c r="TW33" i="27"/>
  <c r="TU33" i="27"/>
  <c r="TW32" i="27"/>
  <c r="TU32" i="27"/>
  <c r="TW31" i="27"/>
  <c r="TU31" i="27"/>
  <c r="TU29" i="27"/>
  <c r="TU28" i="27" s="1"/>
  <c r="TU27" i="27"/>
  <c r="TU26" i="27" s="1"/>
  <c r="TU25" i="27"/>
  <c r="TU24" i="27" s="1"/>
  <c r="TU23" i="27"/>
  <c r="TU22" i="27" s="1"/>
  <c r="TU21" i="27"/>
  <c r="TU20" i="27" s="1"/>
  <c r="TW19" i="27"/>
  <c r="TU19" i="27"/>
  <c r="TU18" i="27"/>
  <c r="TW17" i="27"/>
  <c r="TU17" i="27"/>
  <c r="TU16" i="27"/>
  <c r="TU15" i="27"/>
  <c r="TU14" i="27"/>
  <c r="TU13" i="27"/>
  <c r="TL167" i="27"/>
  <c r="TK167" i="27"/>
  <c r="TL166" i="27"/>
  <c r="TK166" i="27"/>
  <c r="TJ158" i="27"/>
  <c r="TH158" i="27"/>
  <c r="TJ157" i="27"/>
  <c r="TH157" i="27"/>
  <c r="TH156" i="27"/>
  <c r="TH155" i="27"/>
  <c r="TJ154" i="27"/>
  <c r="TH154" i="27"/>
  <c r="TJ152" i="27"/>
  <c r="TH152" i="27"/>
  <c r="TJ151" i="27"/>
  <c r="TH151" i="27"/>
  <c r="TH150" i="27"/>
  <c r="TH149" i="27"/>
  <c r="TH147" i="27"/>
  <c r="TJ146" i="27"/>
  <c r="TH146" i="27"/>
  <c r="TH145" i="27"/>
  <c r="TH143" i="27"/>
  <c r="TH142" i="27" s="1"/>
  <c r="TH141" i="27"/>
  <c r="TJ140" i="27"/>
  <c r="TH140" i="27"/>
  <c r="TJ139" i="27"/>
  <c r="TH139" i="27"/>
  <c r="TJ138" i="27"/>
  <c r="TH138" i="27"/>
  <c r="TH137" i="27"/>
  <c r="TH136" i="27"/>
  <c r="TJ135" i="27"/>
  <c r="TH135" i="27"/>
  <c r="TH133" i="27"/>
  <c r="TH132" i="27"/>
  <c r="TJ131" i="27"/>
  <c r="TH131" i="27"/>
  <c r="TH130" i="27"/>
  <c r="TH129" i="27"/>
  <c r="TJ128" i="27"/>
  <c r="TH128" i="27"/>
  <c r="TJ126" i="27"/>
  <c r="TH126" i="27"/>
  <c r="TJ125" i="27"/>
  <c r="TH125" i="27"/>
  <c r="TH124" i="27"/>
  <c r="TJ123" i="27"/>
  <c r="TH123" i="27"/>
  <c r="TH122" i="27"/>
  <c r="TH121" i="27"/>
  <c r="TH119" i="27"/>
  <c r="TH118" i="27"/>
  <c r="TJ117" i="27"/>
  <c r="TH117" i="27"/>
  <c r="TH116" i="27"/>
  <c r="TH114" i="27"/>
  <c r="TH113" i="27" s="1"/>
  <c r="TH112" i="27"/>
  <c r="TH111" i="27" s="1"/>
  <c r="TJ110" i="27"/>
  <c r="TJ109" i="27" s="1"/>
  <c r="TH110" i="27"/>
  <c r="TH109" i="27" s="1"/>
  <c r="TH108" i="27"/>
  <c r="TJ107" i="27"/>
  <c r="TH107" i="27"/>
  <c r="TJ106" i="27"/>
  <c r="TH106" i="27"/>
  <c r="TH104" i="27"/>
  <c r="TH103" i="27" s="1"/>
  <c r="TH102" i="27"/>
  <c r="TH101" i="27" s="1"/>
  <c r="TH100" i="27"/>
  <c r="TH99" i="27"/>
  <c r="TH97" i="27"/>
  <c r="TH96" i="27"/>
  <c r="TH95" i="27"/>
  <c r="TH94" i="27"/>
  <c r="TH93" i="27"/>
  <c r="TH92" i="27"/>
  <c r="TJ90" i="27"/>
  <c r="TH90" i="27"/>
  <c r="TJ89" i="27"/>
  <c r="TH89" i="27"/>
  <c r="TJ88" i="27"/>
  <c r="TH88" i="27"/>
  <c r="TJ87" i="27"/>
  <c r="TH87" i="27"/>
  <c r="TH86" i="27"/>
  <c r="TH85" i="27"/>
  <c r="TH83" i="27"/>
  <c r="TH82" i="27"/>
  <c r="TH81" i="27"/>
  <c r="TH80" i="27"/>
  <c r="TH79" i="27"/>
  <c r="TH78" i="27"/>
  <c r="TH77" i="27"/>
  <c r="TH76" i="27"/>
  <c r="TJ75" i="27"/>
  <c r="TH75" i="27"/>
  <c r="TJ74" i="27"/>
  <c r="TH74" i="27"/>
  <c r="TJ73" i="27"/>
  <c r="TH73" i="27"/>
  <c r="TH71" i="27"/>
  <c r="TJ70" i="27"/>
  <c r="TH70" i="27"/>
  <c r="TJ69" i="27"/>
  <c r="TH69" i="27"/>
  <c r="TH68" i="27"/>
  <c r="TH66" i="27"/>
  <c r="TH65" i="27" s="1"/>
  <c r="TJ64" i="27"/>
  <c r="TH64" i="27"/>
  <c r="TH63" i="27"/>
  <c r="TJ61" i="27"/>
  <c r="TH61" i="27"/>
  <c r="TH60" i="27"/>
  <c r="TH58" i="27"/>
  <c r="TH57" i="27"/>
  <c r="TJ55" i="27"/>
  <c r="TH55" i="27"/>
  <c r="TH54" i="27"/>
  <c r="TH52" i="27"/>
  <c r="TH51" i="27"/>
  <c r="TH50" i="27"/>
  <c r="TH49" i="27"/>
  <c r="TH48" i="27"/>
  <c r="TJ47" i="27"/>
  <c r="TH47" i="27"/>
  <c r="TJ46" i="27"/>
  <c r="TH46" i="27"/>
  <c r="TJ45" i="27"/>
  <c r="TH45" i="27"/>
  <c r="TJ44" i="27"/>
  <c r="TH44" i="27"/>
  <c r="TJ43" i="27"/>
  <c r="TH43" i="27"/>
  <c r="TH41" i="27"/>
  <c r="TH40" i="27"/>
  <c r="TH38" i="27"/>
  <c r="TH37" i="27" s="1"/>
  <c r="TJ36" i="27"/>
  <c r="TH36" i="27"/>
  <c r="TH35" i="27"/>
  <c r="TJ33" i="27"/>
  <c r="TH33" i="27"/>
  <c r="TJ32" i="27"/>
  <c r="TH32" i="27"/>
  <c r="TJ31" i="27"/>
  <c r="TH31" i="27"/>
  <c r="TH29" i="27"/>
  <c r="TH28" i="27" s="1"/>
  <c r="TH27" i="27"/>
  <c r="TH26" i="27" s="1"/>
  <c r="TH25" i="27"/>
  <c r="TH24" i="27" s="1"/>
  <c r="TH23" i="27"/>
  <c r="TH22" i="27" s="1"/>
  <c r="TH21" i="27"/>
  <c r="TH20" i="27" s="1"/>
  <c r="TJ19" i="27"/>
  <c r="TH19" i="27"/>
  <c r="TH18" i="27"/>
  <c r="TJ17" i="27"/>
  <c r="TH17" i="27"/>
  <c r="TH16" i="27"/>
  <c r="TH15" i="27"/>
  <c r="TH14" i="27"/>
  <c r="TH13" i="27"/>
  <c r="SY167" i="27"/>
  <c r="SX167" i="27"/>
  <c r="SY166" i="27"/>
  <c r="SX166" i="27"/>
  <c r="SW158" i="27"/>
  <c r="SU158" i="27"/>
  <c r="SW157" i="27"/>
  <c r="SU157" i="27"/>
  <c r="SU156" i="27"/>
  <c r="SU155" i="27"/>
  <c r="SW154" i="27"/>
  <c r="SU154" i="27"/>
  <c r="SW152" i="27"/>
  <c r="SU152" i="27"/>
  <c r="SW151" i="27"/>
  <c r="SU151" i="27"/>
  <c r="SU150" i="27"/>
  <c r="SU149" i="27"/>
  <c r="SU147" i="27"/>
  <c r="SW146" i="27"/>
  <c r="SU146" i="27"/>
  <c r="SW145" i="27"/>
  <c r="SU145" i="27"/>
  <c r="SW143" i="27"/>
  <c r="SW142" i="27" s="1"/>
  <c r="SU143" i="27"/>
  <c r="SU142" i="27" s="1"/>
  <c r="SU141" i="27"/>
  <c r="SW140" i="27"/>
  <c r="SU140" i="27"/>
  <c r="SW139" i="27"/>
  <c r="SU139" i="27"/>
  <c r="SW138" i="27"/>
  <c r="SU138" i="27"/>
  <c r="SU137" i="27"/>
  <c r="SU136" i="27"/>
  <c r="SW135" i="27"/>
  <c r="SU135" i="27"/>
  <c r="SU133" i="27"/>
  <c r="SU132" i="27"/>
  <c r="SW131" i="27"/>
  <c r="SU131" i="27"/>
  <c r="SU130" i="27"/>
  <c r="SU129" i="27"/>
  <c r="SW128" i="27"/>
  <c r="SU128" i="27"/>
  <c r="SW126" i="27"/>
  <c r="SU126" i="27"/>
  <c r="SW125" i="27"/>
  <c r="SU125" i="27"/>
  <c r="SU124" i="27"/>
  <c r="SW123" i="27"/>
  <c r="SU123" i="27"/>
  <c r="SU122" i="27"/>
  <c r="SU121" i="27"/>
  <c r="SU119" i="27"/>
  <c r="SU118" i="27"/>
  <c r="SW117" i="27"/>
  <c r="SU117" i="27"/>
  <c r="SU116" i="27"/>
  <c r="SU114" i="27"/>
  <c r="SU113" i="27" s="1"/>
  <c r="SU112" i="27"/>
  <c r="SU111" i="27" s="1"/>
  <c r="SW110" i="27"/>
  <c r="SW109" i="27" s="1"/>
  <c r="SU110" i="27"/>
  <c r="SU109" i="27" s="1"/>
  <c r="SU108" i="27"/>
  <c r="SW107" i="27"/>
  <c r="SU107" i="27"/>
  <c r="SW106" i="27"/>
  <c r="SU106" i="27"/>
  <c r="SU104" i="27"/>
  <c r="SU103" i="27" s="1"/>
  <c r="SU102" i="27"/>
  <c r="SU101" i="27" s="1"/>
  <c r="SU100" i="27"/>
  <c r="SU99" i="27"/>
  <c r="SW97" i="27"/>
  <c r="SU97" i="27"/>
  <c r="SU96" i="27"/>
  <c r="SU95" i="27"/>
  <c r="SU94" i="27"/>
  <c r="SU93" i="27"/>
  <c r="SU92" i="27"/>
  <c r="SW90" i="27"/>
  <c r="SU90" i="27"/>
  <c r="SW89" i="27"/>
  <c r="SU89" i="27"/>
  <c r="SW88" i="27"/>
  <c r="SU88" i="27"/>
  <c r="SW87" i="27"/>
  <c r="SU87" i="27"/>
  <c r="SU86" i="27"/>
  <c r="SU85" i="27"/>
  <c r="SU83" i="27"/>
  <c r="SU82" i="27"/>
  <c r="SU81" i="27"/>
  <c r="SU80" i="27"/>
  <c r="SU79" i="27"/>
  <c r="SU78" i="27"/>
  <c r="SU77" i="27"/>
  <c r="SU76" i="27"/>
  <c r="SW75" i="27"/>
  <c r="SU75" i="27"/>
  <c r="SW74" i="27"/>
  <c r="SU74" i="27"/>
  <c r="SW73" i="27"/>
  <c r="SU73" i="27"/>
  <c r="SU71" i="27"/>
  <c r="SW70" i="27"/>
  <c r="SU70" i="27"/>
  <c r="SW69" i="27"/>
  <c r="SU69" i="27"/>
  <c r="SU68" i="27"/>
  <c r="SW66" i="27"/>
  <c r="SW65" i="27" s="1"/>
  <c r="SU66" i="27"/>
  <c r="SU65" i="27" s="1"/>
  <c r="SW64" i="27"/>
  <c r="SU64" i="27"/>
  <c r="SU63" i="27"/>
  <c r="SW61" i="27"/>
  <c r="SU61" i="27"/>
  <c r="SU60" i="27"/>
  <c r="SU58" i="27"/>
  <c r="SU57" i="27"/>
  <c r="SW55" i="27"/>
  <c r="SU55" i="27"/>
  <c r="SU54" i="27"/>
  <c r="SU52" i="27"/>
  <c r="SU51" i="27"/>
  <c r="SU50" i="27"/>
  <c r="SU49" i="27"/>
  <c r="SU48" i="27"/>
  <c r="SW47" i="27"/>
  <c r="SU47" i="27"/>
  <c r="SW46" i="27"/>
  <c r="SU46" i="27"/>
  <c r="SW45" i="27"/>
  <c r="SU45" i="27"/>
  <c r="SW44" i="27"/>
  <c r="SU44" i="27"/>
  <c r="SW43" i="27"/>
  <c r="SU43" i="27"/>
  <c r="SW41" i="27"/>
  <c r="SU41" i="27"/>
  <c r="SW40" i="27"/>
  <c r="SU40" i="27"/>
  <c r="SU38" i="27"/>
  <c r="SU37" i="27" s="1"/>
  <c r="SW36" i="27"/>
  <c r="SU36" i="27"/>
  <c r="SU35" i="27"/>
  <c r="SW33" i="27"/>
  <c r="SU33" i="27"/>
  <c r="SW32" i="27"/>
  <c r="SU32" i="27"/>
  <c r="SW31" i="27"/>
  <c r="SU31" i="27"/>
  <c r="SU29" i="27"/>
  <c r="SU28" i="27" s="1"/>
  <c r="SU27" i="27"/>
  <c r="SU26" i="27" s="1"/>
  <c r="SU25" i="27"/>
  <c r="SU24" i="27" s="1"/>
  <c r="SU23" i="27"/>
  <c r="SU22" i="27" s="1"/>
  <c r="SU21" i="27"/>
  <c r="SU20" i="27" s="1"/>
  <c r="SW19" i="27"/>
  <c r="SU19" i="27"/>
  <c r="SU18" i="27"/>
  <c r="SW17" i="27"/>
  <c r="SU17" i="27"/>
  <c r="SU16" i="27"/>
  <c r="SU15" i="27"/>
  <c r="SU14" i="27"/>
  <c r="SU13" i="27"/>
  <c r="SL167" i="27"/>
  <c r="SK167" i="27"/>
  <c r="SL166" i="27"/>
  <c r="SK166" i="27"/>
  <c r="SJ158" i="27"/>
  <c r="SH158" i="27"/>
  <c r="SJ157" i="27"/>
  <c r="SH157" i="27"/>
  <c r="SH156" i="27"/>
  <c r="SH155" i="27"/>
  <c r="SJ154" i="27"/>
  <c r="SH154" i="27"/>
  <c r="SJ152" i="27"/>
  <c r="SH152" i="27"/>
  <c r="SJ151" i="27"/>
  <c r="SH151" i="27"/>
  <c r="SH150" i="27"/>
  <c r="SH149" i="27"/>
  <c r="SH147" i="27"/>
  <c r="SJ146" i="27"/>
  <c r="SH146" i="27"/>
  <c r="SJ145" i="27"/>
  <c r="SH145" i="27"/>
  <c r="SJ143" i="27"/>
  <c r="SJ142" i="27" s="1"/>
  <c r="SH143" i="27"/>
  <c r="SH142" i="27" s="1"/>
  <c r="SH141" i="27"/>
  <c r="SJ140" i="27"/>
  <c r="SH140" i="27"/>
  <c r="SJ139" i="27"/>
  <c r="SH139" i="27"/>
  <c r="SJ138" i="27"/>
  <c r="SH138" i="27"/>
  <c r="SH137" i="27"/>
  <c r="SH136" i="27"/>
  <c r="SJ135" i="27"/>
  <c r="SH135" i="27"/>
  <c r="SH133" i="27"/>
  <c r="SH132" i="27"/>
  <c r="SJ131" i="27"/>
  <c r="SH131" i="27"/>
  <c r="SH130" i="27"/>
  <c r="SH129" i="27"/>
  <c r="SJ128" i="27"/>
  <c r="SH128" i="27"/>
  <c r="SJ126" i="27"/>
  <c r="SH126" i="27"/>
  <c r="SJ125" i="27"/>
  <c r="SH125" i="27"/>
  <c r="SH124" i="27"/>
  <c r="SJ123" i="27"/>
  <c r="SH123" i="27"/>
  <c r="SH122" i="27"/>
  <c r="SH121" i="27"/>
  <c r="SH119" i="27"/>
  <c r="SH118" i="27"/>
  <c r="SJ117" i="27"/>
  <c r="SH117" i="27"/>
  <c r="SH116" i="27"/>
  <c r="SH114" i="27"/>
  <c r="SH113" i="27" s="1"/>
  <c r="SH112" i="27"/>
  <c r="SH111" i="27" s="1"/>
  <c r="SJ110" i="27"/>
  <c r="SJ109" i="27" s="1"/>
  <c r="SH110" i="27"/>
  <c r="SH109" i="27" s="1"/>
  <c r="SH108" i="27"/>
  <c r="SJ107" i="27"/>
  <c r="SH107" i="27"/>
  <c r="SJ106" i="27"/>
  <c r="SH106" i="27"/>
  <c r="SH104" i="27"/>
  <c r="SH103" i="27" s="1"/>
  <c r="SH102" i="27"/>
  <c r="SH101" i="27" s="1"/>
  <c r="SH100" i="27"/>
  <c r="SH99" i="27"/>
  <c r="SJ97" i="27"/>
  <c r="SH97" i="27"/>
  <c r="SH96" i="27"/>
  <c r="SH95" i="27"/>
  <c r="SH94" i="27"/>
  <c r="SH93" i="27"/>
  <c r="SH92" i="27"/>
  <c r="SJ90" i="27"/>
  <c r="SH90" i="27"/>
  <c r="SJ89" i="27"/>
  <c r="SH89" i="27"/>
  <c r="SJ88" i="27"/>
  <c r="SH88" i="27"/>
  <c r="SJ87" i="27"/>
  <c r="SH87" i="27"/>
  <c r="SH86" i="27"/>
  <c r="SH85" i="27"/>
  <c r="SH83" i="27"/>
  <c r="SH82" i="27"/>
  <c r="SH81" i="27"/>
  <c r="SH80" i="27"/>
  <c r="SH79" i="27"/>
  <c r="SH78" i="27"/>
  <c r="SH77" i="27"/>
  <c r="SH76" i="27"/>
  <c r="SJ75" i="27"/>
  <c r="SH75" i="27"/>
  <c r="SJ74" i="27"/>
  <c r="SH74" i="27"/>
  <c r="SJ73" i="27"/>
  <c r="SH73" i="27"/>
  <c r="SH71" i="27"/>
  <c r="SJ70" i="27"/>
  <c r="SH70" i="27"/>
  <c r="SJ69" i="27"/>
  <c r="SH69" i="27"/>
  <c r="SH68" i="27"/>
  <c r="SJ66" i="27"/>
  <c r="SJ65" i="27" s="1"/>
  <c r="SH66" i="27"/>
  <c r="SH65" i="27" s="1"/>
  <c r="SJ64" i="27"/>
  <c r="SH64" i="27"/>
  <c r="SH63" i="27"/>
  <c r="SJ61" i="27"/>
  <c r="SH61" i="27"/>
  <c r="SH60" i="27"/>
  <c r="SH58" i="27"/>
  <c r="SH57" i="27"/>
  <c r="SJ55" i="27"/>
  <c r="SH55" i="27"/>
  <c r="SH54" i="27"/>
  <c r="SH52" i="27"/>
  <c r="SH51" i="27"/>
  <c r="SH50" i="27"/>
  <c r="SH49" i="27"/>
  <c r="SH48" i="27"/>
  <c r="SJ47" i="27"/>
  <c r="SH47" i="27"/>
  <c r="SJ46" i="27"/>
  <c r="SH46" i="27"/>
  <c r="SJ45" i="27"/>
  <c r="SH45" i="27"/>
  <c r="SJ44" i="27"/>
  <c r="SH44" i="27"/>
  <c r="SJ43" i="27"/>
  <c r="SH43" i="27"/>
  <c r="SJ41" i="27"/>
  <c r="SH41" i="27"/>
  <c r="SJ40" i="27"/>
  <c r="SH40" i="27"/>
  <c r="SH38" i="27"/>
  <c r="SH37" i="27" s="1"/>
  <c r="SJ36" i="27"/>
  <c r="SH36" i="27"/>
  <c r="SH35" i="27"/>
  <c r="SJ33" i="27"/>
  <c r="SH33" i="27"/>
  <c r="SJ32" i="27"/>
  <c r="SH32" i="27"/>
  <c r="SJ31" i="27"/>
  <c r="SH31" i="27"/>
  <c r="SH29" i="27"/>
  <c r="SH28" i="27" s="1"/>
  <c r="SH27" i="27"/>
  <c r="SH26" i="27" s="1"/>
  <c r="SH25" i="27"/>
  <c r="SH24" i="27" s="1"/>
  <c r="SH23" i="27"/>
  <c r="SH22" i="27" s="1"/>
  <c r="SH21" i="27"/>
  <c r="SH20" i="27" s="1"/>
  <c r="SJ19" i="27"/>
  <c r="SH19" i="27"/>
  <c r="SH18" i="27"/>
  <c r="SJ17" i="27"/>
  <c r="SH17" i="27"/>
  <c r="SH16" i="27"/>
  <c r="SH15" i="27"/>
  <c r="SH14" i="27"/>
  <c r="SH13" i="27"/>
  <c r="RY167" i="27"/>
  <c r="RX167" i="27"/>
  <c r="RY166" i="27"/>
  <c r="RX166" i="27"/>
  <c r="RW158" i="27"/>
  <c r="RU158" i="27"/>
  <c r="RW157" i="27"/>
  <c r="RU157" i="27"/>
  <c r="RU156" i="27"/>
  <c r="RU155" i="27"/>
  <c r="RW154" i="27"/>
  <c r="RU154" i="27"/>
  <c r="RW152" i="27"/>
  <c r="RU152" i="27"/>
  <c r="RW151" i="27"/>
  <c r="RU151" i="27"/>
  <c r="RU150" i="27"/>
  <c r="RU149" i="27"/>
  <c r="RU147" i="27"/>
  <c r="RW146" i="27"/>
  <c r="RU146" i="27"/>
  <c r="RW145" i="27"/>
  <c r="RU145" i="27"/>
  <c r="RW143" i="27"/>
  <c r="RW142" i="27" s="1"/>
  <c r="RU143" i="27"/>
  <c r="RU142" i="27" s="1"/>
  <c r="RU141" i="27"/>
  <c r="RW140" i="27"/>
  <c r="RU140" i="27"/>
  <c r="RW139" i="27"/>
  <c r="RU139" i="27"/>
  <c r="RW138" i="27"/>
  <c r="RU138" i="27"/>
  <c r="RU137" i="27"/>
  <c r="RU136" i="27"/>
  <c r="RW135" i="27"/>
  <c r="RU135" i="27"/>
  <c r="RU133" i="27"/>
  <c r="RU132" i="27"/>
  <c r="RW131" i="27"/>
  <c r="RU131" i="27"/>
  <c r="RU130" i="27"/>
  <c r="RU129" i="27"/>
  <c r="RW128" i="27"/>
  <c r="RU128" i="27"/>
  <c r="RW126" i="27"/>
  <c r="RU126" i="27"/>
  <c r="RW125" i="27"/>
  <c r="RU125" i="27"/>
  <c r="RU124" i="27"/>
  <c r="RW123" i="27"/>
  <c r="RU123" i="27"/>
  <c r="RU122" i="27"/>
  <c r="RU121" i="27"/>
  <c r="RU119" i="27"/>
  <c r="RU118" i="27"/>
  <c r="RW117" i="27"/>
  <c r="RU117" i="27"/>
  <c r="RU116" i="27"/>
  <c r="RU114" i="27"/>
  <c r="RU113" i="27" s="1"/>
  <c r="RU112" i="27"/>
  <c r="RU111" i="27" s="1"/>
  <c r="RW110" i="27"/>
  <c r="RW109" i="27" s="1"/>
  <c r="RU110" i="27"/>
  <c r="RU109" i="27" s="1"/>
  <c r="RU108" i="27"/>
  <c r="RW107" i="27"/>
  <c r="RU107" i="27"/>
  <c r="RW106" i="27"/>
  <c r="RU106" i="27"/>
  <c r="RU104" i="27"/>
  <c r="RU103" i="27" s="1"/>
  <c r="RU102" i="27"/>
  <c r="RU101" i="27" s="1"/>
  <c r="RU100" i="27"/>
  <c r="RU99" i="27"/>
  <c r="RW97" i="27"/>
  <c r="RU97" i="27"/>
  <c r="RU96" i="27"/>
  <c r="RU95" i="27"/>
  <c r="RU94" i="27"/>
  <c r="RU93" i="27"/>
  <c r="RU92" i="27"/>
  <c r="RW90" i="27"/>
  <c r="RU90" i="27"/>
  <c r="RW89" i="27"/>
  <c r="RU89" i="27"/>
  <c r="RW88" i="27"/>
  <c r="RU88" i="27"/>
  <c r="RW87" i="27"/>
  <c r="RU87" i="27"/>
  <c r="RU86" i="27"/>
  <c r="RU85" i="27"/>
  <c r="RU83" i="27"/>
  <c r="RU82" i="27"/>
  <c r="RU81" i="27"/>
  <c r="RU80" i="27"/>
  <c r="RU79" i="27"/>
  <c r="RU78" i="27"/>
  <c r="RU77" i="27"/>
  <c r="RU76" i="27"/>
  <c r="RW75" i="27"/>
  <c r="RU75" i="27"/>
  <c r="RW74" i="27"/>
  <c r="RU74" i="27"/>
  <c r="RW73" i="27"/>
  <c r="RU73" i="27"/>
  <c r="RU71" i="27"/>
  <c r="RW70" i="27"/>
  <c r="RU70" i="27"/>
  <c r="RW69" i="27"/>
  <c r="RU69" i="27"/>
  <c r="RU68" i="27"/>
  <c r="RW66" i="27"/>
  <c r="RW65" i="27" s="1"/>
  <c r="RU66" i="27"/>
  <c r="RU65" i="27" s="1"/>
  <c r="RW64" i="27"/>
  <c r="RU64" i="27"/>
  <c r="RU63" i="27"/>
  <c r="RW61" i="27"/>
  <c r="RU61" i="27"/>
  <c r="RU60" i="27"/>
  <c r="RU58" i="27"/>
  <c r="RU57" i="27"/>
  <c r="RW55" i="27"/>
  <c r="RU55" i="27"/>
  <c r="RU54" i="27"/>
  <c r="RU52" i="27"/>
  <c r="RU51" i="27"/>
  <c r="RU50" i="27"/>
  <c r="RU49" i="27"/>
  <c r="RU48" i="27"/>
  <c r="RW47" i="27"/>
  <c r="RU47" i="27"/>
  <c r="RW46" i="27"/>
  <c r="RU46" i="27"/>
  <c r="RW45" i="27"/>
  <c r="RU45" i="27"/>
  <c r="RW44" i="27"/>
  <c r="RU44" i="27"/>
  <c r="RW43" i="27"/>
  <c r="RU43" i="27"/>
  <c r="RW41" i="27"/>
  <c r="RU41" i="27"/>
  <c r="RW40" i="27"/>
  <c r="RU40" i="27"/>
  <c r="RU38" i="27"/>
  <c r="RU37" i="27" s="1"/>
  <c r="RW36" i="27"/>
  <c r="RU36" i="27"/>
  <c r="RU35" i="27"/>
  <c r="RW33" i="27"/>
  <c r="RU33" i="27"/>
  <c r="RW32" i="27"/>
  <c r="RU32" i="27"/>
  <c r="RW31" i="27"/>
  <c r="RU31" i="27"/>
  <c r="RU29" i="27"/>
  <c r="RU28" i="27" s="1"/>
  <c r="RU27" i="27"/>
  <c r="RU26" i="27" s="1"/>
  <c r="RU25" i="27"/>
  <c r="RU24" i="27" s="1"/>
  <c r="RU23" i="27"/>
  <c r="RU22" i="27" s="1"/>
  <c r="RU21" i="27"/>
  <c r="RU20" i="27" s="1"/>
  <c r="RW19" i="27"/>
  <c r="RU19" i="27"/>
  <c r="RU18" i="27"/>
  <c r="RW17" i="27"/>
  <c r="RU17" i="27"/>
  <c r="RU16" i="27"/>
  <c r="RU15" i="27"/>
  <c r="RU14" i="27"/>
  <c r="RU13" i="27"/>
  <c r="RL167" i="27"/>
  <c r="RK167" i="27"/>
  <c r="RL166" i="27"/>
  <c r="RK166" i="27"/>
  <c r="RJ158" i="27"/>
  <c r="RH158" i="27"/>
  <c r="RJ157" i="27"/>
  <c r="RH157" i="27"/>
  <c r="RH156" i="27"/>
  <c r="RH155" i="27"/>
  <c r="RJ154" i="27"/>
  <c r="RH154" i="27"/>
  <c r="RJ152" i="27"/>
  <c r="RH152" i="27"/>
  <c r="RJ151" i="27"/>
  <c r="RH151" i="27"/>
  <c r="RH150" i="27"/>
  <c r="RH149" i="27"/>
  <c r="RH147" i="27"/>
  <c r="RJ146" i="27"/>
  <c r="RH146" i="27"/>
  <c r="RJ145" i="27"/>
  <c r="RH145" i="27"/>
  <c r="RJ143" i="27"/>
  <c r="RJ142" i="27" s="1"/>
  <c r="RH143" i="27"/>
  <c r="RH142" i="27" s="1"/>
  <c r="RH141" i="27"/>
  <c r="RJ140" i="27"/>
  <c r="RH140" i="27"/>
  <c r="RJ139" i="27"/>
  <c r="RH139" i="27"/>
  <c r="RJ138" i="27"/>
  <c r="RH138" i="27"/>
  <c r="RH137" i="27"/>
  <c r="RH136" i="27"/>
  <c r="RJ135" i="27"/>
  <c r="RH135" i="27"/>
  <c r="RH133" i="27"/>
  <c r="RH132" i="27"/>
  <c r="RJ131" i="27"/>
  <c r="RH131" i="27"/>
  <c r="RH130" i="27"/>
  <c r="RH129" i="27"/>
  <c r="RJ128" i="27"/>
  <c r="RH128" i="27"/>
  <c r="RJ126" i="27"/>
  <c r="RH126" i="27"/>
  <c r="RJ125" i="27"/>
  <c r="RH125" i="27"/>
  <c r="RH124" i="27"/>
  <c r="RJ123" i="27"/>
  <c r="RH123" i="27"/>
  <c r="RH122" i="27"/>
  <c r="RH121" i="27"/>
  <c r="RH119" i="27"/>
  <c r="RH118" i="27"/>
  <c r="RJ117" i="27"/>
  <c r="RH117" i="27"/>
  <c r="RH116" i="27"/>
  <c r="RH114" i="27"/>
  <c r="RH113" i="27" s="1"/>
  <c r="RH112" i="27"/>
  <c r="RH111" i="27" s="1"/>
  <c r="RJ110" i="27"/>
  <c r="RJ109" i="27" s="1"/>
  <c r="RH110" i="27"/>
  <c r="RH109" i="27" s="1"/>
  <c r="RH108" i="27"/>
  <c r="RJ107" i="27"/>
  <c r="RH107" i="27"/>
  <c r="RJ106" i="27"/>
  <c r="RH106" i="27"/>
  <c r="RH104" i="27"/>
  <c r="RH103" i="27" s="1"/>
  <c r="RH102" i="27"/>
  <c r="RH101" i="27" s="1"/>
  <c r="RH100" i="27"/>
  <c r="RH99" i="27"/>
  <c r="RJ97" i="27"/>
  <c r="RH97" i="27"/>
  <c r="RH96" i="27"/>
  <c r="RH95" i="27"/>
  <c r="RH94" i="27"/>
  <c r="RH93" i="27"/>
  <c r="RH92" i="27"/>
  <c r="RJ90" i="27"/>
  <c r="RH90" i="27"/>
  <c r="RJ89" i="27"/>
  <c r="RH89" i="27"/>
  <c r="RJ88" i="27"/>
  <c r="RH88" i="27"/>
  <c r="RJ87" i="27"/>
  <c r="RH87" i="27"/>
  <c r="RH86" i="27"/>
  <c r="RH85" i="27"/>
  <c r="RH83" i="27"/>
  <c r="RH82" i="27"/>
  <c r="RH81" i="27"/>
  <c r="RH80" i="27"/>
  <c r="RH79" i="27"/>
  <c r="RH78" i="27"/>
  <c r="RH77" i="27"/>
  <c r="RH76" i="27"/>
  <c r="RJ75" i="27"/>
  <c r="RH75" i="27"/>
  <c r="RJ74" i="27"/>
  <c r="RH74" i="27"/>
  <c r="RJ73" i="27"/>
  <c r="RH73" i="27"/>
  <c r="RH71" i="27"/>
  <c r="RJ70" i="27"/>
  <c r="RH70" i="27"/>
  <c r="RJ69" i="27"/>
  <c r="RH69" i="27"/>
  <c r="RH68" i="27"/>
  <c r="RJ66" i="27"/>
  <c r="RJ65" i="27" s="1"/>
  <c r="RH66" i="27"/>
  <c r="RH65" i="27" s="1"/>
  <c r="RJ64" i="27"/>
  <c r="RH64" i="27"/>
  <c r="RH63" i="27"/>
  <c r="RJ61" i="27"/>
  <c r="RH61" i="27"/>
  <c r="RH60" i="27"/>
  <c r="RH58" i="27"/>
  <c r="RH57" i="27"/>
  <c r="RJ55" i="27"/>
  <c r="RH55" i="27"/>
  <c r="RH54" i="27"/>
  <c r="RH52" i="27"/>
  <c r="RH51" i="27"/>
  <c r="RH50" i="27"/>
  <c r="RH49" i="27"/>
  <c r="RH48" i="27"/>
  <c r="RJ47" i="27"/>
  <c r="RH47" i="27"/>
  <c r="RJ46" i="27"/>
  <c r="RH46" i="27"/>
  <c r="RJ45" i="27"/>
  <c r="RH45" i="27"/>
  <c r="RJ44" i="27"/>
  <c r="RH44" i="27"/>
  <c r="RJ43" i="27"/>
  <c r="RH43" i="27"/>
  <c r="RJ41" i="27"/>
  <c r="RH41" i="27"/>
  <c r="RJ40" i="27"/>
  <c r="RH40" i="27"/>
  <c r="RH38" i="27"/>
  <c r="RH37" i="27" s="1"/>
  <c r="RJ36" i="27"/>
  <c r="RH36" i="27"/>
  <c r="RH35" i="27"/>
  <c r="RJ33" i="27"/>
  <c r="RH33" i="27"/>
  <c r="RJ32" i="27"/>
  <c r="RH32" i="27"/>
  <c r="RJ31" i="27"/>
  <c r="RH31" i="27"/>
  <c r="RH29" i="27"/>
  <c r="RH28" i="27" s="1"/>
  <c r="RH27" i="27"/>
  <c r="RH26" i="27" s="1"/>
  <c r="RH25" i="27"/>
  <c r="RH24" i="27" s="1"/>
  <c r="RH23" i="27"/>
  <c r="RH22" i="27" s="1"/>
  <c r="RH21" i="27"/>
  <c r="RH20" i="27" s="1"/>
  <c r="RJ19" i="27"/>
  <c r="RH19" i="27"/>
  <c r="RH18" i="27"/>
  <c r="RJ17" i="27"/>
  <c r="RH17" i="27"/>
  <c r="RH16" i="27"/>
  <c r="RH15" i="27"/>
  <c r="RH14" i="27"/>
  <c r="RH13" i="27"/>
  <c r="QY167" i="27"/>
  <c r="QX167" i="27"/>
  <c r="QY166" i="27"/>
  <c r="QX166" i="27"/>
  <c r="QW158" i="27"/>
  <c r="QU158" i="27"/>
  <c r="QW157" i="27"/>
  <c r="QU157" i="27"/>
  <c r="QU156" i="27"/>
  <c r="QU155" i="27"/>
  <c r="QW154" i="27"/>
  <c r="QU154" i="27"/>
  <c r="QW152" i="27"/>
  <c r="QU152" i="27"/>
  <c r="QW151" i="27"/>
  <c r="QU151" i="27"/>
  <c r="QU150" i="27"/>
  <c r="QU149" i="27"/>
  <c r="QU147" i="27"/>
  <c r="QW146" i="27"/>
  <c r="QU146" i="27"/>
  <c r="QW145" i="27"/>
  <c r="QU145" i="27"/>
  <c r="QW143" i="27"/>
  <c r="QW142" i="27" s="1"/>
  <c r="QU143" i="27"/>
  <c r="QU142" i="27" s="1"/>
  <c r="QU141" i="27"/>
  <c r="QW140" i="27"/>
  <c r="QU140" i="27"/>
  <c r="QW139" i="27"/>
  <c r="QU139" i="27"/>
  <c r="QW138" i="27"/>
  <c r="QU138" i="27"/>
  <c r="QU137" i="27"/>
  <c r="QU136" i="27"/>
  <c r="QW135" i="27"/>
  <c r="QU135" i="27"/>
  <c r="QU133" i="27"/>
  <c r="QU132" i="27"/>
  <c r="QW131" i="27"/>
  <c r="QU131" i="27"/>
  <c r="QU130" i="27"/>
  <c r="QU129" i="27"/>
  <c r="QW128" i="27"/>
  <c r="QU128" i="27"/>
  <c r="QW126" i="27"/>
  <c r="QU126" i="27"/>
  <c r="QW125" i="27"/>
  <c r="QU125" i="27"/>
  <c r="QU124" i="27"/>
  <c r="QW123" i="27"/>
  <c r="QU123" i="27"/>
  <c r="QU122" i="27"/>
  <c r="QU121" i="27"/>
  <c r="QU119" i="27"/>
  <c r="QU118" i="27"/>
  <c r="QW117" i="27"/>
  <c r="QU117" i="27"/>
  <c r="QU116" i="27"/>
  <c r="QU114" i="27"/>
  <c r="QU113" i="27" s="1"/>
  <c r="QU112" i="27"/>
  <c r="QU111" i="27" s="1"/>
  <c r="QW110" i="27"/>
  <c r="QW109" i="27" s="1"/>
  <c r="QU110" i="27"/>
  <c r="QU109" i="27" s="1"/>
  <c r="QU108" i="27"/>
  <c r="QW107" i="27"/>
  <c r="QU107" i="27"/>
  <c r="QW106" i="27"/>
  <c r="QU106" i="27"/>
  <c r="QU104" i="27"/>
  <c r="QU103" i="27" s="1"/>
  <c r="QU102" i="27"/>
  <c r="QU101" i="27" s="1"/>
  <c r="QU100" i="27"/>
  <c r="QU99" i="27"/>
  <c r="QW97" i="27"/>
  <c r="QU97" i="27"/>
  <c r="QU96" i="27"/>
  <c r="QU95" i="27"/>
  <c r="QU94" i="27"/>
  <c r="QU93" i="27"/>
  <c r="QU92" i="27"/>
  <c r="QW90" i="27"/>
  <c r="QU90" i="27"/>
  <c r="QW89" i="27"/>
  <c r="QU89" i="27"/>
  <c r="QW88" i="27"/>
  <c r="QU88" i="27"/>
  <c r="QW87" i="27"/>
  <c r="QU87" i="27"/>
  <c r="QU86" i="27"/>
  <c r="QU85" i="27"/>
  <c r="QU83" i="27"/>
  <c r="QU82" i="27"/>
  <c r="QU81" i="27"/>
  <c r="QU80" i="27"/>
  <c r="QU79" i="27"/>
  <c r="QU78" i="27"/>
  <c r="QU77" i="27"/>
  <c r="QU76" i="27"/>
  <c r="QW75" i="27"/>
  <c r="QU75" i="27"/>
  <c r="QW74" i="27"/>
  <c r="QU74" i="27"/>
  <c r="QW73" i="27"/>
  <c r="QU73" i="27"/>
  <c r="QU71" i="27"/>
  <c r="QW70" i="27"/>
  <c r="QU70" i="27"/>
  <c r="QW69" i="27"/>
  <c r="QU69" i="27"/>
  <c r="QU68" i="27"/>
  <c r="QW66" i="27"/>
  <c r="QW65" i="27" s="1"/>
  <c r="QU66" i="27"/>
  <c r="QU65" i="27" s="1"/>
  <c r="QW64" i="27"/>
  <c r="QU64" i="27"/>
  <c r="QU63" i="27"/>
  <c r="QW61" i="27"/>
  <c r="QU61" i="27"/>
  <c r="QU60" i="27"/>
  <c r="QU58" i="27"/>
  <c r="QU57" i="27"/>
  <c r="QW55" i="27"/>
  <c r="QU55" i="27"/>
  <c r="QU54" i="27"/>
  <c r="QU52" i="27"/>
  <c r="QU51" i="27"/>
  <c r="QU50" i="27"/>
  <c r="QU49" i="27"/>
  <c r="QU48" i="27"/>
  <c r="QW47" i="27"/>
  <c r="QU47" i="27"/>
  <c r="QW46" i="27"/>
  <c r="QU46" i="27"/>
  <c r="QW45" i="27"/>
  <c r="QU45" i="27"/>
  <c r="QW44" i="27"/>
  <c r="QU44" i="27"/>
  <c r="QW43" i="27"/>
  <c r="QU43" i="27"/>
  <c r="QW41" i="27"/>
  <c r="QU41" i="27"/>
  <c r="QW40" i="27"/>
  <c r="QU40" i="27"/>
  <c r="QU38" i="27"/>
  <c r="QU37" i="27" s="1"/>
  <c r="QW36" i="27"/>
  <c r="QU36" i="27"/>
  <c r="QU35" i="27"/>
  <c r="QW33" i="27"/>
  <c r="QU33" i="27"/>
  <c r="QW32" i="27"/>
  <c r="QU32" i="27"/>
  <c r="QW31" i="27"/>
  <c r="QU31" i="27"/>
  <c r="QU29" i="27"/>
  <c r="QU28" i="27" s="1"/>
  <c r="QU27" i="27"/>
  <c r="QU26" i="27" s="1"/>
  <c r="QU25" i="27"/>
  <c r="QU24" i="27" s="1"/>
  <c r="QU23" i="27"/>
  <c r="QU22" i="27" s="1"/>
  <c r="QU21" i="27"/>
  <c r="QU20" i="27" s="1"/>
  <c r="QW19" i="27"/>
  <c r="QU19" i="27"/>
  <c r="QU18" i="27"/>
  <c r="QW17" i="27"/>
  <c r="QU17" i="27"/>
  <c r="QU16" i="27"/>
  <c r="QU15" i="27"/>
  <c r="QU14" i="27"/>
  <c r="QU13" i="27"/>
  <c r="QL167" i="27"/>
  <c r="QK167" i="27"/>
  <c r="QL166" i="27"/>
  <c r="QK166" i="27"/>
  <c r="QJ158" i="27"/>
  <c r="QH158" i="27"/>
  <c r="QJ157" i="27"/>
  <c r="QH157" i="27"/>
  <c r="QH156" i="27"/>
  <c r="QH155" i="27"/>
  <c r="QJ154" i="27"/>
  <c r="QH154" i="27"/>
  <c r="QJ152" i="27"/>
  <c r="QH152" i="27"/>
  <c r="QJ151" i="27"/>
  <c r="QH151" i="27"/>
  <c r="QH150" i="27"/>
  <c r="QH149" i="27"/>
  <c r="QH147" i="27"/>
  <c r="QJ146" i="27"/>
  <c r="QH146" i="27"/>
  <c r="QJ145" i="27"/>
  <c r="QH145" i="27"/>
  <c r="QJ143" i="27"/>
  <c r="QJ142" i="27" s="1"/>
  <c r="QH143" i="27"/>
  <c r="QH142" i="27" s="1"/>
  <c r="QH141" i="27"/>
  <c r="QJ140" i="27"/>
  <c r="QH140" i="27"/>
  <c r="QJ139" i="27"/>
  <c r="QH139" i="27"/>
  <c r="QJ138" i="27"/>
  <c r="QH138" i="27"/>
  <c r="QH137" i="27"/>
  <c r="QH136" i="27"/>
  <c r="QJ135" i="27"/>
  <c r="QH135" i="27"/>
  <c r="QH133" i="27"/>
  <c r="QH132" i="27"/>
  <c r="QJ131" i="27"/>
  <c r="QH131" i="27"/>
  <c r="QH130" i="27"/>
  <c r="QH129" i="27"/>
  <c r="QJ128" i="27"/>
  <c r="QH128" i="27"/>
  <c r="QJ126" i="27"/>
  <c r="QH126" i="27"/>
  <c r="QJ125" i="27"/>
  <c r="QH125" i="27"/>
  <c r="QH124" i="27"/>
  <c r="QJ123" i="27"/>
  <c r="QH123" i="27"/>
  <c r="QH122" i="27"/>
  <c r="QH121" i="27"/>
  <c r="QH119" i="27"/>
  <c r="QH118" i="27"/>
  <c r="QJ117" i="27"/>
  <c r="QH117" i="27"/>
  <c r="QH116" i="27"/>
  <c r="QH114" i="27"/>
  <c r="QH113" i="27" s="1"/>
  <c r="QH112" i="27"/>
  <c r="QH111" i="27" s="1"/>
  <c r="QJ110" i="27"/>
  <c r="QJ109" i="27" s="1"/>
  <c r="QH110" i="27"/>
  <c r="QH109" i="27" s="1"/>
  <c r="QH108" i="27"/>
  <c r="QJ107" i="27"/>
  <c r="QH107" i="27"/>
  <c r="QJ106" i="27"/>
  <c r="QH106" i="27"/>
  <c r="QH104" i="27"/>
  <c r="QH103" i="27" s="1"/>
  <c r="QH102" i="27"/>
  <c r="QH101" i="27" s="1"/>
  <c r="QH100" i="27"/>
  <c r="QH99" i="27"/>
  <c r="QJ97" i="27"/>
  <c r="QH97" i="27"/>
  <c r="QH96" i="27"/>
  <c r="QH95" i="27"/>
  <c r="QH94" i="27"/>
  <c r="QH93" i="27"/>
  <c r="QH92" i="27"/>
  <c r="QJ90" i="27"/>
  <c r="QH90" i="27"/>
  <c r="QJ89" i="27"/>
  <c r="QH89" i="27"/>
  <c r="QJ88" i="27"/>
  <c r="QH88" i="27"/>
  <c r="QJ87" i="27"/>
  <c r="QH87" i="27"/>
  <c r="QH86" i="27"/>
  <c r="QH85" i="27"/>
  <c r="QH83" i="27"/>
  <c r="QH82" i="27"/>
  <c r="QH81" i="27"/>
  <c r="QH80" i="27"/>
  <c r="QH79" i="27"/>
  <c r="QH78" i="27"/>
  <c r="QH77" i="27"/>
  <c r="QH76" i="27"/>
  <c r="QJ75" i="27"/>
  <c r="QH75" i="27"/>
  <c r="QJ74" i="27"/>
  <c r="QH74" i="27"/>
  <c r="QJ73" i="27"/>
  <c r="QH73" i="27"/>
  <c r="QH71" i="27"/>
  <c r="QJ70" i="27"/>
  <c r="QH70" i="27"/>
  <c r="QJ69" i="27"/>
  <c r="QH69" i="27"/>
  <c r="QH68" i="27"/>
  <c r="QJ66" i="27"/>
  <c r="QJ65" i="27" s="1"/>
  <c r="QH66" i="27"/>
  <c r="QH65" i="27" s="1"/>
  <c r="QJ64" i="27"/>
  <c r="QH64" i="27"/>
  <c r="QH63" i="27"/>
  <c r="QJ61" i="27"/>
  <c r="QH61" i="27"/>
  <c r="QH60" i="27"/>
  <c r="QH58" i="27"/>
  <c r="QH57" i="27"/>
  <c r="QJ55" i="27"/>
  <c r="QH55" i="27"/>
  <c r="QH54" i="27"/>
  <c r="QH52" i="27"/>
  <c r="QH51" i="27"/>
  <c r="QH50" i="27"/>
  <c r="QH49" i="27"/>
  <c r="QH48" i="27"/>
  <c r="QJ47" i="27"/>
  <c r="QH47" i="27"/>
  <c r="QJ46" i="27"/>
  <c r="QH46" i="27"/>
  <c r="QJ45" i="27"/>
  <c r="QH45" i="27"/>
  <c r="QJ44" i="27"/>
  <c r="QH44" i="27"/>
  <c r="QJ43" i="27"/>
  <c r="QH43" i="27"/>
  <c r="QJ41" i="27"/>
  <c r="QH41" i="27"/>
  <c r="QJ40" i="27"/>
  <c r="QH40" i="27"/>
  <c r="QH38" i="27"/>
  <c r="QH37" i="27" s="1"/>
  <c r="QJ36" i="27"/>
  <c r="QH36" i="27"/>
  <c r="QH35" i="27"/>
  <c r="QJ33" i="27"/>
  <c r="QH33" i="27"/>
  <c r="QJ32" i="27"/>
  <c r="QH32" i="27"/>
  <c r="QJ31" i="27"/>
  <c r="QH31" i="27"/>
  <c r="QH29" i="27"/>
  <c r="QH28" i="27" s="1"/>
  <c r="QH27" i="27"/>
  <c r="QH26" i="27" s="1"/>
  <c r="QH25" i="27"/>
  <c r="QH24" i="27" s="1"/>
  <c r="QH23" i="27"/>
  <c r="QH22" i="27" s="1"/>
  <c r="QH21" i="27"/>
  <c r="QH20" i="27" s="1"/>
  <c r="QJ19" i="27"/>
  <c r="QH19" i="27"/>
  <c r="QH18" i="27"/>
  <c r="QJ17" i="27"/>
  <c r="QH17" i="27"/>
  <c r="QH16" i="27"/>
  <c r="QH15" i="27"/>
  <c r="QH14" i="27"/>
  <c r="QH13" i="27"/>
  <c r="PY167" i="27"/>
  <c r="PX167" i="27"/>
  <c r="PY166" i="27"/>
  <c r="PX166" i="27"/>
  <c r="PW158" i="27"/>
  <c r="PU158" i="27"/>
  <c r="PW157" i="27"/>
  <c r="PU157" i="27"/>
  <c r="PU156" i="27"/>
  <c r="PU155" i="27"/>
  <c r="PW154" i="27"/>
  <c r="PU154" i="27"/>
  <c r="PW152" i="27"/>
  <c r="PU152" i="27"/>
  <c r="PW151" i="27"/>
  <c r="PU151" i="27"/>
  <c r="PU150" i="27"/>
  <c r="PU149" i="27"/>
  <c r="PU147" i="27"/>
  <c r="PW146" i="27"/>
  <c r="PU146" i="27"/>
  <c r="PW145" i="27"/>
  <c r="PU145" i="27"/>
  <c r="PW143" i="27"/>
  <c r="PW142" i="27" s="1"/>
  <c r="PU143" i="27"/>
  <c r="PU142" i="27" s="1"/>
  <c r="PU141" i="27"/>
  <c r="PW140" i="27"/>
  <c r="PU140" i="27"/>
  <c r="PW139" i="27"/>
  <c r="PU139" i="27"/>
  <c r="PW138" i="27"/>
  <c r="PU138" i="27"/>
  <c r="PU137" i="27"/>
  <c r="PU136" i="27"/>
  <c r="PW135" i="27"/>
  <c r="PU135" i="27"/>
  <c r="PU133" i="27"/>
  <c r="PU132" i="27"/>
  <c r="PW131" i="27"/>
  <c r="PU131" i="27"/>
  <c r="PU130" i="27"/>
  <c r="PU129" i="27"/>
  <c r="PW128" i="27"/>
  <c r="PU128" i="27"/>
  <c r="PW126" i="27"/>
  <c r="PU126" i="27"/>
  <c r="PW125" i="27"/>
  <c r="PU125" i="27"/>
  <c r="PU124" i="27"/>
  <c r="PW123" i="27"/>
  <c r="PU123" i="27"/>
  <c r="PU122" i="27"/>
  <c r="PU121" i="27"/>
  <c r="PU119" i="27"/>
  <c r="PU118" i="27"/>
  <c r="PW117" i="27"/>
  <c r="PU117" i="27"/>
  <c r="PU116" i="27"/>
  <c r="PU114" i="27"/>
  <c r="PU113" i="27" s="1"/>
  <c r="PU112" i="27"/>
  <c r="PU111" i="27" s="1"/>
  <c r="PW110" i="27"/>
  <c r="PW109" i="27" s="1"/>
  <c r="PU110" i="27"/>
  <c r="PU109" i="27" s="1"/>
  <c r="PU108" i="27"/>
  <c r="PW107" i="27"/>
  <c r="PU107" i="27"/>
  <c r="PW106" i="27"/>
  <c r="PU106" i="27"/>
  <c r="PU104" i="27"/>
  <c r="PU103" i="27" s="1"/>
  <c r="PU102" i="27"/>
  <c r="PU101" i="27" s="1"/>
  <c r="PU100" i="27"/>
  <c r="PU99" i="27"/>
  <c r="PW97" i="27"/>
  <c r="PU97" i="27"/>
  <c r="PU96" i="27"/>
  <c r="PU95" i="27"/>
  <c r="PU94" i="27"/>
  <c r="PU93" i="27"/>
  <c r="PU92" i="27"/>
  <c r="PW90" i="27"/>
  <c r="PU90" i="27"/>
  <c r="PW89" i="27"/>
  <c r="PU89" i="27"/>
  <c r="PW88" i="27"/>
  <c r="PU88" i="27"/>
  <c r="PW87" i="27"/>
  <c r="PU87" i="27"/>
  <c r="PU86" i="27"/>
  <c r="PU85" i="27"/>
  <c r="PU83" i="27"/>
  <c r="PU82" i="27"/>
  <c r="PU81" i="27"/>
  <c r="PU80" i="27"/>
  <c r="PU79" i="27"/>
  <c r="PU78" i="27"/>
  <c r="PU77" i="27"/>
  <c r="PU76" i="27"/>
  <c r="PW75" i="27"/>
  <c r="PU75" i="27"/>
  <c r="PW74" i="27"/>
  <c r="PU74" i="27"/>
  <c r="PW73" i="27"/>
  <c r="PU73" i="27"/>
  <c r="PU71" i="27"/>
  <c r="PW70" i="27"/>
  <c r="PU70" i="27"/>
  <c r="PW69" i="27"/>
  <c r="PU69" i="27"/>
  <c r="PU68" i="27"/>
  <c r="PW66" i="27"/>
  <c r="PW65" i="27" s="1"/>
  <c r="PU66" i="27"/>
  <c r="PU65" i="27" s="1"/>
  <c r="PW64" i="27"/>
  <c r="PU64" i="27"/>
  <c r="PU63" i="27"/>
  <c r="PW61" i="27"/>
  <c r="PU61" i="27"/>
  <c r="PU60" i="27"/>
  <c r="PU58" i="27"/>
  <c r="PU57" i="27"/>
  <c r="PW55" i="27"/>
  <c r="PU55" i="27"/>
  <c r="PU54" i="27"/>
  <c r="PU52" i="27"/>
  <c r="PU51" i="27"/>
  <c r="PU50" i="27"/>
  <c r="PU49" i="27"/>
  <c r="PU48" i="27"/>
  <c r="PW47" i="27"/>
  <c r="PU47" i="27"/>
  <c r="PW46" i="27"/>
  <c r="PU46" i="27"/>
  <c r="PW45" i="27"/>
  <c r="PU45" i="27"/>
  <c r="PW44" i="27"/>
  <c r="PU44" i="27"/>
  <c r="PW43" i="27"/>
  <c r="PU43" i="27"/>
  <c r="PW41" i="27"/>
  <c r="PU41" i="27"/>
  <c r="PW40" i="27"/>
  <c r="PU40" i="27"/>
  <c r="PU38" i="27"/>
  <c r="PU37" i="27" s="1"/>
  <c r="PW36" i="27"/>
  <c r="PU36" i="27"/>
  <c r="PU35" i="27"/>
  <c r="PW33" i="27"/>
  <c r="PU33" i="27"/>
  <c r="PW32" i="27"/>
  <c r="PU32" i="27"/>
  <c r="PW31" i="27"/>
  <c r="PU31" i="27"/>
  <c r="PU29" i="27"/>
  <c r="PU28" i="27" s="1"/>
  <c r="PU27" i="27"/>
  <c r="PU26" i="27" s="1"/>
  <c r="PU25" i="27"/>
  <c r="PU24" i="27" s="1"/>
  <c r="PU23" i="27"/>
  <c r="PU22" i="27" s="1"/>
  <c r="PU21" i="27"/>
  <c r="PU20" i="27" s="1"/>
  <c r="PW19" i="27"/>
  <c r="PU19" i="27"/>
  <c r="PU18" i="27"/>
  <c r="PW17" i="27"/>
  <c r="PU17" i="27"/>
  <c r="PU16" i="27"/>
  <c r="PU15" i="27"/>
  <c r="PU14" i="27"/>
  <c r="PU13" i="27"/>
  <c r="PL167" i="27"/>
  <c r="PK167" i="27"/>
  <c r="PL166" i="27"/>
  <c r="PK166" i="27"/>
  <c r="PJ158" i="27"/>
  <c r="PH158" i="27"/>
  <c r="PJ157" i="27"/>
  <c r="PH157" i="27"/>
  <c r="PH156" i="27"/>
  <c r="PH155" i="27"/>
  <c r="PJ154" i="27"/>
  <c r="PH154" i="27"/>
  <c r="PJ152" i="27"/>
  <c r="PH152" i="27"/>
  <c r="PJ151" i="27"/>
  <c r="PH151" i="27"/>
  <c r="PH150" i="27"/>
  <c r="PH149" i="27"/>
  <c r="PH147" i="27"/>
  <c r="PJ146" i="27"/>
  <c r="PH146" i="27"/>
  <c r="PJ145" i="27"/>
  <c r="PH145" i="27"/>
  <c r="PJ143" i="27"/>
  <c r="PJ142" i="27" s="1"/>
  <c r="PH143" i="27"/>
  <c r="PH142" i="27" s="1"/>
  <c r="PH141" i="27"/>
  <c r="PJ140" i="27"/>
  <c r="PH140" i="27"/>
  <c r="PJ139" i="27"/>
  <c r="PH139" i="27"/>
  <c r="PJ138" i="27"/>
  <c r="PH138" i="27"/>
  <c r="PH137" i="27"/>
  <c r="PH136" i="27"/>
  <c r="PJ135" i="27"/>
  <c r="PH135" i="27"/>
  <c r="PH133" i="27"/>
  <c r="PH132" i="27"/>
  <c r="PJ131" i="27"/>
  <c r="PH131" i="27"/>
  <c r="PH130" i="27"/>
  <c r="PH129" i="27"/>
  <c r="PJ128" i="27"/>
  <c r="PH128" i="27"/>
  <c r="PJ126" i="27"/>
  <c r="PH126" i="27"/>
  <c r="PJ125" i="27"/>
  <c r="PH125" i="27"/>
  <c r="PH124" i="27"/>
  <c r="PJ123" i="27"/>
  <c r="PH123" i="27"/>
  <c r="PH122" i="27"/>
  <c r="PH121" i="27"/>
  <c r="PH119" i="27"/>
  <c r="PH118" i="27"/>
  <c r="PJ117" i="27"/>
  <c r="PH117" i="27"/>
  <c r="PH116" i="27"/>
  <c r="PH114" i="27"/>
  <c r="PH113" i="27" s="1"/>
  <c r="PH112" i="27"/>
  <c r="PH111" i="27" s="1"/>
  <c r="PJ110" i="27"/>
  <c r="PJ109" i="27" s="1"/>
  <c r="PH110" i="27"/>
  <c r="PH109" i="27" s="1"/>
  <c r="PH108" i="27"/>
  <c r="PJ107" i="27"/>
  <c r="PH107" i="27"/>
  <c r="PJ106" i="27"/>
  <c r="PH106" i="27"/>
  <c r="PH104" i="27"/>
  <c r="PH103" i="27" s="1"/>
  <c r="PH102" i="27"/>
  <c r="PH101" i="27" s="1"/>
  <c r="PH100" i="27"/>
  <c r="PH99" i="27"/>
  <c r="PJ97" i="27"/>
  <c r="PH97" i="27"/>
  <c r="PH96" i="27"/>
  <c r="PH95" i="27"/>
  <c r="PH94" i="27"/>
  <c r="PH93" i="27"/>
  <c r="PH92" i="27"/>
  <c r="PJ90" i="27"/>
  <c r="PH90" i="27"/>
  <c r="PJ89" i="27"/>
  <c r="PH89" i="27"/>
  <c r="PJ88" i="27"/>
  <c r="PH88" i="27"/>
  <c r="PJ87" i="27"/>
  <c r="PH87" i="27"/>
  <c r="PH86" i="27"/>
  <c r="PH85" i="27"/>
  <c r="PH83" i="27"/>
  <c r="PH82" i="27"/>
  <c r="PH81" i="27"/>
  <c r="PH80" i="27"/>
  <c r="PH79" i="27"/>
  <c r="PH78" i="27"/>
  <c r="PH77" i="27"/>
  <c r="PH76" i="27"/>
  <c r="PJ75" i="27"/>
  <c r="PH75" i="27"/>
  <c r="PJ74" i="27"/>
  <c r="PH74" i="27"/>
  <c r="PJ73" i="27"/>
  <c r="PH73" i="27"/>
  <c r="PH71" i="27"/>
  <c r="PJ70" i="27"/>
  <c r="PH70" i="27"/>
  <c r="PJ69" i="27"/>
  <c r="PH69" i="27"/>
  <c r="PH68" i="27"/>
  <c r="PJ66" i="27"/>
  <c r="PJ65" i="27" s="1"/>
  <c r="PH66" i="27"/>
  <c r="PH65" i="27" s="1"/>
  <c r="PJ64" i="27"/>
  <c r="PH64" i="27"/>
  <c r="PH63" i="27"/>
  <c r="PJ61" i="27"/>
  <c r="PH61" i="27"/>
  <c r="PH60" i="27"/>
  <c r="PH58" i="27"/>
  <c r="PH57" i="27"/>
  <c r="PJ55" i="27"/>
  <c r="PH55" i="27"/>
  <c r="PH54" i="27"/>
  <c r="PH52" i="27"/>
  <c r="PH51" i="27"/>
  <c r="PH50" i="27"/>
  <c r="PH49" i="27"/>
  <c r="PH48" i="27"/>
  <c r="PJ47" i="27"/>
  <c r="PH47" i="27"/>
  <c r="PJ46" i="27"/>
  <c r="PH46" i="27"/>
  <c r="PJ45" i="27"/>
  <c r="PH45" i="27"/>
  <c r="PJ44" i="27"/>
  <c r="PH44" i="27"/>
  <c r="PJ43" i="27"/>
  <c r="PH43" i="27"/>
  <c r="PJ41" i="27"/>
  <c r="PH41" i="27"/>
  <c r="PJ40" i="27"/>
  <c r="PH40" i="27"/>
  <c r="PH38" i="27"/>
  <c r="PH37" i="27" s="1"/>
  <c r="PJ36" i="27"/>
  <c r="PH36" i="27"/>
  <c r="PH35" i="27"/>
  <c r="PJ33" i="27"/>
  <c r="PH33" i="27"/>
  <c r="PJ32" i="27"/>
  <c r="PH32" i="27"/>
  <c r="PJ31" i="27"/>
  <c r="PH31" i="27"/>
  <c r="PH29" i="27"/>
  <c r="PH28" i="27" s="1"/>
  <c r="PH27" i="27"/>
  <c r="PH26" i="27" s="1"/>
  <c r="PH25" i="27"/>
  <c r="PH24" i="27" s="1"/>
  <c r="PH23" i="27"/>
  <c r="PH22" i="27" s="1"/>
  <c r="PH21" i="27"/>
  <c r="PH20" i="27" s="1"/>
  <c r="PJ19" i="27"/>
  <c r="PH19" i="27"/>
  <c r="PH18" i="27"/>
  <c r="PJ17" i="27"/>
  <c r="PH17" i="27"/>
  <c r="PH16" i="27"/>
  <c r="PH15" i="27"/>
  <c r="PH14" i="27"/>
  <c r="PH13" i="27"/>
  <c r="OY167" i="27"/>
  <c r="OX167" i="27"/>
  <c r="OY166" i="27"/>
  <c r="OX166" i="27"/>
  <c r="OW158" i="27"/>
  <c r="OU158" i="27"/>
  <c r="OW157" i="27"/>
  <c r="OU157" i="27"/>
  <c r="OU156" i="27"/>
  <c r="OU155" i="27"/>
  <c r="OW154" i="27"/>
  <c r="OU154" i="27"/>
  <c r="OW152" i="27"/>
  <c r="OU152" i="27"/>
  <c r="OW151" i="27"/>
  <c r="OU151" i="27"/>
  <c r="OU150" i="27"/>
  <c r="OU149" i="27"/>
  <c r="OU147" i="27"/>
  <c r="OW146" i="27"/>
  <c r="OU146" i="27"/>
  <c r="OW145" i="27"/>
  <c r="OU145" i="27"/>
  <c r="OW143" i="27"/>
  <c r="OW142" i="27" s="1"/>
  <c r="OU143" i="27"/>
  <c r="OU142" i="27" s="1"/>
  <c r="OU141" i="27"/>
  <c r="OW140" i="27"/>
  <c r="OU140" i="27"/>
  <c r="OW139" i="27"/>
  <c r="OU139" i="27"/>
  <c r="OW138" i="27"/>
  <c r="OU138" i="27"/>
  <c r="OU137" i="27"/>
  <c r="OU136" i="27"/>
  <c r="OW135" i="27"/>
  <c r="OU135" i="27"/>
  <c r="OU133" i="27"/>
  <c r="OU132" i="27"/>
  <c r="OW131" i="27"/>
  <c r="OU131" i="27"/>
  <c r="OU130" i="27"/>
  <c r="OU129" i="27"/>
  <c r="OW128" i="27"/>
  <c r="OU128" i="27"/>
  <c r="OW126" i="27"/>
  <c r="OU126" i="27"/>
  <c r="OW125" i="27"/>
  <c r="OU125" i="27"/>
  <c r="OU124" i="27"/>
  <c r="OW123" i="27"/>
  <c r="OU123" i="27"/>
  <c r="OU122" i="27"/>
  <c r="OU121" i="27"/>
  <c r="OU119" i="27"/>
  <c r="OU118" i="27"/>
  <c r="OW117" i="27"/>
  <c r="OU117" i="27"/>
  <c r="OU116" i="27"/>
  <c r="OU114" i="27"/>
  <c r="OU113" i="27" s="1"/>
  <c r="OU112" i="27"/>
  <c r="OU111" i="27" s="1"/>
  <c r="OW110" i="27"/>
  <c r="OW109" i="27" s="1"/>
  <c r="OU110" i="27"/>
  <c r="OU109" i="27" s="1"/>
  <c r="OU108" i="27"/>
  <c r="OW107" i="27"/>
  <c r="OU107" i="27"/>
  <c r="OW106" i="27"/>
  <c r="OU106" i="27"/>
  <c r="OU104" i="27"/>
  <c r="OU103" i="27" s="1"/>
  <c r="OU102" i="27"/>
  <c r="OU101" i="27" s="1"/>
  <c r="OU100" i="27"/>
  <c r="OU99" i="27"/>
  <c r="OW97" i="27"/>
  <c r="OU97" i="27"/>
  <c r="OU96" i="27"/>
  <c r="OU95" i="27"/>
  <c r="OU94" i="27"/>
  <c r="OU93" i="27"/>
  <c r="OU92" i="27"/>
  <c r="OW90" i="27"/>
  <c r="OU90" i="27"/>
  <c r="OW89" i="27"/>
  <c r="OU89" i="27"/>
  <c r="OW88" i="27"/>
  <c r="OU88" i="27"/>
  <c r="OW87" i="27"/>
  <c r="OU87" i="27"/>
  <c r="OU86" i="27"/>
  <c r="OU85" i="27"/>
  <c r="OU83" i="27"/>
  <c r="OU82" i="27"/>
  <c r="OU81" i="27"/>
  <c r="OU80" i="27"/>
  <c r="OU79" i="27"/>
  <c r="OU78" i="27"/>
  <c r="OU77" i="27"/>
  <c r="OU76" i="27"/>
  <c r="OW75" i="27"/>
  <c r="OU75" i="27"/>
  <c r="OW74" i="27"/>
  <c r="OU74" i="27"/>
  <c r="OW73" i="27"/>
  <c r="OU73" i="27"/>
  <c r="OU71" i="27"/>
  <c r="OW70" i="27"/>
  <c r="OU70" i="27"/>
  <c r="OW69" i="27"/>
  <c r="OU69" i="27"/>
  <c r="OU68" i="27"/>
  <c r="OW66" i="27"/>
  <c r="OW65" i="27" s="1"/>
  <c r="OU66" i="27"/>
  <c r="OU65" i="27" s="1"/>
  <c r="OW64" i="27"/>
  <c r="OU64" i="27"/>
  <c r="OU63" i="27"/>
  <c r="OW61" i="27"/>
  <c r="OU61" i="27"/>
  <c r="OU60" i="27"/>
  <c r="OU58" i="27"/>
  <c r="OU57" i="27"/>
  <c r="OW55" i="27"/>
  <c r="OU55" i="27"/>
  <c r="OU54" i="27"/>
  <c r="OU52" i="27"/>
  <c r="OU51" i="27"/>
  <c r="OU50" i="27"/>
  <c r="OU49" i="27"/>
  <c r="OU48" i="27"/>
  <c r="OW47" i="27"/>
  <c r="OU47" i="27"/>
  <c r="OW46" i="27"/>
  <c r="OU46" i="27"/>
  <c r="OW45" i="27"/>
  <c r="OU45" i="27"/>
  <c r="OW44" i="27"/>
  <c r="OU44" i="27"/>
  <c r="OW43" i="27"/>
  <c r="OU43" i="27"/>
  <c r="OW41" i="27"/>
  <c r="OU41" i="27"/>
  <c r="OW40" i="27"/>
  <c r="OU40" i="27"/>
  <c r="OU38" i="27"/>
  <c r="OU37" i="27" s="1"/>
  <c r="OW36" i="27"/>
  <c r="OU36" i="27"/>
  <c r="OU35" i="27"/>
  <c r="OW33" i="27"/>
  <c r="OU33" i="27"/>
  <c r="OW32" i="27"/>
  <c r="OU32" i="27"/>
  <c r="OW31" i="27"/>
  <c r="OU31" i="27"/>
  <c r="OU29" i="27"/>
  <c r="OU28" i="27" s="1"/>
  <c r="OU27" i="27"/>
  <c r="OU26" i="27" s="1"/>
  <c r="OU25" i="27"/>
  <c r="OU24" i="27" s="1"/>
  <c r="OU23" i="27"/>
  <c r="OU22" i="27" s="1"/>
  <c r="OU21" i="27"/>
  <c r="OU20" i="27" s="1"/>
  <c r="OW19" i="27"/>
  <c r="OU19" i="27"/>
  <c r="OU18" i="27"/>
  <c r="OW17" i="27"/>
  <c r="OU17" i="27"/>
  <c r="OU16" i="27"/>
  <c r="OU15" i="27"/>
  <c r="OU14" i="27"/>
  <c r="OU13" i="27"/>
  <c r="OL167" i="27"/>
  <c r="OK167" i="27"/>
  <c r="OL166" i="27"/>
  <c r="OK166" i="27"/>
  <c r="OJ158" i="27"/>
  <c r="OH158" i="27"/>
  <c r="OJ157" i="27"/>
  <c r="OH157" i="27"/>
  <c r="OH156" i="27"/>
  <c r="OH155" i="27"/>
  <c r="OJ154" i="27"/>
  <c r="OH154" i="27"/>
  <c r="OJ152" i="27"/>
  <c r="OH152" i="27"/>
  <c r="OJ151" i="27"/>
  <c r="OH151" i="27"/>
  <c r="OH150" i="27"/>
  <c r="OH149" i="27"/>
  <c r="OH147" i="27"/>
  <c r="OJ146" i="27"/>
  <c r="OH146" i="27"/>
  <c r="OJ145" i="27"/>
  <c r="OH145" i="27"/>
  <c r="OJ143" i="27"/>
  <c r="OJ142" i="27" s="1"/>
  <c r="OH143" i="27"/>
  <c r="OH142" i="27" s="1"/>
  <c r="OH141" i="27"/>
  <c r="OJ140" i="27"/>
  <c r="OH140" i="27"/>
  <c r="OJ139" i="27"/>
  <c r="OH139" i="27"/>
  <c r="OJ138" i="27"/>
  <c r="OH138" i="27"/>
  <c r="OH137" i="27"/>
  <c r="OH136" i="27"/>
  <c r="OJ135" i="27"/>
  <c r="OH135" i="27"/>
  <c r="OH133" i="27"/>
  <c r="OH132" i="27"/>
  <c r="OJ131" i="27"/>
  <c r="OH131" i="27"/>
  <c r="OH130" i="27"/>
  <c r="OH129" i="27"/>
  <c r="OJ128" i="27"/>
  <c r="OH128" i="27"/>
  <c r="OJ126" i="27"/>
  <c r="OH126" i="27"/>
  <c r="OJ125" i="27"/>
  <c r="OH125" i="27"/>
  <c r="OH124" i="27"/>
  <c r="OJ123" i="27"/>
  <c r="OH123" i="27"/>
  <c r="OH122" i="27"/>
  <c r="OH121" i="27"/>
  <c r="OH119" i="27"/>
  <c r="OH118" i="27"/>
  <c r="OJ117" i="27"/>
  <c r="OH117" i="27"/>
  <c r="OH116" i="27"/>
  <c r="OH114" i="27"/>
  <c r="OH113" i="27" s="1"/>
  <c r="OH112" i="27"/>
  <c r="OH111" i="27" s="1"/>
  <c r="OJ110" i="27"/>
  <c r="OJ109" i="27" s="1"/>
  <c r="OH110" i="27"/>
  <c r="OH109" i="27" s="1"/>
  <c r="OH108" i="27"/>
  <c r="OJ107" i="27"/>
  <c r="OH107" i="27"/>
  <c r="OJ106" i="27"/>
  <c r="OH106" i="27"/>
  <c r="OH104" i="27"/>
  <c r="OH103" i="27" s="1"/>
  <c r="OH102" i="27"/>
  <c r="OH101" i="27" s="1"/>
  <c r="OH100" i="27"/>
  <c r="OH99" i="27"/>
  <c r="OJ97" i="27"/>
  <c r="OH97" i="27"/>
  <c r="OH96" i="27"/>
  <c r="OH95" i="27"/>
  <c r="OH94" i="27"/>
  <c r="OH93" i="27"/>
  <c r="OH92" i="27"/>
  <c r="OJ90" i="27"/>
  <c r="OH90" i="27"/>
  <c r="OJ89" i="27"/>
  <c r="OH89" i="27"/>
  <c r="OJ88" i="27"/>
  <c r="OH88" i="27"/>
  <c r="OJ87" i="27"/>
  <c r="OH87" i="27"/>
  <c r="OH86" i="27"/>
  <c r="OH85" i="27"/>
  <c r="OH83" i="27"/>
  <c r="OH82" i="27"/>
  <c r="OH81" i="27"/>
  <c r="OH80" i="27"/>
  <c r="OH79" i="27"/>
  <c r="OH78" i="27"/>
  <c r="OH77" i="27"/>
  <c r="OH76" i="27"/>
  <c r="OJ75" i="27"/>
  <c r="OH75" i="27"/>
  <c r="OJ74" i="27"/>
  <c r="OH74" i="27"/>
  <c r="OJ73" i="27"/>
  <c r="OH73" i="27"/>
  <c r="OH71" i="27"/>
  <c r="OJ70" i="27"/>
  <c r="OH70" i="27"/>
  <c r="OJ69" i="27"/>
  <c r="OH69" i="27"/>
  <c r="OH68" i="27"/>
  <c r="OJ66" i="27"/>
  <c r="OJ65" i="27" s="1"/>
  <c r="OH66" i="27"/>
  <c r="OH65" i="27" s="1"/>
  <c r="OJ64" i="27"/>
  <c r="OH64" i="27"/>
  <c r="OH63" i="27"/>
  <c r="OJ61" i="27"/>
  <c r="OH61" i="27"/>
  <c r="OH60" i="27"/>
  <c r="OH58" i="27"/>
  <c r="OH57" i="27"/>
  <c r="OJ55" i="27"/>
  <c r="OH55" i="27"/>
  <c r="OH54" i="27"/>
  <c r="OH52" i="27"/>
  <c r="OH51" i="27"/>
  <c r="OH50" i="27"/>
  <c r="OH49" i="27"/>
  <c r="OH48" i="27"/>
  <c r="OJ47" i="27"/>
  <c r="OH47" i="27"/>
  <c r="OJ46" i="27"/>
  <c r="OH46" i="27"/>
  <c r="OJ45" i="27"/>
  <c r="OH45" i="27"/>
  <c r="OJ44" i="27"/>
  <c r="OH44" i="27"/>
  <c r="OJ43" i="27"/>
  <c r="OH43" i="27"/>
  <c r="OJ41" i="27"/>
  <c r="OH41" i="27"/>
  <c r="OJ40" i="27"/>
  <c r="OH40" i="27"/>
  <c r="OH38" i="27"/>
  <c r="OH37" i="27" s="1"/>
  <c r="OJ36" i="27"/>
  <c r="OH36" i="27"/>
  <c r="OH35" i="27"/>
  <c r="OJ33" i="27"/>
  <c r="OH33" i="27"/>
  <c r="OJ32" i="27"/>
  <c r="OH32" i="27"/>
  <c r="OJ31" i="27"/>
  <c r="OH31" i="27"/>
  <c r="OH29" i="27"/>
  <c r="OH28" i="27" s="1"/>
  <c r="OH27" i="27"/>
  <c r="OH26" i="27" s="1"/>
  <c r="OH25" i="27"/>
  <c r="OH24" i="27" s="1"/>
  <c r="OH23" i="27"/>
  <c r="OH22" i="27" s="1"/>
  <c r="OH21" i="27"/>
  <c r="OH20" i="27" s="1"/>
  <c r="OJ19" i="27"/>
  <c r="OH19" i="27"/>
  <c r="OH18" i="27"/>
  <c r="OJ17" i="27"/>
  <c r="OH17" i="27"/>
  <c r="OH16" i="27"/>
  <c r="OH15" i="27"/>
  <c r="OH14" i="27"/>
  <c r="OH13" i="27"/>
  <c r="NY167" i="27"/>
  <c r="NX167" i="27"/>
  <c r="NY166" i="27"/>
  <c r="NX166" i="27"/>
  <c r="NW158" i="27"/>
  <c r="NU158" i="27"/>
  <c r="NW157" i="27"/>
  <c r="NU157" i="27"/>
  <c r="NU156" i="27"/>
  <c r="NU155" i="27"/>
  <c r="NW154" i="27"/>
  <c r="NU154" i="27"/>
  <c r="NW152" i="27"/>
  <c r="NU152" i="27"/>
  <c r="NW151" i="27"/>
  <c r="NU151" i="27"/>
  <c r="NU150" i="27"/>
  <c r="NU149" i="27"/>
  <c r="NU147" i="27"/>
  <c r="NW146" i="27"/>
  <c r="NU146" i="27"/>
  <c r="NW145" i="27"/>
  <c r="NU145" i="27"/>
  <c r="NW143" i="27"/>
  <c r="NW142" i="27" s="1"/>
  <c r="NU143" i="27"/>
  <c r="NU142" i="27" s="1"/>
  <c r="NU141" i="27"/>
  <c r="NW140" i="27"/>
  <c r="NU140" i="27"/>
  <c r="NW139" i="27"/>
  <c r="NU139" i="27"/>
  <c r="NW138" i="27"/>
  <c r="NU138" i="27"/>
  <c r="NU137" i="27"/>
  <c r="NU136" i="27"/>
  <c r="NW135" i="27"/>
  <c r="NU135" i="27"/>
  <c r="NU133" i="27"/>
  <c r="NU132" i="27"/>
  <c r="NW131" i="27"/>
  <c r="NU131" i="27"/>
  <c r="NU130" i="27"/>
  <c r="NU129" i="27"/>
  <c r="NW128" i="27"/>
  <c r="NU128" i="27"/>
  <c r="NW126" i="27"/>
  <c r="NU126" i="27"/>
  <c r="NW125" i="27"/>
  <c r="NU125" i="27"/>
  <c r="NU124" i="27"/>
  <c r="NW123" i="27"/>
  <c r="NU123" i="27"/>
  <c r="NU122" i="27"/>
  <c r="NU121" i="27"/>
  <c r="NU119" i="27"/>
  <c r="NU118" i="27"/>
  <c r="NW117" i="27"/>
  <c r="NU117" i="27"/>
  <c r="NU116" i="27"/>
  <c r="NU114" i="27"/>
  <c r="NU113" i="27" s="1"/>
  <c r="NU112" i="27"/>
  <c r="NU111" i="27" s="1"/>
  <c r="NW110" i="27"/>
  <c r="NW109" i="27" s="1"/>
  <c r="NU110" i="27"/>
  <c r="NU109" i="27" s="1"/>
  <c r="NU108" i="27"/>
  <c r="NW107" i="27"/>
  <c r="NU107" i="27"/>
  <c r="NW106" i="27"/>
  <c r="NU106" i="27"/>
  <c r="NU104" i="27"/>
  <c r="NU103" i="27" s="1"/>
  <c r="NU102" i="27"/>
  <c r="NU101" i="27" s="1"/>
  <c r="NU100" i="27"/>
  <c r="NU99" i="27"/>
  <c r="NW97" i="27"/>
  <c r="NU97" i="27"/>
  <c r="NU96" i="27"/>
  <c r="NU95" i="27"/>
  <c r="NU94" i="27"/>
  <c r="NU93" i="27"/>
  <c r="NU92" i="27"/>
  <c r="NW90" i="27"/>
  <c r="NU90" i="27"/>
  <c r="NW89" i="27"/>
  <c r="NU89" i="27"/>
  <c r="NW88" i="27"/>
  <c r="NU88" i="27"/>
  <c r="NW87" i="27"/>
  <c r="NU87" i="27"/>
  <c r="NU86" i="27"/>
  <c r="NU85" i="27"/>
  <c r="NU83" i="27"/>
  <c r="NU82" i="27"/>
  <c r="NU81" i="27"/>
  <c r="NU80" i="27"/>
  <c r="NU79" i="27"/>
  <c r="NU78" i="27"/>
  <c r="NU77" i="27"/>
  <c r="NU76" i="27"/>
  <c r="NW75" i="27"/>
  <c r="NU75" i="27"/>
  <c r="NW74" i="27"/>
  <c r="NU74" i="27"/>
  <c r="NW73" i="27"/>
  <c r="NU73" i="27"/>
  <c r="NU71" i="27"/>
  <c r="NW70" i="27"/>
  <c r="NU70" i="27"/>
  <c r="NW69" i="27"/>
  <c r="NU69" i="27"/>
  <c r="NU68" i="27"/>
  <c r="NW66" i="27"/>
  <c r="NW65" i="27" s="1"/>
  <c r="NU66" i="27"/>
  <c r="NU65" i="27" s="1"/>
  <c r="NW64" i="27"/>
  <c r="NU64" i="27"/>
  <c r="NU63" i="27"/>
  <c r="NW61" i="27"/>
  <c r="NU61" i="27"/>
  <c r="NU60" i="27"/>
  <c r="NU58" i="27"/>
  <c r="NU57" i="27"/>
  <c r="NW55" i="27"/>
  <c r="NU55" i="27"/>
  <c r="NU54" i="27"/>
  <c r="NU52" i="27"/>
  <c r="NU51" i="27"/>
  <c r="NU50" i="27"/>
  <c r="NU49" i="27"/>
  <c r="NU48" i="27"/>
  <c r="NW47" i="27"/>
  <c r="NU47" i="27"/>
  <c r="NW46" i="27"/>
  <c r="NU46" i="27"/>
  <c r="NW45" i="27"/>
  <c r="NU45" i="27"/>
  <c r="NW44" i="27"/>
  <c r="NU44" i="27"/>
  <c r="NW43" i="27"/>
  <c r="NU43" i="27"/>
  <c r="NW41" i="27"/>
  <c r="NU41" i="27"/>
  <c r="NW40" i="27"/>
  <c r="NU40" i="27"/>
  <c r="NU38" i="27"/>
  <c r="NU37" i="27" s="1"/>
  <c r="NW36" i="27"/>
  <c r="NU36" i="27"/>
  <c r="NU35" i="27"/>
  <c r="NW33" i="27"/>
  <c r="NU33" i="27"/>
  <c r="NW32" i="27"/>
  <c r="NU32" i="27"/>
  <c r="NW31" i="27"/>
  <c r="NU31" i="27"/>
  <c r="NU29" i="27"/>
  <c r="NU28" i="27" s="1"/>
  <c r="NU27" i="27"/>
  <c r="NU26" i="27" s="1"/>
  <c r="NU25" i="27"/>
  <c r="NU24" i="27" s="1"/>
  <c r="NU23" i="27"/>
  <c r="NU22" i="27" s="1"/>
  <c r="NU21" i="27"/>
  <c r="NU20" i="27" s="1"/>
  <c r="NW19" i="27"/>
  <c r="NU19" i="27"/>
  <c r="NU18" i="27"/>
  <c r="NW17" i="27"/>
  <c r="NU17" i="27"/>
  <c r="NU16" i="27"/>
  <c r="NU15" i="27"/>
  <c r="NU14" i="27"/>
  <c r="NU13" i="27"/>
  <c r="NL167" i="27"/>
  <c r="NK167" i="27"/>
  <c r="NL166" i="27"/>
  <c r="NK166" i="27"/>
  <c r="NJ158" i="27"/>
  <c r="NH158" i="27"/>
  <c r="NJ157" i="27"/>
  <c r="NH157" i="27"/>
  <c r="NH156" i="27"/>
  <c r="NH155" i="27"/>
  <c r="NJ154" i="27"/>
  <c r="NH154" i="27"/>
  <c r="NJ152" i="27"/>
  <c r="NH152" i="27"/>
  <c r="NJ151" i="27"/>
  <c r="NH151" i="27"/>
  <c r="NH150" i="27"/>
  <c r="NH149" i="27"/>
  <c r="NH147" i="27"/>
  <c r="NJ146" i="27"/>
  <c r="NH146" i="27"/>
  <c r="NJ145" i="27"/>
  <c r="NH145" i="27"/>
  <c r="NJ143" i="27"/>
  <c r="NJ142" i="27" s="1"/>
  <c r="NH143" i="27"/>
  <c r="NH142" i="27" s="1"/>
  <c r="NH141" i="27"/>
  <c r="NJ140" i="27"/>
  <c r="NH140" i="27"/>
  <c r="NJ139" i="27"/>
  <c r="NH139" i="27"/>
  <c r="NJ138" i="27"/>
  <c r="NH138" i="27"/>
  <c r="NH137" i="27"/>
  <c r="NH136" i="27"/>
  <c r="NJ135" i="27"/>
  <c r="NH135" i="27"/>
  <c r="NH133" i="27"/>
  <c r="NH132" i="27"/>
  <c r="NJ131" i="27"/>
  <c r="NH131" i="27"/>
  <c r="NH130" i="27"/>
  <c r="NH129" i="27"/>
  <c r="NJ128" i="27"/>
  <c r="NH128" i="27"/>
  <c r="NJ126" i="27"/>
  <c r="NH126" i="27"/>
  <c r="NJ125" i="27"/>
  <c r="NH125" i="27"/>
  <c r="NH124" i="27"/>
  <c r="NJ123" i="27"/>
  <c r="NH123" i="27"/>
  <c r="NH122" i="27"/>
  <c r="NH121" i="27"/>
  <c r="NH119" i="27"/>
  <c r="NH118" i="27"/>
  <c r="NJ117" i="27"/>
  <c r="NH117" i="27"/>
  <c r="NH116" i="27"/>
  <c r="NH114" i="27"/>
  <c r="NH113" i="27" s="1"/>
  <c r="NH112" i="27"/>
  <c r="NH111" i="27" s="1"/>
  <c r="NJ110" i="27"/>
  <c r="NJ109" i="27" s="1"/>
  <c r="NH110" i="27"/>
  <c r="NH109" i="27" s="1"/>
  <c r="NH108" i="27"/>
  <c r="NJ107" i="27"/>
  <c r="NH107" i="27"/>
  <c r="NJ106" i="27"/>
  <c r="NH106" i="27"/>
  <c r="NH104" i="27"/>
  <c r="NH103" i="27" s="1"/>
  <c r="NH102" i="27"/>
  <c r="NH101" i="27" s="1"/>
  <c r="NH100" i="27"/>
  <c r="NH99" i="27"/>
  <c r="NJ97" i="27"/>
  <c r="NH97" i="27"/>
  <c r="NH96" i="27"/>
  <c r="NH95" i="27"/>
  <c r="NH94" i="27"/>
  <c r="NH93" i="27"/>
  <c r="NH92" i="27"/>
  <c r="NJ90" i="27"/>
  <c r="NH90" i="27"/>
  <c r="NJ89" i="27"/>
  <c r="NH89" i="27"/>
  <c r="NJ88" i="27"/>
  <c r="NH88" i="27"/>
  <c r="NJ87" i="27"/>
  <c r="NH87" i="27"/>
  <c r="NH86" i="27"/>
  <c r="NH85" i="27"/>
  <c r="NH83" i="27"/>
  <c r="NH82" i="27"/>
  <c r="NH81" i="27"/>
  <c r="NH80" i="27"/>
  <c r="NH79" i="27"/>
  <c r="NH78" i="27"/>
  <c r="NH77" i="27"/>
  <c r="NH76" i="27"/>
  <c r="NJ75" i="27"/>
  <c r="NH75" i="27"/>
  <c r="NJ74" i="27"/>
  <c r="NH74" i="27"/>
  <c r="NJ73" i="27"/>
  <c r="NH73" i="27"/>
  <c r="NH71" i="27"/>
  <c r="NJ70" i="27"/>
  <c r="NH70" i="27"/>
  <c r="NJ69" i="27"/>
  <c r="NH69" i="27"/>
  <c r="NH68" i="27"/>
  <c r="NJ66" i="27"/>
  <c r="NJ65" i="27" s="1"/>
  <c r="NH66" i="27"/>
  <c r="NH65" i="27" s="1"/>
  <c r="NJ64" i="27"/>
  <c r="NH64" i="27"/>
  <c r="NH63" i="27"/>
  <c r="NJ61" i="27"/>
  <c r="NH61" i="27"/>
  <c r="NH60" i="27"/>
  <c r="NH58" i="27"/>
  <c r="NH57" i="27"/>
  <c r="NJ55" i="27"/>
  <c r="NH55" i="27"/>
  <c r="NH54" i="27"/>
  <c r="NH52" i="27"/>
  <c r="NH51" i="27"/>
  <c r="NH50" i="27"/>
  <c r="NH49" i="27"/>
  <c r="NH48" i="27"/>
  <c r="NJ47" i="27"/>
  <c r="NH47" i="27"/>
  <c r="NJ46" i="27"/>
  <c r="NH46" i="27"/>
  <c r="NJ45" i="27"/>
  <c r="NH45" i="27"/>
  <c r="NJ44" i="27"/>
  <c r="NH44" i="27"/>
  <c r="NJ43" i="27"/>
  <c r="NH43" i="27"/>
  <c r="NJ41" i="27"/>
  <c r="NH41" i="27"/>
  <c r="NJ40" i="27"/>
  <c r="NH40" i="27"/>
  <c r="NH38" i="27"/>
  <c r="NH37" i="27" s="1"/>
  <c r="NJ36" i="27"/>
  <c r="NH36" i="27"/>
  <c r="NH35" i="27"/>
  <c r="NJ33" i="27"/>
  <c r="NH33" i="27"/>
  <c r="NJ32" i="27"/>
  <c r="NH32" i="27"/>
  <c r="NJ31" i="27"/>
  <c r="NH31" i="27"/>
  <c r="NH29" i="27"/>
  <c r="NH28" i="27" s="1"/>
  <c r="NH27" i="27"/>
  <c r="NH26" i="27" s="1"/>
  <c r="NH25" i="27"/>
  <c r="NH24" i="27" s="1"/>
  <c r="NH23" i="27"/>
  <c r="NH22" i="27" s="1"/>
  <c r="NH21" i="27"/>
  <c r="NH20" i="27" s="1"/>
  <c r="NJ19" i="27"/>
  <c r="NH19" i="27"/>
  <c r="NH18" i="27"/>
  <c r="NJ17" i="27"/>
  <c r="NH17" i="27"/>
  <c r="NH16" i="27"/>
  <c r="NH15" i="27"/>
  <c r="NH14" i="27"/>
  <c r="NH13" i="27"/>
  <c r="MY167" i="27"/>
  <c r="MX167" i="27"/>
  <c r="MY166" i="27"/>
  <c r="MX166" i="27"/>
  <c r="MW158" i="27"/>
  <c r="MU158" i="27"/>
  <c r="MW157" i="27"/>
  <c r="MU157" i="27"/>
  <c r="MU156" i="27"/>
  <c r="MU155" i="27"/>
  <c r="MW154" i="27"/>
  <c r="MU154" i="27"/>
  <c r="MW152" i="27"/>
  <c r="MU152" i="27"/>
  <c r="MW151" i="27"/>
  <c r="MU151" i="27"/>
  <c r="MU150" i="27"/>
  <c r="MU149" i="27"/>
  <c r="MU147" i="27"/>
  <c r="MW146" i="27"/>
  <c r="MU146" i="27"/>
  <c r="MW145" i="27"/>
  <c r="MU145" i="27"/>
  <c r="MW143" i="27"/>
  <c r="MW142" i="27" s="1"/>
  <c r="MU143" i="27"/>
  <c r="MU142" i="27" s="1"/>
  <c r="MU141" i="27"/>
  <c r="MW140" i="27"/>
  <c r="MU140" i="27"/>
  <c r="MW139" i="27"/>
  <c r="MU139" i="27"/>
  <c r="MW138" i="27"/>
  <c r="MU138" i="27"/>
  <c r="MU137" i="27"/>
  <c r="MU136" i="27"/>
  <c r="MW135" i="27"/>
  <c r="MU135" i="27"/>
  <c r="MU133" i="27"/>
  <c r="MU132" i="27"/>
  <c r="MW131" i="27"/>
  <c r="MU131" i="27"/>
  <c r="MU130" i="27"/>
  <c r="MU129" i="27"/>
  <c r="MW128" i="27"/>
  <c r="MU128" i="27"/>
  <c r="MW126" i="27"/>
  <c r="MU126" i="27"/>
  <c r="MW125" i="27"/>
  <c r="MU125" i="27"/>
  <c r="MU124" i="27"/>
  <c r="MW123" i="27"/>
  <c r="MU123" i="27"/>
  <c r="MU122" i="27"/>
  <c r="MU121" i="27"/>
  <c r="MU119" i="27"/>
  <c r="MU118" i="27"/>
  <c r="MW117" i="27"/>
  <c r="MU117" i="27"/>
  <c r="MU116" i="27"/>
  <c r="MU114" i="27"/>
  <c r="MU113" i="27" s="1"/>
  <c r="MU112" i="27"/>
  <c r="MU111" i="27" s="1"/>
  <c r="MW110" i="27"/>
  <c r="MW109" i="27" s="1"/>
  <c r="MU110" i="27"/>
  <c r="MU109" i="27" s="1"/>
  <c r="MU108" i="27"/>
  <c r="MW107" i="27"/>
  <c r="MU107" i="27"/>
  <c r="MW106" i="27"/>
  <c r="MU106" i="27"/>
  <c r="MU104" i="27"/>
  <c r="MU103" i="27" s="1"/>
  <c r="MU102" i="27"/>
  <c r="MU101" i="27" s="1"/>
  <c r="MU100" i="27"/>
  <c r="MU99" i="27"/>
  <c r="MW97" i="27"/>
  <c r="MU97" i="27"/>
  <c r="MU96" i="27"/>
  <c r="MU95" i="27"/>
  <c r="MU94" i="27"/>
  <c r="MU93" i="27"/>
  <c r="MU92" i="27"/>
  <c r="MW90" i="27"/>
  <c r="MU90" i="27"/>
  <c r="MW89" i="27"/>
  <c r="MU89" i="27"/>
  <c r="MW88" i="27"/>
  <c r="MU88" i="27"/>
  <c r="MW87" i="27"/>
  <c r="MU87" i="27"/>
  <c r="MU86" i="27"/>
  <c r="MU85" i="27"/>
  <c r="MU83" i="27"/>
  <c r="MU82" i="27"/>
  <c r="MU81" i="27"/>
  <c r="MU80" i="27"/>
  <c r="MU79" i="27"/>
  <c r="MU78" i="27"/>
  <c r="MU77" i="27"/>
  <c r="MU76" i="27"/>
  <c r="MW75" i="27"/>
  <c r="MU75" i="27"/>
  <c r="MW74" i="27"/>
  <c r="MU74" i="27"/>
  <c r="MW73" i="27"/>
  <c r="MU73" i="27"/>
  <c r="MU71" i="27"/>
  <c r="MW70" i="27"/>
  <c r="MU70" i="27"/>
  <c r="MW69" i="27"/>
  <c r="MU69" i="27"/>
  <c r="MU68" i="27"/>
  <c r="MW66" i="27"/>
  <c r="MW65" i="27" s="1"/>
  <c r="MU66" i="27"/>
  <c r="MU65" i="27" s="1"/>
  <c r="MW64" i="27"/>
  <c r="MU64" i="27"/>
  <c r="MU63" i="27"/>
  <c r="MW61" i="27"/>
  <c r="MU61" i="27"/>
  <c r="MU60" i="27"/>
  <c r="MU58" i="27"/>
  <c r="MU57" i="27"/>
  <c r="MW55" i="27"/>
  <c r="MU55" i="27"/>
  <c r="MU54" i="27"/>
  <c r="MU52" i="27"/>
  <c r="MU51" i="27"/>
  <c r="MU50" i="27"/>
  <c r="MU49" i="27"/>
  <c r="MU48" i="27"/>
  <c r="MW47" i="27"/>
  <c r="MU47" i="27"/>
  <c r="MW46" i="27"/>
  <c r="MU46" i="27"/>
  <c r="MW45" i="27"/>
  <c r="MU45" i="27"/>
  <c r="MW44" i="27"/>
  <c r="MU44" i="27"/>
  <c r="MW43" i="27"/>
  <c r="MU43" i="27"/>
  <c r="MW41" i="27"/>
  <c r="MU41" i="27"/>
  <c r="MW40" i="27"/>
  <c r="MU40" i="27"/>
  <c r="MU38" i="27"/>
  <c r="MU37" i="27" s="1"/>
  <c r="MW36" i="27"/>
  <c r="MU36" i="27"/>
  <c r="MU35" i="27"/>
  <c r="MW33" i="27"/>
  <c r="MU33" i="27"/>
  <c r="MW32" i="27"/>
  <c r="MU32" i="27"/>
  <c r="MW31" i="27"/>
  <c r="MU31" i="27"/>
  <c r="MU29" i="27"/>
  <c r="MU28" i="27" s="1"/>
  <c r="MU27" i="27"/>
  <c r="MU26" i="27" s="1"/>
  <c r="MU25" i="27"/>
  <c r="MU24" i="27" s="1"/>
  <c r="MU23" i="27"/>
  <c r="MU22" i="27" s="1"/>
  <c r="MU21" i="27"/>
  <c r="MU20" i="27" s="1"/>
  <c r="MW19" i="27"/>
  <c r="MU19" i="27"/>
  <c r="MU18" i="27"/>
  <c r="MW17" i="27"/>
  <c r="MU17" i="27"/>
  <c r="MU16" i="27"/>
  <c r="MU15" i="27"/>
  <c r="MU14" i="27"/>
  <c r="MU13" i="27"/>
  <c r="ML167" i="27"/>
  <c r="MK167" i="27"/>
  <c r="ML166" i="27"/>
  <c r="MK166" i="27"/>
  <c r="MJ158" i="27"/>
  <c r="MH158" i="27"/>
  <c r="MJ157" i="27"/>
  <c r="MH157" i="27"/>
  <c r="MH156" i="27"/>
  <c r="MH155" i="27"/>
  <c r="MJ154" i="27"/>
  <c r="MH154" i="27"/>
  <c r="MJ152" i="27"/>
  <c r="MH152" i="27"/>
  <c r="MJ151" i="27"/>
  <c r="MH151" i="27"/>
  <c r="MH150" i="27"/>
  <c r="MH149" i="27"/>
  <c r="MH147" i="27"/>
  <c r="MJ146" i="27"/>
  <c r="MH146" i="27"/>
  <c r="MJ145" i="27"/>
  <c r="MH145" i="27"/>
  <c r="MJ143" i="27"/>
  <c r="MJ142" i="27" s="1"/>
  <c r="MH143" i="27"/>
  <c r="MH142" i="27" s="1"/>
  <c r="MH141" i="27"/>
  <c r="MJ140" i="27"/>
  <c r="MH140" i="27"/>
  <c r="MJ139" i="27"/>
  <c r="MH139" i="27"/>
  <c r="MJ138" i="27"/>
  <c r="MH138" i="27"/>
  <c r="MH137" i="27"/>
  <c r="MH136" i="27"/>
  <c r="MJ135" i="27"/>
  <c r="MH135" i="27"/>
  <c r="MH133" i="27"/>
  <c r="MH132" i="27"/>
  <c r="MJ131" i="27"/>
  <c r="MH131" i="27"/>
  <c r="MH130" i="27"/>
  <c r="MH129" i="27"/>
  <c r="MJ128" i="27"/>
  <c r="MH128" i="27"/>
  <c r="MJ126" i="27"/>
  <c r="MH126" i="27"/>
  <c r="MJ125" i="27"/>
  <c r="MH125" i="27"/>
  <c r="MH124" i="27"/>
  <c r="MJ123" i="27"/>
  <c r="MH123" i="27"/>
  <c r="MH122" i="27"/>
  <c r="MH121" i="27"/>
  <c r="MH119" i="27"/>
  <c r="MH118" i="27"/>
  <c r="MJ117" i="27"/>
  <c r="MH117" i="27"/>
  <c r="MH116" i="27"/>
  <c r="MH114" i="27"/>
  <c r="MH113" i="27" s="1"/>
  <c r="MH112" i="27"/>
  <c r="MH111" i="27" s="1"/>
  <c r="MJ110" i="27"/>
  <c r="MJ109" i="27" s="1"/>
  <c r="MH110" i="27"/>
  <c r="MH109" i="27" s="1"/>
  <c r="MH108" i="27"/>
  <c r="MJ107" i="27"/>
  <c r="MH107" i="27"/>
  <c r="MJ106" i="27"/>
  <c r="MH106" i="27"/>
  <c r="MH104" i="27"/>
  <c r="MH103" i="27" s="1"/>
  <c r="MH102" i="27"/>
  <c r="MH101" i="27" s="1"/>
  <c r="MH100" i="27"/>
  <c r="MH99" i="27"/>
  <c r="MJ97" i="27"/>
  <c r="MH97" i="27"/>
  <c r="MH96" i="27"/>
  <c r="MH95" i="27"/>
  <c r="MH94" i="27"/>
  <c r="MH93" i="27"/>
  <c r="MH92" i="27"/>
  <c r="MJ90" i="27"/>
  <c r="MH90" i="27"/>
  <c r="MJ89" i="27"/>
  <c r="MH89" i="27"/>
  <c r="MJ88" i="27"/>
  <c r="MH88" i="27"/>
  <c r="MJ87" i="27"/>
  <c r="MH87" i="27"/>
  <c r="MH86" i="27"/>
  <c r="MH85" i="27"/>
  <c r="MH83" i="27"/>
  <c r="MH82" i="27"/>
  <c r="MH81" i="27"/>
  <c r="MH80" i="27"/>
  <c r="MH79" i="27"/>
  <c r="MH78" i="27"/>
  <c r="MH77" i="27"/>
  <c r="MH76" i="27"/>
  <c r="MJ75" i="27"/>
  <c r="MH75" i="27"/>
  <c r="MJ74" i="27"/>
  <c r="MH74" i="27"/>
  <c r="MJ73" i="27"/>
  <c r="MH73" i="27"/>
  <c r="MH71" i="27"/>
  <c r="MJ70" i="27"/>
  <c r="MH70" i="27"/>
  <c r="MJ69" i="27"/>
  <c r="MH69" i="27"/>
  <c r="MH68" i="27"/>
  <c r="MJ66" i="27"/>
  <c r="MJ65" i="27" s="1"/>
  <c r="MH66" i="27"/>
  <c r="MH65" i="27" s="1"/>
  <c r="MJ64" i="27"/>
  <c r="MH64" i="27"/>
  <c r="MH63" i="27"/>
  <c r="MJ61" i="27"/>
  <c r="MH61" i="27"/>
  <c r="MH60" i="27"/>
  <c r="MH58" i="27"/>
  <c r="MH57" i="27"/>
  <c r="MJ55" i="27"/>
  <c r="MH55" i="27"/>
  <c r="MH54" i="27"/>
  <c r="MH52" i="27"/>
  <c r="MH51" i="27"/>
  <c r="MH50" i="27"/>
  <c r="MH49" i="27"/>
  <c r="MH48" i="27"/>
  <c r="MJ47" i="27"/>
  <c r="MH47" i="27"/>
  <c r="MJ46" i="27"/>
  <c r="MH46" i="27"/>
  <c r="MJ45" i="27"/>
  <c r="MH45" i="27"/>
  <c r="MJ44" i="27"/>
  <c r="MH44" i="27"/>
  <c r="MJ43" i="27"/>
  <c r="MH43" i="27"/>
  <c r="MJ41" i="27"/>
  <c r="MH41" i="27"/>
  <c r="MJ40" i="27"/>
  <c r="MH40" i="27"/>
  <c r="MH38" i="27"/>
  <c r="MH37" i="27" s="1"/>
  <c r="MJ36" i="27"/>
  <c r="MH36" i="27"/>
  <c r="MH35" i="27"/>
  <c r="MJ33" i="27"/>
  <c r="MH33" i="27"/>
  <c r="MJ32" i="27"/>
  <c r="MH32" i="27"/>
  <c r="MJ31" i="27"/>
  <c r="MH31" i="27"/>
  <c r="MH29" i="27"/>
  <c r="MH28" i="27" s="1"/>
  <c r="MH27" i="27"/>
  <c r="MH26" i="27" s="1"/>
  <c r="MH25" i="27"/>
  <c r="MH24" i="27" s="1"/>
  <c r="MH23" i="27"/>
  <c r="MH22" i="27" s="1"/>
  <c r="MH21" i="27"/>
  <c r="MH20" i="27" s="1"/>
  <c r="MJ19" i="27"/>
  <c r="MH19" i="27"/>
  <c r="MH18" i="27"/>
  <c r="MJ17" i="27"/>
  <c r="MH17" i="27"/>
  <c r="MH16" i="27"/>
  <c r="MH15" i="27"/>
  <c r="MH14" i="27"/>
  <c r="MH13" i="27"/>
  <c r="LY168" i="27"/>
  <c r="LX168" i="27"/>
  <c r="LY167" i="27"/>
  <c r="LX167" i="27"/>
  <c r="LY166" i="27"/>
  <c r="LX166" i="27"/>
  <c r="LW158" i="27"/>
  <c r="LU158" i="27"/>
  <c r="LW157" i="27"/>
  <c r="LU157" i="27"/>
  <c r="LW156" i="27"/>
  <c r="LU156" i="27"/>
  <c r="LW155" i="27"/>
  <c r="LU155" i="27"/>
  <c r="LW154" i="27"/>
  <c r="LU154" i="27"/>
  <c r="LW152" i="27"/>
  <c r="LU152" i="27"/>
  <c r="LW151" i="27"/>
  <c r="LU151" i="27"/>
  <c r="LW150" i="27"/>
  <c r="LU150" i="27"/>
  <c r="LW149" i="27"/>
  <c r="LU149" i="27"/>
  <c r="LW147" i="27"/>
  <c r="LU147" i="27"/>
  <c r="LW146" i="27"/>
  <c r="LU146" i="27"/>
  <c r="LW145" i="27"/>
  <c r="LU145" i="27"/>
  <c r="LW143" i="27"/>
  <c r="LW142" i="27" s="1"/>
  <c r="LU143" i="27"/>
  <c r="LU142" i="27" s="1"/>
  <c r="LW141" i="27"/>
  <c r="LU141" i="27"/>
  <c r="LW140" i="27"/>
  <c r="LU140" i="27"/>
  <c r="LW139" i="27"/>
  <c r="LU139" i="27"/>
  <c r="LW138" i="27"/>
  <c r="LU138" i="27"/>
  <c r="LW137" i="27"/>
  <c r="LU137" i="27"/>
  <c r="LW136" i="27"/>
  <c r="LU136" i="27"/>
  <c r="LW135" i="27"/>
  <c r="LU135" i="27"/>
  <c r="LW133" i="27"/>
  <c r="LU133" i="27"/>
  <c r="LW132" i="27"/>
  <c r="LU132" i="27"/>
  <c r="LW131" i="27"/>
  <c r="LU131" i="27"/>
  <c r="LW130" i="27"/>
  <c r="LU130" i="27"/>
  <c r="LW129" i="27"/>
  <c r="LU129" i="27"/>
  <c r="LW128" i="27"/>
  <c r="LU128" i="27"/>
  <c r="LW126" i="27"/>
  <c r="LU126" i="27"/>
  <c r="LW125" i="27"/>
  <c r="LU125" i="27"/>
  <c r="LW124" i="27"/>
  <c r="LU124" i="27"/>
  <c r="LW123" i="27"/>
  <c r="LU123" i="27"/>
  <c r="LW122" i="27"/>
  <c r="LU122" i="27"/>
  <c r="LW121" i="27"/>
  <c r="LU121" i="27"/>
  <c r="LW119" i="27"/>
  <c r="LU119" i="27"/>
  <c r="LW118" i="27"/>
  <c r="LU118" i="27"/>
  <c r="LW117" i="27"/>
  <c r="LU117" i="27"/>
  <c r="LW116" i="27"/>
  <c r="LU116" i="27"/>
  <c r="LW114" i="27"/>
  <c r="LW113" i="27" s="1"/>
  <c r="LU114" i="27"/>
  <c r="LU113" i="27" s="1"/>
  <c r="LW112" i="27"/>
  <c r="LW111" i="27" s="1"/>
  <c r="LU112" i="27"/>
  <c r="LU111" i="27" s="1"/>
  <c r="LW110" i="27"/>
  <c r="LW109" i="27" s="1"/>
  <c r="LU110" i="27"/>
  <c r="LU109" i="27" s="1"/>
  <c r="LW108" i="27"/>
  <c r="LU108" i="27"/>
  <c r="LW107" i="27"/>
  <c r="LU107" i="27"/>
  <c r="LW106" i="27"/>
  <c r="LU106" i="27"/>
  <c r="LW104" i="27"/>
  <c r="LW103" i="27" s="1"/>
  <c r="LU104" i="27"/>
  <c r="LU103" i="27" s="1"/>
  <c r="LW102" i="27"/>
  <c r="LW101" i="27" s="1"/>
  <c r="LU102" i="27"/>
  <c r="LU101" i="27" s="1"/>
  <c r="LW100" i="27"/>
  <c r="LU100" i="27"/>
  <c r="LW99" i="27"/>
  <c r="LU99" i="27"/>
  <c r="LW97" i="27"/>
  <c r="LU97" i="27"/>
  <c r="LW96" i="27"/>
  <c r="LU96" i="27"/>
  <c r="LW95" i="27"/>
  <c r="LU95" i="27"/>
  <c r="LW94" i="27"/>
  <c r="LU94" i="27"/>
  <c r="LW93" i="27"/>
  <c r="LU93" i="27"/>
  <c r="LW92" i="27"/>
  <c r="LU92" i="27"/>
  <c r="LW90" i="27"/>
  <c r="LU90" i="27"/>
  <c r="LW89" i="27"/>
  <c r="LU89" i="27"/>
  <c r="LW88" i="27"/>
  <c r="LU88" i="27"/>
  <c r="LW87" i="27"/>
  <c r="LU87" i="27"/>
  <c r="LW86" i="27"/>
  <c r="LU86" i="27"/>
  <c r="LW85" i="27"/>
  <c r="LU85" i="27"/>
  <c r="LW83" i="27"/>
  <c r="LU83" i="27"/>
  <c r="LW82" i="27"/>
  <c r="LU82" i="27"/>
  <c r="LW81" i="27"/>
  <c r="LU81" i="27"/>
  <c r="LW80" i="27"/>
  <c r="LU80" i="27"/>
  <c r="LW79" i="27"/>
  <c r="LU79" i="27"/>
  <c r="LW78" i="27"/>
  <c r="LU78" i="27"/>
  <c r="LW77" i="27"/>
  <c r="LU77" i="27"/>
  <c r="LW76" i="27"/>
  <c r="LU76" i="27"/>
  <c r="LW75" i="27"/>
  <c r="LU75" i="27"/>
  <c r="LW74" i="27"/>
  <c r="LU74" i="27"/>
  <c r="LW73" i="27"/>
  <c r="LU73" i="27"/>
  <c r="LW71" i="27"/>
  <c r="LU71" i="27"/>
  <c r="LW70" i="27"/>
  <c r="LU70" i="27"/>
  <c r="LW69" i="27"/>
  <c r="LU69" i="27"/>
  <c r="LW68" i="27"/>
  <c r="LU68" i="27"/>
  <c r="LW66" i="27"/>
  <c r="LW65" i="27" s="1"/>
  <c r="LU66" i="27"/>
  <c r="LU65" i="27" s="1"/>
  <c r="LW64" i="27"/>
  <c r="LU64" i="27"/>
  <c r="LW63" i="27"/>
  <c r="LU63" i="27"/>
  <c r="LW61" i="27"/>
  <c r="LU61" i="27"/>
  <c r="LW60" i="27"/>
  <c r="LU60" i="27"/>
  <c r="LW58" i="27"/>
  <c r="LU58" i="27"/>
  <c r="LW57" i="27"/>
  <c r="LU57" i="27"/>
  <c r="LW55" i="27"/>
  <c r="LU55" i="27"/>
  <c r="LW54" i="27"/>
  <c r="LU54" i="27"/>
  <c r="LW52" i="27"/>
  <c r="LU52" i="27"/>
  <c r="LW51" i="27"/>
  <c r="LU51" i="27"/>
  <c r="LW50" i="27"/>
  <c r="LU50" i="27"/>
  <c r="LW49" i="27"/>
  <c r="LU49" i="27"/>
  <c r="LW48" i="27"/>
  <c r="LU48" i="27"/>
  <c r="LW47" i="27"/>
  <c r="LU47" i="27"/>
  <c r="LW46" i="27"/>
  <c r="LU46" i="27"/>
  <c r="LW45" i="27"/>
  <c r="LU45" i="27"/>
  <c r="LW44" i="27"/>
  <c r="LU44" i="27"/>
  <c r="LW43" i="27"/>
  <c r="LU43" i="27"/>
  <c r="LW41" i="27"/>
  <c r="LU41" i="27"/>
  <c r="LW40" i="27"/>
  <c r="LU40" i="27"/>
  <c r="LW38" i="27"/>
  <c r="LW37" i="27" s="1"/>
  <c r="LU38" i="27"/>
  <c r="LU37" i="27" s="1"/>
  <c r="LW36" i="27"/>
  <c r="LU36" i="27"/>
  <c r="LW35" i="27"/>
  <c r="LU35" i="27"/>
  <c r="LW33" i="27"/>
  <c r="LU33" i="27"/>
  <c r="LW32" i="27"/>
  <c r="LU32" i="27"/>
  <c r="LW31" i="27"/>
  <c r="LU31" i="27"/>
  <c r="LW29" i="27"/>
  <c r="LW28" i="27" s="1"/>
  <c r="LU29" i="27"/>
  <c r="LU28" i="27" s="1"/>
  <c r="LW27" i="27"/>
  <c r="LW26" i="27" s="1"/>
  <c r="LU27" i="27"/>
  <c r="LU26" i="27" s="1"/>
  <c r="LW25" i="27"/>
  <c r="LW24" i="27" s="1"/>
  <c r="LU25" i="27"/>
  <c r="LU24" i="27" s="1"/>
  <c r="LW23" i="27"/>
  <c r="LW22" i="27" s="1"/>
  <c r="LU23" i="27"/>
  <c r="LU22" i="27" s="1"/>
  <c r="LW21" i="27"/>
  <c r="LW20" i="27" s="1"/>
  <c r="LU21" i="27"/>
  <c r="LU20" i="27" s="1"/>
  <c r="LW19" i="27"/>
  <c r="LU19" i="27"/>
  <c r="LW18" i="27"/>
  <c r="LU18" i="27"/>
  <c r="LW17" i="27"/>
  <c r="LU17" i="27"/>
  <c r="LW16" i="27"/>
  <c r="LU16" i="27"/>
  <c r="LW15" i="27"/>
  <c r="LU15" i="27"/>
  <c r="LW14" i="27"/>
  <c r="LU14" i="27"/>
  <c r="LW13" i="27"/>
  <c r="LU13" i="27"/>
  <c r="LY12" i="27"/>
  <c r="LX12" i="27"/>
  <c r="LL167" i="27"/>
  <c r="LK167" i="27"/>
  <c r="LL166" i="27"/>
  <c r="LK166" i="27"/>
  <c r="LJ158" i="27"/>
  <c r="LH158" i="27"/>
  <c r="LJ157" i="27"/>
  <c r="LH157" i="27"/>
  <c r="LH156" i="27"/>
  <c r="LH155" i="27"/>
  <c r="LJ154" i="27"/>
  <c r="LH154" i="27"/>
  <c r="LJ152" i="27"/>
  <c r="LH152" i="27"/>
  <c r="LJ151" i="27"/>
  <c r="LH151" i="27"/>
  <c r="LH150" i="27"/>
  <c r="LH149" i="27"/>
  <c r="LH147" i="27"/>
  <c r="LJ146" i="27"/>
  <c r="LH146" i="27"/>
  <c r="LJ145" i="27"/>
  <c r="LH145" i="27"/>
  <c r="LJ143" i="27"/>
  <c r="LJ142" i="27" s="1"/>
  <c r="LH143" i="27"/>
  <c r="LH142" i="27" s="1"/>
  <c r="LH141" i="27"/>
  <c r="LJ140" i="27"/>
  <c r="LH140" i="27"/>
  <c r="LJ139" i="27"/>
  <c r="LH139" i="27"/>
  <c r="LJ138" i="27"/>
  <c r="LH138" i="27"/>
  <c r="LH137" i="27"/>
  <c r="LH136" i="27"/>
  <c r="LJ135" i="27"/>
  <c r="LH135" i="27"/>
  <c r="LH133" i="27"/>
  <c r="LH132" i="27"/>
  <c r="LJ131" i="27"/>
  <c r="LH131" i="27"/>
  <c r="LH130" i="27"/>
  <c r="LH129" i="27"/>
  <c r="LJ128" i="27"/>
  <c r="LH128" i="27"/>
  <c r="LJ126" i="27"/>
  <c r="LH126" i="27"/>
  <c r="LJ125" i="27"/>
  <c r="LH125" i="27"/>
  <c r="LH124" i="27"/>
  <c r="LJ123" i="27"/>
  <c r="LH123" i="27"/>
  <c r="LH122" i="27"/>
  <c r="LH121" i="27"/>
  <c r="LH119" i="27"/>
  <c r="LH118" i="27"/>
  <c r="LJ117" i="27"/>
  <c r="LH117" i="27"/>
  <c r="LH116" i="27"/>
  <c r="LH114" i="27"/>
  <c r="LH113" i="27" s="1"/>
  <c r="LH112" i="27"/>
  <c r="LH111" i="27" s="1"/>
  <c r="LJ110" i="27"/>
  <c r="LJ109" i="27" s="1"/>
  <c r="LH110" i="27"/>
  <c r="LH109" i="27" s="1"/>
  <c r="LH108" i="27"/>
  <c r="LJ107" i="27"/>
  <c r="LH107" i="27"/>
  <c r="LJ106" i="27"/>
  <c r="LH106" i="27"/>
  <c r="LH104" i="27"/>
  <c r="LH103" i="27" s="1"/>
  <c r="LH102" i="27"/>
  <c r="LH101" i="27" s="1"/>
  <c r="LH100" i="27"/>
  <c r="LH99" i="27"/>
  <c r="LJ97" i="27"/>
  <c r="LH97" i="27"/>
  <c r="LH96" i="27"/>
  <c r="LH95" i="27"/>
  <c r="LH94" i="27"/>
  <c r="LH93" i="27"/>
  <c r="LH92" i="27"/>
  <c r="LJ90" i="27"/>
  <c r="LH90" i="27"/>
  <c r="LJ89" i="27"/>
  <c r="LH89" i="27"/>
  <c r="LJ88" i="27"/>
  <c r="LH88" i="27"/>
  <c r="LJ87" i="27"/>
  <c r="LH87" i="27"/>
  <c r="LH86" i="27"/>
  <c r="LH85" i="27"/>
  <c r="LH83" i="27"/>
  <c r="LH82" i="27"/>
  <c r="LH81" i="27"/>
  <c r="LH80" i="27"/>
  <c r="LH79" i="27"/>
  <c r="LH78" i="27"/>
  <c r="LH77" i="27"/>
  <c r="LH76" i="27"/>
  <c r="LJ75" i="27"/>
  <c r="LH75" i="27"/>
  <c r="LJ74" i="27"/>
  <c r="LH74" i="27"/>
  <c r="LJ73" i="27"/>
  <c r="LH73" i="27"/>
  <c r="LH71" i="27"/>
  <c r="LJ70" i="27"/>
  <c r="LH70" i="27"/>
  <c r="LJ69" i="27"/>
  <c r="LH69" i="27"/>
  <c r="LH68" i="27"/>
  <c r="LJ66" i="27"/>
  <c r="LJ65" i="27" s="1"/>
  <c r="LH66" i="27"/>
  <c r="LH65" i="27" s="1"/>
  <c r="LJ64" i="27"/>
  <c r="LH64" i="27"/>
  <c r="LH63" i="27"/>
  <c r="LJ61" i="27"/>
  <c r="LH61" i="27"/>
  <c r="LH60" i="27"/>
  <c r="LH58" i="27"/>
  <c r="LH57" i="27"/>
  <c r="LJ55" i="27"/>
  <c r="LH55" i="27"/>
  <c r="LH54" i="27"/>
  <c r="LH52" i="27"/>
  <c r="LH51" i="27"/>
  <c r="LH50" i="27"/>
  <c r="LH49" i="27"/>
  <c r="LH48" i="27"/>
  <c r="LJ47" i="27"/>
  <c r="LH47" i="27"/>
  <c r="LJ46" i="27"/>
  <c r="LH46" i="27"/>
  <c r="LJ45" i="27"/>
  <c r="LH45" i="27"/>
  <c r="LJ44" i="27"/>
  <c r="LH44" i="27"/>
  <c r="LJ43" i="27"/>
  <c r="LH43" i="27"/>
  <c r="LJ41" i="27"/>
  <c r="LH41" i="27"/>
  <c r="LJ40" i="27"/>
  <c r="LH40" i="27"/>
  <c r="LH38" i="27"/>
  <c r="LH37" i="27" s="1"/>
  <c r="LJ36" i="27"/>
  <c r="LH36" i="27"/>
  <c r="LH35" i="27"/>
  <c r="LJ33" i="27"/>
  <c r="LH33" i="27"/>
  <c r="LJ32" i="27"/>
  <c r="LH32" i="27"/>
  <c r="LJ31" i="27"/>
  <c r="LH31" i="27"/>
  <c r="LH29" i="27"/>
  <c r="LH28" i="27" s="1"/>
  <c r="LH27" i="27"/>
  <c r="LH26" i="27" s="1"/>
  <c r="LH25" i="27"/>
  <c r="LH24" i="27" s="1"/>
  <c r="LH23" i="27"/>
  <c r="LH22" i="27" s="1"/>
  <c r="LH21" i="27"/>
  <c r="LH20" i="27" s="1"/>
  <c r="LJ19" i="27"/>
  <c r="LH19" i="27"/>
  <c r="LH18" i="27"/>
  <c r="LJ17" i="27"/>
  <c r="LH17" i="27"/>
  <c r="LH16" i="27"/>
  <c r="LH15" i="27"/>
  <c r="LH14" i="27"/>
  <c r="LH13" i="27"/>
  <c r="KY167" i="27"/>
  <c r="KX167" i="27"/>
  <c r="KY166" i="27"/>
  <c r="KX166" i="27"/>
  <c r="KW158" i="27"/>
  <c r="KU158" i="27"/>
  <c r="KW157" i="27"/>
  <c r="KU157" i="27"/>
  <c r="KU156" i="27"/>
  <c r="KU155" i="27"/>
  <c r="KW154" i="27"/>
  <c r="KU154" i="27"/>
  <c r="KW152" i="27"/>
  <c r="KU152" i="27"/>
  <c r="KW151" i="27"/>
  <c r="KU151" i="27"/>
  <c r="KU150" i="27"/>
  <c r="KU149" i="27"/>
  <c r="KU147" i="27"/>
  <c r="KW146" i="27"/>
  <c r="KU146" i="27"/>
  <c r="KW145" i="27"/>
  <c r="KU145" i="27"/>
  <c r="KW143" i="27"/>
  <c r="KW142" i="27" s="1"/>
  <c r="KU143" i="27"/>
  <c r="KU142" i="27" s="1"/>
  <c r="KU141" i="27"/>
  <c r="KW140" i="27"/>
  <c r="KU140" i="27"/>
  <c r="KW139" i="27"/>
  <c r="KU139" i="27"/>
  <c r="KW138" i="27"/>
  <c r="KU138" i="27"/>
  <c r="KU137" i="27"/>
  <c r="KU136" i="27"/>
  <c r="KW135" i="27"/>
  <c r="KU135" i="27"/>
  <c r="KU133" i="27"/>
  <c r="KU132" i="27"/>
  <c r="KW131" i="27"/>
  <c r="KU131" i="27"/>
  <c r="KU130" i="27"/>
  <c r="KU129" i="27"/>
  <c r="KW128" i="27"/>
  <c r="KU128" i="27"/>
  <c r="KW126" i="27"/>
  <c r="KU126" i="27"/>
  <c r="KW125" i="27"/>
  <c r="KU125" i="27"/>
  <c r="KU124" i="27"/>
  <c r="KW123" i="27"/>
  <c r="KU123" i="27"/>
  <c r="KU122" i="27"/>
  <c r="KU121" i="27"/>
  <c r="KU119" i="27"/>
  <c r="KU118" i="27"/>
  <c r="KW117" i="27"/>
  <c r="KU117" i="27"/>
  <c r="KU116" i="27"/>
  <c r="KU114" i="27"/>
  <c r="KU113" i="27" s="1"/>
  <c r="KU112" i="27"/>
  <c r="KU111" i="27" s="1"/>
  <c r="KW110" i="27"/>
  <c r="KW109" i="27" s="1"/>
  <c r="KU110" i="27"/>
  <c r="KU109" i="27" s="1"/>
  <c r="KU108" i="27"/>
  <c r="KW107" i="27"/>
  <c r="KU107" i="27"/>
  <c r="KW106" i="27"/>
  <c r="KU106" i="27"/>
  <c r="KU104" i="27"/>
  <c r="KU103" i="27" s="1"/>
  <c r="KU102" i="27"/>
  <c r="KU101" i="27" s="1"/>
  <c r="KU100" i="27"/>
  <c r="KU99" i="27"/>
  <c r="KW97" i="27"/>
  <c r="KU97" i="27"/>
  <c r="KU96" i="27"/>
  <c r="KU95" i="27"/>
  <c r="KU94" i="27"/>
  <c r="KU93" i="27"/>
  <c r="KU92" i="27"/>
  <c r="KW90" i="27"/>
  <c r="KU90" i="27"/>
  <c r="KW89" i="27"/>
  <c r="KU89" i="27"/>
  <c r="KW88" i="27"/>
  <c r="KU88" i="27"/>
  <c r="KW87" i="27"/>
  <c r="KU87" i="27"/>
  <c r="KU86" i="27"/>
  <c r="KU85" i="27"/>
  <c r="KU83" i="27"/>
  <c r="KU82" i="27"/>
  <c r="KU81" i="27"/>
  <c r="KU80" i="27"/>
  <c r="KU79" i="27"/>
  <c r="KU78" i="27"/>
  <c r="KU77" i="27"/>
  <c r="KU76" i="27"/>
  <c r="KW75" i="27"/>
  <c r="KU75" i="27"/>
  <c r="KW74" i="27"/>
  <c r="KU74" i="27"/>
  <c r="KW73" i="27"/>
  <c r="KU73" i="27"/>
  <c r="KU71" i="27"/>
  <c r="KW70" i="27"/>
  <c r="KU70" i="27"/>
  <c r="KW69" i="27"/>
  <c r="KU69" i="27"/>
  <c r="KU68" i="27"/>
  <c r="KW66" i="27"/>
  <c r="KW65" i="27" s="1"/>
  <c r="KU66" i="27"/>
  <c r="KU65" i="27" s="1"/>
  <c r="KW64" i="27"/>
  <c r="KU64" i="27"/>
  <c r="KU63" i="27"/>
  <c r="KW61" i="27"/>
  <c r="KU61" i="27"/>
  <c r="KU60" i="27"/>
  <c r="KU58" i="27"/>
  <c r="KU57" i="27"/>
  <c r="KW55" i="27"/>
  <c r="KU55" i="27"/>
  <c r="KU54" i="27"/>
  <c r="KU52" i="27"/>
  <c r="KU51" i="27"/>
  <c r="KU50" i="27"/>
  <c r="KU49" i="27"/>
  <c r="KU48" i="27"/>
  <c r="KW47" i="27"/>
  <c r="KU47" i="27"/>
  <c r="KW46" i="27"/>
  <c r="KU46" i="27"/>
  <c r="KW45" i="27"/>
  <c r="KU45" i="27"/>
  <c r="KW44" i="27"/>
  <c r="KU44" i="27"/>
  <c r="KW43" i="27"/>
  <c r="KU43" i="27"/>
  <c r="KW41" i="27"/>
  <c r="KU41" i="27"/>
  <c r="KW40" i="27"/>
  <c r="KU40" i="27"/>
  <c r="KU38" i="27"/>
  <c r="KU37" i="27" s="1"/>
  <c r="KW36" i="27"/>
  <c r="KU36" i="27"/>
  <c r="KU35" i="27"/>
  <c r="KW33" i="27"/>
  <c r="KU33" i="27"/>
  <c r="KW32" i="27"/>
  <c r="KU32" i="27"/>
  <c r="KW31" i="27"/>
  <c r="KU31" i="27"/>
  <c r="KU29" i="27"/>
  <c r="KU28" i="27" s="1"/>
  <c r="KU27" i="27"/>
  <c r="KU26" i="27" s="1"/>
  <c r="KU25" i="27"/>
  <c r="KU24" i="27" s="1"/>
  <c r="KU23" i="27"/>
  <c r="KU22" i="27" s="1"/>
  <c r="KU21" i="27"/>
  <c r="KU20" i="27" s="1"/>
  <c r="KW19" i="27"/>
  <c r="KU19" i="27"/>
  <c r="KU18" i="27"/>
  <c r="KW17" i="27"/>
  <c r="KU17" i="27"/>
  <c r="KU16" i="27"/>
  <c r="KU15" i="27"/>
  <c r="KU14" i="27"/>
  <c r="KU13" i="27"/>
  <c r="KL167" i="27"/>
  <c r="KK167" i="27"/>
  <c r="KL166" i="27"/>
  <c r="KK166" i="27"/>
  <c r="KJ158" i="27"/>
  <c r="KH158" i="27"/>
  <c r="KJ157" i="27"/>
  <c r="KH157" i="27"/>
  <c r="KH156" i="27"/>
  <c r="KH155" i="27"/>
  <c r="KJ154" i="27"/>
  <c r="KH154" i="27"/>
  <c r="KJ152" i="27"/>
  <c r="KH152" i="27"/>
  <c r="KJ151" i="27"/>
  <c r="KH151" i="27"/>
  <c r="KH150" i="27"/>
  <c r="KH149" i="27"/>
  <c r="KH147" i="27"/>
  <c r="KJ146" i="27"/>
  <c r="KH146" i="27"/>
  <c r="KJ145" i="27"/>
  <c r="KH145" i="27"/>
  <c r="KJ143" i="27"/>
  <c r="KJ142" i="27" s="1"/>
  <c r="KH143" i="27"/>
  <c r="KH142" i="27" s="1"/>
  <c r="KH141" i="27"/>
  <c r="KJ140" i="27"/>
  <c r="KH140" i="27"/>
  <c r="KJ139" i="27"/>
  <c r="KH139" i="27"/>
  <c r="KJ138" i="27"/>
  <c r="KH138" i="27"/>
  <c r="KH137" i="27"/>
  <c r="KH136" i="27"/>
  <c r="KJ135" i="27"/>
  <c r="KH135" i="27"/>
  <c r="KH133" i="27"/>
  <c r="KH132" i="27"/>
  <c r="KJ131" i="27"/>
  <c r="KH131" i="27"/>
  <c r="KH130" i="27"/>
  <c r="KH129" i="27"/>
  <c r="KJ128" i="27"/>
  <c r="KH128" i="27"/>
  <c r="KJ126" i="27"/>
  <c r="KH126" i="27"/>
  <c r="KJ125" i="27"/>
  <c r="KH125" i="27"/>
  <c r="KH124" i="27"/>
  <c r="KJ123" i="27"/>
  <c r="KH123" i="27"/>
  <c r="KH122" i="27"/>
  <c r="KH121" i="27"/>
  <c r="KH119" i="27"/>
  <c r="KH118" i="27"/>
  <c r="KJ117" i="27"/>
  <c r="KH117" i="27"/>
  <c r="KH116" i="27"/>
  <c r="KH114" i="27"/>
  <c r="KH113" i="27" s="1"/>
  <c r="KH112" i="27"/>
  <c r="KH111" i="27" s="1"/>
  <c r="KJ110" i="27"/>
  <c r="KJ109" i="27" s="1"/>
  <c r="KH110" i="27"/>
  <c r="KH109" i="27" s="1"/>
  <c r="KH108" i="27"/>
  <c r="KJ107" i="27"/>
  <c r="KH107" i="27"/>
  <c r="KJ106" i="27"/>
  <c r="KH106" i="27"/>
  <c r="KH104" i="27"/>
  <c r="KH103" i="27" s="1"/>
  <c r="KH102" i="27"/>
  <c r="KH101" i="27" s="1"/>
  <c r="KH100" i="27"/>
  <c r="KH99" i="27"/>
  <c r="KJ97" i="27"/>
  <c r="KH97" i="27"/>
  <c r="KH96" i="27"/>
  <c r="KH95" i="27"/>
  <c r="KH94" i="27"/>
  <c r="KH93" i="27"/>
  <c r="KH92" i="27"/>
  <c r="KJ90" i="27"/>
  <c r="KH90" i="27"/>
  <c r="KJ89" i="27"/>
  <c r="KH89" i="27"/>
  <c r="KJ88" i="27"/>
  <c r="KH88" i="27"/>
  <c r="KJ87" i="27"/>
  <c r="KH87" i="27"/>
  <c r="KH86" i="27"/>
  <c r="KH85" i="27"/>
  <c r="KH83" i="27"/>
  <c r="KH82" i="27"/>
  <c r="KH81" i="27"/>
  <c r="KH80" i="27"/>
  <c r="KH79" i="27"/>
  <c r="KH78" i="27"/>
  <c r="KH77" i="27"/>
  <c r="KH76" i="27"/>
  <c r="KJ75" i="27"/>
  <c r="KH75" i="27"/>
  <c r="KJ74" i="27"/>
  <c r="KH74" i="27"/>
  <c r="KJ73" i="27"/>
  <c r="KH73" i="27"/>
  <c r="KH71" i="27"/>
  <c r="KJ70" i="27"/>
  <c r="KH70" i="27"/>
  <c r="KJ69" i="27"/>
  <c r="KH69" i="27"/>
  <c r="KH68" i="27"/>
  <c r="KJ66" i="27"/>
  <c r="KJ65" i="27" s="1"/>
  <c r="KH66" i="27"/>
  <c r="KH65" i="27" s="1"/>
  <c r="KJ64" i="27"/>
  <c r="KH64" i="27"/>
  <c r="KH63" i="27"/>
  <c r="KJ61" i="27"/>
  <c r="KH61" i="27"/>
  <c r="KH60" i="27"/>
  <c r="KH58" i="27"/>
  <c r="KH57" i="27"/>
  <c r="KJ55" i="27"/>
  <c r="KH55" i="27"/>
  <c r="KH54" i="27"/>
  <c r="KH52" i="27"/>
  <c r="KH51" i="27"/>
  <c r="KH50" i="27"/>
  <c r="KH49" i="27"/>
  <c r="KH48" i="27"/>
  <c r="KJ47" i="27"/>
  <c r="KH47" i="27"/>
  <c r="KJ46" i="27"/>
  <c r="KH46" i="27"/>
  <c r="KJ45" i="27"/>
  <c r="KH45" i="27"/>
  <c r="KJ44" i="27"/>
  <c r="KH44" i="27"/>
  <c r="KJ43" i="27"/>
  <c r="KH43" i="27"/>
  <c r="KJ41" i="27"/>
  <c r="KH41" i="27"/>
  <c r="KJ40" i="27"/>
  <c r="KH40" i="27"/>
  <c r="KH38" i="27"/>
  <c r="KH37" i="27" s="1"/>
  <c r="KJ36" i="27"/>
  <c r="KH36" i="27"/>
  <c r="KH35" i="27"/>
  <c r="KJ33" i="27"/>
  <c r="KH33" i="27"/>
  <c r="KJ32" i="27"/>
  <c r="KH32" i="27"/>
  <c r="KJ31" i="27"/>
  <c r="KH31" i="27"/>
  <c r="KH29" i="27"/>
  <c r="KH28" i="27" s="1"/>
  <c r="KH27" i="27"/>
  <c r="KH26" i="27" s="1"/>
  <c r="KH25" i="27"/>
  <c r="KH24" i="27" s="1"/>
  <c r="KH23" i="27"/>
  <c r="KH22" i="27" s="1"/>
  <c r="KH21" i="27"/>
  <c r="KH20" i="27" s="1"/>
  <c r="KJ19" i="27"/>
  <c r="KH19" i="27"/>
  <c r="KH18" i="27"/>
  <c r="KJ17" i="27"/>
  <c r="KH17" i="27"/>
  <c r="KH16" i="27"/>
  <c r="KH15" i="27"/>
  <c r="KH14" i="27"/>
  <c r="KH13" i="27"/>
  <c r="JY167" i="27"/>
  <c r="JX167" i="27"/>
  <c r="JY166" i="27"/>
  <c r="JX166" i="27"/>
  <c r="JW158" i="27"/>
  <c r="JU158" i="27"/>
  <c r="JW157" i="27"/>
  <c r="JU157" i="27"/>
  <c r="JU156" i="27"/>
  <c r="JU155" i="27"/>
  <c r="JW154" i="27"/>
  <c r="JU154" i="27"/>
  <c r="JW152" i="27"/>
  <c r="JU152" i="27"/>
  <c r="JW151" i="27"/>
  <c r="JU151" i="27"/>
  <c r="JU150" i="27"/>
  <c r="JU149" i="27"/>
  <c r="JU147" i="27"/>
  <c r="JW146" i="27"/>
  <c r="JU146" i="27"/>
  <c r="JU145" i="27"/>
  <c r="JU143" i="27"/>
  <c r="JU142" i="27" s="1"/>
  <c r="JU141" i="27"/>
  <c r="JW140" i="27"/>
  <c r="JU140" i="27"/>
  <c r="JW139" i="27"/>
  <c r="JU139" i="27"/>
  <c r="JW138" i="27"/>
  <c r="JU138" i="27"/>
  <c r="JU137" i="27"/>
  <c r="JU136" i="27"/>
  <c r="JW135" i="27"/>
  <c r="JU135" i="27"/>
  <c r="JU133" i="27"/>
  <c r="JU132" i="27"/>
  <c r="JW131" i="27"/>
  <c r="JU131" i="27"/>
  <c r="JU130" i="27"/>
  <c r="JU129" i="27"/>
  <c r="JW128" i="27"/>
  <c r="JU128" i="27"/>
  <c r="JW126" i="27"/>
  <c r="JU126" i="27"/>
  <c r="JW125" i="27"/>
  <c r="JU125" i="27"/>
  <c r="JU124" i="27"/>
  <c r="JW123" i="27"/>
  <c r="JU123" i="27"/>
  <c r="JU122" i="27"/>
  <c r="JU121" i="27"/>
  <c r="JU119" i="27"/>
  <c r="JU118" i="27"/>
  <c r="JW117" i="27"/>
  <c r="JU117" i="27"/>
  <c r="JU116" i="27"/>
  <c r="JU114" i="27"/>
  <c r="JU113" i="27" s="1"/>
  <c r="JU112" i="27"/>
  <c r="JU111" i="27" s="1"/>
  <c r="JW110" i="27"/>
  <c r="JW109" i="27" s="1"/>
  <c r="JU110" i="27"/>
  <c r="JU109" i="27" s="1"/>
  <c r="JU108" i="27"/>
  <c r="JW107" i="27"/>
  <c r="JU107" i="27"/>
  <c r="JW106" i="27"/>
  <c r="JU106" i="27"/>
  <c r="JU104" i="27"/>
  <c r="JU103" i="27" s="1"/>
  <c r="JU102" i="27"/>
  <c r="JU101" i="27" s="1"/>
  <c r="JU100" i="27"/>
  <c r="JU99" i="27"/>
  <c r="JU97" i="27"/>
  <c r="JU96" i="27"/>
  <c r="JU95" i="27"/>
  <c r="JU94" i="27"/>
  <c r="JU93" i="27"/>
  <c r="JU92" i="27"/>
  <c r="JW90" i="27"/>
  <c r="JU90" i="27"/>
  <c r="JW89" i="27"/>
  <c r="JU89" i="27"/>
  <c r="JW88" i="27"/>
  <c r="JU88" i="27"/>
  <c r="JW87" i="27"/>
  <c r="JU87" i="27"/>
  <c r="JU86" i="27"/>
  <c r="JU85" i="27"/>
  <c r="JU83" i="27"/>
  <c r="JU82" i="27"/>
  <c r="JU81" i="27"/>
  <c r="JU80" i="27"/>
  <c r="JU79" i="27"/>
  <c r="JU78" i="27"/>
  <c r="JU77" i="27"/>
  <c r="JU76" i="27"/>
  <c r="JW75" i="27"/>
  <c r="JU75" i="27"/>
  <c r="JW74" i="27"/>
  <c r="JU74" i="27"/>
  <c r="JW73" i="27"/>
  <c r="JU73" i="27"/>
  <c r="JU71" i="27"/>
  <c r="JW70" i="27"/>
  <c r="JU70" i="27"/>
  <c r="JW69" i="27"/>
  <c r="JU69" i="27"/>
  <c r="JU68" i="27"/>
  <c r="JU66" i="27"/>
  <c r="JU65" i="27" s="1"/>
  <c r="JW64" i="27"/>
  <c r="JU64" i="27"/>
  <c r="JU63" i="27"/>
  <c r="JW61" i="27"/>
  <c r="JU61" i="27"/>
  <c r="JU60" i="27"/>
  <c r="JU58" i="27"/>
  <c r="JU57" i="27"/>
  <c r="JW55" i="27"/>
  <c r="JU55" i="27"/>
  <c r="JU54" i="27"/>
  <c r="JU52" i="27"/>
  <c r="JU51" i="27"/>
  <c r="JU50" i="27"/>
  <c r="JU49" i="27"/>
  <c r="JU48" i="27"/>
  <c r="JW47" i="27"/>
  <c r="JU47" i="27"/>
  <c r="JW46" i="27"/>
  <c r="JU46" i="27"/>
  <c r="JW45" i="27"/>
  <c r="JU45" i="27"/>
  <c r="JW44" i="27"/>
  <c r="JU44" i="27"/>
  <c r="JW43" i="27"/>
  <c r="JU43" i="27"/>
  <c r="JU41" i="27"/>
  <c r="JU40" i="27"/>
  <c r="JU38" i="27"/>
  <c r="JU37" i="27" s="1"/>
  <c r="JW36" i="27"/>
  <c r="JU36" i="27"/>
  <c r="JU35" i="27"/>
  <c r="JW33" i="27"/>
  <c r="JU33" i="27"/>
  <c r="JW32" i="27"/>
  <c r="JU32" i="27"/>
  <c r="JW31" i="27"/>
  <c r="JU31" i="27"/>
  <c r="JU29" i="27"/>
  <c r="JU28" i="27" s="1"/>
  <c r="JU27" i="27"/>
  <c r="JU26" i="27" s="1"/>
  <c r="JU25" i="27"/>
  <c r="JU24" i="27" s="1"/>
  <c r="JU23" i="27"/>
  <c r="JU22" i="27" s="1"/>
  <c r="JU21" i="27"/>
  <c r="JU20" i="27" s="1"/>
  <c r="JW19" i="27"/>
  <c r="JU19" i="27"/>
  <c r="JU18" i="27"/>
  <c r="JW17" i="27"/>
  <c r="JU17" i="27"/>
  <c r="JU16" i="27"/>
  <c r="JU15" i="27"/>
  <c r="JU14" i="27"/>
  <c r="JU13" i="27"/>
  <c r="JL167" i="27"/>
  <c r="JK167" i="27"/>
  <c r="JL166" i="27"/>
  <c r="JK166" i="27"/>
  <c r="JJ142" i="27"/>
  <c r="JH142" i="27"/>
  <c r="JH113" i="27"/>
  <c r="JH111" i="27"/>
  <c r="JJ109" i="27"/>
  <c r="JH109" i="27"/>
  <c r="JH103" i="27"/>
  <c r="JH101" i="27"/>
  <c r="JJ65" i="27"/>
  <c r="JH65" i="27"/>
  <c r="JH37" i="27"/>
  <c r="JH28" i="27"/>
  <c r="JH26" i="27"/>
  <c r="JH24" i="27"/>
  <c r="JH22" i="27"/>
  <c r="JH20" i="27"/>
  <c r="JH13" i="27"/>
  <c r="ADD169" i="27" l="1"/>
  <c r="ABU148" i="27"/>
  <c r="ADW30" i="27"/>
  <c r="VU34" i="27"/>
  <c r="ADW42" i="27"/>
  <c r="ADW53" i="27"/>
  <c r="ADW56" i="27"/>
  <c r="RU56" i="27"/>
  <c r="KU53" i="27"/>
  <c r="KU62" i="27"/>
  <c r="ADW59" i="27"/>
  <c r="ADW62" i="27"/>
  <c r="WH30" i="27"/>
  <c r="OW39" i="27"/>
  <c r="OU144" i="27"/>
  <c r="PJ39" i="27"/>
  <c r="PH144" i="27"/>
  <c r="PW39" i="27"/>
  <c r="QJ39" i="27"/>
  <c r="UU62" i="27"/>
  <c r="VH62" i="27"/>
  <c r="XW30" i="27"/>
  <c r="ABJ30" i="27"/>
  <c r="PU56" i="27"/>
  <c r="PW30" i="27"/>
  <c r="ABW105" i="27"/>
  <c r="KJ30" i="27"/>
  <c r="KW30" i="27"/>
  <c r="LW30" i="27"/>
  <c r="LW105" i="27"/>
  <c r="KH34" i="27"/>
  <c r="KH59" i="27"/>
  <c r="KU34" i="27"/>
  <c r="KU30" i="27"/>
  <c r="PU144" i="27"/>
  <c r="ABW34" i="27"/>
  <c r="PH62" i="27"/>
  <c r="QH53" i="27"/>
  <c r="WU56" i="27"/>
  <c r="ABW134" i="27"/>
  <c r="LU84" i="27"/>
  <c r="LU91" i="27"/>
  <c r="LU98" i="27"/>
  <c r="QW39" i="27"/>
  <c r="WJ30" i="27"/>
  <c r="WH62" i="27"/>
  <c r="AAH59" i="27"/>
  <c r="ABH34" i="27"/>
  <c r="ABW12" i="27"/>
  <c r="ABW42" i="27"/>
  <c r="ABW53" i="27"/>
  <c r="ABW59" i="27"/>
  <c r="ABW62" i="27"/>
  <c r="ABW84" i="27"/>
  <c r="ABW98" i="27"/>
  <c r="ABU120" i="27"/>
  <c r="ABU127" i="27"/>
  <c r="ACJ30" i="27"/>
  <c r="XU30" i="27"/>
  <c r="AAU98" i="27"/>
  <c r="ABW30" i="27"/>
  <c r="RJ30" i="27"/>
  <c r="UJ39" i="27"/>
  <c r="UW39" i="27"/>
  <c r="VH105" i="27"/>
  <c r="VW39" i="27"/>
  <c r="VU105" i="27"/>
  <c r="QH98" i="27"/>
  <c r="QU59" i="27"/>
  <c r="RH34" i="27"/>
  <c r="RH59" i="27"/>
  <c r="UH148" i="27"/>
  <c r="VH56" i="27"/>
  <c r="VH148" i="27"/>
  <c r="JU59" i="27"/>
  <c r="QJ30" i="27"/>
  <c r="RU30" i="27"/>
  <c r="WJ39" i="27"/>
  <c r="WH144" i="27"/>
  <c r="WW39" i="27"/>
  <c r="AAU39" i="27"/>
  <c r="ABU62" i="27"/>
  <c r="ABU72" i="27"/>
  <c r="ABU91" i="27"/>
  <c r="ACW30" i="27"/>
  <c r="ADU30" i="27"/>
  <c r="ADU42" i="27"/>
  <c r="QH34" i="27"/>
  <c r="RW30" i="27"/>
  <c r="VU98" i="27"/>
  <c r="ZU53" i="27"/>
  <c r="ZU62" i="27"/>
  <c r="ABH59" i="27"/>
  <c r="RU34" i="27"/>
  <c r="AAU91" i="27"/>
  <c r="ABH53" i="27"/>
  <c r="ABH62" i="27"/>
  <c r="ACH59" i="27"/>
  <c r="LU12" i="27"/>
  <c r="KH67" i="27"/>
  <c r="KH105" i="27"/>
  <c r="LW39" i="27"/>
  <c r="LW42" i="27"/>
  <c r="LW53" i="27"/>
  <c r="ACU67" i="27"/>
  <c r="PH56" i="27"/>
  <c r="UH115" i="27"/>
  <c r="UU84" i="27"/>
  <c r="UU98" i="27"/>
  <c r="VH91" i="27"/>
  <c r="AAU30" i="27"/>
  <c r="ACH56" i="27"/>
  <c r="LU53" i="27"/>
  <c r="LU59" i="27"/>
  <c r="LU62" i="27"/>
  <c r="LW67" i="27"/>
  <c r="LW72" i="27"/>
  <c r="LU148" i="27"/>
  <c r="LU153" i="27"/>
  <c r="PU72" i="27"/>
  <c r="QW30" i="27"/>
  <c r="QU84" i="27"/>
  <c r="RW39" i="27"/>
  <c r="UW30" i="27"/>
  <c r="WH127" i="27"/>
  <c r="WH153" i="27"/>
  <c r="XH144" i="27"/>
  <c r="AAH30" i="27"/>
  <c r="AAH39" i="27"/>
  <c r="AAH144" i="27"/>
  <c r="ABH105" i="27"/>
  <c r="ABU39" i="27"/>
  <c r="ACH39" i="27"/>
  <c r="ACH84" i="27"/>
  <c r="ADW12" i="27"/>
  <c r="PU98" i="27"/>
  <c r="QU53" i="27"/>
  <c r="RU127" i="27"/>
  <c r="UH59" i="27"/>
  <c r="UU34" i="27"/>
  <c r="UU59" i="27"/>
  <c r="VH67" i="27"/>
  <c r="VU153" i="27"/>
  <c r="WH98" i="27"/>
  <c r="WU84" i="27"/>
  <c r="XH59" i="27"/>
  <c r="ADJ39" i="27"/>
  <c r="ADJ53" i="27"/>
  <c r="ADJ59" i="27"/>
  <c r="OU53" i="27"/>
  <c r="OU62" i="27"/>
  <c r="KW39" i="27"/>
  <c r="RU144" i="27"/>
  <c r="SH56" i="27"/>
  <c r="XU56" i="27"/>
  <c r="XU98" i="27"/>
  <c r="ADW91" i="27"/>
  <c r="ADW98" i="27"/>
  <c r="ADW127" i="27"/>
  <c r="NH53" i="27"/>
  <c r="ACU59" i="27"/>
  <c r="ADJ34" i="27"/>
  <c r="ACU62" i="27"/>
  <c r="ACU144" i="27"/>
  <c r="XH127" i="27"/>
  <c r="XH134" i="27"/>
  <c r="XU34" i="27"/>
  <c r="ZU56" i="27"/>
  <c r="ZU115" i="27"/>
  <c r="ZU134" i="27"/>
  <c r="PU34" i="27"/>
  <c r="PU59" i="27"/>
  <c r="QH67" i="27"/>
  <c r="QH127" i="27"/>
  <c r="QH134" i="27"/>
  <c r="UH30" i="27"/>
  <c r="KH72" i="27"/>
  <c r="LU72" i="27"/>
  <c r="LW120" i="27"/>
  <c r="MU144" i="27"/>
  <c r="NJ30" i="27"/>
  <c r="PU30" i="27"/>
  <c r="QH91" i="27"/>
  <c r="QH105" i="27"/>
  <c r="RU115" i="27"/>
  <c r="AAU67" i="27"/>
  <c r="JU53" i="27"/>
  <c r="KH53" i="27"/>
  <c r="LH34" i="27"/>
  <c r="LH59" i="27"/>
  <c r="LH84" i="27"/>
  <c r="PH34" i="27"/>
  <c r="PH59" i="27"/>
  <c r="PU62" i="27"/>
  <c r="PU148" i="27"/>
  <c r="QH42" i="27"/>
  <c r="QH56" i="27"/>
  <c r="QU98" i="27"/>
  <c r="SH34" i="27"/>
  <c r="SH59" i="27"/>
  <c r="AAH115" i="27"/>
  <c r="ABJ39" i="27"/>
  <c r="ABH115" i="27"/>
  <c r="YU53" i="27"/>
  <c r="ZU98" i="27"/>
  <c r="ZU105" i="27"/>
  <c r="AAU134" i="27"/>
  <c r="ZW30" i="27"/>
  <c r="ZU91" i="27"/>
  <c r="ZU127" i="27"/>
  <c r="ZU144" i="27"/>
  <c r="ZU148" i="27"/>
  <c r="MW30" i="27"/>
  <c r="SJ39" i="27"/>
  <c r="UU56" i="27"/>
  <c r="WH115" i="27"/>
  <c r="WU72" i="27"/>
  <c r="ZU84" i="27"/>
  <c r="AAU120" i="27"/>
  <c r="ACU72" i="27"/>
  <c r="ACU153" i="27"/>
  <c r="ADJ84" i="27"/>
  <c r="ADJ120" i="27"/>
  <c r="ADJ127" i="27"/>
  <c r="NH67" i="27"/>
  <c r="UH72" i="27"/>
  <c r="UH84" i="27"/>
  <c r="VH127" i="27"/>
  <c r="VH134" i="27"/>
  <c r="VU144" i="27"/>
  <c r="WH134" i="27"/>
  <c r="WH148" i="27"/>
  <c r="WU30" i="27"/>
  <c r="ZU30" i="27"/>
  <c r="AAW30" i="27"/>
  <c r="AAU72" i="27"/>
  <c r="ABH153" i="27"/>
  <c r="ABW39" i="27"/>
  <c r="ABU42" i="27"/>
  <c r="ABW72" i="27"/>
  <c r="ABW144" i="27"/>
  <c r="ACU30" i="27"/>
  <c r="SH53" i="27"/>
  <c r="VJ39" i="27"/>
  <c r="WH59" i="27"/>
  <c r="WH72" i="27"/>
  <c r="WH84" i="27"/>
  <c r="XH84" i="27"/>
  <c r="ZU59" i="27"/>
  <c r="AAU12" i="27"/>
  <c r="AAU59" i="27"/>
  <c r="ADJ62" i="27"/>
  <c r="PU153" i="27"/>
  <c r="QU12" i="27"/>
  <c r="QU67" i="27"/>
  <c r="QU127" i="27"/>
  <c r="QU134" i="27"/>
  <c r="RH67" i="27"/>
  <c r="RU72" i="27"/>
  <c r="RU120" i="27"/>
  <c r="SH144" i="27"/>
  <c r="LW12" i="27"/>
  <c r="LU39" i="27"/>
  <c r="LW84" i="27"/>
  <c r="LU115" i="27"/>
  <c r="LW148" i="27"/>
  <c r="MJ39" i="27"/>
  <c r="PH127" i="27"/>
  <c r="PH134" i="27"/>
  <c r="PU12" i="27"/>
  <c r="PU134" i="27"/>
  <c r="QH115" i="27"/>
  <c r="QU105" i="27"/>
  <c r="SH84" i="27"/>
  <c r="PH98" i="27"/>
  <c r="PU120" i="27"/>
  <c r="QH84" i="27"/>
  <c r="QH120" i="27"/>
  <c r="QH148" i="27"/>
  <c r="QU42" i="27"/>
  <c r="QU56" i="27"/>
  <c r="QU72" i="27"/>
  <c r="QU91" i="27"/>
  <c r="RU59" i="27"/>
  <c r="RU67" i="27"/>
  <c r="SU98" i="27"/>
  <c r="ADW34" i="27"/>
  <c r="JJ39" i="27"/>
  <c r="LH53" i="27"/>
  <c r="LH67" i="27"/>
  <c r="KU105" i="27"/>
  <c r="LJ39" i="27"/>
  <c r="LW115" i="27"/>
  <c r="LU120" i="27"/>
  <c r="LU134" i="27"/>
  <c r="MU30" i="27"/>
  <c r="NH39" i="27"/>
  <c r="NH42" i="27"/>
  <c r="NU134" i="27"/>
  <c r="KU72" i="27"/>
  <c r="LH56" i="27"/>
  <c r="MU53" i="27"/>
  <c r="MU62" i="27"/>
  <c r="RH144" i="27"/>
  <c r="UU53" i="27"/>
  <c r="JH105" i="27"/>
  <c r="NH56" i="27"/>
  <c r="JH34" i="27"/>
  <c r="NH98" i="27"/>
  <c r="OJ39" i="27"/>
  <c r="ABU59" i="27"/>
  <c r="KU148" i="27"/>
  <c r="LH120" i="27"/>
  <c r="LH127" i="27"/>
  <c r="LH134" i="27"/>
  <c r="LH148" i="27"/>
  <c r="LH153" i="27"/>
  <c r="QU30" i="27"/>
  <c r="ABU12" i="27"/>
  <c r="JH56" i="27"/>
  <c r="JU30" i="27"/>
  <c r="JU134" i="27"/>
  <c r="JU153" i="27"/>
  <c r="KH12" i="27"/>
  <c r="KH30" i="27"/>
  <c r="KH39" i="27"/>
  <c r="KH42" i="27"/>
  <c r="KU127" i="27"/>
  <c r="KU134" i="27"/>
  <c r="LH12" i="27"/>
  <c r="LH72" i="27"/>
  <c r="LH91" i="27"/>
  <c r="LH144" i="27"/>
  <c r="LU30" i="27"/>
  <c r="KU42" i="27"/>
  <c r="KU56" i="27"/>
  <c r="KU98" i="27"/>
  <c r="LH115" i="27"/>
  <c r="JJ30" i="27"/>
  <c r="NH72" i="27"/>
  <c r="NW30" i="27"/>
  <c r="NU56" i="27"/>
  <c r="SU91" i="27"/>
  <c r="TU98" i="27"/>
  <c r="AAU42" i="27"/>
  <c r="ABH67" i="27"/>
  <c r="ACH42" i="27"/>
  <c r="ACU127" i="27"/>
  <c r="ACU134" i="27"/>
  <c r="AEH56" i="27"/>
  <c r="KU39" i="27"/>
  <c r="OH42" i="27"/>
  <c r="AAH67" i="27"/>
  <c r="AAH105" i="27"/>
  <c r="AAW39" i="27"/>
  <c r="AAU153" i="27"/>
  <c r="ABH72" i="27"/>
  <c r="ABH144" i="27"/>
  <c r="ABU30" i="27"/>
  <c r="ABW56" i="27"/>
  <c r="ABW67" i="27"/>
  <c r="ABU84" i="27"/>
  <c r="ABW91" i="27"/>
  <c r="ABU98" i="27"/>
  <c r="ABW120" i="27"/>
  <c r="ABW127" i="27"/>
  <c r="ABU134" i="27"/>
  <c r="ABU153" i="27"/>
  <c r="ACJ39" i="27"/>
  <c r="ACH105" i="27"/>
  <c r="ACU105" i="27"/>
  <c r="ADU34" i="27"/>
  <c r="ADU72" i="27"/>
  <c r="ADU84" i="27"/>
  <c r="OU30" i="27"/>
  <c r="WH67" i="27"/>
  <c r="YH120" i="27"/>
  <c r="AAU56" i="27"/>
  <c r="ACH115" i="27"/>
  <c r="ACH153" i="27"/>
  <c r="ACU12" i="27"/>
  <c r="ACU53" i="27"/>
  <c r="LH30" i="27"/>
  <c r="KH127" i="27"/>
  <c r="KH134" i="27"/>
  <c r="KH148" i="27"/>
  <c r="KH153" i="27"/>
  <c r="KU12" i="27"/>
  <c r="KU59" i="27"/>
  <c r="KU67" i="27"/>
  <c r="KU91" i="27"/>
  <c r="KU115" i="27"/>
  <c r="LJ30" i="27"/>
  <c r="LH42" i="27"/>
  <c r="LH98" i="27"/>
  <c r="LH105" i="27"/>
  <c r="LW59" i="27"/>
  <c r="LW62" i="27"/>
  <c r="LW98" i="27"/>
  <c r="LW134" i="27"/>
  <c r="LU144" i="27"/>
  <c r="MH42" i="27"/>
  <c r="MH56" i="27"/>
  <c r="MH67" i="27"/>
  <c r="MH98" i="27"/>
  <c r="MH105" i="27"/>
  <c r="MH153" i="27"/>
  <c r="MU42" i="27"/>
  <c r="MU59" i="27"/>
  <c r="MU67" i="27"/>
  <c r="MU84" i="27"/>
  <c r="NH127" i="27"/>
  <c r="NH134" i="27"/>
  <c r="NU34" i="27"/>
  <c r="NU53" i="27"/>
  <c r="NU120" i="27"/>
  <c r="PU91" i="27"/>
  <c r="QH59" i="27"/>
  <c r="QU120" i="27"/>
  <c r="JH53" i="27"/>
  <c r="JH62" i="27"/>
  <c r="KU84" i="27"/>
  <c r="KU120" i="27"/>
  <c r="LU42" i="27"/>
  <c r="MH127" i="27"/>
  <c r="MH144" i="27"/>
  <c r="MW39" i="27"/>
  <c r="MU120" i="27"/>
  <c r="MU127" i="27"/>
  <c r="MU134" i="27"/>
  <c r="NH30" i="27"/>
  <c r="NH105" i="27"/>
  <c r="MH59" i="27"/>
  <c r="MU72" i="27"/>
  <c r="MU91" i="27"/>
  <c r="NH115" i="27"/>
  <c r="NU115" i="27"/>
  <c r="OH34" i="27"/>
  <c r="OH127" i="27"/>
  <c r="OH134" i="27"/>
  <c r="PU53" i="27"/>
  <c r="QH72" i="27"/>
  <c r="OU59" i="27"/>
  <c r="PH42" i="27"/>
  <c r="PH91" i="27"/>
  <c r="PU39" i="27"/>
  <c r="PU42" i="27"/>
  <c r="PU84" i="27"/>
  <c r="QH12" i="27"/>
  <c r="QU62" i="27"/>
  <c r="QU148" i="27"/>
  <c r="RH53" i="27"/>
  <c r="RH62" i="27"/>
  <c r="RU53" i="27"/>
  <c r="SH148" i="27"/>
  <c r="SU56" i="27"/>
  <c r="UU12" i="27"/>
  <c r="VU53" i="27"/>
  <c r="VU62" i="27"/>
  <c r="VU72" i="27"/>
  <c r="WH91" i="27"/>
  <c r="WU12" i="27"/>
  <c r="WU53" i="27"/>
  <c r="WU62" i="27"/>
  <c r="WU91" i="27"/>
  <c r="WU115" i="27"/>
  <c r="WU148" i="27"/>
  <c r="XH91" i="27"/>
  <c r="XU53" i="27"/>
  <c r="YH98" i="27"/>
  <c r="AAH12" i="27"/>
  <c r="AAU34" i="27"/>
  <c r="AAU53" i="27"/>
  <c r="AAU62" i="27"/>
  <c r="AAU115" i="27"/>
  <c r="ABH12" i="27"/>
  <c r="ABH98" i="27"/>
  <c r="ABH120" i="27"/>
  <c r="ACH12" i="27"/>
  <c r="ACH120" i="27"/>
  <c r="ACU39" i="27"/>
  <c r="ACU56" i="27"/>
  <c r="ACU84" i="27"/>
  <c r="ACU98" i="27"/>
  <c r="ACU120" i="27"/>
  <c r="AEH34" i="27"/>
  <c r="AEH39" i="27"/>
  <c r="OU98" i="27"/>
  <c r="PH84" i="27"/>
  <c r="PU105" i="27"/>
  <c r="QH39" i="27"/>
  <c r="QH153" i="27"/>
  <c r="QU34" i="27"/>
  <c r="QU39" i="27"/>
  <c r="QU115" i="27"/>
  <c r="QU144" i="27"/>
  <c r="RJ39" i="27"/>
  <c r="RH84" i="27"/>
  <c r="RH105" i="27"/>
  <c r="SH67" i="27"/>
  <c r="SU67" i="27"/>
  <c r="TH34" i="27"/>
  <c r="TH56" i="27"/>
  <c r="UU72" i="27"/>
  <c r="VU59" i="27"/>
  <c r="WH12" i="27"/>
  <c r="WU127" i="27"/>
  <c r="WU134" i="27"/>
  <c r="XH42" i="27"/>
  <c r="YH56" i="27"/>
  <c r="YH91" i="27"/>
  <c r="ZH39" i="27"/>
  <c r="AAH84" i="27"/>
  <c r="ABH91" i="27"/>
  <c r="ACU115" i="27"/>
  <c r="ADJ72" i="27"/>
  <c r="AEH30" i="27"/>
  <c r="AEH62" i="27"/>
  <c r="OU148" i="27"/>
  <c r="PH30" i="27"/>
  <c r="PH115" i="27"/>
  <c r="PH148" i="27"/>
  <c r="PU67" i="27"/>
  <c r="PU115" i="27"/>
  <c r="QH30" i="27"/>
  <c r="QH62" i="27"/>
  <c r="RH12" i="27"/>
  <c r="RH30" i="27"/>
  <c r="RH56" i="27"/>
  <c r="RH115" i="27"/>
  <c r="RU12" i="27"/>
  <c r="RU42" i="27"/>
  <c r="SH12" i="27"/>
  <c r="SH72" i="27"/>
  <c r="UH127" i="27"/>
  <c r="UH134" i="27"/>
  <c r="UU30" i="27"/>
  <c r="VH42" i="27"/>
  <c r="VH84" i="27"/>
  <c r="VH144" i="27"/>
  <c r="VW30" i="27"/>
  <c r="VU67" i="27"/>
  <c r="VU115" i="27"/>
  <c r="VU120" i="27"/>
  <c r="VU148" i="27"/>
  <c r="WH39" i="27"/>
  <c r="WH42" i="27"/>
  <c r="WH120" i="27"/>
  <c r="WW30" i="27"/>
  <c r="WU105" i="27"/>
  <c r="XH12" i="27"/>
  <c r="XJ39" i="27"/>
  <c r="XH105" i="27"/>
  <c r="XU105" i="27"/>
  <c r="YW30" i="27"/>
  <c r="AAJ30" i="27"/>
  <c r="AAH42" i="27"/>
  <c r="AAH148" i="27"/>
  <c r="AAU84" i="27"/>
  <c r="AAU127" i="27"/>
  <c r="ABH84" i="27"/>
  <c r="ABU34" i="27"/>
  <c r="ABU53" i="27"/>
  <c r="ABU56" i="27"/>
  <c r="ABU67" i="27"/>
  <c r="ABU115" i="27"/>
  <c r="ABU144" i="27"/>
  <c r="ABW148" i="27"/>
  <c r="ABW153" i="27"/>
  <c r="ACH134" i="27"/>
  <c r="ACH144" i="27"/>
  <c r="ADJ12" i="27"/>
  <c r="ADU12" i="27"/>
  <c r="ADW39" i="27"/>
  <c r="ADU105" i="27"/>
  <c r="ADU120" i="27"/>
  <c r="AEJ30" i="27"/>
  <c r="JH42" i="27"/>
  <c r="JH12" i="27"/>
  <c r="JW30" i="27"/>
  <c r="JU72" i="27"/>
  <c r="JU91" i="27"/>
  <c r="NU30" i="27"/>
  <c r="NU153" i="27"/>
  <c r="OH12" i="27"/>
  <c r="OH39" i="27"/>
  <c r="OU39" i="27"/>
  <c r="SU84" i="27"/>
  <c r="SU120" i="27"/>
  <c r="SU127" i="27"/>
  <c r="SU134" i="27"/>
  <c r="SU148" i="27"/>
  <c r="SU153" i="27"/>
  <c r="TH12" i="27"/>
  <c r="TH42" i="27"/>
  <c r="TH134" i="27"/>
  <c r="TW39" i="27"/>
  <c r="TU105" i="27"/>
  <c r="UH42" i="27"/>
  <c r="UH67" i="27"/>
  <c r="YU144" i="27"/>
  <c r="ZJ30" i="27"/>
  <c r="ADJ115" i="27"/>
  <c r="JH72" i="27"/>
  <c r="JH84" i="27"/>
  <c r="JH127" i="27"/>
  <c r="JU56" i="27"/>
  <c r="NH148" i="27"/>
  <c r="NU62" i="27"/>
  <c r="NU91" i="27"/>
  <c r="OH84" i="27"/>
  <c r="OH120" i="27"/>
  <c r="TH53" i="27"/>
  <c r="TH67" i="27"/>
  <c r="WH56" i="27"/>
  <c r="WU34" i="27"/>
  <c r="XU62" i="27"/>
  <c r="YH30" i="27"/>
  <c r="YU67" i="27"/>
  <c r="YU120" i="27"/>
  <c r="ABH56" i="27"/>
  <c r="ADJ91" i="27"/>
  <c r="ADU39" i="27"/>
  <c r="AEH12" i="27"/>
  <c r="KH120" i="27"/>
  <c r="ADJ98" i="27"/>
  <c r="ADJ105" i="27"/>
  <c r="JU98" i="27"/>
  <c r="NU42" i="27"/>
  <c r="OU67" i="27"/>
  <c r="OU72" i="27"/>
  <c r="OU91" i="27"/>
  <c r="TU34" i="27"/>
  <c r="TU153" i="27"/>
  <c r="JH30" i="27"/>
  <c r="JH59" i="27"/>
  <c r="JH67" i="27"/>
  <c r="JH115" i="27"/>
  <c r="JH120" i="27"/>
  <c r="JH148" i="27"/>
  <c r="JU34" i="27"/>
  <c r="JU42" i="27"/>
  <c r="JU105" i="27"/>
  <c r="JU120" i="27"/>
  <c r="JU127" i="27"/>
  <c r="NH62" i="27"/>
  <c r="NU12" i="27"/>
  <c r="NW39" i="27"/>
  <c r="OJ30" i="27"/>
  <c r="OH98" i="27"/>
  <c r="OH105" i="27"/>
  <c r="TH59" i="27"/>
  <c r="WH34" i="27"/>
  <c r="YU39" i="27"/>
  <c r="YU59" i="27"/>
  <c r="ZH30" i="27"/>
  <c r="ZU34" i="27"/>
  <c r="ZU39" i="27"/>
  <c r="JU84" i="27"/>
  <c r="NJ39" i="27"/>
  <c r="OH53" i="27"/>
  <c r="OH62" i="27"/>
  <c r="OH91" i="27"/>
  <c r="OH115" i="27"/>
  <c r="PH12" i="27"/>
  <c r="TJ30" i="27"/>
  <c r="UU42" i="27"/>
  <c r="WU120" i="27"/>
  <c r="AEH72" i="27"/>
  <c r="AEH98" i="27"/>
  <c r="NH12" i="27"/>
  <c r="NU84" i="27"/>
  <c r="OH67" i="27"/>
  <c r="OH72" i="27"/>
  <c r="VH72" i="27"/>
  <c r="WU42" i="27"/>
  <c r="AAH98" i="27"/>
  <c r="ACH98" i="27"/>
  <c r="JH39" i="27"/>
  <c r="JH91" i="27"/>
  <c r="JU115" i="27"/>
  <c r="NU39" i="27"/>
  <c r="NU127" i="27"/>
  <c r="OH30" i="27"/>
  <c r="OH148" i="27"/>
  <c r="TW30" i="27"/>
  <c r="ZU120" i="27"/>
  <c r="ADJ30" i="27"/>
  <c r="KH98" i="27"/>
  <c r="MH12" i="27"/>
  <c r="MH30" i="27"/>
  <c r="MH34" i="27"/>
  <c r="MH53" i="27"/>
  <c r="MH62" i="27"/>
  <c r="MH148" i="27"/>
  <c r="MU39" i="27"/>
  <c r="MU56" i="27"/>
  <c r="MU115" i="27"/>
  <c r="NH34" i="27"/>
  <c r="NH59" i="27"/>
  <c r="NH91" i="27"/>
  <c r="NU72" i="27"/>
  <c r="LW153" i="27"/>
  <c r="MU12" i="27"/>
  <c r="MU98" i="27"/>
  <c r="NH84" i="27"/>
  <c r="NH153" i="27"/>
  <c r="MU148" i="27"/>
  <c r="NH120" i="27"/>
  <c r="NU59" i="27"/>
  <c r="NU67" i="27"/>
  <c r="NU98" i="27"/>
  <c r="NU105" i="27"/>
  <c r="NU144" i="27"/>
  <c r="OH56" i="27"/>
  <c r="RH120" i="27"/>
  <c r="RU62" i="27"/>
  <c r="RU98" i="27"/>
  <c r="RU134" i="27"/>
  <c r="SJ30" i="27"/>
  <c r="SH42" i="27"/>
  <c r="SH91" i="27"/>
  <c r="SH115" i="27"/>
  <c r="SU34" i="27"/>
  <c r="SW39" i="27"/>
  <c r="SU115" i="27"/>
  <c r="TH144" i="27"/>
  <c r="UH34" i="27"/>
  <c r="UH53" i="27"/>
  <c r="UH62" i="27"/>
  <c r="ZU72" i="27"/>
  <c r="AAH53" i="27"/>
  <c r="AAH62" i="27"/>
  <c r="AAH72" i="27"/>
  <c r="AAH91" i="27"/>
  <c r="AAH120" i="27"/>
  <c r="AAH127" i="27"/>
  <c r="AAH134" i="27"/>
  <c r="ADJ42" i="27"/>
  <c r="AEH134" i="27"/>
  <c r="AEH153" i="27"/>
  <c r="NU148" i="27"/>
  <c r="UU120" i="27"/>
  <c r="UU127" i="27"/>
  <c r="UU134" i="27"/>
  <c r="UU148" i="27"/>
  <c r="UU153" i="27"/>
  <c r="VH12" i="27"/>
  <c r="VJ30" i="27"/>
  <c r="VH115" i="27"/>
  <c r="VH120" i="27"/>
  <c r="VU91" i="27"/>
  <c r="XH120" i="27"/>
  <c r="XH153" i="27"/>
  <c r="XU153" i="27"/>
  <c r="YH67" i="27"/>
  <c r="ZH115" i="27"/>
  <c r="ZH153" i="27"/>
  <c r="ZU12" i="27"/>
  <c r="ADU153" i="27"/>
  <c r="OH59" i="27"/>
  <c r="QU153" i="27"/>
  <c r="RH91" i="27"/>
  <c r="RH148" i="27"/>
  <c r="RH153" i="27"/>
  <c r="RU91" i="27"/>
  <c r="SH62" i="27"/>
  <c r="SH98" i="27"/>
  <c r="SH134" i="27"/>
  <c r="SU62" i="27"/>
  <c r="SU144" i="27"/>
  <c r="TH72" i="27"/>
  <c r="TH148" i="27"/>
  <c r="TH153" i="27"/>
  <c r="TU115" i="27"/>
  <c r="TU120" i="27"/>
  <c r="TU148" i="27"/>
  <c r="UH144" i="27"/>
  <c r="UH153" i="27"/>
  <c r="UU39" i="27"/>
  <c r="UU105" i="27"/>
  <c r="UU144" i="27"/>
  <c r="VH30" i="27"/>
  <c r="VH34" i="27"/>
  <c r="VH39" i="27"/>
  <c r="VH153" i="27"/>
  <c r="VU12" i="27"/>
  <c r="VU84" i="27"/>
  <c r="WH105" i="27"/>
  <c r="WU39" i="27"/>
  <c r="WU144" i="27"/>
  <c r="XH30" i="27"/>
  <c r="XU72" i="27"/>
  <c r="XU91" i="27"/>
  <c r="XU144" i="27"/>
  <c r="YH127" i="27"/>
  <c r="YU84" i="27"/>
  <c r="YU153" i="27"/>
  <c r="ZH12" i="27"/>
  <c r="ZH34" i="27"/>
  <c r="ZU67" i="27"/>
  <c r="ACU42" i="27"/>
  <c r="PH53" i="27"/>
  <c r="RH39" i="27"/>
  <c r="RH42" i="27"/>
  <c r="RH127" i="27"/>
  <c r="RH134" i="27"/>
  <c r="RU84" i="27"/>
  <c r="SH30" i="27"/>
  <c r="SH120" i="27"/>
  <c r="SU39" i="27"/>
  <c r="SU42" i="27"/>
  <c r="TH62" i="27"/>
  <c r="TU53" i="27"/>
  <c r="TU62" i="27"/>
  <c r="TU67" i="27"/>
  <c r="UJ30" i="27"/>
  <c r="UU67" i="27"/>
  <c r="UU91" i="27"/>
  <c r="UU115" i="27"/>
  <c r="VH59" i="27"/>
  <c r="VH98" i="27"/>
  <c r="VU56" i="27"/>
  <c r="WH53" i="27"/>
  <c r="WU59" i="27"/>
  <c r="WU67" i="27"/>
  <c r="WU98" i="27"/>
  <c r="XH53" i="27"/>
  <c r="XH98" i="27"/>
  <c r="XU12" i="27"/>
  <c r="XU42" i="27"/>
  <c r="XU59" i="27"/>
  <c r="XU127" i="27"/>
  <c r="XU134" i="27"/>
  <c r="YU34" i="27"/>
  <c r="YU62" i="27"/>
  <c r="YU98" i="27"/>
  <c r="YU105" i="27"/>
  <c r="ZH53" i="27"/>
  <c r="ZH62" i="27"/>
  <c r="ZH67" i="27"/>
  <c r="ZH72" i="27"/>
  <c r="ZH84" i="27"/>
  <c r="ZH98" i="27"/>
  <c r="ZH127" i="27"/>
  <c r="ZH134" i="27"/>
  <c r="ZU42" i="27"/>
  <c r="ZU153" i="27"/>
  <c r="AAH56" i="27"/>
  <c r="ACH72" i="27"/>
  <c r="JU144" i="27"/>
  <c r="JU148" i="27"/>
  <c r="KJ39" i="27"/>
  <c r="KH84" i="27"/>
  <c r="KH144" i="27"/>
  <c r="OH144" i="27"/>
  <c r="OW30" i="27"/>
  <c r="PJ30" i="27"/>
  <c r="PH39" i="27"/>
  <c r="PH72" i="27"/>
  <c r="PH105" i="27"/>
  <c r="PH120" i="27"/>
  <c r="SH39" i="27"/>
  <c r="TH84" i="27"/>
  <c r="TH91" i="27"/>
  <c r="TH98" i="27"/>
  <c r="TH127" i="27"/>
  <c r="TU91" i="27"/>
  <c r="UH39" i="27"/>
  <c r="UH56" i="27"/>
  <c r="UH91" i="27"/>
  <c r="UH98" i="27"/>
  <c r="UH105" i="27"/>
  <c r="UH120" i="27"/>
  <c r="YH42" i="27"/>
  <c r="YH59" i="27"/>
  <c r="YH115" i="27"/>
  <c r="YU12" i="27"/>
  <c r="YU42" i="27"/>
  <c r="YU56" i="27"/>
  <c r="YU115" i="27"/>
  <c r="ZH91" i="27"/>
  <c r="JH98" i="27"/>
  <c r="KH56" i="27"/>
  <c r="OU12" i="27"/>
  <c r="OU34" i="27"/>
  <c r="OU42" i="27"/>
  <c r="OU56" i="27"/>
  <c r="OU153" i="27"/>
  <c r="TH120" i="27"/>
  <c r="TU56" i="27"/>
  <c r="TU84" i="27"/>
  <c r="UH12" i="27"/>
  <c r="XU148" i="27"/>
  <c r="YJ39" i="27"/>
  <c r="ACH127" i="27"/>
  <c r="ADJ148" i="27"/>
  <c r="ADJ153" i="27"/>
  <c r="PH67" i="27"/>
  <c r="TH115" i="27"/>
  <c r="ZH42" i="27"/>
  <c r="ZH120" i="27"/>
  <c r="ACU91" i="27"/>
  <c r="ACU148" i="27"/>
  <c r="ADJ134" i="27"/>
  <c r="ADJ144" i="27"/>
  <c r="ADU53" i="27"/>
  <c r="ADU56" i="27"/>
  <c r="ADU59" i="27"/>
  <c r="ADU62" i="27"/>
  <c r="ADW134" i="27"/>
  <c r="AEH105" i="27"/>
  <c r="JH134" i="27"/>
  <c r="JH153" i="27"/>
  <c r="JU12" i="27"/>
  <c r="JU62" i="27"/>
  <c r="JU67" i="27"/>
  <c r="KH91" i="27"/>
  <c r="KH115" i="27"/>
  <c r="OH153" i="27"/>
  <c r="TU12" i="27"/>
  <c r="YU30" i="27"/>
  <c r="YU91" i="27"/>
  <c r="ACH34" i="27"/>
  <c r="ACH53" i="27"/>
  <c r="ACH62" i="27"/>
  <c r="ACH91" i="27"/>
  <c r="ACU34" i="27"/>
  <c r="ADJ56" i="27"/>
  <c r="ADJ67" i="27"/>
  <c r="AEH42" i="27"/>
  <c r="AEH59" i="27"/>
  <c r="JU39" i="27"/>
  <c r="LH62" i="27"/>
  <c r="LU34" i="27"/>
  <c r="LU56" i="27"/>
  <c r="LW91" i="27"/>
  <c r="LU105" i="27"/>
  <c r="LU127" i="27"/>
  <c r="LW144" i="27"/>
  <c r="MJ30" i="27"/>
  <c r="MH39" i="27"/>
  <c r="RH72" i="27"/>
  <c r="RU39" i="27"/>
  <c r="RU105" i="27"/>
  <c r="RU148" i="27"/>
  <c r="SH105" i="27"/>
  <c r="SU12" i="27"/>
  <c r="XJ30" i="27"/>
  <c r="XH67" i="27"/>
  <c r="XH115" i="27"/>
  <c r="XU39" i="27"/>
  <c r="XU67" i="27"/>
  <c r="XU84" i="27"/>
  <c r="YH12" i="27"/>
  <c r="YH72" i="27"/>
  <c r="YH84" i="27"/>
  <c r="YH148" i="27"/>
  <c r="YW39" i="27"/>
  <c r="ACH30" i="27"/>
  <c r="AEH67" i="27"/>
  <c r="KH62" i="27"/>
  <c r="LW34" i="27"/>
  <c r="LW56" i="27"/>
  <c r="LU67" i="27"/>
  <c r="LW127" i="27"/>
  <c r="MH84" i="27"/>
  <c r="MH115" i="27"/>
  <c r="MH120" i="27"/>
  <c r="MH134" i="27"/>
  <c r="RH98" i="27"/>
  <c r="SH127" i="27"/>
  <c r="WU153" i="27"/>
  <c r="XH34" i="27"/>
  <c r="XH39" i="27"/>
  <c r="XH56" i="27"/>
  <c r="XH148" i="27"/>
  <c r="XW39" i="27"/>
  <c r="XU115" i="27"/>
  <c r="YH34" i="27"/>
  <c r="YH39" i="27"/>
  <c r="YH53" i="27"/>
  <c r="YH144" i="27"/>
  <c r="TH30" i="27"/>
  <c r="XH62" i="27"/>
  <c r="XH72" i="27"/>
  <c r="XU120" i="27"/>
  <c r="YH62" i="27"/>
  <c r="AAU144" i="27"/>
  <c r="LH39" i="27"/>
  <c r="MH91" i="27"/>
  <c r="SU72" i="27"/>
  <c r="ZH56" i="27"/>
  <c r="AAH34" i="27"/>
  <c r="KU153" i="27"/>
  <c r="MH72" i="27"/>
  <c r="MU34" i="27"/>
  <c r="MU105" i="27"/>
  <c r="OU134" i="27"/>
  <c r="SH153" i="27"/>
  <c r="SW30" i="27"/>
  <c r="SU53" i="27"/>
  <c r="SU105" i="27"/>
  <c r="TH105" i="27"/>
  <c r="TU59" i="27"/>
  <c r="TU72" i="27"/>
  <c r="TU144" i="27"/>
  <c r="YH134" i="27"/>
  <c r="YU72" i="27"/>
  <c r="YU127" i="27"/>
  <c r="YU134" i="27"/>
  <c r="ZH59" i="27"/>
  <c r="ZH148" i="27"/>
  <c r="AEH84" i="27"/>
  <c r="OU84" i="27"/>
  <c r="TH39" i="27"/>
  <c r="YU148" i="27"/>
  <c r="AEH120" i="27"/>
  <c r="SU59" i="27"/>
  <c r="AAU148" i="27"/>
  <c r="ADW67" i="27"/>
  <c r="ADW72" i="27"/>
  <c r="ADW115" i="27"/>
  <c r="ADW120" i="27"/>
  <c r="AEH91" i="27"/>
  <c r="OU120" i="27"/>
  <c r="SU30" i="27"/>
  <c r="AEH53" i="27"/>
  <c r="AEH144" i="27"/>
  <c r="KU144" i="27"/>
  <c r="MU153" i="27"/>
  <c r="JH144" i="27"/>
  <c r="NH144" i="27"/>
  <c r="OU115" i="27"/>
  <c r="PH153" i="27"/>
  <c r="PU127" i="27"/>
  <c r="OU127" i="27"/>
  <c r="OU105" i="27"/>
  <c r="QH144" i="27"/>
  <c r="RU153" i="27"/>
  <c r="TU30" i="27"/>
  <c r="TU127" i="27"/>
  <c r="TU134" i="27"/>
  <c r="VH53" i="27"/>
  <c r="TU42" i="27"/>
  <c r="TU39" i="27"/>
  <c r="VU30" i="27"/>
  <c r="VU127" i="27"/>
  <c r="VU134" i="27"/>
  <c r="VU42" i="27"/>
  <c r="VU39" i="27"/>
  <c r="YH105" i="27"/>
  <c r="YH153" i="27"/>
  <c r="ZH105" i="27"/>
  <c r="YJ30" i="27"/>
  <c r="ZH144" i="27"/>
  <c r="AAH153" i="27"/>
  <c r="AAU105" i="27"/>
  <c r="ABH39" i="27"/>
  <c r="ABH148" i="27"/>
  <c r="ABW115" i="27"/>
  <c r="ACH67" i="27"/>
  <c r="ACH148" i="27"/>
  <c r="ABH30" i="27"/>
  <c r="ABH127" i="27"/>
  <c r="ABH134" i="27"/>
  <c r="ABH42" i="27"/>
  <c r="ABU105" i="27"/>
  <c r="ADU67" i="27"/>
  <c r="ADW105" i="27"/>
  <c r="ADU115" i="27"/>
  <c r="ADW84" i="27"/>
  <c r="ADU91" i="27"/>
  <c r="ADU98" i="27"/>
  <c r="ADU127" i="27"/>
  <c r="ADU134" i="27"/>
  <c r="ADW144" i="27"/>
  <c r="ADW148" i="27"/>
  <c r="ADW153" i="27"/>
  <c r="ADU144" i="27"/>
  <c r="ADU148" i="27"/>
  <c r="AEH127" i="27"/>
  <c r="AEH148" i="27"/>
  <c r="AEH115" i="27"/>
  <c r="IJ158" i="27"/>
  <c r="IH158" i="27"/>
  <c r="IJ157" i="27"/>
  <c r="IH157" i="27"/>
  <c r="IH156" i="27"/>
  <c r="IH155" i="27"/>
  <c r="IJ154" i="27"/>
  <c r="IH154" i="27"/>
  <c r="IJ152" i="27"/>
  <c r="IH152" i="27"/>
  <c r="IJ151" i="27"/>
  <c r="IH151" i="27"/>
  <c r="IH150" i="27"/>
  <c r="IJ149" i="27"/>
  <c r="IH149" i="27"/>
  <c r="IH147" i="27"/>
  <c r="IJ146" i="27"/>
  <c r="IH146" i="27"/>
  <c r="IJ145" i="27"/>
  <c r="IH145" i="27"/>
  <c r="IJ143" i="27"/>
  <c r="IJ142" i="27" s="1"/>
  <c r="IH143" i="27"/>
  <c r="IH142" i="27" s="1"/>
  <c r="IH141" i="27"/>
  <c r="IJ140" i="27"/>
  <c r="IH140" i="27"/>
  <c r="IJ139" i="27"/>
  <c r="IH139" i="27"/>
  <c r="IJ138" i="27"/>
  <c r="IH138" i="27"/>
  <c r="IH137" i="27"/>
  <c r="IH136" i="27"/>
  <c r="IJ135" i="27"/>
  <c r="IH135" i="27"/>
  <c r="IH133" i="27"/>
  <c r="IH132" i="27"/>
  <c r="IJ131" i="27"/>
  <c r="IH131" i="27"/>
  <c r="IH130" i="27"/>
  <c r="IH129" i="27"/>
  <c r="IJ128" i="27"/>
  <c r="IH128" i="27"/>
  <c r="IJ126" i="27"/>
  <c r="IH126" i="27"/>
  <c r="IJ125" i="27"/>
  <c r="IH125" i="27"/>
  <c r="IH124" i="27"/>
  <c r="IJ123" i="27"/>
  <c r="IH123" i="27"/>
  <c r="IH122" i="27"/>
  <c r="IH121" i="27"/>
  <c r="IH119" i="27"/>
  <c r="IH118" i="27"/>
  <c r="IJ117" i="27"/>
  <c r="IH117" i="27"/>
  <c r="IH116" i="27"/>
  <c r="IH114" i="27"/>
  <c r="IH113" i="27" s="1"/>
  <c r="IH112" i="27"/>
  <c r="IH111" i="27" s="1"/>
  <c r="IJ110" i="27"/>
  <c r="IJ109" i="27" s="1"/>
  <c r="IH110" i="27"/>
  <c r="IH109" i="27" s="1"/>
  <c r="IH108" i="27"/>
  <c r="IJ107" i="27"/>
  <c r="IH107" i="27"/>
  <c r="IJ106" i="27"/>
  <c r="IH106" i="27"/>
  <c r="IH104" i="27"/>
  <c r="IH103" i="27" s="1"/>
  <c r="IH102" i="27"/>
  <c r="IH101" i="27" s="1"/>
  <c r="IH100" i="27"/>
  <c r="IH99" i="27"/>
  <c r="IJ97" i="27"/>
  <c r="IH97" i="27"/>
  <c r="IH96" i="27"/>
  <c r="IH95" i="27"/>
  <c r="IH94" i="27"/>
  <c r="IH93" i="27"/>
  <c r="IH92" i="27"/>
  <c r="IJ90" i="27"/>
  <c r="IH90" i="27"/>
  <c r="IJ89" i="27"/>
  <c r="IH89" i="27"/>
  <c r="IJ88" i="27"/>
  <c r="IH88" i="27"/>
  <c r="IJ87" i="27"/>
  <c r="IH87" i="27"/>
  <c r="IH86" i="27"/>
  <c r="IH85" i="27"/>
  <c r="IH83" i="27"/>
  <c r="IH82" i="27"/>
  <c r="IH81" i="27"/>
  <c r="IH80" i="27"/>
  <c r="IH79" i="27"/>
  <c r="IH78" i="27"/>
  <c r="IH77" i="27"/>
  <c r="IH76" i="27"/>
  <c r="IJ75" i="27"/>
  <c r="IH75" i="27"/>
  <c r="IJ74" i="27"/>
  <c r="IH74" i="27"/>
  <c r="IJ73" i="27"/>
  <c r="IH73" i="27"/>
  <c r="IH71" i="27"/>
  <c r="IJ70" i="27"/>
  <c r="IH70" i="27"/>
  <c r="IJ69" i="27"/>
  <c r="IH69" i="27"/>
  <c r="IH68" i="27"/>
  <c r="IJ66" i="27"/>
  <c r="IJ65" i="27" s="1"/>
  <c r="IH66" i="27"/>
  <c r="IH65" i="27" s="1"/>
  <c r="IJ64" i="27"/>
  <c r="IH64" i="27"/>
  <c r="IH63" i="27"/>
  <c r="IJ61" i="27"/>
  <c r="IH61" i="27"/>
  <c r="IH60" i="27"/>
  <c r="IH58" i="27"/>
  <c r="IH57" i="27"/>
  <c r="IJ55" i="27"/>
  <c r="IH55" i="27"/>
  <c r="IH54" i="27"/>
  <c r="IH52" i="27"/>
  <c r="IH51" i="27"/>
  <c r="IH50" i="27"/>
  <c r="IH49" i="27"/>
  <c r="IH48" i="27"/>
  <c r="IJ47" i="27"/>
  <c r="IH47" i="27"/>
  <c r="IJ46" i="27"/>
  <c r="IH46" i="27"/>
  <c r="IJ45" i="27"/>
  <c r="IH45" i="27"/>
  <c r="IJ44" i="27"/>
  <c r="IH44" i="27"/>
  <c r="IJ43" i="27"/>
  <c r="IH43" i="27"/>
  <c r="IJ41" i="27"/>
  <c r="IH41" i="27"/>
  <c r="IJ40" i="27"/>
  <c r="IH40" i="27"/>
  <c r="IH38" i="27"/>
  <c r="IH37" i="27" s="1"/>
  <c r="IJ36" i="27"/>
  <c r="IH36" i="27"/>
  <c r="IH35" i="27"/>
  <c r="IJ33" i="27"/>
  <c r="IH33" i="27"/>
  <c r="IJ32" i="27"/>
  <c r="IH32" i="27"/>
  <c r="IJ31" i="27"/>
  <c r="IH31" i="27"/>
  <c r="IH29" i="27"/>
  <c r="IH28" i="27" s="1"/>
  <c r="IH27" i="27"/>
  <c r="IH26" i="27" s="1"/>
  <c r="IH25" i="27"/>
  <c r="IH24" i="27" s="1"/>
  <c r="IH23" i="27"/>
  <c r="IH22" i="27" s="1"/>
  <c r="IH21" i="27"/>
  <c r="IH20" i="27" s="1"/>
  <c r="IJ19" i="27"/>
  <c r="IH19" i="27"/>
  <c r="IH18" i="27"/>
  <c r="IJ17" i="27"/>
  <c r="IH17" i="27"/>
  <c r="IH16" i="27"/>
  <c r="IH15" i="27"/>
  <c r="IH14" i="27"/>
  <c r="IH13" i="27"/>
  <c r="IY167" i="27"/>
  <c r="IX167" i="27"/>
  <c r="IY166" i="27"/>
  <c r="IX166" i="27"/>
  <c r="IW158" i="27"/>
  <c r="IU158" i="27"/>
  <c r="IW157" i="27"/>
  <c r="IU157" i="27"/>
  <c r="IU156" i="27"/>
  <c r="IU155" i="27"/>
  <c r="IW154" i="27"/>
  <c r="IU154" i="27"/>
  <c r="IW152" i="27"/>
  <c r="IU152" i="27"/>
  <c r="IW151" i="27"/>
  <c r="IU151" i="27"/>
  <c r="IU150" i="27"/>
  <c r="IU149" i="27"/>
  <c r="IU147" i="27"/>
  <c r="IW146" i="27"/>
  <c r="IU146" i="27"/>
  <c r="IW145" i="27"/>
  <c r="IU145" i="27"/>
  <c r="IW143" i="27"/>
  <c r="IW142" i="27" s="1"/>
  <c r="IU143" i="27"/>
  <c r="IU142" i="27" s="1"/>
  <c r="IU141" i="27"/>
  <c r="IW140" i="27"/>
  <c r="IU140" i="27"/>
  <c r="IW139" i="27"/>
  <c r="IU139" i="27"/>
  <c r="IW138" i="27"/>
  <c r="IU138" i="27"/>
  <c r="IU137" i="27"/>
  <c r="IU136" i="27"/>
  <c r="IW135" i="27"/>
  <c r="IU135" i="27"/>
  <c r="IU133" i="27"/>
  <c r="IU132" i="27"/>
  <c r="IW131" i="27"/>
  <c r="IU131" i="27"/>
  <c r="IU130" i="27"/>
  <c r="IU129" i="27"/>
  <c r="IW128" i="27"/>
  <c r="IU128" i="27"/>
  <c r="IW126" i="27"/>
  <c r="IU126" i="27"/>
  <c r="IW125" i="27"/>
  <c r="IU125" i="27"/>
  <c r="IU124" i="27"/>
  <c r="IW123" i="27"/>
  <c r="IU123" i="27"/>
  <c r="IU122" i="27"/>
  <c r="IU121" i="27"/>
  <c r="IU119" i="27"/>
  <c r="IU118" i="27"/>
  <c r="IW117" i="27"/>
  <c r="IU117" i="27"/>
  <c r="IU116" i="27"/>
  <c r="IU114" i="27"/>
  <c r="IU113" i="27" s="1"/>
  <c r="IU112" i="27"/>
  <c r="IU111" i="27" s="1"/>
  <c r="IW110" i="27"/>
  <c r="IW109" i="27" s="1"/>
  <c r="IU110" i="27"/>
  <c r="IU109" i="27" s="1"/>
  <c r="IU108" i="27"/>
  <c r="IW107" i="27"/>
  <c r="IU107" i="27"/>
  <c r="IW106" i="27"/>
  <c r="IU106" i="27"/>
  <c r="IU104" i="27"/>
  <c r="IU103" i="27" s="1"/>
  <c r="IU102" i="27"/>
  <c r="IU101" i="27" s="1"/>
  <c r="IU100" i="27"/>
  <c r="IU99" i="27"/>
  <c r="IW97" i="27"/>
  <c r="IU97" i="27"/>
  <c r="IU96" i="27"/>
  <c r="IU95" i="27"/>
  <c r="IU94" i="27"/>
  <c r="IU93" i="27"/>
  <c r="IU92" i="27"/>
  <c r="IW90" i="27"/>
  <c r="IU90" i="27"/>
  <c r="IW89" i="27"/>
  <c r="IU89" i="27"/>
  <c r="IW88" i="27"/>
  <c r="IU88" i="27"/>
  <c r="IW87" i="27"/>
  <c r="IU87" i="27"/>
  <c r="IU86" i="27"/>
  <c r="IU85" i="27"/>
  <c r="IU83" i="27"/>
  <c r="IU82" i="27"/>
  <c r="IU81" i="27"/>
  <c r="IU80" i="27"/>
  <c r="IU79" i="27"/>
  <c r="IU78" i="27"/>
  <c r="IU77" i="27"/>
  <c r="IU76" i="27"/>
  <c r="IW75" i="27"/>
  <c r="IU75" i="27"/>
  <c r="IW74" i="27"/>
  <c r="IU74" i="27"/>
  <c r="IW73" i="27"/>
  <c r="IU73" i="27"/>
  <c r="IU71" i="27"/>
  <c r="IW70" i="27"/>
  <c r="IU70" i="27"/>
  <c r="IW69" i="27"/>
  <c r="IU69" i="27"/>
  <c r="IU68" i="27"/>
  <c r="IW66" i="27"/>
  <c r="IW65" i="27" s="1"/>
  <c r="IU66" i="27"/>
  <c r="IU65" i="27" s="1"/>
  <c r="IW64" i="27"/>
  <c r="IU64" i="27"/>
  <c r="IU63" i="27"/>
  <c r="IW61" i="27"/>
  <c r="IU61" i="27"/>
  <c r="IU60" i="27"/>
  <c r="IU58" i="27"/>
  <c r="IU57" i="27"/>
  <c r="IW55" i="27"/>
  <c r="IU55" i="27"/>
  <c r="IU54" i="27"/>
  <c r="IU52" i="27"/>
  <c r="IU51" i="27"/>
  <c r="IU50" i="27"/>
  <c r="IU49" i="27"/>
  <c r="IU48" i="27"/>
  <c r="IW47" i="27"/>
  <c r="IU47" i="27"/>
  <c r="IW46" i="27"/>
  <c r="IU46" i="27"/>
  <c r="IW45" i="27"/>
  <c r="IU45" i="27"/>
  <c r="IW44" i="27"/>
  <c r="IU44" i="27"/>
  <c r="IW43" i="27"/>
  <c r="IU43" i="27"/>
  <c r="IW41" i="27"/>
  <c r="IU41" i="27"/>
  <c r="IW40" i="27"/>
  <c r="IU40" i="27"/>
  <c r="IU38" i="27"/>
  <c r="IU37" i="27" s="1"/>
  <c r="IW36" i="27"/>
  <c r="IU36" i="27"/>
  <c r="IU35" i="27"/>
  <c r="IW33" i="27"/>
  <c r="IU33" i="27"/>
  <c r="IW32" i="27"/>
  <c r="IU32" i="27"/>
  <c r="IW31" i="27"/>
  <c r="IU31" i="27"/>
  <c r="IU29" i="27"/>
  <c r="IU28" i="27" s="1"/>
  <c r="IU27" i="27"/>
  <c r="IU26" i="27" s="1"/>
  <c r="IU25" i="27"/>
  <c r="IU24" i="27" s="1"/>
  <c r="IU23" i="27"/>
  <c r="IU22" i="27" s="1"/>
  <c r="IU21" i="27"/>
  <c r="IU20" i="27" s="1"/>
  <c r="IW19" i="27"/>
  <c r="IU19" i="27"/>
  <c r="IU18" i="27"/>
  <c r="IW17" i="27"/>
  <c r="IU17" i="27"/>
  <c r="IU16" i="27"/>
  <c r="IU15" i="27"/>
  <c r="IU14" i="27"/>
  <c r="IU13" i="27"/>
  <c r="HW158" i="27"/>
  <c r="HU158" i="27"/>
  <c r="HW157" i="27"/>
  <c r="HU157" i="27"/>
  <c r="HU156" i="27"/>
  <c r="HU155" i="27"/>
  <c r="HW154" i="27"/>
  <c r="HU154" i="27"/>
  <c r="HW152" i="27"/>
  <c r="HU152" i="27"/>
  <c r="HW151" i="27"/>
  <c r="HU151" i="27"/>
  <c r="HU150" i="27"/>
  <c r="HU149" i="27"/>
  <c r="HU147" i="27"/>
  <c r="HW146" i="27"/>
  <c r="HU146" i="27"/>
  <c r="HW145" i="27"/>
  <c r="HU145" i="27"/>
  <c r="HW143" i="27"/>
  <c r="HW142" i="27" s="1"/>
  <c r="HU143" i="27"/>
  <c r="HU142" i="27" s="1"/>
  <c r="HU141" i="27"/>
  <c r="HW140" i="27"/>
  <c r="HU140" i="27"/>
  <c r="HW139" i="27"/>
  <c r="HU139" i="27"/>
  <c r="HW138" i="27"/>
  <c r="HU138" i="27"/>
  <c r="HU137" i="27"/>
  <c r="HU136" i="27"/>
  <c r="HW135" i="27"/>
  <c r="HU135" i="27"/>
  <c r="HU133" i="27"/>
  <c r="HU132" i="27"/>
  <c r="HW131" i="27"/>
  <c r="HU131" i="27"/>
  <c r="HU130" i="27"/>
  <c r="HU129" i="27"/>
  <c r="HW128" i="27"/>
  <c r="HU128" i="27"/>
  <c r="HW126" i="27"/>
  <c r="HU126" i="27"/>
  <c r="HW125" i="27"/>
  <c r="HU125" i="27"/>
  <c r="HU124" i="27"/>
  <c r="HW123" i="27"/>
  <c r="HU123" i="27"/>
  <c r="HU122" i="27"/>
  <c r="HU121" i="27"/>
  <c r="HU119" i="27"/>
  <c r="HU118" i="27"/>
  <c r="HW117" i="27"/>
  <c r="HU117" i="27"/>
  <c r="HU116" i="27"/>
  <c r="HU114" i="27"/>
  <c r="HU113" i="27" s="1"/>
  <c r="HU112" i="27"/>
  <c r="HU111" i="27" s="1"/>
  <c r="HW110" i="27"/>
  <c r="HW109" i="27" s="1"/>
  <c r="HU110" i="27"/>
  <c r="HU109" i="27" s="1"/>
  <c r="HU108" i="27"/>
  <c r="HW107" i="27"/>
  <c r="HU107" i="27"/>
  <c r="HW106" i="27"/>
  <c r="HU106" i="27"/>
  <c r="HU104" i="27"/>
  <c r="HU103" i="27" s="1"/>
  <c r="HU102" i="27"/>
  <c r="HU101" i="27" s="1"/>
  <c r="HU100" i="27"/>
  <c r="HU99" i="27"/>
  <c r="HW97" i="27"/>
  <c r="HU97" i="27"/>
  <c r="HU96" i="27"/>
  <c r="HU95" i="27"/>
  <c r="HU94" i="27"/>
  <c r="HU93" i="27"/>
  <c r="HU92" i="27"/>
  <c r="HW90" i="27"/>
  <c r="HU90" i="27"/>
  <c r="HW89" i="27"/>
  <c r="HU89" i="27"/>
  <c r="HW88" i="27"/>
  <c r="HU88" i="27"/>
  <c r="HW87" i="27"/>
  <c r="HU87" i="27"/>
  <c r="HU86" i="27"/>
  <c r="HU85" i="27"/>
  <c r="HU83" i="27"/>
  <c r="HU82" i="27"/>
  <c r="HU81" i="27"/>
  <c r="HU80" i="27"/>
  <c r="HU79" i="27"/>
  <c r="HU78" i="27"/>
  <c r="HU77" i="27"/>
  <c r="HU76" i="27"/>
  <c r="HW75" i="27"/>
  <c r="HU75" i="27"/>
  <c r="HW74" i="27"/>
  <c r="HU74" i="27"/>
  <c r="HW73" i="27"/>
  <c r="HU73" i="27"/>
  <c r="HU71" i="27"/>
  <c r="HW70" i="27"/>
  <c r="HU70" i="27"/>
  <c r="HW69" i="27"/>
  <c r="HU69" i="27"/>
  <c r="HU68" i="27"/>
  <c r="HW66" i="27"/>
  <c r="HW65" i="27" s="1"/>
  <c r="HU66" i="27"/>
  <c r="HU65" i="27" s="1"/>
  <c r="HW64" i="27"/>
  <c r="HU64" i="27"/>
  <c r="HU63" i="27"/>
  <c r="HW61" i="27"/>
  <c r="HU61" i="27"/>
  <c r="HU60" i="27"/>
  <c r="HU58" i="27"/>
  <c r="HU57" i="27"/>
  <c r="HW55" i="27"/>
  <c r="HU55" i="27"/>
  <c r="HU54" i="27"/>
  <c r="HU52" i="27"/>
  <c r="HU51" i="27"/>
  <c r="HU50" i="27"/>
  <c r="HU49" i="27"/>
  <c r="HU48" i="27"/>
  <c r="HW47" i="27"/>
  <c r="HU47" i="27"/>
  <c r="HW46" i="27"/>
  <c r="HU46" i="27"/>
  <c r="HW45" i="27"/>
  <c r="HU45" i="27"/>
  <c r="HW44" i="27"/>
  <c r="HU44" i="27"/>
  <c r="HW43" i="27"/>
  <c r="HU43" i="27"/>
  <c r="HW41" i="27"/>
  <c r="HU41" i="27"/>
  <c r="HW40" i="27"/>
  <c r="HU40" i="27"/>
  <c r="HU38" i="27"/>
  <c r="HU37" i="27" s="1"/>
  <c r="HW36" i="27"/>
  <c r="HU36" i="27"/>
  <c r="HU35" i="27"/>
  <c r="HW33" i="27"/>
  <c r="HU33" i="27"/>
  <c r="HW32" i="27"/>
  <c r="HU32" i="27"/>
  <c r="HW31" i="27"/>
  <c r="HU31" i="27"/>
  <c r="HU29" i="27"/>
  <c r="HU28" i="27" s="1"/>
  <c r="HU27" i="27"/>
  <c r="HU26" i="27" s="1"/>
  <c r="HU25" i="27"/>
  <c r="HU24" i="27" s="1"/>
  <c r="HU23" i="27"/>
  <c r="HU22" i="27" s="1"/>
  <c r="HU21" i="27"/>
  <c r="HU20" i="27" s="1"/>
  <c r="HW19" i="27"/>
  <c r="HU19" i="27"/>
  <c r="HU18" i="27"/>
  <c r="HW17" i="27"/>
  <c r="HU17" i="27"/>
  <c r="HU16" i="27"/>
  <c r="HU15" i="27"/>
  <c r="HU14" i="27"/>
  <c r="HU13" i="27"/>
  <c r="HJ158" i="27"/>
  <c r="HH158" i="27"/>
  <c r="HJ157" i="27"/>
  <c r="HH157" i="27"/>
  <c r="HH156" i="27"/>
  <c r="HH155" i="27"/>
  <c r="HJ154" i="27"/>
  <c r="HH154" i="27"/>
  <c r="HJ152" i="27"/>
  <c r="HH152" i="27"/>
  <c r="HJ151" i="27"/>
  <c r="HH151" i="27"/>
  <c r="HH150" i="27"/>
  <c r="HH149" i="27"/>
  <c r="HH147" i="27"/>
  <c r="HJ146" i="27"/>
  <c r="HH146" i="27"/>
  <c r="HJ145" i="27"/>
  <c r="HH145" i="27"/>
  <c r="HJ143" i="27"/>
  <c r="HJ142" i="27" s="1"/>
  <c r="HH143" i="27"/>
  <c r="HH142" i="27" s="1"/>
  <c r="HH141" i="27"/>
  <c r="HJ140" i="27"/>
  <c r="HH140" i="27"/>
  <c r="HJ139" i="27"/>
  <c r="HH139" i="27"/>
  <c r="HJ138" i="27"/>
  <c r="HH138" i="27"/>
  <c r="HH137" i="27"/>
  <c r="HH136" i="27"/>
  <c r="HJ135" i="27"/>
  <c r="HH135" i="27"/>
  <c r="HH133" i="27"/>
  <c r="HH132" i="27"/>
  <c r="HJ131" i="27"/>
  <c r="HH131" i="27"/>
  <c r="HH130" i="27"/>
  <c r="HH129" i="27"/>
  <c r="HJ128" i="27"/>
  <c r="HH128" i="27"/>
  <c r="HJ126" i="27"/>
  <c r="HH126" i="27"/>
  <c r="HJ125" i="27"/>
  <c r="HH125" i="27"/>
  <c r="HH124" i="27"/>
  <c r="HJ123" i="27"/>
  <c r="HH123" i="27"/>
  <c r="HH122" i="27"/>
  <c r="HH121" i="27"/>
  <c r="HH119" i="27"/>
  <c r="HH118" i="27"/>
  <c r="HJ117" i="27"/>
  <c r="HH117" i="27"/>
  <c r="HH116" i="27"/>
  <c r="HH114" i="27"/>
  <c r="HH113" i="27" s="1"/>
  <c r="HH112" i="27"/>
  <c r="HH111" i="27" s="1"/>
  <c r="HJ110" i="27"/>
  <c r="HJ109" i="27" s="1"/>
  <c r="HH110" i="27"/>
  <c r="HH109" i="27" s="1"/>
  <c r="HH108" i="27"/>
  <c r="HJ107" i="27"/>
  <c r="HH107" i="27"/>
  <c r="HJ106" i="27"/>
  <c r="HH106" i="27"/>
  <c r="HH104" i="27"/>
  <c r="HH103" i="27" s="1"/>
  <c r="HH102" i="27"/>
  <c r="HH101" i="27" s="1"/>
  <c r="HH100" i="27"/>
  <c r="HH99" i="27"/>
  <c r="HJ97" i="27"/>
  <c r="HH97" i="27"/>
  <c r="HH96" i="27"/>
  <c r="HH95" i="27"/>
  <c r="HH94" i="27"/>
  <c r="HH93" i="27"/>
  <c r="HH92" i="27"/>
  <c r="HJ90" i="27"/>
  <c r="HH90" i="27"/>
  <c r="HJ89" i="27"/>
  <c r="HH89" i="27"/>
  <c r="HJ88" i="27"/>
  <c r="HH88" i="27"/>
  <c r="HJ87" i="27"/>
  <c r="HH87" i="27"/>
  <c r="HH86" i="27"/>
  <c r="HH85" i="27"/>
  <c r="HH83" i="27"/>
  <c r="HH82" i="27"/>
  <c r="HH81" i="27"/>
  <c r="HH80" i="27"/>
  <c r="HH79" i="27"/>
  <c r="HH78" i="27"/>
  <c r="HH77" i="27"/>
  <c r="HH76" i="27"/>
  <c r="HJ75" i="27"/>
  <c r="HH75" i="27"/>
  <c r="HJ74" i="27"/>
  <c r="HH74" i="27"/>
  <c r="HJ73" i="27"/>
  <c r="HH73" i="27"/>
  <c r="HH71" i="27"/>
  <c r="HJ70" i="27"/>
  <c r="HH70" i="27"/>
  <c r="HJ69" i="27"/>
  <c r="HH69" i="27"/>
  <c r="HH68" i="27"/>
  <c r="HJ66" i="27"/>
  <c r="HJ65" i="27" s="1"/>
  <c r="HH66" i="27"/>
  <c r="HH65" i="27" s="1"/>
  <c r="HJ64" i="27"/>
  <c r="HH64" i="27"/>
  <c r="HH63" i="27"/>
  <c r="HJ61" i="27"/>
  <c r="HH61" i="27"/>
  <c r="HH60" i="27"/>
  <c r="HH58" i="27"/>
  <c r="HH57" i="27"/>
  <c r="HJ55" i="27"/>
  <c r="HH55" i="27"/>
  <c r="HH54" i="27"/>
  <c r="HH52" i="27"/>
  <c r="HH51" i="27"/>
  <c r="HH50" i="27"/>
  <c r="HH49" i="27"/>
  <c r="HH48" i="27"/>
  <c r="HJ47" i="27"/>
  <c r="HH47" i="27"/>
  <c r="HJ46" i="27"/>
  <c r="HH46" i="27"/>
  <c r="HJ45" i="27"/>
  <c r="HH45" i="27"/>
  <c r="HJ44" i="27"/>
  <c r="HH44" i="27"/>
  <c r="HJ43" i="27"/>
  <c r="HH43" i="27"/>
  <c r="HJ41" i="27"/>
  <c r="HH41" i="27"/>
  <c r="HJ40" i="27"/>
  <c r="HH40" i="27"/>
  <c r="HH38" i="27"/>
  <c r="HH37" i="27" s="1"/>
  <c r="HJ36" i="27"/>
  <c r="HH36" i="27"/>
  <c r="HH35" i="27"/>
  <c r="HJ33" i="27"/>
  <c r="HH33" i="27"/>
  <c r="HJ32" i="27"/>
  <c r="HH32" i="27"/>
  <c r="HJ31" i="27"/>
  <c r="HH31" i="27"/>
  <c r="HH29" i="27"/>
  <c r="HH28" i="27" s="1"/>
  <c r="HH27" i="27"/>
  <c r="HH26" i="27" s="1"/>
  <c r="HH25" i="27"/>
  <c r="HH24" i="27" s="1"/>
  <c r="HH23" i="27"/>
  <c r="HH22" i="27" s="1"/>
  <c r="HH21" i="27"/>
  <c r="HH20" i="27" s="1"/>
  <c r="HJ19" i="27"/>
  <c r="HH19" i="27"/>
  <c r="HH18" i="27"/>
  <c r="HJ17" i="27"/>
  <c r="HH17" i="27"/>
  <c r="HH16" i="27"/>
  <c r="HH15" i="27"/>
  <c r="HH14" i="27"/>
  <c r="HH13" i="27"/>
  <c r="GW158" i="27"/>
  <c r="GW157" i="27"/>
  <c r="GW154" i="27"/>
  <c r="GW152" i="27"/>
  <c r="GW151" i="27"/>
  <c r="GW146" i="27"/>
  <c r="GW145" i="27"/>
  <c r="GW143" i="27"/>
  <c r="GW142" i="27" s="1"/>
  <c r="GW140" i="27"/>
  <c r="GW139" i="27"/>
  <c r="GW138" i="27"/>
  <c r="GW135" i="27"/>
  <c r="GW131" i="27"/>
  <c r="GW128" i="27"/>
  <c r="GW126" i="27"/>
  <c r="GW125" i="27"/>
  <c r="GW123" i="27"/>
  <c r="GW117" i="27"/>
  <c r="GW110" i="27"/>
  <c r="GW109" i="27" s="1"/>
  <c r="GW107" i="27"/>
  <c r="GW106" i="27"/>
  <c r="GW97" i="27"/>
  <c r="GW90" i="27"/>
  <c r="GW89" i="27"/>
  <c r="GW88" i="27"/>
  <c r="GW87" i="27"/>
  <c r="GW75" i="27"/>
  <c r="GW74" i="27"/>
  <c r="GW73" i="27"/>
  <c r="GW70" i="27"/>
  <c r="GW69" i="27"/>
  <c r="GW66" i="27"/>
  <c r="GW65" i="27" s="1"/>
  <c r="GW64" i="27"/>
  <c r="GW61" i="27"/>
  <c r="GW55" i="27"/>
  <c r="GW47" i="27"/>
  <c r="GW46" i="27"/>
  <c r="GW45" i="27"/>
  <c r="GW44" i="27"/>
  <c r="GW43" i="27"/>
  <c r="GW41" i="27"/>
  <c r="GW40" i="27"/>
  <c r="GW36" i="27"/>
  <c r="GW33" i="27"/>
  <c r="GW32" i="27"/>
  <c r="GW31" i="27"/>
  <c r="GW19" i="27"/>
  <c r="GW17" i="27"/>
  <c r="GJ158" i="27"/>
  <c r="GH158" i="27"/>
  <c r="GJ157" i="27"/>
  <c r="GH157" i="27"/>
  <c r="GH156" i="27"/>
  <c r="GH155" i="27"/>
  <c r="GJ154" i="27"/>
  <c r="GH154" i="27"/>
  <c r="GJ152" i="27"/>
  <c r="GH152" i="27"/>
  <c r="GJ151" i="27"/>
  <c r="GH151" i="27"/>
  <c r="GH150" i="27"/>
  <c r="GH149" i="27"/>
  <c r="GH147" i="27"/>
  <c r="GJ146" i="27"/>
  <c r="GH146" i="27"/>
  <c r="GJ145" i="27"/>
  <c r="GH145" i="27"/>
  <c r="GJ143" i="27"/>
  <c r="GJ142" i="27" s="1"/>
  <c r="GH143" i="27"/>
  <c r="GH142" i="27" s="1"/>
  <c r="GH141" i="27"/>
  <c r="GJ140" i="27"/>
  <c r="GH140" i="27"/>
  <c r="GJ139" i="27"/>
  <c r="GH139" i="27"/>
  <c r="GJ138" i="27"/>
  <c r="GH138" i="27"/>
  <c r="GH137" i="27"/>
  <c r="GH136" i="27"/>
  <c r="GJ135" i="27"/>
  <c r="GH135" i="27"/>
  <c r="GH133" i="27"/>
  <c r="GH132" i="27"/>
  <c r="GJ131" i="27"/>
  <c r="GH131" i="27"/>
  <c r="GH130" i="27"/>
  <c r="GH129" i="27"/>
  <c r="GJ128" i="27"/>
  <c r="GH128" i="27"/>
  <c r="GJ126" i="27"/>
  <c r="GH126" i="27"/>
  <c r="GJ125" i="27"/>
  <c r="GH125" i="27"/>
  <c r="GH124" i="27"/>
  <c r="GJ123" i="27"/>
  <c r="GH123" i="27"/>
  <c r="GH122" i="27"/>
  <c r="GH121" i="27"/>
  <c r="GH119" i="27"/>
  <c r="GH118" i="27"/>
  <c r="GJ117" i="27"/>
  <c r="GH117" i="27"/>
  <c r="GH116" i="27"/>
  <c r="GH114" i="27"/>
  <c r="GH113" i="27" s="1"/>
  <c r="GH112" i="27"/>
  <c r="GH111" i="27" s="1"/>
  <c r="GJ110" i="27"/>
  <c r="GJ109" i="27" s="1"/>
  <c r="GH110" i="27"/>
  <c r="GH109" i="27" s="1"/>
  <c r="GH108" i="27"/>
  <c r="GJ107" i="27"/>
  <c r="GH107" i="27"/>
  <c r="GJ106" i="27"/>
  <c r="GH106" i="27"/>
  <c r="GH104" i="27"/>
  <c r="GH103" i="27" s="1"/>
  <c r="GH102" i="27"/>
  <c r="GH101" i="27" s="1"/>
  <c r="GH100" i="27"/>
  <c r="GH99" i="27"/>
  <c r="GJ97" i="27"/>
  <c r="GH97" i="27"/>
  <c r="GH96" i="27"/>
  <c r="GH95" i="27"/>
  <c r="GH94" i="27"/>
  <c r="GH93" i="27"/>
  <c r="GH92" i="27"/>
  <c r="GJ90" i="27"/>
  <c r="GH90" i="27"/>
  <c r="GJ89" i="27"/>
  <c r="GH89" i="27"/>
  <c r="GJ88" i="27"/>
  <c r="GH88" i="27"/>
  <c r="GJ87" i="27"/>
  <c r="GH87" i="27"/>
  <c r="GH86" i="27"/>
  <c r="GH85" i="27"/>
  <c r="GH83" i="27"/>
  <c r="GH82" i="27"/>
  <c r="GH81" i="27"/>
  <c r="GH80" i="27"/>
  <c r="GH79" i="27"/>
  <c r="GH78" i="27"/>
  <c r="GH77" i="27"/>
  <c r="GH76" i="27"/>
  <c r="GJ75" i="27"/>
  <c r="GH75" i="27"/>
  <c r="GJ74" i="27"/>
  <c r="GH74" i="27"/>
  <c r="GJ73" i="27"/>
  <c r="GH73" i="27"/>
  <c r="GH71" i="27"/>
  <c r="GJ70" i="27"/>
  <c r="GH70" i="27"/>
  <c r="GJ69" i="27"/>
  <c r="GH69" i="27"/>
  <c r="GH68" i="27"/>
  <c r="GJ66" i="27"/>
  <c r="GJ65" i="27" s="1"/>
  <c r="GH66" i="27"/>
  <c r="GH65" i="27" s="1"/>
  <c r="GJ64" i="27"/>
  <c r="GH64" i="27"/>
  <c r="GH63" i="27"/>
  <c r="GJ61" i="27"/>
  <c r="GH61" i="27"/>
  <c r="GH60" i="27"/>
  <c r="GH58" i="27"/>
  <c r="GH57" i="27"/>
  <c r="GJ55" i="27"/>
  <c r="GH55" i="27"/>
  <c r="GH54" i="27"/>
  <c r="GH52" i="27"/>
  <c r="GH51" i="27"/>
  <c r="GH50" i="27"/>
  <c r="GH49" i="27"/>
  <c r="GH48" i="27"/>
  <c r="GJ47" i="27"/>
  <c r="GH47" i="27"/>
  <c r="GJ46" i="27"/>
  <c r="GH46" i="27"/>
  <c r="GJ45" i="27"/>
  <c r="GH45" i="27"/>
  <c r="GJ44" i="27"/>
  <c r="GH44" i="27"/>
  <c r="GJ43" i="27"/>
  <c r="GH43" i="27"/>
  <c r="GJ41" i="27"/>
  <c r="GH41" i="27"/>
  <c r="GJ40" i="27"/>
  <c r="GH40" i="27"/>
  <c r="GH38" i="27"/>
  <c r="GH37" i="27" s="1"/>
  <c r="GJ36" i="27"/>
  <c r="GH36" i="27"/>
  <c r="GH35" i="27"/>
  <c r="GJ33" i="27"/>
  <c r="GH33" i="27"/>
  <c r="GJ32" i="27"/>
  <c r="GH32" i="27"/>
  <c r="GJ31" i="27"/>
  <c r="GH31" i="27"/>
  <c r="GH29" i="27"/>
  <c r="GH28" i="27" s="1"/>
  <c r="GH27" i="27"/>
  <c r="GH26" i="27" s="1"/>
  <c r="GH25" i="27"/>
  <c r="GH24" i="27" s="1"/>
  <c r="GH23" i="27"/>
  <c r="GH22" i="27" s="1"/>
  <c r="GH21" i="27"/>
  <c r="GH20" i="27" s="1"/>
  <c r="GJ19" i="27"/>
  <c r="GH19" i="27"/>
  <c r="GH18" i="27"/>
  <c r="GJ17" i="27"/>
  <c r="GH17" i="27"/>
  <c r="GH16" i="27"/>
  <c r="GH15" i="27"/>
  <c r="GH14" i="27"/>
  <c r="GH13" i="27"/>
  <c r="FW158" i="27"/>
  <c r="FU158" i="27"/>
  <c r="FW157" i="27"/>
  <c r="FU157" i="27"/>
  <c r="FU156" i="27"/>
  <c r="FU155" i="27"/>
  <c r="FW154" i="27"/>
  <c r="FU154" i="27"/>
  <c r="FW152" i="27"/>
  <c r="FU152" i="27"/>
  <c r="FW151" i="27"/>
  <c r="FU151" i="27"/>
  <c r="FU150" i="27"/>
  <c r="FU149" i="27"/>
  <c r="FU147" i="27"/>
  <c r="FW146" i="27"/>
  <c r="FU146" i="27"/>
  <c r="FW145" i="27"/>
  <c r="FU145" i="27"/>
  <c r="FW143" i="27"/>
  <c r="FW142" i="27" s="1"/>
  <c r="FU143" i="27"/>
  <c r="FU142" i="27" s="1"/>
  <c r="FU141" i="27"/>
  <c r="FW140" i="27"/>
  <c r="FU140" i="27"/>
  <c r="FW139" i="27"/>
  <c r="FU139" i="27"/>
  <c r="FW138" i="27"/>
  <c r="FU138" i="27"/>
  <c r="FU137" i="27"/>
  <c r="FU136" i="27"/>
  <c r="FW135" i="27"/>
  <c r="FU135" i="27"/>
  <c r="FU133" i="27"/>
  <c r="FU132" i="27"/>
  <c r="FW131" i="27"/>
  <c r="FU131" i="27"/>
  <c r="FU130" i="27"/>
  <c r="FU129" i="27"/>
  <c r="FW128" i="27"/>
  <c r="FU128" i="27"/>
  <c r="FW126" i="27"/>
  <c r="FU126" i="27"/>
  <c r="FW125" i="27"/>
  <c r="FU125" i="27"/>
  <c r="FU124" i="27"/>
  <c r="FW123" i="27"/>
  <c r="FU123" i="27"/>
  <c r="FU122" i="27"/>
  <c r="FU121" i="27"/>
  <c r="FU119" i="27"/>
  <c r="FU118" i="27"/>
  <c r="FW117" i="27"/>
  <c r="FU117" i="27"/>
  <c r="FU116" i="27"/>
  <c r="FU114" i="27"/>
  <c r="FU113" i="27" s="1"/>
  <c r="FU112" i="27"/>
  <c r="FU111" i="27" s="1"/>
  <c r="FW110" i="27"/>
  <c r="FW109" i="27" s="1"/>
  <c r="FU110" i="27"/>
  <c r="FU109" i="27" s="1"/>
  <c r="FU108" i="27"/>
  <c r="FW107" i="27"/>
  <c r="FU107" i="27"/>
  <c r="FW106" i="27"/>
  <c r="FU106" i="27"/>
  <c r="FU104" i="27"/>
  <c r="FU103" i="27" s="1"/>
  <c r="FU102" i="27"/>
  <c r="FU101" i="27" s="1"/>
  <c r="FU100" i="27"/>
  <c r="FU99" i="27"/>
  <c r="FW97" i="27"/>
  <c r="FU97" i="27"/>
  <c r="FU96" i="27"/>
  <c r="FU95" i="27"/>
  <c r="FU94" i="27"/>
  <c r="FU93" i="27"/>
  <c r="FU92" i="27"/>
  <c r="FW90" i="27"/>
  <c r="FU90" i="27"/>
  <c r="FW89" i="27"/>
  <c r="FU89" i="27"/>
  <c r="FW88" i="27"/>
  <c r="FU88" i="27"/>
  <c r="FW87" i="27"/>
  <c r="FU87" i="27"/>
  <c r="FU86" i="27"/>
  <c r="FU85" i="27"/>
  <c r="FU83" i="27"/>
  <c r="FU82" i="27"/>
  <c r="FU81" i="27"/>
  <c r="FU80" i="27"/>
  <c r="FU79" i="27"/>
  <c r="FU78" i="27"/>
  <c r="FU77" i="27"/>
  <c r="FU76" i="27"/>
  <c r="FW75" i="27"/>
  <c r="FU75" i="27"/>
  <c r="FW74" i="27"/>
  <c r="FU74" i="27"/>
  <c r="FW73" i="27"/>
  <c r="FU73" i="27"/>
  <c r="FU71" i="27"/>
  <c r="FW70" i="27"/>
  <c r="FU70" i="27"/>
  <c r="FW69" i="27"/>
  <c r="FU69" i="27"/>
  <c r="FU68" i="27"/>
  <c r="FW66" i="27"/>
  <c r="FW65" i="27" s="1"/>
  <c r="FU66" i="27"/>
  <c r="FU65" i="27" s="1"/>
  <c r="FW64" i="27"/>
  <c r="FU64" i="27"/>
  <c r="FU63" i="27"/>
  <c r="FW61" i="27"/>
  <c r="FU61" i="27"/>
  <c r="FU60" i="27"/>
  <c r="FU58" i="27"/>
  <c r="FU57" i="27"/>
  <c r="FW55" i="27"/>
  <c r="FU55" i="27"/>
  <c r="FU54" i="27"/>
  <c r="FU52" i="27"/>
  <c r="FU51" i="27"/>
  <c r="FU50" i="27"/>
  <c r="FU49" i="27"/>
  <c r="FU48" i="27"/>
  <c r="FW47" i="27"/>
  <c r="FU47" i="27"/>
  <c r="FW46" i="27"/>
  <c r="FU46" i="27"/>
  <c r="FW45" i="27"/>
  <c r="FU45" i="27"/>
  <c r="FW44" i="27"/>
  <c r="FU44" i="27"/>
  <c r="FW43" i="27"/>
  <c r="FU43" i="27"/>
  <c r="FW41" i="27"/>
  <c r="FU41" i="27"/>
  <c r="FW40" i="27"/>
  <c r="FU40" i="27"/>
  <c r="FU38" i="27"/>
  <c r="FU37" i="27" s="1"/>
  <c r="FW36" i="27"/>
  <c r="FU36" i="27"/>
  <c r="FU35" i="27"/>
  <c r="FW33" i="27"/>
  <c r="FU33" i="27"/>
  <c r="FW32" i="27"/>
  <c r="FU32" i="27"/>
  <c r="FW31" i="27"/>
  <c r="FU31" i="27"/>
  <c r="FU29" i="27"/>
  <c r="FU28" i="27" s="1"/>
  <c r="FU27" i="27"/>
  <c r="FU26" i="27" s="1"/>
  <c r="FU25" i="27"/>
  <c r="FU24" i="27" s="1"/>
  <c r="FU23" i="27"/>
  <c r="FU22" i="27" s="1"/>
  <c r="FU21" i="27"/>
  <c r="FU20" i="27" s="1"/>
  <c r="FW19" i="27"/>
  <c r="FU19" i="27"/>
  <c r="FU18" i="27"/>
  <c r="FW17" i="27"/>
  <c r="FU17" i="27"/>
  <c r="FU16" i="27"/>
  <c r="FU15" i="27"/>
  <c r="FU14" i="27"/>
  <c r="FU13" i="27"/>
  <c r="FJ158" i="27"/>
  <c r="FH158" i="27"/>
  <c r="FJ157" i="27"/>
  <c r="FH157" i="27"/>
  <c r="FH156" i="27"/>
  <c r="FH155" i="27"/>
  <c r="FJ154" i="27"/>
  <c r="FH154" i="27"/>
  <c r="FJ152" i="27"/>
  <c r="FH152" i="27"/>
  <c r="FJ151" i="27"/>
  <c r="FH151" i="27"/>
  <c r="FH150" i="27"/>
  <c r="FH149" i="27"/>
  <c r="FH147" i="27"/>
  <c r="FJ146" i="27"/>
  <c r="FH146" i="27"/>
  <c r="FJ145" i="27"/>
  <c r="FH145" i="27"/>
  <c r="FJ143" i="27"/>
  <c r="FJ142" i="27" s="1"/>
  <c r="FH143" i="27"/>
  <c r="FH142" i="27" s="1"/>
  <c r="FH141" i="27"/>
  <c r="FJ140" i="27"/>
  <c r="FH140" i="27"/>
  <c r="FJ139" i="27"/>
  <c r="FH139" i="27"/>
  <c r="FJ138" i="27"/>
  <c r="FH138" i="27"/>
  <c r="FH137" i="27"/>
  <c r="FH136" i="27"/>
  <c r="FJ135" i="27"/>
  <c r="FH135" i="27"/>
  <c r="FH133" i="27"/>
  <c r="FH132" i="27"/>
  <c r="FJ131" i="27"/>
  <c r="FH131" i="27"/>
  <c r="FH130" i="27"/>
  <c r="FH129" i="27"/>
  <c r="FJ128" i="27"/>
  <c r="FH128" i="27"/>
  <c r="FJ126" i="27"/>
  <c r="FH126" i="27"/>
  <c r="FJ125" i="27"/>
  <c r="FH125" i="27"/>
  <c r="FH124" i="27"/>
  <c r="FJ123" i="27"/>
  <c r="FH123" i="27"/>
  <c r="FH122" i="27"/>
  <c r="FH121" i="27"/>
  <c r="FH119" i="27"/>
  <c r="FH118" i="27"/>
  <c r="FJ117" i="27"/>
  <c r="FH117" i="27"/>
  <c r="FH116" i="27"/>
  <c r="FH114" i="27"/>
  <c r="FH113" i="27" s="1"/>
  <c r="FH112" i="27"/>
  <c r="FH111" i="27" s="1"/>
  <c r="FJ110" i="27"/>
  <c r="FJ109" i="27" s="1"/>
  <c r="FH110" i="27"/>
  <c r="FH109" i="27" s="1"/>
  <c r="FH108" i="27"/>
  <c r="FJ107" i="27"/>
  <c r="FH107" i="27"/>
  <c r="FJ106" i="27"/>
  <c r="FH106" i="27"/>
  <c r="FH104" i="27"/>
  <c r="FH103" i="27" s="1"/>
  <c r="FH102" i="27"/>
  <c r="FH101" i="27" s="1"/>
  <c r="FH100" i="27"/>
  <c r="FH99" i="27"/>
  <c r="FJ97" i="27"/>
  <c r="FH97" i="27"/>
  <c r="FH96" i="27"/>
  <c r="FH95" i="27"/>
  <c r="FH94" i="27"/>
  <c r="FH93" i="27"/>
  <c r="FH92" i="27"/>
  <c r="FJ90" i="27"/>
  <c r="FH90" i="27"/>
  <c r="FJ89" i="27"/>
  <c r="FH89" i="27"/>
  <c r="FJ88" i="27"/>
  <c r="FH88" i="27"/>
  <c r="FJ87" i="27"/>
  <c r="FH87" i="27"/>
  <c r="FH86" i="27"/>
  <c r="FH85" i="27"/>
  <c r="FH83" i="27"/>
  <c r="FH82" i="27"/>
  <c r="FH81" i="27"/>
  <c r="FH80" i="27"/>
  <c r="FH79" i="27"/>
  <c r="FH78" i="27"/>
  <c r="FH77" i="27"/>
  <c r="FH76" i="27"/>
  <c r="FJ75" i="27"/>
  <c r="FH75" i="27"/>
  <c r="FJ74" i="27"/>
  <c r="FH74" i="27"/>
  <c r="FJ73" i="27"/>
  <c r="FH73" i="27"/>
  <c r="FH71" i="27"/>
  <c r="FJ70" i="27"/>
  <c r="FH70" i="27"/>
  <c r="FJ69" i="27"/>
  <c r="FH69" i="27"/>
  <c r="FH68" i="27"/>
  <c r="FJ66" i="27"/>
  <c r="FJ65" i="27" s="1"/>
  <c r="FH66" i="27"/>
  <c r="FH65" i="27" s="1"/>
  <c r="FJ64" i="27"/>
  <c r="FH64" i="27"/>
  <c r="FH63" i="27"/>
  <c r="FJ61" i="27"/>
  <c r="FH61" i="27"/>
  <c r="FH60" i="27"/>
  <c r="FH58" i="27"/>
  <c r="FH57" i="27"/>
  <c r="FJ55" i="27"/>
  <c r="FH55" i="27"/>
  <c r="FH54" i="27"/>
  <c r="FH52" i="27"/>
  <c r="FH51" i="27"/>
  <c r="FH50" i="27"/>
  <c r="FH49" i="27"/>
  <c r="FH48" i="27"/>
  <c r="FJ47" i="27"/>
  <c r="FH47" i="27"/>
  <c r="FJ46" i="27"/>
  <c r="FH46" i="27"/>
  <c r="FJ45" i="27"/>
  <c r="FH45" i="27"/>
  <c r="FJ44" i="27"/>
  <c r="FH44" i="27"/>
  <c r="FJ43" i="27"/>
  <c r="FH43" i="27"/>
  <c r="FJ41" i="27"/>
  <c r="FH41" i="27"/>
  <c r="FJ40" i="27"/>
  <c r="FH40" i="27"/>
  <c r="FH38" i="27"/>
  <c r="FH37" i="27" s="1"/>
  <c r="FJ36" i="27"/>
  <c r="FH36" i="27"/>
  <c r="FH35" i="27"/>
  <c r="FJ33" i="27"/>
  <c r="FH33" i="27"/>
  <c r="FJ32" i="27"/>
  <c r="FH32" i="27"/>
  <c r="FJ31" i="27"/>
  <c r="FH31" i="27"/>
  <c r="FH29" i="27"/>
  <c r="FH28" i="27" s="1"/>
  <c r="FH27" i="27"/>
  <c r="FH26" i="27" s="1"/>
  <c r="FH25" i="27"/>
  <c r="FH24" i="27" s="1"/>
  <c r="FH23" i="27"/>
  <c r="FH22" i="27" s="1"/>
  <c r="FH21" i="27"/>
  <c r="FH20" i="27" s="1"/>
  <c r="FJ19" i="27"/>
  <c r="FH19" i="27"/>
  <c r="FH18" i="27"/>
  <c r="FJ17" i="27"/>
  <c r="FH17" i="27"/>
  <c r="FH16" i="27"/>
  <c r="FH15" i="27"/>
  <c r="FH14" i="27"/>
  <c r="FH13" i="27"/>
  <c r="EW158" i="27"/>
  <c r="EU158" i="27"/>
  <c r="EW157" i="27"/>
  <c r="EU157" i="27"/>
  <c r="EU156" i="27"/>
  <c r="EU155" i="27"/>
  <c r="EW154" i="27"/>
  <c r="EU154" i="27"/>
  <c r="EW152" i="27"/>
  <c r="EU152" i="27"/>
  <c r="EW151" i="27"/>
  <c r="EU151" i="27"/>
  <c r="EU150" i="27"/>
  <c r="EU149" i="27"/>
  <c r="EU147" i="27"/>
  <c r="EW146" i="27"/>
  <c r="EU146" i="27"/>
  <c r="EW145" i="27"/>
  <c r="EU145" i="27"/>
  <c r="EW143" i="27"/>
  <c r="EW142" i="27" s="1"/>
  <c r="EU143" i="27"/>
  <c r="EU142" i="27" s="1"/>
  <c r="EU141" i="27"/>
  <c r="EW140" i="27"/>
  <c r="EU140" i="27"/>
  <c r="EW139" i="27"/>
  <c r="EU139" i="27"/>
  <c r="EW138" i="27"/>
  <c r="EU138" i="27"/>
  <c r="EU137" i="27"/>
  <c r="EU136" i="27"/>
  <c r="EW135" i="27"/>
  <c r="EU135" i="27"/>
  <c r="EU133" i="27"/>
  <c r="EU132" i="27"/>
  <c r="EW131" i="27"/>
  <c r="EU131" i="27"/>
  <c r="EU130" i="27"/>
  <c r="EU129" i="27"/>
  <c r="EW128" i="27"/>
  <c r="EU128" i="27"/>
  <c r="EW126" i="27"/>
  <c r="EU126" i="27"/>
  <c r="EW125" i="27"/>
  <c r="EU125" i="27"/>
  <c r="EU124" i="27"/>
  <c r="EW123" i="27"/>
  <c r="EU123" i="27"/>
  <c r="EU122" i="27"/>
  <c r="EU121" i="27"/>
  <c r="EU119" i="27"/>
  <c r="EU118" i="27"/>
  <c r="EW117" i="27"/>
  <c r="EU117" i="27"/>
  <c r="EU116" i="27"/>
  <c r="EU114" i="27"/>
  <c r="EU113" i="27" s="1"/>
  <c r="EU112" i="27"/>
  <c r="EU111" i="27" s="1"/>
  <c r="EW110" i="27"/>
  <c r="EW109" i="27" s="1"/>
  <c r="EU110" i="27"/>
  <c r="EU109" i="27" s="1"/>
  <c r="EU108" i="27"/>
  <c r="EW107" i="27"/>
  <c r="EU107" i="27"/>
  <c r="EW106" i="27"/>
  <c r="EU106" i="27"/>
  <c r="EU104" i="27"/>
  <c r="EU103" i="27" s="1"/>
  <c r="EU102" i="27"/>
  <c r="EU101" i="27" s="1"/>
  <c r="EU100" i="27"/>
  <c r="EU99" i="27"/>
  <c r="EW97" i="27"/>
  <c r="EU97" i="27"/>
  <c r="EU96" i="27"/>
  <c r="EU95" i="27"/>
  <c r="EU94" i="27"/>
  <c r="EU93" i="27"/>
  <c r="EU92" i="27"/>
  <c r="EW90" i="27"/>
  <c r="EU90" i="27"/>
  <c r="EW89" i="27"/>
  <c r="EU89" i="27"/>
  <c r="EW88" i="27"/>
  <c r="EU88" i="27"/>
  <c r="EW87" i="27"/>
  <c r="EU87" i="27"/>
  <c r="EU86" i="27"/>
  <c r="EU85" i="27"/>
  <c r="EU83" i="27"/>
  <c r="EU82" i="27"/>
  <c r="EU81" i="27"/>
  <c r="EU80" i="27"/>
  <c r="EU79" i="27"/>
  <c r="EU78" i="27"/>
  <c r="EU77" i="27"/>
  <c r="EU76" i="27"/>
  <c r="EW75" i="27"/>
  <c r="EU75" i="27"/>
  <c r="EW74" i="27"/>
  <c r="EU74" i="27"/>
  <c r="EW73" i="27"/>
  <c r="EU73" i="27"/>
  <c r="EU71" i="27"/>
  <c r="EW70" i="27"/>
  <c r="EU70" i="27"/>
  <c r="EW69" i="27"/>
  <c r="EU69" i="27"/>
  <c r="EU68" i="27"/>
  <c r="EW66" i="27"/>
  <c r="EW65" i="27" s="1"/>
  <c r="EU66" i="27"/>
  <c r="EU65" i="27" s="1"/>
  <c r="EW64" i="27"/>
  <c r="EU64" i="27"/>
  <c r="EU63" i="27"/>
  <c r="EW61" i="27"/>
  <c r="EU61" i="27"/>
  <c r="EU60" i="27"/>
  <c r="EU58" i="27"/>
  <c r="EU57" i="27"/>
  <c r="EW55" i="27"/>
  <c r="EU55" i="27"/>
  <c r="EU54" i="27"/>
  <c r="EU52" i="27"/>
  <c r="EU51" i="27"/>
  <c r="EU50" i="27"/>
  <c r="EU49" i="27"/>
  <c r="EU48" i="27"/>
  <c r="EW47" i="27"/>
  <c r="EU47" i="27"/>
  <c r="EW46" i="27"/>
  <c r="EU46" i="27"/>
  <c r="EW45" i="27"/>
  <c r="EU45" i="27"/>
  <c r="EW44" i="27"/>
  <c r="EU44" i="27"/>
  <c r="EW43" i="27"/>
  <c r="EU43" i="27"/>
  <c r="EW41" i="27"/>
  <c r="EU41" i="27"/>
  <c r="EW40" i="27"/>
  <c r="EU40" i="27"/>
  <c r="EU38" i="27"/>
  <c r="EU37" i="27" s="1"/>
  <c r="EW36" i="27"/>
  <c r="EU36" i="27"/>
  <c r="EU35" i="27"/>
  <c r="EW33" i="27"/>
  <c r="EU33" i="27"/>
  <c r="EW32" i="27"/>
  <c r="EU32" i="27"/>
  <c r="EW31" i="27"/>
  <c r="EU31" i="27"/>
  <c r="EU29" i="27"/>
  <c r="EU28" i="27" s="1"/>
  <c r="EU27" i="27"/>
  <c r="EU26" i="27" s="1"/>
  <c r="EU25" i="27"/>
  <c r="EU24" i="27" s="1"/>
  <c r="EU23" i="27"/>
  <c r="EU22" i="27" s="1"/>
  <c r="EU21" i="27"/>
  <c r="EU20" i="27" s="1"/>
  <c r="EW19" i="27"/>
  <c r="EU19" i="27"/>
  <c r="EU18" i="27"/>
  <c r="EW17" i="27"/>
  <c r="EU17" i="27"/>
  <c r="EU16" i="27"/>
  <c r="EU15" i="27"/>
  <c r="EU14" i="27"/>
  <c r="EU13" i="27"/>
  <c r="EJ158" i="27"/>
  <c r="EH158" i="27"/>
  <c r="EJ157" i="27"/>
  <c r="EH157" i="27"/>
  <c r="EH156" i="27"/>
  <c r="EH155" i="27"/>
  <c r="EJ154" i="27"/>
  <c r="EH154" i="27"/>
  <c r="EJ152" i="27"/>
  <c r="EH152" i="27"/>
  <c r="EJ151" i="27"/>
  <c r="EH151" i="27"/>
  <c r="EH150" i="27"/>
  <c r="EH149" i="27"/>
  <c r="EH147" i="27"/>
  <c r="EJ146" i="27"/>
  <c r="EH146" i="27"/>
  <c r="EJ145" i="27"/>
  <c r="EH145" i="27"/>
  <c r="EJ143" i="27"/>
  <c r="EJ142" i="27" s="1"/>
  <c r="EH143" i="27"/>
  <c r="EH142" i="27" s="1"/>
  <c r="EH141" i="27"/>
  <c r="EJ140" i="27"/>
  <c r="EH140" i="27"/>
  <c r="EJ139" i="27"/>
  <c r="EH139" i="27"/>
  <c r="EJ138" i="27"/>
  <c r="EH138" i="27"/>
  <c r="EH137" i="27"/>
  <c r="EH136" i="27"/>
  <c r="EJ135" i="27"/>
  <c r="EH135" i="27"/>
  <c r="EH133" i="27"/>
  <c r="EH132" i="27"/>
  <c r="EJ131" i="27"/>
  <c r="EH131" i="27"/>
  <c r="EH130" i="27"/>
  <c r="EH129" i="27"/>
  <c r="EJ128" i="27"/>
  <c r="EH128" i="27"/>
  <c r="EJ126" i="27"/>
  <c r="EH126" i="27"/>
  <c r="EJ125" i="27"/>
  <c r="EH125" i="27"/>
  <c r="EH124" i="27"/>
  <c r="EJ123" i="27"/>
  <c r="EH123" i="27"/>
  <c r="EH122" i="27"/>
  <c r="EH121" i="27"/>
  <c r="EH119" i="27"/>
  <c r="EH118" i="27"/>
  <c r="EJ117" i="27"/>
  <c r="EH117" i="27"/>
  <c r="EH116" i="27"/>
  <c r="EH114" i="27"/>
  <c r="EH113" i="27" s="1"/>
  <c r="EH112" i="27"/>
  <c r="EH111" i="27" s="1"/>
  <c r="EJ110" i="27"/>
  <c r="EJ109" i="27" s="1"/>
  <c r="EH110" i="27"/>
  <c r="EH109" i="27" s="1"/>
  <c r="EH108" i="27"/>
  <c r="EJ107" i="27"/>
  <c r="EH107" i="27"/>
  <c r="EJ106" i="27"/>
  <c r="EH106" i="27"/>
  <c r="EH104" i="27"/>
  <c r="EH103" i="27" s="1"/>
  <c r="EH102" i="27"/>
  <c r="EH101" i="27" s="1"/>
  <c r="EH100" i="27"/>
  <c r="EH99" i="27"/>
  <c r="EJ97" i="27"/>
  <c r="EH97" i="27"/>
  <c r="EH96" i="27"/>
  <c r="EH95" i="27"/>
  <c r="EH94" i="27"/>
  <c r="EH93" i="27"/>
  <c r="EH92" i="27"/>
  <c r="EJ90" i="27"/>
  <c r="EH90" i="27"/>
  <c r="EJ89" i="27"/>
  <c r="EH89" i="27"/>
  <c r="EJ88" i="27"/>
  <c r="EH88" i="27"/>
  <c r="EJ87" i="27"/>
  <c r="EH87" i="27"/>
  <c r="EH86" i="27"/>
  <c r="EH85" i="27"/>
  <c r="EH83" i="27"/>
  <c r="EH82" i="27"/>
  <c r="EH81" i="27"/>
  <c r="EH80" i="27"/>
  <c r="EH79" i="27"/>
  <c r="EH78" i="27"/>
  <c r="EH77" i="27"/>
  <c r="EH76" i="27"/>
  <c r="EJ75" i="27"/>
  <c r="EH75" i="27"/>
  <c r="EJ74" i="27"/>
  <c r="EH74" i="27"/>
  <c r="EJ73" i="27"/>
  <c r="EH73" i="27"/>
  <c r="EH71" i="27"/>
  <c r="EJ70" i="27"/>
  <c r="EH70" i="27"/>
  <c r="EJ69" i="27"/>
  <c r="EH69" i="27"/>
  <c r="EH68" i="27"/>
  <c r="EJ66" i="27"/>
  <c r="EJ65" i="27" s="1"/>
  <c r="EH66" i="27"/>
  <c r="EH65" i="27" s="1"/>
  <c r="EJ64" i="27"/>
  <c r="EH64" i="27"/>
  <c r="EH63" i="27"/>
  <c r="EJ61" i="27"/>
  <c r="EH61" i="27"/>
  <c r="EH60" i="27"/>
  <c r="EH58" i="27"/>
  <c r="EH57" i="27"/>
  <c r="EJ55" i="27"/>
  <c r="EH55" i="27"/>
  <c r="EH54" i="27"/>
  <c r="EH52" i="27"/>
  <c r="EH51" i="27"/>
  <c r="EH50" i="27"/>
  <c r="EH49" i="27"/>
  <c r="EH48" i="27"/>
  <c r="EJ47" i="27"/>
  <c r="EH47" i="27"/>
  <c r="EJ46" i="27"/>
  <c r="EH46" i="27"/>
  <c r="EJ45" i="27"/>
  <c r="EH45" i="27"/>
  <c r="EJ44" i="27"/>
  <c r="EH44" i="27"/>
  <c r="EJ43" i="27"/>
  <c r="EH43" i="27"/>
  <c r="EJ41" i="27"/>
  <c r="EH41" i="27"/>
  <c r="EJ40" i="27"/>
  <c r="EH40" i="27"/>
  <c r="EH38" i="27"/>
  <c r="EH37" i="27" s="1"/>
  <c r="EJ36" i="27"/>
  <c r="EH36" i="27"/>
  <c r="EH35" i="27"/>
  <c r="EJ33" i="27"/>
  <c r="EH33" i="27"/>
  <c r="EJ32" i="27"/>
  <c r="EH32" i="27"/>
  <c r="EJ31" i="27"/>
  <c r="EH31" i="27"/>
  <c r="EH29" i="27"/>
  <c r="EH28" i="27" s="1"/>
  <c r="EH27" i="27"/>
  <c r="EH26" i="27" s="1"/>
  <c r="EH25" i="27"/>
  <c r="EH24" i="27" s="1"/>
  <c r="EH23" i="27"/>
  <c r="EH22" i="27" s="1"/>
  <c r="EH21" i="27"/>
  <c r="EH20" i="27" s="1"/>
  <c r="EJ19" i="27"/>
  <c r="EH19" i="27"/>
  <c r="EH18" i="27"/>
  <c r="EJ17" i="27"/>
  <c r="EH17" i="27"/>
  <c r="EH16" i="27"/>
  <c r="EH15" i="27"/>
  <c r="EH14" i="27"/>
  <c r="EH13" i="27"/>
  <c r="DW158" i="27"/>
  <c r="DU158" i="27"/>
  <c r="DW157" i="27"/>
  <c r="DU157" i="27"/>
  <c r="DU156" i="27"/>
  <c r="DU155" i="27"/>
  <c r="DW154" i="27"/>
  <c r="DU154" i="27"/>
  <c r="DW152" i="27"/>
  <c r="DU152" i="27"/>
  <c r="DW151" i="27"/>
  <c r="DU151" i="27"/>
  <c r="DU150" i="27"/>
  <c r="DU149" i="27"/>
  <c r="DU147" i="27"/>
  <c r="DW146" i="27"/>
  <c r="DU146" i="27"/>
  <c r="DW145" i="27"/>
  <c r="DU145" i="27"/>
  <c r="DW143" i="27"/>
  <c r="DW142" i="27" s="1"/>
  <c r="DU143" i="27"/>
  <c r="DU142" i="27" s="1"/>
  <c r="DU141" i="27"/>
  <c r="DW140" i="27"/>
  <c r="DU140" i="27"/>
  <c r="DW139" i="27"/>
  <c r="DU139" i="27"/>
  <c r="DW138" i="27"/>
  <c r="DU138" i="27"/>
  <c r="DU137" i="27"/>
  <c r="DU136" i="27"/>
  <c r="DW135" i="27"/>
  <c r="DU135" i="27"/>
  <c r="DU133" i="27"/>
  <c r="DU132" i="27"/>
  <c r="DW131" i="27"/>
  <c r="DU131" i="27"/>
  <c r="DU130" i="27"/>
  <c r="DU129" i="27"/>
  <c r="DW128" i="27"/>
  <c r="DU128" i="27"/>
  <c r="DW126" i="27"/>
  <c r="DU126" i="27"/>
  <c r="DW125" i="27"/>
  <c r="DU125" i="27"/>
  <c r="DU124" i="27"/>
  <c r="DW123" i="27"/>
  <c r="DU123" i="27"/>
  <c r="DU122" i="27"/>
  <c r="DU121" i="27"/>
  <c r="DU119" i="27"/>
  <c r="DU118" i="27"/>
  <c r="DW117" i="27"/>
  <c r="DU117" i="27"/>
  <c r="DU116" i="27"/>
  <c r="DU114" i="27"/>
  <c r="DU113" i="27" s="1"/>
  <c r="DU112" i="27"/>
  <c r="DU111" i="27" s="1"/>
  <c r="DW110" i="27"/>
  <c r="DW109" i="27" s="1"/>
  <c r="DU110" i="27"/>
  <c r="DU109" i="27" s="1"/>
  <c r="DU108" i="27"/>
  <c r="DW107" i="27"/>
  <c r="DU107" i="27"/>
  <c r="DW106" i="27"/>
  <c r="DU106" i="27"/>
  <c r="DU104" i="27"/>
  <c r="DU103" i="27" s="1"/>
  <c r="DU102" i="27"/>
  <c r="DU101" i="27" s="1"/>
  <c r="DU100" i="27"/>
  <c r="DU99" i="27"/>
  <c r="DW97" i="27"/>
  <c r="DU97" i="27"/>
  <c r="DU96" i="27"/>
  <c r="DU95" i="27"/>
  <c r="DU94" i="27"/>
  <c r="DU93" i="27"/>
  <c r="DU92" i="27"/>
  <c r="DW90" i="27"/>
  <c r="DU90" i="27"/>
  <c r="DW89" i="27"/>
  <c r="DU89" i="27"/>
  <c r="DW88" i="27"/>
  <c r="DU88" i="27"/>
  <c r="DW87" i="27"/>
  <c r="DU87" i="27"/>
  <c r="DU86" i="27"/>
  <c r="DU85" i="27"/>
  <c r="DU83" i="27"/>
  <c r="DU82" i="27"/>
  <c r="DU81" i="27"/>
  <c r="DU80" i="27"/>
  <c r="DU79" i="27"/>
  <c r="DU78" i="27"/>
  <c r="DU77" i="27"/>
  <c r="DU76" i="27"/>
  <c r="DW75" i="27"/>
  <c r="DU75" i="27"/>
  <c r="DW74" i="27"/>
  <c r="DU74" i="27"/>
  <c r="DW73" i="27"/>
  <c r="DU73" i="27"/>
  <c r="DU71" i="27"/>
  <c r="DW70" i="27"/>
  <c r="DU70" i="27"/>
  <c r="DW69" i="27"/>
  <c r="DU69" i="27"/>
  <c r="DU68" i="27"/>
  <c r="DW66" i="27"/>
  <c r="DW65" i="27" s="1"/>
  <c r="DU66" i="27"/>
  <c r="DU65" i="27" s="1"/>
  <c r="DW64" i="27"/>
  <c r="DU64" i="27"/>
  <c r="DU63" i="27"/>
  <c r="DW61" i="27"/>
  <c r="DU61" i="27"/>
  <c r="DU60" i="27"/>
  <c r="DU58" i="27"/>
  <c r="DU57" i="27"/>
  <c r="DW55" i="27"/>
  <c r="DU55" i="27"/>
  <c r="DU54" i="27"/>
  <c r="DU52" i="27"/>
  <c r="DU51" i="27"/>
  <c r="DU50" i="27"/>
  <c r="DU49" i="27"/>
  <c r="DU48" i="27"/>
  <c r="DW47" i="27"/>
  <c r="DU47" i="27"/>
  <c r="DW46" i="27"/>
  <c r="DU46" i="27"/>
  <c r="DW45" i="27"/>
  <c r="DU45" i="27"/>
  <c r="DW44" i="27"/>
  <c r="DU44" i="27"/>
  <c r="DW43" i="27"/>
  <c r="DU43" i="27"/>
  <c r="DW41" i="27"/>
  <c r="DU41" i="27"/>
  <c r="DW40" i="27"/>
  <c r="DU40" i="27"/>
  <c r="DU38" i="27"/>
  <c r="DU37" i="27" s="1"/>
  <c r="DW36" i="27"/>
  <c r="DU36" i="27"/>
  <c r="DU35" i="27"/>
  <c r="DW33" i="27"/>
  <c r="DU33" i="27"/>
  <c r="DW32" i="27"/>
  <c r="DU32" i="27"/>
  <c r="DW31" i="27"/>
  <c r="DU31" i="27"/>
  <c r="DU29" i="27"/>
  <c r="DU28" i="27" s="1"/>
  <c r="DU27" i="27"/>
  <c r="DU26" i="27" s="1"/>
  <c r="DU25" i="27"/>
  <c r="DU24" i="27" s="1"/>
  <c r="DU23" i="27"/>
  <c r="DU22" i="27" s="1"/>
  <c r="DU21" i="27"/>
  <c r="DU20" i="27" s="1"/>
  <c r="DW19" i="27"/>
  <c r="DU19" i="27"/>
  <c r="DU18" i="27"/>
  <c r="DW17" i="27"/>
  <c r="DU17" i="27"/>
  <c r="DU16" i="27"/>
  <c r="DU15" i="27"/>
  <c r="DU14" i="27"/>
  <c r="DU13" i="27"/>
  <c r="DJ158" i="27"/>
  <c r="DH158" i="27"/>
  <c r="DJ157" i="27"/>
  <c r="DH157" i="27"/>
  <c r="DH156" i="27"/>
  <c r="DH155" i="27"/>
  <c r="DJ154" i="27"/>
  <c r="DH154" i="27"/>
  <c r="DJ152" i="27"/>
  <c r="DH152" i="27"/>
  <c r="DJ151" i="27"/>
  <c r="DH151" i="27"/>
  <c r="DH150" i="27"/>
  <c r="DH149" i="27"/>
  <c r="DH147" i="27"/>
  <c r="DJ146" i="27"/>
  <c r="DH146" i="27"/>
  <c r="DJ145" i="27"/>
  <c r="DH145" i="27"/>
  <c r="DJ143" i="27"/>
  <c r="DJ142" i="27" s="1"/>
  <c r="DH143" i="27"/>
  <c r="DH142" i="27" s="1"/>
  <c r="DH141" i="27"/>
  <c r="DJ140" i="27"/>
  <c r="DH140" i="27"/>
  <c r="DJ139" i="27"/>
  <c r="DH139" i="27"/>
  <c r="DJ138" i="27"/>
  <c r="DH138" i="27"/>
  <c r="DH137" i="27"/>
  <c r="DH136" i="27"/>
  <c r="DJ135" i="27"/>
  <c r="DH135" i="27"/>
  <c r="DH133" i="27"/>
  <c r="DH132" i="27"/>
  <c r="DJ131" i="27"/>
  <c r="DH131" i="27"/>
  <c r="DH130" i="27"/>
  <c r="DH129" i="27"/>
  <c r="DJ128" i="27"/>
  <c r="DH128" i="27"/>
  <c r="DJ126" i="27"/>
  <c r="DH126" i="27"/>
  <c r="DJ125" i="27"/>
  <c r="DH125" i="27"/>
  <c r="DH124" i="27"/>
  <c r="DJ123" i="27"/>
  <c r="DH123" i="27"/>
  <c r="DH122" i="27"/>
  <c r="DH121" i="27"/>
  <c r="DH119" i="27"/>
  <c r="DH118" i="27"/>
  <c r="DJ117" i="27"/>
  <c r="DH117" i="27"/>
  <c r="DH116" i="27"/>
  <c r="DH114" i="27"/>
  <c r="DH113" i="27" s="1"/>
  <c r="DH112" i="27"/>
  <c r="DH111" i="27" s="1"/>
  <c r="DJ110" i="27"/>
  <c r="DJ109" i="27" s="1"/>
  <c r="DH110" i="27"/>
  <c r="DH109" i="27" s="1"/>
  <c r="DH108" i="27"/>
  <c r="DJ107" i="27"/>
  <c r="DH107" i="27"/>
  <c r="DJ106" i="27"/>
  <c r="DH106" i="27"/>
  <c r="DH104" i="27"/>
  <c r="DH103" i="27" s="1"/>
  <c r="DH102" i="27"/>
  <c r="DH101" i="27" s="1"/>
  <c r="DH100" i="27"/>
  <c r="DH99" i="27"/>
  <c r="DJ97" i="27"/>
  <c r="DH97" i="27"/>
  <c r="DH96" i="27"/>
  <c r="DH95" i="27"/>
  <c r="DH94" i="27"/>
  <c r="DH93" i="27"/>
  <c r="DH92" i="27"/>
  <c r="DJ90" i="27"/>
  <c r="DH90" i="27"/>
  <c r="DJ89" i="27"/>
  <c r="DH89" i="27"/>
  <c r="DJ88" i="27"/>
  <c r="DH88" i="27"/>
  <c r="DJ87" i="27"/>
  <c r="DH87" i="27"/>
  <c r="DH86" i="27"/>
  <c r="DH85" i="27"/>
  <c r="DH83" i="27"/>
  <c r="DH82" i="27"/>
  <c r="DH81" i="27"/>
  <c r="DH80" i="27"/>
  <c r="DH79" i="27"/>
  <c r="DH78" i="27"/>
  <c r="DH77" i="27"/>
  <c r="DH76" i="27"/>
  <c r="DJ75" i="27"/>
  <c r="DH75" i="27"/>
  <c r="DJ74" i="27"/>
  <c r="DH74" i="27"/>
  <c r="DJ73" i="27"/>
  <c r="DH73" i="27"/>
  <c r="DH71" i="27"/>
  <c r="DJ70" i="27"/>
  <c r="DH70" i="27"/>
  <c r="DJ69" i="27"/>
  <c r="DH69" i="27"/>
  <c r="DH68" i="27"/>
  <c r="DJ66" i="27"/>
  <c r="DJ65" i="27" s="1"/>
  <c r="DH66" i="27"/>
  <c r="DH65" i="27" s="1"/>
  <c r="DJ64" i="27"/>
  <c r="DH64" i="27"/>
  <c r="DH63" i="27"/>
  <c r="DJ61" i="27"/>
  <c r="DH61" i="27"/>
  <c r="DH60" i="27"/>
  <c r="DH58" i="27"/>
  <c r="DH57" i="27"/>
  <c r="DJ55" i="27"/>
  <c r="DH55" i="27"/>
  <c r="DH54" i="27"/>
  <c r="DH52" i="27"/>
  <c r="DH51" i="27"/>
  <c r="DH50" i="27"/>
  <c r="DH49" i="27"/>
  <c r="DH48" i="27"/>
  <c r="DJ47" i="27"/>
  <c r="DH47" i="27"/>
  <c r="DJ46" i="27"/>
  <c r="DH46" i="27"/>
  <c r="DJ45" i="27"/>
  <c r="DH45" i="27"/>
  <c r="DJ44" i="27"/>
  <c r="DH44" i="27"/>
  <c r="DJ43" i="27"/>
  <c r="DH43" i="27"/>
  <c r="DJ41" i="27"/>
  <c r="DH41" i="27"/>
  <c r="DJ40" i="27"/>
  <c r="DH40" i="27"/>
  <c r="DH38" i="27"/>
  <c r="DH37" i="27" s="1"/>
  <c r="DJ36" i="27"/>
  <c r="DH36" i="27"/>
  <c r="DH35" i="27"/>
  <c r="DJ33" i="27"/>
  <c r="DH33" i="27"/>
  <c r="DJ32" i="27"/>
  <c r="DH32" i="27"/>
  <c r="DJ31" i="27"/>
  <c r="DH31" i="27"/>
  <c r="DH29" i="27"/>
  <c r="DH28" i="27" s="1"/>
  <c r="DH27" i="27"/>
  <c r="DH26" i="27" s="1"/>
  <c r="DH25" i="27"/>
  <c r="DH24" i="27" s="1"/>
  <c r="DH23" i="27"/>
  <c r="DH22" i="27" s="1"/>
  <c r="DH21" i="27"/>
  <c r="DH20" i="27" s="1"/>
  <c r="DJ19" i="27"/>
  <c r="DH19" i="27"/>
  <c r="DH18" i="27"/>
  <c r="DJ17" i="27"/>
  <c r="DH17" i="27"/>
  <c r="DH16" i="27"/>
  <c r="DH15" i="27"/>
  <c r="DH14" i="27"/>
  <c r="DH13" i="27"/>
  <c r="CW158" i="27"/>
  <c r="CU158" i="27"/>
  <c r="CW157" i="27"/>
  <c r="CU157" i="27"/>
  <c r="CU156" i="27"/>
  <c r="CU155" i="27"/>
  <c r="CW154" i="27"/>
  <c r="CU154" i="27"/>
  <c r="CW152" i="27"/>
  <c r="CU152" i="27"/>
  <c r="CW151" i="27"/>
  <c r="CU151" i="27"/>
  <c r="CU150" i="27"/>
  <c r="CU149" i="27"/>
  <c r="CU147" i="27"/>
  <c r="CW146" i="27"/>
  <c r="CU146" i="27"/>
  <c r="CW145" i="27"/>
  <c r="CU145" i="27"/>
  <c r="CW143" i="27"/>
  <c r="CW142" i="27" s="1"/>
  <c r="CU143" i="27"/>
  <c r="CU142" i="27" s="1"/>
  <c r="CU141" i="27"/>
  <c r="CW140" i="27"/>
  <c r="CU140" i="27"/>
  <c r="CW139" i="27"/>
  <c r="CU139" i="27"/>
  <c r="CW138" i="27"/>
  <c r="CU138" i="27"/>
  <c r="CU137" i="27"/>
  <c r="CU136" i="27"/>
  <c r="CW135" i="27"/>
  <c r="CU135" i="27"/>
  <c r="CU133" i="27"/>
  <c r="CU132" i="27"/>
  <c r="CW131" i="27"/>
  <c r="CU131" i="27"/>
  <c r="CU130" i="27"/>
  <c r="CU129" i="27"/>
  <c r="CW128" i="27"/>
  <c r="CU128" i="27"/>
  <c r="CW126" i="27"/>
  <c r="CU126" i="27"/>
  <c r="CW125" i="27"/>
  <c r="CU125" i="27"/>
  <c r="CU124" i="27"/>
  <c r="CW123" i="27"/>
  <c r="CU123" i="27"/>
  <c r="CU122" i="27"/>
  <c r="CU121" i="27"/>
  <c r="CU119" i="27"/>
  <c r="CU118" i="27"/>
  <c r="CW117" i="27"/>
  <c r="CU117" i="27"/>
  <c r="CU116" i="27"/>
  <c r="CU114" i="27"/>
  <c r="CU113" i="27" s="1"/>
  <c r="CU112" i="27"/>
  <c r="CU111" i="27" s="1"/>
  <c r="CW110" i="27"/>
  <c r="CW109" i="27" s="1"/>
  <c r="CU110" i="27"/>
  <c r="CU109" i="27" s="1"/>
  <c r="CU108" i="27"/>
  <c r="CW107" i="27"/>
  <c r="CU107" i="27"/>
  <c r="CW106" i="27"/>
  <c r="CU106" i="27"/>
  <c r="CU104" i="27"/>
  <c r="CU103" i="27" s="1"/>
  <c r="CU102" i="27"/>
  <c r="CU101" i="27" s="1"/>
  <c r="CU100" i="27"/>
  <c r="CU99" i="27"/>
  <c r="CW97" i="27"/>
  <c r="CU97" i="27"/>
  <c r="CU96" i="27"/>
  <c r="CU95" i="27"/>
  <c r="CU94" i="27"/>
  <c r="CU93" i="27"/>
  <c r="CU92" i="27"/>
  <c r="CW90" i="27"/>
  <c r="CU90" i="27"/>
  <c r="CW89" i="27"/>
  <c r="CU89" i="27"/>
  <c r="CW88" i="27"/>
  <c r="CU88" i="27"/>
  <c r="CW87" i="27"/>
  <c r="CU87" i="27"/>
  <c r="CU86" i="27"/>
  <c r="CU85" i="27"/>
  <c r="CU83" i="27"/>
  <c r="CU82" i="27"/>
  <c r="CU81" i="27"/>
  <c r="CU80" i="27"/>
  <c r="CU79" i="27"/>
  <c r="CU78" i="27"/>
  <c r="CU77" i="27"/>
  <c r="CU76" i="27"/>
  <c r="CW75" i="27"/>
  <c r="CU75" i="27"/>
  <c r="CW74" i="27"/>
  <c r="CU74" i="27"/>
  <c r="CW73" i="27"/>
  <c r="CU73" i="27"/>
  <c r="CU71" i="27"/>
  <c r="CW70" i="27"/>
  <c r="CU70" i="27"/>
  <c r="CW69" i="27"/>
  <c r="CU69" i="27"/>
  <c r="CU68" i="27"/>
  <c r="CW66" i="27"/>
  <c r="CW65" i="27" s="1"/>
  <c r="CU66" i="27"/>
  <c r="CU65" i="27" s="1"/>
  <c r="CW64" i="27"/>
  <c r="CU64" i="27"/>
  <c r="CU63" i="27"/>
  <c r="CW61" i="27"/>
  <c r="CU61" i="27"/>
  <c r="CU60" i="27"/>
  <c r="CU58" i="27"/>
  <c r="CU57" i="27"/>
  <c r="CW55" i="27"/>
  <c r="CU55" i="27"/>
  <c r="CU54" i="27"/>
  <c r="CU52" i="27"/>
  <c r="CU51" i="27"/>
  <c r="CU50" i="27"/>
  <c r="CU49" i="27"/>
  <c r="CU48" i="27"/>
  <c r="CW47" i="27"/>
  <c r="CU47" i="27"/>
  <c r="CW46" i="27"/>
  <c r="CU46" i="27"/>
  <c r="CW45" i="27"/>
  <c r="CU45" i="27"/>
  <c r="CW44" i="27"/>
  <c r="CU44" i="27"/>
  <c r="CW43" i="27"/>
  <c r="CU43" i="27"/>
  <c r="CW41" i="27"/>
  <c r="CU41" i="27"/>
  <c r="CW40" i="27"/>
  <c r="CU40" i="27"/>
  <c r="CU38" i="27"/>
  <c r="CU37" i="27" s="1"/>
  <c r="CW36" i="27"/>
  <c r="CU36" i="27"/>
  <c r="CU35" i="27"/>
  <c r="CW33" i="27"/>
  <c r="CU33" i="27"/>
  <c r="CW32" i="27"/>
  <c r="CU32" i="27"/>
  <c r="CW31" i="27"/>
  <c r="CU31" i="27"/>
  <c r="CU29" i="27"/>
  <c r="CU28" i="27" s="1"/>
  <c r="CU27" i="27"/>
  <c r="CU26" i="27" s="1"/>
  <c r="CU25" i="27"/>
  <c r="CU24" i="27" s="1"/>
  <c r="CU23" i="27"/>
  <c r="CU22" i="27" s="1"/>
  <c r="CU21" i="27"/>
  <c r="CU20" i="27" s="1"/>
  <c r="CW19" i="27"/>
  <c r="CU19" i="27"/>
  <c r="CU18" i="27"/>
  <c r="CW17" i="27"/>
  <c r="CU17" i="27"/>
  <c r="CU16" i="27"/>
  <c r="CU15" i="27"/>
  <c r="CU14" i="27"/>
  <c r="CU13" i="27"/>
  <c r="CJ158" i="27"/>
  <c r="CH158" i="27"/>
  <c r="CJ157" i="27"/>
  <c r="CH157" i="27"/>
  <c r="CH156" i="27"/>
  <c r="CH155" i="27"/>
  <c r="CJ154" i="27"/>
  <c r="CH154" i="27"/>
  <c r="CJ152" i="27"/>
  <c r="CH152" i="27"/>
  <c r="CJ151" i="27"/>
  <c r="CH151" i="27"/>
  <c r="CH150" i="27"/>
  <c r="CH149" i="27"/>
  <c r="CH147" i="27"/>
  <c r="CJ146" i="27"/>
  <c r="CH146" i="27"/>
  <c r="CJ145" i="27"/>
  <c r="CH145" i="27"/>
  <c r="CJ143" i="27"/>
  <c r="CJ142" i="27" s="1"/>
  <c r="CH143" i="27"/>
  <c r="CH142" i="27" s="1"/>
  <c r="CH141" i="27"/>
  <c r="CJ140" i="27"/>
  <c r="CH140" i="27"/>
  <c r="CJ139" i="27"/>
  <c r="CH139" i="27"/>
  <c r="CJ138" i="27"/>
  <c r="CH138" i="27"/>
  <c r="CH137" i="27"/>
  <c r="CH136" i="27"/>
  <c r="CJ135" i="27"/>
  <c r="CH135" i="27"/>
  <c r="CH133" i="27"/>
  <c r="CH132" i="27"/>
  <c r="CJ131" i="27"/>
  <c r="CH131" i="27"/>
  <c r="CH130" i="27"/>
  <c r="CH129" i="27"/>
  <c r="CJ128" i="27"/>
  <c r="CH128" i="27"/>
  <c r="CJ126" i="27"/>
  <c r="CH126" i="27"/>
  <c r="CJ125" i="27"/>
  <c r="CH125" i="27"/>
  <c r="CH124" i="27"/>
  <c r="CJ123" i="27"/>
  <c r="CH123" i="27"/>
  <c r="CH122" i="27"/>
  <c r="CH121" i="27"/>
  <c r="CH119" i="27"/>
  <c r="CH118" i="27"/>
  <c r="CJ117" i="27"/>
  <c r="CH117" i="27"/>
  <c r="CH116" i="27"/>
  <c r="CH114" i="27"/>
  <c r="CH113" i="27" s="1"/>
  <c r="CH112" i="27"/>
  <c r="CH111" i="27" s="1"/>
  <c r="CJ110" i="27"/>
  <c r="CJ109" i="27" s="1"/>
  <c r="CH110" i="27"/>
  <c r="CH109" i="27" s="1"/>
  <c r="CH108" i="27"/>
  <c r="CJ107" i="27"/>
  <c r="CH107" i="27"/>
  <c r="CJ106" i="27"/>
  <c r="CH106" i="27"/>
  <c r="CH104" i="27"/>
  <c r="CH103" i="27" s="1"/>
  <c r="CH102" i="27"/>
  <c r="CH101" i="27" s="1"/>
  <c r="CH100" i="27"/>
  <c r="CH99" i="27"/>
  <c r="CJ97" i="27"/>
  <c r="CH97" i="27"/>
  <c r="CH96" i="27"/>
  <c r="CH95" i="27"/>
  <c r="CH94" i="27"/>
  <c r="CH93" i="27"/>
  <c r="CH92" i="27"/>
  <c r="CJ90" i="27"/>
  <c r="CH90" i="27"/>
  <c r="CJ89" i="27"/>
  <c r="CH89" i="27"/>
  <c r="CJ88" i="27"/>
  <c r="CH88" i="27"/>
  <c r="CJ87" i="27"/>
  <c r="CH87" i="27"/>
  <c r="CH86" i="27"/>
  <c r="CH85" i="27"/>
  <c r="CH83" i="27"/>
  <c r="CH82" i="27"/>
  <c r="CH81" i="27"/>
  <c r="CH80" i="27"/>
  <c r="CH79" i="27"/>
  <c r="CH78" i="27"/>
  <c r="CH77" i="27"/>
  <c r="CH76" i="27"/>
  <c r="CJ75" i="27"/>
  <c r="CH75" i="27"/>
  <c r="CJ74" i="27"/>
  <c r="CH74" i="27"/>
  <c r="CJ73" i="27"/>
  <c r="CH73" i="27"/>
  <c r="CH71" i="27"/>
  <c r="CJ70" i="27"/>
  <c r="CH70" i="27"/>
  <c r="CJ69" i="27"/>
  <c r="CH69" i="27"/>
  <c r="CH68" i="27"/>
  <c r="CJ66" i="27"/>
  <c r="CJ65" i="27" s="1"/>
  <c r="CH66" i="27"/>
  <c r="CH65" i="27" s="1"/>
  <c r="CJ64" i="27"/>
  <c r="CH64" i="27"/>
  <c r="CH63" i="27"/>
  <c r="CJ61" i="27"/>
  <c r="CH61" i="27"/>
  <c r="CH60" i="27"/>
  <c r="CH58" i="27"/>
  <c r="CH57" i="27"/>
  <c r="CJ55" i="27"/>
  <c r="CH55" i="27"/>
  <c r="CH54" i="27"/>
  <c r="CH52" i="27"/>
  <c r="CH51" i="27"/>
  <c r="CH50" i="27"/>
  <c r="CH49" i="27"/>
  <c r="CH48" i="27"/>
  <c r="CJ47" i="27"/>
  <c r="CH47" i="27"/>
  <c r="CJ46" i="27"/>
  <c r="CH46" i="27"/>
  <c r="CJ45" i="27"/>
  <c r="CH45" i="27"/>
  <c r="CJ44" i="27"/>
  <c r="CH44" i="27"/>
  <c r="CJ43" i="27"/>
  <c r="CH43" i="27"/>
  <c r="CJ41" i="27"/>
  <c r="CH41" i="27"/>
  <c r="CJ40" i="27"/>
  <c r="CH40" i="27"/>
  <c r="CH38" i="27"/>
  <c r="CH37" i="27" s="1"/>
  <c r="CJ36" i="27"/>
  <c r="CH36" i="27"/>
  <c r="CH35" i="27"/>
  <c r="CJ33" i="27"/>
  <c r="CH33" i="27"/>
  <c r="CJ32" i="27"/>
  <c r="CH32" i="27"/>
  <c r="CJ31" i="27"/>
  <c r="CH31" i="27"/>
  <c r="CH29" i="27"/>
  <c r="CH28" i="27" s="1"/>
  <c r="CH27" i="27"/>
  <c r="CH26" i="27" s="1"/>
  <c r="CH25" i="27"/>
  <c r="CH24" i="27" s="1"/>
  <c r="CH23" i="27"/>
  <c r="CH22" i="27" s="1"/>
  <c r="CH21" i="27"/>
  <c r="CH20" i="27" s="1"/>
  <c r="CJ19" i="27"/>
  <c r="CH19" i="27"/>
  <c r="CH18" i="27"/>
  <c r="CJ17" i="27"/>
  <c r="CH17" i="27"/>
  <c r="CH16" i="27"/>
  <c r="CH15" i="27"/>
  <c r="CH14" i="27"/>
  <c r="CH13" i="27"/>
  <c r="BW158" i="27"/>
  <c r="BU158" i="27"/>
  <c r="BW157" i="27"/>
  <c r="BU157" i="27"/>
  <c r="BU156" i="27"/>
  <c r="BU155" i="27"/>
  <c r="BW154" i="27"/>
  <c r="BU154" i="27"/>
  <c r="BW152" i="27"/>
  <c r="BU152" i="27"/>
  <c r="BW151" i="27"/>
  <c r="BU151" i="27"/>
  <c r="BU150" i="27"/>
  <c r="BU149" i="27"/>
  <c r="BU147" i="27"/>
  <c r="BW146" i="27"/>
  <c r="BU146" i="27"/>
  <c r="BW145" i="27"/>
  <c r="BU145" i="27"/>
  <c r="BW143" i="27"/>
  <c r="BW142" i="27" s="1"/>
  <c r="BU143" i="27"/>
  <c r="BU142" i="27" s="1"/>
  <c r="BU141" i="27"/>
  <c r="BW140" i="27"/>
  <c r="BU140" i="27"/>
  <c r="BW139" i="27"/>
  <c r="BU139" i="27"/>
  <c r="BW138" i="27"/>
  <c r="BU138" i="27"/>
  <c r="BU137" i="27"/>
  <c r="BU136" i="27"/>
  <c r="BW135" i="27"/>
  <c r="BU135" i="27"/>
  <c r="BU133" i="27"/>
  <c r="BU132" i="27"/>
  <c r="BW131" i="27"/>
  <c r="BU131" i="27"/>
  <c r="BU130" i="27"/>
  <c r="BU129" i="27"/>
  <c r="BW128" i="27"/>
  <c r="BU128" i="27"/>
  <c r="BW126" i="27"/>
  <c r="BU126" i="27"/>
  <c r="BW125" i="27"/>
  <c r="BU125" i="27"/>
  <c r="BU124" i="27"/>
  <c r="BW123" i="27"/>
  <c r="BU123" i="27"/>
  <c r="BU122" i="27"/>
  <c r="BU121" i="27"/>
  <c r="BU119" i="27"/>
  <c r="BU118" i="27"/>
  <c r="BW117" i="27"/>
  <c r="BU117" i="27"/>
  <c r="BU116" i="27"/>
  <c r="BU114" i="27"/>
  <c r="BU113" i="27" s="1"/>
  <c r="BU112" i="27"/>
  <c r="BU111" i="27" s="1"/>
  <c r="BW110" i="27"/>
  <c r="BW109" i="27" s="1"/>
  <c r="BU110" i="27"/>
  <c r="BU109" i="27" s="1"/>
  <c r="BU108" i="27"/>
  <c r="BW107" i="27"/>
  <c r="BU107" i="27"/>
  <c r="BW106" i="27"/>
  <c r="BU106" i="27"/>
  <c r="BU104" i="27"/>
  <c r="BU103" i="27" s="1"/>
  <c r="BU102" i="27"/>
  <c r="BU101" i="27" s="1"/>
  <c r="BU100" i="27"/>
  <c r="BU99" i="27"/>
  <c r="BW97" i="27"/>
  <c r="BU97" i="27"/>
  <c r="BU96" i="27"/>
  <c r="BU95" i="27"/>
  <c r="BU94" i="27"/>
  <c r="BU93" i="27"/>
  <c r="BU92" i="27"/>
  <c r="BW90" i="27"/>
  <c r="BU90" i="27"/>
  <c r="BW89" i="27"/>
  <c r="BU89" i="27"/>
  <c r="BW88" i="27"/>
  <c r="BU88" i="27"/>
  <c r="BW87" i="27"/>
  <c r="BU87" i="27"/>
  <c r="BU86" i="27"/>
  <c r="BU85" i="27"/>
  <c r="BU83" i="27"/>
  <c r="BU82" i="27"/>
  <c r="BU81" i="27"/>
  <c r="BU80" i="27"/>
  <c r="BU79" i="27"/>
  <c r="BU78" i="27"/>
  <c r="BU77" i="27"/>
  <c r="BU76" i="27"/>
  <c r="BW75" i="27"/>
  <c r="BU75" i="27"/>
  <c r="BW74" i="27"/>
  <c r="BU74" i="27"/>
  <c r="BW73" i="27"/>
  <c r="BU73" i="27"/>
  <c r="BU71" i="27"/>
  <c r="BW70" i="27"/>
  <c r="BU70" i="27"/>
  <c r="BW69" i="27"/>
  <c r="BU69" i="27"/>
  <c r="BU68" i="27"/>
  <c r="BW66" i="27"/>
  <c r="BW65" i="27" s="1"/>
  <c r="BU66" i="27"/>
  <c r="BU65" i="27" s="1"/>
  <c r="BW64" i="27"/>
  <c r="BU64" i="27"/>
  <c r="BU63" i="27"/>
  <c r="BW61" i="27"/>
  <c r="BU61" i="27"/>
  <c r="BU60" i="27"/>
  <c r="BU58" i="27"/>
  <c r="BU57" i="27"/>
  <c r="BW55" i="27"/>
  <c r="BU55" i="27"/>
  <c r="BU54" i="27"/>
  <c r="BU52" i="27"/>
  <c r="BU51" i="27"/>
  <c r="BU50" i="27"/>
  <c r="BU49" i="27"/>
  <c r="BU48" i="27"/>
  <c r="BW47" i="27"/>
  <c r="BU47" i="27"/>
  <c r="BW46" i="27"/>
  <c r="BU46" i="27"/>
  <c r="BW45" i="27"/>
  <c r="BU45" i="27"/>
  <c r="BW44" i="27"/>
  <c r="BU44" i="27"/>
  <c r="BW43" i="27"/>
  <c r="BU43" i="27"/>
  <c r="BW41" i="27"/>
  <c r="BU41" i="27"/>
  <c r="BW40" i="27"/>
  <c r="BU40" i="27"/>
  <c r="BU38" i="27"/>
  <c r="BU37" i="27" s="1"/>
  <c r="BW36" i="27"/>
  <c r="BU36" i="27"/>
  <c r="BU35" i="27"/>
  <c r="BW33" i="27"/>
  <c r="BU33" i="27"/>
  <c r="BW32" i="27"/>
  <c r="BU32" i="27"/>
  <c r="BW31" i="27"/>
  <c r="BU31" i="27"/>
  <c r="BU29" i="27"/>
  <c r="BU28" i="27" s="1"/>
  <c r="BU27" i="27"/>
  <c r="BU26" i="27" s="1"/>
  <c r="BU25" i="27"/>
  <c r="BU24" i="27" s="1"/>
  <c r="BU23" i="27"/>
  <c r="BU22" i="27" s="1"/>
  <c r="BU21" i="27"/>
  <c r="BU20" i="27" s="1"/>
  <c r="BW19" i="27"/>
  <c r="BU19" i="27"/>
  <c r="BU18" i="27"/>
  <c r="BW17" i="27"/>
  <c r="BU17" i="27"/>
  <c r="BU16" i="27"/>
  <c r="BU15" i="27"/>
  <c r="BU14" i="27"/>
  <c r="BU13" i="27"/>
  <c r="BJ158" i="27"/>
  <c r="BH158" i="27"/>
  <c r="BJ157" i="27"/>
  <c r="BH157" i="27"/>
  <c r="BH156" i="27"/>
  <c r="BH155" i="27"/>
  <c r="BJ154" i="27"/>
  <c r="BH154" i="27"/>
  <c r="BJ152" i="27"/>
  <c r="BH152" i="27"/>
  <c r="BJ151" i="27"/>
  <c r="BH151" i="27"/>
  <c r="BH150" i="27"/>
  <c r="BH149" i="27"/>
  <c r="BH147" i="27"/>
  <c r="BJ146" i="27"/>
  <c r="BH146" i="27"/>
  <c r="BH145" i="27"/>
  <c r="BJ143" i="27"/>
  <c r="BJ142" i="27" s="1"/>
  <c r="BH143" i="27"/>
  <c r="BH142" i="27" s="1"/>
  <c r="BH141" i="27"/>
  <c r="BJ140" i="27"/>
  <c r="BH140" i="27"/>
  <c r="BJ139" i="27"/>
  <c r="BH139" i="27"/>
  <c r="BJ138" i="27"/>
  <c r="BH138" i="27"/>
  <c r="BH137" i="27"/>
  <c r="BH136" i="27"/>
  <c r="BJ135" i="27"/>
  <c r="BH135" i="27"/>
  <c r="BH133" i="27"/>
  <c r="BH132" i="27"/>
  <c r="BJ131" i="27"/>
  <c r="BH131" i="27"/>
  <c r="BH130" i="27"/>
  <c r="BH129" i="27"/>
  <c r="BJ128" i="27"/>
  <c r="BH128" i="27"/>
  <c r="BJ126" i="27"/>
  <c r="BH126" i="27"/>
  <c r="BJ125" i="27"/>
  <c r="BH125" i="27"/>
  <c r="BH124" i="27"/>
  <c r="BJ123" i="27"/>
  <c r="BH123" i="27"/>
  <c r="BH122" i="27"/>
  <c r="BH121" i="27"/>
  <c r="BH119" i="27"/>
  <c r="BH118" i="27"/>
  <c r="BJ117" i="27"/>
  <c r="BH117" i="27"/>
  <c r="BH116" i="27"/>
  <c r="BH114" i="27"/>
  <c r="BH113" i="27" s="1"/>
  <c r="BH112" i="27"/>
  <c r="BH111" i="27" s="1"/>
  <c r="BJ110" i="27"/>
  <c r="BJ109" i="27" s="1"/>
  <c r="BH110" i="27"/>
  <c r="BH109" i="27" s="1"/>
  <c r="BH108" i="27"/>
  <c r="BJ107" i="27"/>
  <c r="BH107" i="27"/>
  <c r="BJ106" i="27"/>
  <c r="BH106" i="27"/>
  <c r="BH104" i="27"/>
  <c r="BH103" i="27" s="1"/>
  <c r="BH102" i="27"/>
  <c r="BH101" i="27" s="1"/>
  <c r="BH100" i="27"/>
  <c r="BH99" i="27"/>
  <c r="BJ97" i="27"/>
  <c r="BH97" i="27"/>
  <c r="BH96" i="27"/>
  <c r="BH95" i="27"/>
  <c r="BH94" i="27"/>
  <c r="BH93" i="27"/>
  <c r="BH92" i="27"/>
  <c r="BJ90" i="27"/>
  <c r="BH90" i="27"/>
  <c r="BJ89" i="27"/>
  <c r="BH89" i="27"/>
  <c r="BJ88" i="27"/>
  <c r="BH88" i="27"/>
  <c r="BJ87" i="27"/>
  <c r="BH87" i="27"/>
  <c r="BH86" i="27"/>
  <c r="BH85" i="27"/>
  <c r="BH83" i="27"/>
  <c r="BH82" i="27"/>
  <c r="BH81" i="27"/>
  <c r="BH80" i="27"/>
  <c r="BH79" i="27"/>
  <c r="BH78" i="27"/>
  <c r="BH77" i="27"/>
  <c r="BH76" i="27"/>
  <c r="BJ75" i="27"/>
  <c r="BH75" i="27"/>
  <c r="BJ74" i="27"/>
  <c r="BH74" i="27"/>
  <c r="BJ73" i="27"/>
  <c r="BH73" i="27"/>
  <c r="BH71" i="27"/>
  <c r="BJ70" i="27"/>
  <c r="BH70" i="27"/>
  <c r="BJ69" i="27"/>
  <c r="BH69" i="27"/>
  <c r="BH68" i="27"/>
  <c r="BJ66" i="27"/>
  <c r="BJ65" i="27" s="1"/>
  <c r="BH66" i="27"/>
  <c r="BH65" i="27" s="1"/>
  <c r="BJ64" i="27"/>
  <c r="BH64" i="27"/>
  <c r="BH63" i="27"/>
  <c r="BJ61" i="27"/>
  <c r="BH61" i="27"/>
  <c r="BH60" i="27"/>
  <c r="BH58" i="27"/>
  <c r="BH57" i="27"/>
  <c r="BJ55" i="27"/>
  <c r="BH55" i="27"/>
  <c r="BH54" i="27"/>
  <c r="BH52" i="27"/>
  <c r="BH51" i="27"/>
  <c r="BH50" i="27"/>
  <c r="BH49" i="27"/>
  <c r="BH48" i="27"/>
  <c r="BJ47" i="27"/>
  <c r="BH47" i="27"/>
  <c r="BJ46" i="27"/>
  <c r="BH46" i="27"/>
  <c r="BJ45" i="27"/>
  <c r="BH45" i="27"/>
  <c r="BJ44" i="27"/>
  <c r="BH44" i="27"/>
  <c r="BJ43" i="27"/>
  <c r="BH43" i="27"/>
  <c r="BH41" i="27"/>
  <c r="BJ40" i="27"/>
  <c r="BH40" i="27"/>
  <c r="BH38" i="27"/>
  <c r="BH37" i="27" s="1"/>
  <c r="BJ36" i="27"/>
  <c r="BH36" i="27"/>
  <c r="BH35" i="27"/>
  <c r="BJ33" i="27"/>
  <c r="BH33" i="27"/>
  <c r="BJ32" i="27"/>
  <c r="BH32" i="27"/>
  <c r="BJ31" i="27"/>
  <c r="BH31" i="27"/>
  <c r="BH29" i="27"/>
  <c r="BH28" i="27" s="1"/>
  <c r="BH27" i="27"/>
  <c r="BH26" i="27" s="1"/>
  <c r="BH25" i="27"/>
  <c r="BH24" i="27" s="1"/>
  <c r="BH23" i="27"/>
  <c r="BH22" i="27" s="1"/>
  <c r="BH21" i="27"/>
  <c r="BH20" i="27" s="1"/>
  <c r="BJ19" i="27"/>
  <c r="BH19" i="27"/>
  <c r="BH18" i="27"/>
  <c r="BJ17" i="27"/>
  <c r="BH17" i="27"/>
  <c r="BH16" i="27"/>
  <c r="BH15" i="27"/>
  <c r="BH14" i="27"/>
  <c r="BH13" i="27"/>
  <c r="AW158" i="27"/>
  <c r="AU158" i="27"/>
  <c r="AW157" i="27"/>
  <c r="AU157" i="27"/>
  <c r="AU156" i="27"/>
  <c r="AU155" i="27"/>
  <c r="AW154" i="27"/>
  <c r="AU154" i="27"/>
  <c r="AW152" i="27"/>
  <c r="AU152" i="27"/>
  <c r="AW151" i="27"/>
  <c r="AU151" i="27"/>
  <c r="AU150" i="27"/>
  <c r="AU149" i="27"/>
  <c r="AU147" i="27"/>
  <c r="AW146" i="27"/>
  <c r="AU146" i="27"/>
  <c r="AW145" i="27"/>
  <c r="AU145" i="27"/>
  <c r="AW143" i="27"/>
  <c r="AW142" i="27" s="1"/>
  <c r="AU143" i="27"/>
  <c r="AU142" i="27" s="1"/>
  <c r="AU141" i="27"/>
  <c r="AW140" i="27"/>
  <c r="AU140" i="27"/>
  <c r="AW139" i="27"/>
  <c r="AU139" i="27"/>
  <c r="AW138" i="27"/>
  <c r="AU138" i="27"/>
  <c r="AU137" i="27"/>
  <c r="AU136" i="27"/>
  <c r="AW135" i="27"/>
  <c r="AU135" i="27"/>
  <c r="AU133" i="27"/>
  <c r="AU132" i="27"/>
  <c r="AW131" i="27"/>
  <c r="AU131" i="27"/>
  <c r="AU130" i="27"/>
  <c r="AU129" i="27"/>
  <c r="AW128" i="27"/>
  <c r="AU128" i="27"/>
  <c r="AW126" i="27"/>
  <c r="AU126" i="27"/>
  <c r="AW125" i="27"/>
  <c r="AU125" i="27"/>
  <c r="AU124" i="27"/>
  <c r="AW123" i="27"/>
  <c r="AU123" i="27"/>
  <c r="AU122" i="27"/>
  <c r="AU121" i="27"/>
  <c r="AU119" i="27"/>
  <c r="AU118" i="27"/>
  <c r="AW117" i="27"/>
  <c r="AU117" i="27"/>
  <c r="AU116" i="27"/>
  <c r="AU114" i="27"/>
  <c r="AU113" i="27" s="1"/>
  <c r="AU112" i="27"/>
  <c r="AU111" i="27" s="1"/>
  <c r="AW110" i="27"/>
  <c r="AW109" i="27" s="1"/>
  <c r="AU110" i="27"/>
  <c r="AU109" i="27" s="1"/>
  <c r="AU108" i="27"/>
  <c r="AW107" i="27"/>
  <c r="AU107" i="27"/>
  <c r="AW106" i="27"/>
  <c r="AU106" i="27"/>
  <c r="AU104" i="27"/>
  <c r="AU103" i="27" s="1"/>
  <c r="AU102" i="27"/>
  <c r="AU101" i="27" s="1"/>
  <c r="AU100" i="27"/>
  <c r="AU99" i="27"/>
  <c r="AW97" i="27"/>
  <c r="AU97" i="27"/>
  <c r="AU96" i="27"/>
  <c r="AU95" i="27"/>
  <c r="AU94" i="27"/>
  <c r="AU93" i="27"/>
  <c r="AU92" i="27"/>
  <c r="AW90" i="27"/>
  <c r="AU90" i="27"/>
  <c r="AW89" i="27"/>
  <c r="AU89" i="27"/>
  <c r="AW88" i="27"/>
  <c r="AU88" i="27"/>
  <c r="AW87" i="27"/>
  <c r="AU87" i="27"/>
  <c r="AU86" i="27"/>
  <c r="AU85" i="27"/>
  <c r="AU83" i="27"/>
  <c r="AU82" i="27"/>
  <c r="AU81" i="27"/>
  <c r="AU80" i="27"/>
  <c r="AU79" i="27"/>
  <c r="AU78" i="27"/>
  <c r="AU77" i="27"/>
  <c r="AU76" i="27"/>
  <c r="AW75" i="27"/>
  <c r="AU75" i="27"/>
  <c r="AW74" i="27"/>
  <c r="AU74" i="27"/>
  <c r="AW73" i="27"/>
  <c r="AU73" i="27"/>
  <c r="AU71" i="27"/>
  <c r="AW70" i="27"/>
  <c r="AU70" i="27"/>
  <c r="AW69" i="27"/>
  <c r="AU69" i="27"/>
  <c r="AU68" i="27"/>
  <c r="AW66" i="27"/>
  <c r="AW65" i="27" s="1"/>
  <c r="AU66" i="27"/>
  <c r="AU65" i="27" s="1"/>
  <c r="AW64" i="27"/>
  <c r="AU64" i="27"/>
  <c r="AU63" i="27"/>
  <c r="AW61" i="27"/>
  <c r="AU61" i="27"/>
  <c r="AU60" i="27"/>
  <c r="AU58" i="27"/>
  <c r="AU57" i="27"/>
  <c r="AW55" i="27"/>
  <c r="AU55" i="27"/>
  <c r="AU54" i="27"/>
  <c r="AU52" i="27"/>
  <c r="AU51" i="27"/>
  <c r="AU50" i="27"/>
  <c r="AU49" i="27"/>
  <c r="AU48" i="27"/>
  <c r="AW47" i="27"/>
  <c r="AU47" i="27"/>
  <c r="AW46" i="27"/>
  <c r="AU46" i="27"/>
  <c r="AW45" i="27"/>
  <c r="AU45" i="27"/>
  <c r="AW44" i="27"/>
  <c r="AU44" i="27"/>
  <c r="AW43" i="27"/>
  <c r="AU43" i="27"/>
  <c r="AW41" i="27"/>
  <c r="AU41" i="27"/>
  <c r="AW40" i="27"/>
  <c r="AU40" i="27"/>
  <c r="AU38" i="27"/>
  <c r="AU37" i="27" s="1"/>
  <c r="AW36" i="27"/>
  <c r="AU36" i="27"/>
  <c r="AU35" i="27"/>
  <c r="AW33" i="27"/>
  <c r="AU33" i="27"/>
  <c r="AW32" i="27"/>
  <c r="AU32" i="27"/>
  <c r="AW31" i="27"/>
  <c r="AU31" i="27"/>
  <c r="AU29" i="27"/>
  <c r="AU28" i="27" s="1"/>
  <c r="AU27" i="27"/>
  <c r="AU26" i="27" s="1"/>
  <c r="AU25" i="27"/>
  <c r="AU24" i="27" s="1"/>
  <c r="AU23" i="27"/>
  <c r="AU22" i="27" s="1"/>
  <c r="AU21" i="27"/>
  <c r="AU20" i="27" s="1"/>
  <c r="AW19" i="27"/>
  <c r="AU19" i="27"/>
  <c r="AU18" i="27"/>
  <c r="AW17" i="27"/>
  <c r="AU17" i="27"/>
  <c r="AU16" i="27"/>
  <c r="AU15" i="27"/>
  <c r="AU14" i="27"/>
  <c r="AU13" i="27"/>
  <c r="AJ158" i="27"/>
  <c r="AJ157" i="27"/>
  <c r="AJ154" i="27"/>
  <c r="AJ152" i="27"/>
  <c r="AJ151" i="27"/>
  <c r="AJ146" i="27"/>
  <c r="AJ140" i="27"/>
  <c r="AJ139" i="27"/>
  <c r="AJ138" i="27"/>
  <c r="AJ135" i="27"/>
  <c r="AJ131" i="27"/>
  <c r="AJ128" i="27"/>
  <c r="AJ126" i="27"/>
  <c r="AJ125" i="27"/>
  <c r="AJ123" i="27"/>
  <c r="AJ117" i="27"/>
  <c r="AJ110" i="27"/>
  <c r="AJ109" i="27" s="1"/>
  <c r="AJ107" i="27"/>
  <c r="AJ106" i="27"/>
  <c r="AJ90" i="27"/>
  <c r="AJ89" i="27"/>
  <c r="AJ88" i="27"/>
  <c r="AJ87" i="27"/>
  <c r="AJ75" i="27"/>
  <c r="AJ74" i="27"/>
  <c r="AJ73" i="27"/>
  <c r="AJ70" i="27"/>
  <c r="AJ69" i="27"/>
  <c r="AJ64" i="27"/>
  <c r="AJ61" i="27"/>
  <c r="AJ55" i="27"/>
  <c r="AJ47" i="27"/>
  <c r="AJ46" i="27"/>
  <c r="AJ45" i="27"/>
  <c r="AJ44" i="27"/>
  <c r="AJ43" i="27"/>
  <c r="AJ36" i="27"/>
  <c r="AJ33" i="27"/>
  <c r="AJ32" i="27"/>
  <c r="AJ31" i="27"/>
  <c r="AJ19" i="27"/>
  <c r="AJ17" i="27"/>
  <c r="W158" i="27"/>
  <c r="U158" i="27"/>
  <c r="W157" i="27"/>
  <c r="U157" i="27"/>
  <c r="U156" i="27"/>
  <c r="U155" i="27"/>
  <c r="W154" i="27"/>
  <c r="U154" i="27"/>
  <c r="W152" i="27"/>
  <c r="U152" i="27"/>
  <c r="W151" i="27"/>
  <c r="U151" i="27"/>
  <c r="U150" i="27"/>
  <c r="U149" i="27"/>
  <c r="U147" i="27"/>
  <c r="W146" i="27"/>
  <c r="U146" i="27"/>
  <c r="W145" i="27"/>
  <c r="U145" i="27"/>
  <c r="W143" i="27"/>
  <c r="U143" i="27"/>
  <c r="U141" i="27"/>
  <c r="W140" i="27"/>
  <c r="U140" i="27"/>
  <c r="W139" i="27"/>
  <c r="U139" i="27"/>
  <c r="W138" i="27"/>
  <c r="U138" i="27"/>
  <c r="U137" i="27"/>
  <c r="U136" i="27"/>
  <c r="W135" i="27"/>
  <c r="U135" i="27"/>
  <c r="U133" i="27"/>
  <c r="U132" i="27"/>
  <c r="W131" i="27"/>
  <c r="U131" i="27"/>
  <c r="U130" i="27"/>
  <c r="U129" i="27"/>
  <c r="W128" i="27"/>
  <c r="U128" i="27"/>
  <c r="W126" i="27"/>
  <c r="U126" i="27"/>
  <c r="W125" i="27"/>
  <c r="U125" i="27"/>
  <c r="U124" i="27"/>
  <c r="W123" i="27"/>
  <c r="U123" i="27"/>
  <c r="U122" i="27"/>
  <c r="U121" i="27"/>
  <c r="U119" i="27"/>
  <c r="U118" i="27"/>
  <c r="W117" i="27"/>
  <c r="U117" i="27"/>
  <c r="U116" i="27"/>
  <c r="U114" i="27"/>
  <c r="U112" i="27"/>
  <c r="W110" i="27"/>
  <c r="U110" i="27"/>
  <c r="U108" i="27"/>
  <c r="W107" i="27"/>
  <c r="U107" i="27"/>
  <c r="W106" i="27"/>
  <c r="U106" i="27"/>
  <c r="U104" i="27"/>
  <c r="U102" i="27"/>
  <c r="U100" i="27"/>
  <c r="U99" i="27"/>
  <c r="W97" i="27"/>
  <c r="U97" i="27"/>
  <c r="U96" i="27"/>
  <c r="U95" i="27"/>
  <c r="U94" i="27"/>
  <c r="U93" i="27"/>
  <c r="U92" i="27"/>
  <c r="W90" i="27"/>
  <c r="U90" i="27"/>
  <c r="W89" i="27"/>
  <c r="U89" i="27"/>
  <c r="W88" i="27"/>
  <c r="U88" i="27"/>
  <c r="W87" i="27"/>
  <c r="U87" i="27"/>
  <c r="U86" i="27"/>
  <c r="U85" i="27"/>
  <c r="U83" i="27"/>
  <c r="U82" i="27"/>
  <c r="U81" i="27"/>
  <c r="U80" i="27"/>
  <c r="U79" i="27"/>
  <c r="U78" i="27"/>
  <c r="U77" i="27"/>
  <c r="U76" i="27"/>
  <c r="W75" i="27"/>
  <c r="U75" i="27"/>
  <c r="W74" i="27"/>
  <c r="U74" i="27"/>
  <c r="W73" i="27"/>
  <c r="U73" i="27"/>
  <c r="U71" i="27"/>
  <c r="W70" i="27"/>
  <c r="U70" i="27"/>
  <c r="W69" i="27"/>
  <c r="U69" i="27"/>
  <c r="U68" i="27"/>
  <c r="W66" i="27"/>
  <c r="U66" i="27"/>
  <c r="W64" i="27"/>
  <c r="U64" i="27"/>
  <c r="U63" i="27"/>
  <c r="W61" i="27"/>
  <c r="U61" i="27"/>
  <c r="U60" i="27"/>
  <c r="U58" i="27"/>
  <c r="U57" i="27"/>
  <c r="W55" i="27"/>
  <c r="U55" i="27"/>
  <c r="U54" i="27"/>
  <c r="U52" i="27"/>
  <c r="U51" i="27"/>
  <c r="U50" i="27"/>
  <c r="U49" i="27"/>
  <c r="U48" i="27"/>
  <c r="W47" i="27"/>
  <c r="U47" i="27"/>
  <c r="W46" i="27"/>
  <c r="U46" i="27"/>
  <c r="W45" i="27"/>
  <c r="U45" i="27"/>
  <c r="W44" i="27"/>
  <c r="U44" i="27"/>
  <c r="W43" i="27"/>
  <c r="U43" i="27"/>
  <c r="W41" i="27"/>
  <c r="U41" i="27"/>
  <c r="W40" i="27"/>
  <c r="U40" i="27"/>
  <c r="U38" i="27"/>
  <c r="W36" i="27"/>
  <c r="U36" i="27"/>
  <c r="U35" i="27"/>
  <c r="W33" i="27"/>
  <c r="U33" i="27"/>
  <c r="W32" i="27"/>
  <c r="U32" i="27"/>
  <c r="W31" i="27"/>
  <c r="U31" i="27"/>
  <c r="U29" i="27"/>
  <c r="U27" i="27"/>
  <c r="U25" i="27"/>
  <c r="U23" i="27"/>
  <c r="U21" i="27"/>
  <c r="W19" i="27"/>
  <c r="U19" i="27"/>
  <c r="U18" i="27"/>
  <c r="W17" i="27"/>
  <c r="U17" i="27"/>
  <c r="U16" i="27"/>
  <c r="U15" i="27"/>
  <c r="U14" i="27"/>
  <c r="ACT109" i="27"/>
  <c r="ACS109" i="27"/>
  <c r="ACR109" i="27"/>
  <c r="ACQ109" i="27"/>
  <c r="ACT30" i="27"/>
  <c r="ACS30" i="27"/>
  <c r="ACR30" i="27"/>
  <c r="ACQ30" i="27"/>
  <c r="ACT156" i="27"/>
  <c r="ACS156" i="27"/>
  <c r="ACR156" i="27"/>
  <c r="ACQ156" i="27"/>
  <c r="ACT155" i="27"/>
  <c r="ACT153" i="27" s="1"/>
  <c r="ACS155" i="27"/>
  <c r="ACS153" i="27" s="1"/>
  <c r="ACR155" i="27"/>
  <c r="ACQ155" i="27"/>
  <c r="ACT150" i="27"/>
  <c r="ACS150" i="27"/>
  <c r="ACR150" i="27"/>
  <c r="ACQ150" i="27"/>
  <c r="ACT149" i="27"/>
  <c r="ACT148" i="27" s="1"/>
  <c r="ACS149" i="27"/>
  <c r="ACS148" i="27" s="1"/>
  <c r="ACR149" i="27"/>
  <c r="ACQ149" i="27"/>
  <c r="ACT147" i="27"/>
  <c r="ACS147" i="27"/>
  <c r="ACR147" i="27"/>
  <c r="ACQ147" i="27"/>
  <c r="ACT145" i="27"/>
  <c r="ACT144" i="27" s="1"/>
  <c r="ACS145" i="27"/>
  <c r="ACS144" i="27" s="1"/>
  <c r="ACR145" i="27"/>
  <c r="ACQ145" i="27"/>
  <c r="ACT143" i="27"/>
  <c r="ACT142" i="27" s="1"/>
  <c r="ACS143" i="27"/>
  <c r="ACS142" i="27" s="1"/>
  <c r="ACR143" i="27"/>
  <c r="ACQ143" i="27"/>
  <c r="ACT141" i="27"/>
  <c r="ACS141" i="27"/>
  <c r="ACR141" i="27"/>
  <c r="ACQ141" i="27"/>
  <c r="ACT137" i="27"/>
  <c r="ACS137" i="27"/>
  <c r="ACR137" i="27"/>
  <c r="ACQ137" i="27"/>
  <c r="ACT136" i="27"/>
  <c r="ACT134" i="27" s="1"/>
  <c r="ACS136" i="27"/>
  <c r="ACS134" i="27" s="1"/>
  <c r="ACR136" i="27"/>
  <c r="ACQ136" i="27"/>
  <c r="ACT133" i="27"/>
  <c r="ACS133" i="27"/>
  <c r="ACR133" i="27"/>
  <c r="ACQ133" i="27"/>
  <c r="ACT132" i="27"/>
  <c r="ACS132" i="27"/>
  <c r="ACR132" i="27"/>
  <c r="ACQ132" i="27"/>
  <c r="ACT130" i="27"/>
  <c r="ACS130" i="27"/>
  <c r="ACR130" i="27"/>
  <c r="ACQ130" i="27"/>
  <c r="ACT129" i="27"/>
  <c r="ACT127" i="27" s="1"/>
  <c r="ACS129" i="27"/>
  <c r="ACR129" i="27"/>
  <c r="ACQ129" i="27"/>
  <c r="ACT124" i="27"/>
  <c r="ACS124" i="27"/>
  <c r="ACR124" i="27"/>
  <c r="ACQ124" i="27"/>
  <c r="ACT122" i="27"/>
  <c r="ACS122" i="27"/>
  <c r="ACR122" i="27"/>
  <c r="ACQ122" i="27"/>
  <c r="ACT121" i="27"/>
  <c r="ACT120" i="27" s="1"/>
  <c r="ACS121" i="27"/>
  <c r="ACR121" i="27"/>
  <c r="ACQ121" i="27"/>
  <c r="ACT119" i="27"/>
  <c r="ACS119" i="27"/>
  <c r="ACR119" i="27"/>
  <c r="ACQ119" i="27"/>
  <c r="ACT118" i="27"/>
  <c r="ACS118" i="27"/>
  <c r="ACR118" i="27"/>
  <c r="ACQ118" i="27"/>
  <c r="ACT116" i="27"/>
  <c r="ACT115" i="27" s="1"/>
  <c r="ACS116" i="27"/>
  <c r="ACS115" i="27" s="1"/>
  <c r="ACR116" i="27"/>
  <c r="ACQ116" i="27"/>
  <c r="ACT114" i="27"/>
  <c r="ACT113" i="27" s="1"/>
  <c r="ACS114" i="27"/>
  <c r="ACS113" i="27" s="1"/>
  <c r="ACR114" i="27"/>
  <c r="ACQ114" i="27"/>
  <c r="ACT112" i="27"/>
  <c r="ACT111" i="27" s="1"/>
  <c r="ACS112" i="27"/>
  <c r="ACS111" i="27" s="1"/>
  <c r="ACR112" i="27"/>
  <c r="ACQ112" i="27"/>
  <c r="ACT108" i="27"/>
  <c r="ACT105" i="27" s="1"/>
  <c r="ACS108" i="27"/>
  <c r="ACS105" i="27" s="1"/>
  <c r="ACR108" i="27"/>
  <c r="ACQ108" i="27"/>
  <c r="ACT104" i="27"/>
  <c r="ACT103" i="27" s="1"/>
  <c r="ACS104" i="27"/>
  <c r="ACS103" i="27" s="1"/>
  <c r="ACR104" i="27"/>
  <c r="ACQ104" i="27"/>
  <c r="ACT102" i="27"/>
  <c r="ACT101" i="27" s="1"/>
  <c r="ACS102" i="27"/>
  <c r="ACS101" i="27" s="1"/>
  <c r="ACR102" i="27"/>
  <c r="ACQ102" i="27"/>
  <c r="ACT100" i="27"/>
  <c r="ACS100" i="27"/>
  <c r="ACR100" i="27"/>
  <c r="ACQ100" i="27"/>
  <c r="ACT99" i="27"/>
  <c r="ACT98" i="27" s="1"/>
  <c r="ACS99" i="27"/>
  <c r="ACS98" i="27" s="1"/>
  <c r="ACR99" i="27"/>
  <c r="ACQ99" i="27"/>
  <c r="ACT97" i="27"/>
  <c r="ACS97" i="27"/>
  <c r="ACR97" i="27"/>
  <c r="ACQ97" i="27"/>
  <c r="ACT96" i="27"/>
  <c r="ACS96" i="27"/>
  <c r="ACR96" i="27"/>
  <c r="ACQ96" i="27"/>
  <c r="ACT95" i="27"/>
  <c r="ACS95" i="27"/>
  <c r="ACR95" i="27"/>
  <c r="ACQ95" i="27"/>
  <c r="ACT94" i="27"/>
  <c r="ACS94" i="27"/>
  <c r="ACR94" i="27"/>
  <c r="ACQ94" i="27"/>
  <c r="ACT93" i="27"/>
  <c r="ACS93" i="27"/>
  <c r="ACR93" i="27"/>
  <c r="ACQ93" i="27"/>
  <c r="ACT92" i="27"/>
  <c r="ACT91" i="27" s="1"/>
  <c r="ACS92" i="27"/>
  <c r="ACR92" i="27"/>
  <c r="ACQ92" i="27"/>
  <c r="ACT86" i="27"/>
  <c r="ACS86" i="27"/>
  <c r="ACR86" i="27"/>
  <c r="ACQ86" i="27"/>
  <c r="ACT85" i="27"/>
  <c r="ACT84" i="27" s="1"/>
  <c r="ACS85" i="27"/>
  <c r="ACS84" i="27" s="1"/>
  <c r="ACR85" i="27"/>
  <c r="ACQ85" i="27"/>
  <c r="ACT83" i="27"/>
  <c r="ACS83" i="27"/>
  <c r="ACR83" i="27"/>
  <c r="ACQ83" i="27"/>
  <c r="ACT82" i="27"/>
  <c r="ACS82" i="27"/>
  <c r="ACR82" i="27"/>
  <c r="ACQ82" i="27"/>
  <c r="ACT81" i="27"/>
  <c r="ACS81" i="27"/>
  <c r="ACR81" i="27"/>
  <c r="ACQ81" i="27"/>
  <c r="ACT80" i="27"/>
  <c r="ACS80" i="27"/>
  <c r="ACR80" i="27"/>
  <c r="ACQ80" i="27"/>
  <c r="ACT79" i="27"/>
  <c r="ACS79" i="27"/>
  <c r="ACR79" i="27"/>
  <c r="ACQ79" i="27"/>
  <c r="ACT78" i="27"/>
  <c r="ACS78" i="27"/>
  <c r="ACR78" i="27"/>
  <c r="ACQ78" i="27"/>
  <c r="ACT77" i="27"/>
  <c r="ACS77" i="27"/>
  <c r="ACR77" i="27"/>
  <c r="ACQ77" i="27"/>
  <c r="ACT76" i="27"/>
  <c r="ACT72" i="27" s="1"/>
  <c r="ACS76" i="27"/>
  <c r="ACS72" i="27" s="1"/>
  <c r="ACR76" i="27"/>
  <c r="ACQ76" i="27"/>
  <c r="ACT71" i="27"/>
  <c r="ACS71" i="27"/>
  <c r="ACR71" i="27"/>
  <c r="ACQ71" i="27"/>
  <c r="ACT68" i="27"/>
  <c r="ACT67" i="27" s="1"/>
  <c r="ACS68" i="27"/>
  <c r="ACS67" i="27" s="1"/>
  <c r="ACR68" i="27"/>
  <c r="ACQ68" i="27"/>
  <c r="ACT66" i="27"/>
  <c r="ACT65" i="27" s="1"/>
  <c r="ACS66" i="27"/>
  <c r="ACS65" i="27" s="1"/>
  <c r="ACR66" i="27"/>
  <c r="ACQ66" i="27"/>
  <c r="ACT63" i="27"/>
  <c r="ACT62" i="27" s="1"/>
  <c r="ACS63" i="27"/>
  <c r="ACS62" i="27" s="1"/>
  <c r="ACR63" i="27"/>
  <c r="ACQ63" i="27"/>
  <c r="ACT60" i="27"/>
  <c r="ACT59" i="27" s="1"/>
  <c r="ACS60" i="27"/>
  <c r="ACS59" i="27" s="1"/>
  <c r="ACR60" i="27"/>
  <c r="ACQ60" i="27"/>
  <c r="ACT58" i="27"/>
  <c r="ACS58" i="27"/>
  <c r="ACR58" i="27"/>
  <c r="ACQ58" i="27"/>
  <c r="ACT57" i="27"/>
  <c r="ACT56" i="27" s="1"/>
  <c r="ACS57" i="27"/>
  <c r="ACS56" i="27" s="1"/>
  <c r="ACR57" i="27"/>
  <c r="ACQ57" i="27"/>
  <c r="ACT54" i="27"/>
  <c r="ACT53" i="27" s="1"/>
  <c r="ACS54" i="27"/>
  <c r="ACS53" i="27" s="1"/>
  <c r="ACR54" i="27"/>
  <c r="ACQ54" i="27"/>
  <c r="ACT52" i="27"/>
  <c r="ACS52" i="27"/>
  <c r="ACR52" i="27"/>
  <c r="ACQ52" i="27"/>
  <c r="ACT51" i="27"/>
  <c r="ACS51" i="27"/>
  <c r="ACR51" i="27"/>
  <c r="ACQ51" i="27"/>
  <c r="ACT50" i="27"/>
  <c r="ACS50" i="27"/>
  <c r="ACR50" i="27"/>
  <c r="ACQ50" i="27"/>
  <c r="ACT49" i="27"/>
  <c r="ACS49" i="27"/>
  <c r="ACR49" i="27"/>
  <c r="ACQ49" i="27"/>
  <c r="ACT48" i="27"/>
  <c r="ACT42" i="27" s="1"/>
  <c r="ACS48" i="27"/>
  <c r="ACS42" i="27" s="1"/>
  <c r="ACR48" i="27"/>
  <c r="ACQ48" i="27"/>
  <c r="ACT41" i="27"/>
  <c r="ACS41" i="27"/>
  <c r="ACR41" i="27"/>
  <c r="ACQ41" i="27"/>
  <c r="ACT40" i="27"/>
  <c r="ACT39" i="27" s="1"/>
  <c r="ACS40" i="27"/>
  <c r="ACS39" i="27" s="1"/>
  <c r="ACR40" i="27"/>
  <c r="ACQ40" i="27"/>
  <c r="ACT38" i="27"/>
  <c r="ACT37" i="27" s="1"/>
  <c r="ACS38" i="27"/>
  <c r="ACS37" i="27" s="1"/>
  <c r="ACR38" i="27"/>
  <c r="ACQ38" i="27"/>
  <c r="ACT35" i="27"/>
  <c r="ACT34" i="27" s="1"/>
  <c r="ACS35" i="27"/>
  <c r="ACS34" i="27" s="1"/>
  <c r="ACR35" i="27"/>
  <c r="ACQ35" i="27"/>
  <c r="ACT29" i="27"/>
  <c r="ACT28" i="27" s="1"/>
  <c r="ACS29" i="27"/>
  <c r="ACS28" i="27" s="1"/>
  <c r="ACR29" i="27"/>
  <c r="ACQ29" i="27"/>
  <c r="ACT27" i="27"/>
  <c r="ACT26" i="27" s="1"/>
  <c r="ACS27" i="27"/>
  <c r="ACS26" i="27" s="1"/>
  <c r="ACR27" i="27"/>
  <c r="ACQ27" i="27"/>
  <c r="ACT25" i="27"/>
  <c r="ACT24" i="27" s="1"/>
  <c r="ACS25" i="27"/>
  <c r="ACS24" i="27" s="1"/>
  <c r="ACR25" i="27"/>
  <c r="ACQ25" i="27"/>
  <c r="ACT23" i="27"/>
  <c r="ACT22" i="27" s="1"/>
  <c r="ACS23" i="27"/>
  <c r="ACS22" i="27" s="1"/>
  <c r="ACR23" i="27"/>
  <c r="ACQ23" i="27"/>
  <c r="ACT21" i="27"/>
  <c r="ACT20" i="27" s="1"/>
  <c r="ACS21" i="27"/>
  <c r="ACS20" i="27" s="1"/>
  <c r="ACR21" i="27"/>
  <c r="ACQ21" i="27"/>
  <c r="ACT18" i="27"/>
  <c r="ACS18" i="27"/>
  <c r="ACR18" i="27"/>
  <c r="ACQ18" i="27"/>
  <c r="ACT16" i="27"/>
  <c r="ACS16" i="27"/>
  <c r="ACR16" i="27"/>
  <c r="ACQ16" i="27"/>
  <c r="ACT15" i="27"/>
  <c r="ACS15" i="27"/>
  <c r="ACR15" i="27"/>
  <c r="ACQ15" i="27"/>
  <c r="ACT14" i="27"/>
  <c r="ACS14" i="27"/>
  <c r="ACR14" i="27"/>
  <c r="ACQ14" i="27"/>
  <c r="ACT13" i="27"/>
  <c r="ACS13" i="27"/>
  <c r="ACR13" i="27"/>
  <c r="ACQ13" i="27"/>
  <c r="ACR168" i="27"/>
  <c r="ACY168" i="27" s="1"/>
  <c r="ACS168" i="27"/>
  <c r="ACT168" i="27"/>
  <c r="ACQ168" i="27"/>
  <c r="ACX168" i="27" s="1"/>
  <c r="ACE168" i="27"/>
  <c r="ACF168" i="27"/>
  <c r="ACG168" i="27"/>
  <c r="ACD168" i="27"/>
  <c r="ABE168" i="27"/>
  <c r="ABL168" i="27" s="1"/>
  <c r="ABF168" i="27"/>
  <c r="ABG168" i="27"/>
  <c r="ABD168" i="27"/>
  <c r="ABK168" i="27" s="1"/>
  <c r="AAR168" i="27"/>
  <c r="AAS168" i="27"/>
  <c r="AAT168" i="27"/>
  <c r="AAQ168" i="27"/>
  <c r="AAE168" i="27"/>
  <c r="AAF168" i="27"/>
  <c r="AAG168" i="27"/>
  <c r="AAD168" i="27"/>
  <c r="ZR168" i="27"/>
  <c r="ZY168" i="27" s="1"/>
  <c r="ZS168" i="27"/>
  <c r="ZT168" i="27"/>
  <c r="ZQ168" i="27"/>
  <c r="ZX168" i="27" s="1"/>
  <c r="ZE168" i="27"/>
  <c r="ZL168" i="27" s="1"/>
  <c r="ZF168" i="27"/>
  <c r="ZG168" i="27"/>
  <c r="ZD168" i="27"/>
  <c r="ZK168" i="27" s="1"/>
  <c r="YR168" i="27"/>
  <c r="YY168" i="27" s="1"/>
  <c r="YS168" i="27"/>
  <c r="YT168" i="27"/>
  <c r="YQ168" i="27"/>
  <c r="YX168" i="27" s="1"/>
  <c r="YE168" i="27"/>
  <c r="YL168" i="27" s="1"/>
  <c r="YF168" i="27"/>
  <c r="YG168" i="27"/>
  <c r="YD168" i="27"/>
  <c r="YK168" i="27" s="1"/>
  <c r="XR168" i="27"/>
  <c r="XY168" i="27" s="1"/>
  <c r="XS168" i="27"/>
  <c r="XT168" i="27"/>
  <c r="XQ168" i="27"/>
  <c r="XX168" i="27" s="1"/>
  <c r="XE168" i="27"/>
  <c r="XL168" i="27" s="1"/>
  <c r="XF168" i="27"/>
  <c r="XG168" i="27"/>
  <c r="XD168" i="27"/>
  <c r="XK168" i="27" s="1"/>
  <c r="WR168" i="27"/>
  <c r="WY168" i="27" s="1"/>
  <c r="WS168" i="27"/>
  <c r="WT168" i="27"/>
  <c r="WQ168" i="27"/>
  <c r="WX168" i="27" s="1"/>
  <c r="WE168" i="27"/>
  <c r="WL168" i="27" s="1"/>
  <c r="WF168" i="27"/>
  <c r="WG168" i="27"/>
  <c r="WD168" i="27"/>
  <c r="WK168" i="27" s="1"/>
  <c r="VR168" i="27"/>
  <c r="VY168" i="27" s="1"/>
  <c r="VS168" i="27"/>
  <c r="VT168" i="27"/>
  <c r="VQ168" i="27"/>
  <c r="VX168" i="27" s="1"/>
  <c r="VE168" i="27"/>
  <c r="VL168" i="27" s="1"/>
  <c r="VF168" i="27"/>
  <c r="VG168" i="27"/>
  <c r="VD168" i="27"/>
  <c r="VK168" i="27" s="1"/>
  <c r="UR168" i="27"/>
  <c r="UY168" i="27" s="1"/>
  <c r="US168" i="27"/>
  <c r="UT168" i="27"/>
  <c r="UQ168" i="27"/>
  <c r="UX168" i="27" s="1"/>
  <c r="UE168" i="27"/>
  <c r="UL168" i="27" s="1"/>
  <c r="UF168" i="27"/>
  <c r="UG168" i="27"/>
  <c r="UD168" i="27"/>
  <c r="UK168" i="27" s="1"/>
  <c r="TR168" i="27"/>
  <c r="TY168" i="27" s="1"/>
  <c r="TS168" i="27"/>
  <c r="TT168" i="27"/>
  <c r="TQ168" i="27"/>
  <c r="TX168" i="27" s="1"/>
  <c r="TE168" i="27"/>
  <c r="TL168" i="27" s="1"/>
  <c r="TF168" i="27"/>
  <c r="TG168" i="27"/>
  <c r="TD168" i="27"/>
  <c r="TK168" i="27" s="1"/>
  <c r="SR168" i="27"/>
  <c r="SY168" i="27" s="1"/>
  <c r="SS168" i="27"/>
  <c r="ST168" i="27"/>
  <c r="SQ168" i="27"/>
  <c r="SX168" i="27" s="1"/>
  <c r="SE168" i="27"/>
  <c r="SL168" i="27" s="1"/>
  <c r="SF168" i="27"/>
  <c r="SG168" i="27"/>
  <c r="SD168" i="27"/>
  <c r="SK168" i="27" s="1"/>
  <c r="RR168" i="27"/>
  <c r="RY168" i="27" s="1"/>
  <c r="RS168" i="27"/>
  <c r="RT168" i="27"/>
  <c r="RQ168" i="27"/>
  <c r="RX168" i="27" s="1"/>
  <c r="RE168" i="27"/>
  <c r="RL168" i="27" s="1"/>
  <c r="RF168" i="27"/>
  <c r="RG168" i="27"/>
  <c r="RD168" i="27"/>
  <c r="RK168" i="27" s="1"/>
  <c r="QR168" i="27"/>
  <c r="QY168" i="27" s="1"/>
  <c r="QS168" i="27"/>
  <c r="QT168" i="27"/>
  <c r="QQ168" i="27"/>
  <c r="QX168" i="27" s="1"/>
  <c r="QE168" i="27"/>
  <c r="QL168" i="27" s="1"/>
  <c r="QF168" i="27"/>
  <c r="QG168" i="27"/>
  <c r="QD168" i="27"/>
  <c r="QK168" i="27" s="1"/>
  <c r="PR168" i="27"/>
  <c r="PY168" i="27" s="1"/>
  <c r="PS168" i="27"/>
  <c r="PT168" i="27"/>
  <c r="PQ168" i="27"/>
  <c r="PX168" i="27" s="1"/>
  <c r="PE168" i="27"/>
  <c r="PL168" i="27" s="1"/>
  <c r="PF168" i="27"/>
  <c r="PG168" i="27"/>
  <c r="PD168" i="27"/>
  <c r="PK168" i="27" s="1"/>
  <c r="OR168" i="27"/>
  <c r="OY168" i="27" s="1"/>
  <c r="OS168" i="27"/>
  <c r="OT168" i="27"/>
  <c r="OQ168" i="27"/>
  <c r="OX168" i="27" s="1"/>
  <c r="OE168" i="27"/>
  <c r="OL168" i="27" s="1"/>
  <c r="OF168" i="27"/>
  <c r="OG168" i="27"/>
  <c r="OD168" i="27"/>
  <c r="OK168" i="27" s="1"/>
  <c r="NR168" i="27"/>
  <c r="NY168" i="27" s="1"/>
  <c r="NS168" i="27"/>
  <c r="NT168" i="27"/>
  <c r="NQ168" i="27"/>
  <c r="NX168" i="27" s="1"/>
  <c r="NE168" i="27"/>
  <c r="NL168" i="27" s="1"/>
  <c r="NF168" i="27"/>
  <c r="NG168" i="27"/>
  <c r="ND168" i="27"/>
  <c r="NK168" i="27" s="1"/>
  <c r="MR168" i="27"/>
  <c r="MY168" i="27" s="1"/>
  <c r="MS168" i="27"/>
  <c r="MT168" i="27"/>
  <c r="MQ168" i="27"/>
  <c r="MX168" i="27" s="1"/>
  <c r="ME168" i="27"/>
  <c r="ML168" i="27" s="1"/>
  <c r="MF168" i="27"/>
  <c r="MG168" i="27"/>
  <c r="MD168" i="27"/>
  <c r="MK168" i="27" s="1"/>
  <c r="LE168" i="27"/>
  <c r="LL168" i="27" s="1"/>
  <c r="LF168" i="27"/>
  <c r="LG168" i="27"/>
  <c r="LD168" i="27"/>
  <c r="LK168" i="27" s="1"/>
  <c r="KR168" i="27"/>
  <c r="KY168" i="27" s="1"/>
  <c r="KS168" i="27"/>
  <c r="KT168" i="27"/>
  <c r="KQ168" i="27"/>
  <c r="KX168" i="27" s="1"/>
  <c r="KE168" i="27"/>
  <c r="KL168" i="27" s="1"/>
  <c r="KF168" i="27"/>
  <c r="KG168" i="27"/>
  <c r="KD168" i="27"/>
  <c r="KK168" i="27" s="1"/>
  <c r="JR168" i="27"/>
  <c r="JS168" i="27"/>
  <c r="JT168" i="27"/>
  <c r="JQ168" i="27"/>
  <c r="JE168" i="27"/>
  <c r="JL168" i="27" s="1"/>
  <c r="JF168" i="27"/>
  <c r="JG168" i="27"/>
  <c r="JD168" i="27"/>
  <c r="JK168" i="27" s="1"/>
  <c r="IR168" i="27"/>
  <c r="IY168" i="27" s="1"/>
  <c r="IS168" i="27"/>
  <c r="IT168" i="27"/>
  <c r="IQ168" i="27"/>
  <c r="IX168" i="27" s="1"/>
  <c r="IE168" i="27"/>
  <c r="IL168" i="27" s="1"/>
  <c r="IF168" i="27"/>
  <c r="IG168" i="27"/>
  <c r="ID168" i="27"/>
  <c r="IK168" i="27" s="1"/>
  <c r="HR168" i="27"/>
  <c r="HY168" i="27" s="1"/>
  <c r="HS168" i="27"/>
  <c r="HT168" i="27"/>
  <c r="HQ168" i="27"/>
  <c r="HX168" i="27" s="1"/>
  <c r="HE168" i="27"/>
  <c r="HL168" i="27" s="1"/>
  <c r="HF168" i="27"/>
  <c r="HG168" i="27"/>
  <c r="HD168" i="27"/>
  <c r="HK168" i="27" s="1"/>
  <c r="GR168" i="27"/>
  <c r="GS168" i="27"/>
  <c r="GT168" i="27"/>
  <c r="GQ168" i="27"/>
  <c r="GE168" i="27"/>
  <c r="GL168" i="27" s="1"/>
  <c r="GF168" i="27"/>
  <c r="GG168" i="27"/>
  <c r="GD168" i="27"/>
  <c r="GK168" i="27" s="1"/>
  <c r="FR168" i="27"/>
  <c r="FY168" i="27" s="1"/>
  <c r="FS168" i="27"/>
  <c r="FT168" i="27"/>
  <c r="FQ168" i="27"/>
  <c r="FX168" i="27" s="1"/>
  <c r="FE168" i="27"/>
  <c r="FF168" i="27"/>
  <c r="FG168" i="27"/>
  <c r="FD168" i="27"/>
  <c r="ER168" i="27"/>
  <c r="EY168" i="27" s="1"/>
  <c r="ES168" i="27"/>
  <c r="ET168" i="27"/>
  <c r="EQ168" i="27"/>
  <c r="EX168" i="27" s="1"/>
  <c r="EE168" i="27"/>
  <c r="EL168" i="27" s="1"/>
  <c r="EF168" i="27"/>
  <c r="EG168" i="27"/>
  <c r="ED168" i="27"/>
  <c r="EK168" i="27" s="1"/>
  <c r="DR168" i="27"/>
  <c r="DY168" i="27" s="1"/>
  <c r="DS168" i="27"/>
  <c r="DT168" i="27"/>
  <c r="DQ168" i="27"/>
  <c r="DX168" i="27" s="1"/>
  <c r="DE168" i="27"/>
  <c r="DL168" i="27" s="1"/>
  <c r="DF168" i="27"/>
  <c r="DG168" i="27"/>
  <c r="DD168" i="27"/>
  <c r="DK168" i="27" s="1"/>
  <c r="CR168" i="27"/>
  <c r="CY168" i="27" s="1"/>
  <c r="CS168" i="27"/>
  <c r="CT168" i="27"/>
  <c r="CQ168" i="27"/>
  <c r="CX168" i="27" s="1"/>
  <c r="CE168" i="27"/>
  <c r="CL168" i="27" s="1"/>
  <c r="CF168" i="27"/>
  <c r="CG168" i="27"/>
  <c r="CD168" i="27"/>
  <c r="CK168" i="27" s="1"/>
  <c r="BR168" i="27"/>
  <c r="BY168" i="27" s="1"/>
  <c r="BS168" i="27"/>
  <c r="BT168" i="27"/>
  <c r="BQ168" i="27"/>
  <c r="BX168" i="27" s="1"/>
  <c r="BE168" i="27"/>
  <c r="BL168" i="27" s="1"/>
  <c r="BF168" i="27"/>
  <c r="BG168" i="27"/>
  <c r="BD168" i="27"/>
  <c r="BK168" i="27" s="1"/>
  <c r="AR168" i="27"/>
  <c r="AY168" i="27" s="1"/>
  <c r="AS168" i="27"/>
  <c r="AT168" i="27"/>
  <c r="AQ168" i="27"/>
  <c r="AX168" i="27" s="1"/>
  <c r="TG156" i="27"/>
  <c r="TF156" i="27"/>
  <c r="TE156" i="27"/>
  <c r="TD156" i="27"/>
  <c r="TG155" i="27"/>
  <c r="TF155" i="27"/>
  <c r="TE155" i="27"/>
  <c r="TD155" i="27"/>
  <c r="TG150" i="27"/>
  <c r="TF150" i="27"/>
  <c r="TE150" i="27"/>
  <c r="TD150" i="27"/>
  <c r="TG149" i="27"/>
  <c r="TF149" i="27"/>
  <c r="TE149" i="27"/>
  <c r="TD149" i="27"/>
  <c r="TG147" i="27"/>
  <c r="TF147" i="27"/>
  <c r="TE147" i="27"/>
  <c r="TD147" i="27"/>
  <c r="TG145" i="27"/>
  <c r="TF145" i="27"/>
  <c r="TE145" i="27"/>
  <c r="TD145" i="27"/>
  <c r="TG143" i="27"/>
  <c r="TF143" i="27"/>
  <c r="TE143" i="27"/>
  <c r="TD143" i="27"/>
  <c r="TG141" i="27"/>
  <c r="TF141" i="27"/>
  <c r="TE141" i="27"/>
  <c r="TD141" i="27"/>
  <c r="TG137" i="27"/>
  <c r="TF137" i="27"/>
  <c r="TE137" i="27"/>
  <c r="TD137" i="27"/>
  <c r="TG136" i="27"/>
  <c r="TF136" i="27"/>
  <c r="TE136" i="27"/>
  <c r="TD136" i="27"/>
  <c r="TG133" i="27"/>
  <c r="TF133" i="27"/>
  <c r="TE133" i="27"/>
  <c r="TD133" i="27"/>
  <c r="TG132" i="27"/>
  <c r="TF132" i="27"/>
  <c r="TE132" i="27"/>
  <c r="TD132" i="27"/>
  <c r="TG130" i="27"/>
  <c r="TF130" i="27"/>
  <c r="TE130" i="27"/>
  <c r="TD130" i="27"/>
  <c r="TG129" i="27"/>
  <c r="TF129" i="27"/>
  <c r="TE129" i="27"/>
  <c r="TD129" i="27"/>
  <c r="TG124" i="27"/>
  <c r="TF124" i="27"/>
  <c r="TE124" i="27"/>
  <c r="TD124" i="27"/>
  <c r="TG122" i="27"/>
  <c r="TF122" i="27"/>
  <c r="TE122" i="27"/>
  <c r="TD122" i="27"/>
  <c r="TG121" i="27"/>
  <c r="TF121" i="27"/>
  <c r="TE121" i="27"/>
  <c r="TD121" i="27"/>
  <c r="TG119" i="27"/>
  <c r="TF119" i="27"/>
  <c r="TE119" i="27"/>
  <c r="TD119" i="27"/>
  <c r="TG118" i="27"/>
  <c r="TF118" i="27"/>
  <c r="TE118" i="27"/>
  <c r="TD118" i="27"/>
  <c r="TG116" i="27"/>
  <c r="TF116" i="27"/>
  <c r="TE116" i="27"/>
  <c r="TD116" i="27"/>
  <c r="TG114" i="27"/>
  <c r="TF114" i="27"/>
  <c r="TE114" i="27"/>
  <c r="TD114" i="27"/>
  <c r="TG112" i="27"/>
  <c r="TF112" i="27"/>
  <c r="TE112" i="27"/>
  <c r="TD112" i="27"/>
  <c r="TG108" i="27"/>
  <c r="TF108" i="27"/>
  <c r="TE108" i="27"/>
  <c r="TD108" i="27"/>
  <c r="TG104" i="27"/>
  <c r="TF104" i="27"/>
  <c r="TE104" i="27"/>
  <c r="TD104" i="27"/>
  <c r="TG102" i="27"/>
  <c r="TF102" i="27"/>
  <c r="TE102" i="27"/>
  <c r="TD102" i="27"/>
  <c r="TG100" i="27"/>
  <c r="TF100" i="27"/>
  <c r="TE100" i="27"/>
  <c r="TD100" i="27"/>
  <c r="TG99" i="27"/>
  <c r="TF99" i="27"/>
  <c r="TE99" i="27"/>
  <c r="TD99" i="27"/>
  <c r="TG97" i="27"/>
  <c r="TF97" i="27"/>
  <c r="TE97" i="27"/>
  <c r="TD97" i="27"/>
  <c r="TG96" i="27"/>
  <c r="TF96" i="27"/>
  <c r="TE96" i="27"/>
  <c r="TD96" i="27"/>
  <c r="TG95" i="27"/>
  <c r="TF95" i="27"/>
  <c r="TE95" i="27"/>
  <c r="TD95" i="27"/>
  <c r="TG94" i="27"/>
  <c r="TF94" i="27"/>
  <c r="TE94" i="27"/>
  <c r="TD94" i="27"/>
  <c r="TG93" i="27"/>
  <c r="TF93" i="27"/>
  <c r="TE93" i="27"/>
  <c r="TD93" i="27"/>
  <c r="TG92" i="27"/>
  <c r="TF92" i="27"/>
  <c r="TE92" i="27"/>
  <c r="TD92" i="27"/>
  <c r="TG86" i="27"/>
  <c r="TF86" i="27"/>
  <c r="TE86" i="27"/>
  <c r="TD86" i="27"/>
  <c r="TG85" i="27"/>
  <c r="TF85" i="27"/>
  <c r="TE85" i="27"/>
  <c r="TD85" i="27"/>
  <c r="TG83" i="27"/>
  <c r="TF83" i="27"/>
  <c r="TE83" i="27"/>
  <c r="TD83" i="27"/>
  <c r="TG82" i="27"/>
  <c r="TF82" i="27"/>
  <c r="TE82" i="27"/>
  <c r="TD82" i="27"/>
  <c r="TG81" i="27"/>
  <c r="TF81" i="27"/>
  <c r="TE81" i="27"/>
  <c r="TD81" i="27"/>
  <c r="TG80" i="27"/>
  <c r="TF80" i="27"/>
  <c r="TE80" i="27"/>
  <c r="TD80" i="27"/>
  <c r="TG79" i="27"/>
  <c r="TF79" i="27"/>
  <c r="TE79" i="27"/>
  <c r="TD79" i="27"/>
  <c r="TG78" i="27"/>
  <c r="TF78" i="27"/>
  <c r="TE78" i="27"/>
  <c r="TD78" i="27"/>
  <c r="TG77" i="27"/>
  <c r="TF77" i="27"/>
  <c r="TE77" i="27"/>
  <c r="TD77" i="27"/>
  <c r="TG76" i="27"/>
  <c r="TF76" i="27"/>
  <c r="TE76" i="27"/>
  <c r="TD76" i="27"/>
  <c r="TG71" i="27"/>
  <c r="TF71" i="27"/>
  <c r="TE71" i="27"/>
  <c r="TD71" i="27"/>
  <c r="TG68" i="27"/>
  <c r="TF68" i="27"/>
  <c r="TE68" i="27"/>
  <c r="TD68" i="27"/>
  <c r="TG66" i="27"/>
  <c r="TF66" i="27"/>
  <c r="TE66" i="27"/>
  <c r="TD66" i="27"/>
  <c r="TG63" i="27"/>
  <c r="TF63" i="27"/>
  <c r="TE63" i="27"/>
  <c r="TD63" i="27"/>
  <c r="TG60" i="27"/>
  <c r="TF60" i="27"/>
  <c r="TE60" i="27"/>
  <c r="TD60" i="27"/>
  <c r="TG58" i="27"/>
  <c r="TF58" i="27"/>
  <c r="TE58" i="27"/>
  <c r="TD58" i="27"/>
  <c r="TG57" i="27"/>
  <c r="TF57" i="27"/>
  <c r="TE57" i="27"/>
  <c r="TD57" i="27"/>
  <c r="TG54" i="27"/>
  <c r="TF54" i="27"/>
  <c r="TE54" i="27"/>
  <c r="TD54" i="27"/>
  <c r="TG52" i="27"/>
  <c r="TF52" i="27"/>
  <c r="TE52" i="27"/>
  <c r="TD52" i="27"/>
  <c r="TG51" i="27"/>
  <c r="TF51" i="27"/>
  <c r="TE51" i="27"/>
  <c r="TD51" i="27"/>
  <c r="TG50" i="27"/>
  <c r="TF50" i="27"/>
  <c r="TE50" i="27"/>
  <c r="TD50" i="27"/>
  <c r="TG49" i="27"/>
  <c r="TF49" i="27"/>
  <c r="TE49" i="27"/>
  <c r="TD49" i="27"/>
  <c r="TG48" i="27"/>
  <c r="TF48" i="27"/>
  <c r="TE48" i="27"/>
  <c r="TD48" i="27"/>
  <c r="TG41" i="27"/>
  <c r="TF41" i="27"/>
  <c r="TE41" i="27"/>
  <c r="TD41" i="27"/>
  <c r="TG40" i="27"/>
  <c r="TF40" i="27"/>
  <c r="TE40" i="27"/>
  <c r="TD40" i="27"/>
  <c r="TG38" i="27"/>
  <c r="TF38" i="27"/>
  <c r="TE38" i="27"/>
  <c r="TD38" i="27"/>
  <c r="TG35" i="27"/>
  <c r="TF35" i="27"/>
  <c r="TE35" i="27"/>
  <c r="TD35" i="27"/>
  <c r="TG29" i="27"/>
  <c r="TF29" i="27"/>
  <c r="TE29" i="27"/>
  <c r="TD29" i="27"/>
  <c r="TG27" i="27"/>
  <c r="TF27" i="27"/>
  <c r="TE27" i="27"/>
  <c r="TD27" i="27"/>
  <c r="TG25" i="27"/>
  <c r="TF25" i="27"/>
  <c r="TE25" i="27"/>
  <c r="TD25" i="27"/>
  <c r="TG23" i="27"/>
  <c r="TF23" i="27"/>
  <c r="TE23" i="27"/>
  <c r="TD23" i="27"/>
  <c r="TG21" i="27"/>
  <c r="TF21" i="27"/>
  <c r="TE21" i="27"/>
  <c r="TD21" i="27"/>
  <c r="TG18" i="27"/>
  <c r="TF18" i="27"/>
  <c r="TE18" i="27"/>
  <c r="TD18" i="27"/>
  <c r="TG16" i="27"/>
  <c r="TF16" i="27"/>
  <c r="TE16" i="27"/>
  <c r="TD16" i="27"/>
  <c r="TG15" i="27"/>
  <c r="TF15" i="27"/>
  <c r="TE15" i="27"/>
  <c r="TD15" i="27"/>
  <c r="TG14" i="27"/>
  <c r="TF14" i="27"/>
  <c r="TE14" i="27"/>
  <c r="TD14" i="27"/>
  <c r="JT156" i="27"/>
  <c r="JS156" i="27"/>
  <c r="JR156" i="27"/>
  <c r="JQ156" i="27"/>
  <c r="JT155" i="27"/>
  <c r="JS155" i="27"/>
  <c r="JR155" i="27"/>
  <c r="JQ155" i="27"/>
  <c r="JT150" i="27"/>
  <c r="JS150" i="27"/>
  <c r="JR150" i="27"/>
  <c r="JQ150" i="27"/>
  <c r="JT149" i="27"/>
  <c r="JS149" i="27"/>
  <c r="JR149" i="27"/>
  <c r="JQ149" i="27"/>
  <c r="JT147" i="27"/>
  <c r="JS147" i="27"/>
  <c r="JR147" i="27"/>
  <c r="JQ147" i="27"/>
  <c r="JT145" i="27"/>
  <c r="JS145" i="27"/>
  <c r="JR145" i="27"/>
  <c r="JQ145" i="27"/>
  <c r="JT143" i="27"/>
  <c r="JS143" i="27"/>
  <c r="JR143" i="27"/>
  <c r="JQ143" i="27"/>
  <c r="JT141" i="27"/>
  <c r="JS141" i="27"/>
  <c r="JR141" i="27"/>
  <c r="JQ141" i="27"/>
  <c r="JT137" i="27"/>
  <c r="JS137" i="27"/>
  <c r="JR137" i="27"/>
  <c r="JQ137" i="27"/>
  <c r="JT136" i="27"/>
  <c r="JS136" i="27"/>
  <c r="JR136" i="27"/>
  <c r="JQ136" i="27"/>
  <c r="JT133" i="27"/>
  <c r="JS133" i="27"/>
  <c r="JR133" i="27"/>
  <c r="JQ133" i="27"/>
  <c r="JT132" i="27"/>
  <c r="JS132" i="27"/>
  <c r="JR132" i="27"/>
  <c r="JQ132" i="27"/>
  <c r="JT130" i="27"/>
  <c r="JS130" i="27"/>
  <c r="JR130" i="27"/>
  <c r="JQ130" i="27"/>
  <c r="JT129" i="27"/>
  <c r="JS129" i="27"/>
  <c r="JR129" i="27"/>
  <c r="JQ129" i="27"/>
  <c r="JT124" i="27"/>
  <c r="JS124" i="27"/>
  <c r="JR124" i="27"/>
  <c r="JQ124" i="27"/>
  <c r="JT122" i="27"/>
  <c r="JS122" i="27"/>
  <c r="JR122" i="27"/>
  <c r="JQ122" i="27"/>
  <c r="JT121" i="27"/>
  <c r="JS121" i="27"/>
  <c r="JR121" i="27"/>
  <c r="JQ121" i="27"/>
  <c r="JT119" i="27"/>
  <c r="JS119" i="27"/>
  <c r="JR119" i="27"/>
  <c r="JQ119" i="27"/>
  <c r="JT118" i="27"/>
  <c r="JS118" i="27"/>
  <c r="JR118" i="27"/>
  <c r="JQ118" i="27"/>
  <c r="JT116" i="27"/>
  <c r="JS116" i="27"/>
  <c r="JR116" i="27"/>
  <c r="JQ116" i="27"/>
  <c r="JT114" i="27"/>
  <c r="JS114" i="27"/>
  <c r="JR114" i="27"/>
  <c r="JQ114" i="27"/>
  <c r="JT112" i="27"/>
  <c r="JS112" i="27"/>
  <c r="JR112" i="27"/>
  <c r="JQ112" i="27"/>
  <c r="JT108" i="27"/>
  <c r="JS108" i="27"/>
  <c r="JR108" i="27"/>
  <c r="JQ108" i="27"/>
  <c r="JT104" i="27"/>
  <c r="JS104" i="27"/>
  <c r="JR104" i="27"/>
  <c r="JQ104" i="27"/>
  <c r="JT102" i="27"/>
  <c r="JS102" i="27"/>
  <c r="JR102" i="27"/>
  <c r="JQ102" i="27"/>
  <c r="JT100" i="27"/>
  <c r="JS100" i="27"/>
  <c r="JR100" i="27"/>
  <c r="JQ100" i="27"/>
  <c r="JT99" i="27"/>
  <c r="JS99" i="27"/>
  <c r="JR99" i="27"/>
  <c r="JQ99" i="27"/>
  <c r="JT97" i="27"/>
  <c r="JS97" i="27"/>
  <c r="JR97" i="27"/>
  <c r="JQ97" i="27"/>
  <c r="JT96" i="27"/>
  <c r="JS96" i="27"/>
  <c r="JR96" i="27"/>
  <c r="JQ96" i="27"/>
  <c r="JT95" i="27"/>
  <c r="JS95" i="27"/>
  <c r="JR95" i="27"/>
  <c r="JQ95" i="27"/>
  <c r="JT94" i="27"/>
  <c r="JS94" i="27"/>
  <c r="JR94" i="27"/>
  <c r="JQ94" i="27"/>
  <c r="JT93" i="27"/>
  <c r="JS93" i="27"/>
  <c r="JR93" i="27"/>
  <c r="JQ93" i="27"/>
  <c r="JT92" i="27"/>
  <c r="JS92" i="27"/>
  <c r="JR92" i="27"/>
  <c r="JQ92" i="27"/>
  <c r="JT86" i="27"/>
  <c r="JS86" i="27"/>
  <c r="JR86" i="27"/>
  <c r="JQ86" i="27"/>
  <c r="JT85" i="27"/>
  <c r="JS85" i="27"/>
  <c r="JR85" i="27"/>
  <c r="JQ85" i="27"/>
  <c r="JT83" i="27"/>
  <c r="JS83" i="27"/>
  <c r="JR83" i="27"/>
  <c r="JQ83" i="27"/>
  <c r="JT82" i="27"/>
  <c r="JS82" i="27"/>
  <c r="JR82" i="27"/>
  <c r="JQ82" i="27"/>
  <c r="JT81" i="27"/>
  <c r="JS81" i="27"/>
  <c r="JR81" i="27"/>
  <c r="JQ81" i="27"/>
  <c r="JT80" i="27"/>
  <c r="JS80" i="27"/>
  <c r="JR80" i="27"/>
  <c r="JQ80" i="27"/>
  <c r="JT79" i="27"/>
  <c r="JS79" i="27"/>
  <c r="JR79" i="27"/>
  <c r="JQ79" i="27"/>
  <c r="JT78" i="27"/>
  <c r="JS78" i="27"/>
  <c r="JR78" i="27"/>
  <c r="JQ78" i="27"/>
  <c r="JT77" i="27"/>
  <c r="JS77" i="27"/>
  <c r="JR77" i="27"/>
  <c r="JQ77" i="27"/>
  <c r="JT76" i="27"/>
  <c r="JS76" i="27"/>
  <c r="JR76" i="27"/>
  <c r="JQ76" i="27"/>
  <c r="JT71" i="27"/>
  <c r="JS71" i="27"/>
  <c r="JR71" i="27"/>
  <c r="JQ71" i="27"/>
  <c r="JT68" i="27"/>
  <c r="JS68" i="27"/>
  <c r="JR68" i="27"/>
  <c r="JQ68" i="27"/>
  <c r="JT66" i="27"/>
  <c r="JS66" i="27"/>
  <c r="JR66" i="27"/>
  <c r="JQ66" i="27"/>
  <c r="JT63" i="27"/>
  <c r="JS63" i="27"/>
  <c r="JR63" i="27"/>
  <c r="JQ63" i="27"/>
  <c r="JT60" i="27"/>
  <c r="JS60" i="27"/>
  <c r="JR60" i="27"/>
  <c r="JQ60" i="27"/>
  <c r="JT58" i="27"/>
  <c r="JS58" i="27"/>
  <c r="JR58" i="27"/>
  <c r="JQ58" i="27"/>
  <c r="JT57" i="27"/>
  <c r="JS57" i="27"/>
  <c r="JR57" i="27"/>
  <c r="JQ57" i="27"/>
  <c r="JT54" i="27"/>
  <c r="JS54" i="27"/>
  <c r="JR54" i="27"/>
  <c r="JQ54" i="27"/>
  <c r="JT52" i="27"/>
  <c r="JS52" i="27"/>
  <c r="JR52" i="27"/>
  <c r="JQ52" i="27"/>
  <c r="JT51" i="27"/>
  <c r="JS51" i="27"/>
  <c r="JR51" i="27"/>
  <c r="JQ51" i="27"/>
  <c r="JT50" i="27"/>
  <c r="JS50" i="27"/>
  <c r="JR50" i="27"/>
  <c r="JQ50" i="27"/>
  <c r="JT49" i="27"/>
  <c r="JS49" i="27"/>
  <c r="JR49" i="27"/>
  <c r="JQ49" i="27"/>
  <c r="JT48" i="27"/>
  <c r="JS48" i="27"/>
  <c r="JR48" i="27"/>
  <c r="JQ48" i="27"/>
  <c r="JT41" i="27"/>
  <c r="JS41" i="27"/>
  <c r="JR41" i="27"/>
  <c r="JQ41" i="27"/>
  <c r="JT40" i="27"/>
  <c r="JS40" i="27"/>
  <c r="JR40" i="27"/>
  <c r="JQ40" i="27"/>
  <c r="JT38" i="27"/>
  <c r="JS38" i="27"/>
  <c r="JR38" i="27"/>
  <c r="JQ38" i="27"/>
  <c r="JT35" i="27"/>
  <c r="JS35" i="27"/>
  <c r="JR35" i="27"/>
  <c r="JQ35" i="27"/>
  <c r="JT29" i="27"/>
  <c r="JS29" i="27"/>
  <c r="JR29" i="27"/>
  <c r="JQ29" i="27"/>
  <c r="JT27" i="27"/>
  <c r="JS27" i="27"/>
  <c r="JR27" i="27"/>
  <c r="JQ27" i="27"/>
  <c r="JT25" i="27"/>
  <c r="JS25" i="27"/>
  <c r="JR25" i="27"/>
  <c r="JQ25" i="27"/>
  <c r="JT23" i="27"/>
  <c r="JS23" i="27"/>
  <c r="JR23" i="27"/>
  <c r="JQ23" i="27"/>
  <c r="JT21" i="27"/>
  <c r="JS21" i="27"/>
  <c r="JR21" i="27"/>
  <c r="JQ21" i="27"/>
  <c r="JT18" i="27"/>
  <c r="JS18" i="27"/>
  <c r="JR18" i="27"/>
  <c r="JQ18" i="27"/>
  <c r="JT16" i="27"/>
  <c r="JS16" i="27"/>
  <c r="JR16" i="27"/>
  <c r="JQ16" i="27"/>
  <c r="JT15" i="27"/>
  <c r="JS15" i="27"/>
  <c r="JR15" i="27"/>
  <c r="JQ15" i="27"/>
  <c r="JT14" i="27"/>
  <c r="JS14" i="27"/>
  <c r="JR14" i="27"/>
  <c r="JQ14" i="27"/>
  <c r="ZG156" i="27"/>
  <c r="ZF156" i="27"/>
  <c r="ZE156" i="27"/>
  <c r="ZD156" i="27"/>
  <c r="ZG155" i="27"/>
  <c r="ZF155" i="27"/>
  <c r="ZE155" i="27"/>
  <c r="ZD155" i="27"/>
  <c r="ZG150" i="27"/>
  <c r="ZF150" i="27"/>
  <c r="ZE150" i="27"/>
  <c r="ZD150" i="27"/>
  <c r="ZG149" i="27"/>
  <c r="ZF149" i="27"/>
  <c r="ZE149" i="27"/>
  <c r="ZD149" i="27"/>
  <c r="ZG147" i="27"/>
  <c r="ZF147" i="27"/>
  <c r="ZE147" i="27"/>
  <c r="ZD147" i="27"/>
  <c r="ZG145" i="27"/>
  <c r="ZF145" i="27"/>
  <c r="ZE145" i="27"/>
  <c r="ZD145" i="27"/>
  <c r="ZG143" i="27"/>
  <c r="ZF143" i="27"/>
  <c r="ZE143" i="27"/>
  <c r="ZD143" i="27"/>
  <c r="ZG141" i="27"/>
  <c r="ZF141" i="27"/>
  <c r="ZE141" i="27"/>
  <c r="ZD141" i="27"/>
  <c r="ZG137" i="27"/>
  <c r="ZF137" i="27"/>
  <c r="ZE137" i="27"/>
  <c r="ZD137" i="27"/>
  <c r="ZG136" i="27"/>
  <c r="ZF136" i="27"/>
  <c r="ZE136" i="27"/>
  <c r="ZD136" i="27"/>
  <c r="ZG133" i="27"/>
  <c r="ZF133" i="27"/>
  <c r="ZE133" i="27"/>
  <c r="ZD133" i="27"/>
  <c r="ZG132" i="27"/>
  <c r="ZF132" i="27"/>
  <c r="ZE132" i="27"/>
  <c r="ZD132" i="27"/>
  <c r="ZG130" i="27"/>
  <c r="ZF130" i="27"/>
  <c r="ZE130" i="27"/>
  <c r="ZD130" i="27"/>
  <c r="ZG129" i="27"/>
  <c r="ZF129" i="27"/>
  <c r="ZE129" i="27"/>
  <c r="ZD129" i="27"/>
  <c r="ZG124" i="27"/>
  <c r="ZF124" i="27"/>
  <c r="ZE124" i="27"/>
  <c r="ZD124" i="27"/>
  <c r="ZG122" i="27"/>
  <c r="ZF122" i="27"/>
  <c r="ZE122" i="27"/>
  <c r="ZD122" i="27"/>
  <c r="ZG121" i="27"/>
  <c r="ZF121" i="27"/>
  <c r="ZE121" i="27"/>
  <c r="ZD121" i="27"/>
  <c r="ZG119" i="27"/>
  <c r="ZF119" i="27"/>
  <c r="ZE119" i="27"/>
  <c r="ZD119" i="27"/>
  <c r="ZG118" i="27"/>
  <c r="ZF118" i="27"/>
  <c r="ZE118" i="27"/>
  <c r="ZD118" i="27"/>
  <c r="ZG116" i="27"/>
  <c r="ZF116" i="27"/>
  <c r="ZE116" i="27"/>
  <c r="ZD116" i="27"/>
  <c r="ZG114" i="27"/>
  <c r="ZF114" i="27"/>
  <c r="ZE114" i="27"/>
  <c r="ZD114" i="27"/>
  <c r="ZG112" i="27"/>
  <c r="ZF112" i="27"/>
  <c r="ZE112" i="27"/>
  <c r="ZD112" i="27"/>
  <c r="ZG108" i="27"/>
  <c r="ZF108" i="27"/>
  <c r="ZE108" i="27"/>
  <c r="ZD108" i="27"/>
  <c r="ZG104" i="27"/>
  <c r="ZF104" i="27"/>
  <c r="ZE104" i="27"/>
  <c r="ZD104" i="27"/>
  <c r="ZG102" i="27"/>
  <c r="ZF102" i="27"/>
  <c r="ZE102" i="27"/>
  <c r="ZD102" i="27"/>
  <c r="ZG100" i="27"/>
  <c r="ZF100" i="27"/>
  <c r="ZE100" i="27"/>
  <c r="ZD100" i="27"/>
  <c r="ZG99" i="27"/>
  <c r="ZF99" i="27"/>
  <c r="ZE99" i="27"/>
  <c r="ZD99" i="27"/>
  <c r="ZG97" i="27"/>
  <c r="ZF97" i="27"/>
  <c r="ZE97" i="27"/>
  <c r="ZD97" i="27"/>
  <c r="ZG96" i="27"/>
  <c r="ZF96" i="27"/>
  <c r="ZE96" i="27"/>
  <c r="ZD96" i="27"/>
  <c r="ZG95" i="27"/>
  <c r="ZF95" i="27"/>
  <c r="ZE95" i="27"/>
  <c r="ZD95" i="27"/>
  <c r="ZG94" i="27"/>
  <c r="ZF94" i="27"/>
  <c r="ZE94" i="27"/>
  <c r="ZD94" i="27"/>
  <c r="ZG93" i="27"/>
  <c r="ZF93" i="27"/>
  <c r="ZE93" i="27"/>
  <c r="ZD93" i="27"/>
  <c r="ZG92" i="27"/>
  <c r="ZF92" i="27"/>
  <c r="ZE92" i="27"/>
  <c r="ZD92" i="27"/>
  <c r="ZG86" i="27"/>
  <c r="ZF86" i="27"/>
  <c r="ZE86" i="27"/>
  <c r="ZD86" i="27"/>
  <c r="ZG85" i="27"/>
  <c r="ZF85" i="27"/>
  <c r="ZE85" i="27"/>
  <c r="ZD85" i="27"/>
  <c r="ZG83" i="27"/>
  <c r="ZF83" i="27"/>
  <c r="ZE83" i="27"/>
  <c r="ZD83" i="27"/>
  <c r="ZG82" i="27"/>
  <c r="ZF82" i="27"/>
  <c r="ZE82" i="27"/>
  <c r="ZD82" i="27"/>
  <c r="ZG81" i="27"/>
  <c r="ZF81" i="27"/>
  <c r="ZE81" i="27"/>
  <c r="ZD81" i="27"/>
  <c r="ZG80" i="27"/>
  <c r="ZF80" i="27"/>
  <c r="ZE80" i="27"/>
  <c r="ZD80" i="27"/>
  <c r="ZG79" i="27"/>
  <c r="ZF79" i="27"/>
  <c r="ZE79" i="27"/>
  <c r="ZD79" i="27"/>
  <c r="ZG78" i="27"/>
  <c r="ZF78" i="27"/>
  <c r="ZE78" i="27"/>
  <c r="ZD78" i="27"/>
  <c r="ZG77" i="27"/>
  <c r="ZF77" i="27"/>
  <c r="ZE77" i="27"/>
  <c r="ZD77" i="27"/>
  <c r="ZG76" i="27"/>
  <c r="ZF76" i="27"/>
  <c r="ZE76" i="27"/>
  <c r="ZD76" i="27"/>
  <c r="ZG71" i="27"/>
  <c r="ZF71" i="27"/>
  <c r="ZE71" i="27"/>
  <c r="ZD71" i="27"/>
  <c r="ZG68" i="27"/>
  <c r="ZF68" i="27"/>
  <c r="ZE68" i="27"/>
  <c r="ZD68" i="27"/>
  <c r="ZG66" i="27"/>
  <c r="ZF66" i="27"/>
  <c r="ZE66" i="27"/>
  <c r="ZD66" i="27"/>
  <c r="ZG63" i="27"/>
  <c r="ZF63" i="27"/>
  <c r="ZE63" i="27"/>
  <c r="ZD63" i="27"/>
  <c r="ZG60" i="27"/>
  <c r="ZF60" i="27"/>
  <c r="ZE60" i="27"/>
  <c r="ZD60" i="27"/>
  <c r="ZG58" i="27"/>
  <c r="ZF58" i="27"/>
  <c r="ZE58" i="27"/>
  <c r="ZD58" i="27"/>
  <c r="ZG57" i="27"/>
  <c r="ZF57" i="27"/>
  <c r="ZE57" i="27"/>
  <c r="ZD57" i="27"/>
  <c r="ZG54" i="27"/>
  <c r="ZF54" i="27"/>
  <c r="ZE54" i="27"/>
  <c r="ZD54" i="27"/>
  <c r="ZG52" i="27"/>
  <c r="ZF52" i="27"/>
  <c r="ZE52" i="27"/>
  <c r="ZD52" i="27"/>
  <c r="ZG51" i="27"/>
  <c r="ZF51" i="27"/>
  <c r="ZE51" i="27"/>
  <c r="ZD51" i="27"/>
  <c r="ZG50" i="27"/>
  <c r="ZF50" i="27"/>
  <c r="ZE50" i="27"/>
  <c r="ZD50" i="27"/>
  <c r="ZG49" i="27"/>
  <c r="ZF49" i="27"/>
  <c r="ZE49" i="27"/>
  <c r="ZD49" i="27"/>
  <c r="ZG48" i="27"/>
  <c r="ZF48" i="27"/>
  <c r="ZE48" i="27"/>
  <c r="ZD48" i="27"/>
  <c r="ZG41" i="27"/>
  <c r="ZF41" i="27"/>
  <c r="ZE41" i="27"/>
  <c r="ZD41" i="27"/>
  <c r="ZG40" i="27"/>
  <c r="ZF40" i="27"/>
  <c r="ZE40" i="27"/>
  <c r="ZD40" i="27"/>
  <c r="ZG38" i="27"/>
  <c r="ZF38" i="27"/>
  <c r="ZE38" i="27"/>
  <c r="ZD38" i="27"/>
  <c r="ZG35" i="27"/>
  <c r="ZF35" i="27"/>
  <c r="ZE35" i="27"/>
  <c r="ZD35" i="27"/>
  <c r="ZG29" i="27"/>
  <c r="ZF29" i="27"/>
  <c r="ZE29" i="27"/>
  <c r="ZD29" i="27"/>
  <c r="ZG27" i="27"/>
  <c r="ZF27" i="27"/>
  <c r="ZE27" i="27"/>
  <c r="ZD27" i="27"/>
  <c r="ZG25" i="27"/>
  <c r="ZF25" i="27"/>
  <c r="ZE25" i="27"/>
  <c r="ZD25" i="27"/>
  <c r="ZG23" i="27"/>
  <c r="ZF23" i="27"/>
  <c r="ZE23" i="27"/>
  <c r="ZD23" i="27"/>
  <c r="ZG21" i="27"/>
  <c r="ZF21" i="27"/>
  <c r="ZE21" i="27"/>
  <c r="ZD21" i="27"/>
  <c r="ZG18" i="27"/>
  <c r="ZF18" i="27"/>
  <c r="ZE18" i="27"/>
  <c r="ZD18" i="27"/>
  <c r="ZG16" i="27"/>
  <c r="ZF16" i="27"/>
  <c r="ZE16" i="27"/>
  <c r="ZD16" i="27"/>
  <c r="ZG15" i="27"/>
  <c r="ZF15" i="27"/>
  <c r="ZE15" i="27"/>
  <c r="ZD15" i="27"/>
  <c r="ZG14" i="27"/>
  <c r="ZF14" i="27"/>
  <c r="ZE14" i="27"/>
  <c r="ZD14" i="27"/>
  <c r="AG156" i="27"/>
  <c r="AF156" i="27"/>
  <c r="AE156" i="27"/>
  <c r="AD156" i="27"/>
  <c r="AG155" i="27"/>
  <c r="AF155" i="27"/>
  <c r="AE155" i="27"/>
  <c r="AD155" i="27"/>
  <c r="AG150" i="27"/>
  <c r="AF150" i="27"/>
  <c r="AE150" i="27"/>
  <c r="AD150" i="27"/>
  <c r="AG149" i="27"/>
  <c r="AF149" i="27"/>
  <c r="AE149" i="27"/>
  <c r="AD149" i="27"/>
  <c r="AG147" i="27"/>
  <c r="AF147" i="27"/>
  <c r="AE147" i="27"/>
  <c r="AD147" i="27"/>
  <c r="AG145" i="27"/>
  <c r="AF145" i="27"/>
  <c r="AE145" i="27"/>
  <c r="AD145" i="27"/>
  <c r="AG143" i="27"/>
  <c r="AF143" i="27"/>
  <c r="AE143" i="27"/>
  <c r="AD143" i="27"/>
  <c r="AG141" i="27"/>
  <c r="AF141" i="27"/>
  <c r="AE141" i="27"/>
  <c r="AD141" i="27"/>
  <c r="AG137" i="27"/>
  <c r="AF137" i="27"/>
  <c r="AE137" i="27"/>
  <c r="AD137" i="27"/>
  <c r="AG136" i="27"/>
  <c r="AF136" i="27"/>
  <c r="AE136" i="27"/>
  <c r="AD136" i="27"/>
  <c r="AG133" i="27"/>
  <c r="AF133" i="27"/>
  <c r="AE133" i="27"/>
  <c r="AD133" i="27"/>
  <c r="AG132" i="27"/>
  <c r="AF132" i="27"/>
  <c r="AE132" i="27"/>
  <c r="AD132" i="27"/>
  <c r="AG130" i="27"/>
  <c r="AF130" i="27"/>
  <c r="AE130" i="27"/>
  <c r="AD130" i="27"/>
  <c r="AG129" i="27"/>
  <c r="AF129" i="27"/>
  <c r="AE129" i="27"/>
  <c r="AD129" i="27"/>
  <c r="AG124" i="27"/>
  <c r="AF124" i="27"/>
  <c r="AE124" i="27"/>
  <c r="AD124" i="27"/>
  <c r="AG122" i="27"/>
  <c r="AF122" i="27"/>
  <c r="AE122" i="27"/>
  <c r="AD122" i="27"/>
  <c r="AG121" i="27"/>
  <c r="AF121" i="27"/>
  <c r="AE121" i="27"/>
  <c r="AD121" i="27"/>
  <c r="AG119" i="27"/>
  <c r="AF119" i="27"/>
  <c r="AE119" i="27"/>
  <c r="AD119" i="27"/>
  <c r="AG118" i="27"/>
  <c r="AF118" i="27"/>
  <c r="AE118" i="27"/>
  <c r="AD118" i="27"/>
  <c r="AG116" i="27"/>
  <c r="AF116" i="27"/>
  <c r="AE116" i="27"/>
  <c r="AD116" i="27"/>
  <c r="AG114" i="27"/>
  <c r="AF114" i="27"/>
  <c r="AE114" i="27"/>
  <c r="AD114" i="27"/>
  <c r="AG112" i="27"/>
  <c r="AF112" i="27"/>
  <c r="AE112" i="27"/>
  <c r="AD112" i="27"/>
  <c r="AG108" i="27"/>
  <c r="AF108" i="27"/>
  <c r="AE108" i="27"/>
  <c r="AD108" i="27"/>
  <c r="AG104" i="27"/>
  <c r="AF104" i="27"/>
  <c r="AE104" i="27"/>
  <c r="AD104" i="27"/>
  <c r="AG102" i="27"/>
  <c r="AF102" i="27"/>
  <c r="AE102" i="27"/>
  <c r="AD102" i="27"/>
  <c r="AG100" i="27"/>
  <c r="AF100" i="27"/>
  <c r="AE100" i="27"/>
  <c r="AD100" i="27"/>
  <c r="AG99" i="27"/>
  <c r="AF99" i="27"/>
  <c r="AE99" i="27"/>
  <c r="AD99" i="27"/>
  <c r="AG97" i="27"/>
  <c r="AF97" i="27"/>
  <c r="AE97" i="27"/>
  <c r="AD97" i="27"/>
  <c r="AG96" i="27"/>
  <c r="AF96" i="27"/>
  <c r="AE96" i="27"/>
  <c r="AD96" i="27"/>
  <c r="AG95" i="27"/>
  <c r="AF95" i="27"/>
  <c r="AE95" i="27"/>
  <c r="AD95" i="27"/>
  <c r="AG94" i="27"/>
  <c r="AF94" i="27"/>
  <c r="AE94" i="27"/>
  <c r="AD94" i="27"/>
  <c r="AG93" i="27"/>
  <c r="AF93" i="27"/>
  <c r="AE93" i="27"/>
  <c r="AD93" i="27"/>
  <c r="AG92" i="27"/>
  <c r="AF92" i="27"/>
  <c r="AE92" i="27"/>
  <c r="AD92" i="27"/>
  <c r="AG86" i="27"/>
  <c r="AF86" i="27"/>
  <c r="AE86" i="27"/>
  <c r="AD86" i="27"/>
  <c r="AG85" i="27"/>
  <c r="AF85" i="27"/>
  <c r="AE85" i="27"/>
  <c r="AD85" i="27"/>
  <c r="AG83" i="27"/>
  <c r="AF83" i="27"/>
  <c r="AE83" i="27"/>
  <c r="AD83" i="27"/>
  <c r="AG82" i="27"/>
  <c r="AF82" i="27"/>
  <c r="AE82" i="27"/>
  <c r="AD82" i="27"/>
  <c r="AG81" i="27"/>
  <c r="AF81" i="27"/>
  <c r="AE81" i="27"/>
  <c r="AD81" i="27"/>
  <c r="AG80" i="27"/>
  <c r="AF80" i="27"/>
  <c r="AE80" i="27"/>
  <c r="AD80" i="27"/>
  <c r="AG79" i="27"/>
  <c r="AF79" i="27"/>
  <c r="AE79" i="27"/>
  <c r="AD79" i="27"/>
  <c r="AG78" i="27"/>
  <c r="AF78" i="27"/>
  <c r="AE78" i="27"/>
  <c r="AD78" i="27"/>
  <c r="AG77" i="27"/>
  <c r="AF77" i="27"/>
  <c r="AE77" i="27"/>
  <c r="AD77" i="27"/>
  <c r="AG76" i="27"/>
  <c r="AF76" i="27"/>
  <c r="AE76" i="27"/>
  <c r="AD76" i="27"/>
  <c r="AG71" i="27"/>
  <c r="AF71" i="27"/>
  <c r="AE71" i="27"/>
  <c r="AD71" i="27"/>
  <c r="AG68" i="27"/>
  <c r="AF68" i="27"/>
  <c r="AE68" i="27"/>
  <c r="AD68" i="27"/>
  <c r="AG66" i="27"/>
  <c r="AF66" i="27"/>
  <c r="AE66" i="27"/>
  <c r="AD66" i="27"/>
  <c r="AG63" i="27"/>
  <c r="AF63" i="27"/>
  <c r="AE63" i="27"/>
  <c r="AD63" i="27"/>
  <c r="AJ63" i="27" s="1"/>
  <c r="AJ62" i="27" s="1"/>
  <c r="AG60" i="27"/>
  <c r="AF60" i="27"/>
  <c r="AE60" i="27"/>
  <c r="AD60" i="27"/>
  <c r="AJ60" i="27" s="1"/>
  <c r="AG58" i="27"/>
  <c r="AF58" i="27"/>
  <c r="AE58" i="27"/>
  <c r="AD58" i="27"/>
  <c r="AG57" i="27"/>
  <c r="AF57" i="27"/>
  <c r="AE57" i="27"/>
  <c r="AD57" i="27"/>
  <c r="AG54" i="27"/>
  <c r="AF54" i="27"/>
  <c r="AE54" i="27"/>
  <c r="AD54" i="27"/>
  <c r="AJ54" i="27" s="1"/>
  <c r="AG52" i="27"/>
  <c r="AF52" i="27"/>
  <c r="AE52" i="27"/>
  <c r="AD52" i="27"/>
  <c r="AJ52" i="27" s="1"/>
  <c r="AG51" i="27"/>
  <c r="AF51" i="27"/>
  <c r="AE51" i="27"/>
  <c r="AD51" i="27"/>
  <c r="AJ51" i="27" s="1"/>
  <c r="AG50" i="27"/>
  <c r="AF50" i="27"/>
  <c r="AE50" i="27"/>
  <c r="AD50" i="27"/>
  <c r="AG49" i="27"/>
  <c r="AF49" i="27"/>
  <c r="AE49" i="27"/>
  <c r="AD49" i="27"/>
  <c r="AG48" i="27"/>
  <c r="AF48" i="27"/>
  <c r="AE48" i="27"/>
  <c r="AD48" i="27"/>
  <c r="AJ48" i="27" s="1"/>
  <c r="AG41" i="27"/>
  <c r="AF41" i="27"/>
  <c r="AE41" i="27"/>
  <c r="AD41" i="27"/>
  <c r="AG40" i="27"/>
  <c r="AF40" i="27"/>
  <c r="AE40" i="27"/>
  <c r="AD40" i="27"/>
  <c r="AG38" i="27"/>
  <c r="AF38" i="27"/>
  <c r="AE38" i="27"/>
  <c r="AD38" i="27"/>
  <c r="AG35" i="27"/>
  <c r="AF35" i="27"/>
  <c r="AE35" i="27"/>
  <c r="AD35" i="27"/>
  <c r="AG29" i="27"/>
  <c r="AF29" i="27"/>
  <c r="AE29" i="27"/>
  <c r="AD29" i="27"/>
  <c r="AG27" i="27"/>
  <c r="AF27" i="27"/>
  <c r="AE27" i="27"/>
  <c r="AD27" i="27"/>
  <c r="AG25" i="27"/>
  <c r="AF25" i="27"/>
  <c r="AE25" i="27"/>
  <c r="AD25" i="27"/>
  <c r="AJ25" i="27" s="1"/>
  <c r="AJ24" i="27" s="1"/>
  <c r="AG23" i="27"/>
  <c r="AF23" i="27"/>
  <c r="AE23" i="27"/>
  <c r="AD23" i="27"/>
  <c r="AJ23" i="27" s="1"/>
  <c r="AJ22" i="27" s="1"/>
  <c r="AG21" i="27"/>
  <c r="AF21" i="27"/>
  <c r="AE21" i="27"/>
  <c r="AD21" i="27"/>
  <c r="AG18" i="27"/>
  <c r="AF18" i="27"/>
  <c r="AE18" i="27"/>
  <c r="AD18" i="27"/>
  <c r="AG16" i="27"/>
  <c r="AF16" i="27"/>
  <c r="AE16" i="27"/>
  <c r="AD16" i="27"/>
  <c r="AJ16" i="27" s="1"/>
  <c r="AG15" i="27"/>
  <c r="AF15" i="27"/>
  <c r="AE15" i="27"/>
  <c r="AD15" i="27"/>
  <c r="AG14" i="27"/>
  <c r="AF14" i="27"/>
  <c r="AE14" i="27"/>
  <c r="AD14" i="27"/>
  <c r="AE168" i="27"/>
  <c r="AF168" i="27"/>
  <c r="AG168" i="27"/>
  <c r="AD168" i="27"/>
  <c r="R168" i="27"/>
  <c r="Y168" i="27" s="1"/>
  <c r="Q168" i="27"/>
  <c r="X168" i="27" s="1"/>
  <c r="AEG109" i="27"/>
  <c r="AEF109" i="27"/>
  <c r="AEE109" i="27"/>
  <c r="AED109" i="27"/>
  <c r="AEG30" i="27"/>
  <c r="AEF30" i="27"/>
  <c r="AEE30" i="27"/>
  <c r="AED30" i="27"/>
  <c r="AEG156" i="27"/>
  <c r="AEF156" i="27"/>
  <c r="AEE156" i="27"/>
  <c r="AED156" i="27"/>
  <c r="AEG155" i="27"/>
  <c r="AEF155" i="27"/>
  <c r="AEF153" i="27" s="1"/>
  <c r="AEE155" i="27"/>
  <c r="AED155" i="27"/>
  <c r="AEG150" i="27"/>
  <c r="AEF150" i="27"/>
  <c r="AEE150" i="27"/>
  <c r="AED150" i="27"/>
  <c r="AEG149" i="27"/>
  <c r="AEG148" i="27" s="1"/>
  <c r="AEF149" i="27"/>
  <c r="AEE149" i="27"/>
  <c r="AED149" i="27"/>
  <c r="AEG147" i="27"/>
  <c r="AEF147" i="27"/>
  <c r="AEE147" i="27"/>
  <c r="AED147" i="27"/>
  <c r="AEG145" i="27"/>
  <c r="AEG144" i="27" s="1"/>
  <c r="AEF145" i="27"/>
  <c r="AEE145" i="27"/>
  <c r="AED145" i="27"/>
  <c r="AEG143" i="27"/>
  <c r="AEG142" i="27" s="1"/>
  <c r="AEF143" i="27"/>
  <c r="AEF142" i="27" s="1"/>
  <c r="AEE143" i="27"/>
  <c r="AED143" i="27"/>
  <c r="AEG141" i="27"/>
  <c r="AEF141" i="27"/>
  <c r="AEE141" i="27"/>
  <c r="AED141" i="27"/>
  <c r="AEG137" i="27"/>
  <c r="AEF137" i="27"/>
  <c r="AEE137" i="27"/>
  <c r="AED137" i="27"/>
  <c r="AEG136" i="27"/>
  <c r="AEG134" i="27" s="1"/>
  <c r="AEF136" i="27"/>
  <c r="AEE136" i="27"/>
  <c r="AED136" i="27"/>
  <c r="AEG133" i="27"/>
  <c r="AEF133" i="27"/>
  <c r="AEE133" i="27"/>
  <c r="AED133" i="27"/>
  <c r="AEG132" i="27"/>
  <c r="AEF132" i="27"/>
  <c r="AEE132" i="27"/>
  <c r="AED132" i="27"/>
  <c r="AEG130" i="27"/>
  <c r="AEF130" i="27"/>
  <c r="AEE130" i="27"/>
  <c r="AED130" i="27"/>
  <c r="AEG129" i="27"/>
  <c r="AEG127" i="27" s="1"/>
  <c r="AEF129" i="27"/>
  <c r="AEF127" i="27" s="1"/>
  <c r="AEE129" i="27"/>
  <c r="AED129" i="27"/>
  <c r="AEG124" i="27"/>
  <c r="AEF124" i="27"/>
  <c r="AEE124" i="27"/>
  <c r="AED124" i="27"/>
  <c r="AEG122" i="27"/>
  <c r="AEF122" i="27"/>
  <c r="AEE122" i="27"/>
  <c r="AED122" i="27"/>
  <c r="AEG121" i="27"/>
  <c r="AEG120" i="27" s="1"/>
  <c r="AEF121" i="27"/>
  <c r="AEE121" i="27"/>
  <c r="AED121" i="27"/>
  <c r="AEG119" i="27"/>
  <c r="AEF119" i="27"/>
  <c r="AEE119" i="27"/>
  <c r="AED119" i="27"/>
  <c r="AEG118" i="27"/>
  <c r="AEF118" i="27"/>
  <c r="AEE118" i="27"/>
  <c r="AED118" i="27"/>
  <c r="AEG116" i="27"/>
  <c r="AEG115" i="27" s="1"/>
  <c r="AEF116" i="27"/>
  <c r="AEF115" i="27" s="1"/>
  <c r="AEE116" i="27"/>
  <c r="AED116" i="27"/>
  <c r="AEG114" i="27"/>
  <c r="AEG113" i="27" s="1"/>
  <c r="AEF114" i="27"/>
  <c r="AEF113" i="27" s="1"/>
  <c r="AEE114" i="27"/>
  <c r="AED114" i="27"/>
  <c r="AEG112" i="27"/>
  <c r="AEG111" i="27" s="1"/>
  <c r="AEF112" i="27"/>
  <c r="AEF111" i="27" s="1"/>
  <c r="AEE112" i="27"/>
  <c r="AED112" i="27"/>
  <c r="AEG108" i="27"/>
  <c r="AEG105" i="27" s="1"/>
  <c r="AEF108" i="27"/>
  <c r="AEF105" i="27" s="1"/>
  <c r="AEE108" i="27"/>
  <c r="AED108" i="27"/>
  <c r="AEG104" i="27"/>
  <c r="AEG103" i="27" s="1"/>
  <c r="AEF104" i="27"/>
  <c r="AEF103" i="27" s="1"/>
  <c r="AEE104" i="27"/>
  <c r="AED104" i="27"/>
  <c r="AEG102" i="27"/>
  <c r="AEG101" i="27" s="1"/>
  <c r="AEF102" i="27"/>
  <c r="AEF101" i="27" s="1"/>
  <c r="AEE102" i="27"/>
  <c r="AED102" i="27"/>
  <c r="AEG100" i="27"/>
  <c r="AEF100" i="27"/>
  <c r="AEE100" i="27"/>
  <c r="AED100" i="27"/>
  <c r="AEG99" i="27"/>
  <c r="AEF99" i="27"/>
  <c r="AEE99" i="27"/>
  <c r="AED99" i="27"/>
  <c r="AEG97" i="27"/>
  <c r="AEF97" i="27"/>
  <c r="AEE97" i="27"/>
  <c r="AED97" i="27"/>
  <c r="AEG96" i="27"/>
  <c r="AEF96" i="27"/>
  <c r="AEE96" i="27"/>
  <c r="AED96" i="27"/>
  <c r="AEG95" i="27"/>
  <c r="AEF95" i="27"/>
  <c r="AEE95" i="27"/>
  <c r="AED95" i="27"/>
  <c r="AEG94" i="27"/>
  <c r="AEF94" i="27"/>
  <c r="AEE94" i="27"/>
  <c r="AED94" i="27"/>
  <c r="AEG93" i="27"/>
  <c r="AEF93" i="27"/>
  <c r="AEE93" i="27"/>
  <c r="AED93" i="27"/>
  <c r="AEG92" i="27"/>
  <c r="AEF92" i="27"/>
  <c r="AEE92" i="27"/>
  <c r="AED92" i="27"/>
  <c r="AEG86" i="27"/>
  <c r="AEF86" i="27"/>
  <c r="AEE86" i="27"/>
  <c r="AED86" i="27"/>
  <c r="AEG85" i="27"/>
  <c r="AEG84" i="27" s="1"/>
  <c r="AEF85" i="27"/>
  <c r="AEE85" i="27"/>
  <c r="AED85" i="27"/>
  <c r="AEG83" i="27"/>
  <c r="AEF83" i="27"/>
  <c r="AEE83" i="27"/>
  <c r="AED83" i="27"/>
  <c r="AEG82" i="27"/>
  <c r="AEF82" i="27"/>
  <c r="AEE82" i="27"/>
  <c r="AED82" i="27"/>
  <c r="AEG81" i="27"/>
  <c r="AEF81" i="27"/>
  <c r="AEE81" i="27"/>
  <c r="AED81" i="27"/>
  <c r="AEG80" i="27"/>
  <c r="AEF80" i="27"/>
  <c r="AEE80" i="27"/>
  <c r="AED80" i="27"/>
  <c r="AEG79" i="27"/>
  <c r="AEF79" i="27"/>
  <c r="AEE79" i="27"/>
  <c r="AED79" i="27"/>
  <c r="AEG78" i="27"/>
  <c r="AEF78" i="27"/>
  <c r="AEE78" i="27"/>
  <c r="AED78" i="27"/>
  <c r="AEG77" i="27"/>
  <c r="AEF77" i="27"/>
  <c r="AEE77" i="27"/>
  <c r="AED77" i="27"/>
  <c r="AEG76" i="27"/>
  <c r="AEF76" i="27"/>
  <c r="AEE76" i="27"/>
  <c r="AED76" i="27"/>
  <c r="AEG71" i="27"/>
  <c r="AEF71" i="27"/>
  <c r="AEE71" i="27"/>
  <c r="AED71" i="27"/>
  <c r="AEG68" i="27"/>
  <c r="AEF68" i="27"/>
  <c r="AEF67" i="27" s="1"/>
  <c r="AEE68" i="27"/>
  <c r="AED68" i="27"/>
  <c r="AEG66" i="27"/>
  <c r="AEG65" i="27" s="1"/>
  <c r="AEF66" i="27"/>
  <c r="AEF65" i="27" s="1"/>
  <c r="AEE66" i="27"/>
  <c r="AED66" i="27"/>
  <c r="AEG63" i="27"/>
  <c r="AEG62" i="27" s="1"/>
  <c r="AEF63" i="27"/>
  <c r="AEF62" i="27" s="1"/>
  <c r="AEE63" i="27"/>
  <c r="AED63" i="27"/>
  <c r="AEG60" i="27"/>
  <c r="AEG59" i="27" s="1"/>
  <c r="AEF60" i="27"/>
  <c r="AEF59" i="27" s="1"/>
  <c r="AEE60" i="27"/>
  <c r="AED60" i="27"/>
  <c r="AEG58" i="27"/>
  <c r="AEF58" i="27"/>
  <c r="AEE58" i="27"/>
  <c r="AED58" i="27"/>
  <c r="AEG57" i="27"/>
  <c r="AEF57" i="27"/>
  <c r="AEF56" i="27" s="1"/>
  <c r="AEE57" i="27"/>
  <c r="AED57" i="27"/>
  <c r="AEG54" i="27"/>
  <c r="AEG53" i="27" s="1"/>
  <c r="AEF54" i="27"/>
  <c r="AEF53" i="27" s="1"/>
  <c r="AEE54" i="27"/>
  <c r="AED54" i="27"/>
  <c r="AEG52" i="27"/>
  <c r="AEF52" i="27"/>
  <c r="AEE52" i="27"/>
  <c r="AED52" i="27"/>
  <c r="AEG51" i="27"/>
  <c r="AEF51" i="27"/>
  <c r="AEE51" i="27"/>
  <c r="AED51" i="27"/>
  <c r="AEG50" i="27"/>
  <c r="AEF50" i="27"/>
  <c r="AEE50" i="27"/>
  <c r="AED50" i="27"/>
  <c r="AEG49" i="27"/>
  <c r="AEF49" i="27"/>
  <c r="AEE49" i="27"/>
  <c r="AED49" i="27"/>
  <c r="AEG48" i="27"/>
  <c r="AEF48" i="27"/>
  <c r="AEE48" i="27"/>
  <c r="AED48" i="27"/>
  <c r="AEG41" i="27"/>
  <c r="AEF41" i="27"/>
  <c r="AEE41" i="27"/>
  <c r="AED41" i="27"/>
  <c r="AEG40" i="27"/>
  <c r="AEF40" i="27"/>
  <c r="AEE40" i="27"/>
  <c r="AED40" i="27"/>
  <c r="AEG38" i="27"/>
  <c r="AEG37" i="27" s="1"/>
  <c r="AEF38" i="27"/>
  <c r="AEF37" i="27" s="1"/>
  <c r="AEE38" i="27"/>
  <c r="AED38" i="27"/>
  <c r="AEG35" i="27"/>
  <c r="AEG34" i="27" s="1"/>
  <c r="AEF35" i="27"/>
  <c r="AEF34" i="27" s="1"/>
  <c r="AEE35" i="27"/>
  <c r="AED35" i="27"/>
  <c r="AEG29" i="27"/>
  <c r="AEG28" i="27" s="1"/>
  <c r="AEF29" i="27"/>
  <c r="AEF28" i="27" s="1"/>
  <c r="AEE29" i="27"/>
  <c r="AED29" i="27"/>
  <c r="AEG27" i="27"/>
  <c r="AEG26" i="27" s="1"/>
  <c r="AEF27" i="27"/>
  <c r="AEF26" i="27" s="1"/>
  <c r="AEE27" i="27"/>
  <c r="AED27" i="27"/>
  <c r="AEG25" i="27"/>
  <c r="AEG24" i="27" s="1"/>
  <c r="AEF25" i="27"/>
  <c r="AEF24" i="27" s="1"/>
  <c r="AEE25" i="27"/>
  <c r="AED25" i="27"/>
  <c r="AEG23" i="27"/>
  <c r="AEG22" i="27" s="1"/>
  <c r="AEF23" i="27"/>
  <c r="AEF22" i="27" s="1"/>
  <c r="AEE23" i="27"/>
  <c r="AED23" i="27"/>
  <c r="AEG21" i="27"/>
  <c r="AEG20" i="27" s="1"/>
  <c r="AEF21" i="27"/>
  <c r="AEF20" i="27" s="1"/>
  <c r="AEE21" i="27"/>
  <c r="AED21" i="27"/>
  <c r="AEG18" i="27"/>
  <c r="AEF18" i="27"/>
  <c r="AEE18" i="27"/>
  <c r="AED18" i="27"/>
  <c r="AEG16" i="27"/>
  <c r="AEF16" i="27"/>
  <c r="AEE16" i="27"/>
  <c r="AED16" i="27"/>
  <c r="AEG15" i="27"/>
  <c r="AEF15" i="27"/>
  <c r="AEE15" i="27"/>
  <c r="AED15" i="27"/>
  <c r="AEG14" i="27"/>
  <c r="AEF14" i="27"/>
  <c r="AEE14" i="27"/>
  <c r="AED14" i="27"/>
  <c r="AEG13" i="27"/>
  <c r="AEF13" i="27"/>
  <c r="AEF12" i="27" s="1"/>
  <c r="AEE13" i="27"/>
  <c r="AED13" i="27"/>
  <c r="ACS91" i="27" l="1"/>
  <c r="AEF120" i="27"/>
  <c r="ACT159" i="27"/>
  <c r="ACT169" i="27" s="1"/>
  <c r="FK168" i="27"/>
  <c r="AEZ168" i="27"/>
  <c r="FL168" i="27"/>
  <c r="AFA168" i="27"/>
  <c r="AJ40" i="27"/>
  <c r="AEQ40" i="27"/>
  <c r="AEQ66" i="27"/>
  <c r="AEQ97" i="27"/>
  <c r="AEQ143" i="27"/>
  <c r="AER40" i="27"/>
  <c r="AER66" i="27"/>
  <c r="AER97" i="27"/>
  <c r="AER143" i="27"/>
  <c r="AES40" i="27"/>
  <c r="AES66" i="27"/>
  <c r="AES65" i="27" s="1"/>
  <c r="AES97" i="27"/>
  <c r="AES143" i="27"/>
  <c r="AES142" i="27" s="1"/>
  <c r="AET40" i="27"/>
  <c r="AET66" i="27"/>
  <c r="AET65" i="27" s="1"/>
  <c r="AET97" i="27"/>
  <c r="AET143" i="27"/>
  <c r="AET142" i="27" s="1"/>
  <c r="AW39" i="27"/>
  <c r="AEG67" i="27"/>
  <c r="GH98" i="27"/>
  <c r="AJ53" i="27"/>
  <c r="AEF72" i="27"/>
  <c r="AJ59" i="27"/>
  <c r="GJ30" i="27"/>
  <c r="HJ30" i="27"/>
  <c r="AU59" i="27"/>
  <c r="HH34" i="27"/>
  <c r="AEF39" i="27"/>
  <c r="AU67" i="27"/>
  <c r="AU30" i="27"/>
  <c r="AU105" i="27"/>
  <c r="BW30" i="27"/>
  <c r="BH53" i="27"/>
  <c r="BH62" i="27"/>
  <c r="FU144" i="27"/>
  <c r="ABU159" i="27"/>
  <c r="PU159" i="27"/>
  <c r="L13" i="28" s="1"/>
  <c r="SH159" i="27"/>
  <c r="MH159" i="27"/>
  <c r="LW159" i="27"/>
  <c r="ACU159" i="27"/>
  <c r="JU159" i="27"/>
  <c r="ZU159" i="27"/>
  <c r="WH159" i="27"/>
  <c r="AW30" i="27"/>
  <c r="GH30" i="27"/>
  <c r="GH148" i="27"/>
  <c r="AJ30" i="27"/>
  <c r="CH53" i="27"/>
  <c r="BW39" i="27"/>
  <c r="CJ39" i="27"/>
  <c r="CH105" i="27"/>
  <c r="BH72" i="27"/>
  <c r="BU56" i="27"/>
  <c r="FW39" i="27"/>
  <c r="FU105" i="27"/>
  <c r="FU56" i="27"/>
  <c r="GH56" i="27"/>
  <c r="HJ39" i="27"/>
  <c r="UU159" i="27"/>
  <c r="RH159" i="27"/>
  <c r="LH159" i="27"/>
  <c r="GJ39" i="27"/>
  <c r="IU59" i="27"/>
  <c r="IH34" i="27"/>
  <c r="IH59" i="27"/>
  <c r="ACS120" i="27"/>
  <c r="ACS127" i="27"/>
  <c r="AU34" i="27"/>
  <c r="AU53" i="27"/>
  <c r="AU62" i="27"/>
  <c r="BH42" i="27"/>
  <c r="BH59" i="27"/>
  <c r="CH67" i="27"/>
  <c r="AU84" i="27"/>
  <c r="AU120" i="27"/>
  <c r="AU127" i="27"/>
  <c r="AU134" i="27"/>
  <c r="AU153" i="27"/>
  <c r="BH39" i="27"/>
  <c r="BH67" i="27"/>
  <c r="BU39" i="27"/>
  <c r="BU42" i="27"/>
  <c r="CH91" i="27"/>
  <c r="FH153" i="27"/>
  <c r="FU39" i="27"/>
  <c r="FU134" i="27"/>
  <c r="FU148" i="27"/>
  <c r="FU153" i="27"/>
  <c r="GH91" i="27"/>
  <c r="AU98" i="27"/>
  <c r="BH56" i="27"/>
  <c r="BH148" i="27"/>
  <c r="BU98" i="27"/>
  <c r="FU98" i="27"/>
  <c r="GH34" i="27"/>
  <c r="GH72" i="27"/>
  <c r="GH84" i="27"/>
  <c r="AEG39" i="27"/>
  <c r="EU59" i="27"/>
  <c r="FH34" i="27"/>
  <c r="FH59" i="27"/>
  <c r="FH134" i="27"/>
  <c r="FU34" i="27"/>
  <c r="FU30" i="27"/>
  <c r="GH67" i="27"/>
  <c r="NH159" i="27"/>
  <c r="OH159" i="27"/>
  <c r="NU159" i="27"/>
  <c r="WU159" i="27"/>
  <c r="LU159" i="27"/>
  <c r="QU159" i="27"/>
  <c r="BH144" i="27"/>
  <c r="CU59" i="27"/>
  <c r="GH120" i="27"/>
  <c r="GH127" i="27"/>
  <c r="GH134" i="27"/>
  <c r="GH153" i="27"/>
  <c r="QH159" i="27"/>
  <c r="BH134" i="27"/>
  <c r="GH39" i="27"/>
  <c r="GH42" i="27"/>
  <c r="GH105" i="27"/>
  <c r="HH84" i="27"/>
  <c r="KU159" i="27"/>
  <c r="CU62" i="27"/>
  <c r="FU12" i="27"/>
  <c r="FU42" i="27"/>
  <c r="FU59" i="27"/>
  <c r="FU67" i="27"/>
  <c r="FU84" i="27"/>
  <c r="FU120" i="27"/>
  <c r="GH115" i="27"/>
  <c r="GW30" i="27"/>
  <c r="GW39" i="27"/>
  <c r="ABW159" i="27"/>
  <c r="BU144" i="27"/>
  <c r="FH144" i="27"/>
  <c r="BU67" i="27"/>
  <c r="BU153" i="27"/>
  <c r="CH72" i="27"/>
  <c r="FH148" i="27"/>
  <c r="EH98" i="27"/>
  <c r="EW39" i="27"/>
  <c r="UH159" i="27"/>
  <c r="DU127" i="27"/>
  <c r="EH39" i="27"/>
  <c r="EH59" i="27"/>
  <c r="EU53" i="27"/>
  <c r="EU62" i="27"/>
  <c r="FH98" i="27"/>
  <c r="EW30" i="27"/>
  <c r="EU72" i="27"/>
  <c r="EU84" i="27"/>
  <c r="FH42" i="27"/>
  <c r="HU39" i="27"/>
  <c r="FH53" i="27"/>
  <c r="FH67" i="27"/>
  <c r="FH105" i="27"/>
  <c r="EH56" i="27"/>
  <c r="EU105" i="27"/>
  <c r="EU144" i="27"/>
  <c r="FJ39" i="27"/>
  <c r="FH62" i="27"/>
  <c r="HH42" i="27"/>
  <c r="EU91" i="27"/>
  <c r="EU115" i="27"/>
  <c r="HH56" i="27"/>
  <c r="FH12" i="27"/>
  <c r="FH30" i="27"/>
  <c r="FH39" i="27"/>
  <c r="FH56" i="27"/>
  <c r="HH53" i="27"/>
  <c r="HH59" i="27"/>
  <c r="HH72" i="27"/>
  <c r="HH120" i="27"/>
  <c r="IU56" i="27"/>
  <c r="EH34" i="27"/>
  <c r="EH42" i="27"/>
  <c r="EH62" i="27"/>
  <c r="EH120" i="27"/>
  <c r="EU56" i="27"/>
  <c r="HH12" i="27"/>
  <c r="IU62" i="27"/>
  <c r="IU67" i="27"/>
  <c r="PH159" i="27"/>
  <c r="HH39" i="27"/>
  <c r="HH144" i="27"/>
  <c r="IW39" i="27"/>
  <c r="EJ30" i="27"/>
  <c r="EU30" i="27"/>
  <c r="ADJ159" i="27"/>
  <c r="N64" i="30" s="1"/>
  <c r="YU159" i="27"/>
  <c r="DU144" i="27"/>
  <c r="EH84" i="27"/>
  <c r="IJ30" i="27"/>
  <c r="VH159" i="27"/>
  <c r="DW30" i="27"/>
  <c r="DU59" i="27"/>
  <c r="IH30" i="27"/>
  <c r="AAH159" i="27"/>
  <c r="VU159" i="27"/>
  <c r="MU159" i="27"/>
  <c r="XH159" i="27"/>
  <c r="XU159" i="27"/>
  <c r="BU34" i="27"/>
  <c r="CU34" i="27"/>
  <c r="DU30" i="27"/>
  <c r="DU34" i="27"/>
  <c r="DU39" i="27"/>
  <c r="DU62" i="27"/>
  <c r="DU98" i="27"/>
  <c r="DU115" i="27"/>
  <c r="DU148" i="27"/>
  <c r="EJ39" i="27"/>
  <c r="HU91" i="27"/>
  <c r="ADU159" i="27"/>
  <c r="L69" i="28" s="1"/>
  <c r="ACH159" i="27"/>
  <c r="AAU159" i="27"/>
  <c r="OU159" i="27"/>
  <c r="KH159" i="27"/>
  <c r="AEF134" i="27"/>
  <c r="TU159" i="27"/>
  <c r="JH159" i="27"/>
  <c r="TH159" i="27"/>
  <c r="EH12" i="27"/>
  <c r="HU105" i="27"/>
  <c r="IU72" i="27"/>
  <c r="BU115" i="27"/>
  <c r="GH12" i="27"/>
  <c r="IU144" i="27"/>
  <c r="YH159" i="27"/>
  <c r="RU159" i="27"/>
  <c r="ZH159" i="27"/>
  <c r="BH98" i="27"/>
  <c r="BH105" i="27"/>
  <c r="BU53" i="27"/>
  <c r="CJ30" i="27"/>
  <c r="CU105" i="27"/>
  <c r="HU84" i="27"/>
  <c r="HU153" i="27"/>
  <c r="IW30" i="27"/>
  <c r="IJ39" i="27"/>
  <c r="SU159" i="27"/>
  <c r="L27" i="28" s="1"/>
  <c r="BU84" i="27"/>
  <c r="CH56" i="27"/>
  <c r="HW39" i="27"/>
  <c r="HU144" i="27"/>
  <c r="HH62" i="27"/>
  <c r="HH98" i="27"/>
  <c r="HU34" i="27"/>
  <c r="HU59" i="27"/>
  <c r="HU62" i="27"/>
  <c r="HU67" i="27"/>
  <c r="IU120" i="27"/>
  <c r="BU72" i="27"/>
  <c r="CU56" i="27"/>
  <c r="CU144" i="27"/>
  <c r="EH105" i="27"/>
  <c r="EH144" i="27"/>
  <c r="EU39" i="27"/>
  <c r="EU42" i="27"/>
  <c r="EU120" i="27"/>
  <c r="EU127" i="27"/>
  <c r="EU134" i="27"/>
  <c r="EU148" i="27"/>
  <c r="FH120" i="27"/>
  <c r="FU72" i="27"/>
  <c r="FU91" i="27"/>
  <c r="EH53" i="27"/>
  <c r="EH72" i="27"/>
  <c r="EH91" i="27"/>
  <c r="EH115" i="27"/>
  <c r="EU98" i="27"/>
  <c r="FH84" i="27"/>
  <c r="FU53" i="27"/>
  <c r="FU62" i="27"/>
  <c r="HH67" i="27"/>
  <c r="HU56" i="27"/>
  <c r="HU115" i="27"/>
  <c r="HU134" i="27"/>
  <c r="HU148" i="27"/>
  <c r="IU53" i="27"/>
  <c r="HU53" i="27"/>
  <c r="IU134" i="27"/>
  <c r="IH12" i="27"/>
  <c r="EH67" i="27"/>
  <c r="EH134" i="27"/>
  <c r="EH153" i="27"/>
  <c r="EU12" i="27"/>
  <c r="FH72" i="27"/>
  <c r="FH91" i="27"/>
  <c r="HU72" i="27"/>
  <c r="IU12" i="27"/>
  <c r="IU84" i="27"/>
  <c r="IU148" i="27"/>
  <c r="IH42" i="27"/>
  <c r="IH62" i="27"/>
  <c r="IH91" i="27"/>
  <c r="IH127" i="27"/>
  <c r="AEH159" i="27"/>
  <c r="ADW159" i="27"/>
  <c r="N69" i="28" s="1"/>
  <c r="ABH159" i="27"/>
  <c r="ABW168" i="27"/>
  <c r="CU39" i="27"/>
  <c r="DH72" i="27"/>
  <c r="DH91" i="27"/>
  <c r="DU56" i="27"/>
  <c r="HH105" i="27"/>
  <c r="HU127" i="27"/>
  <c r="IU42" i="27"/>
  <c r="IU91" i="27"/>
  <c r="IU127" i="27"/>
  <c r="IH56" i="27"/>
  <c r="IH98" i="27"/>
  <c r="DH62" i="27"/>
  <c r="DU53" i="27"/>
  <c r="HH91" i="27"/>
  <c r="HH115" i="27"/>
  <c r="HH134" i="27"/>
  <c r="IU115" i="27"/>
  <c r="IH53" i="27"/>
  <c r="IH153" i="27"/>
  <c r="HU98" i="27"/>
  <c r="HU120" i="27"/>
  <c r="IH67" i="27"/>
  <c r="AED12" i="27"/>
  <c r="AEJ13" i="27"/>
  <c r="AEJ14" i="27"/>
  <c r="AEJ15" i="27"/>
  <c r="AEJ16" i="27"/>
  <c r="AEJ18" i="27"/>
  <c r="AED20" i="27"/>
  <c r="AEJ21" i="27"/>
  <c r="AEJ20" i="27" s="1"/>
  <c r="AED22" i="27"/>
  <c r="AEJ23" i="27"/>
  <c r="AEJ22" i="27" s="1"/>
  <c r="AED24" i="27"/>
  <c r="AEJ25" i="27"/>
  <c r="AEJ24" i="27" s="1"/>
  <c r="AED26" i="27"/>
  <c r="AEJ27" i="27"/>
  <c r="AEJ26" i="27" s="1"/>
  <c r="AED28" i="27"/>
  <c r="AEJ29" i="27"/>
  <c r="AEJ28" i="27" s="1"/>
  <c r="AED34" i="27"/>
  <c r="AEJ35" i="27"/>
  <c r="AEJ34" i="27" s="1"/>
  <c r="AED37" i="27"/>
  <c r="AEJ38" i="27"/>
  <c r="AEJ37" i="27" s="1"/>
  <c r="AED39" i="27"/>
  <c r="AEJ40" i="27"/>
  <c r="AEJ41" i="27"/>
  <c r="AEJ48" i="27"/>
  <c r="AEJ49" i="27"/>
  <c r="AEJ50" i="27"/>
  <c r="AEJ51" i="27"/>
  <c r="AEJ52" i="27"/>
  <c r="AED53" i="27"/>
  <c r="AEJ54" i="27"/>
  <c r="AEJ53" i="27" s="1"/>
  <c r="AED56" i="27"/>
  <c r="AEJ57" i="27"/>
  <c r="AEJ58" i="27"/>
  <c r="AED59" i="27"/>
  <c r="AEJ60" i="27"/>
  <c r="AEJ59" i="27" s="1"/>
  <c r="AED62" i="27"/>
  <c r="AEJ63" i="27"/>
  <c r="AEJ62" i="27" s="1"/>
  <c r="AED65" i="27"/>
  <c r="AEJ66" i="27"/>
  <c r="AEJ65" i="27" s="1"/>
  <c r="AED67" i="27"/>
  <c r="AEJ68" i="27"/>
  <c r="AEJ71" i="27"/>
  <c r="AED72" i="27"/>
  <c r="AEJ76" i="27"/>
  <c r="AEJ77" i="27"/>
  <c r="AEJ78" i="27"/>
  <c r="AEJ79" i="27"/>
  <c r="AEJ80" i="27"/>
  <c r="AEJ81" i="27"/>
  <c r="AEJ82" i="27"/>
  <c r="AEJ83" i="27"/>
  <c r="AED84" i="27"/>
  <c r="AEJ85" i="27"/>
  <c r="AEJ86" i="27"/>
  <c r="AED91" i="27"/>
  <c r="AEJ92" i="27"/>
  <c r="AEJ93" i="27"/>
  <c r="AEJ94" i="27"/>
  <c r="AEJ95" i="27"/>
  <c r="AEJ96" i="27"/>
  <c r="AEJ97" i="27"/>
  <c r="AED98" i="27"/>
  <c r="AEJ99" i="27"/>
  <c r="AEJ100" i="27"/>
  <c r="AED101" i="27"/>
  <c r="AEJ102" i="27"/>
  <c r="AEJ101" i="27" s="1"/>
  <c r="AED103" i="27"/>
  <c r="AEJ104" i="27"/>
  <c r="AEJ103" i="27" s="1"/>
  <c r="AED105" i="27"/>
  <c r="AEJ108" i="27"/>
  <c r="AEJ105" i="27" s="1"/>
  <c r="AED111" i="27"/>
  <c r="AEJ112" i="27"/>
  <c r="AEJ111" i="27" s="1"/>
  <c r="AED113" i="27"/>
  <c r="AEJ114" i="27"/>
  <c r="AEJ113" i="27" s="1"/>
  <c r="AEJ116" i="27"/>
  <c r="AEJ118" i="27"/>
  <c r="AEJ119" i="27"/>
  <c r="AEJ121" i="27"/>
  <c r="AEJ122" i="27"/>
  <c r="AEJ124" i="27"/>
  <c r="AED127" i="27"/>
  <c r="AEJ129" i="27"/>
  <c r="AEJ130" i="27"/>
  <c r="AEJ132" i="27"/>
  <c r="AEJ133" i="27"/>
  <c r="AED134" i="27"/>
  <c r="AEJ136" i="27"/>
  <c r="AEJ137" i="27"/>
  <c r="AEJ141" i="27"/>
  <c r="AED142" i="27"/>
  <c r="AEJ143" i="27"/>
  <c r="AEJ142" i="27" s="1"/>
  <c r="AED144" i="27"/>
  <c r="AEJ145" i="27"/>
  <c r="AEJ147" i="27"/>
  <c r="AED148" i="27"/>
  <c r="AEJ149" i="27"/>
  <c r="AEJ150" i="27"/>
  <c r="AED153" i="27"/>
  <c r="AEJ155" i="27"/>
  <c r="AEJ156" i="27"/>
  <c r="AEE12" i="27"/>
  <c r="AEE20" i="27"/>
  <c r="AEE22" i="27"/>
  <c r="AEE24" i="27"/>
  <c r="AEE26" i="27"/>
  <c r="AEE28" i="27"/>
  <c r="AEE34" i="27"/>
  <c r="AEE37" i="27"/>
  <c r="AEE39" i="27"/>
  <c r="AEE53" i="27"/>
  <c r="AEE56" i="27"/>
  <c r="AEE59" i="27"/>
  <c r="AEE62" i="27"/>
  <c r="AEE65" i="27"/>
  <c r="AEE67" i="27"/>
  <c r="AEE72" i="27"/>
  <c r="AEE84" i="27"/>
  <c r="AEE91" i="27"/>
  <c r="AEE98" i="27"/>
  <c r="AEE101" i="27"/>
  <c r="AEE103" i="27"/>
  <c r="AEE105" i="27"/>
  <c r="AEE111" i="27"/>
  <c r="AEE113" i="27"/>
  <c r="AEE115" i="27"/>
  <c r="AEE120" i="27"/>
  <c r="AEE127" i="27"/>
  <c r="AEE142" i="27"/>
  <c r="AEE144" i="27"/>
  <c r="AEE148" i="27"/>
  <c r="AEE153" i="27"/>
  <c r="ACR20" i="27"/>
  <c r="ACR22" i="27"/>
  <c r="ACR24" i="27"/>
  <c r="ACR26" i="27"/>
  <c r="ACR28" i="27"/>
  <c r="ACR34" i="27"/>
  <c r="ACR37" i="27"/>
  <c r="ACR39" i="27"/>
  <c r="ACR42" i="27"/>
  <c r="ACR53" i="27"/>
  <c r="ACR56" i="27"/>
  <c r="ACR59" i="27"/>
  <c r="ACR62" i="27"/>
  <c r="ACR65" i="27"/>
  <c r="ACR67" i="27"/>
  <c r="ACR72" i="27"/>
  <c r="ACR84" i="27"/>
  <c r="ACR91" i="27"/>
  <c r="ACR98" i="27"/>
  <c r="ACR101" i="27"/>
  <c r="ACR103" i="27"/>
  <c r="ACR105" i="27"/>
  <c r="ACR111" i="27"/>
  <c r="ACR113" i="27"/>
  <c r="ACR115" i="27"/>
  <c r="ACR120" i="27"/>
  <c r="ACR127" i="27"/>
  <c r="ACR134" i="27"/>
  <c r="ACR142" i="27"/>
  <c r="ACR144" i="27"/>
  <c r="ACR148" i="27"/>
  <c r="ACR153" i="27"/>
  <c r="AEG12" i="27"/>
  <c r="ACW13" i="27"/>
  <c r="ACW14" i="27"/>
  <c r="ACW15" i="27"/>
  <c r="ACW16" i="27"/>
  <c r="ACW18" i="27"/>
  <c r="ACQ20" i="27"/>
  <c r="ACW21" i="27"/>
  <c r="ACW20" i="27" s="1"/>
  <c r="ACQ22" i="27"/>
  <c r="ACW23" i="27"/>
  <c r="ACW22" i="27" s="1"/>
  <c r="ACQ24" i="27"/>
  <c r="ACW25" i="27"/>
  <c r="ACW24" i="27" s="1"/>
  <c r="ACQ26" i="27"/>
  <c r="ACW27" i="27"/>
  <c r="ACW26" i="27" s="1"/>
  <c r="ACQ28" i="27"/>
  <c r="ACW29" i="27"/>
  <c r="ACW28" i="27" s="1"/>
  <c r="ACQ34" i="27"/>
  <c r="ACW35" i="27"/>
  <c r="ACW34" i="27" s="1"/>
  <c r="ACQ37" i="27"/>
  <c r="ACW38" i="27"/>
  <c r="ACW37" i="27" s="1"/>
  <c r="ACQ39" i="27"/>
  <c r="ACW40" i="27"/>
  <c r="ACW41" i="27"/>
  <c r="ACQ42" i="27"/>
  <c r="ACW48" i="27"/>
  <c r="ACW49" i="27"/>
  <c r="ACW50" i="27"/>
  <c r="ACW51" i="27"/>
  <c r="ACW52" i="27"/>
  <c r="ACQ53" i="27"/>
  <c r="ACW54" i="27"/>
  <c r="ACW53" i="27" s="1"/>
  <c r="ACQ56" i="27"/>
  <c r="ACW57" i="27"/>
  <c r="ACW58" i="27"/>
  <c r="ACQ59" i="27"/>
  <c r="ACW60" i="27"/>
  <c r="ACW59" i="27" s="1"/>
  <c r="ACQ62" i="27"/>
  <c r="ACW63" i="27"/>
  <c r="ACW62" i="27" s="1"/>
  <c r="ACQ65" i="27"/>
  <c r="ACW66" i="27"/>
  <c r="ACW65" i="27" s="1"/>
  <c r="ACQ67" i="27"/>
  <c r="ACW68" i="27"/>
  <c r="ACW71" i="27"/>
  <c r="ACQ72" i="27"/>
  <c r="ACW76" i="27"/>
  <c r="ACW77" i="27"/>
  <c r="ACW78" i="27"/>
  <c r="ACW79" i="27"/>
  <c r="ACW80" i="27"/>
  <c r="ACW81" i="27"/>
  <c r="ACW82" i="27"/>
  <c r="ACW83" i="27"/>
  <c r="ACQ84" i="27"/>
  <c r="ACW85" i="27"/>
  <c r="ACW86" i="27"/>
  <c r="ACQ91" i="27"/>
  <c r="ACW92" i="27"/>
  <c r="ACW93" i="27"/>
  <c r="ACW94" i="27"/>
  <c r="ACW95" i="27"/>
  <c r="ACW96" i="27"/>
  <c r="ACW97" i="27"/>
  <c r="ACQ98" i="27"/>
  <c r="ACW99" i="27"/>
  <c r="ACW100" i="27"/>
  <c r="ACQ101" i="27"/>
  <c r="ACW102" i="27"/>
  <c r="ACW101" i="27" s="1"/>
  <c r="ACQ103" i="27"/>
  <c r="ACW104" i="27"/>
  <c r="ACW103" i="27" s="1"/>
  <c r="ACQ105" i="27"/>
  <c r="ACW108" i="27"/>
  <c r="ACW105" i="27" s="1"/>
  <c r="ACQ111" i="27"/>
  <c r="ACW112" i="27"/>
  <c r="ACW111" i="27" s="1"/>
  <c r="ACQ113" i="27"/>
  <c r="ACW114" i="27"/>
  <c r="ACW113" i="27" s="1"/>
  <c r="ACQ115" i="27"/>
  <c r="ACW116" i="27"/>
  <c r="ACW118" i="27"/>
  <c r="ACW119" i="27"/>
  <c r="ACQ120" i="27"/>
  <c r="ACW121" i="27"/>
  <c r="ACW122" i="27"/>
  <c r="ACW124" i="27"/>
  <c r="ACW129" i="27"/>
  <c r="ACW130" i="27"/>
  <c r="ACW132" i="27"/>
  <c r="ACW133" i="27"/>
  <c r="ACQ134" i="27"/>
  <c r="ACW136" i="27"/>
  <c r="ACW137" i="27"/>
  <c r="ACW141" i="27"/>
  <c r="ACQ142" i="27"/>
  <c r="ACW143" i="27"/>
  <c r="ACW142" i="27" s="1"/>
  <c r="ACQ144" i="27"/>
  <c r="ACW145" i="27"/>
  <c r="ACW147" i="27"/>
  <c r="ACQ148" i="27"/>
  <c r="ACW149" i="27"/>
  <c r="ACW150" i="27"/>
  <c r="ACQ153" i="27"/>
  <c r="ACW155" i="27"/>
  <c r="ACW156" i="27"/>
  <c r="AEG72" i="27"/>
  <c r="ZJ14" i="27"/>
  <c r="ZJ15" i="27"/>
  <c r="ZJ16" i="27"/>
  <c r="ZJ18" i="27"/>
  <c r="ZJ21" i="27"/>
  <c r="ZJ20" i="27" s="1"/>
  <c r="ZJ23" i="27"/>
  <c r="ZJ22" i="27" s="1"/>
  <c r="ZJ25" i="27"/>
  <c r="ZJ24" i="27" s="1"/>
  <c r="ZJ27" i="27"/>
  <c r="ZJ26" i="27" s="1"/>
  <c r="ZJ29" i="27"/>
  <c r="ZJ28" i="27" s="1"/>
  <c r="ZJ35" i="27"/>
  <c r="ZJ34" i="27" s="1"/>
  <c r="ZJ38" i="27"/>
  <c r="ZJ37" i="27" s="1"/>
  <c r="ZJ40" i="27"/>
  <c r="ZJ41" i="27"/>
  <c r="ZJ48" i="27"/>
  <c r="ZJ49" i="27"/>
  <c r="ZJ50" i="27"/>
  <c r="ZJ51" i="27"/>
  <c r="ZJ52" i="27"/>
  <c r="ZJ54" i="27"/>
  <c r="ZJ53" i="27" s="1"/>
  <c r="ZJ57" i="27"/>
  <c r="ZJ58" i="27"/>
  <c r="ZJ60" i="27"/>
  <c r="ZJ59" i="27" s="1"/>
  <c r="ZJ63" i="27"/>
  <c r="ZJ62" i="27" s="1"/>
  <c r="ZJ66" i="27"/>
  <c r="ZJ65" i="27" s="1"/>
  <c r="ZJ68" i="27"/>
  <c r="ZJ71" i="27"/>
  <c r="ZJ76" i="27"/>
  <c r="ZJ77" i="27"/>
  <c r="ZJ78" i="27"/>
  <c r="ZJ79" i="27"/>
  <c r="ZJ80" i="27"/>
  <c r="ZJ81" i="27"/>
  <c r="ZJ82" i="27"/>
  <c r="ZJ83" i="27"/>
  <c r="ZJ85" i="27"/>
  <c r="ZJ86" i="27"/>
  <c r="ZJ92" i="27"/>
  <c r="ZJ93" i="27"/>
  <c r="ZJ94" i="27"/>
  <c r="ZJ95" i="27"/>
  <c r="ZJ96" i="27"/>
  <c r="ZJ97" i="27"/>
  <c r="ZJ99" i="27"/>
  <c r="ZJ100" i="27"/>
  <c r="ZJ102" i="27"/>
  <c r="ZJ101" i="27" s="1"/>
  <c r="ZJ104" i="27"/>
  <c r="ZJ103" i="27" s="1"/>
  <c r="ZJ108" i="27"/>
  <c r="ZJ105" i="27" s="1"/>
  <c r="ZJ112" i="27"/>
  <c r="ZJ111" i="27" s="1"/>
  <c r="ZJ114" i="27"/>
  <c r="ZJ113" i="27" s="1"/>
  <c r="ZJ116" i="27"/>
  <c r="ZJ118" i="27"/>
  <c r="ZJ119" i="27"/>
  <c r="ZJ121" i="27"/>
  <c r="ZJ122" i="27"/>
  <c r="ZJ124" i="27"/>
  <c r="ZJ129" i="27"/>
  <c r="ZJ130" i="27"/>
  <c r="ZJ132" i="27"/>
  <c r="ZJ133" i="27"/>
  <c r="ZJ136" i="27"/>
  <c r="ZJ137" i="27"/>
  <c r="ZJ141" i="27"/>
  <c r="ZJ143" i="27"/>
  <c r="ZJ142" i="27" s="1"/>
  <c r="ZJ145" i="27"/>
  <c r="ZJ147" i="27"/>
  <c r="ZJ149" i="27"/>
  <c r="ZJ150" i="27"/>
  <c r="ZJ155" i="27"/>
  <c r="ZJ156" i="27"/>
  <c r="AEG91" i="27"/>
  <c r="AEG56" i="27"/>
  <c r="AEG98" i="27"/>
  <c r="AEE42" i="27"/>
  <c r="TJ14" i="27"/>
  <c r="TJ15" i="27"/>
  <c r="TJ16" i="27"/>
  <c r="TJ18" i="27"/>
  <c r="TJ21" i="27"/>
  <c r="TJ20" i="27" s="1"/>
  <c r="TJ23" i="27"/>
  <c r="TJ22" i="27" s="1"/>
  <c r="TJ25" i="27"/>
  <c r="TJ24" i="27" s="1"/>
  <c r="TJ27" i="27"/>
  <c r="TJ26" i="27" s="1"/>
  <c r="TJ29" i="27"/>
  <c r="TJ28" i="27" s="1"/>
  <c r="TJ35" i="27"/>
  <c r="TJ34" i="27" s="1"/>
  <c r="TJ38" i="27"/>
  <c r="TJ37" i="27" s="1"/>
  <c r="TJ40" i="27"/>
  <c r="TJ41" i="27"/>
  <c r="TJ48" i="27"/>
  <c r="TJ49" i="27"/>
  <c r="TJ50" i="27"/>
  <c r="TJ51" i="27"/>
  <c r="TJ52" i="27"/>
  <c r="TJ54" i="27"/>
  <c r="TJ53" i="27" s="1"/>
  <c r="TJ57" i="27"/>
  <c r="TJ58" i="27"/>
  <c r="TJ60" i="27"/>
  <c r="TJ59" i="27" s="1"/>
  <c r="TJ63" i="27"/>
  <c r="TJ62" i="27" s="1"/>
  <c r="TJ66" i="27"/>
  <c r="TJ65" i="27" s="1"/>
  <c r="TJ68" i="27"/>
  <c r="TJ71" i="27"/>
  <c r="TJ76" i="27"/>
  <c r="TJ77" i="27"/>
  <c r="TJ78" i="27"/>
  <c r="TJ79" i="27"/>
  <c r="TJ80" i="27"/>
  <c r="TJ81" i="27"/>
  <c r="TJ82" i="27"/>
  <c r="TJ83" i="27"/>
  <c r="TJ85" i="27"/>
  <c r="TJ86" i="27"/>
  <c r="TJ92" i="27"/>
  <c r="TJ93" i="27"/>
  <c r="TJ94" i="27"/>
  <c r="TJ95" i="27"/>
  <c r="TJ96" i="27"/>
  <c r="TJ97" i="27"/>
  <c r="TJ99" i="27"/>
  <c r="TJ100" i="27"/>
  <c r="TJ102" i="27"/>
  <c r="TJ101" i="27" s="1"/>
  <c r="TJ104" i="27"/>
  <c r="TJ103" i="27" s="1"/>
  <c r="TJ108" i="27"/>
  <c r="TJ105" i="27" s="1"/>
  <c r="TJ112" i="27"/>
  <c r="TJ111" i="27" s="1"/>
  <c r="TJ114" i="27"/>
  <c r="TJ113" i="27" s="1"/>
  <c r="TJ116" i="27"/>
  <c r="TJ118" i="27"/>
  <c r="TJ119" i="27"/>
  <c r="TJ121" i="27"/>
  <c r="TJ122" i="27"/>
  <c r="TJ124" i="27"/>
  <c r="TJ129" i="27"/>
  <c r="TJ130" i="27"/>
  <c r="TJ132" i="27"/>
  <c r="TJ133" i="27"/>
  <c r="TJ136" i="27"/>
  <c r="TJ137" i="27"/>
  <c r="TJ141" i="27"/>
  <c r="TJ143" i="27"/>
  <c r="TJ142" i="27" s="1"/>
  <c r="TJ145" i="27"/>
  <c r="TJ147" i="27"/>
  <c r="TJ149" i="27"/>
  <c r="TJ150" i="27"/>
  <c r="TJ155" i="27"/>
  <c r="TJ156" i="27"/>
  <c r="AEF42" i="27"/>
  <c r="AED115" i="27"/>
  <c r="AED120" i="27"/>
  <c r="AEE134" i="27"/>
  <c r="JW14" i="27"/>
  <c r="JW15" i="27"/>
  <c r="JW16" i="27"/>
  <c r="JW18" i="27"/>
  <c r="JW21" i="27"/>
  <c r="JW20" i="27" s="1"/>
  <c r="JW23" i="27"/>
  <c r="JW22" i="27" s="1"/>
  <c r="JW25" i="27"/>
  <c r="JW24" i="27" s="1"/>
  <c r="JW27" i="27"/>
  <c r="JW26" i="27" s="1"/>
  <c r="JW29" i="27"/>
  <c r="JW28" i="27" s="1"/>
  <c r="JW35" i="27"/>
  <c r="JW34" i="27" s="1"/>
  <c r="JW38" i="27"/>
  <c r="JW37" i="27" s="1"/>
  <c r="JW40" i="27"/>
  <c r="JW41" i="27"/>
  <c r="JW48" i="27"/>
  <c r="JW49" i="27"/>
  <c r="JW50" i="27"/>
  <c r="JW51" i="27"/>
  <c r="JW52" i="27"/>
  <c r="JW54" i="27"/>
  <c r="JW53" i="27" s="1"/>
  <c r="JW57" i="27"/>
  <c r="JW58" i="27"/>
  <c r="JW60" i="27"/>
  <c r="JW59" i="27" s="1"/>
  <c r="JW63" i="27"/>
  <c r="JW62" i="27" s="1"/>
  <c r="JW66" i="27"/>
  <c r="JW65" i="27" s="1"/>
  <c r="JW68" i="27"/>
  <c r="JW71" i="27"/>
  <c r="JW76" i="27"/>
  <c r="JW77" i="27"/>
  <c r="JW78" i="27"/>
  <c r="JW79" i="27"/>
  <c r="JW80" i="27"/>
  <c r="JW81" i="27"/>
  <c r="JW82" i="27"/>
  <c r="JW83" i="27"/>
  <c r="JW85" i="27"/>
  <c r="JW86" i="27"/>
  <c r="JW92" i="27"/>
  <c r="JW93" i="27"/>
  <c r="JW94" i="27"/>
  <c r="JW95" i="27"/>
  <c r="JW96" i="27"/>
  <c r="JW97" i="27"/>
  <c r="JW99" i="27"/>
  <c r="JW100" i="27"/>
  <c r="JW102" i="27"/>
  <c r="JW101" i="27" s="1"/>
  <c r="JW104" i="27"/>
  <c r="JW103" i="27" s="1"/>
  <c r="JW108" i="27"/>
  <c r="JW105" i="27" s="1"/>
  <c r="JW112" i="27"/>
  <c r="JW111" i="27" s="1"/>
  <c r="JW114" i="27"/>
  <c r="JW113" i="27" s="1"/>
  <c r="JW116" i="27"/>
  <c r="JW118" i="27"/>
  <c r="JW119" i="27"/>
  <c r="JW121" i="27"/>
  <c r="JW122" i="27"/>
  <c r="JW124" i="27"/>
  <c r="JW129" i="27"/>
  <c r="JW130" i="27"/>
  <c r="JW132" i="27"/>
  <c r="JW133" i="27"/>
  <c r="JW136" i="27"/>
  <c r="JW137" i="27"/>
  <c r="JW141" i="27"/>
  <c r="JW143" i="27"/>
  <c r="JW142" i="27" s="1"/>
  <c r="JW145" i="27"/>
  <c r="JW147" i="27"/>
  <c r="JW149" i="27"/>
  <c r="JW150" i="27"/>
  <c r="JW155" i="27"/>
  <c r="JW156" i="27"/>
  <c r="CU42" i="27"/>
  <c r="CU67" i="27"/>
  <c r="CU120" i="27"/>
  <c r="CU127" i="27"/>
  <c r="CU134" i="27"/>
  <c r="DH39" i="27"/>
  <c r="DH67" i="27"/>
  <c r="EH148" i="27"/>
  <c r="GH53" i="27"/>
  <c r="HH30" i="27"/>
  <c r="IH39" i="27"/>
  <c r="IH105" i="27"/>
  <c r="IH148" i="27"/>
  <c r="GH62" i="27"/>
  <c r="GH59" i="27"/>
  <c r="DJ30" i="27"/>
  <c r="DH56" i="27"/>
  <c r="DW39" i="27"/>
  <c r="IH84" i="27"/>
  <c r="IH144" i="27"/>
  <c r="BU62" i="27"/>
  <c r="BU105" i="27"/>
  <c r="EU34" i="27"/>
  <c r="HU42" i="27"/>
  <c r="CH144" i="27"/>
  <c r="EU153" i="27"/>
  <c r="AEF144" i="27"/>
  <c r="AEF148" i="27"/>
  <c r="FH115" i="27"/>
  <c r="HH148" i="27"/>
  <c r="HH153" i="27"/>
  <c r="DU120" i="27"/>
  <c r="IH72" i="27"/>
  <c r="AU56" i="27"/>
  <c r="BH34" i="27"/>
  <c r="BH120" i="27"/>
  <c r="CH59" i="27"/>
  <c r="CH98" i="27"/>
  <c r="CH148" i="27"/>
  <c r="CU12" i="27"/>
  <c r="CU148" i="27"/>
  <c r="DH98" i="27"/>
  <c r="DU12" i="27"/>
  <c r="DU84" i="27"/>
  <c r="FW30" i="27"/>
  <c r="FJ30" i="27"/>
  <c r="FU115" i="27"/>
  <c r="IU98" i="27"/>
  <c r="AU39" i="27"/>
  <c r="AU42" i="27"/>
  <c r="AU144" i="27"/>
  <c r="BH91" i="27"/>
  <c r="BU148" i="27"/>
  <c r="CH34" i="27"/>
  <c r="CH39" i="27"/>
  <c r="CH42" i="27"/>
  <c r="CH153" i="27"/>
  <c r="CU53" i="27"/>
  <c r="CU98" i="27"/>
  <c r="DH12" i="27"/>
  <c r="DH34" i="27"/>
  <c r="DH59" i="27"/>
  <c r="DH148" i="27"/>
  <c r="HU30" i="27"/>
  <c r="AU72" i="27"/>
  <c r="AU91" i="27"/>
  <c r="AU148" i="27"/>
  <c r="BJ30" i="27"/>
  <c r="BH153" i="27"/>
  <c r="BU59" i="27"/>
  <c r="BU91" i="27"/>
  <c r="BU134" i="27"/>
  <c r="CH62" i="27"/>
  <c r="CH84" i="27"/>
  <c r="CH115" i="27"/>
  <c r="CU30" i="27"/>
  <c r="CW39" i="27"/>
  <c r="CU72" i="27"/>
  <c r="CU91" i="27"/>
  <c r="DH134" i="27"/>
  <c r="DH144" i="27"/>
  <c r="EH30" i="27"/>
  <c r="HH127" i="27"/>
  <c r="IU34" i="27"/>
  <c r="BU30" i="27"/>
  <c r="DH120" i="27"/>
  <c r="DU42" i="27"/>
  <c r="BH30" i="27"/>
  <c r="CH120" i="27"/>
  <c r="CU84" i="27"/>
  <c r="DH84" i="27"/>
  <c r="IU39" i="27"/>
  <c r="IH115" i="27"/>
  <c r="BU120" i="27"/>
  <c r="CW30" i="27"/>
  <c r="HW30" i="27"/>
  <c r="IH120" i="27"/>
  <c r="CH30" i="27"/>
  <c r="CH134" i="27"/>
  <c r="AU12" i="27"/>
  <c r="BH12" i="27"/>
  <c r="AU115" i="27"/>
  <c r="BH84" i="27"/>
  <c r="BH127" i="27"/>
  <c r="BU12" i="27"/>
  <c r="CH12" i="27"/>
  <c r="BH115" i="27"/>
  <c r="BU127" i="27"/>
  <c r="CH127" i="27"/>
  <c r="CU115" i="27"/>
  <c r="DJ39" i="27"/>
  <c r="DH105" i="27"/>
  <c r="DH153" i="27"/>
  <c r="DU72" i="27"/>
  <c r="DH30" i="27"/>
  <c r="DH42" i="27"/>
  <c r="DH115" i="27"/>
  <c r="CU153" i="27"/>
  <c r="DH53" i="27"/>
  <c r="DH127" i="27"/>
  <c r="DU67" i="27"/>
  <c r="DU91" i="27"/>
  <c r="DU105" i="27"/>
  <c r="EH127" i="27"/>
  <c r="EU67" i="27"/>
  <c r="DU153" i="27"/>
  <c r="DU134" i="27"/>
  <c r="FH127" i="27"/>
  <c r="FU127" i="27"/>
  <c r="GH144" i="27"/>
  <c r="IU30" i="27"/>
  <c r="HU12" i="27"/>
  <c r="IU105" i="27"/>
  <c r="IU153" i="27"/>
  <c r="IH134" i="27"/>
  <c r="AED42" i="27"/>
  <c r="AEG153" i="27"/>
  <c r="AEG42" i="27"/>
  <c r="AJ21" i="27"/>
  <c r="AJ20" i="27" s="1"/>
  <c r="AJ49" i="27"/>
  <c r="AJ50" i="27"/>
  <c r="AJ18" i="27"/>
  <c r="AJ41" i="27"/>
  <c r="AJ66" i="27"/>
  <c r="AJ65" i="27" s="1"/>
  <c r="AJ68" i="27"/>
  <c r="AJ71" i="27"/>
  <c r="AJ76" i="27"/>
  <c r="AJ77" i="27"/>
  <c r="AJ78" i="27"/>
  <c r="AJ79" i="27"/>
  <c r="AJ80" i="27"/>
  <c r="AJ81" i="27"/>
  <c r="AJ82" i="27"/>
  <c r="AJ83" i="27"/>
  <c r="AJ85" i="27"/>
  <c r="AJ86" i="27"/>
  <c r="AJ92" i="27"/>
  <c r="AJ93" i="27"/>
  <c r="AJ94" i="27"/>
  <c r="AJ95" i="27"/>
  <c r="AJ96" i="27"/>
  <c r="AJ97" i="27"/>
  <c r="AJ99" i="27"/>
  <c r="AJ100" i="27"/>
  <c r="AJ102" i="27"/>
  <c r="AJ101" i="27" s="1"/>
  <c r="AJ104" i="27"/>
  <c r="AJ103" i="27" s="1"/>
  <c r="AJ108" i="27"/>
  <c r="AJ105" i="27" s="1"/>
  <c r="AJ112" i="27"/>
  <c r="AJ111" i="27" s="1"/>
  <c r="AJ114" i="27"/>
  <c r="AJ113" i="27" s="1"/>
  <c r="AJ116" i="27"/>
  <c r="AJ118" i="27"/>
  <c r="AJ119" i="27"/>
  <c r="AJ121" i="27"/>
  <c r="AJ122" i="27"/>
  <c r="AJ124" i="27"/>
  <c r="AJ129" i="27"/>
  <c r="AJ130" i="27"/>
  <c r="AJ132" i="27"/>
  <c r="AJ133" i="27"/>
  <c r="AJ136" i="27"/>
  <c r="AJ137" i="27"/>
  <c r="AJ141" i="27"/>
  <c r="AJ143" i="27"/>
  <c r="AJ142" i="27" s="1"/>
  <c r="AJ145" i="27"/>
  <c r="AJ147" i="27"/>
  <c r="AJ149" i="27"/>
  <c r="AJ150" i="27"/>
  <c r="AJ155" i="27"/>
  <c r="AJ156" i="27"/>
  <c r="AJ14" i="27"/>
  <c r="AJ15" i="27"/>
  <c r="AJ29" i="27"/>
  <c r="AJ28" i="27" s="1"/>
  <c r="AJ35" i="27"/>
  <c r="AJ34" i="27" s="1"/>
  <c r="AJ38" i="27"/>
  <c r="AJ37" i="27" s="1"/>
  <c r="AJ57" i="27"/>
  <c r="AJ58" i="27"/>
  <c r="AJ27" i="27"/>
  <c r="AJ26" i="27" s="1"/>
  <c r="AEF98" i="27"/>
  <c r="AEF91" i="27"/>
  <c r="ACQ127" i="27"/>
  <c r="AEF84" i="27"/>
  <c r="K63" i="30" l="1"/>
  <c r="AJ39" i="27"/>
  <c r="AER65" i="27"/>
  <c r="AEQ65" i="27"/>
  <c r="AER142" i="27"/>
  <c r="AEQ142" i="27"/>
  <c r="L60" i="28"/>
  <c r="L48" i="30"/>
  <c r="L39" i="28"/>
  <c r="L36" i="30"/>
  <c r="L34" i="28"/>
  <c r="L35" i="30"/>
  <c r="L51" i="28"/>
  <c r="L14" i="30"/>
  <c r="L47" i="28"/>
  <c r="L26" i="30"/>
  <c r="L49" i="28"/>
  <c r="L12" i="30"/>
  <c r="L52" i="28"/>
  <c r="L15" i="30"/>
  <c r="L33" i="28"/>
  <c r="L61" i="30"/>
  <c r="L50" i="28"/>
  <c r="L13" i="30"/>
  <c r="L32" i="28"/>
  <c r="L54" i="30"/>
  <c r="L62" i="28"/>
  <c r="L60" i="30"/>
  <c r="L43" i="28"/>
  <c r="L22" i="30"/>
  <c r="L25" i="28"/>
  <c r="L55" i="30"/>
  <c r="L45" i="28"/>
  <c r="L49" i="30"/>
  <c r="L24" i="28"/>
  <c r="L11" i="30"/>
  <c r="L57" i="28"/>
  <c r="L18" i="30"/>
  <c r="L46" i="28"/>
  <c r="L28" i="30"/>
  <c r="L70" i="28"/>
  <c r="L27" i="30"/>
  <c r="L37" i="28"/>
  <c r="L57" i="30"/>
  <c r="L38" i="28"/>
  <c r="L9" i="30"/>
  <c r="L58" i="28"/>
  <c r="L24" i="30"/>
  <c r="L29" i="28"/>
  <c r="L37" i="30"/>
  <c r="L64" i="28"/>
  <c r="L34" i="30"/>
  <c r="L42" i="28"/>
  <c r="L21" i="30"/>
  <c r="L31" i="28"/>
  <c r="L53" i="30"/>
  <c r="L40" i="28"/>
  <c r="L19" i="30"/>
  <c r="L59" i="28"/>
  <c r="L25" i="30"/>
  <c r="L53" i="28"/>
  <c r="L16" i="30"/>
  <c r="L26" i="28"/>
  <c r="L58" i="30"/>
  <c r="L63" i="28"/>
  <c r="L63" i="30"/>
  <c r="XU168" i="27"/>
  <c r="Q61" i="28"/>
  <c r="Q59" i="30"/>
  <c r="L30" i="28"/>
  <c r="L52" i="30"/>
  <c r="L56" i="28"/>
  <c r="L17" i="30"/>
  <c r="L55" i="28"/>
  <c r="L33" i="30"/>
  <c r="L28" i="28"/>
  <c r="L56" i="30"/>
  <c r="N61" i="28"/>
  <c r="N59" i="30"/>
  <c r="L48" i="28"/>
  <c r="L29" i="30"/>
  <c r="L54" i="28"/>
  <c r="L32" i="30"/>
  <c r="L41" i="28"/>
  <c r="L20" i="30"/>
  <c r="L44" i="28"/>
  <c r="L23" i="30"/>
  <c r="LW168" i="27"/>
  <c r="N12" i="30"/>
  <c r="L61" i="28"/>
  <c r="L59" i="30"/>
  <c r="N49" i="28"/>
  <c r="ACS159" i="27"/>
  <c r="HU159" i="27"/>
  <c r="N65" i="28"/>
  <c r="AEJ120" i="27"/>
  <c r="AEJ98" i="27"/>
  <c r="ADW168" i="27"/>
  <c r="ACW39" i="27"/>
  <c r="AEJ148" i="27"/>
  <c r="AEJ144" i="27"/>
  <c r="AEJ67" i="27"/>
  <c r="AEJ39" i="27"/>
  <c r="AEJ153" i="27"/>
  <c r="AEJ134" i="27"/>
  <c r="AEJ127" i="27"/>
  <c r="AEJ72" i="27"/>
  <c r="AEJ12" i="27"/>
  <c r="AEJ115" i="27"/>
  <c r="AEJ91" i="27"/>
  <c r="AEJ42" i="27"/>
  <c r="AEJ84" i="27"/>
  <c r="AEJ56" i="27"/>
  <c r="ACW67" i="27"/>
  <c r="ACW148" i="27"/>
  <c r="ACW144" i="27"/>
  <c r="ACW98" i="27"/>
  <c r="ACQ159" i="27"/>
  <c r="ACW127" i="27"/>
  <c r="ACW115" i="27"/>
  <c r="ACW72" i="27"/>
  <c r="ACW91" i="27"/>
  <c r="ACW42" i="27"/>
  <c r="ACW12" i="27"/>
  <c r="ACW153" i="27"/>
  <c r="ACW134" i="27"/>
  <c r="ACW120" i="27"/>
  <c r="ACW84" i="27"/>
  <c r="ACW56" i="27"/>
  <c r="ACR159" i="27"/>
  <c r="ZJ153" i="27"/>
  <c r="ZJ148" i="27"/>
  <c r="ZJ144" i="27"/>
  <c r="ZJ98" i="27"/>
  <c r="ZJ84" i="27"/>
  <c r="ZJ67" i="27"/>
  <c r="ZJ134" i="27"/>
  <c r="ZJ127" i="27"/>
  <c r="ZJ56" i="27"/>
  <c r="ZJ42" i="27"/>
  <c r="ZJ39" i="27"/>
  <c r="ZJ115" i="27"/>
  <c r="ZJ91" i="27"/>
  <c r="ZJ72" i="27"/>
  <c r="ZJ120" i="27"/>
  <c r="HH159" i="27"/>
  <c r="AEE159" i="27"/>
  <c r="TJ153" i="27"/>
  <c r="TJ148" i="27"/>
  <c r="TJ56" i="27"/>
  <c r="TJ98" i="27"/>
  <c r="TJ144" i="27"/>
  <c r="TJ134" i="27"/>
  <c r="TJ115" i="27"/>
  <c r="TJ39" i="27"/>
  <c r="TJ127" i="27"/>
  <c r="TJ120" i="27"/>
  <c r="TJ84" i="27"/>
  <c r="TJ72" i="27"/>
  <c r="TJ67" i="27"/>
  <c r="TJ91" i="27"/>
  <c r="TJ42" i="27"/>
  <c r="AED159" i="27"/>
  <c r="JW98" i="27"/>
  <c r="JW67" i="27"/>
  <c r="GH159" i="27"/>
  <c r="JW120" i="27"/>
  <c r="JW39" i="27"/>
  <c r="JW153" i="27"/>
  <c r="JW148" i="27"/>
  <c r="JW144" i="27"/>
  <c r="JW134" i="27"/>
  <c r="JW127" i="27"/>
  <c r="JW115" i="27"/>
  <c r="JW56" i="27"/>
  <c r="JW42" i="27"/>
  <c r="JW91" i="27"/>
  <c r="JW84" i="27"/>
  <c r="JW72" i="27"/>
  <c r="EH159" i="27"/>
  <c r="CU159" i="27"/>
  <c r="FU159" i="27"/>
  <c r="EU159" i="27"/>
  <c r="FH159" i="27"/>
  <c r="AU159" i="27"/>
  <c r="L7" i="28" s="1"/>
  <c r="IU159" i="27"/>
  <c r="DU159" i="27"/>
  <c r="BU159" i="27"/>
  <c r="BH159" i="27"/>
  <c r="L8" i="28" s="1"/>
  <c r="IH159" i="27"/>
  <c r="DH159" i="27"/>
  <c r="L21" i="28" s="1"/>
  <c r="CH159" i="27"/>
  <c r="L10" i="28" s="1"/>
  <c r="AEG159" i="27"/>
  <c r="AJ144" i="27"/>
  <c r="AJ148" i="27"/>
  <c r="AJ98" i="27"/>
  <c r="AJ84" i="27"/>
  <c r="AJ120" i="27"/>
  <c r="AJ91" i="27"/>
  <c r="AJ67" i="27"/>
  <c r="AJ42" i="27"/>
  <c r="AJ72" i="27"/>
  <c r="AEF159" i="27"/>
  <c r="AJ134" i="27"/>
  <c r="AJ127" i="27"/>
  <c r="AJ115" i="27"/>
  <c r="AJ153" i="27"/>
  <c r="AJ56" i="27"/>
  <c r="I63" i="30" l="1"/>
  <c r="ACR169" i="27"/>
  <c r="H63" i="30"/>
  <c r="ACQ169" i="27"/>
  <c r="K27" i="30"/>
  <c r="AEG169" i="27"/>
  <c r="J63" i="30"/>
  <c r="ACS169" i="27"/>
  <c r="J27" i="30"/>
  <c r="AEF169" i="27"/>
  <c r="H27" i="30"/>
  <c r="AED169" i="27"/>
  <c r="I27" i="30"/>
  <c r="AEE169" i="27"/>
  <c r="L23" i="28"/>
  <c r="L43" i="30"/>
  <c r="L20" i="28"/>
  <c r="L46" i="30"/>
  <c r="L12" i="28"/>
  <c r="L10" i="30"/>
  <c r="L11" i="28"/>
  <c r="L44" i="30"/>
  <c r="L16" i="28"/>
  <c r="L45" i="30"/>
  <c r="L18" i="28"/>
  <c r="L7" i="30"/>
  <c r="L19" i="28"/>
  <c r="L8" i="30"/>
  <c r="L66" i="28"/>
  <c r="L47" i="30"/>
  <c r="L9" i="28"/>
  <c r="L5" i="30"/>
  <c r="Q49" i="28"/>
  <c r="Q12" i="30"/>
  <c r="L67" i="28"/>
  <c r="L41" i="30"/>
  <c r="L22" i="28"/>
  <c r="L40" i="30"/>
  <c r="L68" i="28"/>
  <c r="L42" i="30"/>
  <c r="L38" i="30"/>
  <c r="L62" i="30"/>
  <c r="O29" i="28"/>
  <c r="O37" i="30"/>
  <c r="AEJ159" i="27"/>
  <c r="N27" i="30" s="1"/>
  <c r="ACW159" i="27"/>
  <c r="N63" i="30" s="1"/>
  <c r="W142" i="27"/>
  <c r="U142" i="27"/>
  <c r="U113" i="27"/>
  <c r="U111" i="27"/>
  <c r="W109" i="27"/>
  <c r="U109" i="27"/>
  <c r="U103" i="27"/>
  <c r="W65" i="27"/>
  <c r="U28" i="27"/>
  <c r="U26" i="27"/>
  <c r="U24" i="27"/>
  <c r="U22" i="27"/>
  <c r="U20" i="27"/>
  <c r="U13" i="27"/>
  <c r="U12" i="27" s="1"/>
  <c r="S63" i="30" l="1"/>
  <c r="S27" i="30"/>
  <c r="L50" i="30"/>
  <c r="ACW168" i="27"/>
  <c r="N63" i="28"/>
  <c r="AEJ168" i="27"/>
  <c r="N70" i="28"/>
  <c r="U56" i="27"/>
  <c r="U84" i="27"/>
  <c r="U148" i="27"/>
  <c r="W39" i="27"/>
  <c r="W30" i="27"/>
  <c r="U105" i="27"/>
  <c r="U39" i="27"/>
  <c r="U42" i="27"/>
  <c r="U30" i="27"/>
  <c r="U115" i="27"/>
  <c r="U153" i="27"/>
  <c r="U37" i="27"/>
  <c r="U59" i="27"/>
  <c r="U72" i="27"/>
  <c r="U98" i="27"/>
  <c r="U53" i="27"/>
  <c r="U101" i="27"/>
  <c r="U34" i="27"/>
  <c r="U67" i="27"/>
  <c r="U62" i="27"/>
  <c r="U65" i="27"/>
  <c r="U91" i="27"/>
  <c r="U134" i="27"/>
  <c r="U120" i="27"/>
  <c r="U127" i="27"/>
  <c r="U144" i="27"/>
  <c r="U159" i="27" l="1"/>
  <c r="L5" i="28" s="1"/>
  <c r="Q70" i="28"/>
  <c r="Q27" i="30"/>
  <c r="Q63" i="28"/>
  <c r="Q63" i="30"/>
  <c r="AER168" i="27" l="1"/>
  <c r="AEQ168" i="27"/>
  <c r="ABY167" i="27" l="1"/>
  <c r="ABX167" i="27"/>
  <c r="ABY166" i="27"/>
  <c r="ABX166" i="27"/>
  <c r="ABY12" i="27"/>
  <c r="ABX12" i="27"/>
  <c r="GM168" i="27" l="1"/>
  <c r="GO168" i="27" l="1"/>
  <c r="GX168" i="27" s="1"/>
  <c r="GM169" i="27"/>
  <c r="ACZ168" i="27"/>
  <c r="AG13" i="27"/>
  <c r="AG12" i="27" s="1"/>
  <c r="AF13" i="27"/>
  <c r="AF12" i="27" s="1"/>
  <c r="AE13" i="27"/>
  <c r="AE12" i="27" s="1"/>
  <c r="AD13" i="27"/>
  <c r="AD12" i="27" s="1"/>
  <c r="T156" i="27"/>
  <c r="S156" i="27"/>
  <c r="R156" i="27"/>
  <c r="Q156" i="27"/>
  <c r="W156" i="27" s="1"/>
  <c r="T155" i="27"/>
  <c r="S155" i="27"/>
  <c r="R155" i="27"/>
  <c r="Q155" i="27"/>
  <c r="T150" i="27"/>
  <c r="S150" i="27"/>
  <c r="R150" i="27"/>
  <c r="Q150" i="27"/>
  <c r="W150" i="27" s="1"/>
  <c r="T149" i="27"/>
  <c r="S149" i="27"/>
  <c r="R149" i="27"/>
  <c r="Q149" i="27"/>
  <c r="T147" i="27"/>
  <c r="S147" i="27"/>
  <c r="R147" i="27"/>
  <c r="Q147" i="27"/>
  <c r="T141" i="27"/>
  <c r="S141" i="27"/>
  <c r="R141" i="27"/>
  <c r="Q141" i="27"/>
  <c r="W141" i="27" s="1"/>
  <c r="T137" i="27"/>
  <c r="S137" i="27"/>
  <c r="R137" i="27"/>
  <c r="Q137" i="27"/>
  <c r="W137" i="27" s="1"/>
  <c r="T136" i="27"/>
  <c r="S136" i="27"/>
  <c r="R136" i="27"/>
  <c r="Q136" i="27"/>
  <c r="T133" i="27"/>
  <c r="S133" i="27"/>
  <c r="R133" i="27"/>
  <c r="Q133" i="27"/>
  <c r="W133" i="27" s="1"/>
  <c r="T132" i="27"/>
  <c r="S132" i="27"/>
  <c r="R132" i="27"/>
  <c r="Q132" i="27"/>
  <c r="W132" i="27" s="1"/>
  <c r="T130" i="27"/>
  <c r="S130" i="27"/>
  <c r="R130" i="27"/>
  <c r="Q130" i="27"/>
  <c r="W130" i="27" s="1"/>
  <c r="T129" i="27"/>
  <c r="S129" i="27"/>
  <c r="R129" i="27"/>
  <c r="Q129" i="27"/>
  <c r="T124" i="27"/>
  <c r="S124" i="27"/>
  <c r="R124" i="27"/>
  <c r="Q124" i="27"/>
  <c r="W124" i="27" s="1"/>
  <c r="T122" i="27"/>
  <c r="S122" i="27"/>
  <c r="R122" i="27"/>
  <c r="Q122" i="27"/>
  <c r="W122" i="27" s="1"/>
  <c r="T121" i="27"/>
  <c r="S121" i="27"/>
  <c r="R121" i="27"/>
  <c r="Q121" i="27"/>
  <c r="T119" i="27"/>
  <c r="S119" i="27"/>
  <c r="R119" i="27"/>
  <c r="Q119" i="27"/>
  <c r="W119" i="27" s="1"/>
  <c r="T118" i="27"/>
  <c r="S118" i="27"/>
  <c r="R118" i="27"/>
  <c r="Q118" i="27"/>
  <c r="W118" i="27" s="1"/>
  <c r="T116" i="27"/>
  <c r="S116" i="27"/>
  <c r="R116" i="27"/>
  <c r="Q116" i="27"/>
  <c r="T114" i="27"/>
  <c r="S114" i="27"/>
  <c r="R114" i="27"/>
  <c r="Q114" i="27"/>
  <c r="T112" i="27"/>
  <c r="S112" i="27"/>
  <c r="R112" i="27"/>
  <c r="Q112" i="27"/>
  <c r="T108" i="27"/>
  <c r="S108" i="27"/>
  <c r="R108" i="27"/>
  <c r="Q108" i="27"/>
  <c r="T104" i="27"/>
  <c r="S104" i="27"/>
  <c r="R104" i="27"/>
  <c r="Q104" i="27"/>
  <c r="T102" i="27"/>
  <c r="S102" i="27"/>
  <c r="R102" i="27"/>
  <c r="Q102" i="27"/>
  <c r="T100" i="27"/>
  <c r="S100" i="27"/>
  <c r="R100" i="27"/>
  <c r="Q100" i="27"/>
  <c r="W100" i="27" s="1"/>
  <c r="T99" i="27"/>
  <c r="S99" i="27"/>
  <c r="R99" i="27"/>
  <c r="Q99" i="27"/>
  <c r="T96" i="27"/>
  <c r="S96" i="27"/>
  <c r="R96" i="27"/>
  <c r="Q96" i="27"/>
  <c r="W96" i="27" s="1"/>
  <c r="T95" i="27"/>
  <c r="S95" i="27"/>
  <c r="R95" i="27"/>
  <c r="Q95" i="27"/>
  <c r="W95" i="27" s="1"/>
  <c r="T94" i="27"/>
  <c r="S94" i="27"/>
  <c r="R94" i="27"/>
  <c r="Q94" i="27"/>
  <c r="W94" i="27" s="1"/>
  <c r="T93" i="27"/>
  <c r="S93" i="27"/>
  <c r="R93" i="27"/>
  <c r="Q93" i="27"/>
  <c r="W93" i="27" s="1"/>
  <c r="T92" i="27"/>
  <c r="S92" i="27"/>
  <c r="R92" i="27"/>
  <c r="Q92" i="27"/>
  <c r="T86" i="27"/>
  <c r="S86" i="27"/>
  <c r="R86" i="27"/>
  <c r="Q86" i="27"/>
  <c r="W86" i="27" s="1"/>
  <c r="T85" i="27"/>
  <c r="S85" i="27"/>
  <c r="R85" i="27"/>
  <c r="Q85" i="27"/>
  <c r="T83" i="27"/>
  <c r="S83" i="27"/>
  <c r="R83" i="27"/>
  <c r="Q83" i="27"/>
  <c r="W83" i="27" s="1"/>
  <c r="T82" i="27"/>
  <c r="S82" i="27"/>
  <c r="R82" i="27"/>
  <c r="Q82" i="27"/>
  <c r="W82" i="27" s="1"/>
  <c r="T81" i="27"/>
  <c r="S81" i="27"/>
  <c r="R81" i="27"/>
  <c r="Q81" i="27"/>
  <c r="W81" i="27" s="1"/>
  <c r="T80" i="27"/>
  <c r="S80" i="27"/>
  <c r="R80" i="27"/>
  <c r="Q80" i="27"/>
  <c r="W80" i="27" s="1"/>
  <c r="T79" i="27"/>
  <c r="S79" i="27"/>
  <c r="R79" i="27"/>
  <c r="Q79" i="27"/>
  <c r="W79" i="27" s="1"/>
  <c r="T78" i="27"/>
  <c r="S78" i="27"/>
  <c r="R78" i="27"/>
  <c r="Q78" i="27"/>
  <c r="W78" i="27" s="1"/>
  <c r="T77" i="27"/>
  <c r="S77" i="27"/>
  <c r="R77" i="27"/>
  <c r="Q77" i="27"/>
  <c r="W77" i="27" s="1"/>
  <c r="T76" i="27"/>
  <c r="S76" i="27"/>
  <c r="R76" i="27"/>
  <c r="Q76" i="27"/>
  <c r="T71" i="27"/>
  <c r="S71" i="27"/>
  <c r="R71" i="27"/>
  <c r="Q71" i="27"/>
  <c r="W71" i="27" s="1"/>
  <c r="T68" i="27"/>
  <c r="S68" i="27"/>
  <c r="R68" i="27"/>
  <c r="Q68" i="27"/>
  <c r="T63" i="27"/>
  <c r="S63" i="27"/>
  <c r="R63" i="27"/>
  <c r="Q63" i="27"/>
  <c r="T60" i="27"/>
  <c r="S60" i="27"/>
  <c r="R60" i="27"/>
  <c r="Q60" i="27"/>
  <c r="T58" i="27"/>
  <c r="S58" i="27"/>
  <c r="R58" i="27"/>
  <c r="Q58" i="27"/>
  <c r="W58" i="27" s="1"/>
  <c r="T57" i="27"/>
  <c r="S57" i="27"/>
  <c r="R57" i="27"/>
  <c r="Q57" i="27"/>
  <c r="T54" i="27"/>
  <c r="S54" i="27"/>
  <c r="R54" i="27"/>
  <c r="Q54" i="27"/>
  <c r="T52" i="27"/>
  <c r="S52" i="27"/>
  <c r="R52" i="27"/>
  <c r="Q52" i="27"/>
  <c r="W52" i="27" s="1"/>
  <c r="T51" i="27"/>
  <c r="S51" i="27"/>
  <c r="R51" i="27"/>
  <c r="Q51" i="27"/>
  <c r="W51" i="27" s="1"/>
  <c r="T50" i="27"/>
  <c r="S50" i="27"/>
  <c r="R50" i="27"/>
  <c r="Q50" i="27"/>
  <c r="W50" i="27" s="1"/>
  <c r="T49" i="27"/>
  <c r="S49" i="27"/>
  <c r="R49" i="27"/>
  <c r="Q49" i="27"/>
  <c r="W49" i="27" s="1"/>
  <c r="T48" i="27"/>
  <c r="S48" i="27"/>
  <c r="R48" i="27"/>
  <c r="Q48" i="27"/>
  <c r="T38" i="27"/>
  <c r="S38" i="27"/>
  <c r="R38" i="27"/>
  <c r="Q38" i="27"/>
  <c r="T35" i="27"/>
  <c r="S35" i="27"/>
  <c r="R35" i="27"/>
  <c r="Q35" i="27"/>
  <c r="T29" i="27"/>
  <c r="S29" i="27"/>
  <c r="R29" i="27"/>
  <c r="Q29" i="27"/>
  <c r="T27" i="27"/>
  <c r="S27" i="27"/>
  <c r="R27" i="27"/>
  <c r="Q27" i="27"/>
  <c r="T25" i="27"/>
  <c r="S25" i="27"/>
  <c r="R25" i="27"/>
  <c r="Q25" i="27"/>
  <c r="T23" i="27"/>
  <c r="S23" i="27"/>
  <c r="R23" i="27"/>
  <c r="Q23" i="27"/>
  <c r="T21" i="27"/>
  <c r="S21" i="27"/>
  <c r="R21" i="27"/>
  <c r="Q21" i="27"/>
  <c r="T18" i="27"/>
  <c r="S18" i="27"/>
  <c r="R18" i="27"/>
  <c r="Q18" i="27"/>
  <c r="W18" i="27" s="1"/>
  <c r="T16" i="27"/>
  <c r="S16" i="27"/>
  <c r="R16" i="27"/>
  <c r="Q16" i="27"/>
  <c r="W16" i="27" s="1"/>
  <c r="T15" i="27"/>
  <c r="S15" i="27"/>
  <c r="R15" i="27"/>
  <c r="Q15" i="27"/>
  <c r="W15" i="27" s="1"/>
  <c r="T14" i="27"/>
  <c r="S14" i="27"/>
  <c r="R14" i="27"/>
  <c r="Q14" i="27"/>
  <c r="W14" i="27" s="1"/>
  <c r="T13" i="27"/>
  <c r="T12" i="27" s="1"/>
  <c r="S13" i="27"/>
  <c r="S12" i="27" s="1"/>
  <c r="R13" i="27"/>
  <c r="R12" i="27" s="1"/>
  <c r="Q13" i="27"/>
  <c r="ACG156" i="27"/>
  <c r="ACF156" i="27"/>
  <c r="ACE156" i="27"/>
  <c r="ACD156" i="27"/>
  <c r="ACG155" i="27"/>
  <c r="ACF155" i="27"/>
  <c r="ACE155" i="27"/>
  <c r="ACD155" i="27"/>
  <c r="ACG150" i="27"/>
  <c r="ACF150" i="27"/>
  <c r="ACE150" i="27"/>
  <c r="ACD150" i="27"/>
  <c r="ACG149" i="27"/>
  <c r="ACF149" i="27"/>
  <c r="ACE149" i="27"/>
  <c r="ACD149" i="27"/>
  <c r="ACG147" i="27"/>
  <c r="ACF147" i="27"/>
  <c r="ACE147" i="27"/>
  <c r="ACD147" i="27"/>
  <c r="ACG141" i="27"/>
  <c r="ACF141" i="27"/>
  <c r="ACE141" i="27"/>
  <c r="ACD141" i="27"/>
  <c r="ACG137" i="27"/>
  <c r="ACF137" i="27"/>
  <c r="ACE137" i="27"/>
  <c r="ACD137" i="27"/>
  <c r="ACG136" i="27"/>
  <c r="ACF136" i="27"/>
  <c r="ACE136" i="27"/>
  <c r="ACD136" i="27"/>
  <c r="ACG133" i="27"/>
  <c r="ACF133" i="27"/>
  <c r="ACE133" i="27"/>
  <c r="ACD133" i="27"/>
  <c r="ACG132" i="27"/>
  <c r="ACF132" i="27"/>
  <c r="ACE132" i="27"/>
  <c r="ACD132" i="27"/>
  <c r="ACG130" i="27"/>
  <c r="ACF130" i="27"/>
  <c r="ACE130" i="27"/>
  <c r="ACD130" i="27"/>
  <c r="ACG129" i="27"/>
  <c r="ACF129" i="27"/>
  <c r="ACE129" i="27"/>
  <c r="ACD129" i="27"/>
  <c r="ACG124" i="27"/>
  <c r="ACF124" i="27"/>
  <c r="ACE124" i="27"/>
  <c r="ACD124" i="27"/>
  <c r="ACG122" i="27"/>
  <c r="ACF122" i="27"/>
  <c r="ACE122" i="27"/>
  <c r="ACD122" i="27"/>
  <c r="ACG121" i="27"/>
  <c r="ACF121" i="27"/>
  <c r="ACE121" i="27"/>
  <c r="ACD121" i="27"/>
  <c r="ACG119" i="27"/>
  <c r="ACF119" i="27"/>
  <c r="ACE119" i="27"/>
  <c r="ACD119" i="27"/>
  <c r="ACG118" i="27"/>
  <c r="ACF118" i="27"/>
  <c r="ACE118" i="27"/>
  <c r="ACD118" i="27"/>
  <c r="ACG116" i="27"/>
  <c r="ACF116" i="27"/>
  <c r="ACE116" i="27"/>
  <c r="ACD116" i="27"/>
  <c r="ACG114" i="27"/>
  <c r="ACF114" i="27"/>
  <c r="ACE114" i="27"/>
  <c r="ACD114" i="27"/>
  <c r="ACG112" i="27"/>
  <c r="ACF112" i="27"/>
  <c r="ACE112" i="27"/>
  <c r="ACD112" i="27"/>
  <c r="ACG108" i="27"/>
  <c r="ACF108" i="27"/>
  <c r="ACE108" i="27"/>
  <c r="ACD108" i="27"/>
  <c r="ACG104" i="27"/>
  <c r="ACF104" i="27"/>
  <c r="ACE104" i="27"/>
  <c r="ACD104" i="27"/>
  <c r="ACG102" i="27"/>
  <c r="ACF102" i="27"/>
  <c r="ACE102" i="27"/>
  <c r="ACD102" i="27"/>
  <c r="ACG100" i="27"/>
  <c r="ACF100" i="27"/>
  <c r="ACE100" i="27"/>
  <c r="ACD100" i="27"/>
  <c r="ACG99" i="27"/>
  <c r="ACF99" i="27"/>
  <c r="ACE99" i="27"/>
  <c r="ACD99" i="27"/>
  <c r="ACG96" i="27"/>
  <c r="ACF96" i="27"/>
  <c r="ACE96" i="27"/>
  <c r="ACD96" i="27"/>
  <c r="ACG95" i="27"/>
  <c r="ACF95" i="27"/>
  <c r="ACE95" i="27"/>
  <c r="ACD95" i="27"/>
  <c r="ACG94" i="27"/>
  <c r="ACF94" i="27"/>
  <c r="ACE94" i="27"/>
  <c r="ACD94" i="27"/>
  <c r="ACG93" i="27"/>
  <c r="ACF93" i="27"/>
  <c r="ACE93" i="27"/>
  <c r="ACD93" i="27"/>
  <c r="ACG92" i="27"/>
  <c r="ACF92" i="27"/>
  <c r="ACE92" i="27"/>
  <c r="ACD92" i="27"/>
  <c r="ACG86" i="27"/>
  <c r="ACF86" i="27"/>
  <c r="ACE86" i="27"/>
  <c r="ACD86" i="27"/>
  <c r="ACG85" i="27"/>
  <c r="ACF85" i="27"/>
  <c r="ACE85" i="27"/>
  <c r="ACD85" i="27"/>
  <c r="ACG83" i="27"/>
  <c r="ACF83" i="27"/>
  <c r="ACE83" i="27"/>
  <c r="ACD83" i="27"/>
  <c r="ACG82" i="27"/>
  <c r="ACF82" i="27"/>
  <c r="ACE82" i="27"/>
  <c r="ACD82" i="27"/>
  <c r="ACG81" i="27"/>
  <c r="ACF81" i="27"/>
  <c r="ACE81" i="27"/>
  <c r="ACD81" i="27"/>
  <c r="ACG80" i="27"/>
  <c r="ACF80" i="27"/>
  <c r="ACE80" i="27"/>
  <c r="ACD80" i="27"/>
  <c r="ACG79" i="27"/>
  <c r="ACF79" i="27"/>
  <c r="ACE79" i="27"/>
  <c r="ACD79" i="27"/>
  <c r="ACG78" i="27"/>
  <c r="ACF78" i="27"/>
  <c r="ACE78" i="27"/>
  <c r="ACD78" i="27"/>
  <c r="ACG77" i="27"/>
  <c r="ACF77" i="27"/>
  <c r="ACE77" i="27"/>
  <c r="ACD77" i="27"/>
  <c r="ACG76" i="27"/>
  <c r="ACF76" i="27"/>
  <c r="ACE76" i="27"/>
  <c r="ACD76" i="27"/>
  <c r="ACG71" i="27"/>
  <c r="ACF71" i="27"/>
  <c r="ACE71" i="27"/>
  <c r="ACD71" i="27"/>
  <c r="ACG68" i="27"/>
  <c r="ACF68" i="27"/>
  <c r="ACE68" i="27"/>
  <c r="ACD68" i="27"/>
  <c r="ACG63" i="27"/>
  <c r="ACF63" i="27"/>
  <c r="ACE63" i="27"/>
  <c r="ACD63" i="27"/>
  <c r="ACG60" i="27"/>
  <c r="ACF60" i="27"/>
  <c r="ACE60" i="27"/>
  <c r="ACD60" i="27"/>
  <c r="ACG58" i="27"/>
  <c r="ACF58" i="27"/>
  <c r="ACE58" i="27"/>
  <c r="ACD58" i="27"/>
  <c r="ACG57" i="27"/>
  <c r="ACF57" i="27"/>
  <c r="ACE57" i="27"/>
  <c r="ACD57" i="27"/>
  <c r="ACG54" i="27"/>
  <c r="ACF54" i="27"/>
  <c r="ACE54" i="27"/>
  <c r="ACD54" i="27"/>
  <c r="ACG52" i="27"/>
  <c r="ACF52" i="27"/>
  <c r="ACE52" i="27"/>
  <c r="ACD52" i="27"/>
  <c r="ACG51" i="27"/>
  <c r="ACF51" i="27"/>
  <c r="ACE51" i="27"/>
  <c r="ACD51" i="27"/>
  <c r="ACG50" i="27"/>
  <c r="ACF50" i="27"/>
  <c r="ACE50" i="27"/>
  <c r="ACD50" i="27"/>
  <c r="ACG49" i="27"/>
  <c r="ACF49" i="27"/>
  <c r="ACE49" i="27"/>
  <c r="ACD49" i="27"/>
  <c r="ACG48" i="27"/>
  <c r="ACF48" i="27"/>
  <c r="ACE48" i="27"/>
  <c r="ACD48" i="27"/>
  <c r="ACG38" i="27"/>
  <c r="ACF38" i="27"/>
  <c r="ACE38" i="27"/>
  <c r="ACD38" i="27"/>
  <c r="ACG35" i="27"/>
  <c r="ACF35" i="27"/>
  <c r="ACE35" i="27"/>
  <c r="ACD35" i="27"/>
  <c r="ACG29" i="27"/>
  <c r="ACF29" i="27"/>
  <c r="ACE29" i="27"/>
  <c r="ACD29" i="27"/>
  <c r="ACG27" i="27"/>
  <c r="ACF27" i="27"/>
  <c r="ACE27" i="27"/>
  <c r="ACD27" i="27"/>
  <c r="ACG25" i="27"/>
  <c r="ACF25" i="27"/>
  <c r="ACE25" i="27"/>
  <c r="ACD25" i="27"/>
  <c r="ACG23" i="27"/>
  <c r="ACF23" i="27"/>
  <c r="ACE23" i="27"/>
  <c r="ACD23" i="27"/>
  <c r="ACG21" i="27"/>
  <c r="ACF21" i="27"/>
  <c r="ACE21" i="27"/>
  <c r="ACD21" i="27"/>
  <c r="ACG18" i="27"/>
  <c r="ACF18" i="27"/>
  <c r="ACE18" i="27"/>
  <c r="ACD18" i="27"/>
  <c r="ACG16" i="27"/>
  <c r="ACF16" i="27"/>
  <c r="ACE16" i="27"/>
  <c r="ACD16" i="27"/>
  <c r="ACG15" i="27"/>
  <c r="ACF15" i="27"/>
  <c r="ACE15" i="27"/>
  <c r="ACD15" i="27"/>
  <c r="ACG14" i="27"/>
  <c r="ACF14" i="27"/>
  <c r="ACE14" i="27"/>
  <c r="ACD14" i="27"/>
  <c r="ACG13" i="27"/>
  <c r="ACF13" i="27"/>
  <c r="ACE13" i="27"/>
  <c r="ACD13" i="27"/>
  <c r="ABG156" i="27"/>
  <c r="ABF156" i="27"/>
  <c r="ABE156" i="27"/>
  <c r="ABD156" i="27"/>
  <c r="ABG155" i="27"/>
  <c r="ABF155" i="27"/>
  <c r="ABE155" i="27"/>
  <c r="ABD155" i="27"/>
  <c r="ABG150" i="27"/>
  <c r="ABF150" i="27"/>
  <c r="ABE150" i="27"/>
  <c r="ABD150" i="27"/>
  <c r="ABG149" i="27"/>
  <c r="ABF149" i="27"/>
  <c r="ABE149" i="27"/>
  <c r="ABD149" i="27"/>
  <c r="ABG147" i="27"/>
  <c r="ABF147" i="27"/>
  <c r="ABE147" i="27"/>
  <c r="ABD147" i="27"/>
  <c r="ABG141" i="27"/>
  <c r="ABF141" i="27"/>
  <c r="ABE141" i="27"/>
  <c r="ABD141" i="27"/>
  <c r="ABG137" i="27"/>
  <c r="ABF137" i="27"/>
  <c r="ABE137" i="27"/>
  <c r="ABD137" i="27"/>
  <c r="ABG136" i="27"/>
  <c r="ABF136" i="27"/>
  <c r="ABE136" i="27"/>
  <c r="ABD136" i="27"/>
  <c r="ABG133" i="27"/>
  <c r="ABF133" i="27"/>
  <c r="ABE133" i="27"/>
  <c r="ABD133" i="27"/>
  <c r="ABG132" i="27"/>
  <c r="ABF132" i="27"/>
  <c r="ABE132" i="27"/>
  <c r="ABD132" i="27"/>
  <c r="ABG130" i="27"/>
  <c r="ABF130" i="27"/>
  <c r="ABE130" i="27"/>
  <c r="ABD130" i="27"/>
  <c r="ABG129" i="27"/>
  <c r="ABF129" i="27"/>
  <c r="ABE129" i="27"/>
  <c r="ABD129" i="27"/>
  <c r="ABG124" i="27"/>
  <c r="ABF124" i="27"/>
  <c r="ABE124" i="27"/>
  <c r="ABD124" i="27"/>
  <c r="ABG122" i="27"/>
  <c r="ABF122" i="27"/>
  <c r="ABE122" i="27"/>
  <c r="ABD122" i="27"/>
  <c r="ABG121" i="27"/>
  <c r="ABF121" i="27"/>
  <c r="ABE121" i="27"/>
  <c r="ABD121" i="27"/>
  <c r="ABG119" i="27"/>
  <c r="ABF119" i="27"/>
  <c r="ABE119" i="27"/>
  <c r="ABD119" i="27"/>
  <c r="ABG118" i="27"/>
  <c r="ABF118" i="27"/>
  <c r="ABE118" i="27"/>
  <c r="ABD118" i="27"/>
  <c r="ABG116" i="27"/>
  <c r="ABF116" i="27"/>
  <c r="ABE116" i="27"/>
  <c r="ABD116" i="27"/>
  <c r="ABG114" i="27"/>
  <c r="ABF114" i="27"/>
  <c r="ABE114" i="27"/>
  <c r="ABD114" i="27"/>
  <c r="ABG112" i="27"/>
  <c r="ABF112" i="27"/>
  <c r="ABE112" i="27"/>
  <c r="ABD112" i="27"/>
  <c r="ABG108" i="27"/>
  <c r="ABF108" i="27"/>
  <c r="ABE108" i="27"/>
  <c r="ABD108" i="27"/>
  <c r="ABG104" i="27"/>
  <c r="ABF104" i="27"/>
  <c r="ABE104" i="27"/>
  <c r="ABD104" i="27"/>
  <c r="ABG102" i="27"/>
  <c r="ABF102" i="27"/>
  <c r="ABE102" i="27"/>
  <c r="ABD102" i="27"/>
  <c r="ABG100" i="27"/>
  <c r="ABF100" i="27"/>
  <c r="ABE100" i="27"/>
  <c r="ABD100" i="27"/>
  <c r="ABG99" i="27"/>
  <c r="ABF99" i="27"/>
  <c r="ABE99" i="27"/>
  <c r="ABD99" i="27"/>
  <c r="ABG96" i="27"/>
  <c r="ABF96" i="27"/>
  <c r="ABE96" i="27"/>
  <c r="ABD96" i="27"/>
  <c r="ABG95" i="27"/>
  <c r="ABF95" i="27"/>
  <c r="ABE95" i="27"/>
  <c r="ABD95" i="27"/>
  <c r="ABG94" i="27"/>
  <c r="ABF94" i="27"/>
  <c r="ABE94" i="27"/>
  <c r="ABD94" i="27"/>
  <c r="ABG93" i="27"/>
  <c r="ABF93" i="27"/>
  <c r="ABE93" i="27"/>
  <c r="ABD93" i="27"/>
  <c r="ABG92" i="27"/>
  <c r="ABF92" i="27"/>
  <c r="ABE92" i="27"/>
  <c r="ABD92" i="27"/>
  <c r="ABG86" i="27"/>
  <c r="ABF86" i="27"/>
  <c r="ABE86" i="27"/>
  <c r="ABD86" i="27"/>
  <c r="ABG85" i="27"/>
  <c r="ABF85" i="27"/>
  <c r="ABE85" i="27"/>
  <c r="ABD85" i="27"/>
  <c r="ABG83" i="27"/>
  <c r="ABF83" i="27"/>
  <c r="ABE83" i="27"/>
  <c r="ABD83" i="27"/>
  <c r="ABG82" i="27"/>
  <c r="ABF82" i="27"/>
  <c r="ABE82" i="27"/>
  <c r="ABD82" i="27"/>
  <c r="ABG81" i="27"/>
  <c r="ABF81" i="27"/>
  <c r="ABE81" i="27"/>
  <c r="ABD81" i="27"/>
  <c r="ABG80" i="27"/>
  <c r="ABF80" i="27"/>
  <c r="ABE80" i="27"/>
  <c r="ABD80" i="27"/>
  <c r="ABG79" i="27"/>
  <c r="ABF79" i="27"/>
  <c r="ABE79" i="27"/>
  <c r="ABD79" i="27"/>
  <c r="ABG78" i="27"/>
  <c r="ABF78" i="27"/>
  <c r="ABE78" i="27"/>
  <c r="ABD78" i="27"/>
  <c r="ABG77" i="27"/>
  <c r="ABF77" i="27"/>
  <c r="ABE77" i="27"/>
  <c r="ABD77" i="27"/>
  <c r="ABG76" i="27"/>
  <c r="ABF76" i="27"/>
  <c r="ABE76" i="27"/>
  <c r="ABD76" i="27"/>
  <c r="ABG71" i="27"/>
  <c r="ABF71" i="27"/>
  <c r="ABE71" i="27"/>
  <c r="ABD71" i="27"/>
  <c r="ABG68" i="27"/>
  <c r="ABF68" i="27"/>
  <c r="ABE68" i="27"/>
  <c r="ABD68" i="27"/>
  <c r="ABG63" i="27"/>
  <c r="ABF63" i="27"/>
  <c r="ABE63" i="27"/>
  <c r="ABD63" i="27"/>
  <c r="ABG60" i="27"/>
  <c r="ABF60" i="27"/>
  <c r="ABE60" i="27"/>
  <c r="ABD60" i="27"/>
  <c r="ABG58" i="27"/>
  <c r="ABF58" i="27"/>
  <c r="ABE58" i="27"/>
  <c r="ABD58" i="27"/>
  <c r="ABG57" i="27"/>
  <c r="ABF57" i="27"/>
  <c r="ABE57" i="27"/>
  <c r="ABD57" i="27"/>
  <c r="ABG54" i="27"/>
  <c r="ABF54" i="27"/>
  <c r="ABE54" i="27"/>
  <c r="ABD54" i="27"/>
  <c r="ABG52" i="27"/>
  <c r="ABF52" i="27"/>
  <c r="ABE52" i="27"/>
  <c r="ABD52" i="27"/>
  <c r="ABG51" i="27"/>
  <c r="ABF51" i="27"/>
  <c r="ABE51" i="27"/>
  <c r="ABD51" i="27"/>
  <c r="ABG50" i="27"/>
  <c r="ABF50" i="27"/>
  <c r="ABE50" i="27"/>
  <c r="ABD50" i="27"/>
  <c r="ABG49" i="27"/>
  <c r="ABF49" i="27"/>
  <c r="ABE49" i="27"/>
  <c r="ABD49" i="27"/>
  <c r="ABG48" i="27"/>
  <c r="ABF48" i="27"/>
  <c r="ABE48" i="27"/>
  <c r="ABD48" i="27"/>
  <c r="ABG38" i="27"/>
  <c r="ABF38" i="27"/>
  <c r="ABE38" i="27"/>
  <c r="ABD38" i="27"/>
  <c r="ABG35" i="27"/>
  <c r="ABF35" i="27"/>
  <c r="ABE35" i="27"/>
  <c r="ABD35" i="27"/>
  <c r="ABG29" i="27"/>
  <c r="ABF29" i="27"/>
  <c r="ABE29" i="27"/>
  <c r="ABD29" i="27"/>
  <c r="ABG27" i="27"/>
  <c r="ABF27" i="27"/>
  <c r="ABE27" i="27"/>
  <c r="ABD27" i="27"/>
  <c r="ABG25" i="27"/>
  <c r="ABF25" i="27"/>
  <c r="ABE25" i="27"/>
  <c r="ABD25" i="27"/>
  <c r="ABG23" i="27"/>
  <c r="ABF23" i="27"/>
  <c r="ABE23" i="27"/>
  <c r="ABD23" i="27"/>
  <c r="ABG21" i="27"/>
  <c r="ABF21" i="27"/>
  <c r="ABE21" i="27"/>
  <c r="ABD21" i="27"/>
  <c r="ABG18" i="27"/>
  <c r="ABF18" i="27"/>
  <c r="ABE18" i="27"/>
  <c r="ABD18" i="27"/>
  <c r="ABG16" i="27"/>
  <c r="ABF16" i="27"/>
  <c r="ABE16" i="27"/>
  <c r="ABD16" i="27"/>
  <c r="ABG15" i="27"/>
  <c r="ABF15" i="27"/>
  <c r="ABE15" i="27"/>
  <c r="ABD15" i="27"/>
  <c r="ABG14" i="27"/>
  <c r="ABF14" i="27"/>
  <c r="ABE14" i="27"/>
  <c r="ABD14" i="27"/>
  <c r="ABG13" i="27"/>
  <c r="ABF13" i="27"/>
  <c r="ABE13" i="27"/>
  <c r="ABD13" i="27"/>
  <c r="AAT156" i="27"/>
  <c r="AAS156" i="27"/>
  <c r="AAR156" i="27"/>
  <c r="AAQ156" i="27"/>
  <c r="AAT155" i="27"/>
  <c r="AAS155" i="27"/>
  <c r="AAR155" i="27"/>
  <c r="AAQ155" i="27"/>
  <c r="AAT150" i="27"/>
  <c r="AAS150" i="27"/>
  <c r="AAR150" i="27"/>
  <c r="AAQ150" i="27"/>
  <c r="AAT149" i="27"/>
  <c r="AAS149" i="27"/>
  <c r="AAR149" i="27"/>
  <c r="AAQ149" i="27"/>
  <c r="AAT147" i="27"/>
  <c r="AAS147" i="27"/>
  <c r="AAR147" i="27"/>
  <c r="AAQ147" i="27"/>
  <c r="AAT141" i="27"/>
  <c r="AAS141" i="27"/>
  <c r="AAR141" i="27"/>
  <c r="AAQ141" i="27"/>
  <c r="AAT137" i="27"/>
  <c r="AAS137" i="27"/>
  <c r="AAR137" i="27"/>
  <c r="AAQ137" i="27"/>
  <c r="AAT136" i="27"/>
  <c r="AAS136" i="27"/>
  <c r="AAR136" i="27"/>
  <c r="AAQ136" i="27"/>
  <c r="AAT133" i="27"/>
  <c r="AAS133" i="27"/>
  <c r="AAR133" i="27"/>
  <c r="AAQ133" i="27"/>
  <c r="AAT132" i="27"/>
  <c r="AAS132" i="27"/>
  <c r="AAR132" i="27"/>
  <c r="AAQ132" i="27"/>
  <c r="AAT130" i="27"/>
  <c r="AAS130" i="27"/>
  <c r="AAR130" i="27"/>
  <c r="AAQ130" i="27"/>
  <c r="AAT129" i="27"/>
  <c r="AAS129" i="27"/>
  <c r="AAR129" i="27"/>
  <c r="AAQ129" i="27"/>
  <c r="AAT124" i="27"/>
  <c r="AAS124" i="27"/>
  <c r="AAR124" i="27"/>
  <c r="AAQ124" i="27"/>
  <c r="AAT122" i="27"/>
  <c r="AAS122" i="27"/>
  <c r="AAR122" i="27"/>
  <c r="AAQ122" i="27"/>
  <c r="AAT121" i="27"/>
  <c r="AAS121" i="27"/>
  <c r="AAR121" i="27"/>
  <c r="AAQ121" i="27"/>
  <c r="AAT119" i="27"/>
  <c r="AAS119" i="27"/>
  <c r="AAR119" i="27"/>
  <c r="AAQ119" i="27"/>
  <c r="AAT118" i="27"/>
  <c r="AAS118" i="27"/>
  <c r="AAR118" i="27"/>
  <c r="AAQ118" i="27"/>
  <c r="AAT116" i="27"/>
  <c r="AAS116" i="27"/>
  <c r="AAR116" i="27"/>
  <c r="AAQ116" i="27"/>
  <c r="AAT114" i="27"/>
  <c r="AAS114" i="27"/>
  <c r="AAR114" i="27"/>
  <c r="AAQ114" i="27"/>
  <c r="AAT112" i="27"/>
  <c r="AAS112" i="27"/>
  <c r="AAR112" i="27"/>
  <c r="AAQ112" i="27"/>
  <c r="AAT108" i="27"/>
  <c r="AAS108" i="27"/>
  <c r="AAR108" i="27"/>
  <c r="AAQ108" i="27"/>
  <c r="AAT104" i="27"/>
  <c r="AAS104" i="27"/>
  <c r="AAR104" i="27"/>
  <c r="AAQ104" i="27"/>
  <c r="AAT102" i="27"/>
  <c r="AAS102" i="27"/>
  <c r="AAR102" i="27"/>
  <c r="AAQ102" i="27"/>
  <c r="AAT100" i="27"/>
  <c r="AAS100" i="27"/>
  <c r="AAR100" i="27"/>
  <c r="AAQ100" i="27"/>
  <c r="AAT99" i="27"/>
  <c r="AAS99" i="27"/>
  <c r="AAR99" i="27"/>
  <c r="AAQ99" i="27"/>
  <c r="AAT96" i="27"/>
  <c r="AAS96" i="27"/>
  <c r="AAR96" i="27"/>
  <c r="AAQ96" i="27"/>
  <c r="AAT95" i="27"/>
  <c r="AAS95" i="27"/>
  <c r="AAR95" i="27"/>
  <c r="AAQ95" i="27"/>
  <c r="AAT94" i="27"/>
  <c r="AAS94" i="27"/>
  <c r="AAR94" i="27"/>
  <c r="AAQ94" i="27"/>
  <c r="AAT93" i="27"/>
  <c r="AAS93" i="27"/>
  <c r="AAR93" i="27"/>
  <c r="AAQ93" i="27"/>
  <c r="AAT92" i="27"/>
  <c r="AAS92" i="27"/>
  <c r="AAR92" i="27"/>
  <c r="AAQ92" i="27"/>
  <c r="AAT86" i="27"/>
  <c r="AAS86" i="27"/>
  <c r="AAR86" i="27"/>
  <c r="AAQ86" i="27"/>
  <c r="AAT85" i="27"/>
  <c r="AAS85" i="27"/>
  <c r="AAR85" i="27"/>
  <c r="AAQ85" i="27"/>
  <c r="AAT83" i="27"/>
  <c r="AAS83" i="27"/>
  <c r="AAR83" i="27"/>
  <c r="AAQ83" i="27"/>
  <c r="AAT82" i="27"/>
  <c r="AAS82" i="27"/>
  <c r="AAR82" i="27"/>
  <c r="AAQ82" i="27"/>
  <c r="AAT81" i="27"/>
  <c r="AAS81" i="27"/>
  <c r="AAR81" i="27"/>
  <c r="AAQ81" i="27"/>
  <c r="AAT80" i="27"/>
  <c r="AAS80" i="27"/>
  <c r="AAR80" i="27"/>
  <c r="AAQ80" i="27"/>
  <c r="AAT79" i="27"/>
  <c r="AAS79" i="27"/>
  <c r="AAR79" i="27"/>
  <c r="AAQ79" i="27"/>
  <c r="AAT78" i="27"/>
  <c r="AAS78" i="27"/>
  <c r="AAR78" i="27"/>
  <c r="AAQ78" i="27"/>
  <c r="AAT77" i="27"/>
  <c r="AAS77" i="27"/>
  <c r="AAR77" i="27"/>
  <c r="AAQ77" i="27"/>
  <c r="AAT76" i="27"/>
  <c r="AAS76" i="27"/>
  <c r="AAR76" i="27"/>
  <c r="AAQ76" i="27"/>
  <c r="AAT71" i="27"/>
  <c r="AAS71" i="27"/>
  <c r="AAR71" i="27"/>
  <c r="AAQ71" i="27"/>
  <c r="AAT68" i="27"/>
  <c r="AAS68" i="27"/>
  <c r="AAR68" i="27"/>
  <c r="AAQ68" i="27"/>
  <c r="AAT63" i="27"/>
  <c r="AAS63" i="27"/>
  <c r="AAR63" i="27"/>
  <c r="AAQ63" i="27"/>
  <c r="AAT60" i="27"/>
  <c r="AAS60" i="27"/>
  <c r="AAR60" i="27"/>
  <c r="AAQ60" i="27"/>
  <c r="AAT58" i="27"/>
  <c r="AAS58" i="27"/>
  <c r="AAR58" i="27"/>
  <c r="AAQ58" i="27"/>
  <c r="AAT57" i="27"/>
  <c r="AAS57" i="27"/>
  <c r="AAR57" i="27"/>
  <c r="AAQ57" i="27"/>
  <c r="AAT54" i="27"/>
  <c r="AAS54" i="27"/>
  <c r="AAR54" i="27"/>
  <c r="AAQ54" i="27"/>
  <c r="AAT52" i="27"/>
  <c r="AAS52" i="27"/>
  <c r="AAR52" i="27"/>
  <c r="AAQ52" i="27"/>
  <c r="AAT51" i="27"/>
  <c r="AAS51" i="27"/>
  <c r="AAR51" i="27"/>
  <c r="AAQ51" i="27"/>
  <c r="AAT50" i="27"/>
  <c r="AAS50" i="27"/>
  <c r="AAR50" i="27"/>
  <c r="AAQ50" i="27"/>
  <c r="AAT49" i="27"/>
  <c r="AAS49" i="27"/>
  <c r="AAR49" i="27"/>
  <c r="AAQ49" i="27"/>
  <c r="AAT48" i="27"/>
  <c r="AAS48" i="27"/>
  <c r="AAR48" i="27"/>
  <c r="AAQ48" i="27"/>
  <c r="AAT38" i="27"/>
  <c r="AAS38" i="27"/>
  <c r="AAR38" i="27"/>
  <c r="AAQ38" i="27"/>
  <c r="AAT35" i="27"/>
  <c r="AAS35" i="27"/>
  <c r="AAR35" i="27"/>
  <c r="AAQ35" i="27"/>
  <c r="AAT29" i="27"/>
  <c r="AAS29" i="27"/>
  <c r="AAR29" i="27"/>
  <c r="AAQ29" i="27"/>
  <c r="AAT27" i="27"/>
  <c r="AAS27" i="27"/>
  <c r="AAR27" i="27"/>
  <c r="AAQ27" i="27"/>
  <c r="AAT25" i="27"/>
  <c r="AAS25" i="27"/>
  <c r="AAR25" i="27"/>
  <c r="AAQ25" i="27"/>
  <c r="AAT23" i="27"/>
  <c r="AAS23" i="27"/>
  <c r="AAR23" i="27"/>
  <c r="AAQ23" i="27"/>
  <c r="AAT21" i="27"/>
  <c r="AAS21" i="27"/>
  <c r="AAR21" i="27"/>
  <c r="AAQ21" i="27"/>
  <c r="AAT18" i="27"/>
  <c r="AAS18" i="27"/>
  <c r="AAR18" i="27"/>
  <c r="AAQ18" i="27"/>
  <c r="AAT16" i="27"/>
  <c r="AAS16" i="27"/>
  <c r="AAR16" i="27"/>
  <c r="AAQ16" i="27"/>
  <c r="AAT15" i="27"/>
  <c r="AAS15" i="27"/>
  <c r="AAR15" i="27"/>
  <c r="AAQ15" i="27"/>
  <c r="AAT14" i="27"/>
  <c r="AAS14" i="27"/>
  <c r="AAR14" i="27"/>
  <c r="AAQ14" i="27"/>
  <c r="AAT13" i="27"/>
  <c r="AAS13" i="27"/>
  <c r="AAR13" i="27"/>
  <c r="AAQ13" i="27"/>
  <c r="AAG156" i="27"/>
  <c r="AAF156" i="27"/>
  <c r="AAE156" i="27"/>
  <c r="AAD156" i="27"/>
  <c r="AAG155" i="27"/>
  <c r="AAF155" i="27"/>
  <c r="AAE155" i="27"/>
  <c r="AAD155" i="27"/>
  <c r="AAG150" i="27"/>
  <c r="AAF150" i="27"/>
  <c r="AAE150" i="27"/>
  <c r="AAD150" i="27"/>
  <c r="AAG149" i="27"/>
  <c r="AAF149" i="27"/>
  <c r="AAE149" i="27"/>
  <c r="AAD149" i="27"/>
  <c r="AAG147" i="27"/>
  <c r="AAF147" i="27"/>
  <c r="AAE147" i="27"/>
  <c r="AAD147" i="27"/>
  <c r="AAG141" i="27"/>
  <c r="AAF141" i="27"/>
  <c r="AAE141" i="27"/>
  <c r="AAD141" i="27"/>
  <c r="AAG137" i="27"/>
  <c r="AAF137" i="27"/>
  <c r="AAE137" i="27"/>
  <c r="AAD137" i="27"/>
  <c r="AAG136" i="27"/>
  <c r="AAF136" i="27"/>
  <c r="AAE136" i="27"/>
  <c r="AAD136" i="27"/>
  <c r="AAG133" i="27"/>
  <c r="AAF133" i="27"/>
  <c r="AAE133" i="27"/>
  <c r="AAD133" i="27"/>
  <c r="AAG132" i="27"/>
  <c r="AAF132" i="27"/>
  <c r="AAE132" i="27"/>
  <c r="AAD132" i="27"/>
  <c r="AAG130" i="27"/>
  <c r="AAF130" i="27"/>
  <c r="AAE130" i="27"/>
  <c r="AAD130" i="27"/>
  <c r="AAG129" i="27"/>
  <c r="AAF129" i="27"/>
  <c r="AAE129" i="27"/>
  <c r="AAD129" i="27"/>
  <c r="AAG124" i="27"/>
  <c r="AAF124" i="27"/>
  <c r="AAE124" i="27"/>
  <c r="AAD124" i="27"/>
  <c r="AAG122" i="27"/>
  <c r="AAF122" i="27"/>
  <c r="AAE122" i="27"/>
  <c r="AAD122" i="27"/>
  <c r="AAG121" i="27"/>
  <c r="AAF121" i="27"/>
  <c r="AAE121" i="27"/>
  <c r="AAD121" i="27"/>
  <c r="AAG119" i="27"/>
  <c r="AAF119" i="27"/>
  <c r="AAE119" i="27"/>
  <c r="AAD119" i="27"/>
  <c r="AAG118" i="27"/>
  <c r="AAF118" i="27"/>
  <c r="AAE118" i="27"/>
  <c r="AAD118" i="27"/>
  <c r="AAG116" i="27"/>
  <c r="AAF116" i="27"/>
  <c r="AAE116" i="27"/>
  <c r="AAD116" i="27"/>
  <c r="AAG114" i="27"/>
  <c r="AAF114" i="27"/>
  <c r="AAE114" i="27"/>
  <c r="AAD114" i="27"/>
  <c r="AAG112" i="27"/>
  <c r="AAF112" i="27"/>
  <c r="AAE112" i="27"/>
  <c r="AAD112" i="27"/>
  <c r="AAG108" i="27"/>
  <c r="AAF108" i="27"/>
  <c r="AAE108" i="27"/>
  <c r="AAD108" i="27"/>
  <c r="AAG104" i="27"/>
  <c r="AAF104" i="27"/>
  <c r="AAE104" i="27"/>
  <c r="AAD104" i="27"/>
  <c r="AAG102" i="27"/>
  <c r="AAF102" i="27"/>
  <c r="AAE102" i="27"/>
  <c r="AAD102" i="27"/>
  <c r="AAG100" i="27"/>
  <c r="AAF100" i="27"/>
  <c r="AAE100" i="27"/>
  <c r="AAD100" i="27"/>
  <c r="AAG99" i="27"/>
  <c r="AAF99" i="27"/>
  <c r="AAE99" i="27"/>
  <c r="AAD99" i="27"/>
  <c r="AAG96" i="27"/>
  <c r="AAF96" i="27"/>
  <c r="AAE96" i="27"/>
  <c r="AAD96" i="27"/>
  <c r="AAG95" i="27"/>
  <c r="AAF95" i="27"/>
  <c r="AAE95" i="27"/>
  <c r="AAD95" i="27"/>
  <c r="AAG94" i="27"/>
  <c r="AAF94" i="27"/>
  <c r="AAE94" i="27"/>
  <c r="AAD94" i="27"/>
  <c r="AAG93" i="27"/>
  <c r="AAF93" i="27"/>
  <c r="AAE93" i="27"/>
  <c r="AAD93" i="27"/>
  <c r="AAG92" i="27"/>
  <c r="AAF92" i="27"/>
  <c r="AAE92" i="27"/>
  <c r="AAD92" i="27"/>
  <c r="AAG86" i="27"/>
  <c r="AAF86" i="27"/>
  <c r="AAE86" i="27"/>
  <c r="AAD86" i="27"/>
  <c r="AAG85" i="27"/>
  <c r="AAF85" i="27"/>
  <c r="AAE85" i="27"/>
  <c r="AAD85" i="27"/>
  <c r="AAG83" i="27"/>
  <c r="AAF83" i="27"/>
  <c r="AAE83" i="27"/>
  <c r="AAD83" i="27"/>
  <c r="AAG82" i="27"/>
  <c r="AAF82" i="27"/>
  <c r="AAE82" i="27"/>
  <c r="AAD82" i="27"/>
  <c r="AAG81" i="27"/>
  <c r="AAF81" i="27"/>
  <c r="AAE81" i="27"/>
  <c r="AAD81" i="27"/>
  <c r="AAG80" i="27"/>
  <c r="AAF80" i="27"/>
  <c r="AAE80" i="27"/>
  <c r="AAD80" i="27"/>
  <c r="AAG79" i="27"/>
  <c r="AAF79" i="27"/>
  <c r="AAE79" i="27"/>
  <c r="AAD79" i="27"/>
  <c r="AAG78" i="27"/>
  <c r="AAF78" i="27"/>
  <c r="AAE78" i="27"/>
  <c r="AAD78" i="27"/>
  <c r="AAG77" i="27"/>
  <c r="AAF77" i="27"/>
  <c r="AAE77" i="27"/>
  <c r="AAD77" i="27"/>
  <c r="AAG76" i="27"/>
  <c r="AAF76" i="27"/>
  <c r="AAE76" i="27"/>
  <c r="AAD76" i="27"/>
  <c r="AAG71" i="27"/>
  <c r="AAF71" i="27"/>
  <c r="AAE71" i="27"/>
  <c r="AAD71" i="27"/>
  <c r="AAG68" i="27"/>
  <c r="AAF68" i="27"/>
  <c r="AAE68" i="27"/>
  <c r="AAD68" i="27"/>
  <c r="AAG63" i="27"/>
  <c r="AAF63" i="27"/>
  <c r="AAE63" i="27"/>
  <c r="AAD63" i="27"/>
  <c r="AAG60" i="27"/>
  <c r="AAF60" i="27"/>
  <c r="AAE60" i="27"/>
  <c r="AAD60" i="27"/>
  <c r="AAG58" i="27"/>
  <c r="AAF58" i="27"/>
  <c r="AAE58" i="27"/>
  <c r="AAD58" i="27"/>
  <c r="AAG57" i="27"/>
  <c r="AAF57" i="27"/>
  <c r="AAE57" i="27"/>
  <c r="AAD57" i="27"/>
  <c r="AAG54" i="27"/>
  <c r="AAF54" i="27"/>
  <c r="AAE54" i="27"/>
  <c r="AAD54" i="27"/>
  <c r="AAG52" i="27"/>
  <c r="AAF52" i="27"/>
  <c r="AAE52" i="27"/>
  <c r="AAD52" i="27"/>
  <c r="AAG51" i="27"/>
  <c r="AAF51" i="27"/>
  <c r="AAE51" i="27"/>
  <c r="AAD51" i="27"/>
  <c r="AAG50" i="27"/>
  <c r="AAF50" i="27"/>
  <c r="AAE50" i="27"/>
  <c r="AAD50" i="27"/>
  <c r="AAG49" i="27"/>
  <c r="AAF49" i="27"/>
  <c r="AAE49" i="27"/>
  <c r="AAD49" i="27"/>
  <c r="AAG48" i="27"/>
  <c r="AAF48" i="27"/>
  <c r="AAE48" i="27"/>
  <c r="AAD48" i="27"/>
  <c r="AAG41" i="27"/>
  <c r="AAF41" i="27"/>
  <c r="AAE41" i="27"/>
  <c r="AAD41" i="27"/>
  <c r="AAG38" i="27"/>
  <c r="AAF38" i="27"/>
  <c r="AAE38" i="27"/>
  <c r="AAD38" i="27"/>
  <c r="AAG35" i="27"/>
  <c r="AAF35" i="27"/>
  <c r="AAE35" i="27"/>
  <c r="AAD35" i="27"/>
  <c r="AAG29" i="27"/>
  <c r="AAF29" i="27"/>
  <c r="AAE29" i="27"/>
  <c r="AAD29" i="27"/>
  <c r="AAG27" i="27"/>
  <c r="AAF27" i="27"/>
  <c r="AAE27" i="27"/>
  <c r="AAD27" i="27"/>
  <c r="AAG25" i="27"/>
  <c r="AAF25" i="27"/>
  <c r="AAE25" i="27"/>
  <c r="AAD25" i="27"/>
  <c r="AAG23" i="27"/>
  <c r="AAF23" i="27"/>
  <c r="AAE23" i="27"/>
  <c r="AAD23" i="27"/>
  <c r="AAG21" i="27"/>
  <c r="AAF21" i="27"/>
  <c r="AAE21" i="27"/>
  <c r="AAD21" i="27"/>
  <c r="AAG18" i="27"/>
  <c r="AAF18" i="27"/>
  <c r="AAE18" i="27"/>
  <c r="AAD18" i="27"/>
  <c r="AAG16" i="27"/>
  <c r="AAF16" i="27"/>
  <c r="AAE16" i="27"/>
  <c r="AAD16" i="27"/>
  <c r="AAG15" i="27"/>
  <c r="AAF15" i="27"/>
  <c r="AAE15" i="27"/>
  <c r="AAD15" i="27"/>
  <c r="AAG14" i="27"/>
  <c r="AAF14" i="27"/>
  <c r="AAE14" i="27"/>
  <c r="AAD14" i="27"/>
  <c r="AAG13" i="27"/>
  <c r="AAF13" i="27"/>
  <c r="AAE13" i="27"/>
  <c r="AAD13" i="27"/>
  <c r="ZT145" i="27"/>
  <c r="AET145" i="27" s="1"/>
  <c r="ZS145" i="27"/>
  <c r="AES145" i="27" s="1"/>
  <c r="ZR145" i="27"/>
  <c r="ZQ145" i="27"/>
  <c r="ZQ124" i="27"/>
  <c r="ZR124" i="27"/>
  <c r="ZS124" i="27"/>
  <c r="ZT124" i="27"/>
  <c r="ZT41" i="27"/>
  <c r="ZS41" i="27"/>
  <c r="ZR41" i="27"/>
  <c r="ZQ41" i="27"/>
  <c r="ZT156" i="27"/>
  <c r="ZS156" i="27"/>
  <c r="ZR156" i="27"/>
  <c r="ZQ156" i="27"/>
  <c r="ZT155" i="27"/>
  <c r="ZS155" i="27"/>
  <c r="ZR155" i="27"/>
  <c r="ZQ155" i="27"/>
  <c r="ZT150" i="27"/>
  <c r="ZS150" i="27"/>
  <c r="ZR150" i="27"/>
  <c r="ZQ150" i="27"/>
  <c r="ZT149" i="27"/>
  <c r="ZS149" i="27"/>
  <c r="ZR149" i="27"/>
  <c r="ZQ149" i="27"/>
  <c r="ZT147" i="27"/>
  <c r="ZS147" i="27"/>
  <c r="ZR147" i="27"/>
  <c r="ZQ147" i="27"/>
  <c r="ZT141" i="27"/>
  <c r="ZS141" i="27"/>
  <c r="ZR141" i="27"/>
  <c r="ZQ141" i="27"/>
  <c r="ZT137" i="27"/>
  <c r="ZS137" i="27"/>
  <c r="ZR137" i="27"/>
  <c r="ZQ137" i="27"/>
  <c r="ZT136" i="27"/>
  <c r="ZS136" i="27"/>
  <c r="ZR136" i="27"/>
  <c r="ZQ136" i="27"/>
  <c r="ZT133" i="27"/>
  <c r="ZS133" i="27"/>
  <c r="ZR133" i="27"/>
  <c r="ZQ133" i="27"/>
  <c r="ZT132" i="27"/>
  <c r="ZS132" i="27"/>
  <c r="ZR132" i="27"/>
  <c r="ZQ132" i="27"/>
  <c r="ZT130" i="27"/>
  <c r="ZS130" i="27"/>
  <c r="ZR130" i="27"/>
  <c r="ZQ130" i="27"/>
  <c r="ZT129" i="27"/>
  <c r="ZS129" i="27"/>
  <c r="ZR129" i="27"/>
  <c r="ZQ129" i="27"/>
  <c r="ZT122" i="27"/>
  <c r="ZS122" i="27"/>
  <c r="ZR122" i="27"/>
  <c r="ZQ122" i="27"/>
  <c r="ZT121" i="27"/>
  <c r="ZS121" i="27"/>
  <c r="ZR121" i="27"/>
  <c r="ZQ121" i="27"/>
  <c r="ZT119" i="27"/>
  <c r="ZS119" i="27"/>
  <c r="ZR119" i="27"/>
  <c r="ZQ119" i="27"/>
  <c r="ZT118" i="27"/>
  <c r="ZS118" i="27"/>
  <c r="ZR118" i="27"/>
  <c r="ZQ118" i="27"/>
  <c r="ZT116" i="27"/>
  <c r="ZS116" i="27"/>
  <c r="ZR116" i="27"/>
  <c r="ZQ116" i="27"/>
  <c r="ZT114" i="27"/>
  <c r="ZS114" i="27"/>
  <c r="ZR114" i="27"/>
  <c r="ZQ114" i="27"/>
  <c r="ZT112" i="27"/>
  <c r="ZS112" i="27"/>
  <c r="ZR112" i="27"/>
  <c r="ZQ112" i="27"/>
  <c r="ZT108" i="27"/>
  <c r="ZS108" i="27"/>
  <c r="ZR108" i="27"/>
  <c r="ZQ108" i="27"/>
  <c r="ZT104" i="27"/>
  <c r="ZS104" i="27"/>
  <c r="ZR104" i="27"/>
  <c r="ZQ104" i="27"/>
  <c r="ZT102" i="27"/>
  <c r="ZS102" i="27"/>
  <c r="ZR102" i="27"/>
  <c r="ZQ102" i="27"/>
  <c r="ZT100" i="27"/>
  <c r="ZS100" i="27"/>
  <c r="ZR100" i="27"/>
  <c r="ZQ100" i="27"/>
  <c r="ZT99" i="27"/>
  <c r="ZS99" i="27"/>
  <c r="ZR99" i="27"/>
  <c r="ZQ99" i="27"/>
  <c r="ZT96" i="27"/>
  <c r="ZS96" i="27"/>
  <c r="ZR96" i="27"/>
  <c r="ZQ96" i="27"/>
  <c r="ZT95" i="27"/>
  <c r="ZS95" i="27"/>
  <c r="ZR95" i="27"/>
  <c r="ZQ95" i="27"/>
  <c r="ZT94" i="27"/>
  <c r="ZS94" i="27"/>
  <c r="ZR94" i="27"/>
  <c r="ZQ94" i="27"/>
  <c r="ZT93" i="27"/>
  <c r="ZS93" i="27"/>
  <c r="ZR93" i="27"/>
  <c r="ZQ93" i="27"/>
  <c r="ZT92" i="27"/>
  <c r="ZS92" i="27"/>
  <c r="ZR92" i="27"/>
  <c r="ZQ92" i="27"/>
  <c r="ZT86" i="27"/>
  <c r="ZS86" i="27"/>
  <c r="ZR86" i="27"/>
  <c r="ZQ86" i="27"/>
  <c r="ZT85" i="27"/>
  <c r="ZS85" i="27"/>
  <c r="ZR85" i="27"/>
  <c r="ZQ85" i="27"/>
  <c r="ZT83" i="27"/>
  <c r="ZS83" i="27"/>
  <c r="ZR83" i="27"/>
  <c r="ZQ83" i="27"/>
  <c r="ZT82" i="27"/>
  <c r="ZS82" i="27"/>
  <c r="ZR82" i="27"/>
  <c r="ZQ82" i="27"/>
  <c r="ZT81" i="27"/>
  <c r="ZS81" i="27"/>
  <c r="ZR81" i="27"/>
  <c r="ZQ81" i="27"/>
  <c r="ZT80" i="27"/>
  <c r="ZS80" i="27"/>
  <c r="ZR80" i="27"/>
  <c r="ZQ80" i="27"/>
  <c r="ZT79" i="27"/>
  <c r="ZS79" i="27"/>
  <c r="ZR79" i="27"/>
  <c r="ZQ79" i="27"/>
  <c r="ZT78" i="27"/>
  <c r="ZS78" i="27"/>
  <c r="ZR78" i="27"/>
  <c r="ZQ78" i="27"/>
  <c r="ZT77" i="27"/>
  <c r="ZS77" i="27"/>
  <c r="ZR77" i="27"/>
  <c r="ZQ77" i="27"/>
  <c r="ZT76" i="27"/>
  <c r="ZS76" i="27"/>
  <c r="ZR76" i="27"/>
  <c r="ZQ76" i="27"/>
  <c r="ZT71" i="27"/>
  <c r="ZS71" i="27"/>
  <c r="ZR71" i="27"/>
  <c r="ZQ71" i="27"/>
  <c r="ZT68" i="27"/>
  <c r="ZS68" i="27"/>
  <c r="ZR68" i="27"/>
  <c r="ZQ68" i="27"/>
  <c r="ZT63" i="27"/>
  <c r="ZS63" i="27"/>
  <c r="ZR63" i="27"/>
  <c r="ZQ63" i="27"/>
  <c r="ZT60" i="27"/>
  <c r="ZS60" i="27"/>
  <c r="ZR60" i="27"/>
  <c r="ZQ60" i="27"/>
  <c r="ZT58" i="27"/>
  <c r="ZS58" i="27"/>
  <c r="ZR58" i="27"/>
  <c r="ZQ58" i="27"/>
  <c r="ZT57" i="27"/>
  <c r="ZS57" i="27"/>
  <c r="ZR57" i="27"/>
  <c r="ZQ57" i="27"/>
  <c r="ZT54" i="27"/>
  <c r="ZS54" i="27"/>
  <c r="ZR54" i="27"/>
  <c r="ZQ54" i="27"/>
  <c r="ZT52" i="27"/>
  <c r="ZS52" i="27"/>
  <c r="ZR52" i="27"/>
  <c r="ZQ52" i="27"/>
  <c r="ZT51" i="27"/>
  <c r="ZS51" i="27"/>
  <c r="ZR51" i="27"/>
  <c r="ZQ51" i="27"/>
  <c r="ZT50" i="27"/>
  <c r="ZS50" i="27"/>
  <c r="ZR50" i="27"/>
  <c r="ZQ50" i="27"/>
  <c r="ZT49" i="27"/>
  <c r="ZS49" i="27"/>
  <c r="ZR49" i="27"/>
  <c r="ZQ49" i="27"/>
  <c r="ZT48" i="27"/>
  <c r="ZS48" i="27"/>
  <c r="ZR48" i="27"/>
  <c r="ZQ48" i="27"/>
  <c r="ZT38" i="27"/>
  <c r="ZS38" i="27"/>
  <c r="ZR38" i="27"/>
  <c r="ZQ38" i="27"/>
  <c r="ZT35" i="27"/>
  <c r="ZS35" i="27"/>
  <c r="ZR35" i="27"/>
  <c r="ZQ35" i="27"/>
  <c r="ZT29" i="27"/>
  <c r="ZS29" i="27"/>
  <c r="ZR29" i="27"/>
  <c r="ZQ29" i="27"/>
  <c r="ZT27" i="27"/>
  <c r="ZS27" i="27"/>
  <c r="ZR27" i="27"/>
  <c r="ZQ27" i="27"/>
  <c r="ZT25" i="27"/>
  <c r="ZS25" i="27"/>
  <c r="ZR25" i="27"/>
  <c r="ZQ25" i="27"/>
  <c r="ZT23" i="27"/>
  <c r="ZS23" i="27"/>
  <c r="ZR23" i="27"/>
  <c r="ZQ23" i="27"/>
  <c r="ZT21" i="27"/>
  <c r="ZS21" i="27"/>
  <c r="ZR21" i="27"/>
  <c r="ZQ21" i="27"/>
  <c r="ZT18" i="27"/>
  <c r="ZS18" i="27"/>
  <c r="ZR18" i="27"/>
  <c r="ZQ18" i="27"/>
  <c r="ZT16" i="27"/>
  <c r="ZS16" i="27"/>
  <c r="ZR16" i="27"/>
  <c r="ZQ16" i="27"/>
  <c r="ZT15" i="27"/>
  <c r="ZS15" i="27"/>
  <c r="ZR15" i="27"/>
  <c r="ZQ15" i="27"/>
  <c r="ZT14" i="27"/>
  <c r="ZS14" i="27"/>
  <c r="ZR14" i="27"/>
  <c r="ZQ14" i="27"/>
  <c r="ZT13" i="27"/>
  <c r="ZS13" i="27"/>
  <c r="ZR13" i="27"/>
  <c r="ZQ13" i="27"/>
  <c r="ZG13" i="27"/>
  <c r="ZF13" i="27"/>
  <c r="ZE13" i="27"/>
  <c r="ZD13" i="27"/>
  <c r="YT156" i="27"/>
  <c r="YS156" i="27"/>
  <c r="YR156" i="27"/>
  <c r="YQ156" i="27"/>
  <c r="YT155" i="27"/>
  <c r="YS155" i="27"/>
  <c r="YR155" i="27"/>
  <c r="YQ155" i="27"/>
  <c r="YT150" i="27"/>
  <c r="YS150" i="27"/>
  <c r="YR150" i="27"/>
  <c r="YQ150" i="27"/>
  <c r="YT149" i="27"/>
  <c r="YS149" i="27"/>
  <c r="YR149" i="27"/>
  <c r="YQ149" i="27"/>
  <c r="YT147" i="27"/>
  <c r="YS147" i="27"/>
  <c r="YR147" i="27"/>
  <c r="YQ147" i="27"/>
  <c r="YT141" i="27"/>
  <c r="YS141" i="27"/>
  <c r="YR141" i="27"/>
  <c r="YQ141" i="27"/>
  <c r="YT137" i="27"/>
  <c r="YS137" i="27"/>
  <c r="YR137" i="27"/>
  <c r="YQ137" i="27"/>
  <c r="YT136" i="27"/>
  <c r="YS136" i="27"/>
  <c r="YR136" i="27"/>
  <c r="YQ136" i="27"/>
  <c r="YT133" i="27"/>
  <c r="YS133" i="27"/>
  <c r="YR133" i="27"/>
  <c r="YQ133" i="27"/>
  <c r="YT132" i="27"/>
  <c r="YS132" i="27"/>
  <c r="YR132" i="27"/>
  <c r="YQ132" i="27"/>
  <c r="YT130" i="27"/>
  <c r="YS130" i="27"/>
  <c r="YR130" i="27"/>
  <c r="YQ130" i="27"/>
  <c r="YT129" i="27"/>
  <c r="YS129" i="27"/>
  <c r="YR129" i="27"/>
  <c r="YQ129" i="27"/>
  <c r="YT124" i="27"/>
  <c r="YS124" i="27"/>
  <c r="YR124" i="27"/>
  <c r="YQ124" i="27"/>
  <c r="YT122" i="27"/>
  <c r="YS122" i="27"/>
  <c r="YR122" i="27"/>
  <c r="YQ122" i="27"/>
  <c r="YT121" i="27"/>
  <c r="YS121" i="27"/>
  <c r="YR121" i="27"/>
  <c r="YQ121" i="27"/>
  <c r="YT119" i="27"/>
  <c r="YS119" i="27"/>
  <c r="YR119" i="27"/>
  <c r="YQ119" i="27"/>
  <c r="YT118" i="27"/>
  <c r="YS118" i="27"/>
  <c r="YR118" i="27"/>
  <c r="YQ118" i="27"/>
  <c r="YT116" i="27"/>
  <c r="YS116" i="27"/>
  <c r="YR116" i="27"/>
  <c r="YQ116" i="27"/>
  <c r="YT114" i="27"/>
  <c r="YS114" i="27"/>
  <c r="YR114" i="27"/>
  <c r="YQ114" i="27"/>
  <c r="YT112" i="27"/>
  <c r="YS112" i="27"/>
  <c r="YR112" i="27"/>
  <c r="YQ112" i="27"/>
  <c r="YT108" i="27"/>
  <c r="YS108" i="27"/>
  <c r="YR108" i="27"/>
  <c r="YQ108" i="27"/>
  <c r="YT104" i="27"/>
  <c r="YS104" i="27"/>
  <c r="YR104" i="27"/>
  <c r="YQ104" i="27"/>
  <c r="YT102" i="27"/>
  <c r="YS102" i="27"/>
  <c r="YR102" i="27"/>
  <c r="YQ102" i="27"/>
  <c r="YT100" i="27"/>
  <c r="YS100" i="27"/>
  <c r="YR100" i="27"/>
  <c r="YQ100" i="27"/>
  <c r="YT99" i="27"/>
  <c r="YS99" i="27"/>
  <c r="YR99" i="27"/>
  <c r="YQ99" i="27"/>
  <c r="YT96" i="27"/>
  <c r="YS96" i="27"/>
  <c r="YR96" i="27"/>
  <c r="YQ96" i="27"/>
  <c r="YT95" i="27"/>
  <c r="YS95" i="27"/>
  <c r="YR95" i="27"/>
  <c r="YQ95" i="27"/>
  <c r="YT94" i="27"/>
  <c r="YS94" i="27"/>
  <c r="YR94" i="27"/>
  <c r="YQ94" i="27"/>
  <c r="YT93" i="27"/>
  <c r="YS93" i="27"/>
  <c r="YR93" i="27"/>
  <c r="YQ93" i="27"/>
  <c r="YT92" i="27"/>
  <c r="YS92" i="27"/>
  <c r="YR92" i="27"/>
  <c r="YQ92" i="27"/>
  <c r="YT86" i="27"/>
  <c r="YS86" i="27"/>
  <c r="YR86" i="27"/>
  <c r="YQ86" i="27"/>
  <c r="YT85" i="27"/>
  <c r="YS85" i="27"/>
  <c r="YR85" i="27"/>
  <c r="YQ85" i="27"/>
  <c r="YT83" i="27"/>
  <c r="YS83" i="27"/>
  <c r="YR83" i="27"/>
  <c r="YQ83" i="27"/>
  <c r="YT82" i="27"/>
  <c r="YS82" i="27"/>
  <c r="YR82" i="27"/>
  <c r="YQ82" i="27"/>
  <c r="YT81" i="27"/>
  <c r="YS81" i="27"/>
  <c r="YR81" i="27"/>
  <c r="YQ81" i="27"/>
  <c r="YT80" i="27"/>
  <c r="YS80" i="27"/>
  <c r="YR80" i="27"/>
  <c r="YQ80" i="27"/>
  <c r="YT79" i="27"/>
  <c r="YS79" i="27"/>
  <c r="YR79" i="27"/>
  <c r="YQ79" i="27"/>
  <c r="YT78" i="27"/>
  <c r="YS78" i="27"/>
  <c r="YR78" i="27"/>
  <c r="YQ78" i="27"/>
  <c r="YT77" i="27"/>
  <c r="YS77" i="27"/>
  <c r="YR77" i="27"/>
  <c r="YQ77" i="27"/>
  <c r="YT76" i="27"/>
  <c r="YS76" i="27"/>
  <c r="YR76" i="27"/>
  <c r="YQ76" i="27"/>
  <c r="YT71" i="27"/>
  <c r="YS71" i="27"/>
  <c r="YR71" i="27"/>
  <c r="YQ71" i="27"/>
  <c r="YT68" i="27"/>
  <c r="YS68" i="27"/>
  <c r="YR68" i="27"/>
  <c r="YQ68" i="27"/>
  <c r="YT63" i="27"/>
  <c r="YS63" i="27"/>
  <c r="YR63" i="27"/>
  <c r="YQ63" i="27"/>
  <c r="YT60" i="27"/>
  <c r="YS60" i="27"/>
  <c r="YR60" i="27"/>
  <c r="YQ60" i="27"/>
  <c r="YT58" i="27"/>
  <c r="YS58" i="27"/>
  <c r="YR58" i="27"/>
  <c r="YQ58" i="27"/>
  <c r="YT57" i="27"/>
  <c r="YS57" i="27"/>
  <c r="YR57" i="27"/>
  <c r="YQ57" i="27"/>
  <c r="YT54" i="27"/>
  <c r="YS54" i="27"/>
  <c r="YR54" i="27"/>
  <c r="YQ54" i="27"/>
  <c r="YT52" i="27"/>
  <c r="YS52" i="27"/>
  <c r="YR52" i="27"/>
  <c r="YQ52" i="27"/>
  <c r="YT51" i="27"/>
  <c r="YS51" i="27"/>
  <c r="YR51" i="27"/>
  <c r="YQ51" i="27"/>
  <c r="YT50" i="27"/>
  <c r="YS50" i="27"/>
  <c r="YR50" i="27"/>
  <c r="YQ50" i="27"/>
  <c r="YT49" i="27"/>
  <c r="YS49" i="27"/>
  <c r="YR49" i="27"/>
  <c r="YQ49" i="27"/>
  <c r="YT48" i="27"/>
  <c r="YS48" i="27"/>
  <c r="YR48" i="27"/>
  <c r="YQ48" i="27"/>
  <c r="YT38" i="27"/>
  <c r="YS38" i="27"/>
  <c r="YR38" i="27"/>
  <c r="YQ38" i="27"/>
  <c r="YT35" i="27"/>
  <c r="YS35" i="27"/>
  <c r="YR35" i="27"/>
  <c r="YQ35" i="27"/>
  <c r="YT29" i="27"/>
  <c r="YS29" i="27"/>
  <c r="YR29" i="27"/>
  <c r="YQ29" i="27"/>
  <c r="YT27" i="27"/>
  <c r="YS27" i="27"/>
  <c r="YR27" i="27"/>
  <c r="YQ27" i="27"/>
  <c r="YT25" i="27"/>
  <c r="YS25" i="27"/>
  <c r="YR25" i="27"/>
  <c r="YQ25" i="27"/>
  <c r="YT23" i="27"/>
  <c r="YS23" i="27"/>
  <c r="YR23" i="27"/>
  <c r="YQ23" i="27"/>
  <c r="YT21" i="27"/>
  <c r="YS21" i="27"/>
  <c r="YR21" i="27"/>
  <c r="YQ21" i="27"/>
  <c r="YT18" i="27"/>
  <c r="YS18" i="27"/>
  <c r="YR18" i="27"/>
  <c r="YQ18" i="27"/>
  <c r="YT16" i="27"/>
  <c r="YS16" i="27"/>
  <c r="YR16" i="27"/>
  <c r="YQ16" i="27"/>
  <c r="YT15" i="27"/>
  <c r="YS15" i="27"/>
  <c r="YR15" i="27"/>
  <c r="YQ15" i="27"/>
  <c r="YT14" i="27"/>
  <c r="YS14" i="27"/>
  <c r="YR14" i="27"/>
  <c r="YQ14" i="27"/>
  <c r="YT13" i="27"/>
  <c r="YS13" i="27"/>
  <c r="YR13" i="27"/>
  <c r="YQ13" i="27"/>
  <c r="YG156" i="27"/>
  <c r="YF156" i="27"/>
  <c r="YE156" i="27"/>
  <c r="YD156" i="27"/>
  <c r="YG155" i="27"/>
  <c r="YF155" i="27"/>
  <c r="YE155" i="27"/>
  <c r="YD155" i="27"/>
  <c r="YG150" i="27"/>
  <c r="YF150" i="27"/>
  <c r="YE150" i="27"/>
  <c r="YD150" i="27"/>
  <c r="YG149" i="27"/>
  <c r="YF149" i="27"/>
  <c r="YE149" i="27"/>
  <c r="YD149" i="27"/>
  <c r="YG147" i="27"/>
  <c r="YF147" i="27"/>
  <c r="YE147" i="27"/>
  <c r="YD147" i="27"/>
  <c r="YG141" i="27"/>
  <c r="YF141" i="27"/>
  <c r="YE141" i="27"/>
  <c r="YD141" i="27"/>
  <c r="YG137" i="27"/>
  <c r="YF137" i="27"/>
  <c r="YE137" i="27"/>
  <c r="YD137" i="27"/>
  <c r="YG136" i="27"/>
  <c r="YF136" i="27"/>
  <c r="YE136" i="27"/>
  <c r="YD136" i="27"/>
  <c r="YG133" i="27"/>
  <c r="YF133" i="27"/>
  <c r="YE133" i="27"/>
  <c r="YD133" i="27"/>
  <c r="YG132" i="27"/>
  <c r="YF132" i="27"/>
  <c r="YE132" i="27"/>
  <c r="YD132" i="27"/>
  <c r="YG130" i="27"/>
  <c r="YF130" i="27"/>
  <c r="YE130" i="27"/>
  <c r="YD130" i="27"/>
  <c r="YG129" i="27"/>
  <c r="YF129" i="27"/>
  <c r="YE129" i="27"/>
  <c r="YD129" i="27"/>
  <c r="YG124" i="27"/>
  <c r="YF124" i="27"/>
  <c r="YE124" i="27"/>
  <c r="YD124" i="27"/>
  <c r="YG122" i="27"/>
  <c r="YF122" i="27"/>
  <c r="YE122" i="27"/>
  <c r="YD122" i="27"/>
  <c r="YG121" i="27"/>
  <c r="YF121" i="27"/>
  <c r="YE121" i="27"/>
  <c r="YD121" i="27"/>
  <c r="YG119" i="27"/>
  <c r="YF119" i="27"/>
  <c r="YE119" i="27"/>
  <c r="YD119" i="27"/>
  <c r="YG118" i="27"/>
  <c r="YF118" i="27"/>
  <c r="YE118" i="27"/>
  <c r="YD118" i="27"/>
  <c r="YG116" i="27"/>
  <c r="YF116" i="27"/>
  <c r="YE116" i="27"/>
  <c r="YD116" i="27"/>
  <c r="YG114" i="27"/>
  <c r="YF114" i="27"/>
  <c r="YE114" i="27"/>
  <c r="YD114" i="27"/>
  <c r="YG112" i="27"/>
  <c r="YF112" i="27"/>
  <c r="YE112" i="27"/>
  <c r="YD112" i="27"/>
  <c r="YG108" i="27"/>
  <c r="YF108" i="27"/>
  <c r="YE108" i="27"/>
  <c r="YD108" i="27"/>
  <c r="YG104" i="27"/>
  <c r="YF104" i="27"/>
  <c r="YE104" i="27"/>
  <c r="YD104" i="27"/>
  <c r="YG102" i="27"/>
  <c r="YF102" i="27"/>
  <c r="YE102" i="27"/>
  <c r="YD102" i="27"/>
  <c r="YG100" i="27"/>
  <c r="YF100" i="27"/>
  <c r="YE100" i="27"/>
  <c r="YD100" i="27"/>
  <c r="YG99" i="27"/>
  <c r="YF99" i="27"/>
  <c r="YE99" i="27"/>
  <c r="YD99" i="27"/>
  <c r="YG96" i="27"/>
  <c r="YF96" i="27"/>
  <c r="YE96" i="27"/>
  <c r="YD96" i="27"/>
  <c r="YG95" i="27"/>
  <c r="YF95" i="27"/>
  <c r="YE95" i="27"/>
  <c r="YD95" i="27"/>
  <c r="YG94" i="27"/>
  <c r="YF94" i="27"/>
  <c r="YE94" i="27"/>
  <c r="YD94" i="27"/>
  <c r="YG93" i="27"/>
  <c r="YF93" i="27"/>
  <c r="YE93" i="27"/>
  <c r="YD93" i="27"/>
  <c r="YG92" i="27"/>
  <c r="YF92" i="27"/>
  <c r="YE92" i="27"/>
  <c r="YD92" i="27"/>
  <c r="YG86" i="27"/>
  <c r="YF86" i="27"/>
  <c r="YE86" i="27"/>
  <c r="YD86" i="27"/>
  <c r="YG85" i="27"/>
  <c r="YF85" i="27"/>
  <c r="YE85" i="27"/>
  <c r="YD85" i="27"/>
  <c r="YG83" i="27"/>
  <c r="YF83" i="27"/>
  <c r="YE83" i="27"/>
  <c r="YD83" i="27"/>
  <c r="YG82" i="27"/>
  <c r="YF82" i="27"/>
  <c r="YE82" i="27"/>
  <c r="YD82" i="27"/>
  <c r="YG81" i="27"/>
  <c r="YF81" i="27"/>
  <c r="YE81" i="27"/>
  <c r="YD81" i="27"/>
  <c r="YG80" i="27"/>
  <c r="YF80" i="27"/>
  <c r="YE80" i="27"/>
  <c r="YD80" i="27"/>
  <c r="YG79" i="27"/>
  <c r="YF79" i="27"/>
  <c r="YE79" i="27"/>
  <c r="YD79" i="27"/>
  <c r="YG78" i="27"/>
  <c r="YF78" i="27"/>
  <c r="YE78" i="27"/>
  <c r="YD78" i="27"/>
  <c r="YG77" i="27"/>
  <c r="YF77" i="27"/>
  <c r="YE77" i="27"/>
  <c r="YD77" i="27"/>
  <c r="YG76" i="27"/>
  <c r="YF76" i="27"/>
  <c r="YE76" i="27"/>
  <c r="YD76" i="27"/>
  <c r="YG71" i="27"/>
  <c r="YF71" i="27"/>
  <c r="YE71" i="27"/>
  <c r="YD71" i="27"/>
  <c r="YG68" i="27"/>
  <c r="YF68" i="27"/>
  <c r="YE68" i="27"/>
  <c r="YD68" i="27"/>
  <c r="YG63" i="27"/>
  <c r="YF63" i="27"/>
  <c r="YE63" i="27"/>
  <c r="YD63" i="27"/>
  <c r="YG60" i="27"/>
  <c r="YF60" i="27"/>
  <c r="YE60" i="27"/>
  <c r="YD60" i="27"/>
  <c r="YG58" i="27"/>
  <c r="YF58" i="27"/>
  <c r="YE58" i="27"/>
  <c r="YD58" i="27"/>
  <c r="YG57" i="27"/>
  <c r="YF57" i="27"/>
  <c r="YE57" i="27"/>
  <c r="YD57" i="27"/>
  <c r="YG54" i="27"/>
  <c r="YF54" i="27"/>
  <c r="YE54" i="27"/>
  <c r="YD54" i="27"/>
  <c r="YG52" i="27"/>
  <c r="YF52" i="27"/>
  <c r="YE52" i="27"/>
  <c r="YD52" i="27"/>
  <c r="YG51" i="27"/>
  <c r="YF51" i="27"/>
  <c r="YE51" i="27"/>
  <c r="YD51" i="27"/>
  <c r="YG50" i="27"/>
  <c r="YF50" i="27"/>
  <c r="YE50" i="27"/>
  <c r="YD50" i="27"/>
  <c r="YG49" i="27"/>
  <c r="YF49" i="27"/>
  <c r="YE49" i="27"/>
  <c r="YD49" i="27"/>
  <c r="YG48" i="27"/>
  <c r="YF48" i="27"/>
  <c r="YE48" i="27"/>
  <c r="YD48" i="27"/>
  <c r="YG38" i="27"/>
  <c r="YF38" i="27"/>
  <c r="YE38" i="27"/>
  <c r="YD38" i="27"/>
  <c r="YG35" i="27"/>
  <c r="YF35" i="27"/>
  <c r="YE35" i="27"/>
  <c r="YD35" i="27"/>
  <c r="YG29" i="27"/>
  <c r="YF29" i="27"/>
  <c r="YE29" i="27"/>
  <c r="YD29" i="27"/>
  <c r="YG27" i="27"/>
  <c r="YF27" i="27"/>
  <c r="YE27" i="27"/>
  <c r="YD27" i="27"/>
  <c r="YG25" i="27"/>
  <c r="YF25" i="27"/>
  <c r="YE25" i="27"/>
  <c r="YD25" i="27"/>
  <c r="YG23" i="27"/>
  <c r="YF23" i="27"/>
  <c r="YE23" i="27"/>
  <c r="YD23" i="27"/>
  <c r="YG21" i="27"/>
  <c r="YF21" i="27"/>
  <c r="YE21" i="27"/>
  <c r="YD21" i="27"/>
  <c r="YG18" i="27"/>
  <c r="YF18" i="27"/>
  <c r="YE18" i="27"/>
  <c r="YD18" i="27"/>
  <c r="YG16" i="27"/>
  <c r="YF16" i="27"/>
  <c r="YE16" i="27"/>
  <c r="YD16" i="27"/>
  <c r="YG15" i="27"/>
  <c r="YF15" i="27"/>
  <c r="YE15" i="27"/>
  <c r="YD15" i="27"/>
  <c r="YG14" i="27"/>
  <c r="YF14" i="27"/>
  <c r="YE14" i="27"/>
  <c r="YD14" i="27"/>
  <c r="YG13" i="27"/>
  <c r="YF13" i="27"/>
  <c r="YE13" i="27"/>
  <c r="YD13" i="27"/>
  <c r="XT156" i="27"/>
  <c r="XS156" i="27"/>
  <c r="XR156" i="27"/>
  <c r="XQ156" i="27"/>
  <c r="XT155" i="27"/>
  <c r="XS155" i="27"/>
  <c r="XR155" i="27"/>
  <c r="XQ155" i="27"/>
  <c r="XT150" i="27"/>
  <c r="XS150" i="27"/>
  <c r="XR150" i="27"/>
  <c r="XQ150" i="27"/>
  <c r="XT149" i="27"/>
  <c r="XS149" i="27"/>
  <c r="XR149" i="27"/>
  <c r="XQ149" i="27"/>
  <c r="XT147" i="27"/>
  <c r="XS147" i="27"/>
  <c r="XR147" i="27"/>
  <c r="XQ147" i="27"/>
  <c r="XT141" i="27"/>
  <c r="XS141" i="27"/>
  <c r="XR141" i="27"/>
  <c r="XQ141" i="27"/>
  <c r="XT137" i="27"/>
  <c r="XS137" i="27"/>
  <c r="XR137" i="27"/>
  <c r="XQ137" i="27"/>
  <c r="XT136" i="27"/>
  <c r="XS136" i="27"/>
  <c r="XR136" i="27"/>
  <c r="XQ136" i="27"/>
  <c r="XT133" i="27"/>
  <c r="XS133" i="27"/>
  <c r="XR133" i="27"/>
  <c r="XQ133" i="27"/>
  <c r="XT132" i="27"/>
  <c r="XS132" i="27"/>
  <c r="XR132" i="27"/>
  <c r="XQ132" i="27"/>
  <c r="XT130" i="27"/>
  <c r="XS130" i="27"/>
  <c r="XR130" i="27"/>
  <c r="XQ130" i="27"/>
  <c r="XT129" i="27"/>
  <c r="XS129" i="27"/>
  <c r="XR129" i="27"/>
  <c r="XQ129" i="27"/>
  <c r="XT124" i="27"/>
  <c r="XS124" i="27"/>
  <c r="XR124" i="27"/>
  <c r="XQ124" i="27"/>
  <c r="XT122" i="27"/>
  <c r="XS122" i="27"/>
  <c r="XR122" i="27"/>
  <c r="XQ122" i="27"/>
  <c r="XT121" i="27"/>
  <c r="XS121" i="27"/>
  <c r="XR121" i="27"/>
  <c r="XQ121" i="27"/>
  <c r="XT119" i="27"/>
  <c r="XS119" i="27"/>
  <c r="XR119" i="27"/>
  <c r="XQ119" i="27"/>
  <c r="XT118" i="27"/>
  <c r="XS118" i="27"/>
  <c r="XR118" i="27"/>
  <c r="XQ118" i="27"/>
  <c r="XT116" i="27"/>
  <c r="XS116" i="27"/>
  <c r="XR116" i="27"/>
  <c r="XQ116" i="27"/>
  <c r="XT114" i="27"/>
  <c r="XS114" i="27"/>
  <c r="XR114" i="27"/>
  <c r="XQ114" i="27"/>
  <c r="XT112" i="27"/>
  <c r="XS112" i="27"/>
  <c r="XR112" i="27"/>
  <c r="XQ112" i="27"/>
  <c r="XT108" i="27"/>
  <c r="XS108" i="27"/>
  <c r="XR108" i="27"/>
  <c r="XQ108" i="27"/>
  <c r="XT104" i="27"/>
  <c r="XS104" i="27"/>
  <c r="XR104" i="27"/>
  <c r="XQ104" i="27"/>
  <c r="XT102" i="27"/>
  <c r="XS102" i="27"/>
  <c r="XR102" i="27"/>
  <c r="XQ102" i="27"/>
  <c r="XT100" i="27"/>
  <c r="XS100" i="27"/>
  <c r="XR100" i="27"/>
  <c r="XQ100" i="27"/>
  <c r="XT99" i="27"/>
  <c r="XS99" i="27"/>
  <c r="XR99" i="27"/>
  <c r="XQ99" i="27"/>
  <c r="XT96" i="27"/>
  <c r="XS96" i="27"/>
  <c r="XR96" i="27"/>
  <c r="XQ96" i="27"/>
  <c r="XT95" i="27"/>
  <c r="XS95" i="27"/>
  <c r="XR95" i="27"/>
  <c r="XQ95" i="27"/>
  <c r="XT94" i="27"/>
  <c r="XS94" i="27"/>
  <c r="XR94" i="27"/>
  <c r="XQ94" i="27"/>
  <c r="XT93" i="27"/>
  <c r="XS93" i="27"/>
  <c r="XR93" i="27"/>
  <c r="XQ93" i="27"/>
  <c r="XT92" i="27"/>
  <c r="XS92" i="27"/>
  <c r="XR92" i="27"/>
  <c r="XQ92" i="27"/>
  <c r="XT86" i="27"/>
  <c r="XS86" i="27"/>
  <c r="XR86" i="27"/>
  <c r="XQ86" i="27"/>
  <c r="XT85" i="27"/>
  <c r="XS85" i="27"/>
  <c r="XR85" i="27"/>
  <c r="XQ85" i="27"/>
  <c r="XT83" i="27"/>
  <c r="XS83" i="27"/>
  <c r="XR83" i="27"/>
  <c r="XQ83" i="27"/>
  <c r="XT82" i="27"/>
  <c r="XS82" i="27"/>
  <c r="XR82" i="27"/>
  <c r="XQ82" i="27"/>
  <c r="XT81" i="27"/>
  <c r="XS81" i="27"/>
  <c r="XR81" i="27"/>
  <c r="XQ81" i="27"/>
  <c r="XT80" i="27"/>
  <c r="XS80" i="27"/>
  <c r="XR80" i="27"/>
  <c r="XQ80" i="27"/>
  <c r="XT79" i="27"/>
  <c r="XS79" i="27"/>
  <c r="XR79" i="27"/>
  <c r="XQ79" i="27"/>
  <c r="XT78" i="27"/>
  <c r="XS78" i="27"/>
  <c r="XR78" i="27"/>
  <c r="XQ78" i="27"/>
  <c r="XT77" i="27"/>
  <c r="XS77" i="27"/>
  <c r="XR77" i="27"/>
  <c r="XQ77" i="27"/>
  <c r="XT76" i="27"/>
  <c r="XS76" i="27"/>
  <c r="XR76" i="27"/>
  <c r="XQ76" i="27"/>
  <c r="XT71" i="27"/>
  <c r="XS71" i="27"/>
  <c r="XR71" i="27"/>
  <c r="XQ71" i="27"/>
  <c r="XT68" i="27"/>
  <c r="XS68" i="27"/>
  <c r="XR68" i="27"/>
  <c r="XQ68" i="27"/>
  <c r="XT63" i="27"/>
  <c r="XS63" i="27"/>
  <c r="XR63" i="27"/>
  <c r="XQ63" i="27"/>
  <c r="XT60" i="27"/>
  <c r="XS60" i="27"/>
  <c r="XR60" i="27"/>
  <c r="XQ60" i="27"/>
  <c r="XT57" i="27"/>
  <c r="XS57" i="27"/>
  <c r="XR57" i="27"/>
  <c r="XQ57" i="27"/>
  <c r="XT54" i="27"/>
  <c r="XS54" i="27"/>
  <c r="XR54" i="27"/>
  <c r="XQ54" i="27"/>
  <c r="XT52" i="27"/>
  <c r="XS52" i="27"/>
  <c r="XR52" i="27"/>
  <c r="XQ52" i="27"/>
  <c r="XT51" i="27"/>
  <c r="XS51" i="27"/>
  <c r="XR51" i="27"/>
  <c r="XQ51" i="27"/>
  <c r="XT50" i="27"/>
  <c r="XS50" i="27"/>
  <c r="XR50" i="27"/>
  <c r="XQ50" i="27"/>
  <c r="XT49" i="27"/>
  <c r="XS49" i="27"/>
  <c r="XR49" i="27"/>
  <c r="XQ49" i="27"/>
  <c r="XT48" i="27"/>
  <c r="XS48" i="27"/>
  <c r="XR48" i="27"/>
  <c r="XQ48" i="27"/>
  <c r="XT38" i="27"/>
  <c r="XS38" i="27"/>
  <c r="XR38" i="27"/>
  <c r="XQ38" i="27"/>
  <c r="XT35" i="27"/>
  <c r="XS35" i="27"/>
  <c r="XR35" i="27"/>
  <c r="XQ35" i="27"/>
  <c r="XT29" i="27"/>
  <c r="XS29" i="27"/>
  <c r="XR29" i="27"/>
  <c r="XQ29" i="27"/>
  <c r="XT27" i="27"/>
  <c r="XS27" i="27"/>
  <c r="XR27" i="27"/>
  <c r="XQ27" i="27"/>
  <c r="XT25" i="27"/>
  <c r="XS25" i="27"/>
  <c r="XR25" i="27"/>
  <c r="XQ25" i="27"/>
  <c r="XT23" i="27"/>
  <c r="XS23" i="27"/>
  <c r="XR23" i="27"/>
  <c r="XQ23" i="27"/>
  <c r="XT21" i="27"/>
  <c r="XS21" i="27"/>
  <c r="XR21" i="27"/>
  <c r="XQ21" i="27"/>
  <c r="XT18" i="27"/>
  <c r="XS18" i="27"/>
  <c r="XR18" i="27"/>
  <c r="XQ18" i="27"/>
  <c r="XT16" i="27"/>
  <c r="XS16" i="27"/>
  <c r="XR16" i="27"/>
  <c r="XQ16" i="27"/>
  <c r="XT15" i="27"/>
  <c r="XS15" i="27"/>
  <c r="XR15" i="27"/>
  <c r="XQ15" i="27"/>
  <c r="XT14" i="27"/>
  <c r="XS14" i="27"/>
  <c r="XR14" i="27"/>
  <c r="XQ14" i="27"/>
  <c r="XT13" i="27"/>
  <c r="XS13" i="27"/>
  <c r="XR13" i="27"/>
  <c r="XQ13" i="27"/>
  <c r="XG156" i="27"/>
  <c r="XF156" i="27"/>
  <c r="XE156" i="27"/>
  <c r="XD156" i="27"/>
  <c r="XG155" i="27"/>
  <c r="XF155" i="27"/>
  <c r="XE155" i="27"/>
  <c r="XD155" i="27"/>
  <c r="XG150" i="27"/>
  <c r="XF150" i="27"/>
  <c r="XE150" i="27"/>
  <c r="XD150" i="27"/>
  <c r="XG149" i="27"/>
  <c r="XF149" i="27"/>
  <c r="XE149" i="27"/>
  <c r="XD149" i="27"/>
  <c r="XG147" i="27"/>
  <c r="XF147" i="27"/>
  <c r="XE147" i="27"/>
  <c r="XD147" i="27"/>
  <c r="XG141" i="27"/>
  <c r="XF141" i="27"/>
  <c r="XE141" i="27"/>
  <c r="XD141" i="27"/>
  <c r="XG137" i="27"/>
  <c r="XF137" i="27"/>
  <c r="XE137" i="27"/>
  <c r="XD137" i="27"/>
  <c r="XG136" i="27"/>
  <c r="XF136" i="27"/>
  <c r="XE136" i="27"/>
  <c r="XD136" i="27"/>
  <c r="XG133" i="27"/>
  <c r="XF133" i="27"/>
  <c r="XE133" i="27"/>
  <c r="XD133" i="27"/>
  <c r="XG132" i="27"/>
  <c r="XF132" i="27"/>
  <c r="XE132" i="27"/>
  <c r="XD132" i="27"/>
  <c r="XG130" i="27"/>
  <c r="XF130" i="27"/>
  <c r="XE130" i="27"/>
  <c r="XD130" i="27"/>
  <c r="XG129" i="27"/>
  <c r="XF129" i="27"/>
  <c r="XE129" i="27"/>
  <c r="XD129" i="27"/>
  <c r="XG124" i="27"/>
  <c r="XF124" i="27"/>
  <c r="XE124" i="27"/>
  <c r="XD124" i="27"/>
  <c r="XG122" i="27"/>
  <c r="XF122" i="27"/>
  <c r="XE122" i="27"/>
  <c r="XD122" i="27"/>
  <c r="XG121" i="27"/>
  <c r="XF121" i="27"/>
  <c r="XE121" i="27"/>
  <c r="XD121" i="27"/>
  <c r="XG119" i="27"/>
  <c r="XF119" i="27"/>
  <c r="XE119" i="27"/>
  <c r="XD119" i="27"/>
  <c r="XG118" i="27"/>
  <c r="XF118" i="27"/>
  <c r="XE118" i="27"/>
  <c r="XD118" i="27"/>
  <c r="XG116" i="27"/>
  <c r="XF116" i="27"/>
  <c r="XE116" i="27"/>
  <c r="XD116" i="27"/>
  <c r="XG114" i="27"/>
  <c r="XF114" i="27"/>
  <c r="XE114" i="27"/>
  <c r="XD114" i="27"/>
  <c r="XG112" i="27"/>
  <c r="XF112" i="27"/>
  <c r="XE112" i="27"/>
  <c r="XD112" i="27"/>
  <c r="XG108" i="27"/>
  <c r="XF108" i="27"/>
  <c r="XE108" i="27"/>
  <c r="XD108" i="27"/>
  <c r="XG104" i="27"/>
  <c r="XF104" i="27"/>
  <c r="XE104" i="27"/>
  <c r="XD104" i="27"/>
  <c r="XG102" i="27"/>
  <c r="XF102" i="27"/>
  <c r="XE102" i="27"/>
  <c r="XD102" i="27"/>
  <c r="XG100" i="27"/>
  <c r="XF100" i="27"/>
  <c r="XE100" i="27"/>
  <c r="XD100" i="27"/>
  <c r="XG99" i="27"/>
  <c r="XF99" i="27"/>
  <c r="XE99" i="27"/>
  <c r="XD99" i="27"/>
  <c r="XG96" i="27"/>
  <c r="XF96" i="27"/>
  <c r="XE96" i="27"/>
  <c r="XD96" i="27"/>
  <c r="XG95" i="27"/>
  <c r="XF95" i="27"/>
  <c r="XE95" i="27"/>
  <c r="XD95" i="27"/>
  <c r="XG94" i="27"/>
  <c r="XF94" i="27"/>
  <c r="XE94" i="27"/>
  <c r="XD94" i="27"/>
  <c r="XG93" i="27"/>
  <c r="XF93" i="27"/>
  <c r="XE93" i="27"/>
  <c r="XD93" i="27"/>
  <c r="XG92" i="27"/>
  <c r="XF92" i="27"/>
  <c r="XE92" i="27"/>
  <c r="XD92" i="27"/>
  <c r="XG86" i="27"/>
  <c r="XF86" i="27"/>
  <c r="XE86" i="27"/>
  <c r="XD86" i="27"/>
  <c r="XG85" i="27"/>
  <c r="XF85" i="27"/>
  <c r="XE85" i="27"/>
  <c r="XD85" i="27"/>
  <c r="XG83" i="27"/>
  <c r="XF83" i="27"/>
  <c r="XE83" i="27"/>
  <c r="XD83" i="27"/>
  <c r="XG82" i="27"/>
  <c r="XF82" i="27"/>
  <c r="XE82" i="27"/>
  <c r="XD82" i="27"/>
  <c r="XG81" i="27"/>
  <c r="XF81" i="27"/>
  <c r="XE81" i="27"/>
  <c r="XD81" i="27"/>
  <c r="XG80" i="27"/>
  <c r="XF80" i="27"/>
  <c r="XE80" i="27"/>
  <c r="XD80" i="27"/>
  <c r="XG79" i="27"/>
  <c r="XF79" i="27"/>
  <c r="XE79" i="27"/>
  <c r="XD79" i="27"/>
  <c r="XG78" i="27"/>
  <c r="XF78" i="27"/>
  <c r="XE78" i="27"/>
  <c r="XD78" i="27"/>
  <c r="XG77" i="27"/>
  <c r="XF77" i="27"/>
  <c r="XE77" i="27"/>
  <c r="XD77" i="27"/>
  <c r="XG76" i="27"/>
  <c r="XF76" i="27"/>
  <c r="XE76" i="27"/>
  <c r="XD76" i="27"/>
  <c r="XG71" i="27"/>
  <c r="XF71" i="27"/>
  <c r="XE71" i="27"/>
  <c r="XD71" i="27"/>
  <c r="XG68" i="27"/>
  <c r="XF68" i="27"/>
  <c r="XE68" i="27"/>
  <c r="XD68" i="27"/>
  <c r="XG63" i="27"/>
  <c r="XF63" i="27"/>
  <c r="XE63" i="27"/>
  <c r="XD63" i="27"/>
  <c r="XG60" i="27"/>
  <c r="XF60" i="27"/>
  <c r="XE60" i="27"/>
  <c r="XD60" i="27"/>
  <c r="XG58" i="27"/>
  <c r="XF58" i="27"/>
  <c r="XE58" i="27"/>
  <c r="XD58" i="27"/>
  <c r="XG57" i="27"/>
  <c r="XF57" i="27"/>
  <c r="XE57" i="27"/>
  <c r="XD57" i="27"/>
  <c r="XG54" i="27"/>
  <c r="XF54" i="27"/>
  <c r="XE54" i="27"/>
  <c r="XD54" i="27"/>
  <c r="XG52" i="27"/>
  <c r="XF52" i="27"/>
  <c r="XE52" i="27"/>
  <c r="XD52" i="27"/>
  <c r="XG51" i="27"/>
  <c r="XF51" i="27"/>
  <c r="XE51" i="27"/>
  <c r="XD51" i="27"/>
  <c r="XG50" i="27"/>
  <c r="XF50" i="27"/>
  <c r="XE50" i="27"/>
  <c r="XD50" i="27"/>
  <c r="XG49" i="27"/>
  <c r="XF49" i="27"/>
  <c r="XE49" i="27"/>
  <c r="XD49" i="27"/>
  <c r="XG48" i="27"/>
  <c r="XF48" i="27"/>
  <c r="XE48" i="27"/>
  <c r="XD48" i="27"/>
  <c r="XG38" i="27"/>
  <c r="XF38" i="27"/>
  <c r="XE38" i="27"/>
  <c r="XD38" i="27"/>
  <c r="XG35" i="27"/>
  <c r="XF35" i="27"/>
  <c r="XE35" i="27"/>
  <c r="XD35" i="27"/>
  <c r="XG29" i="27"/>
  <c r="XF29" i="27"/>
  <c r="XE29" i="27"/>
  <c r="XD29" i="27"/>
  <c r="XG27" i="27"/>
  <c r="XF27" i="27"/>
  <c r="XE27" i="27"/>
  <c r="XD27" i="27"/>
  <c r="XG25" i="27"/>
  <c r="XF25" i="27"/>
  <c r="XE25" i="27"/>
  <c r="XD25" i="27"/>
  <c r="XG23" i="27"/>
  <c r="XF23" i="27"/>
  <c r="XE23" i="27"/>
  <c r="XD23" i="27"/>
  <c r="XG21" i="27"/>
  <c r="XF21" i="27"/>
  <c r="XE21" i="27"/>
  <c r="XD21" i="27"/>
  <c r="XG18" i="27"/>
  <c r="XF18" i="27"/>
  <c r="XE18" i="27"/>
  <c r="XD18" i="27"/>
  <c r="XG16" i="27"/>
  <c r="XF16" i="27"/>
  <c r="XE16" i="27"/>
  <c r="XD16" i="27"/>
  <c r="XG15" i="27"/>
  <c r="XF15" i="27"/>
  <c r="XE15" i="27"/>
  <c r="XD15" i="27"/>
  <c r="XG14" i="27"/>
  <c r="XF14" i="27"/>
  <c r="XE14" i="27"/>
  <c r="XD14" i="27"/>
  <c r="XG13" i="27"/>
  <c r="XF13" i="27"/>
  <c r="XE13" i="27"/>
  <c r="XD13" i="27"/>
  <c r="WT156" i="27"/>
  <c r="WS156" i="27"/>
  <c r="WR156" i="27"/>
  <c r="WQ156" i="27"/>
  <c r="WT155" i="27"/>
  <c r="WS155" i="27"/>
  <c r="WR155" i="27"/>
  <c r="WQ155" i="27"/>
  <c r="WT150" i="27"/>
  <c r="WS150" i="27"/>
  <c r="WR150" i="27"/>
  <c r="WQ150" i="27"/>
  <c r="WT149" i="27"/>
  <c r="WS149" i="27"/>
  <c r="WR149" i="27"/>
  <c r="WQ149" i="27"/>
  <c r="WT147" i="27"/>
  <c r="WS147" i="27"/>
  <c r="WR147" i="27"/>
  <c r="WQ147" i="27"/>
  <c r="WT141" i="27"/>
  <c r="WS141" i="27"/>
  <c r="WR141" i="27"/>
  <c r="WQ141" i="27"/>
  <c r="WT137" i="27"/>
  <c r="WS137" i="27"/>
  <c r="WR137" i="27"/>
  <c r="WQ137" i="27"/>
  <c r="WT136" i="27"/>
  <c r="WS136" i="27"/>
  <c r="WR136" i="27"/>
  <c r="WQ136" i="27"/>
  <c r="WT133" i="27"/>
  <c r="WS133" i="27"/>
  <c r="WR133" i="27"/>
  <c r="WQ133" i="27"/>
  <c r="WT132" i="27"/>
  <c r="WS132" i="27"/>
  <c r="WR132" i="27"/>
  <c r="WQ132" i="27"/>
  <c r="WT130" i="27"/>
  <c r="WS130" i="27"/>
  <c r="WR130" i="27"/>
  <c r="WQ130" i="27"/>
  <c r="WT129" i="27"/>
  <c r="WS129" i="27"/>
  <c r="WR129" i="27"/>
  <c r="WQ129" i="27"/>
  <c r="WT124" i="27"/>
  <c r="WS124" i="27"/>
  <c r="WR124" i="27"/>
  <c r="WQ124" i="27"/>
  <c r="WT122" i="27"/>
  <c r="WS122" i="27"/>
  <c r="WR122" i="27"/>
  <c r="WQ122" i="27"/>
  <c r="WT121" i="27"/>
  <c r="WS121" i="27"/>
  <c r="WR121" i="27"/>
  <c r="WQ121" i="27"/>
  <c r="WT119" i="27"/>
  <c r="WS119" i="27"/>
  <c r="WR119" i="27"/>
  <c r="WQ119" i="27"/>
  <c r="WT118" i="27"/>
  <c r="WS118" i="27"/>
  <c r="WR118" i="27"/>
  <c r="WQ118" i="27"/>
  <c r="WT116" i="27"/>
  <c r="WS116" i="27"/>
  <c r="WR116" i="27"/>
  <c r="WQ116" i="27"/>
  <c r="WT114" i="27"/>
  <c r="WS114" i="27"/>
  <c r="WR114" i="27"/>
  <c r="WQ114" i="27"/>
  <c r="WT112" i="27"/>
  <c r="WS112" i="27"/>
  <c r="WR112" i="27"/>
  <c r="WQ112" i="27"/>
  <c r="WT108" i="27"/>
  <c r="WS108" i="27"/>
  <c r="WR108" i="27"/>
  <c r="WQ108" i="27"/>
  <c r="WT104" i="27"/>
  <c r="WS104" i="27"/>
  <c r="WR104" i="27"/>
  <c r="WQ104" i="27"/>
  <c r="WT102" i="27"/>
  <c r="WS102" i="27"/>
  <c r="WR102" i="27"/>
  <c r="WQ102" i="27"/>
  <c r="WT100" i="27"/>
  <c r="WS100" i="27"/>
  <c r="WR100" i="27"/>
  <c r="WQ100" i="27"/>
  <c r="WT99" i="27"/>
  <c r="WS99" i="27"/>
  <c r="WR99" i="27"/>
  <c r="WQ99" i="27"/>
  <c r="WT96" i="27"/>
  <c r="WS96" i="27"/>
  <c r="WR96" i="27"/>
  <c r="WQ96" i="27"/>
  <c r="WT95" i="27"/>
  <c r="WS95" i="27"/>
  <c r="WR95" i="27"/>
  <c r="WQ95" i="27"/>
  <c r="WT94" i="27"/>
  <c r="WS94" i="27"/>
  <c r="WR94" i="27"/>
  <c r="WQ94" i="27"/>
  <c r="WT93" i="27"/>
  <c r="WS93" i="27"/>
  <c r="WR93" i="27"/>
  <c r="WQ93" i="27"/>
  <c r="WT92" i="27"/>
  <c r="WS92" i="27"/>
  <c r="WR92" i="27"/>
  <c r="WQ92" i="27"/>
  <c r="WT86" i="27"/>
  <c r="WS86" i="27"/>
  <c r="WR86" i="27"/>
  <c r="WQ86" i="27"/>
  <c r="WT85" i="27"/>
  <c r="WS85" i="27"/>
  <c r="WR85" i="27"/>
  <c r="WQ85" i="27"/>
  <c r="WT83" i="27"/>
  <c r="WS83" i="27"/>
  <c r="WR83" i="27"/>
  <c r="WQ83" i="27"/>
  <c r="WT82" i="27"/>
  <c r="WS82" i="27"/>
  <c r="WR82" i="27"/>
  <c r="WQ82" i="27"/>
  <c r="WT81" i="27"/>
  <c r="WS81" i="27"/>
  <c r="WR81" i="27"/>
  <c r="WQ81" i="27"/>
  <c r="WT80" i="27"/>
  <c r="WS80" i="27"/>
  <c r="WR80" i="27"/>
  <c r="WQ80" i="27"/>
  <c r="WT79" i="27"/>
  <c r="WS79" i="27"/>
  <c r="WR79" i="27"/>
  <c r="WQ79" i="27"/>
  <c r="WT78" i="27"/>
  <c r="WS78" i="27"/>
  <c r="WR78" i="27"/>
  <c r="WQ78" i="27"/>
  <c r="WT77" i="27"/>
  <c r="WS77" i="27"/>
  <c r="WR77" i="27"/>
  <c r="WQ77" i="27"/>
  <c r="WT76" i="27"/>
  <c r="WS76" i="27"/>
  <c r="WR76" i="27"/>
  <c r="WQ76" i="27"/>
  <c r="WT71" i="27"/>
  <c r="WS71" i="27"/>
  <c r="WR71" i="27"/>
  <c r="WQ71" i="27"/>
  <c r="WT68" i="27"/>
  <c r="WS68" i="27"/>
  <c r="WR68" i="27"/>
  <c r="WQ68" i="27"/>
  <c r="WT63" i="27"/>
  <c r="WS63" i="27"/>
  <c r="WR63" i="27"/>
  <c r="WQ63" i="27"/>
  <c r="WT60" i="27"/>
  <c r="WS60" i="27"/>
  <c r="WR60" i="27"/>
  <c r="WQ60" i="27"/>
  <c r="WT58" i="27"/>
  <c r="WS58" i="27"/>
  <c r="WR58" i="27"/>
  <c r="WQ58" i="27"/>
  <c r="WT57" i="27"/>
  <c r="WS57" i="27"/>
  <c r="WR57" i="27"/>
  <c r="WQ57" i="27"/>
  <c r="WT54" i="27"/>
  <c r="WS54" i="27"/>
  <c r="WR54" i="27"/>
  <c r="WQ54" i="27"/>
  <c r="WT52" i="27"/>
  <c r="WS52" i="27"/>
  <c r="WR52" i="27"/>
  <c r="WQ52" i="27"/>
  <c r="WT51" i="27"/>
  <c r="WS51" i="27"/>
  <c r="WR51" i="27"/>
  <c r="WQ51" i="27"/>
  <c r="WT50" i="27"/>
  <c r="WS50" i="27"/>
  <c r="WR50" i="27"/>
  <c r="WQ50" i="27"/>
  <c r="WT49" i="27"/>
  <c r="WS49" i="27"/>
  <c r="WR49" i="27"/>
  <c r="WQ49" i="27"/>
  <c r="WT48" i="27"/>
  <c r="WS48" i="27"/>
  <c r="WR48" i="27"/>
  <c r="WQ48" i="27"/>
  <c r="WT38" i="27"/>
  <c r="WS38" i="27"/>
  <c r="WR38" i="27"/>
  <c r="WQ38" i="27"/>
  <c r="WT35" i="27"/>
  <c r="WS35" i="27"/>
  <c r="WR35" i="27"/>
  <c r="WQ35" i="27"/>
  <c r="WT29" i="27"/>
  <c r="WS29" i="27"/>
  <c r="WR29" i="27"/>
  <c r="WQ29" i="27"/>
  <c r="WT27" i="27"/>
  <c r="WS27" i="27"/>
  <c r="WR27" i="27"/>
  <c r="WQ27" i="27"/>
  <c r="WT25" i="27"/>
  <c r="WS25" i="27"/>
  <c r="WR25" i="27"/>
  <c r="WQ25" i="27"/>
  <c r="WT23" i="27"/>
  <c r="WS23" i="27"/>
  <c r="WR23" i="27"/>
  <c r="WQ23" i="27"/>
  <c r="WT21" i="27"/>
  <c r="WS21" i="27"/>
  <c r="WR21" i="27"/>
  <c r="WQ21" i="27"/>
  <c r="WT18" i="27"/>
  <c r="WS18" i="27"/>
  <c r="WR18" i="27"/>
  <c r="WQ18" i="27"/>
  <c r="WT16" i="27"/>
  <c r="WS16" i="27"/>
  <c r="WR16" i="27"/>
  <c r="WQ16" i="27"/>
  <c r="WT15" i="27"/>
  <c r="WS15" i="27"/>
  <c r="WR15" i="27"/>
  <c r="WQ15" i="27"/>
  <c r="WT14" i="27"/>
  <c r="WS14" i="27"/>
  <c r="WR14" i="27"/>
  <c r="WQ14" i="27"/>
  <c r="WT13" i="27"/>
  <c r="WS13" i="27"/>
  <c r="WR13" i="27"/>
  <c r="WQ13" i="27"/>
  <c r="WG156" i="27"/>
  <c r="WF156" i="27"/>
  <c r="WE156" i="27"/>
  <c r="WD156" i="27"/>
  <c r="WG155" i="27"/>
  <c r="WF155" i="27"/>
  <c r="WE155" i="27"/>
  <c r="WD155" i="27"/>
  <c r="WG150" i="27"/>
  <c r="WF150" i="27"/>
  <c r="WE150" i="27"/>
  <c r="WD150" i="27"/>
  <c r="WG149" i="27"/>
  <c r="WF149" i="27"/>
  <c r="WE149" i="27"/>
  <c r="WD149" i="27"/>
  <c r="WG147" i="27"/>
  <c r="WF147" i="27"/>
  <c r="WE147" i="27"/>
  <c r="WD147" i="27"/>
  <c r="WG141" i="27"/>
  <c r="WF141" i="27"/>
  <c r="WE141" i="27"/>
  <c r="WD141" i="27"/>
  <c r="WG137" i="27"/>
  <c r="WF137" i="27"/>
  <c r="WE137" i="27"/>
  <c r="WD137" i="27"/>
  <c r="WG136" i="27"/>
  <c r="WF136" i="27"/>
  <c r="WE136" i="27"/>
  <c r="WD136" i="27"/>
  <c r="WG133" i="27"/>
  <c r="WF133" i="27"/>
  <c r="WE133" i="27"/>
  <c r="WD133" i="27"/>
  <c r="WG132" i="27"/>
  <c r="WF132" i="27"/>
  <c r="WE132" i="27"/>
  <c r="WD132" i="27"/>
  <c r="WG130" i="27"/>
  <c r="WF130" i="27"/>
  <c r="WE130" i="27"/>
  <c r="WD130" i="27"/>
  <c r="WG129" i="27"/>
  <c r="WF129" i="27"/>
  <c r="WE129" i="27"/>
  <c r="WD129" i="27"/>
  <c r="WG124" i="27"/>
  <c r="WF124" i="27"/>
  <c r="WE124" i="27"/>
  <c r="WD124" i="27"/>
  <c r="WG122" i="27"/>
  <c r="WF122" i="27"/>
  <c r="WE122" i="27"/>
  <c r="WD122" i="27"/>
  <c r="WG121" i="27"/>
  <c r="WF121" i="27"/>
  <c r="WE121" i="27"/>
  <c r="WD121" i="27"/>
  <c r="WG119" i="27"/>
  <c r="WF119" i="27"/>
  <c r="WE119" i="27"/>
  <c r="WD119" i="27"/>
  <c r="WG118" i="27"/>
  <c r="WF118" i="27"/>
  <c r="WE118" i="27"/>
  <c r="WD118" i="27"/>
  <c r="WG116" i="27"/>
  <c r="WF116" i="27"/>
  <c r="WE116" i="27"/>
  <c r="WD116" i="27"/>
  <c r="WG114" i="27"/>
  <c r="WF114" i="27"/>
  <c r="WE114" i="27"/>
  <c r="WD114" i="27"/>
  <c r="WG112" i="27"/>
  <c r="WF112" i="27"/>
  <c r="WE112" i="27"/>
  <c r="WD112" i="27"/>
  <c r="WG108" i="27"/>
  <c r="WF108" i="27"/>
  <c r="WE108" i="27"/>
  <c r="WD108" i="27"/>
  <c r="WG104" i="27"/>
  <c r="WF104" i="27"/>
  <c r="WE104" i="27"/>
  <c r="WD104" i="27"/>
  <c r="WG102" i="27"/>
  <c r="WF102" i="27"/>
  <c r="WE102" i="27"/>
  <c r="WD102" i="27"/>
  <c r="WG100" i="27"/>
  <c r="WF100" i="27"/>
  <c r="WE100" i="27"/>
  <c r="WD100" i="27"/>
  <c r="WG99" i="27"/>
  <c r="WF99" i="27"/>
  <c r="WE99" i="27"/>
  <c r="WD99" i="27"/>
  <c r="WG96" i="27"/>
  <c r="WF96" i="27"/>
  <c r="WE96" i="27"/>
  <c r="WD96" i="27"/>
  <c r="WG95" i="27"/>
  <c r="WF95" i="27"/>
  <c r="WE95" i="27"/>
  <c r="WD95" i="27"/>
  <c r="WG94" i="27"/>
  <c r="WF94" i="27"/>
  <c r="WE94" i="27"/>
  <c r="WD94" i="27"/>
  <c r="WG93" i="27"/>
  <c r="WF93" i="27"/>
  <c r="WE93" i="27"/>
  <c r="WD93" i="27"/>
  <c r="WG92" i="27"/>
  <c r="WF92" i="27"/>
  <c r="WE92" i="27"/>
  <c r="WD92" i="27"/>
  <c r="WG86" i="27"/>
  <c r="WF86" i="27"/>
  <c r="WE86" i="27"/>
  <c r="WD86" i="27"/>
  <c r="WG85" i="27"/>
  <c r="WF85" i="27"/>
  <c r="WE85" i="27"/>
  <c r="WD85" i="27"/>
  <c r="WG83" i="27"/>
  <c r="WF83" i="27"/>
  <c r="WE83" i="27"/>
  <c r="WD83" i="27"/>
  <c r="WG82" i="27"/>
  <c r="WF82" i="27"/>
  <c r="WE82" i="27"/>
  <c r="WD82" i="27"/>
  <c r="WG81" i="27"/>
  <c r="WF81" i="27"/>
  <c r="WE81" i="27"/>
  <c r="WD81" i="27"/>
  <c r="WG80" i="27"/>
  <c r="WF80" i="27"/>
  <c r="WE80" i="27"/>
  <c r="WD80" i="27"/>
  <c r="WG79" i="27"/>
  <c r="WF79" i="27"/>
  <c r="WE79" i="27"/>
  <c r="WD79" i="27"/>
  <c r="WG78" i="27"/>
  <c r="WF78" i="27"/>
  <c r="WE78" i="27"/>
  <c r="WD78" i="27"/>
  <c r="WG77" i="27"/>
  <c r="WF77" i="27"/>
  <c r="WE77" i="27"/>
  <c r="WD77" i="27"/>
  <c r="WG76" i="27"/>
  <c r="WF76" i="27"/>
  <c r="WE76" i="27"/>
  <c r="WD76" i="27"/>
  <c r="WG71" i="27"/>
  <c r="WF71" i="27"/>
  <c r="WE71" i="27"/>
  <c r="WD71" i="27"/>
  <c r="WG68" i="27"/>
  <c r="WF68" i="27"/>
  <c r="WE68" i="27"/>
  <c r="WD68" i="27"/>
  <c r="WG63" i="27"/>
  <c r="WF63" i="27"/>
  <c r="WE63" i="27"/>
  <c r="WD63" i="27"/>
  <c r="WG60" i="27"/>
  <c r="WF60" i="27"/>
  <c r="WE60" i="27"/>
  <c r="WD60" i="27"/>
  <c r="WG58" i="27"/>
  <c r="WF58" i="27"/>
  <c r="WE58" i="27"/>
  <c r="WD58" i="27"/>
  <c r="WG57" i="27"/>
  <c r="WF57" i="27"/>
  <c r="WE57" i="27"/>
  <c r="WD57" i="27"/>
  <c r="WG54" i="27"/>
  <c r="WF54" i="27"/>
  <c r="WE54" i="27"/>
  <c r="WD54" i="27"/>
  <c r="WG52" i="27"/>
  <c r="WF52" i="27"/>
  <c r="WE52" i="27"/>
  <c r="WD52" i="27"/>
  <c r="WG51" i="27"/>
  <c r="WF51" i="27"/>
  <c r="WE51" i="27"/>
  <c r="WD51" i="27"/>
  <c r="WG50" i="27"/>
  <c r="WF50" i="27"/>
  <c r="WE50" i="27"/>
  <c r="WD50" i="27"/>
  <c r="WG49" i="27"/>
  <c r="WF49" i="27"/>
  <c r="WE49" i="27"/>
  <c r="WD49" i="27"/>
  <c r="WG48" i="27"/>
  <c r="WF48" i="27"/>
  <c r="WE48" i="27"/>
  <c r="WD48" i="27"/>
  <c r="WG38" i="27"/>
  <c r="WF38" i="27"/>
  <c r="WE38" i="27"/>
  <c r="WD38" i="27"/>
  <c r="WG35" i="27"/>
  <c r="WF35" i="27"/>
  <c r="WE35" i="27"/>
  <c r="WD35" i="27"/>
  <c r="WG29" i="27"/>
  <c r="WF29" i="27"/>
  <c r="WE29" i="27"/>
  <c r="WD29" i="27"/>
  <c r="WG27" i="27"/>
  <c r="WF27" i="27"/>
  <c r="WE27" i="27"/>
  <c r="WD27" i="27"/>
  <c r="WG25" i="27"/>
  <c r="WF25" i="27"/>
  <c r="WE25" i="27"/>
  <c r="WD25" i="27"/>
  <c r="WG23" i="27"/>
  <c r="WF23" i="27"/>
  <c r="WE23" i="27"/>
  <c r="WD23" i="27"/>
  <c r="WG21" i="27"/>
  <c r="WF21" i="27"/>
  <c r="WE21" i="27"/>
  <c r="WD21" i="27"/>
  <c r="WG18" i="27"/>
  <c r="WF18" i="27"/>
  <c r="WE18" i="27"/>
  <c r="WD18" i="27"/>
  <c r="WG16" i="27"/>
  <c r="WF16" i="27"/>
  <c r="WE16" i="27"/>
  <c r="WD16" i="27"/>
  <c r="WG15" i="27"/>
  <c r="WF15" i="27"/>
  <c r="WE15" i="27"/>
  <c r="WD15" i="27"/>
  <c r="WG14" i="27"/>
  <c r="WF14" i="27"/>
  <c r="WE14" i="27"/>
  <c r="WD14" i="27"/>
  <c r="WG13" i="27"/>
  <c r="WF13" i="27"/>
  <c r="WE13" i="27"/>
  <c r="WD13" i="27"/>
  <c r="VT13" i="27"/>
  <c r="VS13" i="27"/>
  <c r="VR13" i="27"/>
  <c r="VQ13" i="27"/>
  <c r="VG156" i="27"/>
  <c r="VF156" i="27"/>
  <c r="VE156" i="27"/>
  <c r="VD156" i="27"/>
  <c r="VG155" i="27"/>
  <c r="VF155" i="27"/>
  <c r="VE155" i="27"/>
  <c r="VD155" i="27"/>
  <c r="VG150" i="27"/>
  <c r="VF150" i="27"/>
  <c r="VE150" i="27"/>
  <c r="VD150" i="27"/>
  <c r="VG149" i="27"/>
  <c r="VF149" i="27"/>
  <c r="VE149" i="27"/>
  <c r="VD149" i="27"/>
  <c r="VG147" i="27"/>
  <c r="VF147" i="27"/>
  <c r="VE147" i="27"/>
  <c r="VD147" i="27"/>
  <c r="VG141" i="27"/>
  <c r="VF141" i="27"/>
  <c r="VE141" i="27"/>
  <c r="VD141" i="27"/>
  <c r="VG137" i="27"/>
  <c r="VF137" i="27"/>
  <c r="VE137" i="27"/>
  <c r="VD137" i="27"/>
  <c r="VG136" i="27"/>
  <c r="VF136" i="27"/>
  <c r="VE136" i="27"/>
  <c r="VD136" i="27"/>
  <c r="VG133" i="27"/>
  <c r="VF133" i="27"/>
  <c r="VE133" i="27"/>
  <c r="VD133" i="27"/>
  <c r="VG132" i="27"/>
  <c r="VF132" i="27"/>
  <c r="VE132" i="27"/>
  <c r="VD132" i="27"/>
  <c r="VG130" i="27"/>
  <c r="VF130" i="27"/>
  <c r="VE130" i="27"/>
  <c r="VD130" i="27"/>
  <c r="VG129" i="27"/>
  <c r="VF129" i="27"/>
  <c r="VE129" i="27"/>
  <c r="VD129" i="27"/>
  <c r="VG124" i="27"/>
  <c r="VF124" i="27"/>
  <c r="VE124" i="27"/>
  <c r="VD124" i="27"/>
  <c r="VG122" i="27"/>
  <c r="VF122" i="27"/>
  <c r="VE122" i="27"/>
  <c r="VD122" i="27"/>
  <c r="VG121" i="27"/>
  <c r="VF121" i="27"/>
  <c r="VE121" i="27"/>
  <c r="VD121" i="27"/>
  <c r="VG119" i="27"/>
  <c r="VF119" i="27"/>
  <c r="VE119" i="27"/>
  <c r="VD119" i="27"/>
  <c r="VG118" i="27"/>
  <c r="VF118" i="27"/>
  <c r="VE118" i="27"/>
  <c r="VD118" i="27"/>
  <c r="VG116" i="27"/>
  <c r="VF116" i="27"/>
  <c r="VE116" i="27"/>
  <c r="VD116" i="27"/>
  <c r="VG114" i="27"/>
  <c r="VF114" i="27"/>
  <c r="VE114" i="27"/>
  <c r="VD114" i="27"/>
  <c r="VG112" i="27"/>
  <c r="VF112" i="27"/>
  <c r="VE112" i="27"/>
  <c r="VD112" i="27"/>
  <c r="VG108" i="27"/>
  <c r="VF108" i="27"/>
  <c r="VE108" i="27"/>
  <c r="VD108" i="27"/>
  <c r="VG104" i="27"/>
  <c r="VF104" i="27"/>
  <c r="VE104" i="27"/>
  <c r="VD104" i="27"/>
  <c r="VG102" i="27"/>
  <c r="VF102" i="27"/>
  <c r="VE102" i="27"/>
  <c r="VD102" i="27"/>
  <c r="VG100" i="27"/>
  <c r="VF100" i="27"/>
  <c r="VE100" i="27"/>
  <c r="VD100" i="27"/>
  <c r="VG99" i="27"/>
  <c r="VF99" i="27"/>
  <c r="VE99" i="27"/>
  <c r="VD99" i="27"/>
  <c r="VG96" i="27"/>
  <c r="VF96" i="27"/>
  <c r="VE96" i="27"/>
  <c r="VD96" i="27"/>
  <c r="VG95" i="27"/>
  <c r="VF95" i="27"/>
  <c r="VE95" i="27"/>
  <c r="VD95" i="27"/>
  <c r="VG94" i="27"/>
  <c r="VF94" i="27"/>
  <c r="VE94" i="27"/>
  <c r="VD94" i="27"/>
  <c r="VG93" i="27"/>
  <c r="VF93" i="27"/>
  <c r="VE93" i="27"/>
  <c r="VD93" i="27"/>
  <c r="VG92" i="27"/>
  <c r="VF92" i="27"/>
  <c r="VE92" i="27"/>
  <c r="VD92" i="27"/>
  <c r="VG86" i="27"/>
  <c r="VF86" i="27"/>
  <c r="VE86" i="27"/>
  <c r="VD86" i="27"/>
  <c r="VG85" i="27"/>
  <c r="VF85" i="27"/>
  <c r="VE85" i="27"/>
  <c r="VD85" i="27"/>
  <c r="VG83" i="27"/>
  <c r="VF83" i="27"/>
  <c r="VE83" i="27"/>
  <c r="VD83" i="27"/>
  <c r="VG82" i="27"/>
  <c r="VF82" i="27"/>
  <c r="VE82" i="27"/>
  <c r="VD82" i="27"/>
  <c r="VG81" i="27"/>
  <c r="VF81" i="27"/>
  <c r="VE81" i="27"/>
  <c r="VD81" i="27"/>
  <c r="VG80" i="27"/>
  <c r="VF80" i="27"/>
  <c r="VE80" i="27"/>
  <c r="VD80" i="27"/>
  <c r="VG79" i="27"/>
  <c r="VF79" i="27"/>
  <c r="VE79" i="27"/>
  <c r="VD79" i="27"/>
  <c r="VG78" i="27"/>
  <c r="VF78" i="27"/>
  <c r="VE78" i="27"/>
  <c r="VD78" i="27"/>
  <c r="VG77" i="27"/>
  <c r="VF77" i="27"/>
  <c r="VE77" i="27"/>
  <c r="VD77" i="27"/>
  <c r="VG76" i="27"/>
  <c r="VF76" i="27"/>
  <c r="VE76" i="27"/>
  <c r="VD76" i="27"/>
  <c r="VG71" i="27"/>
  <c r="VF71" i="27"/>
  <c r="VE71" i="27"/>
  <c r="VD71" i="27"/>
  <c r="VG68" i="27"/>
  <c r="VF68" i="27"/>
  <c r="VE68" i="27"/>
  <c r="VD68" i="27"/>
  <c r="VG63" i="27"/>
  <c r="VF63" i="27"/>
  <c r="VE63" i="27"/>
  <c r="VD63" i="27"/>
  <c r="VG60" i="27"/>
  <c r="VF60" i="27"/>
  <c r="VE60" i="27"/>
  <c r="VD60" i="27"/>
  <c r="VG58" i="27"/>
  <c r="VF58" i="27"/>
  <c r="VE58" i="27"/>
  <c r="VD58" i="27"/>
  <c r="VG57" i="27"/>
  <c r="VF57" i="27"/>
  <c r="VE57" i="27"/>
  <c r="VD57" i="27"/>
  <c r="VG54" i="27"/>
  <c r="VF54" i="27"/>
  <c r="VE54" i="27"/>
  <c r="VD54" i="27"/>
  <c r="VG52" i="27"/>
  <c r="VF52" i="27"/>
  <c r="VE52" i="27"/>
  <c r="VD52" i="27"/>
  <c r="VG51" i="27"/>
  <c r="VF51" i="27"/>
  <c r="VE51" i="27"/>
  <c r="VD51" i="27"/>
  <c r="VG50" i="27"/>
  <c r="VF50" i="27"/>
  <c r="VE50" i="27"/>
  <c r="VD50" i="27"/>
  <c r="VG49" i="27"/>
  <c r="VF49" i="27"/>
  <c r="VE49" i="27"/>
  <c r="VD49" i="27"/>
  <c r="VG48" i="27"/>
  <c r="VF48" i="27"/>
  <c r="VE48" i="27"/>
  <c r="VD48" i="27"/>
  <c r="VG38" i="27"/>
  <c r="VF38" i="27"/>
  <c r="VE38" i="27"/>
  <c r="VD38" i="27"/>
  <c r="VG35" i="27"/>
  <c r="VF35" i="27"/>
  <c r="VE35" i="27"/>
  <c r="VD35" i="27"/>
  <c r="VG29" i="27"/>
  <c r="VF29" i="27"/>
  <c r="VE29" i="27"/>
  <c r="VD29" i="27"/>
  <c r="VG27" i="27"/>
  <c r="VF27" i="27"/>
  <c r="VE27" i="27"/>
  <c r="VD27" i="27"/>
  <c r="VG25" i="27"/>
  <c r="VF25" i="27"/>
  <c r="VE25" i="27"/>
  <c r="VD25" i="27"/>
  <c r="VG23" i="27"/>
  <c r="VF23" i="27"/>
  <c r="VE23" i="27"/>
  <c r="VD23" i="27"/>
  <c r="VG21" i="27"/>
  <c r="VF21" i="27"/>
  <c r="VE21" i="27"/>
  <c r="VD21" i="27"/>
  <c r="VG18" i="27"/>
  <c r="VF18" i="27"/>
  <c r="VE18" i="27"/>
  <c r="VD18" i="27"/>
  <c r="VG16" i="27"/>
  <c r="VF16" i="27"/>
  <c r="VE16" i="27"/>
  <c r="VD16" i="27"/>
  <c r="VG15" i="27"/>
  <c r="VF15" i="27"/>
  <c r="VE15" i="27"/>
  <c r="VD15" i="27"/>
  <c r="VG14" i="27"/>
  <c r="VF14" i="27"/>
  <c r="VE14" i="27"/>
  <c r="VD14" i="27"/>
  <c r="VG13" i="27"/>
  <c r="VF13" i="27"/>
  <c r="VE13" i="27"/>
  <c r="VD13" i="27"/>
  <c r="UT156" i="27"/>
  <c r="US156" i="27"/>
  <c r="UR156" i="27"/>
  <c r="UQ156" i="27"/>
  <c r="UT155" i="27"/>
  <c r="US155" i="27"/>
  <c r="UR155" i="27"/>
  <c r="UQ155" i="27"/>
  <c r="UT150" i="27"/>
  <c r="US150" i="27"/>
  <c r="UR150" i="27"/>
  <c r="UQ150" i="27"/>
  <c r="UT149" i="27"/>
  <c r="US149" i="27"/>
  <c r="UR149" i="27"/>
  <c r="UQ149" i="27"/>
  <c r="UT147" i="27"/>
  <c r="US147" i="27"/>
  <c r="UR147" i="27"/>
  <c r="UQ147" i="27"/>
  <c r="UT141" i="27"/>
  <c r="US141" i="27"/>
  <c r="UR141" i="27"/>
  <c r="UQ141" i="27"/>
  <c r="UT137" i="27"/>
  <c r="US137" i="27"/>
  <c r="UR137" i="27"/>
  <c r="UQ137" i="27"/>
  <c r="UT136" i="27"/>
  <c r="US136" i="27"/>
  <c r="UR136" i="27"/>
  <c r="UQ136" i="27"/>
  <c r="UT133" i="27"/>
  <c r="US133" i="27"/>
  <c r="UR133" i="27"/>
  <c r="UQ133" i="27"/>
  <c r="UT132" i="27"/>
  <c r="US132" i="27"/>
  <c r="UR132" i="27"/>
  <c r="UQ132" i="27"/>
  <c r="UT130" i="27"/>
  <c r="US130" i="27"/>
  <c r="UR130" i="27"/>
  <c r="UQ130" i="27"/>
  <c r="UT129" i="27"/>
  <c r="US129" i="27"/>
  <c r="UR129" i="27"/>
  <c r="UQ129" i="27"/>
  <c r="UT124" i="27"/>
  <c r="US124" i="27"/>
  <c r="UR124" i="27"/>
  <c r="UQ124" i="27"/>
  <c r="UT122" i="27"/>
  <c r="US122" i="27"/>
  <c r="UR122" i="27"/>
  <c r="UQ122" i="27"/>
  <c r="UT121" i="27"/>
  <c r="US121" i="27"/>
  <c r="UR121" i="27"/>
  <c r="UQ121" i="27"/>
  <c r="UT119" i="27"/>
  <c r="US119" i="27"/>
  <c r="UR119" i="27"/>
  <c r="UQ119" i="27"/>
  <c r="UT118" i="27"/>
  <c r="US118" i="27"/>
  <c r="UR118" i="27"/>
  <c r="UQ118" i="27"/>
  <c r="UT116" i="27"/>
  <c r="US116" i="27"/>
  <c r="UR116" i="27"/>
  <c r="UQ116" i="27"/>
  <c r="UT114" i="27"/>
  <c r="US114" i="27"/>
  <c r="UR114" i="27"/>
  <c r="UQ114" i="27"/>
  <c r="UT112" i="27"/>
  <c r="US112" i="27"/>
  <c r="UR112" i="27"/>
  <c r="UQ112" i="27"/>
  <c r="UT108" i="27"/>
  <c r="US108" i="27"/>
  <c r="UR108" i="27"/>
  <c r="UQ108" i="27"/>
  <c r="UT104" i="27"/>
  <c r="US104" i="27"/>
  <c r="UR104" i="27"/>
  <c r="UQ104" i="27"/>
  <c r="UT102" i="27"/>
  <c r="US102" i="27"/>
  <c r="UR102" i="27"/>
  <c r="UQ102" i="27"/>
  <c r="UT100" i="27"/>
  <c r="US100" i="27"/>
  <c r="UR100" i="27"/>
  <c r="UQ100" i="27"/>
  <c r="UT99" i="27"/>
  <c r="US99" i="27"/>
  <c r="UR99" i="27"/>
  <c r="UQ99" i="27"/>
  <c r="UT96" i="27"/>
  <c r="US96" i="27"/>
  <c r="UR96" i="27"/>
  <c r="UQ96" i="27"/>
  <c r="UT95" i="27"/>
  <c r="US95" i="27"/>
  <c r="UR95" i="27"/>
  <c r="UQ95" i="27"/>
  <c r="UT94" i="27"/>
  <c r="US94" i="27"/>
  <c r="UR94" i="27"/>
  <c r="UQ94" i="27"/>
  <c r="UT93" i="27"/>
  <c r="US93" i="27"/>
  <c r="UR93" i="27"/>
  <c r="UQ93" i="27"/>
  <c r="UT92" i="27"/>
  <c r="US92" i="27"/>
  <c r="UR92" i="27"/>
  <c r="UQ92" i="27"/>
  <c r="UT86" i="27"/>
  <c r="US86" i="27"/>
  <c r="UR86" i="27"/>
  <c r="UQ86" i="27"/>
  <c r="UT85" i="27"/>
  <c r="US85" i="27"/>
  <c r="UR85" i="27"/>
  <c r="UQ85" i="27"/>
  <c r="UT83" i="27"/>
  <c r="US83" i="27"/>
  <c r="UR83" i="27"/>
  <c r="UQ83" i="27"/>
  <c r="UT82" i="27"/>
  <c r="US82" i="27"/>
  <c r="UR82" i="27"/>
  <c r="UQ82" i="27"/>
  <c r="UT81" i="27"/>
  <c r="US81" i="27"/>
  <c r="UR81" i="27"/>
  <c r="UQ81" i="27"/>
  <c r="UT80" i="27"/>
  <c r="US80" i="27"/>
  <c r="UR80" i="27"/>
  <c r="UQ80" i="27"/>
  <c r="UT79" i="27"/>
  <c r="US79" i="27"/>
  <c r="UR79" i="27"/>
  <c r="UQ79" i="27"/>
  <c r="UT78" i="27"/>
  <c r="US78" i="27"/>
  <c r="UR78" i="27"/>
  <c r="UQ78" i="27"/>
  <c r="UT77" i="27"/>
  <c r="US77" i="27"/>
  <c r="UR77" i="27"/>
  <c r="UQ77" i="27"/>
  <c r="UT76" i="27"/>
  <c r="US76" i="27"/>
  <c r="UR76" i="27"/>
  <c r="UQ76" i="27"/>
  <c r="UT71" i="27"/>
  <c r="US71" i="27"/>
  <c r="UR71" i="27"/>
  <c r="UQ71" i="27"/>
  <c r="UT68" i="27"/>
  <c r="US68" i="27"/>
  <c r="UR68" i="27"/>
  <c r="UQ68" i="27"/>
  <c r="UT63" i="27"/>
  <c r="US63" i="27"/>
  <c r="UR63" i="27"/>
  <c r="UQ63" i="27"/>
  <c r="UT60" i="27"/>
  <c r="US60" i="27"/>
  <c r="UR60" i="27"/>
  <c r="UQ60" i="27"/>
  <c r="UT58" i="27"/>
  <c r="US58" i="27"/>
  <c r="UR58" i="27"/>
  <c r="UQ58" i="27"/>
  <c r="UT57" i="27"/>
  <c r="US57" i="27"/>
  <c r="UR57" i="27"/>
  <c r="UQ57" i="27"/>
  <c r="UT54" i="27"/>
  <c r="US54" i="27"/>
  <c r="UR54" i="27"/>
  <c r="UQ54" i="27"/>
  <c r="UT52" i="27"/>
  <c r="US52" i="27"/>
  <c r="UR52" i="27"/>
  <c r="UQ52" i="27"/>
  <c r="UT51" i="27"/>
  <c r="US51" i="27"/>
  <c r="UR51" i="27"/>
  <c r="UQ51" i="27"/>
  <c r="UT50" i="27"/>
  <c r="US50" i="27"/>
  <c r="UR50" i="27"/>
  <c r="UQ50" i="27"/>
  <c r="UT49" i="27"/>
  <c r="US49" i="27"/>
  <c r="UR49" i="27"/>
  <c r="UQ49" i="27"/>
  <c r="UT48" i="27"/>
  <c r="US48" i="27"/>
  <c r="UR48" i="27"/>
  <c r="UQ48" i="27"/>
  <c r="UT38" i="27"/>
  <c r="US38" i="27"/>
  <c r="UR38" i="27"/>
  <c r="UQ38" i="27"/>
  <c r="UT35" i="27"/>
  <c r="US35" i="27"/>
  <c r="UR35" i="27"/>
  <c r="UQ35" i="27"/>
  <c r="UT29" i="27"/>
  <c r="US29" i="27"/>
  <c r="UR29" i="27"/>
  <c r="UQ29" i="27"/>
  <c r="UT27" i="27"/>
  <c r="US27" i="27"/>
  <c r="UR27" i="27"/>
  <c r="UQ27" i="27"/>
  <c r="UT25" i="27"/>
  <c r="US25" i="27"/>
  <c r="UR25" i="27"/>
  <c r="UQ25" i="27"/>
  <c r="UT23" i="27"/>
  <c r="US23" i="27"/>
  <c r="UR23" i="27"/>
  <c r="UQ23" i="27"/>
  <c r="UT21" i="27"/>
  <c r="US21" i="27"/>
  <c r="UR21" i="27"/>
  <c r="UQ21" i="27"/>
  <c r="UT18" i="27"/>
  <c r="US18" i="27"/>
  <c r="UR18" i="27"/>
  <c r="UQ18" i="27"/>
  <c r="UT16" i="27"/>
  <c r="US16" i="27"/>
  <c r="UR16" i="27"/>
  <c r="UQ16" i="27"/>
  <c r="UT15" i="27"/>
  <c r="US15" i="27"/>
  <c r="UR15" i="27"/>
  <c r="UQ15" i="27"/>
  <c r="UT14" i="27"/>
  <c r="US14" i="27"/>
  <c r="UR14" i="27"/>
  <c r="UQ14" i="27"/>
  <c r="UT13" i="27"/>
  <c r="US13" i="27"/>
  <c r="UR13" i="27"/>
  <c r="UQ13" i="27"/>
  <c r="UG150" i="27"/>
  <c r="UF150" i="27"/>
  <c r="UE150" i="27"/>
  <c r="UD150" i="27"/>
  <c r="UG149" i="27"/>
  <c r="UF149" i="27"/>
  <c r="UE149" i="27"/>
  <c r="UD149" i="27"/>
  <c r="UG156" i="27"/>
  <c r="UF156" i="27"/>
  <c r="UE156" i="27"/>
  <c r="UD156" i="27"/>
  <c r="UG155" i="27"/>
  <c r="UF155" i="27"/>
  <c r="UE155" i="27"/>
  <c r="UD155" i="27"/>
  <c r="UG147" i="27"/>
  <c r="UF147" i="27"/>
  <c r="UE147" i="27"/>
  <c r="UD147" i="27"/>
  <c r="UG141" i="27"/>
  <c r="UF141" i="27"/>
  <c r="UE141" i="27"/>
  <c r="UD141" i="27"/>
  <c r="UG137" i="27"/>
  <c r="UF137" i="27"/>
  <c r="UE137" i="27"/>
  <c r="UD137" i="27"/>
  <c r="UG136" i="27"/>
  <c r="UF136" i="27"/>
  <c r="UE136" i="27"/>
  <c r="UD136" i="27"/>
  <c r="UG133" i="27"/>
  <c r="UF133" i="27"/>
  <c r="UE133" i="27"/>
  <c r="UD133" i="27"/>
  <c r="UG132" i="27"/>
  <c r="UF132" i="27"/>
  <c r="UE132" i="27"/>
  <c r="UD132" i="27"/>
  <c r="UG130" i="27"/>
  <c r="UF130" i="27"/>
  <c r="UE130" i="27"/>
  <c r="UD130" i="27"/>
  <c r="UG129" i="27"/>
  <c r="UF129" i="27"/>
  <c r="UE129" i="27"/>
  <c r="UD129" i="27"/>
  <c r="UG124" i="27"/>
  <c r="UF124" i="27"/>
  <c r="UE124" i="27"/>
  <c r="UD124" i="27"/>
  <c r="UG122" i="27"/>
  <c r="UF122" i="27"/>
  <c r="UE122" i="27"/>
  <c r="UD122" i="27"/>
  <c r="UG121" i="27"/>
  <c r="UF121" i="27"/>
  <c r="UE121" i="27"/>
  <c r="UD121" i="27"/>
  <c r="UG119" i="27"/>
  <c r="UF119" i="27"/>
  <c r="UE119" i="27"/>
  <c r="UD119" i="27"/>
  <c r="UG118" i="27"/>
  <c r="UF118" i="27"/>
  <c r="UE118" i="27"/>
  <c r="UD118" i="27"/>
  <c r="UG116" i="27"/>
  <c r="UF116" i="27"/>
  <c r="UE116" i="27"/>
  <c r="UD116" i="27"/>
  <c r="UG114" i="27"/>
  <c r="UF114" i="27"/>
  <c r="UE114" i="27"/>
  <c r="UD114" i="27"/>
  <c r="UG112" i="27"/>
  <c r="UF112" i="27"/>
  <c r="UE112" i="27"/>
  <c r="UD112" i="27"/>
  <c r="UG108" i="27"/>
  <c r="UF108" i="27"/>
  <c r="UE108" i="27"/>
  <c r="UD108" i="27"/>
  <c r="UG104" i="27"/>
  <c r="UF104" i="27"/>
  <c r="UE104" i="27"/>
  <c r="UD104" i="27"/>
  <c r="UG102" i="27"/>
  <c r="UF102" i="27"/>
  <c r="UE102" i="27"/>
  <c r="UD102" i="27"/>
  <c r="UG100" i="27"/>
  <c r="UF100" i="27"/>
  <c r="UE100" i="27"/>
  <c r="UD100" i="27"/>
  <c r="UG99" i="27"/>
  <c r="UF99" i="27"/>
  <c r="UE99" i="27"/>
  <c r="UD99" i="27"/>
  <c r="UG96" i="27"/>
  <c r="UF96" i="27"/>
  <c r="UE96" i="27"/>
  <c r="UD96" i="27"/>
  <c r="UG95" i="27"/>
  <c r="UF95" i="27"/>
  <c r="UE95" i="27"/>
  <c r="UD95" i="27"/>
  <c r="UG94" i="27"/>
  <c r="UF94" i="27"/>
  <c r="UE94" i="27"/>
  <c r="UD94" i="27"/>
  <c r="UG93" i="27"/>
  <c r="UF93" i="27"/>
  <c r="UE93" i="27"/>
  <c r="UD93" i="27"/>
  <c r="UG92" i="27"/>
  <c r="UF92" i="27"/>
  <c r="UE92" i="27"/>
  <c r="UD92" i="27"/>
  <c r="UG86" i="27"/>
  <c r="UF86" i="27"/>
  <c r="UE86" i="27"/>
  <c r="UD86" i="27"/>
  <c r="UG85" i="27"/>
  <c r="UF85" i="27"/>
  <c r="UE85" i="27"/>
  <c r="UD85" i="27"/>
  <c r="UG83" i="27"/>
  <c r="UF83" i="27"/>
  <c r="UE83" i="27"/>
  <c r="UD83" i="27"/>
  <c r="UG82" i="27"/>
  <c r="UF82" i="27"/>
  <c r="UE82" i="27"/>
  <c r="UD82" i="27"/>
  <c r="UG81" i="27"/>
  <c r="UF81" i="27"/>
  <c r="UE81" i="27"/>
  <c r="UD81" i="27"/>
  <c r="UG80" i="27"/>
  <c r="UF80" i="27"/>
  <c r="UE80" i="27"/>
  <c r="UD80" i="27"/>
  <c r="UG79" i="27"/>
  <c r="UF79" i="27"/>
  <c r="UE79" i="27"/>
  <c r="UD79" i="27"/>
  <c r="UG78" i="27"/>
  <c r="UF78" i="27"/>
  <c r="UE78" i="27"/>
  <c r="UD78" i="27"/>
  <c r="UG77" i="27"/>
  <c r="UF77" i="27"/>
  <c r="UE77" i="27"/>
  <c r="UD77" i="27"/>
  <c r="UG76" i="27"/>
  <c r="UF76" i="27"/>
  <c r="UE76" i="27"/>
  <c r="UD76" i="27"/>
  <c r="UG71" i="27"/>
  <c r="UF71" i="27"/>
  <c r="UE71" i="27"/>
  <c r="UD71" i="27"/>
  <c r="UG68" i="27"/>
  <c r="UF68" i="27"/>
  <c r="UE68" i="27"/>
  <c r="UD68" i="27"/>
  <c r="UG63" i="27"/>
  <c r="UF63" i="27"/>
  <c r="UE63" i="27"/>
  <c r="UD63" i="27"/>
  <c r="UG60" i="27"/>
  <c r="UF60" i="27"/>
  <c r="UE60" i="27"/>
  <c r="UD60" i="27"/>
  <c r="UG58" i="27"/>
  <c r="UF58" i="27"/>
  <c r="UE58" i="27"/>
  <c r="UD58" i="27"/>
  <c r="UG57" i="27"/>
  <c r="UF57" i="27"/>
  <c r="UE57" i="27"/>
  <c r="UD57" i="27"/>
  <c r="UG54" i="27"/>
  <c r="UF54" i="27"/>
  <c r="UE54" i="27"/>
  <c r="UD54" i="27"/>
  <c r="UG52" i="27"/>
  <c r="UF52" i="27"/>
  <c r="UE52" i="27"/>
  <c r="UD52" i="27"/>
  <c r="UG51" i="27"/>
  <c r="UF51" i="27"/>
  <c r="UE51" i="27"/>
  <c r="UD51" i="27"/>
  <c r="UG50" i="27"/>
  <c r="UF50" i="27"/>
  <c r="UE50" i="27"/>
  <c r="UD50" i="27"/>
  <c r="UG49" i="27"/>
  <c r="UF49" i="27"/>
  <c r="UE49" i="27"/>
  <c r="UD49" i="27"/>
  <c r="UG48" i="27"/>
  <c r="UF48" i="27"/>
  <c r="UE48" i="27"/>
  <c r="UD48" i="27"/>
  <c r="UG38" i="27"/>
  <c r="UF38" i="27"/>
  <c r="UE38" i="27"/>
  <c r="UD38" i="27"/>
  <c r="UG35" i="27"/>
  <c r="UF35" i="27"/>
  <c r="UE35" i="27"/>
  <c r="UD35" i="27"/>
  <c r="UG29" i="27"/>
  <c r="UF29" i="27"/>
  <c r="UE29" i="27"/>
  <c r="UD29" i="27"/>
  <c r="UG27" i="27"/>
  <c r="UF27" i="27"/>
  <c r="UE27" i="27"/>
  <c r="UD27" i="27"/>
  <c r="UG25" i="27"/>
  <c r="UF25" i="27"/>
  <c r="UE25" i="27"/>
  <c r="UD25" i="27"/>
  <c r="UG23" i="27"/>
  <c r="UF23" i="27"/>
  <c r="UE23" i="27"/>
  <c r="UD23" i="27"/>
  <c r="UG21" i="27"/>
  <c r="UF21" i="27"/>
  <c r="UE21" i="27"/>
  <c r="UD21" i="27"/>
  <c r="UG18" i="27"/>
  <c r="UF18" i="27"/>
  <c r="UE18" i="27"/>
  <c r="UD18" i="27"/>
  <c r="UG16" i="27"/>
  <c r="UF16" i="27"/>
  <c r="UE16" i="27"/>
  <c r="UD16" i="27"/>
  <c r="UG15" i="27"/>
  <c r="UF15" i="27"/>
  <c r="UE15" i="27"/>
  <c r="UD15" i="27"/>
  <c r="UG14" i="27"/>
  <c r="UF14" i="27"/>
  <c r="UE14" i="27"/>
  <c r="UD14" i="27"/>
  <c r="UG13" i="27"/>
  <c r="UF13" i="27"/>
  <c r="UE13" i="27"/>
  <c r="UD13" i="27"/>
  <c r="TT13" i="27"/>
  <c r="TS13" i="27"/>
  <c r="TR13" i="27"/>
  <c r="TQ13" i="27"/>
  <c r="TG13" i="27"/>
  <c r="TF13" i="27"/>
  <c r="TE13" i="27"/>
  <c r="TD13" i="27"/>
  <c r="SG156" i="27"/>
  <c r="SF156" i="27"/>
  <c r="SE156" i="27"/>
  <c r="SD156" i="27"/>
  <c r="SG155" i="27"/>
  <c r="SF155" i="27"/>
  <c r="SE155" i="27"/>
  <c r="SD155" i="27"/>
  <c r="SG150" i="27"/>
  <c r="SF150" i="27"/>
  <c r="SE150" i="27"/>
  <c r="SD150" i="27"/>
  <c r="SG149" i="27"/>
  <c r="SF149" i="27"/>
  <c r="SE149" i="27"/>
  <c r="SD149" i="27"/>
  <c r="SG147" i="27"/>
  <c r="SF147" i="27"/>
  <c r="SE147" i="27"/>
  <c r="SD147" i="27"/>
  <c r="SG141" i="27"/>
  <c r="SF141" i="27"/>
  <c r="SE141" i="27"/>
  <c r="SD141" i="27"/>
  <c r="SG137" i="27"/>
  <c r="SF137" i="27"/>
  <c r="SE137" i="27"/>
  <c r="SD137" i="27"/>
  <c r="SG136" i="27"/>
  <c r="SF136" i="27"/>
  <c r="SE136" i="27"/>
  <c r="SD136" i="27"/>
  <c r="SG133" i="27"/>
  <c r="SF133" i="27"/>
  <c r="SE133" i="27"/>
  <c r="SD133" i="27"/>
  <c r="SG132" i="27"/>
  <c r="SF132" i="27"/>
  <c r="SE132" i="27"/>
  <c r="SD132" i="27"/>
  <c r="SG130" i="27"/>
  <c r="SF130" i="27"/>
  <c r="SE130" i="27"/>
  <c r="SD130" i="27"/>
  <c r="SG129" i="27"/>
  <c r="SF129" i="27"/>
  <c r="SE129" i="27"/>
  <c r="SD129" i="27"/>
  <c r="SG124" i="27"/>
  <c r="SF124" i="27"/>
  <c r="SE124" i="27"/>
  <c r="SD124" i="27"/>
  <c r="SG122" i="27"/>
  <c r="SF122" i="27"/>
  <c r="SE122" i="27"/>
  <c r="SD122" i="27"/>
  <c r="SG121" i="27"/>
  <c r="SF121" i="27"/>
  <c r="SE121" i="27"/>
  <c r="SD121" i="27"/>
  <c r="SG119" i="27"/>
  <c r="SF119" i="27"/>
  <c r="SE119" i="27"/>
  <c r="SD119" i="27"/>
  <c r="SG118" i="27"/>
  <c r="SF118" i="27"/>
  <c r="SE118" i="27"/>
  <c r="SD118" i="27"/>
  <c r="SG116" i="27"/>
  <c r="SF116" i="27"/>
  <c r="SE116" i="27"/>
  <c r="SD116" i="27"/>
  <c r="SG114" i="27"/>
  <c r="SF114" i="27"/>
  <c r="SE114" i="27"/>
  <c r="SD114" i="27"/>
  <c r="SG112" i="27"/>
  <c r="SF112" i="27"/>
  <c r="SE112" i="27"/>
  <c r="SD112" i="27"/>
  <c r="SG108" i="27"/>
  <c r="SF108" i="27"/>
  <c r="SE108" i="27"/>
  <c r="SD108" i="27"/>
  <c r="SG104" i="27"/>
  <c r="SF104" i="27"/>
  <c r="SE104" i="27"/>
  <c r="SD104" i="27"/>
  <c r="SG102" i="27"/>
  <c r="SF102" i="27"/>
  <c r="SE102" i="27"/>
  <c r="SD102" i="27"/>
  <c r="SG100" i="27"/>
  <c r="SF100" i="27"/>
  <c r="SE100" i="27"/>
  <c r="SD100" i="27"/>
  <c r="SG99" i="27"/>
  <c r="SF99" i="27"/>
  <c r="SE99" i="27"/>
  <c r="SD99" i="27"/>
  <c r="SG96" i="27"/>
  <c r="SF96" i="27"/>
  <c r="SE96" i="27"/>
  <c r="SD96" i="27"/>
  <c r="SG95" i="27"/>
  <c r="SF95" i="27"/>
  <c r="SE95" i="27"/>
  <c r="SD95" i="27"/>
  <c r="SG94" i="27"/>
  <c r="SF94" i="27"/>
  <c r="SE94" i="27"/>
  <c r="SD94" i="27"/>
  <c r="SG93" i="27"/>
  <c r="SF93" i="27"/>
  <c r="SE93" i="27"/>
  <c r="SD93" i="27"/>
  <c r="SG92" i="27"/>
  <c r="SF92" i="27"/>
  <c r="SE92" i="27"/>
  <c r="SD92" i="27"/>
  <c r="SG86" i="27"/>
  <c r="SF86" i="27"/>
  <c r="SE86" i="27"/>
  <c r="SD86" i="27"/>
  <c r="SG85" i="27"/>
  <c r="SF85" i="27"/>
  <c r="SE85" i="27"/>
  <c r="SD85" i="27"/>
  <c r="SG83" i="27"/>
  <c r="SF83" i="27"/>
  <c r="SE83" i="27"/>
  <c r="SD83" i="27"/>
  <c r="SG82" i="27"/>
  <c r="SF82" i="27"/>
  <c r="SE82" i="27"/>
  <c r="SD82" i="27"/>
  <c r="SG81" i="27"/>
  <c r="SF81" i="27"/>
  <c r="SE81" i="27"/>
  <c r="SD81" i="27"/>
  <c r="SG80" i="27"/>
  <c r="SF80" i="27"/>
  <c r="SE80" i="27"/>
  <c r="SD80" i="27"/>
  <c r="SG79" i="27"/>
  <c r="SF79" i="27"/>
  <c r="SE79" i="27"/>
  <c r="SD79" i="27"/>
  <c r="SG78" i="27"/>
  <c r="SF78" i="27"/>
  <c r="SE78" i="27"/>
  <c r="SD78" i="27"/>
  <c r="SG77" i="27"/>
  <c r="SF77" i="27"/>
  <c r="SE77" i="27"/>
  <c r="SD77" i="27"/>
  <c r="SG76" i="27"/>
  <c r="SF76" i="27"/>
  <c r="SE76" i="27"/>
  <c r="SD76" i="27"/>
  <c r="SG71" i="27"/>
  <c r="SF71" i="27"/>
  <c r="SE71" i="27"/>
  <c r="SD71" i="27"/>
  <c r="SG68" i="27"/>
  <c r="SF68" i="27"/>
  <c r="SE68" i="27"/>
  <c r="SD68" i="27"/>
  <c r="SG63" i="27"/>
  <c r="SF63" i="27"/>
  <c r="SE63" i="27"/>
  <c r="SD63" i="27"/>
  <c r="SG60" i="27"/>
  <c r="SF60" i="27"/>
  <c r="SE60" i="27"/>
  <c r="SD60" i="27"/>
  <c r="SG58" i="27"/>
  <c r="SF58" i="27"/>
  <c r="SE58" i="27"/>
  <c r="SD58" i="27"/>
  <c r="SG57" i="27"/>
  <c r="SF57" i="27"/>
  <c r="SE57" i="27"/>
  <c r="SD57" i="27"/>
  <c r="SG54" i="27"/>
  <c r="SF54" i="27"/>
  <c r="SE54" i="27"/>
  <c r="SD54" i="27"/>
  <c r="SG52" i="27"/>
  <c r="SF52" i="27"/>
  <c r="SE52" i="27"/>
  <c r="SD52" i="27"/>
  <c r="SG51" i="27"/>
  <c r="SF51" i="27"/>
  <c r="SE51" i="27"/>
  <c r="SD51" i="27"/>
  <c r="SG50" i="27"/>
  <c r="SF50" i="27"/>
  <c r="SE50" i="27"/>
  <c r="SD50" i="27"/>
  <c r="SG49" i="27"/>
  <c r="SF49" i="27"/>
  <c r="SE49" i="27"/>
  <c r="SD49" i="27"/>
  <c r="SG48" i="27"/>
  <c r="SF48" i="27"/>
  <c r="SE48" i="27"/>
  <c r="SD48" i="27"/>
  <c r="SG38" i="27"/>
  <c r="SF38" i="27"/>
  <c r="SE38" i="27"/>
  <c r="SD38" i="27"/>
  <c r="SG35" i="27"/>
  <c r="SF35" i="27"/>
  <c r="SE35" i="27"/>
  <c r="SD35" i="27"/>
  <c r="SG29" i="27"/>
  <c r="SF29" i="27"/>
  <c r="SE29" i="27"/>
  <c r="SD29" i="27"/>
  <c r="SG27" i="27"/>
  <c r="SF27" i="27"/>
  <c r="SE27" i="27"/>
  <c r="SD27" i="27"/>
  <c r="SG25" i="27"/>
  <c r="SF25" i="27"/>
  <c r="SE25" i="27"/>
  <c r="SD25" i="27"/>
  <c r="SG23" i="27"/>
  <c r="SF23" i="27"/>
  <c r="SE23" i="27"/>
  <c r="SD23" i="27"/>
  <c r="SG21" i="27"/>
  <c r="SF21" i="27"/>
  <c r="SE21" i="27"/>
  <c r="SD21" i="27"/>
  <c r="SG18" i="27"/>
  <c r="SF18" i="27"/>
  <c r="SE18" i="27"/>
  <c r="SD18" i="27"/>
  <c r="SG16" i="27"/>
  <c r="SF16" i="27"/>
  <c r="SE16" i="27"/>
  <c r="SD16" i="27"/>
  <c r="SG15" i="27"/>
  <c r="SF15" i="27"/>
  <c r="SE15" i="27"/>
  <c r="SD15" i="27"/>
  <c r="SG14" i="27"/>
  <c r="SF14" i="27"/>
  <c r="SE14" i="27"/>
  <c r="SD14" i="27"/>
  <c r="SG13" i="27"/>
  <c r="SF13" i="27"/>
  <c r="SE13" i="27"/>
  <c r="SD13" i="27"/>
  <c r="RT156" i="27"/>
  <c r="RS156" i="27"/>
  <c r="RR156" i="27"/>
  <c r="RQ156" i="27"/>
  <c r="RT155" i="27"/>
  <c r="RS155" i="27"/>
  <c r="RR155" i="27"/>
  <c r="RQ155" i="27"/>
  <c r="RT150" i="27"/>
  <c r="RS150" i="27"/>
  <c r="RR150" i="27"/>
  <c r="RQ150" i="27"/>
  <c r="RT149" i="27"/>
  <c r="RS149" i="27"/>
  <c r="RR149" i="27"/>
  <c r="RQ149" i="27"/>
  <c r="RT147" i="27"/>
  <c r="RS147" i="27"/>
  <c r="RR147" i="27"/>
  <c r="RQ147" i="27"/>
  <c r="RT141" i="27"/>
  <c r="RS141" i="27"/>
  <c r="RR141" i="27"/>
  <c r="RQ141" i="27"/>
  <c r="RT137" i="27"/>
  <c r="RS137" i="27"/>
  <c r="RR137" i="27"/>
  <c r="RQ137" i="27"/>
  <c r="RT136" i="27"/>
  <c r="RS136" i="27"/>
  <c r="RR136" i="27"/>
  <c r="RQ136" i="27"/>
  <c r="RT133" i="27"/>
  <c r="RS133" i="27"/>
  <c r="RR133" i="27"/>
  <c r="RQ133" i="27"/>
  <c r="RT132" i="27"/>
  <c r="RS132" i="27"/>
  <c r="RR132" i="27"/>
  <c r="RQ132" i="27"/>
  <c r="RT130" i="27"/>
  <c r="RS130" i="27"/>
  <c r="RR130" i="27"/>
  <c r="RQ130" i="27"/>
  <c r="RT129" i="27"/>
  <c r="RS129" i="27"/>
  <c r="RR129" i="27"/>
  <c r="RQ129" i="27"/>
  <c r="RT124" i="27"/>
  <c r="RS124" i="27"/>
  <c r="RR124" i="27"/>
  <c r="RQ124" i="27"/>
  <c r="RT122" i="27"/>
  <c r="RS122" i="27"/>
  <c r="RR122" i="27"/>
  <c r="RQ122" i="27"/>
  <c r="RT121" i="27"/>
  <c r="RS121" i="27"/>
  <c r="RR121" i="27"/>
  <c r="RQ121" i="27"/>
  <c r="RT119" i="27"/>
  <c r="RS119" i="27"/>
  <c r="RR119" i="27"/>
  <c r="RQ119" i="27"/>
  <c r="RT118" i="27"/>
  <c r="RS118" i="27"/>
  <c r="RR118" i="27"/>
  <c r="RQ118" i="27"/>
  <c r="RT116" i="27"/>
  <c r="RS116" i="27"/>
  <c r="RR116" i="27"/>
  <c r="RQ116" i="27"/>
  <c r="RT114" i="27"/>
  <c r="RS114" i="27"/>
  <c r="RR114" i="27"/>
  <c r="RQ114" i="27"/>
  <c r="RT112" i="27"/>
  <c r="RS112" i="27"/>
  <c r="RR112" i="27"/>
  <c r="RQ112" i="27"/>
  <c r="RT108" i="27"/>
  <c r="RS108" i="27"/>
  <c r="RR108" i="27"/>
  <c r="RQ108" i="27"/>
  <c r="RT104" i="27"/>
  <c r="RS104" i="27"/>
  <c r="RR104" i="27"/>
  <c r="RQ104" i="27"/>
  <c r="RT102" i="27"/>
  <c r="RS102" i="27"/>
  <c r="RR102" i="27"/>
  <c r="RQ102" i="27"/>
  <c r="RT100" i="27"/>
  <c r="RS100" i="27"/>
  <c r="RR100" i="27"/>
  <c r="RQ100" i="27"/>
  <c r="RT99" i="27"/>
  <c r="RS99" i="27"/>
  <c r="RR99" i="27"/>
  <c r="RQ99" i="27"/>
  <c r="RT96" i="27"/>
  <c r="RS96" i="27"/>
  <c r="RR96" i="27"/>
  <c r="RQ96" i="27"/>
  <c r="RT95" i="27"/>
  <c r="RS95" i="27"/>
  <c r="RR95" i="27"/>
  <c r="RQ95" i="27"/>
  <c r="RT94" i="27"/>
  <c r="RS94" i="27"/>
  <c r="RR94" i="27"/>
  <c r="RQ94" i="27"/>
  <c r="RT93" i="27"/>
  <c r="RS93" i="27"/>
  <c r="RR93" i="27"/>
  <c r="RQ93" i="27"/>
  <c r="RT92" i="27"/>
  <c r="RS92" i="27"/>
  <c r="RR92" i="27"/>
  <c r="RQ92" i="27"/>
  <c r="RT86" i="27"/>
  <c r="RS86" i="27"/>
  <c r="RR86" i="27"/>
  <c r="RQ86" i="27"/>
  <c r="RT85" i="27"/>
  <c r="RS85" i="27"/>
  <c r="RR85" i="27"/>
  <c r="RQ85" i="27"/>
  <c r="RT83" i="27"/>
  <c r="RS83" i="27"/>
  <c r="RR83" i="27"/>
  <c r="RQ83" i="27"/>
  <c r="RT82" i="27"/>
  <c r="RS82" i="27"/>
  <c r="RR82" i="27"/>
  <c r="RQ82" i="27"/>
  <c r="RT81" i="27"/>
  <c r="RS81" i="27"/>
  <c r="RR81" i="27"/>
  <c r="RQ81" i="27"/>
  <c r="RT80" i="27"/>
  <c r="RS80" i="27"/>
  <c r="RR80" i="27"/>
  <c r="RQ80" i="27"/>
  <c r="RT79" i="27"/>
  <c r="RS79" i="27"/>
  <c r="RR79" i="27"/>
  <c r="RQ79" i="27"/>
  <c r="RT78" i="27"/>
  <c r="RS78" i="27"/>
  <c r="RR78" i="27"/>
  <c r="RQ78" i="27"/>
  <c r="RT77" i="27"/>
  <c r="RS77" i="27"/>
  <c r="RR77" i="27"/>
  <c r="RQ77" i="27"/>
  <c r="RT76" i="27"/>
  <c r="RS76" i="27"/>
  <c r="RR76" i="27"/>
  <c r="RQ76" i="27"/>
  <c r="RT71" i="27"/>
  <c r="RS71" i="27"/>
  <c r="RR71" i="27"/>
  <c r="RQ71" i="27"/>
  <c r="RT68" i="27"/>
  <c r="RS68" i="27"/>
  <c r="RR68" i="27"/>
  <c r="RQ68" i="27"/>
  <c r="RT63" i="27"/>
  <c r="RS63" i="27"/>
  <c r="RR63" i="27"/>
  <c r="RQ63" i="27"/>
  <c r="RT60" i="27"/>
  <c r="RS60" i="27"/>
  <c r="RR60" i="27"/>
  <c r="RQ60" i="27"/>
  <c r="RT58" i="27"/>
  <c r="RS58" i="27"/>
  <c r="RR58" i="27"/>
  <c r="RQ58" i="27"/>
  <c r="RT57" i="27"/>
  <c r="RS57" i="27"/>
  <c r="RR57" i="27"/>
  <c r="RQ57" i="27"/>
  <c r="RT54" i="27"/>
  <c r="RS54" i="27"/>
  <c r="RR54" i="27"/>
  <c r="RQ54" i="27"/>
  <c r="RT52" i="27"/>
  <c r="RS52" i="27"/>
  <c r="RR52" i="27"/>
  <c r="RQ52" i="27"/>
  <c r="RT51" i="27"/>
  <c r="RS51" i="27"/>
  <c r="RR51" i="27"/>
  <c r="RQ51" i="27"/>
  <c r="RT50" i="27"/>
  <c r="RS50" i="27"/>
  <c r="RR50" i="27"/>
  <c r="RQ50" i="27"/>
  <c r="RT49" i="27"/>
  <c r="RS49" i="27"/>
  <c r="RR49" i="27"/>
  <c r="RQ49" i="27"/>
  <c r="RT48" i="27"/>
  <c r="RS48" i="27"/>
  <c r="RR48" i="27"/>
  <c r="RQ48" i="27"/>
  <c r="RT38" i="27"/>
  <c r="RS38" i="27"/>
  <c r="RR38" i="27"/>
  <c r="RQ38" i="27"/>
  <c r="RT35" i="27"/>
  <c r="RS35" i="27"/>
  <c r="RR35" i="27"/>
  <c r="RQ35" i="27"/>
  <c r="RT29" i="27"/>
  <c r="RS29" i="27"/>
  <c r="RR29" i="27"/>
  <c r="RQ29" i="27"/>
  <c r="RT27" i="27"/>
  <c r="RS27" i="27"/>
  <c r="RR27" i="27"/>
  <c r="RQ27" i="27"/>
  <c r="RT25" i="27"/>
  <c r="RS25" i="27"/>
  <c r="RR25" i="27"/>
  <c r="RQ25" i="27"/>
  <c r="RT23" i="27"/>
  <c r="RS23" i="27"/>
  <c r="RR23" i="27"/>
  <c r="RQ23" i="27"/>
  <c r="RT21" i="27"/>
  <c r="RS21" i="27"/>
  <c r="RR21" i="27"/>
  <c r="RQ21" i="27"/>
  <c r="RT18" i="27"/>
  <c r="RS18" i="27"/>
  <c r="RR18" i="27"/>
  <c r="RQ18" i="27"/>
  <c r="RT16" i="27"/>
  <c r="RS16" i="27"/>
  <c r="RR16" i="27"/>
  <c r="RQ16" i="27"/>
  <c r="RT15" i="27"/>
  <c r="RS15" i="27"/>
  <c r="RR15" i="27"/>
  <c r="RQ15" i="27"/>
  <c r="RT14" i="27"/>
  <c r="RS14" i="27"/>
  <c r="RR14" i="27"/>
  <c r="RQ14" i="27"/>
  <c r="RT13" i="27"/>
  <c r="RS13" i="27"/>
  <c r="RR13" i="27"/>
  <c r="RQ13" i="27"/>
  <c r="RG156" i="27"/>
  <c r="RF156" i="27"/>
  <c r="RE156" i="27"/>
  <c r="RD156" i="27"/>
  <c r="RG155" i="27"/>
  <c r="RF155" i="27"/>
  <c r="RE155" i="27"/>
  <c r="RD155" i="27"/>
  <c r="RG150" i="27"/>
  <c r="RF150" i="27"/>
  <c r="RE150" i="27"/>
  <c r="RD150" i="27"/>
  <c r="RG149" i="27"/>
  <c r="RF149" i="27"/>
  <c r="RE149" i="27"/>
  <c r="RD149" i="27"/>
  <c r="RG147" i="27"/>
  <c r="RF147" i="27"/>
  <c r="RE147" i="27"/>
  <c r="RD147" i="27"/>
  <c r="RG141" i="27"/>
  <c r="RF141" i="27"/>
  <c r="RE141" i="27"/>
  <c r="RD141" i="27"/>
  <c r="RG137" i="27"/>
  <c r="RF137" i="27"/>
  <c r="RE137" i="27"/>
  <c r="RD137" i="27"/>
  <c r="RG136" i="27"/>
  <c r="RF136" i="27"/>
  <c r="RE136" i="27"/>
  <c r="RD136" i="27"/>
  <c r="RG133" i="27"/>
  <c r="RF133" i="27"/>
  <c r="RE133" i="27"/>
  <c r="RD133" i="27"/>
  <c r="RG132" i="27"/>
  <c r="RF132" i="27"/>
  <c r="RE132" i="27"/>
  <c r="RD132" i="27"/>
  <c r="RG130" i="27"/>
  <c r="RF130" i="27"/>
  <c r="RE130" i="27"/>
  <c r="RD130" i="27"/>
  <c r="RG129" i="27"/>
  <c r="RF129" i="27"/>
  <c r="RE129" i="27"/>
  <c r="RD129" i="27"/>
  <c r="RG124" i="27"/>
  <c r="RF124" i="27"/>
  <c r="RE124" i="27"/>
  <c r="RD124" i="27"/>
  <c r="RG122" i="27"/>
  <c r="RF122" i="27"/>
  <c r="RE122" i="27"/>
  <c r="RD122" i="27"/>
  <c r="RG121" i="27"/>
  <c r="RF121" i="27"/>
  <c r="RE121" i="27"/>
  <c r="RD121" i="27"/>
  <c r="RG119" i="27"/>
  <c r="RF119" i="27"/>
  <c r="RE119" i="27"/>
  <c r="RD119" i="27"/>
  <c r="RG118" i="27"/>
  <c r="RF118" i="27"/>
  <c r="RE118" i="27"/>
  <c r="RD118" i="27"/>
  <c r="RG116" i="27"/>
  <c r="RF116" i="27"/>
  <c r="RE116" i="27"/>
  <c r="RD116" i="27"/>
  <c r="RG114" i="27"/>
  <c r="RF114" i="27"/>
  <c r="RE114" i="27"/>
  <c r="RD114" i="27"/>
  <c r="RG112" i="27"/>
  <c r="RF112" i="27"/>
  <c r="RE112" i="27"/>
  <c r="RD112" i="27"/>
  <c r="RG108" i="27"/>
  <c r="RF108" i="27"/>
  <c r="RE108" i="27"/>
  <c r="RD108" i="27"/>
  <c r="RG104" i="27"/>
  <c r="RF104" i="27"/>
  <c r="RE104" i="27"/>
  <c r="RD104" i="27"/>
  <c r="RG102" i="27"/>
  <c r="RF102" i="27"/>
  <c r="RE102" i="27"/>
  <c r="RD102" i="27"/>
  <c r="RG100" i="27"/>
  <c r="RF100" i="27"/>
  <c r="RE100" i="27"/>
  <c r="RD100" i="27"/>
  <c r="RG99" i="27"/>
  <c r="RF99" i="27"/>
  <c r="RE99" i="27"/>
  <c r="RD99" i="27"/>
  <c r="RG96" i="27"/>
  <c r="RF96" i="27"/>
  <c r="RE96" i="27"/>
  <c r="RD96" i="27"/>
  <c r="RG95" i="27"/>
  <c r="RF95" i="27"/>
  <c r="RE95" i="27"/>
  <c r="RD95" i="27"/>
  <c r="RG94" i="27"/>
  <c r="RF94" i="27"/>
  <c r="RE94" i="27"/>
  <c r="RD94" i="27"/>
  <c r="RG93" i="27"/>
  <c r="RF93" i="27"/>
  <c r="RE93" i="27"/>
  <c r="RD93" i="27"/>
  <c r="RG92" i="27"/>
  <c r="RF92" i="27"/>
  <c r="RE92" i="27"/>
  <c r="RD92" i="27"/>
  <c r="RG86" i="27"/>
  <c r="RF86" i="27"/>
  <c r="RE86" i="27"/>
  <c r="RD86" i="27"/>
  <c r="RG85" i="27"/>
  <c r="RF85" i="27"/>
  <c r="RE85" i="27"/>
  <c r="RD85" i="27"/>
  <c r="RG83" i="27"/>
  <c r="RF83" i="27"/>
  <c r="RE83" i="27"/>
  <c r="RD83" i="27"/>
  <c r="RG82" i="27"/>
  <c r="RF82" i="27"/>
  <c r="RE82" i="27"/>
  <c r="RD82" i="27"/>
  <c r="RG81" i="27"/>
  <c r="RF81" i="27"/>
  <c r="RE81" i="27"/>
  <c r="RD81" i="27"/>
  <c r="RG80" i="27"/>
  <c r="RF80" i="27"/>
  <c r="RE80" i="27"/>
  <c r="RD80" i="27"/>
  <c r="RG79" i="27"/>
  <c r="RF79" i="27"/>
  <c r="RE79" i="27"/>
  <c r="RD79" i="27"/>
  <c r="RG78" i="27"/>
  <c r="RF78" i="27"/>
  <c r="RE78" i="27"/>
  <c r="RD78" i="27"/>
  <c r="RG77" i="27"/>
  <c r="RF77" i="27"/>
  <c r="RE77" i="27"/>
  <c r="RD77" i="27"/>
  <c r="RG76" i="27"/>
  <c r="RF76" i="27"/>
  <c r="RE76" i="27"/>
  <c r="RD76" i="27"/>
  <c r="RG71" i="27"/>
  <c r="RF71" i="27"/>
  <c r="RE71" i="27"/>
  <c r="RD71" i="27"/>
  <c r="RG68" i="27"/>
  <c r="RF68" i="27"/>
  <c r="RE68" i="27"/>
  <c r="RD68" i="27"/>
  <c r="RG63" i="27"/>
  <c r="RF63" i="27"/>
  <c r="RE63" i="27"/>
  <c r="RD63" i="27"/>
  <c r="RG60" i="27"/>
  <c r="RF60" i="27"/>
  <c r="RE60" i="27"/>
  <c r="RD60" i="27"/>
  <c r="RG58" i="27"/>
  <c r="RF58" i="27"/>
  <c r="RE58" i="27"/>
  <c r="RD58" i="27"/>
  <c r="RG57" i="27"/>
  <c r="RF57" i="27"/>
  <c r="RE57" i="27"/>
  <c r="RD57" i="27"/>
  <c r="RG54" i="27"/>
  <c r="RF54" i="27"/>
  <c r="RE54" i="27"/>
  <c r="RD54" i="27"/>
  <c r="RG52" i="27"/>
  <c r="RF52" i="27"/>
  <c r="RE52" i="27"/>
  <c r="RD52" i="27"/>
  <c r="RG51" i="27"/>
  <c r="RF51" i="27"/>
  <c r="RE51" i="27"/>
  <c r="RD51" i="27"/>
  <c r="RG50" i="27"/>
  <c r="RF50" i="27"/>
  <c r="RE50" i="27"/>
  <c r="RD50" i="27"/>
  <c r="RG49" i="27"/>
  <c r="RF49" i="27"/>
  <c r="RE49" i="27"/>
  <c r="RD49" i="27"/>
  <c r="RG48" i="27"/>
  <c r="RF48" i="27"/>
  <c r="RE48" i="27"/>
  <c r="RD48" i="27"/>
  <c r="RG38" i="27"/>
  <c r="RF38" i="27"/>
  <c r="RE38" i="27"/>
  <c r="RD38" i="27"/>
  <c r="RG35" i="27"/>
  <c r="RF35" i="27"/>
  <c r="RE35" i="27"/>
  <c r="RD35" i="27"/>
  <c r="RG29" i="27"/>
  <c r="RF29" i="27"/>
  <c r="RE29" i="27"/>
  <c r="RD29" i="27"/>
  <c r="RG27" i="27"/>
  <c r="RF27" i="27"/>
  <c r="RE27" i="27"/>
  <c r="RD27" i="27"/>
  <c r="RG25" i="27"/>
  <c r="RF25" i="27"/>
  <c r="RE25" i="27"/>
  <c r="RD25" i="27"/>
  <c r="RG23" i="27"/>
  <c r="RF23" i="27"/>
  <c r="RE23" i="27"/>
  <c r="RD23" i="27"/>
  <c r="RG21" i="27"/>
  <c r="RF21" i="27"/>
  <c r="RE21" i="27"/>
  <c r="RD21" i="27"/>
  <c r="RG18" i="27"/>
  <c r="RF18" i="27"/>
  <c r="RE18" i="27"/>
  <c r="RD18" i="27"/>
  <c r="RG16" i="27"/>
  <c r="RF16" i="27"/>
  <c r="RE16" i="27"/>
  <c r="RD16" i="27"/>
  <c r="RG15" i="27"/>
  <c r="RF15" i="27"/>
  <c r="RE15" i="27"/>
  <c r="RD15" i="27"/>
  <c r="RG14" i="27"/>
  <c r="RF14" i="27"/>
  <c r="RE14" i="27"/>
  <c r="RD14" i="27"/>
  <c r="RG13" i="27"/>
  <c r="RF13" i="27"/>
  <c r="RE13" i="27"/>
  <c r="RD13" i="27"/>
  <c r="QT156" i="27"/>
  <c r="QS156" i="27"/>
  <c r="QR156" i="27"/>
  <c r="QQ156" i="27"/>
  <c r="QT155" i="27"/>
  <c r="QS155" i="27"/>
  <c r="QR155" i="27"/>
  <c r="QQ155" i="27"/>
  <c r="QT150" i="27"/>
  <c r="QS150" i="27"/>
  <c r="QR150" i="27"/>
  <c r="QQ150" i="27"/>
  <c r="QT149" i="27"/>
  <c r="QS149" i="27"/>
  <c r="QR149" i="27"/>
  <c r="QQ149" i="27"/>
  <c r="QT147" i="27"/>
  <c r="QS147" i="27"/>
  <c r="QR147" i="27"/>
  <c r="QQ147" i="27"/>
  <c r="QT141" i="27"/>
  <c r="QS141" i="27"/>
  <c r="QR141" i="27"/>
  <c r="QQ141" i="27"/>
  <c r="QT137" i="27"/>
  <c r="QS137" i="27"/>
  <c r="QR137" i="27"/>
  <c r="QQ137" i="27"/>
  <c r="QT136" i="27"/>
  <c r="QS136" i="27"/>
  <c r="QR136" i="27"/>
  <c r="QQ136" i="27"/>
  <c r="QT133" i="27"/>
  <c r="QS133" i="27"/>
  <c r="QR133" i="27"/>
  <c r="QQ133" i="27"/>
  <c r="QT132" i="27"/>
  <c r="QS132" i="27"/>
  <c r="QR132" i="27"/>
  <c r="QQ132" i="27"/>
  <c r="QT130" i="27"/>
  <c r="QS130" i="27"/>
  <c r="QR130" i="27"/>
  <c r="QQ130" i="27"/>
  <c r="QT129" i="27"/>
  <c r="QS129" i="27"/>
  <c r="QR129" i="27"/>
  <c r="QQ129" i="27"/>
  <c r="QT124" i="27"/>
  <c r="QS124" i="27"/>
  <c r="QR124" i="27"/>
  <c r="QQ124" i="27"/>
  <c r="QT122" i="27"/>
  <c r="QS122" i="27"/>
  <c r="QR122" i="27"/>
  <c r="QQ122" i="27"/>
  <c r="QT121" i="27"/>
  <c r="QS121" i="27"/>
  <c r="QR121" i="27"/>
  <c r="QQ121" i="27"/>
  <c r="QT119" i="27"/>
  <c r="QS119" i="27"/>
  <c r="QR119" i="27"/>
  <c r="QQ119" i="27"/>
  <c r="QT118" i="27"/>
  <c r="QS118" i="27"/>
  <c r="QR118" i="27"/>
  <c r="QQ118" i="27"/>
  <c r="QT116" i="27"/>
  <c r="QS116" i="27"/>
  <c r="QR116" i="27"/>
  <c r="QQ116" i="27"/>
  <c r="QT114" i="27"/>
  <c r="QS114" i="27"/>
  <c r="QR114" i="27"/>
  <c r="QQ114" i="27"/>
  <c r="QT112" i="27"/>
  <c r="QS112" i="27"/>
  <c r="QR112" i="27"/>
  <c r="QQ112" i="27"/>
  <c r="QT108" i="27"/>
  <c r="QS108" i="27"/>
  <c r="QR108" i="27"/>
  <c r="QQ108" i="27"/>
  <c r="QT104" i="27"/>
  <c r="QS104" i="27"/>
  <c r="QR104" i="27"/>
  <c r="QQ104" i="27"/>
  <c r="QT102" i="27"/>
  <c r="QS102" i="27"/>
  <c r="QR102" i="27"/>
  <c r="QQ102" i="27"/>
  <c r="QT100" i="27"/>
  <c r="QS100" i="27"/>
  <c r="QR100" i="27"/>
  <c r="QQ100" i="27"/>
  <c r="QT99" i="27"/>
  <c r="QS99" i="27"/>
  <c r="QR99" i="27"/>
  <c r="QQ99" i="27"/>
  <c r="QT96" i="27"/>
  <c r="QS96" i="27"/>
  <c r="QR96" i="27"/>
  <c r="QQ96" i="27"/>
  <c r="QT95" i="27"/>
  <c r="QS95" i="27"/>
  <c r="QR95" i="27"/>
  <c r="QQ95" i="27"/>
  <c r="QT94" i="27"/>
  <c r="QS94" i="27"/>
  <c r="QR94" i="27"/>
  <c r="QQ94" i="27"/>
  <c r="QT93" i="27"/>
  <c r="QS93" i="27"/>
  <c r="QR93" i="27"/>
  <c r="QQ93" i="27"/>
  <c r="QT92" i="27"/>
  <c r="QS92" i="27"/>
  <c r="QR92" i="27"/>
  <c r="QQ92" i="27"/>
  <c r="QT86" i="27"/>
  <c r="QS86" i="27"/>
  <c r="QR86" i="27"/>
  <c r="QQ86" i="27"/>
  <c r="QT85" i="27"/>
  <c r="QS85" i="27"/>
  <c r="QR85" i="27"/>
  <c r="QQ85" i="27"/>
  <c r="QT83" i="27"/>
  <c r="QS83" i="27"/>
  <c r="QR83" i="27"/>
  <c r="QQ83" i="27"/>
  <c r="QT82" i="27"/>
  <c r="QS82" i="27"/>
  <c r="QR82" i="27"/>
  <c r="QQ82" i="27"/>
  <c r="QT81" i="27"/>
  <c r="QS81" i="27"/>
  <c r="QR81" i="27"/>
  <c r="QQ81" i="27"/>
  <c r="QT80" i="27"/>
  <c r="QS80" i="27"/>
  <c r="QR80" i="27"/>
  <c r="QQ80" i="27"/>
  <c r="QT79" i="27"/>
  <c r="QS79" i="27"/>
  <c r="QR79" i="27"/>
  <c r="QQ79" i="27"/>
  <c r="QT78" i="27"/>
  <c r="QS78" i="27"/>
  <c r="QR78" i="27"/>
  <c r="QQ78" i="27"/>
  <c r="QT77" i="27"/>
  <c r="QS77" i="27"/>
  <c r="QR77" i="27"/>
  <c r="QQ77" i="27"/>
  <c r="QT76" i="27"/>
  <c r="QS76" i="27"/>
  <c r="QR76" i="27"/>
  <c r="QQ76" i="27"/>
  <c r="QT71" i="27"/>
  <c r="QS71" i="27"/>
  <c r="QR71" i="27"/>
  <c r="QQ71" i="27"/>
  <c r="QT68" i="27"/>
  <c r="QS68" i="27"/>
  <c r="QR68" i="27"/>
  <c r="QQ68" i="27"/>
  <c r="QT63" i="27"/>
  <c r="QS63" i="27"/>
  <c r="QR63" i="27"/>
  <c r="QQ63" i="27"/>
  <c r="QT60" i="27"/>
  <c r="QS60" i="27"/>
  <c r="QR60" i="27"/>
  <c r="QQ60" i="27"/>
  <c r="QT58" i="27"/>
  <c r="QS58" i="27"/>
  <c r="QR58" i="27"/>
  <c r="QQ58" i="27"/>
  <c r="QT57" i="27"/>
  <c r="QS57" i="27"/>
  <c r="QR57" i="27"/>
  <c r="QQ57" i="27"/>
  <c r="QT54" i="27"/>
  <c r="QS54" i="27"/>
  <c r="QR54" i="27"/>
  <c r="QQ54" i="27"/>
  <c r="QT52" i="27"/>
  <c r="QS52" i="27"/>
  <c r="QR52" i="27"/>
  <c r="QQ52" i="27"/>
  <c r="QT51" i="27"/>
  <c r="QS51" i="27"/>
  <c r="QR51" i="27"/>
  <c r="QQ51" i="27"/>
  <c r="QT50" i="27"/>
  <c r="QS50" i="27"/>
  <c r="QR50" i="27"/>
  <c r="QQ50" i="27"/>
  <c r="QT49" i="27"/>
  <c r="QS49" i="27"/>
  <c r="QR49" i="27"/>
  <c r="QQ49" i="27"/>
  <c r="QT48" i="27"/>
  <c r="QS48" i="27"/>
  <c r="QR48" i="27"/>
  <c r="QQ48" i="27"/>
  <c r="QT38" i="27"/>
  <c r="QS38" i="27"/>
  <c r="QR38" i="27"/>
  <c r="QQ38" i="27"/>
  <c r="QT35" i="27"/>
  <c r="QS35" i="27"/>
  <c r="QR35" i="27"/>
  <c r="QQ35" i="27"/>
  <c r="QT29" i="27"/>
  <c r="QS29" i="27"/>
  <c r="QR29" i="27"/>
  <c r="QQ29" i="27"/>
  <c r="QT27" i="27"/>
  <c r="QS27" i="27"/>
  <c r="QR27" i="27"/>
  <c r="QQ27" i="27"/>
  <c r="QT25" i="27"/>
  <c r="QS25" i="27"/>
  <c r="QR25" i="27"/>
  <c r="QQ25" i="27"/>
  <c r="QT23" i="27"/>
  <c r="QS23" i="27"/>
  <c r="QR23" i="27"/>
  <c r="QQ23" i="27"/>
  <c r="QT21" i="27"/>
  <c r="QS21" i="27"/>
  <c r="QR21" i="27"/>
  <c r="QQ21" i="27"/>
  <c r="QT18" i="27"/>
  <c r="QS18" i="27"/>
  <c r="QR18" i="27"/>
  <c r="QQ18" i="27"/>
  <c r="QT16" i="27"/>
  <c r="QS16" i="27"/>
  <c r="QR16" i="27"/>
  <c r="QQ16" i="27"/>
  <c r="QT15" i="27"/>
  <c r="QS15" i="27"/>
  <c r="QR15" i="27"/>
  <c r="QQ15" i="27"/>
  <c r="QT14" i="27"/>
  <c r="QS14" i="27"/>
  <c r="QR14" i="27"/>
  <c r="QQ14" i="27"/>
  <c r="QT13" i="27"/>
  <c r="QS13" i="27"/>
  <c r="QR13" i="27"/>
  <c r="QQ13" i="27"/>
  <c r="QG156" i="27"/>
  <c r="QF156" i="27"/>
  <c r="QE156" i="27"/>
  <c r="QD156" i="27"/>
  <c r="QG155" i="27"/>
  <c r="QF155" i="27"/>
  <c r="QE155" i="27"/>
  <c r="QD155" i="27"/>
  <c r="QG150" i="27"/>
  <c r="QF150" i="27"/>
  <c r="QE150" i="27"/>
  <c r="QD150" i="27"/>
  <c r="QG149" i="27"/>
  <c r="QF149" i="27"/>
  <c r="QE149" i="27"/>
  <c r="QD149" i="27"/>
  <c r="QG147" i="27"/>
  <c r="QF147" i="27"/>
  <c r="QE147" i="27"/>
  <c r="QD147" i="27"/>
  <c r="QG141" i="27"/>
  <c r="QF141" i="27"/>
  <c r="QE141" i="27"/>
  <c r="QD141" i="27"/>
  <c r="QG137" i="27"/>
  <c r="QF137" i="27"/>
  <c r="QE137" i="27"/>
  <c r="QD137" i="27"/>
  <c r="QG136" i="27"/>
  <c r="QF136" i="27"/>
  <c r="QE136" i="27"/>
  <c r="QD136" i="27"/>
  <c r="QG133" i="27"/>
  <c r="QF133" i="27"/>
  <c r="QE133" i="27"/>
  <c r="QD133" i="27"/>
  <c r="QG132" i="27"/>
  <c r="QF132" i="27"/>
  <c r="QE132" i="27"/>
  <c r="QD132" i="27"/>
  <c r="QG130" i="27"/>
  <c r="QF130" i="27"/>
  <c r="QE130" i="27"/>
  <c r="QD130" i="27"/>
  <c r="QG129" i="27"/>
  <c r="QF129" i="27"/>
  <c r="QE129" i="27"/>
  <c r="QD129" i="27"/>
  <c r="QG124" i="27"/>
  <c r="QF124" i="27"/>
  <c r="QE124" i="27"/>
  <c r="QD124" i="27"/>
  <c r="QG122" i="27"/>
  <c r="QF122" i="27"/>
  <c r="QE122" i="27"/>
  <c r="QD122" i="27"/>
  <c r="QG121" i="27"/>
  <c r="QF121" i="27"/>
  <c r="QE121" i="27"/>
  <c r="QD121" i="27"/>
  <c r="QG119" i="27"/>
  <c r="QF119" i="27"/>
  <c r="QE119" i="27"/>
  <c r="QD119" i="27"/>
  <c r="QG118" i="27"/>
  <c r="QF118" i="27"/>
  <c r="QE118" i="27"/>
  <c r="QD118" i="27"/>
  <c r="QG116" i="27"/>
  <c r="QF116" i="27"/>
  <c r="QE116" i="27"/>
  <c r="QD116" i="27"/>
  <c r="QG114" i="27"/>
  <c r="QF114" i="27"/>
  <c r="QE114" i="27"/>
  <c r="QD114" i="27"/>
  <c r="QG112" i="27"/>
  <c r="QF112" i="27"/>
  <c r="QE112" i="27"/>
  <c r="QD112" i="27"/>
  <c r="QG108" i="27"/>
  <c r="QF108" i="27"/>
  <c r="QE108" i="27"/>
  <c r="QD108" i="27"/>
  <c r="QG104" i="27"/>
  <c r="QF104" i="27"/>
  <c r="QE104" i="27"/>
  <c r="QD104" i="27"/>
  <c r="QG102" i="27"/>
  <c r="QF102" i="27"/>
  <c r="QE102" i="27"/>
  <c r="QD102" i="27"/>
  <c r="QG100" i="27"/>
  <c r="QF100" i="27"/>
  <c r="QE100" i="27"/>
  <c r="QD100" i="27"/>
  <c r="QG99" i="27"/>
  <c r="QF99" i="27"/>
  <c r="QE99" i="27"/>
  <c r="QD99" i="27"/>
  <c r="QG96" i="27"/>
  <c r="QF96" i="27"/>
  <c r="QE96" i="27"/>
  <c r="QD96" i="27"/>
  <c r="QG95" i="27"/>
  <c r="QF95" i="27"/>
  <c r="QE95" i="27"/>
  <c r="QD95" i="27"/>
  <c r="QG94" i="27"/>
  <c r="QF94" i="27"/>
  <c r="QE94" i="27"/>
  <c r="QD94" i="27"/>
  <c r="QG93" i="27"/>
  <c r="QF93" i="27"/>
  <c r="QE93" i="27"/>
  <c r="QD93" i="27"/>
  <c r="QG92" i="27"/>
  <c r="QF92" i="27"/>
  <c r="QE92" i="27"/>
  <c r="QD92" i="27"/>
  <c r="QG86" i="27"/>
  <c r="QF86" i="27"/>
  <c r="QE86" i="27"/>
  <c r="QD86" i="27"/>
  <c r="QG85" i="27"/>
  <c r="QF85" i="27"/>
  <c r="QE85" i="27"/>
  <c r="QD85" i="27"/>
  <c r="QG83" i="27"/>
  <c r="QF83" i="27"/>
  <c r="QE83" i="27"/>
  <c r="QD83" i="27"/>
  <c r="QG82" i="27"/>
  <c r="QF82" i="27"/>
  <c r="QE82" i="27"/>
  <c r="QD82" i="27"/>
  <c r="QG81" i="27"/>
  <c r="QF81" i="27"/>
  <c r="QE81" i="27"/>
  <c r="QD81" i="27"/>
  <c r="QG80" i="27"/>
  <c r="QF80" i="27"/>
  <c r="QE80" i="27"/>
  <c r="QD80" i="27"/>
  <c r="QG79" i="27"/>
  <c r="QF79" i="27"/>
  <c r="QE79" i="27"/>
  <c r="QD79" i="27"/>
  <c r="QG78" i="27"/>
  <c r="QF78" i="27"/>
  <c r="QE78" i="27"/>
  <c r="QD78" i="27"/>
  <c r="QG77" i="27"/>
  <c r="QF77" i="27"/>
  <c r="QE77" i="27"/>
  <c r="QD77" i="27"/>
  <c r="QG76" i="27"/>
  <c r="QF76" i="27"/>
  <c r="QE76" i="27"/>
  <c r="QD76" i="27"/>
  <c r="QG71" i="27"/>
  <c r="QF71" i="27"/>
  <c r="QE71" i="27"/>
  <c r="QD71" i="27"/>
  <c r="QG68" i="27"/>
  <c r="QF68" i="27"/>
  <c r="QE68" i="27"/>
  <c r="QD68" i="27"/>
  <c r="QG63" i="27"/>
  <c r="QF63" i="27"/>
  <c r="QE63" i="27"/>
  <c r="QD63" i="27"/>
  <c r="QG60" i="27"/>
  <c r="QF60" i="27"/>
  <c r="QE60" i="27"/>
  <c r="QD60" i="27"/>
  <c r="QG58" i="27"/>
  <c r="QF58" i="27"/>
  <c r="QE58" i="27"/>
  <c r="QD58" i="27"/>
  <c r="QG57" i="27"/>
  <c r="QF57" i="27"/>
  <c r="QE57" i="27"/>
  <c r="QD57" i="27"/>
  <c r="QG54" i="27"/>
  <c r="QF54" i="27"/>
  <c r="QE54" i="27"/>
  <c r="QD54" i="27"/>
  <c r="QG52" i="27"/>
  <c r="QF52" i="27"/>
  <c r="QE52" i="27"/>
  <c r="QD52" i="27"/>
  <c r="QG51" i="27"/>
  <c r="QF51" i="27"/>
  <c r="QE51" i="27"/>
  <c r="QD51" i="27"/>
  <c r="QG50" i="27"/>
  <c r="QF50" i="27"/>
  <c r="QE50" i="27"/>
  <c r="QD50" i="27"/>
  <c r="QG49" i="27"/>
  <c r="QF49" i="27"/>
  <c r="QE49" i="27"/>
  <c r="QD49" i="27"/>
  <c r="QG48" i="27"/>
  <c r="QF48" i="27"/>
  <c r="QE48" i="27"/>
  <c r="QD48" i="27"/>
  <c r="QG38" i="27"/>
  <c r="QF38" i="27"/>
  <c r="QE38" i="27"/>
  <c r="QD38" i="27"/>
  <c r="QG35" i="27"/>
  <c r="QF35" i="27"/>
  <c r="QE35" i="27"/>
  <c r="QD35" i="27"/>
  <c r="QG29" i="27"/>
  <c r="QF29" i="27"/>
  <c r="QE29" i="27"/>
  <c r="QD29" i="27"/>
  <c r="QG27" i="27"/>
  <c r="QF27" i="27"/>
  <c r="QE27" i="27"/>
  <c r="QD27" i="27"/>
  <c r="QG25" i="27"/>
  <c r="QF25" i="27"/>
  <c r="QE25" i="27"/>
  <c r="QD25" i="27"/>
  <c r="QG23" i="27"/>
  <c r="QF23" i="27"/>
  <c r="QE23" i="27"/>
  <c r="QD23" i="27"/>
  <c r="QG21" i="27"/>
  <c r="QF21" i="27"/>
  <c r="QE21" i="27"/>
  <c r="QD21" i="27"/>
  <c r="QG18" i="27"/>
  <c r="QF18" i="27"/>
  <c r="QE18" i="27"/>
  <c r="QD18" i="27"/>
  <c r="QG16" i="27"/>
  <c r="QF16" i="27"/>
  <c r="QE16" i="27"/>
  <c r="QD16" i="27"/>
  <c r="QG15" i="27"/>
  <c r="QF15" i="27"/>
  <c r="QE15" i="27"/>
  <c r="QD15" i="27"/>
  <c r="QG14" i="27"/>
  <c r="QF14" i="27"/>
  <c r="QE14" i="27"/>
  <c r="QD14" i="27"/>
  <c r="QG13" i="27"/>
  <c r="QF13" i="27"/>
  <c r="QE13" i="27"/>
  <c r="QD13" i="27"/>
  <c r="PT156" i="27"/>
  <c r="PS156" i="27"/>
  <c r="PR156" i="27"/>
  <c r="PQ156" i="27"/>
  <c r="PT155" i="27"/>
  <c r="PS155" i="27"/>
  <c r="PR155" i="27"/>
  <c r="PQ155" i="27"/>
  <c r="PT150" i="27"/>
  <c r="PS150" i="27"/>
  <c r="PR150" i="27"/>
  <c r="PQ150" i="27"/>
  <c r="PT149" i="27"/>
  <c r="PS149" i="27"/>
  <c r="PR149" i="27"/>
  <c r="PQ149" i="27"/>
  <c r="PT147" i="27"/>
  <c r="PS147" i="27"/>
  <c r="PR147" i="27"/>
  <c r="PQ147" i="27"/>
  <c r="PT141" i="27"/>
  <c r="PS141" i="27"/>
  <c r="PR141" i="27"/>
  <c r="PQ141" i="27"/>
  <c r="PT137" i="27"/>
  <c r="PS137" i="27"/>
  <c r="PR137" i="27"/>
  <c r="PQ137" i="27"/>
  <c r="PT136" i="27"/>
  <c r="PS136" i="27"/>
  <c r="PR136" i="27"/>
  <c r="PQ136" i="27"/>
  <c r="ACZ169" i="27" l="1"/>
  <c r="AES41" i="27"/>
  <c r="AES39" i="27" s="1"/>
  <c r="AET41" i="27"/>
  <c r="AET39" i="27" s="1"/>
  <c r="AEY17" i="27"/>
  <c r="AEX17" i="27"/>
  <c r="AEW17" i="27"/>
  <c r="AEW19" i="27"/>
  <c r="AEW31" i="27"/>
  <c r="AEW32" i="27"/>
  <c r="AEW33" i="27"/>
  <c r="AEW36" i="27"/>
  <c r="AEW40" i="27"/>
  <c r="AEW43" i="27"/>
  <c r="AEW44" i="27"/>
  <c r="AEW45" i="27"/>
  <c r="AEW46" i="27"/>
  <c r="AEW47" i="27"/>
  <c r="AEW55" i="27"/>
  <c r="AEW61" i="27"/>
  <c r="AEW64" i="27"/>
  <c r="AEW66" i="27"/>
  <c r="AEW65" i="27" s="1"/>
  <c r="AEW69" i="27"/>
  <c r="AEW70" i="27"/>
  <c r="AEW73" i="27"/>
  <c r="AEW74" i="27"/>
  <c r="AEW75" i="27"/>
  <c r="AEW87" i="27"/>
  <c r="AEW88" i="27"/>
  <c r="AEW89" i="27"/>
  <c r="AEW90" i="27"/>
  <c r="AEW97" i="27"/>
  <c r="AEW106" i="27"/>
  <c r="AEW107" i="27"/>
  <c r="AEW110" i="27"/>
  <c r="AEW109" i="27" s="1"/>
  <c r="AEW117" i="27"/>
  <c r="AEW123" i="27"/>
  <c r="AEW125" i="27"/>
  <c r="AEW126" i="27"/>
  <c r="AEW128" i="27"/>
  <c r="AEW131" i="27"/>
  <c r="AEW135" i="27"/>
  <c r="AEW138" i="27"/>
  <c r="AEW139" i="27"/>
  <c r="AEW140" i="27"/>
  <c r="AEW143" i="27"/>
  <c r="AEW142" i="27" s="1"/>
  <c r="AEW146" i="27"/>
  <c r="AEW151" i="27"/>
  <c r="AEW152" i="27"/>
  <c r="AEW154" i="27"/>
  <c r="AEW157" i="27"/>
  <c r="AEW158" i="27"/>
  <c r="ACJ13" i="27"/>
  <c r="ACJ14" i="27"/>
  <c r="ACJ15" i="27"/>
  <c r="ACJ16" i="27"/>
  <c r="ACJ18" i="27"/>
  <c r="ACJ21" i="27"/>
  <c r="ACJ20" i="27" s="1"/>
  <c r="ACJ23" i="27"/>
  <c r="ACJ22" i="27" s="1"/>
  <c r="ACJ25" i="27"/>
  <c r="ACJ24" i="27" s="1"/>
  <c r="ACJ27" i="27"/>
  <c r="ACJ26" i="27" s="1"/>
  <c r="ACJ29" i="27"/>
  <c r="ACJ28" i="27" s="1"/>
  <c r="ACJ35" i="27"/>
  <c r="ACJ34" i="27" s="1"/>
  <c r="ACJ38" i="27"/>
  <c r="ACJ37" i="27" s="1"/>
  <c r="ACJ48" i="27"/>
  <c r="ACJ49" i="27"/>
  <c r="ACJ50" i="27"/>
  <c r="ACJ51" i="27"/>
  <c r="ACJ52" i="27"/>
  <c r="ACJ54" i="27"/>
  <c r="ACJ53" i="27" s="1"/>
  <c r="ACJ57" i="27"/>
  <c r="ACJ58" i="27"/>
  <c r="ACJ60" i="27"/>
  <c r="ACJ59" i="27" s="1"/>
  <c r="ACJ63" i="27"/>
  <c r="ACJ62" i="27" s="1"/>
  <c r="ACJ68" i="27"/>
  <c r="ACJ71" i="27"/>
  <c r="ACJ76" i="27"/>
  <c r="ACJ77" i="27"/>
  <c r="ACJ78" i="27"/>
  <c r="ACJ79" i="27"/>
  <c r="ACJ80" i="27"/>
  <c r="ACJ81" i="27"/>
  <c r="ACJ82" i="27"/>
  <c r="ACJ83" i="27"/>
  <c r="ACJ85" i="27"/>
  <c r="ACJ86" i="27"/>
  <c r="ACJ92" i="27"/>
  <c r="ACJ93" i="27"/>
  <c r="ACJ94" i="27"/>
  <c r="ACJ95" i="27"/>
  <c r="ACJ96" i="27"/>
  <c r="ACJ99" i="27"/>
  <c r="ACJ100" i="27"/>
  <c r="ACJ102" i="27"/>
  <c r="ACJ101" i="27" s="1"/>
  <c r="ACJ104" i="27"/>
  <c r="ACJ103" i="27" s="1"/>
  <c r="ACJ108" i="27"/>
  <c r="ACJ105" i="27" s="1"/>
  <c r="ACJ112" i="27"/>
  <c r="ACJ111" i="27" s="1"/>
  <c r="ACJ114" i="27"/>
  <c r="ACJ113" i="27" s="1"/>
  <c r="ACJ116" i="27"/>
  <c r="ACJ118" i="27"/>
  <c r="ACJ119" i="27"/>
  <c r="ACJ121" i="27"/>
  <c r="ACJ122" i="27"/>
  <c r="ACJ124" i="27"/>
  <c r="ACJ129" i="27"/>
  <c r="ACJ130" i="27"/>
  <c r="ACJ132" i="27"/>
  <c r="ACJ133" i="27"/>
  <c r="ACJ136" i="27"/>
  <c r="ACJ137" i="27"/>
  <c r="ACJ141" i="27"/>
  <c r="ACJ147" i="27"/>
  <c r="ACJ144" i="27" s="1"/>
  <c r="ACJ149" i="27"/>
  <c r="ACJ150" i="27"/>
  <c r="ACJ155" i="27"/>
  <c r="ACJ156" i="27"/>
  <c r="ABJ13" i="27"/>
  <c r="ABJ14" i="27"/>
  <c r="ABJ15" i="27"/>
  <c r="ABJ16" i="27"/>
  <c r="ABJ18" i="27"/>
  <c r="ABJ21" i="27"/>
  <c r="ABJ20" i="27" s="1"/>
  <c r="ABJ23" i="27"/>
  <c r="ABJ22" i="27" s="1"/>
  <c r="ABJ25" i="27"/>
  <c r="ABJ24" i="27" s="1"/>
  <c r="ABJ27" i="27"/>
  <c r="ABJ26" i="27" s="1"/>
  <c r="ABJ29" i="27"/>
  <c r="ABJ28" i="27" s="1"/>
  <c r="ABJ35" i="27"/>
  <c r="ABJ34" i="27" s="1"/>
  <c r="ABJ38" i="27"/>
  <c r="ABJ37" i="27" s="1"/>
  <c r="ABJ48" i="27"/>
  <c r="ABJ49" i="27"/>
  <c r="ABJ50" i="27"/>
  <c r="ABJ51" i="27"/>
  <c r="ABJ52" i="27"/>
  <c r="ABJ54" i="27"/>
  <c r="ABJ53" i="27" s="1"/>
  <c r="ABJ57" i="27"/>
  <c r="ABJ58" i="27"/>
  <c r="ABJ60" i="27"/>
  <c r="ABJ59" i="27" s="1"/>
  <c r="ABJ63" i="27"/>
  <c r="ABJ62" i="27" s="1"/>
  <c r="ABJ68" i="27"/>
  <c r="ABJ71" i="27"/>
  <c r="ABJ76" i="27"/>
  <c r="ABJ77" i="27"/>
  <c r="ABJ78" i="27"/>
  <c r="ABJ79" i="27"/>
  <c r="ABJ80" i="27"/>
  <c r="ABJ81" i="27"/>
  <c r="ABJ82" i="27"/>
  <c r="ABJ83" i="27"/>
  <c r="ABJ85" i="27"/>
  <c r="ABJ86" i="27"/>
  <c r="ABJ92" i="27"/>
  <c r="ABJ93" i="27"/>
  <c r="ABJ94" i="27"/>
  <c r="ABJ95" i="27"/>
  <c r="ABJ96" i="27"/>
  <c r="ABJ99" i="27"/>
  <c r="ABJ100" i="27"/>
  <c r="ABJ102" i="27"/>
  <c r="ABJ101" i="27" s="1"/>
  <c r="ABJ104" i="27"/>
  <c r="ABJ103" i="27" s="1"/>
  <c r="ABJ108" i="27"/>
  <c r="ABJ105" i="27" s="1"/>
  <c r="ABJ112" i="27"/>
  <c r="ABJ111" i="27" s="1"/>
  <c r="ABJ114" i="27"/>
  <c r="ABJ113" i="27" s="1"/>
  <c r="ABJ116" i="27"/>
  <c r="ABJ118" i="27"/>
  <c r="ABJ119" i="27"/>
  <c r="ABJ121" i="27"/>
  <c r="ABJ122" i="27"/>
  <c r="ABJ124" i="27"/>
  <c r="ABJ129" i="27"/>
  <c r="ABJ130" i="27"/>
  <c r="ABJ132" i="27"/>
  <c r="ABJ133" i="27"/>
  <c r="ABJ136" i="27"/>
  <c r="ABJ137" i="27"/>
  <c r="ABJ141" i="27"/>
  <c r="ABJ147" i="27"/>
  <c r="ABJ144" i="27" s="1"/>
  <c r="ABJ149" i="27"/>
  <c r="ABJ150" i="27"/>
  <c r="ABJ155" i="27"/>
  <c r="ABJ156" i="27"/>
  <c r="AAW13" i="27"/>
  <c r="AAW14" i="27"/>
  <c r="AAW15" i="27"/>
  <c r="AAW16" i="27"/>
  <c r="AAW18" i="27"/>
  <c r="AAW21" i="27"/>
  <c r="AAW20" i="27" s="1"/>
  <c r="AAW23" i="27"/>
  <c r="AAW22" i="27" s="1"/>
  <c r="AAW25" i="27"/>
  <c r="AAW24" i="27" s="1"/>
  <c r="AAW27" i="27"/>
  <c r="AAW26" i="27" s="1"/>
  <c r="AAW29" i="27"/>
  <c r="AAW28" i="27" s="1"/>
  <c r="AAW35" i="27"/>
  <c r="AAW34" i="27" s="1"/>
  <c r="AAW38" i="27"/>
  <c r="AAW37" i="27" s="1"/>
  <c r="AAW48" i="27"/>
  <c r="AAW49" i="27"/>
  <c r="AAW50" i="27"/>
  <c r="AAW51" i="27"/>
  <c r="AAW52" i="27"/>
  <c r="AAW54" i="27"/>
  <c r="AAW53" i="27" s="1"/>
  <c r="AAW57" i="27"/>
  <c r="AAW58" i="27"/>
  <c r="AAW60" i="27"/>
  <c r="AAW59" i="27" s="1"/>
  <c r="AAW63" i="27"/>
  <c r="AAW62" i="27" s="1"/>
  <c r="AAW68" i="27"/>
  <c r="AAW71" i="27"/>
  <c r="AAW76" i="27"/>
  <c r="AAW77" i="27"/>
  <c r="AAW78" i="27"/>
  <c r="AAW79" i="27"/>
  <c r="AAW80" i="27"/>
  <c r="AAW81" i="27"/>
  <c r="AAW82" i="27"/>
  <c r="AAW83" i="27"/>
  <c r="AAW85" i="27"/>
  <c r="AAW86" i="27"/>
  <c r="AAW92" i="27"/>
  <c r="AAW93" i="27"/>
  <c r="AAW94" i="27"/>
  <c r="AAW95" i="27"/>
  <c r="AAW96" i="27"/>
  <c r="AAW99" i="27"/>
  <c r="AAW100" i="27"/>
  <c r="AAW102" i="27"/>
  <c r="AAW101" i="27" s="1"/>
  <c r="AAW104" i="27"/>
  <c r="AAW103" i="27" s="1"/>
  <c r="AAW108" i="27"/>
  <c r="AAW105" i="27" s="1"/>
  <c r="AAW112" i="27"/>
  <c r="AAW111" i="27" s="1"/>
  <c r="AAW114" i="27"/>
  <c r="AAW113" i="27" s="1"/>
  <c r="AAW116" i="27"/>
  <c r="AAW118" i="27"/>
  <c r="AAW119" i="27"/>
  <c r="AAW121" i="27"/>
  <c r="AAW122" i="27"/>
  <c r="AAW124" i="27"/>
  <c r="AAW129" i="27"/>
  <c r="AAW130" i="27"/>
  <c r="AAW132" i="27"/>
  <c r="AAW133" i="27"/>
  <c r="AAW136" i="27"/>
  <c r="AAW137" i="27"/>
  <c r="AAW141" i="27"/>
  <c r="AAW147" i="27"/>
  <c r="AAW144" i="27" s="1"/>
  <c r="AAW149" i="27"/>
  <c r="AAW150" i="27"/>
  <c r="AAW155" i="27"/>
  <c r="AAW156" i="27"/>
  <c r="AAJ13" i="27"/>
  <c r="AAJ14" i="27"/>
  <c r="AAJ15" i="27"/>
  <c r="AAJ16" i="27"/>
  <c r="AAJ18" i="27"/>
  <c r="AAJ21" i="27"/>
  <c r="AAJ20" i="27" s="1"/>
  <c r="AAJ23" i="27"/>
  <c r="AAJ22" i="27" s="1"/>
  <c r="AAJ25" i="27"/>
  <c r="AAJ24" i="27" s="1"/>
  <c r="AAJ27" i="27"/>
  <c r="AAJ26" i="27" s="1"/>
  <c r="AAJ29" i="27"/>
  <c r="AAJ28" i="27" s="1"/>
  <c r="AAJ35" i="27"/>
  <c r="AAJ34" i="27" s="1"/>
  <c r="AAJ38" i="27"/>
  <c r="AAJ37" i="27" s="1"/>
  <c r="AAJ41" i="27"/>
  <c r="AAJ39" i="27" s="1"/>
  <c r="AAJ48" i="27"/>
  <c r="AAJ49" i="27"/>
  <c r="AAJ50" i="27"/>
  <c r="AAJ51" i="27"/>
  <c r="AAJ52" i="27"/>
  <c r="AAJ54" i="27"/>
  <c r="AAJ53" i="27" s="1"/>
  <c r="AAJ57" i="27"/>
  <c r="AAJ58" i="27"/>
  <c r="AAJ60" i="27"/>
  <c r="AAJ59" i="27" s="1"/>
  <c r="AAJ63" i="27"/>
  <c r="AAJ62" i="27" s="1"/>
  <c r="AAJ68" i="27"/>
  <c r="AAJ71" i="27"/>
  <c r="AAJ76" i="27"/>
  <c r="AAJ77" i="27"/>
  <c r="AAJ78" i="27"/>
  <c r="AAJ79" i="27"/>
  <c r="AAJ80" i="27"/>
  <c r="AAJ81" i="27"/>
  <c r="AAJ82" i="27"/>
  <c r="AAJ83" i="27"/>
  <c r="AAJ85" i="27"/>
  <c r="AAJ86" i="27"/>
  <c r="AAJ92" i="27"/>
  <c r="AAJ93" i="27"/>
  <c r="AAJ94" i="27"/>
  <c r="AAJ95" i="27"/>
  <c r="AAJ96" i="27"/>
  <c r="AAJ99" i="27"/>
  <c r="AAJ100" i="27"/>
  <c r="AAJ102" i="27"/>
  <c r="AAJ101" i="27" s="1"/>
  <c r="AAJ104" i="27"/>
  <c r="AAJ103" i="27" s="1"/>
  <c r="AAJ108" i="27"/>
  <c r="AAJ105" i="27" s="1"/>
  <c r="AAJ112" i="27"/>
  <c r="AAJ111" i="27" s="1"/>
  <c r="AAJ114" i="27"/>
  <c r="AAJ113" i="27" s="1"/>
  <c r="AAJ116" i="27"/>
  <c r="AAJ118" i="27"/>
  <c r="AAJ119" i="27"/>
  <c r="AAJ121" i="27"/>
  <c r="AAJ122" i="27"/>
  <c r="AAJ124" i="27"/>
  <c r="AAJ129" i="27"/>
  <c r="AAJ130" i="27"/>
  <c r="AAJ132" i="27"/>
  <c r="AAJ133" i="27"/>
  <c r="AAJ136" i="27"/>
  <c r="AAJ137" i="27"/>
  <c r="AAJ141" i="27"/>
  <c r="AAJ147" i="27"/>
  <c r="AAJ144" i="27" s="1"/>
  <c r="AAJ149" i="27"/>
  <c r="AAJ150" i="27"/>
  <c r="AAJ155" i="27"/>
  <c r="AAJ156" i="27"/>
  <c r="ZW124" i="27"/>
  <c r="ZW13" i="27"/>
  <c r="ZW14" i="27"/>
  <c r="ZW15" i="27"/>
  <c r="ZW16" i="27"/>
  <c r="ZW18" i="27"/>
  <c r="ZW21" i="27"/>
  <c r="ZW20" i="27" s="1"/>
  <c r="ZW23" i="27"/>
  <c r="ZW22" i="27" s="1"/>
  <c r="ZW25" i="27"/>
  <c r="ZW24" i="27" s="1"/>
  <c r="ZW27" i="27"/>
  <c r="ZW26" i="27" s="1"/>
  <c r="ZW29" i="27"/>
  <c r="ZW28" i="27" s="1"/>
  <c r="ZW35" i="27"/>
  <c r="ZW34" i="27" s="1"/>
  <c r="ZW38" i="27"/>
  <c r="ZW37" i="27" s="1"/>
  <c r="ZW48" i="27"/>
  <c r="ZW49" i="27"/>
  <c r="ZW50" i="27"/>
  <c r="ZW51" i="27"/>
  <c r="ZW52" i="27"/>
  <c r="ZW54" i="27"/>
  <c r="ZW53" i="27" s="1"/>
  <c r="ZW57" i="27"/>
  <c r="ZW58" i="27"/>
  <c r="ZW60" i="27"/>
  <c r="ZW59" i="27" s="1"/>
  <c r="ZW63" i="27"/>
  <c r="ZW62" i="27" s="1"/>
  <c r="ZW68" i="27"/>
  <c r="ZW71" i="27"/>
  <c r="ZW76" i="27"/>
  <c r="ZW77" i="27"/>
  <c r="ZW78" i="27"/>
  <c r="ZW79" i="27"/>
  <c r="ZW80" i="27"/>
  <c r="ZW81" i="27"/>
  <c r="ZW82" i="27"/>
  <c r="ZW83" i="27"/>
  <c r="ZW85" i="27"/>
  <c r="ZW86" i="27"/>
  <c r="ZW92" i="27"/>
  <c r="ZW93" i="27"/>
  <c r="ZW94" i="27"/>
  <c r="ZW95" i="27"/>
  <c r="ZW96" i="27"/>
  <c r="ZW99" i="27"/>
  <c r="ZW100" i="27"/>
  <c r="ZW102" i="27"/>
  <c r="ZW101" i="27" s="1"/>
  <c r="ZW104" i="27"/>
  <c r="ZW103" i="27" s="1"/>
  <c r="ZW108" i="27"/>
  <c r="ZW105" i="27" s="1"/>
  <c r="ZW112" i="27"/>
  <c r="ZW111" i="27" s="1"/>
  <c r="ZW114" i="27"/>
  <c r="ZW113" i="27" s="1"/>
  <c r="ZW116" i="27"/>
  <c r="ZW118" i="27"/>
  <c r="ZW119" i="27"/>
  <c r="ZW121" i="27"/>
  <c r="ZW122" i="27"/>
  <c r="ZW129" i="27"/>
  <c r="ZW130" i="27"/>
  <c r="ZW132" i="27"/>
  <c r="ZW133" i="27"/>
  <c r="ZW136" i="27"/>
  <c r="ZW137" i="27"/>
  <c r="ZW141" i="27"/>
  <c r="ZW147" i="27"/>
  <c r="ZW149" i="27"/>
  <c r="ZW150" i="27"/>
  <c r="ZW155" i="27"/>
  <c r="ZW156" i="27"/>
  <c r="ZW41" i="27"/>
  <c r="ZW39" i="27" s="1"/>
  <c r="ZW145" i="27"/>
  <c r="ZJ13" i="27"/>
  <c r="ZJ12" i="27" s="1"/>
  <c r="ZJ159" i="27" s="1"/>
  <c r="YW13" i="27"/>
  <c r="YW14" i="27"/>
  <c r="YW15" i="27"/>
  <c r="YW16" i="27"/>
  <c r="YW18" i="27"/>
  <c r="YW21" i="27"/>
  <c r="YW20" i="27" s="1"/>
  <c r="YW23" i="27"/>
  <c r="YW22" i="27" s="1"/>
  <c r="YW25" i="27"/>
  <c r="YW24" i="27" s="1"/>
  <c r="YW27" i="27"/>
  <c r="YW26" i="27" s="1"/>
  <c r="YW29" i="27"/>
  <c r="YW28" i="27" s="1"/>
  <c r="YW35" i="27"/>
  <c r="YW34" i="27" s="1"/>
  <c r="YW38" i="27"/>
  <c r="YW37" i="27" s="1"/>
  <c r="YW48" i="27"/>
  <c r="YW49" i="27"/>
  <c r="YW50" i="27"/>
  <c r="YW51" i="27"/>
  <c r="YW52" i="27"/>
  <c r="YW54" i="27"/>
  <c r="YW53" i="27" s="1"/>
  <c r="YW57" i="27"/>
  <c r="YW58" i="27"/>
  <c r="YW60" i="27"/>
  <c r="YW59" i="27" s="1"/>
  <c r="YW63" i="27"/>
  <c r="YW62" i="27" s="1"/>
  <c r="YW68" i="27"/>
  <c r="YW71" i="27"/>
  <c r="YW76" i="27"/>
  <c r="YW77" i="27"/>
  <c r="YW78" i="27"/>
  <c r="YW79" i="27"/>
  <c r="YW80" i="27"/>
  <c r="YW81" i="27"/>
  <c r="YW82" i="27"/>
  <c r="YW83" i="27"/>
  <c r="YW85" i="27"/>
  <c r="YW86" i="27"/>
  <c r="YW92" i="27"/>
  <c r="YW93" i="27"/>
  <c r="YW94" i="27"/>
  <c r="YW95" i="27"/>
  <c r="YW96" i="27"/>
  <c r="YW99" i="27"/>
  <c r="YW100" i="27"/>
  <c r="YW102" i="27"/>
  <c r="YW101" i="27" s="1"/>
  <c r="YW104" i="27"/>
  <c r="YW103" i="27" s="1"/>
  <c r="YW108" i="27"/>
  <c r="YW105" i="27" s="1"/>
  <c r="YW112" i="27"/>
  <c r="YW111" i="27" s="1"/>
  <c r="YW114" i="27"/>
  <c r="YW113" i="27" s="1"/>
  <c r="YW116" i="27"/>
  <c r="YW118" i="27"/>
  <c r="YW119" i="27"/>
  <c r="YW121" i="27"/>
  <c r="YW122" i="27"/>
  <c r="YW124" i="27"/>
  <c r="YW129" i="27"/>
  <c r="YW130" i="27"/>
  <c r="YW132" i="27"/>
  <c r="YW133" i="27"/>
  <c r="YW136" i="27"/>
  <c r="YW137" i="27"/>
  <c r="YW141" i="27"/>
  <c r="YW147" i="27"/>
  <c r="YW144" i="27" s="1"/>
  <c r="YW149" i="27"/>
  <c r="YW150" i="27"/>
  <c r="YW155" i="27"/>
  <c r="YW156" i="27"/>
  <c r="YJ13" i="27"/>
  <c r="YJ14" i="27"/>
  <c r="YJ15" i="27"/>
  <c r="YJ16" i="27"/>
  <c r="YJ18" i="27"/>
  <c r="YJ21" i="27"/>
  <c r="YJ20" i="27" s="1"/>
  <c r="YJ23" i="27"/>
  <c r="YJ22" i="27" s="1"/>
  <c r="YJ25" i="27"/>
  <c r="YJ24" i="27" s="1"/>
  <c r="YJ27" i="27"/>
  <c r="YJ26" i="27" s="1"/>
  <c r="YJ29" i="27"/>
  <c r="YJ28" i="27" s="1"/>
  <c r="YJ35" i="27"/>
  <c r="YJ34" i="27" s="1"/>
  <c r="YJ38" i="27"/>
  <c r="YJ37" i="27" s="1"/>
  <c r="YJ48" i="27"/>
  <c r="YJ49" i="27"/>
  <c r="YJ50" i="27"/>
  <c r="YJ51" i="27"/>
  <c r="YJ52" i="27"/>
  <c r="YJ54" i="27"/>
  <c r="YJ53" i="27" s="1"/>
  <c r="YJ57" i="27"/>
  <c r="YJ58" i="27"/>
  <c r="YJ60" i="27"/>
  <c r="YJ59" i="27" s="1"/>
  <c r="YJ63" i="27"/>
  <c r="YJ62" i="27" s="1"/>
  <c r="YJ68" i="27"/>
  <c r="YJ71" i="27"/>
  <c r="YJ76" i="27"/>
  <c r="YJ77" i="27"/>
  <c r="YJ78" i="27"/>
  <c r="YJ79" i="27"/>
  <c r="YJ80" i="27"/>
  <c r="YJ81" i="27"/>
  <c r="YJ82" i="27"/>
  <c r="YJ83" i="27"/>
  <c r="YJ85" i="27"/>
  <c r="YJ86" i="27"/>
  <c r="YJ92" i="27"/>
  <c r="YJ93" i="27"/>
  <c r="YJ94" i="27"/>
  <c r="YJ95" i="27"/>
  <c r="YJ96" i="27"/>
  <c r="YJ99" i="27"/>
  <c r="YJ100" i="27"/>
  <c r="YJ102" i="27"/>
  <c r="YJ101" i="27" s="1"/>
  <c r="YJ104" i="27"/>
  <c r="YJ103" i="27" s="1"/>
  <c r="YJ108" i="27"/>
  <c r="YJ105" i="27" s="1"/>
  <c r="YJ112" i="27"/>
  <c r="YJ111" i="27" s="1"/>
  <c r="YJ114" i="27"/>
  <c r="YJ113" i="27" s="1"/>
  <c r="YJ116" i="27"/>
  <c r="YJ118" i="27"/>
  <c r="YJ119" i="27"/>
  <c r="YJ121" i="27"/>
  <c r="YJ122" i="27"/>
  <c r="YJ124" i="27"/>
  <c r="YJ129" i="27"/>
  <c r="YJ130" i="27"/>
  <c r="YJ132" i="27"/>
  <c r="YJ133" i="27"/>
  <c r="YJ136" i="27"/>
  <c r="YJ137" i="27"/>
  <c r="YJ141" i="27"/>
  <c r="YJ147" i="27"/>
  <c r="YJ144" i="27" s="1"/>
  <c r="YJ149" i="27"/>
  <c r="YJ150" i="27"/>
  <c r="YJ155" i="27"/>
  <c r="YJ156" i="27"/>
  <c r="XW13" i="27"/>
  <c r="XW14" i="27"/>
  <c r="XW15" i="27"/>
  <c r="XW16" i="27"/>
  <c r="XW18" i="27"/>
  <c r="XW21" i="27"/>
  <c r="XW20" i="27" s="1"/>
  <c r="XW23" i="27"/>
  <c r="XW22" i="27" s="1"/>
  <c r="XW25" i="27"/>
  <c r="XW24" i="27" s="1"/>
  <c r="XW27" i="27"/>
  <c r="XW26" i="27" s="1"/>
  <c r="XW29" i="27"/>
  <c r="XW28" i="27" s="1"/>
  <c r="XW35" i="27"/>
  <c r="XW34" i="27" s="1"/>
  <c r="XW38" i="27"/>
  <c r="XW37" i="27" s="1"/>
  <c r="XW48" i="27"/>
  <c r="XW49" i="27"/>
  <c r="XW50" i="27"/>
  <c r="XW51" i="27"/>
  <c r="XW52" i="27"/>
  <c r="XW54" i="27"/>
  <c r="XW53" i="27" s="1"/>
  <c r="XW57" i="27"/>
  <c r="XW56" i="27" s="1"/>
  <c r="XW60" i="27"/>
  <c r="XW59" i="27" s="1"/>
  <c r="XW63" i="27"/>
  <c r="XW62" i="27" s="1"/>
  <c r="XW68" i="27"/>
  <c r="XW71" i="27"/>
  <c r="XW76" i="27"/>
  <c r="XW77" i="27"/>
  <c r="XW78" i="27"/>
  <c r="XW79" i="27"/>
  <c r="XW80" i="27"/>
  <c r="XW81" i="27"/>
  <c r="XW82" i="27"/>
  <c r="XW83" i="27"/>
  <c r="XW85" i="27"/>
  <c r="XW86" i="27"/>
  <c r="XW92" i="27"/>
  <c r="XW93" i="27"/>
  <c r="XW94" i="27"/>
  <c r="XW95" i="27"/>
  <c r="XW96" i="27"/>
  <c r="XW99" i="27"/>
  <c r="XW100" i="27"/>
  <c r="XW102" i="27"/>
  <c r="XW101" i="27" s="1"/>
  <c r="XW104" i="27"/>
  <c r="XW103" i="27" s="1"/>
  <c r="XW108" i="27"/>
  <c r="XW105" i="27" s="1"/>
  <c r="XW112" i="27"/>
  <c r="XW111" i="27" s="1"/>
  <c r="XW114" i="27"/>
  <c r="XW113" i="27" s="1"/>
  <c r="XW116" i="27"/>
  <c r="XW118" i="27"/>
  <c r="XW119" i="27"/>
  <c r="XW121" i="27"/>
  <c r="XW122" i="27"/>
  <c r="XW124" i="27"/>
  <c r="XW129" i="27"/>
  <c r="XW130" i="27"/>
  <c r="XW132" i="27"/>
  <c r="XW133" i="27"/>
  <c r="XW136" i="27"/>
  <c r="XW137" i="27"/>
  <c r="XW141" i="27"/>
  <c r="XW147" i="27"/>
  <c r="XW144" i="27" s="1"/>
  <c r="XW149" i="27"/>
  <c r="XW150" i="27"/>
  <c r="XW155" i="27"/>
  <c r="XW156" i="27"/>
  <c r="XJ13" i="27"/>
  <c r="XJ14" i="27"/>
  <c r="XJ15" i="27"/>
  <c r="XJ16" i="27"/>
  <c r="XJ18" i="27"/>
  <c r="XJ21" i="27"/>
  <c r="XJ20" i="27" s="1"/>
  <c r="XJ23" i="27"/>
  <c r="XJ22" i="27" s="1"/>
  <c r="XJ25" i="27"/>
  <c r="XJ24" i="27" s="1"/>
  <c r="XJ27" i="27"/>
  <c r="XJ26" i="27" s="1"/>
  <c r="XJ29" i="27"/>
  <c r="XJ28" i="27" s="1"/>
  <c r="XJ35" i="27"/>
  <c r="XJ34" i="27" s="1"/>
  <c r="XJ38" i="27"/>
  <c r="XJ37" i="27" s="1"/>
  <c r="XJ48" i="27"/>
  <c r="XJ49" i="27"/>
  <c r="XJ50" i="27"/>
  <c r="XJ51" i="27"/>
  <c r="XJ52" i="27"/>
  <c r="XJ54" i="27"/>
  <c r="XJ53" i="27" s="1"/>
  <c r="XJ57" i="27"/>
  <c r="XJ58" i="27"/>
  <c r="XJ60" i="27"/>
  <c r="XJ59" i="27" s="1"/>
  <c r="XJ63" i="27"/>
  <c r="XJ62" i="27" s="1"/>
  <c r="XJ68" i="27"/>
  <c r="XJ71" i="27"/>
  <c r="XJ76" i="27"/>
  <c r="XJ77" i="27"/>
  <c r="XJ78" i="27"/>
  <c r="XJ79" i="27"/>
  <c r="XJ80" i="27"/>
  <c r="XJ81" i="27"/>
  <c r="XJ82" i="27"/>
  <c r="XJ83" i="27"/>
  <c r="XJ85" i="27"/>
  <c r="XJ86" i="27"/>
  <c r="XJ92" i="27"/>
  <c r="XJ93" i="27"/>
  <c r="XJ94" i="27"/>
  <c r="XJ95" i="27"/>
  <c r="XJ96" i="27"/>
  <c r="XJ99" i="27"/>
  <c r="XJ100" i="27"/>
  <c r="XJ102" i="27"/>
  <c r="XJ101" i="27" s="1"/>
  <c r="XJ104" i="27"/>
  <c r="XJ103" i="27" s="1"/>
  <c r="XJ108" i="27"/>
  <c r="XJ105" i="27" s="1"/>
  <c r="XJ112" i="27"/>
  <c r="XJ111" i="27" s="1"/>
  <c r="XJ114" i="27"/>
  <c r="XJ113" i="27" s="1"/>
  <c r="XJ116" i="27"/>
  <c r="XJ118" i="27"/>
  <c r="XJ119" i="27"/>
  <c r="XJ121" i="27"/>
  <c r="XJ122" i="27"/>
  <c r="XJ124" i="27"/>
  <c r="XJ129" i="27"/>
  <c r="XJ130" i="27"/>
  <c r="XJ132" i="27"/>
  <c r="XJ133" i="27"/>
  <c r="XJ136" i="27"/>
  <c r="XJ137" i="27"/>
  <c r="XJ141" i="27"/>
  <c r="XJ147" i="27"/>
  <c r="XJ144" i="27" s="1"/>
  <c r="XJ149" i="27"/>
  <c r="XJ150" i="27"/>
  <c r="XJ155" i="27"/>
  <c r="XJ156" i="27"/>
  <c r="WW13" i="27"/>
  <c r="WW14" i="27"/>
  <c r="WW15" i="27"/>
  <c r="WW16" i="27"/>
  <c r="WW18" i="27"/>
  <c r="WW21" i="27"/>
  <c r="WW20" i="27" s="1"/>
  <c r="WW23" i="27"/>
  <c r="WW22" i="27" s="1"/>
  <c r="WW25" i="27"/>
  <c r="WW24" i="27" s="1"/>
  <c r="WW27" i="27"/>
  <c r="WW26" i="27" s="1"/>
  <c r="WW29" i="27"/>
  <c r="WW28" i="27" s="1"/>
  <c r="WW35" i="27"/>
  <c r="WW34" i="27" s="1"/>
  <c r="WW38" i="27"/>
  <c r="WW37" i="27" s="1"/>
  <c r="WW48" i="27"/>
  <c r="WW49" i="27"/>
  <c r="WW50" i="27"/>
  <c r="WW51" i="27"/>
  <c r="WW52" i="27"/>
  <c r="WW54" i="27"/>
  <c r="WW53" i="27" s="1"/>
  <c r="WW57" i="27"/>
  <c r="WW58" i="27"/>
  <c r="WW60" i="27"/>
  <c r="WW59" i="27" s="1"/>
  <c r="WW63" i="27"/>
  <c r="WW62" i="27" s="1"/>
  <c r="WW68" i="27"/>
  <c r="WW71" i="27"/>
  <c r="WW76" i="27"/>
  <c r="WW77" i="27"/>
  <c r="WW78" i="27"/>
  <c r="WW79" i="27"/>
  <c r="WW80" i="27"/>
  <c r="WW81" i="27"/>
  <c r="WW82" i="27"/>
  <c r="WW83" i="27"/>
  <c r="WW85" i="27"/>
  <c r="WW86" i="27"/>
  <c r="WW92" i="27"/>
  <c r="WW93" i="27"/>
  <c r="WW94" i="27"/>
  <c r="WW95" i="27"/>
  <c r="WW96" i="27"/>
  <c r="WW99" i="27"/>
  <c r="WW100" i="27"/>
  <c r="WW102" i="27"/>
  <c r="WW101" i="27" s="1"/>
  <c r="WW104" i="27"/>
  <c r="WW103" i="27" s="1"/>
  <c r="WW108" i="27"/>
  <c r="WW105" i="27" s="1"/>
  <c r="WW112" i="27"/>
  <c r="WW111" i="27" s="1"/>
  <c r="WW114" i="27"/>
  <c r="WW113" i="27" s="1"/>
  <c r="WW116" i="27"/>
  <c r="WW118" i="27"/>
  <c r="WW119" i="27"/>
  <c r="WW121" i="27"/>
  <c r="WW122" i="27"/>
  <c r="WW124" i="27"/>
  <c r="WW129" i="27"/>
  <c r="WW130" i="27"/>
  <c r="WW132" i="27"/>
  <c r="WW133" i="27"/>
  <c r="WW136" i="27"/>
  <c r="WW137" i="27"/>
  <c r="WW141" i="27"/>
  <c r="WW147" i="27"/>
  <c r="WW144" i="27" s="1"/>
  <c r="WW149" i="27"/>
  <c r="WW150" i="27"/>
  <c r="WW155" i="27"/>
  <c r="WW156" i="27"/>
  <c r="WJ13" i="27"/>
  <c r="WJ14" i="27"/>
  <c r="WJ15" i="27"/>
  <c r="WJ16" i="27"/>
  <c r="WJ18" i="27"/>
  <c r="WJ21" i="27"/>
  <c r="WJ20" i="27" s="1"/>
  <c r="WJ23" i="27"/>
  <c r="WJ22" i="27" s="1"/>
  <c r="WJ25" i="27"/>
  <c r="WJ24" i="27" s="1"/>
  <c r="WJ27" i="27"/>
  <c r="WJ26" i="27" s="1"/>
  <c r="WJ29" i="27"/>
  <c r="WJ28" i="27" s="1"/>
  <c r="WJ35" i="27"/>
  <c r="WJ34" i="27" s="1"/>
  <c r="WJ38" i="27"/>
  <c r="WJ37" i="27" s="1"/>
  <c r="WJ48" i="27"/>
  <c r="WJ49" i="27"/>
  <c r="WJ50" i="27"/>
  <c r="WJ51" i="27"/>
  <c r="WJ52" i="27"/>
  <c r="WJ54" i="27"/>
  <c r="WJ53" i="27" s="1"/>
  <c r="WJ57" i="27"/>
  <c r="WJ58" i="27"/>
  <c r="WJ60" i="27"/>
  <c r="WJ59" i="27" s="1"/>
  <c r="WJ63" i="27"/>
  <c r="WJ62" i="27" s="1"/>
  <c r="WJ68" i="27"/>
  <c r="WJ71" i="27"/>
  <c r="WJ76" i="27"/>
  <c r="WJ77" i="27"/>
  <c r="WJ78" i="27"/>
  <c r="WJ79" i="27"/>
  <c r="WJ80" i="27"/>
  <c r="WJ81" i="27"/>
  <c r="WJ82" i="27"/>
  <c r="WJ83" i="27"/>
  <c r="WJ85" i="27"/>
  <c r="WJ86" i="27"/>
  <c r="WJ92" i="27"/>
  <c r="WJ93" i="27"/>
  <c r="WJ94" i="27"/>
  <c r="WJ95" i="27"/>
  <c r="WJ96" i="27"/>
  <c r="WJ99" i="27"/>
  <c r="WJ100" i="27"/>
  <c r="WJ102" i="27"/>
  <c r="WJ101" i="27" s="1"/>
  <c r="WJ104" i="27"/>
  <c r="WJ103" i="27" s="1"/>
  <c r="WJ108" i="27"/>
  <c r="WJ105" i="27" s="1"/>
  <c r="WJ112" i="27"/>
  <c r="WJ111" i="27" s="1"/>
  <c r="WJ114" i="27"/>
  <c r="WJ113" i="27" s="1"/>
  <c r="WJ116" i="27"/>
  <c r="WJ118" i="27"/>
  <c r="WJ119" i="27"/>
  <c r="WJ121" i="27"/>
  <c r="WJ122" i="27"/>
  <c r="WJ124" i="27"/>
  <c r="WJ129" i="27"/>
  <c r="WJ130" i="27"/>
  <c r="WJ132" i="27"/>
  <c r="WJ133" i="27"/>
  <c r="WJ136" i="27"/>
  <c r="WJ137" i="27"/>
  <c r="WJ141" i="27"/>
  <c r="WJ147" i="27"/>
  <c r="WJ144" i="27" s="1"/>
  <c r="WJ149" i="27"/>
  <c r="WJ150" i="27"/>
  <c r="WJ155" i="27"/>
  <c r="WJ156" i="27"/>
  <c r="VW13" i="27"/>
  <c r="VW14" i="27"/>
  <c r="VW15" i="27"/>
  <c r="VW16" i="27"/>
  <c r="VW18" i="27"/>
  <c r="VW21" i="27"/>
  <c r="VW20" i="27" s="1"/>
  <c r="VW23" i="27"/>
  <c r="VW22" i="27" s="1"/>
  <c r="VW25" i="27"/>
  <c r="VW24" i="27" s="1"/>
  <c r="VW27" i="27"/>
  <c r="VW26" i="27" s="1"/>
  <c r="VW29" i="27"/>
  <c r="VW28" i="27" s="1"/>
  <c r="VW35" i="27"/>
  <c r="VW34" i="27" s="1"/>
  <c r="VW38" i="27"/>
  <c r="VW37" i="27" s="1"/>
  <c r="VW48" i="27"/>
  <c r="VW49" i="27"/>
  <c r="VW50" i="27"/>
  <c r="VW51" i="27"/>
  <c r="VW52" i="27"/>
  <c r="VW54" i="27"/>
  <c r="VW53" i="27" s="1"/>
  <c r="VW57" i="27"/>
  <c r="VW58" i="27"/>
  <c r="VW60" i="27"/>
  <c r="VW59" i="27" s="1"/>
  <c r="VW63" i="27"/>
  <c r="VW62" i="27" s="1"/>
  <c r="VW68" i="27"/>
  <c r="VW71" i="27"/>
  <c r="VW76" i="27"/>
  <c r="VW77" i="27"/>
  <c r="VW78" i="27"/>
  <c r="VW79" i="27"/>
  <c r="VW80" i="27"/>
  <c r="VW81" i="27"/>
  <c r="VW82" i="27"/>
  <c r="VW83" i="27"/>
  <c r="VW85" i="27"/>
  <c r="VW86" i="27"/>
  <c r="VW92" i="27"/>
  <c r="VW93" i="27"/>
  <c r="VW94" i="27"/>
  <c r="VW95" i="27"/>
  <c r="VW96" i="27"/>
  <c r="VW99" i="27"/>
  <c r="VW100" i="27"/>
  <c r="VW102" i="27"/>
  <c r="VW101" i="27" s="1"/>
  <c r="VW104" i="27"/>
  <c r="VW103" i="27" s="1"/>
  <c r="VW108" i="27"/>
  <c r="VW105" i="27" s="1"/>
  <c r="VW112" i="27"/>
  <c r="VW111" i="27" s="1"/>
  <c r="VW114" i="27"/>
  <c r="VW113" i="27" s="1"/>
  <c r="VW116" i="27"/>
  <c r="VW118" i="27"/>
  <c r="VW119" i="27"/>
  <c r="VW121" i="27"/>
  <c r="VW122" i="27"/>
  <c r="VW124" i="27"/>
  <c r="VW129" i="27"/>
  <c r="VW130" i="27"/>
  <c r="VW132" i="27"/>
  <c r="VW133" i="27"/>
  <c r="VW136" i="27"/>
  <c r="VW137" i="27"/>
  <c r="VW141" i="27"/>
  <c r="VW147" i="27"/>
  <c r="VW144" i="27" s="1"/>
  <c r="VW149" i="27"/>
  <c r="VW150" i="27"/>
  <c r="VW155" i="27"/>
  <c r="VW156" i="27"/>
  <c r="VJ13" i="27"/>
  <c r="VJ14" i="27"/>
  <c r="VJ15" i="27"/>
  <c r="VJ16" i="27"/>
  <c r="VJ18" i="27"/>
  <c r="VJ21" i="27"/>
  <c r="VJ20" i="27" s="1"/>
  <c r="VJ23" i="27"/>
  <c r="VJ22" i="27" s="1"/>
  <c r="VJ25" i="27"/>
  <c r="VJ24" i="27" s="1"/>
  <c r="VJ27" i="27"/>
  <c r="VJ26" i="27" s="1"/>
  <c r="VJ29" i="27"/>
  <c r="VJ28" i="27" s="1"/>
  <c r="VJ35" i="27"/>
  <c r="VJ34" i="27" s="1"/>
  <c r="VJ38" i="27"/>
  <c r="VJ37" i="27" s="1"/>
  <c r="VJ48" i="27"/>
  <c r="VJ49" i="27"/>
  <c r="VJ50" i="27"/>
  <c r="VJ51" i="27"/>
  <c r="VJ52" i="27"/>
  <c r="VJ54" i="27"/>
  <c r="VJ53" i="27" s="1"/>
  <c r="VJ57" i="27"/>
  <c r="VJ58" i="27"/>
  <c r="VJ60" i="27"/>
  <c r="VJ59" i="27" s="1"/>
  <c r="VJ63" i="27"/>
  <c r="VJ62" i="27" s="1"/>
  <c r="VJ68" i="27"/>
  <c r="VJ71" i="27"/>
  <c r="VJ76" i="27"/>
  <c r="VJ77" i="27"/>
  <c r="VJ78" i="27"/>
  <c r="VJ79" i="27"/>
  <c r="VJ80" i="27"/>
  <c r="VJ81" i="27"/>
  <c r="VJ82" i="27"/>
  <c r="VJ83" i="27"/>
  <c r="VJ85" i="27"/>
  <c r="VJ86" i="27"/>
  <c r="VJ92" i="27"/>
  <c r="VJ93" i="27"/>
  <c r="VJ94" i="27"/>
  <c r="VJ95" i="27"/>
  <c r="VJ96" i="27"/>
  <c r="VJ99" i="27"/>
  <c r="VJ100" i="27"/>
  <c r="VJ102" i="27"/>
  <c r="VJ101" i="27" s="1"/>
  <c r="VJ104" i="27"/>
  <c r="VJ103" i="27" s="1"/>
  <c r="VJ108" i="27"/>
  <c r="VJ105" i="27" s="1"/>
  <c r="VJ112" i="27"/>
  <c r="VJ111" i="27" s="1"/>
  <c r="VJ114" i="27"/>
  <c r="VJ113" i="27" s="1"/>
  <c r="VJ116" i="27"/>
  <c r="VJ118" i="27"/>
  <c r="VJ119" i="27"/>
  <c r="VJ121" i="27"/>
  <c r="VJ122" i="27"/>
  <c r="VJ124" i="27"/>
  <c r="VJ129" i="27"/>
  <c r="VJ130" i="27"/>
  <c r="VJ132" i="27"/>
  <c r="VJ133" i="27"/>
  <c r="VJ136" i="27"/>
  <c r="VJ137" i="27"/>
  <c r="VJ141" i="27"/>
  <c r="VJ147" i="27"/>
  <c r="VJ144" i="27" s="1"/>
  <c r="VJ149" i="27"/>
  <c r="VJ150" i="27"/>
  <c r="VJ155" i="27"/>
  <c r="VJ156" i="27"/>
  <c r="UW13" i="27"/>
  <c r="UW14" i="27"/>
  <c r="UW15" i="27"/>
  <c r="UW16" i="27"/>
  <c r="UW18" i="27"/>
  <c r="UW21" i="27"/>
  <c r="UW20" i="27" s="1"/>
  <c r="UW23" i="27"/>
  <c r="UW22" i="27" s="1"/>
  <c r="UW25" i="27"/>
  <c r="UW24" i="27" s="1"/>
  <c r="UW27" i="27"/>
  <c r="UW26" i="27" s="1"/>
  <c r="UW29" i="27"/>
  <c r="UW28" i="27" s="1"/>
  <c r="UW35" i="27"/>
  <c r="UW34" i="27" s="1"/>
  <c r="UW38" i="27"/>
  <c r="UW37" i="27" s="1"/>
  <c r="UW48" i="27"/>
  <c r="UW49" i="27"/>
  <c r="UW50" i="27"/>
  <c r="UW51" i="27"/>
  <c r="UW52" i="27"/>
  <c r="UW54" i="27"/>
  <c r="UW53" i="27" s="1"/>
  <c r="UW57" i="27"/>
  <c r="UW58" i="27"/>
  <c r="UW60" i="27"/>
  <c r="UW59" i="27" s="1"/>
  <c r="UW63" i="27"/>
  <c r="UW62" i="27" s="1"/>
  <c r="UW68" i="27"/>
  <c r="UW71" i="27"/>
  <c r="UW76" i="27"/>
  <c r="UW77" i="27"/>
  <c r="UW78" i="27"/>
  <c r="UW79" i="27"/>
  <c r="UW80" i="27"/>
  <c r="UW81" i="27"/>
  <c r="UW82" i="27"/>
  <c r="UW83" i="27"/>
  <c r="UW85" i="27"/>
  <c r="UW86" i="27"/>
  <c r="UW92" i="27"/>
  <c r="UW93" i="27"/>
  <c r="UW94" i="27"/>
  <c r="UW95" i="27"/>
  <c r="UW96" i="27"/>
  <c r="UW99" i="27"/>
  <c r="UW100" i="27"/>
  <c r="UW102" i="27"/>
  <c r="UW101" i="27" s="1"/>
  <c r="UW104" i="27"/>
  <c r="UW103" i="27" s="1"/>
  <c r="UW108" i="27"/>
  <c r="UW105" i="27" s="1"/>
  <c r="UW112" i="27"/>
  <c r="UW111" i="27" s="1"/>
  <c r="UW114" i="27"/>
  <c r="UW113" i="27" s="1"/>
  <c r="UW116" i="27"/>
  <c r="UW118" i="27"/>
  <c r="UW119" i="27"/>
  <c r="UW121" i="27"/>
  <c r="UW122" i="27"/>
  <c r="UW124" i="27"/>
  <c r="UW129" i="27"/>
  <c r="UW130" i="27"/>
  <c r="UW132" i="27"/>
  <c r="UW133" i="27"/>
  <c r="UW136" i="27"/>
  <c r="UW137" i="27"/>
  <c r="UW141" i="27"/>
  <c r="UW147" i="27"/>
  <c r="UW144" i="27" s="1"/>
  <c r="UW149" i="27"/>
  <c r="UW150" i="27"/>
  <c r="UW155" i="27"/>
  <c r="UW156" i="27"/>
  <c r="UJ13" i="27"/>
  <c r="UJ14" i="27"/>
  <c r="UJ15" i="27"/>
  <c r="UJ16" i="27"/>
  <c r="UJ18" i="27"/>
  <c r="UJ21" i="27"/>
  <c r="UJ20" i="27" s="1"/>
  <c r="UJ23" i="27"/>
  <c r="UJ22" i="27" s="1"/>
  <c r="UJ25" i="27"/>
  <c r="UJ24" i="27" s="1"/>
  <c r="UJ27" i="27"/>
  <c r="UJ26" i="27" s="1"/>
  <c r="UJ29" i="27"/>
  <c r="UJ28" i="27" s="1"/>
  <c r="UJ35" i="27"/>
  <c r="UJ34" i="27" s="1"/>
  <c r="UJ38" i="27"/>
  <c r="UJ37" i="27" s="1"/>
  <c r="UJ48" i="27"/>
  <c r="UJ49" i="27"/>
  <c r="UJ50" i="27"/>
  <c r="UJ51" i="27"/>
  <c r="UJ52" i="27"/>
  <c r="UJ54" i="27"/>
  <c r="UJ53" i="27" s="1"/>
  <c r="UJ57" i="27"/>
  <c r="UJ58" i="27"/>
  <c r="UJ60" i="27"/>
  <c r="UJ59" i="27" s="1"/>
  <c r="UJ63" i="27"/>
  <c r="UJ62" i="27" s="1"/>
  <c r="UJ68" i="27"/>
  <c r="UJ71" i="27"/>
  <c r="UJ76" i="27"/>
  <c r="UJ77" i="27"/>
  <c r="UJ78" i="27"/>
  <c r="UJ79" i="27"/>
  <c r="UJ80" i="27"/>
  <c r="UJ81" i="27"/>
  <c r="UJ82" i="27"/>
  <c r="UJ83" i="27"/>
  <c r="UJ85" i="27"/>
  <c r="UJ86" i="27"/>
  <c r="UJ92" i="27"/>
  <c r="UJ93" i="27"/>
  <c r="UJ94" i="27"/>
  <c r="UJ95" i="27"/>
  <c r="UJ96" i="27"/>
  <c r="UJ99" i="27"/>
  <c r="UJ100" i="27"/>
  <c r="UJ102" i="27"/>
  <c r="UJ101" i="27" s="1"/>
  <c r="UJ104" i="27"/>
  <c r="UJ103" i="27" s="1"/>
  <c r="UJ108" i="27"/>
  <c r="UJ105" i="27" s="1"/>
  <c r="UJ112" i="27"/>
  <c r="UJ111" i="27" s="1"/>
  <c r="UJ114" i="27"/>
  <c r="UJ113" i="27" s="1"/>
  <c r="UJ116" i="27"/>
  <c r="UJ118" i="27"/>
  <c r="UJ119" i="27"/>
  <c r="UJ121" i="27"/>
  <c r="UJ122" i="27"/>
  <c r="UJ124" i="27"/>
  <c r="UJ129" i="27"/>
  <c r="UJ130" i="27"/>
  <c r="UJ132" i="27"/>
  <c r="UJ133" i="27"/>
  <c r="UJ136" i="27"/>
  <c r="UJ137" i="27"/>
  <c r="UJ141" i="27"/>
  <c r="UJ147" i="27"/>
  <c r="UJ144" i="27" s="1"/>
  <c r="UJ155" i="27"/>
  <c r="UJ156" i="27"/>
  <c r="UJ149" i="27"/>
  <c r="UJ150" i="27"/>
  <c r="TW13" i="27"/>
  <c r="TW14" i="27"/>
  <c r="TW15" i="27"/>
  <c r="TW16" i="27"/>
  <c r="TW18" i="27"/>
  <c r="TW21" i="27"/>
  <c r="TW20" i="27" s="1"/>
  <c r="TW23" i="27"/>
  <c r="TW22" i="27" s="1"/>
  <c r="TW25" i="27"/>
  <c r="TW24" i="27" s="1"/>
  <c r="TW27" i="27"/>
  <c r="TW26" i="27" s="1"/>
  <c r="TW29" i="27"/>
  <c r="TW28" i="27" s="1"/>
  <c r="TW35" i="27"/>
  <c r="TW34" i="27" s="1"/>
  <c r="TW38" i="27"/>
  <c r="TW37" i="27" s="1"/>
  <c r="TW48" i="27"/>
  <c r="TW49" i="27"/>
  <c r="TW50" i="27"/>
  <c r="TW51" i="27"/>
  <c r="TW52" i="27"/>
  <c r="TW54" i="27"/>
  <c r="TW53" i="27" s="1"/>
  <c r="TW57" i="27"/>
  <c r="TW58" i="27"/>
  <c r="TW60" i="27"/>
  <c r="TW59" i="27" s="1"/>
  <c r="TW63" i="27"/>
  <c r="TW62" i="27" s="1"/>
  <c r="TW68" i="27"/>
  <c r="TW71" i="27"/>
  <c r="TW76" i="27"/>
  <c r="TW77" i="27"/>
  <c r="TW78" i="27"/>
  <c r="TW79" i="27"/>
  <c r="TW80" i="27"/>
  <c r="TW81" i="27"/>
  <c r="TW82" i="27"/>
  <c r="TW83" i="27"/>
  <c r="TW85" i="27"/>
  <c r="TW86" i="27"/>
  <c r="TW92" i="27"/>
  <c r="TW93" i="27"/>
  <c r="TW94" i="27"/>
  <c r="TW95" i="27"/>
  <c r="TW96" i="27"/>
  <c r="TW99" i="27"/>
  <c r="TW100" i="27"/>
  <c r="TW102" i="27"/>
  <c r="TW101" i="27" s="1"/>
  <c r="TW104" i="27"/>
  <c r="TW103" i="27" s="1"/>
  <c r="TW108" i="27"/>
  <c r="TW105" i="27" s="1"/>
  <c r="TW112" i="27"/>
  <c r="TW111" i="27" s="1"/>
  <c r="TW114" i="27"/>
  <c r="TW113" i="27" s="1"/>
  <c r="TW116" i="27"/>
  <c r="TW118" i="27"/>
  <c r="TW119" i="27"/>
  <c r="TW121" i="27"/>
  <c r="TW122" i="27"/>
  <c r="TW124" i="27"/>
  <c r="TW129" i="27"/>
  <c r="TW130" i="27"/>
  <c r="TW132" i="27"/>
  <c r="TW133" i="27"/>
  <c r="TW136" i="27"/>
  <c r="TW137" i="27"/>
  <c r="TW141" i="27"/>
  <c r="TW147" i="27"/>
  <c r="TW144" i="27" s="1"/>
  <c r="TW149" i="27"/>
  <c r="TW150" i="27"/>
  <c r="TW155" i="27"/>
  <c r="TW156" i="27"/>
  <c r="TJ13" i="27"/>
  <c r="TJ12" i="27" s="1"/>
  <c r="TJ159" i="27" s="1"/>
  <c r="SJ13" i="27"/>
  <c r="SJ14" i="27"/>
  <c r="SJ15" i="27"/>
  <c r="SJ16" i="27"/>
  <c r="SJ18" i="27"/>
  <c r="SJ21" i="27"/>
  <c r="SJ20" i="27" s="1"/>
  <c r="SJ23" i="27"/>
  <c r="SJ22" i="27" s="1"/>
  <c r="SJ25" i="27"/>
  <c r="SJ24" i="27" s="1"/>
  <c r="SJ27" i="27"/>
  <c r="SJ26" i="27" s="1"/>
  <c r="SJ29" i="27"/>
  <c r="SJ28" i="27" s="1"/>
  <c r="SJ35" i="27"/>
  <c r="SJ34" i="27" s="1"/>
  <c r="SJ38" i="27"/>
  <c r="SJ37" i="27" s="1"/>
  <c r="SJ48" i="27"/>
  <c r="SJ49" i="27"/>
  <c r="SJ50" i="27"/>
  <c r="SJ51" i="27"/>
  <c r="SJ52" i="27"/>
  <c r="SJ54" i="27"/>
  <c r="SJ53" i="27" s="1"/>
  <c r="SJ57" i="27"/>
  <c r="SJ58" i="27"/>
  <c r="SJ60" i="27"/>
  <c r="SJ59" i="27" s="1"/>
  <c r="SJ63" i="27"/>
  <c r="SJ62" i="27" s="1"/>
  <c r="SJ68" i="27"/>
  <c r="SJ71" i="27"/>
  <c r="SJ76" i="27"/>
  <c r="SJ77" i="27"/>
  <c r="SJ78" i="27"/>
  <c r="SJ79" i="27"/>
  <c r="SJ80" i="27"/>
  <c r="SJ81" i="27"/>
  <c r="SJ82" i="27"/>
  <c r="SJ83" i="27"/>
  <c r="SJ85" i="27"/>
  <c r="SJ86" i="27"/>
  <c r="SJ92" i="27"/>
  <c r="SJ93" i="27"/>
  <c r="SJ94" i="27"/>
  <c r="SJ95" i="27"/>
  <c r="SJ96" i="27"/>
  <c r="SJ99" i="27"/>
  <c r="SJ100" i="27"/>
  <c r="SJ102" i="27"/>
  <c r="SJ101" i="27" s="1"/>
  <c r="SJ104" i="27"/>
  <c r="SJ103" i="27" s="1"/>
  <c r="SJ108" i="27"/>
  <c r="SJ105" i="27" s="1"/>
  <c r="SJ112" i="27"/>
  <c r="SJ111" i="27" s="1"/>
  <c r="SJ114" i="27"/>
  <c r="SJ113" i="27" s="1"/>
  <c r="SJ116" i="27"/>
  <c r="SJ118" i="27"/>
  <c r="SJ119" i="27"/>
  <c r="SJ121" i="27"/>
  <c r="SJ122" i="27"/>
  <c r="SJ124" i="27"/>
  <c r="SJ129" i="27"/>
  <c r="SJ130" i="27"/>
  <c r="SJ132" i="27"/>
  <c r="SJ133" i="27"/>
  <c r="SJ136" i="27"/>
  <c r="SJ137" i="27"/>
  <c r="SJ141" i="27"/>
  <c r="SJ147" i="27"/>
  <c r="SJ144" i="27" s="1"/>
  <c r="SJ149" i="27"/>
  <c r="SJ150" i="27"/>
  <c r="SJ155" i="27"/>
  <c r="SJ156" i="27"/>
  <c r="RW13" i="27"/>
  <c r="RW14" i="27"/>
  <c r="RW15" i="27"/>
  <c r="RW16" i="27"/>
  <c r="RW18" i="27"/>
  <c r="RW21" i="27"/>
  <c r="RW20" i="27" s="1"/>
  <c r="RW23" i="27"/>
  <c r="RW22" i="27" s="1"/>
  <c r="RW25" i="27"/>
  <c r="RW24" i="27" s="1"/>
  <c r="RW27" i="27"/>
  <c r="RW26" i="27" s="1"/>
  <c r="RW29" i="27"/>
  <c r="RW28" i="27" s="1"/>
  <c r="RW35" i="27"/>
  <c r="RW34" i="27" s="1"/>
  <c r="RW38" i="27"/>
  <c r="RW37" i="27" s="1"/>
  <c r="RW48" i="27"/>
  <c r="RW49" i="27"/>
  <c r="RW50" i="27"/>
  <c r="RW51" i="27"/>
  <c r="RW52" i="27"/>
  <c r="RW54" i="27"/>
  <c r="RW53" i="27" s="1"/>
  <c r="RW57" i="27"/>
  <c r="RW58" i="27"/>
  <c r="RW60" i="27"/>
  <c r="RW59" i="27" s="1"/>
  <c r="RW63" i="27"/>
  <c r="RW62" i="27" s="1"/>
  <c r="RW68" i="27"/>
  <c r="RW71" i="27"/>
  <c r="RW76" i="27"/>
  <c r="RW77" i="27"/>
  <c r="RW78" i="27"/>
  <c r="RW79" i="27"/>
  <c r="RW80" i="27"/>
  <c r="RW81" i="27"/>
  <c r="RW82" i="27"/>
  <c r="RW83" i="27"/>
  <c r="RW85" i="27"/>
  <c r="RW86" i="27"/>
  <c r="RW92" i="27"/>
  <c r="RW93" i="27"/>
  <c r="RW94" i="27"/>
  <c r="RW95" i="27"/>
  <c r="RW96" i="27"/>
  <c r="RW99" i="27"/>
  <c r="RW100" i="27"/>
  <c r="RW102" i="27"/>
  <c r="RW101" i="27" s="1"/>
  <c r="RW104" i="27"/>
  <c r="RW103" i="27" s="1"/>
  <c r="RW108" i="27"/>
  <c r="RW105" i="27" s="1"/>
  <c r="RW112" i="27"/>
  <c r="RW111" i="27" s="1"/>
  <c r="RW114" i="27"/>
  <c r="RW113" i="27" s="1"/>
  <c r="RW116" i="27"/>
  <c r="RW118" i="27"/>
  <c r="RW119" i="27"/>
  <c r="RW121" i="27"/>
  <c r="RW122" i="27"/>
  <c r="RW124" i="27"/>
  <c r="RW129" i="27"/>
  <c r="RW130" i="27"/>
  <c r="RW132" i="27"/>
  <c r="RW133" i="27"/>
  <c r="RW136" i="27"/>
  <c r="RW137" i="27"/>
  <c r="RW141" i="27"/>
  <c r="RW147" i="27"/>
  <c r="RW144" i="27" s="1"/>
  <c r="RW149" i="27"/>
  <c r="RW150" i="27"/>
  <c r="RW155" i="27"/>
  <c r="RW156" i="27"/>
  <c r="RJ13" i="27"/>
  <c r="RJ14" i="27"/>
  <c r="RJ15" i="27"/>
  <c r="RJ16" i="27"/>
  <c r="RJ18" i="27"/>
  <c r="RJ21" i="27"/>
  <c r="RJ20" i="27" s="1"/>
  <c r="RJ23" i="27"/>
  <c r="RJ22" i="27" s="1"/>
  <c r="RJ25" i="27"/>
  <c r="RJ24" i="27" s="1"/>
  <c r="RJ27" i="27"/>
  <c r="RJ26" i="27" s="1"/>
  <c r="RJ29" i="27"/>
  <c r="RJ28" i="27" s="1"/>
  <c r="RJ35" i="27"/>
  <c r="RJ34" i="27" s="1"/>
  <c r="RJ38" i="27"/>
  <c r="RJ37" i="27" s="1"/>
  <c r="RJ48" i="27"/>
  <c r="RJ49" i="27"/>
  <c r="RJ50" i="27"/>
  <c r="RJ51" i="27"/>
  <c r="RJ52" i="27"/>
  <c r="RJ54" i="27"/>
  <c r="RJ53" i="27" s="1"/>
  <c r="RJ57" i="27"/>
  <c r="RJ58" i="27"/>
  <c r="RJ60" i="27"/>
  <c r="RJ59" i="27" s="1"/>
  <c r="RJ63" i="27"/>
  <c r="RJ62" i="27" s="1"/>
  <c r="RJ68" i="27"/>
  <c r="RJ71" i="27"/>
  <c r="RJ76" i="27"/>
  <c r="RJ77" i="27"/>
  <c r="RJ78" i="27"/>
  <c r="RJ79" i="27"/>
  <c r="RJ80" i="27"/>
  <c r="RJ81" i="27"/>
  <c r="RJ82" i="27"/>
  <c r="RJ83" i="27"/>
  <c r="RJ85" i="27"/>
  <c r="RJ86" i="27"/>
  <c r="RJ92" i="27"/>
  <c r="RJ93" i="27"/>
  <c r="RJ94" i="27"/>
  <c r="RJ95" i="27"/>
  <c r="RJ96" i="27"/>
  <c r="RJ99" i="27"/>
  <c r="RJ100" i="27"/>
  <c r="RJ102" i="27"/>
  <c r="RJ101" i="27" s="1"/>
  <c r="RJ104" i="27"/>
  <c r="RJ103" i="27" s="1"/>
  <c r="RJ108" i="27"/>
  <c r="RJ105" i="27" s="1"/>
  <c r="RJ112" i="27"/>
  <c r="RJ111" i="27" s="1"/>
  <c r="RJ114" i="27"/>
  <c r="RJ113" i="27" s="1"/>
  <c r="RJ116" i="27"/>
  <c r="RJ118" i="27"/>
  <c r="RJ119" i="27"/>
  <c r="RJ121" i="27"/>
  <c r="RJ122" i="27"/>
  <c r="RJ124" i="27"/>
  <c r="RJ129" i="27"/>
  <c r="RJ130" i="27"/>
  <c r="RJ132" i="27"/>
  <c r="RJ133" i="27"/>
  <c r="RJ136" i="27"/>
  <c r="RJ137" i="27"/>
  <c r="RJ141" i="27"/>
  <c r="RJ147" i="27"/>
  <c r="RJ144" i="27" s="1"/>
  <c r="RJ149" i="27"/>
  <c r="RJ150" i="27"/>
  <c r="RJ155" i="27"/>
  <c r="RJ156" i="27"/>
  <c r="QW13" i="27"/>
  <c r="QW14" i="27"/>
  <c r="QW15" i="27"/>
  <c r="QW16" i="27"/>
  <c r="QW18" i="27"/>
  <c r="QW21" i="27"/>
  <c r="QW20" i="27" s="1"/>
  <c r="QW23" i="27"/>
  <c r="QW22" i="27" s="1"/>
  <c r="QW25" i="27"/>
  <c r="QW24" i="27" s="1"/>
  <c r="QW27" i="27"/>
  <c r="QW26" i="27" s="1"/>
  <c r="QW29" i="27"/>
  <c r="QW28" i="27" s="1"/>
  <c r="QW35" i="27"/>
  <c r="QW34" i="27" s="1"/>
  <c r="QW38" i="27"/>
  <c r="QW37" i="27" s="1"/>
  <c r="QW48" i="27"/>
  <c r="QW49" i="27"/>
  <c r="QW50" i="27"/>
  <c r="QW51" i="27"/>
  <c r="QW52" i="27"/>
  <c r="QW54" i="27"/>
  <c r="QW53" i="27" s="1"/>
  <c r="QW57" i="27"/>
  <c r="QW58" i="27"/>
  <c r="QW60" i="27"/>
  <c r="QW59" i="27" s="1"/>
  <c r="QW63" i="27"/>
  <c r="QW62" i="27" s="1"/>
  <c r="QW68" i="27"/>
  <c r="QW71" i="27"/>
  <c r="QW76" i="27"/>
  <c r="QW77" i="27"/>
  <c r="QW78" i="27"/>
  <c r="QW79" i="27"/>
  <c r="QW80" i="27"/>
  <c r="QW81" i="27"/>
  <c r="QW82" i="27"/>
  <c r="QW83" i="27"/>
  <c r="QW85" i="27"/>
  <c r="QW86" i="27"/>
  <c r="QW92" i="27"/>
  <c r="QW93" i="27"/>
  <c r="QW94" i="27"/>
  <c r="QW95" i="27"/>
  <c r="QW96" i="27"/>
  <c r="QW99" i="27"/>
  <c r="QW100" i="27"/>
  <c r="QW102" i="27"/>
  <c r="QW101" i="27" s="1"/>
  <c r="QW104" i="27"/>
  <c r="QW103" i="27" s="1"/>
  <c r="QW108" i="27"/>
  <c r="QW105" i="27" s="1"/>
  <c r="QW112" i="27"/>
  <c r="QW111" i="27" s="1"/>
  <c r="QW114" i="27"/>
  <c r="QW113" i="27" s="1"/>
  <c r="QW116" i="27"/>
  <c r="QW118" i="27"/>
  <c r="QW119" i="27"/>
  <c r="QW121" i="27"/>
  <c r="QW122" i="27"/>
  <c r="QW124" i="27"/>
  <c r="QW129" i="27"/>
  <c r="QW130" i="27"/>
  <c r="QW132" i="27"/>
  <c r="QW133" i="27"/>
  <c r="QW136" i="27"/>
  <c r="QW137" i="27"/>
  <c r="QW141" i="27"/>
  <c r="QW147" i="27"/>
  <c r="QW144" i="27" s="1"/>
  <c r="QW149" i="27"/>
  <c r="QW150" i="27"/>
  <c r="QW155" i="27"/>
  <c r="QW156" i="27"/>
  <c r="QJ13" i="27"/>
  <c r="QJ14" i="27"/>
  <c r="QJ15" i="27"/>
  <c r="QJ16" i="27"/>
  <c r="QJ18" i="27"/>
  <c r="QJ21" i="27"/>
  <c r="QJ20" i="27" s="1"/>
  <c r="QJ23" i="27"/>
  <c r="QJ22" i="27" s="1"/>
  <c r="QJ25" i="27"/>
  <c r="QJ24" i="27" s="1"/>
  <c r="QJ27" i="27"/>
  <c r="QJ26" i="27" s="1"/>
  <c r="QJ29" i="27"/>
  <c r="QJ28" i="27" s="1"/>
  <c r="QJ35" i="27"/>
  <c r="QJ34" i="27" s="1"/>
  <c r="QJ38" i="27"/>
  <c r="QJ37" i="27" s="1"/>
  <c r="QJ48" i="27"/>
  <c r="QJ49" i="27"/>
  <c r="QJ50" i="27"/>
  <c r="QJ51" i="27"/>
  <c r="QJ52" i="27"/>
  <c r="QJ54" i="27"/>
  <c r="QJ53" i="27" s="1"/>
  <c r="QJ57" i="27"/>
  <c r="QJ58" i="27"/>
  <c r="QJ60" i="27"/>
  <c r="QJ59" i="27" s="1"/>
  <c r="QJ63" i="27"/>
  <c r="QJ62" i="27" s="1"/>
  <c r="QJ68" i="27"/>
  <c r="QJ71" i="27"/>
  <c r="QJ76" i="27"/>
  <c r="QJ77" i="27"/>
  <c r="QJ78" i="27"/>
  <c r="QJ79" i="27"/>
  <c r="QJ80" i="27"/>
  <c r="QJ81" i="27"/>
  <c r="QJ82" i="27"/>
  <c r="QJ83" i="27"/>
  <c r="QJ85" i="27"/>
  <c r="QJ86" i="27"/>
  <c r="QJ92" i="27"/>
  <c r="QJ93" i="27"/>
  <c r="QJ94" i="27"/>
  <c r="QJ95" i="27"/>
  <c r="QJ96" i="27"/>
  <c r="QJ99" i="27"/>
  <c r="QJ100" i="27"/>
  <c r="QJ102" i="27"/>
  <c r="QJ101" i="27" s="1"/>
  <c r="QJ104" i="27"/>
  <c r="QJ103" i="27" s="1"/>
  <c r="QJ108" i="27"/>
  <c r="QJ105" i="27" s="1"/>
  <c r="QJ112" i="27"/>
  <c r="QJ111" i="27" s="1"/>
  <c r="QJ114" i="27"/>
  <c r="QJ113" i="27" s="1"/>
  <c r="QJ116" i="27"/>
  <c r="QJ118" i="27"/>
  <c r="QJ119" i="27"/>
  <c r="QJ121" i="27"/>
  <c r="QJ122" i="27"/>
  <c r="QJ124" i="27"/>
  <c r="QJ129" i="27"/>
  <c r="QJ130" i="27"/>
  <c r="QJ132" i="27"/>
  <c r="QJ133" i="27"/>
  <c r="QJ136" i="27"/>
  <c r="QJ137" i="27"/>
  <c r="QJ141" i="27"/>
  <c r="QJ147" i="27"/>
  <c r="QJ144" i="27" s="1"/>
  <c r="QJ149" i="27"/>
  <c r="QJ150" i="27"/>
  <c r="QJ155" i="27"/>
  <c r="QJ156" i="27"/>
  <c r="PW136" i="27"/>
  <c r="PW137" i="27"/>
  <c r="PW141" i="27"/>
  <c r="PW147" i="27"/>
  <c r="PW144" i="27" s="1"/>
  <c r="PW149" i="27"/>
  <c r="PW150" i="27"/>
  <c r="PW155" i="27"/>
  <c r="PW156" i="27"/>
  <c r="W13" i="27"/>
  <c r="W12" i="27" s="1"/>
  <c r="Q12" i="27"/>
  <c r="AJ13" i="27"/>
  <c r="W21" i="27"/>
  <c r="W20" i="27" s="1"/>
  <c r="W23" i="27"/>
  <c r="W22" i="27" s="1"/>
  <c r="W25" i="27"/>
  <c r="W24" i="27" s="1"/>
  <c r="W27" i="27"/>
  <c r="W26" i="27" s="1"/>
  <c r="W29" i="27"/>
  <c r="W28" i="27" s="1"/>
  <c r="W35" i="27"/>
  <c r="W34" i="27" s="1"/>
  <c r="W38" i="27"/>
  <c r="W37" i="27" s="1"/>
  <c r="W48" i="27"/>
  <c r="W42" i="27" s="1"/>
  <c r="W54" i="27"/>
  <c r="W53" i="27" s="1"/>
  <c r="W57" i="27"/>
  <c r="W56" i="27" s="1"/>
  <c r="W60" i="27"/>
  <c r="W59" i="27" s="1"/>
  <c r="W63" i="27"/>
  <c r="W62" i="27" s="1"/>
  <c r="W68" i="27"/>
  <c r="W67" i="27" s="1"/>
  <c r="W76" i="27"/>
  <c r="W72" i="27" s="1"/>
  <c r="W85" i="27"/>
  <c r="W84" i="27" s="1"/>
  <c r="W92" i="27"/>
  <c r="W91" i="27" s="1"/>
  <c r="W99" i="27"/>
  <c r="W98" i="27" s="1"/>
  <c r="W102" i="27"/>
  <c r="W101" i="27" s="1"/>
  <c r="W104" i="27"/>
  <c r="W103" i="27" s="1"/>
  <c r="W108" i="27"/>
  <c r="W105" i="27" s="1"/>
  <c r="W112" i="27"/>
  <c r="W111" i="27" s="1"/>
  <c r="W114" i="27"/>
  <c r="W113" i="27" s="1"/>
  <c r="W116" i="27"/>
  <c r="W115" i="27" s="1"/>
  <c r="W121" i="27"/>
  <c r="W120" i="27" s="1"/>
  <c r="W129" i="27"/>
  <c r="W127" i="27" s="1"/>
  <c r="W136" i="27"/>
  <c r="W134" i="27" s="1"/>
  <c r="W147" i="27"/>
  <c r="W144" i="27" s="1"/>
  <c r="W149" i="27"/>
  <c r="W148" i="27" s="1"/>
  <c r="W155" i="27"/>
  <c r="W153" i="27" s="1"/>
  <c r="PT133" i="27"/>
  <c r="PS133" i="27"/>
  <c r="PR133" i="27"/>
  <c r="PQ133" i="27"/>
  <c r="PT132" i="27"/>
  <c r="PS132" i="27"/>
  <c r="PR132" i="27"/>
  <c r="PQ132" i="27"/>
  <c r="PT130" i="27"/>
  <c r="PS130" i="27"/>
  <c r="PR130" i="27"/>
  <c r="PQ130" i="27"/>
  <c r="PT129" i="27"/>
  <c r="PS129" i="27"/>
  <c r="PR129" i="27"/>
  <c r="PQ129" i="27"/>
  <c r="PT124" i="27"/>
  <c r="PS124" i="27"/>
  <c r="PR124" i="27"/>
  <c r="PQ124" i="27"/>
  <c r="PT122" i="27"/>
  <c r="PS122" i="27"/>
  <c r="PR122" i="27"/>
  <c r="PQ122" i="27"/>
  <c r="PT121" i="27"/>
  <c r="PS121" i="27"/>
  <c r="PR121" i="27"/>
  <c r="PQ121" i="27"/>
  <c r="PT119" i="27"/>
  <c r="PS119" i="27"/>
  <c r="PR119" i="27"/>
  <c r="PQ119" i="27"/>
  <c r="PT118" i="27"/>
  <c r="PS118" i="27"/>
  <c r="PR118" i="27"/>
  <c r="PQ118" i="27"/>
  <c r="PT116" i="27"/>
  <c r="PS116" i="27"/>
  <c r="PR116" i="27"/>
  <c r="PQ116" i="27"/>
  <c r="PT114" i="27"/>
  <c r="PS114" i="27"/>
  <c r="PR114" i="27"/>
  <c r="PQ114" i="27"/>
  <c r="PT112" i="27"/>
  <c r="PS112" i="27"/>
  <c r="PR112" i="27"/>
  <c r="PQ112" i="27"/>
  <c r="PT108" i="27"/>
  <c r="PS108" i="27"/>
  <c r="PR108" i="27"/>
  <c r="PQ108" i="27"/>
  <c r="PT104" i="27"/>
  <c r="PS104" i="27"/>
  <c r="PR104" i="27"/>
  <c r="PQ104" i="27"/>
  <c r="PT102" i="27"/>
  <c r="PS102" i="27"/>
  <c r="PR102" i="27"/>
  <c r="PQ102" i="27"/>
  <c r="PT100" i="27"/>
  <c r="PS100" i="27"/>
  <c r="PR100" i="27"/>
  <c r="PQ100" i="27"/>
  <c r="PT99" i="27"/>
  <c r="PS99" i="27"/>
  <c r="PR99" i="27"/>
  <c r="PQ99" i="27"/>
  <c r="PT96" i="27"/>
  <c r="PS96" i="27"/>
  <c r="PR96" i="27"/>
  <c r="PQ96" i="27"/>
  <c r="PT95" i="27"/>
  <c r="PS95" i="27"/>
  <c r="PR95" i="27"/>
  <c r="PQ95" i="27"/>
  <c r="PT94" i="27"/>
  <c r="PS94" i="27"/>
  <c r="PR94" i="27"/>
  <c r="PQ94" i="27"/>
  <c r="PT93" i="27"/>
  <c r="PS93" i="27"/>
  <c r="PR93" i="27"/>
  <c r="PQ93" i="27"/>
  <c r="PT92" i="27"/>
  <c r="PS92" i="27"/>
  <c r="PR92" i="27"/>
  <c r="PQ92" i="27"/>
  <c r="PT86" i="27"/>
  <c r="PS86" i="27"/>
  <c r="PR86" i="27"/>
  <c r="PQ86" i="27"/>
  <c r="PT85" i="27"/>
  <c r="PS85" i="27"/>
  <c r="PR85" i="27"/>
  <c r="PQ85" i="27"/>
  <c r="PT83" i="27"/>
  <c r="PS83" i="27"/>
  <c r="PR83" i="27"/>
  <c r="PQ83" i="27"/>
  <c r="PT82" i="27"/>
  <c r="PS82" i="27"/>
  <c r="PR82" i="27"/>
  <c r="PQ82" i="27"/>
  <c r="PT81" i="27"/>
  <c r="PS81" i="27"/>
  <c r="PR81" i="27"/>
  <c r="PQ81" i="27"/>
  <c r="PT80" i="27"/>
  <c r="PS80" i="27"/>
  <c r="PR80" i="27"/>
  <c r="PQ80" i="27"/>
  <c r="PT79" i="27"/>
  <c r="PS79" i="27"/>
  <c r="PR79" i="27"/>
  <c r="PQ79" i="27"/>
  <c r="PT78" i="27"/>
  <c r="PS78" i="27"/>
  <c r="PR78" i="27"/>
  <c r="PQ78" i="27"/>
  <c r="PT77" i="27"/>
  <c r="PS77" i="27"/>
  <c r="PR77" i="27"/>
  <c r="PQ77" i="27"/>
  <c r="PT76" i="27"/>
  <c r="PS76" i="27"/>
  <c r="PR76" i="27"/>
  <c r="PQ76" i="27"/>
  <c r="PT71" i="27"/>
  <c r="PS71" i="27"/>
  <c r="PR71" i="27"/>
  <c r="PQ71" i="27"/>
  <c r="PT68" i="27"/>
  <c r="PS68" i="27"/>
  <c r="PR68" i="27"/>
  <c r="PQ68" i="27"/>
  <c r="PT63" i="27"/>
  <c r="PS63" i="27"/>
  <c r="PR63" i="27"/>
  <c r="PQ63" i="27"/>
  <c r="PT60" i="27"/>
  <c r="PS60" i="27"/>
  <c r="PR60" i="27"/>
  <c r="PQ60" i="27"/>
  <c r="PT58" i="27"/>
  <c r="PS58" i="27"/>
  <c r="PR58" i="27"/>
  <c r="PQ58" i="27"/>
  <c r="PT57" i="27"/>
  <c r="PS57" i="27"/>
  <c r="PR57" i="27"/>
  <c r="PQ57" i="27"/>
  <c r="PT54" i="27"/>
  <c r="PS54" i="27"/>
  <c r="PR54" i="27"/>
  <c r="PQ54" i="27"/>
  <c r="PT52" i="27"/>
  <c r="PS52" i="27"/>
  <c r="PR52" i="27"/>
  <c r="PQ52" i="27"/>
  <c r="PT51" i="27"/>
  <c r="PS51" i="27"/>
  <c r="PR51" i="27"/>
  <c r="PQ51" i="27"/>
  <c r="PT50" i="27"/>
  <c r="PS50" i="27"/>
  <c r="PR50" i="27"/>
  <c r="PQ50" i="27"/>
  <c r="PT49" i="27"/>
  <c r="PS49" i="27"/>
  <c r="PR49" i="27"/>
  <c r="PQ49" i="27"/>
  <c r="PT48" i="27"/>
  <c r="PS48" i="27"/>
  <c r="PR48" i="27"/>
  <c r="PQ48" i="27"/>
  <c r="PT38" i="27"/>
  <c r="PS38" i="27"/>
  <c r="PR38" i="27"/>
  <c r="PQ38" i="27"/>
  <c r="PT35" i="27"/>
  <c r="PS35" i="27"/>
  <c r="PR35" i="27"/>
  <c r="PQ35" i="27"/>
  <c r="PT29" i="27"/>
  <c r="PS29" i="27"/>
  <c r="PR29" i="27"/>
  <c r="PQ29" i="27"/>
  <c r="PT27" i="27"/>
  <c r="PS27" i="27"/>
  <c r="PR27" i="27"/>
  <c r="PQ27" i="27"/>
  <c r="PT25" i="27"/>
  <c r="PS25" i="27"/>
  <c r="PR25" i="27"/>
  <c r="PQ25" i="27"/>
  <c r="PT23" i="27"/>
  <c r="PS23" i="27"/>
  <c r="PR23" i="27"/>
  <c r="PQ23" i="27"/>
  <c r="PT21" i="27"/>
  <c r="PS21" i="27"/>
  <c r="PR21" i="27"/>
  <c r="PQ21" i="27"/>
  <c r="PT18" i="27"/>
  <c r="PS18" i="27"/>
  <c r="PR18" i="27"/>
  <c r="PQ18" i="27"/>
  <c r="PT16" i="27"/>
  <c r="PS16" i="27"/>
  <c r="PR16" i="27"/>
  <c r="PQ16" i="27"/>
  <c r="PT15" i="27"/>
  <c r="PS15" i="27"/>
  <c r="PR15" i="27"/>
  <c r="PQ15" i="27"/>
  <c r="PT14" i="27"/>
  <c r="PS14" i="27"/>
  <c r="PR14" i="27"/>
  <c r="PQ14" i="27"/>
  <c r="PT13" i="27"/>
  <c r="PS13" i="27"/>
  <c r="PR13" i="27"/>
  <c r="PQ13" i="27"/>
  <c r="PG156" i="27"/>
  <c r="PF156" i="27"/>
  <c r="PE156" i="27"/>
  <c r="PD156" i="27"/>
  <c r="PG155" i="27"/>
  <c r="PF155" i="27"/>
  <c r="PE155" i="27"/>
  <c r="PD155" i="27"/>
  <c r="PG150" i="27"/>
  <c r="PF150" i="27"/>
  <c r="PE150" i="27"/>
  <c r="PD150" i="27"/>
  <c r="PG149" i="27"/>
  <c r="PF149" i="27"/>
  <c r="PE149" i="27"/>
  <c r="PD149" i="27"/>
  <c r="PG147" i="27"/>
  <c r="PF147" i="27"/>
  <c r="PE147" i="27"/>
  <c r="PD147" i="27"/>
  <c r="PG141" i="27"/>
  <c r="PF141" i="27"/>
  <c r="PE141" i="27"/>
  <c r="PD141" i="27"/>
  <c r="PG137" i="27"/>
  <c r="PF137" i="27"/>
  <c r="PE137" i="27"/>
  <c r="PD137" i="27"/>
  <c r="PG136" i="27"/>
  <c r="PF136" i="27"/>
  <c r="PE136" i="27"/>
  <c r="PD136" i="27"/>
  <c r="PG133" i="27"/>
  <c r="PF133" i="27"/>
  <c r="PE133" i="27"/>
  <c r="PD133" i="27"/>
  <c r="PG132" i="27"/>
  <c r="PF132" i="27"/>
  <c r="PE132" i="27"/>
  <c r="PD132" i="27"/>
  <c r="PG130" i="27"/>
  <c r="PF130" i="27"/>
  <c r="PE130" i="27"/>
  <c r="PD130" i="27"/>
  <c r="PG129" i="27"/>
  <c r="PF129" i="27"/>
  <c r="PE129" i="27"/>
  <c r="PD129" i="27"/>
  <c r="PG124" i="27"/>
  <c r="PF124" i="27"/>
  <c r="PE124" i="27"/>
  <c r="PD124" i="27"/>
  <c r="PG122" i="27"/>
  <c r="PF122" i="27"/>
  <c r="PE122" i="27"/>
  <c r="PD122" i="27"/>
  <c r="PG121" i="27"/>
  <c r="PF121" i="27"/>
  <c r="PE121" i="27"/>
  <c r="PD121" i="27"/>
  <c r="PG119" i="27"/>
  <c r="PF119" i="27"/>
  <c r="PE119" i="27"/>
  <c r="PD119" i="27"/>
  <c r="PG118" i="27"/>
  <c r="PF118" i="27"/>
  <c r="PE118" i="27"/>
  <c r="PD118" i="27"/>
  <c r="PG116" i="27"/>
  <c r="PF116" i="27"/>
  <c r="PE116" i="27"/>
  <c r="PD116" i="27"/>
  <c r="PG114" i="27"/>
  <c r="PF114" i="27"/>
  <c r="PE114" i="27"/>
  <c r="PD114" i="27"/>
  <c r="PG112" i="27"/>
  <c r="PF112" i="27"/>
  <c r="PE112" i="27"/>
  <c r="PD112" i="27"/>
  <c r="PG108" i="27"/>
  <c r="PF108" i="27"/>
  <c r="PE108" i="27"/>
  <c r="PD108" i="27"/>
  <c r="PG104" i="27"/>
  <c r="PF104" i="27"/>
  <c r="PE104" i="27"/>
  <c r="PD104" i="27"/>
  <c r="PG102" i="27"/>
  <c r="PF102" i="27"/>
  <c r="PE102" i="27"/>
  <c r="PD102" i="27"/>
  <c r="PG100" i="27"/>
  <c r="PF100" i="27"/>
  <c r="PE100" i="27"/>
  <c r="PD100" i="27"/>
  <c r="PG99" i="27"/>
  <c r="PF99" i="27"/>
  <c r="PE99" i="27"/>
  <c r="PD99" i="27"/>
  <c r="PG96" i="27"/>
  <c r="PF96" i="27"/>
  <c r="PE96" i="27"/>
  <c r="PD96" i="27"/>
  <c r="PG95" i="27"/>
  <c r="PF95" i="27"/>
  <c r="PE95" i="27"/>
  <c r="PD95" i="27"/>
  <c r="PG94" i="27"/>
  <c r="PF94" i="27"/>
  <c r="PE94" i="27"/>
  <c r="PD94" i="27"/>
  <c r="PG93" i="27"/>
  <c r="PF93" i="27"/>
  <c r="PE93" i="27"/>
  <c r="PD93" i="27"/>
  <c r="PG92" i="27"/>
  <c r="PF92" i="27"/>
  <c r="PE92" i="27"/>
  <c r="PD92" i="27"/>
  <c r="PG86" i="27"/>
  <c r="PF86" i="27"/>
  <c r="PE86" i="27"/>
  <c r="PD86" i="27"/>
  <c r="PG85" i="27"/>
  <c r="PF85" i="27"/>
  <c r="PE85" i="27"/>
  <c r="PD85" i="27"/>
  <c r="PG83" i="27"/>
  <c r="PF83" i="27"/>
  <c r="PE83" i="27"/>
  <c r="PD83" i="27"/>
  <c r="PG82" i="27"/>
  <c r="PF82" i="27"/>
  <c r="PE82" i="27"/>
  <c r="PD82" i="27"/>
  <c r="PG81" i="27"/>
  <c r="PF81" i="27"/>
  <c r="PE81" i="27"/>
  <c r="PD81" i="27"/>
  <c r="PG80" i="27"/>
  <c r="PF80" i="27"/>
  <c r="PE80" i="27"/>
  <c r="PD80" i="27"/>
  <c r="PG79" i="27"/>
  <c r="PF79" i="27"/>
  <c r="PE79" i="27"/>
  <c r="PD79" i="27"/>
  <c r="PG78" i="27"/>
  <c r="PF78" i="27"/>
  <c r="PE78" i="27"/>
  <c r="PD78" i="27"/>
  <c r="PG77" i="27"/>
  <c r="PF77" i="27"/>
  <c r="PE77" i="27"/>
  <c r="PD77" i="27"/>
  <c r="PG76" i="27"/>
  <c r="PF76" i="27"/>
  <c r="PE76" i="27"/>
  <c r="PD76" i="27"/>
  <c r="PG71" i="27"/>
  <c r="PF71" i="27"/>
  <c r="PE71" i="27"/>
  <c r="PD71" i="27"/>
  <c r="PG68" i="27"/>
  <c r="PF68" i="27"/>
  <c r="PE68" i="27"/>
  <c r="PD68" i="27"/>
  <c r="PG63" i="27"/>
  <c r="PF63" i="27"/>
  <c r="PE63" i="27"/>
  <c r="PD63" i="27"/>
  <c r="PG60" i="27"/>
  <c r="PF60" i="27"/>
  <c r="PE60" i="27"/>
  <c r="PD60" i="27"/>
  <c r="PG58" i="27"/>
  <c r="PF58" i="27"/>
  <c r="PE58" i="27"/>
  <c r="PD58" i="27"/>
  <c r="PG57" i="27"/>
  <c r="PF57" i="27"/>
  <c r="PE57" i="27"/>
  <c r="PD57" i="27"/>
  <c r="PG54" i="27"/>
  <c r="PF54" i="27"/>
  <c r="PE54" i="27"/>
  <c r="PD54" i="27"/>
  <c r="PG52" i="27"/>
  <c r="PF52" i="27"/>
  <c r="PE52" i="27"/>
  <c r="PD52" i="27"/>
  <c r="PG51" i="27"/>
  <c r="PF51" i="27"/>
  <c r="PE51" i="27"/>
  <c r="PD51" i="27"/>
  <c r="PG50" i="27"/>
  <c r="PF50" i="27"/>
  <c r="PE50" i="27"/>
  <c r="PD50" i="27"/>
  <c r="PG49" i="27"/>
  <c r="PF49" i="27"/>
  <c r="PE49" i="27"/>
  <c r="PD49" i="27"/>
  <c r="PG48" i="27"/>
  <c r="PF48" i="27"/>
  <c r="PE48" i="27"/>
  <c r="PD48" i="27"/>
  <c r="PG38" i="27"/>
  <c r="PF38" i="27"/>
  <c r="PE38" i="27"/>
  <c r="PD38" i="27"/>
  <c r="PG35" i="27"/>
  <c r="PF35" i="27"/>
  <c r="PE35" i="27"/>
  <c r="PD35" i="27"/>
  <c r="PG29" i="27"/>
  <c r="PF29" i="27"/>
  <c r="PE29" i="27"/>
  <c r="PD29" i="27"/>
  <c r="PG27" i="27"/>
  <c r="PF27" i="27"/>
  <c r="PE27" i="27"/>
  <c r="PD27" i="27"/>
  <c r="PG25" i="27"/>
  <c r="PF25" i="27"/>
  <c r="PE25" i="27"/>
  <c r="PD25" i="27"/>
  <c r="PG23" i="27"/>
  <c r="PF23" i="27"/>
  <c r="PE23" i="27"/>
  <c r="PD23" i="27"/>
  <c r="PG21" i="27"/>
  <c r="PF21" i="27"/>
  <c r="PE21" i="27"/>
  <c r="PD21" i="27"/>
  <c r="PG18" i="27"/>
  <c r="PF18" i="27"/>
  <c r="PE18" i="27"/>
  <c r="PD18" i="27"/>
  <c r="PG16" i="27"/>
  <c r="PF16" i="27"/>
  <c r="PE16" i="27"/>
  <c r="PD16" i="27"/>
  <c r="PG15" i="27"/>
  <c r="PF15" i="27"/>
  <c r="PE15" i="27"/>
  <c r="PD15" i="27"/>
  <c r="PG14" i="27"/>
  <c r="PF14" i="27"/>
  <c r="PE14" i="27"/>
  <c r="PD14" i="27"/>
  <c r="PG13" i="27"/>
  <c r="PF13" i="27"/>
  <c r="PE13" i="27"/>
  <c r="PD13" i="27"/>
  <c r="OT156" i="27"/>
  <c r="OS156" i="27"/>
  <c r="OR156" i="27"/>
  <c r="OQ156" i="27"/>
  <c r="OT155" i="27"/>
  <c r="OS155" i="27"/>
  <c r="OR155" i="27"/>
  <c r="OQ155" i="27"/>
  <c r="OT150" i="27"/>
  <c r="OS150" i="27"/>
  <c r="OR150" i="27"/>
  <c r="OQ150" i="27"/>
  <c r="OT149" i="27"/>
  <c r="OS149" i="27"/>
  <c r="OR149" i="27"/>
  <c r="OQ149" i="27"/>
  <c r="OT147" i="27"/>
  <c r="OS147" i="27"/>
  <c r="OR147" i="27"/>
  <c r="OQ147" i="27"/>
  <c r="OT141" i="27"/>
  <c r="OS141" i="27"/>
  <c r="OR141" i="27"/>
  <c r="OQ141" i="27"/>
  <c r="OT137" i="27"/>
  <c r="OS137" i="27"/>
  <c r="OR137" i="27"/>
  <c r="OQ137" i="27"/>
  <c r="OT136" i="27"/>
  <c r="OS136" i="27"/>
  <c r="OR136" i="27"/>
  <c r="OQ136" i="27"/>
  <c r="OT133" i="27"/>
  <c r="OS133" i="27"/>
  <c r="OR133" i="27"/>
  <c r="OQ133" i="27"/>
  <c r="OT132" i="27"/>
  <c r="OS132" i="27"/>
  <c r="OR132" i="27"/>
  <c r="OQ132" i="27"/>
  <c r="OT130" i="27"/>
  <c r="OS130" i="27"/>
  <c r="OR130" i="27"/>
  <c r="OQ130" i="27"/>
  <c r="OT129" i="27"/>
  <c r="OS129" i="27"/>
  <c r="OR129" i="27"/>
  <c r="OQ129" i="27"/>
  <c r="OT124" i="27"/>
  <c r="OS124" i="27"/>
  <c r="OR124" i="27"/>
  <c r="OQ124" i="27"/>
  <c r="OT122" i="27"/>
  <c r="OS122" i="27"/>
  <c r="OR122" i="27"/>
  <c r="OQ122" i="27"/>
  <c r="OT121" i="27"/>
  <c r="OS121" i="27"/>
  <c r="OR121" i="27"/>
  <c r="OQ121" i="27"/>
  <c r="OT119" i="27"/>
  <c r="OS119" i="27"/>
  <c r="OR119" i="27"/>
  <c r="OQ119" i="27"/>
  <c r="OT118" i="27"/>
  <c r="OS118" i="27"/>
  <c r="OR118" i="27"/>
  <c r="OQ118" i="27"/>
  <c r="OT116" i="27"/>
  <c r="OS116" i="27"/>
  <c r="OR116" i="27"/>
  <c r="OQ116" i="27"/>
  <c r="OT114" i="27"/>
  <c r="OS114" i="27"/>
  <c r="OR114" i="27"/>
  <c r="OQ114" i="27"/>
  <c r="OT112" i="27"/>
  <c r="OS112" i="27"/>
  <c r="OR112" i="27"/>
  <c r="OQ112" i="27"/>
  <c r="OT108" i="27"/>
  <c r="OS108" i="27"/>
  <c r="OR108" i="27"/>
  <c r="OQ108" i="27"/>
  <c r="OT104" i="27"/>
  <c r="OS104" i="27"/>
  <c r="OR104" i="27"/>
  <c r="OQ104" i="27"/>
  <c r="OT102" i="27"/>
  <c r="OS102" i="27"/>
  <c r="OR102" i="27"/>
  <c r="OQ102" i="27"/>
  <c r="OT100" i="27"/>
  <c r="OS100" i="27"/>
  <c r="OR100" i="27"/>
  <c r="OQ100" i="27"/>
  <c r="OT99" i="27"/>
  <c r="OS99" i="27"/>
  <c r="OR99" i="27"/>
  <c r="OQ99" i="27"/>
  <c r="OT96" i="27"/>
  <c r="OS96" i="27"/>
  <c r="OR96" i="27"/>
  <c r="OQ96" i="27"/>
  <c r="OT95" i="27"/>
  <c r="OS95" i="27"/>
  <c r="OR95" i="27"/>
  <c r="OQ95" i="27"/>
  <c r="OT94" i="27"/>
  <c r="OS94" i="27"/>
  <c r="OR94" i="27"/>
  <c r="OQ94" i="27"/>
  <c r="OT93" i="27"/>
  <c r="OS93" i="27"/>
  <c r="OR93" i="27"/>
  <c r="OQ93" i="27"/>
  <c r="OT92" i="27"/>
  <c r="OS92" i="27"/>
  <c r="OR92" i="27"/>
  <c r="OQ92" i="27"/>
  <c r="OT86" i="27"/>
  <c r="OS86" i="27"/>
  <c r="OR86" i="27"/>
  <c r="OQ86" i="27"/>
  <c r="OT85" i="27"/>
  <c r="OS85" i="27"/>
  <c r="OR85" i="27"/>
  <c r="OQ85" i="27"/>
  <c r="OT83" i="27"/>
  <c r="OS83" i="27"/>
  <c r="OR83" i="27"/>
  <c r="OQ83" i="27"/>
  <c r="OT82" i="27"/>
  <c r="OS82" i="27"/>
  <c r="OR82" i="27"/>
  <c r="OQ82" i="27"/>
  <c r="OT81" i="27"/>
  <c r="OS81" i="27"/>
  <c r="OR81" i="27"/>
  <c r="OQ81" i="27"/>
  <c r="OT80" i="27"/>
  <c r="OS80" i="27"/>
  <c r="OR80" i="27"/>
  <c r="OQ80" i="27"/>
  <c r="OT79" i="27"/>
  <c r="OS79" i="27"/>
  <c r="OR79" i="27"/>
  <c r="OQ79" i="27"/>
  <c r="OT78" i="27"/>
  <c r="OS78" i="27"/>
  <c r="OR78" i="27"/>
  <c r="OQ78" i="27"/>
  <c r="OT77" i="27"/>
  <c r="OS77" i="27"/>
  <c r="OR77" i="27"/>
  <c r="OQ77" i="27"/>
  <c r="OT76" i="27"/>
  <c r="OS76" i="27"/>
  <c r="OR76" i="27"/>
  <c r="OQ76" i="27"/>
  <c r="OT71" i="27"/>
  <c r="OS71" i="27"/>
  <c r="OR71" i="27"/>
  <c r="OQ71" i="27"/>
  <c r="OT68" i="27"/>
  <c r="OS68" i="27"/>
  <c r="OR68" i="27"/>
  <c r="OQ68" i="27"/>
  <c r="OT63" i="27"/>
  <c r="OS63" i="27"/>
  <c r="OR63" i="27"/>
  <c r="OQ63" i="27"/>
  <c r="OT60" i="27"/>
  <c r="OS60" i="27"/>
  <c r="OR60" i="27"/>
  <c r="OQ60" i="27"/>
  <c r="OT58" i="27"/>
  <c r="OS58" i="27"/>
  <c r="OR58" i="27"/>
  <c r="OQ58" i="27"/>
  <c r="OT57" i="27"/>
  <c r="OS57" i="27"/>
  <c r="OR57" i="27"/>
  <c r="OQ57" i="27"/>
  <c r="OT54" i="27"/>
  <c r="OS54" i="27"/>
  <c r="OR54" i="27"/>
  <c r="OQ54" i="27"/>
  <c r="OT52" i="27"/>
  <c r="OS52" i="27"/>
  <c r="OR52" i="27"/>
  <c r="OQ52" i="27"/>
  <c r="OT51" i="27"/>
  <c r="OS51" i="27"/>
  <c r="OR51" i="27"/>
  <c r="OQ51" i="27"/>
  <c r="OT50" i="27"/>
  <c r="OS50" i="27"/>
  <c r="OR50" i="27"/>
  <c r="OQ50" i="27"/>
  <c r="OT49" i="27"/>
  <c r="OS49" i="27"/>
  <c r="OR49" i="27"/>
  <c r="OQ49" i="27"/>
  <c r="OT48" i="27"/>
  <c r="OS48" i="27"/>
  <c r="OR48" i="27"/>
  <c r="OQ48" i="27"/>
  <c r="OT38" i="27"/>
  <c r="OS38" i="27"/>
  <c r="OR38" i="27"/>
  <c r="OQ38" i="27"/>
  <c r="OT35" i="27"/>
  <c r="OS35" i="27"/>
  <c r="OR35" i="27"/>
  <c r="OQ35" i="27"/>
  <c r="OT29" i="27"/>
  <c r="OS29" i="27"/>
  <c r="OR29" i="27"/>
  <c r="OQ29" i="27"/>
  <c r="OT27" i="27"/>
  <c r="OS27" i="27"/>
  <c r="OR27" i="27"/>
  <c r="OQ27" i="27"/>
  <c r="OT25" i="27"/>
  <c r="OS25" i="27"/>
  <c r="OR25" i="27"/>
  <c r="OQ25" i="27"/>
  <c r="OT23" i="27"/>
  <c r="OS23" i="27"/>
  <c r="OR23" i="27"/>
  <c r="OQ23" i="27"/>
  <c r="OT21" i="27"/>
  <c r="OS21" i="27"/>
  <c r="OR21" i="27"/>
  <c r="OQ21" i="27"/>
  <c r="OT18" i="27"/>
  <c r="OS18" i="27"/>
  <c r="OR18" i="27"/>
  <c r="OQ18" i="27"/>
  <c r="OT16" i="27"/>
  <c r="OS16" i="27"/>
  <c r="OR16" i="27"/>
  <c r="OQ16" i="27"/>
  <c r="OT15" i="27"/>
  <c r="OS15" i="27"/>
  <c r="OR15" i="27"/>
  <c r="OQ15" i="27"/>
  <c r="OT14" i="27"/>
  <c r="OS14" i="27"/>
  <c r="OR14" i="27"/>
  <c r="OQ14" i="27"/>
  <c r="OT13" i="27"/>
  <c r="OS13" i="27"/>
  <c r="OR13" i="27"/>
  <c r="OQ13" i="27"/>
  <c r="OG156" i="27"/>
  <c r="OF156" i="27"/>
  <c r="OE156" i="27"/>
  <c r="OD156" i="27"/>
  <c r="OG155" i="27"/>
  <c r="OF155" i="27"/>
  <c r="OE155" i="27"/>
  <c r="OD155" i="27"/>
  <c r="OG150" i="27"/>
  <c r="OF150" i="27"/>
  <c r="OE150" i="27"/>
  <c r="OD150" i="27"/>
  <c r="OG149" i="27"/>
  <c r="OF149" i="27"/>
  <c r="OE149" i="27"/>
  <c r="OD149" i="27"/>
  <c r="OG147" i="27"/>
  <c r="OF147" i="27"/>
  <c r="OE147" i="27"/>
  <c r="OD147" i="27"/>
  <c r="OG141" i="27"/>
  <c r="OF141" i="27"/>
  <c r="OE141" i="27"/>
  <c r="OD141" i="27"/>
  <c r="OG137" i="27"/>
  <c r="OF137" i="27"/>
  <c r="OE137" i="27"/>
  <c r="OD137" i="27"/>
  <c r="OG136" i="27"/>
  <c r="OF136" i="27"/>
  <c r="OE136" i="27"/>
  <c r="OD136" i="27"/>
  <c r="OG133" i="27"/>
  <c r="OF133" i="27"/>
  <c r="OE133" i="27"/>
  <c r="OD133" i="27"/>
  <c r="OG132" i="27"/>
  <c r="OF132" i="27"/>
  <c r="OE132" i="27"/>
  <c r="OD132" i="27"/>
  <c r="OG130" i="27"/>
  <c r="OF130" i="27"/>
  <c r="OE130" i="27"/>
  <c r="OD130" i="27"/>
  <c r="OG129" i="27"/>
  <c r="OF129" i="27"/>
  <c r="OE129" i="27"/>
  <c r="OD129" i="27"/>
  <c r="OG124" i="27"/>
  <c r="OF124" i="27"/>
  <c r="OE124" i="27"/>
  <c r="OD124" i="27"/>
  <c r="OG122" i="27"/>
  <c r="OF122" i="27"/>
  <c r="OE122" i="27"/>
  <c r="OD122" i="27"/>
  <c r="OG121" i="27"/>
  <c r="OF121" i="27"/>
  <c r="OE121" i="27"/>
  <c r="OD121" i="27"/>
  <c r="OG119" i="27"/>
  <c r="OF119" i="27"/>
  <c r="OE119" i="27"/>
  <c r="OD119" i="27"/>
  <c r="OG118" i="27"/>
  <c r="OF118" i="27"/>
  <c r="OE118" i="27"/>
  <c r="OD118" i="27"/>
  <c r="OG116" i="27"/>
  <c r="OF116" i="27"/>
  <c r="OE116" i="27"/>
  <c r="OD116" i="27"/>
  <c r="OG114" i="27"/>
  <c r="OF114" i="27"/>
  <c r="OE114" i="27"/>
  <c r="OD114" i="27"/>
  <c r="OG112" i="27"/>
  <c r="OF112" i="27"/>
  <c r="OE112" i="27"/>
  <c r="OD112" i="27"/>
  <c r="OG108" i="27"/>
  <c r="OF108" i="27"/>
  <c r="OE108" i="27"/>
  <c r="OD108" i="27"/>
  <c r="OG104" i="27"/>
  <c r="OF104" i="27"/>
  <c r="OE104" i="27"/>
  <c r="OD104" i="27"/>
  <c r="OG102" i="27"/>
  <c r="OF102" i="27"/>
  <c r="OE102" i="27"/>
  <c r="OD102" i="27"/>
  <c r="OG100" i="27"/>
  <c r="OF100" i="27"/>
  <c r="OE100" i="27"/>
  <c r="OD100" i="27"/>
  <c r="OG99" i="27"/>
  <c r="OF99" i="27"/>
  <c r="OE99" i="27"/>
  <c r="OD99" i="27"/>
  <c r="OG96" i="27"/>
  <c r="OF96" i="27"/>
  <c r="OE96" i="27"/>
  <c r="OD96" i="27"/>
  <c r="OG95" i="27"/>
  <c r="OF95" i="27"/>
  <c r="OE95" i="27"/>
  <c r="OD95" i="27"/>
  <c r="OG94" i="27"/>
  <c r="OF94" i="27"/>
  <c r="OE94" i="27"/>
  <c r="OD94" i="27"/>
  <c r="OG93" i="27"/>
  <c r="OF93" i="27"/>
  <c r="OE93" i="27"/>
  <c r="OD93" i="27"/>
  <c r="OG92" i="27"/>
  <c r="OF92" i="27"/>
  <c r="OE92" i="27"/>
  <c r="OD92" i="27"/>
  <c r="OG86" i="27"/>
  <c r="OF86" i="27"/>
  <c r="OE86" i="27"/>
  <c r="OD86" i="27"/>
  <c r="OG85" i="27"/>
  <c r="OF85" i="27"/>
  <c r="OE85" i="27"/>
  <c r="OD85" i="27"/>
  <c r="OG83" i="27"/>
  <c r="OF83" i="27"/>
  <c r="OE83" i="27"/>
  <c r="OD83" i="27"/>
  <c r="OG82" i="27"/>
  <c r="OF82" i="27"/>
  <c r="OE82" i="27"/>
  <c r="OD82" i="27"/>
  <c r="OG81" i="27"/>
  <c r="OF81" i="27"/>
  <c r="OE81" i="27"/>
  <c r="OD81" i="27"/>
  <c r="OG80" i="27"/>
  <c r="OF80" i="27"/>
  <c r="OE80" i="27"/>
  <c r="OD80" i="27"/>
  <c r="OG79" i="27"/>
  <c r="OF79" i="27"/>
  <c r="OE79" i="27"/>
  <c r="OD79" i="27"/>
  <c r="OG78" i="27"/>
  <c r="OF78" i="27"/>
  <c r="OE78" i="27"/>
  <c r="OD78" i="27"/>
  <c r="OG77" i="27"/>
  <c r="OF77" i="27"/>
  <c r="OE77" i="27"/>
  <c r="OD77" i="27"/>
  <c r="OG76" i="27"/>
  <c r="OF76" i="27"/>
  <c r="OE76" i="27"/>
  <c r="OD76" i="27"/>
  <c r="OG71" i="27"/>
  <c r="OF71" i="27"/>
  <c r="OE71" i="27"/>
  <c r="OD71" i="27"/>
  <c r="OG68" i="27"/>
  <c r="OF68" i="27"/>
  <c r="OE68" i="27"/>
  <c r="OD68" i="27"/>
  <c r="OG63" i="27"/>
  <c r="OF63" i="27"/>
  <c r="OE63" i="27"/>
  <c r="OD63" i="27"/>
  <c r="OG60" i="27"/>
  <c r="OF60" i="27"/>
  <c r="OE60" i="27"/>
  <c r="OD60" i="27"/>
  <c r="OG58" i="27"/>
  <c r="OF58" i="27"/>
  <c r="OE58" i="27"/>
  <c r="OD58" i="27"/>
  <c r="OG57" i="27"/>
  <c r="OF57" i="27"/>
  <c r="OE57" i="27"/>
  <c r="OD57" i="27"/>
  <c r="OG54" i="27"/>
  <c r="OF54" i="27"/>
  <c r="OE54" i="27"/>
  <c r="OD54" i="27"/>
  <c r="OG52" i="27"/>
  <c r="OF52" i="27"/>
  <c r="OE52" i="27"/>
  <c r="OD52" i="27"/>
  <c r="OG51" i="27"/>
  <c r="OF51" i="27"/>
  <c r="OE51" i="27"/>
  <c r="OD51" i="27"/>
  <c r="OG50" i="27"/>
  <c r="OF50" i="27"/>
  <c r="OE50" i="27"/>
  <c r="OD50" i="27"/>
  <c r="OG49" i="27"/>
  <c r="OF49" i="27"/>
  <c r="OE49" i="27"/>
  <c r="OD49" i="27"/>
  <c r="OG48" i="27"/>
  <c r="OF48" i="27"/>
  <c r="OE48" i="27"/>
  <c r="OD48" i="27"/>
  <c r="OG38" i="27"/>
  <c r="OF38" i="27"/>
  <c r="OE38" i="27"/>
  <c r="OD38" i="27"/>
  <c r="OG35" i="27"/>
  <c r="OF35" i="27"/>
  <c r="OE35" i="27"/>
  <c r="OD35" i="27"/>
  <c r="OG29" i="27"/>
  <c r="OF29" i="27"/>
  <c r="OE29" i="27"/>
  <c r="OD29" i="27"/>
  <c r="OG27" i="27"/>
  <c r="OF27" i="27"/>
  <c r="OE27" i="27"/>
  <c r="OD27" i="27"/>
  <c r="OG25" i="27"/>
  <c r="OF25" i="27"/>
  <c r="OE25" i="27"/>
  <c r="OD25" i="27"/>
  <c r="OG23" i="27"/>
  <c r="OF23" i="27"/>
  <c r="OE23" i="27"/>
  <c r="OD23" i="27"/>
  <c r="OG21" i="27"/>
  <c r="OF21" i="27"/>
  <c r="OE21" i="27"/>
  <c r="OD21" i="27"/>
  <c r="OG18" i="27"/>
  <c r="OF18" i="27"/>
  <c r="OE18" i="27"/>
  <c r="OD18" i="27"/>
  <c r="OG16" i="27"/>
  <c r="OF16" i="27"/>
  <c r="OE16" i="27"/>
  <c r="OD16" i="27"/>
  <c r="OG15" i="27"/>
  <c r="OF15" i="27"/>
  <c r="OE15" i="27"/>
  <c r="OD15" i="27"/>
  <c r="OG14" i="27"/>
  <c r="OF14" i="27"/>
  <c r="OE14" i="27"/>
  <c r="OD14" i="27"/>
  <c r="OG13" i="27"/>
  <c r="OF13" i="27"/>
  <c r="OE13" i="27"/>
  <c r="OD13" i="27"/>
  <c r="NT156" i="27"/>
  <c r="NS156" i="27"/>
  <c r="NR156" i="27"/>
  <c r="NQ156" i="27"/>
  <c r="NT155" i="27"/>
  <c r="NS155" i="27"/>
  <c r="NR155" i="27"/>
  <c r="NQ155" i="27"/>
  <c r="NT150" i="27"/>
  <c r="NS150" i="27"/>
  <c r="NR150" i="27"/>
  <c r="NQ150" i="27"/>
  <c r="NT149" i="27"/>
  <c r="NS149" i="27"/>
  <c r="NR149" i="27"/>
  <c r="NQ149" i="27"/>
  <c r="NT147" i="27"/>
  <c r="NS147" i="27"/>
  <c r="NR147" i="27"/>
  <c r="NQ147" i="27"/>
  <c r="NT141" i="27"/>
  <c r="NS141" i="27"/>
  <c r="NR141" i="27"/>
  <c r="NQ141" i="27"/>
  <c r="NT137" i="27"/>
  <c r="NS137" i="27"/>
  <c r="NR137" i="27"/>
  <c r="NQ137" i="27"/>
  <c r="NT136" i="27"/>
  <c r="NS136" i="27"/>
  <c r="NR136" i="27"/>
  <c r="NQ136" i="27"/>
  <c r="NT133" i="27"/>
  <c r="NS133" i="27"/>
  <c r="NR133" i="27"/>
  <c r="NQ133" i="27"/>
  <c r="NT132" i="27"/>
  <c r="NS132" i="27"/>
  <c r="NR132" i="27"/>
  <c r="NQ132" i="27"/>
  <c r="NT130" i="27"/>
  <c r="NS130" i="27"/>
  <c r="NR130" i="27"/>
  <c r="NQ130" i="27"/>
  <c r="NT129" i="27"/>
  <c r="NS129" i="27"/>
  <c r="NR129" i="27"/>
  <c r="NQ129" i="27"/>
  <c r="NT124" i="27"/>
  <c r="NS124" i="27"/>
  <c r="NR124" i="27"/>
  <c r="NQ124" i="27"/>
  <c r="NT122" i="27"/>
  <c r="NS122" i="27"/>
  <c r="NR122" i="27"/>
  <c r="NQ122" i="27"/>
  <c r="NT121" i="27"/>
  <c r="NS121" i="27"/>
  <c r="NR121" i="27"/>
  <c r="NQ121" i="27"/>
  <c r="NT119" i="27"/>
  <c r="NS119" i="27"/>
  <c r="NR119" i="27"/>
  <c r="NQ119" i="27"/>
  <c r="NT118" i="27"/>
  <c r="NS118" i="27"/>
  <c r="NR118" i="27"/>
  <c r="NQ118" i="27"/>
  <c r="NT116" i="27"/>
  <c r="NS116" i="27"/>
  <c r="NR116" i="27"/>
  <c r="NQ116" i="27"/>
  <c r="NT114" i="27"/>
  <c r="NS114" i="27"/>
  <c r="NR114" i="27"/>
  <c r="NQ114" i="27"/>
  <c r="NT112" i="27"/>
  <c r="NS112" i="27"/>
  <c r="NR112" i="27"/>
  <c r="NQ112" i="27"/>
  <c r="NT108" i="27"/>
  <c r="NS108" i="27"/>
  <c r="NR108" i="27"/>
  <c r="NQ108" i="27"/>
  <c r="NT104" i="27"/>
  <c r="NS104" i="27"/>
  <c r="NR104" i="27"/>
  <c r="NQ104" i="27"/>
  <c r="NT102" i="27"/>
  <c r="NS102" i="27"/>
  <c r="NR102" i="27"/>
  <c r="NQ102" i="27"/>
  <c r="NT100" i="27"/>
  <c r="NS100" i="27"/>
  <c r="NR100" i="27"/>
  <c r="NQ100" i="27"/>
  <c r="NT99" i="27"/>
  <c r="NS99" i="27"/>
  <c r="NR99" i="27"/>
  <c r="NQ99" i="27"/>
  <c r="NT96" i="27"/>
  <c r="NS96" i="27"/>
  <c r="NR96" i="27"/>
  <c r="NQ96" i="27"/>
  <c r="NT95" i="27"/>
  <c r="NS95" i="27"/>
  <c r="NR95" i="27"/>
  <c r="NQ95" i="27"/>
  <c r="NT94" i="27"/>
  <c r="NS94" i="27"/>
  <c r="NR94" i="27"/>
  <c r="NQ94" i="27"/>
  <c r="NT93" i="27"/>
  <c r="NS93" i="27"/>
  <c r="NR93" i="27"/>
  <c r="NQ93" i="27"/>
  <c r="NT92" i="27"/>
  <c r="NS92" i="27"/>
  <c r="NR92" i="27"/>
  <c r="NQ92" i="27"/>
  <c r="NT86" i="27"/>
  <c r="NS86" i="27"/>
  <c r="NR86" i="27"/>
  <c r="NQ86" i="27"/>
  <c r="NT85" i="27"/>
  <c r="NS85" i="27"/>
  <c r="NR85" i="27"/>
  <c r="NQ85" i="27"/>
  <c r="NT83" i="27"/>
  <c r="NS83" i="27"/>
  <c r="NR83" i="27"/>
  <c r="NQ83" i="27"/>
  <c r="NT82" i="27"/>
  <c r="NS82" i="27"/>
  <c r="NR82" i="27"/>
  <c r="NQ82" i="27"/>
  <c r="NT81" i="27"/>
  <c r="NS81" i="27"/>
  <c r="NR81" i="27"/>
  <c r="NQ81" i="27"/>
  <c r="NT80" i="27"/>
  <c r="NS80" i="27"/>
  <c r="NR80" i="27"/>
  <c r="NQ80" i="27"/>
  <c r="NT79" i="27"/>
  <c r="NS79" i="27"/>
  <c r="NR79" i="27"/>
  <c r="NQ79" i="27"/>
  <c r="NT78" i="27"/>
  <c r="NS78" i="27"/>
  <c r="NR78" i="27"/>
  <c r="NQ78" i="27"/>
  <c r="NT77" i="27"/>
  <c r="NS77" i="27"/>
  <c r="NR77" i="27"/>
  <c r="NQ77" i="27"/>
  <c r="NT76" i="27"/>
  <c r="NS76" i="27"/>
  <c r="NR76" i="27"/>
  <c r="NQ76" i="27"/>
  <c r="NT71" i="27"/>
  <c r="NS71" i="27"/>
  <c r="NR71" i="27"/>
  <c r="NQ71" i="27"/>
  <c r="NT68" i="27"/>
  <c r="NS68" i="27"/>
  <c r="NR68" i="27"/>
  <c r="NQ68" i="27"/>
  <c r="NT63" i="27"/>
  <c r="NS63" i="27"/>
  <c r="NR63" i="27"/>
  <c r="NQ63" i="27"/>
  <c r="NT60" i="27"/>
  <c r="NS60" i="27"/>
  <c r="NR60" i="27"/>
  <c r="NQ60" i="27"/>
  <c r="NT58" i="27"/>
  <c r="NS58" i="27"/>
  <c r="NR58" i="27"/>
  <c r="NQ58" i="27"/>
  <c r="NT57" i="27"/>
  <c r="NS57" i="27"/>
  <c r="NR57" i="27"/>
  <c r="NQ57" i="27"/>
  <c r="NT54" i="27"/>
  <c r="NS54" i="27"/>
  <c r="NR54" i="27"/>
  <c r="NQ54" i="27"/>
  <c r="NT52" i="27"/>
  <c r="NS52" i="27"/>
  <c r="NR52" i="27"/>
  <c r="NQ52" i="27"/>
  <c r="NT51" i="27"/>
  <c r="NS51" i="27"/>
  <c r="NR51" i="27"/>
  <c r="NQ51" i="27"/>
  <c r="NT50" i="27"/>
  <c r="NS50" i="27"/>
  <c r="NR50" i="27"/>
  <c r="NQ50" i="27"/>
  <c r="NT49" i="27"/>
  <c r="NS49" i="27"/>
  <c r="NR49" i="27"/>
  <c r="NQ49" i="27"/>
  <c r="NT48" i="27"/>
  <c r="NS48" i="27"/>
  <c r="NR48" i="27"/>
  <c r="NQ48" i="27"/>
  <c r="NT38" i="27"/>
  <c r="NS38" i="27"/>
  <c r="NR38" i="27"/>
  <c r="NQ38" i="27"/>
  <c r="NT35" i="27"/>
  <c r="NS35" i="27"/>
  <c r="NR35" i="27"/>
  <c r="NQ35" i="27"/>
  <c r="NT29" i="27"/>
  <c r="NS29" i="27"/>
  <c r="NR29" i="27"/>
  <c r="NQ29" i="27"/>
  <c r="NT27" i="27"/>
  <c r="NS27" i="27"/>
  <c r="NR27" i="27"/>
  <c r="NQ27" i="27"/>
  <c r="NT25" i="27"/>
  <c r="NS25" i="27"/>
  <c r="NR25" i="27"/>
  <c r="NQ25" i="27"/>
  <c r="NT23" i="27"/>
  <c r="NS23" i="27"/>
  <c r="NR23" i="27"/>
  <c r="NQ23" i="27"/>
  <c r="NT21" i="27"/>
  <c r="NS21" i="27"/>
  <c r="NR21" i="27"/>
  <c r="NQ21" i="27"/>
  <c r="NT18" i="27"/>
  <c r="NS18" i="27"/>
  <c r="NR18" i="27"/>
  <c r="NQ18" i="27"/>
  <c r="NT16" i="27"/>
  <c r="NS16" i="27"/>
  <c r="NR16" i="27"/>
  <c r="NQ16" i="27"/>
  <c r="NT15" i="27"/>
  <c r="NS15" i="27"/>
  <c r="NR15" i="27"/>
  <c r="NQ15" i="27"/>
  <c r="NT14" i="27"/>
  <c r="NS14" i="27"/>
  <c r="NR14" i="27"/>
  <c r="NQ14" i="27"/>
  <c r="NT13" i="27"/>
  <c r="NS13" i="27"/>
  <c r="NR13" i="27"/>
  <c r="NQ13" i="27"/>
  <c r="NG156" i="27"/>
  <c r="NF156" i="27"/>
  <c r="NE156" i="27"/>
  <c r="ND156" i="27"/>
  <c r="NG155" i="27"/>
  <c r="NF155" i="27"/>
  <c r="NE155" i="27"/>
  <c r="ND155" i="27"/>
  <c r="NG150" i="27"/>
  <c r="NF150" i="27"/>
  <c r="NE150" i="27"/>
  <c r="ND150" i="27"/>
  <c r="NG149" i="27"/>
  <c r="NF149" i="27"/>
  <c r="NE149" i="27"/>
  <c r="ND149" i="27"/>
  <c r="NG147" i="27"/>
  <c r="NF147" i="27"/>
  <c r="NE147" i="27"/>
  <c r="ND147" i="27"/>
  <c r="NG141" i="27"/>
  <c r="NF141" i="27"/>
  <c r="NE141" i="27"/>
  <c r="ND141" i="27"/>
  <c r="NG137" i="27"/>
  <c r="NF137" i="27"/>
  <c r="NE137" i="27"/>
  <c r="ND137" i="27"/>
  <c r="NG136" i="27"/>
  <c r="NF136" i="27"/>
  <c r="NE136" i="27"/>
  <c r="ND136" i="27"/>
  <c r="NG133" i="27"/>
  <c r="NF133" i="27"/>
  <c r="NE133" i="27"/>
  <c r="ND133" i="27"/>
  <c r="NG132" i="27"/>
  <c r="NF132" i="27"/>
  <c r="NE132" i="27"/>
  <c r="ND132" i="27"/>
  <c r="NG130" i="27"/>
  <c r="NF130" i="27"/>
  <c r="NE130" i="27"/>
  <c r="ND130" i="27"/>
  <c r="NG129" i="27"/>
  <c r="NF129" i="27"/>
  <c r="NE129" i="27"/>
  <c r="ND129" i="27"/>
  <c r="NG124" i="27"/>
  <c r="NF124" i="27"/>
  <c r="NE124" i="27"/>
  <c r="ND124" i="27"/>
  <c r="NG122" i="27"/>
  <c r="NF122" i="27"/>
  <c r="NE122" i="27"/>
  <c r="ND122" i="27"/>
  <c r="NG121" i="27"/>
  <c r="NF121" i="27"/>
  <c r="NE121" i="27"/>
  <c r="ND121" i="27"/>
  <c r="NG119" i="27"/>
  <c r="NF119" i="27"/>
  <c r="NE119" i="27"/>
  <c r="ND119" i="27"/>
  <c r="NG118" i="27"/>
  <c r="NF118" i="27"/>
  <c r="NE118" i="27"/>
  <c r="ND118" i="27"/>
  <c r="NG116" i="27"/>
  <c r="NF116" i="27"/>
  <c r="NE116" i="27"/>
  <c r="ND116" i="27"/>
  <c r="NG114" i="27"/>
  <c r="NF114" i="27"/>
  <c r="NE114" i="27"/>
  <c r="ND114" i="27"/>
  <c r="NG112" i="27"/>
  <c r="NF112" i="27"/>
  <c r="NE112" i="27"/>
  <c r="ND112" i="27"/>
  <c r="NG108" i="27"/>
  <c r="NF108" i="27"/>
  <c r="NE108" i="27"/>
  <c r="ND108" i="27"/>
  <c r="NG104" i="27"/>
  <c r="NF104" i="27"/>
  <c r="NE104" i="27"/>
  <c r="ND104" i="27"/>
  <c r="NG102" i="27"/>
  <c r="NF102" i="27"/>
  <c r="NE102" i="27"/>
  <c r="ND102" i="27"/>
  <c r="NG100" i="27"/>
  <c r="NF100" i="27"/>
  <c r="NE100" i="27"/>
  <c r="ND100" i="27"/>
  <c r="NG99" i="27"/>
  <c r="NF99" i="27"/>
  <c r="NE99" i="27"/>
  <c r="ND99" i="27"/>
  <c r="NG96" i="27"/>
  <c r="NF96" i="27"/>
  <c r="NE96" i="27"/>
  <c r="ND96" i="27"/>
  <c r="NG95" i="27"/>
  <c r="NF95" i="27"/>
  <c r="NE95" i="27"/>
  <c r="ND95" i="27"/>
  <c r="NG94" i="27"/>
  <c r="NF94" i="27"/>
  <c r="NE94" i="27"/>
  <c r="ND94" i="27"/>
  <c r="NG93" i="27"/>
  <c r="NF93" i="27"/>
  <c r="NE93" i="27"/>
  <c r="ND93" i="27"/>
  <c r="NG92" i="27"/>
  <c r="NF92" i="27"/>
  <c r="NE92" i="27"/>
  <c r="ND92" i="27"/>
  <c r="NG86" i="27"/>
  <c r="NF86" i="27"/>
  <c r="NE86" i="27"/>
  <c r="ND86" i="27"/>
  <c r="NG85" i="27"/>
  <c r="NF85" i="27"/>
  <c r="NE85" i="27"/>
  <c r="ND85" i="27"/>
  <c r="NG83" i="27"/>
  <c r="NF83" i="27"/>
  <c r="NE83" i="27"/>
  <c r="ND83" i="27"/>
  <c r="NG82" i="27"/>
  <c r="NF82" i="27"/>
  <c r="NE82" i="27"/>
  <c r="ND82" i="27"/>
  <c r="NG81" i="27"/>
  <c r="NF81" i="27"/>
  <c r="NE81" i="27"/>
  <c r="ND81" i="27"/>
  <c r="NG80" i="27"/>
  <c r="NF80" i="27"/>
  <c r="NE80" i="27"/>
  <c r="ND80" i="27"/>
  <c r="NG79" i="27"/>
  <c r="NF79" i="27"/>
  <c r="NE79" i="27"/>
  <c r="ND79" i="27"/>
  <c r="NG78" i="27"/>
  <c r="NF78" i="27"/>
  <c r="NE78" i="27"/>
  <c r="ND78" i="27"/>
  <c r="NG77" i="27"/>
  <c r="NF77" i="27"/>
  <c r="NE77" i="27"/>
  <c r="ND77" i="27"/>
  <c r="NG76" i="27"/>
  <c r="NF76" i="27"/>
  <c r="NE76" i="27"/>
  <c r="ND76" i="27"/>
  <c r="NG71" i="27"/>
  <c r="NF71" i="27"/>
  <c r="NE71" i="27"/>
  <c r="ND71" i="27"/>
  <c r="NG68" i="27"/>
  <c r="NF68" i="27"/>
  <c r="NE68" i="27"/>
  <c r="ND68" i="27"/>
  <c r="NG63" i="27"/>
  <c r="NF63" i="27"/>
  <c r="NE63" i="27"/>
  <c r="ND63" i="27"/>
  <c r="NG60" i="27"/>
  <c r="NF60" i="27"/>
  <c r="NE60" i="27"/>
  <c r="ND60" i="27"/>
  <c r="NG58" i="27"/>
  <c r="NF58" i="27"/>
  <c r="NE58" i="27"/>
  <c r="ND58" i="27"/>
  <c r="NG57" i="27"/>
  <c r="NF57" i="27"/>
  <c r="NE57" i="27"/>
  <c r="ND57" i="27"/>
  <c r="NG54" i="27"/>
  <c r="NF54" i="27"/>
  <c r="NE54" i="27"/>
  <c r="ND54" i="27"/>
  <c r="NG52" i="27"/>
  <c r="NF52" i="27"/>
  <c r="NE52" i="27"/>
  <c r="ND52" i="27"/>
  <c r="NG51" i="27"/>
  <c r="NF51" i="27"/>
  <c r="NE51" i="27"/>
  <c r="ND51" i="27"/>
  <c r="NG50" i="27"/>
  <c r="NF50" i="27"/>
  <c r="NE50" i="27"/>
  <c r="ND50" i="27"/>
  <c r="NG49" i="27"/>
  <c r="NF49" i="27"/>
  <c r="NE49" i="27"/>
  <c r="ND49" i="27"/>
  <c r="NG48" i="27"/>
  <c r="NF48" i="27"/>
  <c r="NE48" i="27"/>
  <c r="ND48" i="27"/>
  <c r="NG38" i="27"/>
  <c r="NF38" i="27"/>
  <c r="NE38" i="27"/>
  <c r="ND38" i="27"/>
  <c r="NG35" i="27"/>
  <c r="NF35" i="27"/>
  <c r="NE35" i="27"/>
  <c r="ND35" i="27"/>
  <c r="NG29" i="27"/>
  <c r="NF29" i="27"/>
  <c r="NE29" i="27"/>
  <c r="ND29" i="27"/>
  <c r="NG27" i="27"/>
  <c r="NF27" i="27"/>
  <c r="NE27" i="27"/>
  <c r="ND27" i="27"/>
  <c r="NG25" i="27"/>
  <c r="NF25" i="27"/>
  <c r="NE25" i="27"/>
  <c r="ND25" i="27"/>
  <c r="NG23" i="27"/>
  <c r="NF23" i="27"/>
  <c r="NE23" i="27"/>
  <c r="ND23" i="27"/>
  <c r="NG21" i="27"/>
  <c r="NF21" i="27"/>
  <c r="NE21" i="27"/>
  <c r="ND21" i="27"/>
  <c r="NG18" i="27"/>
  <c r="NF18" i="27"/>
  <c r="NE18" i="27"/>
  <c r="ND18" i="27"/>
  <c r="NG16" i="27"/>
  <c r="NF16" i="27"/>
  <c r="NE16" i="27"/>
  <c r="ND16" i="27"/>
  <c r="NG15" i="27"/>
  <c r="NF15" i="27"/>
  <c r="NE15" i="27"/>
  <c r="ND15" i="27"/>
  <c r="NG14" i="27"/>
  <c r="NF14" i="27"/>
  <c r="NE14" i="27"/>
  <c r="ND14" i="27"/>
  <c r="NG13" i="27"/>
  <c r="NF13" i="27"/>
  <c r="NE13" i="27"/>
  <c r="ND13" i="27"/>
  <c r="MT156" i="27"/>
  <c r="MS156" i="27"/>
  <c r="MR156" i="27"/>
  <c r="MQ156" i="27"/>
  <c r="MT155" i="27"/>
  <c r="MS155" i="27"/>
  <c r="MR155" i="27"/>
  <c r="MQ155" i="27"/>
  <c r="MT150" i="27"/>
  <c r="MS150" i="27"/>
  <c r="MR150" i="27"/>
  <c r="MQ150" i="27"/>
  <c r="MT149" i="27"/>
  <c r="MS149" i="27"/>
  <c r="MR149" i="27"/>
  <c r="MQ149" i="27"/>
  <c r="MT147" i="27"/>
  <c r="MS147" i="27"/>
  <c r="MR147" i="27"/>
  <c r="MQ147" i="27"/>
  <c r="MT141" i="27"/>
  <c r="MS141" i="27"/>
  <c r="MR141" i="27"/>
  <c r="MQ141" i="27"/>
  <c r="MT137" i="27"/>
  <c r="MS137" i="27"/>
  <c r="MR137" i="27"/>
  <c r="MQ137" i="27"/>
  <c r="MT136" i="27"/>
  <c r="MS136" i="27"/>
  <c r="MR136" i="27"/>
  <c r="MQ136" i="27"/>
  <c r="MT133" i="27"/>
  <c r="MS133" i="27"/>
  <c r="MR133" i="27"/>
  <c r="MQ133" i="27"/>
  <c r="MT132" i="27"/>
  <c r="MS132" i="27"/>
  <c r="MR132" i="27"/>
  <c r="MQ132" i="27"/>
  <c r="MT130" i="27"/>
  <c r="MS130" i="27"/>
  <c r="MR130" i="27"/>
  <c r="MQ130" i="27"/>
  <c r="MT129" i="27"/>
  <c r="MS129" i="27"/>
  <c r="MR129" i="27"/>
  <c r="MQ129" i="27"/>
  <c r="MT124" i="27"/>
  <c r="MS124" i="27"/>
  <c r="MR124" i="27"/>
  <c r="MQ124" i="27"/>
  <c r="MT122" i="27"/>
  <c r="MS122" i="27"/>
  <c r="MR122" i="27"/>
  <c r="MQ122" i="27"/>
  <c r="MT121" i="27"/>
  <c r="MS121" i="27"/>
  <c r="MR121" i="27"/>
  <c r="MQ121" i="27"/>
  <c r="MT119" i="27"/>
  <c r="MS119" i="27"/>
  <c r="MR119" i="27"/>
  <c r="MQ119" i="27"/>
  <c r="MT118" i="27"/>
  <c r="MS118" i="27"/>
  <c r="MR118" i="27"/>
  <c r="MQ118" i="27"/>
  <c r="MT116" i="27"/>
  <c r="MS116" i="27"/>
  <c r="MR116" i="27"/>
  <c r="MQ116" i="27"/>
  <c r="MT114" i="27"/>
  <c r="MS114" i="27"/>
  <c r="MR114" i="27"/>
  <c r="MQ114" i="27"/>
  <c r="MT112" i="27"/>
  <c r="MS112" i="27"/>
  <c r="MR112" i="27"/>
  <c r="MQ112" i="27"/>
  <c r="MT108" i="27"/>
  <c r="MS108" i="27"/>
  <c r="MR108" i="27"/>
  <c r="MQ108" i="27"/>
  <c r="MT104" i="27"/>
  <c r="MS104" i="27"/>
  <c r="MR104" i="27"/>
  <c r="MQ104" i="27"/>
  <c r="MT102" i="27"/>
  <c r="MS102" i="27"/>
  <c r="MR102" i="27"/>
  <c r="MQ102" i="27"/>
  <c r="MT100" i="27"/>
  <c r="MS100" i="27"/>
  <c r="MR100" i="27"/>
  <c r="MQ100" i="27"/>
  <c r="MT99" i="27"/>
  <c r="MS99" i="27"/>
  <c r="MR99" i="27"/>
  <c r="MQ99" i="27"/>
  <c r="MT96" i="27"/>
  <c r="MS96" i="27"/>
  <c r="MR96" i="27"/>
  <c r="MQ96" i="27"/>
  <c r="MT95" i="27"/>
  <c r="MS95" i="27"/>
  <c r="MR95" i="27"/>
  <c r="MQ95" i="27"/>
  <c r="MT94" i="27"/>
  <c r="MS94" i="27"/>
  <c r="MR94" i="27"/>
  <c r="MQ94" i="27"/>
  <c r="MT93" i="27"/>
  <c r="MS93" i="27"/>
  <c r="MR93" i="27"/>
  <c r="MQ93" i="27"/>
  <c r="MT92" i="27"/>
  <c r="MS92" i="27"/>
  <c r="MR92" i="27"/>
  <c r="MQ92" i="27"/>
  <c r="MT86" i="27"/>
  <c r="MS86" i="27"/>
  <c r="MR86" i="27"/>
  <c r="MQ86" i="27"/>
  <c r="MT85" i="27"/>
  <c r="MS85" i="27"/>
  <c r="MR85" i="27"/>
  <c r="MQ85" i="27"/>
  <c r="MT83" i="27"/>
  <c r="MS83" i="27"/>
  <c r="MR83" i="27"/>
  <c r="MQ83" i="27"/>
  <c r="MT82" i="27"/>
  <c r="MS82" i="27"/>
  <c r="MR82" i="27"/>
  <c r="MQ82" i="27"/>
  <c r="MT81" i="27"/>
  <c r="MS81" i="27"/>
  <c r="MR81" i="27"/>
  <c r="MQ81" i="27"/>
  <c r="MT80" i="27"/>
  <c r="MS80" i="27"/>
  <c r="MR80" i="27"/>
  <c r="MQ80" i="27"/>
  <c r="MT79" i="27"/>
  <c r="MS79" i="27"/>
  <c r="MR79" i="27"/>
  <c r="MQ79" i="27"/>
  <c r="MT78" i="27"/>
  <c r="MS78" i="27"/>
  <c r="MR78" i="27"/>
  <c r="MQ78" i="27"/>
  <c r="MT77" i="27"/>
  <c r="MS77" i="27"/>
  <c r="MR77" i="27"/>
  <c r="MQ77" i="27"/>
  <c r="MT76" i="27"/>
  <c r="MS76" i="27"/>
  <c r="MR76" i="27"/>
  <c r="MQ76" i="27"/>
  <c r="MT71" i="27"/>
  <c r="MS71" i="27"/>
  <c r="MR71" i="27"/>
  <c r="MQ71" i="27"/>
  <c r="MT68" i="27"/>
  <c r="MS68" i="27"/>
  <c r="MR68" i="27"/>
  <c r="MQ68" i="27"/>
  <c r="MT63" i="27"/>
  <c r="MS63" i="27"/>
  <c r="MR63" i="27"/>
  <c r="MQ63" i="27"/>
  <c r="MT60" i="27"/>
  <c r="MS60" i="27"/>
  <c r="MR60" i="27"/>
  <c r="MQ60" i="27"/>
  <c r="MT58" i="27"/>
  <c r="MS58" i="27"/>
  <c r="MR58" i="27"/>
  <c r="MQ58" i="27"/>
  <c r="MT57" i="27"/>
  <c r="MS57" i="27"/>
  <c r="MR57" i="27"/>
  <c r="MQ57" i="27"/>
  <c r="MT54" i="27"/>
  <c r="MS54" i="27"/>
  <c r="MR54" i="27"/>
  <c r="MQ54" i="27"/>
  <c r="MT52" i="27"/>
  <c r="MS52" i="27"/>
  <c r="MR52" i="27"/>
  <c r="MQ52" i="27"/>
  <c r="MT51" i="27"/>
  <c r="MS51" i="27"/>
  <c r="MR51" i="27"/>
  <c r="MQ51" i="27"/>
  <c r="MT50" i="27"/>
  <c r="MS50" i="27"/>
  <c r="MR50" i="27"/>
  <c r="MQ50" i="27"/>
  <c r="MT49" i="27"/>
  <c r="MS49" i="27"/>
  <c r="MR49" i="27"/>
  <c r="MQ49" i="27"/>
  <c r="MT48" i="27"/>
  <c r="MS48" i="27"/>
  <c r="MR48" i="27"/>
  <c r="MQ48" i="27"/>
  <c r="MT38" i="27"/>
  <c r="MS38" i="27"/>
  <c r="MR38" i="27"/>
  <c r="MQ38" i="27"/>
  <c r="MT35" i="27"/>
  <c r="MS35" i="27"/>
  <c r="MR35" i="27"/>
  <c r="MQ35" i="27"/>
  <c r="MT29" i="27"/>
  <c r="MS29" i="27"/>
  <c r="MR29" i="27"/>
  <c r="MQ29" i="27"/>
  <c r="MT27" i="27"/>
  <c r="MS27" i="27"/>
  <c r="MR27" i="27"/>
  <c r="MQ27" i="27"/>
  <c r="MT25" i="27"/>
  <c r="MS25" i="27"/>
  <c r="MR25" i="27"/>
  <c r="MQ25" i="27"/>
  <c r="MT23" i="27"/>
  <c r="MS23" i="27"/>
  <c r="MR23" i="27"/>
  <c r="MQ23" i="27"/>
  <c r="MT21" i="27"/>
  <c r="MS21" i="27"/>
  <c r="MR21" i="27"/>
  <c r="MQ21" i="27"/>
  <c r="MT18" i="27"/>
  <c r="MS18" i="27"/>
  <c r="MR18" i="27"/>
  <c r="MQ18" i="27"/>
  <c r="MT16" i="27"/>
  <c r="MS16" i="27"/>
  <c r="MR16" i="27"/>
  <c r="MQ16" i="27"/>
  <c r="MT15" i="27"/>
  <c r="MS15" i="27"/>
  <c r="MR15" i="27"/>
  <c r="MQ15" i="27"/>
  <c r="MT14" i="27"/>
  <c r="MS14" i="27"/>
  <c r="MR14" i="27"/>
  <c r="MQ14" i="27"/>
  <c r="MT13" i="27"/>
  <c r="MS13" i="27"/>
  <c r="MR13" i="27"/>
  <c r="MQ13" i="27"/>
  <c r="MG156" i="27"/>
  <c r="MF156" i="27"/>
  <c r="ME156" i="27"/>
  <c r="MD156" i="27"/>
  <c r="MG155" i="27"/>
  <c r="MF155" i="27"/>
  <c r="ME155" i="27"/>
  <c r="MD155" i="27"/>
  <c r="MG150" i="27"/>
  <c r="MF150" i="27"/>
  <c r="ME150" i="27"/>
  <c r="MD150" i="27"/>
  <c r="MG149" i="27"/>
  <c r="MF149" i="27"/>
  <c r="ME149" i="27"/>
  <c r="MD149" i="27"/>
  <c r="MG147" i="27"/>
  <c r="MF147" i="27"/>
  <c r="ME147" i="27"/>
  <c r="MD147" i="27"/>
  <c r="MG141" i="27"/>
  <c r="MF141" i="27"/>
  <c r="ME141" i="27"/>
  <c r="MD141" i="27"/>
  <c r="MG137" i="27"/>
  <c r="MF137" i="27"/>
  <c r="ME137" i="27"/>
  <c r="MD137" i="27"/>
  <c r="MG136" i="27"/>
  <c r="MF136" i="27"/>
  <c r="ME136" i="27"/>
  <c r="MD136" i="27"/>
  <c r="MG133" i="27"/>
  <c r="MF133" i="27"/>
  <c r="ME133" i="27"/>
  <c r="MD133" i="27"/>
  <c r="MG132" i="27"/>
  <c r="MF132" i="27"/>
  <c r="ME132" i="27"/>
  <c r="MD132" i="27"/>
  <c r="MG130" i="27"/>
  <c r="MF130" i="27"/>
  <c r="ME130" i="27"/>
  <c r="MD130" i="27"/>
  <c r="MG129" i="27"/>
  <c r="MF129" i="27"/>
  <c r="ME129" i="27"/>
  <c r="MD129" i="27"/>
  <c r="MG124" i="27"/>
  <c r="MF124" i="27"/>
  <c r="ME124" i="27"/>
  <c r="MD124" i="27"/>
  <c r="MG122" i="27"/>
  <c r="MF122" i="27"/>
  <c r="ME122" i="27"/>
  <c r="MD122" i="27"/>
  <c r="MG121" i="27"/>
  <c r="MF121" i="27"/>
  <c r="ME121" i="27"/>
  <c r="MD121" i="27"/>
  <c r="MG119" i="27"/>
  <c r="MF119" i="27"/>
  <c r="ME119" i="27"/>
  <c r="MD119" i="27"/>
  <c r="MG118" i="27"/>
  <c r="MF118" i="27"/>
  <c r="ME118" i="27"/>
  <c r="MD118" i="27"/>
  <c r="MG116" i="27"/>
  <c r="MF116" i="27"/>
  <c r="ME116" i="27"/>
  <c r="MD116" i="27"/>
  <c r="MG114" i="27"/>
  <c r="MF114" i="27"/>
  <c r="ME114" i="27"/>
  <c r="MD114" i="27"/>
  <c r="MG112" i="27"/>
  <c r="MF112" i="27"/>
  <c r="ME112" i="27"/>
  <c r="MD112" i="27"/>
  <c r="MG108" i="27"/>
  <c r="MF108" i="27"/>
  <c r="ME108" i="27"/>
  <c r="MD108" i="27"/>
  <c r="MG104" i="27"/>
  <c r="MF104" i="27"/>
  <c r="ME104" i="27"/>
  <c r="MD104" i="27"/>
  <c r="MG102" i="27"/>
  <c r="MF102" i="27"/>
  <c r="ME102" i="27"/>
  <c r="MD102" i="27"/>
  <c r="MG100" i="27"/>
  <c r="MF100" i="27"/>
  <c r="ME100" i="27"/>
  <c r="MD100" i="27"/>
  <c r="MG99" i="27"/>
  <c r="MF99" i="27"/>
  <c r="ME99" i="27"/>
  <c r="MD99" i="27"/>
  <c r="MG96" i="27"/>
  <c r="MF96" i="27"/>
  <c r="ME96" i="27"/>
  <c r="MD96" i="27"/>
  <c r="MG95" i="27"/>
  <c r="MF95" i="27"/>
  <c r="ME95" i="27"/>
  <c r="MD95" i="27"/>
  <c r="MG94" i="27"/>
  <c r="MF94" i="27"/>
  <c r="ME94" i="27"/>
  <c r="MD94" i="27"/>
  <c r="MG93" i="27"/>
  <c r="MF93" i="27"/>
  <c r="ME93" i="27"/>
  <c r="MD93" i="27"/>
  <c r="MG92" i="27"/>
  <c r="MF92" i="27"/>
  <c r="ME92" i="27"/>
  <c r="MD92" i="27"/>
  <c r="MG86" i="27"/>
  <c r="MF86" i="27"/>
  <c r="ME86" i="27"/>
  <c r="MD86" i="27"/>
  <c r="AEW30" i="27" l="1"/>
  <c r="N38" i="28"/>
  <c r="N9" i="30"/>
  <c r="N32" i="28"/>
  <c r="N54" i="30"/>
  <c r="ACJ84" i="27"/>
  <c r="ACJ56" i="27"/>
  <c r="AAW56" i="27"/>
  <c r="ABJ84" i="27"/>
  <c r="ACJ153" i="27"/>
  <c r="AAW67" i="27"/>
  <c r="ABJ56" i="27"/>
  <c r="ACJ148" i="27"/>
  <c r="ACJ67" i="27"/>
  <c r="ACJ120" i="27"/>
  <c r="ACJ98" i="27"/>
  <c r="AAW153" i="27"/>
  <c r="AAW148" i="27"/>
  <c r="ABJ153" i="27"/>
  <c r="ABJ148" i="27"/>
  <c r="ABJ67" i="27"/>
  <c r="ACJ134" i="27"/>
  <c r="ACJ127" i="27"/>
  <c r="ACJ115" i="27"/>
  <c r="ACJ91" i="27"/>
  <c r="ACJ42" i="27"/>
  <c r="ACJ12" i="27"/>
  <c r="ACJ72" i="27"/>
  <c r="ABJ120" i="27"/>
  <c r="ABJ98" i="27"/>
  <c r="AAJ98" i="27"/>
  <c r="ABJ115" i="27"/>
  <c r="ABJ91" i="27"/>
  <c r="ABJ72" i="27"/>
  <c r="ABJ42" i="27"/>
  <c r="ABJ12" i="27"/>
  <c r="AAW84" i="27"/>
  <c r="ABJ134" i="27"/>
  <c r="ABJ127" i="27"/>
  <c r="AAW120" i="27"/>
  <c r="AAW98" i="27"/>
  <c r="ZW98" i="27"/>
  <c r="AAJ84" i="27"/>
  <c r="AAW134" i="27"/>
  <c r="AAW127" i="27"/>
  <c r="AAW115" i="27"/>
  <c r="AAW91" i="27"/>
  <c r="AAW12" i="27"/>
  <c r="ZW144" i="27"/>
  <c r="ZW67" i="27"/>
  <c r="AAW72" i="27"/>
  <c r="AAW42" i="27"/>
  <c r="ZW153" i="27"/>
  <c r="ZW148" i="27"/>
  <c r="ZW127" i="27"/>
  <c r="ZW120" i="27"/>
  <c r="AAJ153" i="27"/>
  <c r="AAJ148" i="27"/>
  <c r="AAJ134" i="27"/>
  <c r="AAJ127" i="27"/>
  <c r="AAJ115" i="27"/>
  <c r="AAJ91" i="27"/>
  <c r="AAJ67" i="27"/>
  <c r="AAJ56" i="27"/>
  <c r="AAJ42" i="27"/>
  <c r="AAJ72" i="27"/>
  <c r="AAJ120" i="27"/>
  <c r="AAJ12" i="27"/>
  <c r="ZW115" i="27"/>
  <c r="ZW91" i="27"/>
  <c r="ZW84" i="27"/>
  <c r="ZW72" i="27"/>
  <c r="ZW56" i="27"/>
  <c r="ZW42" i="27"/>
  <c r="ZW12" i="27"/>
  <c r="ZW134" i="27"/>
  <c r="XW98" i="27"/>
  <c r="YJ153" i="27"/>
  <c r="YJ148" i="27"/>
  <c r="YJ134" i="27"/>
  <c r="YJ67" i="27"/>
  <c r="YW153" i="27"/>
  <c r="YW115" i="27"/>
  <c r="YW84" i="27"/>
  <c r="YW67" i="27"/>
  <c r="YW56" i="27"/>
  <c r="YJ84" i="27"/>
  <c r="YJ56" i="27"/>
  <c r="YW148" i="27"/>
  <c r="VW153" i="27"/>
  <c r="VW148" i="27"/>
  <c r="VW134" i="27"/>
  <c r="YW120" i="27"/>
  <c r="YW98" i="27"/>
  <c r="YW134" i="27"/>
  <c r="YW72" i="27"/>
  <c r="YW42" i="27"/>
  <c r="YW12" i="27"/>
  <c r="YW127" i="27"/>
  <c r="YW91" i="27"/>
  <c r="YJ120" i="27"/>
  <c r="YJ98" i="27"/>
  <c r="YJ91" i="27"/>
  <c r="XW115" i="27"/>
  <c r="YJ127" i="27"/>
  <c r="YJ72" i="27"/>
  <c r="YJ42" i="27"/>
  <c r="YJ12" i="27"/>
  <c r="XW120" i="27"/>
  <c r="YJ115" i="27"/>
  <c r="VW84" i="27"/>
  <c r="VW56" i="27"/>
  <c r="WJ153" i="27"/>
  <c r="WJ148" i="27"/>
  <c r="WJ67" i="27"/>
  <c r="WW153" i="27"/>
  <c r="WW148" i="27"/>
  <c r="WW134" i="27"/>
  <c r="WW115" i="27"/>
  <c r="WW84" i="27"/>
  <c r="WW67" i="27"/>
  <c r="XJ153" i="27"/>
  <c r="XJ148" i="27"/>
  <c r="XJ127" i="27"/>
  <c r="XJ84" i="27"/>
  <c r="XJ67" i="27"/>
  <c r="XJ56" i="27"/>
  <c r="XW153" i="27"/>
  <c r="XW148" i="27"/>
  <c r="XW134" i="27"/>
  <c r="XW127" i="27"/>
  <c r="XW91" i="27"/>
  <c r="XW84" i="27"/>
  <c r="XW72" i="27"/>
  <c r="XW67" i="27"/>
  <c r="VW67" i="27"/>
  <c r="WJ84" i="27"/>
  <c r="WJ56" i="27"/>
  <c r="WW56" i="27"/>
  <c r="XW42" i="27"/>
  <c r="XW12" i="27"/>
  <c r="XJ120" i="27"/>
  <c r="XJ98" i="27"/>
  <c r="XJ115" i="27"/>
  <c r="XJ91" i="27"/>
  <c r="XJ72" i="27"/>
  <c r="XJ42" i="27"/>
  <c r="XJ12" i="27"/>
  <c r="XJ134" i="27"/>
  <c r="WW120" i="27"/>
  <c r="WW98" i="27"/>
  <c r="WW72" i="27"/>
  <c r="WW42" i="27"/>
  <c r="WJ12" i="27"/>
  <c r="WW127" i="27"/>
  <c r="WW91" i="27"/>
  <c r="WW12" i="27"/>
  <c r="WJ120" i="27"/>
  <c r="WJ98" i="27"/>
  <c r="WJ134" i="27"/>
  <c r="WJ127" i="27"/>
  <c r="WJ115" i="27"/>
  <c r="WJ91" i="27"/>
  <c r="WJ42" i="27"/>
  <c r="WJ72" i="27"/>
  <c r="VJ98" i="27"/>
  <c r="VW120" i="27"/>
  <c r="VW98" i="27"/>
  <c r="VW127" i="27"/>
  <c r="VW115" i="27"/>
  <c r="VW91" i="27"/>
  <c r="VW72" i="27"/>
  <c r="VW12" i="27"/>
  <c r="VW42" i="27"/>
  <c r="VJ120" i="27"/>
  <c r="TW153" i="27"/>
  <c r="TW148" i="27"/>
  <c r="TW84" i="27"/>
  <c r="TW56" i="27"/>
  <c r="UJ148" i="27"/>
  <c r="UJ153" i="27"/>
  <c r="UJ56" i="27"/>
  <c r="UW153" i="27"/>
  <c r="UW148" i="27"/>
  <c r="UW84" i="27"/>
  <c r="UW67" i="27"/>
  <c r="VJ153" i="27"/>
  <c r="VJ148" i="27"/>
  <c r="VJ127" i="27"/>
  <c r="VJ115" i="27"/>
  <c r="VJ91" i="27"/>
  <c r="VJ67" i="27"/>
  <c r="VJ56" i="27"/>
  <c r="VJ42" i="27"/>
  <c r="VJ12" i="27"/>
  <c r="TW67" i="27"/>
  <c r="UJ84" i="27"/>
  <c r="UJ67" i="27"/>
  <c r="UW127" i="27"/>
  <c r="VJ134" i="27"/>
  <c r="VJ84" i="27"/>
  <c r="VJ72" i="27"/>
  <c r="UW120" i="27"/>
  <c r="UW98" i="27"/>
  <c r="TW134" i="27"/>
  <c r="UW134" i="27"/>
  <c r="UW115" i="27"/>
  <c r="UW72" i="27"/>
  <c r="UW56" i="27"/>
  <c r="UW42" i="27"/>
  <c r="UW12" i="27"/>
  <c r="UW91" i="27"/>
  <c r="UJ120" i="27"/>
  <c r="UJ98" i="27"/>
  <c r="UJ134" i="27"/>
  <c r="UJ127" i="27"/>
  <c r="UJ115" i="27"/>
  <c r="UJ91" i="27"/>
  <c r="UJ12" i="27"/>
  <c r="UJ72" i="27"/>
  <c r="UJ42" i="27"/>
  <c r="TW120" i="27"/>
  <c r="TW98" i="27"/>
  <c r="TW127" i="27"/>
  <c r="TW115" i="27"/>
  <c r="TW91" i="27"/>
  <c r="TW72" i="27"/>
  <c r="TW12" i="27"/>
  <c r="TW42" i="27"/>
  <c r="QJ98" i="27"/>
  <c r="QJ84" i="27"/>
  <c r="QW84" i="27"/>
  <c r="QW67" i="27"/>
  <c r="QW56" i="27"/>
  <c r="RJ115" i="27"/>
  <c r="RJ84" i="27"/>
  <c r="RJ67" i="27"/>
  <c r="RW148" i="27"/>
  <c r="RW115" i="27"/>
  <c r="RW84" i="27"/>
  <c r="RW67" i="27"/>
  <c r="SJ67" i="27"/>
  <c r="SJ56" i="27"/>
  <c r="SJ12" i="27"/>
  <c r="SJ98" i="27"/>
  <c r="SJ120" i="27"/>
  <c r="PW153" i="27"/>
  <c r="PW148" i="27"/>
  <c r="QJ153" i="27"/>
  <c r="QJ148" i="27"/>
  <c r="QJ67" i="27"/>
  <c r="QJ56" i="27"/>
  <c r="QW153" i="27"/>
  <c r="QW148" i="27"/>
  <c r="RJ153" i="27"/>
  <c r="RJ148" i="27"/>
  <c r="RJ134" i="27"/>
  <c r="RJ56" i="27"/>
  <c r="RW153" i="27"/>
  <c r="RW134" i="27"/>
  <c r="RW56" i="27"/>
  <c r="SJ153" i="27"/>
  <c r="SJ148" i="27"/>
  <c r="SJ127" i="27"/>
  <c r="SJ115" i="27"/>
  <c r="SJ91" i="27"/>
  <c r="SJ84" i="27"/>
  <c r="SJ72" i="27"/>
  <c r="SJ42" i="27"/>
  <c r="SJ134" i="27"/>
  <c r="RW120" i="27"/>
  <c r="RW98" i="27"/>
  <c r="RW72" i="27"/>
  <c r="RW42" i="27"/>
  <c r="RW12" i="27"/>
  <c r="RW127" i="27"/>
  <c r="RW91" i="27"/>
  <c r="RJ120" i="27"/>
  <c r="RJ98" i="27"/>
  <c r="RJ72" i="27"/>
  <c r="RJ42" i="27"/>
  <c r="RJ127" i="27"/>
  <c r="RJ91" i="27"/>
  <c r="RJ12" i="27"/>
  <c r="QW98" i="27"/>
  <c r="QW120" i="27"/>
  <c r="QW134" i="27"/>
  <c r="QW127" i="27"/>
  <c r="QW91" i="27"/>
  <c r="QW72" i="27"/>
  <c r="QW42" i="27"/>
  <c r="QW115" i="27"/>
  <c r="QW12" i="27"/>
  <c r="QJ120" i="27"/>
  <c r="QJ134" i="27"/>
  <c r="QJ115" i="27"/>
  <c r="QJ72" i="27"/>
  <c r="QJ42" i="27"/>
  <c r="QJ12" i="27"/>
  <c r="QJ127" i="27"/>
  <c r="QJ91" i="27"/>
  <c r="PW13" i="27"/>
  <c r="PW14" i="27"/>
  <c r="PW15" i="27"/>
  <c r="PW16" i="27"/>
  <c r="PW18" i="27"/>
  <c r="PW21" i="27"/>
  <c r="PW20" i="27" s="1"/>
  <c r="PW23" i="27"/>
  <c r="PW22" i="27" s="1"/>
  <c r="PW25" i="27"/>
  <c r="PW24" i="27" s="1"/>
  <c r="PW27" i="27"/>
  <c r="PW26" i="27" s="1"/>
  <c r="PW29" i="27"/>
  <c r="PW28" i="27" s="1"/>
  <c r="PW35" i="27"/>
  <c r="PW34" i="27" s="1"/>
  <c r="PW38" i="27"/>
  <c r="PW37" i="27" s="1"/>
  <c r="PW48" i="27"/>
  <c r="PW49" i="27"/>
  <c r="PW50" i="27"/>
  <c r="PW51" i="27"/>
  <c r="PW52" i="27"/>
  <c r="PW54" i="27"/>
  <c r="PW53" i="27" s="1"/>
  <c r="PW57" i="27"/>
  <c r="PW58" i="27"/>
  <c r="PW60" i="27"/>
  <c r="PW59" i="27" s="1"/>
  <c r="PW63" i="27"/>
  <c r="PW62" i="27" s="1"/>
  <c r="PW68" i="27"/>
  <c r="PW71" i="27"/>
  <c r="PW76" i="27"/>
  <c r="PW77" i="27"/>
  <c r="PW78" i="27"/>
  <c r="PW79" i="27"/>
  <c r="PW80" i="27"/>
  <c r="PW81" i="27"/>
  <c r="PW82" i="27"/>
  <c r="PW83" i="27"/>
  <c r="PW85" i="27"/>
  <c r="PW86" i="27"/>
  <c r="PW92" i="27"/>
  <c r="PW93" i="27"/>
  <c r="PW94" i="27"/>
  <c r="PW95" i="27"/>
  <c r="PW96" i="27"/>
  <c r="PW99" i="27"/>
  <c r="PW100" i="27"/>
  <c r="PW102" i="27"/>
  <c r="PW101" i="27" s="1"/>
  <c r="PW104" i="27"/>
  <c r="PW103" i="27" s="1"/>
  <c r="PW108" i="27"/>
  <c r="PW105" i="27" s="1"/>
  <c r="PW112" i="27"/>
  <c r="PW111" i="27" s="1"/>
  <c r="PW114" i="27"/>
  <c r="PW113" i="27" s="1"/>
  <c r="PW116" i="27"/>
  <c r="PW118" i="27"/>
  <c r="PW119" i="27"/>
  <c r="PW121" i="27"/>
  <c r="PW122" i="27"/>
  <c r="PW124" i="27"/>
  <c r="PW129" i="27"/>
  <c r="PW130" i="27"/>
  <c r="PW132" i="27"/>
  <c r="PW133" i="27"/>
  <c r="PW134" i="27"/>
  <c r="PJ13" i="27"/>
  <c r="PJ14" i="27"/>
  <c r="PJ15" i="27"/>
  <c r="PJ16" i="27"/>
  <c r="PJ18" i="27"/>
  <c r="PJ21" i="27"/>
  <c r="PJ20" i="27" s="1"/>
  <c r="PJ23" i="27"/>
  <c r="PJ22" i="27" s="1"/>
  <c r="PJ25" i="27"/>
  <c r="PJ24" i="27" s="1"/>
  <c r="PJ27" i="27"/>
  <c r="PJ26" i="27" s="1"/>
  <c r="PJ29" i="27"/>
  <c r="PJ28" i="27" s="1"/>
  <c r="PJ35" i="27"/>
  <c r="PJ34" i="27" s="1"/>
  <c r="PJ38" i="27"/>
  <c r="PJ37" i="27" s="1"/>
  <c r="PJ48" i="27"/>
  <c r="PJ49" i="27"/>
  <c r="PJ50" i="27"/>
  <c r="PJ51" i="27"/>
  <c r="PJ52" i="27"/>
  <c r="PJ54" i="27"/>
  <c r="PJ53" i="27" s="1"/>
  <c r="PJ57" i="27"/>
  <c r="PJ58" i="27"/>
  <c r="PJ60" i="27"/>
  <c r="PJ59" i="27" s="1"/>
  <c r="PJ63" i="27"/>
  <c r="PJ62" i="27" s="1"/>
  <c r="PJ68" i="27"/>
  <c r="PJ71" i="27"/>
  <c r="PJ76" i="27"/>
  <c r="PJ77" i="27"/>
  <c r="PJ78" i="27"/>
  <c r="PJ79" i="27"/>
  <c r="PJ80" i="27"/>
  <c r="PJ81" i="27"/>
  <c r="PJ82" i="27"/>
  <c r="PJ83" i="27"/>
  <c r="PJ85" i="27"/>
  <c r="PJ86" i="27"/>
  <c r="PJ92" i="27"/>
  <c r="PJ93" i="27"/>
  <c r="PJ94" i="27"/>
  <c r="PJ95" i="27"/>
  <c r="PJ96" i="27"/>
  <c r="PJ99" i="27"/>
  <c r="PJ100" i="27"/>
  <c r="PJ102" i="27"/>
  <c r="PJ101" i="27" s="1"/>
  <c r="PJ104" i="27"/>
  <c r="PJ103" i="27" s="1"/>
  <c r="PJ108" i="27"/>
  <c r="PJ105" i="27" s="1"/>
  <c r="PJ112" i="27"/>
  <c r="PJ111" i="27" s="1"/>
  <c r="PJ114" i="27"/>
  <c r="PJ113" i="27" s="1"/>
  <c r="PJ116" i="27"/>
  <c r="PJ118" i="27"/>
  <c r="PJ119" i="27"/>
  <c r="PJ121" i="27"/>
  <c r="PJ122" i="27"/>
  <c r="PJ124" i="27"/>
  <c r="PJ129" i="27"/>
  <c r="PJ130" i="27"/>
  <c r="PJ132" i="27"/>
  <c r="PJ133" i="27"/>
  <c r="PJ136" i="27"/>
  <c r="PJ137" i="27"/>
  <c r="PJ141" i="27"/>
  <c r="PJ147" i="27"/>
  <c r="PJ144" i="27" s="1"/>
  <c r="PJ149" i="27"/>
  <c r="PJ150" i="27"/>
  <c r="PJ155" i="27"/>
  <c r="PJ156" i="27"/>
  <c r="OW13" i="27"/>
  <c r="OW14" i="27"/>
  <c r="OW15" i="27"/>
  <c r="OW16" i="27"/>
  <c r="OW18" i="27"/>
  <c r="OW21" i="27"/>
  <c r="OW20" i="27" s="1"/>
  <c r="OW23" i="27"/>
  <c r="OW22" i="27" s="1"/>
  <c r="OW25" i="27"/>
  <c r="OW24" i="27" s="1"/>
  <c r="OW27" i="27"/>
  <c r="OW26" i="27" s="1"/>
  <c r="OW29" i="27"/>
  <c r="OW28" i="27" s="1"/>
  <c r="OW35" i="27"/>
  <c r="OW34" i="27" s="1"/>
  <c r="OW38" i="27"/>
  <c r="OW37" i="27" s="1"/>
  <c r="OW48" i="27"/>
  <c r="OW49" i="27"/>
  <c r="OW50" i="27"/>
  <c r="OW51" i="27"/>
  <c r="OW52" i="27"/>
  <c r="OW54" i="27"/>
  <c r="OW53" i="27" s="1"/>
  <c r="OW57" i="27"/>
  <c r="OW58" i="27"/>
  <c r="OW60" i="27"/>
  <c r="OW59" i="27" s="1"/>
  <c r="OW63" i="27"/>
  <c r="OW62" i="27" s="1"/>
  <c r="OW68" i="27"/>
  <c r="OW71" i="27"/>
  <c r="OW76" i="27"/>
  <c r="OW77" i="27"/>
  <c r="OW78" i="27"/>
  <c r="OW79" i="27"/>
  <c r="OW80" i="27"/>
  <c r="OW81" i="27"/>
  <c r="OW82" i="27"/>
  <c r="OW83" i="27"/>
  <c r="OW85" i="27"/>
  <c r="OW86" i="27"/>
  <c r="OW92" i="27"/>
  <c r="OW93" i="27"/>
  <c r="OW94" i="27"/>
  <c r="OW95" i="27"/>
  <c r="OW96" i="27"/>
  <c r="OW99" i="27"/>
  <c r="OW100" i="27"/>
  <c r="OW102" i="27"/>
  <c r="OW101" i="27" s="1"/>
  <c r="OW104" i="27"/>
  <c r="OW103" i="27" s="1"/>
  <c r="OW108" i="27"/>
  <c r="OW105" i="27" s="1"/>
  <c r="OW112" i="27"/>
  <c r="OW111" i="27" s="1"/>
  <c r="OW114" i="27"/>
  <c r="OW113" i="27" s="1"/>
  <c r="OW116" i="27"/>
  <c r="OW118" i="27"/>
  <c r="OW119" i="27"/>
  <c r="OW121" i="27"/>
  <c r="OW122" i="27"/>
  <c r="OW124" i="27"/>
  <c r="OW129" i="27"/>
  <c r="OW130" i="27"/>
  <c r="OW132" i="27"/>
  <c r="OW133" i="27"/>
  <c r="OW136" i="27"/>
  <c r="OW137" i="27"/>
  <c r="OW141" i="27"/>
  <c r="OW147" i="27"/>
  <c r="OW144" i="27" s="1"/>
  <c r="OW149" i="27"/>
  <c r="OW150" i="27"/>
  <c r="OW155" i="27"/>
  <c r="OW156" i="27"/>
  <c r="OJ13" i="27"/>
  <c r="OJ14" i="27"/>
  <c r="OJ15" i="27"/>
  <c r="OJ16" i="27"/>
  <c r="OJ18" i="27"/>
  <c r="OJ21" i="27"/>
  <c r="OJ20" i="27" s="1"/>
  <c r="OJ23" i="27"/>
  <c r="OJ22" i="27" s="1"/>
  <c r="OJ25" i="27"/>
  <c r="OJ24" i="27" s="1"/>
  <c r="OJ27" i="27"/>
  <c r="OJ26" i="27" s="1"/>
  <c r="OJ29" i="27"/>
  <c r="OJ28" i="27" s="1"/>
  <c r="OJ35" i="27"/>
  <c r="OJ34" i="27" s="1"/>
  <c r="OJ38" i="27"/>
  <c r="OJ37" i="27" s="1"/>
  <c r="OJ48" i="27"/>
  <c r="OJ49" i="27"/>
  <c r="OJ50" i="27"/>
  <c r="OJ51" i="27"/>
  <c r="OJ52" i="27"/>
  <c r="OJ54" i="27"/>
  <c r="OJ53" i="27" s="1"/>
  <c r="OJ57" i="27"/>
  <c r="OJ58" i="27"/>
  <c r="OJ60" i="27"/>
  <c r="OJ59" i="27" s="1"/>
  <c r="OJ63" i="27"/>
  <c r="OJ62" i="27" s="1"/>
  <c r="OJ68" i="27"/>
  <c r="OJ71" i="27"/>
  <c r="OJ76" i="27"/>
  <c r="OJ77" i="27"/>
  <c r="OJ78" i="27"/>
  <c r="OJ79" i="27"/>
  <c r="OJ80" i="27"/>
  <c r="OJ81" i="27"/>
  <c r="OJ82" i="27"/>
  <c r="OJ83" i="27"/>
  <c r="OJ85" i="27"/>
  <c r="OJ86" i="27"/>
  <c r="OJ92" i="27"/>
  <c r="OJ93" i="27"/>
  <c r="OJ94" i="27"/>
  <c r="OJ95" i="27"/>
  <c r="OJ96" i="27"/>
  <c r="OJ99" i="27"/>
  <c r="OJ100" i="27"/>
  <c r="OJ102" i="27"/>
  <c r="OJ101" i="27" s="1"/>
  <c r="OJ104" i="27"/>
  <c r="OJ103" i="27" s="1"/>
  <c r="OJ108" i="27"/>
  <c r="OJ105" i="27" s="1"/>
  <c r="OJ112" i="27"/>
  <c r="OJ111" i="27" s="1"/>
  <c r="OJ114" i="27"/>
  <c r="OJ113" i="27" s="1"/>
  <c r="OJ116" i="27"/>
  <c r="OJ118" i="27"/>
  <c r="OJ119" i="27"/>
  <c r="OJ121" i="27"/>
  <c r="OJ122" i="27"/>
  <c r="OJ124" i="27"/>
  <c r="OJ129" i="27"/>
  <c r="OJ130" i="27"/>
  <c r="OJ132" i="27"/>
  <c r="OJ133" i="27"/>
  <c r="OJ136" i="27"/>
  <c r="OJ137" i="27"/>
  <c r="OJ141" i="27"/>
  <c r="OJ147" i="27"/>
  <c r="OJ144" i="27" s="1"/>
  <c r="OJ149" i="27"/>
  <c r="OJ150" i="27"/>
  <c r="OJ155" i="27"/>
  <c r="OJ156" i="27"/>
  <c r="NW13" i="27"/>
  <c r="NW14" i="27"/>
  <c r="NW15" i="27"/>
  <c r="NW16" i="27"/>
  <c r="NW18" i="27"/>
  <c r="NW21" i="27"/>
  <c r="NW20" i="27" s="1"/>
  <c r="NW23" i="27"/>
  <c r="NW22" i="27" s="1"/>
  <c r="NW25" i="27"/>
  <c r="NW24" i="27" s="1"/>
  <c r="NW27" i="27"/>
  <c r="NW26" i="27" s="1"/>
  <c r="NW29" i="27"/>
  <c r="NW28" i="27" s="1"/>
  <c r="NW35" i="27"/>
  <c r="NW34" i="27" s="1"/>
  <c r="NW38" i="27"/>
  <c r="NW37" i="27" s="1"/>
  <c r="NW48" i="27"/>
  <c r="NW49" i="27"/>
  <c r="NW50" i="27"/>
  <c r="NW51" i="27"/>
  <c r="NW52" i="27"/>
  <c r="NW54" i="27"/>
  <c r="NW53" i="27" s="1"/>
  <c r="NW57" i="27"/>
  <c r="NW58" i="27"/>
  <c r="NW60" i="27"/>
  <c r="NW59" i="27" s="1"/>
  <c r="NW63" i="27"/>
  <c r="NW62" i="27" s="1"/>
  <c r="NW68" i="27"/>
  <c r="NW71" i="27"/>
  <c r="NW76" i="27"/>
  <c r="NW77" i="27"/>
  <c r="NW78" i="27"/>
  <c r="NW79" i="27"/>
  <c r="NW80" i="27"/>
  <c r="NW81" i="27"/>
  <c r="NW82" i="27"/>
  <c r="NW83" i="27"/>
  <c r="NW85" i="27"/>
  <c r="NW86" i="27"/>
  <c r="NW92" i="27"/>
  <c r="NW93" i="27"/>
  <c r="NW94" i="27"/>
  <c r="NW95" i="27"/>
  <c r="NW96" i="27"/>
  <c r="NW99" i="27"/>
  <c r="NW100" i="27"/>
  <c r="NW102" i="27"/>
  <c r="NW101" i="27" s="1"/>
  <c r="NW104" i="27"/>
  <c r="NW103" i="27" s="1"/>
  <c r="NW108" i="27"/>
  <c r="NW105" i="27" s="1"/>
  <c r="NW112" i="27"/>
  <c r="NW111" i="27" s="1"/>
  <c r="NW114" i="27"/>
  <c r="NW113" i="27" s="1"/>
  <c r="NW116" i="27"/>
  <c r="NW118" i="27"/>
  <c r="NW119" i="27"/>
  <c r="NW121" i="27"/>
  <c r="NW122" i="27"/>
  <c r="NW124" i="27"/>
  <c r="NW129" i="27"/>
  <c r="NW130" i="27"/>
  <c r="NW132" i="27"/>
  <c r="NW133" i="27"/>
  <c r="NW136" i="27"/>
  <c r="NW137" i="27"/>
  <c r="NW141" i="27"/>
  <c r="NW147" i="27"/>
  <c r="NW144" i="27" s="1"/>
  <c r="NW149" i="27"/>
  <c r="NW150" i="27"/>
  <c r="NW155" i="27"/>
  <c r="NW156" i="27"/>
  <c r="NJ13" i="27"/>
  <c r="NJ14" i="27"/>
  <c r="NJ15" i="27"/>
  <c r="NJ16" i="27"/>
  <c r="NJ18" i="27"/>
  <c r="NJ21" i="27"/>
  <c r="NJ20" i="27" s="1"/>
  <c r="NJ23" i="27"/>
  <c r="NJ22" i="27" s="1"/>
  <c r="NJ25" i="27"/>
  <c r="NJ24" i="27" s="1"/>
  <c r="NJ27" i="27"/>
  <c r="NJ26" i="27" s="1"/>
  <c r="NJ29" i="27"/>
  <c r="NJ28" i="27" s="1"/>
  <c r="NJ35" i="27"/>
  <c r="NJ34" i="27" s="1"/>
  <c r="NJ38" i="27"/>
  <c r="NJ37" i="27" s="1"/>
  <c r="NJ48" i="27"/>
  <c r="NJ49" i="27"/>
  <c r="NJ50" i="27"/>
  <c r="NJ51" i="27"/>
  <c r="NJ52" i="27"/>
  <c r="NJ54" i="27"/>
  <c r="NJ53" i="27" s="1"/>
  <c r="NJ57" i="27"/>
  <c r="NJ58" i="27"/>
  <c r="NJ60" i="27"/>
  <c r="NJ59" i="27" s="1"/>
  <c r="NJ63" i="27"/>
  <c r="NJ62" i="27" s="1"/>
  <c r="NJ68" i="27"/>
  <c r="NJ71" i="27"/>
  <c r="NJ76" i="27"/>
  <c r="NJ77" i="27"/>
  <c r="NJ78" i="27"/>
  <c r="NJ79" i="27"/>
  <c r="NJ80" i="27"/>
  <c r="NJ81" i="27"/>
  <c r="NJ82" i="27"/>
  <c r="NJ83" i="27"/>
  <c r="NJ85" i="27"/>
  <c r="NJ86" i="27"/>
  <c r="NJ92" i="27"/>
  <c r="NJ93" i="27"/>
  <c r="NJ94" i="27"/>
  <c r="NJ95" i="27"/>
  <c r="NJ96" i="27"/>
  <c r="NJ99" i="27"/>
  <c r="NJ100" i="27"/>
  <c r="NJ102" i="27"/>
  <c r="NJ101" i="27" s="1"/>
  <c r="NJ104" i="27"/>
  <c r="NJ103" i="27" s="1"/>
  <c r="NJ108" i="27"/>
  <c r="NJ105" i="27" s="1"/>
  <c r="NJ112" i="27"/>
  <c r="NJ111" i="27" s="1"/>
  <c r="NJ114" i="27"/>
  <c r="NJ113" i="27" s="1"/>
  <c r="NJ116" i="27"/>
  <c r="NJ118" i="27"/>
  <c r="NJ119" i="27"/>
  <c r="NJ121" i="27"/>
  <c r="NJ122" i="27"/>
  <c r="NJ124" i="27"/>
  <c r="NJ129" i="27"/>
  <c r="NJ130" i="27"/>
  <c r="NJ132" i="27"/>
  <c r="NJ133" i="27"/>
  <c r="NJ136" i="27"/>
  <c r="NJ137" i="27"/>
  <c r="NJ141" i="27"/>
  <c r="NJ147" i="27"/>
  <c r="NJ144" i="27" s="1"/>
  <c r="NJ149" i="27"/>
  <c r="NJ150" i="27"/>
  <c r="NJ155" i="27"/>
  <c r="NJ156" i="27"/>
  <c r="MW13" i="27"/>
  <c r="MW14" i="27"/>
  <c r="MW15" i="27"/>
  <c r="MW16" i="27"/>
  <c r="MW18" i="27"/>
  <c r="MW21" i="27"/>
  <c r="MW20" i="27" s="1"/>
  <c r="MW23" i="27"/>
  <c r="MW22" i="27" s="1"/>
  <c r="MW25" i="27"/>
  <c r="MW24" i="27" s="1"/>
  <c r="MW27" i="27"/>
  <c r="MW26" i="27" s="1"/>
  <c r="MW29" i="27"/>
  <c r="MW28" i="27" s="1"/>
  <c r="MW35" i="27"/>
  <c r="MW34" i="27" s="1"/>
  <c r="MW38" i="27"/>
  <c r="MW37" i="27" s="1"/>
  <c r="MW48" i="27"/>
  <c r="MW49" i="27"/>
  <c r="MW50" i="27"/>
  <c r="MW51" i="27"/>
  <c r="MW52" i="27"/>
  <c r="MW54" i="27"/>
  <c r="MW53" i="27" s="1"/>
  <c r="MW57" i="27"/>
  <c r="MW58" i="27"/>
  <c r="MW60" i="27"/>
  <c r="MW59" i="27" s="1"/>
  <c r="MW63" i="27"/>
  <c r="MW62" i="27" s="1"/>
  <c r="MW68" i="27"/>
  <c r="MW71" i="27"/>
  <c r="MW76" i="27"/>
  <c r="MW77" i="27"/>
  <c r="MW78" i="27"/>
  <c r="MW79" i="27"/>
  <c r="MW80" i="27"/>
  <c r="MW81" i="27"/>
  <c r="MW82" i="27"/>
  <c r="MW83" i="27"/>
  <c r="MW85" i="27"/>
  <c r="MW86" i="27"/>
  <c r="MW92" i="27"/>
  <c r="MW93" i="27"/>
  <c r="MW94" i="27"/>
  <c r="MW95" i="27"/>
  <c r="MW96" i="27"/>
  <c r="MW99" i="27"/>
  <c r="MW100" i="27"/>
  <c r="MW102" i="27"/>
  <c r="MW101" i="27" s="1"/>
  <c r="MW104" i="27"/>
  <c r="MW103" i="27" s="1"/>
  <c r="MW108" i="27"/>
  <c r="MW105" i="27" s="1"/>
  <c r="MW112" i="27"/>
  <c r="MW111" i="27" s="1"/>
  <c r="MW114" i="27"/>
  <c r="MW113" i="27" s="1"/>
  <c r="MW116" i="27"/>
  <c r="MW118" i="27"/>
  <c r="MW119" i="27"/>
  <c r="MW121" i="27"/>
  <c r="MW122" i="27"/>
  <c r="MW124" i="27"/>
  <c r="MW129" i="27"/>
  <c r="MW130" i="27"/>
  <c r="MW132" i="27"/>
  <c r="MW133" i="27"/>
  <c r="MW136" i="27"/>
  <c r="MW137" i="27"/>
  <c r="MW141" i="27"/>
  <c r="MW147" i="27"/>
  <c r="MW144" i="27" s="1"/>
  <c r="MW149" i="27"/>
  <c r="MW150" i="27"/>
  <c r="MW155" i="27"/>
  <c r="MW156" i="27"/>
  <c r="MJ86" i="27"/>
  <c r="MJ92" i="27"/>
  <c r="MJ93" i="27"/>
  <c r="MJ94" i="27"/>
  <c r="MJ95" i="27"/>
  <c r="MJ96" i="27"/>
  <c r="MJ99" i="27"/>
  <c r="MJ100" i="27"/>
  <c r="MJ102" i="27"/>
  <c r="MJ101" i="27" s="1"/>
  <c r="MJ104" i="27"/>
  <c r="MJ103" i="27" s="1"/>
  <c r="MJ108" i="27"/>
  <c r="MJ105" i="27" s="1"/>
  <c r="MJ112" i="27"/>
  <c r="MJ111" i="27" s="1"/>
  <c r="MJ114" i="27"/>
  <c r="MJ113" i="27" s="1"/>
  <c r="MJ116" i="27"/>
  <c r="MJ118" i="27"/>
  <c r="MJ119" i="27"/>
  <c r="MJ121" i="27"/>
  <c r="MJ122" i="27"/>
  <c r="MJ124" i="27"/>
  <c r="MJ129" i="27"/>
  <c r="MJ130" i="27"/>
  <c r="MJ132" i="27"/>
  <c r="MJ133" i="27"/>
  <c r="MJ136" i="27"/>
  <c r="MJ137" i="27"/>
  <c r="MJ141" i="27"/>
  <c r="MJ147" i="27"/>
  <c r="MJ144" i="27" s="1"/>
  <c r="MJ149" i="27"/>
  <c r="MJ150" i="27"/>
  <c r="MJ155" i="27"/>
  <c r="MJ156" i="27"/>
  <c r="AJ12" i="27"/>
  <c r="AJ159" i="27" s="1"/>
  <c r="N6" i="28" s="1"/>
  <c r="W159" i="27"/>
  <c r="N5" i="28" s="1"/>
  <c r="MG85" i="27"/>
  <c r="MF85" i="27"/>
  <c r="ME85" i="27"/>
  <c r="MD85" i="27"/>
  <c r="MG83" i="27"/>
  <c r="MF83" i="27"/>
  <c r="ME83" i="27"/>
  <c r="MD83" i="27"/>
  <c r="MG82" i="27"/>
  <c r="MF82" i="27"/>
  <c r="ME82" i="27"/>
  <c r="MD82" i="27"/>
  <c r="MG81" i="27"/>
  <c r="MF81" i="27"/>
  <c r="ME81" i="27"/>
  <c r="MD81" i="27"/>
  <c r="MG80" i="27"/>
  <c r="MF80" i="27"/>
  <c r="ME80" i="27"/>
  <c r="MD80" i="27"/>
  <c r="MG79" i="27"/>
  <c r="MF79" i="27"/>
  <c r="ME79" i="27"/>
  <c r="MD79" i="27"/>
  <c r="MG78" i="27"/>
  <c r="MF78" i="27"/>
  <c r="ME78" i="27"/>
  <c r="MD78" i="27"/>
  <c r="MG77" i="27"/>
  <c r="MF77" i="27"/>
  <c r="ME77" i="27"/>
  <c r="MD77" i="27"/>
  <c r="MG76" i="27"/>
  <c r="MF76" i="27"/>
  <c r="ME76" i="27"/>
  <c r="MD76" i="27"/>
  <c r="MG71" i="27"/>
  <c r="MF71" i="27"/>
  <c r="ME71" i="27"/>
  <c r="MD71" i="27"/>
  <c r="MG68" i="27"/>
  <c r="MF68" i="27"/>
  <c r="ME68" i="27"/>
  <c r="MD68" i="27"/>
  <c r="MG63" i="27"/>
  <c r="MF63" i="27"/>
  <c r="ME63" i="27"/>
  <c r="MD63" i="27"/>
  <c r="MG60" i="27"/>
  <c r="MF60" i="27"/>
  <c r="ME60" i="27"/>
  <c r="MD60" i="27"/>
  <c r="MG58" i="27"/>
  <c r="MF58" i="27"/>
  <c r="ME58" i="27"/>
  <c r="MD58" i="27"/>
  <c r="MG57" i="27"/>
  <c r="MF57" i="27"/>
  <c r="ME57" i="27"/>
  <c r="MD57" i="27"/>
  <c r="MG54" i="27"/>
  <c r="MF54" i="27"/>
  <c r="ME54" i="27"/>
  <c r="MD54" i="27"/>
  <c r="MG52" i="27"/>
  <c r="MF52" i="27"/>
  <c r="ME52" i="27"/>
  <c r="MD52" i="27"/>
  <c r="MG51" i="27"/>
  <c r="MF51" i="27"/>
  <c r="ME51" i="27"/>
  <c r="MD51" i="27"/>
  <c r="MG50" i="27"/>
  <c r="MF50" i="27"/>
  <c r="ME50" i="27"/>
  <c r="MD50" i="27"/>
  <c r="MG49" i="27"/>
  <c r="MF49" i="27"/>
  <c r="ME49" i="27"/>
  <c r="MD49" i="27"/>
  <c r="MG48" i="27"/>
  <c r="MF48" i="27"/>
  <c r="ME48" i="27"/>
  <c r="MD48" i="27"/>
  <c r="MG38" i="27"/>
  <c r="MF38" i="27"/>
  <c r="ME38" i="27"/>
  <c r="MD38" i="27"/>
  <c r="MG35" i="27"/>
  <c r="MF35" i="27"/>
  <c r="ME35" i="27"/>
  <c r="MD35" i="27"/>
  <c r="MG29" i="27"/>
  <c r="MF29" i="27"/>
  <c r="ME29" i="27"/>
  <c r="MD29" i="27"/>
  <c r="MG27" i="27"/>
  <c r="MF27" i="27"/>
  <c r="ME27" i="27"/>
  <c r="MD27" i="27"/>
  <c r="MG25" i="27"/>
  <c r="MF25" i="27"/>
  <c r="ME25" i="27"/>
  <c r="MD25" i="27"/>
  <c r="MG23" i="27"/>
  <c r="MF23" i="27"/>
  <c r="ME23" i="27"/>
  <c r="MD23" i="27"/>
  <c r="MG21" i="27"/>
  <c r="MF21" i="27"/>
  <c r="ME21" i="27"/>
  <c r="MD21" i="27"/>
  <c r="MG18" i="27"/>
  <c r="MF18" i="27"/>
  <c r="ME18" i="27"/>
  <c r="MD18" i="27"/>
  <c r="MG16" i="27"/>
  <c r="MF16" i="27"/>
  <c r="ME16" i="27"/>
  <c r="MD16" i="27"/>
  <c r="MG15" i="27"/>
  <c r="MF15" i="27"/>
  <c r="ME15" i="27"/>
  <c r="MD15" i="27"/>
  <c r="MG14" i="27"/>
  <c r="MF14" i="27"/>
  <c r="ME14" i="27"/>
  <c r="MD14" i="27"/>
  <c r="MG13" i="27"/>
  <c r="MF13" i="27"/>
  <c r="ME13" i="27"/>
  <c r="MD13" i="27"/>
  <c r="ZW159" i="27" l="1"/>
  <c r="ACJ159" i="27"/>
  <c r="ABJ159" i="27"/>
  <c r="AAW159" i="27"/>
  <c r="AAJ159" i="27"/>
  <c r="YW159" i="27"/>
  <c r="XW159" i="27"/>
  <c r="YJ159" i="27"/>
  <c r="XJ159" i="27"/>
  <c r="WJ159" i="27"/>
  <c r="WW159" i="27"/>
  <c r="VW159" i="27"/>
  <c r="UJ159" i="27"/>
  <c r="UW159" i="27"/>
  <c r="VJ159" i="27"/>
  <c r="TW159" i="27"/>
  <c r="SJ159" i="27"/>
  <c r="RW159" i="27"/>
  <c r="RJ159" i="27"/>
  <c r="PJ67" i="27"/>
  <c r="PJ56" i="27"/>
  <c r="PW115" i="27"/>
  <c r="PW84" i="27"/>
  <c r="PW67" i="27"/>
  <c r="PW56" i="27"/>
  <c r="QJ159" i="27"/>
  <c r="QW159" i="27"/>
  <c r="PJ98" i="27"/>
  <c r="PW120" i="27"/>
  <c r="PW98" i="27"/>
  <c r="OW56" i="27"/>
  <c r="PJ127" i="27"/>
  <c r="OW148" i="27"/>
  <c r="OW84" i="27"/>
  <c r="OW67" i="27"/>
  <c r="PW127" i="27"/>
  <c r="PW72" i="27"/>
  <c r="PW42" i="27"/>
  <c r="PW12" i="27"/>
  <c r="PW91" i="27"/>
  <c r="PJ120" i="27"/>
  <c r="PJ153" i="27"/>
  <c r="PJ148" i="27"/>
  <c r="PJ115" i="27"/>
  <c r="PJ91" i="27"/>
  <c r="PJ84" i="27"/>
  <c r="PJ72" i="27"/>
  <c r="PJ42" i="27"/>
  <c r="PJ12" i="27"/>
  <c r="PJ134" i="27"/>
  <c r="OJ120" i="27"/>
  <c r="OJ98" i="27"/>
  <c r="OW120" i="27"/>
  <c r="OW98" i="27"/>
  <c r="MW153" i="27"/>
  <c r="NJ148" i="27"/>
  <c r="NJ134" i="27"/>
  <c r="NJ67" i="27"/>
  <c r="NW153" i="27"/>
  <c r="NW84" i="27"/>
  <c r="NW56" i="27"/>
  <c r="OJ153" i="27"/>
  <c r="OJ134" i="27"/>
  <c r="OW153" i="27"/>
  <c r="OW134" i="27"/>
  <c r="OW115" i="27"/>
  <c r="OW91" i="27"/>
  <c r="OW12" i="27"/>
  <c r="OW127" i="27"/>
  <c r="OW72" i="27"/>
  <c r="OW42" i="27"/>
  <c r="MJ98" i="27"/>
  <c r="MW148" i="27"/>
  <c r="MW115" i="27"/>
  <c r="MW84" i="27"/>
  <c r="MW67" i="27"/>
  <c r="NJ115" i="27"/>
  <c r="NJ84" i="27"/>
  <c r="NJ56" i="27"/>
  <c r="NW67" i="27"/>
  <c r="OJ148" i="27"/>
  <c r="OJ115" i="27"/>
  <c r="OJ84" i="27"/>
  <c r="OJ72" i="27"/>
  <c r="OJ67" i="27"/>
  <c r="OJ56" i="27"/>
  <c r="OJ42" i="27"/>
  <c r="OJ12" i="27"/>
  <c r="NW148" i="27"/>
  <c r="OJ127" i="27"/>
  <c r="OJ91" i="27"/>
  <c r="NW120" i="27"/>
  <c r="NW98" i="27"/>
  <c r="NW134" i="27"/>
  <c r="NW115" i="27"/>
  <c r="NW91" i="27"/>
  <c r="NW72" i="27"/>
  <c r="NW42" i="27"/>
  <c r="NW12" i="27"/>
  <c r="NW127" i="27"/>
  <c r="NJ120" i="27"/>
  <c r="NJ153" i="27"/>
  <c r="NJ98" i="27"/>
  <c r="NJ91" i="27"/>
  <c r="NJ72" i="27"/>
  <c r="NJ42" i="27"/>
  <c r="NJ12" i="27"/>
  <c r="NJ127" i="27"/>
  <c r="MW120" i="27"/>
  <c r="MW98" i="27"/>
  <c r="MW134" i="27"/>
  <c r="MW72" i="27"/>
  <c r="MW56" i="27"/>
  <c r="MW42" i="27"/>
  <c r="MW12" i="27"/>
  <c r="MW127" i="27"/>
  <c r="MW91" i="27"/>
  <c r="MJ14" i="27"/>
  <c r="MJ16" i="27"/>
  <c r="MJ21" i="27"/>
  <c r="MJ20" i="27" s="1"/>
  <c r="MJ153" i="27"/>
  <c r="MJ148" i="27"/>
  <c r="MJ134" i="27"/>
  <c r="MJ127" i="27"/>
  <c r="MJ115" i="27"/>
  <c r="MJ91" i="27"/>
  <c r="MJ120" i="27"/>
  <c r="MJ13" i="27"/>
  <c r="MJ15" i="27"/>
  <c r="MJ18" i="27"/>
  <c r="MJ23" i="27"/>
  <c r="MJ22" i="27" s="1"/>
  <c r="MJ25" i="27"/>
  <c r="MJ24" i="27" s="1"/>
  <c r="MJ27" i="27"/>
  <c r="MJ26" i="27" s="1"/>
  <c r="MJ29" i="27"/>
  <c r="MJ28" i="27" s="1"/>
  <c r="MJ35" i="27"/>
  <c r="MJ34" i="27" s="1"/>
  <c r="MJ38" i="27"/>
  <c r="MJ37" i="27" s="1"/>
  <c r="MJ48" i="27"/>
  <c r="MJ49" i="27"/>
  <c r="MJ50" i="27"/>
  <c r="MJ51" i="27"/>
  <c r="MJ52" i="27"/>
  <c r="MJ54" i="27"/>
  <c r="MJ53" i="27" s="1"/>
  <c r="MJ57" i="27"/>
  <c r="MJ58" i="27"/>
  <c r="MJ60" i="27"/>
  <c r="MJ59" i="27" s="1"/>
  <c r="MJ63" i="27"/>
  <c r="MJ62" i="27" s="1"/>
  <c r="MJ68" i="27"/>
  <c r="MJ71" i="27"/>
  <c r="MJ76" i="27"/>
  <c r="MJ77" i="27"/>
  <c r="MJ78" i="27"/>
  <c r="MJ79" i="27"/>
  <c r="MJ80" i="27"/>
  <c r="MJ81" i="27"/>
  <c r="MJ82" i="27"/>
  <c r="MJ83" i="27"/>
  <c r="MJ85" i="27"/>
  <c r="MJ84" i="27" s="1"/>
  <c r="LG156" i="27"/>
  <c r="LF156" i="27"/>
  <c r="LE156" i="27"/>
  <c r="LD156" i="27"/>
  <c r="LG155" i="27"/>
  <c r="LF155" i="27"/>
  <c r="LE155" i="27"/>
  <c r="LD155" i="27"/>
  <c r="LG150" i="27"/>
  <c r="LF150" i="27"/>
  <c r="LE150" i="27"/>
  <c r="LD150" i="27"/>
  <c r="LG149" i="27"/>
  <c r="LF149" i="27"/>
  <c r="LE149" i="27"/>
  <c r="LD149" i="27"/>
  <c r="LG147" i="27"/>
  <c r="LF147" i="27"/>
  <c r="LE147" i="27"/>
  <c r="LD147" i="27"/>
  <c r="LG141" i="27"/>
  <c r="LF141" i="27"/>
  <c r="LE141" i="27"/>
  <c r="LD141" i="27"/>
  <c r="LG137" i="27"/>
  <c r="LF137" i="27"/>
  <c r="LE137" i="27"/>
  <c r="LD137" i="27"/>
  <c r="LG136" i="27"/>
  <c r="LF136" i="27"/>
  <c r="LE136" i="27"/>
  <c r="LD136" i="27"/>
  <c r="LG133" i="27"/>
  <c r="LF133" i="27"/>
  <c r="LE133" i="27"/>
  <c r="LD133" i="27"/>
  <c r="LG132" i="27"/>
  <c r="LF132" i="27"/>
  <c r="LE132" i="27"/>
  <c r="LD132" i="27"/>
  <c r="LG130" i="27"/>
  <c r="LF130" i="27"/>
  <c r="LE130" i="27"/>
  <c r="LD130" i="27"/>
  <c r="LG129" i="27"/>
  <c r="LF129" i="27"/>
  <c r="LE129" i="27"/>
  <c r="LD129" i="27"/>
  <c r="LG124" i="27"/>
  <c r="LF124" i="27"/>
  <c r="LE124" i="27"/>
  <c r="LD124" i="27"/>
  <c r="LG122" i="27"/>
  <c r="LF122" i="27"/>
  <c r="LE122" i="27"/>
  <c r="LD122" i="27"/>
  <c r="LG121" i="27"/>
  <c r="LF121" i="27"/>
  <c r="LE121" i="27"/>
  <c r="LD121" i="27"/>
  <c r="LG119" i="27"/>
  <c r="LF119" i="27"/>
  <c r="LE119" i="27"/>
  <c r="LD119" i="27"/>
  <c r="LG118" i="27"/>
  <c r="LF118" i="27"/>
  <c r="LE118" i="27"/>
  <c r="LD118" i="27"/>
  <c r="LG116" i="27"/>
  <c r="LF116" i="27"/>
  <c r="LE116" i="27"/>
  <c r="LD116" i="27"/>
  <c r="LG114" i="27"/>
  <c r="LF114" i="27"/>
  <c r="LE114" i="27"/>
  <c r="LD114" i="27"/>
  <c r="LG112" i="27"/>
  <c r="LF112" i="27"/>
  <c r="LE112" i="27"/>
  <c r="LD112" i="27"/>
  <c r="LG108" i="27"/>
  <c r="LF108" i="27"/>
  <c r="LE108" i="27"/>
  <c r="LD108" i="27"/>
  <c r="LG104" i="27"/>
  <c r="LF104" i="27"/>
  <c r="LE104" i="27"/>
  <c r="LD104" i="27"/>
  <c r="LG102" i="27"/>
  <c r="LF102" i="27"/>
  <c r="LE102" i="27"/>
  <c r="LD102" i="27"/>
  <c r="LG100" i="27"/>
  <c r="LF100" i="27"/>
  <c r="LE100" i="27"/>
  <c r="LD100" i="27"/>
  <c r="LG99" i="27"/>
  <c r="LF99" i="27"/>
  <c r="LE99" i="27"/>
  <c r="LD99" i="27"/>
  <c r="LG96" i="27"/>
  <c r="LF96" i="27"/>
  <c r="LE96" i="27"/>
  <c r="LD96" i="27"/>
  <c r="LG95" i="27"/>
  <c r="LF95" i="27"/>
  <c r="LE95" i="27"/>
  <c r="LD95" i="27"/>
  <c r="LG94" i="27"/>
  <c r="LF94" i="27"/>
  <c r="LE94" i="27"/>
  <c r="LD94" i="27"/>
  <c r="LG93" i="27"/>
  <c r="LF93" i="27"/>
  <c r="LE93" i="27"/>
  <c r="LD93" i="27"/>
  <c r="LG92" i="27"/>
  <c r="LF92" i="27"/>
  <c r="LE92" i="27"/>
  <c r="LD92" i="27"/>
  <c r="LG86" i="27"/>
  <c r="LF86" i="27"/>
  <c r="LE86" i="27"/>
  <c r="LD86" i="27"/>
  <c r="LG85" i="27"/>
  <c r="LF85" i="27"/>
  <c r="LE85" i="27"/>
  <c r="LD85" i="27"/>
  <c r="LG83" i="27"/>
  <c r="LF83" i="27"/>
  <c r="LE83" i="27"/>
  <c r="LD83" i="27"/>
  <c r="LG82" i="27"/>
  <c r="LF82" i="27"/>
  <c r="LE82" i="27"/>
  <c r="LD82" i="27"/>
  <c r="LG81" i="27"/>
  <c r="LF81" i="27"/>
  <c r="LE81" i="27"/>
  <c r="LD81" i="27"/>
  <c r="LG80" i="27"/>
  <c r="LF80" i="27"/>
  <c r="LE80" i="27"/>
  <c r="LD80" i="27"/>
  <c r="LG79" i="27"/>
  <c r="LF79" i="27"/>
  <c r="LE79" i="27"/>
  <c r="LD79" i="27"/>
  <c r="LG78" i="27"/>
  <c r="LF78" i="27"/>
  <c r="LE78" i="27"/>
  <c r="LD78" i="27"/>
  <c r="LG77" i="27"/>
  <c r="LF77" i="27"/>
  <c r="LE77" i="27"/>
  <c r="LD77" i="27"/>
  <c r="LG76" i="27"/>
  <c r="LF76" i="27"/>
  <c r="LE76" i="27"/>
  <c r="LD76" i="27"/>
  <c r="LG71" i="27"/>
  <c r="LF71" i="27"/>
  <c r="LE71" i="27"/>
  <c r="LD71" i="27"/>
  <c r="LG68" i="27"/>
  <c r="LF68" i="27"/>
  <c r="LE68" i="27"/>
  <c r="LD68" i="27"/>
  <c r="LG63" i="27"/>
  <c r="LF63" i="27"/>
  <c r="LE63" i="27"/>
  <c r="LD63" i="27"/>
  <c r="LG60" i="27"/>
  <c r="LF60" i="27"/>
  <c r="LE60" i="27"/>
  <c r="LD60" i="27"/>
  <c r="LG58" i="27"/>
  <c r="LF58" i="27"/>
  <c r="LE58" i="27"/>
  <c r="LD58" i="27"/>
  <c r="LG57" i="27"/>
  <c r="LF57" i="27"/>
  <c r="LE57" i="27"/>
  <c r="LD57" i="27"/>
  <c r="LG54" i="27"/>
  <c r="LF54" i="27"/>
  <c r="LE54" i="27"/>
  <c r="LD54" i="27"/>
  <c r="LG52" i="27"/>
  <c r="LF52" i="27"/>
  <c r="LE52" i="27"/>
  <c r="LD52" i="27"/>
  <c r="LG51" i="27"/>
  <c r="LF51" i="27"/>
  <c r="LE51" i="27"/>
  <c r="LD51" i="27"/>
  <c r="LG50" i="27"/>
  <c r="LF50" i="27"/>
  <c r="LE50" i="27"/>
  <c r="LD50" i="27"/>
  <c r="LG49" i="27"/>
  <c r="LF49" i="27"/>
  <c r="LE49" i="27"/>
  <c r="LD49" i="27"/>
  <c r="LG48" i="27"/>
  <c r="LF48" i="27"/>
  <c r="LE48" i="27"/>
  <c r="LD48" i="27"/>
  <c r="LG38" i="27"/>
  <c r="LF38" i="27"/>
  <c r="LE38" i="27"/>
  <c r="LD38" i="27"/>
  <c r="LG35" i="27"/>
  <c r="LF35" i="27"/>
  <c r="LE35" i="27"/>
  <c r="LD35" i="27"/>
  <c r="LG29" i="27"/>
  <c r="LF29" i="27"/>
  <c r="LE29" i="27"/>
  <c r="LD29" i="27"/>
  <c r="LG27" i="27"/>
  <c r="LF27" i="27"/>
  <c r="LE27" i="27"/>
  <c r="LD27" i="27"/>
  <c r="LG25" i="27"/>
  <c r="LF25" i="27"/>
  <c r="LE25" i="27"/>
  <c r="LD25" i="27"/>
  <c r="LG23" i="27"/>
  <c r="LF23" i="27"/>
  <c r="LE23" i="27"/>
  <c r="LD23" i="27"/>
  <c r="LG21" i="27"/>
  <c r="LF21" i="27"/>
  <c r="LE21" i="27"/>
  <c r="LD21" i="27"/>
  <c r="LG18" i="27"/>
  <c r="LF18" i="27"/>
  <c r="LE18" i="27"/>
  <c r="LD18" i="27"/>
  <c r="LG16" i="27"/>
  <c r="LF16" i="27"/>
  <c r="LE16" i="27"/>
  <c r="LD16" i="27"/>
  <c r="LG15" i="27"/>
  <c r="LF15" i="27"/>
  <c r="LE15" i="27"/>
  <c r="LD15" i="27"/>
  <c r="LG14" i="27"/>
  <c r="LF14" i="27"/>
  <c r="LE14" i="27"/>
  <c r="LD14" i="27"/>
  <c r="LG13" i="27"/>
  <c r="LF13" i="27"/>
  <c r="LE13" i="27"/>
  <c r="LD13" i="27"/>
  <c r="KT156" i="27"/>
  <c r="KS156" i="27"/>
  <c r="KR156" i="27"/>
  <c r="KQ156" i="27"/>
  <c r="KT155" i="27"/>
  <c r="KS155" i="27"/>
  <c r="KR155" i="27"/>
  <c r="KQ155" i="27"/>
  <c r="KT150" i="27"/>
  <c r="KS150" i="27"/>
  <c r="KR150" i="27"/>
  <c r="KQ150" i="27"/>
  <c r="KT149" i="27"/>
  <c r="KS149" i="27"/>
  <c r="KR149" i="27"/>
  <c r="KQ149" i="27"/>
  <c r="KT147" i="27"/>
  <c r="KS147" i="27"/>
  <c r="KR147" i="27"/>
  <c r="KQ147" i="27"/>
  <c r="KT141" i="27"/>
  <c r="KS141" i="27"/>
  <c r="KR141" i="27"/>
  <c r="KQ141" i="27"/>
  <c r="KT137" i="27"/>
  <c r="KS137" i="27"/>
  <c r="KR137" i="27"/>
  <c r="KQ137" i="27"/>
  <c r="KT136" i="27"/>
  <c r="KS136" i="27"/>
  <c r="KR136" i="27"/>
  <c r="KQ136" i="27"/>
  <c r="KT133" i="27"/>
  <c r="KS133" i="27"/>
  <c r="KR133" i="27"/>
  <c r="KQ133" i="27"/>
  <c r="KT132" i="27"/>
  <c r="KS132" i="27"/>
  <c r="KR132" i="27"/>
  <c r="KQ132" i="27"/>
  <c r="KT130" i="27"/>
  <c r="KS130" i="27"/>
  <c r="KR130" i="27"/>
  <c r="KQ130" i="27"/>
  <c r="KT129" i="27"/>
  <c r="KS129" i="27"/>
  <c r="KR129" i="27"/>
  <c r="KQ129" i="27"/>
  <c r="KT124" i="27"/>
  <c r="KS124" i="27"/>
  <c r="KR124" i="27"/>
  <c r="KQ124" i="27"/>
  <c r="KT122" i="27"/>
  <c r="KS122" i="27"/>
  <c r="KR122" i="27"/>
  <c r="KQ122" i="27"/>
  <c r="KT121" i="27"/>
  <c r="KS121" i="27"/>
  <c r="KR121" i="27"/>
  <c r="KQ121" i="27"/>
  <c r="KT119" i="27"/>
  <c r="KS119" i="27"/>
  <c r="KR119" i="27"/>
  <c r="KQ119" i="27"/>
  <c r="KT118" i="27"/>
  <c r="KS118" i="27"/>
  <c r="KR118" i="27"/>
  <c r="KQ118" i="27"/>
  <c r="KT116" i="27"/>
  <c r="KS116" i="27"/>
  <c r="KR116" i="27"/>
  <c r="KQ116" i="27"/>
  <c r="KT114" i="27"/>
  <c r="KS114" i="27"/>
  <c r="KR114" i="27"/>
  <c r="KQ114" i="27"/>
  <c r="KT112" i="27"/>
  <c r="KS112" i="27"/>
  <c r="KR112" i="27"/>
  <c r="KQ112" i="27"/>
  <c r="KT108" i="27"/>
  <c r="KS108" i="27"/>
  <c r="KR108" i="27"/>
  <c r="KQ108" i="27"/>
  <c r="KT104" i="27"/>
  <c r="KS104" i="27"/>
  <c r="KR104" i="27"/>
  <c r="KQ104" i="27"/>
  <c r="KT102" i="27"/>
  <c r="KS102" i="27"/>
  <c r="KR102" i="27"/>
  <c r="KQ102" i="27"/>
  <c r="KT100" i="27"/>
  <c r="KS100" i="27"/>
  <c r="KR100" i="27"/>
  <c r="KQ100" i="27"/>
  <c r="KT99" i="27"/>
  <c r="KS99" i="27"/>
  <c r="KR99" i="27"/>
  <c r="KQ99" i="27"/>
  <c r="KT96" i="27"/>
  <c r="KS96" i="27"/>
  <c r="KR96" i="27"/>
  <c r="KQ96" i="27"/>
  <c r="KT95" i="27"/>
  <c r="KS95" i="27"/>
  <c r="KR95" i="27"/>
  <c r="KQ95" i="27"/>
  <c r="KT94" i="27"/>
  <c r="KS94" i="27"/>
  <c r="KR94" i="27"/>
  <c r="KQ94" i="27"/>
  <c r="KT93" i="27"/>
  <c r="KS93" i="27"/>
  <c r="KR93" i="27"/>
  <c r="KQ93" i="27"/>
  <c r="KT92" i="27"/>
  <c r="KS92" i="27"/>
  <c r="KR92" i="27"/>
  <c r="KQ92" i="27"/>
  <c r="KT86" i="27"/>
  <c r="KS86" i="27"/>
  <c r="KR86" i="27"/>
  <c r="KQ86" i="27"/>
  <c r="KT85" i="27"/>
  <c r="KS85" i="27"/>
  <c r="KR85" i="27"/>
  <c r="KQ85" i="27"/>
  <c r="KT83" i="27"/>
  <c r="KS83" i="27"/>
  <c r="KR83" i="27"/>
  <c r="KQ83" i="27"/>
  <c r="KT82" i="27"/>
  <c r="KS82" i="27"/>
  <c r="KR82" i="27"/>
  <c r="KQ82" i="27"/>
  <c r="KT81" i="27"/>
  <c r="KS81" i="27"/>
  <c r="KR81" i="27"/>
  <c r="KQ81" i="27"/>
  <c r="KT80" i="27"/>
  <c r="KS80" i="27"/>
  <c r="KR80" i="27"/>
  <c r="KQ80" i="27"/>
  <c r="KT79" i="27"/>
  <c r="KS79" i="27"/>
  <c r="KR79" i="27"/>
  <c r="KQ79" i="27"/>
  <c r="KT78" i="27"/>
  <c r="KS78" i="27"/>
  <c r="KR78" i="27"/>
  <c r="KQ78" i="27"/>
  <c r="KT77" i="27"/>
  <c r="KS77" i="27"/>
  <c r="KR77" i="27"/>
  <c r="KQ77" i="27"/>
  <c r="KT76" i="27"/>
  <c r="KS76" i="27"/>
  <c r="KR76" i="27"/>
  <c r="KQ76" i="27"/>
  <c r="KT71" i="27"/>
  <c r="KS71" i="27"/>
  <c r="KR71" i="27"/>
  <c r="KQ71" i="27"/>
  <c r="KT68" i="27"/>
  <c r="KS68" i="27"/>
  <c r="KR68" i="27"/>
  <c r="KQ68" i="27"/>
  <c r="KT63" i="27"/>
  <c r="KS63" i="27"/>
  <c r="KR63" i="27"/>
  <c r="KQ63" i="27"/>
  <c r="KT60" i="27"/>
  <c r="KS60" i="27"/>
  <c r="KR60" i="27"/>
  <c r="KQ60" i="27"/>
  <c r="KT58" i="27"/>
  <c r="KS58" i="27"/>
  <c r="KR58" i="27"/>
  <c r="KQ58" i="27"/>
  <c r="KT57" i="27"/>
  <c r="KS57" i="27"/>
  <c r="KR57" i="27"/>
  <c r="KQ57" i="27"/>
  <c r="KT54" i="27"/>
  <c r="KS54" i="27"/>
  <c r="KR54" i="27"/>
  <c r="KQ54" i="27"/>
  <c r="KT52" i="27"/>
  <c r="KS52" i="27"/>
  <c r="KR52" i="27"/>
  <c r="KQ52" i="27"/>
  <c r="KT51" i="27"/>
  <c r="KS51" i="27"/>
  <c r="KR51" i="27"/>
  <c r="KQ51" i="27"/>
  <c r="KT50" i="27"/>
  <c r="KS50" i="27"/>
  <c r="KR50" i="27"/>
  <c r="KQ50" i="27"/>
  <c r="KT49" i="27"/>
  <c r="KS49" i="27"/>
  <c r="KR49" i="27"/>
  <c r="KQ49" i="27"/>
  <c r="KT48" i="27"/>
  <c r="KS48" i="27"/>
  <c r="KR48" i="27"/>
  <c r="KQ48" i="27"/>
  <c r="KT38" i="27"/>
  <c r="KS38" i="27"/>
  <c r="KR38" i="27"/>
  <c r="KQ38" i="27"/>
  <c r="KT35" i="27"/>
  <c r="KS35" i="27"/>
  <c r="KR35" i="27"/>
  <c r="KQ35" i="27"/>
  <c r="KT29" i="27"/>
  <c r="KS29" i="27"/>
  <c r="KR29" i="27"/>
  <c r="KQ29" i="27"/>
  <c r="KT27" i="27"/>
  <c r="KS27" i="27"/>
  <c r="KR27" i="27"/>
  <c r="KQ27" i="27"/>
  <c r="KT25" i="27"/>
  <c r="KS25" i="27"/>
  <c r="KR25" i="27"/>
  <c r="KQ25" i="27"/>
  <c r="KT23" i="27"/>
  <c r="KS23" i="27"/>
  <c r="KR23" i="27"/>
  <c r="KQ23" i="27"/>
  <c r="KT21" i="27"/>
  <c r="KS21" i="27"/>
  <c r="KR21" i="27"/>
  <c r="KQ21" i="27"/>
  <c r="KT18" i="27"/>
  <c r="KS18" i="27"/>
  <c r="KR18" i="27"/>
  <c r="KQ18" i="27"/>
  <c r="KT16" i="27"/>
  <c r="KS16" i="27"/>
  <c r="KR16" i="27"/>
  <c r="KQ16" i="27"/>
  <c r="KT15" i="27"/>
  <c r="KS15" i="27"/>
  <c r="KR15" i="27"/>
  <c r="KQ15" i="27"/>
  <c r="KT14" i="27"/>
  <c r="KS14" i="27"/>
  <c r="KR14" i="27"/>
  <c r="KQ14" i="27"/>
  <c r="KT13" i="27"/>
  <c r="KS13" i="27"/>
  <c r="KR13" i="27"/>
  <c r="KQ13" i="27"/>
  <c r="KG156" i="27"/>
  <c r="KF156" i="27"/>
  <c r="KE156" i="27"/>
  <c r="KD156" i="27"/>
  <c r="KG155" i="27"/>
  <c r="KF155" i="27"/>
  <c r="KE155" i="27"/>
  <c r="KD155" i="27"/>
  <c r="KG150" i="27"/>
  <c r="KF150" i="27"/>
  <c r="KE150" i="27"/>
  <c r="KD150" i="27"/>
  <c r="KG149" i="27"/>
  <c r="KF149" i="27"/>
  <c r="KE149" i="27"/>
  <c r="KD149" i="27"/>
  <c r="KG147" i="27"/>
  <c r="KF147" i="27"/>
  <c r="KE147" i="27"/>
  <c r="KD147" i="27"/>
  <c r="KG141" i="27"/>
  <c r="KF141" i="27"/>
  <c r="KE141" i="27"/>
  <c r="KD141" i="27"/>
  <c r="KG137" i="27"/>
  <c r="KF137" i="27"/>
  <c r="KE137" i="27"/>
  <c r="KD137" i="27"/>
  <c r="KG136" i="27"/>
  <c r="KF136" i="27"/>
  <c r="KE136" i="27"/>
  <c r="KD136" i="27"/>
  <c r="KG133" i="27"/>
  <c r="KF133" i="27"/>
  <c r="KE133" i="27"/>
  <c r="KD133" i="27"/>
  <c r="KG132" i="27"/>
  <c r="KF132" i="27"/>
  <c r="KE132" i="27"/>
  <c r="KD132" i="27"/>
  <c r="KG130" i="27"/>
  <c r="KF130" i="27"/>
  <c r="KE130" i="27"/>
  <c r="KD130" i="27"/>
  <c r="KG129" i="27"/>
  <c r="KF129" i="27"/>
  <c r="KE129" i="27"/>
  <c r="KD129" i="27"/>
  <c r="KG124" i="27"/>
  <c r="KF124" i="27"/>
  <c r="KE124" i="27"/>
  <c r="KD124" i="27"/>
  <c r="KG122" i="27"/>
  <c r="KF122" i="27"/>
  <c r="KE122" i="27"/>
  <c r="KD122" i="27"/>
  <c r="KG121" i="27"/>
  <c r="KF121" i="27"/>
  <c r="KE121" i="27"/>
  <c r="KD121" i="27"/>
  <c r="KG119" i="27"/>
  <c r="KF119" i="27"/>
  <c r="KE119" i="27"/>
  <c r="KD119" i="27"/>
  <c r="KG118" i="27"/>
  <c r="KF118" i="27"/>
  <c r="KE118" i="27"/>
  <c r="KD118" i="27"/>
  <c r="KG116" i="27"/>
  <c r="KF116" i="27"/>
  <c r="KE116" i="27"/>
  <c r="KD116" i="27"/>
  <c r="KG114" i="27"/>
  <c r="KF114" i="27"/>
  <c r="KE114" i="27"/>
  <c r="KD114" i="27"/>
  <c r="KG112" i="27"/>
  <c r="KF112" i="27"/>
  <c r="KE112" i="27"/>
  <c r="KD112" i="27"/>
  <c r="KG108" i="27"/>
  <c r="KF108" i="27"/>
  <c r="KE108" i="27"/>
  <c r="KD108" i="27"/>
  <c r="KG104" i="27"/>
  <c r="KF104" i="27"/>
  <c r="KE104" i="27"/>
  <c r="KD104" i="27"/>
  <c r="KG102" i="27"/>
  <c r="KF102" i="27"/>
  <c r="KE102" i="27"/>
  <c r="KD102" i="27"/>
  <c r="KG100" i="27"/>
  <c r="KF100" i="27"/>
  <c r="KE100" i="27"/>
  <c r="KD100" i="27"/>
  <c r="KG99" i="27"/>
  <c r="KF99" i="27"/>
  <c r="KE99" i="27"/>
  <c r="KD99" i="27"/>
  <c r="KG96" i="27"/>
  <c r="KF96" i="27"/>
  <c r="KE96" i="27"/>
  <c r="KD96" i="27"/>
  <c r="KG95" i="27"/>
  <c r="KF95" i="27"/>
  <c r="KE95" i="27"/>
  <c r="KD95" i="27"/>
  <c r="KG94" i="27"/>
  <c r="KF94" i="27"/>
  <c r="KE94" i="27"/>
  <c r="KD94" i="27"/>
  <c r="KG93" i="27"/>
  <c r="KF93" i="27"/>
  <c r="KE93" i="27"/>
  <c r="KD93" i="27"/>
  <c r="KG92" i="27"/>
  <c r="KF92" i="27"/>
  <c r="KE92" i="27"/>
  <c r="KD92" i="27"/>
  <c r="KG86" i="27"/>
  <c r="KF86" i="27"/>
  <c r="KE86" i="27"/>
  <c r="KD86" i="27"/>
  <c r="KG85" i="27"/>
  <c r="KF85" i="27"/>
  <c r="KE85" i="27"/>
  <c r="KD85" i="27"/>
  <c r="KG83" i="27"/>
  <c r="KF83" i="27"/>
  <c r="KE83" i="27"/>
  <c r="KD83" i="27"/>
  <c r="KG82" i="27"/>
  <c r="KF82" i="27"/>
  <c r="KE82" i="27"/>
  <c r="KD82" i="27"/>
  <c r="KG81" i="27"/>
  <c r="KF81" i="27"/>
  <c r="KE81" i="27"/>
  <c r="KD81" i="27"/>
  <c r="KG80" i="27"/>
  <c r="KF80" i="27"/>
  <c r="KE80" i="27"/>
  <c r="KD80" i="27"/>
  <c r="KG79" i="27"/>
  <c r="KF79" i="27"/>
  <c r="KE79" i="27"/>
  <c r="KD79" i="27"/>
  <c r="KG78" i="27"/>
  <c r="KF78" i="27"/>
  <c r="KE78" i="27"/>
  <c r="KD78" i="27"/>
  <c r="KG77" i="27"/>
  <c r="KF77" i="27"/>
  <c r="KE77" i="27"/>
  <c r="KD77" i="27"/>
  <c r="KG76" i="27"/>
  <c r="KF76" i="27"/>
  <c r="KE76" i="27"/>
  <c r="KD76" i="27"/>
  <c r="KG71" i="27"/>
  <c r="KF71" i="27"/>
  <c r="KE71" i="27"/>
  <c r="KD71" i="27"/>
  <c r="KG68" i="27"/>
  <c r="KF68" i="27"/>
  <c r="KE68" i="27"/>
  <c r="KD68" i="27"/>
  <c r="KG63" i="27"/>
  <c r="KF63" i="27"/>
  <c r="KE63" i="27"/>
  <c r="KD63" i="27"/>
  <c r="KG60" i="27"/>
  <c r="KF60" i="27"/>
  <c r="KE60" i="27"/>
  <c r="KD60" i="27"/>
  <c r="KG58" i="27"/>
  <c r="KF58" i="27"/>
  <c r="KE58" i="27"/>
  <c r="KD58" i="27"/>
  <c r="KG57" i="27"/>
  <c r="KF57" i="27"/>
  <c r="KE57" i="27"/>
  <c r="KD57" i="27"/>
  <c r="KG54" i="27"/>
  <c r="KF54" i="27"/>
  <c r="KE54" i="27"/>
  <c r="KD54" i="27"/>
  <c r="KG52" i="27"/>
  <c r="KF52" i="27"/>
  <c r="KE52" i="27"/>
  <c r="KD52" i="27"/>
  <c r="KG51" i="27"/>
  <c r="KF51" i="27"/>
  <c r="KE51" i="27"/>
  <c r="KD51" i="27"/>
  <c r="KG50" i="27"/>
  <c r="KF50" i="27"/>
  <c r="KE50" i="27"/>
  <c r="KD50" i="27"/>
  <c r="KG49" i="27"/>
  <c r="KF49" i="27"/>
  <c r="KE49" i="27"/>
  <c r="KD49" i="27"/>
  <c r="KG48" i="27"/>
  <c r="KF48" i="27"/>
  <c r="KE48" i="27"/>
  <c r="KD48" i="27"/>
  <c r="KG38" i="27"/>
  <c r="KF38" i="27"/>
  <c r="KE38" i="27"/>
  <c r="KD38" i="27"/>
  <c r="KG35" i="27"/>
  <c r="KF35" i="27"/>
  <c r="KE35" i="27"/>
  <c r="KD35" i="27"/>
  <c r="KG29" i="27"/>
  <c r="KF29" i="27"/>
  <c r="KE29" i="27"/>
  <c r="KD29" i="27"/>
  <c r="KG27" i="27"/>
  <c r="KF27" i="27"/>
  <c r="KE27" i="27"/>
  <c r="KD27" i="27"/>
  <c r="KG25" i="27"/>
  <c r="KF25" i="27"/>
  <c r="KE25" i="27"/>
  <c r="KD25" i="27"/>
  <c r="KG23" i="27"/>
  <c r="KF23" i="27"/>
  <c r="KE23" i="27"/>
  <c r="KD23" i="27"/>
  <c r="KG21" i="27"/>
  <c r="KF21" i="27"/>
  <c r="KE21" i="27"/>
  <c r="KD21" i="27"/>
  <c r="KG18" i="27"/>
  <c r="KF18" i="27"/>
  <c r="KE18" i="27"/>
  <c r="KD18" i="27"/>
  <c r="KG16" i="27"/>
  <c r="KF16" i="27"/>
  <c r="KE16" i="27"/>
  <c r="KD16" i="27"/>
  <c r="KG15" i="27"/>
  <c r="KF15" i="27"/>
  <c r="KE15" i="27"/>
  <c r="KD15" i="27"/>
  <c r="KG14" i="27"/>
  <c r="KF14" i="27"/>
  <c r="KE14" i="27"/>
  <c r="KD14" i="27"/>
  <c r="KG13" i="27"/>
  <c r="KF13" i="27"/>
  <c r="KE13" i="27"/>
  <c r="KD13" i="27"/>
  <c r="JT13" i="27"/>
  <c r="JS13" i="27"/>
  <c r="JR13" i="27"/>
  <c r="JQ13" i="27"/>
  <c r="JG13" i="27"/>
  <c r="JF13" i="27"/>
  <c r="JE13" i="27"/>
  <c r="JD13" i="27"/>
  <c r="IT156" i="27"/>
  <c r="IS156" i="27"/>
  <c r="IR156" i="27"/>
  <c r="IQ156" i="27"/>
  <c r="IT155" i="27"/>
  <c r="IS155" i="27"/>
  <c r="IR155" i="27"/>
  <c r="IQ155" i="27"/>
  <c r="IT150" i="27"/>
  <c r="IS150" i="27"/>
  <c r="IR150" i="27"/>
  <c r="IQ150" i="27"/>
  <c r="IT149" i="27"/>
  <c r="IS149" i="27"/>
  <c r="IR149" i="27"/>
  <c r="IQ149" i="27"/>
  <c r="IT147" i="27"/>
  <c r="IS147" i="27"/>
  <c r="IR147" i="27"/>
  <c r="IQ147" i="27"/>
  <c r="IT141" i="27"/>
  <c r="IS141" i="27"/>
  <c r="IR141" i="27"/>
  <c r="IQ141" i="27"/>
  <c r="IT137" i="27"/>
  <c r="IS137" i="27"/>
  <c r="IR137" i="27"/>
  <c r="IQ137" i="27"/>
  <c r="IT136" i="27"/>
  <c r="IS136" i="27"/>
  <c r="IR136" i="27"/>
  <c r="IQ136" i="27"/>
  <c r="IT133" i="27"/>
  <c r="IS133" i="27"/>
  <c r="IR133" i="27"/>
  <c r="IQ133" i="27"/>
  <c r="IT132" i="27"/>
  <c r="IS132" i="27"/>
  <c r="IR132" i="27"/>
  <c r="IQ132" i="27"/>
  <c r="IT130" i="27"/>
  <c r="IS130" i="27"/>
  <c r="IR130" i="27"/>
  <c r="IQ130" i="27"/>
  <c r="IT129" i="27"/>
  <c r="IS129" i="27"/>
  <c r="IR129" i="27"/>
  <c r="IQ129" i="27"/>
  <c r="IT124" i="27"/>
  <c r="IS124" i="27"/>
  <c r="IR124" i="27"/>
  <c r="IQ124" i="27"/>
  <c r="IT122" i="27"/>
  <c r="IS122" i="27"/>
  <c r="IR122" i="27"/>
  <c r="IQ122" i="27"/>
  <c r="IT121" i="27"/>
  <c r="IS121" i="27"/>
  <c r="IR121" i="27"/>
  <c r="IQ121" i="27"/>
  <c r="IT119" i="27"/>
  <c r="IS119" i="27"/>
  <c r="IR119" i="27"/>
  <c r="IQ119" i="27"/>
  <c r="IT118" i="27"/>
  <c r="IS118" i="27"/>
  <c r="IR118" i="27"/>
  <c r="IQ118" i="27"/>
  <c r="IT116" i="27"/>
  <c r="IS116" i="27"/>
  <c r="IR116" i="27"/>
  <c r="IQ116" i="27"/>
  <c r="IT114" i="27"/>
  <c r="IS114" i="27"/>
  <c r="IR114" i="27"/>
  <c r="IQ114" i="27"/>
  <c r="IT112" i="27"/>
  <c r="IS112" i="27"/>
  <c r="IR112" i="27"/>
  <c r="IQ112" i="27"/>
  <c r="IT108" i="27"/>
  <c r="IS108" i="27"/>
  <c r="IR108" i="27"/>
  <c r="IQ108" i="27"/>
  <c r="IT104" i="27"/>
  <c r="IS104" i="27"/>
  <c r="IR104" i="27"/>
  <c r="IQ104" i="27"/>
  <c r="IT102" i="27"/>
  <c r="IS102" i="27"/>
  <c r="IR102" i="27"/>
  <c r="IQ102" i="27"/>
  <c r="IT100" i="27"/>
  <c r="IS100" i="27"/>
  <c r="IR100" i="27"/>
  <c r="IQ100" i="27"/>
  <c r="IT99" i="27"/>
  <c r="IS99" i="27"/>
  <c r="IR99" i="27"/>
  <c r="IQ99" i="27"/>
  <c r="IT96" i="27"/>
  <c r="IS96" i="27"/>
  <c r="IR96" i="27"/>
  <c r="IQ96" i="27"/>
  <c r="IT95" i="27"/>
  <c r="IS95" i="27"/>
  <c r="IR95" i="27"/>
  <c r="IQ95" i="27"/>
  <c r="IT94" i="27"/>
  <c r="IS94" i="27"/>
  <c r="IR94" i="27"/>
  <c r="IQ94" i="27"/>
  <c r="IT93" i="27"/>
  <c r="IS93" i="27"/>
  <c r="IR93" i="27"/>
  <c r="IQ93" i="27"/>
  <c r="IT92" i="27"/>
  <c r="IS92" i="27"/>
  <c r="IR92" i="27"/>
  <c r="IQ92" i="27"/>
  <c r="IT86" i="27"/>
  <c r="IS86" i="27"/>
  <c r="IR86" i="27"/>
  <c r="IQ86" i="27"/>
  <c r="IT85" i="27"/>
  <c r="IS85" i="27"/>
  <c r="IR85" i="27"/>
  <c r="IQ85" i="27"/>
  <c r="IT83" i="27"/>
  <c r="IS83" i="27"/>
  <c r="IR83" i="27"/>
  <c r="IQ83" i="27"/>
  <c r="IT82" i="27"/>
  <c r="IS82" i="27"/>
  <c r="IR82" i="27"/>
  <c r="IQ82" i="27"/>
  <c r="IT81" i="27"/>
  <c r="IS81" i="27"/>
  <c r="IR81" i="27"/>
  <c r="IQ81" i="27"/>
  <c r="IT80" i="27"/>
  <c r="IS80" i="27"/>
  <c r="IR80" i="27"/>
  <c r="IQ80" i="27"/>
  <c r="IT79" i="27"/>
  <c r="IS79" i="27"/>
  <c r="IR79" i="27"/>
  <c r="IQ79" i="27"/>
  <c r="IT78" i="27"/>
  <c r="IS78" i="27"/>
  <c r="IR78" i="27"/>
  <c r="IQ78" i="27"/>
  <c r="IT77" i="27"/>
  <c r="IS77" i="27"/>
  <c r="IR77" i="27"/>
  <c r="IQ77" i="27"/>
  <c r="IT76" i="27"/>
  <c r="IS76" i="27"/>
  <c r="IR76" i="27"/>
  <c r="IQ76" i="27"/>
  <c r="IT71" i="27"/>
  <c r="IS71" i="27"/>
  <c r="IR71" i="27"/>
  <c r="IQ71" i="27"/>
  <c r="IT68" i="27"/>
  <c r="IS68" i="27"/>
  <c r="IR68" i="27"/>
  <c r="IQ68" i="27"/>
  <c r="IT63" i="27"/>
  <c r="IS63" i="27"/>
  <c r="IR63" i="27"/>
  <c r="IQ63" i="27"/>
  <c r="IT60" i="27"/>
  <c r="IS60" i="27"/>
  <c r="IR60" i="27"/>
  <c r="IQ60" i="27"/>
  <c r="IT58" i="27"/>
  <c r="IS58" i="27"/>
  <c r="IR58" i="27"/>
  <c r="IQ58" i="27"/>
  <c r="IT57" i="27"/>
  <c r="IS57" i="27"/>
  <c r="IR57" i="27"/>
  <c r="IQ57" i="27"/>
  <c r="IT54" i="27"/>
  <c r="IS54" i="27"/>
  <c r="IR54" i="27"/>
  <c r="IQ54" i="27"/>
  <c r="IT52" i="27"/>
  <c r="IS52" i="27"/>
  <c r="IR52" i="27"/>
  <c r="IQ52" i="27"/>
  <c r="IT51" i="27"/>
  <c r="IS51" i="27"/>
  <c r="IR51" i="27"/>
  <c r="IQ51" i="27"/>
  <c r="IT50" i="27"/>
  <c r="IS50" i="27"/>
  <c r="IR50" i="27"/>
  <c r="IQ50" i="27"/>
  <c r="IT49" i="27"/>
  <c r="IS49" i="27"/>
  <c r="IR49" i="27"/>
  <c r="IQ49" i="27"/>
  <c r="IT48" i="27"/>
  <c r="IS48" i="27"/>
  <c r="IR48" i="27"/>
  <c r="IQ48" i="27"/>
  <c r="IT38" i="27"/>
  <c r="IS38" i="27"/>
  <c r="IR38" i="27"/>
  <c r="IQ38" i="27"/>
  <c r="IT35" i="27"/>
  <c r="IS35" i="27"/>
  <c r="IR35" i="27"/>
  <c r="IQ35" i="27"/>
  <c r="IT29" i="27"/>
  <c r="IS29" i="27"/>
  <c r="IR29" i="27"/>
  <c r="IQ29" i="27"/>
  <c r="IT27" i="27"/>
  <c r="IS27" i="27"/>
  <c r="IR27" i="27"/>
  <c r="IQ27" i="27"/>
  <c r="IT25" i="27"/>
  <c r="IS25" i="27"/>
  <c r="IR25" i="27"/>
  <c r="IQ25" i="27"/>
  <c r="IT23" i="27"/>
  <c r="IS23" i="27"/>
  <c r="IR23" i="27"/>
  <c r="IQ23" i="27"/>
  <c r="IT21" i="27"/>
  <c r="IS21" i="27"/>
  <c r="IR21" i="27"/>
  <c r="IQ21" i="27"/>
  <c r="IT18" i="27"/>
  <c r="IS18" i="27"/>
  <c r="IR18" i="27"/>
  <c r="IQ18" i="27"/>
  <c r="IT16" i="27"/>
  <c r="IS16" i="27"/>
  <c r="IR16" i="27"/>
  <c r="IQ16" i="27"/>
  <c r="IT15" i="27"/>
  <c r="IS15" i="27"/>
  <c r="IR15" i="27"/>
  <c r="IQ15" i="27"/>
  <c r="IT14" i="27"/>
  <c r="IS14" i="27"/>
  <c r="IR14" i="27"/>
  <c r="IQ14" i="27"/>
  <c r="IT13" i="27"/>
  <c r="IS13" i="27"/>
  <c r="IR13" i="27"/>
  <c r="IQ13" i="27"/>
  <c r="N39" i="28" l="1"/>
  <c r="N36" i="30"/>
  <c r="N43" i="28"/>
  <c r="N22" i="30"/>
  <c r="N30" i="28"/>
  <c r="N52" i="30"/>
  <c r="N34" i="28"/>
  <c r="N35" i="30"/>
  <c r="N48" i="28"/>
  <c r="N29" i="30"/>
  <c r="N26" i="28"/>
  <c r="N58" i="30"/>
  <c r="N42" i="28"/>
  <c r="N21" i="30"/>
  <c r="N45" i="28"/>
  <c r="N49" i="30"/>
  <c r="N29" i="28"/>
  <c r="N37" i="30"/>
  <c r="N60" i="28"/>
  <c r="N48" i="30"/>
  <c r="N47" i="28"/>
  <c r="N26" i="30"/>
  <c r="N37" i="28"/>
  <c r="N57" i="30"/>
  <c r="N41" i="28"/>
  <c r="N20" i="30"/>
  <c r="N44" i="28"/>
  <c r="N23" i="30"/>
  <c r="N31" i="28"/>
  <c r="N53" i="30"/>
  <c r="N62" i="28"/>
  <c r="N60" i="30"/>
  <c r="N46" i="28"/>
  <c r="N28" i="30"/>
  <c r="N40" i="28"/>
  <c r="N19" i="30"/>
  <c r="N28" i="28"/>
  <c r="N56" i="30"/>
  <c r="N64" i="28"/>
  <c r="N34" i="30"/>
  <c r="N33" i="28"/>
  <c r="N61" i="30"/>
  <c r="PW159" i="27"/>
  <c r="N13" i="28" s="1"/>
  <c r="OJ159" i="27"/>
  <c r="OW159" i="27"/>
  <c r="PJ159" i="27"/>
  <c r="MW159" i="27"/>
  <c r="NW159" i="27"/>
  <c r="NJ159" i="27"/>
  <c r="MJ67" i="27"/>
  <c r="MJ72" i="27"/>
  <c r="MJ56" i="27"/>
  <c r="MJ12" i="27"/>
  <c r="MJ42" i="27"/>
  <c r="LJ13" i="27"/>
  <c r="LJ14" i="27"/>
  <c r="LJ15" i="27"/>
  <c r="LJ16" i="27"/>
  <c r="LJ18" i="27"/>
  <c r="LJ21" i="27"/>
  <c r="LJ20" i="27" s="1"/>
  <c r="LJ23" i="27"/>
  <c r="LJ22" i="27" s="1"/>
  <c r="LJ25" i="27"/>
  <c r="LJ24" i="27" s="1"/>
  <c r="LJ27" i="27"/>
  <c r="LJ26" i="27" s="1"/>
  <c r="LJ29" i="27"/>
  <c r="LJ28" i="27" s="1"/>
  <c r="LJ35" i="27"/>
  <c r="LJ34" i="27" s="1"/>
  <c r="LJ38" i="27"/>
  <c r="LJ37" i="27" s="1"/>
  <c r="LJ48" i="27"/>
  <c r="LJ49" i="27"/>
  <c r="LJ50" i="27"/>
  <c r="LJ51" i="27"/>
  <c r="LJ52" i="27"/>
  <c r="LJ54" i="27"/>
  <c r="LJ53" i="27" s="1"/>
  <c r="LJ57" i="27"/>
  <c r="LJ58" i="27"/>
  <c r="LJ60" i="27"/>
  <c r="LJ59" i="27" s="1"/>
  <c r="LJ63" i="27"/>
  <c r="LJ62" i="27" s="1"/>
  <c r="LJ68" i="27"/>
  <c r="LJ71" i="27"/>
  <c r="LJ76" i="27"/>
  <c r="LJ77" i="27"/>
  <c r="LJ78" i="27"/>
  <c r="LJ79" i="27"/>
  <c r="LJ80" i="27"/>
  <c r="LJ81" i="27"/>
  <c r="LJ82" i="27"/>
  <c r="LJ83" i="27"/>
  <c r="LJ85" i="27"/>
  <c r="LJ86" i="27"/>
  <c r="LJ92" i="27"/>
  <c r="LJ93" i="27"/>
  <c r="LJ94" i="27"/>
  <c r="LJ95" i="27"/>
  <c r="LJ96" i="27"/>
  <c r="LJ99" i="27"/>
  <c r="LJ100" i="27"/>
  <c r="LJ102" i="27"/>
  <c r="LJ101" i="27" s="1"/>
  <c r="LJ104" i="27"/>
  <c r="LJ103" i="27" s="1"/>
  <c r="LJ108" i="27"/>
  <c r="LJ105" i="27" s="1"/>
  <c r="LJ112" i="27"/>
  <c r="LJ111" i="27" s="1"/>
  <c r="LJ114" i="27"/>
  <c r="LJ113" i="27" s="1"/>
  <c r="LJ116" i="27"/>
  <c r="LJ118" i="27"/>
  <c r="LJ119" i="27"/>
  <c r="LJ121" i="27"/>
  <c r="LJ122" i="27"/>
  <c r="LJ124" i="27"/>
  <c r="LJ129" i="27"/>
  <c r="LJ130" i="27"/>
  <c r="LJ132" i="27"/>
  <c r="LJ133" i="27"/>
  <c r="LJ136" i="27"/>
  <c r="LJ137" i="27"/>
  <c r="LJ141" i="27"/>
  <c r="LJ147" i="27"/>
  <c r="LJ144" i="27" s="1"/>
  <c r="LJ149" i="27"/>
  <c r="LJ150" i="27"/>
  <c r="LJ155" i="27"/>
  <c r="LJ156" i="27"/>
  <c r="KW13" i="27"/>
  <c r="KW14" i="27"/>
  <c r="KW15" i="27"/>
  <c r="KW16" i="27"/>
  <c r="KW18" i="27"/>
  <c r="KW21" i="27"/>
  <c r="KW20" i="27" s="1"/>
  <c r="KW23" i="27"/>
  <c r="KW22" i="27" s="1"/>
  <c r="KW25" i="27"/>
  <c r="KW24" i="27" s="1"/>
  <c r="KW27" i="27"/>
  <c r="KW26" i="27" s="1"/>
  <c r="KW29" i="27"/>
  <c r="KW28" i="27" s="1"/>
  <c r="KW35" i="27"/>
  <c r="KW34" i="27" s="1"/>
  <c r="KW38" i="27"/>
  <c r="KW37" i="27" s="1"/>
  <c r="KW48" i="27"/>
  <c r="KW49" i="27"/>
  <c r="KW50" i="27"/>
  <c r="KW51" i="27"/>
  <c r="KW52" i="27"/>
  <c r="KW54" i="27"/>
  <c r="KW53" i="27" s="1"/>
  <c r="KW57" i="27"/>
  <c r="KW58" i="27"/>
  <c r="KW60" i="27"/>
  <c r="KW59" i="27" s="1"/>
  <c r="KW63" i="27"/>
  <c r="KW62" i="27" s="1"/>
  <c r="KW68" i="27"/>
  <c r="KW71" i="27"/>
  <c r="KW76" i="27"/>
  <c r="KW77" i="27"/>
  <c r="KW78" i="27"/>
  <c r="KW79" i="27"/>
  <c r="KW80" i="27"/>
  <c r="KW81" i="27"/>
  <c r="KW82" i="27"/>
  <c r="KW83" i="27"/>
  <c r="KW85" i="27"/>
  <c r="KW86" i="27"/>
  <c r="KW92" i="27"/>
  <c r="KW93" i="27"/>
  <c r="KW94" i="27"/>
  <c r="KW95" i="27"/>
  <c r="KW96" i="27"/>
  <c r="KW99" i="27"/>
  <c r="KW100" i="27"/>
  <c r="KW102" i="27"/>
  <c r="KW101" i="27" s="1"/>
  <c r="KW104" i="27"/>
  <c r="KW103" i="27" s="1"/>
  <c r="KW108" i="27"/>
  <c r="KW105" i="27" s="1"/>
  <c r="KW112" i="27"/>
  <c r="KW111" i="27" s="1"/>
  <c r="KW114" i="27"/>
  <c r="KW113" i="27" s="1"/>
  <c r="KW116" i="27"/>
  <c r="KW118" i="27"/>
  <c r="KW119" i="27"/>
  <c r="KW121" i="27"/>
  <c r="KW122" i="27"/>
  <c r="KW124" i="27"/>
  <c r="KW129" i="27"/>
  <c r="KW130" i="27"/>
  <c r="KW132" i="27"/>
  <c r="KW133" i="27"/>
  <c r="KW136" i="27"/>
  <c r="KW137" i="27"/>
  <c r="KW141" i="27"/>
  <c r="KW147" i="27"/>
  <c r="KW144" i="27" s="1"/>
  <c r="KW149" i="27"/>
  <c r="KW150" i="27"/>
  <c r="KW155" i="27"/>
  <c r="KW156" i="27"/>
  <c r="KJ13" i="27"/>
  <c r="KJ14" i="27"/>
  <c r="KJ15" i="27"/>
  <c r="KJ16" i="27"/>
  <c r="KJ18" i="27"/>
  <c r="KJ21" i="27"/>
  <c r="KJ20" i="27" s="1"/>
  <c r="KJ23" i="27"/>
  <c r="KJ22" i="27" s="1"/>
  <c r="KJ25" i="27"/>
  <c r="KJ24" i="27" s="1"/>
  <c r="KJ27" i="27"/>
  <c r="KJ26" i="27" s="1"/>
  <c r="KJ29" i="27"/>
  <c r="KJ28" i="27" s="1"/>
  <c r="KJ35" i="27"/>
  <c r="KJ34" i="27" s="1"/>
  <c r="KJ38" i="27"/>
  <c r="KJ37" i="27" s="1"/>
  <c r="KJ48" i="27"/>
  <c r="KJ49" i="27"/>
  <c r="KJ50" i="27"/>
  <c r="KJ51" i="27"/>
  <c r="KJ52" i="27"/>
  <c r="KJ54" i="27"/>
  <c r="KJ53" i="27" s="1"/>
  <c r="KJ57" i="27"/>
  <c r="KJ58" i="27"/>
  <c r="KJ60" i="27"/>
  <c r="KJ59" i="27" s="1"/>
  <c r="KJ63" i="27"/>
  <c r="KJ62" i="27" s="1"/>
  <c r="KJ68" i="27"/>
  <c r="KJ71" i="27"/>
  <c r="KJ76" i="27"/>
  <c r="KJ77" i="27"/>
  <c r="KJ78" i="27"/>
  <c r="KJ79" i="27"/>
  <c r="KJ80" i="27"/>
  <c r="KJ81" i="27"/>
  <c r="KJ82" i="27"/>
  <c r="KJ83" i="27"/>
  <c r="KJ85" i="27"/>
  <c r="KJ86" i="27"/>
  <c r="KJ92" i="27"/>
  <c r="KJ93" i="27"/>
  <c r="KJ94" i="27"/>
  <c r="KJ95" i="27"/>
  <c r="KJ96" i="27"/>
  <c r="KJ99" i="27"/>
  <c r="KJ100" i="27"/>
  <c r="KJ102" i="27"/>
  <c r="KJ101" i="27" s="1"/>
  <c r="KJ104" i="27"/>
  <c r="KJ103" i="27" s="1"/>
  <c r="KJ108" i="27"/>
  <c r="KJ105" i="27" s="1"/>
  <c r="KJ112" i="27"/>
  <c r="KJ111" i="27" s="1"/>
  <c r="KJ114" i="27"/>
  <c r="KJ113" i="27" s="1"/>
  <c r="KJ116" i="27"/>
  <c r="KJ118" i="27"/>
  <c r="KJ119" i="27"/>
  <c r="KJ121" i="27"/>
  <c r="KJ122" i="27"/>
  <c r="KJ124" i="27"/>
  <c r="KJ129" i="27"/>
  <c r="KJ130" i="27"/>
  <c r="KJ132" i="27"/>
  <c r="KJ133" i="27"/>
  <c r="KJ136" i="27"/>
  <c r="KJ137" i="27"/>
  <c r="KJ141" i="27"/>
  <c r="KJ147" i="27"/>
  <c r="KJ144" i="27" s="1"/>
  <c r="KJ149" i="27"/>
  <c r="KJ150" i="27"/>
  <c r="KJ155" i="27"/>
  <c r="KJ156" i="27"/>
  <c r="JW13" i="27"/>
  <c r="JW12" i="27" s="1"/>
  <c r="JW159" i="27" s="1"/>
  <c r="JJ13" i="27"/>
  <c r="JJ20" i="27"/>
  <c r="JJ22" i="27"/>
  <c r="JJ24" i="27"/>
  <c r="JJ26" i="27"/>
  <c r="JJ28" i="27"/>
  <c r="JJ34" i="27"/>
  <c r="JJ37" i="27"/>
  <c r="JJ53" i="27"/>
  <c r="JJ59" i="27"/>
  <c r="JJ62" i="27"/>
  <c r="JJ101" i="27"/>
  <c r="JJ103" i="27"/>
  <c r="JJ105" i="27"/>
  <c r="JJ111" i="27"/>
  <c r="JJ113" i="27"/>
  <c r="JJ144" i="27"/>
  <c r="IW13" i="27"/>
  <c r="IW14" i="27"/>
  <c r="IW15" i="27"/>
  <c r="IW16" i="27"/>
  <c r="IW18" i="27"/>
  <c r="IW21" i="27"/>
  <c r="IW20" i="27" s="1"/>
  <c r="IW23" i="27"/>
  <c r="IW22" i="27" s="1"/>
  <c r="IW25" i="27"/>
  <c r="IW24" i="27" s="1"/>
  <c r="IW27" i="27"/>
  <c r="IW26" i="27" s="1"/>
  <c r="IW29" i="27"/>
  <c r="IW28" i="27" s="1"/>
  <c r="IW35" i="27"/>
  <c r="IW34" i="27" s="1"/>
  <c r="IW38" i="27"/>
  <c r="IW37" i="27" s="1"/>
  <c r="IW48" i="27"/>
  <c r="IW49" i="27"/>
  <c r="IW50" i="27"/>
  <c r="IW51" i="27"/>
  <c r="IW52" i="27"/>
  <c r="IW54" i="27"/>
  <c r="IW53" i="27" s="1"/>
  <c r="IW57" i="27"/>
  <c r="IW58" i="27"/>
  <c r="IW60" i="27"/>
  <c r="IW59" i="27" s="1"/>
  <c r="IW63" i="27"/>
  <c r="IW62" i="27" s="1"/>
  <c r="IW68" i="27"/>
  <c r="IW71" i="27"/>
  <c r="IW76" i="27"/>
  <c r="IW77" i="27"/>
  <c r="IW78" i="27"/>
  <c r="IW79" i="27"/>
  <c r="IW80" i="27"/>
  <c r="IW81" i="27"/>
  <c r="IW82" i="27"/>
  <c r="IW83" i="27"/>
  <c r="IW85" i="27"/>
  <c r="IW86" i="27"/>
  <c r="IW92" i="27"/>
  <c r="IW93" i="27"/>
  <c r="IW94" i="27"/>
  <c r="IW95" i="27"/>
  <c r="IW96" i="27"/>
  <c r="IW99" i="27"/>
  <c r="IW100" i="27"/>
  <c r="IW102" i="27"/>
  <c r="IW101" i="27" s="1"/>
  <c r="IW104" i="27"/>
  <c r="IW103" i="27" s="1"/>
  <c r="IW108" i="27"/>
  <c r="IW105" i="27" s="1"/>
  <c r="IW112" i="27"/>
  <c r="IW111" i="27" s="1"/>
  <c r="IW114" i="27"/>
  <c r="IW113" i="27" s="1"/>
  <c r="IW116" i="27"/>
  <c r="IW118" i="27"/>
  <c r="IW119" i="27"/>
  <c r="IW121" i="27"/>
  <c r="IW122" i="27"/>
  <c r="IW124" i="27"/>
  <c r="IW129" i="27"/>
  <c r="IW130" i="27"/>
  <c r="IW132" i="27"/>
  <c r="IW133" i="27"/>
  <c r="IW136" i="27"/>
  <c r="IW137" i="27"/>
  <c r="IW141" i="27"/>
  <c r="IW147" i="27"/>
  <c r="IW144" i="27" s="1"/>
  <c r="IW149" i="27"/>
  <c r="IW150" i="27"/>
  <c r="IW155" i="27"/>
  <c r="IW156" i="27"/>
  <c r="IG156" i="27"/>
  <c r="IF156" i="27"/>
  <c r="IE156" i="27"/>
  <c r="ID156" i="27"/>
  <c r="IG155" i="27"/>
  <c r="IF155" i="27"/>
  <c r="IE155" i="27"/>
  <c r="ID155" i="27"/>
  <c r="IG150" i="27"/>
  <c r="IF150" i="27"/>
  <c r="IE150" i="27"/>
  <c r="ID150" i="27"/>
  <c r="IG147" i="27"/>
  <c r="IF147" i="27"/>
  <c r="IE147" i="27"/>
  <c r="ID147" i="27"/>
  <c r="IG141" i="27"/>
  <c r="IF141" i="27"/>
  <c r="IE141" i="27"/>
  <c r="ID141" i="27"/>
  <c r="IG137" i="27"/>
  <c r="IF137" i="27"/>
  <c r="IE137" i="27"/>
  <c r="ID137" i="27"/>
  <c r="IG136" i="27"/>
  <c r="IF136" i="27"/>
  <c r="IE136" i="27"/>
  <c r="ID136" i="27"/>
  <c r="IG133" i="27"/>
  <c r="IF133" i="27"/>
  <c r="IE133" i="27"/>
  <c r="ID133" i="27"/>
  <c r="IG132" i="27"/>
  <c r="IF132" i="27"/>
  <c r="IE132" i="27"/>
  <c r="ID132" i="27"/>
  <c r="IG130" i="27"/>
  <c r="IF130" i="27"/>
  <c r="IE130" i="27"/>
  <c r="ID130" i="27"/>
  <c r="IG129" i="27"/>
  <c r="IF129" i="27"/>
  <c r="IE129" i="27"/>
  <c r="ID129" i="27"/>
  <c r="IG124" i="27"/>
  <c r="IF124" i="27"/>
  <c r="IE124" i="27"/>
  <c r="ID124" i="27"/>
  <c r="IG122" i="27"/>
  <c r="IF122" i="27"/>
  <c r="IE122" i="27"/>
  <c r="ID122" i="27"/>
  <c r="IG121" i="27"/>
  <c r="IF121" i="27"/>
  <c r="IE121" i="27"/>
  <c r="ID121" i="27"/>
  <c r="IG119" i="27"/>
  <c r="IF119" i="27"/>
  <c r="IE119" i="27"/>
  <c r="ID119" i="27"/>
  <c r="IG118" i="27"/>
  <c r="IF118" i="27"/>
  <c r="IE118" i="27"/>
  <c r="ID118" i="27"/>
  <c r="IG116" i="27"/>
  <c r="IF116" i="27"/>
  <c r="IE116" i="27"/>
  <c r="ID116" i="27"/>
  <c r="IG114" i="27"/>
  <c r="IF114" i="27"/>
  <c r="IE114" i="27"/>
  <c r="ID114" i="27"/>
  <c r="IG112" i="27"/>
  <c r="IF112" i="27"/>
  <c r="IE112" i="27"/>
  <c r="ID112" i="27"/>
  <c r="IG108" i="27"/>
  <c r="IF108" i="27"/>
  <c r="IE108" i="27"/>
  <c r="ID108" i="27"/>
  <c r="IG104" i="27"/>
  <c r="IF104" i="27"/>
  <c r="IE104" i="27"/>
  <c r="ID104" i="27"/>
  <c r="IG102" i="27"/>
  <c r="IF102" i="27"/>
  <c r="IE102" i="27"/>
  <c r="ID102" i="27"/>
  <c r="IG100" i="27"/>
  <c r="IF100" i="27"/>
  <c r="IE100" i="27"/>
  <c r="ID100" i="27"/>
  <c r="IG99" i="27"/>
  <c r="IF99" i="27"/>
  <c r="IE99" i="27"/>
  <c r="ID99" i="27"/>
  <c r="IG96" i="27"/>
  <c r="IF96" i="27"/>
  <c r="IE96" i="27"/>
  <c r="ID96" i="27"/>
  <c r="IG95" i="27"/>
  <c r="IF95" i="27"/>
  <c r="IE95" i="27"/>
  <c r="ID95" i="27"/>
  <c r="IG94" i="27"/>
  <c r="IF94" i="27"/>
  <c r="IE94" i="27"/>
  <c r="ID94" i="27"/>
  <c r="IG93" i="27"/>
  <c r="IF93" i="27"/>
  <c r="IE93" i="27"/>
  <c r="ID93" i="27"/>
  <c r="IG92" i="27"/>
  <c r="IF92" i="27"/>
  <c r="IE92" i="27"/>
  <c r="ID92" i="27"/>
  <c r="IG86" i="27"/>
  <c r="IF86" i="27"/>
  <c r="IE86" i="27"/>
  <c r="ID86" i="27"/>
  <c r="IG85" i="27"/>
  <c r="IF85" i="27"/>
  <c r="IE85" i="27"/>
  <c r="ID85" i="27"/>
  <c r="IG83" i="27"/>
  <c r="IF83" i="27"/>
  <c r="IE83" i="27"/>
  <c r="ID83" i="27"/>
  <c r="IG82" i="27"/>
  <c r="IF82" i="27"/>
  <c r="IE82" i="27"/>
  <c r="ID82" i="27"/>
  <c r="IG81" i="27"/>
  <c r="IF81" i="27"/>
  <c r="IE81" i="27"/>
  <c r="ID81" i="27"/>
  <c r="IG80" i="27"/>
  <c r="IF80" i="27"/>
  <c r="IE80" i="27"/>
  <c r="ID80" i="27"/>
  <c r="IG79" i="27"/>
  <c r="IF79" i="27"/>
  <c r="IE79" i="27"/>
  <c r="ID79" i="27"/>
  <c r="IG78" i="27"/>
  <c r="IF78" i="27"/>
  <c r="IE78" i="27"/>
  <c r="ID78" i="27"/>
  <c r="IG77" i="27"/>
  <c r="IF77" i="27"/>
  <c r="IE77" i="27"/>
  <c r="ID77" i="27"/>
  <c r="IG76" i="27"/>
  <c r="IF76" i="27"/>
  <c r="IE76" i="27"/>
  <c r="ID76" i="27"/>
  <c r="IG71" i="27"/>
  <c r="IF71" i="27"/>
  <c r="IE71" i="27"/>
  <c r="ID71" i="27"/>
  <c r="IG68" i="27"/>
  <c r="IF68" i="27"/>
  <c r="IE68" i="27"/>
  <c r="ID68" i="27"/>
  <c r="IG63" i="27"/>
  <c r="IF63" i="27"/>
  <c r="IE63" i="27"/>
  <c r="ID63" i="27"/>
  <c r="IG60" i="27"/>
  <c r="IF60" i="27"/>
  <c r="IE60" i="27"/>
  <c r="ID60" i="27"/>
  <c r="IG58" i="27"/>
  <c r="IF58" i="27"/>
  <c r="IE58" i="27"/>
  <c r="ID58" i="27"/>
  <c r="IG57" i="27"/>
  <c r="IF57" i="27"/>
  <c r="IE57" i="27"/>
  <c r="ID57" i="27"/>
  <c r="IG54" i="27"/>
  <c r="IF54" i="27"/>
  <c r="IE54" i="27"/>
  <c r="ID54" i="27"/>
  <c r="IG52" i="27"/>
  <c r="IF52" i="27"/>
  <c r="IE52" i="27"/>
  <c r="ID52" i="27"/>
  <c r="IG51" i="27"/>
  <c r="IF51" i="27"/>
  <c r="IE51" i="27"/>
  <c r="ID51" i="27"/>
  <c r="IG50" i="27"/>
  <c r="IF50" i="27"/>
  <c r="IE50" i="27"/>
  <c r="ID50" i="27"/>
  <c r="IG49" i="27"/>
  <c r="IF49" i="27"/>
  <c r="IE49" i="27"/>
  <c r="ID49" i="27"/>
  <c r="IG48" i="27"/>
  <c r="IF48" i="27"/>
  <c r="IE48" i="27"/>
  <c r="ID48" i="27"/>
  <c r="IG38" i="27"/>
  <c r="IF38" i="27"/>
  <c r="IE38" i="27"/>
  <c r="ID38" i="27"/>
  <c r="IG35" i="27"/>
  <c r="IF35" i="27"/>
  <c r="IE35" i="27"/>
  <c r="ID35" i="27"/>
  <c r="IG29" i="27"/>
  <c r="IF29" i="27"/>
  <c r="IE29" i="27"/>
  <c r="ID29" i="27"/>
  <c r="IG27" i="27"/>
  <c r="IF27" i="27"/>
  <c r="IE27" i="27"/>
  <c r="ID27" i="27"/>
  <c r="IG25" i="27"/>
  <c r="IF25" i="27"/>
  <c r="IE25" i="27"/>
  <c r="ID25" i="27"/>
  <c r="IG23" i="27"/>
  <c r="IF23" i="27"/>
  <c r="IE23" i="27"/>
  <c r="ID23" i="27"/>
  <c r="IG21" i="27"/>
  <c r="IF21" i="27"/>
  <c r="IE21" i="27"/>
  <c r="ID21" i="27"/>
  <c r="IG18" i="27"/>
  <c r="IF18" i="27"/>
  <c r="IE18" i="27"/>
  <c r="ID18" i="27"/>
  <c r="IG16" i="27"/>
  <c r="IF16" i="27"/>
  <c r="IE16" i="27"/>
  <c r="ID16" i="27"/>
  <c r="IG15" i="27"/>
  <c r="IF15" i="27"/>
  <c r="IE15" i="27"/>
  <c r="ID15" i="27"/>
  <c r="IG14" i="27"/>
  <c r="IF14" i="27"/>
  <c r="IE14" i="27"/>
  <c r="ID14" i="27"/>
  <c r="IG13" i="27"/>
  <c r="IF13" i="27"/>
  <c r="IE13" i="27"/>
  <c r="ID13" i="27"/>
  <c r="HT156" i="27"/>
  <c r="HS156" i="27"/>
  <c r="HR156" i="27"/>
  <c r="HQ156" i="27"/>
  <c r="HT155" i="27"/>
  <c r="HS155" i="27"/>
  <c r="HR155" i="27"/>
  <c r="HQ155" i="27"/>
  <c r="HT150" i="27"/>
  <c r="HS150" i="27"/>
  <c r="HR150" i="27"/>
  <c r="HQ150" i="27"/>
  <c r="HT149" i="27"/>
  <c r="HS149" i="27"/>
  <c r="HR149" i="27"/>
  <c r="HQ149" i="27"/>
  <c r="HT147" i="27"/>
  <c r="HS147" i="27"/>
  <c r="HR147" i="27"/>
  <c r="HQ147" i="27"/>
  <c r="HT141" i="27"/>
  <c r="HS141" i="27"/>
  <c r="HR141" i="27"/>
  <c r="HQ141" i="27"/>
  <c r="HT137" i="27"/>
  <c r="HS137" i="27"/>
  <c r="HR137" i="27"/>
  <c r="HQ137" i="27"/>
  <c r="HT136" i="27"/>
  <c r="HS136" i="27"/>
  <c r="HR136" i="27"/>
  <c r="HQ136" i="27"/>
  <c r="HT133" i="27"/>
  <c r="HS133" i="27"/>
  <c r="HR133" i="27"/>
  <c r="HQ133" i="27"/>
  <c r="HT132" i="27"/>
  <c r="HS132" i="27"/>
  <c r="HR132" i="27"/>
  <c r="HQ132" i="27"/>
  <c r="HT130" i="27"/>
  <c r="HS130" i="27"/>
  <c r="HR130" i="27"/>
  <c r="HQ130" i="27"/>
  <c r="HT129" i="27"/>
  <c r="HS129" i="27"/>
  <c r="HR129" i="27"/>
  <c r="HQ129" i="27"/>
  <c r="HT124" i="27"/>
  <c r="HS124" i="27"/>
  <c r="HR124" i="27"/>
  <c r="HQ124" i="27"/>
  <c r="HT122" i="27"/>
  <c r="HS122" i="27"/>
  <c r="HR122" i="27"/>
  <c r="HQ122" i="27"/>
  <c r="HT121" i="27"/>
  <c r="HS121" i="27"/>
  <c r="HR121" i="27"/>
  <c r="HQ121" i="27"/>
  <c r="HT119" i="27"/>
  <c r="HS119" i="27"/>
  <c r="HR119" i="27"/>
  <c r="HQ119" i="27"/>
  <c r="HT118" i="27"/>
  <c r="HS118" i="27"/>
  <c r="HR118" i="27"/>
  <c r="HQ118" i="27"/>
  <c r="HT116" i="27"/>
  <c r="HS116" i="27"/>
  <c r="HR116" i="27"/>
  <c r="HQ116" i="27"/>
  <c r="HT114" i="27"/>
  <c r="HS114" i="27"/>
  <c r="HR114" i="27"/>
  <c r="HQ114" i="27"/>
  <c r="HT112" i="27"/>
  <c r="HS112" i="27"/>
  <c r="HR112" i="27"/>
  <c r="HQ112" i="27"/>
  <c r="HT108" i="27"/>
  <c r="HS108" i="27"/>
  <c r="HR108" i="27"/>
  <c r="HQ108" i="27"/>
  <c r="HT104" i="27"/>
  <c r="HS104" i="27"/>
  <c r="HR104" i="27"/>
  <c r="HQ104" i="27"/>
  <c r="HT102" i="27"/>
  <c r="HS102" i="27"/>
  <c r="HR102" i="27"/>
  <c r="HQ102" i="27"/>
  <c r="HT100" i="27"/>
  <c r="HS100" i="27"/>
  <c r="HR100" i="27"/>
  <c r="HQ100" i="27"/>
  <c r="HT99" i="27"/>
  <c r="HS99" i="27"/>
  <c r="HR99" i="27"/>
  <c r="HQ99" i="27"/>
  <c r="HT96" i="27"/>
  <c r="HS96" i="27"/>
  <c r="HR96" i="27"/>
  <c r="HQ96" i="27"/>
  <c r="HT95" i="27"/>
  <c r="HS95" i="27"/>
  <c r="HR95" i="27"/>
  <c r="HQ95" i="27"/>
  <c r="HT94" i="27"/>
  <c r="HS94" i="27"/>
  <c r="HR94" i="27"/>
  <c r="HQ94" i="27"/>
  <c r="HT93" i="27"/>
  <c r="HS93" i="27"/>
  <c r="HR93" i="27"/>
  <c r="HQ93" i="27"/>
  <c r="HT92" i="27"/>
  <c r="HS92" i="27"/>
  <c r="HR92" i="27"/>
  <c r="HQ92" i="27"/>
  <c r="HT86" i="27"/>
  <c r="HS86" i="27"/>
  <c r="HR86" i="27"/>
  <c r="HQ86" i="27"/>
  <c r="HT85" i="27"/>
  <c r="HS85" i="27"/>
  <c r="HR85" i="27"/>
  <c r="HQ85" i="27"/>
  <c r="HT83" i="27"/>
  <c r="HS83" i="27"/>
  <c r="HR83" i="27"/>
  <c r="HQ83" i="27"/>
  <c r="HT82" i="27"/>
  <c r="HS82" i="27"/>
  <c r="HR82" i="27"/>
  <c r="HQ82" i="27"/>
  <c r="HT81" i="27"/>
  <c r="HS81" i="27"/>
  <c r="HR81" i="27"/>
  <c r="HQ81" i="27"/>
  <c r="HT80" i="27"/>
  <c r="HS80" i="27"/>
  <c r="HR80" i="27"/>
  <c r="HQ80" i="27"/>
  <c r="HT79" i="27"/>
  <c r="HS79" i="27"/>
  <c r="HR79" i="27"/>
  <c r="HQ79" i="27"/>
  <c r="HT78" i="27"/>
  <c r="HS78" i="27"/>
  <c r="HR78" i="27"/>
  <c r="HQ78" i="27"/>
  <c r="HT77" i="27"/>
  <c r="HS77" i="27"/>
  <c r="HR77" i="27"/>
  <c r="HQ77" i="27"/>
  <c r="HT76" i="27"/>
  <c r="HS76" i="27"/>
  <c r="HR76" i="27"/>
  <c r="HQ76" i="27"/>
  <c r="HT71" i="27"/>
  <c r="HS71" i="27"/>
  <c r="HR71" i="27"/>
  <c r="HQ71" i="27"/>
  <c r="HT68" i="27"/>
  <c r="HS68" i="27"/>
  <c r="HR68" i="27"/>
  <c r="HQ68" i="27"/>
  <c r="HT63" i="27"/>
  <c r="HS63" i="27"/>
  <c r="HR63" i="27"/>
  <c r="HQ63" i="27"/>
  <c r="HT60" i="27"/>
  <c r="HS60" i="27"/>
  <c r="HR60" i="27"/>
  <c r="HQ60" i="27"/>
  <c r="HT58" i="27"/>
  <c r="HS58" i="27"/>
  <c r="HR58" i="27"/>
  <c r="HQ58" i="27"/>
  <c r="HT57" i="27"/>
  <c r="HS57" i="27"/>
  <c r="HR57" i="27"/>
  <c r="HQ57" i="27"/>
  <c r="HT54" i="27"/>
  <c r="HS54" i="27"/>
  <c r="HR54" i="27"/>
  <c r="HQ54" i="27"/>
  <c r="HT52" i="27"/>
  <c r="HS52" i="27"/>
  <c r="HR52" i="27"/>
  <c r="HQ52" i="27"/>
  <c r="HT51" i="27"/>
  <c r="HS51" i="27"/>
  <c r="HR51" i="27"/>
  <c r="HQ51" i="27"/>
  <c r="HT50" i="27"/>
  <c r="HS50" i="27"/>
  <c r="HR50" i="27"/>
  <c r="HQ50" i="27"/>
  <c r="HT49" i="27"/>
  <c r="HS49" i="27"/>
  <c r="HR49" i="27"/>
  <c r="HQ49" i="27"/>
  <c r="HT48" i="27"/>
  <c r="HS48" i="27"/>
  <c r="HR48" i="27"/>
  <c r="HQ48" i="27"/>
  <c r="HT38" i="27"/>
  <c r="HS38" i="27"/>
  <c r="HR38" i="27"/>
  <c r="HQ38" i="27"/>
  <c r="HT35" i="27"/>
  <c r="HS35" i="27"/>
  <c r="HR35" i="27"/>
  <c r="HQ35" i="27"/>
  <c r="HT29" i="27"/>
  <c r="HS29" i="27"/>
  <c r="HR29" i="27"/>
  <c r="HQ29" i="27"/>
  <c r="HT27" i="27"/>
  <c r="HS27" i="27"/>
  <c r="HR27" i="27"/>
  <c r="HQ27" i="27"/>
  <c r="HT25" i="27"/>
  <c r="HS25" i="27"/>
  <c r="HR25" i="27"/>
  <c r="HQ25" i="27"/>
  <c r="HT23" i="27"/>
  <c r="HS23" i="27"/>
  <c r="HR23" i="27"/>
  <c r="HQ23" i="27"/>
  <c r="HT21" i="27"/>
  <c r="HS21" i="27"/>
  <c r="HR21" i="27"/>
  <c r="HQ21" i="27"/>
  <c r="HT18" i="27"/>
  <c r="HS18" i="27"/>
  <c r="HR18" i="27"/>
  <c r="HQ18" i="27"/>
  <c r="HT16" i="27"/>
  <c r="HS16" i="27"/>
  <c r="HR16" i="27"/>
  <c r="HQ16" i="27"/>
  <c r="HT15" i="27"/>
  <c r="HS15" i="27"/>
  <c r="HR15" i="27"/>
  <c r="HQ15" i="27"/>
  <c r="HT14" i="27"/>
  <c r="HS14" i="27"/>
  <c r="HR14" i="27"/>
  <c r="HQ14" i="27"/>
  <c r="HT13" i="27"/>
  <c r="HS13" i="27"/>
  <c r="HR13" i="27"/>
  <c r="HQ13" i="27"/>
  <c r="HG156" i="27"/>
  <c r="HF156" i="27"/>
  <c r="HE156" i="27"/>
  <c r="HD156" i="27"/>
  <c r="HG155" i="27"/>
  <c r="HF155" i="27"/>
  <c r="HE155" i="27"/>
  <c r="HD155" i="27"/>
  <c r="HG150" i="27"/>
  <c r="HF150" i="27"/>
  <c r="HE150" i="27"/>
  <c r="HD150" i="27"/>
  <c r="HG149" i="27"/>
  <c r="HF149" i="27"/>
  <c r="HE149" i="27"/>
  <c r="HD149" i="27"/>
  <c r="HG147" i="27"/>
  <c r="HF147" i="27"/>
  <c r="HE147" i="27"/>
  <c r="HD147" i="27"/>
  <c r="HG141" i="27"/>
  <c r="HF141" i="27"/>
  <c r="HE141" i="27"/>
  <c r="HD141" i="27"/>
  <c r="HG137" i="27"/>
  <c r="HF137" i="27"/>
  <c r="HE137" i="27"/>
  <c r="HD137" i="27"/>
  <c r="HG136" i="27"/>
  <c r="HF136" i="27"/>
  <c r="HE136" i="27"/>
  <c r="HD136" i="27"/>
  <c r="HG133" i="27"/>
  <c r="HF133" i="27"/>
  <c r="HE133" i="27"/>
  <c r="HD133" i="27"/>
  <c r="HG132" i="27"/>
  <c r="HF132" i="27"/>
  <c r="HE132" i="27"/>
  <c r="HD132" i="27"/>
  <c r="HG130" i="27"/>
  <c r="HF130" i="27"/>
  <c r="HE130" i="27"/>
  <c r="HD130" i="27"/>
  <c r="HG129" i="27"/>
  <c r="HF129" i="27"/>
  <c r="HE129" i="27"/>
  <c r="HD129" i="27"/>
  <c r="HG124" i="27"/>
  <c r="HF124" i="27"/>
  <c r="HE124" i="27"/>
  <c r="HD124" i="27"/>
  <c r="HG122" i="27"/>
  <c r="HF122" i="27"/>
  <c r="HE122" i="27"/>
  <c r="HD122" i="27"/>
  <c r="HG121" i="27"/>
  <c r="HF121" i="27"/>
  <c r="HE121" i="27"/>
  <c r="HD121" i="27"/>
  <c r="HG119" i="27"/>
  <c r="HF119" i="27"/>
  <c r="HE119" i="27"/>
  <c r="HD119" i="27"/>
  <c r="HG118" i="27"/>
  <c r="HF118" i="27"/>
  <c r="HE118" i="27"/>
  <c r="HD118" i="27"/>
  <c r="HG116" i="27"/>
  <c r="HF116" i="27"/>
  <c r="HE116" i="27"/>
  <c r="HD116" i="27"/>
  <c r="HG114" i="27"/>
  <c r="HF114" i="27"/>
  <c r="HE114" i="27"/>
  <c r="HD114" i="27"/>
  <c r="HG112" i="27"/>
  <c r="HF112" i="27"/>
  <c r="HE112" i="27"/>
  <c r="HD112" i="27"/>
  <c r="HG108" i="27"/>
  <c r="HF108" i="27"/>
  <c r="HE108" i="27"/>
  <c r="HD108" i="27"/>
  <c r="HG104" i="27"/>
  <c r="HF104" i="27"/>
  <c r="HE104" i="27"/>
  <c r="HD104" i="27"/>
  <c r="HG102" i="27"/>
  <c r="HF102" i="27"/>
  <c r="HE102" i="27"/>
  <c r="HD102" i="27"/>
  <c r="HG100" i="27"/>
  <c r="HF100" i="27"/>
  <c r="HE100" i="27"/>
  <c r="HD100" i="27"/>
  <c r="HG99" i="27"/>
  <c r="HF99" i="27"/>
  <c r="HE99" i="27"/>
  <c r="HD99" i="27"/>
  <c r="HG96" i="27"/>
  <c r="HF96" i="27"/>
  <c r="HE96" i="27"/>
  <c r="HD96" i="27"/>
  <c r="HG95" i="27"/>
  <c r="HF95" i="27"/>
  <c r="HE95" i="27"/>
  <c r="HD95" i="27"/>
  <c r="HG94" i="27"/>
  <c r="HF94" i="27"/>
  <c r="HE94" i="27"/>
  <c r="HD94" i="27"/>
  <c r="HG93" i="27"/>
  <c r="HF93" i="27"/>
  <c r="HE93" i="27"/>
  <c r="HD93" i="27"/>
  <c r="HG92" i="27"/>
  <c r="HF92" i="27"/>
  <c r="HE92" i="27"/>
  <c r="HD92" i="27"/>
  <c r="HG86" i="27"/>
  <c r="HF86" i="27"/>
  <c r="HE86" i="27"/>
  <c r="HD86" i="27"/>
  <c r="HG85" i="27"/>
  <c r="HF85" i="27"/>
  <c r="HE85" i="27"/>
  <c r="HD85" i="27"/>
  <c r="HG83" i="27"/>
  <c r="HF83" i="27"/>
  <c r="HE83" i="27"/>
  <c r="HD83" i="27"/>
  <c r="HG82" i="27"/>
  <c r="HF82" i="27"/>
  <c r="HE82" i="27"/>
  <c r="HD82" i="27"/>
  <c r="HG81" i="27"/>
  <c r="HF81" i="27"/>
  <c r="HE81" i="27"/>
  <c r="HD81" i="27"/>
  <c r="HG80" i="27"/>
  <c r="HF80" i="27"/>
  <c r="HE80" i="27"/>
  <c r="HD80" i="27"/>
  <c r="HG79" i="27"/>
  <c r="HF79" i="27"/>
  <c r="HE79" i="27"/>
  <c r="HD79" i="27"/>
  <c r="HG78" i="27"/>
  <c r="HF78" i="27"/>
  <c r="HE78" i="27"/>
  <c r="HD78" i="27"/>
  <c r="HG77" i="27"/>
  <c r="HF77" i="27"/>
  <c r="HE77" i="27"/>
  <c r="HD77" i="27"/>
  <c r="HG76" i="27"/>
  <c r="HF76" i="27"/>
  <c r="HE76" i="27"/>
  <c r="HD76" i="27"/>
  <c r="HG71" i="27"/>
  <c r="HF71" i="27"/>
  <c r="HE71" i="27"/>
  <c r="HD71" i="27"/>
  <c r="HG68" i="27"/>
  <c r="HF68" i="27"/>
  <c r="HE68" i="27"/>
  <c r="HD68" i="27"/>
  <c r="HG63" i="27"/>
  <c r="HF63" i="27"/>
  <c r="HE63" i="27"/>
  <c r="HD63" i="27"/>
  <c r="HG60" i="27"/>
  <c r="HF60" i="27"/>
  <c r="HE60" i="27"/>
  <c r="HD60" i="27"/>
  <c r="HG58" i="27"/>
  <c r="HF58" i="27"/>
  <c r="HE58" i="27"/>
  <c r="HD58" i="27"/>
  <c r="HG57" i="27"/>
  <c r="HF57" i="27"/>
  <c r="HE57" i="27"/>
  <c r="HD57" i="27"/>
  <c r="HG54" i="27"/>
  <c r="HF54" i="27"/>
  <c r="HE54" i="27"/>
  <c r="HD54" i="27"/>
  <c r="HG52" i="27"/>
  <c r="HF52" i="27"/>
  <c r="HE52" i="27"/>
  <c r="HD52" i="27"/>
  <c r="HG51" i="27"/>
  <c r="HF51" i="27"/>
  <c r="HE51" i="27"/>
  <c r="HD51" i="27"/>
  <c r="HG50" i="27"/>
  <c r="HF50" i="27"/>
  <c r="HE50" i="27"/>
  <c r="HD50" i="27"/>
  <c r="HG49" i="27"/>
  <c r="HF49" i="27"/>
  <c r="HE49" i="27"/>
  <c r="HD49" i="27"/>
  <c r="HG48" i="27"/>
  <c r="HF48" i="27"/>
  <c r="HE48" i="27"/>
  <c r="HD48" i="27"/>
  <c r="HG38" i="27"/>
  <c r="HF38" i="27"/>
  <c r="HE38" i="27"/>
  <c r="HD38" i="27"/>
  <c r="HG35" i="27"/>
  <c r="HF35" i="27"/>
  <c r="HE35" i="27"/>
  <c r="HD35" i="27"/>
  <c r="HG29" i="27"/>
  <c r="HF29" i="27"/>
  <c r="HE29" i="27"/>
  <c r="HD29" i="27"/>
  <c r="HG27" i="27"/>
  <c r="HF27" i="27"/>
  <c r="HE27" i="27"/>
  <c r="HD27" i="27"/>
  <c r="HG25" i="27"/>
  <c r="HF25" i="27"/>
  <c r="HE25" i="27"/>
  <c r="HD25" i="27"/>
  <c r="HG23" i="27"/>
  <c r="HF23" i="27"/>
  <c r="HE23" i="27"/>
  <c r="HD23" i="27"/>
  <c r="HG21" i="27"/>
  <c r="HF21" i="27"/>
  <c r="HE21" i="27"/>
  <c r="HD21" i="27"/>
  <c r="HG18" i="27"/>
  <c r="HF18" i="27"/>
  <c r="HE18" i="27"/>
  <c r="HD18" i="27"/>
  <c r="HG16" i="27"/>
  <c r="HF16" i="27"/>
  <c r="HE16" i="27"/>
  <c r="HD16" i="27"/>
  <c r="HG15" i="27"/>
  <c r="HF15" i="27"/>
  <c r="HE15" i="27"/>
  <c r="HD15" i="27"/>
  <c r="HG14" i="27"/>
  <c r="HF14" i="27"/>
  <c r="HE14" i="27"/>
  <c r="HD14" i="27"/>
  <c r="HG13" i="27"/>
  <c r="HF13" i="27"/>
  <c r="HE13" i="27"/>
  <c r="HD13" i="27"/>
  <c r="GT156" i="27"/>
  <c r="GS156" i="27"/>
  <c r="GR156" i="27"/>
  <c r="GQ156" i="27"/>
  <c r="GT155" i="27"/>
  <c r="GS155" i="27"/>
  <c r="GR155" i="27"/>
  <c r="GQ155" i="27"/>
  <c r="GT150" i="27"/>
  <c r="GS150" i="27"/>
  <c r="GR150" i="27"/>
  <c r="GQ150" i="27"/>
  <c r="GT149" i="27"/>
  <c r="GS149" i="27"/>
  <c r="GR149" i="27"/>
  <c r="GQ149" i="27"/>
  <c r="GT147" i="27"/>
  <c r="GS147" i="27"/>
  <c r="GR147" i="27"/>
  <c r="GQ147" i="27"/>
  <c r="GT141" i="27"/>
  <c r="GS141" i="27"/>
  <c r="GR141" i="27"/>
  <c r="GQ141" i="27"/>
  <c r="GT137" i="27"/>
  <c r="GS137" i="27"/>
  <c r="GR137" i="27"/>
  <c r="GQ137" i="27"/>
  <c r="GT136" i="27"/>
  <c r="GS136" i="27"/>
  <c r="GR136" i="27"/>
  <c r="GQ136" i="27"/>
  <c r="GT133" i="27"/>
  <c r="GS133" i="27"/>
  <c r="GR133" i="27"/>
  <c r="GQ133" i="27"/>
  <c r="GT132" i="27"/>
  <c r="GS132" i="27"/>
  <c r="GR132" i="27"/>
  <c r="GQ132" i="27"/>
  <c r="GT130" i="27"/>
  <c r="GS130" i="27"/>
  <c r="GR130" i="27"/>
  <c r="GQ130" i="27"/>
  <c r="GT129" i="27"/>
  <c r="GS129" i="27"/>
  <c r="GR129" i="27"/>
  <c r="GQ129" i="27"/>
  <c r="GT124" i="27"/>
  <c r="GS124" i="27"/>
  <c r="GR124" i="27"/>
  <c r="GQ124" i="27"/>
  <c r="GT122" i="27"/>
  <c r="GS122" i="27"/>
  <c r="GR122" i="27"/>
  <c r="GQ122" i="27"/>
  <c r="GT121" i="27"/>
  <c r="GS121" i="27"/>
  <c r="GR121" i="27"/>
  <c r="GQ121" i="27"/>
  <c r="GT119" i="27"/>
  <c r="GS119" i="27"/>
  <c r="GR119" i="27"/>
  <c r="GQ119" i="27"/>
  <c r="GT118" i="27"/>
  <c r="GS118" i="27"/>
  <c r="GR118" i="27"/>
  <c r="GQ118" i="27"/>
  <c r="GT116" i="27"/>
  <c r="GS116" i="27"/>
  <c r="GR116" i="27"/>
  <c r="GQ116" i="27"/>
  <c r="GT114" i="27"/>
  <c r="GS114" i="27"/>
  <c r="GR114" i="27"/>
  <c r="GQ114" i="27"/>
  <c r="GT112" i="27"/>
  <c r="GS112" i="27"/>
  <c r="GR112" i="27"/>
  <c r="GQ112" i="27"/>
  <c r="GT108" i="27"/>
  <c r="GS108" i="27"/>
  <c r="GR108" i="27"/>
  <c r="GQ108" i="27"/>
  <c r="GT104" i="27"/>
  <c r="GS104" i="27"/>
  <c r="GR104" i="27"/>
  <c r="GQ104" i="27"/>
  <c r="GT102" i="27"/>
  <c r="GS102" i="27"/>
  <c r="GR102" i="27"/>
  <c r="GQ102" i="27"/>
  <c r="GT100" i="27"/>
  <c r="GS100" i="27"/>
  <c r="GR100" i="27"/>
  <c r="GQ100" i="27"/>
  <c r="GT99" i="27"/>
  <c r="GS99" i="27"/>
  <c r="GR99" i="27"/>
  <c r="GQ99" i="27"/>
  <c r="GT96" i="27"/>
  <c r="GS96" i="27"/>
  <c r="GR96" i="27"/>
  <c r="GQ96" i="27"/>
  <c r="GT95" i="27"/>
  <c r="GS95" i="27"/>
  <c r="GR95" i="27"/>
  <c r="GQ95" i="27"/>
  <c r="GT94" i="27"/>
  <c r="GS94" i="27"/>
  <c r="GR94" i="27"/>
  <c r="GQ94" i="27"/>
  <c r="GT93" i="27"/>
  <c r="GS93" i="27"/>
  <c r="GR93" i="27"/>
  <c r="GQ93" i="27"/>
  <c r="GT92" i="27"/>
  <c r="GS92" i="27"/>
  <c r="GR92" i="27"/>
  <c r="GQ92" i="27"/>
  <c r="GT86" i="27"/>
  <c r="GS86" i="27"/>
  <c r="GR86" i="27"/>
  <c r="GQ86" i="27"/>
  <c r="GT85" i="27"/>
  <c r="GS85" i="27"/>
  <c r="GR85" i="27"/>
  <c r="GQ85" i="27"/>
  <c r="GT83" i="27"/>
  <c r="GS83" i="27"/>
  <c r="GR83" i="27"/>
  <c r="GQ83" i="27"/>
  <c r="GT82" i="27"/>
  <c r="GS82" i="27"/>
  <c r="GR82" i="27"/>
  <c r="GQ82" i="27"/>
  <c r="GT81" i="27"/>
  <c r="GS81" i="27"/>
  <c r="GR81" i="27"/>
  <c r="GQ81" i="27"/>
  <c r="GT80" i="27"/>
  <c r="GS80" i="27"/>
  <c r="GR80" i="27"/>
  <c r="GQ80" i="27"/>
  <c r="GT79" i="27"/>
  <c r="GS79" i="27"/>
  <c r="GR79" i="27"/>
  <c r="GQ79" i="27"/>
  <c r="GT78" i="27"/>
  <c r="GS78" i="27"/>
  <c r="GR78" i="27"/>
  <c r="GQ78" i="27"/>
  <c r="GT77" i="27"/>
  <c r="GS77" i="27"/>
  <c r="GR77" i="27"/>
  <c r="GQ77" i="27"/>
  <c r="GT76" i="27"/>
  <c r="GS76" i="27"/>
  <c r="GR76" i="27"/>
  <c r="GQ76" i="27"/>
  <c r="GT71" i="27"/>
  <c r="GS71" i="27"/>
  <c r="GR71" i="27"/>
  <c r="GQ71" i="27"/>
  <c r="GT68" i="27"/>
  <c r="GS68" i="27"/>
  <c r="GR68" i="27"/>
  <c r="GQ68" i="27"/>
  <c r="GT63" i="27"/>
  <c r="GS63" i="27"/>
  <c r="GR63" i="27"/>
  <c r="GQ63" i="27"/>
  <c r="GT60" i="27"/>
  <c r="GS60" i="27"/>
  <c r="GR60" i="27"/>
  <c r="GQ60" i="27"/>
  <c r="GT58" i="27"/>
  <c r="GS58" i="27"/>
  <c r="GR58" i="27"/>
  <c r="GQ58" i="27"/>
  <c r="GT57" i="27"/>
  <c r="GS57" i="27"/>
  <c r="GR57" i="27"/>
  <c r="GQ57" i="27"/>
  <c r="GT54" i="27"/>
  <c r="GS54" i="27"/>
  <c r="GR54" i="27"/>
  <c r="GQ54" i="27"/>
  <c r="GT52" i="27"/>
  <c r="GS52" i="27"/>
  <c r="GR52" i="27"/>
  <c r="GQ52" i="27"/>
  <c r="GT51" i="27"/>
  <c r="GS51" i="27"/>
  <c r="GR51" i="27"/>
  <c r="GQ51" i="27"/>
  <c r="GT50" i="27"/>
  <c r="GS50" i="27"/>
  <c r="GR50" i="27"/>
  <c r="GQ50" i="27"/>
  <c r="GT49" i="27"/>
  <c r="GS49" i="27"/>
  <c r="GR49" i="27"/>
  <c r="GQ49" i="27"/>
  <c r="GT48" i="27"/>
  <c r="GS48" i="27"/>
  <c r="GR48" i="27"/>
  <c r="GQ48" i="27"/>
  <c r="GT38" i="27"/>
  <c r="GS38" i="27"/>
  <c r="GR38" i="27"/>
  <c r="GQ38" i="27"/>
  <c r="GT35" i="27"/>
  <c r="GS35" i="27"/>
  <c r="GR35" i="27"/>
  <c r="GQ35" i="27"/>
  <c r="GT29" i="27"/>
  <c r="GS29" i="27"/>
  <c r="GR29" i="27"/>
  <c r="GQ29" i="27"/>
  <c r="GT27" i="27"/>
  <c r="GS27" i="27"/>
  <c r="GR27" i="27"/>
  <c r="GQ27" i="27"/>
  <c r="GT25" i="27"/>
  <c r="GS25" i="27"/>
  <c r="GR25" i="27"/>
  <c r="GQ25" i="27"/>
  <c r="GT23" i="27"/>
  <c r="GS23" i="27"/>
  <c r="GR23" i="27"/>
  <c r="GQ23" i="27"/>
  <c r="GT21" i="27"/>
  <c r="GS21" i="27"/>
  <c r="GR21" i="27"/>
  <c r="GQ21" i="27"/>
  <c r="GT18" i="27"/>
  <c r="GS18" i="27"/>
  <c r="GR18" i="27"/>
  <c r="GQ18" i="27"/>
  <c r="GT16" i="27"/>
  <c r="GS16" i="27"/>
  <c r="GR16" i="27"/>
  <c r="GQ16" i="27"/>
  <c r="GT15" i="27"/>
  <c r="GS15" i="27"/>
  <c r="GR15" i="27"/>
  <c r="GQ15" i="27"/>
  <c r="GT14" i="27"/>
  <c r="GS14" i="27"/>
  <c r="GR14" i="27"/>
  <c r="GQ14" i="27"/>
  <c r="GT13" i="27"/>
  <c r="GS13" i="27"/>
  <c r="GR13" i="27"/>
  <c r="GQ13" i="27"/>
  <c r="GG156" i="27"/>
  <c r="GF156" i="27"/>
  <c r="GE156" i="27"/>
  <c r="GD156" i="27"/>
  <c r="GG155" i="27"/>
  <c r="GF155" i="27"/>
  <c r="GE155" i="27"/>
  <c r="GD155" i="27"/>
  <c r="GG150" i="27"/>
  <c r="GF150" i="27"/>
  <c r="GE150" i="27"/>
  <c r="GD150" i="27"/>
  <c r="GG149" i="27"/>
  <c r="GF149" i="27"/>
  <c r="GE149" i="27"/>
  <c r="GD149" i="27"/>
  <c r="GG147" i="27"/>
  <c r="GF147" i="27"/>
  <c r="GE147" i="27"/>
  <c r="GD147" i="27"/>
  <c r="GG141" i="27"/>
  <c r="GF141" i="27"/>
  <c r="GE141" i="27"/>
  <c r="GD141" i="27"/>
  <c r="GG137" i="27"/>
  <c r="GF137" i="27"/>
  <c r="GE137" i="27"/>
  <c r="GD137" i="27"/>
  <c r="GG136" i="27"/>
  <c r="GF136" i="27"/>
  <c r="GE136" i="27"/>
  <c r="GD136" i="27"/>
  <c r="GG133" i="27"/>
  <c r="GF133" i="27"/>
  <c r="GE133" i="27"/>
  <c r="GD133" i="27"/>
  <c r="GG132" i="27"/>
  <c r="GF132" i="27"/>
  <c r="GE132" i="27"/>
  <c r="GD132" i="27"/>
  <c r="GG130" i="27"/>
  <c r="GF130" i="27"/>
  <c r="GE130" i="27"/>
  <c r="GD130" i="27"/>
  <c r="GG129" i="27"/>
  <c r="GF129" i="27"/>
  <c r="GE129" i="27"/>
  <c r="GD129" i="27"/>
  <c r="GG124" i="27"/>
  <c r="GF124" i="27"/>
  <c r="GE124" i="27"/>
  <c r="GD124" i="27"/>
  <c r="GG122" i="27"/>
  <c r="GF122" i="27"/>
  <c r="GE122" i="27"/>
  <c r="GD122" i="27"/>
  <c r="GG121" i="27"/>
  <c r="GF121" i="27"/>
  <c r="GE121" i="27"/>
  <c r="GD121" i="27"/>
  <c r="GG119" i="27"/>
  <c r="GF119" i="27"/>
  <c r="GE119" i="27"/>
  <c r="GD119" i="27"/>
  <c r="GG118" i="27"/>
  <c r="GF118" i="27"/>
  <c r="GE118" i="27"/>
  <c r="GD118" i="27"/>
  <c r="GG116" i="27"/>
  <c r="GF116" i="27"/>
  <c r="GE116" i="27"/>
  <c r="GD116" i="27"/>
  <c r="GG114" i="27"/>
  <c r="GF114" i="27"/>
  <c r="GE114" i="27"/>
  <c r="GD114" i="27"/>
  <c r="GG112" i="27"/>
  <c r="GF112" i="27"/>
  <c r="GE112" i="27"/>
  <c r="GD112" i="27"/>
  <c r="GG108" i="27"/>
  <c r="GF108" i="27"/>
  <c r="GE108" i="27"/>
  <c r="GD108" i="27"/>
  <c r="GG104" i="27"/>
  <c r="GF104" i="27"/>
  <c r="GE104" i="27"/>
  <c r="GD104" i="27"/>
  <c r="GG102" i="27"/>
  <c r="GF102" i="27"/>
  <c r="GE102" i="27"/>
  <c r="GD102" i="27"/>
  <c r="GG100" i="27"/>
  <c r="GF100" i="27"/>
  <c r="GE100" i="27"/>
  <c r="GD100" i="27"/>
  <c r="GG99" i="27"/>
  <c r="GF99" i="27"/>
  <c r="GE99" i="27"/>
  <c r="GD99" i="27"/>
  <c r="GG96" i="27"/>
  <c r="GF96" i="27"/>
  <c r="GE96" i="27"/>
  <c r="GD96" i="27"/>
  <c r="GG95" i="27"/>
  <c r="GF95" i="27"/>
  <c r="GE95" i="27"/>
  <c r="GD95" i="27"/>
  <c r="GG94" i="27"/>
  <c r="GF94" i="27"/>
  <c r="GE94" i="27"/>
  <c r="GD94" i="27"/>
  <c r="GG93" i="27"/>
  <c r="GF93" i="27"/>
  <c r="GE93" i="27"/>
  <c r="GD93" i="27"/>
  <c r="GG92" i="27"/>
  <c r="GF92" i="27"/>
  <c r="GE92" i="27"/>
  <c r="GD92" i="27"/>
  <c r="GG86" i="27"/>
  <c r="GF86" i="27"/>
  <c r="GE86" i="27"/>
  <c r="GD86" i="27"/>
  <c r="GG85" i="27"/>
  <c r="GF85" i="27"/>
  <c r="GE85" i="27"/>
  <c r="GD85" i="27"/>
  <c r="GG83" i="27"/>
  <c r="GF83" i="27"/>
  <c r="GE83" i="27"/>
  <c r="GD83" i="27"/>
  <c r="GG82" i="27"/>
  <c r="GF82" i="27"/>
  <c r="GE82" i="27"/>
  <c r="GD82" i="27"/>
  <c r="GG81" i="27"/>
  <c r="GF81" i="27"/>
  <c r="GE81" i="27"/>
  <c r="GD81" i="27"/>
  <c r="GG80" i="27"/>
  <c r="GF80" i="27"/>
  <c r="GE80" i="27"/>
  <c r="GD80" i="27"/>
  <c r="GG79" i="27"/>
  <c r="GF79" i="27"/>
  <c r="GE79" i="27"/>
  <c r="GD79" i="27"/>
  <c r="GG78" i="27"/>
  <c r="GF78" i="27"/>
  <c r="GE78" i="27"/>
  <c r="GD78" i="27"/>
  <c r="GG77" i="27"/>
  <c r="GF77" i="27"/>
  <c r="GE77" i="27"/>
  <c r="GD77" i="27"/>
  <c r="GG76" i="27"/>
  <c r="GF76" i="27"/>
  <c r="GE76" i="27"/>
  <c r="GD76" i="27"/>
  <c r="GG71" i="27"/>
  <c r="GF71" i="27"/>
  <c r="GE71" i="27"/>
  <c r="GD71" i="27"/>
  <c r="GG68" i="27"/>
  <c r="GF68" i="27"/>
  <c r="GE68" i="27"/>
  <c r="GD68" i="27"/>
  <c r="GG63" i="27"/>
  <c r="GF63" i="27"/>
  <c r="GE63" i="27"/>
  <c r="GD63" i="27"/>
  <c r="GG60" i="27"/>
  <c r="GF60" i="27"/>
  <c r="GE60" i="27"/>
  <c r="GD60" i="27"/>
  <c r="GG58" i="27"/>
  <c r="GF58" i="27"/>
  <c r="GE58" i="27"/>
  <c r="GD58" i="27"/>
  <c r="GG57" i="27"/>
  <c r="GF57" i="27"/>
  <c r="GE57" i="27"/>
  <c r="GD57" i="27"/>
  <c r="GG54" i="27"/>
  <c r="GF54" i="27"/>
  <c r="GE54" i="27"/>
  <c r="GD54" i="27"/>
  <c r="GG52" i="27"/>
  <c r="GF52" i="27"/>
  <c r="GE52" i="27"/>
  <c r="GD52" i="27"/>
  <c r="GG51" i="27"/>
  <c r="GF51" i="27"/>
  <c r="GE51" i="27"/>
  <c r="GD51" i="27"/>
  <c r="GG50" i="27"/>
  <c r="GF50" i="27"/>
  <c r="GE50" i="27"/>
  <c r="GD50" i="27"/>
  <c r="GG49" i="27"/>
  <c r="GF49" i="27"/>
  <c r="GE49" i="27"/>
  <c r="GD49" i="27"/>
  <c r="GG48" i="27"/>
  <c r="GF48" i="27"/>
  <c r="GE48" i="27"/>
  <c r="GD48" i="27"/>
  <c r="GG38" i="27"/>
  <c r="GF38" i="27"/>
  <c r="GE38" i="27"/>
  <c r="GD38" i="27"/>
  <c r="GG35" i="27"/>
  <c r="GF35" i="27"/>
  <c r="GE35" i="27"/>
  <c r="GD35" i="27"/>
  <c r="GG29" i="27"/>
  <c r="GF29" i="27"/>
  <c r="GE29" i="27"/>
  <c r="GD29" i="27"/>
  <c r="GG27" i="27"/>
  <c r="GF27" i="27"/>
  <c r="GE27" i="27"/>
  <c r="GD27" i="27"/>
  <c r="GG25" i="27"/>
  <c r="GF25" i="27"/>
  <c r="GE25" i="27"/>
  <c r="GD25" i="27"/>
  <c r="GG23" i="27"/>
  <c r="GF23" i="27"/>
  <c r="GE23" i="27"/>
  <c r="GD23" i="27"/>
  <c r="GG21" i="27"/>
  <c r="GF21" i="27"/>
  <c r="GE21" i="27"/>
  <c r="GD21" i="27"/>
  <c r="GG18" i="27"/>
  <c r="GF18" i="27"/>
  <c r="GE18" i="27"/>
  <c r="GD18" i="27"/>
  <c r="GG16" i="27"/>
  <c r="GF16" i="27"/>
  <c r="GE16" i="27"/>
  <c r="GD16" i="27"/>
  <c r="GG15" i="27"/>
  <c r="GF15" i="27"/>
  <c r="GE15" i="27"/>
  <c r="GD15" i="27"/>
  <c r="GG14" i="27"/>
  <c r="GF14" i="27"/>
  <c r="GE14" i="27"/>
  <c r="GD14" i="27"/>
  <c r="GG13" i="27"/>
  <c r="GF13" i="27"/>
  <c r="GE13" i="27"/>
  <c r="GD13" i="27"/>
  <c r="FT156" i="27"/>
  <c r="FS156" i="27"/>
  <c r="FR156" i="27"/>
  <c r="FQ156" i="27"/>
  <c r="FT155" i="27"/>
  <c r="FS155" i="27"/>
  <c r="FR155" i="27"/>
  <c r="FQ155" i="27"/>
  <c r="FT150" i="27"/>
  <c r="FS150" i="27"/>
  <c r="FR150" i="27"/>
  <c r="FQ150" i="27"/>
  <c r="FT149" i="27"/>
  <c r="FS149" i="27"/>
  <c r="FR149" i="27"/>
  <c r="FQ149" i="27"/>
  <c r="FT147" i="27"/>
  <c r="FS147" i="27"/>
  <c r="FR147" i="27"/>
  <c r="FQ147" i="27"/>
  <c r="FT141" i="27"/>
  <c r="FS141" i="27"/>
  <c r="FR141" i="27"/>
  <c r="FQ141" i="27"/>
  <c r="FT137" i="27"/>
  <c r="FS137" i="27"/>
  <c r="FR137" i="27"/>
  <c r="FQ137" i="27"/>
  <c r="FT136" i="27"/>
  <c r="FS136" i="27"/>
  <c r="FR136" i="27"/>
  <c r="FQ136" i="27"/>
  <c r="FT133" i="27"/>
  <c r="FS133" i="27"/>
  <c r="FR133" i="27"/>
  <c r="FQ133" i="27"/>
  <c r="FT132" i="27"/>
  <c r="FS132" i="27"/>
  <c r="FR132" i="27"/>
  <c r="FQ132" i="27"/>
  <c r="FT130" i="27"/>
  <c r="FS130" i="27"/>
  <c r="FR130" i="27"/>
  <c r="FQ130" i="27"/>
  <c r="FT129" i="27"/>
  <c r="FS129" i="27"/>
  <c r="FR129" i="27"/>
  <c r="FQ129" i="27"/>
  <c r="FT124" i="27"/>
  <c r="FS124" i="27"/>
  <c r="FR124" i="27"/>
  <c r="FQ124" i="27"/>
  <c r="FT122" i="27"/>
  <c r="FS122" i="27"/>
  <c r="FR122" i="27"/>
  <c r="FQ122" i="27"/>
  <c r="FT121" i="27"/>
  <c r="FS121" i="27"/>
  <c r="FR121" i="27"/>
  <c r="FQ121" i="27"/>
  <c r="FT119" i="27"/>
  <c r="FS119" i="27"/>
  <c r="FR119" i="27"/>
  <c r="FQ119" i="27"/>
  <c r="FT118" i="27"/>
  <c r="FS118" i="27"/>
  <c r="FR118" i="27"/>
  <c r="FQ118" i="27"/>
  <c r="FT116" i="27"/>
  <c r="FS116" i="27"/>
  <c r="FR116" i="27"/>
  <c r="FQ116" i="27"/>
  <c r="FT114" i="27"/>
  <c r="FS114" i="27"/>
  <c r="FR114" i="27"/>
  <c r="FQ114" i="27"/>
  <c r="FT112" i="27"/>
  <c r="FS112" i="27"/>
  <c r="FR112" i="27"/>
  <c r="FQ112" i="27"/>
  <c r="FT108" i="27"/>
  <c r="FS108" i="27"/>
  <c r="FR108" i="27"/>
  <c r="FQ108" i="27"/>
  <c r="FT104" i="27"/>
  <c r="FS104" i="27"/>
  <c r="FR104" i="27"/>
  <c r="FQ104" i="27"/>
  <c r="FT102" i="27"/>
  <c r="FS102" i="27"/>
  <c r="FR102" i="27"/>
  <c r="FQ102" i="27"/>
  <c r="FT100" i="27"/>
  <c r="FS100" i="27"/>
  <c r="FR100" i="27"/>
  <c r="FQ100" i="27"/>
  <c r="FT99" i="27"/>
  <c r="FS99" i="27"/>
  <c r="FR99" i="27"/>
  <c r="FQ99" i="27"/>
  <c r="FT96" i="27"/>
  <c r="FS96" i="27"/>
  <c r="FR96" i="27"/>
  <c r="FQ96" i="27"/>
  <c r="FT95" i="27"/>
  <c r="FS95" i="27"/>
  <c r="FR95" i="27"/>
  <c r="FQ95" i="27"/>
  <c r="FT94" i="27"/>
  <c r="FS94" i="27"/>
  <c r="FR94" i="27"/>
  <c r="FQ94" i="27"/>
  <c r="FT93" i="27"/>
  <c r="FS93" i="27"/>
  <c r="FR93" i="27"/>
  <c r="FQ93" i="27"/>
  <c r="FT92" i="27"/>
  <c r="FS92" i="27"/>
  <c r="FR92" i="27"/>
  <c r="FQ92" i="27"/>
  <c r="FT86" i="27"/>
  <c r="FS86" i="27"/>
  <c r="FR86" i="27"/>
  <c r="FQ86" i="27"/>
  <c r="FT85" i="27"/>
  <c r="FS85" i="27"/>
  <c r="FR85" i="27"/>
  <c r="FQ85" i="27"/>
  <c r="FT83" i="27"/>
  <c r="FS83" i="27"/>
  <c r="FR83" i="27"/>
  <c r="FQ83" i="27"/>
  <c r="FT82" i="27"/>
  <c r="FS82" i="27"/>
  <c r="FR82" i="27"/>
  <c r="FQ82" i="27"/>
  <c r="FT81" i="27"/>
  <c r="FS81" i="27"/>
  <c r="FR81" i="27"/>
  <c r="FQ81" i="27"/>
  <c r="FT80" i="27"/>
  <c r="FS80" i="27"/>
  <c r="FR80" i="27"/>
  <c r="FQ80" i="27"/>
  <c r="FT79" i="27"/>
  <c r="FS79" i="27"/>
  <c r="FR79" i="27"/>
  <c r="FQ79" i="27"/>
  <c r="FT78" i="27"/>
  <c r="FS78" i="27"/>
  <c r="FR78" i="27"/>
  <c r="FQ78" i="27"/>
  <c r="FT77" i="27"/>
  <c r="FS77" i="27"/>
  <c r="FR77" i="27"/>
  <c r="FQ77" i="27"/>
  <c r="FT76" i="27"/>
  <c r="FS76" i="27"/>
  <c r="FR76" i="27"/>
  <c r="FQ76" i="27"/>
  <c r="FT71" i="27"/>
  <c r="FS71" i="27"/>
  <c r="FR71" i="27"/>
  <c r="FQ71" i="27"/>
  <c r="FT68" i="27"/>
  <c r="FS68" i="27"/>
  <c r="FR68" i="27"/>
  <c r="FQ68" i="27"/>
  <c r="FT63" i="27"/>
  <c r="FS63" i="27"/>
  <c r="FR63" i="27"/>
  <c r="FQ63" i="27"/>
  <c r="FT60" i="27"/>
  <c r="FS60" i="27"/>
  <c r="FR60" i="27"/>
  <c r="FQ60" i="27"/>
  <c r="FT58" i="27"/>
  <c r="FS58" i="27"/>
  <c r="FR58" i="27"/>
  <c r="FQ58" i="27"/>
  <c r="FT57" i="27"/>
  <c r="FS57" i="27"/>
  <c r="FR57" i="27"/>
  <c r="FQ57" i="27"/>
  <c r="FT54" i="27"/>
  <c r="FS54" i="27"/>
  <c r="FR54" i="27"/>
  <c r="FQ54" i="27"/>
  <c r="FT52" i="27"/>
  <c r="FS52" i="27"/>
  <c r="FR52" i="27"/>
  <c r="FQ52" i="27"/>
  <c r="FT51" i="27"/>
  <c r="FS51" i="27"/>
  <c r="FR51" i="27"/>
  <c r="FQ51" i="27"/>
  <c r="FT50" i="27"/>
  <c r="FS50" i="27"/>
  <c r="FR50" i="27"/>
  <c r="FQ50" i="27"/>
  <c r="FT49" i="27"/>
  <c r="FS49" i="27"/>
  <c r="FR49" i="27"/>
  <c r="FQ49" i="27"/>
  <c r="FT48" i="27"/>
  <c r="FS48" i="27"/>
  <c r="FR48" i="27"/>
  <c r="FQ48" i="27"/>
  <c r="FT38" i="27"/>
  <c r="FS38" i="27"/>
  <c r="FR38" i="27"/>
  <c r="FQ38" i="27"/>
  <c r="FT35" i="27"/>
  <c r="FS35" i="27"/>
  <c r="FR35" i="27"/>
  <c r="FQ35" i="27"/>
  <c r="FT29" i="27"/>
  <c r="FS29" i="27"/>
  <c r="FR29" i="27"/>
  <c r="FQ29" i="27"/>
  <c r="FT27" i="27"/>
  <c r="FS27" i="27"/>
  <c r="FR27" i="27"/>
  <c r="FQ27" i="27"/>
  <c r="FT25" i="27"/>
  <c r="FS25" i="27"/>
  <c r="FR25" i="27"/>
  <c r="FQ25" i="27"/>
  <c r="FT23" i="27"/>
  <c r="FS23" i="27"/>
  <c r="FR23" i="27"/>
  <c r="FQ23" i="27"/>
  <c r="FT21" i="27"/>
  <c r="FS21" i="27"/>
  <c r="FR21" i="27"/>
  <c r="FQ21" i="27"/>
  <c r="FT18" i="27"/>
  <c r="FS18" i="27"/>
  <c r="FR18" i="27"/>
  <c r="FQ18" i="27"/>
  <c r="FQ14" i="27"/>
  <c r="FR14" i="27"/>
  <c r="FS14" i="27"/>
  <c r="FT14" i="27"/>
  <c r="FQ15" i="27"/>
  <c r="FR15" i="27"/>
  <c r="FS15" i="27"/>
  <c r="FT15" i="27"/>
  <c r="FQ16" i="27"/>
  <c r="FR16" i="27"/>
  <c r="FS16" i="27"/>
  <c r="FT16" i="27"/>
  <c r="FT13" i="27"/>
  <c r="FS13" i="27"/>
  <c r="FR13" i="27"/>
  <c r="FQ13" i="27"/>
  <c r="FG156" i="27"/>
  <c r="FF156" i="27"/>
  <c r="FE156" i="27"/>
  <c r="FD156" i="27"/>
  <c r="FG155" i="27"/>
  <c r="FF155" i="27"/>
  <c r="FE155" i="27"/>
  <c r="FD155" i="27"/>
  <c r="FG150" i="27"/>
  <c r="FF150" i="27"/>
  <c r="FE150" i="27"/>
  <c r="FD150" i="27"/>
  <c r="FG149" i="27"/>
  <c r="FF149" i="27"/>
  <c r="FE149" i="27"/>
  <c r="FD149" i="27"/>
  <c r="FG147" i="27"/>
  <c r="FF147" i="27"/>
  <c r="FE147" i="27"/>
  <c r="FD147" i="27"/>
  <c r="FG141" i="27"/>
  <c r="FF141" i="27"/>
  <c r="FE141" i="27"/>
  <c r="FD141" i="27"/>
  <c r="FG137" i="27"/>
  <c r="FF137" i="27"/>
  <c r="FE137" i="27"/>
  <c r="FD137" i="27"/>
  <c r="FG136" i="27"/>
  <c r="FF136" i="27"/>
  <c r="FE136" i="27"/>
  <c r="FD136" i="27"/>
  <c r="FG133" i="27"/>
  <c r="FF133" i="27"/>
  <c r="FE133" i="27"/>
  <c r="FD133" i="27"/>
  <c r="FG132" i="27"/>
  <c r="FF132" i="27"/>
  <c r="FE132" i="27"/>
  <c r="FD132" i="27"/>
  <c r="FG130" i="27"/>
  <c r="FF130" i="27"/>
  <c r="FE130" i="27"/>
  <c r="FD130" i="27"/>
  <c r="FG129" i="27"/>
  <c r="FF129" i="27"/>
  <c r="FE129" i="27"/>
  <c r="FD129" i="27"/>
  <c r="FG124" i="27"/>
  <c r="FF124" i="27"/>
  <c r="FE124" i="27"/>
  <c r="FD124" i="27"/>
  <c r="FG122" i="27"/>
  <c r="FF122" i="27"/>
  <c r="FE122" i="27"/>
  <c r="FD122" i="27"/>
  <c r="FG121" i="27"/>
  <c r="FF121" i="27"/>
  <c r="FE121" i="27"/>
  <c r="FD121" i="27"/>
  <c r="FG119" i="27"/>
  <c r="FF119" i="27"/>
  <c r="FE119" i="27"/>
  <c r="FD119" i="27"/>
  <c r="FG118" i="27"/>
  <c r="FF118" i="27"/>
  <c r="FE118" i="27"/>
  <c r="FD118" i="27"/>
  <c r="FG116" i="27"/>
  <c r="FF116" i="27"/>
  <c r="FE116" i="27"/>
  <c r="FD116" i="27"/>
  <c r="FG114" i="27"/>
  <c r="FF114" i="27"/>
  <c r="FE114" i="27"/>
  <c r="FD114" i="27"/>
  <c r="FG112" i="27"/>
  <c r="FF112" i="27"/>
  <c r="FE112" i="27"/>
  <c r="FD112" i="27"/>
  <c r="FG108" i="27"/>
  <c r="FF108" i="27"/>
  <c r="FE108" i="27"/>
  <c r="FD108" i="27"/>
  <c r="FG104" i="27"/>
  <c r="FF104" i="27"/>
  <c r="FE104" i="27"/>
  <c r="FD104" i="27"/>
  <c r="FG102" i="27"/>
  <c r="FF102" i="27"/>
  <c r="FE102" i="27"/>
  <c r="FD102" i="27"/>
  <c r="FG100" i="27"/>
  <c r="FF100" i="27"/>
  <c r="FE100" i="27"/>
  <c r="FD100" i="27"/>
  <c r="FG99" i="27"/>
  <c r="FF99" i="27"/>
  <c r="FE99" i="27"/>
  <c r="FD99" i="27"/>
  <c r="FG96" i="27"/>
  <c r="FF96" i="27"/>
  <c r="FE96" i="27"/>
  <c r="FD96" i="27"/>
  <c r="FG95" i="27"/>
  <c r="FF95" i="27"/>
  <c r="FE95" i="27"/>
  <c r="FD95" i="27"/>
  <c r="FG94" i="27"/>
  <c r="FF94" i="27"/>
  <c r="FE94" i="27"/>
  <c r="FD94" i="27"/>
  <c r="FG93" i="27"/>
  <c r="FF93" i="27"/>
  <c r="FE93" i="27"/>
  <c r="FD93" i="27"/>
  <c r="FG92" i="27"/>
  <c r="FF92" i="27"/>
  <c r="FE92" i="27"/>
  <c r="FD92" i="27"/>
  <c r="FG86" i="27"/>
  <c r="FF86" i="27"/>
  <c r="FE86" i="27"/>
  <c r="FD86" i="27"/>
  <c r="FG85" i="27"/>
  <c r="FF85" i="27"/>
  <c r="FE85" i="27"/>
  <c r="FD85" i="27"/>
  <c r="FG83" i="27"/>
  <c r="FF83" i="27"/>
  <c r="FE83" i="27"/>
  <c r="FD83" i="27"/>
  <c r="FG82" i="27"/>
  <c r="FF82" i="27"/>
  <c r="FE82" i="27"/>
  <c r="FD82" i="27"/>
  <c r="FG81" i="27"/>
  <c r="FF81" i="27"/>
  <c r="FE81" i="27"/>
  <c r="FD81" i="27"/>
  <c r="FG80" i="27"/>
  <c r="FF80" i="27"/>
  <c r="FE80" i="27"/>
  <c r="FD80" i="27"/>
  <c r="FG79" i="27"/>
  <c r="FF79" i="27"/>
  <c r="FE79" i="27"/>
  <c r="FD79" i="27"/>
  <c r="FG78" i="27"/>
  <c r="FF78" i="27"/>
  <c r="FE78" i="27"/>
  <c r="FD78" i="27"/>
  <c r="FG77" i="27"/>
  <c r="FF77" i="27"/>
  <c r="FE77" i="27"/>
  <c r="FD77" i="27"/>
  <c r="FG76" i="27"/>
  <c r="FF76" i="27"/>
  <c r="FE76" i="27"/>
  <c r="FD76" i="27"/>
  <c r="FG71" i="27"/>
  <c r="FF71" i="27"/>
  <c r="FE71" i="27"/>
  <c r="FD71" i="27"/>
  <c r="FG68" i="27"/>
  <c r="FF68" i="27"/>
  <c r="FE68" i="27"/>
  <c r="FD68" i="27"/>
  <c r="FG63" i="27"/>
  <c r="FF63" i="27"/>
  <c r="FE63" i="27"/>
  <c r="FD63" i="27"/>
  <c r="FG60" i="27"/>
  <c r="FF60" i="27"/>
  <c r="FE60" i="27"/>
  <c r="FD60" i="27"/>
  <c r="FG58" i="27"/>
  <c r="FF58" i="27"/>
  <c r="FE58" i="27"/>
  <c r="FD58" i="27"/>
  <c r="FG57" i="27"/>
  <c r="FF57" i="27"/>
  <c r="FE57" i="27"/>
  <c r="FD57" i="27"/>
  <c r="FG54" i="27"/>
  <c r="FF54" i="27"/>
  <c r="FE54" i="27"/>
  <c r="FD54" i="27"/>
  <c r="FG52" i="27"/>
  <c r="FF52" i="27"/>
  <c r="FE52" i="27"/>
  <c r="FD52" i="27"/>
  <c r="FG51" i="27"/>
  <c r="FF51" i="27"/>
  <c r="FE51" i="27"/>
  <c r="FD51" i="27"/>
  <c r="FG50" i="27"/>
  <c r="FF50" i="27"/>
  <c r="FE50" i="27"/>
  <c r="FD50" i="27"/>
  <c r="FG49" i="27"/>
  <c r="FF49" i="27"/>
  <c r="FE49" i="27"/>
  <c r="FD49" i="27"/>
  <c r="FG48" i="27"/>
  <c r="FF48" i="27"/>
  <c r="FE48" i="27"/>
  <c r="FD48" i="27"/>
  <c r="FG38" i="27"/>
  <c r="FF38" i="27"/>
  <c r="FE38" i="27"/>
  <c r="FD38" i="27"/>
  <c r="FG35" i="27"/>
  <c r="FF35" i="27"/>
  <c r="FE35" i="27"/>
  <c r="FD35" i="27"/>
  <c r="FG29" i="27"/>
  <c r="FF29" i="27"/>
  <c r="FE29" i="27"/>
  <c r="FD29" i="27"/>
  <c r="FG27" i="27"/>
  <c r="FF27" i="27"/>
  <c r="FE27" i="27"/>
  <c r="FD27" i="27"/>
  <c r="FG25" i="27"/>
  <c r="FF25" i="27"/>
  <c r="FE25" i="27"/>
  <c r="FD25" i="27"/>
  <c r="FG23" i="27"/>
  <c r="FF23" i="27"/>
  <c r="FE23" i="27"/>
  <c r="FD23" i="27"/>
  <c r="FG21" i="27"/>
  <c r="FF21" i="27"/>
  <c r="FE21" i="27"/>
  <c r="FD21" i="27"/>
  <c r="FG18" i="27"/>
  <c r="FF18" i="27"/>
  <c r="FE18" i="27"/>
  <c r="FD18" i="27"/>
  <c r="FG16" i="27"/>
  <c r="FF16" i="27"/>
  <c r="FE16" i="27"/>
  <c r="FD16" i="27"/>
  <c r="FG15" i="27"/>
  <c r="FF15" i="27"/>
  <c r="FE15" i="27"/>
  <c r="FD15" i="27"/>
  <c r="FG14" i="27"/>
  <c r="FF14" i="27"/>
  <c r="FE14" i="27"/>
  <c r="FD14" i="27"/>
  <c r="FG13" i="27"/>
  <c r="FF13" i="27"/>
  <c r="FE13" i="27"/>
  <c r="FD13" i="27"/>
  <c r="ET156" i="27"/>
  <c r="ES156" i="27"/>
  <c r="ER156" i="27"/>
  <c r="EQ156" i="27"/>
  <c r="ET155" i="27"/>
  <c r="ES155" i="27"/>
  <c r="ER155" i="27"/>
  <c r="EQ155" i="27"/>
  <c r="ET150" i="27"/>
  <c r="ES150" i="27"/>
  <c r="ER150" i="27"/>
  <c r="EQ150" i="27"/>
  <c r="ET149" i="27"/>
  <c r="ES149" i="27"/>
  <c r="ER149" i="27"/>
  <c r="EQ149" i="27"/>
  <c r="ET147" i="27"/>
  <c r="ES147" i="27"/>
  <c r="ER147" i="27"/>
  <c r="EQ147" i="27"/>
  <c r="ET141" i="27"/>
  <c r="ES141" i="27"/>
  <c r="ER141" i="27"/>
  <c r="EQ141" i="27"/>
  <c r="ET137" i="27"/>
  <c r="ES137" i="27"/>
  <c r="ER137" i="27"/>
  <c r="EQ137" i="27"/>
  <c r="ET136" i="27"/>
  <c r="ES136" i="27"/>
  <c r="ER136" i="27"/>
  <c r="EQ136" i="27"/>
  <c r="ET133" i="27"/>
  <c r="ES133" i="27"/>
  <c r="ER133" i="27"/>
  <c r="EQ133" i="27"/>
  <c r="ET132" i="27"/>
  <c r="ES132" i="27"/>
  <c r="ER132" i="27"/>
  <c r="EQ132" i="27"/>
  <c r="ET130" i="27"/>
  <c r="ES130" i="27"/>
  <c r="ER130" i="27"/>
  <c r="EQ130" i="27"/>
  <c r="ET129" i="27"/>
  <c r="ES129" i="27"/>
  <c r="ER129" i="27"/>
  <c r="EQ129" i="27"/>
  <c r="ET124" i="27"/>
  <c r="ES124" i="27"/>
  <c r="ER124" i="27"/>
  <c r="EQ124" i="27"/>
  <c r="ET122" i="27"/>
  <c r="ES122" i="27"/>
  <c r="ER122" i="27"/>
  <c r="EQ122" i="27"/>
  <c r="ET121" i="27"/>
  <c r="ES121" i="27"/>
  <c r="ER121" i="27"/>
  <c r="EQ121" i="27"/>
  <c r="ET119" i="27"/>
  <c r="ES119" i="27"/>
  <c r="ER119" i="27"/>
  <c r="EQ119" i="27"/>
  <c r="ET118" i="27"/>
  <c r="ES118" i="27"/>
  <c r="ER118" i="27"/>
  <c r="EQ118" i="27"/>
  <c r="ET116" i="27"/>
  <c r="ES116" i="27"/>
  <c r="ER116" i="27"/>
  <c r="EQ116" i="27"/>
  <c r="ET114" i="27"/>
  <c r="ES114" i="27"/>
  <c r="ER114" i="27"/>
  <c r="EQ114" i="27"/>
  <c r="ET112" i="27"/>
  <c r="ES112" i="27"/>
  <c r="ER112" i="27"/>
  <c r="EQ112" i="27"/>
  <c r="ET108" i="27"/>
  <c r="ES108" i="27"/>
  <c r="ER108" i="27"/>
  <c r="EQ108" i="27"/>
  <c r="ET104" i="27"/>
  <c r="ES104" i="27"/>
  <c r="ER104" i="27"/>
  <c r="EQ104" i="27"/>
  <c r="ET102" i="27"/>
  <c r="ES102" i="27"/>
  <c r="ER102" i="27"/>
  <c r="EQ102" i="27"/>
  <c r="ET100" i="27"/>
  <c r="ES100" i="27"/>
  <c r="ER100" i="27"/>
  <c r="EQ100" i="27"/>
  <c r="ET99" i="27"/>
  <c r="ES99" i="27"/>
  <c r="ER99" i="27"/>
  <c r="EQ99" i="27"/>
  <c r="ET96" i="27"/>
  <c r="ES96" i="27"/>
  <c r="ER96" i="27"/>
  <c r="EQ96" i="27"/>
  <c r="ET95" i="27"/>
  <c r="ES95" i="27"/>
  <c r="ER95" i="27"/>
  <c r="EQ95" i="27"/>
  <c r="ET94" i="27"/>
  <c r="ES94" i="27"/>
  <c r="ER94" i="27"/>
  <c r="EQ94" i="27"/>
  <c r="ET93" i="27"/>
  <c r="ES93" i="27"/>
  <c r="ER93" i="27"/>
  <c r="EQ93" i="27"/>
  <c r="ET92" i="27"/>
  <c r="ES92" i="27"/>
  <c r="ER92" i="27"/>
  <c r="EQ92" i="27"/>
  <c r="ET86" i="27"/>
  <c r="ES86" i="27"/>
  <c r="ER86" i="27"/>
  <c r="EQ86" i="27"/>
  <c r="ET85" i="27"/>
  <c r="ES85" i="27"/>
  <c r="ER85" i="27"/>
  <c r="EQ85" i="27"/>
  <c r="ET83" i="27"/>
  <c r="ES83" i="27"/>
  <c r="ER83" i="27"/>
  <c r="EQ83" i="27"/>
  <c r="ET82" i="27"/>
  <c r="ES82" i="27"/>
  <c r="ER82" i="27"/>
  <c r="EQ82" i="27"/>
  <c r="ET81" i="27"/>
  <c r="ES81" i="27"/>
  <c r="ER81" i="27"/>
  <c r="EQ81" i="27"/>
  <c r="ET80" i="27"/>
  <c r="ES80" i="27"/>
  <c r="ER80" i="27"/>
  <c r="EQ80" i="27"/>
  <c r="ET79" i="27"/>
  <c r="ES79" i="27"/>
  <c r="ER79" i="27"/>
  <c r="EQ79" i="27"/>
  <c r="ET78" i="27"/>
  <c r="ES78" i="27"/>
  <c r="ER78" i="27"/>
  <c r="EQ78" i="27"/>
  <c r="ET77" i="27"/>
  <c r="ES77" i="27"/>
  <c r="ER77" i="27"/>
  <c r="EQ77" i="27"/>
  <c r="ET76" i="27"/>
  <c r="ES76" i="27"/>
  <c r="ER76" i="27"/>
  <c r="EQ76" i="27"/>
  <c r="ET71" i="27"/>
  <c r="ES71" i="27"/>
  <c r="ER71" i="27"/>
  <c r="EQ71" i="27"/>
  <c r="ET68" i="27"/>
  <c r="ES68" i="27"/>
  <c r="ER68" i="27"/>
  <c r="EQ68" i="27"/>
  <c r="ET63" i="27"/>
  <c r="ES63" i="27"/>
  <c r="ER63" i="27"/>
  <c r="EQ63" i="27"/>
  <c r="ET60" i="27"/>
  <c r="ES60" i="27"/>
  <c r="ER60" i="27"/>
  <c r="EQ60" i="27"/>
  <c r="ET58" i="27"/>
  <c r="ES58" i="27"/>
  <c r="ER58" i="27"/>
  <c r="EQ58" i="27"/>
  <c r="ET57" i="27"/>
  <c r="ES57" i="27"/>
  <c r="ER57" i="27"/>
  <c r="EQ57" i="27"/>
  <c r="ET54" i="27"/>
  <c r="ES54" i="27"/>
  <c r="ER54" i="27"/>
  <c r="EQ54" i="27"/>
  <c r="ET52" i="27"/>
  <c r="ES52" i="27"/>
  <c r="ER52" i="27"/>
  <c r="EQ52" i="27"/>
  <c r="ET51" i="27"/>
  <c r="ES51" i="27"/>
  <c r="ER51" i="27"/>
  <c r="EQ51" i="27"/>
  <c r="ET50" i="27"/>
  <c r="ES50" i="27"/>
  <c r="ER50" i="27"/>
  <c r="EQ50" i="27"/>
  <c r="ET49" i="27"/>
  <c r="ES49" i="27"/>
  <c r="ER49" i="27"/>
  <c r="EQ49" i="27"/>
  <c r="ET48" i="27"/>
  <c r="ES48" i="27"/>
  <c r="ER48" i="27"/>
  <c r="EQ48" i="27"/>
  <c r="ET38" i="27"/>
  <c r="ES38" i="27"/>
  <c r="ER38" i="27"/>
  <c r="EQ38" i="27"/>
  <c r="ET35" i="27"/>
  <c r="ES35" i="27"/>
  <c r="ER35" i="27"/>
  <c r="EQ35" i="27"/>
  <c r="ET29" i="27"/>
  <c r="ES29" i="27"/>
  <c r="ER29" i="27"/>
  <c r="EQ29" i="27"/>
  <c r="ET27" i="27"/>
  <c r="ES27" i="27"/>
  <c r="ER27" i="27"/>
  <c r="EQ27" i="27"/>
  <c r="ET25" i="27"/>
  <c r="ES25" i="27"/>
  <c r="ER25" i="27"/>
  <c r="EQ25" i="27"/>
  <c r="ET23" i="27"/>
  <c r="ES23" i="27"/>
  <c r="ER23" i="27"/>
  <c r="EQ23" i="27"/>
  <c r="ET21" i="27"/>
  <c r="ES21" i="27"/>
  <c r="ER21" i="27"/>
  <c r="EQ21" i="27"/>
  <c r="ET18" i="27"/>
  <c r="ES18" i="27"/>
  <c r="ER18" i="27"/>
  <c r="EQ18" i="27"/>
  <c r="EQ14" i="27"/>
  <c r="ER14" i="27"/>
  <c r="ES14" i="27"/>
  <c r="ET14" i="27"/>
  <c r="EQ15" i="27"/>
  <c r="ER15" i="27"/>
  <c r="ES15" i="27"/>
  <c r="ET15" i="27"/>
  <c r="EQ16" i="27"/>
  <c r="ER16" i="27"/>
  <c r="ES16" i="27"/>
  <c r="ET16" i="27"/>
  <c r="ET13" i="27"/>
  <c r="ES13" i="27"/>
  <c r="ER13" i="27"/>
  <c r="EQ13" i="27"/>
  <c r="N53" i="28" l="1"/>
  <c r="N16" i="30"/>
  <c r="N54" i="28"/>
  <c r="N32" i="30"/>
  <c r="N57" i="28"/>
  <c r="N18" i="30"/>
  <c r="N51" i="28"/>
  <c r="N14" i="30"/>
  <c r="N25" i="28"/>
  <c r="N55" i="30"/>
  <c r="N62" i="30" s="1"/>
  <c r="N52" i="28"/>
  <c r="N15" i="30"/>
  <c r="N55" i="28"/>
  <c r="N33" i="30"/>
  <c r="KJ153" i="27"/>
  <c r="KJ148" i="27"/>
  <c r="KJ84" i="27"/>
  <c r="KW153" i="27"/>
  <c r="KW67" i="27"/>
  <c r="KJ67" i="27"/>
  <c r="KW84" i="27"/>
  <c r="KW56" i="27"/>
  <c r="LJ148" i="27"/>
  <c r="LJ84" i="27"/>
  <c r="LJ67" i="27"/>
  <c r="MJ159" i="27"/>
  <c r="KJ134" i="27"/>
  <c r="KJ115" i="27"/>
  <c r="KJ56" i="27"/>
  <c r="KW148" i="27"/>
  <c r="LJ115" i="27"/>
  <c r="LJ56" i="27"/>
  <c r="LJ120" i="27"/>
  <c r="LJ98" i="27"/>
  <c r="LJ153" i="27"/>
  <c r="LJ134" i="27"/>
  <c r="LJ72" i="27"/>
  <c r="LJ42" i="27"/>
  <c r="LJ127" i="27"/>
  <c r="LJ91" i="27"/>
  <c r="LJ12" i="27"/>
  <c r="KW134" i="27"/>
  <c r="KW120" i="27"/>
  <c r="KW98" i="27"/>
  <c r="KW115" i="27"/>
  <c r="KW12" i="27"/>
  <c r="KW127" i="27"/>
  <c r="KW91" i="27"/>
  <c r="KW72" i="27"/>
  <c r="KW42" i="27"/>
  <c r="KJ120" i="27"/>
  <c r="KJ98" i="27"/>
  <c r="KJ72" i="27"/>
  <c r="KJ12" i="27"/>
  <c r="KJ127" i="27"/>
  <c r="KJ91" i="27"/>
  <c r="KJ42" i="27"/>
  <c r="JJ153" i="27"/>
  <c r="JJ148" i="27"/>
  <c r="JJ115" i="27"/>
  <c r="JJ84" i="27"/>
  <c r="JJ56" i="27"/>
  <c r="JJ67" i="27"/>
  <c r="IW153" i="27"/>
  <c r="IW67" i="27"/>
  <c r="JJ134" i="27"/>
  <c r="JJ120" i="27"/>
  <c r="JJ98" i="27"/>
  <c r="JJ12" i="27"/>
  <c r="JJ127" i="27"/>
  <c r="JJ91" i="27"/>
  <c r="JJ72" i="27"/>
  <c r="JJ42" i="27"/>
  <c r="IW91" i="27"/>
  <c r="IJ13" i="27"/>
  <c r="IJ14" i="27"/>
  <c r="IJ15" i="27"/>
  <c r="IJ16" i="27"/>
  <c r="IJ18" i="27"/>
  <c r="IJ21" i="27"/>
  <c r="IJ20" i="27" s="1"/>
  <c r="IJ23" i="27"/>
  <c r="IJ22" i="27" s="1"/>
  <c r="IJ25" i="27"/>
  <c r="IJ24" i="27" s="1"/>
  <c r="IJ27" i="27"/>
  <c r="IJ26" i="27" s="1"/>
  <c r="IJ29" i="27"/>
  <c r="IJ28" i="27" s="1"/>
  <c r="IJ35" i="27"/>
  <c r="IJ34" i="27" s="1"/>
  <c r="IJ38" i="27"/>
  <c r="IJ37" i="27" s="1"/>
  <c r="IJ48" i="27"/>
  <c r="IJ49" i="27"/>
  <c r="IJ50" i="27"/>
  <c r="IJ51" i="27"/>
  <c r="IJ52" i="27"/>
  <c r="IJ54" i="27"/>
  <c r="IJ53" i="27" s="1"/>
  <c r="IJ57" i="27"/>
  <c r="IJ58" i="27"/>
  <c r="IJ60" i="27"/>
  <c r="IJ59" i="27" s="1"/>
  <c r="IJ63" i="27"/>
  <c r="IJ62" i="27" s="1"/>
  <c r="IJ68" i="27"/>
  <c r="IJ71" i="27"/>
  <c r="IJ76" i="27"/>
  <c r="IJ77" i="27"/>
  <c r="IJ78" i="27"/>
  <c r="IJ79" i="27"/>
  <c r="IJ80" i="27"/>
  <c r="IJ81" i="27"/>
  <c r="IJ82" i="27"/>
  <c r="IJ83" i="27"/>
  <c r="IJ85" i="27"/>
  <c r="IJ86" i="27"/>
  <c r="IJ92" i="27"/>
  <c r="IJ93" i="27"/>
  <c r="IJ94" i="27"/>
  <c r="IJ95" i="27"/>
  <c r="IJ96" i="27"/>
  <c r="IJ99" i="27"/>
  <c r="IJ100" i="27"/>
  <c r="IJ102" i="27"/>
  <c r="IJ101" i="27" s="1"/>
  <c r="IJ104" i="27"/>
  <c r="IJ103" i="27" s="1"/>
  <c r="IJ108" i="27"/>
  <c r="IJ105" i="27" s="1"/>
  <c r="IJ112" i="27"/>
  <c r="IJ111" i="27" s="1"/>
  <c r="IJ114" i="27"/>
  <c r="IJ113" i="27" s="1"/>
  <c r="IJ116" i="27"/>
  <c r="IJ118" i="27"/>
  <c r="IJ119" i="27"/>
  <c r="IJ121" i="27"/>
  <c r="IJ122" i="27"/>
  <c r="IJ124" i="27"/>
  <c r="IJ129" i="27"/>
  <c r="IJ130" i="27"/>
  <c r="IJ132" i="27"/>
  <c r="IJ133" i="27"/>
  <c r="IJ136" i="27"/>
  <c r="IJ137" i="27"/>
  <c r="IJ141" i="27"/>
  <c r="IJ147" i="27"/>
  <c r="IJ144" i="27" s="1"/>
  <c r="IJ150" i="27"/>
  <c r="IJ148" i="27" s="1"/>
  <c r="IJ155" i="27"/>
  <c r="IJ156" i="27"/>
  <c r="IW148" i="27"/>
  <c r="IW127" i="27"/>
  <c r="IW115" i="27"/>
  <c r="IW98" i="27"/>
  <c r="IW56" i="27"/>
  <c r="IW12" i="27"/>
  <c r="IW84" i="27"/>
  <c r="IW134" i="27"/>
  <c r="IW42" i="27"/>
  <c r="IW120" i="27"/>
  <c r="IW72" i="27"/>
  <c r="HW13" i="27"/>
  <c r="HW14" i="27"/>
  <c r="HW15" i="27"/>
  <c r="HW16" i="27"/>
  <c r="HW18" i="27"/>
  <c r="HW21" i="27"/>
  <c r="HW20" i="27" s="1"/>
  <c r="HW23" i="27"/>
  <c r="HW22" i="27" s="1"/>
  <c r="HW25" i="27"/>
  <c r="HW24" i="27" s="1"/>
  <c r="HW27" i="27"/>
  <c r="HW26" i="27" s="1"/>
  <c r="HW29" i="27"/>
  <c r="HW28" i="27" s="1"/>
  <c r="HW35" i="27"/>
  <c r="HW34" i="27" s="1"/>
  <c r="HW38" i="27"/>
  <c r="HW37" i="27" s="1"/>
  <c r="HW48" i="27"/>
  <c r="HW49" i="27"/>
  <c r="HW50" i="27"/>
  <c r="HW51" i="27"/>
  <c r="HW52" i="27"/>
  <c r="HW54" i="27"/>
  <c r="HW53" i="27" s="1"/>
  <c r="HW57" i="27"/>
  <c r="HW58" i="27"/>
  <c r="HW60" i="27"/>
  <c r="HW59" i="27" s="1"/>
  <c r="HW63" i="27"/>
  <c r="HW62" i="27" s="1"/>
  <c r="HW68" i="27"/>
  <c r="HW71" i="27"/>
  <c r="HW76" i="27"/>
  <c r="HW77" i="27"/>
  <c r="HW78" i="27"/>
  <c r="HW79" i="27"/>
  <c r="HW80" i="27"/>
  <c r="HW81" i="27"/>
  <c r="HW82" i="27"/>
  <c r="HW83" i="27"/>
  <c r="HW85" i="27"/>
  <c r="HW86" i="27"/>
  <c r="HW92" i="27"/>
  <c r="HW93" i="27"/>
  <c r="HW94" i="27"/>
  <c r="HW95" i="27"/>
  <c r="HW96" i="27"/>
  <c r="HW99" i="27"/>
  <c r="HW100" i="27"/>
  <c r="HW102" i="27"/>
  <c r="HW101" i="27" s="1"/>
  <c r="HW104" i="27"/>
  <c r="HW103" i="27" s="1"/>
  <c r="HW108" i="27"/>
  <c r="HW105" i="27" s="1"/>
  <c r="HW112" i="27"/>
  <c r="HW111" i="27" s="1"/>
  <c r="HW114" i="27"/>
  <c r="HW113" i="27" s="1"/>
  <c r="HW116" i="27"/>
  <c r="HW118" i="27"/>
  <c r="HW119" i="27"/>
  <c r="HW121" i="27"/>
  <c r="HW122" i="27"/>
  <c r="HW124" i="27"/>
  <c r="HW129" i="27"/>
  <c r="HW130" i="27"/>
  <c r="HW132" i="27"/>
  <c r="HW133" i="27"/>
  <c r="HW136" i="27"/>
  <c r="HW137" i="27"/>
  <c r="HW141" i="27"/>
  <c r="HW147" i="27"/>
  <c r="HW144" i="27" s="1"/>
  <c r="HW149" i="27"/>
  <c r="HW150" i="27"/>
  <c r="HW155" i="27"/>
  <c r="HW156" i="27"/>
  <c r="HJ13" i="27"/>
  <c r="HJ14" i="27"/>
  <c r="HJ15" i="27"/>
  <c r="HJ16" i="27"/>
  <c r="HJ18" i="27"/>
  <c r="HJ21" i="27"/>
  <c r="HJ20" i="27" s="1"/>
  <c r="HJ23" i="27"/>
  <c r="HJ22" i="27" s="1"/>
  <c r="HJ25" i="27"/>
  <c r="HJ24" i="27" s="1"/>
  <c r="HJ27" i="27"/>
  <c r="HJ26" i="27" s="1"/>
  <c r="HJ29" i="27"/>
  <c r="HJ28" i="27" s="1"/>
  <c r="HJ35" i="27"/>
  <c r="HJ34" i="27" s="1"/>
  <c r="HJ38" i="27"/>
  <c r="HJ37" i="27" s="1"/>
  <c r="HJ48" i="27"/>
  <c r="HJ49" i="27"/>
  <c r="HJ50" i="27"/>
  <c r="HJ51" i="27"/>
  <c r="HJ52" i="27"/>
  <c r="HJ54" i="27"/>
  <c r="HJ53" i="27" s="1"/>
  <c r="HJ57" i="27"/>
  <c r="HJ58" i="27"/>
  <c r="HJ60" i="27"/>
  <c r="HJ59" i="27" s="1"/>
  <c r="HJ63" i="27"/>
  <c r="HJ62" i="27" s="1"/>
  <c r="HJ68" i="27"/>
  <c r="HJ71" i="27"/>
  <c r="HJ76" i="27"/>
  <c r="HJ77" i="27"/>
  <c r="HJ78" i="27"/>
  <c r="HJ79" i="27"/>
  <c r="HJ80" i="27"/>
  <c r="HJ81" i="27"/>
  <c r="HJ82" i="27"/>
  <c r="HJ83" i="27"/>
  <c r="HJ85" i="27"/>
  <c r="HJ86" i="27"/>
  <c r="HJ92" i="27"/>
  <c r="HJ93" i="27"/>
  <c r="HJ94" i="27"/>
  <c r="HJ95" i="27"/>
  <c r="HJ96" i="27"/>
  <c r="HJ99" i="27"/>
  <c r="HJ100" i="27"/>
  <c r="HJ102" i="27"/>
  <c r="HJ101" i="27" s="1"/>
  <c r="HJ104" i="27"/>
  <c r="HJ103" i="27" s="1"/>
  <c r="HJ108" i="27"/>
  <c r="HJ105" i="27" s="1"/>
  <c r="HJ112" i="27"/>
  <c r="HJ111" i="27" s="1"/>
  <c r="HJ114" i="27"/>
  <c r="HJ113" i="27" s="1"/>
  <c r="HJ116" i="27"/>
  <c r="HJ118" i="27"/>
  <c r="HJ119" i="27"/>
  <c r="HJ121" i="27"/>
  <c r="HJ122" i="27"/>
  <c r="HJ124" i="27"/>
  <c r="HJ129" i="27"/>
  <c r="HJ130" i="27"/>
  <c r="HJ132" i="27"/>
  <c r="HJ133" i="27"/>
  <c r="HJ136" i="27"/>
  <c r="HJ137" i="27"/>
  <c r="HJ141" i="27"/>
  <c r="HJ147" i="27"/>
  <c r="HJ144" i="27" s="1"/>
  <c r="HJ149" i="27"/>
  <c r="HJ150" i="27"/>
  <c r="HJ155" i="27"/>
  <c r="HJ156" i="27"/>
  <c r="GW13" i="27"/>
  <c r="GW14" i="27"/>
  <c r="GW15" i="27"/>
  <c r="GW16" i="27"/>
  <c r="GW18" i="27"/>
  <c r="GW21" i="27"/>
  <c r="GW20" i="27" s="1"/>
  <c r="GW23" i="27"/>
  <c r="GW22" i="27" s="1"/>
  <c r="GW25" i="27"/>
  <c r="GW24" i="27" s="1"/>
  <c r="GW27" i="27"/>
  <c r="GW26" i="27" s="1"/>
  <c r="GW29" i="27"/>
  <c r="GW28" i="27" s="1"/>
  <c r="GW35" i="27"/>
  <c r="GW34" i="27" s="1"/>
  <c r="GW38" i="27"/>
  <c r="GW37" i="27" s="1"/>
  <c r="GW48" i="27"/>
  <c r="GW49" i="27"/>
  <c r="GW50" i="27"/>
  <c r="GW51" i="27"/>
  <c r="GW52" i="27"/>
  <c r="GW54" i="27"/>
  <c r="GW53" i="27" s="1"/>
  <c r="GW57" i="27"/>
  <c r="GW58" i="27"/>
  <c r="GW60" i="27"/>
  <c r="GW59" i="27" s="1"/>
  <c r="GW63" i="27"/>
  <c r="GW62" i="27" s="1"/>
  <c r="GW68" i="27"/>
  <c r="GW71" i="27"/>
  <c r="GW76" i="27"/>
  <c r="GW77" i="27"/>
  <c r="GW78" i="27"/>
  <c r="GW79" i="27"/>
  <c r="GW80" i="27"/>
  <c r="GW81" i="27"/>
  <c r="GW82" i="27"/>
  <c r="GW83" i="27"/>
  <c r="GW85" i="27"/>
  <c r="GW86" i="27"/>
  <c r="GW92" i="27"/>
  <c r="GW93" i="27"/>
  <c r="GW94" i="27"/>
  <c r="GW95" i="27"/>
  <c r="GW96" i="27"/>
  <c r="GW99" i="27"/>
  <c r="GW100" i="27"/>
  <c r="GW102" i="27"/>
  <c r="GW101" i="27" s="1"/>
  <c r="GW104" i="27"/>
  <c r="GW103" i="27" s="1"/>
  <c r="GW108" i="27"/>
  <c r="GW105" i="27" s="1"/>
  <c r="GW112" i="27"/>
  <c r="GW111" i="27" s="1"/>
  <c r="GW114" i="27"/>
  <c r="GW113" i="27" s="1"/>
  <c r="GW116" i="27"/>
  <c r="GW118" i="27"/>
  <c r="GW119" i="27"/>
  <c r="GW121" i="27"/>
  <c r="GW122" i="27"/>
  <c r="GW124" i="27"/>
  <c r="GW129" i="27"/>
  <c r="GW130" i="27"/>
  <c r="GW132" i="27"/>
  <c r="GW133" i="27"/>
  <c r="GW136" i="27"/>
  <c r="GW137" i="27"/>
  <c r="GW141" i="27"/>
  <c r="GW147" i="27"/>
  <c r="GW144" i="27" s="1"/>
  <c r="GW149" i="27"/>
  <c r="GW150" i="27"/>
  <c r="GW155" i="27"/>
  <c r="GW156" i="27"/>
  <c r="GJ13" i="27"/>
  <c r="GJ14" i="27"/>
  <c r="GJ15" i="27"/>
  <c r="GJ16" i="27"/>
  <c r="GJ18" i="27"/>
  <c r="GJ21" i="27"/>
  <c r="GJ20" i="27" s="1"/>
  <c r="GJ23" i="27"/>
  <c r="GJ22" i="27" s="1"/>
  <c r="GJ25" i="27"/>
  <c r="GJ24" i="27" s="1"/>
  <c r="GJ27" i="27"/>
  <c r="GJ26" i="27" s="1"/>
  <c r="GJ29" i="27"/>
  <c r="GJ28" i="27" s="1"/>
  <c r="GJ35" i="27"/>
  <c r="GJ34" i="27" s="1"/>
  <c r="GJ38" i="27"/>
  <c r="GJ37" i="27" s="1"/>
  <c r="GJ48" i="27"/>
  <c r="GJ49" i="27"/>
  <c r="GJ50" i="27"/>
  <c r="GJ51" i="27"/>
  <c r="GJ52" i="27"/>
  <c r="GJ54" i="27"/>
  <c r="GJ53" i="27" s="1"/>
  <c r="GJ57" i="27"/>
  <c r="GJ58" i="27"/>
  <c r="GJ60" i="27"/>
  <c r="GJ59" i="27" s="1"/>
  <c r="GJ63" i="27"/>
  <c r="GJ62" i="27" s="1"/>
  <c r="GJ68" i="27"/>
  <c r="GJ71" i="27"/>
  <c r="GJ76" i="27"/>
  <c r="GJ77" i="27"/>
  <c r="GJ78" i="27"/>
  <c r="GJ79" i="27"/>
  <c r="GJ80" i="27"/>
  <c r="GJ81" i="27"/>
  <c r="GJ82" i="27"/>
  <c r="GJ83" i="27"/>
  <c r="GJ85" i="27"/>
  <c r="GJ86" i="27"/>
  <c r="GJ92" i="27"/>
  <c r="GJ93" i="27"/>
  <c r="GJ94" i="27"/>
  <c r="GJ95" i="27"/>
  <c r="GJ96" i="27"/>
  <c r="GJ99" i="27"/>
  <c r="GJ100" i="27"/>
  <c r="GJ102" i="27"/>
  <c r="GJ101" i="27" s="1"/>
  <c r="GJ104" i="27"/>
  <c r="GJ103" i="27" s="1"/>
  <c r="GJ108" i="27"/>
  <c r="GJ105" i="27" s="1"/>
  <c r="GJ112" i="27"/>
  <c r="GJ111" i="27" s="1"/>
  <c r="GJ114" i="27"/>
  <c r="GJ113" i="27" s="1"/>
  <c r="GJ116" i="27"/>
  <c r="GJ118" i="27"/>
  <c r="GJ119" i="27"/>
  <c r="GJ121" i="27"/>
  <c r="GJ122" i="27"/>
  <c r="GJ124" i="27"/>
  <c r="GJ129" i="27"/>
  <c r="GJ130" i="27"/>
  <c r="GJ132" i="27"/>
  <c r="GJ133" i="27"/>
  <c r="GJ136" i="27"/>
  <c r="GJ137" i="27"/>
  <c r="GJ141" i="27"/>
  <c r="GJ147" i="27"/>
  <c r="GJ144" i="27" s="1"/>
  <c r="GJ149" i="27"/>
  <c r="GJ150" i="27"/>
  <c r="GJ155" i="27"/>
  <c r="GJ156" i="27"/>
  <c r="FW16" i="27"/>
  <c r="FW15" i="27"/>
  <c r="FW14" i="27"/>
  <c r="FW13" i="27"/>
  <c r="FW18" i="27"/>
  <c r="FW21" i="27"/>
  <c r="FW20" i="27" s="1"/>
  <c r="FW23" i="27"/>
  <c r="FW22" i="27" s="1"/>
  <c r="FW25" i="27"/>
  <c r="FW24" i="27" s="1"/>
  <c r="FW27" i="27"/>
  <c r="FW26" i="27" s="1"/>
  <c r="FW29" i="27"/>
  <c r="FW28" i="27" s="1"/>
  <c r="FW35" i="27"/>
  <c r="FW34" i="27" s="1"/>
  <c r="FW38" i="27"/>
  <c r="FW37" i="27" s="1"/>
  <c r="FW48" i="27"/>
  <c r="FW49" i="27"/>
  <c r="FW50" i="27"/>
  <c r="FW51" i="27"/>
  <c r="FW52" i="27"/>
  <c r="FW54" i="27"/>
  <c r="FW53" i="27" s="1"/>
  <c r="FW57" i="27"/>
  <c r="FW58" i="27"/>
  <c r="FW60" i="27"/>
  <c r="FW59" i="27" s="1"/>
  <c r="FW63" i="27"/>
  <c r="FW62" i="27" s="1"/>
  <c r="FW68" i="27"/>
  <c r="FW71" i="27"/>
  <c r="FW76" i="27"/>
  <c r="FW77" i="27"/>
  <c r="FW78" i="27"/>
  <c r="FW79" i="27"/>
  <c r="FW80" i="27"/>
  <c r="FW81" i="27"/>
  <c r="FW82" i="27"/>
  <c r="FW83" i="27"/>
  <c r="FW85" i="27"/>
  <c r="FW86" i="27"/>
  <c r="FW92" i="27"/>
  <c r="FW93" i="27"/>
  <c r="FW94" i="27"/>
  <c r="FW95" i="27"/>
  <c r="FW96" i="27"/>
  <c r="FW99" i="27"/>
  <c r="FW100" i="27"/>
  <c r="FW102" i="27"/>
  <c r="FW101" i="27" s="1"/>
  <c r="FW104" i="27"/>
  <c r="FW103" i="27" s="1"/>
  <c r="FW108" i="27"/>
  <c r="FW105" i="27" s="1"/>
  <c r="FW112" i="27"/>
  <c r="FW111" i="27" s="1"/>
  <c r="FW114" i="27"/>
  <c r="FW113" i="27" s="1"/>
  <c r="FW116" i="27"/>
  <c r="FW118" i="27"/>
  <c r="FW119" i="27"/>
  <c r="FW121" i="27"/>
  <c r="FW122" i="27"/>
  <c r="FW124" i="27"/>
  <c r="FW129" i="27"/>
  <c r="FW130" i="27"/>
  <c r="FW132" i="27"/>
  <c r="FW133" i="27"/>
  <c r="FW136" i="27"/>
  <c r="FW137" i="27"/>
  <c r="FW141" i="27"/>
  <c r="FW147" i="27"/>
  <c r="FW144" i="27" s="1"/>
  <c r="FW149" i="27"/>
  <c r="FW150" i="27"/>
  <c r="FW155" i="27"/>
  <c r="FW156" i="27"/>
  <c r="FJ13" i="27"/>
  <c r="FJ14" i="27"/>
  <c r="FJ15" i="27"/>
  <c r="FJ16" i="27"/>
  <c r="FJ18" i="27"/>
  <c r="FJ21" i="27"/>
  <c r="FJ20" i="27" s="1"/>
  <c r="FJ23" i="27"/>
  <c r="FJ22" i="27" s="1"/>
  <c r="FJ25" i="27"/>
  <c r="FJ24" i="27" s="1"/>
  <c r="FJ27" i="27"/>
  <c r="FJ26" i="27" s="1"/>
  <c r="FJ29" i="27"/>
  <c r="FJ28" i="27" s="1"/>
  <c r="FJ35" i="27"/>
  <c r="FJ34" i="27" s="1"/>
  <c r="FJ38" i="27"/>
  <c r="FJ37" i="27" s="1"/>
  <c r="FJ48" i="27"/>
  <c r="FJ49" i="27"/>
  <c r="FJ50" i="27"/>
  <c r="FJ51" i="27"/>
  <c r="FJ52" i="27"/>
  <c r="FJ54" i="27"/>
  <c r="FJ53" i="27" s="1"/>
  <c r="FJ57" i="27"/>
  <c r="FJ58" i="27"/>
  <c r="FJ60" i="27"/>
  <c r="FJ59" i="27" s="1"/>
  <c r="FJ63" i="27"/>
  <c r="FJ62" i="27" s="1"/>
  <c r="FJ68" i="27"/>
  <c r="FJ71" i="27"/>
  <c r="FJ76" i="27"/>
  <c r="FJ77" i="27"/>
  <c r="FJ78" i="27"/>
  <c r="FJ79" i="27"/>
  <c r="FJ80" i="27"/>
  <c r="FJ81" i="27"/>
  <c r="FJ82" i="27"/>
  <c r="FJ83" i="27"/>
  <c r="FJ85" i="27"/>
  <c r="FJ86" i="27"/>
  <c r="FJ92" i="27"/>
  <c r="FJ93" i="27"/>
  <c r="FJ94" i="27"/>
  <c r="FJ95" i="27"/>
  <c r="FJ96" i="27"/>
  <c r="FJ99" i="27"/>
  <c r="FJ100" i="27"/>
  <c r="FJ102" i="27"/>
  <c r="FJ101" i="27" s="1"/>
  <c r="FJ104" i="27"/>
  <c r="FJ103" i="27" s="1"/>
  <c r="FJ108" i="27"/>
  <c r="FJ105" i="27" s="1"/>
  <c r="FJ112" i="27"/>
  <c r="FJ111" i="27" s="1"/>
  <c r="FJ114" i="27"/>
  <c r="FJ113" i="27" s="1"/>
  <c r="FJ116" i="27"/>
  <c r="FJ118" i="27"/>
  <c r="FJ119" i="27"/>
  <c r="FJ121" i="27"/>
  <c r="FJ122" i="27"/>
  <c r="FJ124" i="27"/>
  <c r="FJ129" i="27"/>
  <c r="FJ130" i="27"/>
  <c r="FJ132" i="27"/>
  <c r="FJ133" i="27"/>
  <c r="FJ136" i="27"/>
  <c r="FJ137" i="27"/>
  <c r="FJ141" i="27"/>
  <c r="FJ147" i="27"/>
  <c r="FJ144" i="27" s="1"/>
  <c r="FJ149" i="27"/>
  <c r="FJ150" i="27"/>
  <c r="FJ155" i="27"/>
  <c r="FJ156" i="27"/>
  <c r="EW16" i="27"/>
  <c r="EW15" i="27"/>
  <c r="EW14" i="27"/>
  <c r="EW13" i="27"/>
  <c r="EW18" i="27"/>
  <c r="EW21" i="27"/>
  <c r="EW20" i="27" s="1"/>
  <c r="EW23" i="27"/>
  <c r="EW22" i="27" s="1"/>
  <c r="EW25" i="27"/>
  <c r="EW24" i="27" s="1"/>
  <c r="EW27" i="27"/>
  <c r="EW26" i="27" s="1"/>
  <c r="EW29" i="27"/>
  <c r="EW28" i="27" s="1"/>
  <c r="EW35" i="27"/>
  <c r="EW34" i="27" s="1"/>
  <c r="EW38" i="27"/>
  <c r="EW37" i="27" s="1"/>
  <c r="EW48" i="27"/>
  <c r="EW49" i="27"/>
  <c r="EW50" i="27"/>
  <c r="EW51" i="27"/>
  <c r="EW52" i="27"/>
  <c r="EW54" i="27"/>
  <c r="EW53" i="27" s="1"/>
  <c r="EW57" i="27"/>
  <c r="EW58" i="27"/>
  <c r="EW60" i="27"/>
  <c r="EW59" i="27" s="1"/>
  <c r="EW63" i="27"/>
  <c r="EW62" i="27" s="1"/>
  <c r="EW68" i="27"/>
  <c r="EW71" i="27"/>
  <c r="EW76" i="27"/>
  <c r="EW77" i="27"/>
  <c r="EW78" i="27"/>
  <c r="EW79" i="27"/>
  <c r="EW80" i="27"/>
  <c r="EW81" i="27"/>
  <c r="EW82" i="27"/>
  <c r="EW83" i="27"/>
  <c r="EW85" i="27"/>
  <c r="EW86" i="27"/>
  <c r="EW92" i="27"/>
  <c r="EW93" i="27"/>
  <c r="EW94" i="27"/>
  <c r="EW95" i="27"/>
  <c r="EW96" i="27"/>
  <c r="EW99" i="27"/>
  <c r="EW100" i="27"/>
  <c r="EW102" i="27"/>
  <c r="EW101" i="27" s="1"/>
  <c r="EW104" i="27"/>
  <c r="EW103" i="27" s="1"/>
  <c r="EW108" i="27"/>
  <c r="EW105" i="27" s="1"/>
  <c r="EW112" i="27"/>
  <c r="EW111" i="27" s="1"/>
  <c r="EW114" i="27"/>
  <c r="EW113" i="27" s="1"/>
  <c r="EW116" i="27"/>
  <c r="EW118" i="27"/>
  <c r="EW119" i="27"/>
  <c r="EW121" i="27"/>
  <c r="EW122" i="27"/>
  <c r="EW124" i="27"/>
  <c r="EW129" i="27"/>
  <c r="EW130" i="27"/>
  <c r="EW132" i="27"/>
  <c r="EW133" i="27"/>
  <c r="EW136" i="27"/>
  <c r="EW137" i="27"/>
  <c r="EW141" i="27"/>
  <c r="EW147" i="27"/>
  <c r="EW144" i="27" s="1"/>
  <c r="EW149" i="27"/>
  <c r="EW150" i="27"/>
  <c r="EW155" i="27"/>
  <c r="EW156" i="27"/>
  <c r="EG156" i="27"/>
  <c r="EF156" i="27"/>
  <c r="EE156" i="27"/>
  <c r="ED156" i="27"/>
  <c r="EG155" i="27"/>
  <c r="EF155" i="27"/>
  <c r="EE155" i="27"/>
  <c r="ED155" i="27"/>
  <c r="EG150" i="27"/>
  <c r="EF150" i="27"/>
  <c r="EE150" i="27"/>
  <c r="ED150" i="27"/>
  <c r="EG149" i="27"/>
  <c r="EF149" i="27"/>
  <c r="EE149" i="27"/>
  <c r="ED149" i="27"/>
  <c r="EG147" i="27"/>
  <c r="EF147" i="27"/>
  <c r="EE147" i="27"/>
  <c r="ED147" i="27"/>
  <c r="EG141" i="27"/>
  <c r="EF141" i="27"/>
  <c r="EE141" i="27"/>
  <c r="ED141" i="27"/>
  <c r="EG137" i="27"/>
  <c r="EF137" i="27"/>
  <c r="EE137" i="27"/>
  <c r="ED137" i="27"/>
  <c r="EG136" i="27"/>
  <c r="EF136" i="27"/>
  <c r="EE136" i="27"/>
  <c r="ED136" i="27"/>
  <c r="EG133" i="27"/>
  <c r="EF133" i="27"/>
  <c r="EE133" i="27"/>
  <c r="ED133" i="27"/>
  <c r="EG132" i="27"/>
  <c r="EF132" i="27"/>
  <c r="EE132" i="27"/>
  <c r="ED132" i="27"/>
  <c r="EG130" i="27"/>
  <c r="EF130" i="27"/>
  <c r="EE130" i="27"/>
  <c r="ED130" i="27"/>
  <c r="EG129" i="27"/>
  <c r="EF129" i="27"/>
  <c r="EE129" i="27"/>
  <c r="ED129" i="27"/>
  <c r="EG124" i="27"/>
  <c r="EF124" i="27"/>
  <c r="EE124" i="27"/>
  <c r="ED124" i="27"/>
  <c r="EG122" i="27"/>
  <c r="EF122" i="27"/>
  <c r="EE122" i="27"/>
  <c r="ED122" i="27"/>
  <c r="EG121" i="27"/>
  <c r="EF121" i="27"/>
  <c r="EE121" i="27"/>
  <c r="ED121" i="27"/>
  <c r="EG119" i="27"/>
  <c r="EF119" i="27"/>
  <c r="EE119" i="27"/>
  <c r="ED119" i="27"/>
  <c r="EG118" i="27"/>
  <c r="EF118" i="27"/>
  <c r="EE118" i="27"/>
  <c r="ED118" i="27"/>
  <c r="EG116" i="27"/>
  <c r="EF116" i="27"/>
  <c r="EE116" i="27"/>
  <c r="ED116" i="27"/>
  <c r="EG114" i="27"/>
  <c r="EF114" i="27"/>
  <c r="EE114" i="27"/>
  <c r="ED114" i="27"/>
  <c r="EG112" i="27"/>
  <c r="EF112" i="27"/>
  <c r="EE112" i="27"/>
  <c r="ED112" i="27"/>
  <c r="EG108" i="27"/>
  <c r="EF108" i="27"/>
  <c r="EE108" i="27"/>
  <c r="ED108" i="27"/>
  <c r="EG104" i="27"/>
  <c r="EF104" i="27"/>
  <c r="EE104" i="27"/>
  <c r="ED104" i="27"/>
  <c r="EG102" i="27"/>
  <c r="EF102" i="27"/>
  <c r="EE102" i="27"/>
  <c r="ED102" i="27"/>
  <c r="EG100" i="27"/>
  <c r="EF100" i="27"/>
  <c r="EE100" i="27"/>
  <c r="ED100" i="27"/>
  <c r="EG99" i="27"/>
  <c r="EF99" i="27"/>
  <c r="EE99" i="27"/>
  <c r="ED99" i="27"/>
  <c r="EG96" i="27"/>
  <c r="EF96" i="27"/>
  <c r="EE96" i="27"/>
  <c r="ED96" i="27"/>
  <c r="EG95" i="27"/>
  <c r="EF95" i="27"/>
  <c r="EE95" i="27"/>
  <c r="ED95" i="27"/>
  <c r="EG94" i="27"/>
  <c r="EF94" i="27"/>
  <c r="EE94" i="27"/>
  <c r="ED94" i="27"/>
  <c r="EG93" i="27"/>
  <c r="EF93" i="27"/>
  <c r="EE93" i="27"/>
  <c r="ED93" i="27"/>
  <c r="EG92" i="27"/>
  <c r="EF92" i="27"/>
  <c r="EE92" i="27"/>
  <c r="ED92" i="27"/>
  <c r="EG86" i="27"/>
  <c r="EF86" i="27"/>
  <c r="EE86" i="27"/>
  <c r="ED86" i="27"/>
  <c r="EG85" i="27"/>
  <c r="EF85" i="27"/>
  <c r="EE85" i="27"/>
  <c r="ED85" i="27"/>
  <c r="EG83" i="27"/>
  <c r="EF83" i="27"/>
  <c r="EE83" i="27"/>
  <c r="ED83" i="27"/>
  <c r="EG82" i="27"/>
  <c r="EF82" i="27"/>
  <c r="EE82" i="27"/>
  <c r="ED82" i="27"/>
  <c r="EG81" i="27"/>
  <c r="EF81" i="27"/>
  <c r="EE81" i="27"/>
  <c r="ED81" i="27"/>
  <c r="EG80" i="27"/>
  <c r="EF80" i="27"/>
  <c r="EE80" i="27"/>
  <c r="ED80" i="27"/>
  <c r="EG79" i="27"/>
  <c r="EF79" i="27"/>
  <c r="EE79" i="27"/>
  <c r="ED79" i="27"/>
  <c r="EG78" i="27"/>
  <c r="EF78" i="27"/>
  <c r="EE78" i="27"/>
  <c r="ED78" i="27"/>
  <c r="EG77" i="27"/>
  <c r="EF77" i="27"/>
  <c r="EE77" i="27"/>
  <c r="ED77" i="27"/>
  <c r="EG76" i="27"/>
  <c r="EF76" i="27"/>
  <c r="EE76" i="27"/>
  <c r="ED76" i="27"/>
  <c r="EG71" i="27"/>
  <c r="EF71" i="27"/>
  <c r="EE71" i="27"/>
  <c r="ED71" i="27"/>
  <c r="EG68" i="27"/>
  <c r="EF68" i="27"/>
  <c r="EE68" i="27"/>
  <c r="ED68" i="27"/>
  <c r="EG63" i="27"/>
  <c r="EF63" i="27"/>
  <c r="EE63" i="27"/>
  <c r="ED63" i="27"/>
  <c r="EG60" i="27"/>
  <c r="EF60" i="27"/>
  <c r="EE60" i="27"/>
  <c r="ED60" i="27"/>
  <c r="EG58" i="27"/>
  <c r="EF58" i="27"/>
  <c r="EE58" i="27"/>
  <c r="ED58" i="27"/>
  <c r="EG57" i="27"/>
  <c r="EF57" i="27"/>
  <c r="EE57" i="27"/>
  <c r="ED57" i="27"/>
  <c r="EG54" i="27"/>
  <c r="EF54" i="27"/>
  <c r="EE54" i="27"/>
  <c r="ED54" i="27"/>
  <c r="EG52" i="27"/>
  <c r="EF52" i="27"/>
  <c r="EE52" i="27"/>
  <c r="ED52" i="27"/>
  <c r="EG51" i="27"/>
  <c r="EF51" i="27"/>
  <c r="EE51" i="27"/>
  <c r="ED51" i="27"/>
  <c r="EG50" i="27"/>
  <c r="EF50" i="27"/>
  <c r="EE50" i="27"/>
  <c r="ED50" i="27"/>
  <c r="EG49" i="27"/>
  <c r="EF49" i="27"/>
  <c r="EE49" i="27"/>
  <c r="ED49" i="27"/>
  <c r="EG48" i="27"/>
  <c r="EF48" i="27"/>
  <c r="EE48" i="27"/>
  <c r="ED48" i="27"/>
  <c r="EG38" i="27"/>
  <c r="EF38" i="27"/>
  <c r="EE38" i="27"/>
  <c r="ED38" i="27"/>
  <c r="EG35" i="27"/>
  <c r="EF35" i="27"/>
  <c r="EE35" i="27"/>
  <c r="ED35" i="27"/>
  <c r="EG29" i="27"/>
  <c r="EF29" i="27"/>
  <c r="EE29" i="27"/>
  <c r="ED29" i="27"/>
  <c r="EG27" i="27"/>
  <c r="EF27" i="27"/>
  <c r="EE27" i="27"/>
  <c r="ED27" i="27"/>
  <c r="EG25" i="27"/>
  <c r="EF25" i="27"/>
  <c r="EE25" i="27"/>
  <c r="ED25" i="27"/>
  <c r="EG23" i="27"/>
  <c r="EF23" i="27"/>
  <c r="EE23" i="27"/>
  <c r="ED23" i="27"/>
  <c r="EG21" i="27"/>
  <c r="EF21" i="27"/>
  <c r="EE21" i="27"/>
  <c r="ED21" i="27"/>
  <c r="EG18" i="27"/>
  <c r="EF18" i="27"/>
  <c r="EE18" i="27"/>
  <c r="ED18" i="27"/>
  <c r="ED14" i="27"/>
  <c r="EE14" i="27"/>
  <c r="EF14" i="27"/>
  <c r="EG14" i="27"/>
  <c r="ED15" i="27"/>
  <c r="EE15" i="27"/>
  <c r="EF15" i="27"/>
  <c r="EG15" i="27"/>
  <c r="ED16" i="27"/>
  <c r="EE16" i="27"/>
  <c r="EF16" i="27"/>
  <c r="EG16" i="27"/>
  <c r="EG13" i="27"/>
  <c r="EF13" i="27"/>
  <c r="EE13" i="27"/>
  <c r="ED13" i="27"/>
  <c r="DT156" i="27"/>
  <c r="DS156" i="27"/>
  <c r="DR156" i="27"/>
  <c r="DQ156" i="27"/>
  <c r="DT155" i="27"/>
  <c r="DS155" i="27"/>
  <c r="DR155" i="27"/>
  <c r="DQ155" i="27"/>
  <c r="DT150" i="27"/>
  <c r="DS150" i="27"/>
  <c r="DR150" i="27"/>
  <c r="DQ150" i="27"/>
  <c r="DT149" i="27"/>
  <c r="DS149" i="27"/>
  <c r="DR149" i="27"/>
  <c r="DQ149" i="27"/>
  <c r="DT147" i="27"/>
  <c r="DS147" i="27"/>
  <c r="DR147" i="27"/>
  <c r="DQ147" i="27"/>
  <c r="DT141" i="27"/>
  <c r="DS141" i="27"/>
  <c r="DR141" i="27"/>
  <c r="DQ141" i="27"/>
  <c r="DT137" i="27"/>
  <c r="DS137" i="27"/>
  <c r="DR137" i="27"/>
  <c r="DQ137" i="27"/>
  <c r="DT136" i="27"/>
  <c r="DS136" i="27"/>
  <c r="DR136" i="27"/>
  <c r="DQ136" i="27"/>
  <c r="DT133" i="27"/>
  <c r="DS133" i="27"/>
  <c r="DR133" i="27"/>
  <c r="DQ133" i="27"/>
  <c r="DT132" i="27"/>
  <c r="DS132" i="27"/>
  <c r="DR132" i="27"/>
  <c r="DQ132" i="27"/>
  <c r="DT130" i="27"/>
  <c r="DS130" i="27"/>
  <c r="DR130" i="27"/>
  <c r="DQ130" i="27"/>
  <c r="DT129" i="27"/>
  <c r="DS129" i="27"/>
  <c r="DR129" i="27"/>
  <c r="DQ129" i="27"/>
  <c r="DT124" i="27"/>
  <c r="DS124" i="27"/>
  <c r="DR124" i="27"/>
  <c r="DQ124" i="27"/>
  <c r="DT122" i="27"/>
  <c r="DS122" i="27"/>
  <c r="DR122" i="27"/>
  <c r="DQ122" i="27"/>
  <c r="DT121" i="27"/>
  <c r="DS121" i="27"/>
  <c r="DR121" i="27"/>
  <c r="DQ121" i="27"/>
  <c r="DT119" i="27"/>
  <c r="DS119" i="27"/>
  <c r="DR119" i="27"/>
  <c r="DQ119" i="27"/>
  <c r="DT118" i="27"/>
  <c r="DS118" i="27"/>
  <c r="DR118" i="27"/>
  <c r="DQ118" i="27"/>
  <c r="DT116" i="27"/>
  <c r="DS116" i="27"/>
  <c r="DR116" i="27"/>
  <c r="DQ116" i="27"/>
  <c r="DT114" i="27"/>
  <c r="DS114" i="27"/>
  <c r="DR114" i="27"/>
  <c r="DQ114" i="27"/>
  <c r="DT112" i="27"/>
  <c r="DS112" i="27"/>
  <c r="DR112" i="27"/>
  <c r="DQ112" i="27"/>
  <c r="DT108" i="27"/>
  <c r="DS108" i="27"/>
  <c r="DR108" i="27"/>
  <c r="DQ108" i="27"/>
  <c r="DT104" i="27"/>
  <c r="DS104" i="27"/>
  <c r="DR104" i="27"/>
  <c r="DQ104" i="27"/>
  <c r="DT102" i="27"/>
  <c r="DS102" i="27"/>
  <c r="DR102" i="27"/>
  <c r="DQ102" i="27"/>
  <c r="DT100" i="27"/>
  <c r="DS100" i="27"/>
  <c r="DR100" i="27"/>
  <c r="DQ100" i="27"/>
  <c r="DT99" i="27"/>
  <c r="DS99" i="27"/>
  <c r="DR99" i="27"/>
  <c r="DQ99" i="27"/>
  <c r="DT96" i="27"/>
  <c r="DS96" i="27"/>
  <c r="DR96" i="27"/>
  <c r="DQ96" i="27"/>
  <c r="DT95" i="27"/>
  <c r="DS95" i="27"/>
  <c r="DR95" i="27"/>
  <c r="DQ95" i="27"/>
  <c r="DT94" i="27"/>
  <c r="DS94" i="27"/>
  <c r="DR94" i="27"/>
  <c r="DQ94" i="27"/>
  <c r="DT93" i="27"/>
  <c r="DS93" i="27"/>
  <c r="DR93" i="27"/>
  <c r="DQ93" i="27"/>
  <c r="DT92" i="27"/>
  <c r="DS92" i="27"/>
  <c r="DR92" i="27"/>
  <c r="DQ92" i="27"/>
  <c r="DT86" i="27"/>
  <c r="DS86" i="27"/>
  <c r="DR86" i="27"/>
  <c r="DQ86" i="27"/>
  <c r="DT85" i="27"/>
  <c r="DS85" i="27"/>
  <c r="DR85" i="27"/>
  <c r="DQ85" i="27"/>
  <c r="DT83" i="27"/>
  <c r="DS83" i="27"/>
  <c r="DR83" i="27"/>
  <c r="DQ83" i="27"/>
  <c r="DT82" i="27"/>
  <c r="DS82" i="27"/>
  <c r="DR82" i="27"/>
  <c r="DQ82" i="27"/>
  <c r="DT81" i="27"/>
  <c r="DS81" i="27"/>
  <c r="DR81" i="27"/>
  <c r="DQ81" i="27"/>
  <c r="DT80" i="27"/>
  <c r="DS80" i="27"/>
  <c r="DR80" i="27"/>
  <c r="DQ80" i="27"/>
  <c r="DT79" i="27"/>
  <c r="DS79" i="27"/>
  <c r="DR79" i="27"/>
  <c r="DQ79" i="27"/>
  <c r="DT78" i="27"/>
  <c r="DS78" i="27"/>
  <c r="DR78" i="27"/>
  <c r="DQ78" i="27"/>
  <c r="DT77" i="27"/>
  <c r="DS77" i="27"/>
  <c r="DR77" i="27"/>
  <c r="DQ77" i="27"/>
  <c r="DT76" i="27"/>
  <c r="DS76" i="27"/>
  <c r="DR76" i="27"/>
  <c r="DQ76" i="27"/>
  <c r="DT71" i="27"/>
  <c r="DS71" i="27"/>
  <c r="DR71" i="27"/>
  <c r="DQ71" i="27"/>
  <c r="DT68" i="27"/>
  <c r="DS68" i="27"/>
  <c r="DR68" i="27"/>
  <c r="DQ68" i="27"/>
  <c r="DT63" i="27"/>
  <c r="DS63" i="27"/>
  <c r="DR63" i="27"/>
  <c r="DQ63" i="27"/>
  <c r="DT60" i="27"/>
  <c r="DS60" i="27"/>
  <c r="DR60" i="27"/>
  <c r="DQ60" i="27"/>
  <c r="DT58" i="27"/>
  <c r="DS58" i="27"/>
  <c r="DR58" i="27"/>
  <c r="DQ58" i="27"/>
  <c r="DT57" i="27"/>
  <c r="DS57" i="27"/>
  <c r="DR57" i="27"/>
  <c r="DQ57" i="27"/>
  <c r="DT54" i="27"/>
  <c r="DS54" i="27"/>
  <c r="DR54" i="27"/>
  <c r="DQ54" i="27"/>
  <c r="DT52" i="27"/>
  <c r="DS52" i="27"/>
  <c r="DR52" i="27"/>
  <c r="DQ52" i="27"/>
  <c r="DT51" i="27"/>
  <c r="DS51" i="27"/>
  <c r="DR51" i="27"/>
  <c r="DQ51" i="27"/>
  <c r="DT50" i="27"/>
  <c r="DS50" i="27"/>
  <c r="DR50" i="27"/>
  <c r="DQ50" i="27"/>
  <c r="DT49" i="27"/>
  <c r="DS49" i="27"/>
  <c r="DR49" i="27"/>
  <c r="DQ49" i="27"/>
  <c r="DT48" i="27"/>
  <c r="DS48" i="27"/>
  <c r="DR48" i="27"/>
  <c r="DQ48" i="27"/>
  <c r="DT38" i="27"/>
  <c r="DS38" i="27"/>
  <c r="DR38" i="27"/>
  <c r="DQ38" i="27"/>
  <c r="DT35" i="27"/>
  <c r="DS35" i="27"/>
  <c r="DR35" i="27"/>
  <c r="DQ35" i="27"/>
  <c r="DT29" i="27"/>
  <c r="DS29" i="27"/>
  <c r="DR29" i="27"/>
  <c r="DQ29" i="27"/>
  <c r="DT27" i="27"/>
  <c r="DS27" i="27"/>
  <c r="DR27" i="27"/>
  <c r="DQ27" i="27"/>
  <c r="DT25" i="27"/>
  <c r="DS25" i="27"/>
  <c r="DR25" i="27"/>
  <c r="DQ25" i="27"/>
  <c r="DT23" i="27"/>
  <c r="DS23" i="27"/>
  <c r="DR23" i="27"/>
  <c r="DQ23" i="27"/>
  <c r="DT21" i="27"/>
  <c r="DS21" i="27"/>
  <c r="DR21" i="27"/>
  <c r="DQ21" i="27"/>
  <c r="DT18" i="27"/>
  <c r="DS18" i="27"/>
  <c r="DR18" i="27"/>
  <c r="DQ18" i="27"/>
  <c r="DT16" i="27"/>
  <c r="DS16" i="27"/>
  <c r="DR16" i="27"/>
  <c r="DQ16" i="27"/>
  <c r="DT15" i="27"/>
  <c r="DS15" i="27"/>
  <c r="DR15" i="27"/>
  <c r="DQ15" i="27"/>
  <c r="DT14" i="27"/>
  <c r="DS14" i="27"/>
  <c r="DR14" i="27"/>
  <c r="DQ14" i="27"/>
  <c r="DT13" i="27"/>
  <c r="DS13" i="27"/>
  <c r="DR13" i="27"/>
  <c r="DQ13" i="27"/>
  <c r="DG156" i="27"/>
  <c r="DF156" i="27"/>
  <c r="DE156" i="27"/>
  <c r="DD156" i="27"/>
  <c r="DG155" i="27"/>
  <c r="DF155" i="27"/>
  <c r="DE155" i="27"/>
  <c r="DD155" i="27"/>
  <c r="DG150" i="27"/>
  <c r="DF150" i="27"/>
  <c r="DE150" i="27"/>
  <c r="DD150" i="27"/>
  <c r="DG149" i="27"/>
  <c r="DF149" i="27"/>
  <c r="DE149" i="27"/>
  <c r="DD149" i="27"/>
  <c r="DG147" i="27"/>
  <c r="DF147" i="27"/>
  <c r="DE147" i="27"/>
  <c r="DD147" i="27"/>
  <c r="DG141" i="27"/>
  <c r="DF141" i="27"/>
  <c r="DE141" i="27"/>
  <c r="DD141" i="27"/>
  <c r="DG137" i="27"/>
  <c r="DF137" i="27"/>
  <c r="DE137" i="27"/>
  <c r="DD137" i="27"/>
  <c r="DG136" i="27"/>
  <c r="DF136" i="27"/>
  <c r="DE136" i="27"/>
  <c r="DD136" i="27"/>
  <c r="DG133" i="27"/>
  <c r="DF133" i="27"/>
  <c r="DE133" i="27"/>
  <c r="DD133" i="27"/>
  <c r="DG132" i="27"/>
  <c r="DF132" i="27"/>
  <c r="DE132" i="27"/>
  <c r="DD132" i="27"/>
  <c r="DG130" i="27"/>
  <c r="DF130" i="27"/>
  <c r="DE130" i="27"/>
  <c r="DD130" i="27"/>
  <c r="DG129" i="27"/>
  <c r="DF129" i="27"/>
  <c r="DE129" i="27"/>
  <c r="DD129" i="27"/>
  <c r="DG124" i="27"/>
  <c r="DF124" i="27"/>
  <c r="DE124" i="27"/>
  <c r="DD124" i="27"/>
  <c r="DG122" i="27"/>
  <c r="DF122" i="27"/>
  <c r="DE122" i="27"/>
  <c r="DD122" i="27"/>
  <c r="DG121" i="27"/>
  <c r="DF121" i="27"/>
  <c r="DE121" i="27"/>
  <c r="DD121" i="27"/>
  <c r="DG119" i="27"/>
  <c r="DF119" i="27"/>
  <c r="DE119" i="27"/>
  <c r="DD119" i="27"/>
  <c r="DG118" i="27"/>
  <c r="DF118" i="27"/>
  <c r="DE118" i="27"/>
  <c r="DD118" i="27"/>
  <c r="DG116" i="27"/>
  <c r="DF116" i="27"/>
  <c r="DE116" i="27"/>
  <c r="DD116" i="27"/>
  <c r="DG114" i="27"/>
  <c r="DF114" i="27"/>
  <c r="DE114" i="27"/>
  <c r="DD114" i="27"/>
  <c r="DG112" i="27"/>
  <c r="DF112" i="27"/>
  <c r="DE112" i="27"/>
  <c r="DD112" i="27"/>
  <c r="DG108" i="27"/>
  <c r="DF108" i="27"/>
  <c r="DE108" i="27"/>
  <c r="DD108" i="27"/>
  <c r="DG104" i="27"/>
  <c r="DF104" i="27"/>
  <c r="DE104" i="27"/>
  <c r="DD104" i="27"/>
  <c r="DG102" i="27"/>
  <c r="DF102" i="27"/>
  <c r="DE102" i="27"/>
  <c r="DD102" i="27"/>
  <c r="DG100" i="27"/>
  <c r="DF100" i="27"/>
  <c r="DE100" i="27"/>
  <c r="DD100" i="27"/>
  <c r="DG99" i="27"/>
  <c r="DF99" i="27"/>
  <c r="DE99" i="27"/>
  <c r="DD99" i="27"/>
  <c r="DG96" i="27"/>
  <c r="DF96" i="27"/>
  <c r="DE96" i="27"/>
  <c r="DD96" i="27"/>
  <c r="DG95" i="27"/>
  <c r="DF95" i="27"/>
  <c r="DE95" i="27"/>
  <c r="DD95" i="27"/>
  <c r="DG94" i="27"/>
  <c r="DF94" i="27"/>
  <c r="DE94" i="27"/>
  <c r="DD94" i="27"/>
  <c r="DG93" i="27"/>
  <c r="DF93" i="27"/>
  <c r="DE93" i="27"/>
  <c r="DD93" i="27"/>
  <c r="DG92" i="27"/>
  <c r="DF92" i="27"/>
  <c r="DE92" i="27"/>
  <c r="DD92" i="27"/>
  <c r="DG86" i="27"/>
  <c r="DF86" i="27"/>
  <c r="DE86" i="27"/>
  <c r="DD86" i="27"/>
  <c r="DG85" i="27"/>
  <c r="DF85" i="27"/>
  <c r="DE85" i="27"/>
  <c r="DD85" i="27"/>
  <c r="DG83" i="27"/>
  <c r="DF83" i="27"/>
  <c r="DE83" i="27"/>
  <c r="DD83" i="27"/>
  <c r="DG82" i="27"/>
  <c r="DF82" i="27"/>
  <c r="DE82" i="27"/>
  <c r="DD82" i="27"/>
  <c r="DG81" i="27"/>
  <c r="DF81" i="27"/>
  <c r="DE81" i="27"/>
  <c r="DD81" i="27"/>
  <c r="DG80" i="27"/>
  <c r="DF80" i="27"/>
  <c r="DE80" i="27"/>
  <c r="DD80" i="27"/>
  <c r="DG79" i="27"/>
  <c r="DF79" i="27"/>
  <c r="DE79" i="27"/>
  <c r="DD79" i="27"/>
  <c r="DG78" i="27"/>
  <c r="DF78" i="27"/>
  <c r="DE78" i="27"/>
  <c r="DD78" i="27"/>
  <c r="DG77" i="27"/>
  <c r="DF77" i="27"/>
  <c r="DE77" i="27"/>
  <c r="DD77" i="27"/>
  <c r="DG76" i="27"/>
  <c r="DF76" i="27"/>
  <c r="DE76" i="27"/>
  <c r="DD76" i="27"/>
  <c r="DG71" i="27"/>
  <c r="DF71" i="27"/>
  <c r="DE71" i="27"/>
  <c r="DD71" i="27"/>
  <c r="DG68" i="27"/>
  <c r="DF68" i="27"/>
  <c r="DE68" i="27"/>
  <c r="DD68" i="27"/>
  <c r="DG63" i="27"/>
  <c r="DF63" i="27"/>
  <c r="DE63" i="27"/>
  <c r="DD63" i="27"/>
  <c r="DG60" i="27"/>
  <c r="DF60" i="27"/>
  <c r="DE60" i="27"/>
  <c r="DD60" i="27"/>
  <c r="DG58" i="27"/>
  <c r="DF58" i="27"/>
  <c r="DE58" i="27"/>
  <c r="DD58" i="27"/>
  <c r="DG57" i="27"/>
  <c r="DF57" i="27"/>
  <c r="DE57" i="27"/>
  <c r="DD57" i="27"/>
  <c r="DG54" i="27"/>
  <c r="DF54" i="27"/>
  <c r="DE54" i="27"/>
  <c r="DD54" i="27"/>
  <c r="DG52" i="27"/>
  <c r="DF52" i="27"/>
  <c r="DE52" i="27"/>
  <c r="DD52" i="27"/>
  <c r="DG51" i="27"/>
  <c r="DF51" i="27"/>
  <c r="DE51" i="27"/>
  <c r="DD51" i="27"/>
  <c r="DG50" i="27"/>
  <c r="DF50" i="27"/>
  <c r="DE50" i="27"/>
  <c r="DD50" i="27"/>
  <c r="DG49" i="27"/>
  <c r="DF49" i="27"/>
  <c r="DE49" i="27"/>
  <c r="DD49" i="27"/>
  <c r="DG48" i="27"/>
  <c r="DF48" i="27"/>
  <c r="DE48" i="27"/>
  <c r="DD48" i="27"/>
  <c r="DG38" i="27"/>
  <c r="DF38" i="27"/>
  <c r="DE38" i="27"/>
  <c r="DD38" i="27"/>
  <c r="DG35" i="27"/>
  <c r="DF35" i="27"/>
  <c r="DE35" i="27"/>
  <c r="DD35" i="27"/>
  <c r="DG29" i="27"/>
  <c r="DF29" i="27"/>
  <c r="DE29" i="27"/>
  <c r="DD29" i="27"/>
  <c r="DG27" i="27"/>
  <c r="DF27" i="27"/>
  <c r="DE27" i="27"/>
  <c r="DD27" i="27"/>
  <c r="DG25" i="27"/>
  <c r="DF25" i="27"/>
  <c r="DE25" i="27"/>
  <c r="DD25" i="27"/>
  <c r="DG23" i="27"/>
  <c r="DF23" i="27"/>
  <c r="DE23" i="27"/>
  <c r="DD23" i="27"/>
  <c r="DG21" i="27"/>
  <c r="DF21" i="27"/>
  <c r="DE21" i="27"/>
  <c r="DD21" i="27"/>
  <c r="DG18" i="27"/>
  <c r="DF18" i="27"/>
  <c r="DE18" i="27"/>
  <c r="DD18" i="27"/>
  <c r="DG16" i="27"/>
  <c r="DF16" i="27"/>
  <c r="DE16" i="27"/>
  <c r="DD16" i="27"/>
  <c r="DG15" i="27"/>
  <c r="DF15" i="27"/>
  <c r="DE15" i="27"/>
  <c r="DD15" i="27"/>
  <c r="DG14" i="27"/>
  <c r="DF14" i="27"/>
  <c r="DE14" i="27"/>
  <c r="DD14" i="27"/>
  <c r="DG13" i="27"/>
  <c r="DF13" i="27"/>
  <c r="DE13" i="27"/>
  <c r="DD13" i="27"/>
  <c r="CT13" i="27"/>
  <c r="CS13" i="27"/>
  <c r="CR13" i="27"/>
  <c r="CQ13" i="27"/>
  <c r="BT156" i="27"/>
  <c r="BS156" i="27"/>
  <c r="BR156" i="27"/>
  <c r="BQ156" i="27"/>
  <c r="BT155" i="27"/>
  <c r="BS155" i="27"/>
  <c r="BR155" i="27"/>
  <c r="BQ155" i="27"/>
  <c r="BT150" i="27"/>
  <c r="BS150" i="27"/>
  <c r="BR150" i="27"/>
  <c r="BQ150" i="27"/>
  <c r="BT149" i="27"/>
  <c r="BS149" i="27"/>
  <c r="BR149" i="27"/>
  <c r="BQ149" i="27"/>
  <c r="BT147" i="27"/>
  <c r="BS147" i="27"/>
  <c r="BR147" i="27"/>
  <c r="BQ147" i="27"/>
  <c r="BT141" i="27"/>
  <c r="BS141" i="27"/>
  <c r="BR141" i="27"/>
  <c r="BQ141" i="27"/>
  <c r="BT137" i="27"/>
  <c r="BS137" i="27"/>
  <c r="BR137" i="27"/>
  <c r="BQ137" i="27"/>
  <c r="BT136" i="27"/>
  <c r="BS136" i="27"/>
  <c r="BR136" i="27"/>
  <c r="BQ136" i="27"/>
  <c r="BT133" i="27"/>
  <c r="BS133" i="27"/>
  <c r="BR133" i="27"/>
  <c r="BQ133" i="27"/>
  <c r="BT132" i="27"/>
  <c r="BS132" i="27"/>
  <c r="BR132" i="27"/>
  <c r="BQ132" i="27"/>
  <c r="BT130" i="27"/>
  <c r="BS130" i="27"/>
  <c r="BR130" i="27"/>
  <c r="BQ130" i="27"/>
  <c r="BT129" i="27"/>
  <c r="BS129" i="27"/>
  <c r="BR129" i="27"/>
  <c r="BQ129" i="27"/>
  <c r="BT124" i="27"/>
  <c r="BS124" i="27"/>
  <c r="BR124" i="27"/>
  <c r="BQ124" i="27"/>
  <c r="BT122" i="27"/>
  <c r="BS122" i="27"/>
  <c r="BR122" i="27"/>
  <c r="BQ122" i="27"/>
  <c r="BT121" i="27"/>
  <c r="BS121" i="27"/>
  <c r="BR121" i="27"/>
  <c r="BQ121" i="27"/>
  <c r="BT119" i="27"/>
  <c r="BS119" i="27"/>
  <c r="BR119" i="27"/>
  <c r="BQ119" i="27"/>
  <c r="BT118" i="27"/>
  <c r="BS118" i="27"/>
  <c r="BR118" i="27"/>
  <c r="BQ118" i="27"/>
  <c r="BT116" i="27"/>
  <c r="BS116" i="27"/>
  <c r="BR116" i="27"/>
  <c r="BQ116" i="27"/>
  <c r="BT114" i="27"/>
  <c r="BS114" i="27"/>
  <c r="BR114" i="27"/>
  <c r="BQ114" i="27"/>
  <c r="BT112" i="27"/>
  <c r="BS112" i="27"/>
  <c r="BR112" i="27"/>
  <c r="BQ112" i="27"/>
  <c r="BT108" i="27"/>
  <c r="BS108" i="27"/>
  <c r="BR108" i="27"/>
  <c r="BQ108" i="27"/>
  <c r="BT104" i="27"/>
  <c r="BS104" i="27"/>
  <c r="BR104" i="27"/>
  <c r="BQ104" i="27"/>
  <c r="BT102" i="27"/>
  <c r="BS102" i="27"/>
  <c r="BR102" i="27"/>
  <c r="BQ102" i="27"/>
  <c r="BT100" i="27"/>
  <c r="BS100" i="27"/>
  <c r="BR100" i="27"/>
  <c r="BQ100" i="27"/>
  <c r="BT99" i="27"/>
  <c r="BS99" i="27"/>
  <c r="BR99" i="27"/>
  <c r="BQ99" i="27"/>
  <c r="BT96" i="27"/>
  <c r="BS96" i="27"/>
  <c r="BR96" i="27"/>
  <c r="BQ96" i="27"/>
  <c r="BT95" i="27"/>
  <c r="BS95" i="27"/>
  <c r="BR95" i="27"/>
  <c r="BQ95" i="27"/>
  <c r="BT94" i="27"/>
  <c r="BS94" i="27"/>
  <c r="BR94" i="27"/>
  <c r="BQ94" i="27"/>
  <c r="BT93" i="27"/>
  <c r="BS93" i="27"/>
  <c r="BR93" i="27"/>
  <c r="BQ93" i="27"/>
  <c r="BT92" i="27"/>
  <c r="BS92" i="27"/>
  <c r="BR92" i="27"/>
  <c r="BQ92" i="27"/>
  <c r="BT86" i="27"/>
  <c r="BS86" i="27"/>
  <c r="BR86" i="27"/>
  <c r="BQ86" i="27"/>
  <c r="BT85" i="27"/>
  <c r="BS85" i="27"/>
  <c r="BR85" i="27"/>
  <c r="BQ85" i="27"/>
  <c r="BT83" i="27"/>
  <c r="BS83" i="27"/>
  <c r="BR83" i="27"/>
  <c r="BQ83" i="27"/>
  <c r="BT82" i="27"/>
  <c r="BS82" i="27"/>
  <c r="BR82" i="27"/>
  <c r="BQ82" i="27"/>
  <c r="BT81" i="27"/>
  <c r="BS81" i="27"/>
  <c r="BR81" i="27"/>
  <c r="BQ81" i="27"/>
  <c r="BT80" i="27"/>
  <c r="BS80" i="27"/>
  <c r="BR80" i="27"/>
  <c r="BQ80" i="27"/>
  <c r="BT79" i="27"/>
  <c r="BS79" i="27"/>
  <c r="BR79" i="27"/>
  <c r="BQ79" i="27"/>
  <c r="BT78" i="27"/>
  <c r="BS78" i="27"/>
  <c r="BR78" i="27"/>
  <c r="BQ78" i="27"/>
  <c r="BT77" i="27"/>
  <c r="BS77" i="27"/>
  <c r="BR77" i="27"/>
  <c r="BQ77" i="27"/>
  <c r="BT76" i="27"/>
  <c r="BS76" i="27"/>
  <c r="BR76" i="27"/>
  <c r="BQ76" i="27"/>
  <c r="BT71" i="27"/>
  <c r="BS71" i="27"/>
  <c r="BR71" i="27"/>
  <c r="BQ71" i="27"/>
  <c r="BT68" i="27"/>
  <c r="BS68" i="27"/>
  <c r="BR68" i="27"/>
  <c r="BQ68" i="27"/>
  <c r="BT63" i="27"/>
  <c r="BS63" i="27"/>
  <c r="BR63" i="27"/>
  <c r="BQ63" i="27"/>
  <c r="BT60" i="27"/>
  <c r="BS60" i="27"/>
  <c r="BR60" i="27"/>
  <c r="BQ60" i="27"/>
  <c r="BT58" i="27"/>
  <c r="BS58" i="27"/>
  <c r="BR58" i="27"/>
  <c r="BQ58" i="27"/>
  <c r="BT57" i="27"/>
  <c r="BS57" i="27"/>
  <c r="BR57" i="27"/>
  <c r="BQ57" i="27"/>
  <c r="BT54" i="27"/>
  <c r="BS54" i="27"/>
  <c r="BR54" i="27"/>
  <c r="BQ54" i="27"/>
  <c r="BT52" i="27"/>
  <c r="BS52" i="27"/>
  <c r="BR52" i="27"/>
  <c r="BQ52" i="27"/>
  <c r="BT51" i="27"/>
  <c r="BS51" i="27"/>
  <c r="BR51" i="27"/>
  <c r="BQ51" i="27"/>
  <c r="BT50" i="27"/>
  <c r="BS50" i="27"/>
  <c r="BR50" i="27"/>
  <c r="BQ50" i="27"/>
  <c r="BT49" i="27"/>
  <c r="BS49" i="27"/>
  <c r="BR49" i="27"/>
  <c r="BQ49" i="27"/>
  <c r="BT48" i="27"/>
  <c r="BS48" i="27"/>
  <c r="BR48" i="27"/>
  <c r="BQ48" i="27"/>
  <c r="BT38" i="27"/>
  <c r="BS38" i="27"/>
  <c r="BR38" i="27"/>
  <c r="BQ38" i="27"/>
  <c r="BT35" i="27"/>
  <c r="BS35" i="27"/>
  <c r="BR35" i="27"/>
  <c r="BQ35" i="27"/>
  <c r="BT29" i="27"/>
  <c r="BS29" i="27"/>
  <c r="BR29" i="27"/>
  <c r="BQ29" i="27"/>
  <c r="BT27" i="27"/>
  <c r="BS27" i="27"/>
  <c r="BR27" i="27"/>
  <c r="BQ27" i="27"/>
  <c r="BT25" i="27"/>
  <c r="BS25" i="27"/>
  <c r="BR25" i="27"/>
  <c r="BQ25" i="27"/>
  <c r="BT23" i="27"/>
  <c r="BS23" i="27"/>
  <c r="BR23" i="27"/>
  <c r="BQ23" i="27"/>
  <c r="BT21" i="27"/>
  <c r="BS21" i="27"/>
  <c r="BR21" i="27"/>
  <c r="BQ21" i="27"/>
  <c r="BT18" i="27"/>
  <c r="BS18" i="27"/>
  <c r="BR18" i="27"/>
  <c r="BQ18" i="27"/>
  <c r="BQ14" i="27"/>
  <c r="BR14" i="27"/>
  <c r="BS14" i="27"/>
  <c r="BT14" i="27"/>
  <c r="BQ15" i="27"/>
  <c r="BR15" i="27"/>
  <c r="BS15" i="27"/>
  <c r="BT15" i="27"/>
  <c r="BQ16" i="27"/>
  <c r="BR16" i="27"/>
  <c r="BS16" i="27"/>
  <c r="BT16" i="27"/>
  <c r="BT13" i="27"/>
  <c r="BS13" i="27"/>
  <c r="BR13" i="27"/>
  <c r="BQ13" i="27"/>
  <c r="BG156" i="27"/>
  <c r="BF156" i="27"/>
  <c r="BG155" i="27"/>
  <c r="BF155" i="27"/>
  <c r="BG150" i="27"/>
  <c r="BF150" i="27"/>
  <c r="BG149" i="27"/>
  <c r="BF149" i="27"/>
  <c r="BG147" i="27"/>
  <c r="BF147" i="27"/>
  <c r="BG141" i="27"/>
  <c r="BF141" i="27"/>
  <c r="BG137" i="27"/>
  <c r="BF137" i="27"/>
  <c r="BG136" i="27"/>
  <c r="BF136" i="27"/>
  <c r="BG133" i="27"/>
  <c r="BF133" i="27"/>
  <c r="BG132" i="27"/>
  <c r="BF132" i="27"/>
  <c r="BG130" i="27"/>
  <c r="BF130" i="27"/>
  <c r="BG129" i="27"/>
  <c r="BF129" i="27"/>
  <c r="BG124" i="27"/>
  <c r="BF124" i="27"/>
  <c r="BG122" i="27"/>
  <c r="BF122" i="27"/>
  <c r="BG121" i="27"/>
  <c r="BF121" i="27"/>
  <c r="BG119" i="27"/>
  <c r="BF119" i="27"/>
  <c r="BG118" i="27"/>
  <c r="BF118" i="27"/>
  <c r="BG116" i="27"/>
  <c r="BF116" i="27"/>
  <c r="BG114" i="27"/>
  <c r="BF114" i="27"/>
  <c r="BG112" i="27"/>
  <c r="BF112" i="27"/>
  <c r="BG108" i="27"/>
  <c r="BF108" i="27"/>
  <c r="BG104" i="27"/>
  <c r="BF104" i="27"/>
  <c r="BG102" i="27"/>
  <c r="BF102" i="27"/>
  <c r="BG100" i="27"/>
  <c r="BF100" i="27"/>
  <c r="BG99" i="27"/>
  <c r="BF99" i="27"/>
  <c r="BG96" i="27"/>
  <c r="BF96" i="27"/>
  <c r="BG95" i="27"/>
  <c r="BF95" i="27"/>
  <c r="BG94" i="27"/>
  <c r="BF94" i="27"/>
  <c r="BG93" i="27"/>
  <c r="BF93" i="27"/>
  <c r="BG92" i="27"/>
  <c r="BF92" i="27"/>
  <c r="BG86" i="27"/>
  <c r="BF86" i="27"/>
  <c r="BG85" i="27"/>
  <c r="BF85" i="27"/>
  <c r="BF77" i="27"/>
  <c r="BG77" i="27"/>
  <c r="BF78" i="27"/>
  <c r="BG78" i="27"/>
  <c r="BF79" i="27"/>
  <c r="BG79" i="27"/>
  <c r="BF80" i="27"/>
  <c r="BG80" i="27"/>
  <c r="BF81" i="27"/>
  <c r="BG81" i="27"/>
  <c r="BF82" i="27"/>
  <c r="BG82" i="27"/>
  <c r="BF83" i="27"/>
  <c r="BG83" i="27"/>
  <c r="BG76" i="27"/>
  <c r="BF76" i="27"/>
  <c r="BG71" i="27"/>
  <c r="BF71" i="27"/>
  <c r="BG68" i="27"/>
  <c r="BF68" i="27"/>
  <c r="BG63" i="27"/>
  <c r="BF63" i="27"/>
  <c r="BG60" i="27"/>
  <c r="BF60" i="27"/>
  <c r="BF58" i="27"/>
  <c r="BG58" i="27"/>
  <c r="BG57" i="27"/>
  <c r="BF57" i="27"/>
  <c r="BG54" i="27"/>
  <c r="BF54" i="27"/>
  <c r="BF49" i="27"/>
  <c r="BG49" i="27"/>
  <c r="BF50" i="27"/>
  <c r="BG50" i="27"/>
  <c r="BF51" i="27"/>
  <c r="BG51" i="27"/>
  <c r="BF52" i="27"/>
  <c r="BG52" i="27"/>
  <c r="BG48" i="27"/>
  <c r="BF48" i="27"/>
  <c r="BG38" i="27"/>
  <c r="BF38" i="27"/>
  <c r="BG35" i="27"/>
  <c r="BF35" i="27"/>
  <c r="BG29" i="27"/>
  <c r="BF29" i="27"/>
  <c r="BG27" i="27"/>
  <c r="BF27" i="27"/>
  <c r="BG25" i="27"/>
  <c r="BF25" i="27"/>
  <c r="BG23" i="27"/>
  <c r="BF23" i="27"/>
  <c r="BG21" i="27"/>
  <c r="BF21" i="27"/>
  <c r="BF14" i="27"/>
  <c r="BG14" i="27"/>
  <c r="BF15" i="27"/>
  <c r="BG15" i="27"/>
  <c r="BF16" i="27"/>
  <c r="BG16" i="27"/>
  <c r="BF18" i="27"/>
  <c r="BG18" i="27"/>
  <c r="BG13" i="27"/>
  <c r="BF13" i="27"/>
  <c r="BD155" i="27"/>
  <c r="BE155" i="27"/>
  <c r="BD156" i="27"/>
  <c r="BE156" i="27"/>
  <c r="BD150" i="27"/>
  <c r="BE150" i="27"/>
  <c r="BE149" i="27"/>
  <c r="BD149" i="27"/>
  <c r="BD147" i="27"/>
  <c r="BE147" i="27"/>
  <c r="BE145" i="27"/>
  <c r="AER145" i="27" s="1"/>
  <c r="BD145" i="27"/>
  <c r="AEQ145" i="27" s="1"/>
  <c r="BD136" i="27"/>
  <c r="BE136" i="27"/>
  <c r="BD137" i="27"/>
  <c r="BE137" i="27"/>
  <c r="BD141" i="27"/>
  <c r="BE141" i="27"/>
  <c r="BD129" i="27"/>
  <c r="BE129" i="27"/>
  <c r="BD130" i="27"/>
  <c r="BE130" i="27"/>
  <c r="BD132" i="27"/>
  <c r="BE132" i="27"/>
  <c r="BD133" i="27"/>
  <c r="BE133" i="27"/>
  <c r="BD122" i="27"/>
  <c r="BE122" i="27"/>
  <c r="BD124" i="27"/>
  <c r="BE124" i="27"/>
  <c r="BE121" i="27"/>
  <c r="BD121" i="27"/>
  <c r="BD118" i="27"/>
  <c r="BE118" i="27"/>
  <c r="BD119" i="27"/>
  <c r="BE119" i="27"/>
  <c r="BE116" i="27"/>
  <c r="BD116" i="27"/>
  <c r="BE114" i="27"/>
  <c r="BD114" i="27"/>
  <c r="BE112" i="27"/>
  <c r="BD112" i="27"/>
  <c r="BE108" i="27"/>
  <c r="BD108" i="27"/>
  <c r="BE104" i="27"/>
  <c r="BD104" i="27"/>
  <c r="BE102" i="27"/>
  <c r="BD102" i="27"/>
  <c r="BE100" i="27"/>
  <c r="BD100" i="27"/>
  <c r="BE99" i="27"/>
  <c r="BD99" i="27"/>
  <c r="BD96" i="27"/>
  <c r="BE96" i="27"/>
  <c r="BD93" i="27"/>
  <c r="BE93" i="27"/>
  <c r="BD94" i="27"/>
  <c r="BE94" i="27"/>
  <c r="BD95" i="27"/>
  <c r="BE95" i="27"/>
  <c r="BE92" i="27"/>
  <c r="BD92" i="27"/>
  <c r="BD86" i="27"/>
  <c r="BE86" i="27"/>
  <c r="BE85" i="27"/>
  <c r="BD85" i="27"/>
  <c r="BD76" i="27"/>
  <c r="BE76" i="27"/>
  <c r="BD77" i="27"/>
  <c r="BE77" i="27"/>
  <c r="BD78" i="27"/>
  <c r="BE78" i="27"/>
  <c r="BD79" i="27"/>
  <c r="BE79" i="27"/>
  <c r="BD80" i="27"/>
  <c r="BE80" i="27"/>
  <c r="BD81" i="27"/>
  <c r="BE81" i="27"/>
  <c r="BD82" i="27"/>
  <c r="BE82" i="27"/>
  <c r="BD83" i="27"/>
  <c r="BE83" i="27"/>
  <c r="BD71" i="27"/>
  <c r="BE71" i="27"/>
  <c r="BE68" i="27"/>
  <c r="BD68" i="27"/>
  <c r="BE63" i="27"/>
  <c r="BD63" i="27"/>
  <c r="BE60" i="27"/>
  <c r="BD60" i="27"/>
  <c r="BE58" i="27"/>
  <c r="BD58" i="27"/>
  <c r="BE57" i="27"/>
  <c r="BD57" i="27"/>
  <c r="BE54" i="27"/>
  <c r="BD54" i="27"/>
  <c r="BD52" i="27"/>
  <c r="BD48" i="27"/>
  <c r="BE48" i="27"/>
  <c r="BD49" i="27"/>
  <c r="BE49" i="27"/>
  <c r="BD50" i="27"/>
  <c r="BE50" i="27"/>
  <c r="BD51" i="27"/>
  <c r="BE51" i="27"/>
  <c r="BE52" i="27"/>
  <c r="BE41" i="27"/>
  <c r="AER41" i="27" s="1"/>
  <c r="BD41" i="27"/>
  <c r="AEQ41" i="27" s="1"/>
  <c r="BE38" i="27"/>
  <c r="BD38" i="27"/>
  <c r="BE35" i="27"/>
  <c r="BD35" i="27"/>
  <c r="BE29" i="27"/>
  <c r="BD29" i="27"/>
  <c r="BE27" i="27"/>
  <c r="BD27" i="27"/>
  <c r="BE25" i="27"/>
  <c r="BD25" i="27"/>
  <c r="BE23" i="27"/>
  <c r="BD23" i="27"/>
  <c r="BE21" i="27"/>
  <c r="BD21" i="27"/>
  <c r="BD14" i="27"/>
  <c r="BE14" i="27"/>
  <c r="BD15" i="27"/>
  <c r="BE15" i="27"/>
  <c r="BD16" i="27"/>
  <c r="BE16" i="27"/>
  <c r="BD18" i="27"/>
  <c r="BE18" i="27"/>
  <c r="BE13" i="27"/>
  <c r="BD13" i="27"/>
  <c r="AEQ39" i="27" l="1"/>
  <c r="AER39" i="27"/>
  <c r="N38" i="30"/>
  <c r="N50" i="28"/>
  <c r="N13" i="30"/>
  <c r="LJ159" i="27"/>
  <c r="KW159" i="27"/>
  <c r="KJ159" i="27"/>
  <c r="JJ159" i="27"/>
  <c r="IJ56" i="27"/>
  <c r="IJ120" i="27"/>
  <c r="HW153" i="27"/>
  <c r="IJ84" i="27"/>
  <c r="BG12" i="27"/>
  <c r="IJ153" i="27"/>
  <c r="HW98" i="27"/>
  <c r="IJ134" i="27"/>
  <c r="IJ127" i="27"/>
  <c r="IJ91" i="27"/>
  <c r="IJ72" i="27"/>
  <c r="IJ67" i="27"/>
  <c r="IJ98" i="27"/>
  <c r="IJ115" i="27"/>
  <c r="IJ42" i="27"/>
  <c r="IJ12" i="27"/>
  <c r="IW159" i="27"/>
  <c r="HW115" i="27"/>
  <c r="HW67" i="27"/>
  <c r="HJ148" i="27"/>
  <c r="HJ98" i="27"/>
  <c r="HW148" i="27"/>
  <c r="HW134" i="27"/>
  <c r="HW127" i="27"/>
  <c r="HW120" i="27"/>
  <c r="HW91" i="27"/>
  <c r="HW72" i="27"/>
  <c r="HW42" i="27"/>
  <c r="HW84" i="27"/>
  <c r="HW56" i="27"/>
  <c r="HW12" i="27"/>
  <c r="GW153" i="27"/>
  <c r="GW120" i="27"/>
  <c r="GW67" i="27"/>
  <c r="EW153" i="27"/>
  <c r="EW67" i="27"/>
  <c r="FJ153" i="27"/>
  <c r="FJ67" i="27"/>
  <c r="FW153" i="27"/>
  <c r="FW67" i="27"/>
  <c r="FW56" i="27"/>
  <c r="GJ153" i="27"/>
  <c r="GJ148" i="27"/>
  <c r="GJ115" i="27"/>
  <c r="GJ84" i="27"/>
  <c r="GJ67" i="27"/>
  <c r="GJ56" i="27"/>
  <c r="HJ153" i="27"/>
  <c r="HJ134" i="27"/>
  <c r="HJ127" i="27"/>
  <c r="HJ115" i="27"/>
  <c r="HJ91" i="27"/>
  <c r="HJ84" i="27"/>
  <c r="HJ72" i="27"/>
  <c r="HJ67" i="27"/>
  <c r="HJ56" i="27"/>
  <c r="HJ42" i="27"/>
  <c r="HJ12" i="27"/>
  <c r="EW84" i="27"/>
  <c r="HJ120" i="27"/>
  <c r="GW148" i="27"/>
  <c r="GW127" i="27"/>
  <c r="GW115" i="27"/>
  <c r="GW98" i="27"/>
  <c r="GW84" i="27"/>
  <c r="GW56" i="27"/>
  <c r="BT12" i="27"/>
  <c r="CT12" i="27"/>
  <c r="GW134" i="27"/>
  <c r="GW72" i="27"/>
  <c r="GW42" i="27"/>
  <c r="GW12" i="27"/>
  <c r="GW91" i="27"/>
  <c r="GJ120" i="27"/>
  <c r="GJ98" i="27"/>
  <c r="GJ134" i="27"/>
  <c r="GJ127" i="27"/>
  <c r="GJ91" i="27"/>
  <c r="GJ72" i="27"/>
  <c r="GJ42" i="27"/>
  <c r="GJ12" i="27"/>
  <c r="FW120" i="27"/>
  <c r="FW12" i="27"/>
  <c r="FW98" i="27"/>
  <c r="FW127" i="27"/>
  <c r="FW115" i="27"/>
  <c r="FW91" i="27"/>
  <c r="FW72" i="27"/>
  <c r="FW42" i="27"/>
  <c r="FW148" i="27"/>
  <c r="FW134" i="27"/>
  <c r="FW84" i="27"/>
  <c r="FJ120" i="27"/>
  <c r="EW12" i="27"/>
  <c r="FJ98" i="27"/>
  <c r="FJ127" i="27"/>
  <c r="FJ115" i="27"/>
  <c r="FJ91" i="27"/>
  <c r="FJ72" i="27"/>
  <c r="FJ42" i="27"/>
  <c r="FJ12" i="27"/>
  <c r="EW148" i="27"/>
  <c r="EW56" i="27"/>
  <c r="FJ148" i="27"/>
  <c r="FJ134" i="27"/>
  <c r="FJ84" i="27"/>
  <c r="FJ56" i="27"/>
  <c r="EW120" i="27"/>
  <c r="EW98" i="27"/>
  <c r="EJ16" i="27"/>
  <c r="EJ15" i="27"/>
  <c r="EJ14" i="27"/>
  <c r="EW127" i="27"/>
  <c r="EW115" i="27"/>
  <c r="EW91" i="27"/>
  <c r="EW72" i="27"/>
  <c r="EW42" i="27"/>
  <c r="EJ13" i="27"/>
  <c r="EJ18" i="27"/>
  <c r="EJ21" i="27"/>
  <c r="EJ20" i="27" s="1"/>
  <c r="EJ23" i="27"/>
  <c r="EJ22" i="27" s="1"/>
  <c r="EJ25" i="27"/>
  <c r="EJ24" i="27" s="1"/>
  <c r="EJ27" i="27"/>
  <c r="EJ26" i="27" s="1"/>
  <c r="EJ29" i="27"/>
  <c r="EJ28" i="27" s="1"/>
  <c r="EJ35" i="27"/>
  <c r="EJ34" i="27" s="1"/>
  <c r="EJ38" i="27"/>
  <c r="EJ37" i="27" s="1"/>
  <c r="EJ48" i="27"/>
  <c r="EJ49" i="27"/>
  <c r="EJ50" i="27"/>
  <c r="EJ51" i="27"/>
  <c r="EJ52" i="27"/>
  <c r="EJ54" i="27"/>
  <c r="EJ53" i="27" s="1"/>
  <c r="EJ57" i="27"/>
  <c r="EJ58" i="27"/>
  <c r="EJ60" i="27"/>
  <c r="EJ59" i="27" s="1"/>
  <c r="EJ63" i="27"/>
  <c r="EJ62" i="27" s="1"/>
  <c r="EJ68" i="27"/>
  <c r="EJ71" i="27"/>
  <c r="EJ76" i="27"/>
  <c r="EJ77" i="27"/>
  <c r="EJ78" i="27"/>
  <c r="EJ79" i="27"/>
  <c r="EJ80" i="27"/>
  <c r="EJ81" i="27"/>
  <c r="EJ82" i="27"/>
  <c r="EJ83" i="27"/>
  <c r="EJ85" i="27"/>
  <c r="EJ86" i="27"/>
  <c r="EJ92" i="27"/>
  <c r="EJ93" i="27"/>
  <c r="EJ94" i="27"/>
  <c r="EJ95" i="27"/>
  <c r="EJ96" i="27"/>
  <c r="EJ99" i="27"/>
  <c r="EJ100" i="27"/>
  <c r="EJ102" i="27"/>
  <c r="EJ101" i="27" s="1"/>
  <c r="EJ104" i="27"/>
  <c r="EJ103" i="27" s="1"/>
  <c r="EJ108" i="27"/>
  <c r="EJ105" i="27" s="1"/>
  <c r="EJ112" i="27"/>
  <c r="EJ111" i="27" s="1"/>
  <c r="EJ114" i="27"/>
  <c r="EJ113" i="27" s="1"/>
  <c r="EJ116" i="27"/>
  <c r="EJ118" i="27"/>
  <c r="EJ119" i="27"/>
  <c r="EJ121" i="27"/>
  <c r="EJ122" i="27"/>
  <c r="EJ124" i="27"/>
  <c r="EJ129" i="27"/>
  <c r="EJ130" i="27"/>
  <c r="EJ132" i="27"/>
  <c r="EJ133" i="27"/>
  <c r="EJ136" i="27"/>
  <c r="EJ137" i="27"/>
  <c r="EJ141" i="27"/>
  <c r="EJ147" i="27"/>
  <c r="EJ144" i="27" s="1"/>
  <c r="EJ149" i="27"/>
  <c r="EJ150" i="27"/>
  <c r="EJ155" i="27"/>
  <c r="EJ156" i="27"/>
  <c r="EW134" i="27"/>
  <c r="DW13" i="27"/>
  <c r="DW14" i="27"/>
  <c r="DW15" i="27"/>
  <c r="DW16" i="27"/>
  <c r="DW18" i="27"/>
  <c r="DW21" i="27"/>
  <c r="DW20" i="27" s="1"/>
  <c r="DW23" i="27"/>
  <c r="DW22" i="27" s="1"/>
  <c r="DW25" i="27"/>
  <c r="DW24" i="27" s="1"/>
  <c r="DW27" i="27"/>
  <c r="DW26" i="27" s="1"/>
  <c r="DW29" i="27"/>
  <c r="DW28" i="27" s="1"/>
  <c r="DW35" i="27"/>
  <c r="DW34" i="27" s="1"/>
  <c r="DW38" i="27"/>
  <c r="DW37" i="27" s="1"/>
  <c r="DW48" i="27"/>
  <c r="DW49" i="27"/>
  <c r="DW50" i="27"/>
  <c r="DW51" i="27"/>
  <c r="DW52" i="27"/>
  <c r="DW54" i="27"/>
  <c r="DW53" i="27" s="1"/>
  <c r="DW57" i="27"/>
  <c r="DW58" i="27"/>
  <c r="DW60" i="27"/>
  <c r="DW59" i="27" s="1"/>
  <c r="DW63" i="27"/>
  <c r="DW62" i="27" s="1"/>
  <c r="DW68" i="27"/>
  <c r="DW71" i="27"/>
  <c r="DW76" i="27"/>
  <c r="DW77" i="27"/>
  <c r="DW78" i="27"/>
  <c r="DW79" i="27"/>
  <c r="DW80" i="27"/>
  <c r="DW81" i="27"/>
  <c r="DW82" i="27"/>
  <c r="DW83" i="27"/>
  <c r="DW85" i="27"/>
  <c r="DW86" i="27"/>
  <c r="DW92" i="27"/>
  <c r="DW93" i="27"/>
  <c r="DW94" i="27"/>
  <c r="DW95" i="27"/>
  <c r="DW96" i="27"/>
  <c r="DW99" i="27"/>
  <c r="DW100" i="27"/>
  <c r="DW102" i="27"/>
  <c r="DW101" i="27" s="1"/>
  <c r="DW104" i="27"/>
  <c r="DW103" i="27" s="1"/>
  <c r="DW108" i="27"/>
  <c r="DW105" i="27" s="1"/>
  <c r="DW112" i="27"/>
  <c r="DW111" i="27" s="1"/>
  <c r="DW114" i="27"/>
  <c r="DW113" i="27" s="1"/>
  <c r="DW116" i="27"/>
  <c r="DW118" i="27"/>
  <c r="DW119" i="27"/>
  <c r="DW121" i="27"/>
  <c r="DW122" i="27"/>
  <c r="DW124" i="27"/>
  <c r="DW129" i="27"/>
  <c r="DW130" i="27"/>
  <c r="DW132" i="27"/>
  <c r="DW133" i="27"/>
  <c r="DW136" i="27"/>
  <c r="DW137" i="27"/>
  <c r="DW141" i="27"/>
  <c r="DW147" i="27"/>
  <c r="DW144" i="27" s="1"/>
  <c r="DW149" i="27"/>
  <c r="DW150" i="27"/>
  <c r="DW155" i="27"/>
  <c r="DW156" i="27"/>
  <c r="DJ13" i="27"/>
  <c r="DJ14" i="27"/>
  <c r="DJ15" i="27"/>
  <c r="DJ16" i="27"/>
  <c r="DJ18" i="27"/>
  <c r="DJ21" i="27"/>
  <c r="DJ20" i="27" s="1"/>
  <c r="DJ23" i="27"/>
  <c r="DJ22" i="27" s="1"/>
  <c r="DJ25" i="27"/>
  <c r="DJ24" i="27" s="1"/>
  <c r="DJ27" i="27"/>
  <c r="DJ26" i="27" s="1"/>
  <c r="DJ29" i="27"/>
  <c r="DJ28" i="27" s="1"/>
  <c r="DJ35" i="27"/>
  <c r="DJ34" i="27" s="1"/>
  <c r="DJ38" i="27"/>
  <c r="DJ37" i="27" s="1"/>
  <c r="DJ48" i="27"/>
  <c r="DJ49" i="27"/>
  <c r="DJ50" i="27"/>
  <c r="DJ51" i="27"/>
  <c r="DJ52" i="27"/>
  <c r="DJ54" i="27"/>
  <c r="DJ53" i="27" s="1"/>
  <c r="DJ57" i="27"/>
  <c r="DJ58" i="27"/>
  <c r="DJ60" i="27"/>
  <c r="DJ59" i="27" s="1"/>
  <c r="DJ63" i="27"/>
  <c r="DJ62" i="27" s="1"/>
  <c r="DJ68" i="27"/>
  <c r="DJ71" i="27"/>
  <c r="DJ76" i="27"/>
  <c r="DJ77" i="27"/>
  <c r="DJ78" i="27"/>
  <c r="DJ79" i="27"/>
  <c r="DJ80" i="27"/>
  <c r="DJ81" i="27"/>
  <c r="DJ82" i="27"/>
  <c r="DJ83" i="27"/>
  <c r="DJ85" i="27"/>
  <c r="DJ86" i="27"/>
  <c r="DJ92" i="27"/>
  <c r="DJ93" i="27"/>
  <c r="DJ94" i="27"/>
  <c r="DJ95" i="27"/>
  <c r="DJ96" i="27"/>
  <c r="DJ99" i="27"/>
  <c r="DJ100" i="27"/>
  <c r="DJ102" i="27"/>
  <c r="DJ101" i="27" s="1"/>
  <c r="DJ104" i="27"/>
  <c r="DJ103" i="27" s="1"/>
  <c r="DJ108" i="27"/>
  <c r="DJ105" i="27" s="1"/>
  <c r="DJ112" i="27"/>
  <c r="DJ111" i="27" s="1"/>
  <c r="DJ114" i="27"/>
  <c r="DJ113" i="27" s="1"/>
  <c r="DJ116" i="27"/>
  <c r="DJ118" i="27"/>
  <c r="DJ119" i="27"/>
  <c r="DJ121" i="27"/>
  <c r="DJ122" i="27"/>
  <c r="DJ124" i="27"/>
  <c r="DJ129" i="27"/>
  <c r="DJ130" i="27"/>
  <c r="DJ132" i="27"/>
  <c r="DJ133" i="27"/>
  <c r="DJ136" i="27"/>
  <c r="DJ137" i="27"/>
  <c r="DJ141" i="27"/>
  <c r="DJ147" i="27"/>
  <c r="DJ144" i="27" s="1"/>
  <c r="DJ149" i="27"/>
  <c r="DJ150" i="27"/>
  <c r="DJ155" i="27"/>
  <c r="DJ156" i="27"/>
  <c r="CW14" i="27"/>
  <c r="CR12" i="27"/>
  <c r="CY12" i="27" s="1"/>
  <c r="CS12" i="27"/>
  <c r="CW16" i="27"/>
  <c r="CW15" i="27"/>
  <c r="BD12" i="27"/>
  <c r="BQ12" i="27"/>
  <c r="CQ12" i="27"/>
  <c r="CX12" i="27" s="1"/>
  <c r="CW13" i="27"/>
  <c r="CW18" i="27"/>
  <c r="CW21" i="27"/>
  <c r="CW20" i="27" s="1"/>
  <c r="CW23" i="27"/>
  <c r="CW22" i="27" s="1"/>
  <c r="CW25" i="27"/>
  <c r="CW24" i="27" s="1"/>
  <c r="CW27" i="27"/>
  <c r="CW26" i="27" s="1"/>
  <c r="CW29" i="27"/>
  <c r="CW28" i="27" s="1"/>
  <c r="CW35" i="27"/>
  <c r="CW34" i="27" s="1"/>
  <c r="CW38" i="27"/>
  <c r="CW37" i="27" s="1"/>
  <c r="CW48" i="27"/>
  <c r="CW49" i="27"/>
  <c r="CW50" i="27"/>
  <c r="CW51" i="27"/>
  <c r="CW52" i="27"/>
  <c r="CW54" i="27"/>
  <c r="CW53" i="27" s="1"/>
  <c r="CW57" i="27"/>
  <c r="CW58" i="27"/>
  <c r="CW60" i="27"/>
  <c r="CW59" i="27" s="1"/>
  <c r="CW63" i="27"/>
  <c r="CW62" i="27" s="1"/>
  <c r="CW68" i="27"/>
  <c r="CW71" i="27"/>
  <c r="CW76" i="27"/>
  <c r="CW77" i="27"/>
  <c r="CW78" i="27"/>
  <c r="CW79" i="27"/>
  <c r="CW80" i="27"/>
  <c r="CW81" i="27"/>
  <c r="CW82" i="27"/>
  <c r="CW83" i="27"/>
  <c r="CW85" i="27"/>
  <c r="CW86" i="27"/>
  <c r="CW92" i="27"/>
  <c r="CW93" i="27"/>
  <c r="CW94" i="27"/>
  <c r="CW95" i="27"/>
  <c r="CW96" i="27"/>
  <c r="CW99" i="27"/>
  <c r="CW100" i="27"/>
  <c r="CW102" i="27"/>
  <c r="CW101" i="27" s="1"/>
  <c r="CW104" i="27"/>
  <c r="CW103" i="27" s="1"/>
  <c r="CW108" i="27"/>
  <c r="CW105" i="27" s="1"/>
  <c r="CW112" i="27"/>
  <c r="CW111" i="27" s="1"/>
  <c r="CW114" i="27"/>
  <c r="CW113" i="27" s="1"/>
  <c r="CW116" i="27"/>
  <c r="CW118" i="27"/>
  <c r="CW119" i="27"/>
  <c r="CW121" i="27"/>
  <c r="CW122" i="27"/>
  <c r="CW124" i="27"/>
  <c r="CW129" i="27"/>
  <c r="CW130" i="27"/>
  <c r="CW132" i="27"/>
  <c r="CW133" i="27"/>
  <c r="CW136" i="27"/>
  <c r="CW137" i="27"/>
  <c r="CW141" i="27"/>
  <c r="CW147" i="27"/>
  <c r="CW144" i="27" s="1"/>
  <c r="CW149" i="27"/>
  <c r="CW150" i="27"/>
  <c r="CW155" i="27"/>
  <c r="CW156" i="27"/>
  <c r="BE12" i="27"/>
  <c r="BR12" i="27"/>
  <c r="BS12" i="27"/>
  <c r="BF12" i="27"/>
  <c r="BW16" i="27"/>
  <c r="BW15" i="27"/>
  <c r="BW14" i="27"/>
  <c r="BW13" i="27"/>
  <c r="BW18" i="27"/>
  <c r="BW21" i="27"/>
  <c r="BW20" i="27" s="1"/>
  <c r="BW23" i="27"/>
  <c r="BW22" i="27" s="1"/>
  <c r="BW25" i="27"/>
  <c r="BW24" i="27" s="1"/>
  <c r="BW27" i="27"/>
  <c r="BW26" i="27" s="1"/>
  <c r="BW29" i="27"/>
  <c r="BW28" i="27" s="1"/>
  <c r="BW35" i="27"/>
  <c r="BW34" i="27" s="1"/>
  <c r="BW38" i="27"/>
  <c r="BW37" i="27" s="1"/>
  <c r="BW48" i="27"/>
  <c r="BW49" i="27"/>
  <c r="BW50" i="27"/>
  <c r="BW51" i="27"/>
  <c r="BW52" i="27"/>
  <c r="BW54" i="27"/>
  <c r="BW53" i="27" s="1"/>
  <c r="BW57" i="27"/>
  <c r="BW58" i="27"/>
  <c r="BW60" i="27"/>
  <c r="BW59" i="27" s="1"/>
  <c r="BW63" i="27"/>
  <c r="BW62" i="27" s="1"/>
  <c r="BW68" i="27"/>
  <c r="BW71" i="27"/>
  <c r="BW76" i="27"/>
  <c r="BW77" i="27"/>
  <c r="BW78" i="27"/>
  <c r="BW79" i="27"/>
  <c r="BW80" i="27"/>
  <c r="BW81" i="27"/>
  <c r="BW82" i="27"/>
  <c r="BW83" i="27"/>
  <c r="BW85" i="27"/>
  <c r="BW86" i="27"/>
  <c r="BW92" i="27"/>
  <c r="BW93" i="27"/>
  <c r="BW94" i="27"/>
  <c r="BW95" i="27"/>
  <c r="BW96" i="27"/>
  <c r="BW99" i="27"/>
  <c r="BW100" i="27"/>
  <c r="BW102" i="27"/>
  <c r="BW101" i="27" s="1"/>
  <c r="BW104" i="27"/>
  <c r="BW103" i="27" s="1"/>
  <c r="BW108" i="27"/>
  <c r="BW105" i="27" s="1"/>
  <c r="BW112" i="27"/>
  <c r="BW111" i="27" s="1"/>
  <c r="BW114" i="27"/>
  <c r="BW113" i="27" s="1"/>
  <c r="BW116" i="27"/>
  <c r="BW118" i="27"/>
  <c r="BW119" i="27"/>
  <c r="BW121" i="27"/>
  <c r="BW122" i="27"/>
  <c r="BW124" i="27"/>
  <c r="BW129" i="27"/>
  <c r="BW130" i="27"/>
  <c r="BW132" i="27"/>
  <c r="BW133" i="27"/>
  <c r="BW136" i="27"/>
  <c r="BW137" i="27"/>
  <c r="BW141" i="27"/>
  <c r="BW147" i="27"/>
  <c r="BW144" i="27" s="1"/>
  <c r="BW149" i="27"/>
  <c r="BW150" i="27"/>
  <c r="BW155" i="27"/>
  <c r="BW156" i="27"/>
  <c r="BJ16" i="27"/>
  <c r="BJ14" i="27"/>
  <c r="BJ71" i="27"/>
  <c r="BJ82" i="27"/>
  <c r="BJ80" i="27"/>
  <c r="BJ78" i="27"/>
  <c r="BJ76" i="27"/>
  <c r="BJ86" i="27"/>
  <c r="BJ95" i="27"/>
  <c r="BJ93" i="27"/>
  <c r="BJ119" i="27"/>
  <c r="BJ122" i="27"/>
  <c r="BJ132" i="27"/>
  <c r="BJ129" i="27"/>
  <c r="BJ137" i="27"/>
  <c r="BJ156" i="27"/>
  <c r="BJ21" i="27"/>
  <c r="BJ20" i="27" s="1"/>
  <c r="BJ25" i="27"/>
  <c r="BJ24" i="27" s="1"/>
  <c r="BJ29" i="27"/>
  <c r="BJ28" i="27" s="1"/>
  <c r="BJ38" i="27"/>
  <c r="BJ37" i="27" s="1"/>
  <c r="BJ50" i="27"/>
  <c r="BJ48" i="27"/>
  <c r="BJ57" i="27"/>
  <c r="BJ60" i="27"/>
  <c r="BJ59" i="27" s="1"/>
  <c r="BJ68" i="27"/>
  <c r="BJ85" i="27"/>
  <c r="BJ92" i="27"/>
  <c r="BJ100" i="27"/>
  <c r="BJ104" i="27"/>
  <c r="BJ103" i="27" s="1"/>
  <c r="BJ112" i="27"/>
  <c r="BJ111" i="27" s="1"/>
  <c r="BJ116" i="27"/>
  <c r="BJ18" i="27"/>
  <c r="BJ15" i="27"/>
  <c r="BJ52" i="27"/>
  <c r="BJ83" i="27"/>
  <c r="BJ81" i="27"/>
  <c r="BJ79" i="27"/>
  <c r="BJ77" i="27"/>
  <c r="BJ94" i="27"/>
  <c r="BJ96" i="27"/>
  <c r="BJ118" i="27"/>
  <c r="BJ124" i="27"/>
  <c r="BJ133" i="27"/>
  <c r="BJ130" i="27"/>
  <c r="BJ141" i="27"/>
  <c r="BJ136" i="27"/>
  <c r="BJ147" i="27"/>
  <c r="BJ150" i="27"/>
  <c r="BJ155" i="27"/>
  <c r="BJ13" i="27"/>
  <c r="BJ23" i="27"/>
  <c r="BJ22" i="27" s="1"/>
  <c r="BJ27" i="27"/>
  <c r="BJ26" i="27" s="1"/>
  <c r="BJ35" i="27"/>
  <c r="BJ34" i="27" s="1"/>
  <c r="BJ41" i="27"/>
  <c r="BJ39" i="27" s="1"/>
  <c r="BJ51" i="27"/>
  <c r="BJ49" i="27"/>
  <c r="BJ54" i="27"/>
  <c r="BJ53" i="27" s="1"/>
  <c r="BJ58" i="27"/>
  <c r="BJ63" i="27"/>
  <c r="BJ62" i="27" s="1"/>
  <c r="BJ99" i="27"/>
  <c r="BJ98" i="27" s="1"/>
  <c r="BJ102" i="27"/>
  <c r="BJ101" i="27" s="1"/>
  <c r="BJ108" i="27"/>
  <c r="BJ105" i="27" s="1"/>
  <c r="BJ114" i="27"/>
  <c r="BJ113" i="27" s="1"/>
  <c r="BJ121" i="27"/>
  <c r="BJ145" i="27"/>
  <c r="BJ149" i="27"/>
  <c r="H69" i="28"/>
  <c r="I69" i="28"/>
  <c r="J69" i="28"/>
  <c r="K69" i="28"/>
  <c r="H63" i="28"/>
  <c r="I63" i="28"/>
  <c r="J63" i="28"/>
  <c r="K63" i="28"/>
  <c r="H61" i="28"/>
  <c r="I61" i="28"/>
  <c r="J61" i="28"/>
  <c r="K61" i="28"/>
  <c r="D29" i="28"/>
  <c r="H49" i="28"/>
  <c r="I49" i="28"/>
  <c r="J49" i="28"/>
  <c r="K49" i="28"/>
  <c r="ADH17" i="27"/>
  <c r="GU17" i="27"/>
  <c r="AH17" i="27"/>
  <c r="Z168" i="27" l="1"/>
  <c r="N56" i="28"/>
  <c r="N17" i="30"/>
  <c r="N58" i="28"/>
  <c r="N24" i="30"/>
  <c r="N59" i="28"/>
  <c r="N25" i="30"/>
  <c r="N12" i="28"/>
  <c r="N10" i="30"/>
  <c r="N24" i="28"/>
  <c r="N11" i="30"/>
  <c r="AEW145" i="27"/>
  <c r="AEW41" i="27"/>
  <c r="AEW39" i="27" s="1"/>
  <c r="BJ148" i="27"/>
  <c r="BJ84" i="27"/>
  <c r="IJ159" i="27"/>
  <c r="HW159" i="27"/>
  <c r="HJ159" i="27"/>
  <c r="GW159" i="27"/>
  <c r="DJ84" i="27"/>
  <c r="DW84" i="27"/>
  <c r="DW56" i="27"/>
  <c r="GJ159" i="27"/>
  <c r="CW98" i="27"/>
  <c r="DJ153" i="27"/>
  <c r="DJ148" i="27"/>
  <c r="DJ134" i="27"/>
  <c r="DJ127" i="27"/>
  <c r="DJ67" i="27"/>
  <c r="DJ56" i="27"/>
  <c r="DW153" i="27"/>
  <c r="DW91" i="27"/>
  <c r="DW67" i="27"/>
  <c r="EJ12" i="27"/>
  <c r="FW159" i="27"/>
  <c r="EJ153" i="27"/>
  <c r="EJ67" i="27"/>
  <c r="EW159" i="27"/>
  <c r="EJ148" i="27"/>
  <c r="EJ84" i="27"/>
  <c r="EJ56" i="27"/>
  <c r="FJ159" i="27"/>
  <c r="EJ120" i="27"/>
  <c r="EJ98" i="27"/>
  <c r="DW120" i="27"/>
  <c r="EJ127" i="27"/>
  <c r="EJ115" i="27"/>
  <c r="EJ91" i="27"/>
  <c r="EJ72" i="27"/>
  <c r="EJ42" i="27"/>
  <c r="EJ134" i="27"/>
  <c r="DW148" i="27"/>
  <c r="DW127" i="27"/>
  <c r="DW115" i="27"/>
  <c r="DW98" i="27"/>
  <c r="DW134" i="27"/>
  <c r="DW72" i="27"/>
  <c r="DW42" i="27"/>
  <c r="DW12" i="27"/>
  <c r="DJ120" i="27"/>
  <c r="DJ12" i="27"/>
  <c r="BJ134" i="27"/>
  <c r="BW12" i="27"/>
  <c r="CW84" i="27"/>
  <c r="CW56" i="27"/>
  <c r="DJ98" i="27"/>
  <c r="DJ115" i="27"/>
  <c r="DJ91" i="27"/>
  <c r="DJ72" i="27"/>
  <c r="DJ42" i="27"/>
  <c r="BJ12" i="27"/>
  <c r="CW153" i="27"/>
  <c r="CW148" i="27"/>
  <c r="CW134" i="27"/>
  <c r="CW127" i="27"/>
  <c r="CW115" i="27"/>
  <c r="CW91" i="27"/>
  <c r="CW72" i="27"/>
  <c r="CW67" i="27"/>
  <c r="CW42" i="27"/>
  <c r="CW120" i="27"/>
  <c r="BJ144" i="27"/>
  <c r="BJ67" i="27"/>
  <c r="CW12" i="27"/>
  <c r="BJ153" i="27"/>
  <c r="BJ56" i="27"/>
  <c r="BW153" i="27"/>
  <c r="BW67" i="27"/>
  <c r="BW148" i="27"/>
  <c r="BW84" i="27"/>
  <c r="BW56" i="27"/>
  <c r="BW120" i="27"/>
  <c r="BW98" i="27"/>
  <c r="BW127" i="27"/>
  <c r="BW115" i="27"/>
  <c r="BW91" i="27"/>
  <c r="BW72" i="27"/>
  <c r="BW42" i="27"/>
  <c r="BW134" i="27"/>
  <c r="BJ120" i="27"/>
  <c r="BJ127" i="27"/>
  <c r="BJ42" i="27"/>
  <c r="BJ115" i="27"/>
  <c r="BJ91" i="27"/>
  <c r="BJ72" i="27"/>
  <c r="AEB158" i="27"/>
  <c r="AEB157" i="27"/>
  <c r="AEB156" i="27"/>
  <c r="AEB155" i="27"/>
  <c r="AEB154" i="27"/>
  <c r="AEB152" i="27"/>
  <c r="AEB151" i="27"/>
  <c r="AEB150" i="27"/>
  <c r="AEB149" i="27"/>
  <c r="AEB147" i="27"/>
  <c r="AEB146" i="27"/>
  <c r="AEB145" i="27"/>
  <c r="AEB143" i="27"/>
  <c r="AEB141" i="27"/>
  <c r="AEB140" i="27"/>
  <c r="AEB139" i="27"/>
  <c r="AEB138" i="27"/>
  <c r="AEB137" i="27"/>
  <c r="AEB136" i="27"/>
  <c r="AEB135" i="27"/>
  <c r="AEB133" i="27"/>
  <c r="AEB132" i="27"/>
  <c r="AEB131" i="27"/>
  <c r="AEB130" i="27"/>
  <c r="AEB129" i="27"/>
  <c r="AEB128" i="27"/>
  <c r="AEB126" i="27"/>
  <c r="AEB125" i="27"/>
  <c r="AEB124" i="27"/>
  <c r="AEB123" i="27"/>
  <c r="AEB122" i="27"/>
  <c r="AEB121" i="27"/>
  <c r="AEB119" i="27"/>
  <c r="AEB118" i="27"/>
  <c r="AEB117" i="27"/>
  <c r="AEB116" i="27"/>
  <c r="AEB114" i="27"/>
  <c r="AEB112" i="27"/>
  <c r="AEB110" i="27"/>
  <c r="AEB108" i="27"/>
  <c r="AEB107" i="27"/>
  <c r="AEB106" i="27"/>
  <c r="AEB104" i="27"/>
  <c r="AEB102" i="27"/>
  <c r="AEB100" i="27"/>
  <c r="AEB99" i="27"/>
  <c r="AEB97" i="27"/>
  <c r="AEB96" i="27"/>
  <c r="AEB95" i="27"/>
  <c r="AEB94" i="27"/>
  <c r="AEB93" i="27"/>
  <c r="AEB92" i="27"/>
  <c r="AEB90" i="27"/>
  <c r="AEB89" i="27"/>
  <c r="AEB88" i="27"/>
  <c r="AEB87" i="27"/>
  <c r="AEB86" i="27"/>
  <c r="AEB85" i="27"/>
  <c r="AEB83" i="27"/>
  <c r="AEB82" i="27"/>
  <c r="AEB81" i="27"/>
  <c r="AEB80" i="27"/>
  <c r="AEB79" i="27"/>
  <c r="AEB78" i="27"/>
  <c r="AEB77" i="27"/>
  <c r="AEB76" i="27"/>
  <c r="AEB75" i="27"/>
  <c r="AEB74" i="27"/>
  <c r="AEB73" i="27"/>
  <c r="AEB71" i="27"/>
  <c r="AEB70" i="27"/>
  <c r="AEB69" i="27"/>
  <c r="AEB68" i="27"/>
  <c r="AEB66" i="27"/>
  <c r="AEB64" i="27"/>
  <c r="AEB63" i="27"/>
  <c r="AEB61" i="27"/>
  <c r="AEB60" i="27"/>
  <c r="AEB58" i="27"/>
  <c r="AEB57" i="27"/>
  <c r="AEB55" i="27"/>
  <c r="AEB54" i="27"/>
  <c r="AEB52" i="27"/>
  <c r="AEB51" i="27"/>
  <c r="AEB50" i="27"/>
  <c r="AEB49" i="27"/>
  <c r="AEB48" i="27"/>
  <c r="AEB47" i="27"/>
  <c r="AEB46" i="27"/>
  <c r="AEB45" i="27"/>
  <c r="AEB44" i="27"/>
  <c r="AEB43" i="27"/>
  <c r="AEB41" i="27"/>
  <c r="AEB40" i="27"/>
  <c r="AEB38" i="27"/>
  <c r="AEB36" i="27"/>
  <c r="AEB35" i="27"/>
  <c r="AEB33" i="27"/>
  <c r="AEB32" i="27"/>
  <c r="AEB31" i="27"/>
  <c r="AEB29" i="27"/>
  <c r="AEB27" i="27"/>
  <c r="AEB25" i="27"/>
  <c r="AEB23" i="27"/>
  <c r="AEB21" i="27"/>
  <c r="AEB19" i="27"/>
  <c r="AEB18" i="27"/>
  <c r="AEC17" i="27"/>
  <c r="AEL17" i="27" s="1"/>
  <c r="AEB17" i="27"/>
  <c r="AEB16" i="27"/>
  <c r="AEB15" i="27"/>
  <c r="AEB14" i="27"/>
  <c r="AEB13" i="27"/>
  <c r="ADO158" i="27"/>
  <c r="ADO157" i="27"/>
  <c r="ADO156" i="27"/>
  <c r="ADO155" i="27"/>
  <c r="ADO154" i="27"/>
  <c r="ADO152" i="27"/>
  <c r="ADO151" i="27"/>
  <c r="ADO150" i="27"/>
  <c r="ADO149" i="27"/>
  <c r="ADO147" i="27"/>
  <c r="ADO146" i="27"/>
  <c r="ADO145" i="27"/>
  <c r="ADO143" i="27"/>
  <c r="ADO141" i="27"/>
  <c r="ADO140" i="27"/>
  <c r="ADO139" i="27"/>
  <c r="ADO138" i="27"/>
  <c r="ADO137" i="27"/>
  <c r="ADO136" i="27"/>
  <c r="ADO135" i="27"/>
  <c r="ADO133" i="27"/>
  <c r="ADO132" i="27"/>
  <c r="ADO131" i="27"/>
  <c r="ADO130" i="27"/>
  <c r="ADO129" i="27"/>
  <c r="ADO128" i="27"/>
  <c r="ADO126" i="27"/>
  <c r="ADO125" i="27"/>
  <c r="ADO124" i="27"/>
  <c r="ADO123" i="27"/>
  <c r="ADO122" i="27"/>
  <c r="ADO121" i="27"/>
  <c r="ADO119" i="27"/>
  <c r="ADO118" i="27"/>
  <c r="ADO117" i="27"/>
  <c r="ADO116" i="27"/>
  <c r="ADO114" i="27"/>
  <c r="ADO112" i="27"/>
  <c r="ADO110" i="27"/>
  <c r="ADO108" i="27"/>
  <c r="ADO107" i="27"/>
  <c r="ADO106" i="27"/>
  <c r="ADO104" i="27"/>
  <c r="ADO102" i="27"/>
  <c r="ADO100" i="27"/>
  <c r="ADO99" i="27"/>
  <c r="ADO97" i="27"/>
  <c r="ADO96" i="27"/>
  <c r="ADO95" i="27"/>
  <c r="ADO94" i="27"/>
  <c r="ADO93" i="27"/>
  <c r="ADO92" i="27"/>
  <c r="ADO90" i="27"/>
  <c r="ADO89" i="27"/>
  <c r="ADO88" i="27"/>
  <c r="ADO87" i="27"/>
  <c r="ADO86" i="27"/>
  <c r="ADO85" i="27"/>
  <c r="ADO83" i="27"/>
  <c r="ADO82" i="27"/>
  <c r="ADO81" i="27"/>
  <c r="ADO80" i="27"/>
  <c r="ADO79" i="27"/>
  <c r="ADO78" i="27"/>
  <c r="ADO77" i="27"/>
  <c r="ADO76" i="27"/>
  <c r="ADO75" i="27"/>
  <c r="ADO74" i="27"/>
  <c r="ADO73" i="27"/>
  <c r="ADO71" i="27"/>
  <c r="ADO70" i="27"/>
  <c r="ADO69" i="27"/>
  <c r="ADO68" i="27"/>
  <c r="ADO66" i="27"/>
  <c r="ADO64" i="27"/>
  <c r="ADO63" i="27"/>
  <c r="ADO61" i="27"/>
  <c r="ADO60" i="27"/>
  <c r="ADO58" i="27"/>
  <c r="ADO57" i="27"/>
  <c r="ADO55" i="27"/>
  <c r="ADO54" i="27"/>
  <c r="ADO52" i="27"/>
  <c r="ADO51" i="27"/>
  <c r="ADO50" i="27"/>
  <c r="ADO49" i="27"/>
  <c r="ADO48" i="27"/>
  <c r="ADO47" i="27"/>
  <c r="ADO46" i="27"/>
  <c r="ADO45" i="27"/>
  <c r="ADO44" i="27"/>
  <c r="ADO43" i="27"/>
  <c r="ADO41" i="27"/>
  <c r="ADO40" i="27"/>
  <c r="ADO38" i="27"/>
  <c r="ADO36" i="27"/>
  <c r="ADO35" i="27"/>
  <c r="ADO33" i="27"/>
  <c r="ADO32" i="27"/>
  <c r="ADO31" i="27"/>
  <c r="ADO29" i="27"/>
  <c r="ADO27" i="27"/>
  <c r="ADO25" i="27"/>
  <c r="ADO23" i="27"/>
  <c r="ADO21" i="27"/>
  <c r="ADO19" i="27"/>
  <c r="ADO18" i="27"/>
  <c r="ADP17" i="27"/>
  <c r="ADY17" i="27" s="1"/>
  <c r="ADO17" i="27"/>
  <c r="ADO16" i="27"/>
  <c r="ADO15" i="27"/>
  <c r="ADO14" i="27"/>
  <c r="ADO13" i="27"/>
  <c r="ADL17" i="27"/>
  <c r="ACO158" i="27"/>
  <c r="ACO157" i="27"/>
  <c r="ACO156" i="27"/>
  <c r="ACO155" i="27"/>
  <c r="ACO154" i="27"/>
  <c r="ACO152" i="27"/>
  <c r="ACO151" i="27"/>
  <c r="ACO150" i="27"/>
  <c r="ACO149" i="27"/>
  <c r="ACO147" i="27"/>
  <c r="ACO146" i="27"/>
  <c r="ACO145" i="27"/>
  <c r="ACO143" i="27"/>
  <c r="ACO141" i="27"/>
  <c r="ACO140" i="27"/>
  <c r="ACO139" i="27"/>
  <c r="ACO138" i="27"/>
  <c r="ACO137" i="27"/>
  <c r="ACO136" i="27"/>
  <c r="ACO135" i="27"/>
  <c r="ACO133" i="27"/>
  <c r="ACO132" i="27"/>
  <c r="ACO131" i="27"/>
  <c r="ACO130" i="27"/>
  <c r="ACO129" i="27"/>
  <c r="ACO128" i="27"/>
  <c r="ACO126" i="27"/>
  <c r="ACO125" i="27"/>
  <c r="ACO124" i="27"/>
  <c r="ACO123" i="27"/>
  <c r="ACO122" i="27"/>
  <c r="ACO121" i="27"/>
  <c r="ACO119" i="27"/>
  <c r="ACO118" i="27"/>
  <c r="ACO117" i="27"/>
  <c r="ACO116" i="27"/>
  <c r="ACO114" i="27"/>
  <c r="ACO112" i="27"/>
  <c r="ACO110" i="27"/>
  <c r="ACO108" i="27"/>
  <c r="ACO107" i="27"/>
  <c r="ACO106" i="27"/>
  <c r="ACO104" i="27"/>
  <c r="ACO102" i="27"/>
  <c r="ACO100" i="27"/>
  <c r="ACO99" i="27"/>
  <c r="ACO97" i="27"/>
  <c r="ACO96" i="27"/>
  <c r="ACO95" i="27"/>
  <c r="ACO94" i="27"/>
  <c r="ACO93" i="27"/>
  <c r="ACO92" i="27"/>
  <c r="ACO90" i="27"/>
  <c r="ACO89" i="27"/>
  <c r="ACO88" i="27"/>
  <c r="ACO87" i="27"/>
  <c r="ACO86" i="27"/>
  <c r="ACO85" i="27"/>
  <c r="ACO83" i="27"/>
  <c r="ACO82" i="27"/>
  <c r="ACO81" i="27"/>
  <c r="ACO80" i="27"/>
  <c r="ACO79" i="27"/>
  <c r="ACO78" i="27"/>
  <c r="ACO77" i="27"/>
  <c r="ACO76" i="27"/>
  <c r="ACO75" i="27"/>
  <c r="ACO74" i="27"/>
  <c r="ACO73" i="27"/>
  <c r="ACO71" i="27"/>
  <c r="ACO70" i="27"/>
  <c r="ACO69" i="27"/>
  <c r="ACO68" i="27"/>
  <c r="ACO66" i="27"/>
  <c r="ACO64" i="27"/>
  <c r="ACO63" i="27"/>
  <c r="ACO61" i="27"/>
  <c r="ACO60" i="27"/>
  <c r="ACO58" i="27"/>
  <c r="ACO57" i="27"/>
  <c r="ACO55" i="27"/>
  <c r="ACO54" i="27"/>
  <c r="ACO52" i="27"/>
  <c r="ACO51" i="27"/>
  <c r="ACO50" i="27"/>
  <c r="ACO49" i="27"/>
  <c r="ACO48" i="27"/>
  <c r="ACO47" i="27"/>
  <c r="ACO46" i="27"/>
  <c r="ACO45" i="27"/>
  <c r="ACO44" i="27"/>
  <c r="ACO43" i="27"/>
  <c r="ACO41" i="27"/>
  <c r="ACO40" i="27"/>
  <c r="ACO38" i="27"/>
  <c r="ACO36" i="27"/>
  <c r="ACO35" i="27"/>
  <c r="ACO33" i="27"/>
  <c r="ACO32" i="27"/>
  <c r="ACO31" i="27"/>
  <c r="ACO29" i="27"/>
  <c r="ACO27" i="27"/>
  <c r="ACO25" i="27"/>
  <c r="ACO23" i="27"/>
  <c r="ACO21" i="27"/>
  <c r="ACO19" i="27"/>
  <c r="ACO18" i="27"/>
  <c r="ACP17" i="27"/>
  <c r="ACY17" i="27" s="1"/>
  <c r="ACO17" i="27"/>
  <c r="ACO16" i="27"/>
  <c r="ACO15" i="27"/>
  <c r="ACO14" i="27"/>
  <c r="ACO13" i="27"/>
  <c r="ACB158" i="27"/>
  <c r="ACB157" i="27"/>
  <c r="ACB156" i="27"/>
  <c r="ACB155" i="27"/>
  <c r="ACB154" i="27"/>
  <c r="ACB152" i="27"/>
  <c r="ACB151" i="27"/>
  <c r="ACB150" i="27"/>
  <c r="ACB149" i="27"/>
  <c r="ACB147" i="27"/>
  <c r="ACB146" i="27"/>
  <c r="ACB145" i="27"/>
  <c r="ACB143" i="27"/>
  <c r="ACB141" i="27"/>
  <c r="ACB140" i="27"/>
  <c r="ACB139" i="27"/>
  <c r="ACB138" i="27"/>
  <c r="ACB137" i="27"/>
  <c r="ACB136" i="27"/>
  <c r="ACB135" i="27"/>
  <c r="ACB133" i="27"/>
  <c r="ACB132" i="27"/>
  <c r="ACB131" i="27"/>
  <c r="ACB130" i="27"/>
  <c r="ACB129" i="27"/>
  <c r="ACB128" i="27"/>
  <c r="ACB126" i="27"/>
  <c r="ACB125" i="27"/>
  <c r="ACB124" i="27"/>
  <c r="ACB123" i="27"/>
  <c r="ACB122" i="27"/>
  <c r="ACB121" i="27"/>
  <c r="ACB119" i="27"/>
  <c r="ACB118" i="27"/>
  <c r="ACB117" i="27"/>
  <c r="ACB116" i="27"/>
  <c r="ACB114" i="27"/>
  <c r="ACB112" i="27"/>
  <c r="ACB110" i="27"/>
  <c r="ACB108" i="27"/>
  <c r="ACB107" i="27"/>
  <c r="ACB106" i="27"/>
  <c r="ACB104" i="27"/>
  <c r="ACB102" i="27"/>
  <c r="ACB100" i="27"/>
  <c r="ACB99" i="27"/>
  <c r="ACB97" i="27"/>
  <c r="ACB96" i="27"/>
  <c r="ACB95" i="27"/>
  <c r="ACB94" i="27"/>
  <c r="ACB93" i="27"/>
  <c r="ACB92" i="27"/>
  <c r="ACB90" i="27"/>
  <c r="ACB89" i="27"/>
  <c r="ACB88" i="27"/>
  <c r="ACB87" i="27"/>
  <c r="ACB86" i="27"/>
  <c r="ACB85" i="27"/>
  <c r="ACB83" i="27"/>
  <c r="ACB82" i="27"/>
  <c r="ACB81" i="27"/>
  <c r="ACB80" i="27"/>
  <c r="ACB79" i="27"/>
  <c r="ACB78" i="27"/>
  <c r="ACB77" i="27"/>
  <c r="ACB76" i="27"/>
  <c r="ACB75" i="27"/>
  <c r="ACB74" i="27"/>
  <c r="ACB73" i="27"/>
  <c r="ACB71" i="27"/>
  <c r="ACB70" i="27"/>
  <c r="ACB69" i="27"/>
  <c r="ACB68" i="27"/>
  <c r="ACB66" i="27"/>
  <c r="ACB64" i="27"/>
  <c r="ACB63" i="27"/>
  <c r="ACB61" i="27"/>
  <c r="ACB60" i="27"/>
  <c r="ACB58" i="27"/>
  <c r="ACB57" i="27"/>
  <c r="ACB55" i="27"/>
  <c r="ACB54" i="27"/>
  <c r="ACB52" i="27"/>
  <c r="ACB51" i="27"/>
  <c r="ACB50" i="27"/>
  <c r="ACB49" i="27"/>
  <c r="ACB48" i="27"/>
  <c r="ACB47" i="27"/>
  <c r="ACB46" i="27"/>
  <c r="ACB45" i="27"/>
  <c r="ACB44" i="27"/>
  <c r="ACB43" i="27"/>
  <c r="ACB41" i="27"/>
  <c r="ACB40" i="27"/>
  <c r="ACB38" i="27"/>
  <c r="ACB36" i="27"/>
  <c r="ACB35" i="27"/>
  <c r="ACB33" i="27"/>
  <c r="ACB32" i="27"/>
  <c r="ACB31" i="27"/>
  <c r="ACB29" i="27"/>
  <c r="ACB27" i="27"/>
  <c r="ACB25" i="27"/>
  <c r="ACB23" i="27"/>
  <c r="ACB21" i="27"/>
  <c r="ACB19" i="27"/>
  <c r="ACB18" i="27"/>
  <c r="ACC17" i="27"/>
  <c r="ACL17" i="27" s="1"/>
  <c r="ACB17" i="27"/>
  <c r="ACB16" i="27"/>
  <c r="ACB15" i="27"/>
  <c r="ACB14" i="27"/>
  <c r="ACB13" i="27"/>
  <c r="ABY17" i="27"/>
  <c r="ABB158" i="27"/>
  <c r="ABB157" i="27"/>
  <c r="ABB156" i="27"/>
  <c r="ABB155" i="27"/>
  <c r="ABB154" i="27"/>
  <c r="ABB152" i="27"/>
  <c r="ABB151" i="27"/>
  <c r="ABB150" i="27"/>
  <c r="ABB149" i="27"/>
  <c r="ABB147" i="27"/>
  <c r="ABB146" i="27"/>
  <c r="ABB145" i="27"/>
  <c r="ABB143" i="27"/>
  <c r="ABB141" i="27"/>
  <c r="ABB140" i="27"/>
  <c r="ABB139" i="27"/>
  <c r="ABB138" i="27"/>
  <c r="ABB137" i="27"/>
  <c r="ABB136" i="27"/>
  <c r="ABB135" i="27"/>
  <c r="ABB133" i="27"/>
  <c r="ABB132" i="27"/>
  <c r="ABB131" i="27"/>
  <c r="ABB130" i="27"/>
  <c r="ABB129" i="27"/>
  <c r="ABB128" i="27"/>
  <c r="ABB126" i="27"/>
  <c r="ABB125" i="27"/>
  <c r="ABB124" i="27"/>
  <c r="ABB123" i="27"/>
  <c r="ABB122" i="27"/>
  <c r="ABB121" i="27"/>
  <c r="ABB119" i="27"/>
  <c r="ABB118" i="27"/>
  <c r="ABB117" i="27"/>
  <c r="ABB116" i="27"/>
  <c r="ABB114" i="27"/>
  <c r="ABB112" i="27"/>
  <c r="ABB110" i="27"/>
  <c r="ABB108" i="27"/>
  <c r="ABB107" i="27"/>
  <c r="ABB106" i="27"/>
  <c r="ABB104" i="27"/>
  <c r="ABB102" i="27"/>
  <c r="ABB100" i="27"/>
  <c r="ABB99" i="27"/>
  <c r="ABB97" i="27"/>
  <c r="ABB96" i="27"/>
  <c r="ABB95" i="27"/>
  <c r="ABB94" i="27"/>
  <c r="ABB93" i="27"/>
  <c r="ABB92" i="27"/>
  <c r="ABB90" i="27"/>
  <c r="ABB89" i="27"/>
  <c r="ABB88" i="27"/>
  <c r="ABB87" i="27"/>
  <c r="ABB86" i="27"/>
  <c r="ABB85" i="27"/>
  <c r="ABB83" i="27"/>
  <c r="ABB82" i="27"/>
  <c r="ABB81" i="27"/>
  <c r="ABB80" i="27"/>
  <c r="ABB79" i="27"/>
  <c r="ABB78" i="27"/>
  <c r="ABB77" i="27"/>
  <c r="ABB76" i="27"/>
  <c r="ABB75" i="27"/>
  <c r="ABB74" i="27"/>
  <c r="ABB73" i="27"/>
  <c r="ABB71" i="27"/>
  <c r="ABB70" i="27"/>
  <c r="ABB69" i="27"/>
  <c r="ABB68" i="27"/>
  <c r="ABB66" i="27"/>
  <c r="ABB64" i="27"/>
  <c r="ABB63" i="27"/>
  <c r="ABB61" i="27"/>
  <c r="ABB60" i="27"/>
  <c r="ABB58" i="27"/>
  <c r="ABB57" i="27"/>
  <c r="ABB55" i="27"/>
  <c r="ABB54" i="27"/>
  <c r="ABB52" i="27"/>
  <c r="ABB51" i="27"/>
  <c r="ABB50" i="27"/>
  <c r="ABB49" i="27"/>
  <c r="ABB48" i="27"/>
  <c r="ABB47" i="27"/>
  <c r="ABB46" i="27"/>
  <c r="ABB45" i="27"/>
  <c r="ABB44" i="27"/>
  <c r="ABB43" i="27"/>
  <c r="ABB41" i="27"/>
  <c r="ABB40" i="27"/>
  <c r="ABB38" i="27"/>
  <c r="ABB36" i="27"/>
  <c r="ABB35" i="27"/>
  <c r="ABB33" i="27"/>
  <c r="ABB32" i="27"/>
  <c r="ABB31" i="27"/>
  <c r="ABB29" i="27"/>
  <c r="ABB27" i="27"/>
  <c r="ABB25" i="27"/>
  <c r="ABB23" i="27"/>
  <c r="ABB21" i="27"/>
  <c r="ABB19" i="27"/>
  <c r="ABB18" i="27"/>
  <c r="ABC17" i="27"/>
  <c r="ABL17" i="27" s="1"/>
  <c r="ABB17" i="27"/>
  <c r="ABB16" i="27"/>
  <c r="ABB15" i="27"/>
  <c r="ABB14" i="27"/>
  <c r="ABB13" i="27"/>
  <c r="AAO158" i="27"/>
  <c r="AAX168" i="27" s="1"/>
  <c r="AAO157" i="27"/>
  <c r="AAO156" i="27"/>
  <c r="AAO155" i="27"/>
  <c r="AAO154" i="27"/>
  <c r="AAO152" i="27"/>
  <c r="AAO151" i="27"/>
  <c r="AAO150" i="27"/>
  <c r="AAO149" i="27"/>
  <c r="AAO147" i="27"/>
  <c r="AAO146" i="27"/>
  <c r="AAO145" i="27"/>
  <c r="AAO143" i="27"/>
  <c r="AAO141" i="27"/>
  <c r="AAO140" i="27"/>
  <c r="AAO139" i="27"/>
  <c r="AAO138" i="27"/>
  <c r="AAO137" i="27"/>
  <c r="AAO136" i="27"/>
  <c r="AAO135" i="27"/>
  <c r="AAO133" i="27"/>
  <c r="AAO132" i="27"/>
  <c r="AAO131" i="27"/>
  <c r="AAO130" i="27"/>
  <c r="AAO129" i="27"/>
  <c r="AAO128" i="27"/>
  <c r="AAO126" i="27"/>
  <c r="AAO125" i="27"/>
  <c r="AAO124" i="27"/>
  <c r="AAO123" i="27"/>
  <c r="AAO122" i="27"/>
  <c r="AAO121" i="27"/>
  <c r="AAO119" i="27"/>
  <c r="AAO118" i="27"/>
  <c r="AAO117" i="27"/>
  <c r="AAO116" i="27"/>
  <c r="AAO114" i="27"/>
  <c r="AAO112" i="27"/>
  <c r="AAO110" i="27"/>
  <c r="AAO108" i="27"/>
  <c r="AAO107" i="27"/>
  <c r="AAO106" i="27"/>
  <c r="AAO104" i="27"/>
  <c r="AAO102" i="27"/>
  <c r="AAO100" i="27"/>
  <c r="AAO99" i="27"/>
  <c r="AAO97" i="27"/>
  <c r="AAO96" i="27"/>
  <c r="AAO95" i="27"/>
  <c r="AAO94" i="27"/>
  <c r="AAO93" i="27"/>
  <c r="AAO92" i="27"/>
  <c r="AAO90" i="27"/>
  <c r="AAO89" i="27"/>
  <c r="AAO88" i="27"/>
  <c r="AAO87" i="27"/>
  <c r="AAO86" i="27"/>
  <c r="AAO85" i="27"/>
  <c r="AAO83" i="27"/>
  <c r="AAO82" i="27"/>
  <c r="AAO81" i="27"/>
  <c r="AAO80" i="27"/>
  <c r="AAO79" i="27"/>
  <c r="AAO78" i="27"/>
  <c r="AAO77" i="27"/>
  <c r="AAO76" i="27"/>
  <c r="AAO75" i="27"/>
  <c r="AAO74" i="27"/>
  <c r="AAO73" i="27"/>
  <c r="AAO71" i="27"/>
  <c r="AAO70" i="27"/>
  <c r="AAO69" i="27"/>
  <c r="AAO68" i="27"/>
  <c r="AAO66" i="27"/>
  <c r="AAO64" i="27"/>
  <c r="AAO63" i="27"/>
  <c r="AAO61" i="27"/>
  <c r="AAO60" i="27"/>
  <c r="AAO58" i="27"/>
  <c r="AAO57" i="27"/>
  <c r="AAO55" i="27"/>
  <c r="AAO54" i="27"/>
  <c r="AAO52" i="27"/>
  <c r="AAO51" i="27"/>
  <c r="AAO50" i="27"/>
  <c r="AAO49" i="27"/>
  <c r="AAO48" i="27"/>
  <c r="AAO47" i="27"/>
  <c r="AAO46" i="27"/>
  <c r="AAO45" i="27"/>
  <c r="AAO44" i="27"/>
  <c r="AAO43" i="27"/>
  <c r="AAO41" i="27"/>
  <c r="AAO40" i="27"/>
  <c r="AAO38" i="27"/>
  <c r="AAO36" i="27"/>
  <c r="AAO35" i="27"/>
  <c r="AAO33" i="27"/>
  <c r="AAO32" i="27"/>
  <c r="AAO31" i="27"/>
  <c r="AAO29" i="27"/>
  <c r="AAO27" i="27"/>
  <c r="AAO25" i="27"/>
  <c r="AAO23" i="27"/>
  <c r="AAO21" i="27"/>
  <c r="AAO19" i="27"/>
  <c r="AAO18" i="27"/>
  <c r="AAP17" i="27"/>
  <c r="AAY17" i="27" s="1"/>
  <c r="AAO17" i="27"/>
  <c r="AAO16" i="27"/>
  <c r="AAO15" i="27"/>
  <c r="AAO14" i="27"/>
  <c r="AAO13" i="27"/>
  <c r="AAL17" i="27"/>
  <c r="AAB13" i="27"/>
  <c r="AAB12" i="27" s="1"/>
  <c r="ZO158" i="27"/>
  <c r="ZO157" i="27"/>
  <c r="ZO156" i="27"/>
  <c r="ZO155" i="27"/>
  <c r="ZO154" i="27"/>
  <c r="ZO152" i="27"/>
  <c r="ZO151" i="27"/>
  <c r="ZO150" i="27"/>
  <c r="ZO149" i="27"/>
  <c r="ZO147" i="27"/>
  <c r="ZO146" i="27"/>
  <c r="ZO145" i="27"/>
  <c r="ZO143" i="27"/>
  <c r="ZO141" i="27"/>
  <c r="ZO140" i="27"/>
  <c r="ZO139" i="27"/>
  <c r="ZO138" i="27"/>
  <c r="ZO137" i="27"/>
  <c r="ZO136" i="27"/>
  <c r="ZO135" i="27"/>
  <c r="ZO133" i="27"/>
  <c r="ZO132" i="27"/>
  <c r="ZO131" i="27"/>
  <c r="ZO130" i="27"/>
  <c r="ZO129" i="27"/>
  <c r="ZO128" i="27"/>
  <c r="ZO126" i="27"/>
  <c r="ZO125" i="27"/>
  <c r="ZO124" i="27"/>
  <c r="ZO123" i="27"/>
  <c r="ZO122" i="27"/>
  <c r="ZO121" i="27"/>
  <c r="ZO119" i="27"/>
  <c r="ZO118" i="27"/>
  <c r="ZO117" i="27"/>
  <c r="ZO116" i="27"/>
  <c r="ZO114" i="27"/>
  <c r="ZO112" i="27"/>
  <c r="ZO110" i="27"/>
  <c r="ZO108" i="27"/>
  <c r="ZO107" i="27"/>
  <c r="ZO106" i="27"/>
  <c r="ZO104" i="27"/>
  <c r="ZO102" i="27"/>
  <c r="ZO100" i="27"/>
  <c r="ZO99" i="27"/>
  <c r="ZO97" i="27"/>
  <c r="ZO96" i="27"/>
  <c r="ZO95" i="27"/>
  <c r="ZO94" i="27"/>
  <c r="ZO93" i="27"/>
  <c r="ZO92" i="27"/>
  <c r="ZO90" i="27"/>
  <c r="ZO89" i="27"/>
  <c r="ZO88" i="27"/>
  <c r="ZO87" i="27"/>
  <c r="ZO86" i="27"/>
  <c r="ZO85" i="27"/>
  <c r="ZO83" i="27"/>
  <c r="ZO82" i="27"/>
  <c r="ZO81" i="27"/>
  <c r="ZO80" i="27"/>
  <c r="ZO79" i="27"/>
  <c r="ZO78" i="27"/>
  <c r="ZO77" i="27"/>
  <c r="ZO76" i="27"/>
  <c r="ZO75" i="27"/>
  <c r="ZO74" i="27"/>
  <c r="ZO73" i="27"/>
  <c r="ZO71" i="27"/>
  <c r="ZO70" i="27"/>
  <c r="ZO69" i="27"/>
  <c r="ZO68" i="27"/>
  <c r="ZO66" i="27"/>
  <c r="ZO64" i="27"/>
  <c r="ZO63" i="27"/>
  <c r="ZO61" i="27"/>
  <c r="ZO60" i="27"/>
  <c r="ZO58" i="27"/>
  <c r="ZO57" i="27"/>
  <c r="ZO55" i="27"/>
  <c r="ZO54" i="27"/>
  <c r="ZO52" i="27"/>
  <c r="ZO51" i="27"/>
  <c r="ZO50" i="27"/>
  <c r="ZO49" i="27"/>
  <c r="ZO48" i="27"/>
  <c r="ZO47" i="27"/>
  <c r="ZO46" i="27"/>
  <c r="ZO45" i="27"/>
  <c r="ZO44" i="27"/>
  <c r="ZO43" i="27"/>
  <c r="ZO41" i="27"/>
  <c r="ZO40" i="27"/>
  <c r="ZO38" i="27"/>
  <c r="ZO36" i="27"/>
  <c r="ZO35" i="27"/>
  <c r="ZO33" i="27"/>
  <c r="ZO32" i="27"/>
  <c r="ZO31" i="27"/>
  <c r="ZO29" i="27"/>
  <c r="ZO27" i="27"/>
  <c r="ZO25" i="27"/>
  <c r="ZO23" i="27"/>
  <c r="ZO21" i="27"/>
  <c r="ZO19" i="27"/>
  <c r="ZO18" i="27"/>
  <c r="ZP17" i="27"/>
  <c r="ZY17" i="27" s="1"/>
  <c r="ZO17" i="27"/>
  <c r="ZO16" i="27"/>
  <c r="ZO15" i="27"/>
  <c r="ZO14" i="27"/>
  <c r="ZO13" i="27"/>
  <c r="ZB158" i="27"/>
  <c r="ZB157" i="27"/>
  <c r="ZB156" i="27"/>
  <c r="ZB155" i="27"/>
  <c r="ZB154" i="27"/>
  <c r="ZB152" i="27"/>
  <c r="ZB151" i="27"/>
  <c r="ZB150" i="27"/>
  <c r="ZB149" i="27"/>
  <c r="ZB147" i="27"/>
  <c r="ZB146" i="27"/>
  <c r="ZB145" i="27"/>
  <c r="ZB143" i="27"/>
  <c r="ZB141" i="27"/>
  <c r="ZB140" i="27"/>
  <c r="ZB139" i="27"/>
  <c r="ZB138" i="27"/>
  <c r="ZB137" i="27"/>
  <c r="ZB136" i="27"/>
  <c r="ZB135" i="27"/>
  <c r="ZB133" i="27"/>
  <c r="ZB132" i="27"/>
  <c r="ZB131" i="27"/>
  <c r="ZB130" i="27"/>
  <c r="ZB129" i="27"/>
  <c r="ZB128" i="27"/>
  <c r="ZB126" i="27"/>
  <c r="ZB125" i="27"/>
  <c r="ZB124" i="27"/>
  <c r="ZB123" i="27"/>
  <c r="ZB122" i="27"/>
  <c r="ZB121" i="27"/>
  <c r="ZB119" i="27"/>
  <c r="ZB118" i="27"/>
  <c r="ZB117" i="27"/>
  <c r="ZB116" i="27"/>
  <c r="ZB114" i="27"/>
  <c r="ZB112" i="27"/>
  <c r="ZB110" i="27"/>
  <c r="ZB108" i="27"/>
  <c r="ZB107" i="27"/>
  <c r="ZB106" i="27"/>
  <c r="ZB104" i="27"/>
  <c r="ZB102" i="27"/>
  <c r="ZB100" i="27"/>
  <c r="ZB99" i="27"/>
  <c r="ZB97" i="27"/>
  <c r="ZB96" i="27"/>
  <c r="ZB95" i="27"/>
  <c r="ZB94" i="27"/>
  <c r="ZB93" i="27"/>
  <c r="ZB92" i="27"/>
  <c r="ZB90" i="27"/>
  <c r="ZB89" i="27"/>
  <c r="ZB88" i="27"/>
  <c r="ZB87" i="27"/>
  <c r="ZB86" i="27"/>
  <c r="ZB85" i="27"/>
  <c r="ZB83" i="27"/>
  <c r="ZB82" i="27"/>
  <c r="ZB81" i="27"/>
  <c r="ZB80" i="27"/>
  <c r="ZB79" i="27"/>
  <c r="ZB78" i="27"/>
  <c r="ZB77" i="27"/>
  <c r="ZB76" i="27"/>
  <c r="ZB75" i="27"/>
  <c r="ZB74" i="27"/>
  <c r="ZB73" i="27"/>
  <c r="ZB71" i="27"/>
  <c r="ZB70" i="27"/>
  <c r="ZB69" i="27"/>
  <c r="ZB68" i="27"/>
  <c r="ZB66" i="27"/>
  <c r="ZB64" i="27"/>
  <c r="ZB63" i="27"/>
  <c r="ZB61" i="27"/>
  <c r="ZB60" i="27"/>
  <c r="ZB58" i="27"/>
  <c r="ZB57" i="27"/>
  <c r="ZB55" i="27"/>
  <c r="ZB54" i="27"/>
  <c r="ZB52" i="27"/>
  <c r="ZB51" i="27"/>
  <c r="ZB50" i="27"/>
  <c r="ZB49" i="27"/>
  <c r="ZB48" i="27"/>
  <c r="ZB47" i="27"/>
  <c r="ZB46" i="27"/>
  <c r="ZB45" i="27"/>
  <c r="ZB44" i="27"/>
  <c r="ZB43" i="27"/>
  <c r="ZB41" i="27"/>
  <c r="ZB40" i="27"/>
  <c r="ZB38" i="27"/>
  <c r="ZB36" i="27"/>
  <c r="ZB35" i="27"/>
  <c r="ZB33" i="27"/>
  <c r="ZB32" i="27"/>
  <c r="ZB31" i="27"/>
  <c r="ZB29" i="27"/>
  <c r="ZB27" i="27"/>
  <c r="ZB25" i="27"/>
  <c r="ZB23" i="27"/>
  <c r="ZB21" i="27"/>
  <c r="ZB19" i="27"/>
  <c r="ZB18" i="27"/>
  <c r="ZC17" i="27"/>
  <c r="ZL17" i="27" s="1"/>
  <c r="ZB17" i="27"/>
  <c r="ZB16" i="27"/>
  <c r="ZB15" i="27"/>
  <c r="ZB14" i="27"/>
  <c r="ZB13" i="27"/>
  <c r="YO158" i="27"/>
  <c r="YO157" i="27"/>
  <c r="YO156" i="27"/>
  <c r="YO155" i="27"/>
  <c r="YO154" i="27"/>
  <c r="YO152" i="27"/>
  <c r="YO151" i="27"/>
  <c r="YO150" i="27"/>
  <c r="YO149" i="27"/>
  <c r="YO147" i="27"/>
  <c r="YO146" i="27"/>
  <c r="YO145" i="27"/>
  <c r="YO143" i="27"/>
  <c r="YO141" i="27"/>
  <c r="YO140" i="27"/>
  <c r="YO139" i="27"/>
  <c r="YO138" i="27"/>
  <c r="YO137" i="27"/>
  <c r="YO136" i="27"/>
  <c r="YO135" i="27"/>
  <c r="YO133" i="27"/>
  <c r="YO132" i="27"/>
  <c r="YO131" i="27"/>
  <c r="YO130" i="27"/>
  <c r="YO129" i="27"/>
  <c r="YO128" i="27"/>
  <c r="YO126" i="27"/>
  <c r="YO125" i="27"/>
  <c r="YO124" i="27"/>
  <c r="YO123" i="27"/>
  <c r="YO122" i="27"/>
  <c r="YO121" i="27"/>
  <c r="YO119" i="27"/>
  <c r="YO118" i="27"/>
  <c r="YO117" i="27"/>
  <c r="YO116" i="27"/>
  <c r="YO114" i="27"/>
  <c r="YO112" i="27"/>
  <c r="YO110" i="27"/>
  <c r="YO108" i="27"/>
  <c r="YO107" i="27"/>
  <c r="YO106" i="27"/>
  <c r="YO104" i="27"/>
  <c r="YO102" i="27"/>
  <c r="YO100" i="27"/>
  <c r="YO99" i="27"/>
  <c r="YO97" i="27"/>
  <c r="YO96" i="27"/>
  <c r="YO95" i="27"/>
  <c r="YO94" i="27"/>
  <c r="YO93" i="27"/>
  <c r="YO92" i="27"/>
  <c r="YO90" i="27"/>
  <c r="YO89" i="27"/>
  <c r="YO88" i="27"/>
  <c r="YO87" i="27"/>
  <c r="YO86" i="27"/>
  <c r="YO85" i="27"/>
  <c r="YO83" i="27"/>
  <c r="YO82" i="27"/>
  <c r="YO81" i="27"/>
  <c r="YO80" i="27"/>
  <c r="YO79" i="27"/>
  <c r="YO78" i="27"/>
  <c r="YO77" i="27"/>
  <c r="YO76" i="27"/>
  <c r="YO75" i="27"/>
  <c r="YO74" i="27"/>
  <c r="YO73" i="27"/>
  <c r="YO71" i="27"/>
  <c r="YO70" i="27"/>
  <c r="YO69" i="27"/>
  <c r="YO68" i="27"/>
  <c r="YO66" i="27"/>
  <c r="YO64" i="27"/>
  <c r="YO63" i="27"/>
  <c r="YO61" i="27"/>
  <c r="YO60" i="27"/>
  <c r="YO58" i="27"/>
  <c r="YO57" i="27"/>
  <c r="YO55" i="27"/>
  <c r="YO54" i="27"/>
  <c r="YO52" i="27"/>
  <c r="YO51" i="27"/>
  <c r="YO50" i="27"/>
  <c r="YO49" i="27"/>
  <c r="YO48" i="27"/>
  <c r="YO47" i="27"/>
  <c r="YO46" i="27"/>
  <c r="YO45" i="27"/>
  <c r="YO44" i="27"/>
  <c r="YO43" i="27"/>
  <c r="YO41" i="27"/>
  <c r="YO40" i="27"/>
  <c r="YO38" i="27"/>
  <c r="YO36" i="27"/>
  <c r="YO35" i="27"/>
  <c r="YO33" i="27"/>
  <c r="YO32" i="27"/>
  <c r="YO31" i="27"/>
  <c r="YO29" i="27"/>
  <c r="YO27" i="27"/>
  <c r="YO25" i="27"/>
  <c r="YO23" i="27"/>
  <c r="YO21" i="27"/>
  <c r="YO19" i="27"/>
  <c r="YO18" i="27"/>
  <c r="YP17" i="27"/>
  <c r="YY17" i="27" s="1"/>
  <c r="YO17" i="27"/>
  <c r="YO16" i="27"/>
  <c r="YO15" i="27"/>
  <c r="YO14" i="27"/>
  <c r="YO13" i="27"/>
  <c r="YB158" i="27"/>
  <c r="YB157" i="27"/>
  <c r="YB156" i="27"/>
  <c r="YB155" i="27"/>
  <c r="YB154" i="27"/>
  <c r="YB152" i="27"/>
  <c r="YB151" i="27"/>
  <c r="YB150" i="27"/>
  <c r="YB149" i="27"/>
  <c r="YB147" i="27"/>
  <c r="YB146" i="27"/>
  <c r="YB145" i="27"/>
  <c r="YB143" i="27"/>
  <c r="YB141" i="27"/>
  <c r="YB140" i="27"/>
  <c r="YB139" i="27"/>
  <c r="YB138" i="27"/>
  <c r="YB137" i="27"/>
  <c r="YB136" i="27"/>
  <c r="YB135" i="27"/>
  <c r="YB133" i="27"/>
  <c r="YB132" i="27"/>
  <c r="YB131" i="27"/>
  <c r="YB130" i="27"/>
  <c r="YB129" i="27"/>
  <c r="YB128" i="27"/>
  <c r="YB126" i="27"/>
  <c r="YB125" i="27"/>
  <c r="YB124" i="27"/>
  <c r="YB123" i="27"/>
  <c r="YB122" i="27"/>
  <c r="YB121" i="27"/>
  <c r="YB119" i="27"/>
  <c r="YB118" i="27"/>
  <c r="YB117" i="27"/>
  <c r="YB116" i="27"/>
  <c r="YB114" i="27"/>
  <c r="YB112" i="27"/>
  <c r="YB110" i="27"/>
  <c r="YB108" i="27"/>
  <c r="YB107" i="27"/>
  <c r="YB106" i="27"/>
  <c r="YB104" i="27"/>
  <c r="YB102" i="27"/>
  <c r="YB100" i="27"/>
  <c r="YB99" i="27"/>
  <c r="YB97" i="27"/>
  <c r="YB96" i="27"/>
  <c r="YB95" i="27"/>
  <c r="YB94" i="27"/>
  <c r="YB93" i="27"/>
  <c r="YB92" i="27"/>
  <c r="YB90" i="27"/>
  <c r="YB89" i="27"/>
  <c r="YB88" i="27"/>
  <c r="YB87" i="27"/>
  <c r="YB86" i="27"/>
  <c r="YB85" i="27"/>
  <c r="YB83" i="27"/>
  <c r="YB82" i="27"/>
  <c r="YB81" i="27"/>
  <c r="YB80" i="27"/>
  <c r="YB79" i="27"/>
  <c r="YB78" i="27"/>
  <c r="YB77" i="27"/>
  <c r="YB76" i="27"/>
  <c r="YB75" i="27"/>
  <c r="YB74" i="27"/>
  <c r="YB73" i="27"/>
  <c r="YB71" i="27"/>
  <c r="YB70" i="27"/>
  <c r="YB69" i="27"/>
  <c r="YB68" i="27"/>
  <c r="YB66" i="27"/>
  <c r="YB64" i="27"/>
  <c r="YB63" i="27"/>
  <c r="YB61" i="27"/>
  <c r="YB60" i="27"/>
  <c r="YB58" i="27"/>
  <c r="YB57" i="27"/>
  <c r="YB55" i="27"/>
  <c r="YB54" i="27"/>
  <c r="YB52" i="27"/>
  <c r="YB51" i="27"/>
  <c r="YB50" i="27"/>
  <c r="YB49" i="27"/>
  <c r="YB48" i="27"/>
  <c r="YB47" i="27"/>
  <c r="YB46" i="27"/>
  <c r="YB45" i="27"/>
  <c r="YB44" i="27"/>
  <c r="YB43" i="27"/>
  <c r="YB41" i="27"/>
  <c r="YB40" i="27"/>
  <c r="YB38" i="27"/>
  <c r="YB36" i="27"/>
  <c r="YB35" i="27"/>
  <c r="YB33" i="27"/>
  <c r="YB32" i="27"/>
  <c r="YB31" i="27"/>
  <c r="YB29" i="27"/>
  <c r="YB27" i="27"/>
  <c r="YB25" i="27"/>
  <c r="YB23" i="27"/>
  <c r="YB21" i="27"/>
  <c r="YB19" i="27"/>
  <c r="YB18" i="27"/>
  <c r="YC17" i="27"/>
  <c r="YL17" i="27" s="1"/>
  <c r="YB17" i="27"/>
  <c r="YB16" i="27"/>
  <c r="YB15" i="27"/>
  <c r="YB14" i="27"/>
  <c r="YB13" i="27"/>
  <c r="XO159" i="27"/>
  <c r="XO169" i="27" s="1"/>
  <c r="XO158" i="27"/>
  <c r="XO157" i="27"/>
  <c r="XO156" i="27"/>
  <c r="XO155" i="27"/>
  <c r="XO154" i="27"/>
  <c r="XO152" i="27"/>
  <c r="XO151" i="27"/>
  <c r="XO150" i="27"/>
  <c r="XO149" i="27"/>
  <c r="XO147" i="27"/>
  <c r="XO146" i="27"/>
  <c r="XO145" i="27"/>
  <c r="XO143" i="27"/>
  <c r="XO141" i="27"/>
  <c r="XO140" i="27"/>
  <c r="XO139" i="27"/>
  <c r="XO138" i="27"/>
  <c r="XO137" i="27"/>
  <c r="XO136" i="27"/>
  <c r="XO135" i="27"/>
  <c r="XO133" i="27"/>
  <c r="XO132" i="27"/>
  <c r="XO131" i="27"/>
  <c r="XO130" i="27"/>
  <c r="XO129" i="27"/>
  <c r="XO128" i="27"/>
  <c r="XO126" i="27"/>
  <c r="XO125" i="27"/>
  <c r="XO124" i="27"/>
  <c r="XO123" i="27"/>
  <c r="XO122" i="27"/>
  <c r="XO121" i="27"/>
  <c r="XO119" i="27"/>
  <c r="XO118" i="27"/>
  <c r="XO117" i="27"/>
  <c r="XO116" i="27"/>
  <c r="XO114" i="27"/>
  <c r="XO112" i="27"/>
  <c r="XO110" i="27"/>
  <c r="XO108" i="27"/>
  <c r="XO107" i="27"/>
  <c r="XO106" i="27"/>
  <c r="XO104" i="27"/>
  <c r="XO102" i="27"/>
  <c r="XO100" i="27"/>
  <c r="XO99" i="27"/>
  <c r="XO97" i="27"/>
  <c r="XO96" i="27"/>
  <c r="XO95" i="27"/>
  <c r="XO94" i="27"/>
  <c r="XO93" i="27"/>
  <c r="XO92" i="27"/>
  <c r="XO90" i="27"/>
  <c r="XO89" i="27"/>
  <c r="XO88" i="27"/>
  <c r="XO87" i="27"/>
  <c r="XO86" i="27"/>
  <c r="XO85" i="27"/>
  <c r="XO83" i="27"/>
  <c r="XO82" i="27"/>
  <c r="XO81" i="27"/>
  <c r="XO80" i="27"/>
  <c r="XO79" i="27"/>
  <c r="XO78" i="27"/>
  <c r="XO77" i="27"/>
  <c r="XO76" i="27"/>
  <c r="XO75" i="27"/>
  <c r="XO74" i="27"/>
  <c r="XO73" i="27"/>
  <c r="XO71" i="27"/>
  <c r="XO70" i="27"/>
  <c r="XO69" i="27"/>
  <c r="XO68" i="27"/>
  <c r="XO66" i="27"/>
  <c r="XO64" i="27"/>
  <c r="XO63" i="27"/>
  <c r="XO61" i="27"/>
  <c r="XO60" i="27"/>
  <c r="XO58" i="27"/>
  <c r="XO57" i="27"/>
  <c r="XO55" i="27"/>
  <c r="XO54" i="27"/>
  <c r="XO52" i="27"/>
  <c r="XO51" i="27"/>
  <c r="XO50" i="27"/>
  <c r="XO49" i="27"/>
  <c r="XO48" i="27"/>
  <c r="XO47" i="27"/>
  <c r="XO46" i="27"/>
  <c r="XO45" i="27"/>
  <c r="XO44" i="27"/>
  <c r="XO43" i="27"/>
  <c r="XO41" i="27"/>
  <c r="XO40" i="27"/>
  <c r="XO38" i="27"/>
  <c r="XO36" i="27"/>
  <c r="XO35" i="27"/>
  <c r="XO33" i="27"/>
  <c r="XO32" i="27"/>
  <c r="XO31" i="27"/>
  <c r="XO29" i="27"/>
  <c r="XO27" i="27"/>
  <c r="XO25" i="27"/>
  <c r="XO23" i="27"/>
  <c r="XO21" i="27"/>
  <c r="XO19" i="27"/>
  <c r="XO18" i="27"/>
  <c r="XP17" i="27"/>
  <c r="XY17" i="27" s="1"/>
  <c r="XO17" i="27"/>
  <c r="XO16" i="27"/>
  <c r="XO15" i="27"/>
  <c r="XO14" i="27"/>
  <c r="XO13" i="27"/>
  <c r="XB158" i="27"/>
  <c r="XB157" i="27"/>
  <c r="XB156" i="27"/>
  <c r="XB155" i="27"/>
  <c r="XB154" i="27"/>
  <c r="XB152" i="27"/>
  <c r="XB151" i="27"/>
  <c r="XB150" i="27"/>
  <c r="XB149" i="27"/>
  <c r="XB147" i="27"/>
  <c r="XB146" i="27"/>
  <c r="XB145" i="27"/>
  <c r="XB143" i="27"/>
  <c r="XB141" i="27"/>
  <c r="XB140" i="27"/>
  <c r="XB139" i="27"/>
  <c r="XB138" i="27"/>
  <c r="XB137" i="27"/>
  <c r="XB136" i="27"/>
  <c r="XB135" i="27"/>
  <c r="XB133" i="27"/>
  <c r="XB132" i="27"/>
  <c r="XB131" i="27"/>
  <c r="XB130" i="27"/>
  <c r="XB129" i="27"/>
  <c r="XB128" i="27"/>
  <c r="XB126" i="27"/>
  <c r="XB125" i="27"/>
  <c r="XB124" i="27"/>
  <c r="XB123" i="27"/>
  <c r="XB122" i="27"/>
  <c r="XB121" i="27"/>
  <c r="XB119" i="27"/>
  <c r="XB118" i="27"/>
  <c r="XB117" i="27"/>
  <c r="XB116" i="27"/>
  <c r="XB114" i="27"/>
  <c r="XB112" i="27"/>
  <c r="XB110" i="27"/>
  <c r="XB108" i="27"/>
  <c r="XB107" i="27"/>
  <c r="XB106" i="27"/>
  <c r="XB104" i="27"/>
  <c r="XB102" i="27"/>
  <c r="XB100" i="27"/>
  <c r="XB99" i="27"/>
  <c r="XB97" i="27"/>
  <c r="XB96" i="27"/>
  <c r="XB95" i="27"/>
  <c r="XB94" i="27"/>
  <c r="XB93" i="27"/>
  <c r="XB92" i="27"/>
  <c r="XB90" i="27"/>
  <c r="XB89" i="27"/>
  <c r="XB88" i="27"/>
  <c r="XB87" i="27"/>
  <c r="XB86" i="27"/>
  <c r="XB85" i="27"/>
  <c r="XB83" i="27"/>
  <c r="XB82" i="27"/>
  <c r="XB81" i="27"/>
  <c r="XB80" i="27"/>
  <c r="XB79" i="27"/>
  <c r="XB78" i="27"/>
  <c r="XB77" i="27"/>
  <c r="XB76" i="27"/>
  <c r="XB75" i="27"/>
  <c r="XB74" i="27"/>
  <c r="XB73" i="27"/>
  <c r="XB71" i="27"/>
  <c r="XB70" i="27"/>
  <c r="XB69" i="27"/>
  <c r="XB68" i="27"/>
  <c r="XB66" i="27"/>
  <c r="XB64" i="27"/>
  <c r="XB63" i="27"/>
  <c r="XB61" i="27"/>
  <c r="XB60" i="27"/>
  <c r="XB58" i="27"/>
  <c r="XB57" i="27"/>
  <c r="XB55" i="27"/>
  <c r="XB54" i="27"/>
  <c r="XB52" i="27"/>
  <c r="XB51" i="27"/>
  <c r="XB50" i="27"/>
  <c r="XB49" i="27"/>
  <c r="XB48" i="27"/>
  <c r="XB47" i="27"/>
  <c r="XB46" i="27"/>
  <c r="XB45" i="27"/>
  <c r="XB44" i="27"/>
  <c r="XB43" i="27"/>
  <c r="XB41" i="27"/>
  <c r="XB40" i="27"/>
  <c r="XB38" i="27"/>
  <c r="XB36" i="27"/>
  <c r="XB35" i="27"/>
  <c r="XB33" i="27"/>
  <c r="XB32" i="27"/>
  <c r="XB31" i="27"/>
  <c r="XB29" i="27"/>
  <c r="XB27" i="27"/>
  <c r="XB25" i="27"/>
  <c r="XB23" i="27"/>
  <c r="XB21" i="27"/>
  <c r="XB19" i="27"/>
  <c r="XB18" i="27"/>
  <c r="XC17" i="27"/>
  <c r="XL17" i="27" s="1"/>
  <c r="XB17" i="27"/>
  <c r="XB16" i="27"/>
  <c r="XB15" i="27"/>
  <c r="XB14" i="27"/>
  <c r="XB13" i="27"/>
  <c r="WO158" i="27"/>
  <c r="WO157" i="27"/>
  <c r="WO156" i="27"/>
  <c r="WO155" i="27"/>
  <c r="WO154" i="27"/>
  <c r="WO152" i="27"/>
  <c r="WO151" i="27"/>
  <c r="WO150" i="27"/>
  <c r="WO149" i="27"/>
  <c r="WO147" i="27"/>
  <c r="WO146" i="27"/>
  <c r="WO145" i="27"/>
  <c r="WO143" i="27"/>
  <c r="WO141" i="27"/>
  <c r="WO140" i="27"/>
  <c r="WO139" i="27"/>
  <c r="WO138" i="27"/>
  <c r="WO137" i="27"/>
  <c r="WO136" i="27"/>
  <c r="WO135" i="27"/>
  <c r="WO133" i="27"/>
  <c r="WO132" i="27"/>
  <c r="WO131" i="27"/>
  <c r="WO130" i="27"/>
  <c r="WO129" i="27"/>
  <c r="WO128" i="27"/>
  <c r="WO126" i="27"/>
  <c r="WO125" i="27"/>
  <c r="WO124" i="27"/>
  <c r="WO123" i="27"/>
  <c r="WO122" i="27"/>
  <c r="WO121" i="27"/>
  <c r="WO119" i="27"/>
  <c r="WO118" i="27"/>
  <c r="WO117" i="27"/>
  <c r="WO116" i="27"/>
  <c r="WO114" i="27"/>
  <c r="WO112" i="27"/>
  <c r="WO110" i="27"/>
  <c r="WO108" i="27"/>
  <c r="WO107" i="27"/>
  <c r="WO106" i="27"/>
  <c r="WO104" i="27"/>
  <c r="WO102" i="27"/>
  <c r="WO100" i="27"/>
  <c r="WO99" i="27"/>
  <c r="WO97" i="27"/>
  <c r="WO96" i="27"/>
  <c r="WO95" i="27"/>
  <c r="WO94" i="27"/>
  <c r="WO93" i="27"/>
  <c r="WO92" i="27"/>
  <c r="WO90" i="27"/>
  <c r="WO89" i="27"/>
  <c r="WO88" i="27"/>
  <c r="WO87" i="27"/>
  <c r="WO86" i="27"/>
  <c r="WO85" i="27"/>
  <c r="WO83" i="27"/>
  <c r="WO82" i="27"/>
  <c r="WO81" i="27"/>
  <c r="WO80" i="27"/>
  <c r="WO79" i="27"/>
  <c r="WO78" i="27"/>
  <c r="WO77" i="27"/>
  <c r="WO76" i="27"/>
  <c r="WO75" i="27"/>
  <c r="WO74" i="27"/>
  <c r="WO73" i="27"/>
  <c r="WO71" i="27"/>
  <c r="WO70" i="27"/>
  <c r="WO69" i="27"/>
  <c r="WO68" i="27"/>
  <c r="WO66" i="27"/>
  <c r="WO64" i="27"/>
  <c r="WO63" i="27"/>
  <c r="WO61" i="27"/>
  <c r="WO60" i="27"/>
  <c r="WO58" i="27"/>
  <c r="WO57" i="27"/>
  <c r="WO55" i="27"/>
  <c r="WO54" i="27"/>
  <c r="WO52" i="27"/>
  <c r="WO51" i="27"/>
  <c r="WO50" i="27"/>
  <c r="WO49" i="27"/>
  <c r="WO48" i="27"/>
  <c r="WO47" i="27"/>
  <c r="WO46" i="27"/>
  <c r="WO45" i="27"/>
  <c r="WO44" i="27"/>
  <c r="WO43" i="27"/>
  <c r="WO41" i="27"/>
  <c r="WO40" i="27"/>
  <c r="WO38" i="27"/>
  <c r="WO36" i="27"/>
  <c r="WO35" i="27"/>
  <c r="WO33" i="27"/>
  <c r="WO32" i="27"/>
  <c r="WO31" i="27"/>
  <c r="WO29" i="27"/>
  <c r="WO27" i="27"/>
  <c r="WO25" i="27"/>
  <c r="WO23" i="27"/>
  <c r="WO21" i="27"/>
  <c r="WO19" i="27"/>
  <c r="WO18" i="27"/>
  <c r="WP17" i="27"/>
  <c r="WY17" i="27" s="1"/>
  <c r="WO17" i="27"/>
  <c r="WO16" i="27"/>
  <c r="WO15" i="27"/>
  <c r="WO14" i="27"/>
  <c r="WO13" i="27"/>
  <c r="WB158" i="27"/>
  <c r="WB157" i="27"/>
  <c r="WB156" i="27"/>
  <c r="WB155" i="27"/>
  <c r="WB154" i="27"/>
  <c r="WB152" i="27"/>
  <c r="WB151" i="27"/>
  <c r="WB150" i="27"/>
  <c r="WB149" i="27"/>
  <c r="WB147" i="27"/>
  <c r="WB146" i="27"/>
  <c r="WB145" i="27"/>
  <c r="WB143" i="27"/>
  <c r="WB141" i="27"/>
  <c r="WB140" i="27"/>
  <c r="WB139" i="27"/>
  <c r="WB138" i="27"/>
  <c r="WB137" i="27"/>
  <c r="WB136" i="27"/>
  <c r="WB135" i="27"/>
  <c r="WB133" i="27"/>
  <c r="WB132" i="27"/>
  <c r="WB131" i="27"/>
  <c r="WB130" i="27"/>
  <c r="WB129" i="27"/>
  <c r="WB128" i="27"/>
  <c r="WB126" i="27"/>
  <c r="WB125" i="27"/>
  <c r="WB124" i="27"/>
  <c r="WB123" i="27"/>
  <c r="WB122" i="27"/>
  <c r="WB121" i="27"/>
  <c r="WB119" i="27"/>
  <c r="WB118" i="27"/>
  <c r="WB117" i="27"/>
  <c r="WB116" i="27"/>
  <c r="WB114" i="27"/>
  <c r="WB112" i="27"/>
  <c r="WB110" i="27"/>
  <c r="WB108" i="27"/>
  <c r="WB107" i="27"/>
  <c r="WB106" i="27"/>
  <c r="WB104" i="27"/>
  <c r="WB102" i="27"/>
  <c r="WB100" i="27"/>
  <c r="WB99" i="27"/>
  <c r="WB97" i="27"/>
  <c r="WB96" i="27"/>
  <c r="WB95" i="27"/>
  <c r="WB94" i="27"/>
  <c r="WB93" i="27"/>
  <c r="WB92" i="27"/>
  <c r="WB90" i="27"/>
  <c r="WB89" i="27"/>
  <c r="WB88" i="27"/>
  <c r="WB87" i="27"/>
  <c r="WB86" i="27"/>
  <c r="WB85" i="27"/>
  <c r="WB83" i="27"/>
  <c r="WB82" i="27"/>
  <c r="WB81" i="27"/>
  <c r="WB80" i="27"/>
  <c r="WB79" i="27"/>
  <c r="WB78" i="27"/>
  <c r="WB77" i="27"/>
  <c r="WB76" i="27"/>
  <c r="WB75" i="27"/>
  <c r="WB74" i="27"/>
  <c r="WB73" i="27"/>
  <c r="WB71" i="27"/>
  <c r="WB70" i="27"/>
  <c r="WB69" i="27"/>
  <c r="WB68" i="27"/>
  <c r="WB66" i="27"/>
  <c r="WB64" i="27"/>
  <c r="WB63" i="27"/>
  <c r="WB61" i="27"/>
  <c r="WB60" i="27"/>
  <c r="WB58" i="27"/>
  <c r="WB57" i="27"/>
  <c r="WB55" i="27"/>
  <c r="WB54" i="27"/>
  <c r="WB52" i="27"/>
  <c r="WB51" i="27"/>
  <c r="WB50" i="27"/>
  <c r="WB49" i="27"/>
  <c r="WB48" i="27"/>
  <c r="WB47" i="27"/>
  <c r="WB46" i="27"/>
  <c r="WB45" i="27"/>
  <c r="WB44" i="27"/>
  <c r="WB43" i="27"/>
  <c r="WB41" i="27"/>
  <c r="WB40" i="27"/>
  <c r="WB38" i="27"/>
  <c r="WB36" i="27"/>
  <c r="WB35" i="27"/>
  <c r="WB33" i="27"/>
  <c r="WB32" i="27"/>
  <c r="WB31" i="27"/>
  <c r="WB29" i="27"/>
  <c r="WB27" i="27"/>
  <c r="WB25" i="27"/>
  <c r="WB23" i="27"/>
  <c r="WB21" i="27"/>
  <c r="WB19" i="27"/>
  <c r="WB18" i="27"/>
  <c r="WC17" i="27"/>
  <c r="WL17" i="27" s="1"/>
  <c r="WB17" i="27"/>
  <c r="WB16" i="27"/>
  <c r="WB15" i="27"/>
  <c r="WB14" i="27"/>
  <c r="WB13" i="27"/>
  <c r="VO158" i="27"/>
  <c r="VO157" i="27"/>
  <c r="VO156" i="27"/>
  <c r="VO155" i="27"/>
  <c r="VO154" i="27"/>
  <c r="VO152" i="27"/>
  <c r="VO151" i="27"/>
  <c r="VO150" i="27"/>
  <c r="VO149" i="27"/>
  <c r="VO147" i="27"/>
  <c r="VO146" i="27"/>
  <c r="VO145" i="27"/>
  <c r="VO143" i="27"/>
  <c r="VO141" i="27"/>
  <c r="VO140" i="27"/>
  <c r="VO139" i="27"/>
  <c r="VO138" i="27"/>
  <c r="VO137" i="27"/>
  <c r="VO136" i="27"/>
  <c r="VO135" i="27"/>
  <c r="VO133" i="27"/>
  <c r="VO132" i="27"/>
  <c r="VO131" i="27"/>
  <c r="VO130" i="27"/>
  <c r="VO129" i="27"/>
  <c r="VO128" i="27"/>
  <c r="VO126" i="27"/>
  <c r="VO125" i="27"/>
  <c r="VO124" i="27"/>
  <c r="VO123" i="27"/>
  <c r="VO122" i="27"/>
  <c r="VO121" i="27"/>
  <c r="VO119" i="27"/>
  <c r="VO118" i="27"/>
  <c r="VO117" i="27"/>
  <c r="VO116" i="27"/>
  <c r="VO114" i="27"/>
  <c r="VO112" i="27"/>
  <c r="VO110" i="27"/>
  <c r="VO108" i="27"/>
  <c r="VO107" i="27"/>
  <c r="VO106" i="27"/>
  <c r="VO104" i="27"/>
  <c r="VO102" i="27"/>
  <c r="VO100" i="27"/>
  <c r="VO99" i="27"/>
  <c r="VO97" i="27"/>
  <c r="VO96" i="27"/>
  <c r="VO95" i="27"/>
  <c r="VO94" i="27"/>
  <c r="VO93" i="27"/>
  <c r="VO92" i="27"/>
  <c r="VO90" i="27"/>
  <c r="VO89" i="27"/>
  <c r="VO88" i="27"/>
  <c r="VO87" i="27"/>
  <c r="VO86" i="27"/>
  <c r="VO85" i="27"/>
  <c r="VO83" i="27"/>
  <c r="VO82" i="27"/>
  <c r="VO81" i="27"/>
  <c r="VO80" i="27"/>
  <c r="VO79" i="27"/>
  <c r="VO78" i="27"/>
  <c r="VO77" i="27"/>
  <c r="VO76" i="27"/>
  <c r="VO75" i="27"/>
  <c r="VO74" i="27"/>
  <c r="VO73" i="27"/>
  <c r="VO71" i="27"/>
  <c r="VO70" i="27"/>
  <c r="VO69" i="27"/>
  <c r="VO68" i="27"/>
  <c r="VO66" i="27"/>
  <c r="VO64" i="27"/>
  <c r="VO63" i="27"/>
  <c r="VO61" i="27"/>
  <c r="VO60" i="27"/>
  <c r="VO58" i="27"/>
  <c r="VO57" i="27"/>
  <c r="VO55" i="27"/>
  <c r="VO54" i="27"/>
  <c r="VO52" i="27"/>
  <c r="VO51" i="27"/>
  <c r="VO50" i="27"/>
  <c r="VO49" i="27"/>
  <c r="VO48" i="27"/>
  <c r="VO47" i="27"/>
  <c r="VO46" i="27"/>
  <c r="VO45" i="27"/>
  <c r="VO44" i="27"/>
  <c r="VO43" i="27"/>
  <c r="VO41" i="27"/>
  <c r="VO40" i="27"/>
  <c r="VO38" i="27"/>
  <c r="VO36" i="27"/>
  <c r="VO35" i="27"/>
  <c r="VO33" i="27"/>
  <c r="VO32" i="27"/>
  <c r="VO31" i="27"/>
  <c r="VO29" i="27"/>
  <c r="VO27" i="27"/>
  <c r="VO25" i="27"/>
  <c r="VO23" i="27"/>
  <c r="VO21" i="27"/>
  <c r="VO19" i="27"/>
  <c r="VO18" i="27"/>
  <c r="VP17" i="27"/>
  <c r="VY17" i="27" s="1"/>
  <c r="VO17" i="27"/>
  <c r="VO16" i="27"/>
  <c r="VO15" i="27"/>
  <c r="VO14" i="27"/>
  <c r="VO13" i="27"/>
  <c r="VB158" i="27"/>
  <c r="VB157" i="27"/>
  <c r="VB156" i="27"/>
  <c r="VB155" i="27"/>
  <c r="VB154" i="27"/>
  <c r="VB152" i="27"/>
  <c r="VB151" i="27"/>
  <c r="VB150" i="27"/>
  <c r="VB149" i="27"/>
  <c r="VB147" i="27"/>
  <c r="VB146" i="27"/>
  <c r="VB145" i="27"/>
  <c r="VB143" i="27"/>
  <c r="VB141" i="27"/>
  <c r="VB140" i="27"/>
  <c r="VB139" i="27"/>
  <c r="VB138" i="27"/>
  <c r="VB137" i="27"/>
  <c r="VB136" i="27"/>
  <c r="VB135" i="27"/>
  <c r="VB133" i="27"/>
  <c r="VB132" i="27"/>
  <c r="VB131" i="27"/>
  <c r="VB130" i="27"/>
  <c r="VB129" i="27"/>
  <c r="VB128" i="27"/>
  <c r="VB126" i="27"/>
  <c r="VB125" i="27"/>
  <c r="VB124" i="27"/>
  <c r="VB123" i="27"/>
  <c r="VB122" i="27"/>
  <c r="VB121" i="27"/>
  <c r="VB119" i="27"/>
  <c r="VB118" i="27"/>
  <c r="VB117" i="27"/>
  <c r="VB116" i="27"/>
  <c r="VB114" i="27"/>
  <c r="VB112" i="27"/>
  <c r="VB110" i="27"/>
  <c r="VB108" i="27"/>
  <c r="VB107" i="27"/>
  <c r="VB106" i="27"/>
  <c r="VB104" i="27"/>
  <c r="VB102" i="27"/>
  <c r="VB100" i="27"/>
  <c r="VB99" i="27"/>
  <c r="VB97" i="27"/>
  <c r="VB96" i="27"/>
  <c r="VB95" i="27"/>
  <c r="VB94" i="27"/>
  <c r="VB93" i="27"/>
  <c r="VB92" i="27"/>
  <c r="VB90" i="27"/>
  <c r="VB89" i="27"/>
  <c r="VB88" i="27"/>
  <c r="VB87" i="27"/>
  <c r="VB86" i="27"/>
  <c r="VB85" i="27"/>
  <c r="VB83" i="27"/>
  <c r="VB82" i="27"/>
  <c r="VB81" i="27"/>
  <c r="VB80" i="27"/>
  <c r="VB79" i="27"/>
  <c r="VB78" i="27"/>
  <c r="VB77" i="27"/>
  <c r="VB76" i="27"/>
  <c r="VB75" i="27"/>
  <c r="VB74" i="27"/>
  <c r="VB73" i="27"/>
  <c r="VB71" i="27"/>
  <c r="VB70" i="27"/>
  <c r="VB69" i="27"/>
  <c r="VB68" i="27"/>
  <c r="VB66" i="27"/>
  <c r="VB64" i="27"/>
  <c r="VB63" i="27"/>
  <c r="VB61" i="27"/>
  <c r="VB60" i="27"/>
  <c r="VB58" i="27"/>
  <c r="VB57" i="27"/>
  <c r="VB55" i="27"/>
  <c r="VB54" i="27"/>
  <c r="VB52" i="27"/>
  <c r="VB51" i="27"/>
  <c r="VB50" i="27"/>
  <c r="VB49" i="27"/>
  <c r="VB48" i="27"/>
  <c r="VB47" i="27"/>
  <c r="VB46" i="27"/>
  <c r="VB45" i="27"/>
  <c r="VB44" i="27"/>
  <c r="VB43" i="27"/>
  <c r="VB41" i="27"/>
  <c r="VB40" i="27"/>
  <c r="VB38" i="27"/>
  <c r="VB36" i="27"/>
  <c r="VB35" i="27"/>
  <c r="VB33" i="27"/>
  <c r="VB32" i="27"/>
  <c r="VB31" i="27"/>
  <c r="VB29" i="27"/>
  <c r="VB27" i="27"/>
  <c r="VB25" i="27"/>
  <c r="VB23" i="27"/>
  <c r="VB21" i="27"/>
  <c r="VB19" i="27"/>
  <c r="VB18" i="27"/>
  <c r="VC17" i="27"/>
  <c r="VL17" i="27" s="1"/>
  <c r="VB17" i="27"/>
  <c r="VB16" i="27"/>
  <c r="VB15" i="27"/>
  <c r="VB14" i="27"/>
  <c r="VB13" i="27"/>
  <c r="UO158" i="27"/>
  <c r="UO157" i="27"/>
  <c r="UO156" i="27"/>
  <c r="UO155" i="27"/>
  <c r="UO154" i="27"/>
  <c r="UO152" i="27"/>
  <c r="UO151" i="27"/>
  <c r="UO150" i="27"/>
  <c r="UO149" i="27"/>
  <c r="UO147" i="27"/>
  <c r="UO146" i="27"/>
  <c r="UO145" i="27"/>
  <c r="UO143" i="27"/>
  <c r="UO141" i="27"/>
  <c r="UO140" i="27"/>
  <c r="UO139" i="27"/>
  <c r="UO138" i="27"/>
  <c r="UO137" i="27"/>
  <c r="UO136" i="27"/>
  <c r="UO135" i="27"/>
  <c r="UO133" i="27"/>
  <c r="UO132" i="27"/>
  <c r="UO131" i="27"/>
  <c r="UO130" i="27"/>
  <c r="UO129" i="27"/>
  <c r="UO128" i="27"/>
  <c r="UO126" i="27"/>
  <c r="UO125" i="27"/>
  <c r="UO124" i="27"/>
  <c r="UO123" i="27"/>
  <c r="UO122" i="27"/>
  <c r="UO121" i="27"/>
  <c r="UO119" i="27"/>
  <c r="UO118" i="27"/>
  <c r="UO117" i="27"/>
  <c r="UO116" i="27"/>
  <c r="UO114" i="27"/>
  <c r="UO112" i="27"/>
  <c r="UO110" i="27"/>
  <c r="UO108" i="27"/>
  <c r="UO107" i="27"/>
  <c r="UO106" i="27"/>
  <c r="UO104" i="27"/>
  <c r="UO102" i="27"/>
  <c r="UO100" i="27"/>
  <c r="UO99" i="27"/>
  <c r="UO97" i="27"/>
  <c r="UO96" i="27"/>
  <c r="UO95" i="27"/>
  <c r="UO94" i="27"/>
  <c r="UO93" i="27"/>
  <c r="UO92" i="27"/>
  <c r="UO90" i="27"/>
  <c r="UO89" i="27"/>
  <c r="UO88" i="27"/>
  <c r="UO87" i="27"/>
  <c r="UO86" i="27"/>
  <c r="UO85" i="27"/>
  <c r="UO83" i="27"/>
  <c r="UO82" i="27"/>
  <c r="UO81" i="27"/>
  <c r="UO80" i="27"/>
  <c r="UO79" i="27"/>
  <c r="UO78" i="27"/>
  <c r="UO77" i="27"/>
  <c r="UO76" i="27"/>
  <c r="UO75" i="27"/>
  <c r="UO74" i="27"/>
  <c r="UO73" i="27"/>
  <c r="UO71" i="27"/>
  <c r="UO70" i="27"/>
  <c r="UO69" i="27"/>
  <c r="UO68" i="27"/>
  <c r="UO66" i="27"/>
  <c r="UO64" i="27"/>
  <c r="UO63" i="27"/>
  <c r="UO61" i="27"/>
  <c r="UO60" i="27"/>
  <c r="UO58" i="27"/>
  <c r="UO57" i="27"/>
  <c r="UO55" i="27"/>
  <c r="UO54" i="27"/>
  <c r="UO52" i="27"/>
  <c r="UO51" i="27"/>
  <c r="UO50" i="27"/>
  <c r="UO49" i="27"/>
  <c r="UO48" i="27"/>
  <c r="UO47" i="27"/>
  <c r="UO46" i="27"/>
  <c r="UO45" i="27"/>
  <c r="UO44" i="27"/>
  <c r="UO43" i="27"/>
  <c r="UO41" i="27"/>
  <c r="UO40" i="27"/>
  <c r="UO38" i="27"/>
  <c r="UO36" i="27"/>
  <c r="UO35" i="27"/>
  <c r="UO33" i="27"/>
  <c r="UO32" i="27"/>
  <c r="UO31" i="27"/>
  <c r="UO29" i="27"/>
  <c r="UO27" i="27"/>
  <c r="UO25" i="27"/>
  <c r="UO23" i="27"/>
  <c r="UO21" i="27"/>
  <c r="UO19" i="27"/>
  <c r="UO18" i="27"/>
  <c r="UP17" i="27"/>
  <c r="UY17" i="27" s="1"/>
  <c r="UO17" i="27"/>
  <c r="UO16" i="27"/>
  <c r="UO15" i="27"/>
  <c r="UO14" i="27"/>
  <c r="UO13" i="27"/>
  <c r="UB158" i="27"/>
  <c r="UB157" i="27"/>
  <c r="UB156" i="27"/>
  <c r="UB155" i="27"/>
  <c r="UB154" i="27"/>
  <c r="UB152" i="27"/>
  <c r="UB151" i="27"/>
  <c r="UB150" i="27"/>
  <c r="UB149" i="27"/>
  <c r="UB147" i="27"/>
  <c r="UB146" i="27"/>
  <c r="UB145" i="27"/>
  <c r="UB143" i="27"/>
  <c r="UB141" i="27"/>
  <c r="UB140" i="27"/>
  <c r="UB139" i="27"/>
  <c r="UB138" i="27"/>
  <c r="UB137" i="27"/>
  <c r="UB136" i="27"/>
  <c r="UB135" i="27"/>
  <c r="UB133" i="27"/>
  <c r="UB132" i="27"/>
  <c r="UB131" i="27"/>
  <c r="UB130" i="27"/>
  <c r="UB129" i="27"/>
  <c r="UB128" i="27"/>
  <c r="UB126" i="27"/>
  <c r="UB125" i="27"/>
  <c r="UB124" i="27"/>
  <c r="UB123" i="27"/>
  <c r="UB122" i="27"/>
  <c r="UB121" i="27"/>
  <c r="UB119" i="27"/>
  <c r="UB118" i="27"/>
  <c r="UB117" i="27"/>
  <c r="UB116" i="27"/>
  <c r="UB114" i="27"/>
  <c r="UB112" i="27"/>
  <c r="UB110" i="27"/>
  <c r="UB108" i="27"/>
  <c r="UB107" i="27"/>
  <c r="UB106" i="27"/>
  <c r="UB104" i="27"/>
  <c r="UB102" i="27"/>
  <c r="UB100" i="27"/>
  <c r="UB99" i="27"/>
  <c r="UB97" i="27"/>
  <c r="UB96" i="27"/>
  <c r="UB95" i="27"/>
  <c r="UB94" i="27"/>
  <c r="UB93" i="27"/>
  <c r="UB92" i="27"/>
  <c r="UB90" i="27"/>
  <c r="UB89" i="27"/>
  <c r="UB88" i="27"/>
  <c r="UB87" i="27"/>
  <c r="UB86" i="27"/>
  <c r="UB85" i="27"/>
  <c r="UB83" i="27"/>
  <c r="UB82" i="27"/>
  <c r="UB81" i="27"/>
  <c r="UB80" i="27"/>
  <c r="UB79" i="27"/>
  <c r="UB78" i="27"/>
  <c r="UB77" i="27"/>
  <c r="UB76" i="27"/>
  <c r="UB75" i="27"/>
  <c r="UB74" i="27"/>
  <c r="UB73" i="27"/>
  <c r="UB71" i="27"/>
  <c r="UB70" i="27"/>
  <c r="UB69" i="27"/>
  <c r="UB68" i="27"/>
  <c r="UB66" i="27"/>
  <c r="UB64" i="27"/>
  <c r="UB63" i="27"/>
  <c r="UB61" i="27"/>
  <c r="UB60" i="27"/>
  <c r="UB58" i="27"/>
  <c r="UB57" i="27"/>
  <c r="UB55" i="27"/>
  <c r="UB54" i="27"/>
  <c r="UB52" i="27"/>
  <c r="UB51" i="27"/>
  <c r="UB50" i="27"/>
  <c r="UB49" i="27"/>
  <c r="UB48" i="27"/>
  <c r="UB47" i="27"/>
  <c r="UB46" i="27"/>
  <c r="UB45" i="27"/>
  <c r="UB44" i="27"/>
  <c r="UB43" i="27"/>
  <c r="UB41" i="27"/>
  <c r="UB40" i="27"/>
  <c r="UB38" i="27"/>
  <c r="UB36" i="27"/>
  <c r="UB35" i="27"/>
  <c r="UB33" i="27"/>
  <c r="UB32" i="27"/>
  <c r="UB31" i="27"/>
  <c r="UB29" i="27"/>
  <c r="UB27" i="27"/>
  <c r="UB25" i="27"/>
  <c r="UB23" i="27"/>
  <c r="UB21" i="27"/>
  <c r="UB19" i="27"/>
  <c r="UB18" i="27"/>
  <c r="UC17" i="27"/>
  <c r="UL17" i="27" s="1"/>
  <c r="UB17" i="27"/>
  <c r="UB16" i="27"/>
  <c r="UB15" i="27"/>
  <c r="UB14" i="27"/>
  <c r="UB13" i="27"/>
  <c r="TO157" i="27"/>
  <c r="TO156" i="27"/>
  <c r="TO155" i="27"/>
  <c r="TO154" i="27"/>
  <c r="TO152" i="27"/>
  <c r="TO151" i="27"/>
  <c r="TO150" i="27"/>
  <c r="TO149" i="27"/>
  <c r="TO147" i="27"/>
  <c r="TO146" i="27"/>
  <c r="TO145" i="27"/>
  <c r="TO143" i="27"/>
  <c r="TO141" i="27"/>
  <c r="TO140" i="27"/>
  <c r="TO139" i="27"/>
  <c r="TO138" i="27"/>
  <c r="TO137" i="27"/>
  <c r="TO136" i="27"/>
  <c r="TO135" i="27"/>
  <c r="TO133" i="27"/>
  <c r="TO132" i="27"/>
  <c r="TO131" i="27"/>
  <c r="TO130" i="27"/>
  <c r="TO129" i="27"/>
  <c r="TO128" i="27"/>
  <c r="TO126" i="27"/>
  <c r="TO125" i="27"/>
  <c r="TO124" i="27"/>
  <c r="TO123" i="27"/>
  <c r="TO122" i="27"/>
  <c r="TO121" i="27"/>
  <c r="TO119" i="27"/>
  <c r="TO118" i="27"/>
  <c r="TO117" i="27"/>
  <c r="TO116" i="27"/>
  <c r="TO114" i="27"/>
  <c r="TO112" i="27"/>
  <c r="TO110" i="27"/>
  <c r="TO108" i="27"/>
  <c r="TO107" i="27"/>
  <c r="TO106" i="27"/>
  <c r="TO104" i="27"/>
  <c r="TO102" i="27"/>
  <c r="TO100" i="27"/>
  <c r="TO99" i="27"/>
  <c r="TO97" i="27"/>
  <c r="TO96" i="27"/>
  <c r="TO95" i="27"/>
  <c r="TO94" i="27"/>
  <c r="TO93" i="27"/>
  <c r="TO92" i="27"/>
  <c r="TO90" i="27"/>
  <c r="TO89" i="27"/>
  <c r="TO88" i="27"/>
  <c r="TO87" i="27"/>
  <c r="TO86" i="27"/>
  <c r="TO85" i="27"/>
  <c r="TO83" i="27"/>
  <c r="TO82" i="27"/>
  <c r="TO81" i="27"/>
  <c r="TO80" i="27"/>
  <c r="TO79" i="27"/>
  <c r="TO78" i="27"/>
  <c r="TO77" i="27"/>
  <c r="TO76" i="27"/>
  <c r="TO75" i="27"/>
  <c r="TO74" i="27"/>
  <c r="TO73" i="27"/>
  <c r="TO71" i="27"/>
  <c r="TO70" i="27"/>
  <c r="TO69" i="27"/>
  <c r="TO68" i="27"/>
  <c r="TO66" i="27"/>
  <c r="TO64" i="27"/>
  <c r="TO63" i="27"/>
  <c r="TO61" i="27"/>
  <c r="TO60" i="27"/>
  <c r="TO58" i="27"/>
  <c r="TO57" i="27"/>
  <c r="TO55" i="27"/>
  <c r="TO54" i="27"/>
  <c r="TO52" i="27"/>
  <c r="TO51" i="27"/>
  <c r="TO50" i="27"/>
  <c r="TO49" i="27"/>
  <c r="TO48" i="27"/>
  <c r="TO47" i="27"/>
  <c r="TO46" i="27"/>
  <c r="TO45" i="27"/>
  <c r="TO44" i="27"/>
  <c r="TO43" i="27"/>
  <c r="TO41" i="27"/>
  <c r="TO40" i="27"/>
  <c r="TO38" i="27"/>
  <c r="TO36" i="27"/>
  <c r="TO35" i="27"/>
  <c r="TO33" i="27"/>
  <c r="TO32" i="27"/>
  <c r="TO31" i="27"/>
  <c r="TO29" i="27"/>
  <c r="TO27" i="27"/>
  <c r="TO25" i="27"/>
  <c r="TO23" i="27"/>
  <c r="TO21" i="27"/>
  <c r="TO19" i="27"/>
  <c r="TO18" i="27"/>
  <c r="TP17" i="27"/>
  <c r="TY17" i="27" s="1"/>
  <c r="TO17" i="27"/>
  <c r="TO16" i="27"/>
  <c r="TO15" i="27"/>
  <c r="TO14" i="27"/>
  <c r="TO13" i="27"/>
  <c r="TB158" i="27"/>
  <c r="TB157" i="27"/>
  <c r="TB156" i="27"/>
  <c r="TB155" i="27"/>
  <c r="TB154" i="27"/>
  <c r="TB152" i="27"/>
  <c r="TB151" i="27"/>
  <c r="TB150" i="27"/>
  <c r="TB149" i="27"/>
  <c r="TB147" i="27"/>
  <c r="TB146" i="27"/>
  <c r="TB145" i="27"/>
  <c r="TB143" i="27"/>
  <c r="TB141" i="27"/>
  <c r="TB140" i="27"/>
  <c r="TB139" i="27"/>
  <c r="TB138" i="27"/>
  <c r="TB137" i="27"/>
  <c r="TB136" i="27"/>
  <c r="TB135" i="27"/>
  <c r="TB133" i="27"/>
  <c r="TB132" i="27"/>
  <c r="TB131" i="27"/>
  <c r="TB130" i="27"/>
  <c r="TB129" i="27"/>
  <c r="TB128" i="27"/>
  <c r="TB126" i="27"/>
  <c r="TB125" i="27"/>
  <c r="TB124" i="27"/>
  <c r="TB123" i="27"/>
  <c r="TB122" i="27"/>
  <c r="TB121" i="27"/>
  <c r="TB119" i="27"/>
  <c r="TB118" i="27"/>
  <c r="TB117" i="27"/>
  <c r="TB116" i="27"/>
  <c r="TB114" i="27"/>
  <c r="TB112" i="27"/>
  <c r="TB110" i="27"/>
  <c r="TB108" i="27"/>
  <c r="TB107" i="27"/>
  <c r="TB106" i="27"/>
  <c r="TB104" i="27"/>
  <c r="TB102" i="27"/>
  <c r="TB100" i="27"/>
  <c r="TB99" i="27"/>
  <c r="TB97" i="27"/>
  <c r="TB96" i="27"/>
  <c r="TB95" i="27"/>
  <c r="TB94" i="27"/>
  <c r="TB93" i="27"/>
  <c r="TB92" i="27"/>
  <c r="TB90" i="27"/>
  <c r="TB89" i="27"/>
  <c r="TB88" i="27"/>
  <c r="TB87" i="27"/>
  <c r="TB86" i="27"/>
  <c r="TB85" i="27"/>
  <c r="TB83" i="27"/>
  <c r="TB82" i="27"/>
  <c r="TB81" i="27"/>
  <c r="TB80" i="27"/>
  <c r="TB79" i="27"/>
  <c r="TB78" i="27"/>
  <c r="TB77" i="27"/>
  <c r="TB76" i="27"/>
  <c r="TB75" i="27"/>
  <c r="TB74" i="27"/>
  <c r="TB73" i="27"/>
  <c r="TB71" i="27"/>
  <c r="TB70" i="27"/>
  <c r="TB69" i="27"/>
  <c r="TB68" i="27"/>
  <c r="TB66" i="27"/>
  <c r="TB64" i="27"/>
  <c r="TB63" i="27"/>
  <c r="TB61" i="27"/>
  <c r="TB60" i="27"/>
  <c r="TB58" i="27"/>
  <c r="TB57" i="27"/>
  <c r="TB55" i="27"/>
  <c r="TB54" i="27"/>
  <c r="TB52" i="27"/>
  <c r="TB51" i="27"/>
  <c r="TB50" i="27"/>
  <c r="TB49" i="27"/>
  <c r="TB48" i="27"/>
  <c r="TB47" i="27"/>
  <c r="TB46" i="27"/>
  <c r="TB45" i="27"/>
  <c r="TB44" i="27"/>
  <c r="TB43" i="27"/>
  <c r="TB41" i="27"/>
  <c r="TB40" i="27"/>
  <c r="TB38" i="27"/>
  <c r="TB36" i="27"/>
  <c r="TB35" i="27"/>
  <c r="TB33" i="27"/>
  <c r="TB32" i="27"/>
  <c r="TB31" i="27"/>
  <c r="TB29" i="27"/>
  <c r="TB27" i="27"/>
  <c r="TB25" i="27"/>
  <c r="TB23" i="27"/>
  <c r="TB21" i="27"/>
  <c r="TB19" i="27"/>
  <c r="TB18" i="27"/>
  <c r="TC17" i="27"/>
  <c r="TL17" i="27" s="1"/>
  <c r="TB17" i="27"/>
  <c r="TB16" i="27"/>
  <c r="TB15" i="27"/>
  <c r="TB14" i="27"/>
  <c r="TB13" i="27"/>
  <c r="SO158" i="27"/>
  <c r="SO157" i="27"/>
  <c r="SO156" i="27"/>
  <c r="SV156" i="27" s="1"/>
  <c r="SO155" i="27"/>
  <c r="SV155" i="27" s="1"/>
  <c r="SO154" i="27"/>
  <c r="SO152" i="27"/>
  <c r="SO151" i="27"/>
  <c r="SO150" i="27"/>
  <c r="SV150" i="27" s="1"/>
  <c r="SO149" i="27"/>
  <c r="SV149" i="27" s="1"/>
  <c r="SO147" i="27"/>
  <c r="SV147" i="27" s="1"/>
  <c r="SO146" i="27"/>
  <c r="SO145" i="27"/>
  <c r="SO143" i="27"/>
  <c r="SO141" i="27"/>
  <c r="SV141" i="27" s="1"/>
  <c r="SO140" i="27"/>
  <c r="SO139" i="27"/>
  <c r="SO138" i="27"/>
  <c r="SO137" i="27"/>
  <c r="SV137" i="27" s="1"/>
  <c r="SO136" i="27"/>
  <c r="SV136" i="27" s="1"/>
  <c r="SO135" i="27"/>
  <c r="SO133" i="27"/>
  <c r="SV133" i="27" s="1"/>
  <c r="SO132" i="27"/>
  <c r="SV132" i="27" s="1"/>
  <c r="SO131" i="27"/>
  <c r="SO130" i="27"/>
  <c r="SV130" i="27" s="1"/>
  <c r="SO129" i="27"/>
  <c r="SV129" i="27" s="1"/>
  <c r="SO128" i="27"/>
  <c r="SO126" i="27"/>
  <c r="SO125" i="27"/>
  <c r="SO124" i="27"/>
  <c r="SV124" i="27" s="1"/>
  <c r="SO123" i="27"/>
  <c r="SO122" i="27"/>
  <c r="SV122" i="27" s="1"/>
  <c r="SO121" i="27"/>
  <c r="SV121" i="27" s="1"/>
  <c r="SO119" i="27"/>
  <c r="SV119" i="27" s="1"/>
  <c r="SO118" i="27"/>
  <c r="SV118" i="27" s="1"/>
  <c r="SO117" i="27"/>
  <c r="SO116" i="27"/>
  <c r="SV116" i="27" s="1"/>
  <c r="SO114" i="27"/>
  <c r="SV114" i="27" s="1"/>
  <c r="SV113" i="27" s="1"/>
  <c r="SO112" i="27"/>
  <c r="SV112" i="27" s="1"/>
  <c r="SV111" i="27" s="1"/>
  <c r="SO110" i="27"/>
  <c r="SO108" i="27"/>
  <c r="SV108" i="27" s="1"/>
  <c r="SO107" i="27"/>
  <c r="SO106" i="27"/>
  <c r="SO104" i="27"/>
  <c r="SV104" i="27" s="1"/>
  <c r="SV103" i="27" s="1"/>
  <c r="SO102" i="27"/>
  <c r="SV102" i="27" s="1"/>
  <c r="SV101" i="27" s="1"/>
  <c r="SO100" i="27"/>
  <c r="SV100" i="27" s="1"/>
  <c r="SO99" i="27"/>
  <c r="SV99" i="27" s="1"/>
  <c r="SO97" i="27"/>
  <c r="SO96" i="27"/>
  <c r="SV96" i="27" s="1"/>
  <c r="SO95" i="27"/>
  <c r="SV95" i="27" s="1"/>
  <c r="SO94" i="27"/>
  <c r="SV94" i="27" s="1"/>
  <c r="SO93" i="27"/>
  <c r="SV93" i="27" s="1"/>
  <c r="SO92" i="27"/>
  <c r="SV92" i="27" s="1"/>
  <c r="SO90" i="27"/>
  <c r="SO89" i="27"/>
  <c r="SO88" i="27"/>
  <c r="SO87" i="27"/>
  <c r="SO86" i="27"/>
  <c r="SV86" i="27" s="1"/>
  <c r="SO85" i="27"/>
  <c r="SV85" i="27" s="1"/>
  <c r="SO83" i="27"/>
  <c r="SV83" i="27" s="1"/>
  <c r="SO82" i="27"/>
  <c r="SV82" i="27" s="1"/>
  <c r="SO81" i="27"/>
  <c r="SV81" i="27" s="1"/>
  <c r="SO80" i="27"/>
  <c r="SV80" i="27" s="1"/>
  <c r="SO79" i="27"/>
  <c r="SV79" i="27" s="1"/>
  <c r="SO78" i="27"/>
  <c r="SV78" i="27" s="1"/>
  <c r="SO77" i="27"/>
  <c r="SV77" i="27" s="1"/>
  <c r="SO76" i="27"/>
  <c r="SV76" i="27" s="1"/>
  <c r="SO75" i="27"/>
  <c r="SO74" i="27"/>
  <c r="SO73" i="27"/>
  <c r="SO71" i="27"/>
  <c r="SV71" i="27" s="1"/>
  <c r="SO70" i="27"/>
  <c r="SO69" i="27"/>
  <c r="SO68" i="27"/>
  <c r="SV68" i="27" s="1"/>
  <c r="SO66" i="27"/>
  <c r="SO64" i="27"/>
  <c r="SO63" i="27"/>
  <c r="SV63" i="27" s="1"/>
  <c r="SO61" i="27"/>
  <c r="SO60" i="27"/>
  <c r="SV60" i="27" s="1"/>
  <c r="SO58" i="27"/>
  <c r="SV58" i="27" s="1"/>
  <c r="SO57" i="27"/>
  <c r="SV57" i="27" s="1"/>
  <c r="SO55" i="27"/>
  <c r="SO54" i="27"/>
  <c r="SV54" i="27" s="1"/>
  <c r="SO52" i="27"/>
  <c r="SV52" i="27" s="1"/>
  <c r="SO51" i="27"/>
  <c r="SV51" i="27" s="1"/>
  <c r="SO50" i="27"/>
  <c r="SV50" i="27" s="1"/>
  <c r="SO49" i="27"/>
  <c r="SV49" i="27" s="1"/>
  <c r="SO48" i="27"/>
  <c r="SV48" i="27" s="1"/>
  <c r="SO47" i="27"/>
  <c r="SO46" i="27"/>
  <c r="SO45" i="27"/>
  <c r="SO44" i="27"/>
  <c r="SO43" i="27"/>
  <c r="SO41" i="27"/>
  <c r="SO40" i="27"/>
  <c r="SO38" i="27"/>
  <c r="SV38" i="27" s="1"/>
  <c r="SV37" i="27" s="1"/>
  <c r="SO36" i="27"/>
  <c r="SO35" i="27"/>
  <c r="SV35" i="27" s="1"/>
  <c r="SO33" i="27"/>
  <c r="SO32" i="27"/>
  <c r="SO31" i="27"/>
  <c r="SO29" i="27"/>
  <c r="SV29" i="27" s="1"/>
  <c r="SV28" i="27" s="1"/>
  <c r="SO27" i="27"/>
  <c r="SO25" i="27"/>
  <c r="SV25" i="27" s="1"/>
  <c r="SV24" i="27" s="1"/>
  <c r="SO23" i="27"/>
  <c r="SV23" i="27" s="1"/>
  <c r="SV22" i="27" s="1"/>
  <c r="SO21" i="27"/>
  <c r="SV21" i="27" s="1"/>
  <c r="SV20" i="27" s="1"/>
  <c r="SO19" i="27"/>
  <c r="SO18" i="27"/>
  <c r="SV18" i="27" s="1"/>
  <c r="SP17" i="27"/>
  <c r="SY17" i="27" s="1"/>
  <c r="SO17" i="27"/>
  <c r="SO16" i="27"/>
  <c r="SV16" i="27" s="1"/>
  <c r="SO15" i="27"/>
  <c r="SV15" i="27" s="1"/>
  <c r="SO14" i="27"/>
  <c r="SV14" i="27" s="1"/>
  <c r="SO13" i="27"/>
  <c r="SV13" i="27" s="1"/>
  <c r="SB158" i="27"/>
  <c r="SB157" i="27"/>
  <c r="SB156" i="27"/>
  <c r="SB155" i="27"/>
  <c r="SB154" i="27"/>
  <c r="SB152" i="27"/>
  <c r="SB151" i="27"/>
  <c r="SB150" i="27"/>
  <c r="SB149" i="27"/>
  <c r="SB147" i="27"/>
  <c r="SB146" i="27"/>
  <c r="SB145" i="27"/>
  <c r="SB143" i="27"/>
  <c r="SB141" i="27"/>
  <c r="SB140" i="27"/>
  <c r="SB139" i="27"/>
  <c r="SB138" i="27"/>
  <c r="SB137" i="27"/>
  <c r="SB136" i="27"/>
  <c r="SB135" i="27"/>
  <c r="SB133" i="27"/>
  <c r="SB132" i="27"/>
  <c r="SB131" i="27"/>
  <c r="SB130" i="27"/>
  <c r="SB129" i="27"/>
  <c r="SB128" i="27"/>
  <c r="SB126" i="27"/>
  <c r="SB125" i="27"/>
  <c r="SB124" i="27"/>
  <c r="SB123" i="27"/>
  <c r="SB122" i="27"/>
  <c r="SB121" i="27"/>
  <c r="SB119" i="27"/>
  <c r="SB118" i="27"/>
  <c r="SB117" i="27"/>
  <c r="SB116" i="27"/>
  <c r="SB114" i="27"/>
  <c r="SB112" i="27"/>
  <c r="SB110" i="27"/>
  <c r="SB108" i="27"/>
  <c r="SB107" i="27"/>
  <c r="SB106" i="27"/>
  <c r="SB104" i="27"/>
  <c r="SB102" i="27"/>
  <c r="SB100" i="27"/>
  <c r="SB99" i="27"/>
  <c r="SB97" i="27"/>
  <c r="SB96" i="27"/>
  <c r="SB95" i="27"/>
  <c r="SB94" i="27"/>
  <c r="SB93" i="27"/>
  <c r="SB92" i="27"/>
  <c r="SB90" i="27"/>
  <c r="SB89" i="27"/>
  <c r="SB88" i="27"/>
  <c r="SB87" i="27"/>
  <c r="SB86" i="27"/>
  <c r="SB85" i="27"/>
  <c r="SB83" i="27"/>
  <c r="SB82" i="27"/>
  <c r="SB81" i="27"/>
  <c r="SB80" i="27"/>
  <c r="SB79" i="27"/>
  <c r="SB78" i="27"/>
  <c r="SB77" i="27"/>
  <c r="SB76" i="27"/>
  <c r="SB75" i="27"/>
  <c r="SB74" i="27"/>
  <c r="SB73" i="27"/>
  <c r="SB71" i="27"/>
  <c r="SB70" i="27"/>
  <c r="SB69" i="27"/>
  <c r="SB68" i="27"/>
  <c r="SB66" i="27"/>
  <c r="SB64" i="27"/>
  <c r="SB63" i="27"/>
  <c r="SB61" i="27"/>
  <c r="SB60" i="27"/>
  <c r="SB58" i="27"/>
  <c r="SB57" i="27"/>
  <c r="SB55" i="27"/>
  <c r="SB54" i="27"/>
  <c r="SB52" i="27"/>
  <c r="SB51" i="27"/>
  <c r="SB50" i="27"/>
  <c r="SB49" i="27"/>
  <c r="SB48" i="27"/>
  <c r="SB47" i="27"/>
  <c r="SB46" i="27"/>
  <c r="SB45" i="27"/>
  <c r="SB44" i="27"/>
  <c r="SB43" i="27"/>
  <c r="SB41" i="27"/>
  <c r="SB40" i="27"/>
  <c r="SB38" i="27"/>
  <c r="SB36" i="27"/>
  <c r="SB35" i="27"/>
  <c r="SB33" i="27"/>
  <c r="SB32" i="27"/>
  <c r="SB31" i="27"/>
  <c r="SB29" i="27"/>
  <c r="SB27" i="27"/>
  <c r="SB25" i="27"/>
  <c r="SB23" i="27"/>
  <c r="SB21" i="27"/>
  <c r="SB19" i="27"/>
  <c r="SB18" i="27"/>
  <c r="SC17" i="27"/>
  <c r="SL17" i="27" s="1"/>
  <c r="SB17" i="27"/>
  <c r="SB16" i="27"/>
  <c r="SB15" i="27"/>
  <c r="SB14" i="27"/>
  <c r="SB13" i="27"/>
  <c r="RO158" i="27"/>
  <c r="RO157" i="27"/>
  <c r="RO156" i="27"/>
  <c r="RO155" i="27"/>
  <c r="RO154" i="27"/>
  <c r="RO152" i="27"/>
  <c r="RO151" i="27"/>
  <c r="RO150" i="27"/>
  <c r="RO149" i="27"/>
  <c r="RO147" i="27"/>
  <c r="RO146" i="27"/>
  <c r="RO145" i="27"/>
  <c r="RO143" i="27"/>
  <c r="RO141" i="27"/>
  <c r="RO140" i="27"/>
  <c r="RO139" i="27"/>
  <c r="RO138" i="27"/>
  <c r="RO137" i="27"/>
  <c r="RO136" i="27"/>
  <c r="RO135" i="27"/>
  <c r="RO133" i="27"/>
  <c r="RO132" i="27"/>
  <c r="RO131" i="27"/>
  <c r="RO130" i="27"/>
  <c r="RO129" i="27"/>
  <c r="RO128" i="27"/>
  <c r="RO126" i="27"/>
  <c r="RO125" i="27"/>
  <c r="RO124" i="27"/>
  <c r="RO123" i="27"/>
  <c r="RO122" i="27"/>
  <c r="RO121" i="27"/>
  <c r="RO119" i="27"/>
  <c r="RO118" i="27"/>
  <c r="RO117" i="27"/>
  <c r="RO116" i="27"/>
  <c r="RO114" i="27"/>
  <c r="RO112" i="27"/>
  <c r="RO110" i="27"/>
  <c r="RO108" i="27"/>
  <c r="RO107" i="27"/>
  <c r="RO106" i="27"/>
  <c r="RO104" i="27"/>
  <c r="RO102" i="27"/>
  <c r="RO100" i="27"/>
  <c r="RO99" i="27"/>
  <c r="RO97" i="27"/>
  <c r="RO96" i="27"/>
  <c r="RO95" i="27"/>
  <c r="RO94" i="27"/>
  <c r="RO93" i="27"/>
  <c r="RO92" i="27"/>
  <c r="RO90" i="27"/>
  <c r="RO89" i="27"/>
  <c r="RO88" i="27"/>
  <c r="RO87" i="27"/>
  <c r="RO86" i="27"/>
  <c r="RO85" i="27"/>
  <c r="RO83" i="27"/>
  <c r="RO82" i="27"/>
  <c r="RO81" i="27"/>
  <c r="RO80" i="27"/>
  <c r="RO79" i="27"/>
  <c r="RO78" i="27"/>
  <c r="RO77" i="27"/>
  <c r="RO76" i="27"/>
  <c r="RO75" i="27"/>
  <c r="RO74" i="27"/>
  <c r="RO73" i="27"/>
  <c r="RO71" i="27"/>
  <c r="RO70" i="27"/>
  <c r="RO69" i="27"/>
  <c r="RO68" i="27"/>
  <c r="RO66" i="27"/>
  <c r="RO64" i="27"/>
  <c r="RO63" i="27"/>
  <c r="RO61" i="27"/>
  <c r="RO60" i="27"/>
  <c r="RO58" i="27"/>
  <c r="RO57" i="27"/>
  <c r="RO55" i="27"/>
  <c r="RO54" i="27"/>
  <c r="RO52" i="27"/>
  <c r="RO51" i="27"/>
  <c r="RO50" i="27"/>
  <c r="RO49" i="27"/>
  <c r="RO48" i="27"/>
  <c r="RO47" i="27"/>
  <c r="RO46" i="27"/>
  <c r="RO45" i="27"/>
  <c r="RO44" i="27"/>
  <c r="RO43" i="27"/>
  <c r="RO41" i="27"/>
  <c r="RO40" i="27"/>
  <c r="RO38" i="27"/>
  <c r="RO36" i="27"/>
  <c r="RO35" i="27"/>
  <c r="RO33" i="27"/>
  <c r="RO32" i="27"/>
  <c r="RO31" i="27"/>
  <c r="RO29" i="27"/>
  <c r="RO27" i="27"/>
  <c r="RO25" i="27"/>
  <c r="RO23" i="27"/>
  <c r="RO21" i="27"/>
  <c r="RO19" i="27"/>
  <c r="RO18" i="27"/>
  <c r="RP17" i="27"/>
  <c r="RY17" i="27" s="1"/>
  <c r="RO17" i="27"/>
  <c r="RO16" i="27"/>
  <c r="RO15" i="27"/>
  <c r="RO14" i="27"/>
  <c r="RO13" i="27"/>
  <c r="RB158" i="27"/>
  <c r="RB157" i="27"/>
  <c r="RB156" i="27"/>
  <c r="RB155" i="27"/>
  <c r="RB154" i="27"/>
  <c r="RB152" i="27"/>
  <c r="RB151" i="27"/>
  <c r="RB150" i="27"/>
  <c r="RB149" i="27"/>
  <c r="RB147" i="27"/>
  <c r="RB146" i="27"/>
  <c r="RB145" i="27"/>
  <c r="RB143" i="27"/>
  <c r="RB141" i="27"/>
  <c r="RB140" i="27"/>
  <c r="RB139" i="27"/>
  <c r="RB138" i="27"/>
  <c r="RB137" i="27"/>
  <c r="RB136" i="27"/>
  <c r="RB135" i="27"/>
  <c r="RB133" i="27"/>
  <c r="RB132" i="27"/>
  <c r="RB131" i="27"/>
  <c r="RB130" i="27"/>
  <c r="RB129" i="27"/>
  <c r="RB128" i="27"/>
  <c r="RB126" i="27"/>
  <c r="RB125" i="27"/>
  <c r="RB124" i="27"/>
  <c r="RB123" i="27"/>
  <c r="RB122" i="27"/>
  <c r="RB121" i="27"/>
  <c r="RB119" i="27"/>
  <c r="RB118" i="27"/>
  <c r="RB117" i="27"/>
  <c r="RB116" i="27"/>
  <c r="RB114" i="27"/>
  <c r="RB112" i="27"/>
  <c r="RB110" i="27"/>
  <c r="RB108" i="27"/>
  <c r="RB107" i="27"/>
  <c r="RB106" i="27"/>
  <c r="RB104" i="27"/>
  <c r="RB102" i="27"/>
  <c r="RB100" i="27"/>
  <c r="RB99" i="27"/>
  <c r="RB97" i="27"/>
  <c r="RB96" i="27"/>
  <c r="RB95" i="27"/>
  <c r="RB94" i="27"/>
  <c r="RB93" i="27"/>
  <c r="RB92" i="27"/>
  <c r="RB90" i="27"/>
  <c r="RB89" i="27"/>
  <c r="RB88" i="27"/>
  <c r="RB87" i="27"/>
  <c r="RB86" i="27"/>
  <c r="RB85" i="27"/>
  <c r="RB83" i="27"/>
  <c r="RB82" i="27"/>
  <c r="RB81" i="27"/>
  <c r="RB80" i="27"/>
  <c r="RB79" i="27"/>
  <c r="RB78" i="27"/>
  <c r="RB77" i="27"/>
  <c r="RB76" i="27"/>
  <c r="RB75" i="27"/>
  <c r="RB74" i="27"/>
  <c r="RB73" i="27"/>
  <c r="RB71" i="27"/>
  <c r="RB70" i="27"/>
  <c r="RB69" i="27"/>
  <c r="RB68" i="27"/>
  <c r="RB66" i="27"/>
  <c r="RB64" i="27"/>
  <c r="RB63" i="27"/>
  <c r="RB61" i="27"/>
  <c r="RB60" i="27"/>
  <c r="RB58" i="27"/>
  <c r="RB57" i="27"/>
  <c r="RB55" i="27"/>
  <c r="RB54" i="27"/>
  <c r="RB52" i="27"/>
  <c r="RB51" i="27"/>
  <c r="RB50" i="27"/>
  <c r="RB49" i="27"/>
  <c r="RB48" i="27"/>
  <c r="RB47" i="27"/>
  <c r="RB46" i="27"/>
  <c r="RB45" i="27"/>
  <c r="RB44" i="27"/>
  <c r="RB43" i="27"/>
  <c r="RB41" i="27"/>
  <c r="RB40" i="27"/>
  <c r="RB38" i="27"/>
  <c r="RB36" i="27"/>
  <c r="RB35" i="27"/>
  <c r="RB33" i="27"/>
  <c r="RB32" i="27"/>
  <c r="RB31" i="27"/>
  <c r="RB29" i="27"/>
  <c r="RB27" i="27"/>
  <c r="RB25" i="27"/>
  <c r="RB23" i="27"/>
  <c r="RB21" i="27"/>
  <c r="RB19" i="27"/>
  <c r="RB18" i="27"/>
  <c r="RC17" i="27"/>
  <c r="RL17" i="27" s="1"/>
  <c r="RB17" i="27"/>
  <c r="RB16" i="27"/>
  <c r="RB15" i="27"/>
  <c r="RB14" i="27"/>
  <c r="RB13" i="27"/>
  <c r="QO158" i="27"/>
  <c r="QO157" i="27"/>
  <c r="QO156" i="27"/>
  <c r="QO155" i="27"/>
  <c r="QO154" i="27"/>
  <c r="QO152" i="27"/>
  <c r="QO151" i="27"/>
  <c r="QO150" i="27"/>
  <c r="QO149" i="27"/>
  <c r="QO147" i="27"/>
  <c r="QO146" i="27"/>
  <c r="QO145" i="27"/>
  <c r="QO143" i="27"/>
  <c r="QO141" i="27"/>
  <c r="QO140" i="27"/>
  <c r="QO139" i="27"/>
  <c r="QO138" i="27"/>
  <c r="QO137" i="27"/>
  <c r="QO136" i="27"/>
  <c r="QO135" i="27"/>
  <c r="QO133" i="27"/>
  <c r="QO132" i="27"/>
  <c r="QO131" i="27"/>
  <c r="QO130" i="27"/>
  <c r="QO129" i="27"/>
  <c r="QO128" i="27"/>
  <c r="QO126" i="27"/>
  <c r="QO125" i="27"/>
  <c r="QO124" i="27"/>
  <c r="QO123" i="27"/>
  <c r="QO122" i="27"/>
  <c r="QO121" i="27"/>
  <c r="QO119" i="27"/>
  <c r="QO118" i="27"/>
  <c r="QO117" i="27"/>
  <c r="QO116" i="27"/>
  <c r="QO114" i="27"/>
  <c r="QO112" i="27"/>
  <c r="QO110" i="27"/>
  <c r="QO108" i="27"/>
  <c r="QO107" i="27"/>
  <c r="QO106" i="27"/>
  <c r="QO104" i="27"/>
  <c r="QO102" i="27"/>
  <c r="QO100" i="27"/>
  <c r="QO99" i="27"/>
  <c r="QO97" i="27"/>
  <c r="QO96" i="27"/>
  <c r="QO95" i="27"/>
  <c r="QO94" i="27"/>
  <c r="QO93" i="27"/>
  <c r="QO92" i="27"/>
  <c r="QO90" i="27"/>
  <c r="QO89" i="27"/>
  <c r="QO88" i="27"/>
  <c r="QO87" i="27"/>
  <c r="QO86" i="27"/>
  <c r="QO85" i="27"/>
  <c r="QO83" i="27"/>
  <c r="QO82" i="27"/>
  <c r="QO81" i="27"/>
  <c r="QO80" i="27"/>
  <c r="QO79" i="27"/>
  <c r="QO78" i="27"/>
  <c r="QO77" i="27"/>
  <c r="QO76" i="27"/>
  <c r="QO75" i="27"/>
  <c r="QO74" i="27"/>
  <c r="QO73" i="27"/>
  <c r="QO71" i="27"/>
  <c r="QO70" i="27"/>
  <c r="QO69" i="27"/>
  <c r="QO68" i="27"/>
  <c r="QO66" i="27"/>
  <c r="QO64" i="27"/>
  <c r="QO63" i="27"/>
  <c r="QO61" i="27"/>
  <c r="QO60" i="27"/>
  <c r="QO58" i="27"/>
  <c r="QO57" i="27"/>
  <c r="QO55" i="27"/>
  <c r="QO54" i="27"/>
  <c r="QO52" i="27"/>
  <c r="QO51" i="27"/>
  <c r="QO50" i="27"/>
  <c r="QO49" i="27"/>
  <c r="QO48" i="27"/>
  <c r="QO47" i="27"/>
  <c r="QO46" i="27"/>
  <c r="QO45" i="27"/>
  <c r="QO44" i="27"/>
  <c r="QO43" i="27"/>
  <c r="QO41" i="27"/>
  <c r="QO40" i="27"/>
  <c r="QO38" i="27"/>
  <c r="QO36" i="27"/>
  <c r="QO35" i="27"/>
  <c r="QO33" i="27"/>
  <c r="QO32" i="27"/>
  <c r="QO31" i="27"/>
  <c r="QO29" i="27"/>
  <c r="QO27" i="27"/>
  <c r="QO25" i="27"/>
  <c r="QO23" i="27"/>
  <c r="QO21" i="27"/>
  <c r="QO19" i="27"/>
  <c r="QO18" i="27"/>
  <c r="QP17" i="27"/>
  <c r="QY17" i="27" s="1"/>
  <c r="QO17" i="27"/>
  <c r="QO16" i="27"/>
  <c r="QO15" i="27"/>
  <c r="QO14" i="27"/>
  <c r="QO13" i="27"/>
  <c r="QB158" i="27"/>
  <c r="QB157" i="27"/>
  <c r="QB156" i="27"/>
  <c r="QB155" i="27"/>
  <c r="QB154" i="27"/>
  <c r="QB152" i="27"/>
  <c r="QB151" i="27"/>
  <c r="QB150" i="27"/>
  <c r="QB149" i="27"/>
  <c r="QB147" i="27"/>
  <c r="QB146" i="27"/>
  <c r="QB145" i="27"/>
  <c r="QB143" i="27"/>
  <c r="QB141" i="27"/>
  <c r="QB140" i="27"/>
  <c r="QB139" i="27"/>
  <c r="QB138" i="27"/>
  <c r="QB137" i="27"/>
  <c r="QB136" i="27"/>
  <c r="QB135" i="27"/>
  <c r="QB133" i="27"/>
  <c r="QB132" i="27"/>
  <c r="QB131" i="27"/>
  <c r="QB130" i="27"/>
  <c r="QB129" i="27"/>
  <c r="QB128" i="27"/>
  <c r="QB126" i="27"/>
  <c r="QB125" i="27"/>
  <c r="QB124" i="27"/>
  <c r="QB123" i="27"/>
  <c r="QB122" i="27"/>
  <c r="QB121" i="27"/>
  <c r="QB119" i="27"/>
  <c r="QB118" i="27"/>
  <c r="QB117" i="27"/>
  <c r="QB116" i="27"/>
  <c r="QB114" i="27"/>
  <c r="QB112" i="27"/>
  <c r="QB110" i="27"/>
  <c r="QB108" i="27"/>
  <c r="QB107" i="27"/>
  <c r="QB106" i="27"/>
  <c r="QB104" i="27"/>
  <c r="QB102" i="27"/>
  <c r="QB100" i="27"/>
  <c r="QB99" i="27"/>
  <c r="QB97" i="27"/>
  <c r="QB96" i="27"/>
  <c r="QB95" i="27"/>
  <c r="QB94" i="27"/>
  <c r="QB93" i="27"/>
  <c r="QB92" i="27"/>
  <c r="QB90" i="27"/>
  <c r="QB89" i="27"/>
  <c r="QB88" i="27"/>
  <c r="QB87" i="27"/>
  <c r="QB86" i="27"/>
  <c r="QB85" i="27"/>
  <c r="QB83" i="27"/>
  <c r="QB82" i="27"/>
  <c r="QB81" i="27"/>
  <c r="QB80" i="27"/>
  <c r="QB79" i="27"/>
  <c r="QB78" i="27"/>
  <c r="QB77" i="27"/>
  <c r="QB76" i="27"/>
  <c r="QB75" i="27"/>
  <c r="QB74" i="27"/>
  <c r="QB73" i="27"/>
  <c r="QB71" i="27"/>
  <c r="QB70" i="27"/>
  <c r="QB69" i="27"/>
  <c r="QB68" i="27"/>
  <c r="QB66" i="27"/>
  <c r="QB64" i="27"/>
  <c r="QB63" i="27"/>
  <c r="QB61" i="27"/>
  <c r="QB60" i="27"/>
  <c r="QB58" i="27"/>
  <c r="QB57" i="27"/>
  <c r="QB55" i="27"/>
  <c r="QB54" i="27"/>
  <c r="QB52" i="27"/>
  <c r="QB51" i="27"/>
  <c r="QB50" i="27"/>
  <c r="QB49" i="27"/>
  <c r="QB48" i="27"/>
  <c r="QB47" i="27"/>
  <c r="QB46" i="27"/>
  <c r="QB45" i="27"/>
  <c r="QB44" i="27"/>
  <c r="QB43" i="27"/>
  <c r="QB41" i="27"/>
  <c r="QB40" i="27"/>
  <c r="QB38" i="27"/>
  <c r="QB36" i="27"/>
  <c r="QB35" i="27"/>
  <c r="QB33" i="27"/>
  <c r="QB32" i="27"/>
  <c r="QB31" i="27"/>
  <c r="QB29" i="27"/>
  <c r="QB27" i="27"/>
  <c r="QB25" i="27"/>
  <c r="QB23" i="27"/>
  <c r="QB21" i="27"/>
  <c r="QB19" i="27"/>
  <c r="QB18" i="27"/>
  <c r="QC17" i="27"/>
  <c r="QL17" i="27" s="1"/>
  <c r="QB17" i="27"/>
  <c r="QB16" i="27"/>
  <c r="QB15" i="27"/>
  <c r="QB14" i="27"/>
  <c r="QB13" i="27"/>
  <c r="PO158" i="27"/>
  <c r="PO157" i="27"/>
  <c r="PO156" i="27"/>
  <c r="PO155" i="27"/>
  <c r="PO154" i="27"/>
  <c r="PO152" i="27"/>
  <c r="PO151" i="27"/>
  <c r="PO150" i="27"/>
  <c r="PO149" i="27"/>
  <c r="PO147" i="27"/>
  <c r="PO146" i="27"/>
  <c r="PO145" i="27"/>
  <c r="PO143" i="27"/>
  <c r="PO141" i="27"/>
  <c r="PO140" i="27"/>
  <c r="PO139" i="27"/>
  <c r="PO138" i="27"/>
  <c r="PO137" i="27"/>
  <c r="PO136" i="27"/>
  <c r="PO135" i="27"/>
  <c r="PO133" i="27"/>
  <c r="PO132" i="27"/>
  <c r="PO131" i="27"/>
  <c r="PO130" i="27"/>
  <c r="PO129" i="27"/>
  <c r="PO128" i="27"/>
  <c r="PO126" i="27"/>
  <c r="PO125" i="27"/>
  <c r="PO124" i="27"/>
  <c r="PO123" i="27"/>
  <c r="PO122" i="27"/>
  <c r="PO121" i="27"/>
  <c r="PO119" i="27"/>
  <c r="PO118" i="27"/>
  <c r="PO117" i="27"/>
  <c r="PO116" i="27"/>
  <c r="PO114" i="27"/>
  <c r="PO112" i="27"/>
  <c r="PO110" i="27"/>
  <c r="PO108" i="27"/>
  <c r="PO107" i="27"/>
  <c r="PO106" i="27"/>
  <c r="PO104" i="27"/>
  <c r="PO102" i="27"/>
  <c r="PO100" i="27"/>
  <c r="PO99" i="27"/>
  <c r="PO97" i="27"/>
  <c r="PO96" i="27"/>
  <c r="PO95" i="27"/>
  <c r="PO94" i="27"/>
  <c r="PO93" i="27"/>
  <c r="PO92" i="27"/>
  <c r="PO90" i="27"/>
  <c r="PO89" i="27"/>
  <c r="PO88" i="27"/>
  <c r="PO87" i="27"/>
  <c r="PO86" i="27"/>
  <c r="PO85" i="27"/>
  <c r="PO83" i="27"/>
  <c r="PO82" i="27"/>
  <c r="PO81" i="27"/>
  <c r="PO80" i="27"/>
  <c r="PO79" i="27"/>
  <c r="PO78" i="27"/>
  <c r="PO77" i="27"/>
  <c r="PO76" i="27"/>
  <c r="PO75" i="27"/>
  <c r="PO74" i="27"/>
  <c r="PO73" i="27"/>
  <c r="PO71" i="27"/>
  <c r="PO70" i="27"/>
  <c r="PO69" i="27"/>
  <c r="PO68" i="27"/>
  <c r="PO66" i="27"/>
  <c r="PO64" i="27"/>
  <c r="PO63" i="27"/>
  <c r="PO61" i="27"/>
  <c r="PO60" i="27"/>
  <c r="PO58" i="27"/>
  <c r="PO57" i="27"/>
  <c r="PO55" i="27"/>
  <c r="PO54" i="27"/>
  <c r="PO52" i="27"/>
  <c r="PO51" i="27"/>
  <c r="PO50" i="27"/>
  <c r="PO49" i="27"/>
  <c r="PO48" i="27"/>
  <c r="PO47" i="27"/>
  <c r="PO46" i="27"/>
  <c r="PO45" i="27"/>
  <c r="PO44" i="27"/>
  <c r="PO43" i="27"/>
  <c r="PO41" i="27"/>
  <c r="PO40" i="27"/>
  <c r="PO38" i="27"/>
  <c r="PO36" i="27"/>
  <c r="PO35" i="27"/>
  <c r="PO33" i="27"/>
  <c r="PO32" i="27"/>
  <c r="PO31" i="27"/>
  <c r="PO29" i="27"/>
  <c r="PO27" i="27"/>
  <c r="PO25" i="27"/>
  <c r="PO23" i="27"/>
  <c r="PO21" i="27"/>
  <c r="PO19" i="27"/>
  <c r="PO18" i="27"/>
  <c r="PP17" i="27"/>
  <c r="PY17" i="27" s="1"/>
  <c r="PO17" i="27"/>
  <c r="PO16" i="27"/>
  <c r="PO15" i="27"/>
  <c r="PO14" i="27"/>
  <c r="PO13" i="27"/>
  <c r="PB158" i="27"/>
  <c r="PB157" i="27"/>
  <c r="PB156" i="27"/>
  <c r="PB155" i="27"/>
  <c r="PB154" i="27"/>
  <c r="PB152" i="27"/>
  <c r="PB151" i="27"/>
  <c r="PB150" i="27"/>
  <c r="PB149" i="27"/>
  <c r="PB147" i="27"/>
  <c r="PB146" i="27"/>
  <c r="PB145" i="27"/>
  <c r="PB143" i="27"/>
  <c r="PB141" i="27"/>
  <c r="PB140" i="27"/>
  <c r="PB139" i="27"/>
  <c r="PB138" i="27"/>
  <c r="PB137" i="27"/>
  <c r="PB136" i="27"/>
  <c r="PB135" i="27"/>
  <c r="PB133" i="27"/>
  <c r="PB132" i="27"/>
  <c r="PB131" i="27"/>
  <c r="PB130" i="27"/>
  <c r="PB129" i="27"/>
  <c r="PB128" i="27"/>
  <c r="PB126" i="27"/>
  <c r="PB125" i="27"/>
  <c r="PB124" i="27"/>
  <c r="PB123" i="27"/>
  <c r="PB122" i="27"/>
  <c r="PB121" i="27"/>
  <c r="PB119" i="27"/>
  <c r="PB118" i="27"/>
  <c r="PB117" i="27"/>
  <c r="PB116" i="27"/>
  <c r="PB114" i="27"/>
  <c r="PB112" i="27"/>
  <c r="PB110" i="27"/>
  <c r="PB108" i="27"/>
  <c r="PB107" i="27"/>
  <c r="PB106" i="27"/>
  <c r="PB104" i="27"/>
  <c r="PB102" i="27"/>
  <c r="PB100" i="27"/>
  <c r="PB99" i="27"/>
  <c r="PB97" i="27"/>
  <c r="PB96" i="27"/>
  <c r="PB95" i="27"/>
  <c r="PB94" i="27"/>
  <c r="PB93" i="27"/>
  <c r="PB92" i="27"/>
  <c r="PB90" i="27"/>
  <c r="PB89" i="27"/>
  <c r="PB88" i="27"/>
  <c r="PB87" i="27"/>
  <c r="PB86" i="27"/>
  <c r="PB85" i="27"/>
  <c r="PB83" i="27"/>
  <c r="PB82" i="27"/>
  <c r="PB81" i="27"/>
  <c r="PB80" i="27"/>
  <c r="PB79" i="27"/>
  <c r="PB78" i="27"/>
  <c r="PB77" i="27"/>
  <c r="PB76" i="27"/>
  <c r="PB75" i="27"/>
  <c r="PB74" i="27"/>
  <c r="PB73" i="27"/>
  <c r="PB71" i="27"/>
  <c r="PB70" i="27"/>
  <c r="PB69" i="27"/>
  <c r="PB68" i="27"/>
  <c r="PB66" i="27"/>
  <c r="PB64" i="27"/>
  <c r="PB63" i="27"/>
  <c r="PB61" i="27"/>
  <c r="PB60" i="27"/>
  <c r="PB58" i="27"/>
  <c r="PB57" i="27"/>
  <c r="PB55" i="27"/>
  <c r="PB54" i="27"/>
  <c r="PB52" i="27"/>
  <c r="PB51" i="27"/>
  <c r="PB50" i="27"/>
  <c r="PB49" i="27"/>
  <c r="PB48" i="27"/>
  <c r="PB47" i="27"/>
  <c r="PB46" i="27"/>
  <c r="PB45" i="27"/>
  <c r="PB44" i="27"/>
  <c r="PB43" i="27"/>
  <c r="PB41" i="27"/>
  <c r="PB40" i="27"/>
  <c r="PB38" i="27"/>
  <c r="PB36" i="27"/>
  <c r="PB35" i="27"/>
  <c r="PB33" i="27"/>
  <c r="PB32" i="27"/>
  <c r="PB31" i="27"/>
  <c r="PB29" i="27"/>
  <c r="PB27" i="27"/>
  <c r="PB25" i="27"/>
  <c r="PB23" i="27"/>
  <c r="PB21" i="27"/>
  <c r="PB19" i="27"/>
  <c r="PB18" i="27"/>
  <c r="PC17" i="27"/>
  <c r="PL17" i="27" s="1"/>
  <c r="PB17" i="27"/>
  <c r="PB16" i="27"/>
  <c r="PB15" i="27"/>
  <c r="PB14" i="27"/>
  <c r="PB13" i="27"/>
  <c r="OO158" i="27"/>
  <c r="OO157" i="27"/>
  <c r="OO156" i="27"/>
  <c r="OO155" i="27"/>
  <c r="OO154" i="27"/>
  <c r="OO152" i="27"/>
  <c r="OO151" i="27"/>
  <c r="OO150" i="27"/>
  <c r="OO149" i="27"/>
  <c r="OO147" i="27"/>
  <c r="OO146" i="27"/>
  <c r="OO145" i="27"/>
  <c r="OO143" i="27"/>
  <c r="OO141" i="27"/>
  <c r="OO140" i="27"/>
  <c r="OO139" i="27"/>
  <c r="OO138" i="27"/>
  <c r="OO137" i="27"/>
  <c r="OO136" i="27"/>
  <c r="OO135" i="27"/>
  <c r="OO133" i="27"/>
  <c r="OO132" i="27"/>
  <c r="OO131" i="27"/>
  <c r="OO130" i="27"/>
  <c r="OO129" i="27"/>
  <c r="OO128" i="27"/>
  <c r="OO126" i="27"/>
  <c r="OO125" i="27"/>
  <c r="OO124" i="27"/>
  <c r="OO123" i="27"/>
  <c r="OO122" i="27"/>
  <c r="OO121" i="27"/>
  <c r="OO119" i="27"/>
  <c r="OO118" i="27"/>
  <c r="OO117" i="27"/>
  <c r="OO116" i="27"/>
  <c r="OO114" i="27"/>
  <c r="OO112" i="27"/>
  <c r="OO110" i="27"/>
  <c r="OO108" i="27"/>
  <c r="OO107" i="27"/>
  <c r="OO106" i="27"/>
  <c r="OO104" i="27"/>
  <c r="OO102" i="27"/>
  <c r="OO100" i="27"/>
  <c r="OO99" i="27"/>
  <c r="OO97" i="27"/>
  <c r="OO96" i="27"/>
  <c r="OO95" i="27"/>
  <c r="OO94" i="27"/>
  <c r="OO93" i="27"/>
  <c r="OO92" i="27"/>
  <c r="OO90" i="27"/>
  <c r="OO89" i="27"/>
  <c r="OO88" i="27"/>
  <c r="OO87" i="27"/>
  <c r="OO86" i="27"/>
  <c r="OO85" i="27"/>
  <c r="OO83" i="27"/>
  <c r="OO82" i="27"/>
  <c r="OO81" i="27"/>
  <c r="OO80" i="27"/>
  <c r="OO79" i="27"/>
  <c r="OO78" i="27"/>
  <c r="OO77" i="27"/>
  <c r="OO76" i="27"/>
  <c r="OO75" i="27"/>
  <c r="OO74" i="27"/>
  <c r="OO73" i="27"/>
  <c r="OO71" i="27"/>
  <c r="OO70" i="27"/>
  <c r="OO69" i="27"/>
  <c r="OO68" i="27"/>
  <c r="OO66" i="27"/>
  <c r="OO64" i="27"/>
  <c r="OO63" i="27"/>
  <c r="OO61" i="27"/>
  <c r="OO60" i="27"/>
  <c r="OO58" i="27"/>
  <c r="OO57" i="27"/>
  <c r="OO55" i="27"/>
  <c r="OO54" i="27"/>
  <c r="OO52" i="27"/>
  <c r="OO51" i="27"/>
  <c r="OO50" i="27"/>
  <c r="OO49" i="27"/>
  <c r="OO48" i="27"/>
  <c r="OO47" i="27"/>
  <c r="OO46" i="27"/>
  <c r="OO45" i="27"/>
  <c r="OO44" i="27"/>
  <c r="OO43" i="27"/>
  <c r="OO41" i="27"/>
  <c r="OO40" i="27"/>
  <c r="OO38" i="27"/>
  <c r="OO36" i="27"/>
  <c r="OO35" i="27"/>
  <c r="OO33" i="27"/>
  <c r="OO32" i="27"/>
  <c r="OO31" i="27"/>
  <c r="OO29" i="27"/>
  <c r="OO27" i="27"/>
  <c r="OO25" i="27"/>
  <c r="OO23" i="27"/>
  <c r="OO21" i="27"/>
  <c r="OO19" i="27"/>
  <c r="OO18" i="27"/>
  <c r="OP17" i="27"/>
  <c r="OY17" i="27" s="1"/>
  <c r="OO17" i="27"/>
  <c r="OO16" i="27"/>
  <c r="OO15" i="27"/>
  <c r="OO14" i="27"/>
  <c r="OO13" i="27"/>
  <c r="OB158" i="27"/>
  <c r="OB157" i="27"/>
  <c r="OB156" i="27"/>
  <c r="OB155" i="27"/>
  <c r="OB154" i="27"/>
  <c r="OB152" i="27"/>
  <c r="OB151" i="27"/>
  <c r="OB150" i="27"/>
  <c r="OB149" i="27"/>
  <c r="OB147" i="27"/>
  <c r="OB146" i="27"/>
  <c r="OB145" i="27"/>
  <c r="OB143" i="27"/>
  <c r="OB141" i="27"/>
  <c r="OB140" i="27"/>
  <c r="OB139" i="27"/>
  <c r="OB138" i="27"/>
  <c r="OB137" i="27"/>
  <c r="OB136" i="27"/>
  <c r="OB135" i="27"/>
  <c r="OB133" i="27"/>
  <c r="OB132" i="27"/>
  <c r="OB131" i="27"/>
  <c r="OB130" i="27"/>
  <c r="OB129" i="27"/>
  <c r="OB128" i="27"/>
  <c r="OB126" i="27"/>
  <c r="OB125" i="27"/>
  <c r="OB124" i="27"/>
  <c r="OB123" i="27"/>
  <c r="OB122" i="27"/>
  <c r="OB121" i="27"/>
  <c r="OB119" i="27"/>
  <c r="OB118" i="27"/>
  <c r="OB117" i="27"/>
  <c r="OB116" i="27"/>
  <c r="OB114" i="27"/>
  <c r="OB112" i="27"/>
  <c r="OB110" i="27"/>
  <c r="OB108" i="27"/>
  <c r="OB107" i="27"/>
  <c r="OB106" i="27"/>
  <c r="OB104" i="27"/>
  <c r="OB102" i="27"/>
  <c r="OB100" i="27"/>
  <c r="OB99" i="27"/>
  <c r="OB97" i="27"/>
  <c r="OB96" i="27"/>
  <c r="OB95" i="27"/>
  <c r="OB94" i="27"/>
  <c r="OB93" i="27"/>
  <c r="OB92" i="27"/>
  <c r="OB90" i="27"/>
  <c r="OB89" i="27"/>
  <c r="OB88" i="27"/>
  <c r="OB87" i="27"/>
  <c r="OB86" i="27"/>
  <c r="OB85" i="27"/>
  <c r="OB83" i="27"/>
  <c r="OB82" i="27"/>
  <c r="OB81" i="27"/>
  <c r="OB80" i="27"/>
  <c r="OB79" i="27"/>
  <c r="OB78" i="27"/>
  <c r="OB77" i="27"/>
  <c r="OB76" i="27"/>
  <c r="OB75" i="27"/>
  <c r="OB74" i="27"/>
  <c r="OB73" i="27"/>
  <c r="OB71" i="27"/>
  <c r="OB70" i="27"/>
  <c r="OB69" i="27"/>
  <c r="OB68" i="27"/>
  <c r="OB66" i="27"/>
  <c r="OB64" i="27"/>
  <c r="OB63" i="27"/>
  <c r="OB61" i="27"/>
  <c r="OB60" i="27"/>
  <c r="OB58" i="27"/>
  <c r="OB57" i="27"/>
  <c r="OB55" i="27"/>
  <c r="OB54" i="27"/>
  <c r="OB52" i="27"/>
  <c r="OB51" i="27"/>
  <c r="OB50" i="27"/>
  <c r="OB49" i="27"/>
  <c r="OB48" i="27"/>
  <c r="OB47" i="27"/>
  <c r="OB46" i="27"/>
  <c r="OB45" i="27"/>
  <c r="OB44" i="27"/>
  <c r="OB43" i="27"/>
  <c r="OB41" i="27"/>
  <c r="OB40" i="27"/>
  <c r="OB38" i="27"/>
  <c r="OB36" i="27"/>
  <c r="OB35" i="27"/>
  <c r="OB33" i="27"/>
  <c r="OB32" i="27"/>
  <c r="OB31" i="27"/>
  <c r="OB29" i="27"/>
  <c r="OB27" i="27"/>
  <c r="OB25" i="27"/>
  <c r="OB23" i="27"/>
  <c r="OB21" i="27"/>
  <c r="OB19" i="27"/>
  <c r="OB18" i="27"/>
  <c r="OC17" i="27"/>
  <c r="OL17" i="27" s="1"/>
  <c r="OB17" i="27"/>
  <c r="OB16" i="27"/>
  <c r="OB15" i="27"/>
  <c r="OB14" i="27"/>
  <c r="OB13" i="27"/>
  <c r="NO158" i="27"/>
  <c r="NO157" i="27"/>
  <c r="NO156" i="27"/>
  <c r="NO155" i="27"/>
  <c r="NO154" i="27"/>
  <c r="NO152" i="27"/>
  <c r="NO151" i="27"/>
  <c r="NO150" i="27"/>
  <c r="NO149" i="27"/>
  <c r="NO147" i="27"/>
  <c r="NO146" i="27"/>
  <c r="NO145" i="27"/>
  <c r="NO143" i="27"/>
  <c r="NO141" i="27"/>
  <c r="NO140" i="27"/>
  <c r="NO139" i="27"/>
  <c r="NO138" i="27"/>
  <c r="NO137" i="27"/>
  <c r="NO136" i="27"/>
  <c r="NO135" i="27"/>
  <c r="NO133" i="27"/>
  <c r="NO132" i="27"/>
  <c r="NO131" i="27"/>
  <c r="NO130" i="27"/>
  <c r="NO129" i="27"/>
  <c r="NO128" i="27"/>
  <c r="NO126" i="27"/>
  <c r="NO125" i="27"/>
  <c r="NO124" i="27"/>
  <c r="NO123" i="27"/>
  <c r="NO122" i="27"/>
  <c r="NO121" i="27"/>
  <c r="NO119" i="27"/>
  <c r="NO118" i="27"/>
  <c r="NO117" i="27"/>
  <c r="NO116" i="27"/>
  <c r="NO114" i="27"/>
  <c r="NO112" i="27"/>
  <c r="NO110" i="27"/>
  <c r="NO108" i="27"/>
  <c r="NO107" i="27"/>
  <c r="NO106" i="27"/>
  <c r="NO104" i="27"/>
  <c r="NO102" i="27"/>
  <c r="NO100" i="27"/>
  <c r="NO99" i="27"/>
  <c r="NO97" i="27"/>
  <c r="NO96" i="27"/>
  <c r="NO95" i="27"/>
  <c r="NO94" i="27"/>
  <c r="NO93" i="27"/>
  <c r="NO92" i="27"/>
  <c r="NO90" i="27"/>
  <c r="NO89" i="27"/>
  <c r="NO88" i="27"/>
  <c r="NO87" i="27"/>
  <c r="NO86" i="27"/>
  <c r="NO85" i="27"/>
  <c r="NO83" i="27"/>
  <c r="NO82" i="27"/>
  <c r="NO81" i="27"/>
  <c r="NO80" i="27"/>
  <c r="NO79" i="27"/>
  <c r="NO78" i="27"/>
  <c r="NO77" i="27"/>
  <c r="NO76" i="27"/>
  <c r="NO75" i="27"/>
  <c r="NO74" i="27"/>
  <c r="NO73" i="27"/>
  <c r="NO71" i="27"/>
  <c r="NO70" i="27"/>
  <c r="NO69" i="27"/>
  <c r="NO68" i="27"/>
  <c r="NO66" i="27"/>
  <c r="NO64" i="27"/>
  <c r="NO63" i="27"/>
  <c r="NO61" i="27"/>
  <c r="NO60" i="27"/>
  <c r="NO58" i="27"/>
  <c r="NO57" i="27"/>
  <c r="NO55" i="27"/>
  <c r="NO54" i="27"/>
  <c r="NO52" i="27"/>
  <c r="NO51" i="27"/>
  <c r="NO50" i="27"/>
  <c r="NO49" i="27"/>
  <c r="NO48" i="27"/>
  <c r="NO47" i="27"/>
  <c r="NO46" i="27"/>
  <c r="NO45" i="27"/>
  <c r="NO44" i="27"/>
  <c r="NO43" i="27"/>
  <c r="NO41" i="27"/>
  <c r="NO40" i="27"/>
  <c r="NO38" i="27"/>
  <c r="NO36" i="27"/>
  <c r="NO35" i="27"/>
  <c r="NO33" i="27"/>
  <c r="NO32" i="27"/>
  <c r="NO31" i="27"/>
  <c r="NO29" i="27"/>
  <c r="NO27" i="27"/>
  <c r="NO25" i="27"/>
  <c r="NO23" i="27"/>
  <c r="NO21" i="27"/>
  <c r="NO19" i="27"/>
  <c r="NO18" i="27"/>
  <c r="NP17" i="27"/>
  <c r="NY17" i="27" s="1"/>
  <c r="NO17" i="27"/>
  <c r="NO16" i="27"/>
  <c r="NO15" i="27"/>
  <c r="NO14" i="27"/>
  <c r="NO13" i="27"/>
  <c r="NB158" i="27"/>
  <c r="NB157" i="27"/>
  <c r="NB156" i="27"/>
  <c r="NB155" i="27"/>
  <c r="NB154" i="27"/>
  <c r="NB152" i="27"/>
  <c r="NB151" i="27"/>
  <c r="NB150" i="27"/>
  <c r="NB149" i="27"/>
  <c r="NB147" i="27"/>
  <c r="NB146" i="27"/>
  <c r="NB145" i="27"/>
  <c r="NB143" i="27"/>
  <c r="NB141" i="27"/>
  <c r="NB140" i="27"/>
  <c r="NB139" i="27"/>
  <c r="NB138" i="27"/>
  <c r="NB137" i="27"/>
  <c r="NB136" i="27"/>
  <c r="NB135" i="27"/>
  <c r="NB133" i="27"/>
  <c r="NB132" i="27"/>
  <c r="NB131" i="27"/>
  <c r="NB130" i="27"/>
  <c r="NB129" i="27"/>
  <c r="NB128" i="27"/>
  <c r="NB126" i="27"/>
  <c r="NB125" i="27"/>
  <c r="NB124" i="27"/>
  <c r="NB123" i="27"/>
  <c r="NB122" i="27"/>
  <c r="NB121" i="27"/>
  <c r="NB119" i="27"/>
  <c r="NB118" i="27"/>
  <c r="NB117" i="27"/>
  <c r="NB116" i="27"/>
  <c r="NB114" i="27"/>
  <c r="NB112" i="27"/>
  <c r="NB110" i="27"/>
  <c r="NB108" i="27"/>
  <c r="NB107" i="27"/>
  <c r="NB106" i="27"/>
  <c r="NB104" i="27"/>
  <c r="NB102" i="27"/>
  <c r="NB100" i="27"/>
  <c r="NB99" i="27"/>
  <c r="NB97" i="27"/>
  <c r="NB96" i="27"/>
  <c r="NB95" i="27"/>
  <c r="NB94" i="27"/>
  <c r="NB93" i="27"/>
  <c r="NB92" i="27"/>
  <c r="NB90" i="27"/>
  <c r="NB89" i="27"/>
  <c r="NB88" i="27"/>
  <c r="NB87" i="27"/>
  <c r="NB86" i="27"/>
  <c r="NB85" i="27"/>
  <c r="NB83" i="27"/>
  <c r="NB82" i="27"/>
  <c r="NB81" i="27"/>
  <c r="NB80" i="27"/>
  <c r="NB79" i="27"/>
  <c r="NB78" i="27"/>
  <c r="NB77" i="27"/>
  <c r="NB76" i="27"/>
  <c r="NB75" i="27"/>
  <c r="NB74" i="27"/>
  <c r="NB73" i="27"/>
  <c r="NB71" i="27"/>
  <c r="NB70" i="27"/>
  <c r="NB69" i="27"/>
  <c r="NB68" i="27"/>
  <c r="NB66" i="27"/>
  <c r="NB64" i="27"/>
  <c r="NB63" i="27"/>
  <c r="NB61" i="27"/>
  <c r="NB60" i="27"/>
  <c r="NB58" i="27"/>
  <c r="NB57" i="27"/>
  <c r="NB55" i="27"/>
  <c r="NB54" i="27"/>
  <c r="NB52" i="27"/>
  <c r="NB51" i="27"/>
  <c r="NB50" i="27"/>
  <c r="NB49" i="27"/>
  <c r="NB48" i="27"/>
  <c r="NB47" i="27"/>
  <c r="NB46" i="27"/>
  <c r="NB45" i="27"/>
  <c r="NB44" i="27"/>
  <c r="NB43" i="27"/>
  <c r="NB41" i="27"/>
  <c r="NB40" i="27"/>
  <c r="NB38" i="27"/>
  <c r="NB36" i="27"/>
  <c r="NB35" i="27"/>
  <c r="NB33" i="27"/>
  <c r="NB32" i="27"/>
  <c r="NB31" i="27"/>
  <c r="NB29" i="27"/>
  <c r="NB27" i="27"/>
  <c r="NB25" i="27"/>
  <c r="NB23" i="27"/>
  <c r="NB21" i="27"/>
  <c r="NB19" i="27"/>
  <c r="NB18" i="27"/>
  <c r="NC17" i="27"/>
  <c r="NL17" i="27" s="1"/>
  <c r="NB17" i="27"/>
  <c r="NB16" i="27"/>
  <c r="NB15" i="27"/>
  <c r="NB14" i="27"/>
  <c r="NB13" i="27"/>
  <c r="MO158" i="27"/>
  <c r="MO157" i="27"/>
  <c r="MO156" i="27"/>
  <c r="MO155" i="27"/>
  <c r="MO154" i="27"/>
  <c r="MO152" i="27"/>
  <c r="MO151" i="27"/>
  <c r="MO150" i="27"/>
  <c r="MO149" i="27"/>
  <c r="MO147" i="27"/>
  <c r="MO146" i="27"/>
  <c r="MO145" i="27"/>
  <c r="MO143" i="27"/>
  <c r="MO141" i="27"/>
  <c r="MO140" i="27"/>
  <c r="MO139" i="27"/>
  <c r="MO138" i="27"/>
  <c r="MO137" i="27"/>
  <c r="MO136" i="27"/>
  <c r="MO135" i="27"/>
  <c r="MO133" i="27"/>
  <c r="MO132" i="27"/>
  <c r="MO131" i="27"/>
  <c r="MO130" i="27"/>
  <c r="MO129" i="27"/>
  <c r="MO128" i="27"/>
  <c r="MO126" i="27"/>
  <c r="MO125" i="27"/>
  <c r="MO124" i="27"/>
  <c r="MO123" i="27"/>
  <c r="MO122" i="27"/>
  <c r="MO121" i="27"/>
  <c r="MO119" i="27"/>
  <c r="MO118" i="27"/>
  <c r="MO117" i="27"/>
  <c r="MO116" i="27"/>
  <c r="MO114" i="27"/>
  <c r="MO112" i="27"/>
  <c r="MO110" i="27"/>
  <c r="MO108" i="27"/>
  <c r="MO107" i="27"/>
  <c r="MO106" i="27"/>
  <c r="MO104" i="27"/>
  <c r="MO102" i="27"/>
  <c r="MO100" i="27"/>
  <c r="MO99" i="27"/>
  <c r="MO97" i="27"/>
  <c r="MO96" i="27"/>
  <c r="MO95" i="27"/>
  <c r="MO94" i="27"/>
  <c r="MO93" i="27"/>
  <c r="MO92" i="27"/>
  <c r="MO90" i="27"/>
  <c r="MO89" i="27"/>
  <c r="MO88" i="27"/>
  <c r="MO87" i="27"/>
  <c r="MO86" i="27"/>
  <c r="MO85" i="27"/>
  <c r="MO83" i="27"/>
  <c r="MO82" i="27"/>
  <c r="MO81" i="27"/>
  <c r="MO80" i="27"/>
  <c r="MO79" i="27"/>
  <c r="MO78" i="27"/>
  <c r="MO77" i="27"/>
  <c r="MO76" i="27"/>
  <c r="MO75" i="27"/>
  <c r="MO74" i="27"/>
  <c r="MO73" i="27"/>
  <c r="MO71" i="27"/>
  <c r="MO70" i="27"/>
  <c r="MO69" i="27"/>
  <c r="MO68" i="27"/>
  <c r="MO66" i="27"/>
  <c r="MO64" i="27"/>
  <c r="MO63" i="27"/>
  <c r="MO61" i="27"/>
  <c r="MO60" i="27"/>
  <c r="MO58" i="27"/>
  <c r="MO57" i="27"/>
  <c r="MO55" i="27"/>
  <c r="MO54" i="27"/>
  <c r="MO52" i="27"/>
  <c r="MO51" i="27"/>
  <c r="MO50" i="27"/>
  <c r="MO49" i="27"/>
  <c r="MO48" i="27"/>
  <c r="MO47" i="27"/>
  <c r="MO46" i="27"/>
  <c r="MO45" i="27"/>
  <c r="MO44" i="27"/>
  <c r="MO43" i="27"/>
  <c r="MO41" i="27"/>
  <c r="MO40" i="27"/>
  <c r="MO38" i="27"/>
  <c r="MO36" i="27"/>
  <c r="MO35" i="27"/>
  <c r="MO33" i="27"/>
  <c r="MO32" i="27"/>
  <c r="MO31" i="27"/>
  <c r="MO29" i="27"/>
  <c r="MO27" i="27"/>
  <c r="MO25" i="27"/>
  <c r="MO23" i="27"/>
  <c r="MO21" i="27"/>
  <c r="MO19" i="27"/>
  <c r="MO18" i="27"/>
  <c r="MP17" i="27"/>
  <c r="MY17" i="27" s="1"/>
  <c r="MO17" i="27"/>
  <c r="MO16" i="27"/>
  <c r="MO15" i="27"/>
  <c r="MO14" i="27"/>
  <c r="MO13" i="27"/>
  <c r="MB158" i="27"/>
  <c r="MB157" i="27"/>
  <c r="MB156" i="27"/>
  <c r="MB155" i="27"/>
  <c r="MB154" i="27"/>
  <c r="MB152" i="27"/>
  <c r="MB151" i="27"/>
  <c r="MB150" i="27"/>
  <c r="MB149" i="27"/>
  <c r="MB147" i="27"/>
  <c r="MB146" i="27"/>
  <c r="MB145" i="27"/>
  <c r="MB143" i="27"/>
  <c r="MB141" i="27"/>
  <c r="MB140" i="27"/>
  <c r="MB139" i="27"/>
  <c r="MB138" i="27"/>
  <c r="MB137" i="27"/>
  <c r="MB136" i="27"/>
  <c r="MB135" i="27"/>
  <c r="MB133" i="27"/>
  <c r="MB132" i="27"/>
  <c r="MB131" i="27"/>
  <c r="MB130" i="27"/>
  <c r="MB129" i="27"/>
  <c r="MB128" i="27"/>
  <c r="MB126" i="27"/>
  <c r="MB125" i="27"/>
  <c r="MB124" i="27"/>
  <c r="MB123" i="27"/>
  <c r="MB122" i="27"/>
  <c r="MB121" i="27"/>
  <c r="MB119" i="27"/>
  <c r="MB118" i="27"/>
  <c r="MB117" i="27"/>
  <c r="MB116" i="27"/>
  <c r="MB114" i="27"/>
  <c r="MB112" i="27"/>
  <c r="MB110" i="27"/>
  <c r="MB108" i="27"/>
  <c r="MB107" i="27"/>
  <c r="MB106" i="27"/>
  <c r="MB104" i="27"/>
  <c r="MB102" i="27"/>
  <c r="MB100" i="27"/>
  <c r="MB99" i="27"/>
  <c r="MB97" i="27"/>
  <c r="MB96" i="27"/>
  <c r="MB95" i="27"/>
  <c r="MB94" i="27"/>
  <c r="MB93" i="27"/>
  <c r="MB92" i="27"/>
  <c r="MB90" i="27"/>
  <c r="MB89" i="27"/>
  <c r="MB88" i="27"/>
  <c r="MB87" i="27"/>
  <c r="MB86" i="27"/>
  <c r="MB85" i="27"/>
  <c r="MB83" i="27"/>
  <c r="MB82" i="27"/>
  <c r="MB81" i="27"/>
  <c r="MB80" i="27"/>
  <c r="MB79" i="27"/>
  <c r="MB78" i="27"/>
  <c r="MB77" i="27"/>
  <c r="MB76" i="27"/>
  <c r="MB75" i="27"/>
  <c r="MB74" i="27"/>
  <c r="MB73" i="27"/>
  <c r="MB71" i="27"/>
  <c r="MB70" i="27"/>
  <c r="MB69" i="27"/>
  <c r="MB68" i="27"/>
  <c r="MB66" i="27"/>
  <c r="MB64" i="27"/>
  <c r="MB63" i="27"/>
  <c r="MB61" i="27"/>
  <c r="MB60" i="27"/>
  <c r="MB58" i="27"/>
  <c r="MB57" i="27"/>
  <c r="MB55" i="27"/>
  <c r="MB54" i="27"/>
  <c r="MB52" i="27"/>
  <c r="MB51" i="27"/>
  <c r="MB50" i="27"/>
  <c r="MB49" i="27"/>
  <c r="MB48" i="27"/>
  <c r="MB47" i="27"/>
  <c r="MB46" i="27"/>
  <c r="MB45" i="27"/>
  <c r="MB44" i="27"/>
  <c r="MB43" i="27"/>
  <c r="MB41" i="27"/>
  <c r="MB40" i="27"/>
  <c r="MB38" i="27"/>
  <c r="MB36" i="27"/>
  <c r="MB35" i="27"/>
  <c r="MB33" i="27"/>
  <c r="MB32" i="27"/>
  <c r="MB31" i="27"/>
  <c r="MB29" i="27"/>
  <c r="MB27" i="27"/>
  <c r="MB25" i="27"/>
  <c r="MB23" i="27"/>
  <c r="MB21" i="27"/>
  <c r="MB19" i="27"/>
  <c r="MB18" i="27"/>
  <c r="MC17" i="27"/>
  <c r="ML17" i="27" s="1"/>
  <c r="MB17" i="27"/>
  <c r="MB16" i="27"/>
  <c r="MB15" i="27"/>
  <c r="MB14" i="27"/>
  <c r="MB13" i="27"/>
  <c r="LO158" i="27"/>
  <c r="LO157" i="27"/>
  <c r="LO156" i="27"/>
  <c r="LO155" i="27"/>
  <c r="LO154" i="27"/>
  <c r="LO152" i="27"/>
  <c r="LO151" i="27"/>
  <c r="LO150" i="27"/>
  <c r="LO149" i="27"/>
  <c r="LO147" i="27"/>
  <c r="LO146" i="27"/>
  <c r="LO145" i="27"/>
  <c r="LO143" i="27"/>
  <c r="LO141" i="27"/>
  <c r="LO140" i="27"/>
  <c r="LO139" i="27"/>
  <c r="LO138" i="27"/>
  <c r="LO137" i="27"/>
  <c r="LO136" i="27"/>
  <c r="LO135" i="27"/>
  <c r="LO133" i="27"/>
  <c r="LO132" i="27"/>
  <c r="LO131" i="27"/>
  <c r="LO130" i="27"/>
  <c r="LO129" i="27"/>
  <c r="LO128" i="27"/>
  <c r="LO126" i="27"/>
  <c r="LO125" i="27"/>
  <c r="LO124" i="27"/>
  <c r="LO123" i="27"/>
  <c r="LO122" i="27"/>
  <c r="LO121" i="27"/>
  <c r="LO119" i="27"/>
  <c r="LO118" i="27"/>
  <c r="LO117" i="27"/>
  <c r="LO116" i="27"/>
  <c r="LO114" i="27"/>
  <c r="LO112" i="27"/>
  <c r="LO110" i="27"/>
  <c r="LO108" i="27"/>
  <c r="LO107" i="27"/>
  <c r="LO106" i="27"/>
  <c r="LO104" i="27"/>
  <c r="LO102" i="27"/>
  <c r="LO100" i="27"/>
  <c r="LO99" i="27"/>
  <c r="LO97" i="27"/>
  <c r="LO96" i="27"/>
  <c r="LO95" i="27"/>
  <c r="LO94" i="27"/>
  <c r="LO93" i="27"/>
  <c r="LO92" i="27"/>
  <c r="LO90" i="27"/>
  <c r="LO89" i="27"/>
  <c r="LO88" i="27"/>
  <c r="LO87" i="27"/>
  <c r="LO86" i="27"/>
  <c r="LO85" i="27"/>
  <c r="LO83" i="27"/>
  <c r="LO82" i="27"/>
  <c r="LO81" i="27"/>
  <c r="LO80" i="27"/>
  <c r="LO79" i="27"/>
  <c r="LO78" i="27"/>
  <c r="LO77" i="27"/>
  <c r="LO76" i="27"/>
  <c r="LO75" i="27"/>
  <c r="LO74" i="27"/>
  <c r="LO73" i="27"/>
  <c r="LO71" i="27"/>
  <c r="LO70" i="27"/>
  <c r="LO69" i="27"/>
  <c r="LO68" i="27"/>
  <c r="LO66" i="27"/>
  <c r="LO64" i="27"/>
  <c r="LO63" i="27"/>
  <c r="LO61" i="27"/>
  <c r="LO60" i="27"/>
  <c r="LO58" i="27"/>
  <c r="LO57" i="27"/>
  <c r="LO55" i="27"/>
  <c r="LO54" i="27"/>
  <c r="LO52" i="27"/>
  <c r="LO51" i="27"/>
  <c r="LO50" i="27"/>
  <c r="LO49" i="27"/>
  <c r="LO48" i="27"/>
  <c r="LO47" i="27"/>
  <c r="LO46" i="27"/>
  <c r="LO45" i="27"/>
  <c r="LO44" i="27"/>
  <c r="LO43" i="27"/>
  <c r="LO41" i="27"/>
  <c r="LO40" i="27"/>
  <c r="LO38" i="27"/>
  <c r="LO36" i="27"/>
  <c r="LO35" i="27"/>
  <c r="LO33" i="27"/>
  <c r="LO32" i="27"/>
  <c r="LO31" i="27"/>
  <c r="LO29" i="27"/>
  <c r="LO27" i="27"/>
  <c r="LO25" i="27"/>
  <c r="LO23" i="27"/>
  <c r="LO21" i="27"/>
  <c r="LO19" i="27"/>
  <c r="LO18" i="27"/>
  <c r="LP17" i="27"/>
  <c r="LY17" i="27" s="1"/>
  <c r="LO17" i="27"/>
  <c r="LO16" i="27"/>
  <c r="LO15" i="27"/>
  <c r="LO14" i="27"/>
  <c r="LO13" i="27"/>
  <c r="LB158" i="27"/>
  <c r="LB157" i="27"/>
  <c r="LB156" i="27"/>
  <c r="LB155" i="27"/>
  <c r="LB154" i="27"/>
  <c r="LB152" i="27"/>
  <c r="LB151" i="27"/>
  <c r="LB150" i="27"/>
  <c r="LB149" i="27"/>
  <c r="LB147" i="27"/>
  <c r="LB146" i="27"/>
  <c r="LB145" i="27"/>
  <c r="LB143" i="27"/>
  <c r="LB141" i="27"/>
  <c r="LB140" i="27"/>
  <c r="LB139" i="27"/>
  <c r="LB138" i="27"/>
  <c r="LB137" i="27"/>
  <c r="LB136" i="27"/>
  <c r="LB135" i="27"/>
  <c r="LB133" i="27"/>
  <c r="LB132" i="27"/>
  <c r="LB131" i="27"/>
  <c r="LB130" i="27"/>
  <c r="LB129" i="27"/>
  <c r="LB128" i="27"/>
  <c r="LB126" i="27"/>
  <c r="LB125" i="27"/>
  <c r="LB124" i="27"/>
  <c r="LB123" i="27"/>
  <c r="LB122" i="27"/>
  <c r="LB121" i="27"/>
  <c r="LB119" i="27"/>
  <c r="LB118" i="27"/>
  <c r="LB117" i="27"/>
  <c r="LB116" i="27"/>
  <c r="LB114" i="27"/>
  <c r="LB112" i="27"/>
  <c r="LB110" i="27"/>
  <c r="LB108" i="27"/>
  <c r="LB107" i="27"/>
  <c r="LB106" i="27"/>
  <c r="LB104" i="27"/>
  <c r="LB102" i="27"/>
  <c r="LB100" i="27"/>
  <c r="LB99" i="27"/>
  <c r="LB97" i="27"/>
  <c r="LB96" i="27"/>
  <c r="LB95" i="27"/>
  <c r="LB94" i="27"/>
  <c r="LB93" i="27"/>
  <c r="LB92" i="27"/>
  <c r="LB90" i="27"/>
  <c r="LB89" i="27"/>
  <c r="LB88" i="27"/>
  <c r="LB87" i="27"/>
  <c r="LB86" i="27"/>
  <c r="LB85" i="27"/>
  <c r="LB83" i="27"/>
  <c r="LB82" i="27"/>
  <c r="LB81" i="27"/>
  <c r="LB80" i="27"/>
  <c r="LB79" i="27"/>
  <c r="LB78" i="27"/>
  <c r="LB77" i="27"/>
  <c r="LB76" i="27"/>
  <c r="LB75" i="27"/>
  <c r="LB74" i="27"/>
  <c r="LB73" i="27"/>
  <c r="LB71" i="27"/>
  <c r="LB70" i="27"/>
  <c r="LB69" i="27"/>
  <c r="LB68" i="27"/>
  <c r="LB66" i="27"/>
  <c r="LB64" i="27"/>
  <c r="LB63" i="27"/>
  <c r="LB61" i="27"/>
  <c r="LB60" i="27"/>
  <c r="LB58" i="27"/>
  <c r="LB57" i="27"/>
  <c r="LB55" i="27"/>
  <c r="LB54" i="27"/>
  <c r="LB52" i="27"/>
  <c r="LB51" i="27"/>
  <c r="LB50" i="27"/>
  <c r="LB49" i="27"/>
  <c r="LB48" i="27"/>
  <c r="LB47" i="27"/>
  <c r="LB46" i="27"/>
  <c r="LB45" i="27"/>
  <c r="LB44" i="27"/>
  <c r="LB43" i="27"/>
  <c r="LB41" i="27"/>
  <c r="LB40" i="27"/>
  <c r="LB38" i="27"/>
  <c r="LB36" i="27"/>
  <c r="LB35" i="27"/>
  <c r="LB33" i="27"/>
  <c r="LB32" i="27"/>
  <c r="LB31" i="27"/>
  <c r="LB29" i="27"/>
  <c r="LB27" i="27"/>
  <c r="LB25" i="27"/>
  <c r="LB23" i="27"/>
  <c r="LB21" i="27"/>
  <c r="LB19" i="27"/>
  <c r="LB18" i="27"/>
  <c r="LC17" i="27"/>
  <c r="LL17" i="27" s="1"/>
  <c r="LB17" i="27"/>
  <c r="LB16" i="27"/>
  <c r="LB15" i="27"/>
  <c r="LB14" i="27"/>
  <c r="LB13" i="27"/>
  <c r="KO157" i="27"/>
  <c r="KO156" i="27"/>
  <c r="KO155" i="27"/>
  <c r="KO154" i="27"/>
  <c r="KO152" i="27"/>
  <c r="KO151" i="27"/>
  <c r="KO150" i="27"/>
  <c r="KO149" i="27"/>
  <c r="KO147" i="27"/>
  <c r="KO146" i="27"/>
  <c r="KO145" i="27"/>
  <c r="KO143" i="27"/>
  <c r="KO141" i="27"/>
  <c r="KO140" i="27"/>
  <c r="KO139" i="27"/>
  <c r="KO138" i="27"/>
  <c r="KO137" i="27"/>
  <c r="KO136" i="27"/>
  <c r="KO135" i="27"/>
  <c r="KO133" i="27"/>
  <c r="KO132" i="27"/>
  <c r="KO131" i="27"/>
  <c r="KO130" i="27"/>
  <c r="KO129" i="27"/>
  <c r="KO128" i="27"/>
  <c r="KO126" i="27"/>
  <c r="KO125" i="27"/>
  <c r="KO124" i="27"/>
  <c r="KO123" i="27"/>
  <c r="KO122" i="27"/>
  <c r="KO121" i="27"/>
  <c r="KO119" i="27"/>
  <c r="KO118" i="27"/>
  <c r="KO117" i="27"/>
  <c r="KO116" i="27"/>
  <c r="KO114" i="27"/>
  <c r="KO112" i="27"/>
  <c r="KO110" i="27"/>
  <c r="KO108" i="27"/>
  <c r="KO107" i="27"/>
  <c r="KO106" i="27"/>
  <c r="KO104" i="27"/>
  <c r="KO102" i="27"/>
  <c r="KO100" i="27"/>
  <c r="KO99" i="27"/>
  <c r="KO97" i="27"/>
  <c r="KO96" i="27"/>
  <c r="KO95" i="27"/>
  <c r="KO94" i="27"/>
  <c r="KO93" i="27"/>
  <c r="KO92" i="27"/>
  <c r="KO90" i="27"/>
  <c r="KO89" i="27"/>
  <c r="KO88" i="27"/>
  <c r="KO87" i="27"/>
  <c r="KO86" i="27"/>
  <c r="KO85" i="27"/>
  <c r="KO83" i="27"/>
  <c r="KO82" i="27"/>
  <c r="KO81" i="27"/>
  <c r="KO80" i="27"/>
  <c r="KO79" i="27"/>
  <c r="KO78" i="27"/>
  <c r="KO77" i="27"/>
  <c r="KO76" i="27"/>
  <c r="KO75" i="27"/>
  <c r="KO74" i="27"/>
  <c r="KO73" i="27"/>
  <c r="KO71" i="27"/>
  <c r="KO70" i="27"/>
  <c r="KO69" i="27"/>
  <c r="KO68" i="27"/>
  <c r="KO66" i="27"/>
  <c r="KO64" i="27"/>
  <c r="KO63" i="27"/>
  <c r="KO61" i="27"/>
  <c r="KO60" i="27"/>
  <c r="KO58" i="27"/>
  <c r="KO57" i="27"/>
  <c r="KO55" i="27"/>
  <c r="KO54" i="27"/>
  <c r="KO52" i="27"/>
  <c r="KO51" i="27"/>
  <c r="KO50" i="27"/>
  <c r="KO49" i="27"/>
  <c r="KO48" i="27"/>
  <c r="KO47" i="27"/>
  <c r="KO46" i="27"/>
  <c r="KO45" i="27"/>
  <c r="KO44" i="27"/>
  <c r="KO43" i="27"/>
  <c r="KO41" i="27"/>
  <c r="KO40" i="27"/>
  <c r="KO38" i="27"/>
  <c r="KO36" i="27"/>
  <c r="KO35" i="27"/>
  <c r="KO33" i="27"/>
  <c r="KO32" i="27"/>
  <c r="KO31" i="27"/>
  <c r="KO29" i="27"/>
  <c r="KO27" i="27"/>
  <c r="KO25" i="27"/>
  <c r="KO23" i="27"/>
  <c r="KO21" i="27"/>
  <c r="KO19" i="27"/>
  <c r="KO18" i="27"/>
  <c r="KP17" i="27"/>
  <c r="KY17" i="27" s="1"/>
  <c r="KO17" i="27"/>
  <c r="KO16" i="27"/>
  <c r="KO15" i="27"/>
  <c r="KO14" i="27"/>
  <c r="KO13" i="27"/>
  <c r="KB158" i="27"/>
  <c r="KB157" i="27"/>
  <c r="KB156" i="27"/>
  <c r="KB155" i="27"/>
  <c r="KB154" i="27"/>
  <c r="KB152" i="27"/>
  <c r="KB151" i="27"/>
  <c r="KB150" i="27"/>
  <c r="KB149" i="27"/>
  <c r="KB147" i="27"/>
  <c r="KB146" i="27"/>
  <c r="KB145" i="27"/>
  <c r="KB143" i="27"/>
  <c r="KB141" i="27"/>
  <c r="KB140" i="27"/>
  <c r="KB139" i="27"/>
  <c r="KB138" i="27"/>
  <c r="KB137" i="27"/>
  <c r="KB136" i="27"/>
  <c r="KB135" i="27"/>
  <c r="KB133" i="27"/>
  <c r="KB132" i="27"/>
  <c r="KB131" i="27"/>
  <c r="KB130" i="27"/>
  <c r="KB129" i="27"/>
  <c r="KB128" i="27"/>
  <c r="KB126" i="27"/>
  <c r="KB125" i="27"/>
  <c r="KB124" i="27"/>
  <c r="KB123" i="27"/>
  <c r="KB122" i="27"/>
  <c r="KB121" i="27"/>
  <c r="KB119" i="27"/>
  <c r="KB118" i="27"/>
  <c r="KB117" i="27"/>
  <c r="KB116" i="27"/>
  <c r="KB114" i="27"/>
  <c r="KB112" i="27"/>
  <c r="KB110" i="27"/>
  <c r="KB108" i="27"/>
  <c r="KB107" i="27"/>
  <c r="KB106" i="27"/>
  <c r="KB104" i="27"/>
  <c r="KB102" i="27"/>
  <c r="KB100" i="27"/>
  <c r="KB99" i="27"/>
  <c r="KB97" i="27"/>
  <c r="KB96" i="27"/>
  <c r="KB95" i="27"/>
  <c r="KB94" i="27"/>
  <c r="KB93" i="27"/>
  <c r="KB92" i="27"/>
  <c r="KB90" i="27"/>
  <c r="KB89" i="27"/>
  <c r="KB88" i="27"/>
  <c r="KB87" i="27"/>
  <c r="KB86" i="27"/>
  <c r="KB85" i="27"/>
  <c r="KB83" i="27"/>
  <c r="KB82" i="27"/>
  <c r="KB81" i="27"/>
  <c r="KB80" i="27"/>
  <c r="KB79" i="27"/>
  <c r="KB78" i="27"/>
  <c r="KB77" i="27"/>
  <c r="KB76" i="27"/>
  <c r="KB75" i="27"/>
  <c r="KB74" i="27"/>
  <c r="KB73" i="27"/>
  <c r="KB71" i="27"/>
  <c r="KB70" i="27"/>
  <c r="KB69" i="27"/>
  <c r="KB68" i="27"/>
  <c r="KB66" i="27"/>
  <c r="KB64" i="27"/>
  <c r="KB63" i="27"/>
  <c r="KB61" i="27"/>
  <c r="KB60" i="27"/>
  <c r="KB58" i="27"/>
  <c r="KB57" i="27"/>
  <c r="KB55" i="27"/>
  <c r="KB54" i="27"/>
  <c r="KB52" i="27"/>
  <c r="KB51" i="27"/>
  <c r="KB50" i="27"/>
  <c r="KB49" i="27"/>
  <c r="KB48" i="27"/>
  <c r="KB47" i="27"/>
  <c r="KB46" i="27"/>
  <c r="KB45" i="27"/>
  <c r="KB44" i="27"/>
  <c r="KB43" i="27"/>
  <c r="KB41" i="27"/>
  <c r="KB40" i="27"/>
  <c r="KB38" i="27"/>
  <c r="KB36" i="27"/>
  <c r="KB35" i="27"/>
  <c r="KB33" i="27"/>
  <c r="KB32" i="27"/>
  <c r="KB31" i="27"/>
  <c r="KB29" i="27"/>
  <c r="KB27" i="27"/>
  <c r="KB25" i="27"/>
  <c r="KB23" i="27"/>
  <c r="KB21" i="27"/>
  <c r="KB19" i="27"/>
  <c r="KB18" i="27"/>
  <c r="KC17" i="27"/>
  <c r="KL17" i="27" s="1"/>
  <c r="KB17" i="27"/>
  <c r="KB16" i="27"/>
  <c r="KB15" i="27"/>
  <c r="KB14" i="27"/>
  <c r="KB13" i="27"/>
  <c r="JO158" i="27"/>
  <c r="JO157" i="27"/>
  <c r="JO156" i="27"/>
  <c r="JO155" i="27"/>
  <c r="JO154" i="27"/>
  <c r="JO152" i="27"/>
  <c r="JO151" i="27"/>
  <c r="JO150" i="27"/>
  <c r="JO149" i="27"/>
  <c r="JO147" i="27"/>
  <c r="JO146" i="27"/>
  <c r="JO145" i="27"/>
  <c r="JO143" i="27"/>
  <c r="JO141" i="27"/>
  <c r="JO140" i="27"/>
  <c r="JO139" i="27"/>
  <c r="JO138" i="27"/>
  <c r="JO137" i="27"/>
  <c r="JO136" i="27"/>
  <c r="JO135" i="27"/>
  <c r="JO133" i="27"/>
  <c r="JO132" i="27"/>
  <c r="JO131" i="27"/>
  <c r="JO130" i="27"/>
  <c r="JO129" i="27"/>
  <c r="JO128" i="27"/>
  <c r="JO126" i="27"/>
  <c r="JO125" i="27"/>
  <c r="JO124" i="27"/>
  <c r="JO123" i="27"/>
  <c r="JO122" i="27"/>
  <c r="JO121" i="27"/>
  <c r="JO119" i="27"/>
  <c r="JO118" i="27"/>
  <c r="JO117" i="27"/>
  <c r="JO116" i="27"/>
  <c r="JO114" i="27"/>
  <c r="JO112" i="27"/>
  <c r="JO110" i="27"/>
  <c r="JO108" i="27"/>
  <c r="JO107" i="27"/>
  <c r="JO106" i="27"/>
  <c r="JO104" i="27"/>
  <c r="JO102" i="27"/>
  <c r="JO100" i="27"/>
  <c r="JO99" i="27"/>
  <c r="JO97" i="27"/>
  <c r="JO96" i="27"/>
  <c r="JO95" i="27"/>
  <c r="JO94" i="27"/>
  <c r="JO93" i="27"/>
  <c r="JO92" i="27"/>
  <c r="JO90" i="27"/>
  <c r="JO89" i="27"/>
  <c r="JO88" i="27"/>
  <c r="JO87" i="27"/>
  <c r="JO86" i="27"/>
  <c r="JO85" i="27"/>
  <c r="JO83" i="27"/>
  <c r="JO82" i="27"/>
  <c r="JO81" i="27"/>
  <c r="JO80" i="27"/>
  <c r="JO79" i="27"/>
  <c r="JO78" i="27"/>
  <c r="JO77" i="27"/>
  <c r="JO76" i="27"/>
  <c r="JO75" i="27"/>
  <c r="JO74" i="27"/>
  <c r="JO73" i="27"/>
  <c r="JO71" i="27"/>
  <c r="JO70" i="27"/>
  <c r="JO69" i="27"/>
  <c r="JO68" i="27"/>
  <c r="JO66" i="27"/>
  <c r="JO64" i="27"/>
  <c r="JO63" i="27"/>
  <c r="JO61" i="27"/>
  <c r="JO60" i="27"/>
  <c r="JO58" i="27"/>
  <c r="JO57" i="27"/>
  <c r="JO55" i="27"/>
  <c r="JO54" i="27"/>
  <c r="JO52" i="27"/>
  <c r="JO51" i="27"/>
  <c r="JO50" i="27"/>
  <c r="JO49" i="27"/>
  <c r="JO48" i="27"/>
  <c r="JO47" i="27"/>
  <c r="JO46" i="27"/>
  <c r="JO45" i="27"/>
  <c r="JO44" i="27"/>
  <c r="JO43" i="27"/>
  <c r="JO41" i="27"/>
  <c r="JO40" i="27"/>
  <c r="JO38" i="27"/>
  <c r="JO36" i="27"/>
  <c r="JO35" i="27"/>
  <c r="JO33" i="27"/>
  <c r="JO32" i="27"/>
  <c r="JO31" i="27"/>
  <c r="JO29" i="27"/>
  <c r="JO27" i="27"/>
  <c r="JO25" i="27"/>
  <c r="JO23" i="27"/>
  <c r="JO21" i="27"/>
  <c r="JO19" i="27"/>
  <c r="JO18" i="27"/>
  <c r="JP17" i="27"/>
  <c r="JY17" i="27" s="1"/>
  <c r="JO17" i="27"/>
  <c r="JO16" i="27"/>
  <c r="JO15" i="27"/>
  <c r="JO14" i="27"/>
  <c r="JO13" i="27"/>
  <c r="JB158" i="27"/>
  <c r="JB157" i="27"/>
  <c r="JB156" i="27"/>
  <c r="JB155" i="27"/>
  <c r="JB154" i="27"/>
  <c r="JB152" i="27"/>
  <c r="JB151" i="27"/>
  <c r="JB150" i="27"/>
  <c r="JB149" i="27"/>
  <c r="JB147" i="27"/>
  <c r="JB146" i="27"/>
  <c r="JB145" i="27"/>
  <c r="JB143" i="27"/>
  <c r="JB141" i="27"/>
  <c r="JB140" i="27"/>
  <c r="JB139" i="27"/>
  <c r="JB138" i="27"/>
  <c r="JB137" i="27"/>
  <c r="JB136" i="27"/>
  <c r="JB135" i="27"/>
  <c r="JB133" i="27"/>
  <c r="JB132" i="27"/>
  <c r="JB131" i="27"/>
  <c r="JB130" i="27"/>
  <c r="JB129" i="27"/>
  <c r="JB128" i="27"/>
  <c r="JB126" i="27"/>
  <c r="JB125" i="27"/>
  <c r="JB124" i="27"/>
  <c r="JB123" i="27"/>
  <c r="JB122" i="27"/>
  <c r="JB121" i="27"/>
  <c r="JB119" i="27"/>
  <c r="JB118" i="27"/>
  <c r="JB117" i="27"/>
  <c r="JB116" i="27"/>
  <c r="JB114" i="27"/>
  <c r="JB112" i="27"/>
  <c r="JB110" i="27"/>
  <c r="JB108" i="27"/>
  <c r="JB107" i="27"/>
  <c r="JB106" i="27"/>
  <c r="JB104" i="27"/>
  <c r="JB102" i="27"/>
  <c r="JB100" i="27"/>
  <c r="JB99" i="27"/>
  <c r="JB97" i="27"/>
  <c r="JB96" i="27"/>
  <c r="JB95" i="27"/>
  <c r="JB94" i="27"/>
  <c r="JB93" i="27"/>
  <c r="JB92" i="27"/>
  <c r="JB90" i="27"/>
  <c r="JB89" i="27"/>
  <c r="JB88" i="27"/>
  <c r="JB87" i="27"/>
  <c r="JB86" i="27"/>
  <c r="JB85" i="27"/>
  <c r="JB83" i="27"/>
  <c r="JB82" i="27"/>
  <c r="JB81" i="27"/>
  <c r="JB80" i="27"/>
  <c r="JB79" i="27"/>
  <c r="JB78" i="27"/>
  <c r="JB77" i="27"/>
  <c r="JB76" i="27"/>
  <c r="JB75" i="27"/>
  <c r="JB74" i="27"/>
  <c r="JB73" i="27"/>
  <c r="JB71" i="27"/>
  <c r="JB70" i="27"/>
  <c r="JB69" i="27"/>
  <c r="JB68" i="27"/>
  <c r="JB66" i="27"/>
  <c r="JB64" i="27"/>
  <c r="JB63" i="27"/>
  <c r="JB61" i="27"/>
  <c r="JB60" i="27"/>
  <c r="JB58" i="27"/>
  <c r="JB57" i="27"/>
  <c r="JB55" i="27"/>
  <c r="JB54" i="27"/>
  <c r="JB52" i="27"/>
  <c r="JB51" i="27"/>
  <c r="JB50" i="27"/>
  <c r="JB49" i="27"/>
  <c r="JB48" i="27"/>
  <c r="JB47" i="27"/>
  <c r="JB46" i="27"/>
  <c r="JB45" i="27"/>
  <c r="JB44" i="27"/>
  <c r="JB43" i="27"/>
  <c r="JB41" i="27"/>
  <c r="JB40" i="27"/>
  <c r="JB38" i="27"/>
  <c r="JB36" i="27"/>
  <c r="JB35" i="27"/>
  <c r="JB33" i="27"/>
  <c r="JB32" i="27"/>
  <c r="JB31" i="27"/>
  <c r="JB29" i="27"/>
  <c r="JB27" i="27"/>
  <c r="JB25" i="27"/>
  <c r="JB23" i="27"/>
  <c r="JB21" i="27"/>
  <c r="JB19" i="27"/>
  <c r="JB18" i="27"/>
  <c r="JC17" i="27"/>
  <c r="JL17" i="27" s="1"/>
  <c r="JB17" i="27"/>
  <c r="JB16" i="27"/>
  <c r="JB15" i="27"/>
  <c r="JB14" i="27"/>
  <c r="JB13" i="27"/>
  <c r="IO158" i="27"/>
  <c r="IO157" i="27"/>
  <c r="IO156" i="27"/>
  <c r="IO155" i="27"/>
  <c r="IO154" i="27"/>
  <c r="IO152" i="27"/>
  <c r="IO151" i="27"/>
  <c r="IO150" i="27"/>
  <c r="IO149" i="27"/>
  <c r="IO147" i="27"/>
  <c r="IO146" i="27"/>
  <c r="IO145" i="27"/>
  <c r="IO143" i="27"/>
  <c r="IO141" i="27"/>
  <c r="IO140" i="27"/>
  <c r="IO139" i="27"/>
  <c r="IO138" i="27"/>
  <c r="IO137" i="27"/>
  <c r="IO136" i="27"/>
  <c r="IO135" i="27"/>
  <c r="IO133" i="27"/>
  <c r="IO132" i="27"/>
  <c r="IO131" i="27"/>
  <c r="IO130" i="27"/>
  <c r="IO129" i="27"/>
  <c r="IO128" i="27"/>
  <c r="IO126" i="27"/>
  <c r="IO125" i="27"/>
  <c r="IO124" i="27"/>
  <c r="IO123" i="27"/>
  <c r="IO122" i="27"/>
  <c r="IO121" i="27"/>
  <c r="IO119" i="27"/>
  <c r="IO118" i="27"/>
  <c r="IO117" i="27"/>
  <c r="IO116" i="27"/>
  <c r="IO114" i="27"/>
  <c r="IO112" i="27"/>
  <c r="IO110" i="27"/>
  <c r="IO108" i="27"/>
  <c r="IO107" i="27"/>
  <c r="IO106" i="27"/>
  <c r="IO104" i="27"/>
  <c r="IO102" i="27"/>
  <c r="IO100" i="27"/>
  <c r="IO99" i="27"/>
  <c r="IO97" i="27"/>
  <c r="IO96" i="27"/>
  <c r="IO95" i="27"/>
  <c r="IO94" i="27"/>
  <c r="IO93" i="27"/>
  <c r="IO92" i="27"/>
  <c r="IO90" i="27"/>
  <c r="IO89" i="27"/>
  <c r="IO88" i="27"/>
  <c r="IO87" i="27"/>
  <c r="IO86" i="27"/>
  <c r="IO85" i="27"/>
  <c r="IO83" i="27"/>
  <c r="IO82" i="27"/>
  <c r="IO81" i="27"/>
  <c r="IO80" i="27"/>
  <c r="IO79" i="27"/>
  <c r="IO78" i="27"/>
  <c r="IO77" i="27"/>
  <c r="IO76" i="27"/>
  <c r="IO75" i="27"/>
  <c r="IO74" i="27"/>
  <c r="IO73" i="27"/>
  <c r="IO71" i="27"/>
  <c r="IO70" i="27"/>
  <c r="IO69" i="27"/>
  <c r="IO68" i="27"/>
  <c r="IO66" i="27"/>
  <c r="IO64" i="27"/>
  <c r="IO63" i="27"/>
  <c r="IO61" i="27"/>
  <c r="IO60" i="27"/>
  <c r="IO58" i="27"/>
  <c r="IO57" i="27"/>
  <c r="IO55" i="27"/>
  <c r="IO54" i="27"/>
  <c r="IO52" i="27"/>
  <c r="IO51" i="27"/>
  <c r="IO50" i="27"/>
  <c r="IO49" i="27"/>
  <c r="IO48" i="27"/>
  <c r="IO47" i="27"/>
  <c r="IO46" i="27"/>
  <c r="IO45" i="27"/>
  <c r="IO44" i="27"/>
  <c r="IO43" i="27"/>
  <c r="IO41" i="27"/>
  <c r="IO40" i="27"/>
  <c r="IO38" i="27"/>
  <c r="IO36" i="27"/>
  <c r="IO35" i="27"/>
  <c r="IO33" i="27"/>
  <c r="IO32" i="27"/>
  <c r="IO31" i="27"/>
  <c r="IO29" i="27"/>
  <c r="IO27" i="27"/>
  <c r="IO25" i="27"/>
  <c r="IO23" i="27"/>
  <c r="IO21" i="27"/>
  <c r="IO19" i="27"/>
  <c r="IO18" i="27"/>
  <c r="IP17" i="27"/>
  <c r="IY17" i="27" s="1"/>
  <c r="IO17" i="27"/>
  <c r="IO16" i="27"/>
  <c r="IO15" i="27"/>
  <c r="IO14" i="27"/>
  <c r="IO13" i="27"/>
  <c r="IB158" i="27"/>
  <c r="IB157" i="27"/>
  <c r="IB156" i="27"/>
  <c r="IB155" i="27"/>
  <c r="IB154" i="27"/>
  <c r="IB152" i="27"/>
  <c r="IB151" i="27"/>
  <c r="IB150" i="27"/>
  <c r="IB149" i="27"/>
  <c r="IB147" i="27"/>
  <c r="IB146" i="27"/>
  <c r="IB145" i="27"/>
  <c r="IB143" i="27"/>
  <c r="IB141" i="27"/>
  <c r="IB140" i="27"/>
  <c r="IB139" i="27"/>
  <c r="IB138" i="27"/>
  <c r="IB137" i="27"/>
  <c r="IB136" i="27"/>
  <c r="IB135" i="27"/>
  <c r="IB133" i="27"/>
  <c r="IB132" i="27"/>
  <c r="IB131" i="27"/>
  <c r="IB130" i="27"/>
  <c r="IB129" i="27"/>
  <c r="IB128" i="27"/>
  <c r="IB126" i="27"/>
  <c r="IB125" i="27"/>
  <c r="IB124" i="27"/>
  <c r="IB123" i="27"/>
  <c r="IB122" i="27"/>
  <c r="IB121" i="27"/>
  <c r="IB119" i="27"/>
  <c r="IB118" i="27"/>
  <c r="IB117" i="27"/>
  <c r="IB116" i="27"/>
  <c r="IB114" i="27"/>
  <c r="IB112" i="27"/>
  <c r="IB110" i="27"/>
  <c r="IB108" i="27"/>
  <c r="IB107" i="27"/>
  <c r="IB106" i="27"/>
  <c r="IB104" i="27"/>
  <c r="IB102" i="27"/>
  <c r="IB100" i="27"/>
  <c r="IB99" i="27"/>
  <c r="IB97" i="27"/>
  <c r="IB96" i="27"/>
  <c r="IB95" i="27"/>
  <c r="IB94" i="27"/>
  <c r="IB93" i="27"/>
  <c r="IB92" i="27"/>
  <c r="IB90" i="27"/>
  <c r="IB89" i="27"/>
  <c r="IB88" i="27"/>
  <c r="IB87" i="27"/>
  <c r="IB86" i="27"/>
  <c r="IB85" i="27"/>
  <c r="IB83" i="27"/>
  <c r="IB82" i="27"/>
  <c r="IB81" i="27"/>
  <c r="IB80" i="27"/>
  <c r="IB79" i="27"/>
  <c r="IB78" i="27"/>
  <c r="IB77" i="27"/>
  <c r="IB76" i="27"/>
  <c r="IB75" i="27"/>
  <c r="IB74" i="27"/>
  <c r="IB73" i="27"/>
  <c r="IB71" i="27"/>
  <c r="IB70" i="27"/>
  <c r="IB69" i="27"/>
  <c r="IB68" i="27"/>
  <c r="IB66" i="27"/>
  <c r="IB64" i="27"/>
  <c r="IB63" i="27"/>
  <c r="IB61" i="27"/>
  <c r="IB60" i="27"/>
  <c r="IB58" i="27"/>
  <c r="IB57" i="27"/>
  <c r="IB55" i="27"/>
  <c r="IB54" i="27"/>
  <c r="IB52" i="27"/>
  <c r="IB51" i="27"/>
  <c r="IB50" i="27"/>
  <c r="IB49" i="27"/>
  <c r="IB48" i="27"/>
  <c r="IB47" i="27"/>
  <c r="IB46" i="27"/>
  <c r="IB45" i="27"/>
  <c r="IB44" i="27"/>
  <c r="IB43" i="27"/>
  <c r="IB41" i="27"/>
  <c r="IB40" i="27"/>
  <c r="IB38" i="27"/>
  <c r="IB36" i="27"/>
  <c r="IB35" i="27"/>
  <c r="IB33" i="27"/>
  <c r="IB32" i="27"/>
  <c r="IB31" i="27"/>
  <c r="IB29" i="27"/>
  <c r="IB27" i="27"/>
  <c r="IB25" i="27"/>
  <c r="IB23" i="27"/>
  <c r="IB21" i="27"/>
  <c r="IB19" i="27"/>
  <c r="IB18" i="27"/>
  <c r="IC17" i="27"/>
  <c r="IL17" i="27" s="1"/>
  <c r="IB17" i="27"/>
  <c r="IB16" i="27"/>
  <c r="IB15" i="27"/>
  <c r="IB14" i="27"/>
  <c r="IB13" i="27"/>
  <c r="HO158" i="27"/>
  <c r="HO157" i="27"/>
  <c r="HO156" i="27"/>
  <c r="HO155" i="27"/>
  <c r="HO154" i="27"/>
  <c r="HO152" i="27"/>
  <c r="HO151" i="27"/>
  <c r="HO150" i="27"/>
  <c r="HO149" i="27"/>
  <c r="HO147" i="27"/>
  <c r="HO146" i="27"/>
  <c r="HO145" i="27"/>
  <c r="HO143" i="27"/>
  <c r="HO141" i="27"/>
  <c r="HO140" i="27"/>
  <c r="HO139" i="27"/>
  <c r="HO138" i="27"/>
  <c r="HO137" i="27"/>
  <c r="HO136" i="27"/>
  <c r="HO135" i="27"/>
  <c r="HO133" i="27"/>
  <c r="HO132" i="27"/>
  <c r="HO131" i="27"/>
  <c r="HO130" i="27"/>
  <c r="HO129" i="27"/>
  <c r="HO128" i="27"/>
  <c r="HO126" i="27"/>
  <c r="HO125" i="27"/>
  <c r="HO124" i="27"/>
  <c r="HO123" i="27"/>
  <c r="HO122" i="27"/>
  <c r="HO121" i="27"/>
  <c r="HO119" i="27"/>
  <c r="HO118" i="27"/>
  <c r="HO117" i="27"/>
  <c r="HO116" i="27"/>
  <c r="HO114" i="27"/>
  <c r="HO112" i="27"/>
  <c r="HO110" i="27"/>
  <c r="HO108" i="27"/>
  <c r="HO107" i="27"/>
  <c r="HO106" i="27"/>
  <c r="HO104" i="27"/>
  <c r="HO102" i="27"/>
  <c r="HO100" i="27"/>
  <c r="HO99" i="27"/>
  <c r="HO97" i="27"/>
  <c r="HO96" i="27"/>
  <c r="HO95" i="27"/>
  <c r="HO94" i="27"/>
  <c r="HO93" i="27"/>
  <c r="HO92" i="27"/>
  <c r="HO90" i="27"/>
  <c r="HO89" i="27"/>
  <c r="HO88" i="27"/>
  <c r="HO87" i="27"/>
  <c r="HO86" i="27"/>
  <c r="HO85" i="27"/>
  <c r="HO83" i="27"/>
  <c r="HO82" i="27"/>
  <c r="HO81" i="27"/>
  <c r="HO80" i="27"/>
  <c r="HO79" i="27"/>
  <c r="HO78" i="27"/>
  <c r="HO77" i="27"/>
  <c r="HO76" i="27"/>
  <c r="HO75" i="27"/>
  <c r="HO74" i="27"/>
  <c r="HO73" i="27"/>
  <c r="HO71" i="27"/>
  <c r="HO70" i="27"/>
  <c r="HO69" i="27"/>
  <c r="HO68" i="27"/>
  <c r="HO66" i="27"/>
  <c r="HO64" i="27"/>
  <c r="HO63" i="27"/>
  <c r="HO61" i="27"/>
  <c r="HO60" i="27"/>
  <c r="HO58" i="27"/>
  <c r="HO57" i="27"/>
  <c r="HO55" i="27"/>
  <c r="HO54" i="27"/>
  <c r="HO52" i="27"/>
  <c r="HO51" i="27"/>
  <c r="HO50" i="27"/>
  <c r="HO49" i="27"/>
  <c r="HO48" i="27"/>
  <c r="HO47" i="27"/>
  <c r="HO46" i="27"/>
  <c r="HO45" i="27"/>
  <c r="HO44" i="27"/>
  <c r="HO43" i="27"/>
  <c r="HO41" i="27"/>
  <c r="HO40" i="27"/>
  <c r="HO38" i="27"/>
  <c r="HO36" i="27"/>
  <c r="HO35" i="27"/>
  <c r="HO33" i="27"/>
  <c r="HO32" i="27"/>
  <c r="HO31" i="27"/>
  <c r="HO29" i="27"/>
  <c r="HO27" i="27"/>
  <c r="HO25" i="27"/>
  <c r="HO23" i="27"/>
  <c r="HO21" i="27"/>
  <c r="HO19" i="27"/>
  <c r="HO18" i="27"/>
  <c r="HP17" i="27"/>
  <c r="HY17" i="27" s="1"/>
  <c r="HO17" i="27"/>
  <c r="HO16" i="27"/>
  <c r="HO15" i="27"/>
  <c r="HO14" i="27"/>
  <c r="HO13" i="27"/>
  <c r="HB158" i="27"/>
  <c r="HB157" i="27"/>
  <c r="HB156" i="27"/>
  <c r="HB155" i="27"/>
  <c r="HB154" i="27"/>
  <c r="HB152" i="27"/>
  <c r="HB151" i="27"/>
  <c r="HB150" i="27"/>
  <c r="HB149" i="27"/>
  <c r="HB147" i="27"/>
  <c r="HB146" i="27"/>
  <c r="HB145" i="27"/>
  <c r="HB143" i="27"/>
  <c r="HB141" i="27"/>
  <c r="HB140" i="27"/>
  <c r="HB139" i="27"/>
  <c r="HB138" i="27"/>
  <c r="HB137" i="27"/>
  <c r="HB136" i="27"/>
  <c r="HB135" i="27"/>
  <c r="HB133" i="27"/>
  <c r="HB132" i="27"/>
  <c r="HB131" i="27"/>
  <c r="HB130" i="27"/>
  <c r="HB129" i="27"/>
  <c r="HB128" i="27"/>
  <c r="HB126" i="27"/>
  <c r="HB125" i="27"/>
  <c r="HB124" i="27"/>
  <c r="HB123" i="27"/>
  <c r="HB122" i="27"/>
  <c r="HB121" i="27"/>
  <c r="HB119" i="27"/>
  <c r="HB118" i="27"/>
  <c r="HB117" i="27"/>
  <c r="HB116" i="27"/>
  <c r="HB114" i="27"/>
  <c r="HB112" i="27"/>
  <c r="HB110" i="27"/>
  <c r="HB108" i="27"/>
  <c r="HB107" i="27"/>
  <c r="HB106" i="27"/>
  <c r="HB104" i="27"/>
  <c r="HB102" i="27"/>
  <c r="HB100" i="27"/>
  <c r="HB99" i="27"/>
  <c r="HB97" i="27"/>
  <c r="HB96" i="27"/>
  <c r="HB95" i="27"/>
  <c r="HB94" i="27"/>
  <c r="HB93" i="27"/>
  <c r="HB92" i="27"/>
  <c r="HB90" i="27"/>
  <c r="HB89" i="27"/>
  <c r="HB88" i="27"/>
  <c r="HB87" i="27"/>
  <c r="HB86" i="27"/>
  <c r="HB85" i="27"/>
  <c r="HB83" i="27"/>
  <c r="HB82" i="27"/>
  <c r="HB81" i="27"/>
  <c r="HB80" i="27"/>
  <c r="HB79" i="27"/>
  <c r="HB78" i="27"/>
  <c r="HB77" i="27"/>
  <c r="HB76" i="27"/>
  <c r="HB75" i="27"/>
  <c r="HB74" i="27"/>
  <c r="HB73" i="27"/>
  <c r="HB71" i="27"/>
  <c r="HB70" i="27"/>
  <c r="HB69" i="27"/>
  <c r="HB68" i="27"/>
  <c r="HB66" i="27"/>
  <c r="HB64" i="27"/>
  <c r="HB63" i="27"/>
  <c r="HB61" i="27"/>
  <c r="HB60" i="27"/>
  <c r="HB58" i="27"/>
  <c r="HB57" i="27"/>
  <c r="HB55" i="27"/>
  <c r="HB54" i="27"/>
  <c r="HB52" i="27"/>
  <c r="HB51" i="27"/>
  <c r="HB50" i="27"/>
  <c r="HB49" i="27"/>
  <c r="HB48" i="27"/>
  <c r="HB47" i="27"/>
  <c r="HB46" i="27"/>
  <c r="HB45" i="27"/>
  <c r="HB44" i="27"/>
  <c r="HB43" i="27"/>
  <c r="HB41" i="27"/>
  <c r="HB40" i="27"/>
  <c r="HB38" i="27"/>
  <c r="HB36" i="27"/>
  <c r="HB35" i="27"/>
  <c r="HB33" i="27"/>
  <c r="HB32" i="27"/>
  <c r="HB31" i="27"/>
  <c r="HB29" i="27"/>
  <c r="HB27" i="27"/>
  <c r="HB25" i="27"/>
  <c r="HB23" i="27"/>
  <c r="HB21" i="27"/>
  <c r="HB19" i="27"/>
  <c r="HB18" i="27"/>
  <c r="HC17" i="27"/>
  <c r="HL17" i="27" s="1"/>
  <c r="HB17" i="27"/>
  <c r="HB16" i="27"/>
  <c r="HB15" i="27"/>
  <c r="HB14" i="27"/>
  <c r="HB13" i="27"/>
  <c r="GP17" i="27"/>
  <c r="GY17" i="27" s="1"/>
  <c r="GO17" i="27"/>
  <c r="GB158" i="27"/>
  <c r="GB157" i="27"/>
  <c r="GB156" i="27"/>
  <c r="GB155" i="27"/>
  <c r="GB154" i="27"/>
  <c r="GB152" i="27"/>
  <c r="GB151" i="27"/>
  <c r="GB150" i="27"/>
  <c r="GB149" i="27"/>
  <c r="GB147" i="27"/>
  <c r="GB146" i="27"/>
  <c r="GB145" i="27"/>
  <c r="GB143" i="27"/>
  <c r="GB141" i="27"/>
  <c r="GB140" i="27"/>
  <c r="GB139" i="27"/>
  <c r="GB138" i="27"/>
  <c r="GB137" i="27"/>
  <c r="GB136" i="27"/>
  <c r="GB135" i="27"/>
  <c r="GB133" i="27"/>
  <c r="GB132" i="27"/>
  <c r="GB131" i="27"/>
  <c r="GB130" i="27"/>
  <c r="GB129" i="27"/>
  <c r="GB128" i="27"/>
  <c r="GB126" i="27"/>
  <c r="GB125" i="27"/>
  <c r="GB124" i="27"/>
  <c r="GB123" i="27"/>
  <c r="GB122" i="27"/>
  <c r="GB121" i="27"/>
  <c r="GB119" i="27"/>
  <c r="GB118" i="27"/>
  <c r="GB117" i="27"/>
  <c r="GB116" i="27"/>
  <c r="GB114" i="27"/>
  <c r="GB112" i="27"/>
  <c r="GB110" i="27"/>
  <c r="GB108" i="27"/>
  <c r="GB107" i="27"/>
  <c r="GB106" i="27"/>
  <c r="GB104" i="27"/>
  <c r="GB102" i="27"/>
  <c r="GB100" i="27"/>
  <c r="GB99" i="27"/>
  <c r="GB97" i="27"/>
  <c r="GB96" i="27"/>
  <c r="GB95" i="27"/>
  <c r="GB94" i="27"/>
  <c r="GB93" i="27"/>
  <c r="GB92" i="27"/>
  <c r="GB90" i="27"/>
  <c r="GB89" i="27"/>
  <c r="GB88" i="27"/>
  <c r="GB87" i="27"/>
  <c r="GB86" i="27"/>
  <c r="GB85" i="27"/>
  <c r="GB83" i="27"/>
  <c r="GB82" i="27"/>
  <c r="GB81" i="27"/>
  <c r="GB80" i="27"/>
  <c r="GB79" i="27"/>
  <c r="GB78" i="27"/>
  <c r="GB77" i="27"/>
  <c r="GB76" i="27"/>
  <c r="GB75" i="27"/>
  <c r="GB74" i="27"/>
  <c r="GB73" i="27"/>
  <c r="GB71" i="27"/>
  <c r="GB70" i="27"/>
  <c r="GB69" i="27"/>
  <c r="GB68" i="27"/>
  <c r="GB66" i="27"/>
  <c r="GB64" i="27"/>
  <c r="GB63" i="27"/>
  <c r="GB61" i="27"/>
  <c r="GB60" i="27"/>
  <c r="GB58" i="27"/>
  <c r="GB57" i="27"/>
  <c r="GB55" i="27"/>
  <c r="GB54" i="27"/>
  <c r="GB52" i="27"/>
  <c r="GB51" i="27"/>
  <c r="GB50" i="27"/>
  <c r="GB49" i="27"/>
  <c r="GB48" i="27"/>
  <c r="GB47" i="27"/>
  <c r="GB46" i="27"/>
  <c r="GB45" i="27"/>
  <c r="GB44" i="27"/>
  <c r="GB43" i="27"/>
  <c r="GB41" i="27"/>
  <c r="GB40" i="27"/>
  <c r="GB38" i="27"/>
  <c r="GB36" i="27"/>
  <c r="GB35" i="27"/>
  <c r="GB33" i="27"/>
  <c r="GB32" i="27"/>
  <c r="GB31" i="27"/>
  <c r="GB29" i="27"/>
  <c r="GB27" i="27"/>
  <c r="GB25" i="27"/>
  <c r="GB23" i="27"/>
  <c r="GB21" i="27"/>
  <c r="GB19" i="27"/>
  <c r="GB18" i="27"/>
  <c r="GC17" i="27"/>
  <c r="GL17" i="27" s="1"/>
  <c r="GB17" i="27"/>
  <c r="GB16" i="27"/>
  <c r="GB15" i="27"/>
  <c r="GB14" i="27"/>
  <c r="GB13" i="27"/>
  <c r="FO158" i="27"/>
  <c r="FO157" i="27"/>
  <c r="FO156" i="27"/>
  <c r="FO155" i="27"/>
  <c r="FO154" i="27"/>
  <c r="FO152" i="27"/>
  <c r="FO151" i="27"/>
  <c r="FO150" i="27"/>
  <c r="FO149" i="27"/>
  <c r="FO147" i="27"/>
  <c r="FO146" i="27"/>
  <c r="FO145" i="27"/>
  <c r="FO143" i="27"/>
  <c r="FO141" i="27"/>
  <c r="FO140" i="27"/>
  <c r="FO139" i="27"/>
  <c r="FO138" i="27"/>
  <c r="FO137" i="27"/>
  <c r="FO136" i="27"/>
  <c r="FO135" i="27"/>
  <c r="FO133" i="27"/>
  <c r="FO132" i="27"/>
  <c r="FO131" i="27"/>
  <c r="FO130" i="27"/>
  <c r="FO129" i="27"/>
  <c r="FO128" i="27"/>
  <c r="FO126" i="27"/>
  <c r="FO125" i="27"/>
  <c r="FO124" i="27"/>
  <c r="FO123" i="27"/>
  <c r="FO122" i="27"/>
  <c r="FO121" i="27"/>
  <c r="FO119" i="27"/>
  <c r="FO118" i="27"/>
  <c r="FO117" i="27"/>
  <c r="FO116" i="27"/>
  <c r="FO114" i="27"/>
  <c r="FO112" i="27"/>
  <c r="FO110" i="27"/>
  <c r="FO108" i="27"/>
  <c r="FO107" i="27"/>
  <c r="FO106" i="27"/>
  <c r="FO104" i="27"/>
  <c r="FO102" i="27"/>
  <c r="FO100" i="27"/>
  <c r="FO99" i="27"/>
  <c r="FO97" i="27"/>
  <c r="FO96" i="27"/>
  <c r="FO95" i="27"/>
  <c r="FO94" i="27"/>
  <c r="FO93" i="27"/>
  <c r="FO92" i="27"/>
  <c r="FO90" i="27"/>
  <c r="FO89" i="27"/>
  <c r="FO88" i="27"/>
  <c r="FO87" i="27"/>
  <c r="FO86" i="27"/>
  <c r="FO85" i="27"/>
  <c r="FO83" i="27"/>
  <c r="FO82" i="27"/>
  <c r="FO81" i="27"/>
  <c r="FO80" i="27"/>
  <c r="FO79" i="27"/>
  <c r="FO78" i="27"/>
  <c r="FO77" i="27"/>
  <c r="FO76" i="27"/>
  <c r="FO75" i="27"/>
  <c r="FO74" i="27"/>
  <c r="FO73" i="27"/>
  <c r="FO71" i="27"/>
  <c r="FO70" i="27"/>
  <c r="FO69" i="27"/>
  <c r="FO68" i="27"/>
  <c r="FO66" i="27"/>
  <c r="FO64" i="27"/>
  <c r="FO63" i="27"/>
  <c r="FO61" i="27"/>
  <c r="FO60" i="27"/>
  <c r="FO58" i="27"/>
  <c r="FO57" i="27"/>
  <c r="FO55" i="27"/>
  <c r="FO54" i="27"/>
  <c r="FO52" i="27"/>
  <c r="FO51" i="27"/>
  <c r="FO50" i="27"/>
  <c r="FO49" i="27"/>
  <c r="FO48" i="27"/>
  <c r="FO47" i="27"/>
  <c r="FO46" i="27"/>
  <c r="FO45" i="27"/>
  <c r="FO44" i="27"/>
  <c r="FO43" i="27"/>
  <c r="FO41" i="27"/>
  <c r="FO40" i="27"/>
  <c r="FO38" i="27"/>
  <c r="FO36" i="27"/>
  <c r="FO35" i="27"/>
  <c r="FO33" i="27"/>
  <c r="FO32" i="27"/>
  <c r="FO31" i="27"/>
  <c r="FO29" i="27"/>
  <c r="FO27" i="27"/>
  <c r="FO25" i="27"/>
  <c r="FO23" i="27"/>
  <c r="FO21" i="27"/>
  <c r="FO19" i="27"/>
  <c r="FO18" i="27"/>
  <c r="FP17" i="27"/>
  <c r="FY17" i="27" s="1"/>
  <c r="FO17" i="27"/>
  <c r="FO16" i="27"/>
  <c r="FO15" i="27"/>
  <c r="FO14" i="27"/>
  <c r="FO13" i="27"/>
  <c r="FB158" i="27"/>
  <c r="FB157" i="27"/>
  <c r="FB156" i="27"/>
  <c r="FB155" i="27"/>
  <c r="FB154" i="27"/>
  <c r="FB152" i="27"/>
  <c r="FB151" i="27"/>
  <c r="FB150" i="27"/>
  <c r="FB149" i="27"/>
  <c r="AEZ149" i="27" s="1"/>
  <c r="FB147" i="27"/>
  <c r="FB146" i="27"/>
  <c r="FB145" i="27"/>
  <c r="FB143" i="27"/>
  <c r="AEZ143" i="27" s="1"/>
  <c r="FB141" i="27"/>
  <c r="FB140" i="27"/>
  <c r="FB139" i="27"/>
  <c r="FB138" i="27"/>
  <c r="FB137" i="27"/>
  <c r="FB136" i="27"/>
  <c r="FB135" i="27"/>
  <c r="FB133" i="27"/>
  <c r="FB132" i="27"/>
  <c r="FB131" i="27"/>
  <c r="FB130" i="27"/>
  <c r="FB129" i="27"/>
  <c r="FB128" i="27"/>
  <c r="FB126" i="27"/>
  <c r="FB125" i="27"/>
  <c r="FB124" i="27"/>
  <c r="FB123" i="27"/>
  <c r="FB122" i="27"/>
  <c r="FB121" i="27"/>
  <c r="FB119" i="27"/>
  <c r="AEZ119" i="27" s="1"/>
  <c r="FB118" i="27"/>
  <c r="FB117" i="27"/>
  <c r="FB116" i="27"/>
  <c r="FB114" i="27"/>
  <c r="FB112" i="27"/>
  <c r="FB110" i="27"/>
  <c r="FB108" i="27"/>
  <c r="FB107" i="27"/>
  <c r="FB106" i="27"/>
  <c r="FB104" i="27"/>
  <c r="AEZ104" i="27" s="1"/>
  <c r="FB102" i="27"/>
  <c r="AEZ102" i="27" s="1"/>
  <c r="FB100" i="27"/>
  <c r="FB99" i="27"/>
  <c r="FB97" i="27"/>
  <c r="FB96" i="27"/>
  <c r="FB95" i="27"/>
  <c r="FB94" i="27"/>
  <c r="FB93" i="27"/>
  <c r="FB92" i="27"/>
  <c r="AEZ92" i="27" s="1"/>
  <c r="FB90" i="27"/>
  <c r="FB89" i="27"/>
  <c r="FB88" i="27"/>
  <c r="FB87" i="27"/>
  <c r="FB86" i="27"/>
  <c r="FB85" i="27"/>
  <c r="AEZ85" i="27" s="1"/>
  <c r="FB83" i="27"/>
  <c r="FB82" i="27"/>
  <c r="FB81" i="27"/>
  <c r="FB80" i="27"/>
  <c r="FB79" i="27"/>
  <c r="FB78" i="27"/>
  <c r="AEZ78" i="27" s="1"/>
  <c r="FB77" i="27"/>
  <c r="FB76" i="27"/>
  <c r="FB75" i="27"/>
  <c r="FB74" i="27"/>
  <c r="FB73" i="27"/>
  <c r="FB71" i="27"/>
  <c r="AEZ71" i="27" s="1"/>
  <c r="FB70" i="27"/>
  <c r="FB69" i="27"/>
  <c r="FB68" i="27"/>
  <c r="AEZ68" i="27" s="1"/>
  <c r="FB66" i="27"/>
  <c r="FB64" i="27"/>
  <c r="FB63" i="27"/>
  <c r="AEZ63" i="27" s="1"/>
  <c r="FB61" i="27"/>
  <c r="FB60" i="27"/>
  <c r="AEZ60" i="27" s="1"/>
  <c r="FB58" i="27"/>
  <c r="FB57" i="27"/>
  <c r="FB55" i="27"/>
  <c r="FB54" i="27"/>
  <c r="AEZ54" i="27" s="1"/>
  <c r="FB52" i="27"/>
  <c r="FB51" i="27"/>
  <c r="FB50" i="27"/>
  <c r="FB49" i="27"/>
  <c r="AEZ49" i="27" s="1"/>
  <c r="FB48" i="27"/>
  <c r="AEZ48" i="27" s="1"/>
  <c r="FB47" i="27"/>
  <c r="FB46" i="27"/>
  <c r="FB45" i="27"/>
  <c r="FB44" i="27"/>
  <c r="FB43" i="27"/>
  <c r="FB41" i="27"/>
  <c r="FB40" i="27"/>
  <c r="FB38" i="27"/>
  <c r="FB36" i="27"/>
  <c r="FB35" i="27"/>
  <c r="FB33" i="27"/>
  <c r="FB32" i="27"/>
  <c r="FB31" i="27"/>
  <c r="FB29" i="27"/>
  <c r="FB27" i="27"/>
  <c r="FB25" i="27"/>
  <c r="AEZ25" i="27" s="1"/>
  <c r="FB23" i="27"/>
  <c r="AEZ23" i="27" s="1"/>
  <c r="FB21" i="27"/>
  <c r="FB19" i="27"/>
  <c r="FB18" i="27"/>
  <c r="FC17" i="27"/>
  <c r="FL17" i="27" s="1"/>
  <c r="FB17" i="27"/>
  <c r="FB16" i="27"/>
  <c r="FB15" i="27"/>
  <c r="FB14" i="27"/>
  <c r="FB13" i="27"/>
  <c r="EO158" i="27"/>
  <c r="EO157" i="27"/>
  <c r="EO156" i="27"/>
  <c r="EO155" i="27"/>
  <c r="EO154" i="27"/>
  <c r="EO152" i="27"/>
  <c r="EO151" i="27"/>
  <c r="EO150" i="27"/>
  <c r="EO149" i="27"/>
  <c r="EO147" i="27"/>
  <c r="EO146" i="27"/>
  <c r="EO145" i="27"/>
  <c r="EO143" i="27"/>
  <c r="EO141" i="27"/>
  <c r="EO140" i="27"/>
  <c r="EO139" i="27"/>
  <c r="EO138" i="27"/>
  <c r="EO137" i="27"/>
  <c r="EO136" i="27"/>
  <c r="EO135" i="27"/>
  <c r="EO133" i="27"/>
  <c r="EO132" i="27"/>
  <c r="EO131" i="27"/>
  <c r="EO130" i="27"/>
  <c r="EO129" i="27"/>
  <c r="EO128" i="27"/>
  <c r="EO126" i="27"/>
  <c r="EO125" i="27"/>
  <c r="EO124" i="27"/>
  <c r="EO123" i="27"/>
  <c r="EO122" i="27"/>
  <c r="EO121" i="27"/>
  <c r="EO119" i="27"/>
  <c r="EO118" i="27"/>
  <c r="EO117" i="27"/>
  <c r="EO116" i="27"/>
  <c r="EO114" i="27"/>
  <c r="EO112" i="27"/>
  <c r="EO110" i="27"/>
  <c r="EO108" i="27"/>
  <c r="EO107" i="27"/>
  <c r="EO106" i="27"/>
  <c r="EO104" i="27"/>
  <c r="EO102" i="27"/>
  <c r="EO100" i="27"/>
  <c r="EO99" i="27"/>
  <c r="EO97" i="27"/>
  <c r="EO96" i="27"/>
  <c r="EO95" i="27"/>
  <c r="EO94" i="27"/>
  <c r="EO93" i="27"/>
  <c r="EO92" i="27"/>
  <c r="EO90" i="27"/>
  <c r="EO89" i="27"/>
  <c r="EO88" i="27"/>
  <c r="EO87" i="27"/>
  <c r="EO86" i="27"/>
  <c r="EO85" i="27"/>
  <c r="EO83" i="27"/>
  <c r="EO82" i="27"/>
  <c r="EO81" i="27"/>
  <c r="EO80" i="27"/>
  <c r="EO79" i="27"/>
  <c r="EO78" i="27"/>
  <c r="EO77" i="27"/>
  <c r="EO76" i="27"/>
  <c r="EO75" i="27"/>
  <c r="EO74" i="27"/>
  <c r="EO73" i="27"/>
  <c r="EO71" i="27"/>
  <c r="EO70" i="27"/>
  <c r="EO69" i="27"/>
  <c r="EO68" i="27"/>
  <c r="EO66" i="27"/>
  <c r="EO64" i="27"/>
  <c r="EO63" i="27"/>
  <c r="EO61" i="27"/>
  <c r="EO60" i="27"/>
  <c r="EO58" i="27"/>
  <c r="EO57" i="27"/>
  <c r="EO55" i="27"/>
  <c r="EO54" i="27"/>
  <c r="EO52" i="27"/>
  <c r="EO51" i="27"/>
  <c r="EO50" i="27"/>
  <c r="EO49" i="27"/>
  <c r="EO48" i="27"/>
  <c r="EO47" i="27"/>
  <c r="EO46" i="27"/>
  <c r="EO45" i="27"/>
  <c r="EO44" i="27"/>
  <c r="EO43" i="27"/>
  <c r="EO41" i="27"/>
  <c r="EO40" i="27"/>
  <c r="EO38" i="27"/>
  <c r="EO36" i="27"/>
  <c r="EO35" i="27"/>
  <c r="EO33" i="27"/>
  <c r="EO32" i="27"/>
  <c r="EO31" i="27"/>
  <c r="EO29" i="27"/>
  <c r="EO27" i="27"/>
  <c r="EO25" i="27"/>
  <c r="EO23" i="27"/>
  <c r="EO21" i="27"/>
  <c r="EO19" i="27"/>
  <c r="EO18" i="27"/>
  <c r="EP17" i="27"/>
  <c r="EY17" i="27" s="1"/>
  <c r="EO17" i="27"/>
  <c r="EO16" i="27"/>
  <c r="EO15" i="27"/>
  <c r="EO14" i="27"/>
  <c r="EO13" i="27"/>
  <c r="EB158" i="27"/>
  <c r="EB157" i="27"/>
  <c r="EB156" i="27"/>
  <c r="EB155" i="27"/>
  <c r="EB154" i="27"/>
  <c r="EB152" i="27"/>
  <c r="EB151" i="27"/>
  <c r="EB150" i="27"/>
  <c r="EB149" i="27"/>
  <c r="EB147" i="27"/>
  <c r="EB146" i="27"/>
  <c r="EB145" i="27"/>
  <c r="EB143" i="27"/>
  <c r="EB141" i="27"/>
  <c r="EB140" i="27"/>
  <c r="EB139" i="27"/>
  <c r="EB138" i="27"/>
  <c r="EB137" i="27"/>
  <c r="EB136" i="27"/>
  <c r="EB135" i="27"/>
  <c r="EB133" i="27"/>
  <c r="EB132" i="27"/>
  <c r="EB131" i="27"/>
  <c r="EB130" i="27"/>
  <c r="EB129" i="27"/>
  <c r="EB128" i="27"/>
  <c r="EB126" i="27"/>
  <c r="EB125" i="27"/>
  <c r="EB124" i="27"/>
  <c r="EB123" i="27"/>
  <c r="EB122" i="27"/>
  <c r="EB121" i="27"/>
  <c r="EB119" i="27"/>
  <c r="EB118" i="27"/>
  <c r="EB117" i="27"/>
  <c r="EB116" i="27"/>
  <c r="EB114" i="27"/>
  <c r="EB112" i="27"/>
  <c r="EB110" i="27"/>
  <c r="EB108" i="27"/>
  <c r="EB107" i="27"/>
  <c r="EB106" i="27"/>
  <c r="EB104" i="27"/>
  <c r="EB102" i="27"/>
  <c r="EB100" i="27"/>
  <c r="EB99" i="27"/>
  <c r="EB97" i="27"/>
  <c r="EB96" i="27"/>
  <c r="EB95" i="27"/>
  <c r="EB94" i="27"/>
  <c r="EB93" i="27"/>
  <c r="EB92" i="27"/>
  <c r="EB90" i="27"/>
  <c r="EB89" i="27"/>
  <c r="EB88" i="27"/>
  <c r="EB87" i="27"/>
  <c r="EB86" i="27"/>
  <c r="EB85" i="27"/>
  <c r="EB83" i="27"/>
  <c r="EB82" i="27"/>
  <c r="EB81" i="27"/>
  <c r="EB80" i="27"/>
  <c r="EB79" i="27"/>
  <c r="EB78" i="27"/>
  <c r="EB77" i="27"/>
  <c r="EB76" i="27"/>
  <c r="EB75" i="27"/>
  <c r="EB74" i="27"/>
  <c r="EB73" i="27"/>
  <c r="EB71" i="27"/>
  <c r="EB70" i="27"/>
  <c r="EB69" i="27"/>
  <c r="EB68" i="27"/>
  <c r="EB66" i="27"/>
  <c r="EB64" i="27"/>
  <c r="EB63" i="27"/>
  <c r="EB61" i="27"/>
  <c r="EB60" i="27"/>
  <c r="EB58" i="27"/>
  <c r="EB57" i="27"/>
  <c r="EB55" i="27"/>
  <c r="EB54" i="27"/>
  <c r="EB52" i="27"/>
  <c r="EB51" i="27"/>
  <c r="EB50" i="27"/>
  <c r="EB49" i="27"/>
  <c r="EB48" i="27"/>
  <c r="EB47" i="27"/>
  <c r="EB46" i="27"/>
  <c r="EB45" i="27"/>
  <c r="EB44" i="27"/>
  <c r="EB43" i="27"/>
  <c r="EB41" i="27"/>
  <c r="EB40" i="27"/>
  <c r="EB38" i="27"/>
  <c r="EB36" i="27"/>
  <c r="EB35" i="27"/>
  <c r="EB33" i="27"/>
  <c r="EB32" i="27"/>
  <c r="EB31" i="27"/>
  <c r="EB29" i="27"/>
  <c r="EB27" i="27"/>
  <c r="EB25" i="27"/>
  <c r="EB23" i="27"/>
  <c r="EB21" i="27"/>
  <c r="EB19" i="27"/>
  <c r="EB18" i="27"/>
  <c r="EC17" i="27"/>
  <c r="EL17" i="27" s="1"/>
  <c r="EB17" i="27"/>
  <c r="EB16" i="27"/>
  <c r="EB15" i="27"/>
  <c r="EB14" i="27"/>
  <c r="EB13" i="27"/>
  <c r="DO158" i="27"/>
  <c r="DO157" i="27"/>
  <c r="DO156" i="27"/>
  <c r="DO155" i="27"/>
  <c r="DO154" i="27"/>
  <c r="DO152" i="27"/>
  <c r="DO151" i="27"/>
  <c r="DO150" i="27"/>
  <c r="DO149" i="27"/>
  <c r="DO147" i="27"/>
  <c r="DO146" i="27"/>
  <c r="DO145" i="27"/>
  <c r="DO143" i="27"/>
  <c r="DO141" i="27"/>
  <c r="DO140" i="27"/>
  <c r="DO139" i="27"/>
  <c r="DO138" i="27"/>
  <c r="DO137" i="27"/>
  <c r="DO136" i="27"/>
  <c r="DO135" i="27"/>
  <c r="DO133" i="27"/>
  <c r="DO132" i="27"/>
  <c r="DO131" i="27"/>
  <c r="DO130" i="27"/>
  <c r="DO129" i="27"/>
  <c r="DO128" i="27"/>
  <c r="DO126" i="27"/>
  <c r="DO125" i="27"/>
  <c r="DO124" i="27"/>
  <c r="DO123" i="27"/>
  <c r="DO122" i="27"/>
  <c r="DO121" i="27"/>
  <c r="DO119" i="27"/>
  <c r="DO118" i="27"/>
  <c r="DO117" i="27"/>
  <c r="DO116" i="27"/>
  <c r="DO114" i="27"/>
  <c r="DO112" i="27"/>
  <c r="DO110" i="27"/>
  <c r="DO108" i="27"/>
  <c r="DO107" i="27"/>
  <c r="DO106" i="27"/>
  <c r="DO104" i="27"/>
  <c r="DO102" i="27"/>
  <c r="DO100" i="27"/>
  <c r="DO99" i="27"/>
  <c r="DO97" i="27"/>
  <c r="DO96" i="27"/>
  <c r="DO95" i="27"/>
  <c r="DO94" i="27"/>
  <c r="DO93" i="27"/>
  <c r="DO92" i="27"/>
  <c r="DO90" i="27"/>
  <c r="DO89" i="27"/>
  <c r="DO88" i="27"/>
  <c r="DO87" i="27"/>
  <c r="DO86" i="27"/>
  <c r="DO85" i="27"/>
  <c r="DO83" i="27"/>
  <c r="DO82" i="27"/>
  <c r="DO81" i="27"/>
  <c r="DO80" i="27"/>
  <c r="DO79" i="27"/>
  <c r="DO78" i="27"/>
  <c r="DO77" i="27"/>
  <c r="DO76" i="27"/>
  <c r="DO75" i="27"/>
  <c r="DO74" i="27"/>
  <c r="DO73" i="27"/>
  <c r="DO71" i="27"/>
  <c r="DO70" i="27"/>
  <c r="DO69" i="27"/>
  <c r="DO68" i="27"/>
  <c r="DO66" i="27"/>
  <c r="DO64" i="27"/>
  <c r="DO63" i="27"/>
  <c r="DO61" i="27"/>
  <c r="DO60" i="27"/>
  <c r="DO58" i="27"/>
  <c r="DO57" i="27"/>
  <c r="DO55" i="27"/>
  <c r="DO54" i="27"/>
  <c r="DO52" i="27"/>
  <c r="DO51" i="27"/>
  <c r="DO50" i="27"/>
  <c r="DO49" i="27"/>
  <c r="DO48" i="27"/>
  <c r="DO47" i="27"/>
  <c r="DO46" i="27"/>
  <c r="DO45" i="27"/>
  <c r="DO44" i="27"/>
  <c r="DO43" i="27"/>
  <c r="DO41" i="27"/>
  <c r="DO40" i="27"/>
  <c r="DO38" i="27"/>
  <c r="DO36" i="27"/>
  <c r="DO35" i="27"/>
  <c r="DO33" i="27"/>
  <c r="DO32" i="27"/>
  <c r="DO31" i="27"/>
  <c r="DO29" i="27"/>
  <c r="DO27" i="27"/>
  <c r="DO25" i="27"/>
  <c r="DO23" i="27"/>
  <c r="DO21" i="27"/>
  <c r="DO19" i="27"/>
  <c r="DO18" i="27"/>
  <c r="DP17" i="27"/>
  <c r="DY17" i="27" s="1"/>
  <c r="DO17" i="27"/>
  <c r="DO16" i="27"/>
  <c r="DO15" i="27"/>
  <c r="DO14" i="27"/>
  <c r="DO13" i="27"/>
  <c r="DB158" i="27"/>
  <c r="DB157" i="27"/>
  <c r="DB156" i="27"/>
  <c r="DB155" i="27"/>
  <c r="DB154" i="27"/>
  <c r="DB152" i="27"/>
  <c r="DB151" i="27"/>
  <c r="DB150" i="27"/>
  <c r="DB149" i="27"/>
  <c r="DB147" i="27"/>
  <c r="DB146" i="27"/>
  <c r="DB145" i="27"/>
  <c r="DB143" i="27"/>
  <c r="DB141" i="27"/>
  <c r="DB140" i="27"/>
  <c r="DB139" i="27"/>
  <c r="DB138" i="27"/>
  <c r="DB137" i="27"/>
  <c r="DB136" i="27"/>
  <c r="DB135" i="27"/>
  <c r="DB133" i="27"/>
  <c r="DB132" i="27"/>
  <c r="DB131" i="27"/>
  <c r="DB130" i="27"/>
  <c r="DB129" i="27"/>
  <c r="DB128" i="27"/>
  <c r="DB126" i="27"/>
  <c r="DB125" i="27"/>
  <c r="DB124" i="27"/>
  <c r="DB123" i="27"/>
  <c r="DB122" i="27"/>
  <c r="DB121" i="27"/>
  <c r="DB119" i="27"/>
  <c r="DB118" i="27"/>
  <c r="DB117" i="27"/>
  <c r="DB116" i="27"/>
  <c r="DB114" i="27"/>
  <c r="DB112" i="27"/>
  <c r="DB110" i="27"/>
  <c r="DB108" i="27"/>
  <c r="DB107" i="27"/>
  <c r="DB106" i="27"/>
  <c r="DB104" i="27"/>
  <c r="DB102" i="27"/>
  <c r="DB100" i="27"/>
  <c r="DB99" i="27"/>
  <c r="DB97" i="27"/>
  <c r="DB96" i="27"/>
  <c r="DB95" i="27"/>
  <c r="DB94" i="27"/>
  <c r="DB93" i="27"/>
  <c r="DB92" i="27"/>
  <c r="DB90" i="27"/>
  <c r="DB89" i="27"/>
  <c r="DB88" i="27"/>
  <c r="DB87" i="27"/>
  <c r="DB86" i="27"/>
  <c r="DB85" i="27"/>
  <c r="DB83" i="27"/>
  <c r="DB82" i="27"/>
  <c r="DB81" i="27"/>
  <c r="DB80" i="27"/>
  <c r="DB79" i="27"/>
  <c r="DB78" i="27"/>
  <c r="DB77" i="27"/>
  <c r="DB76" i="27"/>
  <c r="DB75" i="27"/>
  <c r="DB74" i="27"/>
  <c r="DB73" i="27"/>
  <c r="DB71" i="27"/>
  <c r="DB70" i="27"/>
  <c r="DB69" i="27"/>
  <c r="DB68" i="27"/>
  <c r="DB66" i="27"/>
  <c r="DB64" i="27"/>
  <c r="DB63" i="27"/>
  <c r="DB61" i="27"/>
  <c r="DB60" i="27"/>
  <c r="DB58" i="27"/>
  <c r="DB57" i="27"/>
  <c r="DB55" i="27"/>
  <c r="DB54" i="27"/>
  <c r="DB52" i="27"/>
  <c r="DB51" i="27"/>
  <c r="DB50" i="27"/>
  <c r="DB49" i="27"/>
  <c r="DB48" i="27"/>
  <c r="DB47" i="27"/>
  <c r="DB46" i="27"/>
  <c r="DB45" i="27"/>
  <c r="DB44" i="27"/>
  <c r="DB43" i="27"/>
  <c r="DB41" i="27"/>
  <c r="DB40" i="27"/>
  <c r="DB38" i="27"/>
  <c r="DB36" i="27"/>
  <c r="DB35" i="27"/>
  <c r="DB33" i="27"/>
  <c r="DB32" i="27"/>
  <c r="DB31" i="27"/>
  <c r="DB29" i="27"/>
  <c r="DB27" i="27"/>
  <c r="DB25" i="27"/>
  <c r="DB23" i="27"/>
  <c r="DB21" i="27"/>
  <c r="DB19" i="27"/>
  <c r="DB18" i="27"/>
  <c r="DC17" i="27"/>
  <c r="DL17" i="27" s="1"/>
  <c r="DB17" i="27"/>
  <c r="DB16" i="27"/>
  <c r="DB15" i="27"/>
  <c r="DB14" i="27"/>
  <c r="DB13" i="27"/>
  <c r="CO158" i="27"/>
  <c r="CO157" i="27"/>
  <c r="CO156" i="27"/>
  <c r="CO155" i="27"/>
  <c r="CO154" i="27"/>
  <c r="CO152" i="27"/>
  <c r="CO151" i="27"/>
  <c r="CO150" i="27"/>
  <c r="CO149" i="27"/>
  <c r="CO147" i="27"/>
  <c r="CO146" i="27"/>
  <c r="CO145" i="27"/>
  <c r="CO143" i="27"/>
  <c r="CO141" i="27"/>
  <c r="CO140" i="27"/>
  <c r="CO139" i="27"/>
  <c r="CO138" i="27"/>
  <c r="CO137" i="27"/>
  <c r="CO136" i="27"/>
  <c r="CO135" i="27"/>
  <c r="CO133" i="27"/>
  <c r="CO132" i="27"/>
  <c r="CO131" i="27"/>
  <c r="CO130" i="27"/>
  <c r="CO129" i="27"/>
  <c r="CO128" i="27"/>
  <c r="CO126" i="27"/>
  <c r="CO125" i="27"/>
  <c r="CO124" i="27"/>
  <c r="CO123" i="27"/>
  <c r="CO122" i="27"/>
  <c r="CO121" i="27"/>
  <c r="CO119" i="27"/>
  <c r="CO118" i="27"/>
  <c r="CO117" i="27"/>
  <c r="CO116" i="27"/>
  <c r="CO114" i="27"/>
  <c r="CO112" i="27"/>
  <c r="CO110" i="27"/>
  <c r="CO108" i="27"/>
  <c r="CO107" i="27"/>
  <c r="CO106" i="27"/>
  <c r="CO104" i="27"/>
  <c r="CO102" i="27"/>
  <c r="CO100" i="27"/>
  <c r="CO99" i="27"/>
  <c r="CO97" i="27"/>
  <c r="CO96" i="27"/>
  <c r="CO95" i="27"/>
  <c r="CO94" i="27"/>
  <c r="CO93" i="27"/>
  <c r="CO92" i="27"/>
  <c r="CO90" i="27"/>
  <c r="CO89" i="27"/>
  <c r="CO88" i="27"/>
  <c r="CO87" i="27"/>
  <c r="CO86" i="27"/>
  <c r="CO85" i="27"/>
  <c r="CO83" i="27"/>
  <c r="CO82" i="27"/>
  <c r="CO81" i="27"/>
  <c r="CO80" i="27"/>
  <c r="CO79" i="27"/>
  <c r="CO78" i="27"/>
  <c r="CO77" i="27"/>
  <c r="CO76" i="27"/>
  <c r="CO75" i="27"/>
  <c r="CO74" i="27"/>
  <c r="CO73" i="27"/>
  <c r="CO71" i="27"/>
  <c r="CO70" i="27"/>
  <c r="CO69" i="27"/>
  <c r="CO68" i="27"/>
  <c r="CO66" i="27"/>
  <c r="CO64" i="27"/>
  <c r="CO63" i="27"/>
  <c r="CO61" i="27"/>
  <c r="CO60" i="27"/>
  <c r="CO58" i="27"/>
  <c r="CO57" i="27"/>
  <c r="CO55" i="27"/>
  <c r="CO54" i="27"/>
  <c r="CO52" i="27"/>
  <c r="CO51" i="27"/>
  <c r="CO50" i="27"/>
  <c r="CO49" i="27"/>
  <c r="CO48" i="27"/>
  <c r="CO47" i="27"/>
  <c r="CO46" i="27"/>
  <c r="CO45" i="27"/>
  <c r="CO44" i="27"/>
  <c r="CO43" i="27"/>
  <c r="CO41" i="27"/>
  <c r="CO40" i="27"/>
  <c r="CO38" i="27"/>
  <c r="CO36" i="27"/>
  <c r="CO35" i="27"/>
  <c r="CO33" i="27"/>
  <c r="CO32" i="27"/>
  <c r="CO31" i="27"/>
  <c r="CO29" i="27"/>
  <c r="CO27" i="27"/>
  <c r="CO25" i="27"/>
  <c r="CO23" i="27"/>
  <c r="CO21" i="27"/>
  <c r="CO19" i="27"/>
  <c r="CO18" i="27"/>
  <c r="CP17" i="27"/>
  <c r="CY17" i="27" s="1"/>
  <c r="CO17" i="27"/>
  <c r="CO16" i="27"/>
  <c r="CO15" i="27"/>
  <c r="CO14" i="27"/>
  <c r="CO13" i="27"/>
  <c r="CB158" i="27"/>
  <c r="CB157" i="27"/>
  <c r="CB156" i="27"/>
  <c r="CI156" i="27" s="1"/>
  <c r="CB155" i="27"/>
  <c r="CI155" i="27" s="1"/>
  <c r="CB154" i="27"/>
  <c r="CB152" i="27"/>
  <c r="CB151" i="27"/>
  <c r="CB150" i="27"/>
  <c r="CI150" i="27" s="1"/>
  <c r="CB149" i="27"/>
  <c r="CI149" i="27" s="1"/>
  <c r="CB147" i="27"/>
  <c r="CI147" i="27" s="1"/>
  <c r="CB146" i="27"/>
  <c r="CB145" i="27"/>
  <c r="CB143" i="27"/>
  <c r="CB141" i="27"/>
  <c r="CI141" i="27" s="1"/>
  <c r="CB140" i="27"/>
  <c r="CB139" i="27"/>
  <c r="CB138" i="27"/>
  <c r="CB137" i="27"/>
  <c r="CI137" i="27" s="1"/>
  <c r="CB136" i="27"/>
  <c r="CI136" i="27" s="1"/>
  <c r="CB135" i="27"/>
  <c r="CB133" i="27"/>
  <c r="CI133" i="27" s="1"/>
  <c r="CB132" i="27"/>
  <c r="CI132" i="27" s="1"/>
  <c r="CB131" i="27"/>
  <c r="CB130" i="27"/>
  <c r="CI130" i="27" s="1"/>
  <c r="CB129" i="27"/>
  <c r="CI129" i="27" s="1"/>
  <c r="CB128" i="27"/>
  <c r="CB126" i="27"/>
  <c r="CB125" i="27"/>
  <c r="CB124" i="27"/>
  <c r="CI124" i="27" s="1"/>
  <c r="CB123" i="27"/>
  <c r="CB122" i="27"/>
  <c r="CI122" i="27" s="1"/>
  <c r="CB121" i="27"/>
  <c r="CI121" i="27" s="1"/>
  <c r="CB119" i="27"/>
  <c r="CI119" i="27" s="1"/>
  <c r="CB118" i="27"/>
  <c r="CI118" i="27" s="1"/>
  <c r="CB117" i="27"/>
  <c r="CB116" i="27"/>
  <c r="CI116" i="27" s="1"/>
  <c r="CB114" i="27"/>
  <c r="CI114" i="27" s="1"/>
  <c r="CI113" i="27" s="1"/>
  <c r="CB112" i="27"/>
  <c r="CI112" i="27" s="1"/>
  <c r="CI111" i="27" s="1"/>
  <c r="CB110" i="27"/>
  <c r="CB108" i="27"/>
  <c r="CI108" i="27" s="1"/>
  <c r="CB107" i="27"/>
  <c r="CB106" i="27"/>
  <c r="CB104" i="27"/>
  <c r="CB102" i="27"/>
  <c r="CI102" i="27" s="1"/>
  <c r="CI101" i="27" s="1"/>
  <c r="CB100" i="27"/>
  <c r="CI100" i="27" s="1"/>
  <c r="CB99" i="27"/>
  <c r="CI99" i="27" s="1"/>
  <c r="CB97" i="27"/>
  <c r="CB96" i="27"/>
  <c r="CI96" i="27" s="1"/>
  <c r="CB95" i="27"/>
  <c r="CI95" i="27" s="1"/>
  <c r="CB94" i="27"/>
  <c r="CI94" i="27" s="1"/>
  <c r="CB93" i="27"/>
  <c r="CI93" i="27" s="1"/>
  <c r="CB92" i="27"/>
  <c r="CI92" i="27" s="1"/>
  <c r="CB90" i="27"/>
  <c r="CB89" i="27"/>
  <c r="CB88" i="27"/>
  <c r="CB87" i="27"/>
  <c r="CB86" i="27"/>
  <c r="CI86" i="27" s="1"/>
  <c r="CB85" i="27"/>
  <c r="CI85" i="27" s="1"/>
  <c r="CB83" i="27"/>
  <c r="CI83" i="27" s="1"/>
  <c r="CB82" i="27"/>
  <c r="CI82" i="27" s="1"/>
  <c r="CB81" i="27"/>
  <c r="CI81" i="27" s="1"/>
  <c r="CB80" i="27"/>
  <c r="CI80" i="27" s="1"/>
  <c r="CB79" i="27"/>
  <c r="CI79" i="27" s="1"/>
  <c r="CB78" i="27"/>
  <c r="CI78" i="27" s="1"/>
  <c r="CB77" i="27"/>
  <c r="CI77" i="27" s="1"/>
  <c r="CB76" i="27"/>
  <c r="CI76" i="27" s="1"/>
  <c r="CB75" i="27"/>
  <c r="CB74" i="27"/>
  <c r="CB73" i="27"/>
  <c r="CB71" i="27"/>
  <c r="CI71" i="27" s="1"/>
  <c r="CB70" i="27"/>
  <c r="CB69" i="27"/>
  <c r="CB68" i="27"/>
  <c r="CI68" i="27" s="1"/>
  <c r="CB66" i="27"/>
  <c r="CB64" i="27"/>
  <c r="CB63" i="27"/>
  <c r="CI63" i="27" s="1"/>
  <c r="CB61" i="27"/>
  <c r="CB60" i="27"/>
  <c r="CI60" i="27" s="1"/>
  <c r="CB58" i="27"/>
  <c r="CI58" i="27" s="1"/>
  <c r="CB57" i="27"/>
  <c r="CI57" i="27" s="1"/>
  <c r="CB55" i="27"/>
  <c r="CB54" i="27"/>
  <c r="CI54" i="27" s="1"/>
  <c r="CB52" i="27"/>
  <c r="CI52" i="27" s="1"/>
  <c r="CB51" i="27"/>
  <c r="CI51" i="27" s="1"/>
  <c r="CB50" i="27"/>
  <c r="CI50" i="27" s="1"/>
  <c r="CB49" i="27"/>
  <c r="CI49" i="27" s="1"/>
  <c r="CB48" i="27"/>
  <c r="CI48" i="27" s="1"/>
  <c r="CB47" i="27"/>
  <c r="CB46" i="27"/>
  <c r="CB45" i="27"/>
  <c r="CB44" i="27"/>
  <c r="CB43" i="27"/>
  <c r="CB41" i="27"/>
  <c r="CB40" i="27"/>
  <c r="CB38" i="27"/>
  <c r="CB36" i="27"/>
  <c r="CB35" i="27"/>
  <c r="CI35" i="27" s="1"/>
  <c r="CB33" i="27"/>
  <c r="CB32" i="27"/>
  <c r="CB31" i="27"/>
  <c r="CB29" i="27"/>
  <c r="CI29" i="27" s="1"/>
  <c r="CI28" i="27" s="1"/>
  <c r="CB27" i="27"/>
  <c r="CI27" i="27" s="1"/>
  <c r="CI26" i="27" s="1"/>
  <c r="CB25" i="27"/>
  <c r="CI25" i="27" s="1"/>
  <c r="CI24" i="27" s="1"/>
  <c r="CB23" i="27"/>
  <c r="CI23" i="27" s="1"/>
  <c r="CI22" i="27" s="1"/>
  <c r="CB21" i="27"/>
  <c r="CI21" i="27" s="1"/>
  <c r="CI20" i="27" s="1"/>
  <c r="CB19" i="27"/>
  <c r="CB18" i="27"/>
  <c r="CI18" i="27" s="1"/>
  <c r="CC17" i="27"/>
  <c r="CL17" i="27" s="1"/>
  <c r="CB17" i="27"/>
  <c r="CB16" i="27"/>
  <c r="CI16" i="27" s="1"/>
  <c r="CB15" i="27"/>
  <c r="CI15" i="27" s="1"/>
  <c r="CB14" i="27"/>
  <c r="CI14" i="27" s="1"/>
  <c r="CB13" i="27"/>
  <c r="BO158" i="27"/>
  <c r="BO157" i="27"/>
  <c r="BO156" i="27"/>
  <c r="BO155" i="27"/>
  <c r="BO154" i="27"/>
  <c r="BO152" i="27"/>
  <c r="BO151" i="27"/>
  <c r="BO150" i="27"/>
  <c r="BO149" i="27"/>
  <c r="BO147" i="27"/>
  <c r="BO146" i="27"/>
  <c r="BO145" i="27"/>
  <c r="BO143" i="27"/>
  <c r="BO141" i="27"/>
  <c r="BO140" i="27"/>
  <c r="BO139" i="27"/>
  <c r="BO138" i="27"/>
  <c r="BO137" i="27"/>
  <c r="BO136" i="27"/>
  <c r="BO135" i="27"/>
  <c r="BO133" i="27"/>
  <c r="BO132" i="27"/>
  <c r="BO131" i="27"/>
  <c r="BO130" i="27"/>
  <c r="BO129" i="27"/>
  <c r="BO128" i="27"/>
  <c r="BO126" i="27"/>
  <c r="BO125" i="27"/>
  <c r="BO124" i="27"/>
  <c r="BO123" i="27"/>
  <c r="BO122" i="27"/>
  <c r="BO121" i="27"/>
  <c r="BO119" i="27"/>
  <c r="BO118" i="27"/>
  <c r="BO117" i="27"/>
  <c r="BO116" i="27"/>
  <c r="BO114" i="27"/>
  <c r="BO112" i="27"/>
  <c r="BO110" i="27"/>
  <c r="BO108" i="27"/>
  <c r="BO107" i="27"/>
  <c r="BO106" i="27"/>
  <c r="BO104" i="27"/>
  <c r="BO102" i="27"/>
  <c r="BO100" i="27"/>
  <c r="BO99" i="27"/>
  <c r="BO97" i="27"/>
  <c r="BO96" i="27"/>
  <c r="BO95" i="27"/>
  <c r="BO94" i="27"/>
  <c r="BO93" i="27"/>
  <c r="BO92" i="27"/>
  <c r="BO90" i="27"/>
  <c r="BO89" i="27"/>
  <c r="BO88" i="27"/>
  <c r="BO87" i="27"/>
  <c r="BO86" i="27"/>
  <c r="BO85" i="27"/>
  <c r="BO83" i="27"/>
  <c r="BO82" i="27"/>
  <c r="BO81" i="27"/>
  <c r="BO80" i="27"/>
  <c r="BO79" i="27"/>
  <c r="BO78" i="27"/>
  <c r="BO77" i="27"/>
  <c r="BO76" i="27"/>
  <c r="BO75" i="27"/>
  <c r="BO74" i="27"/>
  <c r="BO73" i="27"/>
  <c r="BO71" i="27"/>
  <c r="BO70" i="27"/>
  <c r="BO69" i="27"/>
  <c r="BO68" i="27"/>
  <c r="BO66" i="27"/>
  <c r="BO64" i="27"/>
  <c r="BO63" i="27"/>
  <c r="BO61" i="27"/>
  <c r="BO60" i="27"/>
  <c r="BO58" i="27"/>
  <c r="BO57" i="27"/>
  <c r="BO55" i="27"/>
  <c r="BO54" i="27"/>
  <c r="BO52" i="27"/>
  <c r="BO51" i="27"/>
  <c r="BO50" i="27"/>
  <c r="BO49" i="27"/>
  <c r="BO48" i="27"/>
  <c r="BO47" i="27"/>
  <c r="BO46" i="27"/>
  <c r="BO45" i="27"/>
  <c r="BO44" i="27"/>
  <c r="BO43" i="27"/>
  <c r="BO41" i="27"/>
  <c r="BO40" i="27"/>
  <c r="BO38" i="27"/>
  <c r="BO36" i="27"/>
  <c r="BO35" i="27"/>
  <c r="BO33" i="27"/>
  <c r="BO32" i="27"/>
  <c r="BO31" i="27"/>
  <c r="BO29" i="27"/>
  <c r="BO27" i="27"/>
  <c r="BO25" i="27"/>
  <c r="BO23" i="27"/>
  <c r="BO21" i="27"/>
  <c r="BO19" i="27"/>
  <c r="BO18" i="27"/>
  <c r="BP17" i="27"/>
  <c r="BY17" i="27" s="1"/>
  <c r="BO17" i="27"/>
  <c r="BO16" i="27"/>
  <c r="BO15" i="27"/>
  <c r="BO14" i="27"/>
  <c r="BO13" i="27"/>
  <c r="BB158" i="27"/>
  <c r="BB157" i="27"/>
  <c r="BB156" i="27"/>
  <c r="BB155" i="27"/>
  <c r="BB154" i="27"/>
  <c r="BB152" i="27"/>
  <c r="BB151" i="27"/>
  <c r="BB150" i="27"/>
  <c r="BB149" i="27"/>
  <c r="BB147" i="27"/>
  <c r="BB146" i="27"/>
  <c r="BB145" i="27"/>
  <c r="BB143" i="27"/>
  <c r="BB141" i="27"/>
  <c r="BB140" i="27"/>
  <c r="BB139" i="27"/>
  <c r="BB138" i="27"/>
  <c r="BB137" i="27"/>
  <c r="BB136" i="27"/>
  <c r="BB135" i="27"/>
  <c r="BB133" i="27"/>
  <c r="BB132" i="27"/>
  <c r="BB131" i="27"/>
  <c r="BB130" i="27"/>
  <c r="BB129" i="27"/>
  <c r="BB128" i="27"/>
  <c r="BB126" i="27"/>
  <c r="BB125" i="27"/>
  <c r="BB124" i="27"/>
  <c r="BB123" i="27"/>
  <c r="BB122" i="27"/>
  <c r="BB121" i="27"/>
  <c r="BB119" i="27"/>
  <c r="BB118" i="27"/>
  <c r="BB117" i="27"/>
  <c r="BB116" i="27"/>
  <c r="BB114" i="27"/>
  <c r="BB112" i="27"/>
  <c r="BB110" i="27"/>
  <c r="BB108" i="27"/>
  <c r="BB107" i="27"/>
  <c r="BB106" i="27"/>
  <c r="BB104" i="27"/>
  <c r="BB102" i="27"/>
  <c r="BB100" i="27"/>
  <c r="BB99" i="27"/>
  <c r="BB97" i="27"/>
  <c r="BB96" i="27"/>
  <c r="BB95" i="27"/>
  <c r="BB94" i="27"/>
  <c r="BB93" i="27"/>
  <c r="BB92" i="27"/>
  <c r="BB90" i="27"/>
  <c r="BB89" i="27"/>
  <c r="BB88" i="27"/>
  <c r="BB87" i="27"/>
  <c r="BB86" i="27"/>
  <c r="BB85" i="27"/>
  <c r="BB83" i="27"/>
  <c r="BB82" i="27"/>
  <c r="BB81" i="27"/>
  <c r="BB80" i="27"/>
  <c r="BB79" i="27"/>
  <c r="BB78" i="27"/>
  <c r="BB77" i="27"/>
  <c r="BB76" i="27"/>
  <c r="BB75" i="27"/>
  <c r="BB74" i="27"/>
  <c r="BB73" i="27"/>
  <c r="BB71" i="27"/>
  <c r="BB70" i="27"/>
  <c r="BB69" i="27"/>
  <c r="BB68" i="27"/>
  <c r="BB66" i="27"/>
  <c r="BB64" i="27"/>
  <c r="BB63" i="27"/>
  <c r="BB61" i="27"/>
  <c r="BB60" i="27"/>
  <c r="BB58" i="27"/>
  <c r="BB57" i="27"/>
  <c r="BB55" i="27"/>
  <c r="BB54" i="27"/>
  <c r="BB52" i="27"/>
  <c r="BB51" i="27"/>
  <c r="BB50" i="27"/>
  <c r="BB49" i="27"/>
  <c r="BB48" i="27"/>
  <c r="BB47" i="27"/>
  <c r="BB46" i="27"/>
  <c r="BB45" i="27"/>
  <c r="BB44" i="27"/>
  <c r="BB43" i="27"/>
  <c r="BB41" i="27"/>
  <c r="BB40" i="27"/>
  <c r="BB38" i="27"/>
  <c r="BB36" i="27"/>
  <c r="BB35" i="27"/>
  <c r="BB33" i="27"/>
  <c r="BB32" i="27"/>
  <c r="BB31" i="27"/>
  <c r="BB29" i="27"/>
  <c r="BB27" i="27"/>
  <c r="BB25" i="27"/>
  <c r="BB23" i="27"/>
  <c r="BB21" i="27"/>
  <c r="BB19" i="27"/>
  <c r="BB18" i="27"/>
  <c r="BC17" i="27"/>
  <c r="BL17" i="27" s="1"/>
  <c r="BB17" i="27"/>
  <c r="BB16" i="27"/>
  <c r="BB15" i="27"/>
  <c r="BB14" i="27"/>
  <c r="BB13" i="27"/>
  <c r="AO158" i="27"/>
  <c r="AO157" i="27"/>
  <c r="AO156" i="27"/>
  <c r="AV156" i="27" s="1"/>
  <c r="AO155" i="27"/>
  <c r="AV155" i="27" s="1"/>
  <c r="AO154" i="27"/>
  <c r="AO152" i="27"/>
  <c r="AO151" i="27"/>
  <c r="AO150" i="27"/>
  <c r="AV150" i="27" s="1"/>
  <c r="AO149" i="27"/>
  <c r="AV149" i="27" s="1"/>
  <c r="AO147" i="27"/>
  <c r="AV147" i="27" s="1"/>
  <c r="AO146" i="27"/>
  <c r="AO145" i="27"/>
  <c r="AO143" i="27"/>
  <c r="AO141" i="27"/>
  <c r="AV141" i="27" s="1"/>
  <c r="AO140" i="27"/>
  <c r="AO139" i="27"/>
  <c r="AO138" i="27"/>
  <c r="AO137" i="27"/>
  <c r="AV137" i="27" s="1"/>
  <c r="AO136" i="27"/>
  <c r="AV136" i="27" s="1"/>
  <c r="AO135" i="27"/>
  <c r="AO133" i="27"/>
  <c r="AV133" i="27" s="1"/>
  <c r="AO132" i="27"/>
  <c r="AV132" i="27" s="1"/>
  <c r="AO131" i="27"/>
  <c r="AO130" i="27"/>
  <c r="AV130" i="27" s="1"/>
  <c r="AO129" i="27"/>
  <c r="AV129" i="27" s="1"/>
  <c r="AO128" i="27"/>
  <c r="AO126" i="27"/>
  <c r="AO125" i="27"/>
  <c r="AO124" i="27"/>
  <c r="AV124" i="27" s="1"/>
  <c r="AO123" i="27"/>
  <c r="AO122" i="27"/>
  <c r="AV122" i="27" s="1"/>
  <c r="AO121" i="27"/>
  <c r="AV121" i="27" s="1"/>
  <c r="AO119" i="27"/>
  <c r="AV119" i="27" s="1"/>
  <c r="AO118" i="27"/>
  <c r="AV118" i="27" s="1"/>
  <c r="AO117" i="27"/>
  <c r="AO116" i="27"/>
  <c r="AV116" i="27" s="1"/>
  <c r="AO114" i="27"/>
  <c r="AV114" i="27" s="1"/>
  <c r="AV113" i="27" s="1"/>
  <c r="AO112" i="27"/>
  <c r="AV112" i="27" s="1"/>
  <c r="AV111" i="27" s="1"/>
  <c r="AO110" i="27"/>
  <c r="AO108" i="27"/>
  <c r="AV108" i="27" s="1"/>
  <c r="AO107" i="27"/>
  <c r="AO106" i="27"/>
  <c r="AO104" i="27"/>
  <c r="AV104" i="27" s="1"/>
  <c r="AV103" i="27" s="1"/>
  <c r="AO102" i="27"/>
  <c r="AV102" i="27" s="1"/>
  <c r="AV101" i="27" s="1"/>
  <c r="AO100" i="27"/>
  <c r="AV100" i="27" s="1"/>
  <c r="AO99" i="27"/>
  <c r="AV99" i="27" s="1"/>
  <c r="AO97" i="27"/>
  <c r="AO96" i="27"/>
  <c r="AV96" i="27" s="1"/>
  <c r="AO95" i="27"/>
  <c r="AV95" i="27" s="1"/>
  <c r="AO94" i="27"/>
  <c r="AV94" i="27" s="1"/>
  <c r="AO93" i="27"/>
  <c r="AV93" i="27" s="1"/>
  <c r="AO92" i="27"/>
  <c r="AV92" i="27" s="1"/>
  <c r="AO90" i="27"/>
  <c r="AO89" i="27"/>
  <c r="AO88" i="27"/>
  <c r="AO87" i="27"/>
  <c r="AO86" i="27"/>
  <c r="AV86" i="27" s="1"/>
  <c r="AO85" i="27"/>
  <c r="AV85" i="27" s="1"/>
  <c r="AO83" i="27"/>
  <c r="AV83" i="27" s="1"/>
  <c r="AO82" i="27"/>
  <c r="AV82" i="27" s="1"/>
  <c r="AO81" i="27"/>
  <c r="AV81" i="27" s="1"/>
  <c r="AO80" i="27"/>
  <c r="AV80" i="27" s="1"/>
  <c r="AO79" i="27"/>
  <c r="AV79" i="27" s="1"/>
  <c r="AO78" i="27"/>
  <c r="AV78" i="27" s="1"/>
  <c r="AO77" i="27"/>
  <c r="AV77" i="27" s="1"/>
  <c r="AO76" i="27"/>
  <c r="AV76" i="27" s="1"/>
  <c r="AO75" i="27"/>
  <c r="AO74" i="27"/>
  <c r="AO73" i="27"/>
  <c r="AO71" i="27"/>
  <c r="AV71" i="27" s="1"/>
  <c r="AO70" i="27"/>
  <c r="AO69" i="27"/>
  <c r="AO68" i="27"/>
  <c r="AV68" i="27" s="1"/>
  <c r="AO66" i="27"/>
  <c r="AO64" i="27"/>
  <c r="AO63" i="27"/>
  <c r="AV63" i="27" s="1"/>
  <c r="AO61" i="27"/>
  <c r="AO60" i="27"/>
  <c r="AV60" i="27" s="1"/>
  <c r="AO58" i="27"/>
  <c r="AV58" i="27" s="1"/>
  <c r="AO57" i="27"/>
  <c r="AV57" i="27" s="1"/>
  <c r="AO55" i="27"/>
  <c r="AO54" i="27"/>
  <c r="AV54" i="27" s="1"/>
  <c r="AO52" i="27"/>
  <c r="AV52" i="27" s="1"/>
  <c r="AO51" i="27"/>
  <c r="AV51" i="27" s="1"/>
  <c r="AO50" i="27"/>
  <c r="AV50" i="27" s="1"/>
  <c r="AO49" i="27"/>
  <c r="AV49" i="27" s="1"/>
  <c r="AO48" i="27"/>
  <c r="AV48" i="27" s="1"/>
  <c r="AO47" i="27"/>
  <c r="AO46" i="27"/>
  <c r="AO45" i="27"/>
  <c r="AO44" i="27"/>
  <c r="AO43" i="27"/>
  <c r="AO41" i="27"/>
  <c r="AO40" i="27"/>
  <c r="AO38" i="27"/>
  <c r="AV38" i="27" s="1"/>
  <c r="AV37" i="27" s="1"/>
  <c r="AO36" i="27"/>
  <c r="AO35" i="27"/>
  <c r="AV35" i="27" s="1"/>
  <c r="AO33" i="27"/>
  <c r="AO32" i="27"/>
  <c r="AO31" i="27"/>
  <c r="AO29" i="27"/>
  <c r="AV29" i="27" s="1"/>
  <c r="AV28" i="27" s="1"/>
  <c r="AO27" i="27"/>
  <c r="AV27" i="27" s="1"/>
  <c r="AV26" i="27" s="1"/>
  <c r="AO25" i="27"/>
  <c r="AV25" i="27" s="1"/>
  <c r="AV24" i="27" s="1"/>
  <c r="AO23" i="27"/>
  <c r="AV23" i="27" s="1"/>
  <c r="AV22" i="27" s="1"/>
  <c r="AO21" i="27"/>
  <c r="AV21" i="27" s="1"/>
  <c r="AV20" i="27" s="1"/>
  <c r="AO19" i="27"/>
  <c r="AO18" i="27"/>
  <c r="AV18" i="27" s="1"/>
  <c r="AP17" i="27"/>
  <c r="AY17" i="27" s="1"/>
  <c r="AO17" i="27"/>
  <c r="AO16" i="27"/>
  <c r="AV16" i="27" s="1"/>
  <c r="AO15" i="27"/>
  <c r="AV15" i="27" s="1"/>
  <c r="AO14" i="27"/>
  <c r="AV14" i="27" s="1"/>
  <c r="AO13" i="27"/>
  <c r="AC158" i="27"/>
  <c r="AL158" i="27" s="1"/>
  <c r="AC157" i="27"/>
  <c r="AL157" i="27" s="1"/>
  <c r="AC156" i="27"/>
  <c r="AL156" i="27" s="1"/>
  <c r="AC155" i="27"/>
  <c r="AL155" i="27" s="1"/>
  <c r="AC154" i="27"/>
  <c r="AL154" i="27" s="1"/>
  <c r="AC152" i="27"/>
  <c r="AL152" i="27" s="1"/>
  <c r="AC151" i="27"/>
  <c r="AL151" i="27" s="1"/>
  <c r="AC150" i="27"/>
  <c r="AL150" i="27" s="1"/>
  <c r="AC149" i="27"/>
  <c r="AL149" i="27" s="1"/>
  <c r="AC147" i="27"/>
  <c r="AL147" i="27" s="1"/>
  <c r="AC146" i="27"/>
  <c r="AL146" i="27" s="1"/>
  <c r="AC145" i="27"/>
  <c r="AL145" i="27" s="1"/>
  <c r="AC143" i="27"/>
  <c r="AL143" i="27" s="1"/>
  <c r="AC141" i="27"/>
  <c r="AL141" i="27" s="1"/>
  <c r="AC140" i="27"/>
  <c r="AL140" i="27" s="1"/>
  <c r="AC139" i="27"/>
  <c r="AL139" i="27" s="1"/>
  <c r="AC138" i="27"/>
  <c r="AL138" i="27" s="1"/>
  <c r="AC137" i="27"/>
  <c r="AL137" i="27" s="1"/>
  <c r="AC136" i="27"/>
  <c r="AL136" i="27" s="1"/>
  <c r="AC135" i="27"/>
  <c r="AL135" i="27" s="1"/>
  <c r="AC133" i="27"/>
  <c r="AL133" i="27" s="1"/>
  <c r="AC132" i="27"/>
  <c r="AL132" i="27" s="1"/>
  <c r="AC131" i="27"/>
  <c r="AL131" i="27" s="1"/>
  <c r="AC130" i="27"/>
  <c r="AL130" i="27" s="1"/>
  <c r="AC129" i="27"/>
  <c r="AL129" i="27" s="1"/>
  <c r="AC128" i="27"/>
  <c r="AL128" i="27" s="1"/>
  <c r="AC126" i="27"/>
  <c r="AL126" i="27" s="1"/>
  <c r="AC125" i="27"/>
  <c r="AL125" i="27" s="1"/>
  <c r="AC124" i="27"/>
  <c r="AL124" i="27" s="1"/>
  <c r="AC123" i="27"/>
  <c r="AL123" i="27" s="1"/>
  <c r="AC122" i="27"/>
  <c r="AL122" i="27" s="1"/>
  <c r="AC121" i="27"/>
  <c r="AL121" i="27" s="1"/>
  <c r="AC119" i="27"/>
  <c r="AL119" i="27" s="1"/>
  <c r="AC118" i="27"/>
  <c r="AL118" i="27" s="1"/>
  <c r="AC117" i="27"/>
  <c r="AL117" i="27" s="1"/>
  <c r="AC116" i="27"/>
  <c r="AL116" i="27" s="1"/>
  <c r="AC114" i="27"/>
  <c r="AL114" i="27" s="1"/>
  <c r="AC112" i="27"/>
  <c r="AL112" i="27" s="1"/>
  <c r="AC110" i="27"/>
  <c r="AL110" i="27" s="1"/>
  <c r="AC108" i="27"/>
  <c r="AL108" i="27" s="1"/>
  <c r="AC107" i="27"/>
  <c r="AL107" i="27" s="1"/>
  <c r="AC106" i="27"/>
  <c r="AL106" i="27" s="1"/>
  <c r="AC104" i="27"/>
  <c r="AL104" i="27" s="1"/>
  <c r="AC102" i="27"/>
  <c r="AL102" i="27" s="1"/>
  <c r="AC100" i="27"/>
  <c r="AL100" i="27" s="1"/>
  <c r="AC99" i="27"/>
  <c r="AL99" i="27" s="1"/>
  <c r="AC90" i="27"/>
  <c r="AL90" i="27" s="1"/>
  <c r="AC89" i="27"/>
  <c r="AL89" i="27" s="1"/>
  <c r="AC88" i="27"/>
  <c r="AL88" i="27" s="1"/>
  <c r="AC87" i="27"/>
  <c r="AL87" i="27" s="1"/>
  <c r="AC86" i="27"/>
  <c r="AL86" i="27" s="1"/>
  <c r="AC85" i="27"/>
  <c r="AL85" i="27" s="1"/>
  <c r="AC83" i="27"/>
  <c r="AL83" i="27" s="1"/>
  <c r="AC82" i="27"/>
  <c r="AL82" i="27" s="1"/>
  <c r="AC81" i="27"/>
  <c r="AL81" i="27" s="1"/>
  <c r="AC80" i="27"/>
  <c r="AL80" i="27" s="1"/>
  <c r="AC79" i="27"/>
  <c r="AL79" i="27" s="1"/>
  <c r="AC78" i="27"/>
  <c r="AL78" i="27" s="1"/>
  <c r="AC77" i="27"/>
  <c r="AL77" i="27" s="1"/>
  <c r="AC76" i="27"/>
  <c r="AL76" i="27" s="1"/>
  <c r="AC75" i="27"/>
  <c r="AL75" i="27" s="1"/>
  <c r="AC74" i="27"/>
  <c r="AL74" i="27" s="1"/>
  <c r="AC73" i="27"/>
  <c r="AL73" i="27" s="1"/>
  <c r="AC71" i="27"/>
  <c r="AL71" i="27" s="1"/>
  <c r="AC70" i="27"/>
  <c r="AL70" i="27" s="1"/>
  <c r="AC69" i="27"/>
  <c r="AL69" i="27" s="1"/>
  <c r="AC68" i="27"/>
  <c r="AL68" i="27" s="1"/>
  <c r="AC66" i="27"/>
  <c r="AL66" i="27" s="1"/>
  <c r="AC64" i="27"/>
  <c r="AL64" i="27" s="1"/>
  <c r="AC63" i="27"/>
  <c r="AL63" i="27" s="1"/>
  <c r="AC61" i="27"/>
  <c r="AL61" i="27" s="1"/>
  <c r="AC60" i="27"/>
  <c r="AL60" i="27" s="1"/>
  <c r="AC58" i="27"/>
  <c r="AL58" i="27" s="1"/>
  <c r="AC57" i="27"/>
  <c r="AL57" i="27" s="1"/>
  <c r="AC55" i="27"/>
  <c r="AL55" i="27" s="1"/>
  <c r="AC54" i="27"/>
  <c r="AL54" i="27" s="1"/>
  <c r="AC52" i="27"/>
  <c r="AL52" i="27" s="1"/>
  <c r="AC51" i="27"/>
  <c r="AL51" i="27" s="1"/>
  <c r="AC50" i="27"/>
  <c r="AL50" i="27" s="1"/>
  <c r="AC49" i="27"/>
  <c r="AL49" i="27" s="1"/>
  <c r="AC48" i="27"/>
  <c r="AL48" i="27" s="1"/>
  <c r="AC47" i="27"/>
  <c r="AL47" i="27" s="1"/>
  <c r="AC46" i="27"/>
  <c r="AL46" i="27" s="1"/>
  <c r="AC45" i="27"/>
  <c r="AL45" i="27" s="1"/>
  <c r="AC44" i="27"/>
  <c r="AL44" i="27" s="1"/>
  <c r="AC43" i="27"/>
  <c r="AL43" i="27" s="1"/>
  <c r="AC41" i="27"/>
  <c r="AL41" i="27" s="1"/>
  <c r="AC40" i="27"/>
  <c r="AL40" i="27" s="1"/>
  <c r="AC38" i="27"/>
  <c r="AL38" i="27" s="1"/>
  <c r="AC36" i="27"/>
  <c r="AL36" i="27" s="1"/>
  <c r="AC35" i="27"/>
  <c r="AL35" i="27" s="1"/>
  <c r="AC33" i="27"/>
  <c r="AL33" i="27" s="1"/>
  <c r="AC32" i="27"/>
  <c r="AL32" i="27" s="1"/>
  <c r="AC31" i="27"/>
  <c r="AL31" i="27" s="1"/>
  <c r="AC29" i="27"/>
  <c r="AL29" i="27" s="1"/>
  <c r="AC27" i="27"/>
  <c r="AL27" i="27" s="1"/>
  <c r="AC25" i="27"/>
  <c r="AL25" i="27" s="1"/>
  <c r="AC23" i="27"/>
  <c r="AL23" i="27" s="1"/>
  <c r="AC21" i="27"/>
  <c r="AL21" i="27" s="1"/>
  <c r="AC19" i="27"/>
  <c r="AL19" i="27" s="1"/>
  <c r="AC18" i="27"/>
  <c r="AL18" i="27" s="1"/>
  <c r="AC17" i="27"/>
  <c r="AL17" i="27" s="1"/>
  <c r="AB17" i="27"/>
  <c r="AC16" i="27"/>
  <c r="AL16" i="27" s="1"/>
  <c r="AC15" i="27"/>
  <c r="AL15" i="27" s="1"/>
  <c r="AC14" i="27"/>
  <c r="AL14" i="27" s="1"/>
  <c r="AC13" i="27"/>
  <c r="O158" i="27"/>
  <c r="V158" i="27" s="1"/>
  <c r="O157" i="27"/>
  <c r="V157" i="27" s="1"/>
  <c r="O156" i="27"/>
  <c r="V156" i="27" s="1"/>
  <c r="O155" i="27"/>
  <c r="V155" i="27" s="1"/>
  <c r="O154" i="27"/>
  <c r="V154" i="27" s="1"/>
  <c r="O152" i="27"/>
  <c r="V152" i="27" s="1"/>
  <c r="O151" i="27"/>
  <c r="V151" i="27" s="1"/>
  <c r="O150" i="27"/>
  <c r="V150" i="27" s="1"/>
  <c r="O149" i="27"/>
  <c r="V149" i="27" s="1"/>
  <c r="O147" i="27"/>
  <c r="V147" i="27" s="1"/>
  <c r="O146" i="27"/>
  <c r="V146" i="27" s="1"/>
  <c r="O145" i="27"/>
  <c r="V145" i="27" s="1"/>
  <c r="O143" i="27"/>
  <c r="V143" i="27" s="1"/>
  <c r="O141" i="27"/>
  <c r="V141" i="27" s="1"/>
  <c r="O140" i="27"/>
  <c r="V140" i="27" s="1"/>
  <c r="O139" i="27"/>
  <c r="V139" i="27" s="1"/>
  <c r="O138" i="27"/>
  <c r="V138" i="27" s="1"/>
  <c r="O137" i="27"/>
  <c r="V137" i="27" s="1"/>
  <c r="O136" i="27"/>
  <c r="V136" i="27" s="1"/>
  <c r="O135" i="27"/>
  <c r="V135" i="27" s="1"/>
  <c r="O133" i="27"/>
  <c r="V133" i="27" s="1"/>
  <c r="O132" i="27"/>
  <c r="V132" i="27" s="1"/>
  <c r="O131" i="27"/>
  <c r="V131" i="27" s="1"/>
  <c r="O130" i="27"/>
  <c r="V130" i="27" s="1"/>
  <c r="O129" i="27"/>
  <c r="V129" i="27" s="1"/>
  <c r="O128" i="27"/>
  <c r="V128" i="27" s="1"/>
  <c r="O126" i="27"/>
  <c r="V126" i="27" s="1"/>
  <c r="O125" i="27"/>
  <c r="V125" i="27" s="1"/>
  <c r="O124" i="27"/>
  <c r="V124" i="27" s="1"/>
  <c r="O123" i="27"/>
  <c r="V123" i="27" s="1"/>
  <c r="O122" i="27"/>
  <c r="V122" i="27" s="1"/>
  <c r="O121" i="27"/>
  <c r="V121" i="27" s="1"/>
  <c r="O119" i="27"/>
  <c r="V119" i="27" s="1"/>
  <c r="O118" i="27"/>
  <c r="V118" i="27" s="1"/>
  <c r="O117" i="27"/>
  <c r="V117" i="27" s="1"/>
  <c r="O116" i="27"/>
  <c r="V116" i="27" s="1"/>
  <c r="O114" i="27"/>
  <c r="V114" i="27" s="1"/>
  <c r="O112" i="27"/>
  <c r="V112" i="27" s="1"/>
  <c r="O110" i="27"/>
  <c r="V110" i="27" s="1"/>
  <c r="O108" i="27"/>
  <c r="V108" i="27" s="1"/>
  <c r="O107" i="27"/>
  <c r="V107" i="27" s="1"/>
  <c r="O106" i="27"/>
  <c r="V106" i="27" s="1"/>
  <c r="O104" i="27"/>
  <c r="V104" i="27" s="1"/>
  <c r="O102" i="27"/>
  <c r="V102" i="27" s="1"/>
  <c r="O100" i="27"/>
  <c r="V100" i="27" s="1"/>
  <c r="O99" i="27"/>
  <c r="V99" i="27" s="1"/>
  <c r="O97" i="27"/>
  <c r="V97" i="27" s="1"/>
  <c r="O96" i="27"/>
  <c r="V96" i="27" s="1"/>
  <c r="O95" i="27"/>
  <c r="V95" i="27" s="1"/>
  <c r="O94" i="27"/>
  <c r="V94" i="27" s="1"/>
  <c r="O93" i="27"/>
  <c r="V93" i="27" s="1"/>
  <c r="O92" i="27"/>
  <c r="V92" i="27" s="1"/>
  <c r="O90" i="27"/>
  <c r="V90" i="27" s="1"/>
  <c r="O89" i="27"/>
  <c r="V89" i="27" s="1"/>
  <c r="O88" i="27"/>
  <c r="V88" i="27" s="1"/>
  <c r="O87" i="27"/>
  <c r="V87" i="27" s="1"/>
  <c r="O86" i="27"/>
  <c r="V86" i="27" s="1"/>
  <c r="O85" i="27"/>
  <c r="V85" i="27" s="1"/>
  <c r="O83" i="27"/>
  <c r="V83" i="27" s="1"/>
  <c r="O82" i="27"/>
  <c r="V82" i="27" s="1"/>
  <c r="O81" i="27"/>
  <c r="V81" i="27" s="1"/>
  <c r="O80" i="27"/>
  <c r="V80" i="27" s="1"/>
  <c r="O79" i="27"/>
  <c r="V79" i="27" s="1"/>
  <c r="O78" i="27"/>
  <c r="V78" i="27" s="1"/>
  <c r="O77" i="27"/>
  <c r="V77" i="27" s="1"/>
  <c r="O76" i="27"/>
  <c r="V76" i="27" s="1"/>
  <c r="O75" i="27"/>
  <c r="V75" i="27" s="1"/>
  <c r="O74" i="27"/>
  <c r="V74" i="27" s="1"/>
  <c r="O73" i="27"/>
  <c r="V73" i="27" s="1"/>
  <c r="O71" i="27"/>
  <c r="V71" i="27" s="1"/>
  <c r="O70" i="27"/>
  <c r="V70" i="27" s="1"/>
  <c r="O69" i="27"/>
  <c r="V69" i="27" s="1"/>
  <c r="O68" i="27"/>
  <c r="V68" i="27" s="1"/>
  <c r="O66" i="27"/>
  <c r="V66" i="27" s="1"/>
  <c r="O64" i="27"/>
  <c r="V64" i="27" s="1"/>
  <c r="O63" i="27"/>
  <c r="V63" i="27" s="1"/>
  <c r="O61" i="27"/>
  <c r="V61" i="27" s="1"/>
  <c r="O60" i="27"/>
  <c r="V60" i="27" s="1"/>
  <c r="O58" i="27"/>
  <c r="V58" i="27" s="1"/>
  <c r="O57" i="27"/>
  <c r="V57" i="27" s="1"/>
  <c r="O55" i="27"/>
  <c r="V55" i="27" s="1"/>
  <c r="O54" i="27"/>
  <c r="V54" i="27" s="1"/>
  <c r="O52" i="27"/>
  <c r="V52" i="27" s="1"/>
  <c r="O51" i="27"/>
  <c r="V51" i="27" s="1"/>
  <c r="O50" i="27"/>
  <c r="V50" i="27" s="1"/>
  <c r="O49" i="27"/>
  <c r="V49" i="27" s="1"/>
  <c r="O48" i="27"/>
  <c r="V48" i="27" s="1"/>
  <c r="O47" i="27"/>
  <c r="V47" i="27" s="1"/>
  <c r="O46" i="27"/>
  <c r="V46" i="27" s="1"/>
  <c r="O45" i="27"/>
  <c r="V45" i="27" s="1"/>
  <c r="O44" i="27"/>
  <c r="V44" i="27" s="1"/>
  <c r="O43" i="27"/>
  <c r="V43" i="27" s="1"/>
  <c r="O41" i="27"/>
  <c r="V41" i="27" s="1"/>
  <c r="O40" i="27"/>
  <c r="V40" i="27" s="1"/>
  <c r="O38" i="27"/>
  <c r="V38" i="27" s="1"/>
  <c r="O36" i="27"/>
  <c r="V36" i="27" s="1"/>
  <c r="O35" i="27"/>
  <c r="V35" i="27" s="1"/>
  <c r="O33" i="27"/>
  <c r="V33" i="27" s="1"/>
  <c r="O32" i="27"/>
  <c r="V32" i="27" s="1"/>
  <c r="O31" i="27"/>
  <c r="V31" i="27" s="1"/>
  <c r="O29" i="27"/>
  <c r="V29" i="27" s="1"/>
  <c r="O27" i="27"/>
  <c r="V27" i="27" s="1"/>
  <c r="O25" i="27"/>
  <c r="V25" i="27" s="1"/>
  <c r="O23" i="27"/>
  <c r="V23" i="27" s="1"/>
  <c r="O21" i="27"/>
  <c r="V21" i="27" s="1"/>
  <c r="O19" i="27"/>
  <c r="V19" i="27" s="1"/>
  <c r="O18" i="27"/>
  <c r="V18" i="27" s="1"/>
  <c r="P17" i="27"/>
  <c r="Y17" i="27" s="1"/>
  <c r="O17" i="27"/>
  <c r="V17" i="27" s="1"/>
  <c r="O16" i="27"/>
  <c r="V16" i="27" s="1"/>
  <c r="O15" i="27"/>
  <c r="V15" i="27" s="1"/>
  <c r="O14" i="27"/>
  <c r="V14" i="27" s="1"/>
  <c r="O13" i="27"/>
  <c r="JI17" i="27" l="1"/>
  <c r="JK17" i="27"/>
  <c r="JI21" i="27"/>
  <c r="JK21" i="27"/>
  <c r="JI29" i="27"/>
  <c r="JK29" i="27"/>
  <c r="JI35" i="27"/>
  <c r="JK35" i="27"/>
  <c r="JI41" i="27"/>
  <c r="JK41" i="27"/>
  <c r="JI46" i="27"/>
  <c r="JK46" i="27"/>
  <c r="JI50" i="27"/>
  <c r="JK50" i="27"/>
  <c r="JI55" i="27"/>
  <c r="JK55" i="27"/>
  <c r="JI61" i="27"/>
  <c r="JK61" i="27"/>
  <c r="JI68" i="27"/>
  <c r="JK68" i="27"/>
  <c r="JI73" i="27"/>
  <c r="JK73" i="27"/>
  <c r="JI77" i="27"/>
  <c r="JK77" i="27"/>
  <c r="JI81" i="27"/>
  <c r="JK81" i="27"/>
  <c r="JI86" i="27"/>
  <c r="JK86" i="27"/>
  <c r="JI90" i="27"/>
  <c r="JK90" i="27"/>
  <c r="JI95" i="27"/>
  <c r="JK95" i="27"/>
  <c r="JI100" i="27"/>
  <c r="JK100" i="27"/>
  <c r="JI107" i="27"/>
  <c r="JK107" i="27"/>
  <c r="JI114" i="27"/>
  <c r="JI113" i="27" s="1"/>
  <c r="JK114" i="27"/>
  <c r="JI119" i="27"/>
  <c r="JK119" i="27"/>
  <c r="JI124" i="27"/>
  <c r="JK124" i="27"/>
  <c r="JI129" i="27"/>
  <c r="JK129" i="27"/>
  <c r="JI133" i="27"/>
  <c r="JK133" i="27"/>
  <c r="JI138" i="27"/>
  <c r="JK138" i="27"/>
  <c r="JI143" i="27"/>
  <c r="JI142" i="27" s="1"/>
  <c r="JK143" i="27"/>
  <c r="JI149" i="27"/>
  <c r="JK149" i="27"/>
  <c r="JI154" i="27"/>
  <c r="JK154" i="27"/>
  <c r="JI158" i="27"/>
  <c r="JK158" i="27"/>
  <c r="JI14" i="27"/>
  <c r="JK14" i="27"/>
  <c r="JI23" i="27"/>
  <c r="JK23" i="27"/>
  <c r="JI31" i="27"/>
  <c r="JK31" i="27"/>
  <c r="JI36" i="27"/>
  <c r="JK36" i="27"/>
  <c r="JI43" i="27"/>
  <c r="JK43" i="27"/>
  <c r="JI47" i="27"/>
  <c r="JK47" i="27"/>
  <c r="JI51" i="27"/>
  <c r="JK51" i="27"/>
  <c r="JI57" i="27"/>
  <c r="JK57" i="27"/>
  <c r="JI63" i="27"/>
  <c r="JK63" i="27"/>
  <c r="JI69" i="27"/>
  <c r="JK69" i="27"/>
  <c r="JI74" i="27"/>
  <c r="JK74" i="27"/>
  <c r="JI78" i="27"/>
  <c r="JK78" i="27"/>
  <c r="JI82" i="27"/>
  <c r="JK82" i="27"/>
  <c r="JI87" i="27"/>
  <c r="JK87" i="27"/>
  <c r="JI92" i="27"/>
  <c r="JK92" i="27"/>
  <c r="JI96" i="27"/>
  <c r="JK96" i="27"/>
  <c r="JI102" i="27"/>
  <c r="JK102" i="27"/>
  <c r="JI108" i="27"/>
  <c r="JK108" i="27"/>
  <c r="JI116" i="27"/>
  <c r="JK116" i="27"/>
  <c r="JI121" i="27"/>
  <c r="JK121" i="27"/>
  <c r="JI125" i="27"/>
  <c r="JK125" i="27"/>
  <c r="JK130" i="27"/>
  <c r="JI130" i="27"/>
  <c r="JI135" i="27"/>
  <c r="JK135" i="27"/>
  <c r="JK139" i="27"/>
  <c r="JI139" i="27"/>
  <c r="JI145" i="27"/>
  <c r="JK145" i="27"/>
  <c r="JK150" i="27"/>
  <c r="JI150" i="27"/>
  <c r="JI155" i="27"/>
  <c r="JK155" i="27"/>
  <c r="JI15" i="27"/>
  <c r="JK15" i="27"/>
  <c r="JI18" i="27"/>
  <c r="JK18" i="27"/>
  <c r="JI25" i="27"/>
  <c r="JK25" i="27"/>
  <c r="JI32" i="27"/>
  <c r="JK32" i="27"/>
  <c r="JI38" i="27"/>
  <c r="JK38" i="27"/>
  <c r="JI44" i="27"/>
  <c r="JK44" i="27"/>
  <c r="JI48" i="27"/>
  <c r="JK48" i="27"/>
  <c r="JI52" i="27"/>
  <c r="JK52" i="27"/>
  <c r="JI58" i="27"/>
  <c r="JK58" i="27"/>
  <c r="JI64" i="27"/>
  <c r="JK64" i="27"/>
  <c r="JI70" i="27"/>
  <c r="JK70" i="27"/>
  <c r="JI75" i="27"/>
  <c r="JK75" i="27"/>
  <c r="JI79" i="27"/>
  <c r="JK79" i="27"/>
  <c r="JI83" i="27"/>
  <c r="JK83" i="27"/>
  <c r="JI88" i="27"/>
  <c r="JK88" i="27"/>
  <c r="JI93" i="27"/>
  <c r="JK93" i="27"/>
  <c r="JI97" i="27"/>
  <c r="JK97" i="27"/>
  <c r="JI104" i="27"/>
  <c r="JK104" i="27"/>
  <c r="JI110" i="27"/>
  <c r="JK110" i="27"/>
  <c r="JI117" i="27"/>
  <c r="JK117" i="27"/>
  <c r="JI122" i="27"/>
  <c r="JK122" i="27"/>
  <c r="JI126" i="27"/>
  <c r="JK126" i="27"/>
  <c r="JI131" i="27"/>
  <c r="JK131" i="27"/>
  <c r="JI136" i="27"/>
  <c r="JK136" i="27"/>
  <c r="JI140" i="27"/>
  <c r="JK140" i="27"/>
  <c r="JI146" i="27"/>
  <c r="JK146" i="27"/>
  <c r="JI151" i="27"/>
  <c r="JK151" i="27"/>
  <c r="JI156" i="27"/>
  <c r="JK156" i="27"/>
  <c r="JI16" i="27"/>
  <c r="JK16" i="27"/>
  <c r="JI19" i="27"/>
  <c r="JK19" i="27"/>
  <c r="JI27" i="27"/>
  <c r="JK27" i="27"/>
  <c r="JI33" i="27"/>
  <c r="JK33" i="27"/>
  <c r="JI40" i="27"/>
  <c r="JK40" i="27"/>
  <c r="JI45" i="27"/>
  <c r="JK45" i="27"/>
  <c r="JI49" i="27"/>
  <c r="JK49" i="27"/>
  <c r="JI54" i="27"/>
  <c r="JK54" i="27"/>
  <c r="JI60" i="27"/>
  <c r="JK60" i="27"/>
  <c r="JI66" i="27"/>
  <c r="JK66" i="27"/>
  <c r="JI71" i="27"/>
  <c r="JK71" i="27"/>
  <c r="JI76" i="27"/>
  <c r="JK76" i="27"/>
  <c r="JI80" i="27"/>
  <c r="JK80" i="27"/>
  <c r="JI85" i="27"/>
  <c r="JK85" i="27"/>
  <c r="JI89" i="27"/>
  <c r="JK89" i="27"/>
  <c r="JI94" i="27"/>
  <c r="JK94" i="27"/>
  <c r="JI99" i="27"/>
  <c r="JK99" i="27"/>
  <c r="JI106" i="27"/>
  <c r="JK106" i="27"/>
  <c r="JI112" i="27"/>
  <c r="JK112" i="27"/>
  <c r="JI118" i="27"/>
  <c r="JK118" i="27"/>
  <c r="JI123" i="27"/>
  <c r="JK123" i="27"/>
  <c r="JK128" i="27"/>
  <c r="JI128" i="27"/>
  <c r="JI132" i="27"/>
  <c r="JK132" i="27"/>
  <c r="JK137" i="27"/>
  <c r="JI137" i="27"/>
  <c r="JI141" i="27"/>
  <c r="JK141" i="27"/>
  <c r="JK147" i="27"/>
  <c r="JI147" i="27"/>
  <c r="JI152" i="27"/>
  <c r="JK152" i="27"/>
  <c r="JK157" i="27"/>
  <c r="JI157" i="27"/>
  <c r="AB168" i="27"/>
  <c r="AK168" i="27" s="1"/>
  <c r="Z169" i="27"/>
  <c r="SV56" i="27"/>
  <c r="AV56" i="27"/>
  <c r="CI56" i="27"/>
  <c r="F29" i="28"/>
  <c r="F37" i="30"/>
  <c r="N17" i="28"/>
  <c r="N6" i="30"/>
  <c r="N20" i="28"/>
  <c r="N46" i="30"/>
  <c r="N23" i="28"/>
  <c r="N43" i="30"/>
  <c r="N68" i="28"/>
  <c r="N42" i="30"/>
  <c r="N18" i="28"/>
  <c r="N7" i="30"/>
  <c r="N11" i="28"/>
  <c r="N44" i="30"/>
  <c r="N16" i="28"/>
  <c r="N45" i="30"/>
  <c r="N19" i="28"/>
  <c r="N8" i="30"/>
  <c r="SV98" i="27"/>
  <c r="AV98" i="27"/>
  <c r="JI13" i="27"/>
  <c r="JK13" i="27"/>
  <c r="JI20" i="27"/>
  <c r="JI28" i="27"/>
  <c r="JV16" i="27"/>
  <c r="JX16" i="27"/>
  <c r="JV19" i="27"/>
  <c r="JX19" i="27"/>
  <c r="JV27" i="27"/>
  <c r="JV26" i="27" s="1"/>
  <c r="JX27" i="27"/>
  <c r="JX33" i="27"/>
  <c r="JV33" i="27"/>
  <c r="JV40" i="27"/>
  <c r="JX40" i="27"/>
  <c r="JX45" i="27"/>
  <c r="JV45" i="27"/>
  <c r="JV49" i="27"/>
  <c r="JX49" i="27"/>
  <c r="JV54" i="27"/>
  <c r="JX54" i="27"/>
  <c r="JV60" i="27"/>
  <c r="JX60" i="27"/>
  <c r="JV66" i="27"/>
  <c r="JV65" i="27" s="1"/>
  <c r="JX66" i="27"/>
  <c r="JV71" i="27"/>
  <c r="JX71" i="27"/>
  <c r="JV76" i="27"/>
  <c r="JX76" i="27"/>
  <c r="JV80" i="27"/>
  <c r="JX80" i="27"/>
  <c r="JV85" i="27"/>
  <c r="JX85" i="27"/>
  <c r="JV89" i="27"/>
  <c r="JX89" i="27"/>
  <c r="JV94" i="27"/>
  <c r="JX94" i="27"/>
  <c r="JV99" i="27"/>
  <c r="JX99" i="27"/>
  <c r="JX106" i="27"/>
  <c r="JV106" i="27"/>
  <c r="JV112" i="27"/>
  <c r="JV111" i="27" s="1"/>
  <c r="JX112" i="27"/>
  <c r="JV118" i="27"/>
  <c r="JX118" i="27"/>
  <c r="JV123" i="27"/>
  <c r="JX123" i="27"/>
  <c r="JX128" i="27"/>
  <c r="JV128" i="27"/>
  <c r="JV132" i="27"/>
  <c r="JX132" i="27"/>
  <c r="JV137" i="27"/>
  <c r="JX137" i="27"/>
  <c r="JV141" i="27"/>
  <c r="JX141" i="27"/>
  <c r="JV147" i="27"/>
  <c r="JX147" i="27"/>
  <c r="JX152" i="27"/>
  <c r="JV152" i="27"/>
  <c r="JV157" i="27"/>
  <c r="JX157" i="27"/>
  <c r="KI15" i="27"/>
  <c r="KK15" i="27"/>
  <c r="KI18" i="27"/>
  <c r="KK18" i="27"/>
  <c r="KI25" i="27"/>
  <c r="KI24" i="27" s="1"/>
  <c r="KK25" i="27"/>
  <c r="KI32" i="27"/>
  <c r="KK32" i="27"/>
  <c r="KI38" i="27"/>
  <c r="KI37" i="27" s="1"/>
  <c r="KK38" i="27"/>
  <c r="KK44" i="27"/>
  <c r="KI44" i="27"/>
  <c r="KI48" i="27"/>
  <c r="KK48" i="27"/>
  <c r="KI52" i="27"/>
  <c r="KK52" i="27"/>
  <c r="KI58" i="27"/>
  <c r="KK58" i="27"/>
  <c r="KI64" i="27"/>
  <c r="KK64" i="27"/>
  <c r="KK70" i="27"/>
  <c r="KI70" i="27"/>
  <c r="KI75" i="27"/>
  <c r="KK75" i="27"/>
  <c r="KI79" i="27"/>
  <c r="KK79" i="27"/>
  <c r="KI83" i="27"/>
  <c r="KK83" i="27"/>
  <c r="KI88" i="27"/>
  <c r="KK88" i="27"/>
  <c r="KI93" i="27"/>
  <c r="KK93" i="27"/>
  <c r="KK97" i="27"/>
  <c r="KI97" i="27"/>
  <c r="KI104" i="27"/>
  <c r="KI103" i="27" s="1"/>
  <c r="KK104" i="27"/>
  <c r="KI110" i="27"/>
  <c r="KI109" i="27" s="1"/>
  <c r="KK110" i="27"/>
  <c r="KI117" i="27"/>
  <c r="KK117" i="27"/>
  <c r="KI122" i="27"/>
  <c r="KK122" i="27"/>
  <c r="KK126" i="27"/>
  <c r="KI126" i="27"/>
  <c r="KK131" i="27"/>
  <c r="KI131" i="27"/>
  <c r="KI136" i="27"/>
  <c r="KK136" i="27"/>
  <c r="KI140" i="27"/>
  <c r="KK140" i="27"/>
  <c r="KI146" i="27"/>
  <c r="KK146" i="27"/>
  <c r="KI151" i="27"/>
  <c r="KK151" i="27"/>
  <c r="KI156" i="27"/>
  <c r="KK156" i="27"/>
  <c r="KV14" i="27"/>
  <c r="KX14" i="27"/>
  <c r="KV23" i="27"/>
  <c r="KV22" i="27" s="1"/>
  <c r="KX23" i="27"/>
  <c r="KX31" i="27"/>
  <c r="KV31" i="27"/>
  <c r="KV36" i="27"/>
  <c r="KX36" i="27"/>
  <c r="KV43" i="27"/>
  <c r="KX43" i="27"/>
  <c r="KV47" i="27"/>
  <c r="KX47" i="27"/>
  <c r="KV51" i="27"/>
  <c r="KX51" i="27"/>
  <c r="KV57" i="27"/>
  <c r="KX57" i="27"/>
  <c r="KV63" i="27"/>
  <c r="KX63" i="27"/>
  <c r="KV69" i="27"/>
  <c r="KX69" i="27"/>
  <c r="KV74" i="27"/>
  <c r="KX74" i="27"/>
  <c r="KV78" i="27"/>
  <c r="KX78" i="27"/>
  <c r="KV82" i="27"/>
  <c r="KX82" i="27"/>
  <c r="KV87" i="27"/>
  <c r="KX87" i="27"/>
  <c r="KV92" i="27"/>
  <c r="KX92" i="27"/>
  <c r="KV96" i="27"/>
  <c r="KX96" i="27"/>
  <c r="KV102" i="27"/>
  <c r="KV101" i="27" s="1"/>
  <c r="KX102" i="27"/>
  <c r="KV108" i="27"/>
  <c r="KX108" i="27"/>
  <c r="KV116" i="27"/>
  <c r="KX116" i="27"/>
  <c r="KV121" i="27"/>
  <c r="KX121" i="27"/>
  <c r="KX125" i="27"/>
  <c r="KV125" i="27"/>
  <c r="KV130" i="27"/>
  <c r="KX130" i="27"/>
  <c r="KV135" i="27"/>
  <c r="KX135" i="27"/>
  <c r="KX139" i="27"/>
  <c r="KV139" i="27"/>
  <c r="KX145" i="27"/>
  <c r="KV145" i="27"/>
  <c r="KV150" i="27"/>
  <c r="KX150" i="27"/>
  <c r="KV155" i="27"/>
  <c r="KX155" i="27"/>
  <c r="LI13" i="27"/>
  <c r="LK13" i="27"/>
  <c r="LI17" i="27"/>
  <c r="LK17" i="27"/>
  <c r="LI21" i="27"/>
  <c r="LI20" i="27" s="1"/>
  <c r="LK21" i="27"/>
  <c r="LI29" i="27"/>
  <c r="LI28" i="27" s="1"/>
  <c r="LK29" i="27"/>
  <c r="LI35" i="27"/>
  <c r="LK35" i="27"/>
  <c r="LK41" i="27"/>
  <c r="LI41" i="27"/>
  <c r="LI46" i="27"/>
  <c r="LK46" i="27"/>
  <c r="LI50" i="27"/>
  <c r="LK50" i="27"/>
  <c r="LI55" i="27"/>
  <c r="LK55" i="27"/>
  <c r="LK61" i="27"/>
  <c r="LI61" i="27"/>
  <c r="LI68" i="27"/>
  <c r="LK68" i="27"/>
  <c r="LI73" i="27"/>
  <c r="LK73" i="27"/>
  <c r="LI77" i="27"/>
  <c r="LK77" i="27"/>
  <c r="LI81" i="27"/>
  <c r="LK81" i="27"/>
  <c r="LI86" i="27"/>
  <c r="LK86" i="27"/>
  <c r="LI90" i="27"/>
  <c r="LK90" i="27"/>
  <c r="LI95" i="27"/>
  <c r="LK95" i="27"/>
  <c r="LI100" i="27"/>
  <c r="LK100" i="27"/>
  <c r="LI107" i="27"/>
  <c r="LK107" i="27"/>
  <c r="LI114" i="27"/>
  <c r="LI113" i="27" s="1"/>
  <c r="LK114" i="27"/>
  <c r="LI119" i="27"/>
  <c r="LK119" i="27"/>
  <c r="LI124" i="27"/>
  <c r="LK124" i="27"/>
  <c r="LI129" i="27"/>
  <c r="LK129" i="27"/>
  <c r="LI133" i="27"/>
  <c r="LK133" i="27"/>
  <c r="LI138" i="27"/>
  <c r="LK138" i="27"/>
  <c r="LI143" i="27"/>
  <c r="LI142" i="27" s="1"/>
  <c r="LK143" i="27"/>
  <c r="LI149" i="27"/>
  <c r="LK149" i="27"/>
  <c r="LK154" i="27"/>
  <c r="LI154" i="27"/>
  <c r="LI158" i="27"/>
  <c r="LK158" i="27"/>
  <c r="LV16" i="27"/>
  <c r="LX16" i="27"/>
  <c r="LV19" i="27"/>
  <c r="LX19" i="27"/>
  <c r="LV27" i="27"/>
  <c r="LV26" i="27" s="1"/>
  <c r="LX27" i="27"/>
  <c r="LX33" i="27"/>
  <c r="LV33" i="27"/>
  <c r="LX40" i="27"/>
  <c r="LV40" i="27"/>
  <c r="LX45" i="27"/>
  <c r="LV45" i="27"/>
  <c r="LX49" i="27"/>
  <c r="LV49" i="27"/>
  <c r="LV54" i="27"/>
  <c r="LX54" i="27"/>
  <c r="LX60" i="27"/>
  <c r="LV60" i="27"/>
  <c r="LV66" i="27"/>
  <c r="LV65" i="27" s="1"/>
  <c r="LX66" i="27"/>
  <c r="LX71" i="27"/>
  <c r="LV71" i="27"/>
  <c r="LV76" i="27"/>
  <c r="LX76" i="27"/>
  <c r="LV80" i="27"/>
  <c r="LX80" i="27"/>
  <c r="LX85" i="27"/>
  <c r="LV85" i="27"/>
  <c r="LX89" i="27"/>
  <c r="LV89" i="27"/>
  <c r="LV94" i="27"/>
  <c r="LX94" i="27"/>
  <c r="LX99" i="27"/>
  <c r="LV99" i="27"/>
  <c r="LV106" i="27"/>
  <c r="LX106" i="27"/>
  <c r="LV112" i="27"/>
  <c r="LV111" i="27" s="1"/>
  <c r="LX112" i="27"/>
  <c r="LV118" i="27"/>
  <c r="LX118" i="27"/>
  <c r="LX123" i="27"/>
  <c r="LV123" i="27"/>
  <c r="LV128" i="27"/>
  <c r="LX128" i="27"/>
  <c r="LV132" i="27"/>
  <c r="LX132" i="27"/>
  <c r="LV137" i="27"/>
  <c r="LX137" i="27"/>
  <c r="LV141" i="27"/>
  <c r="LX141" i="27"/>
  <c r="LX147" i="27"/>
  <c r="LV147" i="27"/>
  <c r="LV152" i="27"/>
  <c r="LX152" i="27"/>
  <c r="LV157" i="27"/>
  <c r="LX157" i="27"/>
  <c r="MI15" i="27"/>
  <c r="MK15" i="27"/>
  <c r="MI18" i="27"/>
  <c r="MK18" i="27"/>
  <c r="MI25" i="27"/>
  <c r="MI24" i="27" s="1"/>
  <c r="MK25" i="27"/>
  <c r="MK32" i="27"/>
  <c r="MI32" i="27"/>
  <c r="MI38" i="27"/>
  <c r="MI37" i="27" s="1"/>
  <c r="MK38" i="27"/>
  <c r="MK44" i="27"/>
  <c r="MI44" i="27"/>
  <c r="MI48" i="27"/>
  <c r="MK48" i="27"/>
  <c r="MI52" i="27"/>
  <c r="MK52" i="27"/>
  <c r="MI58" i="27"/>
  <c r="MK58" i="27"/>
  <c r="MI64" i="27"/>
  <c r="MK64" i="27"/>
  <c r="MI70" i="27"/>
  <c r="MK70" i="27"/>
  <c r="MK75" i="27"/>
  <c r="MI75" i="27"/>
  <c r="MI79" i="27"/>
  <c r="MK79" i="27"/>
  <c r="MI83" i="27"/>
  <c r="MK83" i="27"/>
  <c r="MK88" i="27"/>
  <c r="MI88" i="27"/>
  <c r="MI93" i="27"/>
  <c r="MK93" i="27"/>
  <c r="MI97" i="27"/>
  <c r="MK97" i="27"/>
  <c r="MI104" i="27"/>
  <c r="MI103" i="27" s="1"/>
  <c r="MK104" i="27"/>
  <c r="MK110" i="27"/>
  <c r="MI110" i="27"/>
  <c r="MI109" i="27" s="1"/>
  <c r="MK117" i="27"/>
  <c r="MI117" i="27"/>
  <c r="MI122" i="27"/>
  <c r="MK122" i="27"/>
  <c r="MI126" i="27"/>
  <c r="MK126" i="27"/>
  <c r="MI131" i="27"/>
  <c r="MK131" i="27"/>
  <c r="MI136" i="27"/>
  <c r="MK136" i="27"/>
  <c r="MK140" i="27"/>
  <c r="MI140" i="27"/>
  <c r="MK146" i="27"/>
  <c r="MI146" i="27"/>
  <c r="MK151" i="27"/>
  <c r="MI151" i="27"/>
  <c r="MI156" i="27"/>
  <c r="MK156" i="27"/>
  <c r="MV14" i="27"/>
  <c r="MX14" i="27"/>
  <c r="MV23" i="27"/>
  <c r="MV22" i="27" s="1"/>
  <c r="MX23" i="27"/>
  <c r="MV31" i="27"/>
  <c r="MX31" i="27"/>
  <c r="MX36" i="27"/>
  <c r="MV36" i="27"/>
  <c r="MX43" i="27"/>
  <c r="MV43" i="27"/>
  <c r="MX47" i="27"/>
  <c r="MV47" i="27"/>
  <c r="MV51" i="27"/>
  <c r="MX51" i="27"/>
  <c r="MV57" i="27"/>
  <c r="MX57" i="27"/>
  <c r="MV63" i="27"/>
  <c r="MX63" i="27"/>
  <c r="MV69" i="27"/>
  <c r="MX69" i="27"/>
  <c r="MX74" i="27"/>
  <c r="MV74" i="27"/>
  <c r="MV78" i="27"/>
  <c r="MX78" i="27"/>
  <c r="MV82" i="27"/>
  <c r="MX82" i="27"/>
  <c r="MX87" i="27"/>
  <c r="MV87" i="27"/>
  <c r="MV92" i="27"/>
  <c r="MX92" i="27"/>
  <c r="MV96" i="27"/>
  <c r="MX96" i="27"/>
  <c r="MV102" i="27"/>
  <c r="MV101" i="27" s="1"/>
  <c r="MX102" i="27"/>
  <c r="MV108" i="27"/>
  <c r="MX108" i="27"/>
  <c r="MV116" i="27"/>
  <c r="MX116" i="27"/>
  <c r="MV121" i="27"/>
  <c r="MX121" i="27"/>
  <c r="MV125" i="27"/>
  <c r="MX125" i="27"/>
  <c r="MV130" i="27"/>
  <c r="MX130" i="27"/>
  <c r="MV135" i="27"/>
  <c r="MX135" i="27"/>
  <c r="MX139" i="27"/>
  <c r="MV139" i="27"/>
  <c r="MX145" i="27"/>
  <c r="MV145" i="27"/>
  <c r="MV150" i="27"/>
  <c r="MX150" i="27"/>
  <c r="MV155" i="27"/>
  <c r="MX155" i="27"/>
  <c r="NI13" i="27"/>
  <c r="NK13" i="27"/>
  <c r="NI17" i="27"/>
  <c r="NK17" i="27"/>
  <c r="NI21" i="27"/>
  <c r="NI20" i="27" s="1"/>
  <c r="NK21" i="27"/>
  <c r="NI29" i="27"/>
  <c r="NI28" i="27" s="1"/>
  <c r="NK29" i="27"/>
  <c r="NI35" i="27"/>
  <c r="NK35" i="27"/>
  <c r="NK41" i="27"/>
  <c r="NI41" i="27"/>
  <c r="NI46" i="27"/>
  <c r="NK46" i="27"/>
  <c r="NI50" i="27"/>
  <c r="NK50" i="27"/>
  <c r="NI55" i="27"/>
  <c r="NK55" i="27"/>
  <c r="NI61" i="27"/>
  <c r="NK61" i="27"/>
  <c r="NI68" i="27"/>
  <c r="NK68" i="27"/>
  <c r="NI73" i="27"/>
  <c r="NK73" i="27"/>
  <c r="NI77" i="27"/>
  <c r="NK77" i="27"/>
  <c r="NI81" i="27"/>
  <c r="NK81" i="27"/>
  <c r="NI86" i="27"/>
  <c r="NK86" i="27"/>
  <c r="NI90" i="27"/>
  <c r="NK90" i="27"/>
  <c r="NI95" i="27"/>
  <c r="NK95" i="27"/>
  <c r="NI100" i="27"/>
  <c r="NK100" i="27"/>
  <c r="NI107" i="27"/>
  <c r="NK107" i="27"/>
  <c r="NI114" i="27"/>
  <c r="NI113" i="27" s="1"/>
  <c r="NK114" i="27"/>
  <c r="NI119" i="27"/>
  <c r="NK119" i="27"/>
  <c r="NI124" i="27"/>
  <c r="NK124" i="27"/>
  <c r="NI129" i="27"/>
  <c r="NK129" i="27"/>
  <c r="NI133" i="27"/>
  <c r="NK133" i="27"/>
  <c r="NK138" i="27"/>
  <c r="NI138" i="27"/>
  <c r="NI143" i="27"/>
  <c r="NI142" i="27" s="1"/>
  <c r="NK143" i="27"/>
  <c r="NI149" i="27"/>
  <c r="NK149" i="27"/>
  <c r="NI154" i="27"/>
  <c r="NK154" i="27"/>
  <c r="NK158" i="27"/>
  <c r="NI158" i="27"/>
  <c r="NV16" i="27"/>
  <c r="NX16" i="27"/>
  <c r="NV19" i="27"/>
  <c r="NX19" i="27"/>
  <c r="NV27" i="27"/>
  <c r="NV26" i="27" s="1"/>
  <c r="NX27" i="27"/>
  <c r="NX33" i="27"/>
  <c r="NV33" i="27"/>
  <c r="NV40" i="27"/>
  <c r="NX40" i="27"/>
  <c r="NX45" i="27"/>
  <c r="NV45" i="27"/>
  <c r="NV49" i="27"/>
  <c r="NX49" i="27"/>
  <c r="NV54" i="27"/>
  <c r="NX54" i="27"/>
  <c r="NV60" i="27"/>
  <c r="NX60" i="27"/>
  <c r="NX66" i="27"/>
  <c r="NV66" i="27"/>
  <c r="NV65" i="27" s="1"/>
  <c r="NV71" i="27"/>
  <c r="NX71" i="27"/>
  <c r="NV76" i="27"/>
  <c r="NX76" i="27"/>
  <c r="NV80" i="27"/>
  <c r="NX80" i="27"/>
  <c r="NV85" i="27"/>
  <c r="NX85" i="27"/>
  <c r="NV89" i="27"/>
  <c r="NX89" i="27"/>
  <c r="NV94" i="27"/>
  <c r="NX94" i="27"/>
  <c r="NV99" i="27"/>
  <c r="NX99" i="27"/>
  <c r="NX106" i="27"/>
  <c r="NV106" i="27"/>
  <c r="NV112" i="27"/>
  <c r="NV111" i="27" s="1"/>
  <c r="NX112" i="27"/>
  <c r="NV118" i="27"/>
  <c r="NX118" i="27"/>
  <c r="NV123" i="27"/>
  <c r="NX123" i="27"/>
  <c r="NX128" i="27"/>
  <c r="NV128" i="27"/>
  <c r="NV132" i="27"/>
  <c r="NX132" i="27"/>
  <c r="NV137" i="27"/>
  <c r="NX137" i="27"/>
  <c r="NV141" i="27"/>
  <c r="NX141" i="27"/>
  <c r="NV147" i="27"/>
  <c r="NX147" i="27"/>
  <c r="NX152" i="27"/>
  <c r="NV152" i="27"/>
  <c r="NV157" i="27"/>
  <c r="NX157" i="27"/>
  <c r="OI15" i="27"/>
  <c r="OK15" i="27"/>
  <c r="OI18" i="27"/>
  <c r="OK18" i="27"/>
  <c r="OI25" i="27"/>
  <c r="OI24" i="27" s="1"/>
  <c r="OK25" i="27"/>
  <c r="OI32" i="27"/>
  <c r="OK32" i="27"/>
  <c r="OI38" i="27"/>
  <c r="OI37" i="27" s="1"/>
  <c r="OK38" i="27"/>
  <c r="OK44" i="27"/>
  <c r="OI44" i="27"/>
  <c r="OI48" i="27"/>
  <c r="OK48" i="27"/>
  <c r="OI52" i="27"/>
  <c r="OK52" i="27"/>
  <c r="OI58" i="27"/>
  <c r="OK58" i="27"/>
  <c r="OI64" i="27"/>
  <c r="OK64" i="27"/>
  <c r="OK70" i="27"/>
  <c r="OI70" i="27"/>
  <c r="OI75" i="27"/>
  <c r="OK75" i="27"/>
  <c r="OI79" i="27"/>
  <c r="OK79" i="27"/>
  <c r="OI83" i="27"/>
  <c r="OK83" i="27"/>
  <c r="OK88" i="27"/>
  <c r="OI88" i="27"/>
  <c r="OI93" i="27"/>
  <c r="OK93" i="27"/>
  <c r="OK97" i="27"/>
  <c r="OI97" i="27"/>
  <c r="OI104" i="27"/>
  <c r="OI103" i="27" s="1"/>
  <c r="OK104" i="27"/>
  <c r="OK110" i="27"/>
  <c r="OI110" i="27"/>
  <c r="OI109" i="27" s="1"/>
  <c r="OK117" i="27"/>
  <c r="OI117" i="27"/>
  <c r="OI122" i="27"/>
  <c r="OK122" i="27"/>
  <c r="OI126" i="27"/>
  <c r="OK126" i="27"/>
  <c r="OI131" i="27"/>
  <c r="OK131" i="27"/>
  <c r="OI136" i="27"/>
  <c r="OK136" i="27"/>
  <c r="OK140" i="27"/>
  <c r="OI140" i="27"/>
  <c r="OI146" i="27"/>
  <c r="OK146" i="27"/>
  <c r="OI151" i="27"/>
  <c r="OK151" i="27"/>
  <c r="OI156" i="27"/>
  <c r="OK156" i="27"/>
  <c r="OV14" i="27"/>
  <c r="OX14" i="27"/>
  <c r="OV23" i="27"/>
  <c r="OV22" i="27" s="1"/>
  <c r="OX23" i="27"/>
  <c r="OX31" i="27"/>
  <c r="OV31" i="27"/>
  <c r="OV36" i="27"/>
  <c r="OX36" i="27"/>
  <c r="OV43" i="27"/>
  <c r="OX43" i="27"/>
  <c r="OV47" i="27"/>
  <c r="OX47" i="27"/>
  <c r="OV51" i="27"/>
  <c r="OX51" i="27"/>
  <c r="OV57" i="27"/>
  <c r="OX57" i="27"/>
  <c r="OV63" i="27"/>
  <c r="OX63" i="27"/>
  <c r="OV69" i="27"/>
  <c r="OX69" i="27"/>
  <c r="OV74" i="27"/>
  <c r="OX74" i="27"/>
  <c r="OV78" i="27"/>
  <c r="OX78" i="27"/>
  <c r="OV82" i="27"/>
  <c r="OX82" i="27"/>
  <c r="OX87" i="27"/>
  <c r="OV87" i="27"/>
  <c r="OV92" i="27"/>
  <c r="OX92" i="27"/>
  <c r="OV96" i="27"/>
  <c r="OX96" i="27"/>
  <c r="OV102" i="27"/>
  <c r="OV101" i="27" s="1"/>
  <c r="OX102" i="27"/>
  <c r="OV108" i="27"/>
  <c r="OX108" i="27"/>
  <c r="OV116" i="27"/>
  <c r="OX116" i="27"/>
  <c r="OV121" i="27"/>
  <c r="OX121" i="27"/>
  <c r="OX125" i="27"/>
  <c r="OV125" i="27"/>
  <c r="OV130" i="27"/>
  <c r="OX130" i="27"/>
  <c r="OV135" i="27"/>
  <c r="OX135" i="27"/>
  <c r="OX139" i="27"/>
  <c r="OV139" i="27"/>
  <c r="OX145" i="27"/>
  <c r="OV145" i="27"/>
  <c r="OV150" i="27"/>
  <c r="OX150" i="27"/>
  <c r="OV155" i="27"/>
  <c r="OX155" i="27"/>
  <c r="PI13" i="27"/>
  <c r="PK13" i="27"/>
  <c r="PK17" i="27"/>
  <c r="PI17" i="27"/>
  <c r="PI21" i="27"/>
  <c r="PI20" i="27" s="1"/>
  <c r="PK21" i="27"/>
  <c r="PI29" i="27"/>
  <c r="PI28" i="27" s="1"/>
  <c r="PK29" i="27"/>
  <c r="PI35" i="27"/>
  <c r="PK35" i="27"/>
  <c r="PI41" i="27"/>
  <c r="PK41" i="27"/>
  <c r="PK46" i="27"/>
  <c r="PI46" i="27"/>
  <c r="PI50" i="27"/>
  <c r="PK50" i="27"/>
  <c r="PK55" i="27"/>
  <c r="PI55" i="27"/>
  <c r="PI61" i="27"/>
  <c r="PK61" i="27"/>
  <c r="PI68" i="27"/>
  <c r="PK68" i="27"/>
  <c r="PK73" i="27"/>
  <c r="PI73" i="27"/>
  <c r="PI77" i="27"/>
  <c r="PK77" i="27"/>
  <c r="PI81" i="27"/>
  <c r="PK81" i="27"/>
  <c r="PI86" i="27"/>
  <c r="PK86" i="27"/>
  <c r="PK90" i="27"/>
  <c r="PI90" i="27"/>
  <c r="PI95" i="27"/>
  <c r="PK95" i="27"/>
  <c r="PI100" i="27"/>
  <c r="PK100" i="27"/>
  <c r="PK107" i="27"/>
  <c r="PI107" i="27"/>
  <c r="PI114" i="27"/>
  <c r="PI113" i="27" s="1"/>
  <c r="PK114" i="27"/>
  <c r="PI119" i="27"/>
  <c r="PK119" i="27"/>
  <c r="PI124" i="27"/>
  <c r="PK124" i="27"/>
  <c r="PI129" i="27"/>
  <c r="PK129" i="27"/>
  <c r="PI133" i="27"/>
  <c r="PK133" i="27"/>
  <c r="PK138" i="27"/>
  <c r="PI138" i="27"/>
  <c r="PK143" i="27"/>
  <c r="PI143" i="27"/>
  <c r="PI142" i="27" s="1"/>
  <c r="PI149" i="27"/>
  <c r="PK149" i="27"/>
  <c r="PK154" i="27"/>
  <c r="PI154" i="27"/>
  <c r="PI158" i="27"/>
  <c r="PK158" i="27"/>
  <c r="PV16" i="27"/>
  <c r="PX16" i="27"/>
  <c r="PX19" i="27"/>
  <c r="PV19" i="27"/>
  <c r="PV27" i="27"/>
  <c r="PV26" i="27" s="1"/>
  <c r="PX27" i="27"/>
  <c r="PV33" i="27"/>
  <c r="PX33" i="27"/>
  <c r="PX40" i="27"/>
  <c r="PV40" i="27"/>
  <c r="PV45" i="27"/>
  <c r="PX45" i="27"/>
  <c r="PV49" i="27"/>
  <c r="PX49" i="27"/>
  <c r="PV54" i="27"/>
  <c r="PX54" i="27"/>
  <c r="PV60" i="27"/>
  <c r="PX60" i="27"/>
  <c r="PV66" i="27"/>
  <c r="PV65" i="27" s="1"/>
  <c r="PX66" i="27"/>
  <c r="PV71" i="27"/>
  <c r="PX71" i="27"/>
  <c r="PV76" i="27"/>
  <c r="PX76" i="27"/>
  <c r="PV80" i="27"/>
  <c r="PX80" i="27"/>
  <c r="PV85" i="27"/>
  <c r="PX85" i="27"/>
  <c r="PX89" i="27"/>
  <c r="PV89" i="27"/>
  <c r="PV94" i="27"/>
  <c r="PX94" i="27"/>
  <c r="PV99" i="27"/>
  <c r="PX99" i="27"/>
  <c r="PV106" i="27"/>
  <c r="PX106" i="27"/>
  <c r="PV112" i="27"/>
  <c r="PV111" i="27" s="1"/>
  <c r="PX112" i="27"/>
  <c r="PV118" i="27"/>
  <c r="PX118" i="27"/>
  <c r="PV123" i="27"/>
  <c r="PX123" i="27"/>
  <c r="PX128" i="27"/>
  <c r="PV128" i="27"/>
  <c r="PV132" i="27"/>
  <c r="PX132" i="27"/>
  <c r="PV137" i="27"/>
  <c r="PX137" i="27"/>
  <c r="PV141" i="27"/>
  <c r="PX141" i="27"/>
  <c r="PV147" i="27"/>
  <c r="PX147" i="27"/>
  <c r="PX152" i="27"/>
  <c r="PV152" i="27"/>
  <c r="PV157" i="27"/>
  <c r="PX157" i="27"/>
  <c r="QI15" i="27"/>
  <c r="QK15" i="27"/>
  <c r="QI18" i="27"/>
  <c r="QK18" i="27"/>
  <c r="QI25" i="27"/>
  <c r="QI24" i="27" s="1"/>
  <c r="QK25" i="27"/>
  <c r="QI32" i="27"/>
  <c r="QK32" i="27"/>
  <c r="QI38" i="27"/>
  <c r="QI37" i="27" s="1"/>
  <c r="QK38" i="27"/>
  <c r="QK44" i="27"/>
  <c r="QI44" i="27"/>
  <c r="QI48" i="27"/>
  <c r="QK48" i="27"/>
  <c r="QI52" i="27"/>
  <c r="QK52" i="27"/>
  <c r="QI58" i="27"/>
  <c r="QK58" i="27"/>
  <c r="QI64" i="27"/>
  <c r="QK64" i="27"/>
  <c r="QK70" i="27"/>
  <c r="QI70" i="27"/>
  <c r="QK75" i="27"/>
  <c r="QI75" i="27"/>
  <c r="QI79" i="27"/>
  <c r="QK79" i="27"/>
  <c r="QI83" i="27"/>
  <c r="QK83" i="27"/>
  <c r="QK88" i="27"/>
  <c r="QI88" i="27"/>
  <c r="QI93" i="27"/>
  <c r="QK93" i="27"/>
  <c r="QI97" i="27"/>
  <c r="QK97" i="27"/>
  <c r="QI104" i="27"/>
  <c r="QI103" i="27" s="1"/>
  <c r="QK104" i="27"/>
  <c r="QK110" i="27"/>
  <c r="QI110" i="27"/>
  <c r="QI109" i="27" s="1"/>
  <c r="QI117" i="27"/>
  <c r="QK117" i="27"/>
  <c r="QI122" i="27"/>
  <c r="QK122" i="27"/>
  <c r="QK126" i="27"/>
  <c r="QI126" i="27"/>
  <c r="QI131" i="27"/>
  <c r="QK131" i="27"/>
  <c r="QI136" i="27"/>
  <c r="QK136" i="27"/>
  <c r="QK140" i="27"/>
  <c r="QI140" i="27"/>
  <c r="QK146" i="27"/>
  <c r="QI146" i="27"/>
  <c r="QK151" i="27"/>
  <c r="QI151" i="27"/>
  <c r="QI156" i="27"/>
  <c r="QK156" i="27"/>
  <c r="QV14" i="27"/>
  <c r="QX14" i="27"/>
  <c r="QV23" i="27"/>
  <c r="QV22" i="27" s="1"/>
  <c r="QX23" i="27"/>
  <c r="QV31" i="27"/>
  <c r="QX31" i="27"/>
  <c r="QV36" i="27"/>
  <c r="QX36" i="27"/>
  <c r="QV43" i="27"/>
  <c r="QX43" i="27"/>
  <c r="QV47" i="27"/>
  <c r="QX47" i="27"/>
  <c r="QV51" i="27"/>
  <c r="QX51" i="27"/>
  <c r="QV57" i="27"/>
  <c r="QX57" i="27"/>
  <c r="QV63" i="27"/>
  <c r="QX63" i="27"/>
  <c r="QV69" i="27"/>
  <c r="QX69" i="27"/>
  <c r="QX74" i="27"/>
  <c r="QV74" i="27"/>
  <c r="QV78" i="27"/>
  <c r="QX78" i="27"/>
  <c r="QV82" i="27"/>
  <c r="QX82" i="27"/>
  <c r="QX87" i="27"/>
  <c r="QV87" i="27"/>
  <c r="QV92" i="27"/>
  <c r="QX92" i="27"/>
  <c r="QV96" i="27"/>
  <c r="QX96" i="27"/>
  <c r="QV102" i="27"/>
  <c r="QV101" i="27" s="1"/>
  <c r="QX102" i="27"/>
  <c r="QV108" i="27"/>
  <c r="QX108" i="27"/>
  <c r="QV116" i="27"/>
  <c r="QX116" i="27"/>
  <c r="QV121" i="27"/>
  <c r="QX121" i="27"/>
  <c r="QV125" i="27"/>
  <c r="QX125" i="27"/>
  <c r="QV130" i="27"/>
  <c r="QX130" i="27"/>
  <c r="QV135" i="27"/>
  <c r="QX135" i="27"/>
  <c r="QX139" i="27"/>
  <c r="QV139" i="27"/>
  <c r="QX145" i="27"/>
  <c r="QV145" i="27"/>
  <c r="QV150" i="27"/>
  <c r="QX150" i="27"/>
  <c r="QV155" i="27"/>
  <c r="QX155" i="27"/>
  <c r="RI13" i="27"/>
  <c r="RK13" i="27"/>
  <c r="RK17" i="27"/>
  <c r="RI17" i="27"/>
  <c r="RI21" i="27"/>
  <c r="RI20" i="27" s="1"/>
  <c r="RK21" i="27"/>
  <c r="RI29" i="27"/>
  <c r="RI28" i="27" s="1"/>
  <c r="RK29" i="27"/>
  <c r="RI35" i="27"/>
  <c r="RK35" i="27"/>
  <c r="RK41" i="27"/>
  <c r="RI41" i="27"/>
  <c r="RI46" i="27"/>
  <c r="RK46" i="27"/>
  <c r="RI50" i="27"/>
  <c r="RK50" i="27"/>
  <c r="RI55" i="27"/>
  <c r="RK55" i="27"/>
  <c r="RK61" i="27"/>
  <c r="RI61" i="27"/>
  <c r="RI68" i="27"/>
  <c r="RK68" i="27"/>
  <c r="RI73" i="27"/>
  <c r="RK73" i="27"/>
  <c r="RI77" i="27"/>
  <c r="RK77" i="27"/>
  <c r="RI81" i="27"/>
  <c r="RK81" i="27"/>
  <c r="RI86" i="27"/>
  <c r="RK86" i="27"/>
  <c r="RK90" i="27"/>
  <c r="RI90" i="27"/>
  <c r="RI95" i="27"/>
  <c r="RK95" i="27"/>
  <c r="RI100" i="27"/>
  <c r="RK100" i="27"/>
  <c r="RI107" i="27"/>
  <c r="RK107" i="27"/>
  <c r="RI114" i="27"/>
  <c r="RI113" i="27" s="1"/>
  <c r="RK114" i="27"/>
  <c r="RI119" i="27"/>
  <c r="RK119" i="27"/>
  <c r="RI124" i="27"/>
  <c r="RK124" i="27"/>
  <c r="RI129" i="27"/>
  <c r="RK129" i="27"/>
  <c r="RI133" i="27"/>
  <c r="RK133" i="27"/>
  <c r="RK138" i="27"/>
  <c r="RI138" i="27"/>
  <c r="RK143" i="27"/>
  <c r="RI143" i="27"/>
  <c r="RI142" i="27" s="1"/>
  <c r="RI149" i="27"/>
  <c r="RK149" i="27"/>
  <c r="RK154" i="27"/>
  <c r="RI154" i="27"/>
  <c r="RI158" i="27"/>
  <c r="RK158" i="27"/>
  <c r="RV16" i="27"/>
  <c r="RX16" i="27"/>
  <c r="RX19" i="27"/>
  <c r="RV19" i="27"/>
  <c r="RV27" i="27"/>
  <c r="RV26" i="27" s="1"/>
  <c r="RX27" i="27"/>
  <c r="RV33" i="27"/>
  <c r="RX33" i="27"/>
  <c r="RX40" i="27"/>
  <c r="RV40" i="27"/>
  <c r="RV45" i="27"/>
  <c r="RX45" i="27"/>
  <c r="RV49" i="27"/>
  <c r="RX49" i="27"/>
  <c r="RV54" i="27"/>
  <c r="RX54" i="27"/>
  <c r="RV60" i="27"/>
  <c r="RX60" i="27"/>
  <c r="RV66" i="27"/>
  <c r="RV65" i="27" s="1"/>
  <c r="RX66" i="27"/>
  <c r="RV71" i="27"/>
  <c r="RX71" i="27"/>
  <c r="RV76" i="27"/>
  <c r="RX76" i="27"/>
  <c r="RV80" i="27"/>
  <c r="RX80" i="27"/>
  <c r="RV85" i="27"/>
  <c r="RX85" i="27"/>
  <c r="RV89" i="27"/>
  <c r="RX89" i="27"/>
  <c r="RV94" i="27"/>
  <c r="RX94" i="27"/>
  <c r="RV99" i="27"/>
  <c r="RX99" i="27"/>
  <c r="RV106" i="27"/>
  <c r="RX106" i="27"/>
  <c r="RV112" i="27"/>
  <c r="RV111" i="27" s="1"/>
  <c r="RX112" i="27"/>
  <c r="RV118" i="27"/>
  <c r="RX118" i="27"/>
  <c r="RV123" i="27"/>
  <c r="RX123" i="27"/>
  <c r="RV128" i="27"/>
  <c r="RX128" i="27"/>
  <c r="RV132" i="27"/>
  <c r="RX132" i="27"/>
  <c r="RV137" i="27"/>
  <c r="RX137" i="27"/>
  <c r="RV141" i="27"/>
  <c r="RX141" i="27"/>
  <c r="RV147" i="27"/>
  <c r="RX147" i="27"/>
  <c r="RV152" i="27"/>
  <c r="RX152" i="27"/>
  <c r="RV157" i="27"/>
  <c r="RX157" i="27"/>
  <c r="SI15" i="27"/>
  <c r="SK15" i="27"/>
  <c r="SI18" i="27"/>
  <c r="SK18" i="27"/>
  <c r="SI25" i="27"/>
  <c r="SI24" i="27" s="1"/>
  <c r="SK25" i="27"/>
  <c r="SI32" i="27"/>
  <c r="SK32" i="27"/>
  <c r="SI38" i="27"/>
  <c r="SI37" i="27" s="1"/>
  <c r="SK38" i="27"/>
  <c r="SK44" i="27"/>
  <c r="SI44" i="27"/>
  <c r="SI48" i="27"/>
  <c r="SK48" i="27"/>
  <c r="SI52" i="27"/>
  <c r="SK52" i="27"/>
  <c r="SI58" i="27"/>
  <c r="SK58" i="27"/>
  <c r="SI64" i="27"/>
  <c r="SK64" i="27"/>
  <c r="SK70" i="27"/>
  <c r="SI70" i="27"/>
  <c r="SI75" i="27"/>
  <c r="SK75" i="27"/>
  <c r="SI79" i="27"/>
  <c r="SK79" i="27"/>
  <c r="SI83" i="27"/>
  <c r="SK83" i="27"/>
  <c r="SK88" i="27"/>
  <c r="SI88" i="27"/>
  <c r="SI93" i="27"/>
  <c r="SK93" i="27"/>
  <c r="SK97" i="27"/>
  <c r="SI97" i="27"/>
  <c r="SI104" i="27"/>
  <c r="SI103" i="27" s="1"/>
  <c r="SK104" i="27"/>
  <c r="SK110" i="27"/>
  <c r="SI110" i="27"/>
  <c r="SI109" i="27" s="1"/>
  <c r="SK117" i="27"/>
  <c r="SI117" i="27"/>
  <c r="SI122" i="27"/>
  <c r="SK122" i="27"/>
  <c r="SI126" i="27"/>
  <c r="SK126" i="27"/>
  <c r="SI131" i="27"/>
  <c r="SK131" i="27"/>
  <c r="SI136" i="27"/>
  <c r="SK136" i="27"/>
  <c r="SK140" i="27"/>
  <c r="SI140" i="27"/>
  <c r="SI146" i="27"/>
  <c r="SK146" i="27"/>
  <c r="SI151" i="27"/>
  <c r="SK151" i="27"/>
  <c r="SI156" i="27"/>
  <c r="SK156" i="27"/>
  <c r="SX31" i="27"/>
  <c r="SV31" i="27"/>
  <c r="SV36" i="27"/>
  <c r="SX36" i="27"/>
  <c r="SV43" i="27"/>
  <c r="SX43" i="27"/>
  <c r="SV47" i="27"/>
  <c r="SX47" i="27"/>
  <c r="SV69" i="27"/>
  <c r="SX69" i="27"/>
  <c r="SX74" i="27"/>
  <c r="SV74" i="27"/>
  <c r="SX87" i="27"/>
  <c r="SV87" i="27"/>
  <c r="SV125" i="27"/>
  <c r="SX125" i="27"/>
  <c r="SV135" i="27"/>
  <c r="SX135" i="27"/>
  <c r="SX139" i="27"/>
  <c r="SV139" i="27"/>
  <c r="SV145" i="27"/>
  <c r="SX145" i="27"/>
  <c r="TI13" i="27"/>
  <c r="TK13" i="27"/>
  <c r="TI17" i="27"/>
  <c r="TK17" i="27"/>
  <c r="TI21" i="27"/>
  <c r="TI20" i="27" s="1"/>
  <c r="TK21" i="27"/>
  <c r="TI29" i="27"/>
  <c r="TI28" i="27" s="1"/>
  <c r="TK29" i="27"/>
  <c r="TI35" i="27"/>
  <c r="TK35" i="27"/>
  <c r="TI41" i="27"/>
  <c r="TK41" i="27"/>
  <c r="TK46" i="27"/>
  <c r="TI46" i="27"/>
  <c r="TI50" i="27"/>
  <c r="TK50" i="27"/>
  <c r="TK55" i="27"/>
  <c r="TI55" i="27"/>
  <c r="TI61" i="27"/>
  <c r="TK61" i="27"/>
  <c r="TI68" i="27"/>
  <c r="TK68" i="27"/>
  <c r="TK73" i="27"/>
  <c r="TI73" i="27"/>
  <c r="TI77" i="27"/>
  <c r="TK77" i="27"/>
  <c r="TI81" i="27"/>
  <c r="TK81" i="27"/>
  <c r="TI86" i="27"/>
  <c r="TK86" i="27"/>
  <c r="TK90" i="27"/>
  <c r="TI90" i="27"/>
  <c r="TI95" i="27"/>
  <c r="TK95" i="27"/>
  <c r="TI100" i="27"/>
  <c r="TK100" i="27"/>
  <c r="TI107" i="27"/>
  <c r="TK107" i="27"/>
  <c r="TI114" i="27"/>
  <c r="TI113" i="27" s="1"/>
  <c r="TK114" i="27"/>
  <c r="TI119" i="27"/>
  <c r="TK119" i="27"/>
  <c r="TI124" i="27"/>
  <c r="TK124" i="27"/>
  <c r="TI129" i="27"/>
  <c r="TK129" i="27"/>
  <c r="TI133" i="27"/>
  <c r="TK133" i="27"/>
  <c r="TK138" i="27"/>
  <c r="TI138" i="27"/>
  <c r="TI143" i="27"/>
  <c r="TI142" i="27" s="1"/>
  <c r="TK143" i="27"/>
  <c r="TI149" i="27"/>
  <c r="TK149" i="27"/>
  <c r="TI154" i="27"/>
  <c r="TK154" i="27"/>
  <c r="TK158" i="27"/>
  <c r="TI158" i="27"/>
  <c r="TV16" i="27"/>
  <c r="TX16" i="27"/>
  <c r="TX19" i="27"/>
  <c r="TV19" i="27"/>
  <c r="TV27" i="27"/>
  <c r="TV26" i="27" s="1"/>
  <c r="TX27" i="27"/>
  <c r="TX33" i="27"/>
  <c r="TV33" i="27"/>
  <c r="TV40" i="27"/>
  <c r="TX40" i="27"/>
  <c r="TV45" i="27"/>
  <c r="TX45" i="27"/>
  <c r="TV49" i="27"/>
  <c r="TX49" i="27"/>
  <c r="TV54" i="27"/>
  <c r="TX54" i="27"/>
  <c r="TV60" i="27"/>
  <c r="TX60" i="27"/>
  <c r="TX66" i="27"/>
  <c r="TV66" i="27"/>
  <c r="TV65" i="27" s="1"/>
  <c r="TV71" i="27"/>
  <c r="TX71" i="27"/>
  <c r="TV76" i="27"/>
  <c r="TX76" i="27"/>
  <c r="TV80" i="27"/>
  <c r="TX80" i="27"/>
  <c r="TV85" i="27"/>
  <c r="TX85" i="27"/>
  <c r="TV89" i="27"/>
  <c r="TX89" i="27"/>
  <c r="TV94" i="27"/>
  <c r="TX94" i="27"/>
  <c r="TV99" i="27"/>
  <c r="TX99" i="27"/>
  <c r="TX106" i="27"/>
  <c r="TV106" i="27"/>
  <c r="TV112" i="27"/>
  <c r="TV111" i="27" s="1"/>
  <c r="TX112" i="27"/>
  <c r="TV118" i="27"/>
  <c r="TX118" i="27"/>
  <c r="TV123" i="27"/>
  <c r="TX123" i="27"/>
  <c r="TX128" i="27"/>
  <c r="TV128" i="27"/>
  <c r="TV132" i="27"/>
  <c r="TX132" i="27"/>
  <c r="TV137" i="27"/>
  <c r="TX137" i="27"/>
  <c r="TV141" i="27"/>
  <c r="TX141" i="27"/>
  <c r="TV147" i="27"/>
  <c r="TX147" i="27"/>
  <c r="TV152" i="27"/>
  <c r="TX152" i="27"/>
  <c r="TX157" i="27"/>
  <c r="TV157" i="27"/>
  <c r="UI15" i="27"/>
  <c r="UK15" i="27"/>
  <c r="UI18" i="27"/>
  <c r="UK18" i="27"/>
  <c r="UI25" i="27"/>
  <c r="UI24" i="27" s="1"/>
  <c r="UK25" i="27"/>
  <c r="UK32" i="27"/>
  <c r="UI32" i="27"/>
  <c r="UI38" i="27"/>
  <c r="UI37" i="27" s="1"/>
  <c r="UK38" i="27"/>
  <c r="UI44" i="27"/>
  <c r="UK44" i="27"/>
  <c r="UI48" i="27"/>
  <c r="UK48" i="27"/>
  <c r="UI52" i="27"/>
  <c r="UK52" i="27"/>
  <c r="UI58" i="27"/>
  <c r="UK58" i="27"/>
  <c r="UK64" i="27"/>
  <c r="UI64" i="27"/>
  <c r="UI70" i="27"/>
  <c r="UK70" i="27"/>
  <c r="UI75" i="27"/>
  <c r="UK75" i="27"/>
  <c r="UI79" i="27"/>
  <c r="UK79" i="27"/>
  <c r="UI83" i="27"/>
  <c r="UK83" i="27"/>
  <c r="UK88" i="27"/>
  <c r="UI88" i="27"/>
  <c r="UI93" i="27"/>
  <c r="UK93" i="27"/>
  <c r="UK97" i="27"/>
  <c r="UI97" i="27"/>
  <c r="UI104" i="27"/>
  <c r="UI103" i="27" s="1"/>
  <c r="UK104" i="27"/>
  <c r="UK110" i="27"/>
  <c r="UI110" i="27"/>
  <c r="UI109" i="27" s="1"/>
  <c r="UK117" i="27"/>
  <c r="UI117" i="27"/>
  <c r="UI122" i="27"/>
  <c r="UK122" i="27"/>
  <c r="UI126" i="27"/>
  <c r="UK126" i="27"/>
  <c r="UI131" i="27"/>
  <c r="UK131" i="27"/>
  <c r="UI136" i="27"/>
  <c r="UK136" i="27"/>
  <c r="UK140" i="27"/>
  <c r="UI140" i="27"/>
  <c r="UI146" i="27"/>
  <c r="UK146" i="27"/>
  <c r="UI151" i="27"/>
  <c r="UK151" i="27"/>
  <c r="UI156" i="27"/>
  <c r="UK156" i="27"/>
  <c r="UV14" i="27"/>
  <c r="UX14" i="27"/>
  <c r="UV23" i="27"/>
  <c r="UV22" i="27" s="1"/>
  <c r="UX23" i="27"/>
  <c r="UX31" i="27"/>
  <c r="UV31" i="27"/>
  <c r="UV36" i="27"/>
  <c r="UX36" i="27"/>
  <c r="UV43" i="27"/>
  <c r="UX43" i="27"/>
  <c r="UV47" i="27"/>
  <c r="UX47" i="27"/>
  <c r="UV51" i="27"/>
  <c r="UX51" i="27"/>
  <c r="UV57" i="27"/>
  <c r="UX57" i="27"/>
  <c r="UV63" i="27"/>
  <c r="UX63" i="27"/>
  <c r="UV69" i="27"/>
  <c r="UX69" i="27"/>
  <c r="UV74" i="27"/>
  <c r="UX74" i="27"/>
  <c r="UV78" i="27"/>
  <c r="UX78" i="27"/>
  <c r="UV82" i="27"/>
  <c r="UX82" i="27"/>
  <c r="UX87" i="27"/>
  <c r="UV87" i="27"/>
  <c r="UV92" i="27"/>
  <c r="UX92" i="27"/>
  <c r="UV96" i="27"/>
  <c r="UX96" i="27"/>
  <c r="UV102" i="27"/>
  <c r="UV101" i="27" s="1"/>
  <c r="UX102" i="27"/>
  <c r="UV108" i="27"/>
  <c r="UX108" i="27"/>
  <c r="UV116" i="27"/>
  <c r="UX116" i="27"/>
  <c r="UV121" i="27"/>
  <c r="UX121" i="27"/>
  <c r="UV125" i="27"/>
  <c r="UX125" i="27"/>
  <c r="UV130" i="27"/>
  <c r="UX130" i="27"/>
  <c r="UV135" i="27"/>
  <c r="UX135" i="27"/>
  <c r="UX139" i="27"/>
  <c r="UV139" i="27"/>
  <c r="UV145" i="27"/>
  <c r="UX145" i="27"/>
  <c r="UV150" i="27"/>
  <c r="UX150" i="27"/>
  <c r="UV155" i="27"/>
  <c r="UX155" i="27"/>
  <c r="VI13" i="27"/>
  <c r="VK13" i="27"/>
  <c r="VI17" i="27"/>
  <c r="VK17" i="27"/>
  <c r="VI21" i="27"/>
  <c r="VI20" i="27" s="1"/>
  <c r="VK21" i="27"/>
  <c r="VI29" i="27"/>
  <c r="VI28" i="27" s="1"/>
  <c r="VK29" i="27"/>
  <c r="VI35" i="27"/>
  <c r="VK35" i="27"/>
  <c r="VI41" i="27"/>
  <c r="VK41" i="27"/>
  <c r="VK46" i="27"/>
  <c r="VI46" i="27"/>
  <c r="VI50" i="27"/>
  <c r="VK50" i="27"/>
  <c r="VI55" i="27"/>
  <c r="VK55" i="27"/>
  <c r="VK61" i="27"/>
  <c r="VI61" i="27"/>
  <c r="VI68" i="27"/>
  <c r="VK68" i="27"/>
  <c r="VI73" i="27"/>
  <c r="VK73" i="27"/>
  <c r="VI77" i="27"/>
  <c r="VK77" i="27"/>
  <c r="VI81" i="27"/>
  <c r="VK81" i="27"/>
  <c r="VI86" i="27"/>
  <c r="VK86" i="27"/>
  <c r="VI90" i="27"/>
  <c r="VK90" i="27"/>
  <c r="VI95" i="27"/>
  <c r="VK95" i="27"/>
  <c r="VI100" i="27"/>
  <c r="VK100" i="27"/>
  <c r="VI107" i="27"/>
  <c r="VK107" i="27"/>
  <c r="VI114" i="27"/>
  <c r="VI113" i="27" s="1"/>
  <c r="VK114" i="27"/>
  <c r="VI119" i="27"/>
  <c r="VK119" i="27"/>
  <c r="VI124" i="27"/>
  <c r="VK124" i="27"/>
  <c r="VI129" i="27"/>
  <c r="VK129" i="27"/>
  <c r="VI133" i="27"/>
  <c r="VK133" i="27"/>
  <c r="VI138" i="27"/>
  <c r="VK138" i="27"/>
  <c r="VI143" i="27"/>
  <c r="VI142" i="27" s="1"/>
  <c r="VK143" i="27"/>
  <c r="VI149" i="27"/>
  <c r="VK149" i="27"/>
  <c r="VI154" i="27"/>
  <c r="VK154" i="27"/>
  <c r="VK158" i="27"/>
  <c r="VI158" i="27"/>
  <c r="VV16" i="27"/>
  <c r="VX16" i="27"/>
  <c r="VX19" i="27"/>
  <c r="VV19" i="27"/>
  <c r="VV27" i="27"/>
  <c r="VV26" i="27" s="1"/>
  <c r="VX27" i="27"/>
  <c r="VX33" i="27"/>
  <c r="VV33" i="27"/>
  <c r="VV40" i="27"/>
  <c r="VX40" i="27"/>
  <c r="VV45" i="27"/>
  <c r="VX45" i="27"/>
  <c r="VV49" i="27"/>
  <c r="VX49" i="27"/>
  <c r="VV54" i="27"/>
  <c r="VX54" i="27"/>
  <c r="VV60" i="27"/>
  <c r="VX60" i="27"/>
  <c r="VX66" i="27"/>
  <c r="VV66" i="27"/>
  <c r="VV65" i="27" s="1"/>
  <c r="VV71" i="27"/>
  <c r="VX71" i="27"/>
  <c r="VV76" i="27"/>
  <c r="VX76" i="27"/>
  <c r="VV80" i="27"/>
  <c r="VX80" i="27"/>
  <c r="VV85" i="27"/>
  <c r="VX85" i="27"/>
  <c r="VV89" i="27"/>
  <c r="VX89" i="27"/>
  <c r="VV94" i="27"/>
  <c r="VX94" i="27"/>
  <c r="VV99" i="27"/>
  <c r="VX99" i="27"/>
  <c r="VX106" i="27"/>
  <c r="VV106" i="27"/>
  <c r="VV112" i="27"/>
  <c r="VV111" i="27" s="1"/>
  <c r="VX112" i="27"/>
  <c r="VV118" i="27"/>
  <c r="VX118" i="27"/>
  <c r="VV123" i="27"/>
  <c r="VX123" i="27"/>
  <c r="VX128" i="27"/>
  <c r="VV128" i="27"/>
  <c r="VV132" i="27"/>
  <c r="VX132" i="27"/>
  <c r="VV137" i="27"/>
  <c r="VX137" i="27"/>
  <c r="VV141" i="27"/>
  <c r="VX141" i="27"/>
  <c r="VV147" i="27"/>
  <c r="VX147" i="27"/>
  <c r="VV152" i="27"/>
  <c r="VX152" i="27"/>
  <c r="VX157" i="27"/>
  <c r="VV157" i="27"/>
  <c r="WI15" i="27"/>
  <c r="WK15" i="27"/>
  <c r="WI18" i="27"/>
  <c r="WK18" i="27"/>
  <c r="WI25" i="27"/>
  <c r="WI24" i="27" s="1"/>
  <c r="WK25" i="27"/>
  <c r="WK32" i="27"/>
  <c r="WI32" i="27"/>
  <c r="WI38" i="27"/>
  <c r="WI37" i="27" s="1"/>
  <c r="WK38" i="27"/>
  <c r="WK44" i="27"/>
  <c r="WI44" i="27"/>
  <c r="WI48" i="27"/>
  <c r="WK48" i="27"/>
  <c r="WI52" i="27"/>
  <c r="WK52" i="27"/>
  <c r="WI58" i="27"/>
  <c r="WK58" i="27"/>
  <c r="WI64" i="27"/>
  <c r="WK64" i="27"/>
  <c r="WI70" i="27"/>
  <c r="WK70" i="27"/>
  <c r="WK75" i="27"/>
  <c r="WI75" i="27"/>
  <c r="WI79" i="27"/>
  <c r="WK79" i="27"/>
  <c r="WI83" i="27"/>
  <c r="WK83" i="27"/>
  <c r="WK88" i="27"/>
  <c r="WI88" i="27"/>
  <c r="WI93" i="27"/>
  <c r="WK93" i="27"/>
  <c r="WI97" i="27"/>
  <c r="WK97" i="27"/>
  <c r="WI104" i="27"/>
  <c r="WI103" i="27" s="1"/>
  <c r="WK104" i="27"/>
  <c r="WK110" i="27"/>
  <c r="WI110" i="27"/>
  <c r="WI109" i="27" s="1"/>
  <c r="WK117" i="27"/>
  <c r="WI117" i="27"/>
  <c r="WI122" i="27"/>
  <c r="WK122" i="27"/>
  <c r="WI126" i="27"/>
  <c r="WK126" i="27"/>
  <c r="WI131" i="27"/>
  <c r="WK131" i="27"/>
  <c r="WI136" i="27"/>
  <c r="WK136" i="27"/>
  <c r="WK140" i="27"/>
  <c r="WI140" i="27"/>
  <c r="WK146" i="27"/>
  <c r="WI146" i="27"/>
  <c r="WK151" i="27"/>
  <c r="WI151" i="27"/>
  <c r="WI156" i="27"/>
  <c r="WK156" i="27"/>
  <c r="WV14" i="27"/>
  <c r="WX14" i="27"/>
  <c r="WV23" i="27"/>
  <c r="WV22" i="27" s="1"/>
  <c r="WX23" i="27"/>
  <c r="WV31" i="27"/>
  <c r="WX31" i="27"/>
  <c r="WV36" i="27"/>
  <c r="WX36" i="27"/>
  <c r="WV43" i="27"/>
  <c r="WX43" i="27"/>
  <c r="WV47" i="27"/>
  <c r="WX47" i="27"/>
  <c r="WV51" i="27"/>
  <c r="WX51" i="27"/>
  <c r="WV57" i="27"/>
  <c r="WX57" i="27"/>
  <c r="WV63" i="27"/>
  <c r="WX63" i="27"/>
  <c r="WV69" i="27"/>
  <c r="WX69" i="27"/>
  <c r="WX74" i="27"/>
  <c r="WV74" i="27"/>
  <c r="WV78" i="27"/>
  <c r="WX78" i="27"/>
  <c r="WV82" i="27"/>
  <c r="WX82" i="27"/>
  <c r="WV87" i="27"/>
  <c r="WX87" i="27"/>
  <c r="WV92" i="27"/>
  <c r="WX92" i="27"/>
  <c r="WV96" i="27"/>
  <c r="WX96" i="27"/>
  <c r="WV102" i="27"/>
  <c r="WV101" i="27" s="1"/>
  <c r="WX102" i="27"/>
  <c r="WV108" i="27"/>
  <c r="WX108" i="27"/>
  <c r="WV116" i="27"/>
  <c r="WX116" i="27"/>
  <c r="WV121" i="27"/>
  <c r="WX121" i="27"/>
  <c r="WX125" i="27"/>
  <c r="WV125" i="27"/>
  <c r="WV130" i="27"/>
  <c r="WX130" i="27"/>
  <c r="WX135" i="27"/>
  <c r="WV135" i="27"/>
  <c r="WV139" i="27"/>
  <c r="WX139" i="27"/>
  <c r="WV145" i="27"/>
  <c r="WX145" i="27"/>
  <c r="WV150" i="27"/>
  <c r="WX150" i="27"/>
  <c r="WV155" i="27"/>
  <c r="WX155" i="27"/>
  <c r="XI13" i="27"/>
  <c r="XK13" i="27"/>
  <c r="XI17" i="27"/>
  <c r="XK17" i="27"/>
  <c r="XI21" i="27"/>
  <c r="XI20" i="27" s="1"/>
  <c r="XK21" i="27"/>
  <c r="XI29" i="27"/>
  <c r="XI28" i="27" s="1"/>
  <c r="XK29" i="27"/>
  <c r="XI35" i="27"/>
  <c r="XK35" i="27"/>
  <c r="XI41" i="27"/>
  <c r="XK41" i="27"/>
  <c r="XK46" i="27"/>
  <c r="XI46" i="27"/>
  <c r="XI50" i="27"/>
  <c r="XK50" i="27"/>
  <c r="XK55" i="27"/>
  <c r="XI55" i="27"/>
  <c r="XI61" i="27"/>
  <c r="XK61" i="27"/>
  <c r="XI68" i="27"/>
  <c r="XK68" i="27"/>
  <c r="XI73" i="27"/>
  <c r="XK73" i="27"/>
  <c r="XI77" i="27"/>
  <c r="XK77" i="27"/>
  <c r="XI81" i="27"/>
  <c r="XK81" i="27"/>
  <c r="XI86" i="27"/>
  <c r="XK86" i="27"/>
  <c r="XI90" i="27"/>
  <c r="XK90" i="27"/>
  <c r="XI95" i="27"/>
  <c r="XK95" i="27"/>
  <c r="XI100" i="27"/>
  <c r="XK100" i="27"/>
  <c r="XK107" i="27"/>
  <c r="XI107" i="27"/>
  <c r="XI114" i="27"/>
  <c r="XI113" i="27" s="1"/>
  <c r="XK114" i="27"/>
  <c r="XI119" i="27"/>
  <c r="XK119" i="27"/>
  <c r="XI124" i="27"/>
  <c r="XK124" i="27"/>
  <c r="XI129" i="27"/>
  <c r="XK129" i="27"/>
  <c r="XI133" i="27"/>
  <c r="XK133" i="27"/>
  <c r="XI138" i="27"/>
  <c r="XK138" i="27"/>
  <c r="XI143" i="27"/>
  <c r="XI142" i="27" s="1"/>
  <c r="XK143" i="27"/>
  <c r="XI149" i="27"/>
  <c r="XK149" i="27"/>
  <c r="XK154" i="27"/>
  <c r="XI154" i="27"/>
  <c r="XI158" i="27"/>
  <c r="XK158" i="27"/>
  <c r="XV16" i="27"/>
  <c r="XX16" i="27"/>
  <c r="XX19" i="27"/>
  <c r="XV19" i="27"/>
  <c r="XV27" i="27"/>
  <c r="XV26" i="27" s="1"/>
  <c r="XX27" i="27"/>
  <c r="XX33" i="27"/>
  <c r="XV33" i="27"/>
  <c r="XV40" i="27"/>
  <c r="XX40" i="27"/>
  <c r="XX45" i="27"/>
  <c r="XV45" i="27"/>
  <c r="XV49" i="27"/>
  <c r="XX49" i="27"/>
  <c r="XV54" i="27"/>
  <c r="XX54" i="27"/>
  <c r="XV60" i="27"/>
  <c r="XX60" i="27"/>
  <c r="XX66" i="27"/>
  <c r="XV66" i="27"/>
  <c r="XV65" i="27" s="1"/>
  <c r="XV71" i="27"/>
  <c r="XX71" i="27"/>
  <c r="XV76" i="27"/>
  <c r="XX76" i="27"/>
  <c r="XV80" i="27"/>
  <c r="XX80" i="27"/>
  <c r="XV85" i="27"/>
  <c r="XX85" i="27"/>
  <c r="XX89" i="27"/>
  <c r="XV89" i="27"/>
  <c r="XV94" i="27"/>
  <c r="XX94" i="27"/>
  <c r="XV99" i="27"/>
  <c r="XX99" i="27"/>
  <c r="XV106" i="27"/>
  <c r="XX106" i="27"/>
  <c r="XV112" i="27"/>
  <c r="XV111" i="27" s="1"/>
  <c r="XX112" i="27"/>
  <c r="XV118" i="27"/>
  <c r="XX118" i="27"/>
  <c r="XV123" i="27"/>
  <c r="XX123" i="27"/>
  <c r="XX128" i="27"/>
  <c r="XV128" i="27"/>
  <c r="XV132" i="27"/>
  <c r="XX132" i="27"/>
  <c r="XV137" i="27"/>
  <c r="XX137" i="27"/>
  <c r="XV141" i="27"/>
  <c r="XX141" i="27"/>
  <c r="XV147" i="27"/>
  <c r="XX147" i="27"/>
  <c r="XV152" i="27"/>
  <c r="XX152" i="27"/>
  <c r="XX157" i="27"/>
  <c r="XV157" i="27"/>
  <c r="YI14" i="27"/>
  <c r="YK14" i="27"/>
  <c r="YI23" i="27"/>
  <c r="YI22" i="27" s="1"/>
  <c r="YK23" i="27"/>
  <c r="YI31" i="27"/>
  <c r="YK31" i="27"/>
  <c r="YI36" i="27"/>
  <c r="YK36" i="27"/>
  <c r="YI43" i="27"/>
  <c r="YK43" i="27"/>
  <c r="YI47" i="27"/>
  <c r="YK47" i="27"/>
  <c r="YI51" i="27"/>
  <c r="YK51" i="27"/>
  <c r="YI57" i="27"/>
  <c r="YK57" i="27"/>
  <c r="YI63" i="27"/>
  <c r="YK63" i="27"/>
  <c r="YI69" i="27"/>
  <c r="YK69" i="27"/>
  <c r="YI74" i="27"/>
  <c r="YK74" i="27"/>
  <c r="YI78" i="27"/>
  <c r="YK78" i="27"/>
  <c r="YI82" i="27"/>
  <c r="YK82" i="27"/>
  <c r="YI87" i="27"/>
  <c r="YK87" i="27"/>
  <c r="YI92" i="27"/>
  <c r="YK92" i="27"/>
  <c r="YI96" i="27"/>
  <c r="YK96" i="27"/>
  <c r="YI102" i="27"/>
  <c r="YI101" i="27" s="1"/>
  <c r="YK102" i="27"/>
  <c r="YI108" i="27"/>
  <c r="YK108" i="27"/>
  <c r="YI116" i="27"/>
  <c r="YK116" i="27"/>
  <c r="YI121" i="27"/>
  <c r="YK121" i="27"/>
  <c r="YK125" i="27"/>
  <c r="YI125" i="27"/>
  <c r="YI130" i="27"/>
  <c r="YK130" i="27"/>
  <c r="YI135" i="27"/>
  <c r="YK135" i="27"/>
  <c r="YK139" i="27"/>
  <c r="YI139" i="27"/>
  <c r="YK145" i="27"/>
  <c r="YI145" i="27"/>
  <c r="YI150" i="27"/>
  <c r="YK150" i="27"/>
  <c r="YI155" i="27"/>
  <c r="YK155" i="27"/>
  <c r="YV13" i="27"/>
  <c r="YX13" i="27"/>
  <c r="YX17" i="27"/>
  <c r="YV17" i="27"/>
  <c r="YV21" i="27"/>
  <c r="YV20" i="27" s="1"/>
  <c r="YX21" i="27"/>
  <c r="YV29" i="27"/>
  <c r="YV28" i="27" s="1"/>
  <c r="YX29" i="27"/>
  <c r="YV35" i="27"/>
  <c r="YX35" i="27"/>
  <c r="YV41" i="27"/>
  <c r="YX41" i="27"/>
  <c r="YX46" i="27"/>
  <c r="YV46" i="27"/>
  <c r="YV50" i="27"/>
  <c r="YX50" i="27"/>
  <c r="YX55" i="27"/>
  <c r="YV55" i="27"/>
  <c r="YX61" i="27"/>
  <c r="YV61" i="27"/>
  <c r="YV68" i="27"/>
  <c r="YX68" i="27"/>
  <c r="YX73" i="27"/>
  <c r="YV73" i="27"/>
  <c r="YV77" i="27"/>
  <c r="YX77" i="27"/>
  <c r="YV81" i="27"/>
  <c r="YX81" i="27"/>
  <c r="YV86" i="27"/>
  <c r="YX86" i="27"/>
  <c r="YX90" i="27"/>
  <c r="YV90" i="27"/>
  <c r="YV95" i="27"/>
  <c r="YX95" i="27"/>
  <c r="YV100" i="27"/>
  <c r="YX100" i="27"/>
  <c r="YX107" i="27"/>
  <c r="YV107" i="27"/>
  <c r="YV114" i="27"/>
  <c r="YV113" i="27" s="1"/>
  <c r="YX114" i="27"/>
  <c r="YV119" i="27"/>
  <c r="YX119" i="27"/>
  <c r="YV124" i="27"/>
  <c r="YX124" i="27"/>
  <c r="YV129" i="27"/>
  <c r="YX129" i="27"/>
  <c r="YV133" i="27"/>
  <c r="YX133" i="27"/>
  <c r="YV138" i="27"/>
  <c r="YX138" i="27"/>
  <c r="YV143" i="27"/>
  <c r="YV142" i="27" s="1"/>
  <c r="YX143" i="27"/>
  <c r="YV149" i="27"/>
  <c r="YX149" i="27"/>
  <c r="YV154" i="27"/>
  <c r="YX154" i="27"/>
  <c r="YX158" i="27"/>
  <c r="YV158" i="27"/>
  <c r="ZI16" i="27"/>
  <c r="ZK16" i="27"/>
  <c r="ZI19" i="27"/>
  <c r="ZK19" i="27"/>
  <c r="ZI27" i="27"/>
  <c r="ZI26" i="27" s="1"/>
  <c r="ZK27" i="27"/>
  <c r="ZK33" i="27"/>
  <c r="ZI33" i="27"/>
  <c r="ZI40" i="27"/>
  <c r="ZK40" i="27"/>
  <c r="ZK45" i="27"/>
  <c r="ZI45" i="27"/>
  <c r="ZI49" i="27"/>
  <c r="ZK49" i="27"/>
  <c r="ZI54" i="27"/>
  <c r="ZK54" i="27"/>
  <c r="ZI60" i="27"/>
  <c r="ZK60" i="27"/>
  <c r="ZI66" i="27"/>
  <c r="ZI65" i="27" s="1"/>
  <c r="ZK66" i="27"/>
  <c r="ZI71" i="27"/>
  <c r="ZK71" i="27"/>
  <c r="ZI76" i="27"/>
  <c r="ZK76" i="27"/>
  <c r="ZI80" i="27"/>
  <c r="ZK80" i="27"/>
  <c r="ZI85" i="27"/>
  <c r="ZK85" i="27"/>
  <c r="ZI89" i="27"/>
  <c r="ZK89" i="27"/>
  <c r="ZI94" i="27"/>
  <c r="ZK94" i="27"/>
  <c r="ZI99" i="27"/>
  <c r="ZK99" i="27"/>
  <c r="ZK106" i="27"/>
  <c r="ZI106" i="27"/>
  <c r="ZI112" i="27"/>
  <c r="ZI111" i="27" s="1"/>
  <c r="ZK112" i="27"/>
  <c r="ZI118" i="27"/>
  <c r="ZK118" i="27"/>
  <c r="ZK123" i="27"/>
  <c r="ZI123" i="27"/>
  <c r="ZK128" i="27"/>
  <c r="ZI128" i="27"/>
  <c r="ZI132" i="27"/>
  <c r="ZK132" i="27"/>
  <c r="ZI137" i="27"/>
  <c r="ZK137" i="27"/>
  <c r="ZI141" i="27"/>
  <c r="ZK141" i="27"/>
  <c r="ZI147" i="27"/>
  <c r="ZK147" i="27"/>
  <c r="ZI152" i="27"/>
  <c r="ZK152" i="27"/>
  <c r="ZK157" i="27"/>
  <c r="ZI157" i="27"/>
  <c r="ZV15" i="27"/>
  <c r="ZX15" i="27"/>
  <c r="ZV18" i="27"/>
  <c r="ZX18" i="27"/>
  <c r="ZV25" i="27"/>
  <c r="ZV24" i="27" s="1"/>
  <c r="ZX25" i="27"/>
  <c r="ZX32" i="27"/>
  <c r="ZV32" i="27"/>
  <c r="ZV38" i="27"/>
  <c r="ZV37" i="27" s="1"/>
  <c r="ZX38" i="27"/>
  <c r="ZV44" i="27"/>
  <c r="ZX44" i="27"/>
  <c r="ZV48" i="27"/>
  <c r="ZX48" i="27"/>
  <c r="ZV52" i="27"/>
  <c r="ZX52" i="27"/>
  <c r="ZV58" i="27"/>
  <c r="ZX58" i="27"/>
  <c r="ZX64" i="27"/>
  <c r="ZV64" i="27"/>
  <c r="ZV70" i="27"/>
  <c r="ZX70" i="27"/>
  <c r="ZX75" i="27"/>
  <c r="ZV75" i="27"/>
  <c r="ZV79" i="27"/>
  <c r="ZX79" i="27"/>
  <c r="ZV83" i="27"/>
  <c r="ZX83" i="27"/>
  <c r="ZX88" i="27"/>
  <c r="ZV88" i="27"/>
  <c r="ZV93" i="27"/>
  <c r="ZX93" i="27"/>
  <c r="ZV97" i="27"/>
  <c r="ZX97" i="27"/>
  <c r="ZV104" i="27"/>
  <c r="ZV103" i="27" s="1"/>
  <c r="ZX104" i="27"/>
  <c r="ZX110" i="27"/>
  <c r="ZV110" i="27"/>
  <c r="ZV109" i="27" s="1"/>
  <c r="ZX117" i="27"/>
  <c r="ZV117" i="27"/>
  <c r="ZV122" i="27"/>
  <c r="ZX122" i="27"/>
  <c r="ZV126" i="27"/>
  <c r="ZX126" i="27"/>
  <c r="ZV131" i="27"/>
  <c r="ZX131" i="27"/>
  <c r="ZV136" i="27"/>
  <c r="ZX136" i="27"/>
  <c r="ZX140" i="27"/>
  <c r="ZV140" i="27"/>
  <c r="ZV146" i="27"/>
  <c r="ZX146" i="27"/>
  <c r="ZV151" i="27"/>
  <c r="ZX151" i="27"/>
  <c r="ZV156" i="27"/>
  <c r="ZX156" i="27"/>
  <c r="AAI14" i="27"/>
  <c r="AAK14" i="27"/>
  <c r="AAI23" i="27"/>
  <c r="AAI22" i="27" s="1"/>
  <c r="AAK23" i="27"/>
  <c r="AAI31" i="27"/>
  <c r="AAK31" i="27"/>
  <c r="AAI36" i="27"/>
  <c r="AAK36" i="27"/>
  <c r="AAI43" i="27"/>
  <c r="AAK43" i="27"/>
  <c r="AAI47" i="27"/>
  <c r="AAK47" i="27"/>
  <c r="AAI51" i="27"/>
  <c r="AAK51" i="27"/>
  <c r="AAI57" i="27"/>
  <c r="AAK57" i="27"/>
  <c r="AAI63" i="27"/>
  <c r="AAK63" i="27"/>
  <c r="AAK69" i="27"/>
  <c r="AAI69" i="27"/>
  <c r="AAI74" i="27"/>
  <c r="AAK74" i="27"/>
  <c r="AAI78" i="27"/>
  <c r="AAK78" i="27"/>
  <c r="AAI82" i="27"/>
  <c r="AAK82" i="27"/>
  <c r="AAK87" i="27"/>
  <c r="AAI87" i="27"/>
  <c r="AAI92" i="27"/>
  <c r="AAK92" i="27"/>
  <c r="AAI96" i="27"/>
  <c r="AAK96" i="27"/>
  <c r="AAI102" i="27"/>
  <c r="AAI101" i="27" s="1"/>
  <c r="AAK102" i="27"/>
  <c r="AAI108" i="27"/>
  <c r="AAK108" i="27"/>
  <c r="AAI116" i="27"/>
  <c r="AAK116" i="27"/>
  <c r="AAI121" i="27"/>
  <c r="AAK121" i="27"/>
  <c r="AAI125" i="27"/>
  <c r="AAK125" i="27"/>
  <c r="AAI130" i="27"/>
  <c r="AAK130" i="27"/>
  <c r="AAI135" i="27"/>
  <c r="AAK135" i="27"/>
  <c r="AAK139" i="27"/>
  <c r="AAI139" i="27"/>
  <c r="AAI145" i="27"/>
  <c r="AAK145" i="27"/>
  <c r="AAI150" i="27"/>
  <c r="AAK150" i="27"/>
  <c r="AAI155" i="27"/>
  <c r="AAK155" i="27"/>
  <c r="AAV13" i="27"/>
  <c r="AAX13" i="27"/>
  <c r="AAV17" i="27"/>
  <c r="AAX17" i="27"/>
  <c r="AAV21" i="27"/>
  <c r="AAV20" i="27" s="1"/>
  <c r="AAX21" i="27"/>
  <c r="AAV29" i="27"/>
  <c r="AAV28" i="27" s="1"/>
  <c r="AAX29" i="27"/>
  <c r="AAV35" i="27"/>
  <c r="AAX35" i="27"/>
  <c r="AAX41" i="27"/>
  <c r="AAV41" i="27"/>
  <c r="AAV46" i="27"/>
  <c r="AAX46" i="27"/>
  <c r="AAV50" i="27"/>
  <c r="AAX50" i="27"/>
  <c r="AAV55" i="27"/>
  <c r="AAX55" i="27"/>
  <c r="AAV61" i="27"/>
  <c r="AAX61" i="27"/>
  <c r="AAV68" i="27"/>
  <c r="AAX68" i="27"/>
  <c r="AAV73" i="27"/>
  <c r="AAX73" i="27"/>
  <c r="AAV77" i="27"/>
  <c r="AAX77" i="27"/>
  <c r="AAV81" i="27"/>
  <c r="AAX81" i="27"/>
  <c r="AAV86" i="27"/>
  <c r="AAX86" i="27"/>
  <c r="AAX90" i="27"/>
  <c r="AAV90" i="27"/>
  <c r="AAV95" i="27"/>
  <c r="AAX95" i="27"/>
  <c r="AAV100" i="27"/>
  <c r="AAX100" i="27"/>
  <c r="AAV107" i="27"/>
  <c r="AAX107" i="27"/>
  <c r="AAV114" i="27"/>
  <c r="AAV113" i="27" s="1"/>
  <c r="AAX114" i="27"/>
  <c r="AAV119" i="27"/>
  <c r="AAX119" i="27"/>
  <c r="AAV124" i="27"/>
  <c r="AAX124" i="27"/>
  <c r="AAV129" i="27"/>
  <c r="AAX129" i="27"/>
  <c r="AAV133" i="27"/>
  <c r="AAX133" i="27"/>
  <c r="AAX138" i="27"/>
  <c r="AAV138" i="27"/>
  <c r="AAX143" i="27"/>
  <c r="AAV143" i="27"/>
  <c r="AAV142" i="27" s="1"/>
  <c r="AAV149" i="27"/>
  <c r="AAX149" i="27"/>
  <c r="AAV154" i="27"/>
  <c r="AAX154" i="27"/>
  <c r="AAX158" i="27"/>
  <c r="AAV158" i="27"/>
  <c r="ABI16" i="27"/>
  <c r="ABK16" i="27"/>
  <c r="ABI19" i="27"/>
  <c r="ABK19" i="27"/>
  <c r="ABI27" i="27"/>
  <c r="ABI26" i="27" s="1"/>
  <c r="ABK27" i="27"/>
  <c r="ABI33" i="27"/>
  <c r="ABK33" i="27"/>
  <c r="ABK40" i="27"/>
  <c r="ABI40" i="27"/>
  <c r="ABK45" i="27"/>
  <c r="ABI45" i="27"/>
  <c r="ABI49" i="27"/>
  <c r="ABK49" i="27"/>
  <c r="ABI54" i="27"/>
  <c r="ABK54" i="27"/>
  <c r="ABI60" i="27"/>
  <c r="ABK60" i="27"/>
  <c r="ABK66" i="27"/>
  <c r="ABI66" i="27"/>
  <c r="ABI65" i="27" s="1"/>
  <c r="ABI71" i="27"/>
  <c r="ABK71" i="27"/>
  <c r="ABI76" i="27"/>
  <c r="ABK76" i="27"/>
  <c r="ABI80" i="27"/>
  <c r="ABK80" i="27"/>
  <c r="ABI85" i="27"/>
  <c r="ABK85" i="27"/>
  <c r="ABI89" i="27"/>
  <c r="ABK89" i="27"/>
  <c r="ABI94" i="27"/>
  <c r="ABK94" i="27"/>
  <c r="ABI99" i="27"/>
  <c r="ABK99" i="27"/>
  <c r="ABK106" i="27"/>
  <c r="ABI106" i="27"/>
  <c r="ABI112" i="27"/>
  <c r="ABI111" i="27" s="1"/>
  <c r="ABK112" i="27"/>
  <c r="ABI118" i="27"/>
  <c r="ABK118" i="27"/>
  <c r="ABK123" i="27"/>
  <c r="ABI123" i="27"/>
  <c r="ABK128" i="27"/>
  <c r="ABI128" i="27"/>
  <c r="ABI132" i="27"/>
  <c r="ABK132" i="27"/>
  <c r="ABI137" i="27"/>
  <c r="ABK137" i="27"/>
  <c r="ABI141" i="27"/>
  <c r="ABK141" i="27"/>
  <c r="ABI147" i="27"/>
  <c r="ABK147" i="27"/>
  <c r="ABI152" i="27"/>
  <c r="ABK152" i="27"/>
  <c r="ABK157" i="27"/>
  <c r="ABI157" i="27"/>
  <c r="ABX15" i="27"/>
  <c r="ABV15" i="27"/>
  <c r="ABX18" i="27"/>
  <c r="ABV18" i="27"/>
  <c r="ABX25" i="27"/>
  <c r="ABV25" i="27"/>
  <c r="ABV24" i="27" s="1"/>
  <c r="ABX32" i="27"/>
  <c r="ABV32" i="27"/>
  <c r="ABX38" i="27"/>
  <c r="ABV38" i="27"/>
  <c r="ABV37" i="27" s="1"/>
  <c r="ABX44" i="27"/>
  <c r="ABV44" i="27"/>
  <c r="ABX48" i="27"/>
  <c r="ABV48" i="27"/>
  <c r="ABX52" i="27"/>
  <c r="ABV52" i="27"/>
  <c r="ABX58" i="27"/>
  <c r="ABV58" i="27"/>
  <c r="ABX64" i="27"/>
  <c r="ABV64" i="27"/>
  <c r="ABX70" i="27"/>
  <c r="ABV70" i="27"/>
  <c r="ABX75" i="27"/>
  <c r="ABV75" i="27"/>
  <c r="ABX79" i="27"/>
  <c r="ABV79" i="27"/>
  <c r="ABX83" i="27"/>
  <c r="ABV83" i="27"/>
  <c r="ABX88" i="27"/>
  <c r="ABV88" i="27"/>
  <c r="ABX93" i="27"/>
  <c r="ABV93" i="27"/>
  <c r="ABX97" i="27"/>
  <c r="ABV97" i="27"/>
  <c r="ABX104" i="27"/>
  <c r="ABV104" i="27"/>
  <c r="ABV103" i="27" s="1"/>
  <c r="ABX110" i="27"/>
  <c r="ABV110" i="27"/>
  <c r="ABV109" i="27" s="1"/>
  <c r="ABX117" i="27"/>
  <c r="ABV117" i="27"/>
  <c r="ABX122" i="27"/>
  <c r="ABV122" i="27"/>
  <c r="ABX126" i="27"/>
  <c r="ABV126" i="27"/>
  <c r="ABX131" i="27"/>
  <c r="ABV131" i="27"/>
  <c r="ABX136" i="27"/>
  <c r="ABV136" i="27"/>
  <c r="ABX140" i="27"/>
  <c r="ABV140" i="27"/>
  <c r="ABX146" i="27"/>
  <c r="ABV146" i="27"/>
  <c r="ABX151" i="27"/>
  <c r="ABV151" i="27"/>
  <c r="ABX156" i="27"/>
  <c r="ABV156" i="27"/>
  <c r="ACI14" i="27"/>
  <c r="ACK14" i="27"/>
  <c r="ACI23" i="27"/>
  <c r="ACI22" i="27" s="1"/>
  <c r="ACK23" i="27"/>
  <c r="ACI31" i="27"/>
  <c r="ACK31" i="27"/>
  <c r="ACK36" i="27"/>
  <c r="ACI36" i="27"/>
  <c r="ACI43" i="27"/>
  <c r="ACK43" i="27"/>
  <c r="ACI47" i="27"/>
  <c r="ACK47" i="27"/>
  <c r="ACI51" i="27"/>
  <c r="ACK51" i="27"/>
  <c r="ACI57" i="27"/>
  <c r="ACK57" i="27"/>
  <c r="ACI63" i="27"/>
  <c r="ACK63" i="27"/>
  <c r="ACI69" i="27"/>
  <c r="ACK69" i="27"/>
  <c r="ACI74" i="27"/>
  <c r="ACK74" i="27"/>
  <c r="ACI78" i="27"/>
  <c r="ACK78" i="27"/>
  <c r="ACI82" i="27"/>
  <c r="ACK82" i="27"/>
  <c r="ACI87" i="27"/>
  <c r="ACK87" i="27"/>
  <c r="ACI92" i="27"/>
  <c r="ACK92" i="27"/>
  <c r="ACI96" i="27"/>
  <c r="ACK96" i="27"/>
  <c r="ACI102" i="27"/>
  <c r="ACI101" i="27" s="1"/>
  <c r="ACK102" i="27"/>
  <c r="ACI108" i="27"/>
  <c r="ACK108" i="27"/>
  <c r="ACI116" i="27"/>
  <c r="ACK116" i="27"/>
  <c r="ACI121" i="27"/>
  <c r="ACK121" i="27"/>
  <c r="ACI125" i="27"/>
  <c r="ACK125" i="27"/>
  <c r="ACI130" i="27"/>
  <c r="ACK130" i="27"/>
  <c r="ACK135" i="27"/>
  <c r="ACI135" i="27"/>
  <c r="ACI139" i="27"/>
  <c r="ACK139" i="27"/>
  <c r="ACK145" i="27"/>
  <c r="ACI145" i="27"/>
  <c r="ACI150" i="27"/>
  <c r="ACK150" i="27"/>
  <c r="ACI155" i="27"/>
  <c r="ACK155" i="27"/>
  <c r="ACV13" i="27"/>
  <c r="ACX13" i="27"/>
  <c r="ACV17" i="27"/>
  <c r="ACX17" i="27"/>
  <c r="ACV21" i="27"/>
  <c r="ACV20" i="27" s="1"/>
  <c r="ACX21" i="27"/>
  <c r="ACV29" i="27"/>
  <c r="ACV28" i="27" s="1"/>
  <c r="ACX29" i="27"/>
  <c r="ACV35" i="27"/>
  <c r="ACX35" i="27"/>
  <c r="ACV41" i="27"/>
  <c r="ACX41" i="27"/>
  <c r="ACX46" i="27"/>
  <c r="ACV46" i="27"/>
  <c r="ACV50" i="27"/>
  <c r="ACX50" i="27"/>
  <c r="ACX55" i="27"/>
  <c r="ACV55" i="27"/>
  <c r="ACV61" i="27"/>
  <c r="ACX61" i="27"/>
  <c r="ACV68" i="27"/>
  <c r="ACX68" i="27"/>
  <c r="ACV73" i="27"/>
  <c r="ACX73" i="27"/>
  <c r="ACV77" i="27"/>
  <c r="ACX77" i="27"/>
  <c r="ACV81" i="27"/>
  <c r="ACX81" i="27"/>
  <c r="ACV86" i="27"/>
  <c r="ACX86" i="27"/>
  <c r="ACV90" i="27"/>
  <c r="ACX90" i="27"/>
  <c r="ACV95" i="27"/>
  <c r="ACX95" i="27"/>
  <c r="ACV100" i="27"/>
  <c r="ACX100" i="27"/>
  <c r="ACX107" i="27"/>
  <c r="ACV107" i="27"/>
  <c r="ACV114" i="27"/>
  <c r="ACV113" i="27" s="1"/>
  <c r="ACX114" i="27"/>
  <c r="ACV119" i="27"/>
  <c r="ACX119" i="27"/>
  <c r="ACV124" i="27"/>
  <c r="ACX124" i="27"/>
  <c r="ACV129" i="27"/>
  <c r="ACX129" i="27"/>
  <c r="ACV133" i="27"/>
  <c r="ACX133" i="27"/>
  <c r="ACX138" i="27"/>
  <c r="ACV138" i="27"/>
  <c r="ACV143" i="27"/>
  <c r="ACV142" i="27" s="1"/>
  <c r="ACX143" i="27"/>
  <c r="ACV149" i="27"/>
  <c r="ACX149" i="27"/>
  <c r="ACX154" i="27"/>
  <c r="ACV154" i="27"/>
  <c r="ACV158" i="27"/>
  <c r="ACX158" i="27"/>
  <c r="ADX15" i="27"/>
  <c r="ADV15" i="27"/>
  <c r="ADV18" i="27"/>
  <c r="ADX18" i="27"/>
  <c r="ADV25" i="27"/>
  <c r="ADV24" i="27" s="1"/>
  <c r="ADX25" i="27"/>
  <c r="ADX32" i="27"/>
  <c r="ADV32" i="27"/>
  <c r="ADV38" i="27"/>
  <c r="ADV37" i="27" s="1"/>
  <c r="ADX38" i="27"/>
  <c r="ADX44" i="27"/>
  <c r="ADV44" i="27"/>
  <c r="ADX48" i="27"/>
  <c r="ADV48" i="27"/>
  <c r="ADX52" i="27"/>
  <c r="ADV52" i="27"/>
  <c r="ADV58" i="27"/>
  <c r="ADX58" i="27"/>
  <c r="ADV64" i="27"/>
  <c r="ADX64" i="27"/>
  <c r="ADV70" i="27"/>
  <c r="ADX70" i="27"/>
  <c r="ADX75" i="27"/>
  <c r="ADV75" i="27"/>
  <c r="ADX79" i="27"/>
  <c r="ADV79" i="27"/>
  <c r="ADX83" i="27"/>
  <c r="ADV83" i="27"/>
  <c r="ADV88" i="27"/>
  <c r="ADX88" i="27"/>
  <c r="ADX93" i="27"/>
  <c r="ADV93" i="27"/>
  <c r="ADX97" i="27"/>
  <c r="ADV97" i="27"/>
  <c r="ADX104" i="27"/>
  <c r="ADV104" i="27"/>
  <c r="ADV103" i="27" s="1"/>
  <c r="ADX110" i="27"/>
  <c r="ADV110" i="27"/>
  <c r="ADV109" i="27" s="1"/>
  <c r="ADV117" i="27"/>
  <c r="ADX117" i="27"/>
  <c r="ADX122" i="27"/>
  <c r="ADV122" i="27"/>
  <c r="ADX126" i="27"/>
  <c r="ADV126" i="27"/>
  <c r="ADV131" i="27"/>
  <c r="ADX131" i="27"/>
  <c r="ADV136" i="27"/>
  <c r="ADX136" i="27"/>
  <c r="ADV140" i="27"/>
  <c r="ADX140" i="27"/>
  <c r="ADX146" i="27"/>
  <c r="ADV146" i="27"/>
  <c r="ADV151" i="27"/>
  <c r="ADX151" i="27"/>
  <c r="ADV156" i="27"/>
  <c r="ADX156" i="27"/>
  <c r="AEI14" i="27"/>
  <c r="AEK14" i="27"/>
  <c r="AEI23" i="27"/>
  <c r="AEI22" i="27" s="1"/>
  <c r="AEK23" i="27"/>
  <c r="AEI31" i="27"/>
  <c r="AEK31" i="27"/>
  <c r="AEI36" i="27"/>
  <c r="AEK36" i="27"/>
  <c r="AEI43" i="27"/>
  <c r="AEK43" i="27"/>
  <c r="AEI47" i="27"/>
  <c r="AEK47" i="27"/>
  <c r="AEI51" i="27"/>
  <c r="AEK51" i="27"/>
  <c r="AEI57" i="27"/>
  <c r="AEK57" i="27"/>
  <c r="AEI63" i="27"/>
  <c r="AEK63" i="27"/>
  <c r="AEI69" i="27"/>
  <c r="AEK69" i="27"/>
  <c r="AEI74" i="27"/>
  <c r="AEK74" i="27"/>
  <c r="AEI78" i="27"/>
  <c r="AEK78" i="27"/>
  <c r="AEI82" i="27"/>
  <c r="AEK82" i="27"/>
  <c r="AEI87" i="27"/>
  <c r="AEK87" i="27"/>
  <c r="AEI92" i="27"/>
  <c r="AEK92" i="27"/>
  <c r="AEI96" i="27"/>
  <c r="AEK96" i="27"/>
  <c r="AEI102" i="27"/>
  <c r="AEI101" i="27" s="1"/>
  <c r="AEK102" i="27"/>
  <c r="AEI108" i="27"/>
  <c r="AEK108" i="27"/>
  <c r="AEI116" i="27"/>
  <c r="AEK116" i="27"/>
  <c r="AEI121" i="27"/>
  <c r="AEK121" i="27"/>
  <c r="AEI125" i="27"/>
  <c r="AEK125" i="27"/>
  <c r="AEI130" i="27"/>
  <c r="AEK130" i="27"/>
  <c r="AEK135" i="27"/>
  <c r="AEI135" i="27"/>
  <c r="AEI139" i="27"/>
  <c r="AEK139" i="27"/>
  <c r="AEI145" i="27"/>
  <c r="AEK145" i="27"/>
  <c r="AEI150" i="27"/>
  <c r="AEK150" i="27"/>
  <c r="AEI155" i="27"/>
  <c r="AEK155" i="27"/>
  <c r="JI22" i="27"/>
  <c r="JI101" i="27"/>
  <c r="JV13" i="27"/>
  <c r="JX13" i="27"/>
  <c r="JX17" i="27"/>
  <c r="JV17" i="27"/>
  <c r="JV21" i="27"/>
  <c r="JV20" i="27" s="1"/>
  <c r="JX21" i="27"/>
  <c r="JV29" i="27"/>
  <c r="JV28" i="27" s="1"/>
  <c r="JX29" i="27"/>
  <c r="JV35" i="27"/>
  <c r="JX35" i="27"/>
  <c r="JV41" i="27"/>
  <c r="JX41" i="27"/>
  <c r="JV46" i="27"/>
  <c r="JX46" i="27"/>
  <c r="JV50" i="27"/>
  <c r="JX50" i="27"/>
  <c r="JV55" i="27"/>
  <c r="JX55" i="27"/>
  <c r="JX61" i="27"/>
  <c r="JV61" i="27"/>
  <c r="JV68" i="27"/>
  <c r="JX68" i="27"/>
  <c r="JX73" i="27"/>
  <c r="JV73" i="27"/>
  <c r="JV77" i="27"/>
  <c r="JX77" i="27"/>
  <c r="JV81" i="27"/>
  <c r="JX81" i="27"/>
  <c r="JV86" i="27"/>
  <c r="JX86" i="27"/>
  <c r="JV90" i="27"/>
  <c r="JX90" i="27"/>
  <c r="JV95" i="27"/>
  <c r="JX95" i="27"/>
  <c r="JV100" i="27"/>
  <c r="JX100" i="27"/>
  <c r="JX107" i="27"/>
  <c r="JV107" i="27"/>
  <c r="JV114" i="27"/>
  <c r="JV113" i="27" s="1"/>
  <c r="JX114" i="27"/>
  <c r="JV119" i="27"/>
  <c r="JX119" i="27"/>
  <c r="JV124" i="27"/>
  <c r="JX124" i="27"/>
  <c r="JV129" i="27"/>
  <c r="JX129" i="27"/>
  <c r="JV133" i="27"/>
  <c r="JX133" i="27"/>
  <c r="JV138" i="27"/>
  <c r="JX138" i="27"/>
  <c r="JV143" i="27"/>
  <c r="JV142" i="27" s="1"/>
  <c r="JX143" i="27"/>
  <c r="JV149" i="27"/>
  <c r="JX149" i="27"/>
  <c r="JX154" i="27"/>
  <c r="JV154" i="27"/>
  <c r="JV158" i="27"/>
  <c r="JX158" i="27"/>
  <c r="KI16" i="27"/>
  <c r="KK16" i="27"/>
  <c r="KK19" i="27"/>
  <c r="KI19" i="27"/>
  <c r="KI27" i="27"/>
  <c r="KI26" i="27" s="1"/>
  <c r="KK27" i="27"/>
  <c r="KI33" i="27"/>
  <c r="KK33" i="27"/>
  <c r="KK40" i="27"/>
  <c r="KI40" i="27"/>
  <c r="KI45" i="27"/>
  <c r="KK45" i="27"/>
  <c r="KI49" i="27"/>
  <c r="KK49" i="27"/>
  <c r="KI54" i="27"/>
  <c r="KK54" i="27"/>
  <c r="KI60" i="27"/>
  <c r="KK60" i="27"/>
  <c r="KI66" i="27"/>
  <c r="KI65" i="27" s="1"/>
  <c r="KK66" i="27"/>
  <c r="KI71" i="27"/>
  <c r="KK71" i="27"/>
  <c r="KI76" i="27"/>
  <c r="KK76" i="27"/>
  <c r="KI80" i="27"/>
  <c r="KK80" i="27"/>
  <c r="KI85" i="27"/>
  <c r="KK85" i="27"/>
  <c r="KI89" i="27"/>
  <c r="KK89" i="27"/>
  <c r="KI94" i="27"/>
  <c r="KK94" i="27"/>
  <c r="KI99" i="27"/>
  <c r="KK99" i="27"/>
  <c r="KK106" i="27"/>
  <c r="KI106" i="27"/>
  <c r="KI112" i="27"/>
  <c r="KI111" i="27" s="1"/>
  <c r="KK112" i="27"/>
  <c r="KI118" i="27"/>
  <c r="KK118" i="27"/>
  <c r="KK123" i="27"/>
  <c r="KI123" i="27"/>
  <c r="KI128" i="27"/>
  <c r="KK128" i="27"/>
  <c r="KI132" i="27"/>
  <c r="KK132" i="27"/>
  <c r="KI137" i="27"/>
  <c r="KK137" i="27"/>
  <c r="KI141" i="27"/>
  <c r="KK141" i="27"/>
  <c r="KI147" i="27"/>
  <c r="KK147" i="27"/>
  <c r="KI152" i="27"/>
  <c r="KK152" i="27"/>
  <c r="KK157" i="27"/>
  <c r="KI157" i="27"/>
  <c r="KV15" i="27"/>
  <c r="KX15" i="27"/>
  <c r="KV18" i="27"/>
  <c r="KX18" i="27"/>
  <c r="KV25" i="27"/>
  <c r="KV24" i="27" s="1"/>
  <c r="KX25" i="27"/>
  <c r="KX32" i="27"/>
  <c r="KV32" i="27"/>
  <c r="KV38" i="27"/>
  <c r="KV37" i="27" s="1"/>
  <c r="KX38" i="27"/>
  <c r="KX44" i="27"/>
  <c r="KV44" i="27"/>
  <c r="KV48" i="27"/>
  <c r="KX48" i="27"/>
  <c r="KV52" i="27"/>
  <c r="KX52" i="27"/>
  <c r="KV58" i="27"/>
  <c r="KX58" i="27"/>
  <c r="KV64" i="27"/>
  <c r="KX64" i="27"/>
  <c r="KX70" i="27"/>
  <c r="KV70" i="27"/>
  <c r="KV75" i="27"/>
  <c r="KX75" i="27"/>
  <c r="KV79" i="27"/>
  <c r="KX79" i="27"/>
  <c r="KV83" i="27"/>
  <c r="KX83" i="27"/>
  <c r="KV88" i="27"/>
  <c r="KX88" i="27"/>
  <c r="KV93" i="27"/>
  <c r="KX93" i="27"/>
  <c r="KV97" i="27"/>
  <c r="KX97" i="27"/>
  <c r="KV104" i="27"/>
  <c r="KV103" i="27" s="1"/>
  <c r="KX104" i="27"/>
  <c r="KV110" i="27"/>
  <c r="KV109" i="27" s="1"/>
  <c r="KX110" i="27"/>
  <c r="KV117" i="27"/>
  <c r="KX117" i="27"/>
  <c r="KV122" i="27"/>
  <c r="KX122" i="27"/>
  <c r="KX126" i="27"/>
  <c r="KV126" i="27"/>
  <c r="KX131" i="27"/>
  <c r="KV131" i="27"/>
  <c r="KV136" i="27"/>
  <c r="KX136" i="27"/>
  <c r="KV140" i="27"/>
  <c r="KX140" i="27"/>
  <c r="KX146" i="27"/>
  <c r="KV146" i="27"/>
  <c r="KX151" i="27"/>
  <c r="KV151" i="27"/>
  <c r="KV156" i="27"/>
  <c r="KX156" i="27"/>
  <c r="LI14" i="27"/>
  <c r="LK14" i="27"/>
  <c r="LI23" i="27"/>
  <c r="LI22" i="27" s="1"/>
  <c r="LK23" i="27"/>
  <c r="LK31" i="27"/>
  <c r="LI31" i="27"/>
  <c r="LI36" i="27"/>
  <c r="LK36" i="27"/>
  <c r="LI43" i="27"/>
  <c r="LK43" i="27"/>
  <c r="LI47" i="27"/>
  <c r="LK47" i="27"/>
  <c r="LI51" i="27"/>
  <c r="LK51" i="27"/>
  <c r="LI57" i="27"/>
  <c r="LK57" i="27"/>
  <c r="LI63" i="27"/>
  <c r="LK63" i="27"/>
  <c r="LI69" i="27"/>
  <c r="LK69" i="27"/>
  <c r="LK74" i="27"/>
  <c r="LI74" i="27"/>
  <c r="LI78" i="27"/>
  <c r="LK78" i="27"/>
  <c r="LI82" i="27"/>
  <c r="LK82" i="27"/>
  <c r="LI87" i="27"/>
  <c r="LK87" i="27"/>
  <c r="LI92" i="27"/>
  <c r="LK92" i="27"/>
  <c r="LI96" i="27"/>
  <c r="LK96" i="27"/>
  <c r="LI102" i="27"/>
  <c r="LI101" i="27" s="1"/>
  <c r="LK102" i="27"/>
  <c r="LI108" i="27"/>
  <c r="LK108" i="27"/>
  <c r="LI116" i="27"/>
  <c r="LK116" i="27"/>
  <c r="LI121" i="27"/>
  <c r="LK121" i="27"/>
  <c r="LK125" i="27"/>
  <c r="LI125" i="27"/>
  <c r="LI130" i="27"/>
  <c r="LK130" i="27"/>
  <c r="LK135" i="27"/>
  <c r="LI135" i="27"/>
  <c r="LI139" i="27"/>
  <c r="LK139" i="27"/>
  <c r="LK145" i="27"/>
  <c r="LI145" i="27"/>
  <c r="LI150" i="27"/>
  <c r="LK150" i="27"/>
  <c r="LI155" i="27"/>
  <c r="LK155" i="27"/>
  <c r="LX13" i="27"/>
  <c r="LV13" i="27"/>
  <c r="LX17" i="27"/>
  <c r="LV17" i="27"/>
  <c r="LV21" i="27"/>
  <c r="LV20" i="27" s="1"/>
  <c r="LX21" i="27"/>
  <c r="LV29" i="27"/>
  <c r="LV28" i="27" s="1"/>
  <c r="LX29" i="27"/>
  <c r="LX35" i="27"/>
  <c r="LV35" i="27"/>
  <c r="LV41" i="27"/>
  <c r="LX41" i="27"/>
  <c r="LX46" i="27"/>
  <c r="LV46" i="27"/>
  <c r="LX50" i="27"/>
  <c r="LV50" i="27"/>
  <c r="LX55" i="27"/>
  <c r="LV55" i="27"/>
  <c r="LV61" i="27"/>
  <c r="LX61" i="27"/>
  <c r="LX68" i="27"/>
  <c r="LV68" i="27"/>
  <c r="LV73" i="27"/>
  <c r="LX73" i="27"/>
  <c r="LV77" i="27"/>
  <c r="LX77" i="27"/>
  <c r="LV81" i="27"/>
  <c r="LX81" i="27"/>
  <c r="LX86" i="27"/>
  <c r="LV86" i="27"/>
  <c r="LX90" i="27"/>
  <c r="LV90" i="27"/>
  <c r="LV95" i="27"/>
  <c r="LX95" i="27"/>
  <c r="LV100" i="27"/>
  <c r="LX100" i="27"/>
  <c r="LX107" i="27"/>
  <c r="LV107" i="27"/>
  <c r="LV114" i="27"/>
  <c r="LV113" i="27" s="1"/>
  <c r="LX114" i="27"/>
  <c r="LX119" i="27"/>
  <c r="LV119" i="27"/>
  <c r="LV124" i="27"/>
  <c r="LX124" i="27"/>
  <c r="LX129" i="27"/>
  <c r="LV129" i="27"/>
  <c r="LX133" i="27"/>
  <c r="LV133" i="27"/>
  <c r="LV138" i="27"/>
  <c r="LX138" i="27"/>
  <c r="LX143" i="27"/>
  <c r="LV143" i="27"/>
  <c r="LV142" i="27" s="1"/>
  <c r="LV149" i="27"/>
  <c r="LX149" i="27"/>
  <c r="LX154" i="27"/>
  <c r="LV154" i="27"/>
  <c r="LX158" i="27"/>
  <c r="LV158" i="27"/>
  <c r="MI16" i="27"/>
  <c r="MK16" i="27"/>
  <c r="MK19" i="27"/>
  <c r="MI19" i="27"/>
  <c r="MI27" i="27"/>
  <c r="MI26" i="27" s="1"/>
  <c r="MK27" i="27"/>
  <c r="MI33" i="27"/>
  <c r="MK33" i="27"/>
  <c r="MI40" i="27"/>
  <c r="MK40" i="27"/>
  <c r="MK45" i="27"/>
  <c r="MI45" i="27"/>
  <c r="MI49" i="27"/>
  <c r="MK49" i="27"/>
  <c r="MI54" i="27"/>
  <c r="MK54" i="27"/>
  <c r="MI60" i="27"/>
  <c r="MK60" i="27"/>
  <c r="MK66" i="27"/>
  <c r="MI66" i="27"/>
  <c r="MI65" i="27" s="1"/>
  <c r="MI71" i="27"/>
  <c r="MK71" i="27"/>
  <c r="MI76" i="27"/>
  <c r="MK76" i="27"/>
  <c r="MI80" i="27"/>
  <c r="MK80" i="27"/>
  <c r="MI85" i="27"/>
  <c r="MK85" i="27"/>
  <c r="MK89" i="27"/>
  <c r="MI89" i="27"/>
  <c r="MI94" i="27"/>
  <c r="MK94" i="27"/>
  <c r="MI99" i="27"/>
  <c r="MK99" i="27"/>
  <c r="MI106" i="27"/>
  <c r="MK106" i="27"/>
  <c r="MI112" i="27"/>
  <c r="MI111" i="27" s="1"/>
  <c r="MK112" i="27"/>
  <c r="MI118" i="27"/>
  <c r="MK118" i="27"/>
  <c r="MI123" i="27"/>
  <c r="MK123" i="27"/>
  <c r="MK128" i="27"/>
  <c r="MI128" i="27"/>
  <c r="MI132" i="27"/>
  <c r="MK132" i="27"/>
  <c r="MI137" i="27"/>
  <c r="MK137" i="27"/>
  <c r="MI141" i="27"/>
  <c r="MK141" i="27"/>
  <c r="MI147" i="27"/>
  <c r="MK147" i="27"/>
  <c r="MI152" i="27"/>
  <c r="MK152" i="27"/>
  <c r="MK157" i="27"/>
  <c r="MI157" i="27"/>
  <c r="MV15" i="27"/>
  <c r="MX15" i="27"/>
  <c r="MV18" i="27"/>
  <c r="MX18" i="27"/>
  <c r="MV25" i="27"/>
  <c r="MV24" i="27" s="1"/>
  <c r="MX25" i="27"/>
  <c r="MV32" i="27"/>
  <c r="MX32" i="27"/>
  <c r="MV38" i="27"/>
  <c r="MV37" i="27" s="1"/>
  <c r="MX38" i="27"/>
  <c r="MV44" i="27"/>
  <c r="MX44" i="27"/>
  <c r="MV48" i="27"/>
  <c r="MX48" i="27"/>
  <c r="MV52" i="27"/>
  <c r="MX52" i="27"/>
  <c r="MV58" i="27"/>
  <c r="MX58" i="27"/>
  <c r="MV64" i="27"/>
  <c r="MX64" i="27"/>
  <c r="MX70" i="27"/>
  <c r="MV70" i="27"/>
  <c r="MV75" i="27"/>
  <c r="MX75" i="27"/>
  <c r="MV79" i="27"/>
  <c r="MX79" i="27"/>
  <c r="MV83" i="27"/>
  <c r="MX83" i="27"/>
  <c r="MX88" i="27"/>
  <c r="MV88" i="27"/>
  <c r="MV93" i="27"/>
  <c r="MX93" i="27"/>
  <c r="MX97" i="27"/>
  <c r="MV97" i="27"/>
  <c r="MV104" i="27"/>
  <c r="MV103" i="27" s="1"/>
  <c r="MX104" i="27"/>
  <c r="MX110" i="27"/>
  <c r="MV110" i="27"/>
  <c r="MV109" i="27" s="1"/>
  <c r="MX117" i="27"/>
  <c r="MV117" i="27"/>
  <c r="MV122" i="27"/>
  <c r="MX122" i="27"/>
  <c r="MV126" i="27"/>
  <c r="MX126" i="27"/>
  <c r="MV131" i="27"/>
  <c r="MX131" i="27"/>
  <c r="MV136" i="27"/>
  <c r="MX136" i="27"/>
  <c r="MX140" i="27"/>
  <c r="MV140" i="27"/>
  <c r="MV146" i="27"/>
  <c r="MX146" i="27"/>
  <c r="MV151" i="27"/>
  <c r="MX151" i="27"/>
  <c r="MV156" i="27"/>
  <c r="MX156" i="27"/>
  <c r="NI14" i="27"/>
  <c r="NK14" i="27"/>
  <c r="NI23" i="27"/>
  <c r="NI22" i="27" s="1"/>
  <c r="NK23" i="27"/>
  <c r="NK31" i="27"/>
  <c r="NI31" i="27"/>
  <c r="NK36" i="27"/>
  <c r="NI36" i="27"/>
  <c r="NK43" i="27"/>
  <c r="NI43" i="27"/>
  <c r="NK47" i="27"/>
  <c r="NI47" i="27"/>
  <c r="NI51" i="27"/>
  <c r="NK51" i="27"/>
  <c r="NI57" i="27"/>
  <c r="NK57" i="27"/>
  <c r="NI63" i="27"/>
  <c r="NK63" i="27"/>
  <c r="NK69" i="27"/>
  <c r="NI69" i="27"/>
  <c r="NI74" i="27"/>
  <c r="NK74" i="27"/>
  <c r="NI78" i="27"/>
  <c r="NK78" i="27"/>
  <c r="NI82" i="27"/>
  <c r="NK82" i="27"/>
  <c r="NI87" i="27"/>
  <c r="NK87" i="27"/>
  <c r="NI92" i="27"/>
  <c r="NK92" i="27"/>
  <c r="NI96" i="27"/>
  <c r="NK96" i="27"/>
  <c r="NI102" i="27"/>
  <c r="NI101" i="27" s="1"/>
  <c r="NK102" i="27"/>
  <c r="NI108" i="27"/>
  <c r="NK108" i="27"/>
  <c r="NI116" i="27"/>
  <c r="NK116" i="27"/>
  <c r="NI121" i="27"/>
  <c r="NK121" i="27"/>
  <c r="NI125" i="27"/>
  <c r="NK125" i="27"/>
  <c r="NI130" i="27"/>
  <c r="NK130" i="27"/>
  <c r="NI135" i="27"/>
  <c r="NK135" i="27"/>
  <c r="NK139" i="27"/>
  <c r="NI139" i="27"/>
  <c r="NK145" i="27"/>
  <c r="NI145" i="27"/>
  <c r="NI150" i="27"/>
  <c r="NK150" i="27"/>
  <c r="NI155" i="27"/>
  <c r="NK155" i="27"/>
  <c r="NV13" i="27"/>
  <c r="NX13" i="27"/>
  <c r="NX17" i="27"/>
  <c r="NV17" i="27"/>
  <c r="NV21" i="27"/>
  <c r="NV20" i="27" s="1"/>
  <c r="NX21" i="27"/>
  <c r="NV29" i="27"/>
  <c r="NV28" i="27" s="1"/>
  <c r="NX29" i="27"/>
  <c r="NV35" i="27"/>
  <c r="NX35" i="27"/>
  <c r="NV41" i="27"/>
  <c r="NX41" i="27"/>
  <c r="NX46" i="27"/>
  <c r="NV46" i="27"/>
  <c r="NV50" i="27"/>
  <c r="NX50" i="27"/>
  <c r="NX55" i="27"/>
  <c r="NV55" i="27"/>
  <c r="NX61" i="27"/>
  <c r="NV61" i="27"/>
  <c r="NV68" i="27"/>
  <c r="NX68" i="27"/>
  <c r="NX73" i="27"/>
  <c r="NV73" i="27"/>
  <c r="NV77" i="27"/>
  <c r="NX77" i="27"/>
  <c r="NV81" i="27"/>
  <c r="NX81" i="27"/>
  <c r="NV86" i="27"/>
  <c r="NX86" i="27"/>
  <c r="NX90" i="27"/>
  <c r="NV90" i="27"/>
  <c r="NV95" i="27"/>
  <c r="NX95" i="27"/>
  <c r="NV100" i="27"/>
  <c r="NX100" i="27"/>
  <c r="NX107" i="27"/>
  <c r="NV107" i="27"/>
  <c r="NV114" i="27"/>
  <c r="NV113" i="27" s="1"/>
  <c r="NX114" i="27"/>
  <c r="NV119" i="27"/>
  <c r="NX119" i="27"/>
  <c r="NV124" i="27"/>
  <c r="NX124" i="27"/>
  <c r="NV129" i="27"/>
  <c r="NX129" i="27"/>
  <c r="NV133" i="27"/>
  <c r="NX133" i="27"/>
  <c r="NX138" i="27"/>
  <c r="NV138" i="27"/>
  <c r="NX143" i="27"/>
  <c r="NV143" i="27"/>
  <c r="NV142" i="27" s="1"/>
  <c r="NV149" i="27"/>
  <c r="NX149" i="27"/>
  <c r="NX154" i="27"/>
  <c r="NV154" i="27"/>
  <c r="NV158" i="27"/>
  <c r="NX158" i="27"/>
  <c r="OI16" i="27"/>
  <c r="OK16" i="27"/>
  <c r="OK19" i="27"/>
  <c r="OI19" i="27"/>
  <c r="OI27" i="27"/>
  <c r="OI26" i="27" s="1"/>
  <c r="OK27" i="27"/>
  <c r="OI33" i="27"/>
  <c r="OK33" i="27"/>
  <c r="OK40" i="27"/>
  <c r="OI40" i="27"/>
  <c r="OI45" i="27"/>
  <c r="OK45" i="27"/>
  <c r="OI49" i="27"/>
  <c r="OK49" i="27"/>
  <c r="OI54" i="27"/>
  <c r="OK54" i="27"/>
  <c r="OI60" i="27"/>
  <c r="OK60" i="27"/>
  <c r="OI66" i="27"/>
  <c r="OI65" i="27" s="1"/>
  <c r="OK66" i="27"/>
  <c r="OI71" i="27"/>
  <c r="OK71" i="27"/>
  <c r="OI76" i="27"/>
  <c r="OK76" i="27"/>
  <c r="OI80" i="27"/>
  <c r="OK80" i="27"/>
  <c r="OI85" i="27"/>
  <c r="OK85" i="27"/>
  <c r="OI89" i="27"/>
  <c r="OK89" i="27"/>
  <c r="OI94" i="27"/>
  <c r="OK94" i="27"/>
  <c r="OI99" i="27"/>
  <c r="OK99" i="27"/>
  <c r="OI106" i="27"/>
  <c r="OK106" i="27"/>
  <c r="OI112" i="27"/>
  <c r="OI111" i="27" s="1"/>
  <c r="OK112" i="27"/>
  <c r="OI118" i="27"/>
  <c r="OK118" i="27"/>
  <c r="OI123" i="27"/>
  <c r="OK123" i="27"/>
  <c r="OI128" i="27"/>
  <c r="OK128" i="27"/>
  <c r="OI132" i="27"/>
  <c r="OK132" i="27"/>
  <c r="OI137" i="27"/>
  <c r="OK137" i="27"/>
  <c r="OI141" i="27"/>
  <c r="OK141" i="27"/>
  <c r="OI147" i="27"/>
  <c r="OK147" i="27"/>
  <c r="OI152" i="27"/>
  <c r="OK152" i="27"/>
  <c r="OI157" i="27"/>
  <c r="OK157" i="27"/>
  <c r="OV15" i="27"/>
  <c r="OX15" i="27"/>
  <c r="OV18" i="27"/>
  <c r="OX18" i="27"/>
  <c r="OV25" i="27"/>
  <c r="OV24" i="27" s="1"/>
  <c r="OX25" i="27"/>
  <c r="OX32" i="27"/>
  <c r="OV32" i="27"/>
  <c r="OV38" i="27"/>
  <c r="OV37" i="27" s="1"/>
  <c r="OX38" i="27"/>
  <c r="OX44" i="27"/>
  <c r="OV44" i="27"/>
  <c r="OV48" i="27"/>
  <c r="OX48" i="27"/>
  <c r="OV52" i="27"/>
  <c r="OX52" i="27"/>
  <c r="OV58" i="27"/>
  <c r="OX58" i="27"/>
  <c r="OV64" i="27"/>
  <c r="OX64" i="27"/>
  <c r="OX70" i="27"/>
  <c r="OV70" i="27"/>
  <c r="OV75" i="27"/>
  <c r="OX75" i="27"/>
  <c r="OV79" i="27"/>
  <c r="OX79" i="27"/>
  <c r="OV83" i="27"/>
  <c r="OX83" i="27"/>
  <c r="OV88" i="27"/>
  <c r="OX88" i="27"/>
  <c r="OV93" i="27"/>
  <c r="OX93" i="27"/>
  <c r="OX97" i="27"/>
  <c r="OV97" i="27"/>
  <c r="OV104" i="27"/>
  <c r="OV103" i="27" s="1"/>
  <c r="OX104" i="27"/>
  <c r="OX110" i="27"/>
  <c r="OV110" i="27"/>
  <c r="OV109" i="27" s="1"/>
  <c r="OV117" i="27"/>
  <c r="OX117" i="27"/>
  <c r="OV122" i="27"/>
  <c r="OX122" i="27"/>
  <c r="OX126" i="27"/>
  <c r="OV126" i="27"/>
  <c r="OX131" i="27"/>
  <c r="OV131" i="27"/>
  <c r="OV136" i="27"/>
  <c r="OX136" i="27"/>
  <c r="OX140" i="27"/>
  <c r="OV140" i="27"/>
  <c r="OX146" i="27"/>
  <c r="OV146" i="27"/>
  <c r="OX151" i="27"/>
  <c r="OV151" i="27"/>
  <c r="OV156" i="27"/>
  <c r="OX156" i="27"/>
  <c r="PI14" i="27"/>
  <c r="PK14" i="27"/>
  <c r="PI23" i="27"/>
  <c r="PI22" i="27" s="1"/>
  <c r="PK23" i="27"/>
  <c r="PI31" i="27"/>
  <c r="PK31" i="27"/>
  <c r="PK36" i="27"/>
  <c r="PI36" i="27"/>
  <c r="PK43" i="27"/>
  <c r="PI43" i="27"/>
  <c r="PK47" i="27"/>
  <c r="PI47" i="27"/>
  <c r="PI51" i="27"/>
  <c r="PK51" i="27"/>
  <c r="PI57" i="27"/>
  <c r="PK57" i="27"/>
  <c r="PI63" i="27"/>
  <c r="PK63" i="27"/>
  <c r="PK69" i="27"/>
  <c r="PI69" i="27"/>
  <c r="PI74" i="27"/>
  <c r="PK74" i="27"/>
  <c r="PI78" i="27"/>
  <c r="PK78" i="27"/>
  <c r="PI82" i="27"/>
  <c r="PK82" i="27"/>
  <c r="PK87" i="27"/>
  <c r="PI87" i="27"/>
  <c r="PI92" i="27"/>
  <c r="PK92" i="27"/>
  <c r="PI96" i="27"/>
  <c r="PK96" i="27"/>
  <c r="PI102" i="27"/>
  <c r="PI101" i="27" s="1"/>
  <c r="PK102" i="27"/>
  <c r="PI108" i="27"/>
  <c r="PK108" i="27"/>
  <c r="PI116" i="27"/>
  <c r="PK116" i="27"/>
  <c r="PI121" i="27"/>
  <c r="PK121" i="27"/>
  <c r="PI125" i="27"/>
  <c r="PK125" i="27"/>
  <c r="PI130" i="27"/>
  <c r="PK130" i="27"/>
  <c r="PI135" i="27"/>
  <c r="PK135" i="27"/>
  <c r="PK139" i="27"/>
  <c r="PI139" i="27"/>
  <c r="PI145" i="27"/>
  <c r="PK145" i="27"/>
  <c r="PI150" i="27"/>
  <c r="PK150" i="27"/>
  <c r="PI155" i="27"/>
  <c r="PK155" i="27"/>
  <c r="PV13" i="27"/>
  <c r="PX13" i="27"/>
  <c r="PV17" i="27"/>
  <c r="PX17" i="27"/>
  <c r="PV21" i="27"/>
  <c r="PV20" i="27" s="1"/>
  <c r="PX21" i="27"/>
  <c r="PV29" i="27"/>
  <c r="PV28" i="27" s="1"/>
  <c r="PX29" i="27"/>
  <c r="PV35" i="27"/>
  <c r="PX35" i="27"/>
  <c r="PX41" i="27"/>
  <c r="PV41" i="27"/>
  <c r="PV46" i="27"/>
  <c r="PX46" i="27"/>
  <c r="PV50" i="27"/>
  <c r="PX50" i="27"/>
  <c r="PV55" i="27"/>
  <c r="PX55" i="27"/>
  <c r="PV61" i="27"/>
  <c r="PX61" i="27"/>
  <c r="PV68" i="27"/>
  <c r="PX68" i="27"/>
  <c r="PV73" i="27"/>
  <c r="PX73" i="27"/>
  <c r="PV77" i="27"/>
  <c r="PX77" i="27"/>
  <c r="PV81" i="27"/>
  <c r="PX81" i="27"/>
  <c r="PV86" i="27"/>
  <c r="PX86" i="27"/>
  <c r="PV90" i="27"/>
  <c r="PX90" i="27"/>
  <c r="PV95" i="27"/>
  <c r="PX95" i="27"/>
  <c r="PV100" i="27"/>
  <c r="PX100" i="27"/>
  <c r="PV107" i="27"/>
  <c r="PX107" i="27"/>
  <c r="PV114" i="27"/>
  <c r="PV113" i="27" s="1"/>
  <c r="PX114" i="27"/>
  <c r="PV119" i="27"/>
  <c r="PX119" i="27"/>
  <c r="PV124" i="27"/>
  <c r="PX124" i="27"/>
  <c r="PV129" i="27"/>
  <c r="PX129" i="27"/>
  <c r="PV133" i="27"/>
  <c r="PX133" i="27"/>
  <c r="PX138" i="27"/>
  <c r="PV138" i="27"/>
  <c r="PX143" i="27"/>
  <c r="PV143" i="27"/>
  <c r="PV142" i="27" s="1"/>
  <c r="PV149" i="27"/>
  <c r="PX149" i="27"/>
  <c r="PV154" i="27"/>
  <c r="PX154" i="27"/>
  <c r="PX158" i="27"/>
  <c r="PV158" i="27"/>
  <c r="QI16" i="27"/>
  <c r="QK16" i="27"/>
  <c r="QI19" i="27"/>
  <c r="QK19" i="27"/>
  <c r="QI27" i="27"/>
  <c r="QI26" i="27" s="1"/>
  <c r="QK27" i="27"/>
  <c r="QK33" i="27"/>
  <c r="QI33" i="27"/>
  <c r="QK40" i="27"/>
  <c r="QI40" i="27"/>
  <c r="QI45" i="27"/>
  <c r="QK45" i="27"/>
  <c r="QI49" i="27"/>
  <c r="QK49" i="27"/>
  <c r="QI54" i="27"/>
  <c r="QK54" i="27"/>
  <c r="QI60" i="27"/>
  <c r="QK60" i="27"/>
  <c r="QI66" i="27"/>
  <c r="QI65" i="27" s="1"/>
  <c r="QK66" i="27"/>
  <c r="QI71" i="27"/>
  <c r="QK71" i="27"/>
  <c r="QI76" i="27"/>
  <c r="QK76" i="27"/>
  <c r="QI80" i="27"/>
  <c r="QK80" i="27"/>
  <c r="QI85" i="27"/>
  <c r="QK85" i="27"/>
  <c r="QK89" i="27"/>
  <c r="QI89" i="27"/>
  <c r="QI94" i="27"/>
  <c r="QK94" i="27"/>
  <c r="QI99" i="27"/>
  <c r="QK99" i="27"/>
  <c r="QI106" i="27"/>
  <c r="QK106" i="27"/>
  <c r="QI112" i="27"/>
  <c r="QI111" i="27" s="1"/>
  <c r="QK112" i="27"/>
  <c r="QI118" i="27"/>
  <c r="QK118" i="27"/>
  <c r="QK123" i="27"/>
  <c r="QI123" i="27"/>
  <c r="QI128" i="27"/>
  <c r="QK128" i="27"/>
  <c r="QI132" i="27"/>
  <c r="QK132" i="27"/>
  <c r="QI137" i="27"/>
  <c r="QK137" i="27"/>
  <c r="QI141" i="27"/>
  <c r="QK141" i="27"/>
  <c r="QI147" i="27"/>
  <c r="QK147" i="27"/>
  <c r="QK152" i="27"/>
  <c r="QI152" i="27"/>
  <c r="QK157" i="27"/>
  <c r="QI157" i="27"/>
  <c r="QV15" i="27"/>
  <c r="QX15" i="27"/>
  <c r="QV18" i="27"/>
  <c r="QX18" i="27"/>
  <c r="QV25" i="27"/>
  <c r="QV24" i="27" s="1"/>
  <c r="QX25" i="27"/>
  <c r="QX32" i="27"/>
  <c r="QV32" i="27"/>
  <c r="QV38" i="27"/>
  <c r="QV37" i="27" s="1"/>
  <c r="QX38" i="27"/>
  <c r="QV44" i="27"/>
  <c r="QX44" i="27"/>
  <c r="QV48" i="27"/>
  <c r="QX48" i="27"/>
  <c r="QV52" i="27"/>
  <c r="QX52" i="27"/>
  <c r="QV58" i="27"/>
  <c r="QX58" i="27"/>
  <c r="QV64" i="27"/>
  <c r="QX64" i="27"/>
  <c r="QX70" i="27"/>
  <c r="QV70" i="27"/>
  <c r="QV75" i="27"/>
  <c r="QX75" i="27"/>
  <c r="QV79" i="27"/>
  <c r="QX79" i="27"/>
  <c r="QV83" i="27"/>
  <c r="QX83" i="27"/>
  <c r="QX88" i="27"/>
  <c r="QV88" i="27"/>
  <c r="QV93" i="27"/>
  <c r="QX93" i="27"/>
  <c r="QX97" i="27"/>
  <c r="QV97" i="27"/>
  <c r="QV104" i="27"/>
  <c r="QV103" i="27" s="1"/>
  <c r="QX104" i="27"/>
  <c r="QX110" i="27"/>
  <c r="QV110" i="27"/>
  <c r="QV109" i="27" s="1"/>
  <c r="QX117" i="27"/>
  <c r="QV117" i="27"/>
  <c r="QV122" i="27"/>
  <c r="QX122" i="27"/>
  <c r="QV126" i="27"/>
  <c r="QX126" i="27"/>
  <c r="QV131" i="27"/>
  <c r="QX131" i="27"/>
  <c r="QV136" i="27"/>
  <c r="QX136" i="27"/>
  <c r="QX140" i="27"/>
  <c r="QV140" i="27"/>
  <c r="QV146" i="27"/>
  <c r="QX146" i="27"/>
  <c r="QV151" i="27"/>
  <c r="QX151" i="27"/>
  <c r="QV156" i="27"/>
  <c r="QX156" i="27"/>
  <c r="RI14" i="27"/>
  <c r="RK14" i="27"/>
  <c r="RI23" i="27"/>
  <c r="RI22" i="27" s="1"/>
  <c r="RK23" i="27"/>
  <c r="RK31" i="27"/>
  <c r="RI31" i="27"/>
  <c r="RI36" i="27"/>
  <c r="RK36" i="27"/>
  <c r="RI43" i="27"/>
  <c r="RK43" i="27"/>
  <c r="RI47" i="27"/>
  <c r="RK47" i="27"/>
  <c r="RI51" i="27"/>
  <c r="RK51" i="27"/>
  <c r="RI57" i="27"/>
  <c r="RK57" i="27"/>
  <c r="RI63" i="27"/>
  <c r="RK63" i="27"/>
  <c r="RK69" i="27"/>
  <c r="RI69" i="27"/>
  <c r="RI74" i="27"/>
  <c r="RK74" i="27"/>
  <c r="RI78" i="27"/>
  <c r="RK78" i="27"/>
  <c r="RI82" i="27"/>
  <c r="RK82" i="27"/>
  <c r="RI87" i="27"/>
  <c r="RK87" i="27"/>
  <c r="RI92" i="27"/>
  <c r="RK92" i="27"/>
  <c r="RI96" i="27"/>
  <c r="RK96" i="27"/>
  <c r="RI102" i="27"/>
  <c r="RI101" i="27" s="1"/>
  <c r="RK102" i="27"/>
  <c r="RI108" i="27"/>
  <c r="RK108" i="27"/>
  <c r="RI116" i="27"/>
  <c r="RK116" i="27"/>
  <c r="RI121" i="27"/>
  <c r="RK121" i="27"/>
  <c r="RK125" i="27"/>
  <c r="RI125" i="27"/>
  <c r="RI130" i="27"/>
  <c r="RK130" i="27"/>
  <c r="RK135" i="27"/>
  <c r="RI135" i="27"/>
  <c r="RI139" i="27"/>
  <c r="RK139" i="27"/>
  <c r="RI145" i="27"/>
  <c r="RK145" i="27"/>
  <c r="RI150" i="27"/>
  <c r="RK150" i="27"/>
  <c r="RI155" i="27"/>
  <c r="RK155" i="27"/>
  <c r="RV13" i="27"/>
  <c r="RX13" i="27"/>
  <c r="RV17" i="27"/>
  <c r="RX17" i="27"/>
  <c r="RV21" i="27"/>
  <c r="RV20" i="27" s="1"/>
  <c r="RX21" i="27"/>
  <c r="RV29" i="27"/>
  <c r="RV28" i="27" s="1"/>
  <c r="RX29" i="27"/>
  <c r="RV35" i="27"/>
  <c r="RX35" i="27"/>
  <c r="RX41" i="27"/>
  <c r="RV41" i="27"/>
  <c r="RV46" i="27"/>
  <c r="RX46" i="27"/>
  <c r="RV50" i="27"/>
  <c r="RX50" i="27"/>
  <c r="RV55" i="27"/>
  <c r="RX55" i="27"/>
  <c r="RV61" i="27"/>
  <c r="RX61" i="27"/>
  <c r="RV68" i="27"/>
  <c r="RX68" i="27"/>
  <c r="RX73" i="27"/>
  <c r="RV73" i="27"/>
  <c r="RV77" i="27"/>
  <c r="RX77" i="27"/>
  <c r="RV81" i="27"/>
  <c r="RX81" i="27"/>
  <c r="RV86" i="27"/>
  <c r="RX86" i="27"/>
  <c r="RV90" i="27"/>
  <c r="RX90" i="27"/>
  <c r="RV95" i="27"/>
  <c r="RX95" i="27"/>
  <c r="RV100" i="27"/>
  <c r="RX100" i="27"/>
  <c r="RX107" i="27"/>
  <c r="RV107" i="27"/>
  <c r="RV114" i="27"/>
  <c r="RV113" i="27" s="1"/>
  <c r="RX114" i="27"/>
  <c r="RV119" i="27"/>
  <c r="RX119" i="27"/>
  <c r="RV124" i="27"/>
  <c r="RX124" i="27"/>
  <c r="RV129" i="27"/>
  <c r="RX129" i="27"/>
  <c r="RV133" i="27"/>
  <c r="RX133" i="27"/>
  <c r="RV138" i="27"/>
  <c r="RX138" i="27"/>
  <c r="RV143" i="27"/>
  <c r="RV142" i="27" s="1"/>
  <c r="RX143" i="27"/>
  <c r="RV149" i="27"/>
  <c r="RX149" i="27"/>
  <c r="RX154" i="27"/>
  <c r="RV154" i="27"/>
  <c r="RV158" i="27"/>
  <c r="RX158" i="27"/>
  <c r="SI16" i="27"/>
  <c r="SK16" i="27"/>
  <c r="SK19" i="27"/>
  <c r="SI19" i="27"/>
  <c r="SI27" i="27"/>
  <c r="SI26" i="27" s="1"/>
  <c r="SK27" i="27"/>
  <c r="SI33" i="27"/>
  <c r="SK33" i="27"/>
  <c r="SK40" i="27"/>
  <c r="SI40" i="27"/>
  <c r="SI45" i="27"/>
  <c r="SK45" i="27"/>
  <c r="SI49" i="27"/>
  <c r="SK49" i="27"/>
  <c r="SI54" i="27"/>
  <c r="SK54" i="27"/>
  <c r="SI60" i="27"/>
  <c r="SK60" i="27"/>
  <c r="SI66" i="27"/>
  <c r="SI65" i="27" s="1"/>
  <c r="SK66" i="27"/>
  <c r="SI71" i="27"/>
  <c r="SK71" i="27"/>
  <c r="SI76" i="27"/>
  <c r="SK76" i="27"/>
  <c r="SI80" i="27"/>
  <c r="SK80" i="27"/>
  <c r="SI85" i="27"/>
  <c r="SK85" i="27"/>
  <c r="SI89" i="27"/>
  <c r="SK89" i="27"/>
  <c r="SI94" i="27"/>
  <c r="SK94" i="27"/>
  <c r="SI99" i="27"/>
  <c r="SK99" i="27"/>
  <c r="SI106" i="27"/>
  <c r="SK106" i="27"/>
  <c r="SI112" i="27"/>
  <c r="SI111" i="27" s="1"/>
  <c r="SK112" i="27"/>
  <c r="SI118" i="27"/>
  <c r="SK118" i="27"/>
  <c r="SI123" i="27"/>
  <c r="SK123" i="27"/>
  <c r="SI128" i="27"/>
  <c r="SK128" i="27"/>
  <c r="SI132" i="27"/>
  <c r="SK132" i="27"/>
  <c r="SI137" i="27"/>
  <c r="SK137" i="27"/>
  <c r="SI141" i="27"/>
  <c r="SK141" i="27"/>
  <c r="SI147" i="27"/>
  <c r="SK147" i="27"/>
  <c r="SI152" i="27"/>
  <c r="SK152" i="27"/>
  <c r="SK157" i="27"/>
  <c r="SI157" i="27"/>
  <c r="SX32" i="27"/>
  <c r="SV32" i="27"/>
  <c r="SX44" i="27"/>
  <c r="SV44" i="27"/>
  <c r="SV64" i="27"/>
  <c r="SV62" i="27" s="1"/>
  <c r="SX64" i="27"/>
  <c r="SV70" i="27"/>
  <c r="SX70" i="27"/>
  <c r="SX75" i="27"/>
  <c r="SV75" i="27"/>
  <c r="SV88" i="27"/>
  <c r="SX88" i="27"/>
  <c r="SX97" i="27"/>
  <c r="SV97" i="27"/>
  <c r="SV91" i="27" s="1"/>
  <c r="SV110" i="27"/>
  <c r="SV109" i="27" s="1"/>
  <c r="SX110" i="27"/>
  <c r="SV117" i="27"/>
  <c r="SV115" i="27" s="1"/>
  <c r="SX117" i="27"/>
  <c r="SX126" i="27"/>
  <c r="SV126" i="27"/>
  <c r="SX131" i="27"/>
  <c r="SV131" i="27"/>
  <c r="SV140" i="27"/>
  <c r="SX140" i="27"/>
  <c r="SV146" i="27"/>
  <c r="SX146" i="27"/>
  <c r="SV151" i="27"/>
  <c r="SX151" i="27"/>
  <c r="TI14" i="27"/>
  <c r="TK14" i="27"/>
  <c r="TI23" i="27"/>
  <c r="TI22" i="27" s="1"/>
  <c r="TK23" i="27"/>
  <c r="TK31" i="27"/>
  <c r="TI31" i="27"/>
  <c r="TK36" i="27"/>
  <c r="TI36" i="27"/>
  <c r="TK43" i="27"/>
  <c r="TI43" i="27"/>
  <c r="TK47" i="27"/>
  <c r="TI47" i="27"/>
  <c r="TI51" i="27"/>
  <c r="TK51" i="27"/>
  <c r="TI57" i="27"/>
  <c r="TK57" i="27"/>
  <c r="TI63" i="27"/>
  <c r="TK63" i="27"/>
  <c r="TK69" i="27"/>
  <c r="TI69" i="27"/>
  <c r="TI74" i="27"/>
  <c r="TK74" i="27"/>
  <c r="TI78" i="27"/>
  <c r="TK78" i="27"/>
  <c r="TI82" i="27"/>
  <c r="TK82" i="27"/>
  <c r="TK87" i="27"/>
  <c r="TI87" i="27"/>
  <c r="TI92" i="27"/>
  <c r="TK92" i="27"/>
  <c r="TI96" i="27"/>
  <c r="TK96" i="27"/>
  <c r="TI102" i="27"/>
  <c r="TI101" i="27" s="1"/>
  <c r="TK102" i="27"/>
  <c r="TI108" i="27"/>
  <c r="TK108" i="27"/>
  <c r="TI116" i="27"/>
  <c r="TK116" i="27"/>
  <c r="TI121" i="27"/>
  <c r="TK121" i="27"/>
  <c r="TK125" i="27"/>
  <c r="TI125" i="27"/>
  <c r="TI130" i="27"/>
  <c r="TK130" i="27"/>
  <c r="TK135" i="27"/>
  <c r="TI135" i="27"/>
  <c r="TI139" i="27"/>
  <c r="TK139" i="27"/>
  <c r="TI145" i="27"/>
  <c r="TK145" i="27"/>
  <c r="TI150" i="27"/>
  <c r="TK150" i="27"/>
  <c r="TI155" i="27"/>
  <c r="TK155" i="27"/>
  <c r="TV13" i="27"/>
  <c r="TX13" i="27"/>
  <c r="TV17" i="27"/>
  <c r="TX17" i="27"/>
  <c r="TV21" i="27"/>
  <c r="TV20" i="27" s="1"/>
  <c r="TX21" i="27"/>
  <c r="TV29" i="27"/>
  <c r="TV28" i="27" s="1"/>
  <c r="TX29" i="27"/>
  <c r="TV35" i="27"/>
  <c r="TX35" i="27"/>
  <c r="TX41" i="27"/>
  <c r="TV41" i="27"/>
  <c r="TX46" i="27"/>
  <c r="TV46" i="27"/>
  <c r="TV50" i="27"/>
  <c r="TX50" i="27"/>
  <c r="TX55" i="27"/>
  <c r="TV55" i="27"/>
  <c r="TX61" i="27"/>
  <c r="TV61" i="27"/>
  <c r="TV68" i="27"/>
  <c r="TX68" i="27"/>
  <c r="TX73" i="27"/>
  <c r="TV73" i="27"/>
  <c r="TV77" i="27"/>
  <c r="TX77" i="27"/>
  <c r="TV81" i="27"/>
  <c r="TX81" i="27"/>
  <c r="TV86" i="27"/>
  <c r="TX86" i="27"/>
  <c r="TV90" i="27"/>
  <c r="TX90" i="27"/>
  <c r="TV95" i="27"/>
  <c r="TX95" i="27"/>
  <c r="TV100" i="27"/>
  <c r="TX100" i="27"/>
  <c r="TX107" i="27"/>
  <c r="TV107" i="27"/>
  <c r="TV114" i="27"/>
  <c r="TV113" i="27" s="1"/>
  <c r="TX114" i="27"/>
  <c r="TV119" i="27"/>
  <c r="TX119" i="27"/>
  <c r="TV124" i="27"/>
  <c r="TX124" i="27"/>
  <c r="TV129" i="27"/>
  <c r="TX129" i="27"/>
  <c r="TV133" i="27"/>
  <c r="TX133" i="27"/>
  <c r="TV138" i="27"/>
  <c r="TX138" i="27"/>
  <c r="TV143" i="27"/>
  <c r="TV142" i="27" s="1"/>
  <c r="TX143" i="27"/>
  <c r="TV149" i="27"/>
  <c r="TX149" i="27"/>
  <c r="TX154" i="27"/>
  <c r="TV154" i="27"/>
  <c r="TV158" i="27"/>
  <c r="TX158" i="27"/>
  <c r="UI16" i="27"/>
  <c r="UK16" i="27"/>
  <c r="UK19" i="27"/>
  <c r="UI19" i="27"/>
  <c r="UI27" i="27"/>
  <c r="UI26" i="27" s="1"/>
  <c r="UK27" i="27"/>
  <c r="UK33" i="27"/>
  <c r="UI33" i="27"/>
  <c r="UI40" i="27"/>
  <c r="UK40" i="27"/>
  <c r="UK45" i="27"/>
  <c r="UI45" i="27"/>
  <c r="UI49" i="27"/>
  <c r="UK49" i="27"/>
  <c r="UI54" i="27"/>
  <c r="UK54" i="27"/>
  <c r="UI60" i="27"/>
  <c r="UK60" i="27"/>
  <c r="UK66" i="27"/>
  <c r="UI66" i="27"/>
  <c r="UI65" i="27" s="1"/>
  <c r="UI71" i="27"/>
  <c r="UK71" i="27"/>
  <c r="UI76" i="27"/>
  <c r="UK76" i="27"/>
  <c r="UI80" i="27"/>
  <c r="UK80" i="27"/>
  <c r="UI85" i="27"/>
  <c r="UK85" i="27"/>
  <c r="UI89" i="27"/>
  <c r="UK89" i="27"/>
  <c r="UI94" i="27"/>
  <c r="UK94" i="27"/>
  <c r="UI99" i="27"/>
  <c r="UK99" i="27"/>
  <c r="UI106" i="27"/>
  <c r="UK106" i="27"/>
  <c r="UI112" i="27"/>
  <c r="UI111" i="27" s="1"/>
  <c r="UK112" i="27"/>
  <c r="UI118" i="27"/>
  <c r="UK118" i="27"/>
  <c r="UI123" i="27"/>
  <c r="UK123" i="27"/>
  <c r="UI128" i="27"/>
  <c r="UK128" i="27"/>
  <c r="UI132" i="27"/>
  <c r="UK132" i="27"/>
  <c r="UI137" i="27"/>
  <c r="UK137" i="27"/>
  <c r="UI141" i="27"/>
  <c r="UK141" i="27"/>
  <c r="UI147" i="27"/>
  <c r="UK147" i="27"/>
  <c r="UI152" i="27"/>
  <c r="UK152" i="27"/>
  <c r="UK157" i="27"/>
  <c r="UI157" i="27"/>
  <c r="UV15" i="27"/>
  <c r="UX15" i="27"/>
  <c r="UV18" i="27"/>
  <c r="UX18" i="27"/>
  <c r="UV25" i="27"/>
  <c r="UV24" i="27" s="1"/>
  <c r="UX25" i="27"/>
  <c r="UX32" i="27"/>
  <c r="UV32" i="27"/>
  <c r="UV38" i="27"/>
  <c r="UV37" i="27" s="1"/>
  <c r="UX38" i="27"/>
  <c r="UX44" i="27"/>
  <c r="UV44" i="27"/>
  <c r="UV48" i="27"/>
  <c r="UX48" i="27"/>
  <c r="UV52" i="27"/>
  <c r="UX52" i="27"/>
  <c r="UV58" i="27"/>
  <c r="UX58" i="27"/>
  <c r="UV64" i="27"/>
  <c r="UX64" i="27"/>
  <c r="UX70" i="27"/>
  <c r="UV70" i="27"/>
  <c r="UV75" i="27"/>
  <c r="UX75" i="27"/>
  <c r="UV79" i="27"/>
  <c r="UX79" i="27"/>
  <c r="UV83" i="27"/>
  <c r="UX83" i="27"/>
  <c r="UV88" i="27"/>
  <c r="UX88" i="27"/>
  <c r="UV93" i="27"/>
  <c r="UX93" i="27"/>
  <c r="UX97" i="27"/>
  <c r="UV97" i="27"/>
  <c r="UV104" i="27"/>
  <c r="UV103" i="27" s="1"/>
  <c r="UX104" i="27"/>
  <c r="UV110" i="27"/>
  <c r="UV109" i="27" s="1"/>
  <c r="UX110" i="27"/>
  <c r="UV117" i="27"/>
  <c r="UX117" i="27"/>
  <c r="UV122" i="27"/>
  <c r="UX122" i="27"/>
  <c r="UX126" i="27"/>
  <c r="UV126" i="27"/>
  <c r="UX131" i="27"/>
  <c r="UV131" i="27"/>
  <c r="UV136" i="27"/>
  <c r="UX136" i="27"/>
  <c r="UV140" i="27"/>
  <c r="UX140" i="27"/>
  <c r="UV146" i="27"/>
  <c r="UX146" i="27"/>
  <c r="UV151" i="27"/>
  <c r="UX151" i="27"/>
  <c r="UV156" i="27"/>
  <c r="UX156" i="27"/>
  <c r="VI14" i="27"/>
  <c r="VK14" i="27"/>
  <c r="VI23" i="27"/>
  <c r="VI22" i="27" s="1"/>
  <c r="VK23" i="27"/>
  <c r="VI31" i="27"/>
  <c r="VK31" i="27"/>
  <c r="VK36" i="27"/>
  <c r="VI36" i="27"/>
  <c r="VK43" i="27"/>
  <c r="VI43" i="27"/>
  <c r="VK47" i="27"/>
  <c r="VI47" i="27"/>
  <c r="VI51" i="27"/>
  <c r="VK51" i="27"/>
  <c r="VI57" i="27"/>
  <c r="VK57" i="27"/>
  <c r="VI63" i="27"/>
  <c r="VK63" i="27"/>
  <c r="VI69" i="27"/>
  <c r="VK69" i="27"/>
  <c r="VK74" i="27"/>
  <c r="VI74" i="27"/>
  <c r="VI78" i="27"/>
  <c r="VK78" i="27"/>
  <c r="VI82" i="27"/>
  <c r="VK82" i="27"/>
  <c r="VI87" i="27"/>
  <c r="VK87" i="27"/>
  <c r="VI92" i="27"/>
  <c r="VK92" i="27"/>
  <c r="VI96" i="27"/>
  <c r="VK96" i="27"/>
  <c r="VI102" i="27"/>
  <c r="VI101" i="27" s="1"/>
  <c r="VK102" i="27"/>
  <c r="VI108" i="27"/>
  <c r="VK108" i="27"/>
  <c r="VI116" i="27"/>
  <c r="VK116" i="27"/>
  <c r="VI121" i="27"/>
  <c r="VK121" i="27"/>
  <c r="VK125" i="27"/>
  <c r="VI125" i="27"/>
  <c r="VI130" i="27"/>
  <c r="VK130" i="27"/>
  <c r="VK135" i="27"/>
  <c r="VI135" i="27"/>
  <c r="VI139" i="27"/>
  <c r="VK139" i="27"/>
  <c r="VK145" i="27"/>
  <c r="VI145" i="27"/>
  <c r="VI150" i="27"/>
  <c r="VK150" i="27"/>
  <c r="VI155" i="27"/>
  <c r="VK155" i="27"/>
  <c r="VV13" i="27"/>
  <c r="VX13" i="27"/>
  <c r="VV17" i="27"/>
  <c r="VX17" i="27"/>
  <c r="VV21" i="27"/>
  <c r="VV20" i="27" s="1"/>
  <c r="VX21" i="27"/>
  <c r="VV29" i="27"/>
  <c r="VV28" i="27" s="1"/>
  <c r="VX29" i="27"/>
  <c r="VV35" i="27"/>
  <c r="VX35" i="27"/>
  <c r="VX41" i="27"/>
  <c r="VV41" i="27"/>
  <c r="VX46" i="27"/>
  <c r="VV46" i="27"/>
  <c r="VV50" i="27"/>
  <c r="VX50" i="27"/>
  <c r="VX55" i="27"/>
  <c r="VV55" i="27"/>
  <c r="VX61" i="27"/>
  <c r="VV61" i="27"/>
  <c r="VV68" i="27"/>
  <c r="VX68" i="27"/>
  <c r="VX73" i="27"/>
  <c r="VV73" i="27"/>
  <c r="VV77" i="27"/>
  <c r="VX77" i="27"/>
  <c r="VV81" i="27"/>
  <c r="VX81" i="27"/>
  <c r="VV86" i="27"/>
  <c r="VX86" i="27"/>
  <c r="VV90" i="27"/>
  <c r="VX90" i="27"/>
  <c r="VV95" i="27"/>
  <c r="VX95" i="27"/>
  <c r="VV100" i="27"/>
  <c r="VX100" i="27"/>
  <c r="VX107" i="27"/>
  <c r="VV107" i="27"/>
  <c r="VV114" i="27"/>
  <c r="VV113" i="27" s="1"/>
  <c r="VX114" i="27"/>
  <c r="VV119" i="27"/>
  <c r="VX119" i="27"/>
  <c r="VV124" i="27"/>
  <c r="VX124" i="27"/>
  <c r="VV129" i="27"/>
  <c r="VX129" i="27"/>
  <c r="VV133" i="27"/>
  <c r="VX133" i="27"/>
  <c r="VV138" i="27"/>
  <c r="VX138" i="27"/>
  <c r="VV143" i="27"/>
  <c r="VV142" i="27" s="1"/>
  <c r="VX143" i="27"/>
  <c r="VV149" i="27"/>
  <c r="VX149" i="27"/>
  <c r="VX154" i="27"/>
  <c r="VV154" i="27"/>
  <c r="VV158" i="27"/>
  <c r="VX158" i="27"/>
  <c r="WI16" i="27"/>
  <c r="WK16" i="27"/>
  <c r="WK19" i="27"/>
  <c r="WI19" i="27"/>
  <c r="WI27" i="27"/>
  <c r="WI26" i="27" s="1"/>
  <c r="WK27" i="27"/>
  <c r="WI33" i="27"/>
  <c r="WK33" i="27"/>
  <c r="WI40" i="27"/>
  <c r="WK40" i="27"/>
  <c r="WK45" i="27"/>
  <c r="WI45" i="27"/>
  <c r="WI49" i="27"/>
  <c r="WK49" i="27"/>
  <c r="WI54" i="27"/>
  <c r="WK54" i="27"/>
  <c r="WI60" i="27"/>
  <c r="WK60" i="27"/>
  <c r="WK66" i="27"/>
  <c r="WI66" i="27"/>
  <c r="WI65" i="27" s="1"/>
  <c r="WI71" i="27"/>
  <c r="WK71" i="27"/>
  <c r="WI76" i="27"/>
  <c r="WK76" i="27"/>
  <c r="WI80" i="27"/>
  <c r="WK80" i="27"/>
  <c r="WI85" i="27"/>
  <c r="WK85" i="27"/>
  <c r="WK89" i="27"/>
  <c r="WI89" i="27"/>
  <c r="WI94" i="27"/>
  <c r="WK94" i="27"/>
  <c r="WI99" i="27"/>
  <c r="WK99" i="27"/>
  <c r="WI106" i="27"/>
  <c r="WK106" i="27"/>
  <c r="WI112" i="27"/>
  <c r="WI111" i="27" s="1"/>
  <c r="WK112" i="27"/>
  <c r="WI118" i="27"/>
  <c r="WK118" i="27"/>
  <c r="WI123" i="27"/>
  <c r="WK123" i="27"/>
  <c r="WK128" i="27"/>
  <c r="WI128" i="27"/>
  <c r="WI132" i="27"/>
  <c r="WK132" i="27"/>
  <c r="WI137" i="27"/>
  <c r="WK137" i="27"/>
  <c r="WI141" i="27"/>
  <c r="WK141" i="27"/>
  <c r="WI147" i="27"/>
  <c r="WK147" i="27"/>
  <c r="WI152" i="27"/>
  <c r="WK152" i="27"/>
  <c r="WK157" i="27"/>
  <c r="WI157" i="27"/>
  <c r="WV15" i="27"/>
  <c r="WX15" i="27"/>
  <c r="WV18" i="27"/>
  <c r="WX18" i="27"/>
  <c r="WV25" i="27"/>
  <c r="WV24" i="27" s="1"/>
  <c r="WX25" i="27"/>
  <c r="WX32" i="27"/>
  <c r="WV32" i="27"/>
  <c r="WV38" i="27"/>
  <c r="WV37" i="27" s="1"/>
  <c r="WX38" i="27"/>
  <c r="WV44" i="27"/>
  <c r="WX44" i="27"/>
  <c r="WV48" i="27"/>
  <c r="WX48" i="27"/>
  <c r="WV52" i="27"/>
  <c r="WX52" i="27"/>
  <c r="WV58" i="27"/>
  <c r="WX58" i="27"/>
  <c r="WX64" i="27"/>
  <c r="WV64" i="27"/>
  <c r="WV70" i="27"/>
  <c r="WX70" i="27"/>
  <c r="WX75" i="27"/>
  <c r="WV75" i="27"/>
  <c r="WV79" i="27"/>
  <c r="WX79" i="27"/>
  <c r="WV83" i="27"/>
  <c r="WX83" i="27"/>
  <c r="WX88" i="27"/>
  <c r="WV88" i="27"/>
  <c r="WV93" i="27"/>
  <c r="WX93" i="27"/>
  <c r="WV97" i="27"/>
  <c r="WX97" i="27"/>
  <c r="WV104" i="27"/>
  <c r="WV103" i="27" s="1"/>
  <c r="WX104" i="27"/>
  <c r="WX110" i="27"/>
  <c r="WV110" i="27"/>
  <c r="WV109" i="27" s="1"/>
  <c r="WX117" i="27"/>
  <c r="WV117" i="27"/>
  <c r="WV122" i="27"/>
  <c r="WX122" i="27"/>
  <c r="WV126" i="27"/>
  <c r="WX126" i="27"/>
  <c r="WV131" i="27"/>
  <c r="WX131" i="27"/>
  <c r="WV136" i="27"/>
  <c r="WX136" i="27"/>
  <c r="WX140" i="27"/>
  <c r="WV140" i="27"/>
  <c r="WX146" i="27"/>
  <c r="WV146" i="27"/>
  <c r="WX151" i="27"/>
  <c r="WV151" i="27"/>
  <c r="WV156" i="27"/>
  <c r="WX156" i="27"/>
  <c r="XI14" i="27"/>
  <c r="XK14" i="27"/>
  <c r="XI23" i="27"/>
  <c r="XI22" i="27" s="1"/>
  <c r="XK23" i="27"/>
  <c r="XI31" i="27"/>
  <c r="XK31" i="27"/>
  <c r="XK36" i="27"/>
  <c r="XI36" i="27"/>
  <c r="XK43" i="27"/>
  <c r="XI43" i="27"/>
  <c r="XK47" i="27"/>
  <c r="XI47" i="27"/>
  <c r="XI51" i="27"/>
  <c r="XK51" i="27"/>
  <c r="XI57" i="27"/>
  <c r="XK57" i="27"/>
  <c r="XI63" i="27"/>
  <c r="XK63" i="27"/>
  <c r="XK69" i="27"/>
  <c r="XI69" i="27"/>
  <c r="XK74" i="27"/>
  <c r="XI74" i="27"/>
  <c r="XI78" i="27"/>
  <c r="XK78" i="27"/>
  <c r="XI82" i="27"/>
  <c r="XK82" i="27"/>
  <c r="XK87" i="27"/>
  <c r="XI87" i="27"/>
  <c r="XI92" i="27"/>
  <c r="XK92" i="27"/>
  <c r="XI96" i="27"/>
  <c r="XK96" i="27"/>
  <c r="XI102" i="27"/>
  <c r="XI101" i="27" s="1"/>
  <c r="XK102" i="27"/>
  <c r="XI108" i="27"/>
  <c r="XK108" i="27"/>
  <c r="XI116" i="27"/>
  <c r="XK116" i="27"/>
  <c r="XI121" i="27"/>
  <c r="XK121" i="27"/>
  <c r="XI125" i="27"/>
  <c r="XK125" i="27"/>
  <c r="XI130" i="27"/>
  <c r="XK130" i="27"/>
  <c r="XI135" i="27"/>
  <c r="XK135" i="27"/>
  <c r="XK139" i="27"/>
  <c r="XI139" i="27"/>
  <c r="XK145" i="27"/>
  <c r="XI145" i="27"/>
  <c r="XI150" i="27"/>
  <c r="XK150" i="27"/>
  <c r="XI155" i="27"/>
  <c r="XK155" i="27"/>
  <c r="XV13" i="27"/>
  <c r="XX13" i="27"/>
  <c r="XX17" i="27"/>
  <c r="XV17" i="27"/>
  <c r="XV21" i="27"/>
  <c r="XV20" i="27" s="1"/>
  <c r="XX21" i="27"/>
  <c r="XV29" i="27"/>
  <c r="XV28" i="27" s="1"/>
  <c r="XX29" i="27"/>
  <c r="XV35" i="27"/>
  <c r="XX35" i="27"/>
  <c r="XV41" i="27"/>
  <c r="XX41" i="27"/>
  <c r="XX46" i="27"/>
  <c r="XV46" i="27"/>
  <c r="XV50" i="27"/>
  <c r="XX50" i="27"/>
  <c r="XX55" i="27"/>
  <c r="XV55" i="27"/>
  <c r="XV61" i="27"/>
  <c r="XX61" i="27"/>
  <c r="XV68" i="27"/>
  <c r="XX68" i="27"/>
  <c r="XV73" i="27"/>
  <c r="XX73" i="27"/>
  <c r="XV77" i="27"/>
  <c r="XX77" i="27"/>
  <c r="XV81" i="27"/>
  <c r="XX81" i="27"/>
  <c r="XV86" i="27"/>
  <c r="XX86" i="27"/>
  <c r="XV90" i="27"/>
  <c r="XX90" i="27"/>
  <c r="XV95" i="27"/>
  <c r="XX95" i="27"/>
  <c r="XV100" i="27"/>
  <c r="XX100" i="27"/>
  <c r="XV107" i="27"/>
  <c r="XX107" i="27"/>
  <c r="XV114" i="27"/>
  <c r="XV113" i="27" s="1"/>
  <c r="XX114" i="27"/>
  <c r="XV119" i="27"/>
  <c r="XX119" i="27"/>
  <c r="XV124" i="27"/>
  <c r="XX124" i="27"/>
  <c r="XV129" i="27"/>
  <c r="XX129" i="27"/>
  <c r="XV133" i="27"/>
  <c r="XX133" i="27"/>
  <c r="XV138" i="27"/>
  <c r="XX138" i="27"/>
  <c r="XV143" i="27"/>
  <c r="XV142" i="27" s="1"/>
  <c r="XX143" i="27"/>
  <c r="XV149" i="27"/>
  <c r="XX149" i="27"/>
  <c r="XV154" i="27"/>
  <c r="XX154" i="27"/>
  <c r="XX158" i="27"/>
  <c r="XV158" i="27"/>
  <c r="YI15" i="27"/>
  <c r="YK15" i="27"/>
  <c r="YI18" i="27"/>
  <c r="YK18" i="27"/>
  <c r="YI25" i="27"/>
  <c r="YI24" i="27" s="1"/>
  <c r="YK25" i="27"/>
  <c r="YK32" i="27"/>
  <c r="YI32" i="27"/>
  <c r="YI38" i="27"/>
  <c r="YI37" i="27" s="1"/>
  <c r="YK38" i="27"/>
  <c r="YK44" i="27"/>
  <c r="YI44" i="27"/>
  <c r="YI48" i="27"/>
  <c r="YK48" i="27"/>
  <c r="YI52" i="27"/>
  <c r="YK52" i="27"/>
  <c r="YI58" i="27"/>
  <c r="YK58" i="27"/>
  <c r="YI64" i="27"/>
  <c r="YK64" i="27"/>
  <c r="YK70" i="27"/>
  <c r="YI70" i="27"/>
  <c r="YI75" i="27"/>
  <c r="YK75" i="27"/>
  <c r="YI79" i="27"/>
  <c r="YK79" i="27"/>
  <c r="YI83" i="27"/>
  <c r="YK83" i="27"/>
  <c r="YI88" i="27"/>
  <c r="YK88" i="27"/>
  <c r="YI93" i="27"/>
  <c r="YK93" i="27"/>
  <c r="YI97" i="27"/>
  <c r="YK97" i="27"/>
  <c r="YI104" i="27"/>
  <c r="YI103" i="27" s="1"/>
  <c r="YK104" i="27"/>
  <c r="YK110" i="27"/>
  <c r="YI110" i="27"/>
  <c r="YI109" i="27" s="1"/>
  <c r="YK117" i="27"/>
  <c r="YI117" i="27"/>
  <c r="YI122" i="27"/>
  <c r="YK122" i="27"/>
  <c r="YI126" i="27"/>
  <c r="YK126" i="27"/>
  <c r="YI131" i="27"/>
  <c r="YK131" i="27"/>
  <c r="YI136" i="27"/>
  <c r="YK136" i="27"/>
  <c r="YI140" i="27"/>
  <c r="YK140" i="27"/>
  <c r="YI146" i="27"/>
  <c r="YK146" i="27"/>
  <c r="YI151" i="27"/>
  <c r="YK151" i="27"/>
  <c r="YI156" i="27"/>
  <c r="YK156" i="27"/>
  <c r="YV14" i="27"/>
  <c r="YX14" i="27"/>
  <c r="YV23" i="27"/>
  <c r="YV22" i="27" s="1"/>
  <c r="YX23" i="27"/>
  <c r="YV31" i="27"/>
  <c r="YX31" i="27"/>
  <c r="YV36" i="27"/>
  <c r="YX36" i="27"/>
  <c r="YV43" i="27"/>
  <c r="YX43" i="27"/>
  <c r="YV47" i="27"/>
  <c r="YX47" i="27"/>
  <c r="YV51" i="27"/>
  <c r="YX51" i="27"/>
  <c r="YV57" i="27"/>
  <c r="YX57" i="27"/>
  <c r="YV63" i="27"/>
  <c r="YX63" i="27"/>
  <c r="YV69" i="27"/>
  <c r="YX69" i="27"/>
  <c r="YX74" i="27"/>
  <c r="YV74" i="27"/>
  <c r="YV78" i="27"/>
  <c r="YX78" i="27"/>
  <c r="YV82" i="27"/>
  <c r="YX82" i="27"/>
  <c r="YX87" i="27"/>
  <c r="YV87" i="27"/>
  <c r="YV92" i="27"/>
  <c r="YX92" i="27"/>
  <c r="YV96" i="27"/>
  <c r="YX96" i="27"/>
  <c r="YV102" i="27"/>
  <c r="YV101" i="27" s="1"/>
  <c r="YX102" i="27"/>
  <c r="YV108" i="27"/>
  <c r="YX108" i="27"/>
  <c r="YV116" i="27"/>
  <c r="YX116" i="27"/>
  <c r="YV121" i="27"/>
  <c r="YX121" i="27"/>
  <c r="YV125" i="27"/>
  <c r="YX125" i="27"/>
  <c r="YV130" i="27"/>
  <c r="YX130" i="27"/>
  <c r="YV135" i="27"/>
  <c r="YX135" i="27"/>
  <c r="YX139" i="27"/>
  <c r="YV139" i="27"/>
  <c r="YX145" i="27"/>
  <c r="YV145" i="27"/>
  <c r="YV150" i="27"/>
  <c r="YX150" i="27"/>
  <c r="YV155" i="27"/>
  <c r="YX155" i="27"/>
  <c r="ZI13" i="27"/>
  <c r="ZK13" i="27"/>
  <c r="ZK17" i="27"/>
  <c r="ZI17" i="27"/>
  <c r="ZI21" i="27"/>
  <c r="ZI20" i="27" s="1"/>
  <c r="ZK21" i="27"/>
  <c r="ZI29" i="27"/>
  <c r="ZI28" i="27" s="1"/>
  <c r="ZK29" i="27"/>
  <c r="ZI35" i="27"/>
  <c r="ZK35" i="27"/>
  <c r="ZI41" i="27"/>
  <c r="ZK41" i="27"/>
  <c r="ZI46" i="27"/>
  <c r="ZK46" i="27"/>
  <c r="ZI50" i="27"/>
  <c r="ZK50" i="27"/>
  <c r="ZI55" i="27"/>
  <c r="ZK55" i="27"/>
  <c r="ZK61" i="27"/>
  <c r="ZI61" i="27"/>
  <c r="ZI68" i="27"/>
  <c r="ZK68" i="27"/>
  <c r="ZK73" i="27"/>
  <c r="ZI73" i="27"/>
  <c r="ZI77" i="27"/>
  <c r="ZK77" i="27"/>
  <c r="ZI81" i="27"/>
  <c r="ZK81" i="27"/>
  <c r="ZI86" i="27"/>
  <c r="ZK86" i="27"/>
  <c r="ZK90" i="27"/>
  <c r="ZI90" i="27"/>
  <c r="ZI95" i="27"/>
  <c r="ZK95" i="27"/>
  <c r="ZI100" i="27"/>
  <c r="ZK100" i="27"/>
  <c r="ZI107" i="27"/>
  <c r="ZK107" i="27"/>
  <c r="ZI114" i="27"/>
  <c r="ZI113" i="27" s="1"/>
  <c r="ZK114" i="27"/>
  <c r="ZI119" i="27"/>
  <c r="ZK119" i="27"/>
  <c r="ZI124" i="27"/>
  <c r="ZK124" i="27"/>
  <c r="ZI129" i="27"/>
  <c r="ZK129" i="27"/>
  <c r="ZI133" i="27"/>
  <c r="ZK133" i="27"/>
  <c r="ZK138" i="27"/>
  <c r="ZI138" i="27"/>
  <c r="ZI143" i="27"/>
  <c r="ZI142" i="27" s="1"/>
  <c r="ZK143" i="27"/>
  <c r="ZI149" i="27"/>
  <c r="ZK149" i="27"/>
  <c r="ZI154" i="27"/>
  <c r="ZK154" i="27"/>
  <c r="ZK158" i="27"/>
  <c r="ZI158" i="27"/>
  <c r="ZV16" i="27"/>
  <c r="ZX16" i="27"/>
  <c r="ZV19" i="27"/>
  <c r="ZX19" i="27"/>
  <c r="ZV27" i="27"/>
  <c r="ZV26" i="27" s="1"/>
  <c r="ZX27" i="27"/>
  <c r="ZX33" i="27"/>
  <c r="ZV33" i="27"/>
  <c r="ZX40" i="27"/>
  <c r="ZV40" i="27"/>
  <c r="ZX45" i="27"/>
  <c r="ZV45" i="27"/>
  <c r="ZV49" i="27"/>
  <c r="ZX49" i="27"/>
  <c r="ZV54" i="27"/>
  <c r="ZX54" i="27"/>
  <c r="ZV60" i="27"/>
  <c r="ZX60" i="27"/>
  <c r="ZX66" i="27"/>
  <c r="ZV66" i="27"/>
  <c r="ZV65" i="27" s="1"/>
  <c r="ZV71" i="27"/>
  <c r="ZX71" i="27"/>
  <c r="ZV76" i="27"/>
  <c r="ZX76" i="27"/>
  <c r="ZV80" i="27"/>
  <c r="ZX80" i="27"/>
  <c r="ZV85" i="27"/>
  <c r="ZX85" i="27"/>
  <c r="ZX89" i="27"/>
  <c r="ZV89" i="27"/>
  <c r="ZV94" i="27"/>
  <c r="ZX94" i="27"/>
  <c r="ZV99" i="27"/>
  <c r="ZX99" i="27"/>
  <c r="ZV106" i="27"/>
  <c r="ZX106" i="27"/>
  <c r="ZV112" i="27"/>
  <c r="ZV111" i="27" s="1"/>
  <c r="ZX112" i="27"/>
  <c r="ZV118" i="27"/>
  <c r="ZX118" i="27"/>
  <c r="ZV123" i="27"/>
  <c r="ZX123" i="27"/>
  <c r="ZX128" i="27"/>
  <c r="ZV128" i="27"/>
  <c r="ZV132" i="27"/>
  <c r="ZX132" i="27"/>
  <c r="ZV137" i="27"/>
  <c r="ZX137" i="27"/>
  <c r="ZV141" i="27"/>
  <c r="ZX141" i="27"/>
  <c r="ZV147" i="27"/>
  <c r="ZX147" i="27"/>
  <c r="ZV152" i="27"/>
  <c r="ZX152" i="27"/>
  <c r="ZX157" i="27"/>
  <c r="ZV157" i="27"/>
  <c r="AAI15" i="27"/>
  <c r="AAK15" i="27"/>
  <c r="AAI18" i="27"/>
  <c r="AAK18" i="27"/>
  <c r="AAI25" i="27"/>
  <c r="AAI24" i="27" s="1"/>
  <c r="AAK25" i="27"/>
  <c r="AAK32" i="27"/>
  <c r="AAI32" i="27"/>
  <c r="AAI38" i="27"/>
  <c r="AAI37" i="27" s="1"/>
  <c r="AAK38" i="27"/>
  <c r="AAI44" i="27"/>
  <c r="AAK44" i="27"/>
  <c r="AAI48" i="27"/>
  <c r="AAK48" i="27"/>
  <c r="AAI52" i="27"/>
  <c r="AAK52" i="27"/>
  <c r="AAI58" i="27"/>
  <c r="AAK58" i="27"/>
  <c r="AAK64" i="27"/>
  <c r="AAI64" i="27"/>
  <c r="AAK70" i="27"/>
  <c r="AAI70" i="27"/>
  <c r="AAI75" i="27"/>
  <c r="AAK75" i="27"/>
  <c r="AAI79" i="27"/>
  <c r="AAK79" i="27"/>
  <c r="AAI83" i="27"/>
  <c r="AAK83" i="27"/>
  <c r="AAI88" i="27"/>
  <c r="AAK88" i="27"/>
  <c r="AAI93" i="27"/>
  <c r="AAK93" i="27"/>
  <c r="AAK97" i="27"/>
  <c r="AAI97" i="27"/>
  <c r="AAI104" i="27"/>
  <c r="AAI103" i="27" s="1"/>
  <c r="AAK104" i="27"/>
  <c r="AAI110" i="27"/>
  <c r="AAI109" i="27" s="1"/>
  <c r="AAK110" i="27"/>
  <c r="AAI117" i="27"/>
  <c r="AAK117" i="27"/>
  <c r="AAI122" i="27"/>
  <c r="AAK122" i="27"/>
  <c r="AAK126" i="27"/>
  <c r="AAI126" i="27"/>
  <c r="AAK131" i="27"/>
  <c r="AAI131" i="27"/>
  <c r="AAI136" i="27"/>
  <c r="AAK136" i="27"/>
  <c r="AAI140" i="27"/>
  <c r="AAK140" i="27"/>
  <c r="AAI146" i="27"/>
  <c r="AAK146" i="27"/>
  <c r="AAI151" i="27"/>
  <c r="AAK151" i="27"/>
  <c r="AAI156" i="27"/>
  <c r="AAK156" i="27"/>
  <c r="AAV14" i="27"/>
  <c r="AAX14" i="27"/>
  <c r="AAV23" i="27"/>
  <c r="AAV22" i="27" s="1"/>
  <c r="AAX23" i="27"/>
  <c r="AAX31" i="27"/>
  <c r="AAV31" i="27"/>
  <c r="AAX36" i="27"/>
  <c r="AAV36" i="27"/>
  <c r="AAX43" i="27"/>
  <c r="AAV43" i="27"/>
  <c r="AAX47" i="27"/>
  <c r="AAV47" i="27"/>
  <c r="AAV51" i="27"/>
  <c r="AAX51" i="27"/>
  <c r="AAV57" i="27"/>
  <c r="AAX57" i="27"/>
  <c r="AAV63" i="27"/>
  <c r="AAX63" i="27"/>
  <c r="AAX69" i="27"/>
  <c r="AAV69" i="27"/>
  <c r="AAV74" i="27"/>
  <c r="AAX74" i="27"/>
  <c r="AAV78" i="27"/>
  <c r="AAX78" i="27"/>
  <c r="AAV82" i="27"/>
  <c r="AAX82" i="27"/>
  <c r="AAV87" i="27"/>
  <c r="AAX87" i="27"/>
  <c r="AAV92" i="27"/>
  <c r="AAX92" i="27"/>
  <c r="AAV96" i="27"/>
  <c r="AAX96" i="27"/>
  <c r="AAV102" i="27"/>
  <c r="AAV101" i="27" s="1"/>
  <c r="AAX102" i="27"/>
  <c r="AAV108" i="27"/>
  <c r="AAX108" i="27"/>
  <c r="AAV116" i="27"/>
  <c r="AAX116" i="27"/>
  <c r="AAV121" i="27"/>
  <c r="AAX121" i="27"/>
  <c r="AAX125" i="27"/>
  <c r="AAV125" i="27"/>
  <c r="AAV130" i="27"/>
  <c r="AAX130" i="27"/>
  <c r="AAX135" i="27"/>
  <c r="AAV135" i="27"/>
  <c r="AAV139" i="27"/>
  <c r="AAX139" i="27"/>
  <c r="AAX145" i="27"/>
  <c r="AAV145" i="27"/>
  <c r="AAV150" i="27"/>
  <c r="AAX150" i="27"/>
  <c r="AAV155" i="27"/>
  <c r="AAX155" i="27"/>
  <c r="ABI13" i="27"/>
  <c r="ABK13" i="27"/>
  <c r="ABI17" i="27"/>
  <c r="ABK17" i="27"/>
  <c r="ABI21" i="27"/>
  <c r="ABI20" i="27" s="1"/>
  <c r="ABK21" i="27"/>
  <c r="ABI29" i="27"/>
  <c r="ABI28" i="27" s="1"/>
  <c r="ABK29" i="27"/>
  <c r="ABI35" i="27"/>
  <c r="ABK35" i="27"/>
  <c r="ABK41" i="27"/>
  <c r="ABI41" i="27"/>
  <c r="ABK46" i="27"/>
  <c r="ABI46" i="27"/>
  <c r="ABI50" i="27"/>
  <c r="ABK50" i="27"/>
  <c r="ABK55" i="27"/>
  <c r="ABI55" i="27"/>
  <c r="ABK61" i="27"/>
  <c r="ABI61" i="27"/>
  <c r="ABI68" i="27"/>
  <c r="ABK68" i="27"/>
  <c r="ABK73" i="27"/>
  <c r="ABI73" i="27"/>
  <c r="ABI77" i="27"/>
  <c r="ABK77" i="27"/>
  <c r="ABI81" i="27"/>
  <c r="ABK81" i="27"/>
  <c r="ABI86" i="27"/>
  <c r="ABK86" i="27"/>
  <c r="ABK90" i="27"/>
  <c r="ABI90" i="27"/>
  <c r="ABI95" i="27"/>
  <c r="ABK95" i="27"/>
  <c r="ABI100" i="27"/>
  <c r="ABK100" i="27"/>
  <c r="ABI107" i="27"/>
  <c r="ABK107" i="27"/>
  <c r="ABI114" i="27"/>
  <c r="ABI113" i="27" s="1"/>
  <c r="ABK114" i="27"/>
  <c r="ABI119" i="27"/>
  <c r="ABK119" i="27"/>
  <c r="ABI124" i="27"/>
  <c r="ABK124" i="27"/>
  <c r="ABI129" i="27"/>
  <c r="ABK129" i="27"/>
  <c r="ABI133" i="27"/>
  <c r="ABK133" i="27"/>
  <c r="ABK138" i="27"/>
  <c r="ABI138" i="27"/>
  <c r="ABI143" i="27"/>
  <c r="ABI142" i="27" s="1"/>
  <c r="ABK143" i="27"/>
  <c r="ABI149" i="27"/>
  <c r="ABK149" i="27"/>
  <c r="ABK154" i="27"/>
  <c r="ABI154" i="27"/>
  <c r="ABI158" i="27"/>
  <c r="ABK158" i="27"/>
  <c r="ABX16" i="27"/>
  <c r="ABV16" i="27"/>
  <c r="ABX19" i="27"/>
  <c r="ABV19" i="27"/>
  <c r="ABX27" i="27"/>
  <c r="ABV27" i="27"/>
  <c r="ABV26" i="27" s="1"/>
  <c r="ABX33" i="27"/>
  <c r="ABV33" i="27"/>
  <c r="ABX40" i="27"/>
  <c r="ABV40" i="27"/>
  <c r="ABX45" i="27"/>
  <c r="ABV45" i="27"/>
  <c r="ABX49" i="27"/>
  <c r="ABV49" i="27"/>
  <c r="ABX54" i="27"/>
  <c r="ABV54" i="27"/>
  <c r="ABX60" i="27"/>
  <c r="ABV60" i="27"/>
  <c r="ABX66" i="27"/>
  <c r="ABV66" i="27"/>
  <c r="ABV65" i="27" s="1"/>
  <c r="ABX71" i="27"/>
  <c r="ABV71" i="27"/>
  <c r="ABX76" i="27"/>
  <c r="ABV76" i="27"/>
  <c r="ABX80" i="27"/>
  <c r="ABV80" i="27"/>
  <c r="ABX85" i="27"/>
  <c r="ABV85" i="27"/>
  <c r="ABX89" i="27"/>
  <c r="ABV89" i="27"/>
  <c r="ABX94" i="27"/>
  <c r="ABV94" i="27"/>
  <c r="ABX99" i="27"/>
  <c r="ABV99" i="27"/>
  <c r="ABX106" i="27"/>
  <c r="ABV106" i="27"/>
  <c r="ABX112" i="27"/>
  <c r="ABV112" i="27"/>
  <c r="ABV111" i="27" s="1"/>
  <c r="ABX118" i="27"/>
  <c r="ABV118" i="27"/>
  <c r="ABX123" i="27"/>
  <c r="ABV123" i="27"/>
  <c r="ABX128" i="27"/>
  <c r="ABV128" i="27"/>
  <c r="ABX132" i="27"/>
  <c r="ABV132" i="27"/>
  <c r="ABX137" i="27"/>
  <c r="ABV137" i="27"/>
  <c r="ABX141" i="27"/>
  <c r="ABV141" i="27"/>
  <c r="ABX147" i="27"/>
  <c r="ABV147" i="27"/>
  <c r="ABX152" i="27"/>
  <c r="ABV152" i="27"/>
  <c r="ABX157" i="27"/>
  <c r="ABV157" i="27"/>
  <c r="ACI15" i="27"/>
  <c r="ACK15" i="27"/>
  <c r="ACI18" i="27"/>
  <c r="ACK18" i="27"/>
  <c r="ACI25" i="27"/>
  <c r="ACI24" i="27" s="1"/>
  <c r="ACK25" i="27"/>
  <c r="ACK32" i="27"/>
  <c r="ACI32" i="27"/>
  <c r="ACI38" i="27"/>
  <c r="ACI37" i="27" s="1"/>
  <c r="ACK38" i="27"/>
  <c r="ACK44" i="27"/>
  <c r="ACI44" i="27"/>
  <c r="ACI48" i="27"/>
  <c r="ACK48" i="27"/>
  <c r="ACI52" i="27"/>
  <c r="ACK52" i="27"/>
  <c r="ACI58" i="27"/>
  <c r="ACK58" i="27"/>
  <c r="ACK64" i="27"/>
  <c r="ACI64" i="27"/>
  <c r="ACK70" i="27"/>
  <c r="ACI70" i="27"/>
  <c r="ACI75" i="27"/>
  <c r="ACK75" i="27"/>
  <c r="ACI79" i="27"/>
  <c r="ACK79" i="27"/>
  <c r="ACI83" i="27"/>
  <c r="ACK83" i="27"/>
  <c r="ACI88" i="27"/>
  <c r="ACK88" i="27"/>
  <c r="ACI93" i="27"/>
  <c r="ACK93" i="27"/>
  <c r="ACK97" i="27"/>
  <c r="ACI97" i="27"/>
  <c r="ACI104" i="27"/>
  <c r="ACI103" i="27" s="1"/>
  <c r="ACK104" i="27"/>
  <c r="ACI110" i="27"/>
  <c r="ACI109" i="27" s="1"/>
  <c r="ACK110" i="27"/>
  <c r="ACK117" i="27"/>
  <c r="ACI117" i="27"/>
  <c r="ACI122" i="27"/>
  <c r="ACK122" i="27"/>
  <c r="ACK126" i="27"/>
  <c r="ACI126" i="27"/>
  <c r="ACI131" i="27"/>
  <c r="ACK131" i="27"/>
  <c r="ACI136" i="27"/>
  <c r="ACK136" i="27"/>
  <c r="ACK140" i="27"/>
  <c r="ACI140" i="27"/>
  <c r="ACK146" i="27"/>
  <c r="ACI146" i="27"/>
  <c r="ACK151" i="27"/>
  <c r="ACI151" i="27"/>
  <c r="ACI156" i="27"/>
  <c r="ACK156" i="27"/>
  <c r="ACV14" i="27"/>
  <c r="ACX14" i="27"/>
  <c r="ACV23" i="27"/>
  <c r="ACV22" i="27" s="1"/>
  <c r="ACX23" i="27"/>
  <c r="ACX31" i="27"/>
  <c r="ACV31" i="27"/>
  <c r="ACX36" i="27"/>
  <c r="ACV36" i="27"/>
  <c r="ACX43" i="27"/>
  <c r="ACV43" i="27"/>
  <c r="ACX47" i="27"/>
  <c r="ACV47" i="27"/>
  <c r="ACV51" i="27"/>
  <c r="ACX51" i="27"/>
  <c r="ACV57" i="27"/>
  <c r="ACX57" i="27"/>
  <c r="ACV63" i="27"/>
  <c r="ACX63" i="27"/>
  <c r="ACX69" i="27"/>
  <c r="ACV69" i="27"/>
  <c r="ACX74" i="27"/>
  <c r="ACV74" i="27"/>
  <c r="ACV78" i="27"/>
  <c r="ACX78" i="27"/>
  <c r="ACV82" i="27"/>
  <c r="ACX82" i="27"/>
  <c r="ACX87" i="27"/>
  <c r="ACV87" i="27"/>
  <c r="ACV92" i="27"/>
  <c r="ACX92" i="27"/>
  <c r="ACV96" i="27"/>
  <c r="ACX96" i="27"/>
  <c r="ACV102" i="27"/>
  <c r="ACV101" i="27" s="1"/>
  <c r="ACX102" i="27"/>
  <c r="ACV108" i="27"/>
  <c r="ACX108" i="27"/>
  <c r="ACV116" i="27"/>
  <c r="ACX116" i="27"/>
  <c r="ACV121" i="27"/>
  <c r="ACX121" i="27"/>
  <c r="ACV125" i="27"/>
  <c r="ACX125" i="27"/>
  <c r="ACV130" i="27"/>
  <c r="ACX130" i="27"/>
  <c r="ACX135" i="27"/>
  <c r="ACV135" i="27"/>
  <c r="ACV139" i="27"/>
  <c r="ACX139" i="27"/>
  <c r="ACV145" i="27"/>
  <c r="ACX145" i="27"/>
  <c r="ACV150" i="27"/>
  <c r="ACX150" i="27"/>
  <c r="ACV155" i="27"/>
  <c r="ACX155" i="27"/>
  <c r="ADX16" i="27"/>
  <c r="ADV16" i="27"/>
  <c r="ADX19" i="27"/>
  <c r="ADV19" i="27"/>
  <c r="ADV27" i="27"/>
  <c r="ADV26" i="27" s="1"/>
  <c r="ADX27" i="27"/>
  <c r="ADX33" i="27"/>
  <c r="ADV33" i="27"/>
  <c r="ADV40" i="27"/>
  <c r="ADX40" i="27"/>
  <c r="ADX45" i="27"/>
  <c r="ADV45" i="27"/>
  <c r="ADX49" i="27"/>
  <c r="ADV49" i="27"/>
  <c r="ADX54" i="27"/>
  <c r="ADV54" i="27"/>
  <c r="ADV60" i="27"/>
  <c r="ADX60" i="27"/>
  <c r="ADV66" i="27"/>
  <c r="ADV65" i="27" s="1"/>
  <c r="ADX66" i="27"/>
  <c r="ADX71" i="27"/>
  <c r="ADV71" i="27"/>
  <c r="ADV76" i="27"/>
  <c r="ADX76" i="27"/>
  <c r="ADV80" i="27"/>
  <c r="ADX80" i="27"/>
  <c r="ADX85" i="27"/>
  <c r="ADV85" i="27"/>
  <c r="ADX89" i="27"/>
  <c r="ADV89" i="27"/>
  <c r="ADX94" i="27"/>
  <c r="ADV94" i="27"/>
  <c r="ADV99" i="27"/>
  <c r="ADX99" i="27"/>
  <c r="ADV106" i="27"/>
  <c r="ADX106" i="27"/>
  <c r="ADV112" i="27"/>
  <c r="ADV111" i="27" s="1"/>
  <c r="ADX112" i="27"/>
  <c r="ADV118" i="27"/>
  <c r="ADX118" i="27"/>
  <c r="ADX123" i="27"/>
  <c r="ADV123" i="27"/>
  <c r="ADV128" i="27"/>
  <c r="ADX128" i="27"/>
  <c r="ADV132" i="27"/>
  <c r="ADX132" i="27"/>
  <c r="ADX137" i="27"/>
  <c r="ADV137" i="27"/>
  <c r="ADX141" i="27"/>
  <c r="ADV141" i="27"/>
  <c r="ADV147" i="27"/>
  <c r="ADX147" i="27"/>
  <c r="ADV152" i="27"/>
  <c r="ADX152" i="27"/>
  <c r="ADX157" i="27"/>
  <c r="ADV157" i="27"/>
  <c r="AEI15" i="27"/>
  <c r="AEK15" i="27"/>
  <c r="AEI18" i="27"/>
  <c r="AEK18" i="27"/>
  <c r="AEI25" i="27"/>
  <c r="AEI24" i="27" s="1"/>
  <c r="AEK25" i="27"/>
  <c r="AEK32" i="27"/>
  <c r="AEI32" i="27"/>
  <c r="AEI38" i="27"/>
  <c r="AEI37" i="27" s="1"/>
  <c r="AEK38" i="27"/>
  <c r="AEK44" i="27"/>
  <c r="AEI44" i="27"/>
  <c r="AEI48" i="27"/>
  <c r="AEK48" i="27"/>
  <c r="AEI52" i="27"/>
  <c r="AEK52" i="27"/>
  <c r="AEI58" i="27"/>
  <c r="AEK58" i="27"/>
  <c r="AEI64" i="27"/>
  <c r="AEK64" i="27"/>
  <c r="AEK70" i="27"/>
  <c r="AEI70" i="27"/>
  <c r="AEI75" i="27"/>
  <c r="AEK75" i="27"/>
  <c r="AEI79" i="27"/>
  <c r="AEK79" i="27"/>
  <c r="AEI83" i="27"/>
  <c r="AEK83" i="27"/>
  <c r="AEI88" i="27"/>
  <c r="AEK88" i="27"/>
  <c r="AEI93" i="27"/>
  <c r="AEK93" i="27"/>
  <c r="AEI97" i="27"/>
  <c r="AEK97" i="27"/>
  <c r="AEI104" i="27"/>
  <c r="AEI103" i="27" s="1"/>
  <c r="AEK104" i="27"/>
  <c r="AEK110" i="27"/>
  <c r="AEI110" i="27"/>
  <c r="AEI109" i="27" s="1"/>
  <c r="AEK117" i="27"/>
  <c r="AEI117" i="27"/>
  <c r="AEI122" i="27"/>
  <c r="AEK122" i="27"/>
  <c r="AEI126" i="27"/>
  <c r="AEK126" i="27"/>
  <c r="AEI131" i="27"/>
  <c r="AEK131" i="27"/>
  <c r="AEI136" i="27"/>
  <c r="AEK136" i="27"/>
  <c r="AEI140" i="27"/>
  <c r="AEK140" i="27"/>
  <c r="AEK146" i="27"/>
  <c r="AEI146" i="27"/>
  <c r="AEK151" i="27"/>
  <c r="AEI151" i="27"/>
  <c r="AEI156" i="27"/>
  <c r="AEK156" i="27"/>
  <c r="JI24" i="27"/>
  <c r="JI37" i="27"/>
  <c r="JI103" i="27"/>
  <c r="JI109" i="27"/>
  <c r="JV14" i="27"/>
  <c r="JX14" i="27"/>
  <c r="JV23" i="27"/>
  <c r="JV22" i="27" s="1"/>
  <c r="JX23" i="27"/>
  <c r="JV31" i="27"/>
  <c r="JX31" i="27"/>
  <c r="JV36" i="27"/>
  <c r="JX36" i="27"/>
  <c r="JV43" i="27"/>
  <c r="JX43" i="27"/>
  <c r="JV47" i="27"/>
  <c r="JX47" i="27"/>
  <c r="JV51" i="27"/>
  <c r="JX51" i="27"/>
  <c r="JV57" i="27"/>
  <c r="JX57" i="27"/>
  <c r="JV63" i="27"/>
  <c r="JX63" i="27"/>
  <c r="JV69" i="27"/>
  <c r="JX69" i="27"/>
  <c r="JX74" i="27"/>
  <c r="JV74" i="27"/>
  <c r="JV78" i="27"/>
  <c r="JX78" i="27"/>
  <c r="JV82" i="27"/>
  <c r="JX82" i="27"/>
  <c r="JX87" i="27"/>
  <c r="JV87" i="27"/>
  <c r="JV92" i="27"/>
  <c r="JX92" i="27"/>
  <c r="JV96" i="27"/>
  <c r="JX96" i="27"/>
  <c r="JV102" i="27"/>
  <c r="JV101" i="27" s="1"/>
  <c r="JX102" i="27"/>
  <c r="JV108" i="27"/>
  <c r="JX108" i="27"/>
  <c r="JV116" i="27"/>
  <c r="JX116" i="27"/>
  <c r="JV121" i="27"/>
  <c r="JX121" i="27"/>
  <c r="JV125" i="27"/>
  <c r="JX125" i="27"/>
  <c r="JV130" i="27"/>
  <c r="JX130" i="27"/>
  <c r="JX135" i="27"/>
  <c r="JV135" i="27"/>
  <c r="JV139" i="27"/>
  <c r="JX139" i="27"/>
  <c r="JV145" i="27"/>
  <c r="JX145" i="27"/>
  <c r="JV150" i="27"/>
  <c r="JX150" i="27"/>
  <c r="JV155" i="27"/>
  <c r="JX155" i="27"/>
  <c r="KI13" i="27"/>
  <c r="KK13" i="27"/>
  <c r="KI17" i="27"/>
  <c r="KK17" i="27"/>
  <c r="KI21" i="27"/>
  <c r="KI20" i="27" s="1"/>
  <c r="KK21" i="27"/>
  <c r="KI29" i="27"/>
  <c r="KI28" i="27" s="1"/>
  <c r="KK29" i="27"/>
  <c r="KI35" i="27"/>
  <c r="KK35" i="27"/>
  <c r="KK41" i="27"/>
  <c r="KI41" i="27"/>
  <c r="KI46" i="27"/>
  <c r="KK46" i="27"/>
  <c r="KI50" i="27"/>
  <c r="KK50" i="27"/>
  <c r="KI55" i="27"/>
  <c r="KK55" i="27"/>
  <c r="KI61" i="27"/>
  <c r="KK61" i="27"/>
  <c r="KI68" i="27"/>
  <c r="KK68" i="27"/>
  <c r="KK73" i="27"/>
  <c r="KI73" i="27"/>
  <c r="KI77" i="27"/>
  <c r="KK77" i="27"/>
  <c r="KI81" i="27"/>
  <c r="KK81" i="27"/>
  <c r="KI86" i="27"/>
  <c r="KK86" i="27"/>
  <c r="KK90" i="27"/>
  <c r="KI90" i="27"/>
  <c r="KI95" i="27"/>
  <c r="KK95" i="27"/>
  <c r="KI100" i="27"/>
  <c r="KK100" i="27"/>
  <c r="KK107" i="27"/>
  <c r="KI107" i="27"/>
  <c r="KI114" i="27"/>
  <c r="KI113" i="27" s="1"/>
  <c r="KK114" i="27"/>
  <c r="KI119" i="27"/>
  <c r="KK119" i="27"/>
  <c r="KI124" i="27"/>
  <c r="KK124" i="27"/>
  <c r="KI129" i="27"/>
  <c r="KK129" i="27"/>
  <c r="KI133" i="27"/>
  <c r="KK133" i="27"/>
  <c r="KK138" i="27"/>
  <c r="KI138" i="27"/>
  <c r="KI143" i="27"/>
  <c r="KI142" i="27" s="1"/>
  <c r="KK143" i="27"/>
  <c r="KI149" i="27"/>
  <c r="KK149" i="27"/>
  <c r="KK154" i="27"/>
  <c r="KI154" i="27"/>
  <c r="KI158" i="27"/>
  <c r="KK158" i="27"/>
  <c r="KV16" i="27"/>
  <c r="KX16" i="27"/>
  <c r="KX19" i="27"/>
  <c r="KV19" i="27"/>
  <c r="KV27" i="27"/>
  <c r="KV26" i="27" s="1"/>
  <c r="KX27" i="27"/>
  <c r="KV33" i="27"/>
  <c r="KX33" i="27"/>
  <c r="KV40" i="27"/>
  <c r="KX40" i="27"/>
  <c r="KX45" i="27"/>
  <c r="KV45" i="27"/>
  <c r="KV49" i="27"/>
  <c r="KX49" i="27"/>
  <c r="KV54" i="27"/>
  <c r="KX54" i="27"/>
  <c r="KV60" i="27"/>
  <c r="KX60" i="27"/>
  <c r="KV66" i="27"/>
  <c r="KV65" i="27" s="1"/>
  <c r="KX66" i="27"/>
  <c r="KV71" i="27"/>
  <c r="KX71" i="27"/>
  <c r="KV76" i="27"/>
  <c r="KX76" i="27"/>
  <c r="KV80" i="27"/>
  <c r="KX80" i="27"/>
  <c r="KV85" i="27"/>
  <c r="KX85" i="27"/>
  <c r="KX89" i="27"/>
  <c r="KV89" i="27"/>
  <c r="KV94" i="27"/>
  <c r="KX94" i="27"/>
  <c r="KV99" i="27"/>
  <c r="KX99" i="27"/>
  <c r="KX106" i="27"/>
  <c r="KV106" i="27"/>
  <c r="KV112" i="27"/>
  <c r="KV111" i="27" s="1"/>
  <c r="KX112" i="27"/>
  <c r="KV118" i="27"/>
  <c r="KX118" i="27"/>
  <c r="KX123" i="27"/>
  <c r="KV123" i="27"/>
  <c r="KX128" i="27"/>
  <c r="KV128" i="27"/>
  <c r="KV132" i="27"/>
  <c r="KX132" i="27"/>
  <c r="KV137" i="27"/>
  <c r="KX137" i="27"/>
  <c r="KV141" i="27"/>
  <c r="KX141" i="27"/>
  <c r="KV147" i="27"/>
  <c r="KX147" i="27"/>
  <c r="KX152" i="27"/>
  <c r="KV152" i="27"/>
  <c r="KV157" i="27"/>
  <c r="KX157" i="27"/>
  <c r="LI15" i="27"/>
  <c r="LK15" i="27"/>
  <c r="LI18" i="27"/>
  <c r="LK18" i="27"/>
  <c r="LI25" i="27"/>
  <c r="LI24" i="27" s="1"/>
  <c r="LK25" i="27"/>
  <c r="LK32" i="27"/>
  <c r="LI32" i="27"/>
  <c r="LI38" i="27"/>
  <c r="LI37" i="27" s="1"/>
  <c r="LK38" i="27"/>
  <c r="LK44" i="27"/>
  <c r="LI44" i="27"/>
  <c r="LI48" i="27"/>
  <c r="LK48" i="27"/>
  <c r="LI52" i="27"/>
  <c r="LK52" i="27"/>
  <c r="LI58" i="27"/>
  <c r="LK58" i="27"/>
  <c r="LI64" i="27"/>
  <c r="LK64" i="27"/>
  <c r="LI70" i="27"/>
  <c r="LK70" i="27"/>
  <c r="LK75" i="27"/>
  <c r="LI75" i="27"/>
  <c r="LI79" i="27"/>
  <c r="LK79" i="27"/>
  <c r="LI83" i="27"/>
  <c r="LK83" i="27"/>
  <c r="LK88" i="27"/>
  <c r="LI88" i="27"/>
  <c r="LI93" i="27"/>
  <c r="LK93" i="27"/>
  <c r="LI97" i="27"/>
  <c r="LK97" i="27"/>
  <c r="LI104" i="27"/>
  <c r="LI103" i="27" s="1"/>
  <c r="LK104" i="27"/>
  <c r="LK110" i="27"/>
  <c r="LI110" i="27"/>
  <c r="LI109" i="27" s="1"/>
  <c r="LK117" i="27"/>
  <c r="LI117" i="27"/>
  <c r="LI122" i="27"/>
  <c r="LK122" i="27"/>
  <c r="LI126" i="27"/>
  <c r="LK126" i="27"/>
  <c r="LI131" i="27"/>
  <c r="LK131" i="27"/>
  <c r="LI136" i="27"/>
  <c r="LK136" i="27"/>
  <c r="LK140" i="27"/>
  <c r="LI140" i="27"/>
  <c r="LK146" i="27"/>
  <c r="LI146" i="27"/>
  <c r="LK151" i="27"/>
  <c r="LI151" i="27"/>
  <c r="LI156" i="27"/>
  <c r="LK156" i="27"/>
  <c r="LX14" i="27"/>
  <c r="LV14" i="27"/>
  <c r="LV23" i="27"/>
  <c r="LV22" i="27" s="1"/>
  <c r="LX23" i="27"/>
  <c r="LV31" i="27"/>
  <c r="LX31" i="27"/>
  <c r="LX36" i="27"/>
  <c r="LV36" i="27"/>
  <c r="LV43" i="27"/>
  <c r="LX43" i="27"/>
  <c r="LV47" i="27"/>
  <c r="LX47" i="27"/>
  <c r="LV51" i="27"/>
  <c r="LX51" i="27"/>
  <c r="LX57" i="27"/>
  <c r="LV57" i="27"/>
  <c r="LV63" i="27"/>
  <c r="LX63" i="27"/>
  <c r="LV69" i="27"/>
  <c r="LX69" i="27"/>
  <c r="LX74" i="27"/>
  <c r="LV74" i="27"/>
  <c r="LX78" i="27"/>
  <c r="LV78" i="27"/>
  <c r="LX82" i="27"/>
  <c r="LV82" i="27"/>
  <c r="LV87" i="27"/>
  <c r="LX87" i="27"/>
  <c r="LX92" i="27"/>
  <c r="LV92" i="27"/>
  <c r="LX96" i="27"/>
  <c r="LV96" i="27"/>
  <c r="LX102" i="27"/>
  <c r="LV102" i="27"/>
  <c r="LV101" i="27" s="1"/>
  <c r="LX108" i="27"/>
  <c r="LV108" i="27"/>
  <c r="LX116" i="27"/>
  <c r="LV116" i="27"/>
  <c r="LV121" i="27"/>
  <c r="LX121" i="27"/>
  <c r="LV125" i="27"/>
  <c r="LX125" i="27"/>
  <c r="LX130" i="27"/>
  <c r="LV130" i="27"/>
  <c r="LX135" i="27"/>
  <c r="LV135" i="27"/>
  <c r="LX139" i="27"/>
  <c r="LV139" i="27"/>
  <c r="LV145" i="27"/>
  <c r="LX145" i="27"/>
  <c r="LX150" i="27"/>
  <c r="LV150" i="27"/>
  <c r="LX155" i="27"/>
  <c r="LV155" i="27"/>
  <c r="MI13" i="27"/>
  <c r="MK13" i="27"/>
  <c r="MK17" i="27"/>
  <c r="MI17" i="27"/>
  <c r="MI21" i="27"/>
  <c r="MI20" i="27" s="1"/>
  <c r="MK21" i="27"/>
  <c r="MI29" i="27"/>
  <c r="MI28" i="27" s="1"/>
  <c r="MK29" i="27"/>
  <c r="MI35" i="27"/>
  <c r="MK35" i="27"/>
  <c r="MK41" i="27"/>
  <c r="MI41" i="27"/>
  <c r="MI46" i="27"/>
  <c r="MK46" i="27"/>
  <c r="MI50" i="27"/>
  <c r="MK50" i="27"/>
  <c r="MI55" i="27"/>
  <c r="MK55" i="27"/>
  <c r="MK61" i="27"/>
  <c r="MI61" i="27"/>
  <c r="MI68" i="27"/>
  <c r="MK68" i="27"/>
  <c r="MI73" i="27"/>
  <c r="MK73" i="27"/>
  <c r="MI77" i="27"/>
  <c r="MK77" i="27"/>
  <c r="MI81" i="27"/>
  <c r="MK81" i="27"/>
  <c r="MI86" i="27"/>
  <c r="MK86" i="27"/>
  <c r="MI90" i="27"/>
  <c r="MK90" i="27"/>
  <c r="MI95" i="27"/>
  <c r="MK95" i="27"/>
  <c r="MI100" i="27"/>
  <c r="MK100" i="27"/>
  <c r="MI107" i="27"/>
  <c r="MK107" i="27"/>
  <c r="MI114" i="27"/>
  <c r="MI113" i="27" s="1"/>
  <c r="MK114" i="27"/>
  <c r="MI119" i="27"/>
  <c r="MK119" i="27"/>
  <c r="MI124" i="27"/>
  <c r="MK124" i="27"/>
  <c r="MI129" i="27"/>
  <c r="MK129" i="27"/>
  <c r="MI133" i="27"/>
  <c r="MK133" i="27"/>
  <c r="MI138" i="27"/>
  <c r="MK138" i="27"/>
  <c r="MI143" i="27"/>
  <c r="MI142" i="27" s="1"/>
  <c r="MK143" i="27"/>
  <c r="MI149" i="27"/>
  <c r="MK149" i="27"/>
  <c r="MI154" i="27"/>
  <c r="MK154" i="27"/>
  <c r="MK158" i="27"/>
  <c r="MI158" i="27"/>
  <c r="MV16" i="27"/>
  <c r="MX16" i="27"/>
  <c r="MV19" i="27"/>
  <c r="MX19" i="27"/>
  <c r="MV27" i="27"/>
  <c r="MV26" i="27" s="1"/>
  <c r="MX27" i="27"/>
  <c r="MX33" i="27"/>
  <c r="MV33" i="27"/>
  <c r="MX40" i="27"/>
  <c r="MV40" i="27"/>
  <c r="MV45" i="27"/>
  <c r="MX45" i="27"/>
  <c r="MV49" i="27"/>
  <c r="MX49" i="27"/>
  <c r="MV54" i="27"/>
  <c r="MX54" i="27"/>
  <c r="MV60" i="27"/>
  <c r="MX60" i="27"/>
  <c r="MV66" i="27"/>
  <c r="MV65" i="27" s="1"/>
  <c r="MX66" i="27"/>
  <c r="MV71" i="27"/>
  <c r="MX71" i="27"/>
  <c r="MV76" i="27"/>
  <c r="MX76" i="27"/>
  <c r="MV80" i="27"/>
  <c r="MX80" i="27"/>
  <c r="MV85" i="27"/>
  <c r="MX85" i="27"/>
  <c r="MV89" i="27"/>
  <c r="MX89" i="27"/>
  <c r="MV94" i="27"/>
  <c r="MX94" i="27"/>
  <c r="MV99" i="27"/>
  <c r="MX99" i="27"/>
  <c r="MV106" i="27"/>
  <c r="MX106" i="27"/>
  <c r="MV112" i="27"/>
  <c r="MV111" i="27" s="1"/>
  <c r="MX112" i="27"/>
  <c r="MV118" i="27"/>
  <c r="MX118" i="27"/>
  <c r="MV123" i="27"/>
  <c r="MX123" i="27"/>
  <c r="MV128" i="27"/>
  <c r="MX128" i="27"/>
  <c r="MV132" i="27"/>
  <c r="MX132" i="27"/>
  <c r="MV137" i="27"/>
  <c r="MX137" i="27"/>
  <c r="MV141" i="27"/>
  <c r="MX141" i="27"/>
  <c r="MV147" i="27"/>
  <c r="MX147" i="27"/>
  <c r="MV152" i="27"/>
  <c r="MX152" i="27"/>
  <c r="MV157" i="27"/>
  <c r="MX157" i="27"/>
  <c r="NI15" i="27"/>
  <c r="NK15" i="27"/>
  <c r="NI18" i="27"/>
  <c r="NK18" i="27"/>
  <c r="NI25" i="27"/>
  <c r="NI24" i="27" s="1"/>
  <c r="NK25" i="27"/>
  <c r="NI32" i="27"/>
  <c r="NK32" i="27"/>
  <c r="NI38" i="27"/>
  <c r="NI37" i="27" s="1"/>
  <c r="NK38" i="27"/>
  <c r="NK44" i="27"/>
  <c r="NI44" i="27"/>
  <c r="NI48" i="27"/>
  <c r="NK48" i="27"/>
  <c r="NI52" i="27"/>
  <c r="NK52" i="27"/>
  <c r="NI58" i="27"/>
  <c r="NK58" i="27"/>
  <c r="NI64" i="27"/>
  <c r="NK64" i="27"/>
  <c r="NK70" i="27"/>
  <c r="NI70" i="27"/>
  <c r="NK75" i="27"/>
  <c r="NI75" i="27"/>
  <c r="NI79" i="27"/>
  <c r="NK79" i="27"/>
  <c r="NI83" i="27"/>
  <c r="NK83" i="27"/>
  <c r="NK88" i="27"/>
  <c r="NI88" i="27"/>
  <c r="NI93" i="27"/>
  <c r="NK93" i="27"/>
  <c r="NI97" i="27"/>
  <c r="NK97" i="27"/>
  <c r="NI104" i="27"/>
  <c r="NI103" i="27" s="1"/>
  <c r="NK104" i="27"/>
  <c r="NI110" i="27"/>
  <c r="NI109" i="27" s="1"/>
  <c r="NK110" i="27"/>
  <c r="NI117" i="27"/>
  <c r="NK117" i="27"/>
  <c r="NI122" i="27"/>
  <c r="NK122" i="27"/>
  <c r="NK126" i="27"/>
  <c r="NI126" i="27"/>
  <c r="NK131" i="27"/>
  <c r="NI131" i="27"/>
  <c r="NI136" i="27"/>
  <c r="NK136" i="27"/>
  <c r="NI140" i="27"/>
  <c r="NK140" i="27"/>
  <c r="NK146" i="27"/>
  <c r="NI146" i="27"/>
  <c r="NK151" i="27"/>
  <c r="NI151" i="27"/>
  <c r="NI156" i="27"/>
  <c r="NK156" i="27"/>
  <c r="NV14" i="27"/>
  <c r="NX14" i="27"/>
  <c r="NV23" i="27"/>
  <c r="NV22" i="27" s="1"/>
  <c r="NX23" i="27"/>
  <c r="NV31" i="27"/>
  <c r="NX31" i="27"/>
  <c r="NV36" i="27"/>
  <c r="NX36" i="27"/>
  <c r="NV43" i="27"/>
  <c r="NX43" i="27"/>
  <c r="NV47" i="27"/>
  <c r="NX47" i="27"/>
  <c r="NV51" i="27"/>
  <c r="NX51" i="27"/>
  <c r="NV57" i="27"/>
  <c r="NX57" i="27"/>
  <c r="NV63" i="27"/>
  <c r="NX63" i="27"/>
  <c r="NV69" i="27"/>
  <c r="NX69" i="27"/>
  <c r="NX74" i="27"/>
  <c r="NV74" i="27"/>
  <c r="NV78" i="27"/>
  <c r="NX78" i="27"/>
  <c r="NV82" i="27"/>
  <c r="NX82" i="27"/>
  <c r="NX87" i="27"/>
  <c r="NV87" i="27"/>
  <c r="NV92" i="27"/>
  <c r="NX92" i="27"/>
  <c r="NV96" i="27"/>
  <c r="NX96" i="27"/>
  <c r="NV102" i="27"/>
  <c r="NV101" i="27" s="1"/>
  <c r="NX102" i="27"/>
  <c r="NV108" i="27"/>
  <c r="NX108" i="27"/>
  <c r="NV116" i="27"/>
  <c r="NX116" i="27"/>
  <c r="NV121" i="27"/>
  <c r="NX121" i="27"/>
  <c r="NV125" i="27"/>
  <c r="NX125" i="27"/>
  <c r="NV130" i="27"/>
  <c r="NX130" i="27"/>
  <c r="NX135" i="27"/>
  <c r="NV135" i="27"/>
  <c r="NV139" i="27"/>
  <c r="NX139" i="27"/>
  <c r="NV145" i="27"/>
  <c r="NX145" i="27"/>
  <c r="NV150" i="27"/>
  <c r="NX150" i="27"/>
  <c r="NV155" i="27"/>
  <c r="NX155" i="27"/>
  <c r="OI13" i="27"/>
  <c r="OK13" i="27"/>
  <c r="OI17" i="27"/>
  <c r="OK17" i="27"/>
  <c r="OI21" i="27"/>
  <c r="OI20" i="27" s="1"/>
  <c r="OK21" i="27"/>
  <c r="OI29" i="27"/>
  <c r="OI28" i="27" s="1"/>
  <c r="OK29" i="27"/>
  <c r="OI35" i="27"/>
  <c r="OK35" i="27"/>
  <c r="OK41" i="27"/>
  <c r="OI41" i="27"/>
  <c r="OI46" i="27"/>
  <c r="OK46" i="27"/>
  <c r="OI50" i="27"/>
  <c r="OK50" i="27"/>
  <c r="OI55" i="27"/>
  <c r="OK55" i="27"/>
  <c r="OI61" i="27"/>
  <c r="OK61" i="27"/>
  <c r="OI68" i="27"/>
  <c r="OK68" i="27"/>
  <c r="OK73" i="27"/>
  <c r="OI73" i="27"/>
  <c r="OI77" i="27"/>
  <c r="OK77" i="27"/>
  <c r="OI81" i="27"/>
  <c r="OK81" i="27"/>
  <c r="OI86" i="27"/>
  <c r="OK86" i="27"/>
  <c r="OI90" i="27"/>
  <c r="OK90" i="27"/>
  <c r="OI95" i="27"/>
  <c r="OK95" i="27"/>
  <c r="OI100" i="27"/>
  <c r="OK100" i="27"/>
  <c r="OK107" i="27"/>
  <c r="OI107" i="27"/>
  <c r="OI114" i="27"/>
  <c r="OI113" i="27" s="1"/>
  <c r="OK114" i="27"/>
  <c r="OI119" i="27"/>
  <c r="OK119" i="27"/>
  <c r="OI124" i="27"/>
  <c r="OK124" i="27"/>
  <c r="OI129" i="27"/>
  <c r="OK129" i="27"/>
  <c r="OI133" i="27"/>
  <c r="OK133" i="27"/>
  <c r="OI138" i="27"/>
  <c r="OK138" i="27"/>
  <c r="OI143" i="27"/>
  <c r="OI142" i="27" s="1"/>
  <c r="OK143" i="27"/>
  <c r="OI149" i="27"/>
  <c r="OK149" i="27"/>
  <c r="OK154" i="27"/>
  <c r="OI154" i="27"/>
  <c r="OI158" i="27"/>
  <c r="OK158" i="27"/>
  <c r="OV16" i="27"/>
  <c r="OX16" i="27"/>
  <c r="OX19" i="27"/>
  <c r="OV19" i="27"/>
  <c r="OV27" i="27"/>
  <c r="OV26" i="27" s="1"/>
  <c r="OX27" i="27"/>
  <c r="OV33" i="27"/>
  <c r="OX33" i="27"/>
  <c r="OV40" i="27"/>
  <c r="OX40" i="27"/>
  <c r="OX45" i="27"/>
  <c r="OV45" i="27"/>
  <c r="OV49" i="27"/>
  <c r="OX49" i="27"/>
  <c r="OV54" i="27"/>
  <c r="OX54" i="27"/>
  <c r="OV60" i="27"/>
  <c r="OX60" i="27"/>
  <c r="OV66" i="27"/>
  <c r="OV65" i="27" s="1"/>
  <c r="OX66" i="27"/>
  <c r="OV71" i="27"/>
  <c r="OX71" i="27"/>
  <c r="OV76" i="27"/>
  <c r="OX76" i="27"/>
  <c r="OV80" i="27"/>
  <c r="OX80" i="27"/>
  <c r="OV85" i="27"/>
  <c r="OX85" i="27"/>
  <c r="OV89" i="27"/>
  <c r="OX89" i="27"/>
  <c r="OV94" i="27"/>
  <c r="OX94" i="27"/>
  <c r="OV99" i="27"/>
  <c r="OX99" i="27"/>
  <c r="OX106" i="27"/>
  <c r="OV106" i="27"/>
  <c r="OV112" i="27"/>
  <c r="OV111" i="27" s="1"/>
  <c r="OX112" i="27"/>
  <c r="OV118" i="27"/>
  <c r="OX118" i="27"/>
  <c r="OX123" i="27"/>
  <c r="OV123" i="27"/>
  <c r="OV128" i="27"/>
  <c r="OX128" i="27"/>
  <c r="OV132" i="27"/>
  <c r="OX132" i="27"/>
  <c r="OV137" i="27"/>
  <c r="OX137" i="27"/>
  <c r="OV141" i="27"/>
  <c r="OX141" i="27"/>
  <c r="OV147" i="27"/>
  <c r="OX147" i="27"/>
  <c r="OV152" i="27"/>
  <c r="OX152" i="27"/>
  <c r="OX157" i="27"/>
  <c r="OV157" i="27"/>
  <c r="PI15" i="27"/>
  <c r="PK15" i="27"/>
  <c r="PI18" i="27"/>
  <c r="PK18" i="27"/>
  <c r="PI25" i="27"/>
  <c r="PI24" i="27" s="1"/>
  <c r="PK25" i="27"/>
  <c r="PI32" i="27"/>
  <c r="PK32" i="27"/>
  <c r="PI38" i="27"/>
  <c r="PI37" i="27" s="1"/>
  <c r="PK38" i="27"/>
  <c r="PI44" i="27"/>
  <c r="PK44" i="27"/>
  <c r="PI48" i="27"/>
  <c r="PK48" i="27"/>
  <c r="PI52" i="27"/>
  <c r="PK52" i="27"/>
  <c r="PI58" i="27"/>
  <c r="PK58" i="27"/>
  <c r="PK64" i="27"/>
  <c r="PI64" i="27"/>
  <c r="PK70" i="27"/>
  <c r="PI70" i="27"/>
  <c r="PI75" i="27"/>
  <c r="PK75" i="27"/>
  <c r="PI79" i="27"/>
  <c r="PK79" i="27"/>
  <c r="PI83" i="27"/>
  <c r="PK83" i="27"/>
  <c r="PI88" i="27"/>
  <c r="PK88" i="27"/>
  <c r="PI93" i="27"/>
  <c r="PK93" i="27"/>
  <c r="PK97" i="27"/>
  <c r="PI97" i="27"/>
  <c r="PI104" i="27"/>
  <c r="PI103" i="27" s="1"/>
  <c r="PK104" i="27"/>
  <c r="PI110" i="27"/>
  <c r="PI109" i="27" s="1"/>
  <c r="PK110" i="27"/>
  <c r="PI117" i="27"/>
  <c r="PK117" i="27"/>
  <c r="PI122" i="27"/>
  <c r="PK122" i="27"/>
  <c r="PK126" i="27"/>
  <c r="PI126" i="27"/>
  <c r="PK131" i="27"/>
  <c r="PI131" i="27"/>
  <c r="PI136" i="27"/>
  <c r="PK136" i="27"/>
  <c r="PI140" i="27"/>
  <c r="PK140" i="27"/>
  <c r="PI146" i="27"/>
  <c r="PK146" i="27"/>
  <c r="PI151" i="27"/>
  <c r="PK151" i="27"/>
  <c r="PI156" i="27"/>
  <c r="PK156" i="27"/>
  <c r="PV14" i="27"/>
  <c r="PX14" i="27"/>
  <c r="PV23" i="27"/>
  <c r="PV22" i="27" s="1"/>
  <c r="PX23" i="27"/>
  <c r="PX31" i="27"/>
  <c r="PV31" i="27"/>
  <c r="PX36" i="27"/>
  <c r="PV36" i="27"/>
  <c r="PX43" i="27"/>
  <c r="PV43" i="27"/>
  <c r="PX47" i="27"/>
  <c r="PV47" i="27"/>
  <c r="PV51" i="27"/>
  <c r="PX51" i="27"/>
  <c r="PV57" i="27"/>
  <c r="PX57" i="27"/>
  <c r="PV63" i="27"/>
  <c r="PX63" i="27"/>
  <c r="PX69" i="27"/>
  <c r="PV69" i="27"/>
  <c r="PV74" i="27"/>
  <c r="PX74" i="27"/>
  <c r="PV78" i="27"/>
  <c r="PX78" i="27"/>
  <c r="PV82" i="27"/>
  <c r="PX82" i="27"/>
  <c r="PV87" i="27"/>
  <c r="PX87" i="27"/>
  <c r="PV92" i="27"/>
  <c r="PX92" i="27"/>
  <c r="PV96" i="27"/>
  <c r="PX96" i="27"/>
  <c r="PV102" i="27"/>
  <c r="PV101" i="27" s="1"/>
  <c r="PX102" i="27"/>
  <c r="PV108" i="27"/>
  <c r="PX108" i="27"/>
  <c r="PV116" i="27"/>
  <c r="PX116" i="27"/>
  <c r="PV121" i="27"/>
  <c r="PX121" i="27"/>
  <c r="PV125" i="27"/>
  <c r="PX125" i="27"/>
  <c r="PV130" i="27"/>
  <c r="PX130" i="27"/>
  <c r="PX135" i="27"/>
  <c r="PV135" i="27"/>
  <c r="PV139" i="27"/>
  <c r="PX139" i="27"/>
  <c r="PV145" i="27"/>
  <c r="PX145" i="27"/>
  <c r="PV150" i="27"/>
  <c r="PX150" i="27"/>
  <c r="PV155" i="27"/>
  <c r="PX155" i="27"/>
  <c r="QI13" i="27"/>
  <c r="QK13" i="27"/>
  <c r="QI17" i="27"/>
  <c r="QK17" i="27"/>
  <c r="QI21" i="27"/>
  <c r="QI20" i="27" s="1"/>
  <c r="QK21" i="27"/>
  <c r="QI29" i="27"/>
  <c r="QI28" i="27" s="1"/>
  <c r="QK29" i="27"/>
  <c r="QI35" i="27"/>
  <c r="QK35" i="27"/>
  <c r="QK41" i="27"/>
  <c r="QI41" i="27"/>
  <c r="QI46" i="27"/>
  <c r="QK46" i="27"/>
  <c r="QI50" i="27"/>
  <c r="QK50" i="27"/>
  <c r="QI55" i="27"/>
  <c r="QK55" i="27"/>
  <c r="QI61" i="27"/>
  <c r="QK61" i="27"/>
  <c r="QI68" i="27"/>
  <c r="QK68" i="27"/>
  <c r="QI73" i="27"/>
  <c r="QK73" i="27"/>
  <c r="QI77" i="27"/>
  <c r="QK77" i="27"/>
  <c r="QI81" i="27"/>
  <c r="QK81" i="27"/>
  <c r="QI86" i="27"/>
  <c r="QK86" i="27"/>
  <c r="QI90" i="27"/>
  <c r="QK90" i="27"/>
  <c r="QI95" i="27"/>
  <c r="QK95" i="27"/>
  <c r="QI100" i="27"/>
  <c r="QK100" i="27"/>
  <c r="QI107" i="27"/>
  <c r="QK107" i="27"/>
  <c r="QI114" i="27"/>
  <c r="QI113" i="27" s="1"/>
  <c r="QK114" i="27"/>
  <c r="QI119" i="27"/>
  <c r="QK119" i="27"/>
  <c r="QI124" i="27"/>
  <c r="QK124" i="27"/>
  <c r="QI129" i="27"/>
  <c r="QK129" i="27"/>
  <c r="QI133" i="27"/>
  <c r="QK133" i="27"/>
  <c r="QI138" i="27"/>
  <c r="QK138" i="27"/>
  <c r="QI143" i="27"/>
  <c r="QI142" i="27" s="1"/>
  <c r="QK143" i="27"/>
  <c r="QI149" i="27"/>
  <c r="QK149" i="27"/>
  <c r="QI154" i="27"/>
  <c r="QK154" i="27"/>
  <c r="QK158" i="27"/>
  <c r="QI158" i="27"/>
  <c r="QV16" i="27"/>
  <c r="QX16" i="27"/>
  <c r="QV19" i="27"/>
  <c r="QX19" i="27"/>
  <c r="QV27" i="27"/>
  <c r="QV26" i="27" s="1"/>
  <c r="QX27" i="27"/>
  <c r="QX33" i="27"/>
  <c r="QV33" i="27"/>
  <c r="QV40" i="27"/>
  <c r="QX40" i="27"/>
  <c r="QX45" i="27"/>
  <c r="QV45" i="27"/>
  <c r="QV49" i="27"/>
  <c r="QX49" i="27"/>
  <c r="QV54" i="27"/>
  <c r="QX54" i="27"/>
  <c r="QV60" i="27"/>
  <c r="QX60" i="27"/>
  <c r="QV66" i="27"/>
  <c r="QV65" i="27" s="1"/>
  <c r="QX66" i="27"/>
  <c r="QV71" i="27"/>
  <c r="QX71" i="27"/>
  <c r="QV76" i="27"/>
  <c r="QX76" i="27"/>
  <c r="QV80" i="27"/>
  <c r="QX80" i="27"/>
  <c r="QV85" i="27"/>
  <c r="QX85" i="27"/>
  <c r="QV89" i="27"/>
  <c r="QX89" i="27"/>
  <c r="QV94" i="27"/>
  <c r="QX94" i="27"/>
  <c r="QV99" i="27"/>
  <c r="QX99" i="27"/>
  <c r="QV106" i="27"/>
  <c r="QX106" i="27"/>
  <c r="QV112" i="27"/>
  <c r="QV111" i="27" s="1"/>
  <c r="QX112" i="27"/>
  <c r="QV118" i="27"/>
  <c r="QX118" i="27"/>
  <c r="QV123" i="27"/>
  <c r="QX123" i="27"/>
  <c r="QV128" i="27"/>
  <c r="QX128" i="27"/>
  <c r="QV132" i="27"/>
  <c r="QX132" i="27"/>
  <c r="QV137" i="27"/>
  <c r="QX137" i="27"/>
  <c r="QV141" i="27"/>
  <c r="QX141" i="27"/>
  <c r="QV147" i="27"/>
  <c r="QX147" i="27"/>
  <c r="QV152" i="27"/>
  <c r="QX152" i="27"/>
  <c r="QX157" i="27"/>
  <c r="QV157" i="27"/>
  <c r="RI15" i="27"/>
  <c r="RK15" i="27"/>
  <c r="RI18" i="27"/>
  <c r="RK18" i="27"/>
  <c r="RI25" i="27"/>
  <c r="RI24" i="27" s="1"/>
  <c r="RK25" i="27"/>
  <c r="RK32" i="27"/>
  <c r="RI32" i="27"/>
  <c r="RI38" i="27"/>
  <c r="RI37" i="27" s="1"/>
  <c r="RK38" i="27"/>
  <c r="RK44" i="27"/>
  <c r="RI44" i="27"/>
  <c r="RI48" i="27"/>
  <c r="RK48" i="27"/>
  <c r="RI52" i="27"/>
  <c r="RK52" i="27"/>
  <c r="RI58" i="27"/>
  <c r="RK58" i="27"/>
  <c r="RK64" i="27"/>
  <c r="RI64" i="27"/>
  <c r="RI70" i="27"/>
  <c r="RK70" i="27"/>
  <c r="RK75" i="27"/>
  <c r="RI75" i="27"/>
  <c r="RI79" i="27"/>
  <c r="RK79" i="27"/>
  <c r="RI83" i="27"/>
  <c r="RK83" i="27"/>
  <c r="RI88" i="27"/>
  <c r="RK88" i="27"/>
  <c r="RI93" i="27"/>
  <c r="RK93" i="27"/>
  <c r="RI97" i="27"/>
  <c r="RK97" i="27"/>
  <c r="RI104" i="27"/>
  <c r="RI103" i="27" s="1"/>
  <c r="RK104" i="27"/>
  <c r="RI110" i="27"/>
  <c r="RI109" i="27" s="1"/>
  <c r="RK110" i="27"/>
  <c r="RI117" i="27"/>
  <c r="RK117" i="27"/>
  <c r="RI122" i="27"/>
  <c r="RK122" i="27"/>
  <c r="RK126" i="27"/>
  <c r="RI126" i="27"/>
  <c r="RK131" i="27"/>
  <c r="RI131" i="27"/>
  <c r="RI136" i="27"/>
  <c r="RK136" i="27"/>
  <c r="RI140" i="27"/>
  <c r="RK140" i="27"/>
  <c r="RI146" i="27"/>
  <c r="RK146" i="27"/>
  <c r="RI151" i="27"/>
  <c r="RK151" i="27"/>
  <c r="RI156" i="27"/>
  <c r="RK156" i="27"/>
  <c r="RV14" i="27"/>
  <c r="RX14" i="27"/>
  <c r="RV23" i="27"/>
  <c r="RV22" i="27" s="1"/>
  <c r="RX23" i="27"/>
  <c r="RX31" i="27"/>
  <c r="RV31" i="27"/>
  <c r="RX36" i="27"/>
  <c r="RV36" i="27"/>
  <c r="RX43" i="27"/>
  <c r="RV43" i="27"/>
  <c r="RX47" i="27"/>
  <c r="RV47" i="27"/>
  <c r="RV51" i="27"/>
  <c r="RX51" i="27"/>
  <c r="RV57" i="27"/>
  <c r="RX57" i="27"/>
  <c r="RV63" i="27"/>
  <c r="RX63" i="27"/>
  <c r="RV69" i="27"/>
  <c r="RX69" i="27"/>
  <c r="RX74" i="27"/>
  <c r="RV74" i="27"/>
  <c r="RV78" i="27"/>
  <c r="RX78" i="27"/>
  <c r="RV82" i="27"/>
  <c r="RX82" i="27"/>
  <c r="RX87" i="27"/>
  <c r="RV87" i="27"/>
  <c r="RV92" i="27"/>
  <c r="RX92" i="27"/>
  <c r="RV96" i="27"/>
  <c r="RX96" i="27"/>
  <c r="RV102" i="27"/>
  <c r="RV101" i="27" s="1"/>
  <c r="RX102" i="27"/>
  <c r="RV108" i="27"/>
  <c r="RX108" i="27"/>
  <c r="RV116" i="27"/>
  <c r="RX116" i="27"/>
  <c r="RV121" i="27"/>
  <c r="RX121" i="27"/>
  <c r="RV125" i="27"/>
  <c r="RX125" i="27"/>
  <c r="RV130" i="27"/>
  <c r="RX130" i="27"/>
  <c r="RV135" i="27"/>
  <c r="RX135" i="27"/>
  <c r="RX139" i="27"/>
  <c r="RV139" i="27"/>
  <c r="RX145" i="27"/>
  <c r="RV145" i="27"/>
  <c r="RV150" i="27"/>
  <c r="RX150" i="27"/>
  <c r="RV155" i="27"/>
  <c r="RX155" i="27"/>
  <c r="SI13" i="27"/>
  <c r="SK13" i="27"/>
  <c r="SI17" i="27"/>
  <c r="SK17" i="27"/>
  <c r="SI21" i="27"/>
  <c r="SI20" i="27" s="1"/>
  <c r="SK21" i="27"/>
  <c r="SI29" i="27"/>
  <c r="SI28" i="27" s="1"/>
  <c r="SK29" i="27"/>
  <c r="SI35" i="27"/>
  <c r="SK35" i="27"/>
  <c r="SK41" i="27"/>
  <c r="SI41" i="27"/>
  <c r="SI46" i="27"/>
  <c r="SK46" i="27"/>
  <c r="SI50" i="27"/>
  <c r="SK50" i="27"/>
  <c r="SI55" i="27"/>
  <c r="SK55" i="27"/>
  <c r="SI61" i="27"/>
  <c r="SK61" i="27"/>
  <c r="SI68" i="27"/>
  <c r="SK68" i="27"/>
  <c r="SK73" i="27"/>
  <c r="SI73" i="27"/>
  <c r="SI77" i="27"/>
  <c r="SK77" i="27"/>
  <c r="SI81" i="27"/>
  <c r="SK81" i="27"/>
  <c r="SI86" i="27"/>
  <c r="SK86" i="27"/>
  <c r="SI90" i="27"/>
  <c r="SK90" i="27"/>
  <c r="SI95" i="27"/>
  <c r="SK95" i="27"/>
  <c r="SI100" i="27"/>
  <c r="SK100" i="27"/>
  <c r="SK107" i="27"/>
  <c r="SI107" i="27"/>
  <c r="SI114" i="27"/>
  <c r="SI113" i="27" s="1"/>
  <c r="SK114" i="27"/>
  <c r="SI119" i="27"/>
  <c r="SK119" i="27"/>
  <c r="SI124" i="27"/>
  <c r="SK124" i="27"/>
  <c r="SI129" i="27"/>
  <c r="SK129" i="27"/>
  <c r="SI133" i="27"/>
  <c r="SK133" i="27"/>
  <c r="SI138" i="27"/>
  <c r="SK138" i="27"/>
  <c r="SI143" i="27"/>
  <c r="SI142" i="27" s="1"/>
  <c r="SK143" i="27"/>
  <c r="SI149" i="27"/>
  <c r="SK149" i="27"/>
  <c r="SK154" i="27"/>
  <c r="SI154" i="27"/>
  <c r="SI158" i="27"/>
  <c r="SK158" i="27"/>
  <c r="SX19" i="27"/>
  <c r="SV19" i="27"/>
  <c r="SO26" i="27"/>
  <c r="SV27" i="27"/>
  <c r="SV26" i="27" s="1"/>
  <c r="SV33" i="27"/>
  <c r="SX33" i="27"/>
  <c r="SV40" i="27"/>
  <c r="SX40" i="27"/>
  <c r="SX45" i="27"/>
  <c r="SV45" i="27"/>
  <c r="SX66" i="27"/>
  <c r="SV66" i="27"/>
  <c r="SV65" i="27" s="1"/>
  <c r="SV89" i="27"/>
  <c r="SX89" i="27"/>
  <c r="SX106" i="27"/>
  <c r="SV106" i="27"/>
  <c r="SX123" i="27"/>
  <c r="SV123" i="27"/>
  <c r="SV120" i="27" s="1"/>
  <c r="SV128" i="27"/>
  <c r="SX128" i="27"/>
  <c r="SX152" i="27"/>
  <c r="SV152" i="27"/>
  <c r="SV157" i="27"/>
  <c r="SX157" i="27"/>
  <c r="TI15" i="27"/>
  <c r="TK15" i="27"/>
  <c r="TI18" i="27"/>
  <c r="TK18" i="27"/>
  <c r="TI25" i="27"/>
  <c r="TI24" i="27" s="1"/>
  <c r="TK25" i="27"/>
  <c r="TI32" i="27"/>
  <c r="TK32" i="27"/>
  <c r="TI38" i="27"/>
  <c r="TI37" i="27" s="1"/>
  <c r="TK38" i="27"/>
  <c r="TI44" i="27"/>
  <c r="TK44" i="27"/>
  <c r="TI48" i="27"/>
  <c r="TK48" i="27"/>
  <c r="TI52" i="27"/>
  <c r="TK52" i="27"/>
  <c r="TI58" i="27"/>
  <c r="TK58" i="27"/>
  <c r="TK64" i="27"/>
  <c r="TI64" i="27"/>
  <c r="TK70" i="27"/>
  <c r="TI70" i="27"/>
  <c r="TI75" i="27"/>
  <c r="TK75" i="27"/>
  <c r="TI79" i="27"/>
  <c r="TK79" i="27"/>
  <c r="TI83" i="27"/>
  <c r="TK83" i="27"/>
  <c r="TI88" i="27"/>
  <c r="TK88" i="27"/>
  <c r="TI93" i="27"/>
  <c r="TK93" i="27"/>
  <c r="TI97" i="27"/>
  <c r="TK97" i="27"/>
  <c r="TI104" i="27"/>
  <c r="TI103" i="27" s="1"/>
  <c r="TK104" i="27"/>
  <c r="TI110" i="27"/>
  <c r="TI109" i="27" s="1"/>
  <c r="TK110" i="27"/>
  <c r="TI117" i="27"/>
  <c r="TK117" i="27"/>
  <c r="TI122" i="27"/>
  <c r="TK122" i="27"/>
  <c r="TK126" i="27"/>
  <c r="TI126" i="27"/>
  <c r="TK131" i="27"/>
  <c r="TI131" i="27"/>
  <c r="TI136" i="27"/>
  <c r="TK136" i="27"/>
  <c r="TI140" i="27"/>
  <c r="TK140" i="27"/>
  <c r="TK146" i="27"/>
  <c r="TI146" i="27"/>
  <c r="TK151" i="27"/>
  <c r="TI151" i="27"/>
  <c r="TI156" i="27"/>
  <c r="TK156" i="27"/>
  <c r="TV14" i="27"/>
  <c r="TX14" i="27"/>
  <c r="TV23" i="27"/>
  <c r="TV22" i="27" s="1"/>
  <c r="TX23" i="27"/>
  <c r="TV31" i="27"/>
  <c r="TX31" i="27"/>
  <c r="TX36" i="27"/>
  <c r="TV36" i="27"/>
  <c r="TX43" i="27"/>
  <c r="TV43" i="27"/>
  <c r="TX47" i="27"/>
  <c r="TV47" i="27"/>
  <c r="TV51" i="27"/>
  <c r="TX51" i="27"/>
  <c r="TV57" i="27"/>
  <c r="TX57" i="27"/>
  <c r="TV63" i="27"/>
  <c r="TX63" i="27"/>
  <c r="TV69" i="27"/>
  <c r="TX69" i="27"/>
  <c r="TX74" i="27"/>
  <c r="TV74" i="27"/>
  <c r="TV78" i="27"/>
  <c r="TX78" i="27"/>
  <c r="TV82" i="27"/>
  <c r="TX82" i="27"/>
  <c r="TX87" i="27"/>
  <c r="TV87" i="27"/>
  <c r="TV92" i="27"/>
  <c r="TX92" i="27"/>
  <c r="TV96" i="27"/>
  <c r="TX96" i="27"/>
  <c r="TV102" i="27"/>
  <c r="TV101" i="27" s="1"/>
  <c r="TX102" i="27"/>
  <c r="TV108" i="27"/>
  <c r="TX108" i="27"/>
  <c r="TV116" i="27"/>
  <c r="TX116" i="27"/>
  <c r="TV121" i="27"/>
  <c r="TX121" i="27"/>
  <c r="TV125" i="27"/>
  <c r="TX125" i="27"/>
  <c r="TV130" i="27"/>
  <c r="TX130" i="27"/>
  <c r="TV135" i="27"/>
  <c r="TX135" i="27"/>
  <c r="TX139" i="27"/>
  <c r="TV139" i="27"/>
  <c r="TX145" i="27"/>
  <c r="TV145" i="27"/>
  <c r="TV150" i="27"/>
  <c r="TX150" i="27"/>
  <c r="TV155" i="27"/>
  <c r="TX155" i="27"/>
  <c r="UI13" i="27"/>
  <c r="UK13" i="27"/>
  <c r="UK17" i="27"/>
  <c r="UI17" i="27"/>
  <c r="UI21" i="27"/>
  <c r="UI20" i="27" s="1"/>
  <c r="UK21" i="27"/>
  <c r="UI29" i="27"/>
  <c r="UI28" i="27" s="1"/>
  <c r="UK29" i="27"/>
  <c r="UI35" i="27"/>
  <c r="UK35" i="27"/>
  <c r="UI41" i="27"/>
  <c r="UK41" i="27"/>
  <c r="UK46" i="27"/>
  <c r="UI46" i="27"/>
  <c r="UI50" i="27"/>
  <c r="UK50" i="27"/>
  <c r="UK55" i="27"/>
  <c r="UI55" i="27"/>
  <c r="UK61" i="27"/>
  <c r="UI61" i="27"/>
  <c r="UI68" i="27"/>
  <c r="UK68" i="27"/>
  <c r="UK73" i="27"/>
  <c r="UI73" i="27"/>
  <c r="UI77" i="27"/>
  <c r="UK77" i="27"/>
  <c r="UI81" i="27"/>
  <c r="UK81" i="27"/>
  <c r="UI86" i="27"/>
  <c r="UK86" i="27"/>
  <c r="UI90" i="27"/>
  <c r="UK90" i="27"/>
  <c r="UI95" i="27"/>
  <c r="UK95" i="27"/>
  <c r="UI100" i="27"/>
  <c r="UK100" i="27"/>
  <c r="UK107" i="27"/>
  <c r="UI107" i="27"/>
  <c r="UI114" i="27"/>
  <c r="UI113" i="27" s="1"/>
  <c r="UK114" i="27"/>
  <c r="UI119" i="27"/>
  <c r="UK119" i="27"/>
  <c r="UI124" i="27"/>
  <c r="UK124" i="27"/>
  <c r="UI129" i="27"/>
  <c r="UK129" i="27"/>
  <c r="UI133" i="27"/>
  <c r="UK133" i="27"/>
  <c r="UI138" i="27"/>
  <c r="UK138" i="27"/>
  <c r="UI143" i="27"/>
  <c r="UI142" i="27" s="1"/>
  <c r="UK143" i="27"/>
  <c r="UI149" i="27"/>
  <c r="UK149" i="27"/>
  <c r="UK154" i="27"/>
  <c r="UI154" i="27"/>
  <c r="UI158" i="27"/>
  <c r="UK158" i="27"/>
  <c r="UV16" i="27"/>
  <c r="UX16" i="27"/>
  <c r="UX19" i="27"/>
  <c r="UV19" i="27"/>
  <c r="UV27" i="27"/>
  <c r="UV26" i="27" s="1"/>
  <c r="UX27" i="27"/>
  <c r="UV33" i="27"/>
  <c r="UX33" i="27"/>
  <c r="UV40" i="27"/>
  <c r="UX40" i="27"/>
  <c r="UX45" i="27"/>
  <c r="UV45" i="27"/>
  <c r="UV49" i="27"/>
  <c r="UX49" i="27"/>
  <c r="UV54" i="27"/>
  <c r="UX54" i="27"/>
  <c r="UV60" i="27"/>
  <c r="UX60" i="27"/>
  <c r="UV66" i="27"/>
  <c r="UV65" i="27" s="1"/>
  <c r="UX66" i="27"/>
  <c r="UV71" i="27"/>
  <c r="UX71" i="27"/>
  <c r="UV76" i="27"/>
  <c r="UX76" i="27"/>
  <c r="UV80" i="27"/>
  <c r="UX80" i="27"/>
  <c r="UV85" i="27"/>
  <c r="UX85" i="27"/>
  <c r="UV89" i="27"/>
  <c r="UX89" i="27"/>
  <c r="UV94" i="27"/>
  <c r="UX94" i="27"/>
  <c r="UV99" i="27"/>
  <c r="UX99" i="27"/>
  <c r="UX106" i="27"/>
  <c r="UV106" i="27"/>
  <c r="UV112" i="27"/>
  <c r="UV111" i="27" s="1"/>
  <c r="UX112" i="27"/>
  <c r="UV118" i="27"/>
  <c r="UX118" i="27"/>
  <c r="UX123" i="27"/>
  <c r="UV123" i="27"/>
  <c r="UV128" i="27"/>
  <c r="UX128" i="27"/>
  <c r="UV132" i="27"/>
  <c r="UX132" i="27"/>
  <c r="UV137" i="27"/>
  <c r="UX137" i="27"/>
  <c r="UV141" i="27"/>
  <c r="UX141" i="27"/>
  <c r="UV147" i="27"/>
  <c r="UX147" i="27"/>
  <c r="UX152" i="27"/>
  <c r="UV152" i="27"/>
  <c r="UV157" i="27"/>
  <c r="UX157" i="27"/>
  <c r="VI15" i="27"/>
  <c r="VK15" i="27"/>
  <c r="VI18" i="27"/>
  <c r="VK18" i="27"/>
  <c r="VI25" i="27"/>
  <c r="VI24" i="27" s="1"/>
  <c r="VK25" i="27"/>
  <c r="VI32" i="27"/>
  <c r="VK32" i="27"/>
  <c r="VI38" i="27"/>
  <c r="VI37" i="27" s="1"/>
  <c r="VK38" i="27"/>
  <c r="VI44" i="27"/>
  <c r="VK44" i="27"/>
  <c r="VI48" i="27"/>
  <c r="VK48" i="27"/>
  <c r="VI52" i="27"/>
  <c r="VK52" i="27"/>
  <c r="VI58" i="27"/>
  <c r="VK58" i="27"/>
  <c r="VI64" i="27"/>
  <c r="VK64" i="27"/>
  <c r="VI70" i="27"/>
  <c r="VK70" i="27"/>
  <c r="VK75" i="27"/>
  <c r="VI75" i="27"/>
  <c r="VI79" i="27"/>
  <c r="VK79" i="27"/>
  <c r="VI83" i="27"/>
  <c r="VK83" i="27"/>
  <c r="VK88" i="27"/>
  <c r="VI88" i="27"/>
  <c r="VI93" i="27"/>
  <c r="VK93" i="27"/>
  <c r="VI97" i="27"/>
  <c r="VK97" i="27"/>
  <c r="VI104" i="27"/>
  <c r="VI103" i="27" s="1"/>
  <c r="VK104" i="27"/>
  <c r="VK110" i="27"/>
  <c r="VI110" i="27"/>
  <c r="VI109" i="27" s="1"/>
  <c r="VK117" i="27"/>
  <c r="VI117" i="27"/>
  <c r="VI122" i="27"/>
  <c r="VK122" i="27"/>
  <c r="VI126" i="27"/>
  <c r="VK126" i="27"/>
  <c r="VI131" i="27"/>
  <c r="VK131" i="27"/>
  <c r="VI136" i="27"/>
  <c r="VK136" i="27"/>
  <c r="VK140" i="27"/>
  <c r="VI140" i="27"/>
  <c r="VK146" i="27"/>
  <c r="VI146" i="27"/>
  <c r="VK151" i="27"/>
  <c r="VI151" i="27"/>
  <c r="VI156" i="27"/>
  <c r="VK156" i="27"/>
  <c r="VV14" i="27"/>
  <c r="VX14" i="27"/>
  <c r="VV23" i="27"/>
  <c r="VV22" i="27" s="1"/>
  <c r="VX23" i="27"/>
  <c r="VV31" i="27"/>
  <c r="VX31" i="27"/>
  <c r="VX36" i="27"/>
  <c r="VV36" i="27"/>
  <c r="VX43" i="27"/>
  <c r="VV43" i="27"/>
  <c r="VX47" i="27"/>
  <c r="VV47" i="27"/>
  <c r="VV51" i="27"/>
  <c r="VX51" i="27"/>
  <c r="VV57" i="27"/>
  <c r="VX57" i="27"/>
  <c r="VV63" i="27"/>
  <c r="VX63" i="27"/>
  <c r="VV69" i="27"/>
  <c r="VX69" i="27"/>
  <c r="VX74" i="27"/>
  <c r="VV74" i="27"/>
  <c r="VV78" i="27"/>
  <c r="VX78" i="27"/>
  <c r="VV82" i="27"/>
  <c r="VX82" i="27"/>
  <c r="VX87" i="27"/>
  <c r="VV87" i="27"/>
  <c r="VV92" i="27"/>
  <c r="VX92" i="27"/>
  <c r="VV96" i="27"/>
  <c r="VX96" i="27"/>
  <c r="VV102" i="27"/>
  <c r="VV101" i="27" s="1"/>
  <c r="VX102" i="27"/>
  <c r="VV108" i="27"/>
  <c r="VX108" i="27"/>
  <c r="VV116" i="27"/>
  <c r="VX116" i="27"/>
  <c r="VV121" i="27"/>
  <c r="VX121" i="27"/>
  <c r="VV125" i="27"/>
  <c r="VX125" i="27"/>
  <c r="VV130" i="27"/>
  <c r="VX130" i="27"/>
  <c r="VV135" i="27"/>
  <c r="VX135" i="27"/>
  <c r="VX139" i="27"/>
  <c r="VV139" i="27"/>
  <c r="VX145" i="27"/>
  <c r="VV145" i="27"/>
  <c r="VV150" i="27"/>
  <c r="VX150" i="27"/>
  <c r="VV155" i="27"/>
  <c r="VX155" i="27"/>
  <c r="WI13" i="27"/>
  <c r="WK13" i="27"/>
  <c r="WK17" i="27"/>
  <c r="WI17" i="27"/>
  <c r="WI21" i="27"/>
  <c r="WI20" i="27" s="1"/>
  <c r="WK21" i="27"/>
  <c r="WI29" i="27"/>
  <c r="WI28" i="27" s="1"/>
  <c r="WK29" i="27"/>
  <c r="WI35" i="27"/>
  <c r="WK35" i="27"/>
  <c r="WK41" i="27"/>
  <c r="WI41" i="27"/>
  <c r="WI46" i="27"/>
  <c r="WK46" i="27"/>
  <c r="WI50" i="27"/>
  <c r="WK50" i="27"/>
  <c r="WI55" i="27"/>
  <c r="WK55" i="27"/>
  <c r="WK61" i="27"/>
  <c r="WI61" i="27"/>
  <c r="WI68" i="27"/>
  <c r="WK68" i="27"/>
  <c r="WI73" i="27"/>
  <c r="WK73" i="27"/>
  <c r="WI77" i="27"/>
  <c r="WK77" i="27"/>
  <c r="WI81" i="27"/>
  <c r="WK81" i="27"/>
  <c r="WI86" i="27"/>
  <c r="WK86" i="27"/>
  <c r="WI90" i="27"/>
  <c r="WK90" i="27"/>
  <c r="WI95" i="27"/>
  <c r="WK95" i="27"/>
  <c r="WI100" i="27"/>
  <c r="WK100" i="27"/>
  <c r="WI107" i="27"/>
  <c r="WK107" i="27"/>
  <c r="WI114" i="27"/>
  <c r="WI113" i="27" s="1"/>
  <c r="WK114" i="27"/>
  <c r="WI119" i="27"/>
  <c r="WK119" i="27"/>
  <c r="WI124" i="27"/>
  <c r="WK124" i="27"/>
  <c r="WI129" i="27"/>
  <c r="WK129" i="27"/>
  <c r="WI133" i="27"/>
  <c r="WK133" i="27"/>
  <c r="WI138" i="27"/>
  <c r="WK138" i="27"/>
  <c r="WI143" i="27"/>
  <c r="WI142" i="27" s="1"/>
  <c r="WK143" i="27"/>
  <c r="WI149" i="27"/>
  <c r="WK149" i="27"/>
  <c r="WI154" i="27"/>
  <c r="WK154" i="27"/>
  <c r="WK158" i="27"/>
  <c r="WI158" i="27"/>
  <c r="WV16" i="27"/>
  <c r="WX16" i="27"/>
  <c r="WV19" i="27"/>
  <c r="WX19" i="27"/>
  <c r="WV27" i="27"/>
  <c r="WV26" i="27" s="1"/>
  <c r="WX27" i="27"/>
  <c r="WX33" i="27"/>
  <c r="WV33" i="27"/>
  <c r="WV40" i="27"/>
  <c r="WX40" i="27"/>
  <c r="WX45" i="27"/>
  <c r="WV45" i="27"/>
  <c r="WV49" i="27"/>
  <c r="WX49" i="27"/>
  <c r="WV54" i="27"/>
  <c r="WX54" i="27"/>
  <c r="WV60" i="27"/>
  <c r="WX60" i="27"/>
  <c r="WX66" i="27"/>
  <c r="WV66" i="27"/>
  <c r="WV65" i="27" s="1"/>
  <c r="WV71" i="27"/>
  <c r="WX71" i="27"/>
  <c r="WV76" i="27"/>
  <c r="WX76" i="27"/>
  <c r="WV80" i="27"/>
  <c r="WX80" i="27"/>
  <c r="WV85" i="27"/>
  <c r="WX85" i="27"/>
  <c r="WX89" i="27"/>
  <c r="WV89" i="27"/>
  <c r="WV94" i="27"/>
  <c r="WX94" i="27"/>
  <c r="WV99" i="27"/>
  <c r="WX99" i="27"/>
  <c r="WV106" i="27"/>
  <c r="WX106" i="27"/>
  <c r="WV112" i="27"/>
  <c r="WV111" i="27" s="1"/>
  <c r="WX112" i="27"/>
  <c r="WV118" i="27"/>
  <c r="WX118" i="27"/>
  <c r="WV123" i="27"/>
  <c r="WX123" i="27"/>
  <c r="WX128" i="27"/>
  <c r="WV128" i="27"/>
  <c r="WV132" i="27"/>
  <c r="WX132" i="27"/>
  <c r="WV137" i="27"/>
  <c r="WX137" i="27"/>
  <c r="WV141" i="27"/>
  <c r="WX141" i="27"/>
  <c r="WV147" i="27"/>
  <c r="WX147" i="27"/>
  <c r="WX152" i="27"/>
  <c r="WV152" i="27"/>
  <c r="WV157" i="27"/>
  <c r="WX157" i="27"/>
  <c r="XI15" i="27"/>
  <c r="XK15" i="27"/>
  <c r="XI18" i="27"/>
  <c r="XK18" i="27"/>
  <c r="XI25" i="27"/>
  <c r="XI24" i="27" s="1"/>
  <c r="XK25" i="27"/>
  <c r="XI32" i="27"/>
  <c r="XK32" i="27"/>
  <c r="XI38" i="27"/>
  <c r="XI37" i="27" s="1"/>
  <c r="XK38" i="27"/>
  <c r="XI44" i="27"/>
  <c r="XK44" i="27"/>
  <c r="XI48" i="27"/>
  <c r="XK48" i="27"/>
  <c r="XI52" i="27"/>
  <c r="XK52" i="27"/>
  <c r="XI58" i="27"/>
  <c r="XK58" i="27"/>
  <c r="XK64" i="27"/>
  <c r="XI64" i="27"/>
  <c r="XI70" i="27"/>
  <c r="XK70" i="27"/>
  <c r="XK75" i="27"/>
  <c r="XI75" i="27"/>
  <c r="XI79" i="27"/>
  <c r="XK79" i="27"/>
  <c r="XI83" i="27"/>
  <c r="XK83" i="27"/>
  <c r="XK88" i="27"/>
  <c r="XI88" i="27"/>
  <c r="XI93" i="27"/>
  <c r="XK93" i="27"/>
  <c r="XK97" i="27"/>
  <c r="XI97" i="27"/>
  <c r="XI104" i="27"/>
  <c r="XI103" i="27" s="1"/>
  <c r="XK104" i="27"/>
  <c r="XK110" i="27"/>
  <c r="XI110" i="27"/>
  <c r="XI109" i="27" s="1"/>
  <c r="XK117" i="27"/>
  <c r="XI117" i="27"/>
  <c r="XI122" i="27"/>
  <c r="XK122" i="27"/>
  <c r="XI126" i="27"/>
  <c r="XK126" i="27"/>
  <c r="XI131" i="27"/>
  <c r="XK131" i="27"/>
  <c r="XI136" i="27"/>
  <c r="XK136" i="27"/>
  <c r="XK140" i="27"/>
  <c r="XI140" i="27"/>
  <c r="XI146" i="27"/>
  <c r="XK146" i="27"/>
  <c r="XI151" i="27"/>
  <c r="XK151" i="27"/>
  <c r="XI156" i="27"/>
  <c r="XK156" i="27"/>
  <c r="XV14" i="27"/>
  <c r="XX14" i="27"/>
  <c r="XV23" i="27"/>
  <c r="XV22" i="27" s="1"/>
  <c r="XX23" i="27"/>
  <c r="XV31" i="27"/>
  <c r="XX31" i="27"/>
  <c r="XV36" i="27"/>
  <c r="XX36" i="27"/>
  <c r="XV43" i="27"/>
  <c r="XX43" i="27"/>
  <c r="XV47" i="27"/>
  <c r="XX47" i="27"/>
  <c r="XV51" i="27"/>
  <c r="XX51" i="27"/>
  <c r="XV57" i="27"/>
  <c r="XX57" i="27"/>
  <c r="XV63" i="27"/>
  <c r="XX63" i="27"/>
  <c r="XX69" i="27"/>
  <c r="XV69" i="27"/>
  <c r="XX74" i="27"/>
  <c r="XV74" i="27"/>
  <c r="XV78" i="27"/>
  <c r="XX78" i="27"/>
  <c r="XV82" i="27"/>
  <c r="XX82" i="27"/>
  <c r="XV87" i="27"/>
  <c r="XX87" i="27"/>
  <c r="XV92" i="27"/>
  <c r="XX92" i="27"/>
  <c r="XV96" i="27"/>
  <c r="XX96" i="27"/>
  <c r="XV102" i="27"/>
  <c r="XV101" i="27" s="1"/>
  <c r="XX102" i="27"/>
  <c r="XV108" i="27"/>
  <c r="XX108" i="27"/>
  <c r="XV116" i="27"/>
  <c r="XX116" i="27"/>
  <c r="XV121" i="27"/>
  <c r="XX121" i="27"/>
  <c r="XX125" i="27"/>
  <c r="XV125" i="27"/>
  <c r="XV130" i="27"/>
  <c r="XX130" i="27"/>
  <c r="XX135" i="27"/>
  <c r="XV135" i="27"/>
  <c r="XV139" i="27"/>
  <c r="XX139" i="27"/>
  <c r="XX145" i="27"/>
  <c r="XV145" i="27"/>
  <c r="XV150" i="27"/>
  <c r="XX150" i="27"/>
  <c r="XV155" i="27"/>
  <c r="XX155" i="27"/>
  <c r="YI16" i="27"/>
  <c r="YK16" i="27"/>
  <c r="YK19" i="27"/>
  <c r="YI19" i="27"/>
  <c r="YI27" i="27"/>
  <c r="YI26" i="27" s="1"/>
  <c r="YK27" i="27"/>
  <c r="YK33" i="27"/>
  <c r="YI33" i="27"/>
  <c r="YI40" i="27"/>
  <c r="YK40" i="27"/>
  <c r="YK45" i="27"/>
  <c r="YI45" i="27"/>
  <c r="YI49" i="27"/>
  <c r="YK49" i="27"/>
  <c r="YI54" i="27"/>
  <c r="YK54" i="27"/>
  <c r="YI60" i="27"/>
  <c r="YK60" i="27"/>
  <c r="YI66" i="27"/>
  <c r="YI65" i="27" s="1"/>
  <c r="YK66" i="27"/>
  <c r="YI71" i="27"/>
  <c r="YK71" i="27"/>
  <c r="YI76" i="27"/>
  <c r="YK76" i="27"/>
  <c r="YI80" i="27"/>
  <c r="YK80" i="27"/>
  <c r="YI85" i="27"/>
  <c r="YK85" i="27"/>
  <c r="YK89" i="27"/>
  <c r="YI89" i="27"/>
  <c r="YI94" i="27"/>
  <c r="YK94" i="27"/>
  <c r="YI99" i="27"/>
  <c r="YK99" i="27"/>
  <c r="YK106" i="27"/>
  <c r="YI106" i="27"/>
  <c r="YI112" i="27"/>
  <c r="YI111" i="27" s="1"/>
  <c r="YK112" i="27"/>
  <c r="YI118" i="27"/>
  <c r="YK118" i="27"/>
  <c r="YI123" i="27"/>
  <c r="YK123" i="27"/>
  <c r="YK128" i="27"/>
  <c r="YI128" i="27"/>
  <c r="YI132" i="27"/>
  <c r="YK132" i="27"/>
  <c r="YI137" i="27"/>
  <c r="YK137" i="27"/>
  <c r="YI141" i="27"/>
  <c r="YK141" i="27"/>
  <c r="YI147" i="27"/>
  <c r="YK147" i="27"/>
  <c r="YI152" i="27"/>
  <c r="YK152" i="27"/>
  <c r="YK157" i="27"/>
  <c r="YI157" i="27"/>
  <c r="YV15" i="27"/>
  <c r="YX15" i="27"/>
  <c r="YV18" i="27"/>
  <c r="YX18" i="27"/>
  <c r="YV25" i="27"/>
  <c r="YV24" i="27" s="1"/>
  <c r="YX25" i="27"/>
  <c r="YX32" i="27"/>
  <c r="YV32" i="27"/>
  <c r="YV38" i="27"/>
  <c r="YV37" i="27" s="1"/>
  <c r="YX38" i="27"/>
  <c r="YV44" i="27"/>
  <c r="YX44" i="27"/>
  <c r="YV48" i="27"/>
  <c r="YX48" i="27"/>
  <c r="YV52" i="27"/>
  <c r="YX52" i="27"/>
  <c r="YV58" i="27"/>
  <c r="YX58" i="27"/>
  <c r="YX64" i="27"/>
  <c r="YV64" i="27"/>
  <c r="YV70" i="27"/>
  <c r="YX70" i="27"/>
  <c r="YV75" i="27"/>
  <c r="YX75" i="27"/>
  <c r="YV79" i="27"/>
  <c r="YX79" i="27"/>
  <c r="YV83" i="27"/>
  <c r="YX83" i="27"/>
  <c r="YV88" i="27"/>
  <c r="YX88" i="27"/>
  <c r="YV93" i="27"/>
  <c r="YX93" i="27"/>
  <c r="YX97" i="27"/>
  <c r="YV97" i="27"/>
  <c r="YV104" i="27"/>
  <c r="YV103" i="27" s="1"/>
  <c r="YX104" i="27"/>
  <c r="YV110" i="27"/>
  <c r="YV109" i="27" s="1"/>
  <c r="YX110" i="27"/>
  <c r="YV117" i="27"/>
  <c r="YX117" i="27"/>
  <c r="YV122" i="27"/>
  <c r="YX122" i="27"/>
  <c r="YX126" i="27"/>
  <c r="YV126" i="27"/>
  <c r="YX131" i="27"/>
  <c r="YV131" i="27"/>
  <c r="YV136" i="27"/>
  <c r="YX136" i="27"/>
  <c r="YX140" i="27"/>
  <c r="YV140" i="27"/>
  <c r="YX146" i="27"/>
  <c r="YV146" i="27"/>
  <c r="YX151" i="27"/>
  <c r="YV151" i="27"/>
  <c r="YV156" i="27"/>
  <c r="YX156" i="27"/>
  <c r="ZI14" i="27"/>
  <c r="ZK14" i="27"/>
  <c r="ZI23" i="27"/>
  <c r="ZI22" i="27" s="1"/>
  <c r="ZK23" i="27"/>
  <c r="ZI31" i="27"/>
  <c r="ZK31" i="27"/>
  <c r="ZI36" i="27"/>
  <c r="ZK36" i="27"/>
  <c r="ZI43" i="27"/>
  <c r="ZK43" i="27"/>
  <c r="ZI47" i="27"/>
  <c r="ZK47" i="27"/>
  <c r="ZI51" i="27"/>
  <c r="ZK51" i="27"/>
  <c r="ZI57" i="27"/>
  <c r="ZK57" i="27"/>
  <c r="ZI63" i="27"/>
  <c r="ZK63" i="27"/>
  <c r="ZI69" i="27"/>
  <c r="ZK69" i="27"/>
  <c r="ZI74" i="27"/>
  <c r="ZK74" i="27"/>
  <c r="ZI78" i="27"/>
  <c r="ZK78" i="27"/>
  <c r="ZI82" i="27"/>
  <c r="ZK82" i="27"/>
  <c r="ZK87" i="27"/>
  <c r="ZI87" i="27"/>
  <c r="ZI92" i="27"/>
  <c r="ZK92" i="27"/>
  <c r="ZI96" i="27"/>
  <c r="ZK96" i="27"/>
  <c r="ZI102" i="27"/>
  <c r="ZI101" i="27" s="1"/>
  <c r="ZK102" i="27"/>
  <c r="ZI108" i="27"/>
  <c r="ZK108" i="27"/>
  <c r="ZI116" i="27"/>
  <c r="ZK116" i="27"/>
  <c r="ZI121" i="27"/>
  <c r="ZK121" i="27"/>
  <c r="ZK125" i="27"/>
  <c r="ZI125" i="27"/>
  <c r="ZI130" i="27"/>
  <c r="ZK130" i="27"/>
  <c r="ZI135" i="27"/>
  <c r="ZK135" i="27"/>
  <c r="ZK139" i="27"/>
  <c r="ZI139" i="27"/>
  <c r="ZI145" i="27"/>
  <c r="ZK145" i="27"/>
  <c r="ZI150" i="27"/>
  <c r="ZK150" i="27"/>
  <c r="ZI155" i="27"/>
  <c r="ZK155" i="27"/>
  <c r="ZV13" i="27"/>
  <c r="ZX13" i="27"/>
  <c r="ZX17" i="27"/>
  <c r="ZV17" i="27"/>
  <c r="ZV21" i="27"/>
  <c r="ZV20" i="27" s="1"/>
  <c r="ZX21" i="27"/>
  <c r="ZV29" i="27"/>
  <c r="ZV28" i="27" s="1"/>
  <c r="ZX29" i="27"/>
  <c r="ZV35" i="27"/>
  <c r="ZX35" i="27"/>
  <c r="ZV41" i="27"/>
  <c r="ZX41" i="27"/>
  <c r="ZX46" i="27"/>
  <c r="ZV46" i="27"/>
  <c r="ZV50" i="27"/>
  <c r="ZX50" i="27"/>
  <c r="ZX55" i="27"/>
  <c r="ZV55" i="27"/>
  <c r="ZX61" i="27"/>
  <c r="ZV61" i="27"/>
  <c r="ZV68" i="27"/>
  <c r="ZX68" i="27"/>
  <c r="ZV73" i="27"/>
  <c r="ZX73" i="27"/>
  <c r="ZV77" i="27"/>
  <c r="ZX77" i="27"/>
  <c r="ZV81" i="27"/>
  <c r="ZX81" i="27"/>
  <c r="ZV86" i="27"/>
  <c r="ZX86" i="27"/>
  <c r="ZV90" i="27"/>
  <c r="ZX90" i="27"/>
  <c r="ZV95" i="27"/>
  <c r="ZX95" i="27"/>
  <c r="ZV100" i="27"/>
  <c r="ZX100" i="27"/>
  <c r="ZV107" i="27"/>
  <c r="ZX107" i="27"/>
  <c r="ZV114" i="27"/>
  <c r="ZV113" i="27" s="1"/>
  <c r="ZX114" i="27"/>
  <c r="ZV119" i="27"/>
  <c r="ZX119" i="27"/>
  <c r="ZV124" i="27"/>
  <c r="ZX124" i="27"/>
  <c r="ZV129" i="27"/>
  <c r="ZX129" i="27"/>
  <c r="ZV133" i="27"/>
  <c r="ZX133" i="27"/>
  <c r="ZV138" i="27"/>
  <c r="ZX138" i="27"/>
  <c r="ZV143" i="27"/>
  <c r="ZV142" i="27" s="1"/>
  <c r="ZX143" i="27"/>
  <c r="ZV149" i="27"/>
  <c r="ZX149" i="27"/>
  <c r="ZX154" i="27"/>
  <c r="ZV154" i="27"/>
  <c r="ZV158" i="27"/>
  <c r="ZX158" i="27"/>
  <c r="AAI16" i="27"/>
  <c r="AAK16" i="27"/>
  <c r="AAK19" i="27"/>
  <c r="AAI19" i="27"/>
  <c r="AAI27" i="27"/>
  <c r="AAI26" i="27" s="1"/>
  <c r="AAK27" i="27"/>
  <c r="AAK33" i="27"/>
  <c r="AAI33" i="27"/>
  <c r="AAK40" i="27"/>
  <c r="AAI40" i="27"/>
  <c r="AAK45" i="27"/>
  <c r="AAI45" i="27"/>
  <c r="AAI49" i="27"/>
  <c r="AAK49" i="27"/>
  <c r="AAI54" i="27"/>
  <c r="AAK54" i="27"/>
  <c r="AAI60" i="27"/>
  <c r="AAK60" i="27"/>
  <c r="AAI66" i="27"/>
  <c r="AAI65" i="27" s="1"/>
  <c r="AAK66" i="27"/>
  <c r="AAI71" i="27"/>
  <c r="AAK71" i="27"/>
  <c r="AAI76" i="27"/>
  <c r="AAK76" i="27"/>
  <c r="AAI80" i="27"/>
  <c r="AAK80" i="27"/>
  <c r="AAI85" i="27"/>
  <c r="AAK85" i="27"/>
  <c r="AAI89" i="27"/>
  <c r="AAK89" i="27"/>
  <c r="AAI94" i="27"/>
  <c r="AAK94" i="27"/>
  <c r="AAI99" i="27"/>
  <c r="AAK99" i="27"/>
  <c r="AAK106" i="27"/>
  <c r="AAI106" i="27"/>
  <c r="AAI112" i="27"/>
  <c r="AAI111" i="27" s="1"/>
  <c r="AAK112" i="27"/>
  <c r="AAI118" i="27"/>
  <c r="AAK118" i="27"/>
  <c r="AAK123" i="27"/>
  <c r="AAI123" i="27"/>
  <c r="AAI128" i="27"/>
  <c r="AAK128" i="27"/>
  <c r="AAI132" i="27"/>
  <c r="AAK132" i="27"/>
  <c r="AAI137" i="27"/>
  <c r="AAK137" i="27"/>
  <c r="AAI141" i="27"/>
  <c r="AAK141" i="27"/>
  <c r="AAI147" i="27"/>
  <c r="AAK147" i="27"/>
  <c r="AAK152" i="27"/>
  <c r="AAI152" i="27"/>
  <c r="AAI157" i="27"/>
  <c r="AAK157" i="27"/>
  <c r="AAV15" i="27"/>
  <c r="AAX15" i="27"/>
  <c r="AAV18" i="27"/>
  <c r="AAX18" i="27"/>
  <c r="AAV25" i="27"/>
  <c r="AAV24" i="27" s="1"/>
  <c r="AAX25" i="27"/>
  <c r="AAV32" i="27"/>
  <c r="AAX32" i="27"/>
  <c r="AAV38" i="27"/>
  <c r="AAV37" i="27" s="1"/>
  <c r="AAX38" i="27"/>
  <c r="AAX44" i="27"/>
  <c r="AAV44" i="27"/>
  <c r="AAV48" i="27"/>
  <c r="AAX48" i="27"/>
  <c r="AAV52" i="27"/>
  <c r="AAX52" i="27"/>
  <c r="AAV58" i="27"/>
  <c r="AAX58" i="27"/>
  <c r="AAV64" i="27"/>
  <c r="AAX64" i="27"/>
  <c r="AAX70" i="27"/>
  <c r="AAV70" i="27"/>
  <c r="AAX75" i="27"/>
  <c r="AAV75" i="27"/>
  <c r="AAV79" i="27"/>
  <c r="AAX79" i="27"/>
  <c r="AAV83" i="27"/>
  <c r="AAX83" i="27"/>
  <c r="AAV88" i="27"/>
  <c r="AAX88" i="27"/>
  <c r="AAV93" i="27"/>
  <c r="AAX93" i="27"/>
  <c r="AAV97" i="27"/>
  <c r="AAX97" i="27"/>
  <c r="AAV104" i="27"/>
  <c r="AAV103" i="27" s="1"/>
  <c r="AAX104" i="27"/>
  <c r="AAV110" i="27"/>
  <c r="AAV109" i="27" s="1"/>
  <c r="AAX110" i="27"/>
  <c r="AAV117" i="27"/>
  <c r="AAX117" i="27"/>
  <c r="AAV122" i="27"/>
  <c r="AAX122" i="27"/>
  <c r="AAX126" i="27"/>
  <c r="AAV126" i="27"/>
  <c r="AAX131" i="27"/>
  <c r="AAV131" i="27"/>
  <c r="AAV136" i="27"/>
  <c r="AAX136" i="27"/>
  <c r="AAV140" i="27"/>
  <c r="AAX140" i="27"/>
  <c r="AAX146" i="27"/>
  <c r="AAV146" i="27"/>
  <c r="AAX151" i="27"/>
  <c r="AAV151" i="27"/>
  <c r="AAV156" i="27"/>
  <c r="AAX156" i="27"/>
  <c r="ABI14" i="27"/>
  <c r="ABK14" i="27"/>
  <c r="ABI23" i="27"/>
  <c r="ABI22" i="27" s="1"/>
  <c r="ABK23" i="27"/>
  <c r="ABK31" i="27"/>
  <c r="ABI31" i="27"/>
  <c r="ABI36" i="27"/>
  <c r="ABI34" i="27" s="1"/>
  <c r="ABK36" i="27"/>
  <c r="ABI43" i="27"/>
  <c r="ABK43" i="27"/>
  <c r="ABI47" i="27"/>
  <c r="ABK47" i="27"/>
  <c r="ABI51" i="27"/>
  <c r="ABK51" i="27"/>
  <c r="ABI57" i="27"/>
  <c r="ABK57" i="27"/>
  <c r="ABI63" i="27"/>
  <c r="ABK63" i="27"/>
  <c r="ABK69" i="27"/>
  <c r="ABI69" i="27"/>
  <c r="ABI74" i="27"/>
  <c r="ABK74" i="27"/>
  <c r="ABI78" i="27"/>
  <c r="ABK78" i="27"/>
  <c r="ABI82" i="27"/>
  <c r="ABK82" i="27"/>
  <c r="ABK87" i="27"/>
  <c r="ABI87" i="27"/>
  <c r="ABI92" i="27"/>
  <c r="ABK92" i="27"/>
  <c r="ABI96" i="27"/>
  <c r="ABK96" i="27"/>
  <c r="ABI102" i="27"/>
  <c r="ABI101" i="27" s="1"/>
  <c r="ABK102" i="27"/>
  <c r="ABI108" i="27"/>
  <c r="ABI105" i="27" s="1"/>
  <c r="ABK108" i="27"/>
  <c r="ABI116" i="27"/>
  <c r="ABK116" i="27"/>
  <c r="ABI121" i="27"/>
  <c r="ABK121" i="27"/>
  <c r="ABI125" i="27"/>
  <c r="ABK125" i="27"/>
  <c r="ABI130" i="27"/>
  <c r="ABK130" i="27"/>
  <c r="ABI135" i="27"/>
  <c r="ABK135" i="27"/>
  <c r="ABK139" i="27"/>
  <c r="ABI139" i="27"/>
  <c r="ABK145" i="27"/>
  <c r="ABI145" i="27"/>
  <c r="ABI150" i="27"/>
  <c r="ABK150" i="27"/>
  <c r="ABI155" i="27"/>
  <c r="ABK155" i="27"/>
  <c r="ABX13" i="27"/>
  <c r="ABV13" i="27"/>
  <c r="ABX17" i="27"/>
  <c r="ABV17" i="27"/>
  <c r="ABX21" i="27"/>
  <c r="ABV21" i="27"/>
  <c r="ABV20" i="27" s="1"/>
  <c r="ABX29" i="27"/>
  <c r="ABV29" i="27"/>
  <c r="ABV28" i="27" s="1"/>
  <c r="ABX35" i="27"/>
  <c r="ABV35" i="27"/>
  <c r="ABX41" i="27"/>
  <c r="ABV41" i="27"/>
  <c r="ABX46" i="27"/>
  <c r="ABV46" i="27"/>
  <c r="ABX50" i="27"/>
  <c r="ABV50" i="27"/>
  <c r="ABX55" i="27"/>
  <c r="ABV55" i="27"/>
  <c r="ABX61" i="27"/>
  <c r="ABV61" i="27"/>
  <c r="ABX68" i="27"/>
  <c r="ABV68" i="27"/>
  <c r="ABX73" i="27"/>
  <c r="ABV73" i="27"/>
  <c r="ABX77" i="27"/>
  <c r="ABV77" i="27"/>
  <c r="ABX81" i="27"/>
  <c r="ABV81" i="27"/>
  <c r="ABX86" i="27"/>
  <c r="ABV86" i="27"/>
  <c r="ABX90" i="27"/>
  <c r="ABV90" i="27"/>
  <c r="ABX95" i="27"/>
  <c r="ABV95" i="27"/>
  <c r="ABX100" i="27"/>
  <c r="ABV100" i="27"/>
  <c r="ABX107" i="27"/>
  <c r="ABV107" i="27"/>
  <c r="ABX114" i="27"/>
  <c r="ABV114" i="27"/>
  <c r="ABV113" i="27" s="1"/>
  <c r="ABX119" i="27"/>
  <c r="ABV119" i="27"/>
  <c r="ABX124" i="27"/>
  <c r="ABV124" i="27"/>
  <c r="ABX129" i="27"/>
  <c r="ABV129" i="27"/>
  <c r="ABX133" i="27"/>
  <c r="ABV133" i="27"/>
  <c r="ABX138" i="27"/>
  <c r="ABV138" i="27"/>
  <c r="ABX143" i="27"/>
  <c r="ABV143" i="27"/>
  <c r="ABV142" i="27" s="1"/>
  <c r="ABX149" i="27"/>
  <c r="ABV149" i="27"/>
  <c r="ABX154" i="27"/>
  <c r="ABV154" i="27"/>
  <c r="ABX158" i="27"/>
  <c r="ABV158" i="27"/>
  <c r="ACI16" i="27"/>
  <c r="ACK16" i="27"/>
  <c r="ACI19" i="27"/>
  <c r="ACK19" i="27"/>
  <c r="ACI27" i="27"/>
  <c r="ACI26" i="27" s="1"/>
  <c r="ACK27" i="27"/>
  <c r="ACK33" i="27"/>
  <c r="ACI33" i="27"/>
  <c r="ACK40" i="27"/>
  <c r="ACI40" i="27"/>
  <c r="ACK45" i="27"/>
  <c r="ACI45" i="27"/>
  <c r="ACI49" i="27"/>
  <c r="ACK49" i="27"/>
  <c r="ACI54" i="27"/>
  <c r="ACK54" i="27"/>
  <c r="ACI60" i="27"/>
  <c r="ACK60" i="27"/>
  <c r="ACI66" i="27"/>
  <c r="ACI65" i="27" s="1"/>
  <c r="ACK66" i="27"/>
  <c r="ACI71" i="27"/>
  <c r="ACK71" i="27"/>
  <c r="ACI76" i="27"/>
  <c r="ACK76" i="27"/>
  <c r="ACI80" i="27"/>
  <c r="ACK80" i="27"/>
  <c r="ACI85" i="27"/>
  <c r="ACK85" i="27"/>
  <c r="ACK89" i="27"/>
  <c r="ACI89" i="27"/>
  <c r="ACI94" i="27"/>
  <c r="ACK94" i="27"/>
  <c r="ACI99" i="27"/>
  <c r="ACK99" i="27"/>
  <c r="ACK106" i="27"/>
  <c r="ACI106" i="27"/>
  <c r="ACI112" i="27"/>
  <c r="ACI111" i="27" s="1"/>
  <c r="ACK112" i="27"/>
  <c r="ACI118" i="27"/>
  <c r="ACK118" i="27"/>
  <c r="ACK123" i="27"/>
  <c r="ACI123" i="27"/>
  <c r="ACI128" i="27"/>
  <c r="ACK128" i="27"/>
  <c r="ACI132" i="27"/>
  <c r="ACK132" i="27"/>
  <c r="ACI137" i="27"/>
  <c r="ACK137" i="27"/>
  <c r="ACI141" i="27"/>
  <c r="ACK141" i="27"/>
  <c r="ACI147" i="27"/>
  <c r="ACK147" i="27"/>
  <c r="ACI152" i="27"/>
  <c r="ACK152" i="27"/>
  <c r="ACI157" i="27"/>
  <c r="ACK157" i="27"/>
  <c r="ACV15" i="27"/>
  <c r="ACX15" i="27"/>
  <c r="ACV18" i="27"/>
  <c r="ACX18" i="27"/>
  <c r="ACV25" i="27"/>
  <c r="ACV24" i="27" s="1"/>
  <c r="ACX25" i="27"/>
  <c r="ACV32" i="27"/>
  <c r="ACX32" i="27"/>
  <c r="ACV38" i="27"/>
  <c r="ACV37" i="27" s="1"/>
  <c r="ACX38" i="27"/>
  <c r="ACV44" i="27"/>
  <c r="ACX44" i="27"/>
  <c r="ACV48" i="27"/>
  <c r="ACX48" i="27"/>
  <c r="ACV52" i="27"/>
  <c r="ACX52" i="27"/>
  <c r="ACV58" i="27"/>
  <c r="ACX58" i="27"/>
  <c r="ACX64" i="27"/>
  <c r="ACV64" i="27"/>
  <c r="ACV70" i="27"/>
  <c r="ACX70" i="27"/>
  <c r="ACX75" i="27"/>
  <c r="ACV75" i="27"/>
  <c r="ACV79" i="27"/>
  <c r="ACX79" i="27"/>
  <c r="ACV83" i="27"/>
  <c r="ACX83" i="27"/>
  <c r="ACX88" i="27"/>
  <c r="ACV88" i="27"/>
  <c r="ACV93" i="27"/>
  <c r="ACX93" i="27"/>
  <c r="ACV97" i="27"/>
  <c r="ACX97" i="27"/>
  <c r="ACV104" i="27"/>
  <c r="ACV103" i="27" s="1"/>
  <c r="ACX104" i="27"/>
  <c r="ACX110" i="27"/>
  <c r="ACV110" i="27"/>
  <c r="ACV109" i="27" s="1"/>
  <c r="ACX117" i="27"/>
  <c r="ACV117" i="27"/>
  <c r="ACV122" i="27"/>
  <c r="ACX122" i="27"/>
  <c r="ACV126" i="27"/>
  <c r="ACX126" i="27"/>
  <c r="ACV131" i="27"/>
  <c r="ACX131" i="27"/>
  <c r="ACV136" i="27"/>
  <c r="ACX136" i="27"/>
  <c r="ACV140" i="27"/>
  <c r="ACX140" i="27"/>
  <c r="ACX146" i="27"/>
  <c r="ACV146" i="27"/>
  <c r="ACX151" i="27"/>
  <c r="ACV151" i="27"/>
  <c r="ACV156" i="27"/>
  <c r="ACX156" i="27"/>
  <c r="ADV13" i="27"/>
  <c r="ADX13" i="27"/>
  <c r="ADV17" i="27"/>
  <c r="ADX17" i="27"/>
  <c r="ADV21" i="27"/>
  <c r="ADV20" i="27" s="1"/>
  <c r="ADX21" i="27"/>
  <c r="ADV29" i="27"/>
  <c r="ADV28" i="27" s="1"/>
  <c r="ADX29" i="27"/>
  <c r="ADX35" i="27"/>
  <c r="ADV35" i="27"/>
  <c r="ADV41" i="27"/>
  <c r="ADX41" i="27"/>
  <c r="ADV46" i="27"/>
  <c r="ADX46" i="27"/>
  <c r="ADV50" i="27"/>
  <c r="ADX50" i="27"/>
  <c r="ADX55" i="27"/>
  <c r="ADV55" i="27"/>
  <c r="ADV61" i="27"/>
  <c r="ADX61" i="27"/>
  <c r="ADX68" i="27"/>
  <c r="ADV68" i="27"/>
  <c r="ADV73" i="27"/>
  <c r="ADX73" i="27"/>
  <c r="ADV77" i="27"/>
  <c r="ADX77" i="27"/>
  <c r="ADV81" i="27"/>
  <c r="ADX81" i="27"/>
  <c r="ADX86" i="27"/>
  <c r="ADV86" i="27"/>
  <c r="ADX90" i="27"/>
  <c r="ADV90" i="27"/>
  <c r="ADV95" i="27"/>
  <c r="ADX95" i="27"/>
  <c r="ADV100" i="27"/>
  <c r="ADX100" i="27"/>
  <c r="ADX107" i="27"/>
  <c r="ADV107" i="27"/>
  <c r="ADV114" i="27"/>
  <c r="ADV113" i="27" s="1"/>
  <c r="ADX114" i="27"/>
  <c r="ADX119" i="27"/>
  <c r="ADV119" i="27"/>
  <c r="ADV124" i="27"/>
  <c r="ADX124" i="27"/>
  <c r="ADX129" i="27"/>
  <c r="ADV129" i="27"/>
  <c r="ADX133" i="27"/>
  <c r="ADV133" i="27"/>
  <c r="ADX138" i="27"/>
  <c r="ADV138" i="27"/>
  <c r="ADV143" i="27"/>
  <c r="ADV142" i="27" s="1"/>
  <c r="ADX143" i="27"/>
  <c r="ADX149" i="27"/>
  <c r="ADV149" i="27"/>
  <c r="ADX154" i="27"/>
  <c r="ADV154" i="27"/>
  <c r="ADX158" i="27"/>
  <c r="ADV158" i="27"/>
  <c r="AEI16" i="27"/>
  <c r="AEK16" i="27"/>
  <c r="AEI19" i="27"/>
  <c r="AEK19" i="27"/>
  <c r="AEI27" i="27"/>
  <c r="AEI26" i="27" s="1"/>
  <c r="AEK27" i="27"/>
  <c r="AEK33" i="27"/>
  <c r="AEI33" i="27"/>
  <c r="AEI40" i="27"/>
  <c r="AEK40" i="27"/>
  <c r="AEK45" i="27"/>
  <c r="AEI45" i="27"/>
  <c r="AEI49" i="27"/>
  <c r="AEK49" i="27"/>
  <c r="AEI54" i="27"/>
  <c r="AEK54" i="27"/>
  <c r="AEI60" i="27"/>
  <c r="AEK60" i="27"/>
  <c r="AEI66" i="27"/>
  <c r="AEI65" i="27" s="1"/>
  <c r="AEK66" i="27"/>
  <c r="AEI71" i="27"/>
  <c r="AEK71" i="27"/>
  <c r="AEI76" i="27"/>
  <c r="AEK76" i="27"/>
  <c r="AEI80" i="27"/>
  <c r="AEK80" i="27"/>
  <c r="AEI85" i="27"/>
  <c r="AEK85" i="27"/>
  <c r="AEK89" i="27"/>
  <c r="AEI89" i="27"/>
  <c r="AEI94" i="27"/>
  <c r="AEK94" i="27"/>
  <c r="AEI99" i="27"/>
  <c r="AEK99" i="27"/>
  <c r="AEK106" i="27"/>
  <c r="AEI106" i="27"/>
  <c r="AEI112" i="27"/>
  <c r="AEI111" i="27" s="1"/>
  <c r="AEK112" i="27"/>
  <c r="AEI118" i="27"/>
  <c r="AEK118" i="27"/>
  <c r="AEI123" i="27"/>
  <c r="AEK123" i="27"/>
  <c r="AEK128" i="27"/>
  <c r="AEI128" i="27"/>
  <c r="AEI132" i="27"/>
  <c r="AEK132" i="27"/>
  <c r="AEI137" i="27"/>
  <c r="AEK137" i="27"/>
  <c r="AEI141" i="27"/>
  <c r="AEK141" i="27"/>
  <c r="AEI147" i="27"/>
  <c r="AEK147" i="27"/>
  <c r="AEI152" i="27"/>
  <c r="AEK152" i="27"/>
  <c r="AEI157" i="27"/>
  <c r="AEK157" i="27"/>
  <c r="JI26" i="27"/>
  <c r="JI39" i="27"/>
  <c r="JI53" i="27"/>
  <c r="JI59" i="27"/>
  <c r="JI65" i="27"/>
  <c r="JI98" i="27"/>
  <c r="JI105" i="27"/>
  <c r="JI111" i="27"/>
  <c r="JV15" i="27"/>
  <c r="JX15" i="27"/>
  <c r="JV18" i="27"/>
  <c r="JX18" i="27"/>
  <c r="JV25" i="27"/>
  <c r="JV24" i="27" s="1"/>
  <c r="JX25" i="27"/>
  <c r="JX32" i="27"/>
  <c r="JV32" i="27"/>
  <c r="JV38" i="27"/>
  <c r="JV37" i="27" s="1"/>
  <c r="JX38" i="27"/>
  <c r="JX44" i="27"/>
  <c r="JV44" i="27"/>
  <c r="JV48" i="27"/>
  <c r="JX48" i="27"/>
  <c r="JV52" i="27"/>
  <c r="JX52" i="27"/>
  <c r="JV58" i="27"/>
  <c r="JX58" i="27"/>
  <c r="JV64" i="27"/>
  <c r="JX64" i="27"/>
  <c r="JX70" i="27"/>
  <c r="JV70" i="27"/>
  <c r="JV75" i="27"/>
  <c r="JX75" i="27"/>
  <c r="JV79" i="27"/>
  <c r="JX79" i="27"/>
  <c r="JV83" i="27"/>
  <c r="JX83" i="27"/>
  <c r="JX88" i="27"/>
  <c r="JV88" i="27"/>
  <c r="JV93" i="27"/>
  <c r="JX93" i="27"/>
  <c r="JV97" i="27"/>
  <c r="JX97" i="27"/>
  <c r="JV104" i="27"/>
  <c r="JV103" i="27" s="1"/>
  <c r="JX104" i="27"/>
  <c r="JV110" i="27"/>
  <c r="JV109" i="27" s="1"/>
  <c r="JX110" i="27"/>
  <c r="JV117" i="27"/>
  <c r="JX117" i="27"/>
  <c r="JV122" i="27"/>
  <c r="JX122" i="27"/>
  <c r="JV126" i="27"/>
  <c r="JX126" i="27"/>
  <c r="JV131" i="27"/>
  <c r="JX131" i="27"/>
  <c r="JV136" i="27"/>
  <c r="JX136" i="27"/>
  <c r="JX140" i="27"/>
  <c r="JV140" i="27"/>
  <c r="JX146" i="27"/>
  <c r="JV146" i="27"/>
  <c r="JV151" i="27"/>
  <c r="JX151" i="27"/>
  <c r="JV156" i="27"/>
  <c r="JX156" i="27"/>
  <c r="KI14" i="27"/>
  <c r="KK14" i="27"/>
  <c r="KI23" i="27"/>
  <c r="KI22" i="27" s="1"/>
  <c r="KK23" i="27"/>
  <c r="KK31" i="27"/>
  <c r="KI31" i="27"/>
  <c r="KI30" i="27" s="1"/>
  <c r="KK36" i="27"/>
  <c r="KI36" i="27"/>
  <c r="KK43" i="27"/>
  <c r="KI43" i="27"/>
  <c r="KK47" i="27"/>
  <c r="KI47" i="27"/>
  <c r="KI51" i="27"/>
  <c r="KK51" i="27"/>
  <c r="KI57" i="27"/>
  <c r="KK57" i="27"/>
  <c r="KI63" i="27"/>
  <c r="KI62" i="27" s="1"/>
  <c r="KK63" i="27"/>
  <c r="KK69" i="27"/>
  <c r="KI69" i="27"/>
  <c r="KI74" i="27"/>
  <c r="KK74" i="27"/>
  <c r="KI78" i="27"/>
  <c r="KK78" i="27"/>
  <c r="KI82" i="27"/>
  <c r="KK82" i="27"/>
  <c r="KK87" i="27"/>
  <c r="KI87" i="27"/>
  <c r="KI92" i="27"/>
  <c r="KK92" i="27"/>
  <c r="KI96" i="27"/>
  <c r="KK96" i="27"/>
  <c r="KI102" i="27"/>
  <c r="KI101" i="27" s="1"/>
  <c r="KK102" i="27"/>
  <c r="KI108" i="27"/>
  <c r="KK108" i="27"/>
  <c r="KI116" i="27"/>
  <c r="KK116" i="27"/>
  <c r="KI121" i="27"/>
  <c r="KK121" i="27"/>
  <c r="KI125" i="27"/>
  <c r="KK125" i="27"/>
  <c r="KI130" i="27"/>
  <c r="KK130" i="27"/>
  <c r="KI135" i="27"/>
  <c r="KK135" i="27"/>
  <c r="KK139" i="27"/>
  <c r="KI139" i="27"/>
  <c r="KK145" i="27"/>
  <c r="KI145" i="27"/>
  <c r="KI144" i="27" s="1"/>
  <c r="KI150" i="27"/>
  <c r="KK150" i="27"/>
  <c r="KI155" i="27"/>
  <c r="KK155" i="27"/>
  <c r="KV13" i="27"/>
  <c r="KX13" i="27"/>
  <c r="KX17" i="27"/>
  <c r="KV17" i="27"/>
  <c r="KV21" i="27"/>
  <c r="KV20" i="27" s="1"/>
  <c r="KX21" i="27"/>
  <c r="KV29" i="27"/>
  <c r="KV28" i="27" s="1"/>
  <c r="KX29" i="27"/>
  <c r="KV35" i="27"/>
  <c r="KV34" i="27" s="1"/>
  <c r="KX35" i="27"/>
  <c r="KX41" i="27"/>
  <c r="KV41" i="27"/>
  <c r="KV46" i="27"/>
  <c r="KX46" i="27"/>
  <c r="KV50" i="27"/>
  <c r="KX50" i="27"/>
  <c r="KV55" i="27"/>
  <c r="KX55" i="27"/>
  <c r="KX61" i="27"/>
  <c r="KV61" i="27"/>
  <c r="KV68" i="27"/>
  <c r="KX68" i="27"/>
  <c r="KX73" i="27"/>
  <c r="KV73" i="27"/>
  <c r="KV77" i="27"/>
  <c r="KX77" i="27"/>
  <c r="KV81" i="27"/>
  <c r="KX81" i="27"/>
  <c r="KV86" i="27"/>
  <c r="KX86" i="27"/>
  <c r="KX90" i="27"/>
  <c r="KV90" i="27"/>
  <c r="KV95" i="27"/>
  <c r="KX95" i="27"/>
  <c r="KV100" i="27"/>
  <c r="KX100" i="27"/>
  <c r="KV107" i="27"/>
  <c r="KX107" i="27"/>
  <c r="KV114" i="27"/>
  <c r="KV113" i="27" s="1"/>
  <c r="KX114" i="27"/>
  <c r="KV119" i="27"/>
  <c r="KX119" i="27"/>
  <c r="KV124" i="27"/>
  <c r="KX124" i="27"/>
  <c r="KV129" i="27"/>
  <c r="KX129" i="27"/>
  <c r="KV133" i="27"/>
  <c r="KX133" i="27"/>
  <c r="KX138" i="27"/>
  <c r="KV138" i="27"/>
  <c r="KV143" i="27"/>
  <c r="KV142" i="27" s="1"/>
  <c r="KX143" i="27"/>
  <c r="KV149" i="27"/>
  <c r="KX149" i="27"/>
  <c r="KV154" i="27"/>
  <c r="KX154" i="27"/>
  <c r="KX158" i="27"/>
  <c r="KV158" i="27"/>
  <c r="LI16" i="27"/>
  <c r="LK16" i="27"/>
  <c r="LI19" i="27"/>
  <c r="LK19" i="27"/>
  <c r="LI27" i="27"/>
  <c r="LI26" i="27" s="1"/>
  <c r="LK27" i="27"/>
  <c r="LI33" i="27"/>
  <c r="LK33" i="27"/>
  <c r="LI40" i="27"/>
  <c r="LK40" i="27"/>
  <c r="LK45" i="27"/>
  <c r="LI45" i="27"/>
  <c r="LI49" i="27"/>
  <c r="LK49" i="27"/>
  <c r="LI54" i="27"/>
  <c r="LI53" i="27" s="1"/>
  <c r="LK54" i="27"/>
  <c r="LI60" i="27"/>
  <c r="LK60" i="27"/>
  <c r="LK66" i="27"/>
  <c r="LI66" i="27"/>
  <c r="LI65" i="27" s="1"/>
  <c r="LI71" i="27"/>
  <c r="LK71" i="27"/>
  <c r="LI76" i="27"/>
  <c r="LK76" i="27"/>
  <c r="LI80" i="27"/>
  <c r="LK80" i="27"/>
  <c r="LI85" i="27"/>
  <c r="LK85" i="27"/>
  <c r="LK89" i="27"/>
  <c r="LI89" i="27"/>
  <c r="LI94" i="27"/>
  <c r="LK94" i="27"/>
  <c r="LI99" i="27"/>
  <c r="LI98" i="27" s="1"/>
  <c r="LK99" i="27"/>
  <c r="LI106" i="27"/>
  <c r="LI105" i="27" s="1"/>
  <c r="LK106" i="27"/>
  <c r="LI112" i="27"/>
  <c r="LI111" i="27" s="1"/>
  <c r="LK112" i="27"/>
  <c r="LI118" i="27"/>
  <c r="LK118" i="27"/>
  <c r="LI123" i="27"/>
  <c r="LK123" i="27"/>
  <c r="LK128" i="27"/>
  <c r="LI128" i="27"/>
  <c r="LI132" i="27"/>
  <c r="LK132" i="27"/>
  <c r="LI137" i="27"/>
  <c r="LK137" i="27"/>
  <c r="LI141" i="27"/>
  <c r="LK141" i="27"/>
  <c r="LI147" i="27"/>
  <c r="LK147" i="27"/>
  <c r="LI152" i="27"/>
  <c r="LK152" i="27"/>
  <c r="LK157" i="27"/>
  <c r="LI157" i="27"/>
  <c r="LV15" i="27"/>
  <c r="LX15" i="27"/>
  <c r="LX18" i="27"/>
  <c r="LV18" i="27"/>
  <c r="LV25" i="27"/>
  <c r="LV24" i="27" s="1"/>
  <c r="LX25" i="27"/>
  <c r="LV32" i="27"/>
  <c r="LX32" i="27"/>
  <c r="LX38" i="27"/>
  <c r="LV38" i="27"/>
  <c r="LV37" i="27" s="1"/>
  <c r="LV44" i="27"/>
  <c r="LX44" i="27"/>
  <c r="LV48" i="27"/>
  <c r="LX48" i="27"/>
  <c r="LV52" i="27"/>
  <c r="LX52" i="27"/>
  <c r="LX58" i="27"/>
  <c r="LV58" i="27"/>
  <c r="LV64" i="27"/>
  <c r="LX64" i="27"/>
  <c r="LV70" i="27"/>
  <c r="LX70" i="27"/>
  <c r="LX75" i="27"/>
  <c r="LV75" i="27"/>
  <c r="LX79" i="27"/>
  <c r="LV79" i="27"/>
  <c r="LX83" i="27"/>
  <c r="LV83" i="27"/>
  <c r="LV88" i="27"/>
  <c r="LX88" i="27"/>
  <c r="LX93" i="27"/>
  <c r="LV93" i="27"/>
  <c r="LX97" i="27"/>
  <c r="LV97" i="27"/>
  <c r="LX104" i="27"/>
  <c r="LV104" i="27"/>
  <c r="LV103" i="27" s="1"/>
  <c r="LX110" i="27"/>
  <c r="LV110" i="27"/>
  <c r="LV109" i="27" s="1"/>
  <c r="LV117" i="27"/>
  <c r="LX117" i="27"/>
  <c r="LX122" i="27"/>
  <c r="LV122" i="27"/>
  <c r="LX126" i="27"/>
  <c r="LV126" i="27"/>
  <c r="LV131" i="27"/>
  <c r="LX131" i="27"/>
  <c r="LX136" i="27"/>
  <c r="LV136" i="27"/>
  <c r="LX140" i="27"/>
  <c r="LV140" i="27"/>
  <c r="LX146" i="27"/>
  <c r="LV146" i="27"/>
  <c r="LX151" i="27"/>
  <c r="LV151" i="27"/>
  <c r="LV156" i="27"/>
  <c r="LX156" i="27"/>
  <c r="MI14" i="27"/>
  <c r="MK14" i="27"/>
  <c r="MI23" i="27"/>
  <c r="MI22" i="27" s="1"/>
  <c r="MK23" i="27"/>
  <c r="MK31" i="27"/>
  <c r="MI31" i="27"/>
  <c r="MI36" i="27"/>
  <c r="MK36" i="27"/>
  <c r="MI43" i="27"/>
  <c r="MK43" i="27"/>
  <c r="MI47" i="27"/>
  <c r="MK47" i="27"/>
  <c r="MI51" i="27"/>
  <c r="MK51" i="27"/>
  <c r="MI57" i="27"/>
  <c r="MK57" i="27"/>
  <c r="MI63" i="27"/>
  <c r="MI62" i="27" s="1"/>
  <c r="MK63" i="27"/>
  <c r="MI69" i="27"/>
  <c r="MK69" i="27"/>
  <c r="MK74" i="27"/>
  <c r="MI74" i="27"/>
  <c r="MI78" i="27"/>
  <c r="MK78" i="27"/>
  <c r="MI82" i="27"/>
  <c r="MK82" i="27"/>
  <c r="MI87" i="27"/>
  <c r="MK87" i="27"/>
  <c r="MI92" i="27"/>
  <c r="MK92" i="27"/>
  <c r="MI96" i="27"/>
  <c r="MK96" i="27"/>
  <c r="MI102" i="27"/>
  <c r="MI101" i="27" s="1"/>
  <c r="MK102" i="27"/>
  <c r="MI108" i="27"/>
  <c r="MK108" i="27"/>
  <c r="MI116" i="27"/>
  <c r="MK116" i="27"/>
  <c r="MI121" i="27"/>
  <c r="MK121" i="27"/>
  <c r="MK125" i="27"/>
  <c r="MI125" i="27"/>
  <c r="MI130" i="27"/>
  <c r="MK130" i="27"/>
  <c r="MK135" i="27"/>
  <c r="MI135" i="27"/>
  <c r="MI139" i="27"/>
  <c r="MK139" i="27"/>
  <c r="MK145" i="27"/>
  <c r="MI145" i="27"/>
  <c r="MI150" i="27"/>
  <c r="MK150" i="27"/>
  <c r="MI155" i="27"/>
  <c r="MK155" i="27"/>
  <c r="MV13" i="27"/>
  <c r="MX13" i="27"/>
  <c r="MX17" i="27"/>
  <c r="MV17" i="27"/>
  <c r="MV21" i="27"/>
  <c r="MV20" i="27" s="1"/>
  <c r="MX21" i="27"/>
  <c r="MV29" i="27"/>
  <c r="MV28" i="27" s="1"/>
  <c r="MX29" i="27"/>
  <c r="MV35" i="27"/>
  <c r="MX35" i="27"/>
  <c r="MV41" i="27"/>
  <c r="MX41" i="27"/>
  <c r="MX46" i="27"/>
  <c r="MV46" i="27"/>
  <c r="MV50" i="27"/>
  <c r="MX50" i="27"/>
  <c r="MX55" i="27"/>
  <c r="MV55" i="27"/>
  <c r="MV61" i="27"/>
  <c r="MX61" i="27"/>
  <c r="MV68" i="27"/>
  <c r="MX68" i="27"/>
  <c r="MX73" i="27"/>
  <c r="MV73" i="27"/>
  <c r="MV77" i="27"/>
  <c r="MX77" i="27"/>
  <c r="MV81" i="27"/>
  <c r="MX81" i="27"/>
  <c r="MV86" i="27"/>
  <c r="MX86" i="27"/>
  <c r="MV90" i="27"/>
  <c r="MX90" i="27"/>
  <c r="MV95" i="27"/>
  <c r="MX95" i="27"/>
  <c r="MV100" i="27"/>
  <c r="MX100" i="27"/>
  <c r="MX107" i="27"/>
  <c r="MV107" i="27"/>
  <c r="MV114" i="27"/>
  <c r="MV113" i="27" s="1"/>
  <c r="MX114" i="27"/>
  <c r="MV119" i="27"/>
  <c r="MX119" i="27"/>
  <c r="MV124" i="27"/>
  <c r="MX124" i="27"/>
  <c r="MV129" i="27"/>
  <c r="MX129" i="27"/>
  <c r="MV133" i="27"/>
  <c r="MX133" i="27"/>
  <c r="MV138" i="27"/>
  <c r="MX138" i="27"/>
  <c r="MV143" i="27"/>
  <c r="MV142" i="27" s="1"/>
  <c r="MX143" i="27"/>
  <c r="MV149" i="27"/>
  <c r="MX149" i="27"/>
  <c r="MX154" i="27"/>
  <c r="MV154" i="27"/>
  <c r="MV158" i="27"/>
  <c r="MX158" i="27"/>
  <c r="NI16" i="27"/>
  <c r="NK16" i="27"/>
  <c r="NK19" i="27"/>
  <c r="NI19" i="27"/>
  <c r="NI27" i="27"/>
  <c r="NI26" i="27" s="1"/>
  <c r="NK27" i="27"/>
  <c r="NI33" i="27"/>
  <c r="NK33" i="27"/>
  <c r="NK40" i="27"/>
  <c r="NI40" i="27"/>
  <c r="NI39" i="27" s="1"/>
  <c r="NI45" i="27"/>
  <c r="NK45" i="27"/>
  <c r="NI49" i="27"/>
  <c r="NK49" i="27"/>
  <c r="NI54" i="27"/>
  <c r="NI53" i="27" s="1"/>
  <c r="NK54" i="27"/>
  <c r="NI60" i="27"/>
  <c r="NI59" i="27" s="1"/>
  <c r="NK60" i="27"/>
  <c r="NI66" i="27"/>
  <c r="NI65" i="27" s="1"/>
  <c r="NK66" i="27"/>
  <c r="NI71" i="27"/>
  <c r="NK71" i="27"/>
  <c r="NI76" i="27"/>
  <c r="NK76" i="27"/>
  <c r="NI80" i="27"/>
  <c r="NK80" i="27"/>
  <c r="NI85" i="27"/>
  <c r="NK85" i="27"/>
  <c r="NK89" i="27"/>
  <c r="NI89" i="27"/>
  <c r="NI94" i="27"/>
  <c r="NK94" i="27"/>
  <c r="NI99" i="27"/>
  <c r="NI98" i="27" s="1"/>
  <c r="NK99" i="27"/>
  <c r="NK106" i="27"/>
  <c r="NI106" i="27"/>
  <c r="NI112" i="27"/>
  <c r="NI111" i="27" s="1"/>
  <c r="NK112" i="27"/>
  <c r="NI118" i="27"/>
  <c r="NK118" i="27"/>
  <c r="NK123" i="27"/>
  <c r="NI123" i="27"/>
  <c r="NI128" i="27"/>
  <c r="NK128" i="27"/>
  <c r="NI132" i="27"/>
  <c r="NK132" i="27"/>
  <c r="NI137" i="27"/>
  <c r="NK137" i="27"/>
  <c r="NI141" i="27"/>
  <c r="NK141" i="27"/>
  <c r="NI147" i="27"/>
  <c r="NK147" i="27"/>
  <c r="NK152" i="27"/>
  <c r="NI152" i="27"/>
  <c r="NK157" i="27"/>
  <c r="NI157" i="27"/>
  <c r="NV15" i="27"/>
  <c r="NX15" i="27"/>
  <c r="NV18" i="27"/>
  <c r="NX18" i="27"/>
  <c r="NV25" i="27"/>
  <c r="NV24" i="27" s="1"/>
  <c r="NX25" i="27"/>
  <c r="NX32" i="27"/>
  <c r="NV32" i="27"/>
  <c r="NV38" i="27"/>
  <c r="NV37" i="27" s="1"/>
  <c r="NX38" i="27"/>
  <c r="NV44" i="27"/>
  <c r="NX44" i="27"/>
  <c r="NV48" i="27"/>
  <c r="NX48" i="27"/>
  <c r="NV52" i="27"/>
  <c r="NX52" i="27"/>
  <c r="NV58" i="27"/>
  <c r="NX58" i="27"/>
  <c r="NX64" i="27"/>
  <c r="NV64" i="27"/>
  <c r="NV70" i="27"/>
  <c r="NX70" i="27"/>
  <c r="NV75" i="27"/>
  <c r="NX75" i="27"/>
  <c r="NV79" i="27"/>
  <c r="NX79" i="27"/>
  <c r="NV83" i="27"/>
  <c r="NX83" i="27"/>
  <c r="NV88" i="27"/>
  <c r="NX88" i="27"/>
  <c r="NV93" i="27"/>
  <c r="NX93" i="27"/>
  <c r="NX97" i="27"/>
  <c r="NV97" i="27"/>
  <c r="NV104" i="27"/>
  <c r="NV103" i="27" s="1"/>
  <c r="NX104" i="27"/>
  <c r="NV110" i="27"/>
  <c r="NV109" i="27" s="1"/>
  <c r="NX110" i="27"/>
  <c r="NX117" i="27"/>
  <c r="NV117" i="27"/>
  <c r="NV122" i="27"/>
  <c r="NX122" i="27"/>
  <c r="NV126" i="27"/>
  <c r="NX126" i="27"/>
  <c r="NV131" i="27"/>
  <c r="NX131" i="27"/>
  <c r="NV136" i="27"/>
  <c r="NX136" i="27"/>
  <c r="NV140" i="27"/>
  <c r="NX140" i="27"/>
  <c r="NV146" i="27"/>
  <c r="NX146" i="27"/>
  <c r="NV151" i="27"/>
  <c r="NX151" i="27"/>
  <c r="NV156" i="27"/>
  <c r="NX156" i="27"/>
  <c r="OI14" i="27"/>
  <c r="OK14" i="27"/>
  <c r="OI23" i="27"/>
  <c r="OI22" i="27" s="1"/>
  <c r="OK23" i="27"/>
  <c r="OK31" i="27"/>
  <c r="OI31" i="27"/>
  <c r="OK36" i="27"/>
  <c r="OI36" i="27"/>
  <c r="OK43" i="27"/>
  <c r="OI43" i="27"/>
  <c r="OK47" i="27"/>
  <c r="OI47" i="27"/>
  <c r="OI51" i="27"/>
  <c r="OK51" i="27"/>
  <c r="OI57" i="27"/>
  <c r="OK57" i="27"/>
  <c r="OI63" i="27"/>
  <c r="OK63" i="27"/>
  <c r="OI69" i="27"/>
  <c r="OK69" i="27"/>
  <c r="OK74" i="27"/>
  <c r="OI74" i="27"/>
  <c r="OI78" i="27"/>
  <c r="OK78" i="27"/>
  <c r="OI82" i="27"/>
  <c r="OK82" i="27"/>
  <c r="OK87" i="27"/>
  <c r="OI87" i="27"/>
  <c r="OI92" i="27"/>
  <c r="OK92" i="27"/>
  <c r="OI96" i="27"/>
  <c r="OK96" i="27"/>
  <c r="OI102" i="27"/>
  <c r="OI101" i="27" s="1"/>
  <c r="OK102" i="27"/>
  <c r="OI108" i="27"/>
  <c r="OK108" i="27"/>
  <c r="OI116" i="27"/>
  <c r="OK116" i="27"/>
  <c r="OI121" i="27"/>
  <c r="OK121" i="27"/>
  <c r="OI125" i="27"/>
  <c r="OK125" i="27"/>
  <c r="OI130" i="27"/>
  <c r="OK130" i="27"/>
  <c r="OI135" i="27"/>
  <c r="OK135" i="27"/>
  <c r="OK139" i="27"/>
  <c r="OI139" i="27"/>
  <c r="OK145" i="27"/>
  <c r="OI145" i="27"/>
  <c r="OI150" i="27"/>
  <c r="OK150" i="27"/>
  <c r="OI155" i="27"/>
  <c r="OK155" i="27"/>
  <c r="OV13" i="27"/>
  <c r="OX13" i="27"/>
  <c r="OV17" i="27"/>
  <c r="OX17" i="27"/>
  <c r="OV21" i="27"/>
  <c r="OV20" i="27" s="1"/>
  <c r="OX21" i="27"/>
  <c r="OV29" i="27"/>
  <c r="OV28" i="27" s="1"/>
  <c r="OX29" i="27"/>
  <c r="OV35" i="27"/>
  <c r="OV34" i="27" s="1"/>
  <c r="OX35" i="27"/>
  <c r="OX41" i="27"/>
  <c r="OV41" i="27"/>
  <c r="OV46" i="27"/>
  <c r="OX46" i="27"/>
  <c r="OV50" i="27"/>
  <c r="OX50" i="27"/>
  <c r="OV55" i="27"/>
  <c r="OX55" i="27"/>
  <c r="OX61" i="27"/>
  <c r="OV61" i="27"/>
  <c r="OV68" i="27"/>
  <c r="OX68" i="27"/>
  <c r="OX73" i="27"/>
  <c r="OV73" i="27"/>
  <c r="OV77" i="27"/>
  <c r="OX77" i="27"/>
  <c r="OV81" i="27"/>
  <c r="OX81" i="27"/>
  <c r="OV86" i="27"/>
  <c r="OX86" i="27"/>
  <c r="OX90" i="27"/>
  <c r="OV90" i="27"/>
  <c r="OV95" i="27"/>
  <c r="OX95" i="27"/>
  <c r="OV100" i="27"/>
  <c r="OX100" i="27"/>
  <c r="OX107" i="27"/>
  <c r="OV107" i="27"/>
  <c r="OV114" i="27"/>
  <c r="OV113" i="27" s="1"/>
  <c r="OX114" i="27"/>
  <c r="OV119" i="27"/>
  <c r="OX119" i="27"/>
  <c r="OV124" i="27"/>
  <c r="OX124" i="27"/>
  <c r="OV129" i="27"/>
  <c r="OX129" i="27"/>
  <c r="OV133" i="27"/>
  <c r="OX133" i="27"/>
  <c r="OV138" i="27"/>
  <c r="OX138" i="27"/>
  <c r="OV143" i="27"/>
  <c r="OV142" i="27" s="1"/>
  <c r="OX143" i="27"/>
  <c r="OV149" i="27"/>
  <c r="OX149" i="27"/>
  <c r="OV154" i="27"/>
  <c r="OX154" i="27"/>
  <c r="OX158" i="27"/>
  <c r="OV158" i="27"/>
  <c r="PI16" i="27"/>
  <c r="PK16" i="27"/>
  <c r="PI19" i="27"/>
  <c r="PK19" i="27"/>
  <c r="PI27" i="27"/>
  <c r="PI26" i="27" s="1"/>
  <c r="PK27" i="27"/>
  <c r="PK33" i="27"/>
  <c r="PI33" i="27"/>
  <c r="PK40" i="27"/>
  <c r="PI40" i="27"/>
  <c r="PI45" i="27"/>
  <c r="PK45" i="27"/>
  <c r="PI49" i="27"/>
  <c r="PK49" i="27"/>
  <c r="PI54" i="27"/>
  <c r="PI53" i="27" s="1"/>
  <c r="PK54" i="27"/>
  <c r="PI60" i="27"/>
  <c r="PI59" i="27" s="1"/>
  <c r="PK60" i="27"/>
  <c r="PI66" i="27"/>
  <c r="PI65" i="27" s="1"/>
  <c r="PK66" i="27"/>
  <c r="PI71" i="27"/>
  <c r="PK71" i="27"/>
  <c r="PI76" i="27"/>
  <c r="PK76" i="27"/>
  <c r="PI80" i="27"/>
  <c r="PK80" i="27"/>
  <c r="PI85" i="27"/>
  <c r="PK85" i="27"/>
  <c r="PI89" i="27"/>
  <c r="PK89" i="27"/>
  <c r="PI94" i="27"/>
  <c r="PK94" i="27"/>
  <c r="PI99" i="27"/>
  <c r="PI98" i="27" s="1"/>
  <c r="PK99" i="27"/>
  <c r="PK106" i="27"/>
  <c r="PI106" i="27"/>
  <c r="PI112" i="27"/>
  <c r="PI111" i="27" s="1"/>
  <c r="PK112" i="27"/>
  <c r="PI118" i="27"/>
  <c r="PK118" i="27"/>
  <c r="PK123" i="27"/>
  <c r="PI123" i="27"/>
  <c r="PI128" i="27"/>
  <c r="PK128" i="27"/>
  <c r="PI132" i="27"/>
  <c r="PK132" i="27"/>
  <c r="PI137" i="27"/>
  <c r="PK137" i="27"/>
  <c r="PI141" i="27"/>
  <c r="PK141" i="27"/>
  <c r="PI147" i="27"/>
  <c r="PK147" i="27"/>
  <c r="PK152" i="27"/>
  <c r="PI152" i="27"/>
  <c r="PI157" i="27"/>
  <c r="PK157" i="27"/>
  <c r="PV15" i="27"/>
  <c r="PX15" i="27"/>
  <c r="PV18" i="27"/>
  <c r="PX18" i="27"/>
  <c r="PV25" i="27"/>
  <c r="PV24" i="27" s="1"/>
  <c r="PX25" i="27"/>
  <c r="PV32" i="27"/>
  <c r="PX32" i="27"/>
  <c r="PV38" i="27"/>
  <c r="PV37" i="27" s="1"/>
  <c r="PX38" i="27"/>
  <c r="PX44" i="27"/>
  <c r="PV44" i="27"/>
  <c r="PV48" i="27"/>
  <c r="PX48" i="27"/>
  <c r="PV52" i="27"/>
  <c r="PX52" i="27"/>
  <c r="PV58" i="27"/>
  <c r="PX58" i="27"/>
  <c r="PV64" i="27"/>
  <c r="PX64" i="27"/>
  <c r="PX70" i="27"/>
  <c r="PV70" i="27"/>
  <c r="PX75" i="27"/>
  <c r="PV75" i="27"/>
  <c r="PV79" i="27"/>
  <c r="PX79" i="27"/>
  <c r="PV83" i="27"/>
  <c r="PX83" i="27"/>
  <c r="PX88" i="27"/>
  <c r="PV88" i="27"/>
  <c r="PV93" i="27"/>
  <c r="PX93" i="27"/>
  <c r="PV97" i="27"/>
  <c r="PX97" i="27"/>
  <c r="PV104" i="27"/>
  <c r="PV103" i="27" s="1"/>
  <c r="PX104" i="27"/>
  <c r="PV110" i="27"/>
  <c r="PV109" i="27" s="1"/>
  <c r="PX110" i="27"/>
  <c r="PX117" i="27"/>
  <c r="PV117" i="27"/>
  <c r="PV122" i="27"/>
  <c r="PX122" i="27"/>
  <c r="PV126" i="27"/>
  <c r="PX126" i="27"/>
  <c r="PV131" i="27"/>
  <c r="PX131" i="27"/>
  <c r="PV136" i="27"/>
  <c r="PX136" i="27"/>
  <c r="PV140" i="27"/>
  <c r="PX140" i="27"/>
  <c r="PV146" i="27"/>
  <c r="PX146" i="27"/>
  <c r="PV151" i="27"/>
  <c r="PX151" i="27"/>
  <c r="PV156" i="27"/>
  <c r="PX156" i="27"/>
  <c r="QI14" i="27"/>
  <c r="QK14" i="27"/>
  <c r="QI23" i="27"/>
  <c r="QI22" i="27" s="1"/>
  <c r="QK23" i="27"/>
  <c r="QI31" i="27"/>
  <c r="QK31" i="27"/>
  <c r="QK36" i="27"/>
  <c r="QI36" i="27"/>
  <c r="QK43" i="27"/>
  <c r="QI43" i="27"/>
  <c r="QK47" i="27"/>
  <c r="QI47" i="27"/>
  <c r="QI51" i="27"/>
  <c r="QK51" i="27"/>
  <c r="QI57" i="27"/>
  <c r="QK57" i="27"/>
  <c r="QI63" i="27"/>
  <c r="QI62" i="27" s="1"/>
  <c r="QK63" i="27"/>
  <c r="QK69" i="27"/>
  <c r="QI69" i="27"/>
  <c r="QI74" i="27"/>
  <c r="QK74" i="27"/>
  <c r="QI78" i="27"/>
  <c r="QK78" i="27"/>
  <c r="QI82" i="27"/>
  <c r="QK82" i="27"/>
  <c r="QI87" i="27"/>
  <c r="QK87" i="27"/>
  <c r="QI92" i="27"/>
  <c r="QK92" i="27"/>
  <c r="QI96" i="27"/>
  <c r="QK96" i="27"/>
  <c r="QI102" i="27"/>
  <c r="QI101" i="27" s="1"/>
  <c r="QK102" i="27"/>
  <c r="QI108" i="27"/>
  <c r="QK108" i="27"/>
  <c r="QI116" i="27"/>
  <c r="QK116" i="27"/>
  <c r="QI121" i="27"/>
  <c r="QK121" i="27"/>
  <c r="QI125" i="27"/>
  <c r="QK125" i="27"/>
  <c r="QI130" i="27"/>
  <c r="QK130" i="27"/>
  <c r="QI135" i="27"/>
  <c r="QK135" i="27"/>
  <c r="QK139" i="27"/>
  <c r="QI139" i="27"/>
  <c r="QK145" i="27"/>
  <c r="QI145" i="27"/>
  <c r="QI150" i="27"/>
  <c r="QK150" i="27"/>
  <c r="QI155" i="27"/>
  <c r="QK155" i="27"/>
  <c r="QV13" i="27"/>
  <c r="QX13" i="27"/>
  <c r="QX17" i="27"/>
  <c r="QV17" i="27"/>
  <c r="QV21" i="27"/>
  <c r="QV20" i="27" s="1"/>
  <c r="QX21" i="27"/>
  <c r="QV29" i="27"/>
  <c r="QV28" i="27" s="1"/>
  <c r="QX29" i="27"/>
  <c r="QV35" i="27"/>
  <c r="QV34" i="27" s="1"/>
  <c r="QX35" i="27"/>
  <c r="QV41" i="27"/>
  <c r="QX41" i="27"/>
  <c r="QX46" i="27"/>
  <c r="QV46" i="27"/>
  <c r="QV50" i="27"/>
  <c r="QX50" i="27"/>
  <c r="QX55" i="27"/>
  <c r="QV55" i="27"/>
  <c r="QV61" i="27"/>
  <c r="QX61" i="27"/>
  <c r="QV68" i="27"/>
  <c r="QX68" i="27"/>
  <c r="QX73" i="27"/>
  <c r="QV73" i="27"/>
  <c r="QV77" i="27"/>
  <c r="QX77" i="27"/>
  <c r="QV81" i="27"/>
  <c r="QX81" i="27"/>
  <c r="QV86" i="27"/>
  <c r="QX86" i="27"/>
  <c r="QV90" i="27"/>
  <c r="QX90" i="27"/>
  <c r="QV95" i="27"/>
  <c r="QX95" i="27"/>
  <c r="QV100" i="27"/>
  <c r="QX100" i="27"/>
  <c r="QX107" i="27"/>
  <c r="QV107" i="27"/>
  <c r="QV114" i="27"/>
  <c r="QV113" i="27" s="1"/>
  <c r="QX114" i="27"/>
  <c r="QV119" i="27"/>
  <c r="QX119" i="27"/>
  <c r="QV124" i="27"/>
  <c r="QX124" i="27"/>
  <c r="QV129" i="27"/>
  <c r="QX129" i="27"/>
  <c r="QV133" i="27"/>
  <c r="QX133" i="27"/>
  <c r="QV138" i="27"/>
  <c r="QX138" i="27"/>
  <c r="QV143" i="27"/>
  <c r="QV142" i="27" s="1"/>
  <c r="QX143" i="27"/>
  <c r="QV149" i="27"/>
  <c r="QX149" i="27"/>
  <c r="QX154" i="27"/>
  <c r="QV154" i="27"/>
  <c r="QV158" i="27"/>
  <c r="QX158" i="27"/>
  <c r="RI16" i="27"/>
  <c r="RK16" i="27"/>
  <c r="RK19" i="27"/>
  <c r="RI19" i="27"/>
  <c r="RI27" i="27"/>
  <c r="RI26" i="27" s="1"/>
  <c r="RK27" i="27"/>
  <c r="RI33" i="27"/>
  <c r="RK33" i="27"/>
  <c r="RI40" i="27"/>
  <c r="RK40" i="27"/>
  <c r="RK45" i="27"/>
  <c r="RI45" i="27"/>
  <c r="RI49" i="27"/>
  <c r="RK49" i="27"/>
  <c r="RI54" i="27"/>
  <c r="RI53" i="27" s="1"/>
  <c r="RK54" i="27"/>
  <c r="RI60" i="27"/>
  <c r="RK60" i="27"/>
  <c r="RK66" i="27"/>
  <c r="RI66" i="27"/>
  <c r="RI65" i="27" s="1"/>
  <c r="RI71" i="27"/>
  <c r="RK71" i="27"/>
  <c r="RI76" i="27"/>
  <c r="RK76" i="27"/>
  <c r="RI80" i="27"/>
  <c r="RK80" i="27"/>
  <c r="RI85" i="27"/>
  <c r="RK85" i="27"/>
  <c r="RK89" i="27"/>
  <c r="RI89" i="27"/>
  <c r="RI94" i="27"/>
  <c r="RK94" i="27"/>
  <c r="RI99" i="27"/>
  <c r="RI98" i="27" s="1"/>
  <c r="RK99" i="27"/>
  <c r="RK106" i="27"/>
  <c r="RI106" i="27"/>
  <c r="RI112" i="27"/>
  <c r="RI111" i="27" s="1"/>
  <c r="RK112" i="27"/>
  <c r="RI118" i="27"/>
  <c r="RK118" i="27"/>
  <c r="RK123" i="27"/>
  <c r="RI123" i="27"/>
  <c r="RK128" i="27"/>
  <c r="RI128" i="27"/>
  <c r="RI132" i="27"/>
  <c r="RK132" i="27"/>
  <c r="RI137" i="27"/>
  <c r="RK137" i="27"/>
  <c r="RI141" i="27"/>
  <c r="RK141" i="27"/>
  <c r="RI147" i="27"/>
  <c r="RK147" i="27"/>
  <c r="RK152" i="27"/>
  <c r="RI152" i="27"/>
  <c r="RI157" i="27"/>
  <c r="RK157" i="27"/>
  <c r="RV15" i="27"/>
  <c r="RX15" i="27"/>
  <c r="RV18" i="27"/>
  <c r="RX18" i="27"/>
  <c r="RV25" i="27"/>
  <c r="RV24" i="27" s="1"/>
  <c r="RX25" i="27"/>
  <c r="RV32" i="27"/>
  <c r="RX32" i="27"/>
  <c r="RV38" i="27"/>
  <c r="RV37" i="27" s="1"/>
  <c r="RX38" i="27"/>
  <c r="RX44" i="27"/>
  <c r="RV44" i="27"/>
  <c r="RV48" i="27"/>
  <c r="RX48" i="27"/>
  <c r="RV52" i="27"/>
  <c r="RX52" i="27"/>
  <c r="RV58" i="27"/>
  <c r="RX58" i="27"/>
  <c r="RV64" i="27"/>
  <c r="RX64" i="27"/>
  <c r="RX70" i="27"/>
  <c r="RV70" i="27"/>
  <c r="RV75" i="27"/>
  <c r="RX75" i="27"/>
  <c r="RV79" i="27"/>
  <c r="RX79" i="27"/>
  <c r="RV83" i="27"/>
  <c r="RX83" i="27"/>
  <c r="RX88" i="27"/>
  <c r="RV88" i="27"/>
  <c r="RV93" i="27"/>
  <c r="RX93" i="27"/>
  <c r="RX97" i="27"/>
  <c r="RV97" i="27"/>
  <c r="RV104" i="27"/>
  <c r="RV103" i="27" s="1"/>
  <c r="RX104" i="27"/>
  <c r="RX110" i="27"/>
  <c r="RV110" i="27"/>
  <c r="RV109" i="27" s="1"/>
  <c r="RX117" i="27"/>
  <c r="RV117" i="27"/>
  <c r="RV122" i="27"/>
  <c r="RX122" i="27"/>
  <c r="RV126" i="27"/>
  <c r="RX126" i="27"/>
  <c r="RV131" i="27"/>
  <c r="RX131" i="27"/>
  <c r="RV136" i="27"/>
  <c r="RX136" i="27"/>
  <c r="RX140" i="27"/>
  <c r="RV140" i="27"/>
  <c r="RV146" i="27"/>
  <c r="RX146" i="27"/>
  <c r="RV151" i="27"/>
  <c r="RX151" i="27"/>
  <c r="RV156" i="27"/>
  <c r="RX156" i="27"/>
  <c r="SI14" i="27"/>
  <c r="SK14" i="27"/>
  <c r="SI23" i="27"/>
  <c r="SI22" i="27" s="1"/>
  <c r="SK23" i="27"/>
  <c r="SK31" i="27"/>
  <c r="SI31" i="27"/>
  <c r="SK36" i="27"/>
  <c r="SI36" i="27"/>
  <c r="SK43" i="27"/>
  <c r="SI43" i="27"/>
  <c r="SK47" i="27"/>
  <c r="SI47" i="27"/>
  <c r="SI51" i="27"/>
  <c r="SK51" i="27"/>
  <c r="SI57" i="27"/>
  <c r="SK57" i="27"/>
  <c r="SI63" i="27"/>
  <c r="SK63" i="27"/>
  <c r="SI69" i="27"/>
  <c r="SK69" i="27"/>
  <c r="SK74" i="27"/>
  <c r="SI74" i="27"/>
  <c r="SI78" i="27"/>
  <c r="SK78" i="27"/>
  <c r="SI82" i="27"/>
  <c r="SK82" i="27"/>
  <c r="SK87" i="27"/>
  <c r="SI87" i="27"/>
  <c r="SI92" i="27"/>
  <c r="SK92" i="27"/>
  <c r="SI96" i="27"/>
  <c r="SK96" i="27"/>
  <c r="SI102" i="27"/>
  <c r="SI101" i="27" s="1"/>
  <c r="SK102" i="27"/>
  <c r="SI108" i="27"/>
  <c r="SK108" i="27"/>
  <c r="SI116" i="27"/>
  <c r="SK116" i="27"/>
  <c r="SI121" i="27"/>
  <c r="SK121" i="27"/>
  <c r="SI125" i="27"/>
  <c r="SK125" i="27"/>
  <c r="SI130" i="27"/>
  <c r="SK130" i="27"/>
  <c r="SI135" i="27"/>
  <c r="SK135" i="27"/>
  <c r="SK139" i="27"/>
  <c r="SI139" i="27"/>
  <c r="SK145" i="27"/>
  <c r="SI145" i="27"/>
  <c r="SI150" i="27"/>
  <c r="SK150" i="27"/>
  <c r="SI155" i="27"/>
  <c r="SK155" i="27"/>
  <c r="SX17" i="27"/>
  <c r="SV17" i="27"/>
  <c r="SV34" i="27"/>
  <c r="SX41" i="27"/>
  <c r="SV41" i="27"/>
  <c r="SV46" i="27"/>
  <c r="SX46" i="27"/>
  <c r="SV55" i="27"/>
  <c r="SV53" i="27" s="1"/>
  <c r="SX55" i="27"/>
  <c r="SX61" i="27"/>
  <c r="SV61" i="27"/>
  <c r="SV59" i="27" s="1"/>
  <c r="SV73" i="27"/>
  <c r="SX73" i="27"/>
  <c r="SX90" i="27"/>
  <c r="SV90" i="27"/>
  <c r="SX107" i="27"/>
  <c r="SV107" i="27"/>
  <c r="SX138" i="27"/>
  <c r="SV138" i="27"/>
  <c r="SX143" i="27"/>
  <c r="SV143" i="27"/>
  <c r="SV142" i="27" s="1"/>
  <c r="SX154" i="27"/>
  <c r="SV154" i="27"/>
  <c r="SV158" i="27"/>
  <c r="SX158" i="27"/>
  <c r="TI16" i="27"/>
  <c r="TK16" i="27"/>
  <c r="TK19" i="27"/>
  <c r="TI19" i="27"/>
  <c r="TI27" i="27"/>
  <c r="TI26" i="27" s="1"/>
  <c r="TK27" i="27"/>
  <c r="TI33" i="27"/>
  <c r="TK33" i="27"/>
  <c r="TI40" i="27"/>
  <c r="TI39" i="27" s="1"/>
  <c r="TK40" i="27"/>
  <c r="TI45" i="27"/>
  <c r="TK45" i="27"/>
  <c r="TI49" i="27"/>
  <c r="TK49" i="27"/>
  <c r="TI54" i="27"/>
  <c r="TI53" i="27" s="1"/>
  <c r="TK54" i="27"/>
  <c r="TI60" i="27"/>
  <c r="TI59" i="27" s="1"/>
  <c r="TK60" i="27"/>
  <c r="TI66" i="27"/>
  <c r="TI65" i="27" s="1"/>
  <c r="TK66" i="27"/>
  <c r="TI71" i="27"/>
  <c r="TK71" i="27"/>
  <c r="TI76" i="27"/>
  <c r="TK76" i="27"/>
  <c r="TI80" i="27"/>
  <c r="TK80" i="27"/>
  <c r="TI85" i="27"/>
  <c r="TK85" i="27"/>
  <c r="TI89" i="27"/>
  <c r="TK89" i="27"/>
  <c r="TI94" i="27"/>
  <c r="TK94" i="27"/>
  <c r="TI99" i="27"/>
  <c r="TI98" i="27" s="1"/>
  <c r="TK99" i="27"/>
  <c r="TK106" i="27"/>
  <c r="TI106" i="27"/>
  <c r="TI105" i="27" s="1"/>
  <c r="TI112" i="27"/>
  <c r="TI111" i="27" s="1"/>
  <c r="TK112" i="27"/>
  <c r="TI118" i="27"/>
  <c r="TK118" i="27"/>
  <c r="TK123" i="27"/>
  <c r="TI123" i="27"/>
  <c r="TK128" i="27"/>
  <c r="TI128" i="27"/>
  <c r="TI132" i="27"/>
  <c r="TK132" i="27"/>
  <c r="TI137" i="27"/>
  <c r="TK137" i="27"/>
  <c r="TI141" i="27"/>
  <c r="TK141" i="27"/>
  <c r="TI147" i="27"/>
  <c r="TK147" i="27"/>
  <c r="TK152" i="27"/>
  <c r="TI152" i="27"/>
  <c r="TI157" i="27"/>
  <c r="TK157" i="27"/>
  <c r="TV15" i="27"/>
  <c r="TX15" i="27"/>
  <c r="TV18" i="27"/>
  <c r="TX18" i="27"/>
  <c r="TV25" i="27"/>
  <c r="TV24" i="27" s="1"/>
  <c r="TX25" i="27"/>
  <c r="TX32" i="27"/>
  <c r="TV32" i="27"/>
  <c r="TV38" i="27"/>
  <c r="TV37" i="27" s="1"/>
  <c r="TX38" i="27"/>
  <c r="TV44" i="27"/>
  <c r="TX44" i="27"/>
  <c r="TV48" i="27"/>
  <c r="TX48" i="27"/>
  <c r="TV52" i="27"/>
  <c r="TX52" i="27"/>
  <c r="TV58" i="27"/>
  <c r="TX58" i="27"/>
  <c r="TX64" i="27"/>
  <c r="TV64" i="27"/>
  <c r="TX70" i="27"/>
  <c r="TV70" i="27"/>
  <c r="TV75" i="27"/>
  <c r="TX75" i="27"/>
  <c r="TV79" i="27"/>
  <c r="TX79" i="27"/>
  <c r="TV83" i="27"/>
  <c r="TX83" i="27"/>
  <c r="TX88" i="27"/>
  <c r="TV88" i="27"/>
  <c r="TV93" i="27"/>
  <c r="TX93" i="27"/>
  <c r="TV97" i="27"/>
  <c r="TX97" i="27"/>
  <c r="TV104" i="27"/>
  <c r="TV103" i="27" s="1"/>
  <c r="TX104" i="27"/>
  <c r="TV110" i="27"/>
  <c r="TV109" i="27" s="1"/>
  <c r="TX110" i="27"/>
  <c r="TX117" i="27"/>
  <c r="TV117" i="27"/>
  <c r="TV122" i="27"/>
  <c r="TX122" i="27"/>
  <c r="TV126" i="27"/>
  <c r="TX126" i="27"/>
  <c r="TX131" i="27"/>
  <c r="TV131" i="27"/>
  <c r="TV136" i="27"/>
  <c r="TX136" i="27"/>
  <c r="TX140" i="27"/>
  <c r="TV140" i="27"/>
  <c r="TX146" i="27"/>
  <c r="TV146" i="27"/>
  <c r="TX151" i="27"/>
  <c r="TV151" i="27"/>
  <c r="TV156" i="27"/>
  <c r="TX156" i="27"/>
  <c r="UI14" i="27"/>
  <c r="UK14" i="27"/>
  <c r="UI23" i="27"/>
  <c r="UI22" i="27" s="1"/>
  <c r="UK23" i="27"/>
  <c r="UI31" i="27"/>
  <c r="UK31" i="27"/>
  <c r="UI36" i="27"/>
  <c r="UK36" i="27"/>
  <c r="UI43" i="27"/>
  <c r="UK43" i="27"/>
  <c r="UI47" i="27"/>
  <c r="UK47" i="27"/>
  <c r="UI51" i="27"/>
  <c r="UK51" i="27"/>
  <c r="UI57" i="27"/>
  <c r="UK57" i="27"/>
  <c r="UI63" i="27"/>
  <c r="UK63" i="27"/>
  <c r="UI69" i="27"/>
  <c r="UK69" i="27"/>
  <c r="UK74" i="27"/>
  <c r="UI74" i="27"/>
  <c r="UI78" i="27"/>
  <c r="UK78" i="27"/>
  <c r="UI82" i="27"/>
  <c r="UK82" i="27"/>
  <c r="UK87" i="27"/>
  <c r="UI87" i="27"/>
  <c r="UI92" i="27"/>
  <c r="UK92" i="27"/>
  <c r="UI96" i="27"/>
  <c r="UK96" i="27"/>
  <c r="UI102" i="27"/>
  <c r="UI101" i="27" s="1"/>
  <c r="UK102" i="27"/>
  <c r="UI108" i="27"/>
  <c r="UK108" i="27"/>
  <c r="UI116" i="27"/>
  <c r="UK116" i="27"/>
  <c r="UI121" i="27"/>
  <c r="UK121" i="27"/>
  <c r="UI125" i="27"/>
  <c r="UK125" i="27"/>
  <c r="UI130" i="27"/>
  <c r="UK130" i="27"/>
  <c r="UI135" i="27"/>
  <c r="UK135" i="27"/>
  <c r="UK139" i="27"/>
  <c r="UI139" i="27"/>
  <c r="UK145" i="27"/>
  <c r="UI145" i="27"/>
  <c r="UI144" i="27" s="1"/>
  <c r="UI150" i="27"/>
  <c r="UK150" i="27"/>
  <c r="UI155" i="27"/>
  <c r="UK155" i="27"/>
  <c r="UV13" i="27"/>
  <c r="UX13" i="27"/>
  <c r="UX17" i="27"/>
  <c r="UV17" i="27"/>
  <c r="UV21" i="27"/>
  <c r="UV20" i="27" s="1"/>
  <c r="UX21" i="27"/>
  <c r="UV29" i="27"/>
  <c r="UV28" i="27" s="1"/>
  <c r="UX29" i="27"/>
  <c r="UV35" i="27"/>
  <c r="UV34" i="27" s="1"/>
  <c r="UX35" i="27"/>
  <c r="UX41" i="27"/>
  <c r="UV41" i="27"/>
  <c r="UV46" i="27"/>
  <c r="UX46" i="27"/>
  <c r="UV50" i="27"/>
  <c r="UX50" i="27"/>
  <c r="UV55" i="27"/>
  <c r="UX55" i="27"/>
  <c r="UX61" i="27"/>
  <c r="UV61" i="27"/>
  <c r="UV68" i="27"/>
  <c r="UX68" i="27"/>
  <c r="UX73" i="27"/>
  <c r="UV73" i="27"/>
  <c r="UV77" i="27"/>
  <c r="UX77" i="27"/>
  <c r="UV81" i="27"/>
  <c r="UX81" i="27"/>
  <c r="UV86" i="27"/>
  <c r="UX86" i="27"/>
  <c r="UX90" i="27"/>
  <c r="UV90" i="27"/>
  <c r="UV95" i="27"/>
  <c r="UX95" i="27"/>
  <c r="UV100" i="27"/>
  <c r="UX100" i="27"/>
  <c r="UX107" i="27"/>
  <c r="UV107" i="27"/>
  <c r="UV114" i="27"/>
  <c r="UV113" i="27" s="1"/>
  <c r="UX114" i="27"/>
  <c r="UV119" i="27"/>
  <c r="UX119" i="27"/>
  <c r="UV124" i="27"/>
  <c r="UX124" i="27"/>
  <c r="UV129" i="27"/>
  <c r="UX129" i="27"/>
  <c r="UV133" i="27"/>
  <c r="UX133" i="27"/>
  <c r="UX138" i="27"/>
  <c r="UV138" i="27"/>
  <c r="UX143" i="27"/>
  <c r="UV143" i="27"/>
  <c r="UV142" i="27" s="1"/>
  <c r="UV149" i="27"/>
  <c r="UX149" i="27"/>
  <c r="UV154" i="27"/>
  <c r="UX154" i="27"/>
  <c r="UX158" i="27"/>
  <c r="UV158" i="27"/>
  <c r="VI16" i="27"/>
  <c r="VK16" i="27"/>
  <c r="VI19" i="27"/>
  <c r="VK19" i="27"/>
  <c r="VI27" i="27"/>
  <c r="VI26" i="27" s="1"/>
  <c r="VK27" i="27"/>
  <c r="VK33" i="27"/>
  <c r="VI33" i="27"/>
  <c r="VK40" i="27"/>
  <c r="VI40" i="27"/>
  <c r="VI45" i="27"/>
  <c r="VK45" i="27"/>
  <c r="VI49" i="27"/>
  <c r="VK49" i="27"/>
  <c r="VI54" i="27"/>
  <c r="VI53" i="27" s="1"/>
  <c r="VK54" i="27"/>
  <c r="VI60" i="27"/>
  <c r="VK60" i="27"/>
  <c r="VK66" i="27"/>
  <c r="VI66" i="27"/>
  <c r="VI65" i="27" s="1"/>
  <c r="VI71" i="27"/>
  <c r="VK71" i="27"/>
  <c r="VI76" i="27"/>
  <c r="VK76" i="27"/>
  <c r="VI80" i="27"/>
  <c r="VK80" i="27"/>
  <c r="VI85" i="27"/>
  <c r="VK85" i="27"/>
  <c r="VK89" i="27"/>
  <c r="VI89" i="27"/>
  <c r="VI94" i="27"/>
  <c r="VK94" i="27"/>
  <c r="VI99" i="27"/>
  <c r="VI98" i="27" s="1"/>
  <c r="VK99" i="27"/>
  <c r="VI106" i="27"/>
  <c r="VK106" i="27"/>
  <c r="VI112" i="27"/>
  <c r="VI111" i="27" s="1"/>
  <c r="VK112" i="27"/>
  <c r="VI118" i="27"/>
  <c r="VK118" i="27"/>
  <c r="VI123" i="27"/>
  <c r="VK123" i="27"/>
  <c r="VK128" i="27"/>
  <c r="VI128" i="27"/>
  <c r="VI132" i="27"/>
  <c r="VK132" i="27"/>
  <c r="VI137" i="27"/>
  <c r="VK137" i="27"/>
  <c r="VI141" i="27"/>
  <c r="VK141" i="27"/>
  <c r="VI147" i="27"/>
  <c r="VK147" i="27"/>
  <c r="VI152" i="27"/>
  <c r="VK152" i="27"/>
  <c r="VK157" i="27"/>
  <c r="VI157" i="27"/>
  <c r="VV15" i="27"/>
  <c r="VX15" i="27"/>
  <c r="VV18" i="27"/>
  <c r="VX18" i="27"/>
  <c r="VV25" i="27"/>
  <c r="VV24" i="27" s="1"/>
  <c r="VX25" i="27"/>
  <c r="VX32" i="27"/>
  <c r="VV32" i="27"/>
  <c r="VV38" i="27"/>
  <c r="VV37" i="27" s="1"/>
  <c r="VX38" i="27"/>
  <c r="VV44" i="27"/>
  <c r="VX44" i="27"/>
  <c r="VV48" i="27"/>
  <c r="VX48" i="27"/>
  <c r="VV52" i="27"/>
  <c r="VX52" i="27"/>
  <c r="VV58" i="27"/>
  <c r="VX58" i="27"/>
  <c r="VX64" i="27"/>
  <c r="VV64" i="27"/>
  <c r="VX70" i="27"/>
  <c r="VV70" i="27"/>
  <c r="VV75" i="27"/>
  <c r="VX75" i="27"/>
  <c r="VV79" i="27"/>
  <c r="VX79" i="27"/>
  <c r="VV83" i="27"/>
  <c r="VX83" i="27"/>
  <c r="VX88" i="27"/>
  <c r="VV88" i="27"/>
  <c r="VV93" i="27"/>
  <c r="VX93" i="27"/>
  <c r="VV97" i="27"/>
  <c r="VX97" i="27"/>
  <c r="VV104" i="27"/>
  <c r="VV103" i="27" s="1"/>
  <c r="VX104" i="27"/>
  <c r="VV110" i="27"/>
  <c r="VV109" i="27" s="1"/>
  <c r="VX110" i="27"/>
  <c r="VX117" i="27"/>
  <c r="VV117" i="27"/>
  <c r="VV122" i="27"/>
  <c r="VX122" i="27"/>
  <c r="VV126" i="27"/>
  <c r="VX126" i="27"/>
  <c r="VX131" i="27"/>
  <c r="VV131" i="27"/>
  <c r="VV136" i="27"/>
  <c r="VX136" i="27"/>
  <c r="VX140" i="27"/>
  <c r="VV140" i="27"/>
  <c r="VX146" i="27"/>
  <c r="VV146" i="27"/>
  <c r="VX151" i="27"/>
  <c r="VV151" i="27"/>
  <c r="VV156" i="27"/>
  <c r="VX156" i="27"/>
  <c r="WI14" i="27"/>
  <c r="WK14" i="27"/>
  <c r="WI23" i="27"/>
  <c r="WI22" i="27" s="1"/>
  <c r="WK23" i="27"/>
  <c r="WK31" i="27"/>
  <c r="WI31" i="27"/>
  <c r="WI36" i="27"/>
  <c r="WK36" i="27"/>
  <c r="WI43" i="27"/>
  <c r="WK43" i="27"/>
  <c r="WI47" i="27"/>
  <c r="WK47" i="27"/>
  <c r="WI51" i="27"/>
  <c r="WK51" i="27"/>
  <c r="WI57" i="27"/>
  <c r="WK57" i="27"/>
  <c r="WI63" i="27"/>
  <c r="WK63" i="27"/>
  <c r="WI69" i="27"/>
  <c r="WK69" i="27"/>
  <c r="WK74" i="27"/>
  <c r="WI74" i="27"/>
  <c r="WI78" i="27"/>
  <c r="WK78" i="27"/>
  <c r="WI82" i="27"/>
  <c r="WK82" i="27"/>
  <c r="WI87" i="27"/>
  <c r="WK87" i="27"/>
  <c r="WI92" i="27"/>
  <c r="WK92" i="27"/>
  <c r="WI96" i="27"/>
  <c r="WK96" i="27"/>
  <c r="WI102" i="27"/>
  <c r="WI101" i="27" s="1"/>
  <c r="WK102" i="27"/>
  <c r="WI108" i="27"/>
  <c r="WK108" i="27"/>
  <c r="WI116" i="27"/>
  <c r="WK116" i="27"/>
  <c r="WI121" i="27"/>
  <c r="WK121" i="27"/>
  <c r="WK125" i="27"/>
  <c r="WI125" i="27"/>
  <c r="WI130" i="27"/>
  <c r="WK130" i="27"/>
  <c r="WK135" i="27"/>
  <c r="WI135" i="27"/>
  <c r="WI139" i="27"/>
  <c r="WK139" i="27"/>
  <c r="WK145" i="27"/>
  <c r="WI145" i="27"/>
  <c r="WI150" i="27"/>
  <c r="WK150" i="27"/>
  <c r="WI155" i="27"/>
  <c r="WK155" i="27"/>
  <c r="WV13" i="27"/>
  <c r="WX13" i="27"/>
  <c r="WX17" i="27"/>
  <c r="WV17" i="27"/>
  <c r="WV21" i="27"/>
  <c r="WV20" i="27" s="1"/>
  <c r="WX21" i="27"/>
  <c r="WV29" i="27"/>
  <c r="WV28" i="27" s="1"/>
  <c r="WX29" i="27"/>
  <c r="WV35" i="27"/>
  <c r="WV34" i="27" s="1"/>
  <c r="WX35" i="27"/>
  <c r="WV41" i="27"/>
  <c r="WX41" i="27"/>
  <c r="WX46" i="27"/>
  <c r="WV46" i="27"/>
  <c r="WV50" i="27"/>
  <c r="WX50" i="27"/>
  <c r="WX55" i="27"/>
  <c r="WV55" i="27"/>
  <c r="WX61" i="27"/>
  <c r="WV61" i="27"/>
  <c r="WV68" i="27"/>
  <c r="WX68" i="27"/>
  <c r="WV73" i="27"/>
  <c r="WX73" i="27"/>
  <c r="WV77" i="27"/>
  <c r="WX77" i="27"/>
  <c r="WV81" i="27"/>
  <c r="WX81" i="27"/>
  <c r="WV86" i="27"/>
  <c r="WX86" i="27"/>
  <c r="WV90" i="27"/>
  <c r="WX90" i="27"/>
  <c r="WV95" i="27"/>
  <c r="WX95" i="27"/>
  <c r="WV100" i="27"/>
  <c r="WX100" i="27"/>
  <c r="WV107" i="27"/>
  <c r="WX107" i="27"/>
  <c r="WV114" i="27"/>
  <c r="WV113" i="27" s="1"/>
  <c r="WX114" i="27"/>
  <c r="WV119" i="27"/>
  <c r="WX119" i="27"/>
  <c r="WV124" i="27"/>
  <c r="WX124" i="27"/>
  <c r="WV129" i="27"/>
  <c r="WX129" i="27"/>
  <c r="WV133" i="27"/>
  <c r="WX133" i="27"/>
  <c r="WV138" i="27"/>
  <c r="WX138" i="27"/>
  <c r="WX143" i="27"/>
  <c r="WV143" i="27"/>
  <c r="WV142" i="27" s="1"/>
  <c r="WV149" i="27"/>
  <c r="WX149" i="27"/>
  <c r="WV154" i="27"/>
  <c r="WX154" i="27"/>
  <c r="WX158" i="27"/>
  <c r="WV158" i="27"/>
  <c r="XI16" i="27"/>
  <c r="XK16" i="27"/>
  <c r="XI19" i="27"/>
  <c r="XK19" i="27"/>
  <c r="XI27" i="27"/>
  <c r="XI26" i="27" s="1"/>
  <c r="XK27" i="27"/>
  <c r="XK33" i="27"/>
  <c r="XI33" i="27"/>
  <c r="XK40" i="27"/>
  <c r="XI40" i="27"/>
  <c r="XI45" i="27"/>
  <c r="XK45" i="27"/>
  <c r="XI49" i="27"/>
  <c r="XK49" i="27"/>
  <c r="XI54" i="27"/>
  <c r="XI53" i="27" s="1"/>
  <c r="XK54" i="27"/>
  <c r="XI60" i="27"/>
  <c r="XI59" i="27" s="1"/>
  <c r="XK60" i="27"/>
  <c r="XK66" i="27"/>
  <c r="XI66" i="27"/>
  <c r="XI65" i="27" s="1"/>
  <c r="XI71" i="27"/>
  <c r="XK71" i="27"/>
  <c r="XI76" i="27"/>
  <c r="XK76" i="27"/>
  <c r="XI80" i="27"/>
  <c r="XK80" i="27"/>
  <c r="XI85" i="27"/>
  <c r="XK85" i="27"/>
  <c r="XI89" i="27"/>
  <c r="XK89" i="27"/>
  <c r="XI94" i="27"/>
  <c r="XK94" i="27"/>
  <c r="XI99" i="27"/>
  <c r="XI98" i="27" s="1"/>
  <c r="XK99" i="27"/>
  <c r="XI106" i="27"/>
  <c r="XK106" i="27"/>
  <c r="XI112" i="27"/>
  <c r="XI111" i="27" s="1"/>
  <c r="XK112" i="27"/>
  <c r="XI118" i="27"/>
  <c r="XK118" i="27"/>
  <c r="XI123" i="27"/>
  <c r="XK123" i="27"/>
  <c r="XI128" i="27"/>
  <c r="XK128" i="27"/>
  <c r="XI132" i="27"/>
  <c r="XK132" i="27"/>
  <c r="XI137" i="27"/>
  <c r="XK137" i="27"/>
  <c r="XI141" i="27"/>
  <c r="XK141" i="27"/>
  <c r="XI147" i="27"/>
  <c r="XK147" i="27"/>
  <c r="XI152" i="27"/>
  <c r="XK152" i="27"/>
  <c r="XK157" i="27"/>
  <c r="XI157" i="27"/>
  <c r="XV15" i="27"/>
  <c r="XX15" i="27"/>
  <c r="XV18" i="27"/>
  <c r="XX18" i="27"/>
  <c r="XV25" i="27"/>
  <c r="XV24" i="27" s="1"/>
  <c r="XX25" i="27"/>
  <c r="XX32" i="27"/>
  <c r="XV32" i="27"/>
  <c r="XV38" i="27"/>
  <c r="XV37" i="27" s="1"/>
  <c r="XX38" i="27"/>
  <c r="XV44" i="27"/>
  <c r="XX44" i="27"/>
  <c r="XV48" i="27"/>
  <c r="XX48" i="27"/>
  <c r="XV52" i="27"/>
  <c r="XX52" i="27"/>
  <c r="XV58" i="27"/>
  <c r="XX58" i="27"/>
  <c r="XX64" i="27"/>
  <c r="XV64" i="27"/>
  <c r="XV70" i="27"/>
  <c r="XX70" i="27"/>
  <c r="XX75" i="27"/>
  <c r="XV75" i="27"/>
  <c r="XV79" i="27"/>
  <c r="XX79" i="27"/>
  <c r="XV83" i="27"/>
  <c r="XX83" i="27"/>
  <c r="XX88" i="27"/>
  <c r="XV88" i="27"/>
  <c r="XV93" i="27"/>
  <c r="XX93" i="27"/>
  <c r="XV97" i="27"/>
  <c r="XX97" i="27"/>
  <c r="XV104" i="27"/>
  <c r="XV103" i="27" s="1"/>
  <c r="XX104" i="27"/>
  <c r="XX110" i="27"/>
  <c r="XV110" i="27"/>
  <c r="XV109" i="27" s="1"/>
  <c r="XX117" i="27"/>
  <c r="XV117" i="27"/>
  <c r="XV122" i="27"/>
  <c r="XX122" i="27"/>
  <c r="XV126" i="27"/>
  <c r="XX126" i="27"/>
  <c r="XV131" i="27"/>
  <c r="XX131" i="27"/>
  <c r="XV136" i="27"/>
  <c r="XX136" i="27"/>
  <c r="XX140" i="27"/>
  <c r="XV140" i="27"/>
  <c r="XX146" i="27"/>
  <c r="XV146" i="27"/>
  <c r="XX151" i="27"/>
  <c r="XV151" i="27"/>
  <c r="XV156" i="27"/>
  <c r="XX156" i="27"/>
  <c r="YI13" i="27"/>
  <c r="YK13" i="27"/>
  <c r="YI17" i="27"/>
  <c r="YK17" i="27"/>
  <c r="YI21" i="27"/>
  <c r="YI20" i="27" s="1"/>
  <c r="YK21" i="27"/>
  <c r="YI29" i="27"/>
  <c r="YI28" i="27" s="1"/>
  <c r="YK29" i="27"/>
  <c r="YI35" i="27"/>
  <c r="YK35" i="27"/>
  <c r="YK41" i="27"/>
  <c r="YI41" i="27"/>
  <c r="YI46" i="27"/>
  <c r="YK46" i="27"/>
  <c r="YI50" i="27"/>
  <c r="YK50" i="27"/>
  <c r="YI55" i="27"/>
  <c r="YK55" i="27"/>
  <c r="YK61" i="27"/>
  <c r="YI61" i="27"/>
  <c r="YI68" i="27"/>
  <c r="YK68" i="27"/>
  <c r="YK73" i="27"/>
  <c r="YI73" i="27"/>
  <c r="YI77" i="27"/>
  <c r="YK77" i="27"/>
  <c r="YI81" i="27"/>
  <c r="YK81" i="27"/>
  <c r="YI86" i="27"/>
  <c r="YK86" i="27"/>
  <c r="YK90" i="27"/>
  <c r="YI90" i="27"/>
  <c r="YI95" i="27"/>
  <c r="YK95" i="27"/>
  <c r="YI100" i="27"/>
  <c r="YK100" i="27"/>
  <c r="YK107" i="27"/>
  <c r="YI107" i="27"/>
  <c r="YI114" i="27"/>
  <c r="YI113" i="27" s="1"/>
  <c r="YK114" i="27"/>
  <c r="YI119" i="27"/>
  <c r="YK119" i="27"/>
  <c r="YI124" i="27"/>
  <c r="YK124" i="27"/>
  <c r="YI129" i="27"/>
  <c r="YK129" i="27"/>
  <c r="YI133" i="27"/>
  <c r="YK133" i="27"/>
  <c r="YK138" i="27"/>
  <c r="YI138" i="27"/>
  <c r="YI143" i="27"/>
  <c r="YI142" i="27" s="1"/>
  <c r="YK143" i="27"/>
  <c r="YI149" i="27"/>
  <c r="YK149" i="27"/>
  <c r="YK154" i="27"/>
  <c r="YI154" i="27"/>
  <c r="YI158" i="27"/>
  <c r="YK158" i="27"/>
  <c r="YV16" i="27"/>
  <c r="YX16" i="27"/>
  <c r="YX19" i="27"/>
  <c r="YV19" i="27"/>
  <c r="YV27" i="27"/>
  <c r="YV26" i="27" s="1"/>
  <c r="YX27" i="27"/>
  <c r="YX33" i="27"/>
  <c r="YV33" i="27"/>
  <c r="YV40" i="27"/>
  <c r="YX40" i="27"/>
  <c r="YX45" i="27"/>
  <c r="YV45" i="27"/>
  <c r="YV49" i="27"/>
  <c r="YX49" i="27"/>
  <c r="YV54" i="27"/>
  <c r="YX54" i="27"/>
  <c r="YV60" i="27"/>
  <c r="YX60" i="27"/>
  <c r="YX66" i="27"/>
  <c r="YV66" i="27"/>
  <c r="YV65" i="27" s="1"/>
  <c r="YV71" i="27"/>
  <c r="YX71" i="27"/>
  <c r="YV76" i="27"/>
  <c r="YX76" i="27"/>
  <c r="YV80" i="27"/>
  <c r="YX80" i="27"/>
  <c r="YV85" i="27"/>
  <c r="YX85" i="27"/>
  <c r="YV89" i="27"/>
  <c r="YX89" i="27"/>
  <c r="YV94" i="27"/>
  <c r="YX94" i="27"/>
  <c r="YV99" i="27"/>
  <c r="YV98" i="27" s="1"/>
  <c r="YX99" i="27"/>
  <c r="YX106" i="27"/>
  <c r="YV106" i="27"/>
  <c r="YV112" i="27"/>
  <c r="YV111" i="27" s="1"/>
  <c r="YX112" i="27"/>
  <c r="YV118" i="27"/>
  <c r="YX118" i="27"/>
  <c r="YX123" i="27"/>
  <c r="YV123" i="27"/>
  <c r="YV128" i="27"/>
  <c r="YX128" i="27"/>
  <c r="YV132" i="27"/>
  <c r="YX132" i="27"/>
  <c r="YV137" i="27"/>
  <c r="YX137" i="27"/>
  <c r="YV141" i="27"/>
  <c r="YX141" i="27"/>
  <c r="YV147" i="27"/>
  <c r="YX147" i="27"/>
  <c r="YV152" i="27"/>
  <c r="YX152" i="27"/>
  <c r="YX157" i="27"/>
  <c r="YV157" i="27"/>
  <c r="ZI15" i="27"/>
  <c r="ZK15" i="27"/>
  <c r="ZI18" i="27"/>
  <c r="ZK18" i="27"/>
  <c r="ZI25" i="27"/>
  <c r="ZI24" i="27" s="1"/>
  <c r="ZK25" i="27"/>
  <c r="ZK32" i="27"/>
  <c r="ZI32" i="27"/>
  <c r="ZI38" i="27"/>
  <c r="ZI37" i="27" s="1"/>
  <c r="ZK38" i="27"/>
  <c r="ZK44" i="27"/>
  <c r="ZI44" i="27"/>
  <c r="ZI48" i="27"/>
  <c r="ZK48" i="27"/>
  <c r="ZI52" i="27"/>
  <c r="ZK52" i="27"/>
  <c r="ZI58" i="27"/>
  <c r="ZK58" i="27"/>
  <c r="ZI64" i="27"/>
  <c r="ZK64" i="27"/>
  <c r="ZK70" i="27"/>
  <c r="ZI70" i="27"/>
  <c r="ZI75" i="27"/>
  <c r="ZK75" i="27"/>
  <c r="ZI79" i="27"/>
  <c r="ZK79" i="27"/>
  <c r="ZI83" i="27"/>
  <c r="ZK83" i="27"/>
  <c r="ZI88" i="27"/>
  <c r="ZK88" i="27"/>
  <c r="ZI93" i="27"/>
  <c r="ZK93" i="27"/>
  <c r="ZI97" i="27"/>
  <c r="ZK97" i="27"/>
  <c r="ZI104" i="27"/>
  <c r="ZI103" i="27" s="1"/>
  <c r="ZK104" i="27"/>
  <c r="ZI110" i="27"/>
  <c r="ZI109" i="27" s="1"/>
  <c r="ZK110" i="27"/>
  <c r="ZI117" i="27"/>
  <c r="ZK117" i="27"/>
  <c r="ZI122" i="27"/>
  <c r="ZK122" i="27"/>
  <c r="ZK126" i="27"/>
  <c r="ZI126" i="27"/>
  <c r="ZK131" i="27"/>
  <c r="ZI131" i="27"/>
  <c r="ZI136" i="27"/>
  <c r="ZK136" i="27"/>
  <c r="ZI140" i="27"/>
  <c r="ZK140" i="27"/>
  <c r="ZI146" i="27"/>
  <c r="ZK146" i="27"/>
  <c r="ZK151" i="27"/>
  <c r="ZI151" i="27"/>
  <c r="ZI156" i="27"/>
  <c r="ZK156" i="27"/>
  <c r="ZV14" i="27"/>
  <c r="ZX14" i="27"/>
  <c r="ZV23" i="27"/>
  <c r="ZV22" i="27" s="1"/>
  <c r="ZX23" i="27"/>
  <c r="ZV31" i="27"/>
  <c r="ZX31" i="27"/>
  <c r="ZV36" i="27"/>
  <c r="ZX36" i="27"/>
  <c r="ZV43" i="27"/>
  <c r="ZX43" i="27"/>
  <c r="ZV47" i="27"/>
  <c r="ZX47" i="27"/>
  <c r="ZV51" i="27"/>
  <c r="ZX51" i="27"/>
  <c r="ZV57" i="27"/>
  <c r="ZV56" i="27" s="1"/>
  <c r="ZX57" i="27"/>
  <c r="ZV63" i="27"/>
  <c r="ZV62" i="27" s="1"/>
  <c r="ZX63" i="27"/>
  <c r="ZV69" i="27"/>
  <c r="ZX69" i="27"/>
  <c r="ZX74" i="27"/>
  <c r="ZV74" i="27"/>
  <c r="ZV78" i="27"/>
  <c r="ZX78" i="27"/>
  <c r="ZV82" i="27"/>
  <c r="ZX82" i="27"/>
  <c r="ZV87" i="27"/>
  <c r="ZX87" i="27"/>
  <c r="ZV92" i="27"/>
  <c r="ZX92" i="27"/>
  <c r="ZV96" i="27"/>
  <c r="ZX96" i="27"/>
  <c r="ZV102" i="27"/>
  <c r="ZV101" i="27" s="1"/>
  <c r="ZX102" i="27"/>
  <c r="ZV108" i="27"/>
  <c r="ZX108" i="27"/>
  <c r="ZV116" i="27"/>
  <c r="ZX116" i="27"/>
  <c r="ZV121" i="27"/>
  <c r="ZX121" i="27"/>
  <c r="ZX125" i="27"/>
  <c r="ZV125" i="27"/>
  <c r="ZV130" i="27"/>
  <c r="ZX130" i="27"/>
  <c r="ZX135" i="27"/>
  <c r="ZV135" i="27"/>
  <c r="ZV139" i="27"/>
  <c r="ZX139" i="27"/>
  <c r="ZV145" i="27"/>
  <c r="ZX145" i="27"/>
  <c r="ZV150" i="27"/>
  <c r="ZX150" i="27"/>
  <c r="ZV155" i="27"/>
  <c r="ZX155" i="27"/>
  <c r="AAI13" i="27"/>
  <c r="AAK13" i="27"/>
  <c r="AAK17" i="27"/>
  <c r="AAI17" i="27"/>
  <c r="AAI21" i="27"/>
  <c r="AAI20" i="27" s="1"/>
  <c r="AAK21" i="27"/>
  <c r="AAI29" i="27"/>
  <c r="AAI28" i="27" s="1"/>
  <c r="AAK29" i="27"/>
  <c r="AAI35" i="27"/>
  <c r="AAI34" i="27" s="1"/>
  <c r="AAK35" i="27"/>
  <c r="AAI41" i="27"/>
  <c r="AAK41" i="27"/>
  <c r="AAK46" i="27"/>
  <c r="AAI46" i="27"/>
  <c r="AAI50" i="27"/>
  <c r="AAK50" i="27"/>
  <c r="AAK55" i="27"/>
  <c r="AAI55" i="27"/>
  <c r="AAI61" i="27"/>
  <c r="AAK61" i="27"/>
  <c r="AAI68" i="27"/>
  <c r="AAK68" i="27"/>
  <c r="AAK73" i="27"/>
  <c r="AAI73" i="27"/>
  <c r="AAI77" i="27"/>
  <c r="AAK77" i="27"/>
  <c r="AAI81" i="27"/>
  <c r="AAK81" i="27"/>
  <c r="AAI86" i="27"/>
  <c r="AAK86" i="27"/>
  <c r="AAK90" i="27"/>
  <c r="AAI90" i="27"/>
  <c r="AAI95" i="27"/>
  <c r="AAK95" i="27"/>
  <c r="AAI100" i="27"/>
  <c r="AAK100" i="27"/>
  <c r="AAK107" i="27"/>
  <c r="AAI107" i="27"/>
  <c r="AAI114" i="27"/>
  <c r="AAI113" i="27" s="1"/>
  <c r="AAK114" i="27"/>
  <c r="AAI119" i="27"/>
  <c r="AAK119" i="27"/>
  <c r="AAI124" i="27"/>
  <c r="AAK124" i="27"/>
  <c r="AAI129" i="27"/>
  <c r="AAK129" i="27"/>
  <c r="AAI133" i="27"/>
  <c r="AAK133" i="27"/>
  <c r="AAK138" i="27"/>
  <c r="AAI138" i="27"/>
  <c r="AAK143" i="27"/>
  <c r="AAI143" i="27"/>
  <c r="AAI142" i="27" s="1"/>
  <c r="AAI149" i="27"/>
  <c r="AAK149" i="27"/>
  <c r="AAK154" i="27"/>
  <c r="AAI154" i="27"/>
  <c r="AAI158" i="27"/>
  <c r="AAK158" i="27"/>
  <c r="AAV16" i="27"/>
  <c r="AAX16" i="27"/>
  <c r="AAX19" i="27"/>
  <c r="AAV19" i="27"/>
  <c r="AAV27" i="27"/>
  <c r="AAV26" i="27" s="1"/>
  <c r="AAX27" i="27"/>
  <c r="AAV33" i="27"/>
  <c r="AAX33" i="27"/>
  <c r="AAX40" i="27"/>
  <c r="AAV40" i="27"/>
  <c r="AAV45" i="27"/>
  <c r="AAX45" i="27"/>
  <c r="AAV49" i="27"/>
  <c r="AAX49" i="27"/>
  <c r="AAV54" i="27"/>
  <c r="AAV53" i="27" s="1"/>
  <c r="AAX54" i="27"/>
  <c r="AAV60" i="27"/>
  <c r="AAX60" i="27"/>
  <c r="AAV66" i="27"/>
  <c r="AAV65" i="27" s="1"/>
  <c r="AAX66" i="27"/>
  <c r="AAV71" i="27"/>
  <c r="AAX71" i="27"/>
  <c r="AAV76" i="27"/>
  <c r="AAX76" i="27"/>
  <c r="AAV80" i="27"/>
  <c r="AAX80" i="27"/>
  <c r="AAV85" i="27"/>
  <c r="AAX85" i="27"/>
  <c r="AAX89" i="27"/>
  <c r="AAV89" i="27"/>
  <c r="AAV94" i="27"/>
  <c r="AAX94" i="27"/>
  <c r="AAV99" i="27"/>
  <c r="AAV98" i="27" s="1"/>
  <c r="AAX99" i="27"/>
  <c r="AAX106" i="27"/>
  <c r="AAV106" i="27"/>
  <c r="AAV112" i="27"/>
  <c r="AAV111" i="27" s="1"/>
  <c r="AAX112" i="27"/>
  <c r="AAV118" i="27"/>
  <c r="AAX118" i="27"/>
  <c r="AAX123" i="27"/>
  <c r="AAV123" i="27"/>
  <c r="AAX128" i="27"/>
  <c r="AAV128" i="27"/>
  <c r="AAV132" i="27"/>
  <c r="AAX132" i="27"/>
  <c r="AAV137" i="27"/>
  <c r="AAX137" i="27"/>
  <c r="AAV141" i="27"/>
  <c r="AAX141" i="27"/>
  <c r="AAV147" i="27"/>
  <c r="AAX147" i="27"/>
  <c r="AAV152" i="27"/>
  <c r="AAX152" i="27"/>
  <c r="AAX157" i="27"/>
  <c r="AAV157" i="27"/>
  <c r="ABI15" i="27"/>
  <c r="ABK15" i="27"/>
  <c r="ABI18" i="27"/>
  <c r="ABK18" i="27"/>
  <c r="ABI25" i="27"/>
  <c r="ABI24" i="27" s="1"/>
  <c r="ABK25" i="27"/>
  <c r="ABK32" i="27"/>
  <c r="ABI32" i="27"/>
  <c r="ABI38" i="27"/>
  <c r="ABI37" i="27" s="1"/>
  <c r="ABK38" i="27"/>
  <c r="ABI44" i="27"/>
  <c r="ABK44" i="27"/>
  <c r="ABI48" i="27"/>
  <c r="ABK48" i="27"/>
  <c r="ABI52" i="27"/>
  <c r="ABK52" i="27"/>
  <c r="ABI58" i="27"/>
  <c r="ABK58" i="27"/>
  <c r="ABK64" i="27"/>
  <c r="ABI64" i="27"/>
  <c r="ABK70" i="27"/>
  <c r="ABI70" i="27"/>
  <c r="ABI75" i="27"/>
  <c r="ABK75" i="27"/>
  <c r="ABI79" i="27"/>
  <c r="ABK79" i="27"/>
  <c r="ABI83" i="27"/>
  <c r="ABK83" i="27"/>
  <c r="ABI88" i="27"/>
  <c r="ABK88" i="27"/>
  <c r="ABI93" i="27"/>
  <c r="ABK93" i="27"/>
  <c r="ABI97" i="27"/>
  <c r="ABK97" i="27"/>
  <c r="ABI104" i="27"/>
  <c r="ABI103" i="27" s="1"/>
  <c r="ABK104" i="27"/>
  <c r="ABK110" i="27"/>
  <c r="ABI110" i="27"/>
  <c r="ABI109" i="27" s="1"/>
  <c r="ABI117" i="27"/>
  <c r="ABK117" i="27"/>
  <c r="ABI122" i="27"/>
  <c r="ABK122" i="27"/>
  <c r="ABK126" i="27"/>
  <c r="ABI126" i="27"/>
  <c r="ABI131" i="27"/>
  <c r="ABK131" i="27"/>
  <c r="ABI136" i="27"/>
  <c r="ABK136" i="27"/>
  <c r="ABI140" i="27"/>
  <c r="ABK140" i="27"/>
  <c r="ABK146" i="27"/>
  <c r="ABI146" i="27"/>
  <c r="ABK151" i="27"/>
  <c r="ABI151" i="27"/>
  <c r="ABI156" i="27"/>
  <c r="ABK156" i="27"/>
  <c r="ABX14" i="27"/>
  <c r="ABV14" i="27"/>
  <c r="ABX23" i="27"/>
  <c r="ABV23" i="27"/>
  <c r="ABV22" i="27" s="1"/>
  <c r="ABX31" i="27"/>
  <c r="ABV31" i="27"/>
  <c r="ABX36" i="27"/>
  <c r="ABV36" i="27"/>
  <c r="ABX43" i="27"/>
  <c r="ABV43" i="27"/>
  <c r="ABX47" i="27"/>
  <c r="ABV47" i="27"/>
  <c r="ABX51" i="27"/>
  <c r="ABV51" i="27"/>
  <c r="ABX57" i="27"/>
  <c r="ABV57" i="27"/>
  <c r="ABV56" i="27" s="1"/>
  <c r="ABX63" i="27"/>
  <c r="ABV63" i="27"/>
  <c r="ABV62" i="27" s="1"/>
  <c r="ABX69" i="27"/>
  <c r="ABV69" i="27"/>
  <c r="ABX74" i="27"/>
  <c r="ABV74" i="27"/>
  <c r="ABX78" i="27"/>
  <c r="ABV78" i="27"/>
  <c r="ABX82" i="27"/>
  <c r="ABV82" i="27"/>
  <c r="ABX87" i="27"/>
  <c r="ABV87" i="27"/>
  <c r="ABX92" i="27"/>
  <c r="ABV92" i="27"/>
  <c r="ABX96" i="27"/>
  <c r="ABV96" i="27"/>
  <c r="ABX102" i="27"/>
  <c r="ABV102" i="27"/>
  <c r="ABV101" i="27" s="1"/>
  <c r="ABX108" i="27"/>
  <c r="ABV108" i="27"/>
  <c r="ABX116" i="27"/>
  <c r="ABV116" i="27"/>
  <c r="ABX121" i="27"/>
  <c r="ABV121" i="27"/>
  <c r="ABX125" i="27"/>
  <c r="ABV125" i="27"/>
  <c r="ABX130" i="27"/>
  <c r="ABV130" i="27"/>
  <c r="ABX135" i="27"/>
  <c r="ABV135" i="27"/>
  <c r="ABX139" i="27"/>
  <c r="ABV139" i="27"/>
  <c r="ABX145" i="27"/>
  <c r="ABV145" i="27"/>
  <c r="ABX150" i="27"/>
  <c r="ABV150" i="27"/>
  <c r="ABX155" i="27"/>
  <c r="ABV155" i="27"/>
  <c r="ACI13" i="27"/>
  <c r="ACK13" i="27"/>
  <c r="ACI17" i="27"/>
  <c r="ACK17" i="27"/>
  <c r="ACI21" i="27"/>
  <c r="ACI20" i="27" s="1"/>
  <c r="ACK21" i="27"/>
  <c r="ACI29" i="27"/>
  <c r="ACI28" i="27" s="1"/>
  <c r="ACK29" i="27"/>
  <c r="ACI35" i="27"/>
  <c r="ACI34" i="27" s="1"/>
  <c r="ACK35" i="27"/>
  <c r="ACK41" i="27"/>
  <c r="ACI41" i="27"/>
  <c r="ACI46" i="27"/>
  <c r="ACK46" i="27"/>
  <c r="ACI50" i="27"/>
  <c r="ACK50" i="27"/>
  <c r="ACI55" i="27"/>
  <c r="ACK55" i="27"/>
  <c r="ACK61" i="27"/>
  <c r="ACI61" i="27"/>
  <c r="ACI68" i="27"/>
  <c r="ACK68" i="27"/>
  <c r="ACK73" i="27"/>
  <c r="ACI73" i="27"/>
  <c r="ACI77" i="27"/>
  <c r="ACK77" i="27"/>
  <c r="ACI81" i="27"/>
  <c r="ACK81" i="27"/>
  <c r="ACI86" i="27"/>
  <c r="ACK86" i="27"/>
  <c r="ACK90" i="27"/>
  <c r="ACI90" i="27"/>
  <c r="ACI95" i="27"/>
  <c r="ACK95" i="27"/>
  <c r="ACI100" i="27"/>
  <c r="ACK100" i="27"/>
  <c r="ACK107" i="27"/>
  <c r="ACI107" i="27"/>
  <c r="ACI114" i="27"/>
  <c r="ACI113" i="27" s="1"/>
  <c r="ACK114" i="27"/>
  <c r="ACI119" i="27"/>
  <c r="ACK119" i="27"/>
  <c r="ACI124" i="27"/>
  <c r="ACK124" i="27"/>
  <c r="ACI129" i="27"/>
  <c r="ACK129" i="27"/>
  <c r="ACI133" i="27"/>
  <c r="ACK133" i="27"/>
  <c r="ACI138" i="27"/>
  <c r="ACK138" i="27"/>
  <c r="ACK143" i="27"/>
  <c r="ACI143" i="27"/>
  <c r="ACI142" i="27" s="1"/>
  <c r="ACI149" i="27"/>
  <c r="ACK149" i="27"/>
  <c r="ACK154" i="27"/>
  <c r="ACI154" i="27"/>
  <c r="ACI158" i="27"/>
  <c r="ACK158" i="27"/>
  <c r="ACV16" i="27"/>
  <c r="ACX16" i="27"/>
  <c r="ACX19" i="27"/>
  <c r="ACV19" i="27"/>
  <c r="ACV27" i="27"/>
  <c r="ACV26" i="27" s="1"/>
  <c r="ACX27" i="27"/>
  <c r="ACV33" i="27"/>
  <c r="ACX33" i="27"/>
  <c r="ACV40" i="27"/>
  <c r="ACX40" i="27"/>
  <c r="ACV45" i="27"/>
  <c r="ACX45" i="27"/>
  <c r="ACV49" i="27"/>
  <c r="ACX49" i="27"/>
  <c r="ACV54" i="27"/>
  <c r="ACV53" i="27" s="1"/>
  <c r="ACX54" i="27"/>
  <c r="ACV60" i="27"/>
  <c r="ACX60" i="27"/>
  <c r="ACV66" i="27"/>
  <c r="ACV65" i="27" s="1"/>
  <c r="ACX66" i="27"/>
  <c r="ACV71" i="27"/>
  <c r="ACX71" i="27"/>
  <c r="ACV76" i="27"/>
  <c r="ACX76" i="27"/>
  <c r="ACV80" i="27"/>
  <c r="ACX80" i="27"/>
  <c r="ACV85" i="27"/>
  <c r="ACX85" i="27"/>
  <c r="ACV89" i="27"/>
  <c r="ACX89" i="27"/>
  <c r="ACV94" i="27"/>
  <c r="ACX94" i="27"/>
  <c r="ACV99" i="27"/>
  <c r="ACV98" i="27" s="1"/>
  <c r="ACX99" i="27"/>
  <c r="ACV106" i="27"/>
  <c r="ACV105" i="27" s="1"/>
  <c r="ACX106" i="27"/>
  <c r="ACV112" i="27"/>
  <c r="ACV111" i="27" s="1"/>
  <c r="ACX112" i="27"/>
  <c r="ACV118" i="27"/>
  <c r="ACX118" i="27"/>
  <c r="ACV123" i="27"/>
  <c r="ACX123" i="27"/>
  <c r="ACX128" i="27"/>
  <c r="ACV128" i="27"/>
  <c r="ACV132" i="27"/>
  <c r="ACX132" i="27"/>
  <c r="ACV137" i="27"/>
  <c r="ACX137" i="27"/>
  <c r="ACV141" i="27"/>
  <c r="ACX141" i="27"/>
  <c r="ACV147" i="27"/>
  <c r="ACX147" i="27"/>
  <c r="ACV152" i="27"/>
  <c r="ACX152" i="27"/>
  <c r="ACV157" i="27"/>
  <c r="ACX157" i="27"/>
  <c r="ADV14" i="27"/>
  <c r="ADX14" i="27"/>
  <c r="ADV23" i="27"/>
  <c r="ADV22" i="27" s="1"/>
  <c r="ADX23" i="27"/>
  <c r="ADV31" i="27"/>
  <c r="ADV30" i="27" s="1"/>
  <c r="ADX31" i="27"/>
  <c r="ADV36" i="27"/>
  <c r="ADX36" i="27"/>
  <c r="ADV43" i="27"/>
  <c r="ADX43" i="27"/>
  <c r="ADV47" i="27"/>
  <c r="ADX47" i="27"/>
  <c r="ADV51" i="27"/>
  <c r="ADX51" i="27"/>
  <c r="ADX57" i="27"/>
  <c r="ADV57" i="27"/>
  <c r="ADV63" i="27"/>
  <c r="ADV62" i="27" s="1"/>
  <c r="ADX63" i="27"/>
  <c r="ADV69" i="27"/>
  <c r="ADX69" i="27"/>
  <c r="ADX74" i="27"/>
  <c r="ADV74" i="27"/>
  <c r="ADX78" i="27"/>
  <c r="ADV78" i="27"/>
  <c r="ADX82" i="27"/>
  <c r="ADV82" i="27"/>
  <c r="ADV87" i="27"/>
  <c r="ADX87" i="27"/>
  <c r="ADV92" i="27"/>
  <c r="ADX92" i="27"/>
  <c r="ADV96" i="27"/>
  <c r="ADX96" i="27"/>
  <c r="ADV102" i="27"/>
  <c r="ADV101" i="27" s="1"/>
  <c r="ADX102" i="27"/>
  <c r="ADX108" i="27"/>
  <c r="ADV108" i="27"/>
  <c r="ADX116" i="27"/>
  <c r="ADV116" i="27"/>
  <c r="ADV121" i="27"/>
  <c r="ADX121" i="27"/>
  <c r="ADV125" i="27"/>
  <c r="ADX125" i="27"/>
  <c r="ADX130" i="27"/>
  <c r="ADV130" i="27"/>
  <c r="ADV135" i="27"/>
  <c r="ADX135" i="27"/>
  <c r="ADV139" i="27"/>
  <c r="ADX139" i="27"/>
  <c r="ADX145" i="27"/>
  <c r="ADV145" i="27"/>
  <c r="ADX150" i="27"/>
  <c r="ADV150" i="27"/>
  <c r="ADV155" i="27"/>
  <c r="ADX155" i="27"/>
  <c r="AEI13" i="27"/>
  <c r="AEK13" i="27"/>
  <c r="AEK17" i="27"/>
  <c r="AEI17" i="27"/>
  <c r="AEI21" i="27"/>
  <c r="AEI20" i="27" s="1"/>
  <c r="AEK21" i="27"/>
  <c r="AEI29" i="27"/>
  <c r="AEI28" i="27" s="1"/>
  <c r="AEK29" i="27"/>
  <c r="AEI35" i="27"/>
  <c r="AEI34" i="27" s="1"/>
  <c r="AEK35" i="27"/>
  <c r="AEI41" i="27"/>
  <c r="AEK41" i="27"/>
  <c r="AEI46" i="27"/>
  <c r="AEK46" i="27"/>
  <c r="AEI50" i="27"/>
  <c r="AEK50" i="27"/>
  <c r="AEI55" i="27"/>
  <c r="AEK55" i="27"/>
  <c r="AEK61" i="27"/>
  <c r="AEI61" i="27"/>
  <c r="AEI68" i="27"/>
  <c r="AEK68" i="27"/>
  <c r="AEK73" i="27"/>
  <c r="AEI73" i="27"/>
  <c r="AEI77" i="27"/>
  <c r="AEK77" i="27"/>
  <c r="AEI81" i="27"/>
  <c r="AEK81" i="27"/>
  <c r="AEI86" i="27"/>
  <c r="AEK86" i="27"/>
  <c r="AEK90" i="27"/>
  <c r="AEI90" i="27"/>
  <c r="AEI95" i="27"/>
  <c r="AEK95" i="27"/>
  <c r="AEI100" i="27"/>
  <c r="AEK100" i="27"/>
  <c r="AEI107" i="27"/>
  <c r="AEK107" i="27"/>
  <c r="AEI114" i="27"/>
  <c r="AEI113" i="27" s="1"/>
  <c r="AEK114" i="27"/>
  <c r="AEI119" i="27"/>
  <c r="AEK119" i="27"/>
  <c r="AEI124" i="27"/>
  <c r="AEK124" i="27"/>
  <c r="AEI129" i="27"/>
  <c r="AEK129" i="27"/>
  <c r="AEI133" i="27"/>
  <c r="AEK133" i="27"/>
  <c r="AEK138" i="27"/>
  <c r="AEI138" i="27"/>
  <c r="AEI143" i="27"/>
  <c r="AEI142" i="27" s="1"/>
  <c r="AEK143" i="27"/>
  <c r="AEI149" i="27"/>
  <c r="AEK149" i="27"/>
  <c r="AEK154" i="27"/>
  <c r="AEI154" i="27"/>
  <c r="AEI158" i="27"/>
  <c r="AEK158" i="27"/>
  <c r="ADK17" i="27"/>
  <c r="ADI17" i="27"/>
  <c r="AX152" i="27"/>
  <c r="AV152" i="27"/>
  <c r="BI25" i="27"/>
  <c r="BI24" i="27" s="1"/>
  <c r="BK25" i="27"/>
  <c r="BK44" i="27"/>
  <c r="BI44" i="27"/>
  <c r="BI52" i="27"/>
  <c r="BK52" i="27"/>
  <c r="BI75" i="27"/>
  <c r="BK75" i="27"/>
  <c r="BI93" i="27"/>
  <c r="BK93" i="27"/>
  <c r="BK117" i="27"/>
  <c r="BI117" i="27"/>
  <c r="BI136" i="27"/>
  <c r="BK136" i="27"/>
  <c r="BI156" i="27"/>
  <c r="BK156" i="27"/>
  <c r="BX31" i="27"/>
  <c r="BV31" i="27"/>
  <c r="BV51" i="27"/>
  <c r="BX51" i="27"/>
  <c r="BV63" i="27"/>
  <c r="BX63" i="27"/>
  <c r="BV82" i="27"/>
  <c r="BX82" i="27"/>
  <c r="BV96" i="27"/>
  <c r="BX96" i="27"/>
  <c r="BV125" i="27"/>
  <c r="BX125" i="27"/>
  <c r="BV139" i="27"/>
  <c r="BX139" i="27"/>
  <c r="BV155" i="27"/>
  <c r="BX155" i="27"/>
  <c r="CI46" i="27"/>
  <c r="CK46" i="27"/>
  <c r="CK61" i="27"/>
  <c r="CI61" i="27"/>
  <c r="CI59" i="27" s="1"/>
  <c r="CK107" i="27"/>
  <c r="CI107" i="27"/>
  <c r="CK143" i="27"/>
  <c r="CI143" i="27"/>
  <c r="CI142" i="27" s="1"/>
  <c r="CV16" i="27"/>
  <c r="CX16" i="27"/>
  <c r="CX33" i="27"/>
  <c r="CV33" i="27"/>
  <c r="CV49" i="27"/>
  <c r="CX49" i="27"/>
  <c r="CV71" i="27"/>
  <c r="CX71" i="27"/>
  <c r="CV89" i="27"/>
  <c r="CX89" i="27"/>
  <c r="CV112" i="27"/>
  <c r="CV111" i="27" s="1"/>
  <c r="CX112" i="27"/>
  <c r="CV132" i="27"/>
  <c r="CX132" i="27"/>
  <c r="CV152" i="27"/>
  <c r="CX152" i="27"/>
  <c r="DI32" i="27"/>
  <c r="DK32" i="27"/>
  <c r="DI48" i="27"/>
  <c r="DK48" i="27"/>
  <c r="DI70" i="27"/>
  <c r="DK70" i="27"/>
  <c r="DK88" i="27"/>
  <c r="DI88" i="27"/>
  <c r="DI110" i="27"/>
  <c r="DI109" i="27" s="1"/>
  <c r="DK110" i="27"/>
  <c r="DK131" i="27"/>
  <c r="DI131" i="27"/>
  <c r="DI151" i="27"/>
  <c r="DK151" i="27"/>
  <c r="DX31" i="27"/>
  <c r="DV31" i="27"/>
  <c r="DV57" i="27"/>
  <c r="DX57" i="27"/>
  <c r="DV82" i="27"/>
  <c r="DX82" i="27"/>
  <c r="DV108" i="27"/>
  <c r="DX108" i="27"/>
  <c r="DV135" i="27"/>
  <c r="DX135" i="27"/>
  <c r="DV155" i="27"/>
  <c r="DX155" i="27"/>
  <c r="EI29" i="27"/>
  <c r="EI28" i="27" s="1"/>
  <c r="EK29" i="27"/>
  <c r="EK55" i="27"/>
  <c r="EI55" i="27"/>
  <c r="EI81" i="27"/>
  <c r="EK81" i="27"/>
  <c r="EI100" i="27"/>
  <c r="EK100" i="27"/>
  <c r="EI119" i="27"/>
  <c r="EK119" i="27"/>
  <c r="EI133" i="27"/>
  <c r="EK133" i="27"/>
  <c r="EK154" i="27"/>
  <c r="EI154" i="27"/>
  <c r="EX19" i="27"/>
  <c r="EV19" i="27"/>
  <c r="EV54" i="27"/>
  <c r="EX54" i="27"/>
  <c r="EV71" i="27"/>
  <c r="EX71" i="27"/>
  <c r="EX89" i="27"/>
  <c r="EV89" i="27"/>
  <c r="EV112" i="27"/>
  <c r="EV111" i="27" s="1"/>
  <c r="EX112" i="27"/>
  <c r="EV132" i="27"/>
  <c r="EX132" i="27"/>
  <c r="EV152" i="27"/>
  <c r="EX152" i="27"/>
  <c r="FI18" i="27"/>
  <c r="FK18" i="27"/>
  <c r="FI44" i="27"/>
  <c r="FK44" i="27"/>
  <c r="FI52" i="27"/>
  <c r="FK52" i="27"/>
  <c r="FI70" i="27"/>
  <c r="FK70" i="27"/>
  <c r="FI79" i="27"/>
  <c r="FK79" i="27"/>
  <c r="FI93" i="27"/>
  <c r="FK93" i="27"/>
  <c r="FK97" i="27"/>
  <c r="FI97" i="27"/>
  <c r="FI104" i="27"/>
  <c r="FI103" i="27" s="1"/>
  <c r="FK104" i="27"/>
  <c r="FK110" i="27"/>
  <c r="FI110" i="27"/>
  <c r="FI109" i="27" s="1"/>
  <c r="FK117" i="27"/>
  <c r="FI117" i="27"/>
  <c r="FI122" i="27"/>
  <c r="FK122" i="27"/>
  <c r="FI126" i="27"/>
  <c r="FK126" i="27"/>
  <c r="FI140" i="27"/>
  <c r="FK140" i="27"/>
  <c r="FK151" i="27"/>
  <c r="FI151" i="27"/>
  <c r="FI156" i="27"/>
  <c r="FK156" i="27"/>
  <c r="FV14" i="27"/>
  <c r="FX14" i="27"/>
  <c r="FV23" i="27"/>
  <c r="FV22" i="27" s="1"/>
  <c r="FX23" i="27"/>
  <c r="FX31" i="27"/>
  <c r="FV31" i="27"/>
  <c r="FX36" i="27"/>
  <c r="FV36" i="27"/>
  <c r="FX43" i="27"/>
  <c r="FV43" i="27"/>
  <c r="FX47" i="27"/>
  <c r="FV47" i="27"/>
  <c r="FV51" i="27"/>
  <c r="FX51" i="27"/>
  <c r="FV57" i="27"/>
  <c r="FX57" i="27"/>
  <c r="FV63" i="27"/>
  <c r="FX63" i="27"/>
  <c r="FV69" i="27"/>
  <c r="FX69" i="27"/>
  <c r="FX74" i="27"/>
  <c r="FV74" i="27"/>
  <c r="FV78" i="27"/>
  <c r="FX78" i="27"/>
  <c r="FV82" i="27"/>
  <c r="FX82" i="27"/>
  <c r="FX87" i="27"/>
  <c r="FV87" i="27"/>
  <c r="FV92" i="27"/>
  <c r="FX92" i="27"/>
  <c r="FV96" i="27"/>
  <c r="FX96" i="27"/>
  <c r="FV102" i="27"/>
  <c r="FV101" i="27" s="1"/>
  <c r="FX102" i="27"/>
  <c r="FV108" i="27"/>
  <c r="FX108" i="27"/>
  <c r="FV116" i="27"/>
  <c r="FX116" i="27"/>
  <c r="FV121" i="27"/>
  <c r="FX121" i="27"/>
  <c r="FV125" i="27"/>
  <c r="FX125" i="27"/>
  <c r="FV130" i="27"/>
  <c r="FX130" i="27"/>
  <c r="FX135" i="27"/>
  <c r="FV135" i="27"/>
  <c r="FV139" i="27"/>
  <c r="FX139" i="27"/>
  <c r="FV145" i="27"/>
  <c r="FX145" i="27"/>
  <c r="FV150" i="27"/>
  <c r="FX150" i="27"/>
  <c r="FV155" i="27"/>
  <c r="FX155" i="27"/>
  <c r="GI13" i="27"/>
  <c r="GK13" i="27"/>
  <c r="GI17" i="27"/>
  <c r="GK17" i="27"/>
  <c r="GI21" i="27"/>
  <c r="GI20" i="27" s="1"/>
  <c r="GK21" i="27"/>
  <c r="GI29" i="27"/>
  <c r="GI28" i="27" s="1"/>
  <c r="GK29" i="27"/>
  <c r="GI35" i="27"/>
  <c r="GK35" i="27"/>
  <c r="GK41" i="27"/>
  <c r="GI41" i="27"/>
  <c r="GI46" i="27"/>
  <c r="GK46" i="27"/>
  <c r="GI50" i="27"/>
  <c r="GK50" i="27"/>
  <c r="GI55" i="27"/>
  <c r="GK55" i="27"/>
  <c r="GI61" i="27"/>
  <c r="GK61" i="27"/>
  <c r="GI68" i="27"/>
  <c r="GK68" i="27"/>
  <c r="GI73" i="27"/>
  <c r="GK73" i="27"/>
  <c r="GI77" i="27"/>
  <c r="GK77" i="27"/>
  <c r="GI81" i="27"/>
  <c r="GK81" i="27"/>
  <c r="GI86" i="27"/>
  <c r="GK86" i="27"/>
  <c r="GK90" i="27"/>
  <c r="GI90" i="27"/>
  <c r="GI95" i="27"/>
  <c r="GK95" i="27"/>
  <c r="GI100" i="27"/>
  <c r="GK100" i="27"/>
  <c r="GI107" i="27"/>
  <c r="GK107" i="27"/>
  <c r="GI114" i="27"/>
  <c r="GI113" i="27" s="1"/>
  <c r="GK114" i="27"/>
  <c r="GI119" i="27"/>
  <c r="GK119" i="27"/>
  <c r="GI124" i="27"/>
  <c r="GK124" i="27"/>
  <c r="GI129" i="27"/>
  <c r="GK129" i="27"/>
  <c r="GI133" i="27"/>
  <c r="GK133" i="27"/>
  <c r="GK138" i="27"/>
  <c r="GI138" i="27"/>
  <c r="GI143" i="27"/>
  <c r="GI142" i="27" s="1"/>
  <c r="GK143" i="27"/>
  <c r="GI149" i="27"/>
  <c r="GK149" i="27"/>
  <c r="GI154" i="27"/>
  <c r="GK154" i="27"/>
  <c r="GK158" i="27"/>
  <c r="GI158" i="27"/>
  <c r="HI18" i="27"/>
  <c r="HK18" i="27"/>
  <c r="HI32" i="27"/>
  <c r="HK32" i="27"/>
  <c r="HI38" i="27"/>
  <c r="HI37" i="27" s="1"/>
  <c r="HK38" i="27"/>
  <c r="HI44" i="27"/>
  <c r="HK44" i="27"/>
  <c r="HI48" i="27"/>
  <c r="HK48" i="27"/>
  <c r="HI52" i="27"/>
  <c r="HK52" i="27"/>
  <c r="HI58" i="27"/>
  <c r="HK58" i="27"/>
  <c r="HK64" i="27"/>
  <c r="HI64" i="27"/>
  <c r="HI70" i="27"/>
  <c r="HK70" i="27"/>
  <c r="HK75" i="27"/>
  <c r="HI75" i="27"/>
  <c r="HI79" i="27"/>
  <c r="HK79" i="27"/>
  <c r="HI83" i="27"/>
  <c r="HK83" i="27"/>
  <c r="HK88" i="27"/>
  <c r="HI88" i="27"/>
  <c r="HI93" i="27"/>
  <c r="HK93" i="27"/>
  <c r="HI97" i="27"/>
  <c r="HK97" i="27"/>
  <c r="HI104" i="27"/>
  <c r="HI103" i="27" s="1"/>
  <c r="HK104" i="27"/>
  <c r="HI110" i="27"/>
  <c r="HI109" i="27" s="1"/>
  <c r="HK110" i="27"/>
  <c r="HK117" i="27"/>
  <c r="HI117" i="27"/>
  <c r="HI122" i="27"/>
  <c r="HK122" i="27"/>
  <c r="HK126" i="27"/>
  <c r="HI126" i="27"/>
  <c r="HI131" i="27"/>
  <c r="HK131" i="27"/>
  <c r="HI136" i="27"/>
  <c r="HK136" i="27"/>
  <c r="HI140" i="27"/>
  <c r="HK140" i="27"/>
  <c r="HK146" i="27"/>
  <c r="HI146" i="27"/>
  <c r="HK151" i="27"/>
  <c r="HI151" i="27"/>
  <c r="HI156" i="27"/>
  <c r="HK156" i="27"/>
  <c r="HV14" i="27"/>
  <c r="HX14" i="27"/>
  <c r="HV23" i="27"/>
  <c r="HV22" i="27" s="1"/>
  <c r="HX23" i="27"/>
  <c r="HV31" i="27"/>
  <c r="HX31" i="27"/>
  <c r="HX36" i="27"/>
  <c r="HV36" i="27"/>
  <c r="HX43" i="27"/>
  <c r="HV43" i="27"/>
  <c r="HX47" i="27"/>
  <c r="HV47" i="27"/>
  <c r="HV51" i="27"/>
  <c r="HX51" i="27"/>
  <c r="HV57" i="27"/>
  <c r="HX57" i="27"/>
  <c r="HV63" i="27"/>
  <c r="HX63" i="27"/>
  <c r="HX69" i="27"/>
  <c r="HV69" i="27"/>
  <c r="HX74" i="27"/>
  <c r="HV74" i="27"/>
  <c r="HV78" i="27"/>
  <c r="HX78" i="27"/>
  <c r="HV82" i="27"/>
  <c r="HX82" i="27"/>
  <c r="HX87" i="27"/>
  <c r="HV87" i="27"/>
  <c r="HV92" i="27"/>
  <c r="HX92" i="27"/>
  <c r="HV96" i="27"/>
  <c r="HX96" i="27"/>
  <c r="HV102" i="27"/>
  <c r="HV101" i="27" s="1"/>
  <c r="HX102" i="27"/>
  <c r="HV108" i="27"/>
  <c r="HX108" i="27"/>
  <c r="HV116" i="27"/>
  <c r="HX116" i="27"/>
  <c r="HV121" i="27"/>
  <c r="HX121" i="27"/>
  <c r="HX125" i="27"/>
  <c r="HV125" i="27"/>
  <c r="HV130" i="27"/>
  <c r="HX130" i="27"/>
  <c r="HX135" i="27"/>
  <c r="HV135" i="27"/>
  <c r="HV139" i="27"/>
  <c r="HX139" i="27"/>
  <c r="HX145" i="27"/>
  <c r="HV145" i="27"/>
  <c r="HV150" i="27"/>
  <c r="HX150" i="27"/>
  <c r="HV155" i="27"/>
  <c r="HX155" i="27"/>
  <c r="II13" i="27"/>
  <c r="IK13" i="27"/>
  <c r="IK17" i="27"/>
  <c r="II17" i="27"/>
  <c r="II21" i="27"/>
  <c r="II20" i="27" s="1"/>
  <c r="IK21" i="27"/>
  <c r="II29" i="27"/>
  <c r="II28" i="27" s="1"/>
  <c r="IK29" i="27"/>
  <c r="II35" i="27"/>
  <c r="IK35" i="27"/>
  <c r="IK41" i="27"/>
  <c r="II41" i="27"/>
  <c r="IK46" i="27"/>
  <c r="II46" i="27"/>
  <c r="II50" i="27"/>
  <c r="IK50" i="27"/>
  <c r="II55" i="27"/>
  <c r="IK55" i="27"/>
  <c r="IK61" i="27"/>
  <c r="II61" i="27"/>
  <c r="II68" i="27"/>
  <c r="IK68" i="27"/>
  <c r="II73" i="27"/>
  <c r="IK73" i="27"/>
  <c r="II77" i="27"/>
  <c r="IK77" i="27"/>
  <c r="II81" i="27"/>
  <c r="IK81" i="27"/>
  <c r="II86" i="27"/>
  <c r="IK86" i="27"/>
  <c r="IK90" i="27"/>
  <c r="II90" i="27"/>
  <c r="II95" i="27"/>
  <c r="IK95" i="27"/>
  <c r="II100" i="27"/>
  <c r="IK100" i="27"/>
  <c r="II107" i="27"/>
  <c r="IK107" i="27"/>
  <c r="II114" i="27"/>
  <c r="II113" i="27" s="1"/>
  <c r="IK114" i="27"/>
  <c r="II119" i="27"/>
  <c r="IK119" i="27"/>
  <c r="II124" i="27"/>
  <c r="IK124" i="27"/>
  <c r="II129" i="27"/>
  <c r="IK129" i="27"/>
  <c r="II133" i="27"/>
  <c r="IK133" i="27"/>
  <c r="IK138" i="27"/>
  <c r="II138" i="27"/>
  <c r="II143" i="27"/>
  <c r="II142" i="27" s="1"/>
  <c r="IK143" i="27"/>
  <c r="IK149" i="27"/>
  <c r="II149" i="27"/>
  <c r="IK154" i="27"/>
  <c r="II154" i="27"/>
  <c r="IK158" i="27"/>
  <c r="II158" i="27"/>
  <c r="IV16" i="27"/>
  <c r="IX16" i="27"/>
  <c r="IX19" i="27"/>
  <c r="IV19" i="27"/>
  <c r="IV27" i="27"/>
  <c r="IV26" i="27" s="1"/>
  <c r="IX27" i="27"/>
  <c r="IV33" i="27"/>
  <c r="IX33" i="27"/>
  <c r="IX40" i="27"/>
  <c r="IV40" i="27"/>
  <c r="IX45" i="27"/>
  <c r="IV45" i="27"/>
  <c r="IV49" i="27"/>
  <c r="IX49" i="27"/>
  <c r="IV54" i="27"/>
  <c r="IX54" i="27"/>
  <c r="IV60" i="27"/>
  <c r="IX60" i="27"/>
  <c r="IX66" i="27"/>
  <c r="IV66" i="27"/>
  <c r="IV65" i="27" s="1"/>
  <c r="IV71" i="27"/>
  <c r="IX71" i="27"/>
  <c r="IV76" i="27"/>
  <c r="IX76" i="27"/>
  <c r="IV80" i="27"/>
  <c r="IX80" i="27"/>
  <c r="IV85" i="27"/>
  <c r="IX85" i="27"/>
  <c r="IV89" i="27"/>
  <c r="IX89" i="27"/>
  <c r="IV94" i="27"/>
  <c r="IX94" i="27"/>
  <c r="IV99" i="27"/>
  <c r="IX99" i="27"/>
  <c r="IX106" i="27"/>
  <c r="IV106" i="27"/>
  <c r="IV112" i="27"/>
  <c r="IV111" i="27" s="1"/>
  <c r="IX112" i="27"/>
  <c r="IV118" i="27"/>
  <c r="IX118" i="27"/>
  <c r="IV123" i="27"/>
  <c r="IX123" i="27"/>
  <c r="IX128" i="27"/>
  <c r="IV128" i="27"/>
  <c r="IV132" i="27"/>
  <c r="IX132" i="27"/>
  <c r="IV137" i="27"/>
  <c r="IX137" i="27"/>
  <c r="IV141" i="27"/>
  <c r="IX141" i="27"/>
  <c r="IV147" i="27"/>
  <c r="IX147" i="27"/>
  <c r="IV152" i="27"/>
  <c r="IX152" i="27"/>
  <c r="IX157" i="27"/>
  <c r="IV157" i="27"/>
  <c r="AV40" i="27"/>
  <c r="AX40" i="27"/>
  <c r="AX89" i="27"/>
  <c r="AV89" i="27"/>
  <c r="AX106" i="27"/>
  <c r="AV106" i="27"/>
  <c r="AV128" i="27"/>
  <c r="AX128" i="27"/>
  <c r="BI15" i="27"/>
  <c r="BK15" i="27"/>
  <c r="BI38" i="27"/>
  <c r="BI37" i="27" s="1"/>
  <c r="BK38" i="27"/>
  <c r="BI58" i="27"/>
  <c r="BK58" i="27"/>
  <c r="BI79" i="27"/>
  <c r="BK79" i="27"/>
  <c r="BK97" i="27"/>
  <c r="BI97" i="27"/>
  <c r="BI122" i="27"/>
  <c r="BK122" i="27"/>
  <c r="BK146" i="27"/>
  <c r="BI146" i="27"/>
  <c r="BV47" i="27"/>
  <c r="BX47" i="27"/>
  <c r="BV69" i="27"/>
  <c r="BX69" i="27"/>
  <c r="BV87" i="27"/>
  <c r="BX87" i="27"/>
  <c r="BV102" i="27"/>
  <c r="BV101" i="27" s="1"/>
  <c r="BX102" i="27"/>
  <c r="BV130" i="27"/>
  <c r="BX130" i="27"/>
  <c r="BV150" i="27"/>
  <c r="BX150" i="27"/>
  <c r="CK73" i="27"/>
  <c r="CI73" i="27"/>
  <c r="CV27" i="27"/>
  <c r="CV26" i="27" s="1"/>
  <c r="CX27" i="27"/>
  <c r="CV54" i="27"/>
  <c r="CX54" i="27"/>
  <c r="CV80" i="27"/>
  <c r="CX80" i="27"/>
  <c r="CV99" i="27"/>
  <c r="CX99" i="27"/>
  <c r="CV118" i="27"/>
  <c r="CX118" i="27"/>
  <c r="CV137" i="27"/>
  <c r="CX137" i="27"/>
  <c r="CX157" i="27"/>
  <c r="CV157" i="27"/>
  <c r="DI18" i="27"/>
  <c r="DK18" i="27"/>
  <c r="DI44" i="27"/>
  <c r="DK44" i="27"/>
  <c r="DK64" i="27"/>
  <c r="DI64" i="27"/>
  <c r="DI83" i="27"/>
  <c r="DK83" i="27"/>
  <c r="DK97" i="27"/>
  <c r="DI97" i="27"/>
  <c r="DI122" i="27"/>
  <c r="DK122" i="27"/>
  <c r="DI146" i="27"/>
  <c r="DK146" i="27"/>
  <c r="DV14" i="27"/>
  <c r="DX14" i="27"/>
  <c r="DX43" i="27"/>
  <c r="DV43" i="27"/>
  <c r="DV63" i="27"/>
  <c r="DX63" i="27"/>
  <c r="DV78" i="27"/>
  <c r="DX78" i="27"/>
  <c r="DV102" i="27"/>
  <c r="DV101" i="27" s="1"/>
  <c r="DX102" i="27"/>
  <c r="DV121" i="27"/>
  <c r="DX121" i="27"/>
  <c r="DX139" i="27"/>
  <c r="DV139" i="27"/>
  <c r="EI13" i="27"/>
  <c r="EK13" i="27"/>
  <c r="EI41" i="27"/>
  <c r="EK41" i="27"/>
  <c r="EK61" i="27"/>
  <c r="EI61" i="27"/>
  <c r="EI77" i="27"/>
  <c r="EK77" i="27"/>
  <c r="EI95" i="27"/>
  <c r="EK95" i="27"/>
  <c r="EI124" i="27"/>
  <c r="EK124" i="27"/>
  <c r="EI149" i="27"/>
  <c r="EK149" i="27"/>
  <c r="EV27" i="27"/>
  <c r="EV26" i="27" s="1"/>
  <c r="EX27" i="27"/>
  <c r="EV60" i="27"/>
  <c r="EX60" i="27"/>
  <c r="EV80" i="27"/>
  <c r="EX80" i="27"/>
  <c r="EV99" i="27"/>
  <c r="EX99" i="27"/>
  <c r="EV118" i="27"/>
  <c r="EX118" i="27"/>
  <c r="EV137" i="27"/>
  <c r="EX137" i="27"/>
  <c r="EV157" i="27"/>
  <c r="EX157" i="27"/>
  <c r="FI38" i="27"/>
  <c r="FI37" i="27" s="1"/>
  <c r="FK38" i="27"/>
  <c r="FI58" i="27"/>
  <c r="FK58" i="27"/>
  <c r="FI83" i="27"/>
  <c r="FK83" i="27"/>
  <c r="FK146" i="27"/>
  <c r="FI146" i="27"/>
  <c r="AO12" i="27"/>
  <c r="AV13" i="27"/>
  <c r="AX17" i="27"/>
  <c r="AV17" i="27"/>
  <c r="AX41" i="27"/>
  <c r="AV41" i="27"/>
  <c r="AV46" i="27"/>
  <c r="AX46" i="27"/>
  <c r="AV55" i="27"/>
  <c r="AV53" i="27" s="1"/>
  <c r="AX55" i="27"/>
  <c r="AX61" i="27"/>
  <c r="AV61" i="27"/>
  <c r="AV59" i="27" s="1"/>
  <c r="AX73" i="27"/>
  <c r="AV73" i="27"/>
  <c r="AX90" i="27"/>
  <c r="AV90" i="27"/>
  <c r="AV107" i="27"/>
  <c r="AX107" i="27"/>
  <c r="AV138" i="27"/>
  <c r="AX138" i="27"/>
  <c r="AV143" i="27"/>
  <c r="AV142" i="27" s="1"/>
  <c r="AX143" i="27"/>
  <c r="AV154" i="27"/>
  <c r="AX154" i="27"/>
  <c r="AX158" i="27"/>
  <c r="AV158" i="27"/>
  <c r="BI16" i="27"/>
  <c r="BK16" i="27"/>
  <c r="BK19" i="27"/>
  <c r="BI19" i="27"/>
  <c r="BI27" i="27"/>
  <c r="BI26" i="27" s="1"/>
  <c r="BK27" i="27"/>
  <c r="BI33" i="27"/>
  <c r="BK33" i="27"/>
  <c r="BI40" i="27"/>
  <c r="BK40" i="27"/>
  <c r="BK45" i="27"/>
  <c r="BI45" i="27"/>
  <c r="BI49" i="27"/>
  <c r="BK49" i="27"/>
  <c r="BI54" i="27"/>
  <c r="BK54" i="27"/>
  <c r="BI60" i="27"/>
  <c r="BK60" i="27"/>
  <c r="BK66" i="27"/>
  <c r="BI66" i="27"/>
  <c r="BI65" i="27" s="1"/>
  <c r="BI71" i="27"/>
  <c r="BK71" i="27"/>
  <c r="BI76" i="27"/>
  <c r="BK76" i="27"/>
  <c r="BI80" i="27"/>
  <c r="BK80" i="27"/>
  <c r="BI85" i="27"/>
  <c r="BK85" i="27"/>
  <c r="BK89" i="27"/>
  <c r="BI89" i="27"/>
  <c r="BI94" i="27"/>
  <c r="BK94" i="27"/>
  <c r="BI99" i="27"/>
  <c r="BK99" i="27"/>
  <c r="BI106" i="27"/>
  <c r="BK106" i="27"/>
  <c r="BI112" i="27"/>
  <c r="BI111" i="27" s="1"/>
  <c r="BK112" i="27"/>
  <c r="BI118" i="27"/>
  <c r="BK118" i="27"/>
  <c r="BI123" i="27"/>
  <c r="BK123" i="27"/>
  <c r="BK128" i="27"/>
  <c r="BI128" i="27"/>
  <c r="BI132" i="27"/>
  <c r="BK132" i="27"/>
  <c r="BI137" i="27"/>
  <c r="BK137" i="27"/>
  <c r="BI141" i="27"/>
  <c r="BK141" i="27"/>
  <c r="BI147" i="27"/>
  <c r="BK147" i="27"/>
  <c r="BI152" i="27"/>
  <c r="BK152" i="27"/>
  <c r="BI157" i="27"/>
  <c r="BK157" i="27"/>
  <c r="BV15" i="27"/>
  <c r="BX15" i="27"/>
  <c r="BV18" i="27"/>
  <c r="BX18" i="27"/>
  <c r="BV25" i="27"/>
  <c r="BV24" i="27" s="1"/>
  <c r="BX25" i="27"/>
  <c r="BX32" i="27"/>
  <c r="BV32" i="27"/>
  <c r="BV38" i="27"/>
  <c r="BV37" i="27" s="1"/>
  <c r="BX38" i="27"/>
  <c r="BX44" i="27"/>
  <c r="BV44" i="27"/>
  <c r="BV48" i="27"/>
  <c r="BX48" i="27"/>
  <c r="BV52" i="27"/>
  <c r="BX52" i="27"/>
  <c r="BV58" i="27"/>
  <c r="BX58" i="27"/>
  <c r="BV64" i="27"/>
  <c r="BX64" i="27"/>
  <c r="BX70" i="27"/>
  <c r="BV70" i="27"/>
  <c r="BV75" i="27"/>
  <c r="BX75" i="27"/>
  <c r="BV79" i="27"/>
  <c r="BX79" i="27"/>
  <c r="BV83" i="27"/>
  <c r="BX83" i="27"/>
  <c r="BV88" i="27"/>
  <c r="BX88" i="27"/>
  <c r="BV93" i="27"/>
  <c r="BX93" i="27"/>
  <c r="BX97" i="27"/>
  <c r="BV97" i="27"/>
  <c r="BV104" i="27"/>
  <c r="BV103" i="27" s="1"/>
  <c r="BX104" i="27"/>
  <c r="BV110" i="27"/>
  <c r="BV109" i="27" s="1"/>
  <c r="BX110" i="27"/>
  <c r="BX117" i="27"/>
  <c r="BV117" i="27"/>
  <c r="BV122" i="27"/>
  <c r="BX122" i="27"/>
  <c r="BX126" i="27"/>
  <c r="BV126" i="27"/>
  <c r="BV131" i="27"/>
  <c r="BX131" i="27"/>
  <c r="BV136" i="27"/>
  <c r="BX136" i="27"/>
  <c r="BX140" i="27"/>
  <c r="BV140" i="27"/>
  <c r="BX146" i="27"/>
  <c r="BV146" i="27"/>
  <c r="BV151" i="27"/>
  <c r="BX151" i="27"/>
  <c r="BV156" i="27"/>
  <c r="BX156" i="27"/>
  <c r="CK31" i="27"/>
  <c r="CI31" i="27"/>
  <c r="CI36" i="27"/>
  <c r="CI34" i="27" s="1"/>
  <c r="CK36" i="27"/>
  <c r="CI43" i="27"/>
  <c r="CK43" i="27"/>
  <c r="CI47" i="27"/>
  <c r="CK47" i="27"/>
  <c r="CI69" i="27"/>
  <c r="CK69" i="27"/>
  <c r="CI74" i="27"/>
  <c r="CK74" i="27"/>
  <c r="CI87" i="27"/>
  <c r="CK87" i="27"/>
  <c r="CI125" i="27"/>
  <c r="CK125" i="27"/>
  <c r="CK135" i="27"/>
  <c r="CI135" i="27"/>
  <c r="CI139" i="27"/>
  <c r="CK139" i="27"/>
  <c r="CI145" i="27"/>
  <c r="CK145" i="27"/>
  <c r="CV13" i="27"/>
  <c r="CX13" i="27"/>
  <c r="CV17" i="27"/>
  <c r="CX17" i="27"/>
  <c r="CV21" i="27"/>
  <c r="CV20" i="27" s="1"/>
  <c r="CX21" i="27"/>
  <c r="CV29" i="27"/>
  <c r="CV28" i="27" s="1"/>
  <c r="CX29" i="27"/>
  <c r="CV35" i="27"/>
  <c r="CX35" i="27"/>
  <c r="CV41" i="27"/>
  <c r="CX41" i="27"/>
  <c r="CX46" i="27"/>
  <c r="CV46" i="27"/>
  <c r="CV50" i="27"/>
  <c r="CX50" i="27"/>
  <c r="CX55" i="27"/>
  <c r="CV55" i="27"/>
  <c r="CV61" i="27"/>
  <c r="CX61" i="27"/>
  <c r="CV68" i="27"/>
  <c r="CX68" i="27"/>
  <c r="CV73" i="27"/>
  <c r="CX73" i="27"/>
  <c r="CV77" i="27"/>
  <c r="CX77" i="27"/>
  <c r="CV81" i="27"/>
  <c r="CX81" i="27"/>
  <c r="CV86" i="27"/>
  <c r="CX86" i="27"/>
  <c r="CV90" i="27"/>
  <c r="CX90" i="27"/>
  <c r="CV95" i="27"/>
  <c r="CX95" i="27"/>
  <c r="CV100" i="27"/>
  <c r="CX100" i="27"/>
  <c r="CV107" i="27"/>
  <c r="CX107" i="27"/>
  <c r="CV114" i="27"/>
  <c r="CV113" i="27" s="1"/>
  <c r="CX114" i="27"/>
  <c r="CV119" i="27"/>
  <c r="CX119" i="27"/>
  <c r="CV124" i="27"/>
  <c r="CX124" i="27"/>
  <c r="CV129" i="27"/>
  <c r="CX129" i="27"/>
  <c r="CV133" i="27"/>
  <c r="CX133" i="27"/>
  <c r="CV138" i="27"/>
  <c r="CX138" i="27"/>
  <c r="CV143" i="27"/>
  <c r="CV142" i="27" s="1"/>
  <c r="CX143" i="27"/>
  <c r="CV149" i="27"/>
  <c r="CX149" i="27"/>
  <c r="CX154" i="27"/>
  <c r="CV154" i="27"/>
  <c r="CV158" i="27"/>
  <c r="CX158" i="27"/>
  <c r="DI16" i="27"/>
  <c r="DK16" i="27"/>
  <c r="DI19" i="27"/>
  <c r="DK19" i="27"/>
  <c r="DI27" i="27"/>
  <c r="DI26" i="27" s="1"/>
  <c r="DK27" i="27"/>
  <c r="DI33" i="27"/>
  <c r="DK33" i="27"/>
  <c r="DI40" i="27"/>
  <c r="DK40" i="27"/>
  <c r="DI45" i="27"/>
  <c r="DK45" i="27"/>
  <c r="DI49" i="27"/>
  <c r="DK49" i="27"/>
  <c r="DI54" i="27"/>
  <c r="DK54" i="27"/>
  <c r="DI60" i="27"/>
  <c r="DK60" i="27"/>
  <c r="DK66" i="27"/>
  <c r="DI66" i="27"/>
  <c r="DI65" i="27" s="1"/>
  <c r="DI71" i="27"/>
  <c r="DK71" i="27"/>
  <c r="DI76" i="27"/>
  <c r="DK76" i="27"/>
  <c r="DI80" i="27"/>
  <c r="DK80" i="27"/>
  <c r="DI85" i="27"/>
  <c r="DK85" i="27"/>
  <c r="DI89" i="27"/>
  <c r="DK89" i="27"/>
  <c r="DI94" i="27"/>
  <c r="DK94" i="27"/>
  <c r="DI99" i="27"/>
  <c r="DK99" i="27"/>
  <c r="DK106" i="27"/>
  <c r="DI106" i="27"/>
  <c r="DI112" i="27"/>
  <c r="DI111" i="27" s="1"/>
  <c r="DK112" i="27"/>
  <c r="DI118" i="27"/>
  <c r="DK118" i="27"/>
  <c r="DI123" i="27"/>
  <c r="DK123" i="27"/>
  <c r="DK128" i="27"/>
  <c r="DI128" i="27"/>
  <c r="DI132" i="27"/>
  <c r="DK132" i="27"/>
  <c r="DI137" i="27"/>
  <c r="DK137" i="27"/>
  <c r="DI141" i="27"/>
  <c r="DK141" i="27"/>
  <c r="DI147" i="27"/>
  <c r="DK147" i="27"/>
  <c r="DI152" i="27"/>
  <c r="DK152" i="27"/>
  <c r="DI157" i="27"/>
  <c r="DK157" i="27"/>
  <c r="DV15" i="27"/>
  <c r="DX15" i="27"/>
  <c r="DV18" i="27"/>
  <c r="DX18" i="27"/>
  <c r="DV25" i="27"/>
  <c r="DV24" i="27" s="1"/>
  <c r="DX25" i="27"/>
  <c r="DX32" i="27"/>
  <c r="DV32" i="27"/>
  <c r="DV38" i="27"/>
  <c r="DV37" i="27" s="1"/>
  <c r="DX38" i="27"/>
  <c r="DX44" i="27"/>
  <c r="DV44" i="27"/>
  <c r="DV48" i="27"/>
  <c r="DX48" i="27"/>
  <c r="DV52" i="27"/>
  <c r="DX52" i="27"/>
  <c r="DV58" i="27"/>
  <c r="DX58" i="27"/>
  <c r="DV64" i="27"/>
  <c r="DX64" i="27"/>
  <c r="DX70" i="27"/>
  <c r="DV70" i="27"/>
  <c r="DV75" i="27"/>
  <c r="DX75" i="27"/>
  <c r="DV79" i="27"/>
  <c r="DX79" i="27"/>
  <c r="DV83" i="27"/>
  <c r="DX83" i="27"/>
  <c r="DV88" i="27"/>
  <c r="DX88" i="27"/>
  <c r="DV93" i="27"/>
  <c r="DX93" i="27"/>
  <c r="DV97" i="27"/>
  <c r="DX97" i="27"/>
  <c r="DV104" i="27"/>
  <c r="DV103" i="27" s="1"/>
  <c r="DX104" i="27"/>
  <c r="DX110" i="27"/>
  <c r="DV110" i="27"/>
  <c r="DV109" i="27" s="1"/>
  <c r="DX117" i="27"/>
  <c r="DV117" i="27"/>
  <c r="DV122" i="27"/>
  <c r="DX122" i="27"/>
  <c r="DV126" i="27"/>
  <c r="DX126" i="27"/>
  <c r="DX131" i="27"/>
  <c r="DV131" i="27"/>
  <c r="DV136" i="27"/>
  <c r="DX136" i="27"/>
  <c r="DX140" i="27"/>
  <c r="DV140" i="27"/>
  <c r="DX146" i="27"/>
  <c r="DV146" i="27"/>
  <c r="DX151" i="27"/>
  <c r="DV151" i="27"/>
  <c r="DV156" i="27"/>
  <c r="DX156" i="27"/>
  <c r="EI14" i="27"/>
  <c r="EK14" i="27"/>
  <c r="EI23" i="27"/>
  <c r="EI22" i="27" s="1"/>
  <c r="EK23" i="27"/>
  <c r="EI31" i="27"/>
  <c r="EK31" i="27"/>
  <c r="EI36" i="27"/>
  <c r="EK36" i="27"/>
  <c r="EI43" i="27"/>
  <c r="EK43" i="27"/>
  <c r="EI47" i="27"/>
  <c r="EK47" i="27"/>
  <c r="EI51" i="27"/>
  <c r="EK51" i="27"/>
  <c r="EI57" i="27"/>
  <c r="EK57" i="27"/>
  <c r="EI63" i="27"/>
  <c r="EK63" i="27"/>
  <c r="EI69" i="27"/>
  <c r="EK69" i="27"/>
  <c r="EK74" i="27"/>
  <c r="EI74" i="27"/>
  <c r="EI78" i="27"/>
  <c r="EK78" i="27"/>
  <c r="EI82" i="27"/>
  <c r="EK82" i="27"/>
  <c r="EK87" i="27"/>
  <c r="EI87" i="27"/>
  <c r="EI92" i="27"/>
  <c r="EK92" i="27"/>
  <c r="EI96" i="27"/>
  <c r="EK96" i="27"/>
  <c r="EI102" i="27"/>
  <c r="EI101" i="27" s="1"/>
  <c r="EK102" i="27"/>
  <c r="EI108" i="27"/>
  <c r="EK108" i="27"/>
  <c r="EI116" i="27"/>
  <c r="EK116" i="27"/>
  <c r="EI121" i="27"/>
  <c r="EK121" i="27"/>
  <c r="EI125" i="27"/>
  <c r="EK125" i="27"/>
  <c r="EI130" i="27"/>
  <c r="EK130" i="27"/>
  <c r="EK135" i="27"/>
  <c r="EI135" i="27"/>
  <c r="EI139" i="27"/>
  <c r="EK139" i="27"/>
  <c r="EI145" i="27"/>
  <c r="EK145" i="27"/>
  <c r="EI150" i="27"/>
  <c r="EK150" i="27"/>
  <c r="EI155" i="27"/>
  <c r="EK155" i="27"/>
  <c r="EV13" i="27"/>
  <c r="EX13" i="27"/>
  <c r="EX17" i="27"/>
  <c r="EV17" i="27"/>
  <c r="EV21" i="27"/>
  <c r="EV20" i="27" s="1"/>
  <c r="EX21" i="27"/>
  <c r="EV29" i="27"/>
  <c r="EV28" i="27" s="1"/>
  <c r="EX29" i="27"/>
  <c r="EV35" i="27"/>
  <c r="EX35" i="27"/>
  <c r="EX41" i="27"/>
  <c r="EV41" i="27"/>
  <c r="EV46" i="27"/>
  <c r="EX46" i="27"/>
  <c r="EV50" i="27"/>
  <c r="EX50" i="27"/>
  <c r="EV55" i="27"/>
  <c r="EX55" i="27"/>
  <c r="EX61" i="27"/>
  <c r="EV61" i="27"/>
  <c r="EV68" i="27"/>
  <c r="EX68" i="27"/>
  <c r="EX73" i="27"/>
  <c r="EV73" i="27"/>
  <c r="EV77" i="27"/>
  <c r="EX77" i="27"/>
  <c r="EV81" i="27"/>
  <c r="EX81" i="27"/>
  <c r="EV86" i="27"/>
  <c r="EX86" i="27"/>
  <c r="EX90" i="27"/>
  <c r="EV90" i="27"/>
  <c r="EV95" i="27"/>
  <c r="EX95" i="27"/>
  <c r="EV100" i="27"/>
  <c r="EX100" i="27"/>
  <c r="EX107" i="27"/>
  <c r="EV107" i="27"/>
  <c r="EV114" i="27"/>
  <c r="EV113" i="27" s="1"/>
  <c r="EX114" i="27"/>
  <c r="EV119" i="27"/>
  <c r="EX119" i="27"/>
  <c r="EV124" i="27"/>
  <c r="EX124" i="27"/>
  <c r="EV129" i="27"/>
  <c r="EX129" i="27"/>
  <c r="EV133" i="27"/>
  <c r="EX133" i="27"/>
  <c r="EV138" i="27"/>
  <c r="EX138" i="27"/>
  <c r="EX143" i="27"/>
  <c r="EV143" i="27"/>
  <c r="EV142" i="27" s="1"/>
  <c r="EV149" i="27"/>
  <c r="EX149" i="27"/>
  <c r="EV154" i="27"/>
  <c r="EX154" i="27"/>
  <c r="EX158" i="27"/>
  <c r="EV158" i="27"/>
  <c r="FI16" i="27"/>
  <c r="FK16" i="27"/>
  <c r="FK19" i="27"/>
  <c r="FI19" i="27"/>
  <c r="FI27" i="27"/>
  <c r="FI26" i="27" s="1"/>
  <c r="FK27" i="27"/>
  <c r="FI33" i="27"/>
  <c r="FK33" i="27"/>
  <c r="FK40" i="27"/>
  <c r="FI40" i="27"/>
  <c r="FK45" i="27"/>
  <c r="FI45" i="27"/>
  <c r="FI49" i="27"/>
  <c r="FK49" i="27"/>
  <c r="FI54" i="27"/>
  <c r="FK54" i="27"/>
  <c r="FI60" i="27"/>
  <c r="FK60" i="27"/>
  <c r="FK66" i="27"/>
  <c r="FI66" i="27"/>
  <c r="FI65" i="27" s="1"/>
  <c r="FI71" i="27"/>
  <c r="FK71" i="27"/>
  <c r="FI76" i="27"/>
  <c r="FK76" i="27"/>
  <c r="FI80" i="27"/>
  <c r="FK80" i="27"/>
  <c r="FI85" i="27"/>
  <c r="FK85" i="27"/>
  <c r="FI89" i="27"/>
  <c r="FK89" i="27"/>
  <c r="FI94" i="27"/>
  <c r="FK94" i="27"/>
  <c r="FI99" i="27"/>
  <c r="FK99" i="27"/>
  <c r="FI106" i="27"/>
  <c r="FK106" i="27"/>
  <c r="FI112" i="27"/>
  <c r="FI111" i="27" s="1"/>
  <c r="FK112" i="27"/>
  <c r="FI118" i="27"/>
  <c r="FK118" i="27"/>
  <c r="FI123" i="27"/>
  <c r="FK123" i="27"/>
  <c r="FK128" i="27"/>
  <c r="FI128" i="27"/>
  <c r="FI132" i="27"/>
  <c r="FK132" i="27"/>
  <c r="FI137" i="27"/>
  <c r="FK137" i="27"/>
  <c r="FI141" i="27"/>
  <c r="FK141" i="27"/>
  <c r="FI147" i="27"/>
  <c r="FK147" i="27"/>
  <c r="FI152" i="27"/>
  <c r="FK152" i="27"/>
  <c r="FI157" i="27"/>
  <c r="FK157" i="27"/>
  <c r="FV15" i="27"/>
  <c r="FX15" i="27"/>
  <c r="FV18" i="27"/>
  <c r="FX18" i="27"/>
  <c r="FV25" i="27"/>
  <c r="FV24" i="27" s="1"/>
  <c r="FX25" i="27"/>
  <c r="FV32" i="27"/>
  <c r="FX32" i="27"/>
  <c r="FV38" i="27"/>
  <c r="FV37" i="27" s="1"/>
  <c r="FX38" i="27"/>
  <c r="FX44" i="27"/>
  <c r="FV44" i="27"/>
  <c r="FV48" i="27"/>
  <c r="FX48" i="27"/>
  <c r="FV52" i="27"/>
  <c r="FX52" i="27"/>
  <c r="FV58" i="27"/>
  <c r="FX58" i="27"/>
  <c r="FV64" i="27"/>
  <c r="FX64" i="27"/>
  <c r="FV70" i="27"/>
  <c r="FX70" i="27"/>
  <c r="FV75" i="27"/>
  <c r="FX75" i="27"/>
  <c r="FV79" i="27"/>
  <c r="FX79" i="27"/>
  <c r="FV83" i="27"/>
  <c r="FX83" i="27"/>
  <c r="FV88" i="27"/>
  <c r="FX88" i="27"/>
  <c r="FV93" i="27"/>
  <c r="FX93" i="27"/>
  <c r="FX97" i="27"/>
  <c r="FV97" i="27"/>
  <c r="FV104" i="27"/>
  <c r="FV103" i="27" s="1"/>
  <c r="FX104" i="27"/>
  <c r="FX110" i="27"/>
  <c r="FV110" i="27"/>
  <c r="FV109" i="27" s="1"/>
  <c r="FX117" i="27"/>
  <c r="FV117" i="27"/>
  <c r="FV122" i="27"/>
  <c r="FX122" i="27"/>
  <c r="FV126" i="27"/>
  <c r="FX126" i="27"/>
  <c r="FV131" i="27"/>
  <c r="FX131" i="27"/>
  <c r="FV136" i="27"/>
  <c r="FX136" i="27"/>
  <c r="FV140" i="27"/>
  <c r="FX140" i="27"/>
  <c r="FX146" i="27"/>
  <c r="FV146" i="27"/>
  <c r="FX151" i="27"/>
  <c r="FV151" i="27"/>
  <c r="FV156" i="27"/>
  <c r="FX156" i="27"/>
  <c r="GI14" i="27"/>
  <c r="GK14" i="27"/>
  <c r="GI23" i="27"/>
  <c r="GI22" i="27" s="1"/>
  <c r="GK23" i="27"/>
  <c r="GK31" i="27"/>
  <c r="GI31" i="27"/>
  <c r="GK36" i="27"/>
  <c r="GI36" i="27"/>
  <c r="GK43" i="27"/>
  <c r="GI43" i="27"/>
  <c r="GK47" i="27"/>
  <c r="GI47" i="27"/>
  <c r="GI51" i="27"/>
  <c r="GK51" i="27"/>
  <c r="GI57" i="27"/>
  <c r="GK57" i="27"/>
  <c r="GI63" i="27"/>
  <c r="GK63" i="27"/>
  <c r="GK69" i="27"/>
  <c r="GI69" i="27"/>
  <c r="GI74" i="27"/>
  <c r="GK74" i="27"/>
  <c r="GI78" i="27"/>
  <c r="GK78" i="27"/>
  <c r="GI82" i="27"/>
  <c r="GK82" i="27"/>
  <c r="GI87" i="27"/>
  <c r="GK87" i="27"/>
  <c r="GI92" i="27"/>
  <c r="GK92" i="27"/>
  <c r="GI96" i="27"/>
  <c r="GK96" i="27"/>
  <c r="GI102" i="27"/>
  <c r="GI101" i="27" s="1"/>
  <c r="GK102" i="27"/>
  <c r="GI108" i="27"/>
  <c r="GK108" i="27"/>
  <c r="GI116" i="27"/>
  <c r="GK116" i="27"/>
  <c r="GI121" i="27"/>
  <c r="GK121" i="27"/>
  <c r="GK125" i="27"/>
  <c r="GI125" i="27"/>
  <c r="GI130" i="27"/>
  <c r="GK130" i="27"/>
  <c r="GI135" i="27"/>
  <c r="GK135" i="27"/>
  <c r="GK139" i="27"/>
  <c r="GI139" i="27"/>
  <c r="GK145" i="27"/>
  <c r="GI145" i="27"/>
  <c r="GI150" i="27"/>
  <c r="GK150" i="27"/>
  <c r="GI155" i="27"/>
  <c r="GK155" i="27"/>
  <c r="HI16" i="27"/>
  <c r="HK16" i="27"/>
  <c r="HI19" i="27"/>
  <c r="HK19" i="27"/>
  <c r="HI27" i="27"/>
  <c r="HI26" i="27" s="1"/>
  <c r="HK27" i="27"/>
  <c r="HK33" i="27"/>
  <c r="HI33" i="27"/>
  <c r="HK40" i="27"/>
  <c r="HI40" i="27"/>
  <c r="HI45" i="27"/>
  <c r="HK45" i="27"/>
  <c r="HI49" i="27"/>
  <c r="HK49" i="27"/>
  <c r="HI54" i="27"/>
  <c r="HK54" i="27"/>
  <c r="HI60" i="27"/>
  <c r="HK60" i="27"/>
  <c r="HK66" i="27"/>
  <c r="HI66" i="27"/>
  <c r="HI65" i="27" s="1"/>
  <c r="HI71" i="27"/>
  <c r="HK71" i="27"/>
  <c r="HI76" i="27"/>
  <c r="HK76" i="27"/>
  <c r="HI80" i="27"/>
  <c r="HK80" i="27"/>
  <c r="HI85" i="27"/>
  <c r="HK85" i="27"/>
  <c r="HI89" i="27"/>
  <c r="HK89" i="27"/>
  <c r="HI94" i="27"/>
  <c r="HK94" i="27"/>
  <c r="HI99" i="27"/>
  <c r="HK99" i="27"/>
  <c r="HK106" i="27"/>
  <c r="HI106" i="27"/>
  <c r="HI112" i="27"/>
  <c r="HI111" i="27" s="1"/>
  <c r="HK112" i="27"/>
  <c r="HI118" i="27"/>
  <c r="HK118" i="27"/>
  <c r="HK123" i="27"/>
  <c r="HI123" i="27"/>
  <c r="HI128" i="27"/>
  <c r="HK128" i="27"/>
  <c r="HI132" i="27"/>
  <c r="HK132" i="27"/>
  <c r="HI137" i="27"/>
  <c r="HK137" i="27"/>
  <c r="HI141" i="27"/>
  <c r="HK141" i="27"/>
  <c r="HI147" i="27"/>
  <c r="HK147" i="27"/>
  <c r="HI152" i="27"/>
  <c r="HK152" i="27"/>
  <c r="HK157" i="27"/>
  <c r="HI157" i="27"/>
  <c r="HV15" i="27"/>
  <c r="HX15" i="27"/>
  <c r="HV18" i="27"/>
  <c r="HX18" i="27"/>
  <c r="HV25" i="27"/>
  <c r="HV24" i="27" s="1"/>
  <c r="HX25" i="27"/>
  <c r="HV32" i="27"/>
  <c r="HX32" i="27"/>
  <c r="HV38" i="27"/>
  <c r="HV37" i="27" s="1"/>
  <c r="HX38" i="27"/>
  <c r="HV44" i="27"/>
  <c r="HX44" i="27"/>
  <c r="HV48" i="27"/>
  <c r="HX48" i="27"/>
  <c r="HV52" i="27"/>
  <c r="HX52" i="27"/>
  <c r="HV58" i="27"/>
  <c r="HX58" i="27"/>
  <c r="HX64" i="27"/>
  <c r="HV64" i="27"/>
  <c r="HV70" i="27"/>
  <c r="HX70" i="27"/>
  <c r="HX75" i="27"/>
  <c r="HV75" i="27"/>
  <c r="HV79" i="27"/>
  <c r="HX79" i="27"/>
  <c r="HV83" i="27"/>
  <c r="HX83" i="27"/>
  <c r="HX88" i="27"/>
  <c r="HV88" i="27"/>
  <c r="HV93" i="27"/>
  <c r="HX93" i="27"/>
  <c r="HX97" i="27"/>
  <c r="HV97" i="27"/>
  <c r="HV104" i="27"/>
  <c r="HV103" i="27" s="1"/>
  <c r="HX104" i="27"/>
  <c r="HV110" i="27"/>
  <c r="HV109" i="27" s="1"/>
  <c r="HX110" i="27"/>
  <c r="HV117" i="27"/>
  <c r="HX117" i="27"/>
  <c r="HV122" i="27"/>
  <c r="HX122" i="27"/>
  <c r="HX126" i="27"/>
  <c r="HV126" i="27"/>
  <c r="HV131" i="27"/>
  <c r="HX131" i="27"/>
  <c r="HV136" i="27"/>
  <c r="HX136" i="27"/>
  <c r="HV140" i="27"/>
  <c r="HX140" i="27"/>
  <c r="HV146" i="27"/>
  <c r="HX146" i="27"/>
  <c r="HV151" i="27"/>
  <c r="HX151" i="27"/>
  <c r="HV156" i="27"/>
  <c r="HX156" i="27"/>
  <c r="II14" i="27"/>
  <c r="IK14" i="27"/>
  <c r="II23" i="27"/>
  <c r="II22" i="27" s="1"/>
  <c r="IK23" i="27"/>
  <c r="II31" i="27"/>
  <c r="IK31" i="27"/>
  <c r="II36" i="27"/>
  <c r="IK36" i="27"/>
  <c r="II43" i="27"/>
  <c r="IK43" i="27"/>
  <c r="II47" i="27"/>
  <c r="IK47" i="27"/>
  <c r="II51" i="27"/>
  <c r="IK51" i="27"/>
  <c r="II57" i="27"/>
  <c r="IK57" i="27"/>
  <c r="II63" i="27"/>
  <c r="IK63" i="27"/>
  <c r="II69" i="27"/>
  <c r="IK69" i="27"/>
  <c r="IK74" i="27"/>
  <c r="II74" i="27"/>
  <c r="II78" i="27"/>
  <c r="IK78" i="27"/>
  <c r="II82" i="27"/>
  <c r="IK82" i="27"/>
  <c r="IK87" i="27"/>
  <c r="II87" i="27"/>
  <c r="II92" i="27"/>
  <c r="IK92" i="27"/>
  <c r="II96" i="27"/>
  <c r="IK96" i="27"/>
  <c r="II102" i="27"/>
  <c r="II101" i="27" s="1"/>
  <c r="IK102" i="27"/>
  <c r="II108" i="27"/>
  <c r="IK108" i="27"/>
  <c r="II116" i="27"/>
  <c r="IK116" i="27"/>
  <c r="II121" i="27"/>
  <c r="IK121" i="27"/>
  <c r="IK125" i="27"/>
  <c r="II125" i="27"/>
  <c r="II130" i="27"/>
  <c r="IK130" i="27"/>
  <c r="IK135" i="27"/>
  <c r="II135" i="27"/>
  <c r="IK139" i="27"/>
  <c r="II139" i="27"/>
  <c r="II145" i="27"/>
  <c r="IK145" i="27"/>
  <c r="II150" i="27"/>
  <c r="IK150" i="27"/>
  <c r="II155" i="27"/>
  <c r="IK155" i="27"/>
  <c r="IV13" i="27"/>
  <c r="IX13" i="27"/>
  <c r="IX17" i="27"/>
  <c r="IV17" i="27"/>
  <c r="IV21" i="27"/>
  <c r="IV20" i="27" s="1"/>
  <c r="IX21" i="27"/>
  <c r="IV29" i="27"/>
  <c r="IV28" i="27" s="1"/>
  <c r="IX29" i="27"/>
  <c r="IV35" i="27"/>
  <c r="IX35" i="27"/>
  <c r="IX41" i="27"/>
  <c r="IV41" i="27"/>
  <c r="IX46" i="27"/>
  <c r="IV46" i="27"/>
  <c r="IV50" i="27"/>
  <c r="IX50" i="27"/>
  <c r="IX55" i="27"/>
  <c r="IV55" i="27"/>
  <c r="IV61" i="27"/>
  <c r="IX61" i="27"/>
  <c r="IV68" i="27"/>
  <c r="IX68" i="27"/>
  <c r="IX73" i="27"/>
  <c r="IV73" i="27"/>
  <c r="IV77" i="27"/>
  <c r="IX77" i="27"/>
  <c r="IV81" i="27"/>
  <c r="IX81" i="27"/>
  <c r="IV86" i="27"/>
  <c r="IX86" i="27"/>
  <c r="IX90" i="27"/>
  <c r="IV90" i="27"/>
  <c r="IV95" i="27"/>
  <c r="IX95" i="27"/>
  <c r="IV100" i="27"/>
  <c r="IX100" i="27"/>
  <c r="IX107" i="27"/>
  <c r="IV107" i="27"/>
  <c r="IV114" i="27"/>
  <c r="IV113" i="27" s="1"/>
  <c r="IX114" i="27"/>
  <c r="IV119" i="27"/>
  <c r="IX119" i="27"/>
  <c r="IV124" i="27"/>
  <c r="IX124" i="27"/>
  <c r="IV129" i="27"/>
  <c r="IX129" i="27"/>
  <c r="IV133" i="27"/>
  <c r="IX133" i="27"/>
  <c r="IX138" i="27"/>
  <c r="IV138" i="27"/>
  <c r="IV143" i="27"/>
  <c r="IV142" i="27" s="1"/>
  <c r="IX143" i="27"/>
  <c r="IV149" i="27"/>
  <c r="IX149" i="27"/>
  <c r="IX154" i="27"/>
  <c r="IV154" i="27"/>
  <c r="IV158" i="27"/>
  <c r="IX158" i="27"/>
  <c r="AV33" i="27"/>
  <c r="AX33" i="27"/>
  <c r="AX45" i="27"/>
  <c r="AV45" i="27"/>
  <c r="AV66" i="27"/>
  <c r="AV65" i="27" s="1"/>
  <c r="AX66" i="27"/>
  <c r="AX123" i="27"/>
  <c r="AV123" i="27"/>
  <c r="BI18" i="27"/>
  <c r="BK18" i="27"/>
  <c r="BI48" i="27"/>
  <c r="BK48" i="27"/>
  <c r="BI70" i="27"/>
  <c r="BK70" i="27"/>
  <c r="BI88" i="27"/>
  <c r="BK88" i="27"/>
  <c r="BK110" i="27"/>
  <c r="BI110" i="27"/>
  <c r="BI109" i="27" s="1"/>
  <c r="BI126" i="27"/>
  <c r="BK126" i="27"/>
  <c r="BI140" i="27"/>
  <c r="BK140" i="27"/>
  <c r="BV14" i="27"/>
  <c r="BX14" i="27"/>
  <c r="BV23" i="27"/>
  <c r="BV22" i="27" s="1"/>
  <c r="BX23" i="27"/>
  <c r="BV43" i="27"/>
  <c r="BX43" i="27"/>
  <c r="BV57" i="27"/>
  <c r="BX57" i="27"/>
  <c r="BV78" i="27"/>
  <c r="BX78" i="27"/>
  <c r="BV92" i="27"/>
  <c r="BX92" i="27"/>
  <c r="BV108" i="27"/>
  <c r="BX108" i="27"/>
  <c r="BV121" i="27"/>
  <c r="BX121" i="27"/>
  <c r="BX135" i="27"/>
  <c r="BV135" i="27"/>
  <c r="BX145" i="27"/>
  <c r="BV145" i="27"/>
  <c r="CB12" i="27"/>
  <c r="CI13" i="27"/>
  <c r="CK17" i="27"/>
  <c r="CI17" i="27"/>
  <c r="CK41" i="27"/>
  <c r="CI41" i="27"/>
  <c r="CI55" i="27"/>
  <c r="CI53" i="27" s="1"/>
  <c r="CK55" i="27"/>
  <c r="CK90" i="27"/>
  <c r="CI90" i="27"/>
  <c r="CK158" i="27"/>
  <c r="CI158" i="27"/>
  <c r="CX40" i="27"/>
  <c r="CV40" i="27"/>
  <c r="CV60" i="27"/>
  <c r="CX60" i="27"/>
  <c r="CV76" i="27"/>
  <c r="CX76" i="27"/>
  <c r="CV94" i="27"/>
  <c r="CX94" i="27"/>
  <c r="CX123" i="27"/>
  <c r="CV123" i="27"/>
  <c r="CV147" i="27"/>
  <c r="CX147" i="27"/>
  <c r="DI25" i="27"/>
  <c r="DI24" i="27" s="1"/>
  <c r="DK25" i="27"/>
  <c r="DI58" i="27"/>
  <c r="DK58" i="27"/>
  <c r="DI79" i="27"/>
  <c r="DK79" i="27"/>
  <c r="DI104" i="27"/>
  <c r="DI103" i="27" s="1"/>
  <c r="DK104" i="27"/>
  <c r="DI126" i="27"/>
  <c r="DK126" i="27"/>
  <c r="DI136" i="27"/>
  <c r="DK136" i="27"/>
  <c r="DI156" i="27"/>
  <c r="DK156" i="27"/>
  <c r="DX36" i="27"/>
  <c r="DV36" i="27"/>
  <c r="DV51" i="27"/>
  <c r="DX51" i="27"/>
  <c r="DV74" i="27"/>
  <c r="DX74" i="27"/>
  <c r="DV92" i="27"/>
  <c r="DX92" i="27"/>
  <c r="DX125" i="27"/>
  <c r="DV125" i="27"/>
  <c r="DX145" i="27"/>
  <c r="DV145" i="27"/>
  <c r="EI21" i="27"/>
  <c r="EI20" i="27" s="1"/>
  <c r="EK21" i="27"/>
  <c r="EK46" i="27"/>
  <c r="EI46" i="27"/>
  <c r="EI68" i="27"/>
  <c r="EK68" i="27"/>
  <c r="EK90" i="27"/>
  <c r="EI90" i="27"/>
  <c r="EI114" i="27"/>
  <c r="EI113" i="27" s="1"/>
  <c r="EK114" i="27"/>
  <c r="EK143" i="27"/>
  <c r="EI143" i="27"/>
  <c r="EI142" i="27" s="1"/>
  <c r="EV16" i="27"/>
  <c r="EX16" i="27"/>
  <c r="EV40" i="27"/>
  <c r="EX40" i="27"/>
  <c r="EX45" i="27"/>
  <c r="EV45" i="27"/>
  <c r="EV66" i="27"/>
  <c r="EV65" i="27" s="1"/>
  <c r="EX66" i="27"/>
  <c r="EV85" i="27"/>
  <c r="EX85" i="27"/>
  <c r="EX106" i="27"/>
  <c r="EV106" i="27"/>
  <c r="EX123" i="27"/>
  <c r="EV123" i="27"/>
  <c r="EV141" i="27"/>
  <c r="EX141" i="27"/>
  <c r="FI15" i="27"/>
  <c r="FK15" i="27"/>
  <c r="FI25" i="27"/>
  <c r="FI24" i="27" s="1"/>
  <c r="FK25" i="27"/>
  <c r="FI48" i="27"/>
  <c r="FK48" i="27"/>
  <c r="FI75" i="27"/>
  <c r="FK75" i="27"/>
  <c r="FI131" i="27"/>
  <c r="FK131" i="27"/>
  <c r="HI25" i="27"/>
  <c r="HI24" i="27" s="1"/>
  <c r="HK25" i="27"/>
  <c r="AV36" i="27"/>
  <c r="AV34" i="27" s="1"/>
  <c r="AX36" i="27"/>
  <c r="AV74" i="27"/>
  <c r="AX74" i="27"/>
  <c r="AV87" i="27"/>
  <c r="AX87" i="27"/>
  <c r="AX125" i="27"/>
  <c r="AV125" i="27"/>
  <c r="AV135" i="27"/>
  <c r="AX135" i="27"/>
  <c r="AX145" i="27"/>
  <c r="AV145" i="27"/>
  <c r="BI17" i="27"/>
  <c r="BK17" i="27"/>
  <c r="BI29" i="27"/>
  <c r="BI28" i="27" s="1"/>
  <c r="BK29" i="27"/>
  <c r="BI35" i="27"/>
  <c r="BK35" i="27"/>
  <c r="BK46" i="27"/>
  <c r="BI46" i="27"/>
  <c r="BK55" i="27"/>
  <c r="BI55" i="27"/>
  <c r="BI68" i="27"/>
  <c r="BK68" i="27"/>
  <c r="BI77" i="27"/>
  <c r="BK77" i="27"/>
  <c r="BK90" i="27"/>
  <c r="BI90" i="27"/>
  <c r="BI100" i="27"/>
  <c r="BK100" i="27"/>
  <c r="BI114" i="27"/>
  <c r="BI113" i="27" s="1"/>
  <c r="BK114" i="27"/>
  <c r="BI124" i="27"/>
  <c r="BK124" i="27"/>
  <c r="BK138" i="27"/>
  <c r="BI138" i="27"/>
  <c r="BI149" i="27"/>
  <c r="BK149" i="27"/>
  <c r="BK158" i="27"/>
  <c r="BI158" i="27"/>
  <c r="BX19" i="27"/>
  <c r="BV19" i="27"/>
  <c r="BV33" i="27"/>
  <c r="BX33" i="27"/>
  <c r="BX45" i="27"/>
  <c r="BV45" i="27"/>
  <c r="BV54" i="27"/>
  <c r="BX54" i="27"/>
  <c r="BV66" i="27"/>
  <c r="BV65" i="27" s="1"/>
  <c r="BX66" i="27"/>
  <c r="BV76" i="27"/>
  <c r="BX76" i="27"/>
  <c r="BV85" i="27"/>
  <c r="BX85" i="27"/>
  <c r="BV94" i="27"/>
  <c r="BX94" i="27"/>
  <c r="BX106" i="27"/>
  <c r="BV106" i="27"/>
  <c r="BV118" i="27"/>
  <c r="BX118" i="27"/>
  <c r="BV128" i="27"/>
  <c r="BX128" i="27"/>
  <c r="BV137" i="27"/>
  <c r="BX137" i="27"/>
  <c r="BV147" i="27"/>
  <c r="BX147" i="27"/>
  <c r="BV157" i="27"/>
  <c r="BX157" i="27"/>
  <c r="CK32" i="27"/>
  <c r="CI32" i="27"/>
  <c r="CK70" i="27"/>
  <c r="CI70" i="27"/>
  <c r="CI88" i="27"/>
  <c r="CK88" i="27"/>
  <c r="CK97" i="27"/>
  <c r="CI97" i="27"/>
  <c r="CI91" i="27" s="1"/>
  <c r="CI110" i="27"/>
  <c r="CI109" i="27" s="1"/>
  <c r="CK110" i="27"/>
  <c r="CI131" i="27"/>
  <c r="CK131" i="27"/>
  <c r="CI140" i="27"/>
  <c r="CK140" i="27"/>
  <c r="CV23" i="27"/>
  <c r="CV22" i="27" s="1"/>
  <c r="CX23" i="27"/>
  <c r="CX36" i="27"/>
  <c r="CV36" i="27"/>
  <c r="CX43" i="27"/>
  <c r="CV43" i="27"/>
  <c r="CX47" i="27"/>
  <c r="CV47" i="27"/>
  <c r="CV51" i="27"/>
  <c r="CX51" i="27"/>
  <c r="CV57" i="27"/>
  <c r="CX57" i="27"/>
  <c r="CV63" i="27"/>
  <c r="CX63" i="27"/>
  <c r="CX69" i="27"/>
  <c r="CV69" i="27"/>
  <c r="CX74" i="27"/>
  <c r="CV74" i="27"/>
  <c r="CV78" i="27"/>
  <c r="CX78" i="27"/>
  <c r="CV82" i="27"/>
  <c r="CX82" i="27"/>
  <c r="CX87" i="27"/>
  <c r="CV87" i="27"/>
  <c r="CV96" i="27"/>
  <c r="CX96" i="27"/>
  <c r="CV102" i="27"/>
  <c r="CV101" i="27" s="1"/>
  <c r="CX102" i="27"/>
  <c r="CV108" i="27"/>
  <c r="CX108" i="27"/>
  <c r="CV116" i="27"/>
  <c r="CX116" i="27"/>
  <c r="CV121" i="27"/>
  <c r="CX121" i="27"/>
  <c r="CX125" i="27"/>
  <c r="CV125" i="27"/>
  <c r="CV130" i="27"/>
  <c r="CX130" i="27"/>
  <c r="CV135" i="27"/>
  <c r="CX135" i="27"/>
  <c r="CX139" i="27"/>
  <c r="CV139" i="27"/>
  <c r="CX145" i="27"/>
  <c r="CV145" i="27"/>
  <c r="CV150" i="27"/>
  <c r="CX150" i="27"/>
  <c r="CV155" i="27"/>
  <c r="CX155" i="27"/>
  <c r="DI13" i="27"/>
  <c r="DK13" i="27"/>
  <c r="DK17" i="27"/>
  <c r="DI17" i="27"/>
  <c r="DI21" i="27"/>
  <c r="DI20" i="27" s="1"/>
  <c r="DK21" i="27"/>
  <c r="DI29" i="27"/>
  <c r="DI28" i="27" s="1"/>
  <c r="DK29" i="27"/>
  <c r="DI35" i="27"/>
  <c r="DK35" i="27"/>
  <c r="DK41" i="27"/>
  <c r="DI41" i="27"/>
  <c r="DK46" i="27"/>
  <c r="DI46" i="27"/>
  <c r="DI50" i="27"/>
  <c r="DK50" i="27"/>
  <c r="DI55" i="27"/>
  <c r="DK55" i="27"/>
  <c r="DK61" i="27"/>
  <c r="DI61" i="27"/>
  <c r="DI68" i="27"/>
  <c r="DK68" i="27"/>
  <c r="DI73" i="27"/>
  <c r="DK73" i="27"/>
  <c r="DI77" i="27"/>
  <c r="DK77" i="27"/>
  <c r="DI81" i="27"/>
  <c r="DK81" i="27"/>
  <c r="DI86" i="27"/>
  <c r="DK86" i="27"/>
  <c r="DI90" i="27"/>
  <c r="DK90" i="27"/>
  <c r="DI95" i="27"/>
  <c r="DK95" i="27"/>
  <c r="DI100" i="27"/>
  <c r="DK100" i="27"/>
  <c r="DI107" i="27"/>
  <c r="DK107" i="27"/>
  <c r="DI114" i="27"/>
  <c r="DI113" i="27" s="1"/>
  <c r="DK114" i="27"/>
  <c r="DI119" i="27"/>
  <c r="DK119" i="27"/>
  <c r="DI124" i="27"/>
  <c r="DK124" i="27"/>
  <c r="DI129" i="27"/>
  <c r="DK129" i="27"/>
  <c r="DI133" i="27"/>
  <c r="DK133" i="27"/>
  <c r="DK138" i="27"/>
  <c r="DI138" i="27"/>
  <c r="DI143" i="27"/>
  <c r="DI142" i="27" s="1"/>
  <c r="DK143" i="27"/>
  <c r="DI149" i="27"/>
  <c r="DK149" i="27"/>
  <c r="DK154" i="27"/>
  <c r="DI154" i="27"/>
  <c r="DI158" i="27"/>
  <c r="DK158" i="27"/>
  <c r="DV16" i="27"/>
  <c r="DX16" i="27"/>
  <c r="DX19" i="27"/>
  <c r="DV19" i="27"/>
  <c r="DV27" i="27"/>
  <c r="DV26" i="27" s="1"/>
  <c r="DX27" i="27"/>
  <c r="DV33" i="27"/>
  <c r="DX33" i="27"/>
  <c r="DV40" i="27"/>
  <c r="DX40" i="27"/>
  <c r="DX45" i="27"/>
  <c r="DV45" i="27"/>
  <c r="DV49" i="27"/>
  <c r="DX49" i="27"/>
  <c r="DV54" i="27"/>
  <c r="DX54" i="27"/>
  <c r="DV60" i="27"/>
  <c r="DX60" i="27"/>
  <c r="DV66" i="27"/>
  <c r="DV65" i="27" s="1"/>
  <c r="DX66" i="27"/>
  <c r="DV71" i="27"/>
  <c r="DX71" i="27"/>
  <c r="DV76" i="27"/>
  <c r="DX76" i="27"/>
  <c r="DV80" i="27"/>
  <c r="DX80" i="27"/>
  <c r="DV85" i="27"/>
  <c r="DX85" i="27"/>
  <c r="DX89" i="27"/>
  <c r="DV89" i="27"/>
  <c r="DV94" i="27"/>
  <c r="DX94" i="27"/>
  <c r="DV99" i="27"/>
  <c r="DX99" i="27"/>
  <c r="DV106" i="27"/>
  <c r="DX106" i="27"/>
  <c r="DV112" i="27"/>
  <c r="DV111" i="27" s="1"/>
  <c r="DX112" i="27"/>
  <c r="DV118" i="27"/>
  <c r="DX118" i="27"/>
  <c r="DV123" i="27"/>
  <c r="DX123" i="27"/>
  <c r="DX128" i="27"/>
  <c r="DV128" i="27"/>
  <c r="DV132" i="27"/>
  <c r="DX132" i="27"/>
  <c r="DV137" i="27"/>
  <c r="DX137" i="27"/>
  <c r="DV141" i="27"/>
  <c r="DX141" i="27"/>
  <c r="DV147" i="27"/>
  <c r="DX147" i="27"/>
  <c r="DV152" i="27"/>
  <c r="DX152" i="27"/>
  <c r="DX157" i="27"/>
  <c r="DV157" i="27"/>
  <c r="EI15" i="27"/>
  <c r="EK15" i="27"/>
  <c r="EI18" i="27"/>
  <c r="EK18" i="27"/>
  <c r="EI25" i="27"/>
  <c r="EI24" i="27" s="1"/>
  <c r="EK25" i="27"/>
  <c r="EK32" i="27"/>
  <c r="EI32" i="27"/>
  <c r="EI38" i="27"/>
  <c r="EI37" i="27" s="1"/>
  <c r="EK38" i="27"/>
  <c r="EI44" i="27"/>
  <c r="EK44" i="27"/>
  <c r="EI48" i="27"/>
  <c r="EK48" i="27"/>
  <c r="EI52" i="27"/>
  <c r="EK52" i="27"/>
  <c r="EI58" i="27"/>
  <c r="EK58" i="27"/>
  <c r="EK64" i="27"/>
  <c r="EI64" i="27"/>
  <c r="EI70" i="27"/>
  <c r="EK70" i="27"/>
  <c r="EI75" i="27"/>
  <c r="EK75" i="27"/>
  <c r="EI79" i="27"/>
  <c r="EK79" i="27"/>
  <c r="EI83" i="27"/>
  <c r="EK83" i="27"/>
  <c r="EI88" i="27"/>
  <c r="EK88" i="27"/>
  <c r="EI93" i="27"/>
  <c r="EK93" i="27"/>
  <c r="EK97" i="27"/>
  <c r="EI97" i="27"/>
  <c r="EI104" i="27"/>
  <c r="EI103" i="27" s="1"/>
  <c r="EK104" i="27"/>
  <c r="EK110" i="27"/>
  <c r="EI110" i="27"/>
  <c r="EI109" i="27" s="1"/>
  <c r="EK117" i="27"/>
  <c r="EI117" i="27"/>
  <c r="EI122" i="27"/>
  <c r="EK122" i="27"/>
  <c r="EI126" i="27"/>
  <c r="EK126" i="27"/>
  <c r="EI131" i="27"/>
  <c r="EK131" i="27"/>
  <c r="EI136" i="27"/>
  <c r="EK136" i="27"/>
  <c r="EI140" i="27"/>
  <c r="EK140" i="27"/>
  <c r="EK146" i="27"/>
  <c r="EI146" i="27"/>
  <c r="EK151" i="27"/>
  <c r="EI151" i="27"/>
  <c r="EI156" i="27"/>
  <c r="EK156" i="27"/>
  <c r="EV14" i="27"/>
  <c r="EX14" i="27"/>
  <c r="EV23" i="27"/>
  <c r="EV22" i="27" s="1"/>
  <c r="EX23" i="27"/>
  <c r="EX31" i="27"/>
  <c r="EV31" i="27"/>
  <c r="EV36" i="27"/>
  <c r="EX36" i="27"/>
  <c r="EV43" i="27"/>
  <c r="EX43" i="27"/>
  <c r="EV47" i="27"/>
  <c r="EX47" i="27"/>
  <c r="EV51" i="27"/>
  <c r="EX51" i="27"/>
  <c r="EV57" i="27"/>
  <c r="EX57" i="27"/>
  <c r="EV63" i="27"/>
  <c r="EX63" i="27"/>
  <c r="EV69" i="27"/>
  <c r="EX69" i="27"/>
  <c r="EV74" i="27"/>
  <c r="EX74" i="27"/>
  <c r="EV78" i="27"/>
  <c r="EX78" i="27"/>
  <c r="EV82" i="27"/>
  <c r="EX82" i="27"/>
  <c r="EV87" i="27"/>
  <c r="EX87" i="27"/>
  <c r="EV92" i="27"/>
  <c r="EX92" i="27"/>
  <c r="EV96" i="27"/>
  <c r="EX96" i="27"/>
  <c r="EV102" i="27"/>
  <c r="EV101" i="27" s="1"/>
  <c r="EX102" i="27"/>
  <c r="EV108" i="27"/>
  <c r="EX108" i="27"/>
  <c r="EV116" i="27"/>
  <c r="EX116" i="27"/>
  <c r="EV121" i="27"/>
  <c r="EX121" i="27"/>
  <c r="EV125" i="27"/>
  <c r="EX125" i="27"/>
  <c r="EV130" i="27"/>
  <c r="EX130" i="27"/>
  <c r="EX135" i="27"/>
  <c r="EV135" i="27"/>
  <c r="EV139" i="27"/>
  <c r="EX139" i="27"/>
  <c r="EX145" i="27"/>
  <c r="EV145" i="27"/>
  <c r="EV150" i="27"/>
  <c r="EX150" i="27"/>
  <c r="EV155" i="27"/>
  <c r="EX155" i="27"/>
  <c r="FI13" i="27"/>
  <c r="FK13" i="27"/>
  <c r="FI21" i="27"/>
  <c r="FI20" i="27" s="1"/>
  <c r="FK21" i="27"/>
  <c r="FI29" i="27"/>
  <c r="FI28" i="27" s="1"/>
  <c r="FK29" i="27"/>
  <c r="FI35" i="27"/>
  <c r="FK35" i="27"/>
  <c r="FI41" i="27"/>
  <c r="FK41" i="27"/>
  <c r="FK46" i="27"/>
  <c r="FI46" i="27"/>
  <c r="FI50" i="27"/>
  <c r="FK50" i="27"/>
  <c r="FK55" i="27"/>
  <c r="FI55" i="27"/>
  <c r="FK61" i="27"/>
  <c r="FI61" i="27"/>
  <c r="FI68" i="27"/>
  <c r="FK68" i="27"/>
  <c r="FK73" i="27"/>
  <c r="FI73" i="27"/>
  <c r="FI77" i="27"/>
  <c r="FK77" i="27"/>
  <c r="FI81" i="27"/>
  <c r="FK81" i="27"/>
  <c r="FI86" i="27"/>
  <c r="FK86" i="27"/>
  <c r="FK90" i="27"/>
  <c r="FI90" i="27"/>
  <c r="FI95" i="27"/>
  <c r="FK95" i="27"/>
  <c r="FI100" i="27"/>
  <c r="FK100" i="27"/>
  <c r="FK107" i="27"/>
  <c r="FI107" i="27"/>
  <c r="FI114" i="27"/>
  <c r="FI113" i="27" s="1"/>
  <c r="FK114" i="27"/>
  <c r="FI119" i="27"/>
  <c r="FK119" i="27"/>
  <c r="FI124" i="27"/>
  <c r="FK124" i="27"/>
  <c r="FI129" i="27"/>
  <c r="FK129" i="27"/>
  <c r="FI133" i="27"/>
  <c r="FK133" i="27"/>
  <c r="FK138" i="27"/>
  <c r="FI138" i="27"/>
  <c r="FK143" i="27"/>
  <c r="FI143" i="27"/>
  <c r="FI142" i="27" s="1"/>
  <c r="FI149" i="27"/>
  <c r="FK149" i="27"/>
  <c r="FK154" i="27"/>
  <c r="FI154" i="27"/>
  <c r="FI158" i="27"/>
  <c r="FK158" i="27"/>
  <c r="FV16" i="27"/>
  <c r="FX16" i="27"/>
  <c r="FX19" i="27"/>
  <c r="FV19" i="27"/>
  <c r="FV27" i="27"/>
  <c r="FV26" i="27" s="1"/>
  <c r="FX27" i="27"/>
  <c r="FV33" i="27"/>
  <c r="FX33" i="27"/>
  <c r="FX40" i="27"/>
  <c r="FV40" i="27"/>
  <c r="FV45" i="27"/>
  <c r="FX45" i="27"/>
  <c r="FV49" i="27"/>
  <c r="FX49" i="27"/>
  <c r="FV54" i="27"/>
  <c r="FX54" i="27"/>
  <c r="FV60" i="27"/>
  <c r="FX60" i="27"/>
  <c r="FV66" i="27"/>
  <c r="FV65" i="27" s="1"/>
  <c r="FX66" i="27"/>
  <c r="FV71" i="27"/>
  <c r="FX71" i="27"/>
  <c r="FV76" i="27"/>
  <c r="FX76" i="27"/>
  <c r="FV80" i="27"/>
  <c r="FX80" i="27"/>
  <c r="FV85" i="27"/>
  <c r="FX85" i="27"/>
  <c r="FV89" i="27"/>
  <c r="FX89" i="27"/>
  <c r="FV94" i="27"/>
  <c r="FX94" i="27"/>
  <c r="FV99" i="27"/>
  <c r="FX99" i="27"/>
  <c r="FV106" i="27"/>
  <c r="FX106" i="27"/>
  <c r="FV112" i="27"/>
  <c r="FV111" i="27" s="1"/>
  <c r="FX112" i="27"/>
  <c r="FV118" i="27"/>
  <c r="FX118" i="27"/>
  <c r="FV123" i="27"/>
  <c r="FX123" i="27"/>
  <c r="FX128" i="27"/>
  <c r="FV128" i="27"/>
  <c r="FV132" i="27"/>
  <c r="FX132" i="27"/>
  <c r="FV137" i="27"/>
  <c r="FX137" i="27"/>
  <c r="FV141" i="27"/>
  <c r="FX141" i="27"/>
  <c r="FV147" i="27"/>
  <c r="FX147" i="27"/>
  <c r="FV152" i="27"/>
  <c r="FX152" i="27"/>
  <c r="FV157" i="27"/>
  <c r="FX157" i="27"/>
  <c r="GI15" i="27"/>
  <c r="GK15" i="27"/>
  <c r="GI18" i="27"/>
  <c r="GK18" i="27"/>
  <c r="GI25" i="27"/>
  <c r="GI24" i="27" s="1"/>
  <c r="GK25" i="27"/>
  <c r="GI32" i="27"/>
  <c r="GK32" i="27"/>
  <c r="GI38" i="27"/>
  <c r="GI37" i="27" s="1"/>
  <c r="GK38" i="27"/>
  <c r="GK44" i="27"/>
  <c r="GI44" i="27"/>
  <c r="GI48" i="27"/>
  <c r="GK48" i="27"/>
  <c r="GI52" i="27"/>
  <c r="GK52" i="27"/>
  <c r="GI58" i="27"/>
  <c r="GK58" i="27"/>
  <c r="GI64" i="27"/>
  <c r="GK64" i="27"/>
  <c r="GK70" i="27"/>
  <c r="GI70" i="27"/>
  <c r="GK75" i="27"/>
  <c r="GI75" i="27"/>
  <c r="GI79" i="27"/>
  <c r="GK79" i="27"/>
  <c r="GI83" i="27"/>
  <c r="GK83" i="27"/>
  <c r="GI88" i="27"/>
  <c r="GK88" i="27"/>
  <c r="GI93" i="27"/>
  <c r="GK93" i="27"/>
  <c r="GI97" i="27"/>
  <c r="GK97" i="27"/>
  <c r="GI104" i="27"/>
  <c r="GI103" i="27" s="1"/>
  <c r="GK104" i="27"/>
  <c r="GI110" i="27"/>
  <c r="GI109" i="27" s="1"/>
  <c r="GK110" i="27"/>
  <c r="GK117" i="27"/>
  <c r="GI117" i="27"/>
  <c r="GI122" i="27"/>
  <c r="GK122" i="27"/>
  <c r="GI126" i="27"/>
  <c r="GK126" i="27"/>
  <c r="GK131" i="27"/>
  <c r="GI131" i="27"/>
  <c r="GI136" i="27"/>
  <c r="GK136" i="27"/>
  <c r="GI140" i="27"/>
  <c r="GK140" i="27"/>
  <c r="GK146" i="27"/>
  <c r="GI146" i="27"/>
  <c r="GK151" i="27"/>
  <c r="GI151" i="27"/>
  <c r="GI156" i="27"/>
  <c r="GK156" i="27"/>
  <c r="HI13" i="27"/>
  <c r="HK13" i="27"/>
  <c r="HI17" i="27"/>
  <c r="HK17" i="27"/>
  <c r="HI21" i="27"/>
  <c r="HI20" i="27" s="1"/>
  <c r="HK21" i="27"/>
  <c r="HI29" i="27"/>
  <c r="HI28" i="27" s="1"/>
  <c r="HK29" i="27"/>
  <c r="HI35" i="27"/>
  <c r="HK35" i="27"/>
  <c r="HI41" i="27"/>
  <c r="HK41" i="27"/>
  <c r="HK46" i="27"/>
  <c r="HI46" i="27"/>
  <c r="HI50" i="27"/>
  <c r="HK50" i="27"/>
  <c r="HK55" i="27"/>
  <c r="HI55" i="27"/>
  <c r="HI61" i="27"/>
  <c r="HK61" i="27"/>
  <c r="HI68" i="27"/>
  <c r="HK68" i="27"/>
  <c r="HI73" i="27"/>
  <c r="HK73" i="27"/>
  <c r="HI77" i="27"/>
  <c r="HK77" i="27"/>
  <c r="HI81" i="27"/>
  <c r="HK81" i="27"/>
  <c r="HI86" i="27"/>
  <c r="HK86" i="27"/>
  <c r="HI90" i="27"/>
  <c r="HK90" i="27"/>
  <c r="HI95" i="27"/>
  <c r="HK95" i="27"/>
  <c r="HI100" i="27"/>
  <c r="HK100" i="27"/>
  <c r="HK107" i="27"/>
  <c r="HI107" i="27"/>
  <c r="HI114" i="27"/>
  <c r="HI113" i="27" s="1"/>
  <c r="HK114" i="27"/>
  <c r="HI119" i="27"/>
  <c r="HK119" i="27"/>
  <c r="HI124" i="27"/>
  <c r="HK124" i="27"/>
  <c r="HI129" i="27"/>
  <c r="HK129" i="27"/>
  <c r="HI133" i="27"/>
  <c r="HK133" i="27"/>
  <c r="HK138" i="27"/>
  <c r="HI138" i="27"/>
  <c r="HK143" i="27"/>
  <c r="HI143" i="27"/>
  <c r="HI142" i="27" s="1"/>
  <c r="HI149" i="27"/>
  <c r="HK149" i="27"/>
  <c r="HK154" i="27"/>
  <c r="HI154" i="27"/>
  <c r="HI158" i="27"/>
  <c r="HK158" i="27"/>
  <c r="HV16" i="27"/>
  <c r="HX16" i="27"/>
  <c r="HV19" i="27"/>
  <c r="HX19" i="27"/>
  <c r="HV27" i="27"/>
  <c r="HV26" i="27" s="1"/>
  <c r="HX27" i="27"/>
  <c r="HX33" i="27"/>
  <c r="HV33" i="27"/>
  <c r="HV40" i="27"/>
  <c r="HX40" i="27"/>
  <c r="HV45" i="27"/>
  <c r="HX45" i="27"/>
  <c r="HV49" i="27"/>
  <c r="HX49" i="27"/>
  <c r="HV54" i="27"/>
  <c r="HX54" i="27"/>
  <c r="HV60" i="27"/>
  <c r="HX60" i="27"/>
  <c r="HX66" i="27"/>
  <c r="HV66" i="27"/>
  <c r="HV65" i="27" s="1"/>
  <c r="HV71" i="27"/>
  <c r="HX71" i="27"/>
  <c r="HV76" i="27"/>
  <c r="HX76" i="27"/>
  <c r="HV80" i="27"/>
  <c r="HX80" i="27"/>
  <c r="HV85" i="27"/>
  <c r="HX85" i="27"/>
  <c r="HV89" i="27"/>
  <c r="HX89" i="27"/>
  <c r="HV94" i="27"/>
  <c r="HX94" i="27"/>
  <c r="HV99" i="27"/>
  <c r="HX99" i="27"/>
  <c r="HX106" i="27"/>
  <c r="HV106" i="27"/>
  <c r="HV112" i="27"/>
  <c r="HV111" i="27" s="1"/>
  <c r="HX112" i="27"/>
  <c r="HV118" i="27"/>
  <c r="HX118" i="27"/>
  <c r="HX123" i="27"/>
  <c r="HV123" i="27"/>
  <c r="HV128" i="27"/>
  <c r="HX128" i="27"/>
  <c r="HV132" i="27"/>
  <c r="HX132" i="27"/>
  <c r="HV137" i="27"/>
  <c r="HX137" i="27"/>
  <c r="HV141" i="27"/>
  <c r="HX141" i="27"/>
  <c r="HV147" i="27"/>
  <c r="HX147" i="27"/>
  <c r="HV152" i="27"/>
  <c r="HX152" i="27"/>
  <c r="HV157" i="27"/>
  <c r="HX157" i="27"/>
  <c r="II15" i="27"/>
  <c r="IK15" i="27"/>
  <c r="II18" i="27"/>
  <c r="IK18" i="27"/>
  <c r="II25" i="27"/>
  <c r="II24" i="27" s="1"/>
  <c r="IK25" i="27"/>
  <c r="II32" i="27"/>
  <c r="IK32" i="27"/>
  <c r="II38" i="27"/>
  <c r="II37" i="27" s="1"/>
  <c r="IK38" i="27"/>
  <c r="II44" i="27"/>
  <c r="IK44" i="27"/>
  <c r="II48" i="27"/>
  <c r="IK48" i="27"/>
  <c r="II52" i="27"/>
  <c r="IK52" i="27"/>
  <c r="II58" i="27"/>
  <c r="IK58" i="27"/>
  <c r="IK64" i="27"/>
  <c r="II64" i="27"/>
  <c r="IK70" i="27"/>
  <c r="II70" i="27"/>
  <c r="IK75" i="27"/>
  <c r="II75" i="27"/>
  <c r="II79" i="27"/>
  <c r="IK79" i="27"/>
  <c r="II83" i="27"/>
  <c r="IK83" i="27"/>
  <c r="II88" i="27"/>
  <c r="IK88" i="27"/>
  <c r="II93" i="27"/>
  <c r="IK93" i="27"/>
  <c r="II97" i="27"/>
  <c r="IK97" i="27"/>
  <c r="II104" i="27"/>
  <c r="II103" i="27" s="1"/>
  <c r="IK104" i="27"/>
  <c r="IK110" i="27"/>
  <c r="II110" i="27"/>
  <c r="II109" i="27" s="1"/>
  <c r="II117" i="27"/>
  <c r="IK117" i="27"/>
  <c r="II122" i="27"/>
  <c r="IK122" i="27"/>
  <c r="IK126" i="27"/>
  <c r="II126" i="27"/>
  <c r="IK131" i="27"/>
  <c r="II131" i="27"/>
  <c r="II136" i="27"/>
  <c r="IK136" i="27"/>
  <c r="II140" i="27"/>
  <c r="IK140" i="27"/>
  <c r="IK146" i="27"/>
  <c r="II146" i="27"/>
  <c r="II151" i="27"/>
  <c r="IK151" i="27"/>
  <c r="II156" i="27"/>
  <c r="IK156" i="27"/>
  <c r="IV14" i="27"/>
  <c r="IX14" i="27"/>
  <c r="IV23" i="27"/>
  <c r="IV22" i="27" s="1"/>
  <c r="IX23" i="27"/>
  <c r="IX31" i="27"/>
  <c r="IV31" i="27"/>
  <c r="IX36" i="27"/>
  <c r="IV36" i="27"/>
  <c r="IV43" i="27"/>
  <c r="IX43" i="27"/>
  <c r="IV47" i="27"/>
  <c r="IX47" i="27"/>
  <c r="IV51" i="27"/>
  <c r="IX51" i="27"/>
  <c r="IV57" i="27"/>
  <c r="IX57" i="27"/>
  <c r="IV63" i="27"/>
  <c r="IX63" i="27"/>
  <c r="IX69" i="27"/>
  <c r="IV69" i="27"/>
  <c r="IV74" i="27"/>
  <c r="IX74" i="27"/>
  <c r="IV78" i="27"/>
  <c r="IX78" i="27"/>
  <c r="IV82" i="27"/>
  <c r="IX82" i="27"/>
  <c r="IX87" i="27"/>
  <c r="IV87" i="27"/>
  <c r="IV92" i="27"/>
  <c r="IX92" i="27"/>
  <c r="IV96" i="27"/>
  <c r="IX96" i="27"/>
  <c r="IV102" i="27"/>
  <c r="IV101" i="27" s="1"/>
  <c r="IX102" i="27"/>
  <c r="IV108" i="27"/>
  <c r="IX108" i="27"/>
  <c r="IV116" i="27"/>
  <c r="IX116" i="27"/>
  <c r="IV121" i="27"/>
  <c r="IX121" i="27"/>
  <c r="IV125" i="27"/>
  <c r="IX125" i="27"/>
  <c r="IV130" i="27"/>
  <c r="IX130" i="27"/>
  <c r="IV135" i="27"/>
  <c r="IX135" i="27"/>
  <c r="IX139" i="27"/>
  <c r="IV139" i="27"/>
  <c r="IX145" i="27"/>
  <c r="IV145" i="27"/>
  <c r="IV150" i="27"/>
  <c r="IX150" i="27"/>
  <c r="IV155" i="27"/>
  <c r="IX155" i="27"/>
  <c r="AX19" i="27"/>
  <c r="AV19" i="27"/>
  <c r="AX157" i="27"/>
  <c r="AV157" i="27"/>
  <c r="BI32" i="27"/>
  <c r="BK32" i="27"/>
  <c r="BK64" i="27"/>
  <c r="BI64" i="27"/>
  <c r="BI83" i="27"/>
  <c r="BK83" i="27"/>
  <c r="BI104" i="27"/>
  <c r="BI103" i="27" s="1"/>
  <c r="BK104" i="27"/>
  <c r="BI131" i="27"/>
  <c r="BK131" i="27"/>
  <c r="BI151" i="27"/>
  <c r="BK151" i="27"/>
  <c r="BV36" i="27"/>
  <c r="BX36" i="27"/>
  <c r="BV74" i="27"/>
  <c r="BX74" i="27"/>
  <c r="BV116" i="27"/>
  <c r="BX116" i="27"/>
  <c r="CK138" i="27"/>
  <c r="CI138" i="27"/>
  <c r="CI154" i="27"/>
  <c r="CK154" i="27"/>
  <c r="CV19" i="27"/>
  <c r="CX19" i="27"/>
  <c r="CV45" i="27"/>
  <c r="CX45" i="27"/>
  <c r="CX66" i="27"/>
  <c r="CV66" i="27"/>
  <c r="CV65" i="27" s="1"/>
  <c r="CV85" i="27"/>
  <c r="CX85" i="27"/>
  <c r="CX106" i="27"/>
  <c r="CV106" i="27"/>
  <c r="CV128" i="27"/>
  <c r="CX128" i="27"/>
  <c r="CV141" i="27"/>
  <c r="CX141" i="27"/>
  <c r="DI15" i="27"/>
  <c r="DK15" i="27"/>
  <c r="DI38" i="27"/>
  <c r="DI37" i="27" s="1"/>
  <c r="DK38" i="27"/>
  <c r="DI52" i="27"/>
  <c r="DK52" i="27"/>
  <c r="DK75" i="27"/>
  <c r="DI75" i="27"/>
  <c r="DI93" i="27"/>
  <c r="DK93" i="27"/>
  <c r="DK117" i="27"/>
  <c r="DI117" i="27"/>
  <c r="DI140" i="27"/>
  <c r="DK140" i="27"/>
  <c r="DV23" i="27"/>
  <c r="DV22" i="27" s="1"/>
  <c r="DX23" i="27"/>
  <c r="DX47" i="27"/>
  <c r="DV47" i="27"/>
  <c r="DV69" i="27"/>
  <c r="DX69" i="27"/>
  <c r="DV87" i="27"/>
  <c r="DX87" i="27"/>
  <c r="DV96" i="27"/>
  <c r="DX96" i="27"/>
  <c r="DV116" i="27"/>
  <c r="DX116" i="27"/>
  <c r="DV130" i="27"/>
  <c r="DX130" i="27"/>
  <c r="DV150" i="27"/>
  <c r="DX150" i="27"/>
  <c r="EK17" i="27"/>
  <c r="EI17" i="27"/>
  <c r="EI35" i="27"/>
  <c r="EK35" i="27"/>
  <c r="EI50" i="27"/>
  <c r="EK50" i="27"/>
  <c r="EK73" i="27"/>
  <c r="EI73" i="27"/>
  <c r="EI86" i="27"/>
  <c r="EK86" i="27"/>
  <c r="EK107" i="27"/>
  <c r="EI107" i="27"/>
  <c r="EI129" i="27"/>
  <c r="EK129" i="27"/>
  <c r="EK138" i="27"/>
  <c r="EI138" i="27"/>
  <c r="EI158" i="27"/>
  <c r="EK158" i="27"/>
  <c r="EV33" i="27"/>
  <c r="EX33" i="27"/>
  <c r="EV49" i="27"/>
  <c r="EX49" i="27"/>
  <c r="EV76" i="27"/>
  <c r="EX76" i="27"/>
  <c r="EV94" i="27"/>
  <c r="EX94" i="27"/>
  <c r="EV128" i="27"/>
  <c r="EX128" i="27"/>
  <c r="EV147" i="27"/>
  <c r="EX147" i="27"/>
  <c r="FI32" i="27"/>
  <c r="FK32" i="27"/>
  <c r="FK64" i="27"/>
  <c r="FI64" i="27"/>
  <c r="FI88" i="27"/>
  <c r="FK88" i="27"/>
  <c r="FI136" i="27"/>
  <c r="FK136" i="27"/>
  <c r="HI15" i="27"/>
  <c r="HK15" i="27"/>
  <c r="O12" i="27"/>
  <c r="X12" i="27" s="1"/>
  <c r="AX31" i="27"/>
  <c r="AV31" i="27"/>
  <c r="AV43" i="27"/>
  <c r="AX43" i="27"/>
  <c r="AV47" i="27"/>
  <c r="AX47" i="27"/>
  <c r="AV69" i="27"/>
  <c r="AX69" i="27"/>
  <c r="AX139" i="27"/>
  <c r="AV139" i="27"/>
  <c r="BB12" i="27"/>
  <c r="BI13" i="27"/>
  <c r="BK13" i="27"/>
  <c r="BI21" i="27"/>
  <c r="BI20" i="27" s="1"/>
  <c r="BK21" i="27"/>
  <c r="BI41" i="27"/>
  <c r="BK41" i="27"/>
  <c r="BI50" i="27"/>
  <c r="BK50" i="27"/>
  <c r="BK61" i="27"/>
  <c r="BI61" i="27"/>
  <c r="BK73" i="27"/>
  <c r="BI73" i="27"/>
  <c r="BI81" i="27"/>
  <c r="BK81" i="27"/>
  <c r="BI86" i="27"/>
  <c r="BK86" i="27"/>
  <c r="BI95" i="27"/>
  <c r="BK95" i="27"/>
  <c r="BK107" i="27"/>
  <c r="BI107" i="27"/>
  <c r="BI119" i="27"/>
  <c r="BK119" i="27"/>
  <c r="BI129" i="27"/>
  <c r="BK129" i="27"/>
  <c r="BI133" i="27"/>
  <c r="BK133" i="27"/>
  <c r="BK143" i="27"/>
  <c r="BI143" i="27"/>
  <c r="BI142" i="27" s="1"/>
  <c r="BI154" i="27"/>
  <c r="BK154" i="27"/>
  <c r="BV16" i="27"/>
  <c r="BX16" i="27"/>
  <c r="BV27" i="27"/>
  <c r="BV26" i="27" s="1"/>
  <c r="BX27" i="27"/>
  <c r="BV40" i="27"/>
  <c r="BX40" i="27"/>
  <c r="BV49" i="27"/>
  <c r="BX49" i="27"/>
  <c r="BV60" i="27"/>
  <c r="BX60" i="27"/>
  <c r="BV71" i="27"/>
  <c r="BX71" i="27"/>
  <c r="BV80" i="27"/>
  <c r="BX80" i="27"/>
  <c r="BX89" i="27"/>
  <c r="BV89" i="27"/>
  <c r="BV99" i="27"/>
  <c r="BX99" i="27"/>
  <c r="BV112" i="27"/>
  <c r="BV111" i="27" s="1"/>
  <c r="BX112" i="27"/>
  <c r="BX123" i="27"/>
  <c r="BV123" i="27"/>
  <c r="BV132" i="27"/>
  <c r="BX132" i="27"/>
  <c r="BV141" i="27"/>
  <c r="BX141" i="27"/>
  <c r="BV152" i="27"/>
  <c r="BX152" i="27"/>
  <c r="CB37" i="27"/>
  <c r="CI38" i="27"/>
  <c r="CI37" i="27" s="1"/>
  <c r="CK44" i="27"/>
  <c r="CI44" i="27"/>
  <c r="CI64" i="27"/>
  <c r="CI62" i="27" s="1"/>
  <c r="CK64" i="27"/>
  <c r="CI75" i="27"/>
  <c r="CK75" i="27"/>
  <c r="CB103" i="27"/>
  <c r="CI104" i="27"/>
  <c r="CI103" i="27" s="1"/>
  <c r="CK117" i="27"/>
  <c r="CI117" i="27"/>
  <c r="CI115" i="27" s="1"/>
  <c r="CK126" i="27"/>
  <c r="CI126" i="27"/>
  <c r="CK146" i="27"/>
  <c r="CI146" i="27"/>
  <c r="CI151" i="27"/>
  <c r="CK151" i="27"/>
  <c r="CV14" i="27"/>
  <c r="CX14" i="27"/>
  <c r="CV31" i="27"/>
  <c r="CX31" i="27"/>
  <c r="CV92" i="27"/>
  <c r="CX92" i="27"/>
  <c r="FK17" i="27"/>
  <c r="FI17" i="27"/>
  <c r="AX32" i="27"/>
  <c r="AV32" i="27"/>
  <c r="AX44" i="27"/>
  <c r="AV44" i="27"/>
  <c r="AV64" i="27"/>
  <c r="AV62" i="27" s="1"/>
  <c r="AX64" i="27"/>
  <c r="AX70" i="27"/>
  <c r="AV70" i="27"/>
  <c r="AV75" i="27"/>
  <c r="AX75" i="27"/>
  <c r="AV88" i="27"/>
  <c r="AX88" i="27"/>
  <c r="AV97" i="27"/>
  <c r="AV91" i="27" s="1"/>
  <c r="AX97" i="27"/>
  <c r="AV110" i="27"/>
  <c r="AV109" i="27" s="1"/>
  <c r="AX110" i="27"/>
  <c r="AV117" i="27"/>
  <c r="AV115" i="27" s="1"/>
  <c r="AX117" i="27"/>
  <c r="AX126" i="27"/>
  <c r="AV126" i="27"/>
  <c r="AX131" i="27"/>
  <c r="AV131" i="27"/>
  <c r="AX140" i="27"/>
  <c r="AV140" i="27"/>
  <c r="AV146" i="27"/>
  <c r="AX146" i="27"/>
  <c r="AV151" i="27"/>
  <c r="AX151" i="27"/>
  <c r="BI14" i="27"/>
  <c r="BK14" i="27"/>
  <c r="BI23" i="27"/>
  <c r="BI22" i="27" s="1"/>
  <c r="BK23" i="27"/>
  <c r="BK31" i="27"/>
  <c r="BI31" i="27"/>
  <c r="BK36" i="27"/>
  <c r="BI36" i="27"/>
  <c r="BK43" i="27"/>
  <c r="BI43" i="27"/>
  <c r="BI47" i="27"/>
  <c r="BK47" i="27"/>
  <c r="BI51" i="27"/>
  <c r="BK51" i="27"/>
  <c r="BI57" i="27"/>
  <c r="BK57" i="27"/>
  <c r="BI63" i="27"/>
  <c r="BK63" i="27"/>
  <c r="BI69" i="27"/>
  <c r="BK69" i="27"/>
  <c r="BK74" i="27"/>
  <c r="BI74" i="27"/>
  <c r="BI78" i="27"/>
  <c r="BK78" i="27"/>
  <c r="BI82" i="27"/>
  <c r="BK82" i="27"/>
  <c r="BK87" i="27"/>
  <c r="BI87" i="27"/>
  <c r="BI92" i="27"/>
  <c r="BK92" i="27"/>
  <c r="BI96" i="27"/>
  <c r="BK96" i="27"/>
  <c r="BI102" i="27"/>
  <c r="BI101" i="27" s="1"/>
  <c r="BK102" i="27"/>
  <c r="BI108" i="27"/>
  <c r="BK108" i="27"/>
  <c r="BI116" i="27"/>
  <c r="BK116" i="27"/>
  <c r="BI121" i="27"/>
  <c r="BK121" i="27"/>
  <c r="BI125" i="27"/>
  <c r="BK125" i="27"/>
  <c r="BI130" i="27"/>
  <c r="BK130" i="27"/>
  <c r="BK135" i="27"/>
  <c r="BI135" i="27"/>
  <c r="BI139" i="27"/>
  <c r="BK139" i="27"/>
  <c r="BI145" i="27"/>
  <c r="BK145" i="27"/>
  <c r="BI150" i="27"/>
  <c r="BK150" i="27"/>
  <c r="BI155" i="27"/>
  <c r="BK155" i="27"/>
  <c r="BO12" i="27"/>
  <c r="BV13" i="27"/>
  <c r="BX13" i="27"/>
  <c r="BX17" i="27"/>
  <c r="BV17" i="27"/>
  <c r="BV21" i="27"/>
  <c r="BV20" i="27" s="1"/>
  <c r="BX21" i="27"/>
  <c r="BV29" i="27"/>
  <c r="BV28" i="27" s="1"/>
  <c r="BX29" i="27"/>
  <c r="BV35" i="27"/>
  <c r="BX35" i="27"/>
  <c r="BX41" i="27"/>
  <c r="BV41" i="27"/>
  <c r="BV46" i="27"/>
  <c r="BX46" i="27"/>
  <c r="BV50" i="27"/>
  <c r="BX50" i="27"/>
  <c r="BV55" i="27"/>
  <c r="BX55" i="27"/>
  <c r="BX61" i="27"/>
  <c r="BV61" i="27"/>
  <c r="BV68" i="27"/>
  <c r="BX68" i="27"/>
  <c r="BX73" i="27"/>
  <c r="BV73" i="27"/>
  <c r="BV77" i="27"/>
  <c r="BX77" i="27"/>
  <c r="BV81" i="27"/>
  <c r="BX81" i="27"/>
  <c r="BV86" i="27"/>
  <c r="BX86" i="27"/>
  <c r="BX90" i="27"/>
  <c r="BV90" i="27"/>
  <c r="BV95" i="27"/>
  <c r="BX95" i="27"/>
  <c r="BV100" i="27"/>
  <c r="BX100" i="27"/>
  <c r="BX107" i="27"/>
  <c r="BV107" i="27"/>
  <c r="BV114" i="27"/>
  <c r="BV113" i="27" s="1"/>
  <c r="BX114" i="27"/>
  <c r="BV119" i="27"/>
  <c r="BX119" i="27"/>
  <c r="BV124" i="27"/>
  <c r="BX124" i="27"/>
  <c r="BV129" i="27"/>
  <c r="BX129" i="27"/>
  <c r="BV133" i="27"/>
  <c r="BX133" i="27"/>
  <c r="BV138" i="27"/>
  <c r="BX138" i="27"/>
  <c r="BX143" i="27"/>
  <c r="BV143" i="27"/>
  <c r="BV142" i="27" s="1"/>
  <c r="BV149" i="27"/>
  <c r="BX149" i="27"/>
  <c r="BV154" i="27"/>
  <c r="BX154" i="27"/>
  <c r="BX158" i="27"/>
  <c r="BV158" i="27"/>
  <c r="CK19" i="27"/>
  <c r="CI19" i="27"/>
  <c r="CI33" i="27"/>
  <c r="CK33" i="27"/>
  <c r="CI40" i="27"/>
  <c r="CK40" i="27"/>
  <c r="CK45" i="27"/>
  <c r="CI45" i="27"/>
  <c r="CI66" i="27"/>
  <c r="CI65" i="27" s="1"/>
  <c r="CK66" i="27"/>
  <c r="CK89" i="27"/>
  <c r="CI89" i="27"/>
  <c r="CI98" i="27"/>
  <c r="CK106" i="27"/>
  <c r="CI106" i="27"/>
  <c r="CK123" i="27"/>
  <c r="CI123" i="27"/>
  <c r="CI128" i="27"/>
  <c r="CK128" i="27"/>
  <c r="CI152" i="27"/>
  <c r="CK152" i="27"/>
  <c r="CI157" i="27"/>
  <c r="CK157" i="27"/>
  <c r="CV15" i="27"/>
  <c r="CX15" i="27"/>
  <c r="CV18" i="27"/>
  <c r="CX18" i="27"/>
  <c r="CV25" i="27"/>
  <c r="CV24" i="27" s="1"/>
  <c r="CX25" i="27"/>
  <c r="CV32" i="27"/>
  <c r="CX32" i="27"/>
  <c r="CV38" i="27"/>
  <c r="CV37" i="27" s="1"/>
  <c r="CX38" i="27"/>
  <c r="CV44" i="27"/>
  <c r="CX44" i="27"/>
  <c r="CV48" i="27"/>
  <c r="CX48" i="27"/>
  <c r="CV52" i="27"/>
  <c r="CX52" i="27"/>
  <c r="CV58" i="27"/>
  <c r="CX58" i="27"/>
  <c r="CX64" i="27"/>
  <c r="CV64" i="27"/>
  <c r="CV70" i="27"/>
  <c r="CX70" i="27"/>
  <c r="CX75" i="27"/>
  <c r="CV75" i="27"/>
  <c r="CV79" i="27"/>
  <c r="CX79" i="27"/>
  <c r="CV83" i="27"/>
  <c r="CX83" i="27"/>
  <c r="CX88" i="27"/>
  <c r="CV88" i="27"/>
  <c r="CV93" i="27"/>
  <c r="CX93" i="27"/>
  <c r="CX97" i="27"/>
  <c r="CV97" i="27"/>
  <c r="CV104" i="27"/>
  <c r="CV103" i="27" s="1"/>
  <c r="CX104" i="27"/>
  <c r="CX110" i="27"/>
  <c r="CV110" i="27"/>
  <c r="CV109" i="27" s="1"/>
  <c r="CV117" i="27"/>
  <c r="CX117" i="27"/>
  <c r="CV122" i="27"/>
  <c r="CX122" i="27"/>
  <c r="CX126" i="27"/>
  <c r="CV126" i="27"/>
  <c r="CX131" i="27"/>
  <c r="CV131" i="27"/>
  <c r="CV136" i="27"/>
  <c r="CX136" i="27"/>
  <c r="CX140" i="27"/>
  <c r="CV140" i="27"/>
  <c r="CX146" i="27"/>
  <c r="CV146" i="27"/>
  <c r="CX151" i="27"/>
  <c r="CV151" i="27"/>
  <c r="CV156" i="27"/>
  <c r="CX156" i="27"/>
  <c r="DI14" i="27"/>
  <c r="DK14" i="27"/>
  <c r="DI23" i="27"/>
  <c r="DI22" i="27" s="1"/>
  <c r="DK23" i="27"/>
  <c r="DK31" i="27"/>
  <c r="DI31" i="27"/>
  <c r="DI36" i="27"/>
  <c r="DK36" i="27"/>
  <c r="DK43" i="27"/>
  <c r="DI43" i="27"/>
  <c r="DK47" i="27"/>
  <c r="DI47" i="27"/>
  <c r="DI51" i="27"/>
  <c r="DK51" i="27"/>
  <c r="DI57" i="27"/>
  <c r="DK57" i="27"/>
  <c r="DI63" i="27"/>
  <c r="DK63" i="27"/>
  <c r="DK69" i="27"/>
  <c r="DI69" i="27"/>
  <c r="DK74" i="27"/>
  <c r="DI74" i="27"/>
  <c r="DI78" i="27"/>
  <c r="DK78" i="27"/>
  <c r="DI82" i="27"/>
  <c r="DK82" i="27"/>
  <c r="DK87" i="27"/>
  <c r="DI87" i="27"/>
  <c r="DI92" i="27"/>
  <c r="DK92" i="27"/>
  <c r="DI96" i="27"/>
  <c r="DK96" i="27"/>
  <c r="DI102" i="27"/>
  <c r="DI101" i="27" s="1"/>
  <c r="DK102" i="27"/>
  <c r="DI108" i="27"/>
  <c r="DK108" i="27"/>
  <c r="DI116" i="27"/>
  <c r="DK116" i="27"/>
  <c r="DI121" i="27"/>
  <c r="DK121" i="27"/>
  <c r="DK125" i="27"/>
  <c r="DI125" i="27"/>
  <c r="DI130" i="27"/>
  <c r="DK130" i="27"/>
  <c r="DI135" i="27"/>
  <c r="DK135" i="27"/>
  <c r="DK139" i="27"/>
  <c r="DI139" i="27"/>
  <c r="DK145" i="27"/>
  <c r="DI145" i="27"/>
  <c r="DI150" i="27"/>
  <c r="DK150" i="27"/>
  <c r="DI155" i="27"/>
  <c r="DK155" i="27"/>
  <c r="DV13" i="27"/>
  <c r="DX13" i="27"/>
  <c r="DV17" i="27"/>
  <c r="DX17" i="27"/>
  <c r="DV21" i="27"/>
  <c r="DV20" i="27" s="1"/>
  <c r="DX21" i="27"/>
  <c r="DV29" i="27"/>
  <c r="DV28" i="27" s="1"/>
  <c r="DX29" i="27"/>
  <c r="DV35" i="27"/>
  <c r="DX35" i="27"/>
  <c r="DX41" i="27"/>
  <c r="DV41" i="27"/>
  <c r="DV46" i="27"/>
  <c r="DX46" i="27"/>
  <c r="DV50" i="27"/>
  <c r="DX50" i="27"/>
  <c r="DV55" i="27"/>
  <c r="DX55" i="27"/>
  <c r="DX61" i="27"/>
  <c r="DV61" i="27"/>
  <c r="DV68" i="27"/>
  <c r="DX68" i="27"/>
  <c r="DX73" i="27"/>
  <c r="DV73" i="27"/>
  <c r="DV77" i="27"/>
  <c r="DX77" i="27"/>
  <c r="DV81" i="27"/>
  <c r="DX81" i="27"/>
  <c r="DV86" i="27"/>
  <c r="DX86" i="27"/>
  <c r="DV90" i="27"/>
  <c r="DX90" i="27"/>
  <c r="DV95" i="27"/>
  <c r="DX95" i="27"/>
  <c r="DV100" i="27"/>
  <c r="DX100" i="27"/>
  <c r="DX107" i="27"/>
  <c r="DV107" i="27"/>
  <c r="DV114" i="27"/>
  <c r="DV113" i="27" s="1"/>
  <c r="DX114" i="27"/>
  <c r="DV119" i="27"/>
  <c r="DX119" i="27"/>
  <c r="DV124" i="27"/>
  <c r="DX124" i="27"/>
  <c r="DV129" i="27"/>
  <c r="DX129" i="27"/>
  <c r="DV133" i="27"/>
  <c r="DX133" i="27"/>
  <c r="DV138" i="27"/>
  <c r="DX138" i="27"/>
  <c r="DV143" i="27"/>
  <c r="DV142" i="27" s="1"/>
  <c r="DX143" i="27"/>
  <c r="DV149" i="27"/>
  <c r="DX149" i="27"/>
  <c r="DV154" i="27"/>
  <c r="DX154" i="27"/>
  <c r="DX158" i="27"/>
  <c r="DV158" i="27"/>
  <c r="EI16" i="27"/>
  <c r="EK16" i="27"/>
  <c r="EI19" i="27"/>
  <c r="EK19" i="27"/>
  <c r="EI27" i="27"/>
  <c r="EI26" i="27" s="1"/>
  <c r="EK27" i="27"/>
  <c r="EK33" i="27"/>
  <c r="EI33" i="27"/>
  <c r="EI40" i="27"/>
  <c r="EK40" i="27"/>
  <c r="EK45" i="27"/>
  <c r="EI45" i="27"/>
  <c r="EI49" i="27"/>
  <c r="EK49" i="27"/>
  <c r="EI54" i="27"/>
  <c r="EI53" i="27" s="1"/>
  <c r="EK54" i="27"/>
  <c r="EI60" i="27"/>
  <c r="EK60" i="27"/>
  <c r="EK66" i="27"/>
  <c r="EI66" i="27"/>
  <c r="EI65" i="27" s="1"/>
  <c r="EI71" i="27"/>
  <c r="EK71" i="27"/>
  <c r="EI76" i="27"/>
  <c r="EK76" i="27"/>
  <c r="EI80" i="27"/>
  <c r="EK80" i="27"/>
  <c r="EI85" i="27"/>
  <c r="EK85" i="27"/>
  <c r="EI89" i="27"/>
  <c r="EK89" i="27"/>
  <c r="EI94" i="27"/>
  <c r="EK94" i="27"/>
  <c r="EI99" i="27"/>
  <c r="EK99" i="27"/>
  <c r="EI106" i="27"/>
  <c r="EK106" i="27"/>
  <c r="EI112" i="27"/>
  <c r="EI111" i="27" s="1"/>
  <c r="EK112" i="27"/>
  <c r="EI118" i="27"/>
  <c r="EK118" i="27"/>
  <c r="EI123" i="27"/>
  <c r="EK123" i="27"/>
  <c r="EK128" i="27"/>
  <c r="EI128" i="27"/>
  <c r="EI132" i="27"/>
  <c r="EK132" i="27"/>
  <c r="EI137" i="27"/>
  <c r="EK137" i="27"/>
  <c r="EI141" i="27"/>
  <c r="EK141" i="27"/>
  <c r="EI147" i="27"/>
  <c r="EK147" i="27"/>
  <c r="EK152" i="27"/>
  <c r="EI152" i="27"/>
  <c r="EK157" i="27"/>
  <c r="EI157" i="27"/>
  <c r="EV15" i="27"/>
  <c r="EX15" i="27"/>
  <c r="EV18" i="27"/>
  <c r="EX18" i="27"/>
  <c r="EV25" i="27"/>
  <c r="EV24" i="27" s="1"/>
  <c r="EX25" i="27"/>
  <c r="EX32" i="27"/>
  <c r="EV32" i="27"/>
  <c r="EV38" i="27"/>
  <c r="EV37" i="27" s="1"/>
  <c r="EX38" i="27"/>
  <c r="EX44" i="27"/>
  <c r="EV44" i="27"/>
  <c r="EV48" i="27"/>
  <c r="EX48" i="27"/>
  <c r="EV52" i="27"/>
  <c r="EX52" i="27"/>
  <c r="EV58" i="27"/>
  <c r="EX58" i="27"/>
  <c r="EX64" i="27"/>
  <c r="EV64" i="27"/>
  <c r="EX70" i="27"/>
  <c r="EV70" i="27"/>
  <c r="EV75" i="27"/>
  <c r="EX75" i="27"/>
  <c r="EV79" i="27"/>
  <c r="EX79" i="27"/>
  <c r="EV83" i="27"/>
  <c r="EX83" i="27"/>
  <c r="EV88" i="27"/>
  <c r="EX88" i="27"/>
  <c r="EV93" i="27"/>
  <c r="EX93" i="27"/>
  <c r="EX97" i="27"/>
  <c r="EV97" i="27"/>
  <c r="EV104" i="27"/>
  <c r="EV103" i="27" s="1"/>
  <c r="EX104" i="27"/>
  <c r="EV110" i="27"/>
  <c r="EV109" i="27" s="1"/>
  <c r="EX110" i="27"/>
  <c r="EX117" i="27"/>
  <c r="EV117" i="27"/>
  <c r="EV122" i="27"/>
  <c r="EX122" i="27"/>
  <c r="EX126" i="27"/>
  <c r="EV126" i="27"/>
  <c r="EV131" i="27"/>
  <c r="EX131" i="27"/>
  <c r="EV136" i="27"/>
  <c r="EX136" i="27"/>
  <c r="EX140" i="27"/>
  <c r="EV140" i="27"/>
  <c r="EX146" i="27"/>
  <c r="EV146" i="27"/>
  <c r="EV151" i="27"/>
  <c r="EX151" i="27"/>
  <c r="EV156" i="27"/>
  <c r="EX156" i="27"/>
  <c r="FI14" i="27"/>
  <c r="FK14" i="27"/>
  <c r="FI23" i="27"/>
  <c r="FI22" i="27" s="1"/>
  <c r="FK23" i="27"/>
  <c r="FK31" i="27"/>
  <c r="FI31" i="27"/>
  <c r="FK36" i="27"/>
  <c r="FI36" i="27"/>
  <c r="FI43" i="27"/>
  <c r="FK43" i="27"/>
  <c r="FI47" i="27"/>
  <c r="FK47" i="27"/>
  <c r="FI51" i="27"/>
  <c r="FK51" i="27"/>
  <c r="FI57" i="27"/>
  <c r="FI56" i="27" s="1"/>
  <c r="FK57" i="27"/>
  <c r="FI63" i="27"/>
  <c r="FK63" i="27"/>
  <c r="FI69" i="27"/>
  <c r="FK69" i="27"/>
  <c r="FK74" i="27"/>
  <c r="FI74" i="27"/>
  <c r="FI78" i="27"/>
  <c r="FK78" i="27"/>
  <c r="FI82" i="27"/>
  <c r="FK82" i="27"/>
  <c r="FK87" i="27"/>
  <c r="FI87" i="27"/>
  <c r="FI92" i="27"/>
  <c r="FK92" i="27"/>
  <c r="FI96" i="27"/>
  <c r="FK96" i="27"/>
  <c r="FI102" i="27"/>
  <c r="FI101" i="27" s="1"/>
  <c r="FK102" i="27"/>
  <c r="FI108" i="27"/>
  <c r="FK108" i="27"/>
  <c r="FI116" i="27"/>
  <c r="FK116" i="27"/>
  <c r="FI121" i="27"/>
  <c r="FK121" i="27"/>
  <c r="FI125" i="27"/>
  <c r="FK125" i="27"/>
  <c r="FI130" i="27"/>
  <c r="FK130" i="27"/>
  <c r="FK135" i="27"/>
  <c r="FI135" i="27"/>
  <c r="FI139" i="27"/>
  <c r="FK139" i="27"/>
  <c r="FI145" i="27"/>
  <c r="FK145" i="27"/>
  <c r="FI150" i="27"/>
  <c r="FK150" i="27"/>
  <c r="FI155" i="27"/>
  <c r="FK155" i="27"/>
  <c r="FV13" i="27"/>
  <c r="FX13" i="27"/>
  <c r="FV17" i="27"/>
  <c r="FX17" i="27"/>
  <c r="FV21" i="27"/>
  <c r="FV20" i="27" s="1"/>
  <c r="FX21" i="27"/>
  <c r="FV29" i="27"/>
  <c r="FV28" i="27" s="1"/>
  <c r="FX29" i="27"/>
  <c r="FV35" i="27"/>
  <c r="FX35" i="27"/>
  <c r="FX41" i="27"/>
  <c r="FV41" i="27"/>
  <c r="FV46" i="27"/>
  <c r="FX46" i="27"/>
  <c r="FV50" i="27"/>
  <c r="FX50" i="27"/>
  <c r="FV55" i="27"/>
  <c r="FX55" i="27"/>
  <c r="FV61" i="27"/>
  <c r="FX61" i="27"/>
  <c r="FV68" i="27"/>
  <c r="FX68" i="27"/>
  <c r="FX73" i="27"/>
  <c r="FV73" i="27"/>
  <c r="FV77" i="27"/>
  <c r="FX77" i="27"/>
  <c r="FV81" i="27"/>
  <c r="FX81" i="27"/>
  <c r="FV86" i="27"/>
  <c r="FX86" i="27"/>
  <c r="FX90" i="27"/>
  <c r="FV90" i="27"/>
  <c r="FV95" i="27"/>
  <c r="FX95" i="27"/>
  <c r="FV100" i="27"/>
  <c r="FX100" i="27"/>
  <c r="FX107" i="27"/>
  <c r="FV107" i="27"/>
  <c r="FV114" i="27"/>
  <c r="FV113" i="27" s="1"/>
  <c r="FX114" i="27"/>
  <c r="FV119" i="27"/>
  <c r="FX119" i="27"/>
  <c r="FV124" i="27"/>
  <c r="FX124" i="27"/>
  <c r="FV129" i="27"/>
  <c r="FX129" i="27"/>
  <c r="FV133" i="27"/>
  <c r="FX133" i="27"/>
  <c r="FX138" i="27"/>
  <c r="FV138" i="27"/>
  <c r="FX143" i="27"/>
  <c r="FV143" i="27"/>
  <c r="FV142" i="27" s="1"/>
  <c r="FV149" i="27"/>
  <c r="FX149" i="27"/>
  <c r="FX154" i="27"/>
  <c r="FV154" i="27"/>
  <c r="FV158" i="27"/>
  <c r="FX158" i="27"/>
  <c r="GI16" i="27"/>
  <c r="GK16" i="27"/>
  <c r="GK19" i="27"/>
  <c r="GI19" i="27"/>
  <c r="GI27" i="27"/>
  <c r="GI26" i="27" s="1"/>
  <c r="GK27" i="27"/>
  <c r="GI33" i="27"/>
  <c r="GK33" i="27"/>
  <c r="GK40" i="27"/>
  <c r="GI40" i="27"/>
  <c r="GI45" i="27"/>
  <c r="GK45" i="27"/>
  <c r="GI49" i="27"/>
  <c r="GK49" i="27"/>
  <c r="GI54" i="27"/>
  <c r="GK54" i="27"/>
  <c r="GI60" i="27"/>
  <c r="GK60" i="27"/>
  <c r="GI66" i="27"/>
  <c r="GI65" i="27" s="1"/>
  <c r="GK66" i="27"/>
  <c r="GI71" i="27"/>
  <c r="GK71" i="27"/>
  <c r="GI76" i="27"/>
  <c r="GK76" i="27"/>
  <c r="GI80" i="27"/>
  <c r="GK80" i="27"/>
  <c r="GI85" i="27"/>
  <c r="GK85" i="27"/>
  <c r="GK89" i="27"/>
  <c r="GI89" i="27"/>
  <c r="GI94" i="27"/>
  <c r="GK94" i="27"/>
  <c r="GI99" i="27"/>
  <c r="GK99" i="27"/>
  <c r="GK106" i="27"/>
  <c r="GI106" i="27"/>
  <c r="GI112" i="27"/>
  <c r="GI111" i="27" s="1"/>
  <c r="GK112" i="27"/>
  <c r="GI118" i="27"/>
  <c r="GK118" i="27"/>
  <c r="GI123" i="27"/>
  <c r="GK123" i="27"/>
  <c r="GK128" i="27"/>
  <c r="GI128" i="27"/>
  <c r="GI132" i="27"/>
  <c r="GK132" i="27"/>
  <c r="GI137" i="27"/>
  <c r="GK137" i="27"/>
  <c r="GI141" i="27"/>
  <c r="GK141" i="27"/>
  <c r="GI147" i="27"/>
  <c r="GK147" i="27"/>
  <c r="GK152" i="27"/>
  <c r="GI152" i="27"/>
  <c r="GK157" i="27"/>
  <c r="GI157" i="27"/>
  <c r="HI14" i="27"/>
  <c r="HK14" i="27"/>
  <c r="HI23" i="27"/>
  <c r="HI22" i="27" s="1"/>
  <c r="HK23" i="27"/>
  <c r="HI31" i="27"/>
  <c r="HK31" i="27"/>
  <c r="HK36" i="27"/>
  <c r="HI36" i="27"/>
  <c r="HK43" i="27"/>
  <c r="HI43" i="27"/>
  <c r="HK47" i="27"/>
  <c r="HI47" i="27"/>
  <c r="HI51" i="27"/>
  <c r="HK51" i="27"/>
  <c r="HI57" i="27"/>
  <c r="HK57" i="27"/>
  <c r="HI63" i="27"/>
  <c r="HK63" i="27"/>
  <c r="HK69" i="27"/>
  <c r="HI69" i="27"/>
  <c r="HK74" i="27"/>
  <c r="HI74" i="27"/>
  <c r="HI78" i="27"/>
  <c r="HK78" i="27"/>
  <c r="HI82" i="27"/>
  <c r="HK82" i="27"/>
  <c r="HK87" i="27"/>
  <c r="HI87" i="27"/>
  <c r="HI92" i="27"/>
  <c r="HK92" i="27"/>
  <c r="HI96" i="27"/>
  <c r="HK96" i="27"/>
  <c r="HI102" i="27"/>
  <c r="HI101" i="27" s="1"/>
  <c r="HK102" i="27"/>
  <c r="HI108" i="27"/>
  <c r="HK108" i="27"/>
  <c r="HI116" i="27"/>
  <c r="HK116" i="27"/>
  <c r="HI121" i="27"/>
  <c r="HK121" i="27"/>
  <c r="HI125" i="27"/>
  <c r="HK125" i="27"/>
  <c r="HI130" i="27"/>
  <c r="HK130" i="27"/>
  <c r="HK135" i="27"/>
  <c r="HI135" i="27"/>
  <c r="HI139" i="27"/>
  <c r="HK139" i="27"/>
  <c r="HI145" i="27"/>
  <c r="HK145" i="27"/>
  <c r="HI150" i="27"/>
  <c r="HK150" i="27"/>
  <c r="HI155" i="27"/>
  <c r="HK155" i="27"/>
  <c r="HV13" i="27"/>
  <c r="HX13" i="27"/>
  <c r="HV17" i="27"/>
  <c r="HX17" i="27"/>
  <c r="HV21" i="27"/>
  <c r="HV20" i="27" s="1"/>
  <c r="HX21" i="27"/>
  <c r="HV29" i="27"/>
  <c r="HV28" i="27" s="1"/>
  <c r="HX29" i="27"/>
  <c r="HV35" i="27"/>
  <c r="HX35" i="27"/>
  <c r="HV41" i="27"/>
  <c r="HX41" i="27"/>
  <c r="HX46" i="27"/>
  <c r="HV46" i="27"/>
  <c r="HV50" i="27"/>
  <c r="HX50" i="27"/>
  <c r="HX55" i="27"/>
  <c r="HV55" i="27"/>
  <c r="HV61" i="27"/>
  <c r="HX61" i="27"/>
  <c r="HV68" i="27"/>
  <c r="HX68" i="27"/>
  <c r="HV73" i="27"/>
  <c r="HX73" i="27"/>
  <c r="HV77" i="27"/>
  <c r="HX77" i="27"/>
  <c r="HV81" i="27"/>
  <c r="HX81" i="27"/>
  <c r="HV86" i="27"/>
  <c r="HX86" i="27"/>
  <c r="HV90" i="27"/>
  <c r="HX90" i="27"/>
  <c r="HV95" i="27"/>
  <c r="HX95" i="27"/>
  <c r="HV100" i="27"/>
  <c r="HX100" i="27"/>
  <c r="HX107" i="27"/>
  <c r="HV107" i="27"/>
  <c r="HV114" i="27"/>
  <c r="HV113" i="27" s="1"/>
  <c r="HX114" i="27"/>
  <c r="HV119" i="27"/>
  <c r="HX119" i="27"/>
  <c r="HV124" i="27"/>
  <c r="HX124" i="27"/>
  <c r="HV129" i="27"/>
  <c r="HX129" i="27"/>
  <c r="HV133" i="27"/>
  <c r="HX133" i="27"/>
  <c r="HX138" i="27"/>
  <c r="HV138" i="27"/>
  <c r="HV143" i="27"/>
  <c r="HV142" i="27" s="1"/>
  <c r="HX143" i="27"/>
  <c r="HV149" i="27"/>
  <c r="HX149" i="27"/>
  <c r="HX154" i="27"/>
  <c r="HV154" i="27"/>
  <c r="HV158" i="27"/>
  <c r="HX158" i="27"/>
  <c r="II16" i="27"/>
  <c r="IK16" i="27"/>
  <c r="II19" i="27"/>
  <c r="IK19" i="27"/>
  <c r="II27" i="27"/>
  <c r="II26" i="27" s="1"/>
  <c r="IK27" i="27"/>
  <c r="IK33" i="27"/>
  <c r="II33" i="27"/>
  <c r="II40" i="27"/>
  <c r="IK40" i="27"/>
  <c r="IK45" i="27"/>
  <c r="II45" i="27"/>
  <c r="II49" i="27"/>
  <c r="IK49" i="27"/>
  <c r="II54" i="27"/>
  <c r="IK54" i="27"/>
  <c r="II60" i="27"/>
  <c r="IK60" i="27"/>
  <c r="IK66" i="27"/>
  <c r="II66" i="27"/>
  <c r="II65" i="27" s="1"/>
  <c r="II71" i="27"/>
  <c r="IK71" i="27"/>
  <c r="II76" i="27"/>
  <c r="IK76" i="27"/>
  <c r="II80" i="27"/>
  <c r="IK80" i="27"/>
  <c r="II85" i="27"/>
  <c r="IK85" i="27"/>
  <c r="II89" i="27"/>
  <c r="IK89" i="27"/>
  <c r="II94" i="27"/>
  <c r="IK94" i="27"/>
  <c r="II99" i="27"/>
  <c r="IK99" i="27"/>
  <c r="IK106" i="27"/>
  <c r="II106" i="27"/>
  <c r="II112" i="27"/>
  <c r="II111" i="27" s="1"/>
  <c r="IK112" i="27"/>
  <c r="II118" i="27"/>
  <c r="IK118" i="27"/>
  <c r="II123" i="27"/>
  <c r="IK123" i="27"/>
  <c r="IK128" i="27"/>
  <c r="II128" i="27"/>
  <c r="II132" i="27"/>
  <c r="IK132" i="27"/>
  <c r="II137" i="27"/>
  <c r="IK137" i="27"/>
  <c r="II141" i="27"/>
  <c r="IK141" i="27"/>
  <c r="II147" i="27"/>
  <c r="IK147" i="27"/>
  <c r="IK152" i="27"/>
  <c r="II152" i="27"/>
  <c r="II157" i="27"/>
  <c r="IK157" i="27"/>
  <c r="IV15" i="27"/>
  <c r="IX15" i="27"/>
  <c r="IV18" i="27"/>
  <c r="IX18" i="27"/>
  <c r="IV25" i="27"/>
  <c r="IV24" i="27" s="1"/>
  <c r="IX25" i="27"/>
  <c r="IX32" i="27"/>
  <c r="IV32" i="27"/>
  <c r="IV38" i="27"/>
  <c r="IV37" i="27" s="1"/>
  <c r="IX38" i="27"/>
  <c r="IV44" i="27"/>
  <c r="IX44" i="27"/>
  <c r="IV48" i="27"/>
  <c r="IX48" i="27"/>
  <c r="IV52" i="27"/>
  <c r="IX52" i="27"/>
  <c r="IV58" i="27"/>
  <c r="IX58" i="27"/>
  <c r="IX64" i="27"/>
  <c r="IV64" i="27"/>
  <c r="IX70" i="27"/>
  <c r="IV70" i="27"/>
  <c r="IV75" i="27"/>
  <c r="IX75" i="27"/>
  <c r="IV79" i="27"/>
  <c r="IX79" i="27"/>
  <c r="IV83" i="27"/>
  <c r="IX83" i="27"/>
  <c r="IV88" i="27"/>
  <c r="IX88" i="27"/>
  <c r="IV93" i="27"/>
  <c r="IX93" i="27"/>
  <c r="IX97" i="27"/>
  <c r="IV97" i="27"/>
  <c r="IV104" i="27"/>
  <c r="IV103" i="27" s="1"/>
  <c r="IX104" i="27"/>
  <c r="IV110" i="27"/>
  <c r="IV109" i="27" s="1"/>
  <c r="IX110" i="27"/>
  <c r="IX117" i="27"/>
  <c r="IV117" i="27"/>
  <c r="IV122" i="27"/>
  <c r="IX122" i="27"/>
  <c r="IV126" i="27"/>
  <c r="IX126" i="27"/>
  <c r="IV131" i="27"/>
  <c r="IX131" i="27"/>
  <c r="IV136" i="27"/>
  <c r="IX136" i="27"/>
  <c r="IV140" i="27"/>
  <c r="IX140" i="27"/>
  <c r="IV146" i="27"/>
  <c r="IX146" i="27"/>
  <c r="IV151" i="27"/>
  <c r="IX151" i="27"/>
  <c r="IV156" i="27"/>
  <c r="IX156" i="27"/>
  <c r="GX17" i="27"/>
  <c r="GV17" i="27"/>
  <c r="CW159" i="27"/>
  <c r="EJ159" i="27"/>
  <c r="DW159" i="27"/>
  <c r="DJ159" i="27"/>
  <c r="N21" i="28" s="1"/>
  <c r="BW159" i="27"/>
  <c r="AL13" i="27"/>
  <c r="AC12" i="27"/>
  <c r="AL12" i="27" s="1"/>
  <c r="BJ159" i="27"/>
  <c r="N8" i="28" s="1"/>
  <c r="AI17" i="27"/>
  <c r="AK17" i="27"/>
  <c r="AO37" i="27"/>
  <c r="AO103" i="27"/>
  <c r="AEB12" i="27"/>
  <c r="AEK12" i="27" s="1"/>
  <c r="X16" i="27"/>
  <c r="X19" i="27"/>
  <c r="V26" i="27"/>
  <c r="X27" i="27"/>
  <c r="X33" i="27"/>
  <c r="X40" i="27"/>
  <c r="X45" i="27"/>
  <c r="X49" i="27"/>
  <c r="X54" i="27"/>
  <c r="X60" i="27"/>
  <c r="V65" i="27"/>
  <c r="X66" i="27"/>
  <c r="X71" i="27"/>
  <c r="X76" i="27"/>
  <c r="X80" i="27"/>
  <c r="X85" i="27"/>
  <c r="X89" i="27"/>
  <c r="X94" i="27"/>
  <c r="X99" i="27"/>
  <c r="X106" i="27"/>
  <c r="V111" i="27"/>
  <c r="X112" i="27"/>
  <c r="X118" i="27"/>
  <c r="X123" i="27"/>
  <c r="X128" i="27"/>
  <c r="X132" i="27"/>
  <c r="X137" i="27"/>
  <c r="X141" i="27"/>
  <c r="X147" i="27"/>
  <c r="X152" i="27"/>
  <c r="X157" i="27"/>
  <c r="V13" i="27"/>
  <c r="V12" i="27" s="1"/>
  <c r="X13" i="27"/>
  <c r="X17" i="27"/>
  <c r="V20" i="27"/>
  <c r="X21" i="27"/>
  <c r="V28" i="27"/>
  <c r="X29" i="27"/>
  <c r="X35" i="27"/>
  <c r="X41" i="27"/>
  <c r="X46" i="27"/>
  <c r="X50" i="27"/>
  <c r="X55" i="27"/>
  <c r="X61" i="27"/>
  <c r="X68" i="27"/>
  <c r="X73" i="27"/>
  <c r="X77" i="27"/>
  <c r="X81" i="27"/>
  <c r="X86" i="27"/>
  <c r="X90" i="27"/>
  <c r="X95" i="27"/>
  <c r="X100" i="27"/>
  <c r="X107" i="27"/>
  <c r="V113" i="27"/>
  <c r="X114" i="27"/>
  <c r="X119" i="27"/>
  <c r="X124" i="27"/>
  <c r="X129" i="27"/>
  <c r="X133" i="27"/>
  <c r="X138" i="27"/>
  <c r="V142" i="27"/>
  <c r="X143" i="27"/>
  <c r="X149" i="27"/>
  <c r="X154" i="27"/>
  <c r="X158" i="27"/>
  <c r="V22" i="27"/>
  <c r="X23" i="27"/>
  <c r="X31" i="27"/>
  <c r="X36" i="27"/>
  <c r="X43" i="27"/>
  <c r="X47" i="27"/>
  <c r="X51" i="27"/>
  <c r="X57" i="27"/>
  <c r="X63" i="27"/>
  <c r="X69" i="27"/>
  <c r="X74" i="27"/>
  <c r="X78" i="27"/>
  <c r="X82" i="27"/>
  <c r="X87" i="27"/>
  <c r="X92" i="27"/>
  <c r="X96" i="27"/>
  <c r="V101" i="27"/>
  <c r="X102" i="27"/>
  <c r="X108" i="27"/>
  <c r="X116" i="27"/>
  <c r="X121" i="27"/>
  <c r="X125" i="27"/>
  <c r="X130" i="27"/>
  <c r="X135" i="27"/>
  <c r="X139" i="27"/>
  <c r="X145" i="27"/>
  <c r="X150" i="27"/>
  <c r="X155" i="27"/>
  <c r="X14" i="27"/>
  <c r="X15" i="27"/>
  <c r="X18" i="27"/>
  <c r="V24" i="27"/>
  <c r="X25" i="27"/>
  <c r="X32" i="27"/>
  <c r="V37" i="27"/>
  <c r="X38" i="27"/>
  <c r="X44" i="27"/>
  <c r="X48" i="27"/>
  <c r="X52" i="27"/>
  <c r="X58" i="27"/>
  <c r="X64" i="27"/>
  <c r="X70" i="27"/>
  <c r="X75" i="27"/>
  <c r="X79" i="27"/>
  <c r="X83" i="27"/>
  <c r="X88" i="27"/>
  <c r="X93" i="27"/>
  <c r="X97" i="27"/>
  <c r="V103" i="27"/>
  <c r="X104" i="27"/>
  <c r="V109" i="27"/>
  <c r="X110" i="27"/>
  <c r="X117" i="27"/>
  <c r="X122" i="27"/>
  <c r="X126" i="27"/>
  <c r="X131" i="27"/>
  <c r="X136" i="27"/>
  <c r="X140" i="27"/>
  <c r="X146" i="27"/>
  <c r="X151" i="27"/>
  <c r="X156" i="27"/>
  <c r="AC20" i="27"/>
  <c r="AC101" i="27"/>
  <c r="AC111" i="27"/>
  <c r="BB113" i="27"/>
  <c r="CO22" i="27"/>
  <c r="DB28" i="27"/>
  <c r="DO26" i="27"/>
  <c r="EB37" i="27"/>
  <c r="EO22" i="27"/>
  <c r="FB113" i="27"/>
  <c r="HB113" i="27"/>
  <c r="HO26" i="27"/>
  <c r="IB24" i="27"/>
  <c r="IO101" i="27"/>
  <c r="JB20" i="27"/>
  <c r="JB28" i="27"/>
  <c r="JO111" i="27"/>
  <c r="KB24" i="27"/>
  <c r="LB113" i="27"/>
  <c r="MB37" i="27"/>
  <c r="MO22" i="27"/>
  <c r="OB37" i="27"/>
  <c r="OB103" i="27"/>
  <c r="PB20" i="27"/>
  <c r="PB28" i="27"/>
  <c r="PO111" i="27"/>
  <c r="QB37" i="27"/>
  <c r="QB103" i="27"/>
  <c r="RO111" i="27"/>
  <c r="SB24" i="27"/>
  <c r="UB24" i="27"/>
  <c r="UO22" i="27"/>
  <c r="VB113" i="27"/>
  <c r="WB24" i="27"/>
  <c r="WO22" i="27"/>
  <c r="WO101" i="27"/>
  <c r="XB20" i="27"/>
  <c r="XB28" i="27"/>
  <c r="XB113" i="27"/>
  <c r="XB142" i="27"/>
  <c r="XO26" i="27"/>
  <c r="YO28" i="27"/>
  <c r="ZO37" i="27"/>
  <c r="ZO103" i="27"/>
  <c r="AAB22" i="27"/>
  <c r="AAB101" i="27"/>
  <c r="ABB111" i="27"/>
  <c r="BB101" i="27"/>
  <c r="BO113" i="27"/>
  <c r="DB22" i="27"/>
  <c r="DO28" i="27"/>
  <c r="FB101" i="27"/>
  <c r="GB26" i="27"/>
  <c r="GB98" i="27"/>
  <c r="HB101" i="27"/>
  <c r="IB26" i="27"/>
  <c r="IO103" i="27"/>
  <c r="JO113" i="27"/>
  <c r="KB26" i="27"/>
  <c r="KO103" i="27"/>
  <c r="LB101" i="27"/>
  <c r="MB111" i="27"/>
  <c r="MO24" i="27"/>
  <c r="NO20" i="27"/>
  <c r="OB111" i="27"/>
  <c r="OO37" i="27"/>
  <c r="PB22" i="27"/>
  <c r="PO113" i="27"/>
  <c r="QB111" i="27"/>
  <c r="QO37" i="27"/>
  <c r="RB101" i="27"/>
  <c r="RO20" i="27"/>
  <c r="SB26" i="27"/>
  <c r="SB111" i="27"/>
  <c r="TO20" i="27"/>
  <c r="UB26" i="27"/>
  <c r="WB26" i="27"/>
  <c r="WO24" i="27"/>
  <c r="WO37" i="27"/>
  <c r="WO103" i="27"/>
  <c r="WO109" i="27"/>
  <c r="XB22" i="27"/>
  <c r="XB101" i="27"/>
  <c r="XO28" i="27"/>
  <c r="ZB20" i="27"/>
  <c r="ZB28" i="27"/>
  <c r="AAO101" i="27"/>
  <c r="ACB37" i="27"/>
  <c r="AC103" i="27"/>
  <c r="AC113" i="27"/>
  <c r="BB37" i="27"/>
  <c r="BB103" i="27"/>
  <c r="CO26" i="27"/>
  <c r="DB24" i="27"/>
  <c r="DB103" i="27"/>
  <c r="EO26" i="27"/>
  <c r="FB103" i="27"/>
  <c r="GB28" i="27"/>
  <c r="HO22" i="27"/>
  <c r="IB20" i="27"/>
  <c r="IB28" i="27"/>
  <c r="IO111" i="27"/>
  <c r="JO101" i="27"/>
  <c r="LB37" i="27"/>
  <c r="MB113" i="27"/>
  <c r="MO26" i="27"/>
  <c r="OB113" i="27"/>
  <c r="OO111" i="27"/>
  <c r="QB113" i="27"/>
  <c r="SB20" i="27"/>
  <c r="SB28" i="27"/>
  <c r="UB28" i="27"/>
  <c r="WB20" i="27"/>
  <c r="WO26" i="27"/>
  <c r="WO65" i="27"/>
  <c r="WO111" i="27"/>
  <c r="XB24" i="27"/>
  <c r="XB37" i="27"/>
  <c r="XB103" i="27"/>
  <c r="XB109" i="27"/>
  <c r="XO22" i="27"/>
  <c r="AAB59" i="27"/>
  <c r="AAB111" i="27"/>
  <c r="AAO37" i="27"/>
  <c r="AAO103" i="27"/>
  <c r="ABB101" i="27"/>
  <c r="ACB111" i="27"/>
  <c r="BB111" i="27"/>
  <c r="BO37" i="27"/>
  <c r="BO103" i="27"/>
  <c r="DB26" i="27"/>
  <c r="DO24" i="27"/>
  <c r="FB111" i="27"/>
  <c r="FO37" i="27"/>
  <c r="FO103" i="27"/>
  <c r="GB22" i="27"/>
  <c r="HO24" i="27"/>
  <c r="IO20" i="27"/>
  <c r="IO113" i="27"/>
  <c r="JB26" i="27"/>
  <c r="KB22" i="27"/>
  <c r="LB111" i="27"/>
  <c r="MO28" i="27"/>
  <c r="OO113" i="27"/>
  <c r="PO37" i="27"/>
  <c r="QB101" i="27"/>
  <c r="SB22" i="27"/>
  <c r="UO20" i="27"/>
  <c r="UO28" i="27"/>
  <c r="VO103" i="27"/>
  <c r="WO20" i="27"/>
  <c r="WO28" i="27"/>
  <c r="WO113" i="27"/>
  <c r="WO142" i="27"/>
  <c r="XB26" i="27"/>
  <c r="XB65" i="27"/>
  <c r="XB111" i="27"/>
  <c r="XO24" i="27"/>
  <c r="AAB20" i="27"/>
  <c r="AAB28" i="27"/>
  <c r="AAB113" i="27"/>
  <c r="ABB37" i="27"/>
  <c r="ABB103" i="27"/>
  <c r="ACB113" i="27"/>
  <c r="WO67" i="27"/>
  <c r="OO65" i="27"/>
  <c r="QB59" i="27"/>
  <c r="MO84" i="27"/>
  <c r="AAB115" i="27"/>
  <c r="MB91" i="27"/>
  <c r="MO62" i="27"/>
  <c r="WO84" i="27"/>
  <c r="WO98" i="27"/>
  <c r="XB91" i="27"/>
  <c r="ZB62" i="27"/>
  <c r="AAB53" i="27"/>
  <c r="AC59" i="27"/>
  <c r="CO56" i="27"/>
  <c r="CO62" i="27"/>
  <c r="ADO65" i="27"/>
  <c r="ADX65" i="27" s="1"/>
  <c r="ACO56" i="27"/>
  <c r="ACX56" i="27" s="1"/>
  <c r="AC105" i="27"/>
  <c r="AEB24" i="27"/>
  <c r="AEK24" i="27" s="1"/>
  <c r="BO115" i="27"/>
  <c r="DB53" i="27"/>
  <c r="DB98" i="27"/>
  <c r="DO56" i="27"/>
  <c r="DO62" i="27"/>
  <c r="MO34" i="27"/>
  <c r="PB56" i="27"/>
  <c r="UO62" i="27"/>
  <c r="UO120" i="27"/>
  <c r="VB67" i="27"/>
  <c r="VO53" i="27"/>
  <c r="WO56" i="27"/>
  <c r="WO62" i="27"/>
  <c r="XB39" i="27"/>
  <c r="XB59" i="27"/>
  <c r="XB98" i="27"/>
  <c r="IO153" i="27"/>
  <c r="UB84" i="27"/>
  <c r="DB62" i="27"/>
  <c r="DO98" i="27"/>
  <c r="EO56" i="27"/>
  <c r="IB84" i="27"/>
  <c r="IO53" i="27"/>
  <c r="OB59" i="27"/>
  <c r="PO53" i="27"/>
  <c r="PO59" i="27"/>
  <c r="RO56" i="27"/>
  <c r="RO120" i="27"/>
  <c r="TB127" i="27"/>
  <c r="TO56" i="27"/>
  <c r="TO62" i="27"/>
  <c r="UB34" i="27"/>
  <c r="XO148" i="27"/>
  <c r="YO30" i="27"/>
  <c r="YO34" i="27"/>
  <c r="JB84" i="27"/>
  <c r="KO53" i="27"/>
  <c r="LO101" i="27"/>
  <c r="LX101" i="27" s="1"/>
  <c r="MB65" i="27"/>
  <c r="RO98" i="27"/>
  <c r="FB153" i="27"/>
  <c r="FO127" i="27"/>
  <c r="LB59" i="27"/>
  <c r="AEB26" i="27"/>
  <c r="AEK26" i="27" s="1"/>
  <c r="NB148" i="27"/>
  <c r="LB91" i="27"/>
  <c r="BB91" i="27"/>
  <c r="CO120" i="27"/>
  <c r="DO134" i="27"/>
  <c r="EB91" i="27"/>
  <c r="NB56" i="27"/>
  <c r="NO84" i="27"/>
  <c r="OB115" i="27"/>
  <c r="OO91" i="27"/>
  <c r="QB115" i="27"/>
  <c r="RB53" i="27"/>
  <c r="SB34" i="27"/>
  <c r="UO42" i="27"/>
  <c r="VB53" i="27"/>
  <c r="VB59" i="27"/>
  <c r="WO91" i="27"/>
  <c r="XB115" i="27"/>
  <c r="XB134" i="27"/>
  <c r="XB144" i="27"/>
  <c r="YB115" i="27"/>
  <c r="ACB91" i="27"/>
  <c r="ACO144" i="27"/>
  <c r="ACX144" i="27" s="1"/>
  <c r="CB127" i="27"/>
  <c r="HO148" i="27"/>
  <c r="MB115" i="27"/>
  <c r="NB84" i="27"/>
  <c r="OB67" i="27"/>
  <c r="PO91" i="27"/>
  <c r="UB30" i="27"/>
  <c r="VB91" i="27"/>
  <c r="WO30" i="27"/>
  <c r="WO105" i="27"/>
  <c r="WO153" i="27"/>
  <c r="XB105" i="27"/>
  <c r="ABO120" i="27"/>
  <c r="ABX120" i="27" s="1"/>
  <c r="ACB53" i="27"/>
  <c r="ACB65" i="27"/>
  <c r="ACB127" i="27"/>
  <c r="AC115" i="27"/>
  <c r="DB34" i="27"/>
  <c r="FB115" i="27"/>
  <c r="KB120" i="27"/>
  <c r="OB91" i="27"/>
  <c r="RO34" i="27"/>
  <c r="TO84" i="27"/>
  <c r="UO84" i="27"/>
  <c r="WB34" i="27"/>
  <c r="WB72" i="27"/>
  <c r="WO127" i="27"/>
  <c r="WO134" i="27"/>
  <c r="XB34" i="27"/>
  <c r="YO56" i="27"/>
  <c r="ZB84" i="27"/>
  <c r="ZO65" i="27"/>
  <c r="ACO42" i="27"/>
  <c r="ACX42" i="27" s="1"/>
  <c r="ADO53" i="27"/>
  <c r="ADX53" i="27" s="1"/>
  <c r="ADO115" i="27"/>
  <c r="ADX115" i="27" s="1"/>
  <c r="AEB56" i="27"/>
  <c r="AEK56" i="27" s="1"/>
  <c r="VO127" i="27"/>
  <c r="AEB28" i="27"/>
  <c r="AEK28" i="27" s="1"/>
  <c r="QO127" i="27"/>
  <c r="GB42" i="27"/>
  <c r="AEB42" i="27"/>
  <c r="AEK42" i="27" s="1"/>
  <c r="AC30" i="27"/>
  <c r="KO91" i="27"/>
  <c r="ABB153" i="27"/>
  <c r="LO111" i="27"/>
  <c r="LX111" i="27" s="1"/>
  <c r="MB67" i="27"/>
  <c r="XO30" i="27"/>
  <c r="AAB109" i="27"/>
  <c r="CB91" i="27"/>
  <c r="CO84" i="27"/>
  <c r="LO37" i="27"/>
  <c r="LX37" i="27" s="1"/>
  <c r="AAO153" i="27"/>
  <c r="ABO24" i="27"/>
  <c r="ABX24" i="27" s="1"/>
  <c r="CB67" i="27"/>
  <c r="DO120" i="27"/>
  <c r="EO42" i="27"/>
  <c r="PO39" i="27"/>
  <c r="QB39" i="27"/>
  <c r="ACO28" i="27"/>
  <c r="ACX28" i="27" s="1"/>
  <c r="ADO105" i="27"/>
  <c r="ADX105" i="27" s="1"/>
  <c r="AO109" i="27"/>
  <c r="DB84" i="27"/>
  <c r="EB127" i="27"/>
  <c r="FB39" i="27"/>
  <c r="FO91" i="27"/>
  <c r="LB109" i="27"/>
  <c r="VB127" i="27"/>
  <c r="YB153" i="27"/>
  <c r="AC42" i="27"/>
  <c r="BB105" i="27"/>
  <c r="BB115" i="27"/>
  <c r="CO42" i="27"/>
  <c r="GB30" i="27"/>
  <c r="EO30" i="27"/>
  <c r="FO105" i="27"/>
  <c r="AC109" i="27"/>
  <c r="BB65" i="27"/>
  <c r="BO67" i="27"/>
  <c r="CO134" i="27"/>
  <c r="DB30" i="27"/>
  <c r="FB67" i="27"/>
  <c r="GB153" i="27"/>
  <c r="AO67" i="27"/>
  <c r="BB67" i="27"/>
  <c r="GB34" i="27"/>
  <c r="JO109" i="27"/>
  <c r="KB142" i="27"/>
  <c r="LO153" i="27"/>
  <c r="LX153" i="27" s="1"/>
  <c r="MO42" i="27"/>
  <c r="QB105" i="27"/>
  <c r="QB109" i="27"/>
  <c r="QO153" i="27"/>
  <c r="RO67" i="27"/>
  <c r="RO72" i="27"/>
  <c r="RO84" i="27"/>
  <c r="SB134" i="27"/>
  <c r="UB62" i="27"/>
  <c r="VB115" i="27"/>
  <c r="VB153" i="27"/>
  <c r="VO153" i="27"/>
  <c r="WO34" i="27"/>
  <c r="WO39" i="27"/>
  <c r="WO59" i="27"/>
  <c r="WO115" i="27"/>
  <c r="WO120" i="27"/>
  <c r="WO148" i="27"/>
  <c r="XB42" i="27"/>
  <c r="XB56" i="27"/>
  <c r="XB62" i="27"/>
  <c r="XB153" i="27"/>
  <c r="ZB42" i="27"/>
  <c r="AAO127" i="27"/>
  <c r="ABO42" i="27"/>
  <c r="ABX42" i="27" s="1"/>
  <c r="ACB67" i="27"/>
  <c r="ACO98" i="27"/>
  <c r="ACX98" i="27" s="1"/>
  <c r="ACO134" i="27"/>
  <c r="ACX134" i="27" s="1"/>
  <c r="ADO127" i="27"/>
  <c r="ADX127" i="27" s="1"/>
  <c r="AEB98" i="27"/>
  <c r="AEK98" i="27" s="1"/>
  <c r="LB115" i="27"/>
  <c r="MO30" i="27"/>
  <c r="OB65" i="27"/>
  <c r="OB105" i="27"/>
  <c r="PO105" i="27"/>
  <c r="PO109" i="27"/>
  <c r="QO67" i="27"/>
  <c r="RO42" i="27"/>
  <c r="RO65" i="27"/>
  <c r="SB42" i="27"/>
  <c r="SB72" i="27"/>
  <c r="TO72" i="27"/>
  <c r="UO72" i="27"/>
  <c r="VB65" i="27"/>
  <c r="WB148" i="27"/>
  <c r="WO42" i="27"/>
  <c r="WO72" i="27"/>
  <c r="XB84" i="27"/>
  <c r="YO84" i="27"/>
  <c r="ZO109" i="27"/>
  <c r="AAB42" i="27"/>
  <c r="ADO91" i="27"/>
  <c r="ADX91" i="27" s="1"/>
  <c r="HB109" i="27"/>
  <c r="KO105" i="27"/>
  <c r="KO109" i="27"/>
  <c r="LB39" i="27"/>
  <c r="LO103" i="27"/>
  <c r="LX103" i="27" s="1"/>
  <c r="LO113" i="27"/>
  <c r="LX113" i="27" s="1"/>
  <c r="MB109" i="27"/>
  <c r="OO115" i="27"/>
  <c r="PO115" i="27"/>
  <c r="PO153" i="27"/>
  <c r="UB42" i="27"/>
  <c r="UO30" i="27"/>
  <c r="UO34" i="27"/>
  <c r="VO91" i="27"/>
  <c r="VO115" i="27"/>
  <c r="XB30" i="27"/>
  <c r="XB67" i="27"/>
  <c r="XB127" i="27"/>
  <c r="YB127" i="27"/>
  <c r="YO62" i="27"/>
  <c r="ZO67" i="27"/>
  <c r="AAB105" i="27"/>
  <c r="AAO105" i="27"/>
  <c r="ABB59" i="27"/>
  <c r="ABO30" i="27"/>
  <c r="ABX30" i="27" s="1"/>
  <c r="ACB115" i="27"/>
  <c r="ACO30" i="27"/>
  <c r="ACX30" i="27" s="1"/>
  <c r="ACO34" i="27"/>
  <c r="ACX34" i="27" s="1"/>
  <c r="ACO62" i="27"/>
  <c r="ACX62" i="27" s="1"/>
  <c r="ACO72" i="27"/>
  <c r="ACX72" i="27" s="1"/>
  <c r="ACO84" i="27"/>
  <c r="ACX84" i="27" s="1"/>
  <c r="ACO120" i="27"/>
  <c r="ACX120" i="27" s="1"/>
  <c r="ADO113" i="27"/>
  <c r="ADX113" i="27" s="1"/>
  <c r="AEB30" i="27"/>
  <c r="AEK30" i="27" s="1"/>
  <c r="AEB34" i="27"/>
  <c r="AEK34" i="27" s="1"/>
  <c r="AEB62" i="27"/>
  <c r="AEK62" i="27" s="1"/>
  <c r="AEB72" i="27"/>
  <c r="AEK72" i="27" s="1"/>
  <c r="AEB84" i="27"/>
  <c r="AEK84" i="27" s="1"/>
  <c r="AEB134" i="27"/>
  <c r="AEK134" i="27" s="1"/>
  <c r="CB39" i="27"/>
  <c r="CO144" i="27"/>
  <c r="DB105" i="27"/>
  <c r="CO30" i="27"/>
  <c r="AC28" i="27"/>
  <c r="AO153" i="27"/>
  <c r="CB153" i="27"/>
  <c r="DB134" i="27"/>
  <c r="DB153" i="27"/>
  <c r="DO144" i="27"/>
  <c r="AC22" i="27"/>
  <c r="AO113" i="27"/>
  <c r="BO109" i="27"/>
  <c r="CB109" i="27"/>
  <c r="DB42" i="27"/>
  <c r="DB113" i="27"/>
  <c r="GB72" i="27"/>
  <c r="HO72" i="27"/>
  <c r="EB153" i="27"/>
  <c r="EO142" i="27"/>
  <c r="HB153" i="27"/>
  <c r="EO62" i="27"/>
  <c r="FB109" i="27"/>
  <c r="GB24" i="27"/>
  <c r="HB37" i="27"/>
  <c r="HB103" i="27"/>
  <c r="HB111" i="27"/>
  <c r="JB142" i="27"/>
  <c r="LB153" i="27"/>
  <c r="KO153" i="27"/>
  <c r="LB65" i="27"/>
  <c r="IB142" i="27"/>
  <c r="JO153" i="27"/>
  <c r="KB72" i="27"/>
  <c r="KO127" i="27"/>
  <c r="JO37" i="27"/>
  <c r="JO103" i="27"/>
  <c r="KO65" i="27"/>
  <c r="NO42" i="27"/>
  <c r="OO153" i="27"/>
  <c r="NO134" i="27"/>
  <c r="OB39" i="27"/>
  <c r="MB105" i="27"/>
  <c r="MO72" i="27"/>
  <c r="OB109" i="27"/>
  <c r="RB127" i="27"/>
  <c r="SB30" i="27"/>
  <c r="SB153" i="27"/>
  <c r="SB142" i="27"/>
  <c r="QO109" i="27"/>
  <c r="RO30" i="27"/>
  <c r="RO153" i="27"/>
  <c r="PO101" i="27"/>
  <c r="RB153" i="27"/>
  <c r="RO28" i="27"/>
  <c r="RO113" i="27"/>
  <c r="SB91" i="27"/>
  <c r="SO56" i="27"/>
  <c r="SO142" i="27"/>
  <c r="TO134" i="27"/>
  <c r="TB153" i="27"/>
  <c r="UB134" i="27"/>
  <c r="UB144" i="27"/>
  <c r="TO120" i="27"/>
  <c r="UB22" i="27"/>
  <c r="UO26" i="27"/>
  <c r="VO105" i="27"/>
  <c r="VO65" i="27"/>
  <c r="VB37" i="27"/>
  <c r="VO113" i="27"/>
  <c r="WB28" i="27"/>
  <c r="WO53" i="27"/>
  <c r="XB53" i="27"/>
  <c r="XO72" i="27"/>
  <c r="YB109" i="27"/>
  <c r="YB37" i="27"/>
  <c r="AAB134" i="27"/>
  <c r="ZB30" i="27"/>
  <c r="ZB134" i="27"/>
  <c r="AAB30" i="27"/>
  <c r="YO134" i="27"/>
  <c r="ZB22" i="27"/>
  <c r="ZO113" i="27"/>
  <c r="AAB98" i="27"/>
  <c r="AAB103" i="27"/>
  <c r="AAO39" i="27"/>
  <c r="AAO109" i="27"/>
  <c r="ABO28" i="27"/>
  <c r="ABX28" i="27" s="1"/>
  <c r="ABO26" i="27"/>
  <c r="ABX26" i="27" s="1"/>
  <c r="ABB113" i="27"/>
  <c r="ABB127" i="27"/>
  <c r="ABO72" i="27"/>
  <c r="ABX72" i="27" s="1"/>
  <c r="ABO142" i="27"/>
  <c r="ABX142" i="27" s="1"/>
  <c r="ACO26" i="27"/>
  <c r="ACX26" i="27" s="1"/>
  <c r="ACB153" i="27"/>
  <c r="ACO142" i="27"/>
  <c r="ACX142" i="27" s="1"/>
  <c r="ADO37" i="27"/>
  <c r="ADX37" i="27" s="1"/>
  <c r="ADO111" i="27"/>
  <c r="ADX111" i="27" s="1"/>
  <c r="ADO101" i="27"/>
  <c r="ADX101" i="27" s="1"/>
  <c r="AC72" i="27"/>
  <c r="AC144" i="27"/>
  <c r="AO34" i="27"/>
  <c r="BB24" i="27"/>
  <c r="AC26" i="27"/>
  <c r="AC37" i="27"/>
  <c r="AC56" i="27"/>
  <c r="AC62" i="27"/>
  <c r="AC65" i="27"/>
  <c r="AC67" i="27"/>
  <c r="AC84" i="27"/>
  <c r="AC120" i="27"/>
  <c r="AC134" i="27"/>
  <c r="AC142" i="27"/>
  <c r="AC148" i="27"/>
  <c r="AC153" i="27"/>
  <c r="AO20" i="27"/>
  <c r="AO28" i="27"/>
  <c r="AO72" i="27"/>
  <c r="AO148" i="27"/>
  <c r="BB20" i="27"/>
  <c r="BB28" i="27"/>
  <c r="BB98" i="27"/>
  <c r="BB120" i="27"/>
  <c r="BB127" i="27"/>
  <c r="BB142" i="27"/>
  <c r="BB148" i="27"/>
  <c r="BB153" i="27"/>
  <c r="BO20" i="27"/>
  <c r="BO34" i="27"/>
  <c r="BO120" i="27"/>
  <c r="BO127" i="27"/>
  <c r="BO142" i="27"/>
  <c r="CB34" i="27"/>
  <c r="CB56" i="27"/>
  <c r="CB59" i="27"/>
  <c r="CB72" i="27"/>
  <c r="CB113" i="27"/>
  <c r="CB115" i="27"/>
  <c r="CB134" i="27"/>
  <c r="CO53" i="27"/>
  <c r="CO65" i="27"/>
  <c r="CO91" i="27"/>
  <c r="CO98" i="27"/>
  <c r="CO105" i="27"/>
  <c r="CO115" i="27"/>
  <c r="DB20" i="27"/>
  <c r="DB111" i="27"/>
  <c r="DB144" i="27"/>
  <c r="DO22" i="27"/>
  <c r="DO30" i="27"/>
  <c r="DO34" i="27"/>
  <c r="DO59" i="27"/>
  <c r="DO84" i="27"/>
  <c r="DO101" i="27"/>
  <c r="DO111" i="27"/>
  <c r="DO127" i="27"/>
  <c r="EB34" i="27"/>
  <c r="EB67" i="27"/>
  <c r="EB98" i="27"/>
  <c r="EB101" i="27"/>
  <c r="EO39" i="27"/>
  <c r="EO59" i="27"/>
  <c r="EO109" i="27"/>
  <c r="EO148" i="27"/>
  <c r="FB20" i="27"/>
  <c r="FB24" i="27"/>
  <c r="FB30" i="27"/>
  <c r="FB42" i="27"/>
  <c r="FB53" i="27"/>
  <c r="FB120" i="27"/>
  <c r="FB127" i="27"/>
  <c r="FB144" i="27"/>
  <c r="FO24" i="27"/>
  <c r="FO34" i="27"/>
  <c r="FO67" i="27"/>
  <c r="FO98" i="27"/>
  <c r="FO101" i="27"/>
  <c r="FO111" i="27"/>
  <c r="GB37" i="27"/>
  <c r="GB65" i="27"/>
  <c r="GB91" i="27"/>
  <c r="GB101" i="27"/>
  <c r="GB105" i="27"/>
  <c r="GB111" i="27"/>
  <c r="GB144" i="27"/>
  <c r="HB24" i="27"/>
  <c r="HB34" i="27"/>
  <c r="HB67" i="27"/>
  <c r="HB142" i="27"/>
  <c r="HO37" i="27"/>
  <c r="HO53" i="27"/>
  <c r="HO103" i="27"/>
  <c r="HO113" i="27"/>
  <c r="HO142" i="27"/>
  <c r="HO153" i="27"/>
  <c r="IB34" i="27"/>
  <c r="IB91" i="27"/>
  <c r="IB103" i="27"/>
  <c r="IB111" i="27"/>
  <c r="IB148" i="27"/>
  <c r="IO22" i="27"/>
  <c r="IO67" i="27"/>
  <c r="IO84" i="27"/>
  <c r="IO91" i="27"/>
  <c r="IO109" i="27"/>
  <c r="IO120" i="27"/>
  <c r="IO127" i="27"/>
  <c r="IO144" i="27"/>
  <c r="JB24" i="27"/>
  <c r="JB37" i="27"/>
  <c r="JB67" i="27"/>
  <c r="JB91" i="27"/>
  <c r="JB103" i="27"/>
  <c r="JB113" i="27"/>
  <c r="JB148" i="27"/>
  <c r="JO24" i="27"/>
  <c r="JO34" i="27"/>
  <c r="JO67" i="27"/>
  <c r="JO142" i="27"/>
  <c r="KB30" i="27"/>
  <c r="KB39" i="27"/>
  <c r="KB62" i="27"/>
  <c r="KB101" i="27"/>
  <c r="KB111" i="27"/>
  <c r="KB127" i="27"/>
  <c r="KB148" i="27"/>
  <c r="KO20" i="27"/>
  <c r="KO26" i="27"/>
  <c r="KO39" i="27"/>
  <c r="KO56" i="27"/>
  <c r="KO59" i="27"/>
  <c r="KO98" i="27"/>
  <c r="KO101" i="27"/>
  <c r="LB30" i="27"/>
  <c r="LB42" i="27"/>
  <c r="LB53" i="27"/>
  <c r="LB62" i="27"/>
  <c r="LO24" i="27"/>
  <c r="LX24" i="27" s="1"/>
  <c r="LO34" i="27"/>
  <c r="LX34" i="27" s="1"/>
  <c r="LO67" i="27"/>
  <c r="LX67" i="27" s="1"/>
  <c r="LO109" i="27"/>
  <c r="LX109" i="27" s="1"/>
  <c r="LO120" i="27"/>
  <c r="LX120" i="27" s="1"/>
  <c r="LO127" i="27"/>
  <c r="LX127" i="27" s="1"/>
  <c r="LO144" i="27"/>
  <c r="LX144" i="27" s="1"/>
  <c r="MB22" i="27"/>
  <c r="MB28" i="27"/>
  <c r="MB72" i="27"/>
  <c r="MB103" i="27"/>
  <c r="MB120" i="27"/>
  <c r="MB127" i="27"/>
  <c r="MB142" i="27"/>
  <c r="MB148" i="27"/>
  <c r="MB153" i="27"/>
  <c r="MO20" i="27"/>
  <c r="MO142" i="27"/>
  <c r="NB22" i="27"/>
  <c r="NB24" i="27"/>
  <c r="NB26" i="27"/>
  <c r="NB28" i="27"/>
  <c r="NB30" i="27"/>
  <c r="NB34" i="27"/>
  <c r="NB39" i="27"/>
  <c r="NB42" i="27"/>
  <c r="NB59" i="27"/>
  <c r="NB62" i="27"/>
  <c r="NB67" i="27"/>
  <c r="NB98" i="27"/>
  <c r="NB113" i="27"/>
  <c r="NB142" i="27"/>
  <c r="NB153" i="27"/>
  <c r="NO24" i="27"/>
  <c r="NO26" i="27"/>
  <c r="NO28" i="27"/>
  <c r="NO30" i="27"/>
  <c r="NO56" i="27"/>
  <c r="NO65" i="27"/>
  <c r="NO91" i="27"/>
  <c r="NO98" i="27"/>
  <c r="NO105" i="27"/>
  <c r="NO115" i="27"/>
  <c r="NO120" i="27"/>
  <c r="NO144" i="27"/>
  <c r="OB72" i="27"/>
  <c r="OB120" i="27"/>
  <c r="OB127" i="27"/>
  <c r="OB142" i="27"/>
  <c r="OB148" i="27"/>
  <c r="OB153" i="27"/>
  <c r="OO20" i="27"/>
  <c r="OO24" i="27"/>
  <c r="OO34" i="27"/>
  <c r="OO56" i="27"/>
  <c r="OO59" i="27"/>
  <c r="OO103" i="27"/>
  <c r="OO105" i="27"/>
  <c r="OO109" i="27"/>
  <c r="PB26" i="27"/>
  <c r="PB30" i="27"/>
  <c r="PB34" i="27"/>
  <c r="PB39" i="27"/>
  <c r="PB59" i="27"/>
  <c r="PB67" i="27"/>
  <c r="PB72" i="27"/>
  <c r="PB91" i="27"/>
  <c r="PB103" i="27"/>
  <c r="PB113" i="27"/>
  <c r="PB142" i="27"/>
  <c r="PO20" i="27"/>
  <c r="PO24" i="27"/>
  <c r="PO30" i="27"/>
  <c r="PO42" i="27"/>
  <c r="PO62" i="27"/>
  <c r="PO65" i="27"/>
  <c r="PO84" i="27"/>
  <c r="PO142" i="27"/>
  <c r="QB30" i="27"/>
  <c r="QB42" i="27"/>
  <c r="QB53" i="27"/>
  <c r="QB62" i="27"/>
  <c r="QB65" i="27"/>
  <c r="QB84" i="27"/>
  <c r="QB91" i="27"/>
  <c r="QB120" i="27"/>
  <c r="QB127" i="27"/>
  <c r="QB142" i="27"/>
  <c r="QB148" i="27"/>
  <c r="QB153" i="27"/>
  <c r="QO20" i="27"/>
  <c r="QO24" i="27"/>
  <c r="QO28" i="27"/>
  <c r="QO72" i="27"/>
  <c r="QO103" i="27"/>
  <c r="QO113" i="27"/>
  <c r="RB26" i="27"/>
  <c r="RB39" i="27"/>
  <c r="RB56" i="27"/>
  <c r="RB59" i="27"/>
  <c r="RB105" i="27"/>
  <c r="RB109" i="27"/>
  <c r="RB111" i="27"/>
  <c r="RB113" i="27"/>
  <c r="RB115" i="27"/>
  <c r="RB134" i="27"/>
  <c r="RB144" i="27"/>
  <c r="RO24" i="27"/>
  <c r="RO53" i="27"/>
  <c r="RO62" i="27"/>
  <c r="RO91" i="27"/>
  <c r="RO105" i="27"/>
  <c r="RO109" i="27"/>
  <c r="RO115" i="27"/>
  <c r="RO127" i="27"/>
  <c r="RO134" i="27"/>
  <c r="RO144" i="27"/>
  <c r="SB59" i="27"/>
  <c r="SB62" i="27"/>
  <c r="SB67" i="27"/>
  <c r="SB101" i="27"/>
  <c r="SB105" i="27"/>
  <c r="SB115" i="27"/>
  <c r="SO22" i="27"/>
  <c r="SO30" i="27"/>
  <c r="SO39" i="27"/>
  <c r="SO42" i="27"/>
  <c r="SO59" i="27"/>
  <c r="SO67" i="27"/>
  <c r="SO72" i="27"/>
  <c r="SO109" i="27"/>
  <c r="SO144" i="27"/>
  <c r="TB30" i="27"/>
  <c r="TB42" i="27"/>
  <c r="TB53" i="27"/>
  <c r="TB62" i="27"/>
  <c r="TB65" i="27"/>
  <c r="TB120" i="27"/>
  <c r="TB142" i="27"/>
  <c r="TB148" i="27"/>
  <c r="TO42" i="27"/>
  <c r="AC98" i="27"/>
  <c r="AC24" i="27"/>
  <c r="AC34" i="27"/>
  <c r="AC53" i="27"/>
  <c r="AC127" i="27"/>
  <c r="AO26" i="27"/>
  <c r="AO39" i="27"/>
  <c r="AO56" i="27"/>
  <c r="AO59" i="27"/>
  <c r="AO98" i="27"/>
  <c r="AO101" i="27"/>
  <c r="AO111" i="27"/>
  <c r="AO120" i="27"/>
  <c r="AO127" i="27"/>
  <c r="AO144" i="27"/>
  <c r="BB26" i="27"/>
  <c r="BB39" i="27"/>
  <c r="BB56" i="27"/>
  <c r="BB59" i="27"/>
  <c r="BB109" i="27"/>
  <c r="BO24" i="27"/>
  <c r="BO30" i="27"/>
  <c r="BO42" i="27"/>
  <c r="BO53" i="27"/>
  <c r="BO62" i="27"/>
  <c r="BO65" i="27"/>
  <c r="BO84" i="27"/>
  <c r="BO91" i="27"/>
  <c r="BO105" i="27"/>
  <c r="BO148" i="27"/>
  <c r="BO153" i="27"/>
  <c r="CB20" i="27"/>
  <c r="CB24" i="27"/>
  <c r="CB30" i="27"/>
  <c r="CB42" i="27"/>
  <c r="CB53" i="27"/>
  <c r="CB98" i="27"/>
  <c r="CB101" i="27"/>
  <c r="CB111" i="27"/>
  <c r="CB144" i="27"/>
  <c r="CO24" i="27"/>
  <c r="CO34" i="27"/>
  <c r="CO103" i="27"/>
  <c r="CO113" i="27"/>
  <c r="CO142" i="27"/>
  <c r="CO153" i="27"/>
  <c r="DB39" i="27"/>
  <c r="DB56" i="27"/>
  <c r="DB59" i="27"/>
  <c r="DB67" i="27"/>
  <c r="DB72" i="27"/>
  <c r="DB101" i="27"/>
  <c r="DB109" i="27"/>
  <c r="DB115" i="27"/>
  <c r="DO20" i="27"/>
  <c r="DO39" i="27"/>
  <c r="DO67" i="27"/>
  <c r="DO72" i="27"/>
  <c r="DO109" i="27"/>
  <c r="DO148" i="27"/>
  <c r="EB20" i="27"/>
  <c r="EB24" i="27"/>
  <c r="EB30" i="27"/>
  <c r="EB42" i="27"/>
  <c r="EB53" i="27"/>
  <c r="EB62" i="27"/>
  <c r="EB65" i="27"/>
  <c r="EB84" i="27"/>
  <c r="EB120" i="27"/>
  <c r="EB142" i="27"/>
  <c r="EB148" i="27"/>
  <c r="EO20" i="27"/>
  <c r="EO28" i="27"/>
  <c r="EO37" i="27"/>
  <c r="EO67" i="27"/>
  <c r="EO91" i="27"/>
  <c r="EO98" i="27"/>
  <c r="EO105" i="27"/>
  <c r="EO115" i="27"/>
  <c r="EO120" i="27"/>
  <c r="EO144" i="27"/>
  <c r="FB28" i="27"/>
  <c r="FB62" i="27"/>
  <c r="FB65" i="27"/>
  <c r="FB84" i="27"/>
  <c r="FB91" i="27"/>
  <c r="FB105" i="27"/>
  <c r="FB142" i="27"/>
  <c r="FO22" i="27"/>
  <c r="FO30" i="27"/>
  <c r="FO42" i="27"/>
  <c r="FO53" i="27"/>
  <c r="FO62" i="27"/>
  <c r="FO65" i="27"/>
  <c r="FO84" i="27"/>
  <c r="FO109" i="27"/>
  <c r="FO120" i="27"/>
  <c r="FO144" i="27"/>
  <c r="GB53" i="27"/>
  <c r="GB56" i="27"/>
  <c r="GB115" i="27"/>
  <c r="GB120" i="27"/>
  <c r="GB142" i="27"/>
  <c r="HB22" i="27"/>
  <c r="HB30" i="27"/>
  <c r="HB42" i="27"/>
  <c r="HB53" i="27"/>
  <c r="HB62" i="27"/>
  <c r="HB65" i="27"/>
  <c r="HB84" i="27"/>
  <c r="HB91" i="27"/>
  <c r="HB105" i="27"/>
  <c r="HB115" i="27"/>
  <c r="HB134" i="27"/>
  <c r="HO20" i="27"/>
  <c r="HO28" i="27"/>
  <c r="HO42" i="27"/>
  <c r="HO59" i="27"/>
  <c r="HO62" i="27"/>
  <c r="HO84" i="27"/>
  <c r="HO101" i="27"/>
  <c r="HO111" i="27"/>
  <c r="HO127" i="27"/>
  <c r="HO134" i="27"/>
  <c r="IB22" i="27"/>
  <c r="IB30" i="27"/>
  <c r="IB39" i="27"/>
  <c r="IB42" i="27"/>
  <c r="IB56" i="27"/>
  <c r="IB65" i="27"/>
  <c r="IB101" i="27"/>
  <c r="IB109" i="27"/>
  <c r="IB115" i="27"/>
  <c r="IB120" i="27"/>
  <c r="IB144" i="27"/>
  <c r="IB153" i="27"/>
  <c r="IO26" i="27"/>
  <c r="IO28" i="27"/>
  <c r="IO30" i="27"/>
  <c r="IO34" i="27"/>
  <c r="IO39" i="27"/>
  <c r="IO42" i="27"/>
  <c r="IO56" i="27"/>
  <c r="IO62" i="27"/>
  <c r="IO65" i="27"/>
  <c r="IO105" i="27"/>
  <c r="IO115" i="27"/>
  <c r="IO142" i="27"/>
  <c r="JB22" i="27"/>
  <c r="JB34" i="27"/>
  <c r="JB53" i="27"/>
  <c r="JB56" i="27"/>
  <c r="JB65" i="27"/>
  <c r="JB101" i="27"/>
  <c r="JB111" i="27"/>
  <c r="JB127" i="27"/>
  <c r="JB134" i="27"/>
  <c r="JO22" i="27"/>
  <c r="JO30" i="27"/>
  <c r="JO42" i="27"/>
  <c r="JO53" i="27"/>
  <c r="JO62" i="27"/>
  <c r="JO65" i="27"/>
  <c r="JO84" i="27"/>
  <c r="JO91" i="27"/>
  <c r="JO105" i="27"/>
  <c r="JO115" i="27"/>
  <c r="JO134" i="27"/>
  <c r="KB20" i="27"/>
  <c r="KB28" i="27"/>
  <c r="KB37" i="27"/>
  <c r="KB53" i="27"/>
  <c r="KB84" i="27"/>
  <c r="KB98" i="27"/>
  <c r="KB109" i="27"/>
  <c r="KB144" i="27"/>
  <c r="KO24" i="27"/>
  <c r="KO34" i="27"/>
  <c r="KO37" i="27"/>
  <c r="KO67" i="27"/>
  <c r="KO111" i="27"/>
  <c r="KO113" i="27"/>
  <c r="KO115" i="27"/>
  <c r="KO134" i="27"/>
  <c r="KO144" i="27"/>
  <c r="LB22" i="27"/>
  <c r="LB28" i="27"/>
  <c r="LB72" i="27"/>
  <c r="LB103" i="27"/>
  <c r="LB105" i="27"/>
  <c r="LB120" i="27"/>
  <c r="LB127" i="27"/>
  <c r="LB144" i="27"/>
  <c r="LO22" i="27"/>
  <c r="LX22" i="27" s="1"/>
  <c r="LO30" i="27"/>
  <c r="LX30" i="27" s="1"/>
  <c r="LO42" i="27"/>
  <c r="LX42" i="27" s="1"/>
  <c r="LO53" i="27"/>
  <c r="LX53" i="27" s="1"/>
  <c r="LO62" i="27"/>
  <c r="LX62" i="27" s="1"/>
  <c r="LO65" i="27"/>
  <c r="LX65" i="27" s="1"/>
  <c r="LO84" i="27"/>
  <c r="LX84" i="27" s="1"/>
  <c r="LO91" i="27"/>
  <c r="LX91" i="27" s="1"/>
  <c r="LO105" i="27"/>
  <c r="LX105" i="27" s="1"/>
  <c r="LO115" i="27"/>
  <c r="LX115" i="27" s="1"/>
  <c r="LO142" i="27"/>
  <c r="LX142" i="27" s="1"/>
  <c r="MB26" i="27"/>
  <c r="MB39" i="27"/>
  <c r="MB56" i="27"/>
  <c r="MB59" i="27"/>
  <c r="MB98" i="27"/>
  <c r="MB101" i="27"/>
  <c r="MO37" i="27"/>
  <c r="MO53" i="27"/>
  <c r="MO56" i="27"/>
  <c r="MO65" i="27"/>
  <c r="MO91" i="27"/>
  <c r="MO98" i="27"/>
  <c r="MO103" i="27"/>
  <c r="MO109" i="27"/>
  <c r="MO113" i="27"/>
  <c r="MO127" i="27"/>
  <c r="MO134" i="27"/>
  <c r="MO144" i="27"/>
  <c r="MO148" i="27"/>
  <c r="NB20" i="27"/>
  <c r="NB91" i="27"/>
  <c r="NB103" i="27"/>
  <c r="NB111" i="27"/>
  <c r="NB127" i="27"/>
  <c r="NB134" i="27"/>
  <c r="NO22" i="27"/>
  <c r="NO37" i="27"/>
  <c r="NO62" i="27"/>
  <c r="NO103" i="27"/>
  <c r="NO113" i="27"/>
  <c r="NO142" i="27"/>
  <c r="NO153" i="27"/>
  <c r="OB22" i="27"/>
  <c r="OB26" i="27"/>
  <c r="OB30" i="27"/>
  <c r="OB42" i="27"/>
  <c r="OB53" i="27"/>
  <c r="OB98" i="27"/>
  <c r="OB101" i="27"/>
  <c r="OO30" i="27"/>
  <c r="OO42" i="27"/>
  <c r="OO53" i="27"/>
  <c r="OO67" i="27"/>
  <c r="OO98" i="27"/>
  <c r="OO101" i="27"/>
  <c r="OO120" i="27"/>
  <c r="OO127" i="27"/>
  <c r="OO144" i="27"/>
  <c r="PB24" i="27"/>
  <c r="PB65" i="27"/>
  <c r="PB84" i="27"/>
  <c r="PB101" i="27"/>
  <c r="PB111" i="27"/>
  <c r="PB127" i="27"/>
  <c r="PB134" i="27"/>
  <c r="PB144" i="27"/>
  <c r="PO28" i="27"/>
  <c r="PO72" i="27"/>
  <c r="PO103" i="27"/>
  <c r="PO134" i="27"/>
  <c r="PO148" i="27"/>
  <c r="QB20" i="27"/>
  <c r="QB24" i="27"/>
  <c r="QB28" i="27"/>
  <c r="QB72" i="27"/>
  <c r="QO39" i="27"/>
  <c r="QO56" i="27"/>
  <c r="QO59" i="27"/>
  <c r="QO98" i="27"/>
  <c r="QO101" i="27"/>
  <c r="QO111" i="27"/>
  <c r="QO120" i="27"/>
  <c r="QO142" i="27"/>
  <c r="QO148" i="27"/>
  <c r="RB20" i="27"/>
  <c r="RB24" i="27"/>
  <c r="RB34" i="27"/>
  <c r="RB37" i="27"/>
  <c r="RB72" i="27"/>
  <c r="RB98" i="27"/>
  <c r="RB103" i="27"/>
  <c r="RO22" i="27"/>
  <c r="SB39" i="27"/>
  <c r="SB65" i="27"/>
  <c r="SB113" i="27"/>
  <c r="SO20" i="27"/>
  <c r="SO28" i="27"/>
  <c r="SO37" i="27"/>
  <c r="SO65" i="27"/>
  <c r="SO91" i="27"/>
  <c r="SO98" i="27"/>
  <c r="SO105" i="27"/>
  <c r="SO115" i="27"/>
  <c r="SO120" i="27"/>
  <c r="SO134" i="27"/>
  <c r="SO153" i="27"/>
  <c r="TB22" i="27"/>
  <c r="TB28" i="27"/>
  <c r="TB72" i="27"/>
  <c r="TO37" i="27"/>
  <c r="AO24" i="27"/>
  <c r="AO142" i="27"/>
  <c r="BB34" i="27"/>
  <c r="BB84" i="27"/>
  <c r="BB134" i="27"/>
  <c r="BB144" i="27"/>
  <c r="BO22" i="27"/>
  <c r="BO28" i="27"/>
  <c r="BO72" i="27"/>
  <c r="BO134" i="27"/>
  <c r="CB28" i="27"/>
  <c r="CB84" i="27"/>
  <c r="CB120" i="27"/>
  <c r="CB142" i="27"/>
  <c r="CO39" i="27"/>
  <c r="CO59" i="27"/>
  <c r="CO101" i="27"/>
  <c r="CO111" i="27"/>
  <c r="CO127" i="27"/>
  <c r="DB120" i="27"/>
  <c r="DB127" i="27"/>
  <c r="DB142" i="27"/>
  <c r="DB148" i="27"/>
  <c r="DO37" i="27"/>
  <c r="DO53" i="27"/>
  <c r="DO65" i="27"/>
  <c r="DO91" i="27"/>
  <c r="DO105" i="27"/>
  <c r="DO115" i="27"/>
  <c r="EB28" i="27"/>
  <c r="EB72" i="27"/>
  <c r="EO53" i="27"/>
  <c r="EO65" i="27"/>
  <c r="EO103" i="27"/>
  <c r="EO113" i="27"/>
  <c r="EO153" i="27"/>
  <c r="FB22" i="27"/>
  <c r="FB26" i="27"/>
  <c r="FB72" i="27"/>
  <c r="FB134" i="27"/>
  <c r="FB148" i="27"/>
  <c r="FO20" i="27"/>
  <c r="FO28" i="27"/>
  <c r="FO72" i="27"/>
  <c r="FO142" i="27"/>
  <c r="GB39" i="27"/>
  <c r="GB103" i="27"/>
  <c r="GB109" i="27"/>
  <c r="GB113" i="27"/>
  <c r="GB148" i="27"/>
  <c r="HB20" i="27"/>
  <c r="HB28" i="27"/>
  <c r="HB72" i="27"/>
  <c r="HB148" i="27"/>
  <c r="HO34" i="27"/>
  <c r="HO39" i="27"/>
  <c r="HO56" i="27"/>
  <c r="HO67" i="27"/>
  <c r="HO109" i="27"/>
  <c r="IB37" i="27"/>
  <c r="IB98" i="27"/>
  <c r="IB105" i="27"/>
  <c r="IO72" i="27"/>
  <c r="IO134" i="27"/>
  <c r="IO148" i="27"/>
  <c r="JB72" i="27"/>
  <c r="JB98" i="27"/>
  <c r="JB109" i="27"/>
  <c r="JO20" i="27"/>
  <c r="JO28" i="27"/>
  <c r="JO72" i="27"/>
  <c r="JO148" i="27"/>
  <c r="KB42" i="27"/>
  <c r="KB59" i="27"/>
  <c r="KB67" i="27"/>
  <c r="KB105" i="27"/>
  <c r="KB115" i="27"/>
  <c r="KB134" i="27"/>
  <c r="KB153" i="27"/>
  <c r="KO22" i="27"/>
  <c r="KO30" i="27"/>
  <c r="KO42" i="27"/>
  <c r="KO62" i="27"/>
  <c r="KO84" i="27"/>
  <c r="LB26" i="27"/>
  <c r="LB56" i="27"/>
  <c r="LB98" i="27"/>
  <c r="LB142" i="27"/>
  <c r="LO28" i="27"/>
  <c r="LX28" i="27" s="1"/>
  <c r="LO72" i="27"/>
  <c r="LX72" i="27" s="1"/>
  <c r="LO134" i="27"/>
  <c r="LX134" i="27" s="1"/>
  <c r="LO148" i="27"/>
  <c r="LX148" i="27" s="1"/>
  <c r="MB20" i="27"/>
  <c r="MB24" i="27"/>
  <c r="MB34" i="27"/>
  <c r="MB84" i="27"/>
  <c r="MB134" i="27"/>
  <c r="MB144" i="27"/>
  <c r="NB37" i="27"/>
  <c r="NB53" i="27"/>
  <c r="NB65" i="27"/>
  <c r="NB101" i="27"/>
  <c r="NB109" i="27"/>
  <c r="NO53" i="27"/>
  <c r="NO101" i="27"/>
  <c r="NO111" i="27"/>
  <c r="NO127" i="27"/>
  <c r="OB62" i="27"/>
  <c r="OB84" i="27"/>
  <c r="OB134" i="27"/>
  <c r="OB144" i="27"/>
  <c r="OO22" i="27"/>
  <c r="OO28" i="27"/>
  <c r="OO62" i="27"/>
  <c r="OO84" i="27"/>
  <c r="OO142" i="27"/>
  <c r="PB37" i="27"/>
  <c r="PB53" i="27"/>
  <c r="PB62" i="27"/>
  <c r="PB98" i="27"/>
  <c r="PB109" i="27"/>
  <c r="PB153" i="27"/>
  <c r="PO22" i="27"/>
  <c r="PO26" i="27"/>
  <c r="PO56" i="27"/>
  <c r="PO98" i="27"/>
  <c r="QB56" i="27"/>
  <c r="QB98" i="27"/>
  <c r="QB134" i="27"/>
  <c r="QB144" i="27"/>
  <c r="QO22" i="27"/>
  <c r="QO26" i="27"/>
  <c r="QO34" i="27"/>
  <c r="RB30" i="27"/>
  <c r="RB42" i="27"/>
  <c r="RB120" i="27"/>
  <c r="RB142" i="27"/>
  <c r="RB148" i="27"/>
  <c r="RO39" i="27"/>
  <c r="RO103" i="27"/>
  <c r="RO142" i="27"/>
  <c r="RO148" i="27"/>
  <c r="SB84" i="27"/>
  <c r="SB103" i="27"/>
  <c r="SB120" i="27"/>
  <c r="SB127" i="27"/>
  <c r="SB148" i="27"/>
  <c r="SO53" i="27"/>
  <c r="SO62" i="27"/>
  <c r="SO103" i="27"/>
  <c r="SO113" i="27"/>
  <c r="TB26" i="27"/>
  <c r="TB39" i="27"/>
  <c r="TB56" i="27"/>
  <c r="TB59" i="27"/>
  <c r="TB98" i="27"/>
  <c r="TB101" i="27"/>
  <c r="TB103" i="27"/>
  <c r="TB105" i="27"/>
  <c r="TB109" i="27"/>
  <c r="TB111" i="27"/>
  <c r="TB113" i="27"/>
  <c r="TB115" i="27"/>
  <c r="TB134" i="27"/>
  <c r="TB144" i="27"/>
  <c r="AC39" i="27"/>
  <c r="AO22" i="27"/>
  <c r="AO30" i="27"/>
  <c r="AO42" i="27"/>
  <c r="AO53" i="27"/>
  <c r="AO62" i="27"/>
  <c r="AO65" i="27"/>
  <c r="AO84" i="27"/>
  <c r="AO91" i="27"/>
  <c r="AO105" i="27"/>
  <c r="AO115" i="27"/>
  <c r="AO134" i="27"/>
  <c r="BB22" i="27"/>
  <c r="BB30" i="27"/>
  <c r="BB42" i="27"/>
  <c r="BB53" i="27"/>
  <c r="BB62" i="27"/>
  <c r="BB72" i="27"/>
  <c r="BO26" i="27"/>
  <c r="BO39" i="27"/>
  <c r="BO56" i="27"/>
  <c r="BO59" i="27"/>
  <c r="BO98" i="27"/>
  <c r="BO101" i="27"/>
  <c r="BO111" i="27"/>
  <c r="BO144" i="27"/>
  <c r="CB22" i="27"/>
  <c r="CB26" i="27"/>
  <c r="CB62" i="27"/>
  <c r="CB65" i="27"/>
  <c r="CB105" i="27"/>
  <c r="CB148" i="27"/>
  <c r="CO20" i="27"/>
  <c r="CO28" i="27"/>
  <c r="CO37" i="27"/>
  <c r="CO67" i="27"/>
  <c r="CO72" i="27"/>
  <c r="CO109" i="27"/>
  <c r="CO148" i="27"/>
  <c r="DB37" i="27"/>
  <c r="DB65" i="27"/>
  <c r="DB91" i="27"/>
  <c r="DO42" i="27"/>
  <c r="DO103" i="27"/>
  <c r="DO113" i="27"/>
  <c r="DO142" i="27"/>
  <c r="DO153" i="27"/>
  <c r="EB22" i="27"/>
  <c r="EB26" i="27"/>
  <c r="EB39" i="27"/>
  <c r="EB56" i="27"/>
  <c r="EB59" i="27"/>
  <c r="EB103" i="27"/>
  <c r="EB105" i="27"/>
  <c r="EB109" i="27"/>
  <c r="EB111" i="27"/>
  <c r="EB113" i="27"/>
  <c r="EB115" i="27"/>
  <c r="EB134" i="27"/>
  <c r="EB144" i="27"/>
  <c r="EO24" i="27"/>
  <c r="EO34" i="27"/>
  <c r="EO72" i="27"/>
  <c r="EO84" i="27"/>
  <c r="EO101" i="27"/>
  <c r="EO111" i="27"/>
  <c r="EO127" i="27"/>
  <c r="EO134" i="27"/>
  <c r="FB34" i="27"/>
  <c r="FB37" i="27"/>
  <c r="FB56" i="27"/>
  <c r="FB59" i="27"/>
  <c r="FB98" i="27"/>
  <c r="FO26" i="27"/>
  <c r="FO39" i="27"/>
  <c r="FO56" i="27"/>
  <c r="FO59" i="27"/>
  <c r="FO113" i="27"/>
  <c r="FO115" i="27"/>
  <c r="FO134" i="27"/>
  <c r="FO148" i="27"/>
  <c r="FO153" i="27"/>
  <c r="GB20" i="27"/>
  <c r="GB59" i="27"/>
  <c r="GB62" i="27"/>
  <c r="GB67" i="27"/>
  <c r="GB84" i="27"/>
  <c r="GB127" i="27"/>
  <c r="GB134" i="27"/>
  <c r="HB26" i="27"/>
  <c r="HB39" i="27"/>
  <c r="HB56" i="27"/>
  <c r="HB59" i="27"/>
  <c r="HB98" i="27"/>
  <c r="HB120" i="27"/>
  <c r="HB127" i="27"/>
  <c r="HB144" i="27"/>
  <c r="HO30" i="27"/>
  <c r="HO65" i="27"/>
  <c r="HO91" i="27"/>
  <c r="HO98" i="27"/>
  <c r="HO105" i="27"/>
  <c r="HO115" i="27"/>
  <c r="HO120" i="27"/>
  <c r="HO144" i="27"/>
  <c r="IB53" i="27"/>
  <c r="IB59" i="27"/>
  <c r="IB62" i="27"/>
  <c r="IB67" i="27"/>
  <c r="IB72" i="27"/>
  <c r="IB113" i="27"/>
  <c r="IB127" i="27"/>
  <c r="IB134" i="27"/>
  <c r="IO24" i="27"/>
  <c r="IO37" i="27"/>
  <c r="IO59" i="27"/>
  <c r="IO98" i="27"/>
  <c r="JB30" i="27"/>
  <c r="JB39" i="27"/>
  <c r="JB42" i="27"/>
  <c r="JB59" i="27"/>
  <c r="JB62" i="27"/>
  <c r="JB105" i="27"/>
  <c r="JB115" i="27"/>
  <c r="JB120" i="27"/>
  <c r="JB144" i="27"/>
  <c r="JB153" i="27"/>
  <c r="JO26" i="27"/>
  <c r="JO39" i="27"/>
  <c r="JO56" i="27"/>
  <c r="JO59" i="27"/>
  <c r="JO98" i="27"/>
  <c r="JO120" i="27"/>
  <c r="JO127" i="27"/>
  <c r="JO144" i="27"/>
  <c r="KB34" i="27"/>
  <c r="KB56" i="27"/>
  <c r="KB65" i="27"/>
  <c r="KB91" i="27"/>
  <c r="KB103" i="27"/>
  <c r="KB113" i="27"/>
  <c r="KO28" i="27"/>
  <c r="KO72" i="27"/>
  <c r="KO120" i="27"/>
  <c r="KO142" i="27"/>
  <c r="KO148" i="27"/>
  <c r="LB20" i="27"/>
  <c r="LB24" i="27"/>
  <c r="LB34" i="27"/>
  <c r="LB67" i="27"/>
  <c r="LB84" i="27"/>
  <c r="LB134" i="27"/>
  <c r="LB148" i="27"/>
  <c r="LO20" i="27"/>
  <c r="LX20" i="27" s="1"/>
  <c r="LO26" i="27"/>
  <c r="LX26" i="27" s="1"/>
  <c r="LO39" i="27"/>
  <c r="LX39" i="27" s="1"/>
  <c r="LO56" i="27"/>
  <c r="LX56" i="27" s="1"/>
  <c r="LO59" i="27"/>
  <c r="LX59" i="27" s="1"/>
  <c r="LO98" i="27"/>
  <c r="LX98" i="27" s="1"/>
  <c r="MB30" i="27"/>
  <c r="MB42" i="27"/>
  <c r="MB53" i="27"/>
  <c r="MB62" i="27"/>
  <c r="MO39" i="27"/>
  <c r="MO59" i="27"/>
  <c r="MO67" i="27"/>
  <c r="MO101" i="27"/>
  <c r="MO105" i="27"/>
  <c r="MO111" i="27"/>
  <c r="MO115" i="27"/>
  <c r="MO120" i="27"/>
  <c r="MO153" i="27"/>
  <c r="NB72" i="27"/>
  <c r="NB105" i="27"/>
  <c r="NB115" i="27"/>
  <c r="NB120" i="27"/>
  <c r="NB144" i="27"/>
  <c r="NO34" i="27"/>
  <c r="NO39" i="27"/>
  <c r="NO59" i="27"/>
  <c r="NO67" i="27"/>
  <c r="NO72" i="27"/>
  <c r="NO109" i="27"/>
  <c r="NO148" i="27"/>
  <c r="OB20" i="27"/>
  <c r="OB24" i="27"/>
  <c r="OB28" i="27"/>
  <c r="OB34" i="27"/>
  <c r="OB56" i="27"/>
  <c r="OO26" i="27"/>
  <c r="OO39" i="27"/>
  <c r="OO72" i="27"/>
  <c r="OO134" i="27"/>
  <c r="OO148" i="27"/>
  <c r="PB42" i="27"/>
  <c r="PB105" i="27"/>
  <c r="PB115" i="27"/>
  <c r="PB120" i="27"/>
  <c r="PB148" i="27"/>
  <c r="PO34" i="27"/>
  <c r="PO67" i="27"/>
  <c r="PO120" i="27"/>
  <c r="PO127" i="27"/>
  <c r="PO144" i="27"/>
  <c r="QB22" i="27"/>
  <c r="QB26" i="27"/>
  <c r="QB34" i="27"/>
  <c r="QB67" i="27"/>
  <c r="QO30" i="27"/>
  <c r="QO42" i="27"/>
  <c r="QO53" i="27"/>
  <c r="QO62" i="27"/>
  <c r="QO65" i="27"/>
  <c r="QO84" i="27"/>
  <c r="QO91" i="27"/>
  <c r="QO105" i="27"/>
  <c r="QO115" i="27"/>
  <c r="QO134" i="27"/>
  <c r="QO144" i="27"/>
  <c r="RB22" i="27"/>
  <c r="RB28" i="27"/>
  <c r="RB62" i="27"/>
  <c r="RB65" i="27"/>
  <c r="RB67" i="27"/>
  <c r="RB84" i="27"/>
  <c r="RB91" i="27"/>
  <c r="RO26" i="27"/>
  <c r="RO37" i="27"/>
  <c r="RO59" i="27"/>
  <c r="RO101" i="27"/>
  <c r="SB37" i="27"/>
  <c r="SB53" i="27"/>
  <c r="SB56" i="27"/>
  <c r="SB98" i="27"/>
  <c r="SB109" i="27"/>
  <c r="SB144" i="27"/>
  <c r="SO24" i="27"/>
  <c r="SO34" i="27"/>
  <c r="SO84" i="27"/>
  <c r="SO101" i="27"/>
  <c r="SO111" i="27"/>
  <c r="SO127" i="27"/>
  <c r="SO148" i="27"/>
  <c r="TB20" i="27"/>
  <c r="TB24" i="27"/>
  <c r="TB34" i="27"/>
  <c r="TB37" i="27"/>
  <c r="TB67" i="27"/>
  <c r="TB84" i="27"/>
  <c r="TB91" i="27"/>
  <c r="TO22" i="27"/>
  <c r="TO24" i="27"/>
  <c r="TO26" i="27"/>
  <c r="TO28" i="27"/>
  <c r="TO30" i="27"/>
  <c r="TO34" i="27"/>
  <c r="TO39" i="27"/>
  <c r="TO65" i="27"/>
  <c r="TO91" i="27"/>
  <c r="TO98" i="27"/>
  <c r="TO105" i="27"/>
  <c r="TO115" i="27"/>
  <c r="TO144" i="27"/>
  <c r="UB37" i="27"/>
  <c r="UB53" i="27"/>
  <c r="UB65" i="27"/>
  <c r="UB91" i="27"/>
  <c r="UB98" i="27"/>
  <c r="UB105" i="27"/>
  <c r="UB115" i="27"/>
  <c r="UB120" i="27"/>
  <c r="UO37" i="27"/>
  <c r="UO53" i="27"/>
  <c r="UO56" i="27"/>
  <c r="UO65" i="27"/>
  <c r="UO91" i="27"/>
  <c r="UO98" i="27"/>
  <c r="UO103" i="27"/>
  <c r="UO109" i="27"/>
  <c r="UO113" i="27"/>
  <c r="UO127" i="27"/>
  <c r="UO134" i="27"/>
  <c r="UO142" i="27"/>
  <c r="UO144" i="27"/>
  <c r="UO148" i="27"/>
  <c r="VB20" i="27"/>
  <c r="VB24" i="27"/>
  <c r="VB34" i="27"/>
  <c r="VB98" i="27"/>
  <c r="VB101" i="27"/>
  <c r="VB103" i="27"/>
  <c r="VB105" i="27"/>
  <c r="VB109" i="27"/>
  <c r="VB144" i="27"/>
  <c r="VO26" i="27"/>
  <c r="VO39" i="27"/>
  <c r="VO56" i="27"/>
  <c r="VO59" i="27"/>
  <c r="VO98" i="27"/>
  <c r="VO101" i="27"/>
  <c r="VO111" i="27"/>
  <c r="VO144" i="27"/>
  <c r="WB103" i="27"/>
  <c r="WB113" i="27"/>
  <c r="WB142" i="27"/>
  <c r="WB153" i="27"/>
  <c r="WO144" i="27"/>
  <c r="XB72" i="27"/>
  <c r="XB120" i="27"/>
  <c r="XB148" i="27"/>
  <c r="XO20" i="27"/>
  <c r="XO34" i="27"/>
  <c r="XO39" i="27"/>
  <c r="XO42" i="27"/>
  <c r="XO59" i="27"/>
  <c r="XO62" i="27"/>
  <c r="XO103" i="27"/>
  <c r="XO113" i="27"/>
  <c r="XO142" i="27"/>
  <c r="XO153" i="27"/>
  <c r="YB22" i="27"/>
  <c r="YB26" i="27"/>
  <c r="YB34" i="27"/>
  <c r="YB67" i="27"/>
  <c r="YB103" i="27"/>
  <c r="YB113" i="27"/>
  <c r="YO65" i="27"/>
  <c r="YO91" i="27"/>
  <c r="YO98" i="27"/>
  <c r="YO105" i="27"/>
  <c r="YO115" i="27"/>
  <c r="YO120" i="27"/>
  <c r="YO144" i="27"/>
  <c r="ZB26" i="27"/>
  <c r="ZB53" i="27"/>
  <c r="ZB56" i="27"/>
  <c r="ZB65" i="27"/>
  <c r="ZB91" i="27"/>
  <c r="ZB98" i="27"/>
  <c r="ZB105" i="27"/>
  <c r="ZB115" i="27"/>
  <c r="ZB120" i="27"/>
  <c r="ZB144" i="27"/>
  <c r="ZO20" i="27"/>
  <c r="ZO28" i="27"/>
  <c r="ZO72" i="27"/>
  <c r="ZO148" i="27"/>
  <c r="ZO153" i="27"/>
  <c r="AAB26" i="27"/>
  <c r="AAB62" i="27"/>
  <c r="AAB65" i="27"/>
  <c r="AAB67" i="27"/>
  <c r="AAB84" i="27"/>
  <c r="AAB91" i="27"/>
  <c r="AAB148" i="27"/>
  <c r="AAB153" i="27"/>
  <c r="AAO20" i="27"/>
  <c r="AAO24" i="27"/>
  <c r="AAO34" i="27"/>
  <c r="AAO56" i="27"/>
  <c r="AAO59" i="27"/>
  <c r="AAO98" i="27"/>
  <c r="AAO113" i="27"/>
  <c r="AAO115" i="27"/>
  <c r="AAO134" i="27"/>
  <c r="AAO144" i="27"/>
  <c r="ABB24" i="27"/>
  <c r="ABB34" i="27"/>
  <c r="ABB67" i="27"/>
  <c r="ABB109" i="27"/>
  <c r="ABB142" i="27"/>
  <c r="ABO22" i="27"/>
  <c r="ABX22" i="27" s="1"/>
  <c r="ABO37" i="27"/>
  <c r="ABX37" i="27" s="1"/>
  <c r="ABO62" i="27"/>
  <c r="ABX62" i="27" s="1"/>
  <c r="ABO101" i="27"/>
  <c r="ABX101" i="27" s="1"/>
  <c r="ABO111" i="27"/>
  <c r="ABX111" i="27" s="1"/>
  <c r="ABO127" i="27"/>
  <c r="ABX127" i="27" s="1"/>
  <c r="ABO134" i="27"/>
  <c r="ABX134" i="27" s="1"/>
  <c r="ABO144" i="27"/>
  <c r="ABX144" i="27" s="1"/>
  <c r="ACB28" i="27"/>
  <c r="ACO59" i="27"/>
  <c r="ACX59" i="27" s="1"/>
  <c r="ACO67" i="27"/>
  <c r="ACX67" i="27" s="1"/>
  <c r="ACO101" i="27"/>
  <c r="ACX101" i="27" s="1"/>
  <c r="ACO105" i="27"/>
  <c r="ACX105" i="27" s="1"/>
  <c r="ACO111" i="27"/>
  <c r="ACX111" i="27" s="1"/>
  <c r="ACO115" i="27"/>
  <c r="ACX115" i="27" s="1"/>
  <c r="ADO20" i="27"/>
  <c r="ADX20" i="27" s="1"/>
  <c r="ADO28" i="27"/>
  <c r="ADX28" i="27" s="1"/>
  <c r="ADO72" i="27"/>
  <c r="ADX72" i="27" s="1"/>
  <c r="ADO103" i="27"/>
  <c r="ADX103" i="27" s="1"/>
  <c r="ADO142" i="27"/>
  <c r="ADX142" i="27" s="1"/>
  <c r="AEB22" i="27"/>
  <c r="AEK22" i="27" s="1"/>
  <c r="AEB39" i="27"/>
  <c r="AEK39" i="27" s="1"/>
  <c r="AEB103" i="27"/>
  <c r="AEK103" i="27" s="1"/>
  <c r="AEB113" i="27"/>
  <c r="AEK113" i="27" s="1"/>
  <c r="AEB142" i="27"/>
  <c r="AEK142" i="27" s="1"/>
  <c r="AEB153" i="27"/>
  <c r="AEK153" i="27" s="1"/>
  <c r="TO103" i="27"/>
  <c r="TO113" i="27"/>
  <c r="TO142" i="27"/>
  <c r="TO153" i="27"/>
  <c r="UB103" i="27"/>
  <c r="UB113" i="27"/>
  <c r="UB142" i="27"/>
  <c r="UB153" i="27"/>
  <c r="UO24" i="27"/>
  <c r="VB30" i="27"/>
  <c r="VB42" i="27"/>
  <c r="VB62" i="27"/>
  <c r="VB84" i="27"/>
  <c r="VB120" i="27"/>
  <c r="VB142" i="27"/>
  <c r="VO24" i="27"/>
  <c r="VO34" i="27"/>
  <c r="VO37" i="27"/>
  <c r="VO67" i="27"/>
  <c r="VO109" i="27"/>
  <c r="VO120" i="27"/>
  <c r="VO142" i="27"/>
  <c r="WB22" i="27"/>
  <c r="WB30" i="27"/>
  <c r="WB39" i="27"/>
  <c r="WB42" i="27"/>
  <c r="WB59" i="27"/>
  <c r="WB62" i="27"/>
  <c r="WB84" i="27"/>
  <c r="WB101" i="27"/>
  <c r="WB111" i="27"/>
  <c r="WB127" i="27"/>
  <c r="WB134" i="27"/>
  <c r="XO84" i="27"/>
  <c r="XO101" i="27"/>
  <c r="XO111" i="27"/>
  <c r="XO127" i="27"/>
  <c r="XO134" i="27"/>
  <c r="YB30" i="27"/>
  <c r="YB42" i="27"/>
  <c r="YB53" i="27"/>
  <c r="YB62" i="27"/>
  <c r="YB65" i="27"/>
  <c r="YB72" i="27"/>
  <c r="YB98" i="27"/>
  <c r="YB101" i="27"/>
  <c r="YB111" i="27"/>
  <c r="YB120" i="27"/>
  <c r="YB142" i="27"/>
  <c r="YB148" i="27"/>
  <c r="YO20" i="27"/>
  <c r="YO22" i="27"/>
  <c r="YO24" i="27"/>
  <c r="YO26" i="27"/>
  <c r="YO39" i="27"/>
  <c r="YO42" i="27"/>
  <c r="YO103" i="27"/>
  <c r="YO113" i="27"/>
  <c r="YO142" i="27"/>
  <c r="YO153" i="27"/>
  <c r="ZB24" i="27"/>
  <c r="ZB34" i="27"/>
  <c r="ZB103" i="27"/>
  <c r="ZB113" i="27"/>
  <c r="ZB142" i="27"/>
  <c r="ZB153" i="27"/>
  <c r="ZO26" i="27"/>
  <c r="ZO39" i="27"/>
  <c r="ZO56" i="27"/>
  <c r="ZO59" i="27"/>
  <c r="ZO98" i="27"/>
  <c r="ZO101" i="27"/>
  <c r="ZO111" i="27"/>
  <c r="ZO120" i="27"/>
  <c r="ZO127" i="27"/>
  <c r="ZO144" i="27"/>
  <c r="AAB24" i="27"/>
  <c r="AAB34" i="27"/>
  <c r="AAB56" i="27"/>
  <c r="AAB120" i="27"/>
  <c r="AAB144" i="27"/>
  <c r="AAO30" i="27"/>
  <c r="AAO42" i="27"/>
  <c r="AAO53" i="27"/>
  <c r="AAO67" i="27"/>
  <c r="AAO111" i="27"/>
  <c r="ABB22" i="27"/>
  <c r="ABB30" i="27"/>
  <c r="ABB42" i="27"/>
  <c r="ABB53" i="27"/>
  <c r="ABB62" i="27"/>
  <c r="ABB65" i="27"/>
  <c r="ABB84" i="27"/>
  <c r="ABB91" i="27"/>
  <c r="ABB105" i="27"/>
  <c r="ABB115" i="27"/>
  <c r="ABB134" i="27"/>
  <c r="ABO20" i="27"/>
  <c r="ABO53" i="27"/>
  <c r="ABX53" i="27" s="1"/>
  <c r="ABO84" i="27"/>
  <c r="ABX84" i="27" s="1"/>
  <c r="ABO98" i="27"/>
  <c r="ABX98" i="27" s="1"/>
  <c r="ABO109" i="27"/>
  <c r="ABX109" i="27" s="1"/>
  <c r="ABO153" i="27"/>
  <c r="ABX153" i="27" s="1"/>
  <c r="ACB22" i="27"/>
  <c r="ACB26" i="27"/>
  <c r="ACB39" i="27"/>
  <c r="ACB56" i="27"/>
  <c r="ACB59" i="27"/>
  <c r="ACB72" i="27"/>
  <c r="ACB98" i="27"/>
  <c r="ACB101" i="27"/>
  <c r="ACB103" i="27"/>
  <c r="ACB105" i="27"/>
  <c r="ACB109" i="27"/>
  <c r="ACB134" i="27"/>
  <c r="ACB144" i="27"/>
  <c r="ACO24" i="27"/>
  <c r="ACX24" i="27" s="1"/>
  <c r="ACO37" i="27"/>
  <c r="ACX37" i="27" s="1"/>
  <c r="ACO53" i="27"/>
  <c r="ACX53" i="27" s="1"/>
  <c r="ACO148" i="27"/>
  <c r="ACX148" i="27" s="1"/>
  <c r="ADO26" i="27"/>
  <c r="ADX26" i="27" s="1"/>
  <c r="ADO39" i="27"/>
  <c r="ADX39" i="27" s="1"/>
  <c r="ADO56" i="27"/>
  <c r="ADX56" i="27" s="1"/>
  <c r="ADO59" i="27"/>
  <c r="ADX59" i="27" s="1"/>
  <c r="ADO98" i="27"/>
  <c r="ADX98" i="27" s="1"/>
  <c r="ADO134" i="27"/>
  <c r="ADX134" i="27" s="1"/>
  <c r="ADO148" i="27"/>
  <c r="ADX148" i="27" s="1"/>
  <c r="ADO153" i="27"/>
  <c r="ADX153" i="27" s="1"/>
  <c r="AEB20" i="27"/>
  <c r="AEK20" i="27" s="1"/>
  <c r="AEB59" i="27"/>
  <c r="AEK59" i="27" s="1"/>
  <c r="AEB67" i="27"/>
  <c r="AEK67" i="27" s="1"/>
  <c r="AEB101" i="27"/>
  <c r="AEK101" i="27" s="1"/>
  <c r="AEB111" i="27"/>
  <c r="AEK111" i="27" s="1"/>
  <c r="AEB127" i="27"/>
  <c r="AEK127" i="27" s="1"/>
  <c r="TO59" i="27"/>
  <c r="TO67" i="27"/>
  <c r="TO101" i="27"/>
  <c r="TO111" i="27"/>
  <c r="TO127" i="27"/>
  <c r="UB39" i="27"/>
  <c r="UB59" i="27"/>
  <c r="UB101" i="27"/>
  <c r="UB111" i="27"/>
  <c r="UB127" i="27"/>
  <c r="UO39" i="27"/>
  <c r="UO59" i="27"/>
  <c r="UO67" i="27"/>
  <c r="UO101" i="27"/>
  <c r="UO105" i="27"/>
  <c r="UO111" i="27"/>
  <c r="UO115" i="27"/>
  <c r="UO153" i="27"/>
  <c r="VB22" i="27"/>
  <c r="VB28" i="27"/>
  <c r="VB148" i="27"/>
  <c r="VO22" i="27"/>
  <c r="VO30" i="27"/>
  <c r="VO42" i="27"/>
  <c r="VO62" i="27"/>
  <c r="VO84" i="27"/>
  <c r="VO148" i="27"/>
  <c r="WB37" i="27"/>
  <c r="WB67" i="27"/>
  <c r="WB109" i="27"/>
  <c r="XO37" i="27"/>
  <c r="XO67" i="27"/>
  <c r="XO109" i="27"/>
  <c r="YB20" i="27"/>
  <c r="YB24" i="27"/>
  <c r="YB28" i="27"/>
  <c r="YO59" i="27"/>
  <c r="YO101" i="27"/>
  <c r="YO111" i="27"/>
  <c r="YO127" i="27"/>
  <c r="ZB39" i="27"/>
  <c r="ZB59" i="27"/>
  <c r="ZB101" i="27"/>
  <c r="ZB111" i="27"/>
  <c r="ZB127" i="27"/>
  <c r="ZO24" i="27"/>
  <c r="ZO34" i="27"/>
  <c r="ZO142" i="27"/>
  <c r="AAB39" i="27"/>
  <c r="AAB72" i="27"/>
  <c r="AAB142" i="27"/>
  <c r="AAO22" i="27"/>
  <c r="AAO28" i="27"/>
  <c r="AAO62" i="27"/>
  <c r="AAO65" i="27"/>
  <c r="AAO84" i="27"/>
  <c r="AAO91" i="27"/>
  <c r="AAO120" i="27"/>
  <c r="AAO142" i="27"/>
  <c r="AAO148" i="27"/>
  <c r="ABB28" i="27"/>
  <c r="ABB72" i="27"/>
  <c r="ABB148" i="27"/>
  <c r="ABO34" i="27"/>
  <c r="ABX34" i="27" s="1"/>
  <c r="ABO39" i="27"/>
  <c r="ABX39" i="27" s="1"/>
  <c r="ABO59" i="27"/>
  <c r="ABX59" i="27" s="1"/>
  <c r="ABO67" i="27"/>
  <c r="ABX67" i="27" s="1"/>
  <c r="ABO105" i="27"/>
  <c r="ABX105" i="27" s="1"/>
  <c r="ABO115" i="27"/>
  <c r="ABX115" i="27" s="1"/>
  <c r="ABO148" i="27"/>
  <c r="ABX148" i="27" s="1"/>
  <c r="ACB34" i="27"/>
  <c r="ACO22" i="27"/>
  <c r="ACX22" i="27" s="1"/>
  <c r="ACO65" i="27"/>
  <c r="ACX65" i="27" s="1"/>
  <c r="ACO91" i="27"/>
  <c r="ACX91" i="27" s="1"/>
  <c r="ACO103" i="27"/>
  <c r="ACX103" i="27" s="1"/>
  <c r="ACO109" i="27"/>
  <c r="ACX109" i="27" s="1"/>
  <c r="ACO113" i="27"/>
  <c r="ACX113" i="27" s="1"/>
  <c r="ACO127" i="27"/>
  <c r="ACX127" i="27" s="1"/>
  <c r="ADO24" i="27"/>
  <c r="ADX24" i="27" s="1"/>
  <c r="ADO34" i="27"/>
  <c r="ADX34" i="27" s="1"/>
  <c r="ADO67" i="27"/>
  <c r="ADX67" i="27" s="1"/>
  <c r="ADO109" i="27"/>
  <c r="ADX109" i="27" s="1"/>
  <c r="ADO120" i="27"/>
  <c r="ADX120" i="27" s="1"/>
  <c r="AEB37" i="27"/>
  <c r="AEK37" i="27" s="1"/>
  <c r="AEB53" i="27"/>
  <c r="AEK53" i="27" s="1"/>
  <c r="AEB109" i="27"/>
  <c r="AEK109" i="27" s="1"/>
  <c r="AEB148" i="27"/>
  <c r="AEK148" i="27" s="1"/>
  <c r="TO53" i="27"/>
  <c r="TO109" i="27"/>
  <c r="TO148" i="27"/>
  <c r="UB20" i="27"/>
  <c r="UB56" i="27"/>
  <c r="UB67" i="27"/>
  <c r="UB72" i="27"/>
  <c r="UB109" i="27"/>
  <c r="UB148" i="27"/>
  <c r="VB26" i="27"/>
  <c r="VB39" i="27"/>
  <c r="VB56" i="27"/>
  <c r="VB72" i="27"/>
  <c r="VB111" i="27"/>
  <c r="VB134" i="27"/>
  <c r="VO20" i="27"/>
  <c r="VO28" i="27"/>
  <c r="VO72" i="27"/>
  <c r="VO134" i="27"/>
  <c r="WB53" i="27"/>
  <c r="WB56" i="27"/>
  <c r="WB65" i="27"/>
  <c r="WB91" i="27"/>
  <c r="WB98" i="27"/>
  <c r="WB105" i="27"/>
  <c r="WB115" i="27"/>
  <c r="WB120" i="27"/>
  <c r="WB144" i="27"/>
  <c r="XO53" i="27"/>
  <c r="XO56" i="27"/>
  <c r="XO65" i="27"/>
  <c r="XO91" i="27"/>
  <c r="XO98" i="27"/>
  <c r="XO105" i="27"/>
  <c r="XO115" i="27"/>
  <c r="XO120" i="27"/>
  <c r="XO144" i="27"/>
  <c r="YB39" i="27"/>
  <c r="YB56" i="27"/>
  <c r="YB59" i="27"/>
  <c r="YB84" i="27"/>
  <c r="YB91" i="27"/>
  <c r="YB105" i="27"/>
  <c r="YB134" i="27"/>
  <c r="YB144" i="27"/>
  <c r="YO37" i="27"/>
  <c r="YO53" i="27"/>
  <c r="YO67" i="27"/>
  <c r="YO72" i="27"/>
  <c r="YO109" i="27"/>
  <c r="YO148" i="27"/>
  <c r="ZB37" i="27"/>
  <c r="ZB67" i="27"/>
  <c r="ZB72" i="27"/>
  <c r="ZB109" i="27"/>
  <c r="ZB148" i="27"/>
  <c r="ZO22" i="27"/>
  <c r="ZO30" i="27"/>
  <c r="ZO42" i="27"/>
  <c r="ZO53" i="27"/>
  <c r="ZO62" i="27"/>
  <c r="ZO84" i="27"/>
  <c r="ZO91" i="27"/>
  <c r="ZO105" i="27"/>
  <c r="ZO115" i="27"/>
  <c r="ZO134" i="27"/>
  <c r="AAB37" i="27"/>
  <c r="AAB127" i="27"/>
  <c r="AAO26" i="27"/>
  <c r="AAO72" i="27"/>
  <c r="ABB20" i="27"/>
  <c r="ABB26" i="27"/>
  <c r="ABB39" i="27"/>
  <c r="ABB56" i="27"/>
  <c r="ABB98" i="27"/>
  <c r="ABB120" i="27"/>
  <c r="ABB144" i="27"/>
  <c r="ABO56" i="27"/>
  <c r="ABX56" i="27" s="1"/>
  <c r="ABO65" i="27"/>
  <c r="ABX65" i="27" s="1"/>
  <c r="ABO91" i="27"/>
  <c r="ABX91" i="27" s="1"/>
  <c r="ABO103" i="27"/>
  <c r="ABX103" i="27" s="1"/>
  <c r="ABO113" i="27"/>
  <c r="ABX113" i="27" s="1"/>
  <c r="ACB20" i="27"/>
  <c r="ACB24" i="27"/>
  <c r="ACB30" i="27"/>
  <c r="ACB42" i="27"/>
  <c r="ACB62" i="27"/>
  <c r="ACB84" i="27"/>
  <c r="ACB120" i="27"/>
  <c r="ACB142" i="27"/>
  <c r="ACB148" i="27"/>
  <c r="ACO20" i="27"/>
  <c r="ACX20" i="27" s="1"/>
  <c r="ACO39" i="27"/>
  <c r="ACX39" i="27" s="1"/>
  <c r="ACO153" i="27"/>
  <c r="ACX153" i="27" s="1"/>
  <c r="ADO22" i="27"/>
  <c r="ADX22" i="27" s="1"/>
  <c r="ADO30" i="27"/>
  <c r="ADX30" i="27" s="1"/>
  <c r="ADO42" i="27"/>
  <c r="ADX42" i="27" s="1"/>
  <c r="ADO62" i="27"/>
  <c r="ADX62" i="27" s="1"/>
  <c r="ADO84" i="27"/>
  <c r="ADX84" i="27" s="1"/>
  <c r="ADO144" i="27"/>
  <c r="ADX144" i="27" s="1"/>
  <c r="AEB65" i="27"/>
  <c r="AEK65" i="27" s="1"/>
  <c r="AEB91" i="27"/>
  <c r="AEK91" i="27" s="1"/>
  <c r="AEB105" i="27"/>
  <c r="AEK105" i="27" s="1"/>
  <c r="AEB115" i="27"/>
  <c r="AEK115" i="27" s="1"/>
  <c r="AEB120" i="27"/>
  <c r="AEK120" i="27" s="1"/>
  <c r="AEB144" i="27"/>
  <c r="AEK144" i="27" s="1"/>
  <c r="SV67" i="27" l="1"/>
  <c r="ACV59" i="27"/>
  <c r="ACV39" i="27"/>
  <c r="AAV59" i="27"/>
  <c r="YV39" i="27"/>
  <c r="WI56" i="27"/>
  <c r="UI56" i="27"/>
  <c r="SI56" i="27"/>
  <c r="QI56" i="27"/>
  <c r="OI56" i="27"/>
  <c r="KI56" i="27"/>
  <c r="ADV56" i="27"/>
  <c r="XI39" i="27"/>
  <c r="VI39" i="27"/>
  <c r="PI39" i="27"/>
  <c r="II59" i="27"/>
  <c r="II39" i="27"/>
  <c r="ZV144" i="27"/>
  <c r="XI105" i="27"/>
  <c r="VI105" i="27"/>
  <c r="ABI98" i="27"/>
  <c r="VV98" i="27"/>
  <c r="TV98" i="27"/>
  <c r="YI30" i="27"/>
  <c r="ABX20" i="27"/>
  <c r="ABO159" i="27"/>
  <c r="RI105" i="27"/>
  <c r="PI105" i="27"/>
  <c r="NI105" i="27"/>
  <c r="OV148" i="27"/>
  <c r="OV67" i="27"/>
  <c r="MV148" i="27"/>
  <c r="KV67" i="27"/>
  <c r="QI144" i="27"/>
  <c r="SV148" i="27"/>
  <c r="HV34" i="27"/>
  <c r="FV34" i="27"/>
  <c r="AV148" i="27"/>
  <c r="ZV30" i="27"/>
  <c r="YV59" i="27"/>
  <c r="HI62" i="27"/>
  <c r="EI59" i="27"/>
  <c r="DI62" i="27"/>
  <c r="AEI148" i="27"/>
  <c r="AEI67" i="27"/>
  <c r="VI59" i="27"/>
  <c r="RI59" i="27"/>
  <c r="RI39" i="27"/>
  <c r="LI59" i="27"/>
  <c r="LI39" i="27"/>
  <c r="ABV144" i="27"/>
  <c r="ABV30" i="27"/>
  <c r="AAV39" i="27"/>
  <c r="GI39" i="27"/>
  <c r="CI39" i="27"/>
  <c r="EV39" i="27"/>
  <c r="CI105" i="27"/>
  <c r="AV120" i="27"/>
  <c r="IV148" i="27"/>
  <c r="FI62" i="27"/>
  <c r="ABI30" i="27"/>
  <c r="YV53" i="27"/>
  <c r="YI34" i="27"/>
  <c r="WI62" i="27"/>
  <c r="UI62" i="27"/>
  <c r="UI30" i="27"/>
  <c r="SV72" i="27"/>
  <c r="SV127" i="27"/>
  <c r="SI144" i="27"/>
  <c r="SI30" i="27"/>
  <c r="SI62" i="27"/>
  <c r="OI144" i="27"/>
  <c r="OI30" i="27"/>
  <c r="OI62" i="27"/>
  <c r="MV67" i="27"/>
  <c r="MV34" i="27"/>
  <c r="MI56" i="27"/>
  <c r="MI144" i="27"/>
  <c r="MI30" i="27"/>
  <c r="HI56" i="27"/>
  <c r="HI144" i="27"/>
  <c r="HI115" i="27"/>
  <c r="GI98" i="27"/>
  <c r="GI59" i="27"/>
  <c r="EI98" i="27"/>
  <c r="EI39" i="27"/>
  <c r="DV34" i="27"/>
  <c r="N22" i="28"/>
  <c r="N40" i="30"/>
  <c r="N67" i="28"/>
  <c r="N41" i="30"/>
  <c r="N9" i="28"/>
  <c r="N5" i="30"/>
  <c r="N30" i="30" s="1"/>
  <c r="N66" i="28"/>
  <c r="N47" i="30"/>
  <c r="DV144" i="27"/>
  <c r="AAI148" i="27"/>
  <c r="ADV144" i="27"/>
  <c r="ADV115" i="27"/>
  <c r="CI127" i="27"/>
  <c r="AAV105" i="27"/>
  <c r="YV105" i="27"/>
  <c r="WI144" i="27"/>
  <c r="WI30" i="27"/>
  <c r="VV34" i="27"/>
  <c r="ZV115" i="27"/>
  <c r="WV67" i="27"/>
  <c r="VV153" i="27"/>
  <c r="UV67" i="27"/>
  <c r="TV134" i="27"/>
  <c r="QV148" i="27"/>
  <c r="QV67" i="27"/>
  <c r="BI56" i="27"/>
  <c r="VV62" i="27"/>
  <c r="VV30" i="27"/>
  <c r="BI62" i="27"/>
  <c r="DI144" i="27"/>
  <c r="DI30" i="27"/>
  <c r="CI120" i="27"/>
  <c r="SV84" i="27"/>
  <c r="TV62" i="27"/>
  <c r="TV30" i="27"/>
  <c r="HI30" i="27"/>
  <c r="FI144" i="27"/>
  <c r="FI115" i="27"/>
  <c r="CI84" i="27"/>
  <c r="AV84" i="27"/>
  <c r="EI34" i="27"/>
  <c r="GI105" i="27"/>
  <c r="II53" i="27"/>
  <c r="GI53" i="27"/>
  <c r="FV148" i="27"/>
  <c r="FV67" i="27"/>
  <c r="DI56" i="27"/>
  <c r="BI144" i="27"/>
  <c r="BI115" i="27"/>
  <c r="IV53" i="27"/>
  <c r="ABI62" i="27"/>
  <c r="WI134" i="27"/>
  <c r="SV153" i="27"/>
  <c r="ACI148" i="27"/>
  <c r="ACI67" i="27"/>
  <c r="ABI134" i="27"/>
  <c r="AAV84" i="27"/>
  <c r="AAI67" i="27"/>
  <c r="AAI12" i="27"/>
  <c r="YV127" i="27"/>
  <c r="YV84" i="27"/>
  <c r="YI67" i="27"/>
  <c r="YI12" i="27"/>
  <c r="WV153" i="27"/>
  <c r="WI115" i="27"/>
  <c r="WI91" i="27"/>
  <c r="UV153" i="27"/>
  <c r="UI134" i="27"/>
  <c r="UI115" i="27"/>
  <c r="UI91" i="27"/>
  <c r="SI134" i="27"/>
  <c r="SI115" i="27"/>
  <c r="OI115" i="27"/>
  <c r="MI115" i="27"/>
  <c r="KV153" i="27"/>
  <c r="KI134" i="27"/>
  <c r="KI115" i="27"/>
  <c r="YI39" i="27"/>
  <c r="ABV120" i="27"/>
  <c r="HV105" i="27"/>
  <c r="CI67" i="27"/>
  <c r="AEI12" i="27"/>
  <c r="ADV120" i="27"/>
  <c r="ACV84" i="27"/>
  <c r="ACI12" i="27"/>
  <c r="ZV120" i="27"/>
  <c r="HV148" i="27"/>
  <c r="HV67" i="27"/>
  <c r="EI105" i="27"/>
  <c r="DV67" i="27"/>
  <c r="TV34" i="27"/>
  <c r="FI30" i="27"/>
  <c r="BV34" i="27"/>
  <c r="ABV115" i="27"/>
  <c r="QI30" i="27"/>
  <c r="DI115" i="27"/>
  <c r="CV59" i="27"/>
  <c r="BV56" i="27"/>
  <c r="ADV153" i="27"/>
  <c r="WV148" i="27"/>
  <c r="UV148" i="27"/>
  <c r="SV12" i="27"/>
  <c r="JI127" i="27"/>
  <c r="DV105" i="27"/>
  <c r="CV105" i="27"/>
  <c r="CV39" i="27"/>
  <c r="QI120" i="27"/>
  <c r="PI127" i="27"/>
  <c r="PI84" i="27"/>
  <c r="OV12" i="27"/>
  <c r="NI127" i="27"/>
  <c r="KV148" i="27"/>
  <c r="VV105" i="27"/>
  <c r="TV105" i="27"/>
  <c r="TI84" i="27"/>
  <c r="RI127" i="27"/>
  <c r="ACV127" i="27"/>
  <c r="AAV127" i="27"/>
  <c r="SI120" i="27"/>
  <c r="RI84" i="27"/>
  <c r="QV12" i="27"/>
  <c r="OI120" i="27"/>
  <c r="NI84" i="27"/>
  <c r="MV12" i="27"/>
  <c r="MI120" i="27"/>
  <c r="LI84" i="27"/>
  <c r="KV12" i="27"/>
  <c r="JI84" i="27"/>
  <c r="AEI153" i="27"/>
  <c r="AEI72" i="27"/>
  <c r="ACI153" i="27"/>
  <c r="ACI72" i="27"/>
  <c r="ABV134" i="27"/>
  <c r="ABV91" i="27"/>
  <c r="ABV42" i="27"/>
  <c r="AAI153" i="27"/>
  <c r="AAI72" i="27"/>
  <c r="ZV134" i="27"/>
  <c r="YI153" i="27"/>
  <c r="YI72" i="27"/>
  <c r="VI127" i="27"/>
  <c r="TI127" i="27"/>
  <c r="SI42" i="27"/>
  <c r="QV153" i="27"/>
  <c r="QV72" i="27"/>
  <c r="QI42" i="27"/>
  <c r="OV72" i="27"/>
  <c r="OI42" i="27"/>
  <c r="MV153" i="27"/>
  <c r="MV72" i="27"/>
  <c r="MI134" i="27"/>
  <c r="KV72" i="27"/>
  <c r="KI42" i="27"/>
  <c r="AEI84" i="27"/>
  <c r="AEI53" i="27"/>
  <c r="ADV12" i="27"/>
  <c r="ACI98" i="27"/>
  <c r="ACI59" i="27"/>
  <c r="ABI115" i="27"/>
  <c r="ABI91" i="27"/>
  <c r="AAI98" i="27"/>
  <c r="AAI59" i="27"/>
  <c r="ZV72" i="27"/>
  <c r="ZI144" i="27"/>
  <c r="ZI134" i="27"/>
  <c r="ZI115" i="27"/>
  <c r="ZI91" i="27"/>
  <c r="ZI62" i="27"/>
  <c r="ZI42" i="27"/>
  <c r="ZI30" i="27"/>
  <c r="YI98" i="27"/>
  <c r="YI59" i="27"/>
  <c r="XV120" i="27"/>
  <c r="XV56" i="27"/>
  <c r="WV105" i="27"/>
  <c r="WV84" i="27"/>
  <c r="WV53" i="27"/>
  <c r="WI148" i="27"/>
  <c r="WI67" i="27"/>
  <c r="WI34" i="27"/>
  <c r="WI12" i="27"/>
  <c r="VV120" i="27"/>
  <c r="VV56" i="27"/>
  <c r="UV127" i="27"/>
  <c r="UV84" i="27"/>
  <c r="UV53" i="27"/>
  <c r="UI148" i="27"/>
  <c r="UI67" i="27"/>
  <c r="UI34" i="27"/>
  <c r="UI12" i="27"/>
  <c r="TV120" i="27"/>
  <c r="TV56" i="27"/>
  <c r="SI153" i="27"/>
  <c r="SI72" i="27"/>
  <c r="RV144" i="27"/>
  <c r="RV42" i="27"/>
  <c r="RV30" i="27"/>
  <c r="PV134" i="27"/>
  <c r="PV42" i="27"/>
  <c r="PV30" i="27"/>
  <c r="OI153" i="27"/>
  <c r="OI72" i="27"/>
  <c r="NV134" i="27"/>
  <c r="MV39" i="27"/>
  <c r="LV134" i="27"/>
  <c r="LV115" i="27"/>
  <c r="LV91" i="27"/>
  <c r="KI153" i="27"/>
  <c r="KI72" i="27"/>
  <c r="JV134" i="27"/>
  <c r="ABV127" i="27"/>
  <c r="ABV105" i="27"/>
  <c r="ABV84" i="27"/>
  <c r="ABV53" i="27"/>
  <c r="ZV127" i="27"/>
  <c r="WI127" i="27"/>
  <c r="MI127" i="27"/>
  <c r="LV67" i="27"/>
  <c r="LV34" i="27"/>
  <c r="LV12" i="27"/>
  <c r="KI105" i="27"/>
  <c r="AEI134" i="27"/>
  <c r="ACV153" i="27"/>
  <c r="ACI144" i="27"/>
  <c r="ACI134" i="27"/>
  <c r="ABI39" i="27"/>
  <c r="YV72" i="27"/>
  <c r="XI153" i="27"/>
  <c r="WV134" i="27"/>
  <c r="UV30" i="27"/>
  <c r="TI72" i="27"/>
  <c r="SV30" i="27"/>
  <c r="RV39" i="27"/>
  <c r="RI153" i="27"/>
  <c r="QV144" i="27"/>
  <c r="PV39" i="27"/>
  <c r="PI153" i="27"/>
  <c r="PI72" i="27"/>
  <c r="OV144" i="27"/>
  <c r="OV30" i="27"/>
  <c r="MV144" i="27"/>
  <c r="MV42" i="27"/>
  <c r="LV98" i="27"/>
  <c r="LV59" i="27"/>
  <c r="LV39" i="27"/>
  <c r="LI153" i="27"/>
  <c r="KV144" i="27"/>
  <c r="KV30" i="27"/>
  <c r="ADV134" i="27"/>
  <c r="ADV91" i="27"/>
  <c r="ADV42" i="27"/>
  <c r="ZV91" i="27"/>
  <c r="ZV42" i="27"/>
  <c r="XI127" i="27"/>
  <c r="XI84" i="27"/>
  <c r="WV12" i="27"/>
  <c r="WI120" i="27"/>
  <c r="VV134" i="27"/>
  <c r="VV42" i="27"/>
  <c r="VI84" i="27"/>
  <c r="UV12" i="27"/>
  <c r="UI120" i="27"/>
  <c r="TV42" i="27"/>
  <c r="SI91" i="27"/>
  <c r="QI134" i="27"/>
  <c r="QI91" i="27"/>
  <c r="OI134" i="27"/>
  <c r="OI91" i="27"/>
  <c r="MI91" i="27"/>
  <c r="MI42" i="27"/>
  <c r="KI91" i="27"/>
  <c r="ACI105" i="27"/>
  <c r="ABV148" i="27"/>
  <c r="ABV67" i="27"/>
  <c r="ABV34" i="27"/>
  <c r="ABV12" i="27"/>
  <c r="AAI105" i="27"/>
  <c r="YI127" i="27"/>
  <c r="YI105" i="27"/>
  <c r="XV144" i="27"/>
  <c r="XV134" i="27"/>
  <c r="VV144" i="27"/>
  <c r="UI153" i="27"/>
  <c r="UI72" i="27"/>
  <c r="TV144" i="27"/>
  <c r="RV134" i="27"/>
  <c r="RV115" i="27"/>
  <c r="RV91" i="27"/>
  <c r="RV62" i="27"/>
  <c r="QV98" i="27"/>
  <c r="QV59" i="27"/>
  <c r="QV39" i="27"/>
  <c r="QI153" i="27"/>
  <c r="QI72" i="27"/>
  <c r="PV144" i="27"/>
  <c r="PV115" i="27"/>
  <c r="PV91" i="27"/>
  <c r="PV62" i="27"/>
  <c r="OV98" i="27"/>
  <c r="OV59" i="27"/>
  <c r="OV39" i="27"/>
  <c r="NV153" i="27"/>
  <c r="NV144" i="27"/>
  <c r="NV115" i="27"/>
  <c r="NV91" i="27"/>
  <c r="NV62" i="27"/>
  <c r="NV42" i="27"/>
  <c r="NV30" i="27"/>
  <c r="MV98" i="27"/>
  <c r="MV59" i="27"/>
  <c r="MI153" i="27"/>
  <c r="MI72" i="27"/>
  <c r="LV144" i="27"/>
  <c r="LV62" i="27"/>
  <c r="LV42" i="27"/>
  <c r="LV30" i="27"/>
  <c r="KV98" i="27"/>
  <c r="KV59" i="27"/>
  <c r="KV39" i="27"/>
  <c r="JV144" i="27"/>
  <c r="JV115" i="27"/>
  <c r="JV91" i="27"/>
  <c r="JV62" i="27"/>
  <c r="JV42" i="27"/>
  <c r="JV30" i="27"/>
  <c r="ADV98" i="27"/>
  <c r="ADV59" i="27"/>
  <c r="ADV39" i="27"/>
  <c r="ACV120" i="27"/>
  <c r="ACV56" i="27"/>
  <c r="ABI148" i="27"/>
  <c r="ABI67" i="27"/>
  <c r="ABI12" i="27"/>
  <c r="AAV120" i="27"/>
  <c r="AAV56" i="27"/>
  <c r="ZV105" i="27"/>
  <c r="ZV84" i="27"/>
  <c r="ZV53" i="27"/>
  <c r="ZI148" i="27"/>
  <c r="ZI67" i="27"/>
  <c r="ZI34" i="27"/>
  <c r="ZI12" i="27"/>
  <c r="YV120" i="27"/>
  <c r="YV56" i="27"/>
  <c r="YI144" i="27"/>
  <c r="XV148" i="27"/>
  <c r="XV67" i="27"/>
  <c r="XV34" i="27"/>
  <c r="XV12" i="27"/>
  <c r="XI120" i="27"/>
  <c r="XI56" i="27"/>
  <c r="WI105" i="27"/>
  <c r="WI84" i="27"/>
  <c r="WI53" i="27"/>
  <c r="VV148" i="27"/>
  <c r="VV67" i="27"/>
  <c r="VV12" i="27"/>
  <c r="VI120" i="27"/>
  <c r="VI56" i="27"/>
  <c r="UI127" i="27"/>
  <c r="UI105" i="27"/>
  <c r="UI84" i="27"/>
  <c r="UI53" i="27"/>
  <c r="TV148" i="27"/>
  <c r="TV67" i="27"/>
  <c r="TV12" i="27"/>
  <c r="TI120" i="27"/>
  <c r="TI56" i="27"/>
  <c r="SI127" i="27"/>
  <c r="SI105" i="27"/>
  <c r="SI84" i="27"/>
  <c r="SI53" i="27"/>
  <c r="RV148" i="27"/>
  <c r="RV67" i="27"/>
  <c r="RV34" i="27"/>
  <c r="RV12" i="27"/>
  <c r="RI120" i="27"/>
  <c r="RI56" i="27"/>
  <c r="QI105" i="27"/>
  <c r="QI84" i="27"/>
  <c r="QI53" i="27"/>
  <c r="PV148" i="27"/>
  <c r="PV67" i="27"/>
  <c r="PV34" i="27"/>
  <c r="PV12" i="27"/>
  <c r="PI120" i="27"/>
  <c r="PI56" i="27"/>
  <c r="OI127" i="27"/>
  <c r="OI105" i="27"/>
  <c r="OI84" i="27"/>
  <c r="OI53" i="27"/>
  <c r="NV148" i="27"/>
  <c r="NV67" i="27"/>
  <c r="NV34" i="27"/>
  <c r="NV12" i="27"/>
  <c r="NI120" i="27"/>
  <c r="NI56" i="27"/>
  <c r="MI105" i="27"/>
  <c r="MI84" i="27"/>
  <c r="MI53" i="27"/>
  <c r="LV148" i="27"/>
  <c r="LI120" i="27"/>
  <c r="LI56" i="27"/>
  <c r="KI127" i="27"/>
  <c r="KI84" i="27"/>
  <c r="KI53" i="27"/>
  <c r="JV148" i="27"/>
  <c r="JV127" i="27"/>
  <c r="JV67" i="27"/>
  <c r="JV34" i="27"/>
  <c r="JV12" i="27"/>
  <c r="JI120" i="27"/>
  <c r="JI56" i="27"/>
  <c r="AEI144" i="27"/>
  <c r="AEI115" i="27"/>
  <c r="AEI91" i="27"/>
  <c r="AEI62" i="27"/>
  <c r="AEI42" i="27"/>
  <c r="AEI30" i="27"/>
  <c r="ACV72" i="27"/>
  <c r="ACI115" i="27"/>
  <c r="ACI91" i="27"/>
  <c r="ACI62" i="27"/>
  <c r="ACI42" i="27"/>
  <c r="ACI30" i="27"/>
  <c r="ABI59" i="27"/>
  <c r="AAV153" i="27"/>
  <c r="AAV72" i="27"/>
  <c r="AAI144" i="27"/>
  <c r="AAI134" i="27"/>
  <c r="AAI115" i="27"/>
  <c r="AAI91" i="27"/>
  <c r="AAI62" i="27"/>
  <c r="AAI42" i="27"/>
  <c r="AAI30" i="27"/>
  <c r="ZI98" i="27"/>
  <c r="ZI59" i="27"/>
  <c r="ZI39" i="27"/>
  <c r="YI134" i="27"/>
  <c r="YI115" i="27"/>
  <c r="YI91" i="27"/>
  <c r="YI62" i="27"/>
  <c r="YI42" i="27"/>
  <c r="XV98" i="27"/>
  <c r="XV59" i="27"/>
  <c r="XV39" i="27"/>
  <c r="XI72" i="27"/>
  <c r="WV144" i="27"/>
  <c r="WV115" i="27"/>
  <c r="WV91" i="27"/>
  <c r="WV62" i="27"/>
  <c r="WV42" i="27"/>
  <c r="WV30" i="27"/>
  <c r="VV59" i="27"/>
  <c r="VV39" i="27"/>
  <c r="VI153" i="27"/>
  <c r="VI72" i="27"/>
  <c r="UV144" i="27"/>
  <c r="UV134" i="27"/>
  <c r="UV115" i="27"/>
  <c r="UV91" i="27"/>
  <c r="UV62" i="27"/>
  <c r="UV42" i="27"/>
  <c r="TV59" i="27"/>
  <c r="TV39" i="27"/>
  <c r="TI153" i="27"/>
  <c r="SV144" i="27"/>
  <c r="SV134" i="27"/>
  <c r="SV42" i="27"/>
  <c r="RV98" i="27"/>
  <c r="RV59" i="27"/>
  <c r="RI72" i="27"/>
  <c r="QV134" i="27"/>
  <c r="QV115" i="27"/>
  <c r="QV91" i="27"/>
  <c r="QV62" i="27"/>
  <c r="QV42" i="27"/>
  <c r="QV30" i="27"/>
  <c r="PV98" i="27"/>
  <c r="PV59" i="27"/>
  <c r="OV153" i="27"/>
  <c r="OV134" i="27"/>
  <c r="OV115" i="27"/>
  <c r="OV91" i="27"/>
  <c r="OV62" i="27"/>
  <c r="OV42" i="27"/>
  <c r="NV98" i="27"/>
  <c r="NV59" i="27"/>
  <c r="NV39" i="27"/>
  <c r="NI153" i="27"/>
  <c r="NI72" i="27"/>
  <c r="MV134" i="27"/>
  <c r="MV115" i="27"/>
  <c r="MV91" i="27"/>
  <c r="MV62" i="27"/>
  <c r="MV30" i="27"/>
  <c r="LI72" i="27"/>
  <c r="KV134" i="27"/>
  <c r="KV115" i="27"/>
  <c r="KV91" i="27"/>
  <c r="KV62" i="27"/>
  <c r="KV42" i="27"/>
  <c r="JV98" i="27"/>
  <c r="JV59" i="27"/>
  <c r="JV39" i="27"/>
  <c r="JI153" i="27"/>
  <c r="JI72" i="27"/>
  <c r="UV72" i="27"/>
  <c r="LI127" i="27"/>
  <c r="AEI98" i="27"/>
  <c r="AEI59" i="27"/>
  <c r="AEI39" i="27"/>
  <c r="ADV72" i="27"/>
  <c r="ACI127" i="27"/>
  <c r="ACI84" i="27"/>
  <c r="ACI53" i="27"/>
  <c r="ABI120" i="27"/>
  <c r="ABI56" i="27"/>
  <c r="AAI127" i="27"/>
  <c r="AAI84" i="27"/>
  <c r="AAI53" i="27"/>
  <c r="ZV148" i="27"/>
  <c r="ZV67" i="27"/>
  <c r="ZV34" i="27"/>
  <c r="ZV12" i="27"/>
  <c r="ZI120" i="27"/>
  <c r="ZI56" i="27"/>
  <c r="YI84" i="27"/>
  <c r="YI53" i="27"/>
  <c r="XV115" i="27"/>
  <c r="XV91" i="27"/>
  <c r="XV62" i="27"/>
  <c r="XV42" i="27"/>
  <c r="XV30" i="27"/>
  <c r="WV98" i="27"/>
  <c r="WV59" i="27"/>
  <c r="WV39" i="27"/>
  <c r="WI153" i="27"/>
  <c r="WI72" i="27"/>
  <c r="VV115" i="27"/>
  <c r="VV91" i="27"/>
  <c r="UV98" i="27"/>
  <c r="UV59" i="27"/>
  <c r="UV39" i="27"/>
  <c r="TV115" i="27"/>
  <c r="TV91" i="27"/>
  <c r="OV105" i="27"/>
  <c r="LV56" i="27"/>
  <c r="KV127" i="27"/>
  <c r="KV105" i="27"/>
  <c r="ADV84" i="27"/>
  <c r="ADV53" i="27"/>
  <c r="ACV134" i="27"/>
  <c r="ACV42" i="27"/>
  <c r="ACV30" i="27"/>
  <c r="ABV98" i="27"/>
  <c r="ABV59" i="27"/>
  <c r="ABV39" i="27"/>
  <c r="ABI153" i="27"/>
  <c r="ABI72" i="27"/>
  <c r="AAV144" i="27"/>
  <c r="AAV134" i="27"/>
  <c r="AAV42" i="27"/>
  <c r="AAV30" i="27"/>
  <c r="ZV39" i="27"/>
  <c r="ZI72" i="27"/>
  <c r="YV144" i="27"/>
  <c r="XI144" i="27"/>
  <c r="XI42" i="27"/>
  <c r="VV72" i="27"/>
  <c r="VI144" i="27"/>
  <c r="VI134" i="27"/>
  <c r="VI42" i="27"/>
  <c r="TV153" i="27"/>
  <c r="TV72" i="27"/>
  <c r="TI134" i="27"/>
  <c r="TI42" i="27"/>
  <c r="TI30" i="27"/>
  <c r="SI39" i="27"/>
  <c r="RV153" i="27"/>
  <c r="RV72" i="27"/>
  <c r="RI134" i="27"/>
  <c r="RI30" i="27"/>
  <c r="QI39" i="27"/>
  <c r="PI42" i="27"/>
  <c r="OI39" i="27"/>
  <c r="NV72" i="27"/>
  <c r="NI144" i="27"/>
  <c r="NI42" i="27"/>
  <c r="NI30" i="27"/>
  <c r="LV153" i="27"/>
  <c r="LI144" i="27"/>
  <c r="LI134" i="27"/>
  <c r="LI30" i="27"/>
  <c r="KI39" i="27"/>
  <c r="JV153" i="27"/>
  <c r="JV72" i="27"/>
  <c r="JI144" i="27"/>
  <c r="JI134" i="27"/>
  <c r="JI42" i="27"/>
  <c r="JI30" i="27"/>
  <c r="ABV153" i="27"/>
  <c r="ABI127" i="27"/>
  <c r="ZI127" i="27"/>
  <c r="ZI105" i="27"/>
  <c r="XV127" i="27"/>
  <c r="VV127" i="27"/>
  <c r="TV127" i="27"/>
  <c r="PV127" i="27"/>
  <c r="NV127" i="27"/>
  <c r="NV105" i="27"/>
  <c r="LV84" i="27"/>
  <c r="JV105" i="27"/>
  <c r="ABI42" i="27"/>
  <c r="WV72" i="27"/>
  <c r="WI42" i="27"/>
  <c r="UI42" i="27"/>
  <c r="KI120" i="27"/>
  <c r="AEI127" i="27"/>
  <c r="AEI105" i="27"/>
  <c r="ADV148" i="27"/>
  <c r="ADV105" i="27"/>
  <c r="ADV67" i="27"/>
  <c r="ADV34" i="27"/>
  <c r="ACI39" i="27"/>
  <c r="ABV72" i="27"/>
  <c r="ABI144" i="27"/>
  <c r="AAI39" i="27"/>
  <c r="ZV153" i="27"/>
  <c r="WV127" i="27"/>
  <c r="UV105" i="27"/>
  <c r="SV105" i="27"/>
  <c r="SV39" i="27"/>
  <c r="SI148" i="27"/>
  <c r="SI67" i="27"/>
  <c r="SI34" i="27"/>
  <c r="SI12" i="27"/>
  <c r="RV120" i="27"/>
  <c r="RV56" i="27"/>
  <c r="QV127" i="27"/>
  <c r="QV105" i="27"/>
  <c r="QV84" i="27"/>
  <c r="QV53" i="27"/>
  <c r="QI148" i="27"/>
  <c r="QI127" i="27"/>
  <c r="QI67" i="27"/>
  <c r="QI34" i="27"/>
  <c r="QI12" i="27"/>
  <c r="PV120" i="27"/>
  <c r="PV56" i="27"/>
  <c r="OV127" i="27"/>
  <c r="OV84" i="27"/>
  <c r="OV53" i="27"/>
  <c r="OI148" i="27"/>
  <c r="OI67" i="27"/>
  <c r="OI34" i="27"/>
  <c r="OI12" i="27"/>
  <c r="NV120" i="27"/>
  <c r="NV56" i="27"/>
  <c r="MV127" i="27"/>
  <c r="MV105" i="27"/>
  <c r="MV84" i="27"/>
  <c r="MV53" i="27"/>
  <c r="MI148" i="27"/>
  <c r="MI67" i="27"/>
  <c r="MI34" i="27"/>
  <c r="MI12" i="27"/>
  <c r="LV120" i="27"/>
  <c r="KV84" i="27"/>
  <c r="KV53" i="27"/>
  <c r="KI148" i="27"/>
  <c r="KI67" i="27"/>
  <c r="KI34" i="27"/>
  <c r="KI12" i="27"/>
  <c r="JV120" i="27"/>
  <c r="JV56" i="27"/>
  <c r="ADV127" i="27"/>
  <c r="ACV144" i="27"/>
  <c r="ACV115" i="27"/>
  <c r="ACV91" i="27"/>
  <c r="ACV62" i="27"/>
  <c r="AAV115" i="27"/>
  <c r="AAV91" i="27"/>
  <c r="AAV62" i="27"/>
  <c r="ZV98" i="27"/>
  <c r="ZV59" i="27"/>
  <c r="ZI153" i="27"/>
  <c r="YV153" i="27"/>
  <c r="YV134" i="27"/>
  <c r="YV115" i="27"/>
  <c r="YV91" i="27"/>
  <c r="YV62" i="27"/>
  <c r="YV42" i="27"/>
  <c r="YV30" i="27"/>
  <c r="YI120" i="27"/>
  <c r="XV153" i="27"/>
  <c r="XV72" i="27"/>
  <c r="XI134" i="27"/>
  <c r="XI115" i="27"/>
  <c r="XI91" i="27"/>
  <c r="XI62" i="27"/>
  <c r="XI30" i="27"/>
  <c r="WI98" i="27"/>
  <c r="WI59" i="27"/>
  <c r="WI39" i="27"/>
  <c r="VI115" i="27"/>
  <c r="VI91" i="27"/>
  <c r="VI62" i="27"/>
  <c r="VI30" i="27"/>
  <c r="UI98" i="27"/>
  <c r="UI59" i="27"/>
  <c r="UI39" i="27"/>
  <c r="TI144" i="27"/>
  <c r="TI115" i="27"/>
  <c r="TI91" i="27"/>
  <c r="TI62" i="27"/>
  <c r="SI98" i="27"/>
  <c r="SI59" i="27"/>
  <c r="RI144" i="27"/>
  <c r="RI115" i="27"/>
  <c r="RI91" i="27"/>
  <c r="RI62" i="27"/>
  <c r="RI42" i="27"/>
  <c r="QI98" i="27"/>
  <c r="QI59" i="27"/>
  <c r="PV153" i="27"/>
  <c r="PV72" i="27"/>
  <c r="PI144" i="27"/>
  <c r="PI134" i="27"/>
  <c r="PI115" i="27"/>
  <c r="PI91" i="27"/>
  <c r="PI62" i="27"/>
  <c r="PI30" i="27"/>
  <c r="OI98" i="27"/>
  <c r="OI59" i="27"/>
  <c r="NI134" i="27"/>
  <c r="NI115" i="27"/>
  <c r="NI91" i="27"/>
  <c r="NI62" i="27"/>
  <c r="MI98" i="27"/>
  <c r="MI59" i="27"/>
  <c r="MI39" i="27"/>
  <c r="LV72" i="27"/>
  <c r="LI115" i="27"/>
  <c r="LI91" i="27"/>
  <c r="LI62" i="27"/>
  <c r="LI42" i="27"/>
  <c r="KI98" i="27"/>
  <c r="KI59" i="27"/>
  <c r="JI115" i="27"/>
  <c r="JI91" i="27"/>
  <c r="JI62" i="27"/>
  <c r="AEI120" i="27"/>
  <c r="AEI56" i="27"/>
  <c r="ACV148" i="27"/>
  <c r="ACV67" i="27"/>
  <c r="ACV34" i="27"/>
  <c r="ACV12" i="27"/>
  <c r="ACI120" i="27"/>
  <c r="ACI56" i="27"/>
  <c r="ABI84" i="27"/>
  <c r="ABI53" i="27"/>
  <c r="AAV148" i="27"/>
  <c r="AAV67" i="27"/>
  <c r="AAV34" i="27"/>
  <c r="AAV12" i="27"/>
  <c r="AAI120" i="27"/>
  <c r="AAI56" i="27"/>
  <c r="ZI84" i="27"/>
  <c r="ZI53" i="27"/>
  <c r="YV148" i="27"/>
  <c r="YV67" i="27"/>
  <c r="YV34" i="27"/>
  <c r="YV12" i="27"/>
  <c r="YI148" i="27"/>
  <c r="YI56" i="27"/>
  <c r="XV105" i="27"/>
  <c r="XV84" i="27"/>
  <c r="XV53" i="27"/>
  <c r="XI148" i="27"/>
  <c r="XI67" i="27"/>
  <c r="XI34" i="27"/>
  <c r="XI12" i="27"/>
  <c r="WV120" i="27"/>
  <c r="WV56" i="27"/>
  <c r="VV84" i="27"/>
  <c r="VV53" i="27"/>
  <c r="VI148" i="27"/>
  <c r="VI67" i="27"/>
  <c r="VI34" i="27"/>
  <c r="VI12" i="27"/>
  <c r="UV120" i="27"/>
  <c r="UV56" i="27"/>
  <c r="TV84" i="27"/>
  <c r="TV53" i="27"/>
  <c r="TI148" i="27"/>
  <c r="TI67" i="27"/>
  <c r="TI34" i="27"/>
  <c r="TI12" i="27"/>
  <c r="RV127" i="27"/>
  <c r="RV105" i="27"/>
  <c r="RV84" i="27"/>
  <c r="RV53" i="27"/>
  <c r="RI148" i="27"/>
  <c r="RI67" i="27"/>
  <c r="RI34" i="27"/>
  <c r="RI12" i="27"/>
  <c r="QV120" i="27"/>
  <c r="QV56" i="27"/>
  <c r="QI115" i="27"/>
  <c r="PV105" i="27"/>
  <c r="PV84" i="27"/>
  <c r="PV53" i="27"/>
  <c r="PI148" i="27"/>
  <c r="PI67" i="27"/>
  <c r="PI34" i="27"/>
  <c r="PI12" i="27"/>
  <c r="OV120" i="27"/>
  <c r="OV56" i="27"/>
  <c r="NV84" i="27"/>
  <c r="NV53" i="27"/>
  <c r="NI148" i="27"/>
  <c r="NI67" i="27"/>
  <c r="NI34" i="27"/>
  <c r="NI12" i="27"/>
  <c r="MV120" i="27"/>
  <c r="MV56" i="27"/>
  <c r="LV127" i="27"/>
  <c r="LV105" i="27"/>
  <c r="LV53" i="27"/>
  <c r="LI148" i="27"/>
  <c r="LI67" i="27"/>
  <c r="LI34" i="27"/>
  <c r="LI12" i="27"/>
  <c r="KV120" i="27"/>
  <c r="KV56" i="27"/>
  <c r="JV84" i="27"/>
  <c r="JV53" i="27"/>
  <c r="JI148" i="27"/>
  <c r="JI67" i="27"/>
  <c r="JI34" i="27"/>
  <c r="JI12" i="27"/>
  <c r="HI134" i="27"/>
  <c r="FI134" i="27"/>
  <c r="BV148" i="27"/>
  <c r="BV67" i="27"/>
  <c r="IV12" i="27"/>
  <c r="HI91" i="27"/>
  <c r="FI91" i="27"/>
  <c r="DI91" i="27"/>
  <c r="BV72" i="27"/>
  <c r="BI120" i="27"/>
  <c r="AV30" i="27"/>
  <c r="FV153" i="27"/>
  <c r="AV67" i="27"/>
  <c r="CV30" i="27"/>
  <c r="CI148" i="27"/>
  <c r="BV98" i="27"/>
  <c r="IV72" i="27"/>
  <c r="II84" i="27"/>
  <c r="HI120" i="27"/>
  <c r="GI84" i="27"/>
  <c r="FV12" i="27"/>
  <c r="FI120" i="27"/>
  <c r="EI84" i="27"/>
  <c r="DV12" i="27"/>
  <c r="DI120" i="27"/>
  <c r="BV153" i="27"/>
  <c r="BI134" i="27"/>
  <c r="BI42" i="27"/>
  <c r="BI30" i="27"/>
  <c r="AV42" i="27"/>
  <c r="EI72" i="27"/>
  <c r="IV84" i="27"/>
  <c r="HI105" i="27"/>
  <c r="FV39" i="27"/>
  <c r="FI153" i="27"/>
  <c r="FI72" i="27"/>
  <c r="DV127" i="27"/>
  <c r="CV42" i="27"/>
  <c r="AV144" i="27"/>
  <c r="BV144" i="27"/>
  <c r="II134" i="27"/>
  <c r="HI39" i="27"/>
  <c r="FI127" i="27"/>
  <c r="DI127" i="27"/>
  <c r="DI105" i="27"/>
  <c r="BI127" i="27"/>
  <c r="EV98" i="27"/>
  <c r="EV59" i="27"/>
  <c r="EI148" i="27"/>
  <c r="EI12" i="27"/>
  <c r="CV98" i="27"/>
  <c r="CV53" i="27"/>
  <c r="CI72" i="27"/>
  <c r="AV39" i="27"/>
  <c r="IV120" i="27"/>
  <c r="IV98" i="27"/>
  <c r="IV59" i="27"/>
  <c r="II98" i="27"/>
  <c r="II72" i="27"/>
  <c r="HV153" i="27"/>
  <c r="HV115" i="27"/>
  <c r="HV91" i="27"/>
  <c r="HV62" i="27"/>
  <c r="HV30" i="27"/>
  <c r="HV12" i="27"/>
  <c r="GI153" i="27"/>
  <c r="GI72" i="27"/>
  <c r="FV144" i="27"/>
  <c r="FV115" i="27"/>
  <c r="FV91" i="27"/>
  <c r="FV62" i="27"/>
  <c r="DV153" i="27"/>
  <c r="DV56" i="27"/>
  <c r="BV62" i="27"/>
  <c r="HI42" i="27"/>
  <c r="FV72" i="27"/>
  <c r="DV72" i="27"/>
  <c r="DI42" i="27"/>
  <c r="BI91" i="27"/>
  <c r="CV91" i="27"/>
  <c r="BI153" i="27"/>
  <c r="BI12" i="27"/>
  <c r="EV127" i="27"/>
  <c r="DV115" i="27"/>
  <c r="CV127" i="27"/>
  <c r="CV84" i="27"/>
  <c r="CI153" i="27"/>
  <c r="IV56" i="27"/>
  <c r="HV127" i="27"/>
  <c r="HV84" i="27"/>
  <c r="HV53" i="27"/>
  <c r="HI148" i="27"/>
  <c r="HI67" i="27"/>
  <c r="HI34" i="27"/>
  <c r="HI12" i="27"/>
  <c r="FV98" i="27"/>
  <c r="FV59" i="27"/>
  <c r="FI12" i="27"/>
  <c r="EV120" i="27"/>
  <c r="EV56" i="27"/>
  <c r="DV84" i="27"/>
  <c r="DV53" i="27"/>
  <c r="DI148" i="27"/>
  <c r="DI67" i="27"/>
  <c r="DI34" i="27"/>
  <c r="DI12" i="27"/>
  <c r="CV120" i="27"/>
  <c r="CV62" i="27"/>
  <c r="BV53" i="27"/>
  <c r="BI67" i="27"/>
  <c r="EV84" i="27"/>
  <c r="EI67" i="27"/>
  <c r="BV120" i="27"/>
  <c r="BV91" i="27"/>
  <c r="II153" i="27"/>
  <c r="II144" i="27"/>
  <c r="II115" i="27"/>
  <c r="II91" i="27"/>
  <c r="II62" i="27"/>
  <c r="II42" i="27"/>
  <c r="II30" i="27"/>
  <c r="HI98" i="27"/>
  <c r="HI59" i="27"/>
  <c r="GI120" i="27"/>
  <c r="GI56" i="27"/>
  <c r="FI105" i="27"/>
  <c r="FI84" i="27"/>
  <c r="FI53" i="27"/>
  <c r="EV148" i="27"/>
  <c r="EV67" i="27"/>
  <c r="EV34" i="27"/>
  <c r="EV12" i="27"/>
  <c r="EI120" i="27"/>
  <c r="EI56" i="27"/>
  <c r="DI84" i="27"/>
  <c r="DI53" i="27"/>
  <c r="CV148" i="27"/>
  <c r="CV67" i="27"/>
  <c r="CV34" i="27"/>
  <c r="CV12" i="27"/>
  <c r="BI84" i="27"/>
  <c r="BI53" i="27"/>
  <c r="AV72" i="27"/>
  <c r="IV127" i="27"/>
  <c r="II148" i="27"/>
  <c r="EI153" i="27"/>
  <c r="DV30" i="27"/>
  <c r="HV72" i="27"/>
  <c r="FI42" i="27"/>
  <c r="DI134" i="27"/>
  <c r="BV12" i="27"/>
  <c r="BI105" i="27"/>
  <c r="BI72" i="27"/>
  <c r="IV30" i="27"/>
  <c r="HI153" i="27"/>
  <c r="FV127" i="27"/>
  <c r="EV144" i="27"/>
  <c r="EV134" i="27"/>
  <c r="EV30" i="27"/>
  <c r="DI153" i="27"/>
  <c r="CV144" i="27"/>
  <c r="BV105" i="27"/>
  <c r="EV105" i="27"/>
  <c r="CI12" i="27"/>
  <c r="BV134" i="27"/>
  <c r="IV105" i="27"/>
  <c r="GI144" i="27"/>
  <c r="GI42" i="27"/>
  <c r="GI30" i="27"/>
  <c r="FI39" i="27"/>
  <c r="EV72" i="27"/>
  <c r="EI134" i="27"/>
  <c r="DV148" i="27"/>
  <c r="CV153" i="27"/>
  <c r="CI134" i="27"/>
  <c r="CI30" i="27"/>
  <c r="DV62" i="27"/>
  <c r="AV127" i="27"/>
  <c r="IV144" i="27"/>
  <c r="II105" i="27"/>
  <c r="II67" i="27"/>
  <c r="II34" i="27"/>
  <c r="II12" i="27"/>
  <c r="HV120" i="27"/>
  <c r="HV56" i="27"/>
  <c r="GI148" i="27"/>
  <c r="GI67" i="27"/>
  <c r="GI34" i="27"/>
  <c r="GI12" i="27"/>
  <c r="FV120" i="27"/>
  <c r="FV56" i="27"/>
  <c r="EV53" i="27"/>
  <c r="DV134" i="27"/>
  <c r="II127" i="27"/>
  <c r="GI127" i="27"/>
  <c r="EI127" i="27"/>
  <c r="BV59" i="27"/>
  <c r="BV39" i="27"/>
  <c r="BV115" i="27"/>
  <c r="IV153" i="27"/>
  <c r="IV134" i="27"/>
  <c r="IV115" i="27"/>
  <c r="IV91" i="27"/>
  <c r="IV62" i="27"/>
  <c r="IV42" i="27"/>
  <c r="HV98" i="27"/>
  <c r="HV59" i="27"/>
  <c r="HV39" i="27"/>
  <c r="HI72" i="27"/>
  <c r="FV105" i="27"/>
  <c r="FV84" i="27"/>
  <c r="FV53" i="27"/>
  <c r="FI148" i="27"/>
  <c r="FI67" i="27"/>
  <c r="FI34" i="27"/>
  <c r="EV115" i="27"/>
  <c r="EV91" i="27"/>
  <c r="EV62" i="27"/>
  <c r="EV42" i="27"/>
  <c r="DV120" i="27"/>
  <c r="DV98" i="27"/>
  <c r="DV59" i="27"/>
  <c r="DV39" i="27"/>
  <c r="DI72" i="27"/>
  <c r="CV134" i="27"/>
  <c r="CV115" i="27"/>
  <c r="CV56" i="27"/>
  <c r="BV127" i="27"/>
  <c r="BV84" i="27"/>
  <c r="BI148" i="27"/>
  <c r="BI34" i="27"/>
  <c r="AV134" i="27"/>
  <c r="DV91" i="27"/>
  <c r="BV42" i="27"/>
  <c r="IV67" i="27"/>
  <c r="IV34" i="27"/>
  <c r="II120" i="27"/>
  <c r="II56" i="27"/>
  <c r="HI127" i="27"/>
  <c r="HI84" i="27"/>
  <c r="HI53" i="27"/>
  <c r="GI134" i="27"/>
  <c r="GI115" i="27"/>
  <c r="GI91" i="27"/>
  <c r="GI62" i="27"/>
  <c r="FI98" i="27"/>
  <c r="FI59" i="27"/>
  <c r="EV153" i="27"/>
  <c r="EI144" i="27"/>
  <c r="EI115" i="27"/>
  <c r="EI91" i="27"/>
  <c r="EI62" i="27"/>
  <c r="EI42" i="27"/>
  <c r="EI30" i="27"/>
  <c r="DI98" i="27"/>
  <c r="DI59" i="27"/>
  <c r="DI39" i="27"/>
  <c r="CV72" i="27"/>
  <c r="CI144" i="27"/>
  <c r="CI42" i="27"/>
  <c r="BI98" i="27"/>
  <c r="BI59" i="27"/>
  <c r="BI39" i="27"/>
  <c r="AV153" i="27"/>
  <c r="AV12" i="27"/>
  <c r="DV42" i="27"/>
  <c r="AV105" i="27"/>
  <c r="IV39" i="27"/>
  <c r="HV144" i="27"/>
  <c r="HV134" i="27"/>
  <c r="HV42" i="27"/>
  <c r="FV134" i="27"/>
  <c r="FV42" i="27"/>
  <c r="FV30" i="27"/>
  <c r="BV30" i="27"/>
  <c r="ACO159" i="27"/>
  <c r="V56" i="27"/>
  <c r="V115" i="27"/>
  <c r="V30" i="27"/>
  <c r="V59" i="27"/>
  <c r="AEB159" i="27"/>
  <c r="AEB169" i="27" s="1"/>
  <c r="V42" i="27"/>
  <c r="V72" i="27"/>
  <c r="V53" i="27"/>
  <c r="V148" i="27"/>
  <c r="V127" i="27"/>
  <c r="V67" i="27"/>
  <c r="V91" i="27"/>
  <c r="V39" i="27"/>
  <c r="V105" i="27"/>
  <c r="V134" i="27"/>
  <c r="V62" i="27"/>
  <c r="V120" i="27"/>
  <c r="V153" i="27"/>
  <c r="V84" i="27"/>
  <c r="V144" i="27"/>
  <c r="V98" i="27"/>
  <c r="V34" i="27"/>
  <c r="N71" i="28" l="1"/>
  <c r="F63" i="30"/>
  <c r="ACO169" i="27"/>
  <c r="N50" i="30"/>
  <c r="N65" i="30" s="1"/>
  <c r="AEK159" i="27"/>
  <c r="F27" i="30"/>
  <c r="KV159" i="27"/>
  <c r="AAI159" i="27"/>
  <c r="OV159" i="27"/>
  <c r="ACI159" i="27"/>
  <c r="YI159" i="27"/>
  <c r="AEI159" i="27"/>
  <c r="RI159" i="27"/>
  <c r="MV159" i="27"/>
  <c r="QV159" i="27"/>
  <c r="SV159" i="27"/>
  <c r="M27" i="28" s="1"/>
  <c r="JI159" i="27"/>
  <c r="LI159" i="27"/>
  <c r="YV159" i="27"/>
  <c r="AAV159" i="27"/>
  <c r="ACV159" i="27"/>
  <c r="KI159" i="27"/>
  <c r="TV159" i="27"/>
  <c r="ZI159" i="27"/>
  <c r="NI159" i="27"/>
  <c r="PI159" i="27"/>
  <c r="OI159" i="27"/>
  <c r="SI159" i="27"/>
  <c r="ZV159" i="27"/>
  <c r="PV159" i="27"/>
  <c r="M13" i="28" s="1"/>
  <c r="VV159" i="27"/>
  <c r="XV159" i="27"/>
  <c r="M37" i="30" s="1"/>
  <c r="ABI159" i="27"/>
  <c r="UV159" i="27"/>
  <c r="UI159" i="27"/>
  <c r="QI159" i="27"/>
  <c r="RV159" i="27"/>
  <c r="ABV159" i="27"/>
  <c r="WV159" i="27"/>
  <c r="WI159" i="27"/>
  <c r="TI159" i="27"/>
  <c r="VI159" i="27"/>
  <c r="XI159" i="27"/>
  <c r="MI159" i="27"/>
  <c r="JV159" i="27"/>
  <c r="NV159" i="27"/>
  <c r="LV159" i="27"/>
  <c r="ADV159" i="27"/>
  <c r="M69" i="28" s="1"/>
  <c r="ACX159" i="27"/>
  <c r="AV159" i="27"/>
  <c r="M7" i="28" s="1"/>
  <c r="IV159" i="27"/>
  <c r="II159" i="27"/>
  <c r="BV159" i="27"/>
  <c r="CV159" i="27"/>
  <c r="EV159" i="27"/>
  <c r="DV159" i="27"/>
  <c r="HI159" i="27"/>
  <c r="GI159" i="27"/>
  <c r="DI159" i="27"/>
  <c r="M21" i="28" s="1"/>
  <c r="FI159" i="27"/>
  <c r="BI159" i="27"/>
  <c r="M8" i="28" s="1"/>
  <c r="EI159" i="27"/>
  <c r="CI159" i="27"/>
  <c r="M10" i="28" s="1"/>
  <c r="HV159" i="27"/>
  <c r="FV159" i="27"/>
  <c r="V159" i="27"/>
  <c r="M5" i="28" s="1"/>
  <c r="PR153" i="27"/>
  <c r="PQ153" i="27"/>
  <c r="PX153" i="27" s="1"/>
  <c r="PR148" i="27"/>
  <c r="PQ148" i="27"/>
  <c r="PX148" i="27" s="1"/>
  <c r="PR144" i="27"/>
  <c r="PQ144" i="27"/>
  <c r="PX144" i="27" s="1"/>
  <c r="PT142" i="27"/>
  <c r="PS142" i="27"/>
  <c r="PR142" i="27"/>
  <c r="PQ142" i="27"/>
  <c r="PX142" i="27" s="1"/>
  <c r="PR134" i="27"/>
  <c r="PQ134" i="27"/>
  <c r="PX134" i="27" s="1"/>
  <c r="PR127" i="27"/>
  <c r="PQ127" i="27"/>
  <c r="PX127" i="27" s="1"/>
  <c r="PR120" i="27"/>
  <c r="PQ120" i="27"/>
  <c r="PX120" i="27" s="1"/>
  <c r="PR115" i="27"/>
  <c r="PQ115" i="27"/>
  <c r="PX115" i="27" s="1"/>
  <c r="PR113" i="27"/>
  <c r="PQ113" i="27"/>
  <c r="PX113" i="27" s="1"/>
  <c r="PR111" i="27"/>
  <c r="PQ111" i="27"/>
  <c r="PX111" i="27" s="1"/>
  <c r="PT109" i="27"/>
  <c r="PS109" i="27"/>
  <c r="PR109" i="27"/>
  <c r="PQ109" i="27"/>
  <c r="PX109" i="27" s="1"/>
  <c r="PR105" i="27"/>
  <c r="PQ105" i="27"/>
  <c r="PX105" i="27" s="1"/>
  <c r="PR103" i="27"/>
  <c r="PQ103" i="27"/>
  <c r="PX103" i="27" s="1"/>
  <c r="PR101" i="27"/>
  <c r="PQ101" i="27"/>
  <c r="PX101" i="27" s="1"/>
  <c r="PR98" i="27"/>
  <c r="PQ98" i="27"/>
  <c r="PX98" i="27" s="1"/>
  <c r="PR91" i="27"/>
  <c r="PQ91" i="27"/>
  <c r="PX91" i="27" s="1"/>
  <c r="PR84" i="27"/>
  <c r="PQ84" i="27"/>
  <c r="PX84" i="27" s="1"/>
  <c r="PR72" i="27"/>
  <c r="PQ72" i="27"/>
  <c r="PX72" i="27" s="1"/>
  <c r="PR67" i="27"/>
  <c r="PQ67" i="27"/>
  <c r="PX67" i="27" s="1"/>
  <c r="PT65" i="27"/>
  <c r="PS65" i="27"/>
  <c r="PR65" i="27"/>
  <c r="PQ65" i="27"/>
  <c r="PX65" i="27" s="1"/>
  <c r="PR62" i="27"/>
  <c r="PQ62" i="27"/>
  <c r="PX62" i="27" s="1"/>
  <c r="PR59" i="27"/>
  <c r="PQ59" i="27"/>
  <c r="PX59" i="27" s="1"/>
  <c r="PR56" i="27"/>
  <c r="PQ56" i="27"/>
  <c r="PX56" i="27" s="1"/>
  <c r="PR53" i="27"/>
  <c r="PQ53" i="27"/>
  <c r="PX53" i="27" s="1"/>
  <c r="PR42" i="27"/>
  <c r="PQ42" i="27"/>
  <c r="PX42" i="27" s="1"/>
  <c r="PT39" i="27"/>
  <c r="PS39" i="27"/>
  <c r="PR39" i="27"/>
  <c r="PQ39" i="27"/>
  <c r="PX39" i="27" s="1"/>
  <c r="PR37" i="27"/>
  <c r="PQ37" i="27"/>
  <c r="PX37" i="27" s="1"/>
  <c r="PR34" i="27"/>
  <c r="PQ34" i="27"/>
  <c r="PX34" i="27" s="1"/>
  <c r="PT30" i="27"/>
  <c r="PS30" i="27"/>
  <c r="PR30" i="27"/>
  <c r="PQ30" i="27"/>
  <c r="PX30" i="27" s="1"/>
  <c r="PR28" i="27"/>
  <c r="PQ28" i="27"/>
  <c r="PX28" i="27" s="1"/>
  <c r="PR26" i="27"/>
  <c r="PQ26" i="27"/>
  <c r="PX26" i="27" s="1"/>
  <c r="PR24" i="27"/>
  <c r="PQ24" i="27"/>
  <c r="PX24" i="27" s="1"/>
  <c r="PR22" i="27"/>
  <c r="PQ22" i="27"/>
  <c r="PX22" i="27" s="1"/>
  <c r="PR20" i="27"/>
  <c r="PQ20" i="27"/>
  <c r="PX20" i="27" s="1"/>
  <c r="PR12" i="27"/>
  <c r="PY12" i="27" s="1"/>
  <c r="PQ12" i="27"/>
  <c r="PX12" i="27" s="1"/>
  <c r="PT28" i="27"/>
  <c r="PT34" i="27"/>
  <c r="PT62" i="27"/>
  <c r="PT105" i="27"/>
  <c r="PT113" i="27"/>
  <c r="PT144" i="27"/>
  <c r="M67" i="28" l="1"/>
  <c r="M41" i="30"/>
  <c r="M16" i="28"/>
  <c r="M45" i="30"/>
  <c r="M66" i="28"/>
  <c r="M47" i="30"/>
  <c r="M49" i="28"/>
  <c r="M12" i="30"/>
  <c r="M28" i="28"/>
  <c r="M56" i="30"/>
  <c r="M37" i="28"/>
  <c r="M57" i="30"/>
  <c r="M60" i="28"/>
  <c r="M48" i="30"/>
  <c r="M33" i="28"/>
  <c r="M61" i="30"/>
  <c r="M52" i="28"/>
  <c r="M15" i="30"/>
  <c r="M39" i="28"/>
  <c r="M36" i="30"/>
  <c r="M31" i="28"/>
  <c r="M53" i="30"/>
  <c r="M51" i="28"/>
  <c r="M14" i="30"/>
  <c r="M62" i="28"/>
  <c r="M60" i="30"/>
  <c r="M59" i="28"/>
  <c r="M25" i="30"/>
  <c r="M11" i="28"/>
  <c r="M44" i="30"/>
  <c r="M18" i="28"/>
  <c r="M7" i="30"/>
  <c r="M9" i="28"/>
  <c r="M5" i="30"/>
  <c r="M53" i="28"/>
  <c r="M16" i="30"/>
  <c r="M42" i="28"/>
  <c r="M21" i="30"/>
  <c r="M44" i="28"/>
  <c r="M23" i="30"/>
  <c r="M47" i="28"/>
  <c r="M26" i="30"/>
  <c r="M46" i="28"/>
  <c r="M28" i="30"/>
  <c r="M58" i="28"/>
  <c r="M24" i="30"/>
  <c r="M24" i="28"/>
  <c r="M11" i="30"/>
  <c r="M26" i="28"/>
  <c r="M58" i="30"/>
  <c r="M55" i="28"/>
  <c r="M33" i="30"/>
  <c r="M19" i="28"/>
  <c r="M8" i="30"/>
  <c r="M23" i="28"/>
  <c r="M43" i="30"/>
  <c r="M22" i="28"/>
  <c r="M40" i="30"/>
  <c r="M20" i="28"/>
  <c r="M46" i="30"/>
  <c r="M57" i="28"/>
  <c r="M18" i="30"/>
  <c r="M38" i="28"/>
  <c r="M9" i="30"/>
  <c r="M45" i="28"/>
  <c r="M49" i="30"/>
  <c r="M40" i="28"/>
  <c r="M19" i="30"/>
  <c r="M43" i="28"/>
  <c r="M22" i="30"/>
  <c r="M54" i="28"/>
  <c r="M32" i="30"/>
  <c r="M63" i="28"/>
  <c r="M63" i="30"/>
  <c r="M56" i="28"/>
  <c r="M17" i="30"/>
  <c r="AEI168" i="27"/>
  <c r="M27" i="30"/>
  <c r="M68" i="28"/>
  <c r="M42" i="30"/>
  <c r="M12" i="28"/>
  <c r="M10" i="30"/>
  <c r="M50" i="28"/>
  <c r="M13" i="30"/>
  <c r="M61" i="28"/>
  <c r="M59" i="30"/>
  <c r="M41" i="28"/>
  <c r="M20" i="30"/>
  <c r="M25" i="28"/>
  <c r="M55" i="30"/>
  <c r="M32" i="28"/>
  <c r="M54" i="30"/>
  <c r="M34" i="28"/>
  <c r="M35" i="30"/>
  <c r="M48" i="28"/>
  <c r="M29" i="30"/>
  <c r="M30" i="28"/>
  <c r="M52" i="30"/>
  <c r="M64" i="28"/>
  <c r="M34" i="30"/>
  <c r="ACV168" i="27"/>
  <c r="M70" i="28"/>
  <c r="XV168" i="27"/>
  <c r="M29" i="28"/>
  <c r="PT12" i="27"/>
  <c r="PS113" i="27"/>
  <c r="PS62" i="27"/>
  <c r="PS28" i="27"/>
  <c r="PS20" i="27"/>
  <c r="PS111" i="27"/>
  <c r="PS103" i="27"/>
  <c r="PS59" i="27"/>
  <c r="PS34" i="27"/>
  <c r="PS26" i="27"/>
  <c r="PS22" i="27"/>
  <c r="PR159" i="27"/>
  <c r="PR169" i="27" s="1"/>
  <c r="PS101" i="27"/>
  <c r="PS24" i="27"/>
  <c r="PS12" i="27"/>
  <c r="PT101" i="27"/>
  <c r="PT53" i="27"/>
  <c r="PT37" i="27"/>
  <c r="PT24" i="27"/>
  <c r="PT20" i="27"/>
  <c r="PS144" i="27"/>
  <c r="PS105" i="27"/>
  <c r="PS53" i="27"/>
  <c r="PS37" i="27"/>
  <c r="PT111" i="27"/>
  <c r="PT103" i="27"/>
  <c r="PT59" i="27"/>
  <c r="PT26" i="27"/>
  <c r="PT22" i="27"/>
  <c r="PQ159" i="27"/>
  <c r="PQ169" i="27" s="1"/>
  <c r="PS153" i="27"/>
  <c r="PT153" i="27"/>
  <c r="PT84" i="27"/>
  <c r="PT67" i="27"/>
  <c r="PT56" i="27"/>
  <c r="PS148" i="27"/>
  <c r="PS134" i="27"/>
  <c r="PS127" i="27"/>
  <c r="PS115" i="27"/>
  <c r="PS91" i="27"/>
  <c r="PS84" i="27"/>
  <c r="PS72" i="27"/>
  <c r="PS67" i="27"/>
  <c r="PS56" i="27"/>
  <c r="PS42" i="27"/>
  <c r="PT120" i="27"/>
  <c r="PT98" i="27"/>
  <c r="PS120" i="27"/>
  <c r="PS98" i="27"/>
  <c r="PT148" i="27"/>
  <c r="PT134" i="27"/>
  <c r="PT127" i="27"/>
  <c r="PT115" i="27"/>
  <c r="PT91" i="27"/>
  <c r="PT72" i="27"/>
  <c r="PT42" i="27"/>
  <c r="BE153" i="27"/>
  <c r="BD153" i="27"/>
  <c r="BK153" i="27" s="1"/>
  <c r="BE148" i="27"/>
  <c r="BD148" i="27"/>
  <c r="BK148" i="27" s="1"/>
  <c r="BE144" i="27"/>
  <c r="BD144" i="27"/>
  <c r="BK144" i="27" s="1"/>
  <c r="BG142" i="27"/>
  <c r="BF142" i="27"/>
  <c r="BE142" i="27"/>
  <c r="BD142" i="27"/>
  <c r="BK142" i="27" s="1"/>
  <c r="BE134" i="27"/>
  <c r="BD134" i="27"/>
  <c r="BK134" i="27" s="1"/>
  <c r="BE127" i="27"/>
  <c r="BD127" i="27"/>
  <c r="BK127" i="27" s="1"/>
  <c r="BE120" i="27"/>
  <c r="BD120" i="27"/>
  <c r="BK120" i="27" s="1"/>
  <c r="BE115" i="27"/>
  <c r="BD115" i="27"/>
  <c r="BK115" i="27" s="1"/>
  <c r="BE113" i="27"/>
  <c r="BD113" i="27"/>
  <c r="BK113" i="27" s="1"/>
  <c r="BE111" i="27"/>
  <c r="BD111" i="27"/>
  <c r="BK111" i="27" s="1"/>
  <c r="BG109" i="27"/>
  <c r="BF109" i="27"/>
  <c r="BE109" i="27"/>
  <c r="BD109" i="27"/>
  <c r="BK109" i="27" s="1"/>
  <c r="BE105" i="27"/>
  <c r="BD105" i="27"/>
  <c r="BK105" i="27" s="1"/>
  <c r="BE103" i="27"/>
  <c r="BD103" i="27"/>
  <c r="BK103" i="27" s="1"/>
  <c r="BE101" i="27"/>
  <c r="BD101" i="27"/>
  <c r="BK101" i="27" s="1"/>
  <c r="BE98" i="27"/>
  <c r="BD98" i="27"/>
  <c r="BK98" i="27" s="1"/>
  <c r="BE91" i="27"/>
  <c r="BD91" i="27"/>
  <c r="BK91" i="27" s="1"/>
  <c r="BE84" i="27"/>
  <c r="BD84" i="27"/>
  <c r="BK84" i="27" s="1"/>
  <c r="BE72" i="27"/>
  <c r="BD72" i="27"/>
  <c r="BK72" i="27" s="1"/>
  <c r="BE67" i="27"/>
  <c r="BD67" i="27"/>
  <c r="BK67" i="27" s="1"/>
  <c r="BG65" i="27"/>
  <c r="BF65" i="27"/>
  <c r="BE65" i="27"/>
  <c r="BD65" i="27"/>
  <c r="BK65" i="27" s="1"/>
  <c r="BE62" i="27"/>
  <c r="BD62" i="27"/>
  <c r="BK62" i="27" s="1"/>
  <c r="BE59" i="27"/>
  <c r="BD59" i="27"/>
  <c r="BK59" i="27" s="1"/>
  <c r="BE56" i="27"/>
  <c r="BD56" i="27"/>
  <c r="BK56" i="27" s="1"/>
  <c r="BE53" i="27"/>
  <c r="BD53" i="27"/>
  <c r="BK53" i="27" s="1"/>
  <c r="BE42" i="27"/>
  <c r="BD42" i="27"/>
  <c r="BK42" i="27" s="1"/>
  <c r="BG39" i="27"/>
  <c r="BF39" i="27"/>
  <c r="BE39" i="27"/>
  <c r="BD39" i="27"/>
  <c r="BK39" i="27" s="1"/>
  <c r="BE37" i="27"/>
  <c r="BD37" i="27"/>
  <c r="BK37" i="27" s="1"/>
  <c r="BE34" i="27"/>
  <c r="BD34" i="27"/>
  <c r="BK34" i="27" s="1"/>
  <c r="BG30" i="27"/>
  <c r="BF30" i="27"/>
  <c r="BE30" i="27"/>
  <c r="BD30" i="27"/>
  <c r="BK30" i="27" s="1"/>
  <c r="BE28" i="27"/>
  <c r="BD28" i="27"/>
  <c r="BK28" i="27" s="1"/>
  <c r="BE26" i="27"/>
  <c r="BD26" i="27"/>
  <c r="BK26" i="27" s="1"/>
  <c r="BE24" i="27"/>
  <c r="BD24" i="27"/>
  <c r="BK24" i="27" s="1"/>
  <c r="BE22" i="27"/>
  <c r="BD22" i="27"/>
  <c r="BK22" i="27" s="1"/>
  <c r="BE20" i="27"/>
  <c r="BD20" i="27"/>
  <c r="BK20" i="27" s="1"/>
  <c r="BK12" i="27"/>
  <c r="BG20" i="27"/>
  <c r="BG22" i="27"/>
  <c r="BG24" i="27"/>
  <c r="BG26" i="27"/>
  <c r="BG28" i="27"/>
  <c r="BG34" i="27"/>
  <c r="BG62" i="27"/>
  <c r="BG105" i="27"/>
  <c r="BG144" i="27"/>
  <c r="M62" i="30" l="1"/>
  <c r="M38" i="30"/>
  <c r="M50" i="30"/>
  <c r="P29" i="28"/>
  <c r="P37" i="30"/>
  <c r="P63" i="28"/>
  <c r="R63" i="28" s="1"/>
  <c r="P63" i="30"/>
  <c r="P70" i="28"/>
  <c r="R70" i="28" s="1"/>
  <c r="P27" i="30"/>
  <c r="PW168" i="27"/>
  <c r="Q13" i="28" s="1"/>
  <c r="H13" i="28"/>
  <c r="I13" i="28"/>
  <c r="BF113" i="27"/>
  <c r="BF101" i="27"/>
  <c r="BF62" i="27"/>
  <c r="BF53" i="27"/>
  <c r="BF28" i="27"/>
  <c r="BF20" i="27"/>
  <c r="PS159" i="27"/>
  <c r="BG103" i="27"/>
  <c r="BG59" i="27"/>
  <c r="BF111" i="27"/>
  <c r="BF103" i="27"/>
  <c r="BF59" i="27"/>
  <c r="BF34" i="27"/>
  <c r="BF26" i="27"/>
  <c r="BF22" i="27"/>
  <c r="BF144" i="27"/>
  <c r="BF105" i="27"/>
  <c r="BF37" i="27"/>
  <c r="BF24" i="27"/>
  <c r="BG111" i="27"/>
  <c r="BG113" i="27"/>
  <c r="BG101" i="27"/>
  <c r="BG53" i="27"/>
  <c r="BG37" i="27"/>
  <c r="PT159" i="27"/>
  <c r="BF153" i="27"/>
  <c r="BF148" i="27"/>
  <c r="BF134" i="27"/>
  <c r="BF127" i="27"/>
  <c r="BF84" i="27"/>
  <c r="BF67" i="27"/>
  <c r="BF56" i="27"/>
  <c r="BG98" i="27"/>
  <c r="BF120" i="27"/>
  <c r="BF98" i="27"/>
  <c r="BG153" i="27"/>
  <c r="BG148" i="27"/>
  <c r="BG134" i="27"/>
  <c r="BG127" i="27"/>
  <c r="BG115" i="27"/>
  <c r="BG91" i="27"/>
  <c r="BG84" i="27"/>
  <c r="BG72" i="27"/>
  <c r="BG67" i="27"/>
  <c r="BG56" i="27"/>
  <c r="BG42" i="27"/>
  <c r="BF115" i="27"/>
  <c r="BF91" i="27"/>
  <c r="BF72" i="27"/>
  <c r="BF42" i="27"/>
  <c r="BG120" i="27"/>
  <c r="ACE153" i="27"/>
  <c r="ACD153" i="27"/>
  <c r="ACK153" i="27" s="1"/>
  <c r="ACE148" i="27"/>
  <c r="ACD148" i="27"/>
  <c r="ACK148" i="27" s="1"/>
  <c r="ACE144" i="27"/>
  <c r="ACD144" i="27"/>
  <c r="ACK144" i="27" s="1"/>
  <c r="ACG142" i="27"/>
  <c r="ACF142" i="27"/>
  <c r="ACE142" i="27"/>
  <c r="ACD142" i="27"/>
  <c r="ACK142" i="27" s="1"/>
  <c r="ACE134" i="27"/>
  <c r="ACD134" i="27"/>
  <c r="ACK134" i="27" s="1"/>
  <c r="ACE127" i="27"/>
  <c r="ACD127" i="27"/>
  <c r="ACK127" i="27" s="1"/>
  <c r="ACE120" i="27"/>
  <c r="ACD120" i="27"/>
  <c r="ACK120" i="27" s="1"/>
  <c r="ACE115" i="27"/>
  <c r="ACD115" i="27"/>
  <c r="ACK115" i="27" s="1"/>
  <c r="ACE113" i="27"/>
  <c r="ACD113" i="27"/>
  <c r="ACK113" i="27" s="1"/>
  <c r="ACE111" i="27"/>
  <c r="ACD111" i="27"/>
  <c r="ACK111" i="27" s="1"/>
  <c r="ACG109" i="27"/>
  <c r="ACF109" i="27"/>
  <c r="ACE109" i="27"/>
  <c r="ACD109" i="27"/>
  <c r="ACK109" i="27" s="1"/>
  <c r="ACE105" i="27"/>
  <c r="ACD105" i="27"/>
  <c r="ACK105" i="27" s="1"/>
  <c r="ACE103" i="27"/>
  <c r="ACD103" i="27"/>
  <c r="ACK103" i="27" s="1"/>
  <c r="ACE101" i="27"/>
  <c r="ACD101" i="27"/>
  <c r="ACK101" i="27" s="1"/>
  <c r="ACE98" i="27"/>
  <c r="ACD98" i="27"/>
  <c r="ACK98" i="27" s="1"/>
  <c r="ACE91" i="27"/>
  <c r="ACD91" i="27"/>
  <c r="ACK91" i="27" s="1"/>
  <c r="ACE84" i="27"/>
  <c r="ACD84" i="27"/>
  <c r="ACK84" i="27" s="1"/>
  <c r="ACE72" i="27"/>
  <c r="ACD72" i="27"/>
  <c r="ACK72" i="27" s="1"/>
  <c r="ACE67" i="27"/>
  <c r="ACD67" i="27"/>
  <c r="ACK67" i="27" s="1"/>
  <c r="ACG65" i="27"/>
  <c r="ACF65" i="27"/>
  <c r="ACE65" i="27"/>
  <c r="ACD65" i="27"/>
  <c r="ACK65" i="27" s="1"/>
  <c r="ACE62" i="27"/>
  <c r="ACD62" i="27"/>
  <c r="ACK62" i="27" s="1"/>
  <c r="ACE59" i="27"/>
  <c r="ACD59" i="27"/>
  <c r="ACK59" i="27" s="1"/>
  <c r="ACE56" i="27"/>
  <c r="ACD56" i="27"/>
  <c r="ACK56" i="27" s="1"/>
  <c r="ACE53" i="27"/>
  <c r="ACD53" i="27"/>
  <c r="ACK53" i="27" s="1"/>
  <c r="ACE42" i="27"/>
  <c r="ACD42" i="27"/>
  <c r="ACK42" i="27" s="1"/>
  <c r="ACG39" i="27"/>
  <c r="ACF39" i="27"/>
  <c r="ACE39" i="27"/>
  <c r="ACD39" i="27"/>
  <c r="ACK39" i="27" s="1"/>
  <c r="ACE37" i="27"/>
  <c r="ACD37" i="27"/>
  <c r="ACK37" i="27" s="1"/>
  <c r="ACE34" i="27"/>
  <c r="ACD34" i="27"/>
  <c r="ACK34" i="27" s="1"/>
  <c r="ACG30" i="27"/>
  <c r="ACF30" i="27"/>
  <c r="ACE30" i="27"/>
  <c r="ACD30" i="27"/>
  <c r="ACK30" i="27" s="1"/>
  <c r="ACE28" i="27"/>
  <c r="ACD28" i="27"/>
  <c r="ACK28" i="27" s="1"/>
  <c r="ACE26" i="27"/>
  <c r="ACD26" i="27"/>
  <c r="ACK26" i="27" s="1"/>
  <c r="ACE24" i="27"/>
  <c r="ACD24" i="27"/>
  <c r="ACK24" i="27" s="1"/>
  <c r="ACE22" i="27"/>
  <c r="ACD22" i="27"/>
  <c r="ACK22" i="27" s="1"/>
  <c r="ACE20" i="27"/>
  <c r="ACD20" i="27"/>
  <c r="ACK20" i="27" s="1"/>
  <c r="ACE12" i="27"/>
  <c r="ACL12" i="27" s="1"/>
  <c r="ACD12" i="27"/>
  <c r="ACK12" i="27" s="1"/>
  <c r="ACG28" i="27"/>
  <c r="ACG34" i="27"/>
  <c r="ACG53" i="27"/>
  <c r="ACG62" i="27"/>
  <c r="ACG101" i="27"/>
  <c r="ACG103" i="27"/>
  <c r="ACG105" i="27"/>
  <c r="ACG111" i="27"/>
  <c r="ACG113" i="27"/>
  <c r="ACG144" i="27"/>
  <c r="ABE153" i="27"/>
  <c r="ABD153" i="27"/>
  <c r="ABK153" i="27" s="1"/>
  <c r="ABE148" i="27"/>
  <c r="ABD148" i="27"/>
  <c r="ABK148" i="27" s="1"/>
  <c r="ABE144" i="27"/>
  <c r="ABD144" i="27"/>
  <c r="ABK144" i="27" s="1"/>
  <c r="ABG142" i="27"/>
  <c r="ABF142" i="27"/>
  <c r="ABE142" i="27"/>
  <c r="ABD142" i="27"/>
  <c r="ABK142" i="27" s="1"/>
  <c r="ABE134" i="27"/>
  <c r="ABD134" i="27"/>
  <c r="ABK134" i="27" s="1"/>
  <c r="ABE127" i="27"/>
  <c r="ABD127" i="27"/>
  <c r="ABK127" i="27" s="1"/>
  <c r="ABE120" i="27"/>
  <c r="ABD120" i="27"/>
  <c r="ABK120" i="27" s="1"/>
  <c r="ABE115" i="27"/>
  <c r="ABD115" i="27"/>
  <c r="ABK115" i="27" s="1"/>
  <c r="ABE113" i="27"/>
  <c r="ABD113" i="27"/>
  <c r="ABK113" i="27" s="1"/>
  <c r="ABE111" i="27"/>
  <c r="ABD111" i="27"/>
  <c r="ABK111" i="27" s="1"/>
  <c r="ABG109" i="27"/>
  <c r="ABF109" i="27"/>
  <c r="ABE109" i="27"/>
  <c r="ABD109" i="27"/>
  <c r="ABK109" i="27" s="1"/>
  <c r="ABE105" i="27"/>
  <c r="ABD105" i="27"/>
  <c r="ABK105" i="27" s="1"/>
  <c r="ABE103" i="27"/>
  <c r="ABD103" i="27"/>
  <c r="ABK103" i="27" s="1"/>
  <c r="ABE101" i="27"/>
  <c r="ABD101" i="27"/>
  <c r="ABK101" i="27" s="1"/>
  <c r="ABE98" i="27"/>
  <c r="ABD98" i="27"/>
  <c r="ABK98" i="27" s="1"/>
  <c r="ABE91" i="27"/>
  <c r="ABD91" i="27"/>
  <c r="ABK91" i="27" s="1"/>
  <c r="ABE84" i="27"/>
  <c r="ABD84" i="27"/>
  <c r="ABK84" i="27" s="1"/>
  <c r="ABE72" i="27"/>
  <c r="ABD72" i="27"/>
  <c r="ABK72" i="27" s="1"/>
  <c r="ABE67" i="27"/>
  <c r="ABD67" i="27"/>
  <c r="ABK67" i="27" s="1"/>
  <c r="ABG65" i="27"/>
  <c r="ABF65" i="27"/>
  <c r="ABE65" i="27"/>
  <c r="ABD65" i="27"/>
  <c r="ABK65" i="27" s="1"/>
  <c r="ABE62" i="27"/>
  <c r="ABD62" i="27"/>
  <c r="ABK62" i="27" s="1"/>
  <c r="ABE59" i="27"/>
  <c r="ABD59" i="27"/>
  <c r="ABK59" i="27" s="1"/>
  <c r="ABE56" i="27"/>
  <c r="ABD56" i="27"/>
  <c r="ABK56" i="27" s="1"/>
  <c r="ABE53" i="27"/>
  <c r="ABD53" i="27"/>
  <c r="ABK53" i="27" s="1"/>
  <c r="ABE42" i="27"/>
  <c r="ABD42" i="27"/>
  <c r="ABK42" i="27" s="1"/>
  <c r="ABG39" i="27"/>
  <c r="ABF39" i="27"/>
  <c r="ABE39" i="27"/>
  <c r="ABD39" i="27"/>
  <c r="ABK39" i="27" s="1"/>
  <c r="ABE37" i="27"/>
  <c r="ABD37" i="27"/>
  <c r="ABK37" i="27" s="1"/>
  <c r="ABE34" i="27"/>
  <c r="ABD34" i="27"/>
  <c r="ABK34" i="27" s="1"/>
  <c r="ABG30" i="27"/>
  <c r="ABF30" i="27"/>
  <c r="ABE30" i="27"/>
  <c r="ABD30" i="27"/>
  <c r="ABK30" i="27" s="1"/>
  <c r="ABE28" i="27"/>
  <c r="ABD28" i="27"/>
  <c r="ABK28" i="27" s="1"/>
  <c r="ABE26" i="27"/>
  <c r="ABD26" i="27"/>
  <c r="ABK26" i="27" s="1"/>
  <c r="ABE24" i="27"/>
  <c r="ABD24" i="27"/>
  <c r="ABK24" i="27" s="1"/>
  <c r="ABE22" i="27"/>
  <c r="ABD22" i="27"/>
  <c r="ABK22" i="27" s="1"/>
  <c r="ABE20" i="27"/>
  <c r="ABD20" i="27"/>
  <c r="ABK20" i="27" s="1"/>
  <c r="ABE12" i="27"/>
  <c r="ABL12" i="27" s="1"/>
  <c r="ABD12" i="27"/>
  <c r="ABK12" i="27" s="1"/>
  <c r="ABG20" i="27"/>
  <c r="ABG24" i="27"/>
  <c r="ABG26" i="27"/>
  <c r="ABG28" i="27"/>
  <c r="ABG34" i="27"/>
  <c r="ABG62" i="27"/>
  <c r="ABG105" i="27"/>
  <c r="ABG144" i="27"/>
  <c r="AAR153" i="27"/>
  <c r="AAQ153" i="27"/>
  <c r="AAX153" i="27" s="1"/>
  <c r="AAR148" i="27"/>
  <c r="AAQ148" i="27"/>
  <c r="AAX148" i="27" s="1"/>
  <c r="AAR144" i="27"/>
  <c r="AAQ144" i="27"/>
  <c r="AAX144" i="27" s="1"/>
  <c r="AAT142" i="27"/>
  <c r="AAS142" i="27"/>
  <c r="AAR142" i="27"/>
  <c r="AAQ142" i="27"/>
  <c r="AAX142" i="27" s="1"/>
  <c r="AAR134" i="27"/>
  <c r="AAQ134" i="27"/>
  <c r="AAX134" i="27" s="1"/>
  <c r="AAR127" i="27"/>
  <c r="AAQ127" i="27"/>
  <c r="AAX127" i="27" s="1"/>
  <c r="AAR120" i="27"/>
  <c r="AAQ120" i="27"/>
  <c r="AAX120" i="27" s="1"/>
  <c r="AAR115" i="27"/>
  <c r="AAQ115" i="27"/>
  <c r="AAX115" i="27" s="1"/>
  <c r="AAR113" i="27"/>
  <c r="AAQ113" i="27"/>
  <c r="AAX113" i="27" s="1"/>
  <c r="AAR111" i="27"/>
  <c r="AAQ111" i="27"/>
  <c r="AAX111" i="27" s="1"/>
  <c r="AAT109" i="27"/>
  <c r="AAS109" i="27"/>
  <c r="AAR109" i="27"/>
  <c r="AAQ109" i="27"/>
  <c r="AAX109" i="27" s="1"/>
  <c r="AAR105" i="27"/>
  <c r="AAQ105" i="27"/>
  <c r="AAX105" i="27" s="1"/>
  <c r="AAR103" i="27"/>
  <c r="AAQ103" i="27"/>
  <c r="AAX103" i="27" s="1"/>
  <c r="AAR101" i="27"/>
  <c r="AAQ101" i="27"/>
  <c r="AAX101" i="27" s="1"/>
  <c r="AAR98" i="27"/>
  <c r="AAQ98" i="27"/>
  <c r="AAX98" i="27" s="1"/>
  <c r="AAR91" i="27"/>
  <c r="AAQ91" i="27"/>
  <c r="AAX91" i="27" s="1"/>
  <c r="AAR84" i="27"/>
  <c r="AAQ84" i="27"/>
  <c r="AAX84" i="27" s="1"/>
  <c r="AAR72" i="27"/>
  <c r="AAQ72" i="27"/>
  <c r="AAX72" i="27" s="1"/>
  <c r="AAR67" i="27"/>
  <c r="AAQ67" i="27"/>
  <c r="AAX67" i="27" s="1"/>
  <c r="AAT65" i="27"/>
  <c r="AAS65" i="27"/>
  <c r="AAR65" i="27"/>
  <c r="AAQ65" i="27"/>
  <c r="AAX65" i="27" s="1"/>
  <c r="AAR62" i="27"/>
  <c r="AAQ62" i="27"/>
  <c r="AAX62" i="27" s="1"/>
  <c r="AAR59" i="27"/>
  <c r="AAQ59" i="27"/>
  <c r="AAX59" i="27" s="1"/>
  <c r="AAR56" i="27"/>
  <c r="AAQ56" i="27"/>
  <c r="AAX56" i="27" s="1"/>
  <c r="AAR53" i="27"/>
  <c r="AAQ53" i="27"/>
  <c r="AAX53" i="27" s="1"/>
  <c r="AAR42" i="27"/>
  <c r="AAQ42" i="27"/>
  <c r="AAX42" i="27" s="1"/>
  <c r="AAT39" i="27"/>
  <c r="AAS39" i="27"/>
  <c r="AAR39" i="27"/>
  <c r="AAQ39" i="27"/>
  <c r="AAX39" i="27" s="1"/>
  <c r="AAR37" i="27"/>
  <c r="AAQ37" i="27"/>
  <c r="AAX37" i="27" s="1"/>
  <c r="AAR34" i="27"/>
  <c r="AAQ34" i="27"/>
  <c r="AAX34" i="27" s="1"/>
  <c r="AAT30" i="27"/>
  <c r="AAS30" i="27"/>
  <c r="AAR30" i="27"/>
  <c r="AAQ30" i="27"/>
  <c r="AAX30" i="27" s="1"/>
  <c r="AAR28" i="27"/>
  <c r="AAQ28" i="27"/>
  <c r="AAX28" i="27" s="1"/>
  <c r="AAR26" i="27"/>
  <c r="AAQ26" i="27"/>
  <c r="AAX26" i="27" s="1"/>
  <c r="AAR24" i="27"/>
  <c r="AAQ24" i="27"/>
  <c r="AAX24" i="27" s="1"/>
  <c r="AAR22" i="27"/>
  <c r="AAQ22" i="27"/>
  <c r="AAX22" i="27" s="1"/>
  <c r="AAR20" i="27"/>
  <c r="AAQ20" i="27"/>
  <c r="AAX20" i="27" s="1"/>
  <c r="AAR12" i="27"/>
  <c r="AAY12" i="27" s="1"/>
  <c r="AAQ12" i="27"/>
  <c r="AAX12" i="27" s="1"/>
  <c r="AAT26" i="27"/>
  <c r="AAT28" i="27"/>
  <c r="AAT34" i="27"/>
  <c r="AAT53" i="27"/>
  <c r="AAT62" i="27"/>
  <c r="AAT105" i="27"/>
  <c r="AAT113" i="27"/>
  <c r="AAT144" i="27"/>
  <c r="AAE153" i="27"/>
  <c r="AAD153" i="27"/>
  <c r="AAK153" i="27" s="1"/>
  <c r="AAE148" i="27"/>
  <c r="AAD148" i="27"/>
  <c r="AAK148" i="27" s="1"/>
  <c r="AAE144" i="27"/>
  <c r="AAD144" i="27"/>
  <c r="AAK144" i="27" s="1"/>
  <c r="AAG142" i="27"/>
  <c r="AAF142" i="27"/>
  <c r="AAE142" i="27"/>
  <c r="AAD142" i="27"/>
  <c r="AAK142" i="27" s="1"/>
  <c r="AAE134" i="27"/>
  <c r="AAD134" i="27"/>
  <c r="AAK134" i="27" s="1"/>
  <c r="AAE127" i="27"/>
  <c r="AAD127" i="27"/>
  <c r="AAK127" i="27" s="1"/>
  <c r="AAE120" i="27"/>
  <c r="AAD120" i="27"/>
  <c r="AAK120" i="27" s="1"/>
  <c r="AAE115" i="27"/>
  <c r="AAD115" i="27"/>
  <c r="AAK115" i="27" s="1"/>
  <c r="AAE113" i="27"/>
  <c r="AAD113" i="27"/>
  <c r="AAK113" i="27" s="1"/>
  <c r="AAE111" i="27"/>
  <c r="AAD111" i="27"/>
  <c r="AAK111" i="27" s="1"/>
  <c r="AAG109" i="27"/>
  <c r="AAF109" i="27"/>
  <c r="AAE109" i="27"/>
  <c r="AAD109" i="27"/>
  <c r="AAK109" i="27" s="1"/>
  <c r="AAE105" i="27"/>
  <c r="AAD105" i="27"/>
  <c r="AAK105" i="27" s="1"/>
  <c r="AAE103" i="27"/>
  <c r="AAD103" i="27"/>
  <c r="AAK103" i="27" s="1"/>
  <c r="AAE101" i="27"/>
  <c r="AAD101" i="27"/>
  <c r="AAK101" i="27" s="1"/>
  <c r="AAE98" i="27"/>
  <c r="AAD98" i="27"/>
  <c r="AAK98" i="27" s="1"/>
  <c r="AAE91" i="27"/>
  <c r="AAD91" i="27"/>
  <c r="AAK91" i="27" s="1"/>
  <c r="AAE84" i="27"/>
  <c r="AAD84" i="27"/>
  <c r="AAK84" i="27" s="1"/>
  <c r="AAE72" i="27"/>
  <c r="AAD72" i="27"/>
  <c r="AAK72" i="27" s="1"/>
  <c r="AAE67" i="27"/>
  <c r="AAD67" i="27"/>
  <c r="AAK67" i="27" s="1"/>
  <c r="AAG65" i="27"/>
  <c r="AAF65" i="27"/>
  <c r="AAE65" i="27"/>
  <c r="AAD65" i="27"/>
  <c r="AAK65" i="27" s="1"/>
  <c r="AAE62" i="27"/>
  <c r="AAD62" i="27"/>
  <c r="AAK62" i="27" s="1"/>
  <c r="AAE59" i="27"/>
  <c r="AAD59" i="27"/>
  <c r="AAK59" i="27" s="1"/>
  <c r="AAE56" i="27"/>
  <c r="AAD56" i="27"/>
  <c r="AAK56" i="27" s="1"/>
  <c r="AAE53" i="27"/>
  <c r="AAD53" i="27"/>
  <c r="AAK53" i="27" s="1"/>
  <c r="AAE42" i="27"/>
  <c r="AAD42" i="27"/>
  <c r="AAK42" i="27" s="1"/>
  <c r="AAG39" i="27"/>
  <c r="AAF39" i="27"/>
  <c r="AAE39" i="27"/>
  <c r="AAD39" i="27"/>
  <c r="AAK39" i="27" s="1"/>
  <c r="AAE37" i="27"/>
  <c r="AAD37" i="27"/>
  <c r="AAK37" i="27" s="1"/>
  <c r="AAE34" i="27"/>
  <c r="AAD34" i="27"/>
  <c r="AAK34" i="27" s="1"/>
  <c r="AAG30" i="27"/>
  <c r="AAF30" i="27"/>
  <c r="AAE30" i="27"/>
  <c r="AAD30" i="27"/>
  <c r="AAK30" i="27" s="1"/>
  <c r="AAE28" i="27"/>
  <c r="AAD28" i="27"/>
  <c r="AAK28" i="27" s="1"/>
  <c r="AAE26" i="27"/>
  <c r="AAD26" i="27"/>
  <c r="AAK26" i="27" s="1"/>
  <c r="AAE24" i="27"/>
  <c r="AAD24" i="27"/>
  <c r="AAK24" i="27" s="1"/>
  <c r="AAE22" i="27"/>
  <c r="AAD22" i="27"/>
  <c r="AAK22" i="27" s="1"/>
  <c r="AAE20" i="27"/>
  <c r="AAD20" i="27"/>
  <c r="AAK20" i="27" s="1"/>
  <c r="AAE12" i="27"/>
  <c r="AAD12" i="27"/>
  <c r="AAK12" i="27" s="1"/>
  <c r="AAG37" i="27"/>
  <c r="AAG53" i="27"/>
  <c r="AAG59" i="27"/>
  <c r="AAG101" i="27"/>
  <c r="AAG103" i="27"/>
  <c r="AAG105" i="27"/>
  <c r="AAG111" i="27"/>
  <c r="AAG113" i="27"/>
  <c r="AAG144" i="27"/>
  <c r="ZR153" i="27"/>
  <c r="ZQ153" i="27"/>
  <c r="ZX153" i="27" s="1"/>
  <c r="ZR148" i="27"/>
  <c r="ZQ148" i="27"/>
  <c r="ZX148" i="27" s="1"/>
  <c r="ZR144" i="27"/>
  <c r="ZQ144" i="27"/>
  <c r="ZX144" i="27" s="1"/>
  <c r="ZT142" i="27"/>
  <c r="ZS142" i="27"/>
  <c r="ZR142" i="27"/>
  <c r="ZQ142" i="27"/>
  <c r="ZX142" i="27" s="1"/>
  <c r="ZR134" i="27"/>
  <c r="ZQ134" i="27"/>
  <c r="ZX134" i="27" s="1"/>
  <c r="ZR127" i="27"/>
  <c r="ZQ127" i="27"/>
  <c r="ZX127" i="27" s="1"/>
  <c r="ZR120" i="27"/>
  <c r="ZQ120" i="27"/>
  <c r="ZX120" i="27" s="1"/>
  <c r="ZR115" i="27"/>
  <c r="ZQ115" i="27"/>
  <c r="ZX115" i="27" s="1"/>
  <c r="ZR113" i="27"/>
  <c r="ZQ113" i="27"/>
  <c r="ZX113" i="27" s="1"/>
  <c r="ZR111" i="27"/>
  <c r="ZQ111" i="27"/>
  <c r="ZX111" i="27" s="1"/>
  <c r="ZT109" i="27"/>
  <c r="ZS109" i="27"/>
  <c r="ZR109" i="27"/>
  <c r="ZQ109" i="27"/>
  <c r="ZX109" i="27" s="1"/>
  <c r="ZR105" i="27"/>
  <c r="ZQ105" i="27"/>
  <c r="ZX105" i="27" s="1"/>
  <c r="ZR103" i="27"/>
  <c r="ZQ103" i="27"/>
  <c r="ZX103" i="27" s="1"/>
  <c r="ZR101" i="27"/>
  <c r="ZQ101" i="27"/>
  <c r="ZX101" i="27" s="1"/>
  <c r="ZR98" i="27"/>
  <c r="ZQ98" i="27"/>
  <c r="ZX98" i="27" s="1"/>
  <c r="ZR91" i="27"/>
  <c r="ZQ91" i="27"/>
  <c r="ZX91" i="27" s="1"/>
  <c r="ZR84" i="27"/>
  <c r="ZQ84" i="27"/>
  <c r="ZX84" i="27" s="1"/>
  <c r="ZR72" i="27"/>
  <c r="ZQ72" i="27"/>
  <c r="ZX72" i="27" s="1"/>
  <c r="ZR67" i="27"/>
  <c r="ZQ67" i="27"/>
  <c r="ZX67" i="27" s="1"/>
  <c r="ZT65" i="27"/>
  <c r="ZS65" i="27"/>
  <c r="ZR65" i="27"/>
  <c r="ZQ65" i="27"/>
  <c r="ZX65" i="27" s="1"/>
  <c r="ZR62" i="27"/>
  <c r="ZQ62" i="27"/>
  <c r="ZX62" i="27" s="1"/>
  <c r="ZR59" i="27"/>
  <c r="ZQ59" i="27"/>
  <c r="ZX59" i="27" s="1"/>
  <c r="ZR56" i="27"/>
  <c r="ZQ56" i="27"/>
  <c r="ZX56" i="27" s="1"/>
  <c r="ZR53" i="27"/>
  <c r="ZQ53" i="27"/>
  <c r="ZX53" i="27" s="1"/>
  <c r="ZR42" i="27"/>
  <c r="ZQ42" i="27"/>
  <c r="ZX42" i="27" s="1"/>
  <c r="ZT39" i="27"/>
  <c r="ZS39" i="27"/>
  <c r="ZR39" i="27"/>
  <c r="ZQ39" i="27"/>
  <c r="ZX39" i="27" s="1"/>
  <c r="ZR37" i="27"/>
  <c r="ZQ37" i="27"/>
  <c r="ZX37" i="27" s="1"/>
  <c r="ZR34" i="27"/>
  <c r="ZQ34" i="27"/>
  <c r="ZX34" i="27" s="1"/>
  <c r="ZT30" i="27"/>
  <c r="ZS30" i="27"/>
  <c r="ZR30" i="27"/>
  <c r="ZQ30" i="27"/>
  <c r="ZX30" i="27" s="1"/>
  <c r="ZR28" i="27"/>
  <c r="ZQ28" i="27"/>
  <c r="ZX28" i="27" s="1"/>
  <c r="ZR26" i="27"/>
  <c r="ZQ26" i="27"/>
  <c r="ZX26" i="27" s="1"/>
  <c r="ZR24" i="27"/>
  <c r="ZQ24" i="27"/>
  <c r="ZX24" i="27" s="1"/>
  <c r="ZR22" i="27"/>
  <c r="ZQ22" i="27"/>
  <c r="ZX22" i="27" s="1"/>
  <c r="ZR20" i="27"/>
  <c r="ZQ20" i="27"/>
  <c r="ZX20" i="27" s="1"/>
  <c r="ZR12" i="27"/>
  <c r="ZY12" i="27" s="1"/>
  <c r="ZQ12" i="27"/>
  <c r="ZX12" i="27" s="1"/>
  <c r="ZT20" i="27"/>
  <c r="ZT22" i="27"/>
  <c r="ZT24" i="27"/>
  <c r="ZT26" i="27"/>
  <c r="ZT28" i="27"/>
  <c r="ZT34" i="27"/>
  <c r="ZT62" i="27"/>
  <c r="ZT105" i="27"/>
  <c r="ZT144" i="27"/>
  <c r="ZE153" i="27"/>
  <c r="ZD153" i="27"/>
  <c r="ZK153" i="27" s="1"/>
  <c r="ZE148" i="27"/>
  <c r="ZD148" i="27"/>
  <c r="ZK148" i="27" s="1"/>
  <c r="ZE144" i="27"/>
  <c r="ZD144" i="27"/>
  <c r="ZK144" i="27" s="1"/>
  <c r="ZG142" i="27"/>
  <c r="ZF142" i="27"/>
  <c r="ZE142" i="27"/>
  <c r="ZD142" i="27"/>
  <c r="ZK142" i="27" s="1"/>
  <c r="ZE134" i="27"/>
  <c r="ZD134" i="27"/>
  <c r="ZK134" i="27" s="1"/>
  <c r="ZE127" i="27"/>
  <c r="ZD127" i="27"/>
  <c r="ZK127" i="27" s="1"/>
  <c r="ZE120" i="27"/>
  <c r="ZD120" i="27"/>
  <c r="ZK120" i="27" s="1"/>
  <c r="ZE115" i="27"/>
  <c r="ZD115" i="27"/>
  <c r="ZK115" i="27" s="1"/>
  <c r="ZE113" i="27"/>
  <c r="ZD113" i="27"/>
  <c r="ZK113" i="27" s="1"/>
  <c r="ZE111" i="27"/>
  <c r="ZD111" i="27"/>
  <c r="ZK111" i="27" s="1"/>
  <c r="ZG109" i="27"/>
  <c r="ZF109" i="27"/>
  <c r="ZE109" i="27"/>
  <c r="ZD109" i="27"/>
  <c r="ZK109" i="27" s="1"/>
  <c r="ZE105" i="27"/>
  <c r="ZD105" i="27"/>
  <c r="ZK105" i="27" s="1"/>
  <c r="ZE103" i="27"/>
  <c r="ZD103" i="27"/>
  <c r="ZK103" i="27" s="1"/>
  <c r="ZE101" i="27"/>
  <c r="ZD101" i="27"/>
  <c r="ZK101" i="27" s="1"/>
  <c r="ZE98" i="27"/>
  <c r="ZD98" i="27"/>
  <c r="ZK98" i="27" s="1"/>
  <c r="ZE91" i="27"/>
  <c r="ZD91" i="27"/>
  <c r="ZK91" i="27" s="1"/>
  <c r="ZE84" i="27"/>
  <c r="ZD84" i="27"/>
  <c r="ZK84" i="27" s="1"/>
  <c r="ZE72" i="27"/>
  <c r="ZD72" i="27"/>
  <c r="ZK72" i="27" s="1"/>
  <c r="ZE67" i="27"/>
  <c r="ZD67" i="27"/>
  <c r="ZK67" i="27" s="1"/>
  <c r="ZG65" i="27"/>
  <c r="ZF65" i="27"/>
  <c r="ZE65" i="27"/>
  <c r="ZD65" i="27"/>
  <c r="ZK65" i="27" s="1"/>
  <c r="ZE62" i="27"/>
  <c r="ZD62" i="27"/>
  <c r="ZK62" i="27" s="1"/>
  <c r="ZE59" i="27"/>
  <c r="ZD59" i="27"/>
  <c r="ZK59" i="27" s="1"/>
  <c r="ZE56" i="27"/>
  <c r="ZD56" i="27"/>
  <c r="ZK56" i="27" s="1"/>
  <c r="ZE53" i="27"/>
  <c r="ZD53" i="27"/>
  <c r="ZK53" i="27" s="1"/>
  <c r="ZE42" i="27"/>
  <c r="ZD42" i="27"/>
  <c r="ZK42" i="27" s="1"/>
  <c r="ZG39" i="27"/>
  <c r="ZF39" i="27"/>
  <c r="ZE39" i="27"/>
  <c r="ZD39" i="27"/>
  <c r="ZK39" i="27" s="1"/>
  <c r="ZE37" i="27"/>
  <c r="ZD37" i="27"/>
  <c r="ZK37" i="27" s="1"/>
  <c r="ZE34" i="27"/>
  <c r="ZD34" i="27"/>
  <c r="ZK34" i="27" s="1"/>
  <c r="ZG30" i="27"/>
  <c r="ZF30" i="27"/>
  <c r="ZE30" i="27"/>
  <c r="ZD30" i="27"/>
  <c r="ZK30" i="27" s="1"/>
  <c r="ZE28" i="27"/>
  <c r="ZD28" i="27"/>
  <c r="ZK28" i="27" s="1"/>
  <c r="ZE26" i="27"/>
  <c r="ZD26" i="27"/>
  <c r="ZK26" i="27" s="1"/>
  <c r="ZE24" i="27"/>
  <c r="ZD24" i="27"/>
  <c r="ZK24" i="27" s="1"/>
  <c r="ZE22" i="27"/>
  <c r="ZD22" i="27"/>
  <c r="ZK22" i="27" s="1"/>
  <c r="ZE20" i="27"/>
  <c r="ZD20" i="27"/>
  <c r="ZK20" i="27" s="1"/>
  <c r="ZE12" i="27"/>
  <c r="ZL12" i="27" s="1"/>
  <c r="ZD12" i="27"/>
  <c r="ZK12" i="27" s="1"/>
  <c r="ZG37" i="27"/>
  <c r="ZG53" i="27"/>
  <c r="ZG59" i="27"/>
  <c r="ZG101" i="27"/>
  <c r="ZG103" i="27"/>
  <c r="ZG105" i="27"/>
  <c r="ZG111" i="27"/>
  <c r="ZG113" i="27"/>
  <c r="ZG144" i="27"/>
  <c r="YR153" i="27"/>
  <c r="YQ153" i="27"/>
  <c r="YX153" i="27" s="1"/>
  <c r="YR148" i="27"/>
  <c r="YQ148" i="27"/>
  <c r="YX148" i="27" s="1"/>
  <c r="YR144" i="27"/>
  <c r="YQ144" i="27"/>
  <c r="YX144" i="27" s="1"/>
  <c r="YT142" i="27"/>
  <c r="YS142" i="27"/>
  <c r="YR142" i="27"/>
  <c r="YQ142" i="27"/>
  <c r="YX142" i="27" s="1"/>
  <c r="YR134" i="27"/>
  <c r="YQ134" i="27"/>
  <c r="YX134" i="27" s="1"/>
  <c r="YR127" i="27"/>
  <c r="YQ127" i="27"/>
  <c r="YX127" i="27" s="1"/>
  <c r="YR120" i="27"/>
  <c r="YQ120" i="27"/>
  <c r="YX120" i="27" s="1"/>
  <c r="YR115" i="27"/>
  <c r="YQ115" i="27"/>
  <c r="YX115" i="27" s="1"/>
  <c r="YR113" i="27"/>
  <c r="YQ113" i="27"/>
  <c r="YX113" i="27" s="1"/>
  <c r="YR111" i="27"/>
  <c r="YQ111" i="27"/>
  <c r="YX111" i="27" s="1"/>
  <c r="YT109" i="27"/>
  <c r="YS109" i="27"/>
  <c r="YR109" i="27"/>
  <c r="YQ109" i="27"/>
  <c r="YX109" i="27" s="1"/>
  <c r="YR105" i="27"/>
  <c r="YQ105" i="27"/>
  <c r="YX105" i="27" s="1"/>
  <c r="YR103" i="27"/>
  <c r="YQ103" i="27"/>
  <c r="YX103" i="27" s="1"/>
  <c r="YR101" i="27"/>
  <c r="YQ101" i="27"/>
  <c r="YX101" i="27" s="1"/>
  <c r="YR98" i="27"/>
  <c r="YQ98" i="27"/>
  <c r="YX98" i="27" s="1"/>
  <c r="YR91" i="27"/>
  <c r="YQ91" i="27"/>
  <c r="YX91" i="27" s="1"/>
  <c r="YR84" i="27"/>
  <c r="YQ84" i="27"/>
  <c r="YX84" i="27" s="1"/>
  <c r="YR72" i="27"/>
  <c r="YQ72" i="27"/>
  <c r="YX72" i="27" s="1"/>
  <c r="YR67" i="27"/>
  <c r="YQ67" i="27"/>
  <c r="YX67" i="27" s="1"/>
  <c r="YT65" i="27"/>
  <c r="YS65" i="27"/>
  <c r="YR65" i="27"/>
  <c r="YQ65" i="27"/>
  <c r="YX65" i="27" s="1"/>
  <c r="YR62" i="27"/>
  <c r="YQ62" i="27"/>
  <c r="YX62" i="27" s="1"/>
  <c r="YR59" i="27"/>
  <c r="YQ59" i="27"/>
  <c r="YX59" i="27" s="1"/>
  <c r="YR56" i="27"/>
  <c r="YQ56" i="27"/>
  <c r="YX56" i="27" s="1"/>
  <c r="YR53" i="27"/>
  <c r="YQ53" i="27"/>
  <c r="YX53" i="27" s="1"/>
  <c r="YR42" i="27"/>
  <c r="YQ42" i="27"/>
  <c r="YX42" i="27" s="1"/>
  <c r="YT39" i="27"/>
  <c r="YS39" i="27"/>
  <c r="YR39" i="27"/>
  <c r="YQ39" i="27"/>
  <c r="YX39" i="27" s="1"/>
  <c r="YR37" i="27"/>
  <c r="YQ37" i="27"/>
  <c r="YX37" i="27" s="1"/>
  <c r="YR34" i="27"/>
  <c r="YQ34" i="27"/>
  <c r="YX34" i="27" s="1"/>
  <c r="YT30" i="27"/>
  <c r="YS30" i="27"/>
  <c r="YR30" i="27"/>
  <c r="YQ30" i="27"/>
  <c r="YX30" i="27" s="1"/>
  <c r="YR28" i="27"/>
  <c r="YQ28" i="27"/>
  <c r="YX28" i="27" s="1"/>
  <c r="YR26" i="27"/>
  <c r="YQ26" i="27"/>
  <c r="YX26" i="27" s="1"/>
  <c r="YR24" i="27"/>
  <c r="YQ24" i="27"/>
  <c r="YX24" i="27" s="1"/>
  <c r="YR22" i="27"/>
  <c r="YQ22" i="27"/>
  <c r="YX22" i="27" s="1"/>
  <c r="YR20" i="27"/>
  <c r="YQ20" i="27"/>
  <c r="YX20" i="27" s="1"/>
  <c r="YR12" i="27"/>
  <c r="YY12" i="27" s="1"/>
  <c r="YQ12" i="27"/>
  <c r="YX12" i="27" s="1"/>
  <c r="YT20" i="27"/>
  <c r="YT22" i="27"/>
  <c r="YT24" i="27"/>
  <c r="YT26" i="27"/>
  <c r="YT28" i="27"/>
  <c r="YT34" i="27"/>
  <c r="YT59" i="27"/>
  <c r="YT101" i="27"/>
  <c r="YT103" i="27"/>
  <c r="YT105" i="27"/>
  <c r="YT111" i="27"/>
  <c r="YT113" i="27"/>
  <c r="YT144" i="27"/>
  <c r="YE153" i="27"/>
  <c r="YD153" i="27"/>
  <c r="YK153" i="27" s="1"/>
  <c r="YE148" i="27"/>
  <c r="YD148" i="27"/>
  <c r="YK148" i="27" s="1"/>
  <c r="YE144" i="27"/>
  <c r="YD144" i="27"/>
  <c r="YK144" i="27" s="1"/>
  <c r="YG142" i="27"/>
  <c r="YF142" i="27"/>
  <c r="YE142" i="27"/>
  <c r="YD142" i="27"/>
  <c r="YK142" i="27" s="1"/>
  <c r="YE134" i="27"/>
  <c r="YD134" i="27"/>
  <c r="YK134" i="27" s="1"/>
  <c r="YE127" i="27"/>
  <c r="YD127" i="27"/>
  <c r="YK127" i="27" s="1"/>
  <c r="YE120" i="27"/>
  <c r="YD120" i="27"/>
  <c r="YK120" i="27" s="1"/>
  <c r="YE115" i="27"/>
  <c r="YD115" i="27"/>
  <c r="YK115" i="27" s="1"/>
  <c r="YE113" i="27"/>
  <c r="YD113" i="27"/>
  <c r="YK113" i="27" s="1"/>
  <c r="YE111" i="27"/>
  <c r="YD111" i="27"/>
  <c r="YK111" i="27" s="1"/>
  <c r="YG109" i="27"/>
  <c r="YF109" i="27"/>
  <c r="YE109" i="27"/>
  <c r="YD109" i="27"/>
  <c r="YK109" i="27" s="1"/>
  <c r="YE105" i="27"/>
  <c r="YD105" i="27"/>
  <c r="YK105" i="27" s="1"/>
  <c r="YE103" i="27"/>
  <c r="YD103" i="27"/>
  <c r="YK103" i="27" s="1"/>
  <c r="YE101" i="27"/>
  <c r="YD101" i="27"/>
  <c r="YK101" i="27" s="1"/>
  <c r="YE98" i="27"/>
  <c r="YD98" i="27"/>
  <c r="YK98" i="27" s="1"/>
  <c r="YE91" i="27"/>
  <c r="YD91" i="27"/>
  <c r="YK91" i="27" s="1"/>
  <c r="YE84" i="27"/>
  <c r="YD84" i="27"/>
  <c r="YK84" i="27" s="1"/>
  <c r="YE72" i="27"/>
  <c r="YD72" i="27"/>
  <c r="YK72" i="27" s="1"/>
  <c r="YE67" i="27"/>
  <c r="YD67" i="27"/>
  <c r="YK67" i="27" s="1"/>
  <c r="YG65" i="27"/>
  <c r="YF65" i="27"/>
  <c r="YE65" i="27"/>
  <c r="YD65" i="27"/>
  <c r="YK65" i="27" s="1"/>
  <c r="YE62" i="27"/>
  <c r="YD62" i="27"/>
  <c r="YK62" i="27" s="1"/>
  <c r="YE59" i="27"/>
  <c r="YD59" i="27"/>
  <c r="YK59" i="27" s="1"/>
  <c r="YE56" i="27"/>
  <c r="YD56" i="27"/>
  <c r="YK56" i="27" s="1"/>
  <c r="YE53" i="27"/>
  <c r="YD53" i="27"/>
  <c r="YK53" i="27" s="1"/>
  <c r="YE42" i="27"/>
  <c r="YD42" i="27"/>
  <c r="YK42" i="27" s="1"/>
  <c r="YG39" i="27"/>
  <c r="YF39" i="27"/>
  <c r="YE39" i="27"/>
  <c r="YD39" i="27"/>
  <c r="YK39" i="27" s="1"/>
  <c r="YE37" i="27"/>
  <c r="YD37" i="27"/>
  <c r="YK37" i="27" s="1"/>
  <c r="YE34" i="27"/>
  <c r="YD34" i="27"/>
  <c r="YK34" i="27" s="1"/>
  <c r="YG30" i="27"/>
  <c r="YF30" i="27"/>
  <c r="YE30" i="27"/>
  <c r="YD30" i="27"/>
  <c r="YK30" i="27" s="1"/>
  <c r="YE28" i="27"/>
  <c r="YD28" i="27"/>
  <c r="YK28" i="27" s="1"/>
  <c r="YE26" i="27"/>
  <c r="YD26" i="27"/>
  <c r="YK26" i="27" s="1"/>
  <c r="YE24" i="27"/>
  <c r="YD24" i="27"/>
  <c r="YK24" i="27" s="1"/>
  <c r="YE22" i="27"/>
  <c r="YD22" i="27"/>
  <c r="YK22" i="27" s="1"/>
  <c r="YE20" i="27"/>
  <c r="YD20" i="27"/>
  <c r="YK20" i="27" s="1"/>
  <c r="YE12" i="27"/>
  <c r="YL12" i="27" s="1"/>
  <c r="YD12" i="27"/>
  <c r="YK12" i="27" s="1"/>
  <c r="YG34" i="27"/>
  <c r="YG62" i="27"/>
  <c r="YG105" i="27"/>
  <c r="YG144" i="27"/>
  <c r="XR153" i="27"/>
  <c r="XQ153" i="27"/>
  <c r="XX153" i="27" s="1"/>
  <c r="XR148" i="27"/>
  <c r="XQ148" i="27"/>
  <c r="XX148" i="27" s="1"/>
  <c r="XR144" i="27"/>
  <c r="XQ144" i="27"/>
  <c r="XX144" i="27" s="1"/>
  <c r="XT142" i="27"/>
  <c r="XS142" i="27"/>
  <c r="XR142" i="27"/>
  <c r="XQ142" i="27"/>
  <c r="XX142" i="27" s="1"/>
  <c r="XR134" i="27"/>
  <c r="XQ134" i="27"/>
  <c r="XX134" i="27" s="1"/>
  <c r="XR127" i="27"/>
  <c r="XQ127" i="27"/>
  <c r="XX127" i="27" s="1"/>
  <c r="XR120" i="27"/>
  <c r="XQ120" i="27"/>
  <c r="XX120" i="27" s="1"/>
  <c r="XR115" i="27"/>
  <c r="XQ115" i="27"/>
  <c r="XX115" i="27" s="1"/>
  <c r="XR113" i="27"/>
  <c r="XQ113" i="27"/>
  <c r="XX113" i="27" s="1"/>
  <c r="XR111" i="27"/>
  <c r="XQ111" i="27"/>
  <c r="XX111" i="27" s="1"/>
  <c r="XT109" i="27"/>
  <c r="XS109" i="27"/>
  <c r="XR109" i="27"/>
  <c r="XQ109" i="27"/>
  <c r="XX109" i="27" s="1"/>
  <c r="XR105" i="27"/>
  <c r="XQ105" i="27"/>
  <c r="XX105" i="27" s="1"/>
  <c r="XR103" i="27"/>
  <c r="XQ103" i="27"/>
  <c r="XX103" i="27" s="1"/>
  <c r="XR101" i="27"/>
  <c r="XQ101" i="27"/>
  <c r="XX101" i="27" s="1"/>
  <c r="XR98" i="27"/>
  <c r="XQ98" i="27"/>
  <c r="XX98" i="27" s="1"/>
  <c r="XR91" i="27"/>
  <c r="XQ91" i="27"/>
  <c r="XX91" i="27" s="1"/>
  <c r="XR84" i="27"/>
  <c r="XQ84" i="27"/>
  <c r="XX84" i="27" s="1"/>
  <c r="XR72" i="27"/>
  <c r="XQ72" i="27"/>
  <c r="XX72" i="27" s="1"/>
  <c r="XR67" i="27"/>
  <c r="XQ67" i="27"/>
  <c r="XX67" i="27" s="1"/>
  <c r="XT65" i="27"/>
  <c r="XS65" i="27"/>
  <c r="XR65" i="27"/>
  <c r="XQ65" i="27"/>
  <c r="XX65" i="27" s="1"/>
  <c r="XR62" i="27"/>
  <c r="XQ62" i="27"/>
  <c r="XX62" i="27" s="1"/>
  <c r="XR59" i="27"/>
  <c r="XQ59" i="27"/>
  <c r="XX59" i="27" s="1"/>
  <c r="XR56" i="27"/>
  <c r="XQ56" i="27"/>
  <c r="XX56" i="27" s="1"/>
  <c r="XR53" i="27"/>
  <c r="XQ53" i="27"/>
  <c r="XX53" i="27" s="1"/>
  <c r="XR42" i="27"/>
  <c r="XQ42" i="27"/>
  <c r="XX42" i="27" s="1"/>
  <c r="XT39" i="27"/>
  <c r="XS39" i="27"/>
  <c r="XR39" i="27"/>
  <c r="XQ39" i="27"/>
  <c r="XX39" i="27" s="1"/>
  <c r="XR37" i="27"/>
  <c r="XQ37" i="27"/>
  <c r="XX37" i="27" s="1"/>
  <c r="XR34" i="27"/>
  <c r="XQ34" i="27"/>
  <c r="XX34" i="27" s="1"/>
  <c r="XT30" i="27"/>
  <c r="XS30" i="27"/>
  <c r="XR30" i="27"/>
  <c r="XQ30" i="27"/>
  <c r="XX30" i="27" s="1"/>
  <c r="XR28" i="27"/>
  <c r="XQ28" i="27"/>
  <c r="XX28" i="27" s="1"/>
  <c r="XR26" i="27"/>
  <c r="XQ26" i="27"/>
  <c r="XX26" i="27" s="1"/>
  <c r="XR24" i="27"/>
  <c r="XQ24" i="27"/>
  <c r="XX24" i="27" s="1"/>
  <c r="XR22" i="27"/>
  <c r="XQ22" i="27"/>
  <c r="XX22" i="27" s="1"/>
  <c r="XR20" i="27"/>
  <c r="XQ20" i="27"/>
  <c r="XX20" i="27" s="1"/>
  <c r="XR12" i="27"/>
  <c r="XY12" i="27" s="1"/>
  <c r="XQ12" i="27"/>
  <c r="XX12" i="27" s="1"/>
  <c r="XT26" i="27"/>
  <c r="XT28" i="27"/>
  <c r="XT34" i="27"/>
  <c r="XT53" i="27"/>
  <c r="XS58" i="27"/>
  <c r="XT58" i="27"/>
  <c r="XT62" i="27"/>
  <c r="XT101" i="27"/>
  <c r="XT103" i="27"/>
  <c r="XT105" i="27"/>
  <c r="XT111" i="27"/>
  <c r="XT113" i="27"/>
  <c r="XT144" i="27"/>
  <c r="XE153" i="27"/>
  <c r="XD153" i="27"/>
  <c r="XK153" i="27" s="1"/>
  <c r="XE148" i="27"/>
  <c r="XD148" i="27"/>
  <c r="XK148" i="27" s="1"/>
  <c r="XE144" i="27"/>
  <c r="XD144" i="27"/>
  <c r="XK144" i="27" s="1"/>
  <c r="XG142" i="27"/>
  <c r="XF142" i="27"/>
  <c r="XE142" i="27"/>
  <c r="XD142" i="27"/>
  <c r="XK142" i="27" s="1"/>
  <c r="XE134" i="27"/>
  <c r="XD134" i="27"/>
  <c r="XK134" i="27" s="1"/>
  <c r="XE127" i="27"/>
  <c r="XD127" i="27"/>
  <c r="XK127" i="27" s="1"/>
  <c r="XE120" i="27"/>
  <c r="XD120" i="27"/>
  <c r="XK120" i="27" s="1"/>
  <c r="XE115" i="27"/>
  <c r="XD115" i="27"/>
  <c r="XK115" i="27" s="1"/>
  <c r="XE113" i="27"/>
  <c r="XD113" i="27"/>
  <c r="XK113" i="27" s="1"/>
  <c r="XE111" i="27"/>
  <c r="XD111" i="27"/>
  <c r="XK111" i="27" s="1"/>
  <c r="XG109" i="27"/>
  <c r="XF109" i="27"/>
  <c r="XE109" i="27"/>
  <c r="XD109" i="27"/>
  <c r="XK109" i="27" s="1"/>
  <c r="XE105" i="27"/>
  <c r="XD105" i="27"/>
  <c r="XK105" i="27" s="1"/>
  <c r="XE103" i="27"/>
  <c r="XD103" i="27"/>
  <c r="XK103" i="27" s="1"/>
  <c r="XE101" i="27"/>
  <c r="XD101" i="27"/>
  <c r="XK101" i="27" s="1"/>
  <c r="XE98" i="27"/>
  <c r="XD98" i="27"/>
  <c r="XK98" i="27" s="1"/>
  <c r="XE91" i="27"/>
  <c r="XD91" i="27"/>
  <c r="XK91" i="27" s="1"/>
  <c r="XE84" i="27"/>
  <c r="XD84" i="27"/>
  <c r="XK84" i="27" s="1"/>
  <c r="XE72" i="27"/>
  <c r="XD72" i="27"/>
  <c r="XK72" i="27" s="1"/>
  <c r="XE67" i="27"/>
  <c r="XD67" i="27"/>
  <c r="XK67" i="27" s="1"/>
  <c r="XG65" i="27"/>
  <c r="XF65" i="27"/>
  <c r="XE65" i="27"/>
  <c r="XD65" i="27"/>
  <c r="XK65" i="27" s="1"/>
  <c r="XE62" i="27"/>
  <c r="XD62" i="27"/>
  <c r="XK62" i="27" s="1"/>
  <c r="XE59" i="27"/>
  <c r="XD59" i="27"/>
  <c r="XK59" i="27" s="1"/>
  <c r="XE56" i="27"/>
  <c r="XD56" i="27"/>
  <c r="XK56" i="27" s="1"/>
  <c r="XE53" i="27"/>
  <c r="XD53" i="27"/>
  <c r="XK53" i="27" s="1"/>
  <c r="XE42" i="27"/>
  <c r="XD42" i="27"/>
  <c r="XK42" i="27" s="1"/>
  <c r="XG39" i="27"/>
  <c r="XF39" i="27"/>
  <c r="XE39" i="27"/>
  <c r="XD39" i="27"/>
  <c r="XK39" i="27" s="1"/>
  <c r="XE37" i="27"/>
  <c r="XD37" i="27"/>
  <c r="XK37" i="27" s="1"/>
  <c r="XE34" i="27"/>
  <c r="XD34" i="27"/>
  <c r="XK34" i="27" s="1"/>
  <c r="XG30" i="27"/>
  <c r="XF30" i="27"/>
  <c r="XE30" i="27"/>
  <c r="XD30" i="27"/>
  <c r="XK30" i="27" s="1"/>
  <c r="XE28" i="27"/>
  <c r="XD28" i="27"/>
  <c r="XK28" i="27" s="1"/>
  <c r="XE26" i="27"/>
  <c r="XD26" i="27"/>
  <c r="XK26" i="27" s="1"/>
  <c r="XE24" i="27"/>
  <c r="XD24" i="27"/>
  <c r="XK24" i="27" s="1"/>
  <c r="XE22" i="27"/>
  <c r="XD22" i="27"/>
  <c r="XK22" i="27" s="1"/>
  <c r="XE20" i="27"/>
  <c r="XD20" i="27"/>
  <c r="XK20" i="27" s="1"/>
  <c r="XE12" i="27"/>
  <c r="XL12" i="27" s="1"/>
  <c r="XD12" i="27"/>
  <c r="XK12" i="27" s="1"/>
  <c r="XF20" i="27"/>
  <c r="XG20" i="27"/>
  <c r="XF22" i="27"/>
  <c r="XG22" i="27"/>
  <c r="XF24" i="27"/>
  <c r="XG24" i="27"/>
  <c r="XF26" i="27"/>
  <c r="XG26" i="27"/>
  <c r="XF28" i="27"/>
  <c r="XG28" i="27"/>
  <c r="XF34" i="27"/>
  <c r="XG34" i="27"/>
  <c r="XF37" i="27"/>
  <c r="XG37" i="27"/>
  <c r="XF53" i="27"/>
  <c r="XG53" i="27"/>
  <c r="XF59" i="27"/>
  <c r="XG59" i="27"/>
  <c r="XF62" i="27"/>
  <c r="XG62" i="27"/>
  <c r="XF101" i="27"/>
  <c r="XG101" i="27"/>
  <c r="XF103" i="27"/>
  <c r="XG103" i="27"/>
  <c r="XF105" i="27"/>
  <c r="XG105" i="27"/>
  <c r="XF111" i="27"/>
  <c r="XG111" i="27"/>
  <c r="XF113" i="27"/>
  <c r="XG113" i="27"/>
  <c r="XF144" i="27"/>
  <c r="XG144" i="27"/>
  <c r="WR153" i="27"/>
  <c r="WQ153" i="27"/>
  <c r="WX153" i="27" s="1"/>
  <c r="WR148" i="27"/>
  <c r="WQ148" i="27"/>
  <c r="WX148" i="27" s="1"/>
  <c r="WR144" i="27"/>
  <c r="WQ144" i="27"/>
  <c r="WX144" i="27" s="1"/>
  <c r="WT142" i="27"/>
  <c r="WS142" i="27"/>
  <c r="WR142" i="27"/>
  <c r="WQ142" i="27"/>
  <c r="WX142" i="27" s="1"/>
  <c r="WR134" i="27"/>
  <c r="WQ134" i="27"/>
  <c r="WX134" i="27" s="1"/>
  <c r="WR127" i="27"/>
  <c r="WQ127" i="27"/>
  <c r="WX127" i="27" s="1"/>
  <c r="WR120" i="27"/>
  <c r="WQ120" i="27"/>
  <c r="WX120" i="27" s="1"/>
  <c r="WR115" i="27"/>
  <c r="WQ115" i="27"/>
  <c r="WX115" i="27" s="1"/>
  <c r="WR113" i="27"/>
  <c r="WQ113" i="27"/>
  <c r="WX113" i="27" s="1"/>
  <c r="WR111" i="27"/>
  <c r="WQ111" i="27"/>
  <c r="WX111" i="27" s="1"/>
  <c r="WT109" i="27"/>
  <c r="WS109" i="27"/>
  <c r="WR109" i="27"/>
  <c r="WQ109" i="27"/>
  <c r="WX109" i="27" s="1"/>
  <c r="WR105" i="27"/>
  <c r="WQ105" i="27"/>
  <c r="WX105" i="27" s="1"/>
  <c r="WR103" i="27"/>
  <c r="WQ103" i="27"/>
  <c r="WX103" i="27" s="1"/>
  <c r="WR101" i="27"/>
  <c r="WQ101" i="27"/>
  <c r="WX101" i="27" s="1"/>
  <c r="WR98" i="27"/>
  <c r="WQ98" i="27"/>
  <c r="WX98" i="27" s="1"/>
  <c r="WR91" i="27"/>
  <c r="WQ91" i="27"/>
  <c r="WX91" i="27" s="1"/>
  <c r="WR84" i="27"/>
  <c r="WQ84" i="27"/>
  <c r="WX84" i="27" s="1"/>
  <c r="WR72" i="27"/>
  <c r="WQ72" i="27"/>
  <c r="WX72" i="27" s="1"/>
  <c r="WR67" i="27"/>
  <c r="WQ67" i="27"/>
  <c r="WX67" i="27" s="1"/>
  <c r="WT65" i="27"/>
  <c r="WS65" i="27"/>
  <c r="WR65" i="27"/>
  <c r="WQ65" i="27"/>
  <c r="WX65" i="27" s="1"/>
  <c r="WR62" i="27"/>
  <c r="WQ62" i="27"/>
  <c r="WX62" i="27" s="1"/>
  <c r="WR59" i="27"/>
  <c r="WQ59" i="27"/>
  <c r="WX59" i="27" s="1"/>
  <c r="WR56" i="27"/>
  <c r="WQ56" i="27"/>
  <c r="WX56" i="27" s="1"/>
  <c r="WR53" i="27"/>
  <c r="WQ53" i="27"/>
  <c r="WX53" i="27" s="1"/>
  <c r="WR42" i="27"/>
  <c r="WQ42" i="27"/>
  <c r="WX42" i="27" s="1"/>
  <c r="WT39" i="27"/>
  <c r="WS39" i="27"/>
  <c r="WR39" i="27"/>
  <c r="WQ39" i="27"/>
  <c r="WX39" i="27" s="1"/>
  <c r="WR37" i="27"/>
  <c r="WQ37" i="27"/>
  <c r="WX37" i="27" s="1"/>
  <c r="WR34" i="27"/>
  <c r="WQ34" i="27"/>
  <c r="WX34" i="27" s="1"/>
  <c r="WT30" i="27"/>
  <c r="WS30" i="27"/>
  <c r="WR30" i="27"/>
  <c r="WQ30" i="27"/>
  <c r="WX30" i="27" s="1"/>
  <c r="WR28" i="27"/>
  <c r="WQ28" i="27"/>
  <c r="WX28" i="27" s="1"/>
  <c r="WR26" i="27"/>
  <c r="WQ26" i="27"/>
  <c r="WX26" i="27" s="1"/>
  <c r="WR24" i="27"/>
  <c r="WQ24" i="27"/>
  <c r="WX24" i="27" s="1"/>
  <c r="WR22" i="27"/>
  <c r="WQ22" i="27"/>
  <c r="WX22" i="27" s="1"/>
  <c r="WR20" i="27"/>
  <c r="WQ20" i="27"/>
  <c r="WX20" i="27" s="1"/>
  <c r="WR12" i="27"/>
  <c r="WY12" i="27" s="1"/>
  <c r="WQ12" i="27"/>
  <c r="WX12" i="27" s="1"/>
  <c r="WS20" i="27"/>
  <c r="WT20" i="27"/>
  <c r="WS22" i="27"/>
  <c r="WT22" i="27"/>
  <c r="WS24" i="27"/>
  <c r="WT24" i="27"/>
  <c r="WS26" i="27"/>
  <c r="WT26" i="27"/>
  <c r="WS28" i="27"/>
  <c r="WT28" i="27"/>
  <c r="WS34" i="27"/>
  <c r="WT34" i="27"/>
  <c r="WS37" i="27"/>
  <c r="WT37" i="27"/>
  <c r="WS53" i="27"/>
  <c r="WT53" i="27"/>
  <c r="WS59" i="27"/>
  <c r="WT59" i="27"/>
  <c r="WS62" i="27"/>
  <c r="WT62" i="27"/>
  <c r="WS101" i="27"/>
  <c r="WT101" i="27"/>
  <c r="WS103" i="27"/>
  <c r="WT103" i="27"/>
  <c r="WS105" i="27"/>
  <c r="WT105" i="27"/>
  <c r="WS111" i="27"/>
  <c r="WT111" i="27"/>
  <c r="WS113" i="27"/>
  <c r="WT113" i="27"/>
  <c r="WS144" i="27"/>
  <c r="WT144" i="27"/>
  <c r="WE153" i="27"/>
  <c r="WD153" i="27"/>
  <c r="WK153" i="27" s="1"/>
  <c r="WE148" i="27"/>
  <c r="WD148" i="27"/>
  <c r="WK148" i="27" s="1"/>
  <c r="WE144" i="27"/>
  <c r="WD144" i="27"/>
  <c r="WK144" i="27" s="1"/>
  <c r="WG142" i="27"/>
  <c r="WF142" i="27"/>
  <c r="WE142" i="27"/>
  <c r="WD142" i="27"/>
  <c r="WK142" i="27" s="1"/>
  <c r="WE134" i="27"/>
  <c r="WD134" i="27"/>
  <c r="WK134" i="27" s="1"/>
  <c r="WE127" i="27"/>
  <c r="WD127" i="27"/>
  <c r="WK127" i="27" s="1"/>
  <c r="WE120" i="27"/>
  <c r="WD120" i="27"/>
  <c r="WK120" i="27" s="1"/>
  <c r="WE115" i="27"/>
  <c r="WD115" i="27"/>
  <c r="WK115" i="27" s="1"/>
  <c r="WE113" i="27"/>
  <c r="WD113" i="27"/>
  <c r="WK113" i="27" s="1"/>
  <c r="WE111" i="27"/>
  <c r="WD111" i="27"/>
  <c r="WK111" i="27" s="1"/>
  <c r="WG109" i="27"/>
  <c r="WF109" i="27"/>
  <c r="WE109" i="27"/>
  <c r="WD109" i="27"/>
  <c r="WK109" i="27" s="1"/>
  <c r="WE105" i="27"/>
  <c r="WD105" i="27"/>
  <c r="WK105" i="27" s="1"/>
  <c r="WE103" i="27"/>
  <c r="WD103" i="27"/>
  <c r="WK103" i="27" s="1"/>
  <c r="WE101" i="27"/>
  <c r="WD101" i="27"/>
  <c r="WK101" i="27" s="1"/>
  <c r="WE98" i="27"/>
  <c r="WD98" i="27"/>
  <c r="WK98" i="27" s="1"/>
  <c r="WE91" i="27"/>
  <c r="WD91" i="27"/>
  <c r="WK91" i="27" s="1"/>
  <c r="WE84" i="27"/>
  <c r="WD84" i="27"/>
  <c r="WK84" i="27" s="1"/>
  <c r="WE72" i="27"/>
  <c r="WD72" i="27"/>
  <c r="WK72" i="27" s="1"/>
  <c r="WE67" i="27"/>
  <c r="WD67" i="27"/>
  <c r="WK67" i="27" s="1"/>
  <c r="WG65" i="27"/>
  <c r="WF65" i="27"/>
  <c r="WE65" i="27"/>
  <c r="WD65" i="27"/>
  <c r="WK65" i="27" s="1"/>
  <c r="WE62" i="27"/>
  <c r="WD62" i="27"/>
  <c r="WK62" i="27" s="1"/>
  <c r="WE59" i="27"/>
  <c r="WD59" i="27"/>
  <c r="WK59" i="27" s="1"/>
  <c r="WE56" i="27"/>
  <c r="WD56" i="27"/>
  <c r="WK56" i="27" s="1"/>
  <c r="WE53" i="27"/>
  <c r="WD53" i="27"/>
  <c r="WK53" i="27" s="1"/>
  <c r="WE42" i="27"/>
  <c r="WD42" i="27"/>
  <c r="WK42" i="27" s="1"/>
  <c r="WG39" i="27"/>
  <c r="WF39" i="27"/>
  <c r="WE39" i="27"/>
  <c r="WD39" i="27"/>
  <c r="WK39" i="27" s="1"/>
  <c r="WE37" i="27"/>
  <c r="WD37" i="27"/>
  <c r="WK37" i="27" s="1"/>
  <c r="WE34" i="27"/>
  <c r="WD34" i="27"/>
  <c r="WK34" i="27" s="1"/>
  <c r="WG30" i="27"/>
  <c r="WF30" i="27"/>
  <c r="WE30" i="27"/>
  <c r="WD30" i="27"/>
  <c r="WK30" i="27" s="1"/>
  <c r="WE28" i="27"/>
  <c r="WD28" i="27"/>
  <c r="WK28" i="27" s="1"/>
  <c r="WE26" i="27"/>
  <c r="WD26" i="27"/>
  <c r="WK26" i="27" s="1"/>
  <c r="WE24" i="27"/>
  <c r="WD24" i="27"/>
  <c r="WK24" i="27" s="1"/>
  <c r="WE22" i="27"/>
  <c r="WD22" i="27"/>
  <c r="WK22" i="27" s="1"/>
  <c r="WE20" i="27"/>
  <c r="WD20" i="27"/>
  <c r="WK20" i="27" s="1"/>
  <c r="WE12" i="27"/>
  <c r="WL12" i="27" s="1"/>
  <c r="WD12" i="27"/>
  <c r="WK12" i="27" s="1"/>
  <c r="WG37" i="27"/>
  <c r="WG53" i="27"/>
  <c r="WG59" i="27"/>
  <c r="WG101" i="27"/>
  <c r="WG103" i="27"/>
  <c r="WG105" i="27"/>
  <c r="WG111" i="27"/>
  <c r="WG113" i="27"/>
  <c r="WG144" i="27"/>
  <c r="VR153" i="27"/>
  <c r="VQ153" i="27"/>
  <c r="VX153" i="27" s="1"/>
  <c r="VR148" i="27"/>
  <c r="VQ148" i="27"/>
  <c r="VX148" i="27" s="1"/>
  <c r="VR144" i="27"/>
  <c r="VQ144" i="27"/>
  <c r="VX144" i="27" s="1"/>
  <c r="VT142" i="27"/>
  <c r="VS142" i="27"/>
  <c r="VR142" i="27"/>
  <c r="VQ142" i="27"/>
  <c r="VX142" i="27" s="1"/>
  <c r="VR134" i="27"/>
  <c r="VQ134" i="27"/>
  <c r="VX134" i="27" s="1"/>
  <c r="VR127" i="27"/>
  <c r="VQ127" i="27"/>
  <c r="VX127" i="27" s="1"/>
  <c r="VR120" i="27"/>
  <c r="VQ120" i="27"/>
  <c r="VX120" i="27" s="1"/>
  <c r="VR115" i="27"/>
  <c r="VQ115" i="27"/>
  <c r="VX115" i="27" s="1"/>
  <c r="VR113" i="27"/>
  <c r="VQ113" i="27"/>
  <c r="VX113" i="27" s="1"/>
  <c r="VR111" i="27"/>
  <c r="VQ111" i="27"/>
  <c r="VX111" i="27" s="1"/>
  <c r="VT109" i="27"/>
  <c r="VS109" i="27"/>
  <c r="VR109" i="27"/>
  <c r="VQ109" i="27"/>
  <c r="VX109" i="27" s="1"/>
  <c r="VR105" i="27"/>
  <c r="VQ105" i="27"/>
  <c r="VX105" i="27" s="1"/>
  <c r="VR103" i="27"/>
  <c r="VQ103" i="27"/>
  <c r="VX103" i="27" s="1"/>
  <c r="VR101" i="27"/>
  <c r="VQ101" i="27"/>
  <c r="VX101" i="27" s="1"/>
  <c r="VR98" i="27"/>
  <c r="VQ98" i="27"/>
  <c r="VX98" i="27" s="1"/>
  <c r="VR91" i="27"/>
  <c r="VQ91" i="27"/>
  <c r="VX91" i="27" s="1"/>
  <c r="VR84" i="27"/>
  <c r="VQ84" i="27"/>
  <c r="VX84" i="27" s="1"/>
  <c r="VR72" i="27"/>
  <c r="VQ72" i="27"/>
  <c r="VX72" i="27" s="1"/>
  <c r="VR67" i="27"/>
  <c r="VQ67" i="27"/>
  <c r="VX67" i="27" s="1"/>
  <c r="VT65" i="27"/>
  <c r="VS65" i="27"/>
  <c r="VR65" i="27"/>
  <c r="VQ65" i="27"/>
  <c r="VX65" i="27" s="1"/>
  <c r="VR62" i="27"/>
  <c r="VQ62" i="27"/>
  <c r="VX62" i="27" s="1"/>
  <c r="VR59" i="27"/>
  <c r="VQ59" i="27"/>
  <c r="VX59" i="27" s="1"/>
  <c r="VR56" i="27"/>
  <c r="VQ56" i="27"/>
  <c r="VX56" i="27" s="1"/>
  <c r="VR53" i="27"/>
  <c r="VQ53" i="27"/>
  <c r="VX53" i="27" s="1"/>
  <c r="VR42" i="27"/>
  <c r="VQ42" i="27"/>
  <c r="VX42" i="27" s="1"/>
  <c r="VT39" i="27"/>
  <c r="VS39" i="27"/>
  <c r="VR39" i="27"/>
  <c r="VQ39" i="27"/>
  <c r="VX39" i="27" s="1"/>
  <c r="VR37" i="27"/>
  <c r="VQ37" i="27"/>
  <c r="VX37" i="27" s="1"/>
  <c r="VR34" i="27"/>
  <c r="VQ34" i="27"/>
  <c r="VX34" i="27" s="1"/>
  <c r="VT30" i="27"/>
  <c r="VS30" i="27"/>
  <c r="VR30" i="27"/>
  <c r="VQ30" i="27"/>
  <c r="VX30" i="27" s="1"/>
  <c r="VR28" i="27"/>
  <c r="VQ28" i="27"/>
  <c r="VX28" i="27" s="1"/>
  <c r="VR26" i="27"/>
  <c r="VQ26" i="27"/>
  <c r="VX26" i="27" s="1"/>
  <c r="VR24" i="27"/>
  <c r="VQ24" i="27"/>
  <c r="VX24" i="27" s="1"/>
  <c r="VR22" i="27"/>
  <c r="VQ22" i="27"/>
  <c r="VX22" i="27" s="1"/>
  <c r="VR20" i="27"/>
  <c r="VQ20" i="27"/>
  <c r="VX20" i="27" s="1"/>
  <c r="VR12" i="27"/>
  <c r="VY12" i="27" s="1"/>
  <c r="VQ12" i="27"/>
  <c r="VX12" i="27" s="1"/>
  <c r="VT20" i="27"/>
  <c r="VT22" i="27"/>
  <c r="VT24" i="27"/>
  <c r="VT26" i="27"/>
  <c r="VT28" i="27"/>
  <c r="VT34" i="27"/>
  <c r="VT62" i="27"/>
  <c r="VT105" i="27"/>
  <c r="VT113" i="27"/>
  <c r="VT144" i="27"/>
  <c r="VE153" i="27"/>
  <c r="VD153" i="27"/>
  <c r="VK153" i="27" s="1"/>
  <c r="VE148" i="27"/>
  <c r="VD148" i="27"/>
  <c r="VK148" i="27" s="1"/>
  <c r="VE144" i="27"/>
  <c r="VD144" i="27"/>
  <c r="VK144" i="27" s="1"/>
  <c r="VG142" i="27"/>
  <c r="VF142" i="27"/>
  <c r="VE142" i="27"/>
  <c r="VD142" i="27"/>
  <c r="VK142" i="27" s="1"/>
  <c r="VE134" i="27"/>
  <c r="VD134" i="27"/>
  <c r="VK134" i="27" s="1"/>
  <c r="VE127" i="27"/>
  <c r="VD127" i="27"/>
  <c r="VK127" i="27" s="1"/>
  <c r="VE120" i="27"/>
  <c r="VD120" i="27"/>
  <c r="VK120" i="27" s="1"/>
  <c r="VE115" i="27"/>
  <c r="VD115" i="27"/>
  <c r="VK115" i="27" s="1"/>
  <c r="VE113" i="27"/>
  <c r="VD113" i="27"/>
  <c r="VK113" i="27" s="1"/>
  <c r="VE111" i="27"/>
  <c r="VD111" i="27"/>
  <c r="VK111" i="27" s="1"/>
  <c r="VG109" i="27"/>
  <c r="VF109" i="27"/>
  <c r="VE109" i="27"/>
  <c r="VD109" i="27"/>
  <c r="VK109" i="27" s="1"/>
  <c r="VE105" i="27"/>
  <c r="VD105" i="27"/>
  <c r="VK105" i="27" s="1"/>
  <c r="VE103" i="27"/>
  <c r="VD103" i="27"/>
  <c r="VK103" i="27" s="1"/>
  <c r="VE101" i="27"/>
  <c r="VD101" i="27"/>
  <c r="VK101" i="27" s="1"/>
  <c r="VE98" i="27"/>
  <c r="VD98" i="27"/>
  <c r="VK98" i="27" s="1"/>
  <c r="VE91" i="27"/>
  <c r="VD91" i="27"/>
  <c r="VK91" i="27" s="1"/>
  <c r="VE84" i="27"/>
  <c r="VD84" i="27"/>
  <c r="VK84" i="27" s="1"/>
  <c r="VE72" i="27"/>
  <c r="VD72" i="27"/>
  <c r="VK72" i="27" s="1"/>
  <c r="VE67" i="27"/>
  <c r="VD67" i="27"/>
  <c r="VK67" i="27" s="1"/>
  <c r="VG65" i="27"/>
  <c r="VF65" i="27"/>
  <c r="VE65" i="27"/>
  <c r="VD65" i="27"/>
  <c r="VK65" i="27" s="1"/>
  <c r="VE62" i="27"/>
  <c r="VD62" i="27"/>
  <c r="VK62" i="27" s="1"/>
  <c r="VE59" i="27"/>
  <c r="VD59" i="27"/>
  <c r="VK59" i="27" s="1"/>
  <c r="VE56" i="27"/>
  <c r="VD56" i="27"/>
  <c r="VK56" i="27" s="1"/>
  <c r="VE53" i="27"/>
  <c r="VD53" i="27"/>
  <c r="VK53" i="27" s="1"/>
  <c r="VE42" i="27"/>
  <c r="VD42" i="27"/>
  <c r="VK42" i="27" s="1"/>
  <c r="VG39" i="27"/>
  <c r="VF39" i="27"/>
  <c r="VE39" i="27"/>
  <c r="VD39" i="27"/>
  <c r="VK39" i="27" s="1"/>
  <c r="VE37" i="27"/>
  <c r="VD37" i="27"/>
  <c r="VK37" i="27" s="1"/>
  <c r="VE34" i="27"/>
  <c r="VD34" i="27"/>
  <c r="VK34" i="27" s="1"/>
  <c r="VG30" i="27"/>
  <c r="VF30" i="27"/>
  <c r="VE30" i="27"/>
  <c r="VD30" i="27"/>
  <c r="VK30" i="27" s="1"/>
  <c r="VE28" i="27"/>
  <c r="VD28" i="27"/>
  <c r="VK28" i="27" s="1"/>
  <c r="VE26" i="27"/>
  <c r="VD26" i="27"/>
  <c r="VK26" i="27" s="1"/>
  <c r="VE24" i="27"/>
  <c r="VD24" i="27"/>
  <c r="VK24" i="27" s="1"/>
  <c r="VE22" i="27"/>
  <c r="VD22" i="27"/>
  <c r="VK22" i="27" s="1"/>
  <c r="VE20" i="27"/>
  <c r="VD20" i="27"/>
  <c r="VK20" i="27" s="1"/>
  <c r="VE12" i="27"/>
  <c r="VL12" i="27" s="1"/>
  <c r="VD12" i="27"/>
  <c r="VK12" i="27" s="1"/>
  <c r="VG26" i="27"/>
  <c r="VG28" i="27"/>
  <c r="VG34" i="27"/>
  <c r="VG53" i="27"/>
  <c r="VG59" i="27"/>
  <c r="VG101" i="27"/>
  <c r="VG103" i="27"/>
  <c r="VG105" i="27"/>
  <c r="VG111" i="27"/>
  <c r="VG113" i="27"/>
  <c r="VG144" i="27"/>
  <c r="UR153" i="27"/>
  <c r="UQ153" i="27"/>
  <c r="UX153" i="27" s="1"/>
  <c r="UR148" i="27"/>
  <c r="UQ148" i="27"/>
  <c r="UX148" i="27" s="1"/>
  <c r="UR144" i="27"/>
  <c r="UQ144" i="27"/>
  <c r="UX144" i="27" s="1"/>
  <c r="UT142" i="27"/>
  <c r="US142" i="27"/>
  <c r="UR142" i="27"/>
  <c r="UQ142" i="27"/>
  <c r="UX142" i="27" s="1"/>
  <c r="UR134" i="27"/>
  <c r="UQ134" i="27"/>
  <c r="UX134" i="27" s="1"/>
  <c r="UR127" i="27"/>
  <c r="UQ127" i="27"/>
  <c r="UX127" i="27" s="1"/>
  <c r="UR120" i="27"/>
  <c r="UQ120" i="27"/>
  <c r="UX120" i="27" s="1"/>
  <c r="UR115" i="27"/>
  <c r="UQ115" i="27"/>
  <c r="UX115" i="27" s="1"/>
  <c r="UR113" i="27"/>
  <c r="UQ113" i="27"/>
  <c r="UX113" i="27" s="1"/>
  <c r="UR111" i="27"/>
  <c r="UQ111" i="27"/>
  <c r="UX111" i="27" s="1"/>
  <c r="UT109" i="27"/>
  <c r="US109" i="27"/>
  <c r="UR109" i="27"/>
  <c r="UQ109" i="27"/>
  <c r="UX109" i="27" s="1"/>
  <c r="UR105" i="27"/>
  <c r="UQ105" i="27"/>
  <c r="UX105" i="27" s="1"/>
  <c r="UR103" i="27"/>
  <c r="UQ103" i="27"/>
  <c r="UX103" i="27" s="1"/>
  <c r="UR101" i="27"/>
  <c r="UQ101" i="27"/>
  <c r="UX101" i="27" s="1"/>
  <c r="UR98" i="27"/>
  <c r="UQ98" i="27"/>
  <c r="UX98" i="27" s="1"/>
  <c r="UR91" i="27"/>
  <c r="UQ91" i="27"/>
  <c r="UX91" i="27" s="1"/>
  <c r="UR84" i="27"/>
  <c r="UQ84" i="27"/>
  <c r="UX84" i="27" s="1"/>
  <c r="UR72" i="27"/>
  <c r="UQ72" i="27"/>
  <c r="UX72" i="27" s="1"/>
  <c r="UR67" i="27"/>
  <c r="UQ67" i="27"/>
  <c r="UX67" i="27" s="1"/>
  <c r="UT65" i="27"/>
  <c r="US65" i="27"/>
  <c r="UR65" i="27"/>
  <c r="UQ65" i="27"/>
  <c r="UX65" i="27" s="1"/>
  <c r="UR62" i="27"/>
  <c r="UQ62" i="27"/>
  <c r="UX62" i="27" s="1"/>
  <c r="UR59" i="27"/>
  <c r="UQ59" i="27"/>
  <c r="UX59" i="27" s="1"/>
  <c r="UR56" i="27"/>
  <c r="UQ56" i="27"/>
  <c r="UX56" i="27" s="1"/>
  <c r="UR53" i="27"/>
  <c r="UQ53" i="27"/>
  <c r="UX53" i="27" s="1"/>
  <c r="UR42" i="27"/>
  <c r="UQ42" i="27"/>
  <c r="UX42" i="27" s="1"/>
  <c r="UT39" i="27"/>
  <c r="US39" i="27"/>
  <c r="UR39" i="27"/>
  <c r="UQ39" i="27"/>
  <c r="UX39" i="27" s="1"/>
  <c r="UR37" i="27"/>
  <c r="UQ37" i="27"/>
  <c r="UX37" i="27" s="1"/>
  <c r="UR34" i="27"/>
  <c r="UQ34" i="27"/>
  <c r="UX34" i="27" s="1"/>
  <c r="UT30" i="27"/>
  <c r="US30" i="27"/>
  <c r="UR30" i="27"/>
  <c r="UQ30" i="27"/>
  <c r="UX30" i="27" s="1"/>
  <c r="UR28" i="27"/>
  <c r="UQ28" i="27"/>
  <c r="UX28" i="27" s="1"/>
  <c r="UR26" i="27"/>
  <c r="UQ26" i="27"/>
  <c r="UX26" i="27" s="1"/>
  <c r="UR24" i="27"/>
  <c r="UQ24" i="27"/>
  <c r="UX24" i="27" s="1"/>
  <c r="UR22" i="27"/>
  <c r="UQ22" i="27"/>
  <c r="UX22" i="27" s="1"/>
  <c r="UR20" i="27"/>
  <c r="UQ20" i="27"/>
  <c r="UX20" i="27" s="1"/>
  <c r="UR12" i="27"/>
  <c r="UY12" i="27" s="1"/>
  <c r="UQ12" i="27"/>
  <c r="UX12" i="27" s="1"/>
  <c r="UT26" i="27"/>
  <c r="UT34" i="27"/>
  <c r="UT62" i="27"/>
  <c r="UT105" i="27"/>
  <c r="UT144" i="27"/>
  <c r="J13" i="28" l="1"/>
  <c r="PS169" i="27"/>
  <c r="K13" i="28"/>
  <c r="PT169" i="27"/>
  <c r="ZG34" i="27"/>
  <c r="ZG26" i="27"/>
  <c r="ZG22" i="27"/>
  <c r="ZT111" i="27"/>
  <c r="ZT103" i="27"/>
  <c r="ZT59" i="27"/>
  <c r="AAG34" i="27"/>
  <c r="AAG26" i="27"/>
  <c r="AAG22" i="27"/>
  <c r="AAT111" i="27"/>
  <c r="AAT103" i="27"/>
  <c r="AAT59" i="27"/>
  <c r="AAT22" i="27"/>
  <c r="ABG111" i="27"/>
  <c r="ABG103" i="27"/>
  <c r="ABG59" i="27"/>
  <c r="ABG22" i="27"/>
  <c r="ACG59" i="27"/>
  <c r="ACG26" i="27"/>
  <c r="ACG22" i="27"/>
  <c r="UT22" i="27"/>
  <c r="VT111" i="27"/>
  <c r="WG26" i="27"/>
  <c r="XT59" i="27"/>
  <c r="XT22" i="27"/>
  <c r="YG111" i="27"/>
  <c r="YG103" i="27"/>
  <c r="YG59" i="27"/>
  <c r="YG26" i="27"/>
  <c r="YG22" i="27"/>
  <c r="US111" i="27"/>
  <c r="US103" i="27"/>
  <c r="US59" i="27"/>
  <c r="US34" i="27"/>
  <c r="US26" i="27"/>
  <c r="US22" i="27"/>
  <c r="VF111" i="27"/>
  <c r="VF103" i="27"/>
  <c r="VF59" i="27"/>
  <c r="VF34" i="27"/>
  <c r="VF26" i="27"/>
  <c r="VF22" i="27"/>
  <c r="VS111" i="27"/>
  <c r="VS103" i="27"/>
  <c r="VS59" i="27"/>
  <c r="VS34" i="27"/>
  <c r="VS26" i="27"/>
  <c r="VS22" i="27"/>
  <c r="WF111" i="27"/>
  <c r="WF103" i="27"/>
  <c r="WF59" i="27"/>
  <c r="WF34" i="27"/>
  <c r="WF26" i="27"/>
  <c r="WF22" i="27"/>
  <c r="XS111" i="27"/>
  <c r="XS103" i="27"/>
  <c r="XS59" i="27"/>
  <c r="XS34" i="27"/>
  <c r="XS26" i="27"/>
  <c r="XS22" i="27"/>
  <c r="YF111" i="27"/>
  <c r="YF103" i="27"/>
  <c r="YF59" i="27"/>
  <c r="YF34" i="27"/>
  <c r="YF26" i="27"/>
  <c r="YF22" i="27"/>
  <c r="YS111" i="27"/>
  <c r="YS103" i="27"/>
  <c r="YS59" i="27"/>
  <c r="YS34" i="27"/>
  <c r="YS26" i="27"/>
  <c r="YS22" i="27"/>
  <c r="ZF111" i="27"/>
  <c r="ZF103" i="27"/>
  <c r="ZF59" i="27"/>
  <c r="ZF34" i="27"/>
  <c r="ZF26" i="27"/>
  <c r="ZF22" i="27"/>
  <c r="ZS111" i="27"/>
  <c r="ZS103" i="27"/>
  <c r="ZS59" i="27"/>
  <c r="ZS34" i="27"/>
  <c r="ZS26" i="27"/>
  <c r="ZS22" i="27"/>
  <c r="AAF111" i="27"/>
  <c r="AAF103" i="27"/>
  <c r="AAF59" i="27"/>
  <c r="AAF34" i="27"/>
  <c r="AAF26" i="27"/>
  <c r="AAF22" i="27"/>
  <c r="AAS111" i="27"/>
  <c r="AAS103" i="27"/>
  <c r="AAS59" i="27"/>
  <c r="AAS34" i="27"/>
  <c r="AAS26" i="27"/>
  <c r="AAS22" i="27"/>
  <c r="ABF111" i="27"/>
  <c r="ABF103" i="27"/>
  <c r="ABF59" i="27"/>
  <c r="ABF34" i="27"/>
  <c r="ABF26" i="27"/>
  <c r="ABF22" i="27"/>
  <c r="ACF111" i="27"/>
  <c r="ACF103" i="27"/>
  <c r="ACF59" i="27"/>
  <c r="ACF34" i="27"/>
  <c r="ACF26" i="27"/>
  <c r="ACF22" i="27"/>
  <c r="UT103" i="27"/>
  <c r="UT59" i="27"/>
  <c r="UT113" i="27"/>
  <c r="UT101" i="27"/>
  <c r="UT53" i="27"/>
  <c r="UT37" i="27"/>
  <c r="UT28" i="27"/>
  <c r="UT24" i="27"/>
  <c r="UT20" i="27"/>
  <c r="VG62" i="27"/>
  <c r="VG37" i="27"/>
  <c r="VG24" i="27"/>
  <c r="VG20" i="27"/>
  <c r="VT101" i="27"/>
  <c r="VT53" i="27"/>
  <c r="VT37" i="27"/>
  <c r="WG62" i="27"/>
  <c r="WG28" i="27"/>
  <c r="WG24" i="27"/>
  <c r="WG20" i="27"/>
  <c r="XT37" i="27"/>
  <c r="XT24" i="27"/>
  <c r="XT20" i="27"/>
  <c r="YG113" i="27"/>
  <c r="YG101" i="27"/>
  <c r="YG53" i="27"/>
  <c r="YG37" i="27"/>
  <c r="YG28" i="27"/>
  <c r="YG24" i="27"/>
  <c r="YG20" i="27"/>
  <c r="YT62" i="27"/>
  <c r="YT53" i="27"/>
  <c r="YT37" i="27"/>
  <c r="ZG62" i="27"/>
  <c r="ZG28" i="27"/>
  <c r="ZG24" i="27"/>
  <c r="ZG20" i="27"/>
  <c r="ZT113" i="27"/>
  <c r="ZT101" i="27"/>
  <c r="ZT53" i="27"/>
  <c r="ZT37" i="27"/>
  <c r="AAG62" i="27"/>
  <c r="AAG28" i="27"/>
  <c r="AAG24" i="27"/>
  <c r="AAG20" i="27"/>
  <c r="AAT101" i="27"/>
  <c r="AAT37" i="27"/>
  <c r="AAT24" i="27"/>
  <c r="AAT20" i="27"/>
  <c r="ABG113" i="27"/>
  <c r="ABG101" i="27"/>
  <c r="ABG53" i="27"/>
  <c r="ABG37" i="27"/>
  <c r="ACG37" i="27"/>
  <c r="ACG24" i="27"/>
  <c r="ACG20" i="27"/>
  <c r="UT111" i="27"/>
  <c r="VG22" i="27"/>
  <c r="VT103" i="27"/>
  <c r="VT59" i="27"/>
  <c r="WG34" i="27"/>
  <c r="WG22" i="27"/>
  <c r="US144" i="27"/>
  <c r="US113" i="27"/>
  <c r="US105" i="27"/>
  <c r="US101" i="27"/>
  <c r="US62" i="27"/>
  <c r="US53" i="27"/>
  <c r="US37" i="27"/>
  <c r="US28" i="27"/>
  <c r="US24" i="27"/>
  <c r="US20" i="27"/>
  <c r="VF144" i="27"/>
  <c r="VF113" i="27"/>
  <c r="VF105" i="27"/>
  <c r="VF101" i="27"/>
  <c r="VF62" i="27"/>
  <c r="VF53" i="27"/>
  <c r="VF37" i="27"/>
  <c r="VF28" i="27"/>
  <c r="VF24" i="27"/>
  <c r="VF20" i="27"/>
  <c r="VS144" i="27"/>
  <c r="VS113" i="27"/>
  <c r="VS105" i="27"/>
  <c r="VS101" i="27"/>
  <c r="VS62" i="27"/>
  <c r="VS53" i="27"/>
  <c r="VS37" i="27"/>
  <c r="VS28" i="27"/>
  <c r="VS24" i="27"/>
  <c r="VS20" i="27"/>
  <c r="WF144" i="27"/>
  <c r="WF113" i="27"/>
  <c r="WF105" i="27"/>
  <c r="WF101" i="27"/>
  <c r="WF62" i="27"/>
  <c r="WF53" i="27"/>
  <c r="WF37" i="27"/>
  <c r="WF28" i="27"/>
  <c r="WF24" i="27"/>
  <c r="WF20" i="27"/>
  <c r="XS144" i="27"/>
  <c r="XS113" i="27"/>
  <c r="XS105" i="27"/>
  <c r="XS101" i="27"/>
  <c r="XS62" i="27"/>
  <c r="XS53" i="27"/>
  <c r="XS37" i="27"/>
  <c r="XS28" i="27"/>
  <c r="XS24" i="27"/>
  <c r="XS20" i="27"/>
  <c r="YF144" i="27"/>
  <c r="YF113" i="27"/>
  <c r="YF105" i="27"/>
  <c r="YF101" i="27"/>
  <c r="YF62" i="27"/>
  <c r="YF53" i="27"/>
  <c r="YF37" i="27"/>
  <c r="YF28" i="27"/>
  <c r="YF24" i="27"/>
  <c r="YF20" i="27"/>
  <c r="YS144" i="27"/>
  <c r="YS113" i="27"/>
  <c r="YS105" i="27"/>
  <c r="YS101" i="27"/>
  <c r="YS62" i="27"/>
  <c r="YS53" i="27"/>
  <c r="YS37" i="27"/>
  <c r="YS28" i="27"/>
  <c r="YS24" i="27"/>
  <c r="YS20" i="27"/>
  <c r="ZF144" i="27"/>
  <c r="ZF113" i="27"/>
  <c r="ZF105" i="27"/>
  <c r="ZF101" i="27"/>
  <c r="ZF62" i="27"/>
  <c r="ZF53" i="27"/>
  <c r="ZF37" i="27"/>
  <c r="ZF28" i="27"/>
  <c r="ZF24" i="27"/>
  <c r="ZF20" i="27"/>
  <c r="ZS144" i="27"/>
  <c r="ZS113" i="27"/>
  <c r="ZS105" i="27"/>
  <c r="ZS101" i="27"/>
  <c r="ZS62" i="27"/>
  <c r="ZS53" i="27"/>
  <c r="ZS37" i="27"/>
  <c r="ZS28" i="27"/>
  <c r="ZS24" i="27"/>
  <c r="ZS20" i="27"/>
  <c r="AAF144" i="27"/>
  <c r="AAF113" i="27"/>
  <c r="AAF105" i="27"/>
  <c r="AAF101" i="27"/>
  <c r="AAF62" i="27"/>
  <c r="AAF53" i="27"/>
  <c r="AAF37" i="27"/>
  <c r="AAF28" i="27"/>
  <c r="AAF24" i="27"/>
  <c r="AAF20" i="27"/>
  <c r="AAS144" i="27"/>
  <c r="AAS113" i="27"/>
  <c r="AAS105" i="27"/>
  <c r="AAS101" i="27"/>
  <c r="AAS62" i="27"/>
  <c r="AAS53" i="27"/>
  <c r="AAS37" i="27"/>
  <c r="AAS28" i="27"/>
  <c r="AAS24" i="27"/>
  <c r="AAS20" i="27"/>
  <c r="ABF144" i="27"/>
  <c r="ABF113" i="27"/>
  <c r="ABF105" i="27"/>
  <c r="ABF101" i="27"/>
  <c r="ABF62" i="27"/>
  <c r="ABF53" i="27"/>
  <c r="ABF37" i="27"/>
  <c r="ABF28" i="27"/>
  <c r="ABF24" i="27"/>
  <c r="ABF20" i="27"/>
  <c r="ACF144" i="27"/>
  <c r="ACF113" i="27"/>
  <c r="ACF105" i="27"/>
  <c r="ACF101" i="27"/>
  <c r="ACF62" i="27"/>
  <c r="ACF53" i="27"/>
  <c r="ACF37" i="27"/>
  <c r="ACF28" i="27"/>
  <c r="ACF24" i="27"/>
  <c r="ACF20" i="27"/>
  <c r="ACG12" i="27"/>
  <c r="ACF12" i="27"/>
  <c r="ABE159" i="27"/>
  <c r="ABG67" i="27"/>
  <c r="ABG56" i="27"/>
  <c r="ACF153" i="27"/>
  <c r="ACF148" i="27"/>
  <c r="ACF84" i="27"/>
  <c r="ACF67" i="27"/>
  <c r="ACF56" i="27"/>
  <c r="ACE159" i="27"/>
  <c r="ACG153" i="27"/>
  <c r="ACG148" i="27"/>
  <c r="ACG84" i="27"/>
  <c r="ACG67" i="27"/>
  <c r="ACG56" i="27"/>
  <c r="ACF120" i="27"/>
  <c r="ACF98" i="27"/>
  <c r="ACD159" i="27"/>
  <c r="ACG134" i="27"/>
  <c r="ACG127" i="27"/>
  <c r="ACG115" i="27"/>
  <c r="ACG91" i="27"/>
  <c r="ACG72" i="27"/>
  <c r="ACG42" i="27"/>
  <c r="ACF134" i="27"/>
  <c r="ACF127" i="27"/>
  <c r="ACF115" i="27"/>
  <c r="ACF91" i="27"/>
  <c r="ACF72" i="27"/>
  <c r="ACF42" i="27"/>
  <c r="ACG120" i="27"/>
  <c r="ACG98" i="27"/>
  <c r="AAT12" i="27"/>
  <c r="ABG12" i="27"/>
  <c r="ABF153" i="27"/>
  <c r="ABF148" i="27"/>
  <c r="ABF84" i="27"/>
  <c r="ABF67" i="27"/>
  <c r="ABF56" i="27"/>
  <c r="AAS12" i="27"/>
  <c r="ABF12" i="27"/>
  <c r="ABG153" i="27"/>
  <c r="ABG148" i="27"/>
  <c r="ABG84" i="27"/>
  <c r="ABF120" i="27"/>
  <c r="ABF98" i="27"/>
  <c r="ABD159" i="27"/>
  <c r="ABG134" i="27"/>
  <c r="ABG127" i="27"/>
  <c r="ABG115" i="27"/>
  <c r="ABG91" i="27"/>
  <c r="ABG72" i="27"/>
  <c r="ABG42" i="27"/>
  <c r="ABF134" i="27"/>
  <c r="ABF127" i="27"/>
  <c r="ABF115" i="27"/>
  <c r="ABF91" i="27"/>
  <c r="ABF72" i="27"/>
  <c r="ABF42" i="27"/>
  <c r="ABG120" i="27"/>
  <c r="ABG98" i="27"/>
  <c r="AAS84" i="27"/>
  <c r="AAS67" i="27"/>
  <c r="AAS56" i="27"/>
  <c r="AAT84" i="27"/>
  <c r="AAT67" i="27"/>
  <c r="AAT56" i="27"/>
  <c r="AAT153" i="27"/>
  <c r="AAS153" i="27"/>
  <c r="AAT148" i="27"/>
  <c r="AAS148" i="27"/>
  <c r="AAT120" i="27"/>
  <c r="AAT98" i="27"/>
  <c r="AAS120" i="27"/>
  <c r="AAS98" i="27"/>
  <c r="AAR159" i="27"/>
  <c r="AAT134" i="27"/>
  <c r="AAT127" i="27"/>
  <c r="AAT115" i="27"/>
  <c r="AAT91" i="27"/>
  <c r="AAT72" i="27"/>
  <c r="AAT42" i="27"/>
  <c r="AAS134" i="27"/>
  <c r="AAS127" i="27"/>
  <c r="AAS115" i="27"/>
  <c r="AAS91" i="27"/>
  <c r="AAS72" i="27"/>
  <c r="AAS42" i="27"/>
  <c r="AAQ159" i="27"/>
  <c r="YT12" i="27"/>
  <c r="ZT12" i="27"/>
  <c r="AAF120" i="27"/>
  <c r="AAF98" i="27"/>
  <c r="AAE159" i="27"/>
  <c r="ZG12" i="27"/>
  <c r="AAG12" i="27"/>
  <c r="AAF153" i="27"/>
  <c r="AAF148" i="27"/>
  <c r="AAF134" i="27"/>
  <c r="AAF127" i="27"/>
  <c r="AAF115" i="27"/>
  <c r="AAF91" i="27"/>
  <c r="AAF84" i="27"/>
  <c r="AAF72" i="27"/>
  <c r="AAF67" i="27"/>
  <c r="AAF56" i="27"/>
  <c r="AAF42" i="27"/>
  <c r="ZS12" i="27"/>
  <c r="AAG120" i="27"/>
  <c r="AAG98" i="27"/>
  <c r="AAD159" i="27"/>
  <c r="AAF12" i="27"/>
  <c r="AAG153" i="27"/>
  <c r="AAG148" i="27"/>
  <c r="AAG134" i="27"/>
  <c r="AAG127" i="27"/>
  <c r="AAG115" i="27"/>
  <c r="AAG91" i="27"/>
  <c r="AAG84" i="27"/>
  <c r="AAG72" i="27"/>
  <c r="AAG67" i="27"/>
  <c r="AAG56" i="27"/>
  <c r="AAG42" i="27"/>
  <c r="ZT153" i="27"/>
  <c r="ZT148" i="27"/>
  <c r="ZQ159" i="27"/>
  <c r="ZS153" i="27"/>
  <c r="ZS148" i="27"/>
  <c r="ZS84" i="27"/>
  <c r="ZS67" i="27"/>
  <c r="ZS56" i="27"/>
  <c r="ZT84" i="27"/>
  <c r="ZT67" i="27"/>
  <c r="ZT56" i="27"/>
  <c r="ZR159" i="27"/>
  <c r="ZT120" i="27"/>
  <c r="ZT98" i="27"/>
  <c r="ZT42" i="27"/>
  <c r="ZS120" i="27"/>
  <c r="ZS98" i="27"/>
  <c r="ZT134" i="27"/>
  <c r="ZT127" i="27"/>
  <c r="ZT115" i="27"/>
  <c r="ZT91" i="27"/>
  <c r="ZT72" i="27"/>
  <c r="ZS134" i="27"/>
  <c r="ZS127" i="27"/>
  <c r="ZS115" i="27"/>
  <c r="ZS91" i="27"/>
  <c r="ZS72" i="27"/>
  <c r="ZS42" i="27"/>
  <c r="ZF12" i="27"/>
  <c r="ZF153" i="27"/>
  <c r="ZE159" i="27"/>
  <c r="ZD159" i="27"/>
  <c r="ZG153" i="27"/>
  <c r="ZG148" i="27"/>
  <c r="ZG84" i="27"/>
  <c r="ZG67" i="27"/>
  <c r="ZG56" i="27"/>
  <c r="ZF148" i="27"/>
  <c r="ZF91" i="27"/>
  <c r="ZF72" i="27"/>
  <c r="ZG120" i="27"/>
  <c r="ZG98" i="27"/>
  <c r="ZF120" i="27"/>
  <c r="ZF98" i="27"/>
  <c r="ZG134" i="27"/>
  <c r="ZG127" i="27"/>
  <c r="ZG115" i="27"/>
  <c r="ZG91" i="27"/>
  <c r="ZG72" i="27"/>
  <c r="ZG42" i="27"/>
  <c r="ZF134" i="27"/>
  <c r="ZF127" i="27"/>
  <c r="ZF115" i="27"/>
  <c r="ZF84" i="27"/>
  <c r="ZF67" i="27"/>
  <c r="ZF56" i="27"/>
  <c r="ZF42" i="27"/>
  <c r="YS12" i="27"/>
  <c r="YT98" i="27"/>
  <c r="YS84" i="27"/>
  <c r="YS67" i="27"/>
  <c r="YG67" i="27"/>
  <c r="YG56" i="27"/>
  <c r="YT153" i="27"/>
  <c r="YS153" i="27"/>
  <c r="YS148" i="27"/>
  <c r="YS91" i="27"/>
  <c r="YS72" i="27"/>
  <c r="YS56" i="27"/>
  <c r="YR159" i="27"/>
  <c r="YS120" i="27"/>
  <c r="YS98" i="27"/>
  <c r="YQ159" i="27"/>
  <c r="YT148" i="27"/>
  <c r="YT134" i="27"/>
  <c r="YT127" i="27"/>
  <c r="YT115" i="27"/>
  <c r="YT91" i="27"/>
  <c r="YT84" i="27"/>
  <c r="YT72" i="27"/>
  <c r="YT67" i="27"/>
  <c r="YT56" i="27"/>
  <c r="YT42" i="27"/>
  <c r="YS134" i="27"/>
  <c r="YS127" i="27"/>
  <c r="YS115" i="27"/>
  <c r="YS42" i="27"/>
  <c r="YT120" i="27"/>
  <c r="YF12" i="27"/>
  <c r="XQ159" i="27"/>
  <c r="YG12" i="27"/>
  <c r="XS12" i="27"/>
  <c r="YF153" i="27"/>
  <c r="YF148" i="27"/>
  <c r="YF84" i="27"/>
  <c r="YF67" i="27"/>
  <c r="YF56" i="27"/>
  <c r="YG98" i="27"/>
  <c r="YF120" i="27"/>
  <c r="YF98" i="27"/>
  <c r="YD159" i="27"/>
  <c r="YG153" i="27"/>
  <c r="YG148" i="27"/>
  <c r="YG134" i="27"/>
  <c r="YG127" i="27"/>
  <c r="YG115" i="27"/>
  <c r="YG91" i="27"/>
  <c r="YG84" i="27"/>
  <c r="YE159" i="27"/>
  <c r="YF134" i="27"/>
  <c r="YF127" i="27"/>
  <c r="YF115" i="27"/>
  <c r="YF91" i="27"/>
  <c r="YF72" i="27"/>
  <c r="YF42" i="27"/>
  <c r="YG120" i="27"/>
  <c r="YG72" i="27"/>
  <c r="YG42" i="27"/>
  <c r="XT12" i="27"/>
  <c r="XG98" i="27"/>
  <c r="XG84" i="27"/>
  <c r="XG67" i="27"/>
  <c r="XG56" i="27"/>
  <c r="XD159" i="27"/>
  <c r="XT84" i="27"/>
  <c r="XT67" i="27"/>
  <c r="XT56" i="27"/>
  <c r="XR159" i="27"/>
  <c r="XS153" i="27"/>
  <c r="XS148" i="27"/>
  <c r="XS84" i="27"/>
  <c r="XS67" i="27"/>
  <c r="XS56" i="27"/>
  <c r="XT153" i="27"/>
  <c r="XT148" i="27"/>
  <c r="XS120" i="27"/>
  <c r="XS98" i="27"/>
  <c r="XT134" i="27"/>
  <c r="XT127" i="27"/>
  <c r="XT115" i="27"/>
  <c r="XT91" i="27"/>
  <c r="XT72" i="27"/>
  <c r="XT42" i="27"/>
  <c r="XS134" i="27"/>
  <c r="XS127" i="27"/>
  <c r="XS115" i="27"/>
  <c r="XS91" i="27"/>
  <c r="XS72" i="27"/>
  <c r="XS42" i="27"/>
  <c r="XT120" i="27"/>
  <c r="XT98" i="27"/>
  <c r="WT12" i="27"/>
  <c r="XF98" i="27"/>
  <c r="XG12" i="27"/>
  <c r="XG153" i="27"/>
  <c r="XF120" i="27"/>
  <c r="WF12" i="27"/>
  <c r="XF12" i="27"/>
  <c r="XG148" i="27"/>
  <c r="XG134" i="27"/>
  <c r="XG127" i="27"/>
  <c r="XG115" i="27"/>
  <c r="XG91" i="27"/>
  <c r="XE159" i="27"/>
  <c r="XF153" i="27"/>
  <c r="XF148" i="27"/>
  <c r="XF134" i="27"/>
  <c r="XF127" i="27"/>
  <c r="XF115" i="27"/>
  <c r="XF91" i="27"/>
  <c r="XF84" i="27"/>
  <c r="XF72" i="27"/>
  <c r="XF67" i="27"/>
  <c r="XF56" i="27"/>
  <c r="XF42" i="27"/>
  <c r="XG120" i="27"/>
  <c r="XG72" i="27"/>
  <c r="XG42" i="27"/>
  <c r="VQ159" i="27"/>
  <c r="WQ159" i="27"/>
  <c r="WE159" i="27"/>
  <c r="WG84" i="27"/>
  <c r="WG67" i="27"/>
  <c r="VF12" i="27"/>
  <c r="VT12" i="27"/>
  <c r="WS12" i="27"/>
  <c r="WG12" i="27"/>
  <c r="WT98" i="27"/>
  <c r="WT153" i="27"/>
  <c r="WT148" i="27"/>
  <c r="WT134" i="27"/>
  <c r="WT127" i="27"/>
  <c r="WT115" i="27"/>
  <c r="WT91" i="27"/>
  <c r="WT84" i="27"/>
  <c r="WT72" i="27"/>
  <c r="WT67" i="27"/>
  <c r="WT56" i="27"/>
  <c r="WT42" i="27"/>
  <c r="WR159" i="27"/>
  <c r="WG153" i="27"/>
  <c r="WG148" i="27"/>
  <c r="WS153" i="27"/>
  <c r="WS148" i="27"/>
  <c r="WS134" i="27"/>
  <c r="WS127" i="27"/>
  <c r="WS115" i="27"/>
  <c r="WS91" i="27"/>
  <c r="WS84" i="27"/>
  <c r="WS72" i="27"/>
  <c r="WS67" i="27"/>
  <c r="WS56" i="27"/>
  <c r="WS42" i="27"/>
  <c r="WT120" i="27"/>
  <c r="WS120" i="27"/>
  <c r="WS98" i="27"/>
  <c r="WF153" i="27"/>
  <c r="WF148" i="27"/>
  <c r="WF84" i="27"/>
  <c r="WF67" i="27"/>
  <c r="WF56" i="27"/>
  <c r="WG56" i="27"/>
  <c r="WF120" i="27"/>
  <c r="WF98" i="27"/>
  <c r="WG134" i="27"/>
  <c r="WG127" i="27"/>
  <c r="WG115" i="27"/>
  <c r="WG91" i="27"/>
  <c r="WG72" i="27"/>
  <c r="WG42" i="27"/>
  <c r="WF134" i="27"/>
  <c r="WF127" i="27"/>
  <c r="WF115" i="27"/>
  <c r="WF91" i="27"/>
  <c r="WF72" i="27"/>
  <c r="WF42" i="27"/>
  <c r="WG120" i="27"/>
  <c r="WG98" i="27"/>
  <c r="VR159" i="27"/>
  <c r="WD159" i="27"/>
  <c r="UT12" i="27"/>
  <c r="VS12" i="27"/>
  <c r="VT84" i="27"/>
  <c r="VT67" i="27"/>
  <c r="VG12" i="27"/>
  <c r="VS84" i="27"/>
  <c r="VS67" i="27"/>
  <c r="VS120" i="27"/>
  <c r="VS98" i="27"/>
  <c r="VS42" i="27"/>
  <c r="VT153" i="27"/>
  <c r="VT148" i="27"/>
  <c r="VT134" i="27"/>
  <c r="VT127" i="27"/>
  <c r="VT115" i="27"/>
  <c r="VT91" i="27"/>
  <c r="VT72" i="27"/>
  <c r="VT56" i="27"/>
  <c r="VT42" i="27"/>
  <c r="VS153" i="27"/>
  <c r="VS148" i="27"/>
  <c r="VS134" i="27"/>
  <c r="VS127" i="27"/>
  <c r="VS115" i="27"/>
  <c r="VS91" i="27"/>
  <c r="VS72" i="27"/>
  <c r="VS56" i="27"/>
  <c r="VT120" i="27"/>
  <c r="VT98" i="27"/>
  <c r="US153" i="27"/>
  <c r="US84" i="27"/>
  <c r="US67" i="27"/>
  <c r="US56" i="27"/>
  <c r="UT84" i="27"/>
  <c r="VF84" i="27"/>
  <c r="VF67" i="27"/>
  <c r="VF56" i="27"/>
  <c r="UT67" i="27"/>
  <c r="UT56" i="27"/>
  <c r="UT153" i="27"/>
  <c r="VG98" i="27"/>
  <c r="VF153" i="27"/>
  <c r="VF148" i="27"/>
  <c r="VF134" i="27"/>
  <c r="VF127" i="27"/>
  <c r="VF115" i="27"/>
  <c r="VF91" i="27"/>
  <c r="VF72" i="27"/>
  <c r="VF42" i="27"/>
  <c r="VG120" i="27"/>
  <c r="VF120" i="27"/>
  <c r="VF98" i="27"/>
  <c r="VD159" i="27"/>
  <c r="VG153" i="27"/>
  <c r="VG148" i="27"/>
  <c r="VG134" i="27"/>
  <c r="VG127" i="27"/>
  <c r="VG115" i="27"/>
  <c r="VG91" i="27"/>
  <c r="VG84" i="27"/>
  <c r="VG72" i="27"/>
  <c r="VG67" i="27"/>
  <c r="VG56" i="27"/>
  <c r="VG42" i="27"/>
  <c r="VE159" i="27"/>
  <c r="US12" i="27"/>
  <c r="UT148" i="27"/>
  <c r="UT134" i="27"/>
  <c r="US148" i="27"/>
  <c r="US127" i="27"/>
  <c r="US134" i="27"/>
  <c r="US120" i="27"/>
  <c r="US98" i="27"/>
  <c r="UR159" i="27"/>
  <c r="UT127" i="27"/>
  <c r="UT115" i="27"/>
  <c r="UT91" i="27"/>
  <c r="UT72" i="27"/>
  <c r="UT42" i="27"/>
  <c r="US115" i="27"/>
  <c r="US91" i="27"/>
  <c r="US72" i="27"/>
  <c r="US42" i="27"/>
  <c r="UT120" i="27"/>
  <c r="UT98" i="27"/>
  <c r="UQ159" i="27"/>
  <c r="UE153" i="27"/>
  <c r="UD153" i="27"/>
  <c r="UK153" i="27" s="1"/>
  <c r="UE148" i="27"/>
  <c r="UD148" i="27"/>
  <c r="UK148" i="27" s="1"/>
  <c r="UE144" i="27"/>
  <c r="UD144" i="27"/>
  <c r="UK144" i="27" s="1"/>
  <c r="UG142" i="27"/>
  <c r="UF142" i="27"/>
  <c r="UE142" i="27"/>
  <c r="UD142" i="27"/>
  <c r="UK142" i="27" s="1"/>
  <c r="UE134" i="27"/>
  <c r="UD134" i="27"/>
  <c r="UK134" i="27" s="1"/>
  <c r="UE127" i="27"/>
  <c r="UD127" i="27"/>
  <c r="UK127" i="27" s="1"/>
  <c r="UE120" i="27"/>
  <c r="UD120" i="27"/>
  <c r="UK120" i="27" s="1"/>
  <c r="UE115" i="27"/>
  <c r="UD115" i="27"/>
  <c r="UK115" i="27" s="1"/>
  <c r="UE113" i="27"/>
  <c r="UD113" i="27"/>
  <c r="UK113" i="27" s="1"/>
  <c r="UE111" i="27"/>
  <c r="UD111" i="27"/>
  <c r="UK111" i="27" s="1"/>
  <c r="UG109" i="27"/>
  <c r="UF109" i="27"/>
  <c r="UE109" i="27"/>
  <c r="UD109" i="27"/>
  <c r="UK109" i="27" s="1"/>
  <c r="UE105" i="27"/>
  <c r="UD105" i="27"/>
  <c r="UK105" i="27" s="1"/>
  <c r="UE103" i="27"/>
  <c r="UD103" i="27"/>
  <c r="UK103" i="27" s="1"/>
  <c r="UE101" i="27"/>
  <c r="UD101" i="27"/>
  <c r="UK101" i="27" s="1"/>
  <c r="UE98" i="27"/>
  <c r="UD98" i="27"/>
  <c r="UK98" i="27" s="1"/>
  <c r="UE91" i="27"/>
  <c r="UD91" i="27"/>
  <c r="UK91" i="27" s="1"/>
  <c r="UE84" i="27"/>
  <c r="UD84" i="27"/>
  <c r="UK84" i="27" s="1"/>
  <c r="UE72" i="27"/>
  <c r="UD72" i="27"/>
  <c r="UK72" i="27" s="1"/>
  <c r="UE67" i="27"/>
  <c r="UD67" i="27"/>
  <c r="UK67" i="27" s="1"/>
  <c r="UG65" i="27"/>
  <c r="UF65" i="27"/>
  <c r="UE65" i="27"/>
  <c r="UD65" i="27"/>
  <c r="UK65" i="27" s="1"/>
  <c r="UE62" i="27"/>
  <c r="UD62" i="27"/>
  <c r="UK62" i="27" s="1"/>
  <c r="UE59" i="27"/>
  <c r="UD59" i="27"/>
  <c r="UK59" i="27" s="1"/>
  <c r="UE56" i="27"/>
  <c r="UD56" i="27"/>
  <c r="UK56" i="27" s="1"/>
  <c r="UE53" i="27"/>
  <c r="UD53" i="27"/>
  <c r="UK53" i="27" s="1"/>
  <c r="UE42" i="27"/>
  <c r="UD42" i="27"/>
  <c r="UK42" i="27" s="1"/>
  <c r="UG39" i="27"/>
  <c r="UF39" i="27"/>
  <c r="UE39" i="27"/>
  <c r="UD39" i="27"/>
  <c r="UK39" i="27" s="1"/>
  <c r="UE37" i="27"/>
  <c r="UD37" i="27"/>
  <c r="UK37" i="27" s="1"/>
  <c r="UE34" i="27"/>
  <c r="UD34" i="27"/>
  <c r="UK34" i="27" s="1"/>
  <c r="UG30" i="27"/>
  <c r="UF30" i="27"/>
  <c r="UE30" i="27"/>
  <c r="UD30" i="27"/>
  <c r="UK30" i="27" s="1"/>
  <c r="UE28" i="27"/>
  <c r="UD28" i="27"/>
  <c r="UK28" i="27" s="1"/>
  <c r="UE26" i="27"/>
  <c r="UD26" i="27"/>
  <c r="UK26" i="27" s="1"/>
  <c r="UE24" i="27"/>
  <c r="UD24" i="27"/>
  <c r="UK24" i="27" s="1"/>
  <c r="UE22" i="27"/>
  <c r="UD22" i="27"/>
  <c r="UK22" i="27" s="1"/>
  <c r="UE20" i="27"/>
  <c r="UD20" i="27"/>
  <c r="UK20" i="27" s="1"/>
  <c r="UE12" i="27"/>
  <c r="UL12" i="27" s="1"/>
  <c r="UD12" i="27"/>
  <c r="UK12" i="27" s="1"/>
  <c r="UG22" i="27"/>
  <c r="UG24" i="27"/>
  <c r="UG26" i="27"/>
  <c r="UG28" i="27"/>
  <c r="UG34" i="27"/>
  <c r="UG59" i="27"/>
  <c r="UG101" i="27"/>
  <c r="UG103" i="27"/>
  <c r="UG105" i="27"/>
  <c r="UG111" i="27"/>
  <c r="UG113" i="27"/>
  <c r="UG144" i="27"/>
  <c r="TR153" i="27"/>
  <c r="TQ153" i="27"/>
  <c r="TX153" i="27" s="1"/>
  <c r="TR148" i="27"/>
  <c r="TQ148" i="27"/>
  <c r="TX148" i="27" s="1"/>
  <c r="TR144" i="27"/>
  <c r="TQ144" i="27"/>
  <c r="TX144" i="27" s="1"/>
  <c r="TT142" i="27"/>
  <c r="TS142" i="27"/>
  <c r="TR142" i="27"/>
  <c r="TQ142" i="27"/>
  <c r="TX142" i="27" s="1"/>
  <c r="TR134" i="27"/>
  <c r="TQ134" i="27"/>
  <c r="TX134" i="27" s="1"/>
  <c r="TR127" i="27"/>
  <c r="TQ127" i="27"/>
  <c r="TX127" i="27" s="1"/>
  <c r="TR120" i="27"/>
  <c r="TQ120" i="27"/>
  <c r="TX120" i="27" s="1"/>
  <c r="TR115" i="27"/>
  <c r="TQ115" i="27"/>
  <c r="TX115" i="27" s="1"/>
  <c r="TR113" i="27"/>
  <c r="TQ113" i="27"/>
  <c r="TX113" i="27" s="1"/>
  <c r="TR111" i="27"/>
  <c r="TQ111" i="27"/>
  <c r="TX111" i="27" s="1"/>
  <c r="TT109" i="27"/>
  <c r="TS109" i="27"/>
  <c r="TR109" i="27"/>
  <c r="TQ109" i="27"/>
  <c r="TX109" i="27" s="1"/>
  <c r="TR105" i="27"/>
  <c r="TQ105" i="27"/>
  <c r="TX105" i="27" s="1"/>
  <c r="TR103" i="27"/>
  <c r="TQ103" i="27"/>
  <c r="TX103" i="27" s="1"/>
  <c r="TR101" i="27"/>
  <c r="TQ101" i="27"/>
  <c r="TX101" i="27" s="1"/>
  <c r="TR98" i="27"/>
  <c r="TQ98" i="27"/>
  <c r="TX98" i="27" s="1"/>
  <c r="TR91" i="27"/>
  <c r="TQ91" i="27"/>
  <c r="TX91" i="27" s="1"/>
  <c r="TR84" i="27"/>
  <c r="TQ84" i="27"/>
  <c r="TX84" i="27" s="1"/>
  <c r="TR72" i="27"/>
  <c r="TQ72" i="27"/>
  <c r="TX72" i="27" s="1"/>
  <c r="TR67" i="27"/>
  <c r="TQ67" i="27"/>
  <c r="TX67" i="27" s="1"/>
  <c r="TT65" i="27"/>
  <c r="TS65" i="27"/>
  <c r="TR65" i="27"/>
  <c r="TQ65" i="27"/>
  <c r="TX65" i="27" s="1"/>
  <c r="TR62" i="27"/>
  <c r="TQ62" i="27"/>
  <c r="TX62" i="27" s="1"/>
  <c r="TR59" i="27"/>
  <c r="TQ59" i="27"/>
  <c r="TX59" i="27" s="1"/>
  <c r="TR56" i="27"/>
  <c r="TQ56" i="27"/>
  <c r="TX56" i="27" s="1"/>
  <c r="TR53" i="27"/>
  <c r="TQ53" i="27"/>
  <c r="TX53" i="27" s="1"/>
  <c r="TR42" i="27"/>
  <c r="TQ42" i="27"/>
  <c r="TX42" i="27" s="1"/>
  <c r="TT39" i="27"/>
  <c r="TS39" i="27"/>
  <c r="TR39" i="27"/>
  <c r="TQ39" i="27"/>
  <c r="TX39" i="27" s="1"/>
  <c r="TR37" i="27"/>
  <c r="TQ37" i="27"/>
  <c r="TX37" i="27" s="1"/>
  <c r="TR34" i="27"/>
  <c r="TQ34" i="27"/>
  <c r="TX34" i="27" s="1"/>
  <c r="TT30" i="27"/>
  <c r="TS30" i="27"/>
  <c r="TR30" i="27"/>
  <c r="TQ30" i="27"/>
  <c r="TX30" i="27" s="1"/>
  <c r="TR28" i="27"/>
  <c r="TQ28" i="27"/>
  <c r="TX28" i="27" s="1"/>
  <c r="TR26" i="27"/>
  <c r="TQ26" i="27"/>
  <c r="TX26" i="27" s="1"/>
  <c r="TR24" i="27"/>
  <c r="TQ24" i="27"/>
  <c r="TX24" i="27" s="1"/>
  <c r="TR22" i="27"/>
  <c r="TQ22" i="27"/>
  <c r="TX22" i="27" s="1"/>
  <c r="TR20" i="27"/>
  <c r="TQ20" i="27"/>
  <c r="TX20" i="27" s="1"/>
  <c r="TR12" i="27"/>
  <c r="TY12" i="27" s="1"/>
  <c r="TQ12" i="27"/>
  <c r="TX12" i="27" s="1"/>
  <c r="TT22" i="27"/>
  <c r="TT24" i="27"/>
  <c r="TT26" i="27"/>
  <c r="TT28" i="27"/>
  <c r="TT34" i="27"/>
  <c r="TT53" i="27"/>
  <c r="TT59" i="27"/>
  <c r="TT62" i="27"/>
  <c r="TT101" i="27"/>
  <c r="TT103" i="27"/>
  <c r="TT105" i="27"/>
  <c r="TT111" i="27"/>
  <c r="TT113" i="27"/>
  <c r="TT144" i="27"/>
  <c r="TE153" i="27"/>
  <c r="TD153" i="27"/>
  <c r="TK153" i="27" s="1"/>
  <c r="TE148" i="27"/>
  <c r="TD148" i="27"/>
  <c r="TK148" i="27" s="1"/>
  <c r="TE144" i="27"/>
  <c r="TD144" i="27"/>
  <c r="TK144" i="27" s="1"/>
  <c r="TG142" i="27"/>
  <c r="TF142" i="27"/>
  <c r="TE142" i="27"/>
  <c r="TD142" i="27"/>
  <c r="TK142" i="27" s="1"/>
  <c r="TE134" i="27"/>
  <c r="TD134" i="27"/>
  <c r="TK134" i="27" s="1"/>
  <c r="TE127" i="27"/>
  <c r="TD127" i="27"/>
  <c r="TK127" i="27" s="1"/>
  <c r="TE120" i="27"/>
  <c r="TD120" i="27"/>
  <c r="TK120" i="27" s="1"/>
  <c r="TE115" i="27"/>
  <c r="TD115" i="27"/>
  <c r="TK115" i="27" s="1"/>
  <c r="TE113" i="27"/>
  <c r="TD113" i="27"/>
  <c r="TK113" i="27" s="1"/>
  <c r="TE111" i="27"/>
  <c r="TD111" i="27"/>
  <c r="TK111" i="27" s="1"/>
  <c r="TG109" i="27"/>
  <c r="TF109" i="27"/>
  <c r="TE109" i="27"/>
  <c r="TD109" i="27"/>
  <c r="TK109" i="27" s="1"/>
  <c r="TE105" i="27"/>
  <c r="TD105" i="27"/>
  <c r="TK105" i="27" s="1"/>
  <c r="TE103" i="27"/>
  <c r="TD103" i="27"/>
  <c r="TK103" i="27" s="1"/>
  <c r="TE101" i="27"/>
  <c r="TD101" i="27"/>
  <c r="TK101" i="27" s="1"/>
  <c r="TE98" i="27"/>
  <c r="TD98" i="27"/>
  <c r="TK98" i="27" s="1"/>
  <c r="TE91" i="27"/>
  <c r="TD91" i="27"/>
  <c r="TK91" i="27" s="1"/>
  <c r="TE84" i="27"/>
  <c r="TD84" i="27"/>
  <c r="TK84" i="27" s="1"/>
  <c r="TE72" i="27"/>
  <c r="TD72" i="27"/>
  <c r="TK72" i="27" s="1"/>
  <c r="TE67" i="27"/>
  <c r="TD67" i="27"/>
  <c r="TK67" i="27" s="1"/>
  <c r="TG65" i="27"/>
  <c r="TF65" i="27"/>
  <c r="TE65" i="27"/>
  <c r="TD65" i="27"/>
  <c r="TK65" i="27" s="1"/>
  <c r="TE62" i="27"/>
  <c r="TD62" i="27"/>
  <c r="TK62" i="27" s="1"/>
  <c r="TE59" i="27"/>
  <c r="TD59" i="27"/>
  <c r="TK59" i="27" s="1"/>
  <c r="TE56" i="27"/>
  <c r="TD56" i="27"/>
  <c r="TK56" i="27" s="1"/>
  <c r="TE53" i="27"/>
  <c r="TD53" i="27"/>
  <c r="TK53" i="27" s="1"/>
  <c r="TE42" i="27"/>
  <c r="TD42" i="27"/>
  <c r="TK42" i="27" s="1"/>
  <c r="TG39" i="27"/>
  <c r="TF39" i="27"/>
  <c r="TE39" i="27"/>
  <c r="TD39" i="27"/>
  <c r="TK39" i="27" s="1"/>
  <c r="TE37" i="27"/>
  <c r="TD37" i="27"/>
  <c r="TK37" i="27" s="1"/>
  <c r="TE34" i="27"/>
  <c r="TD34" i="27"/>
  <c r="TK34" i="27" s="1"/>
  <c r="TG30" i="27"/>
  <c r="TF30" i="27"/>
  <c r="TE30" i="27"/>
  <c r="TD30" i="27"/>
  <c r="TK30" i="27" s="1"/>
  <c r="TE28" i="27"/>
  <c r="TD28" i="27"/>
  <c r="TK28" i="27" s="1"/>
  <c r="TE26" i="27"/>
  <c r="TD26" i="27"/>
  <c r="TK26" i="27" s="1"/>
  <c r="TE24" i="27"/>
  <c r="TD24" i="27"/>
  <c r="TK24" i="27" s="1"/>
  <c r="TE22" i="27"/>
  <c r="TD22" i="27"/>
  <c r="TK22" i="27" s="1"/>
  <c r="TE20" i="27"/>
  <c r="TD20" i="27"/>
  <c r="TK20" i="27" s="1"/>
  <c r="TE12" i="27"/>
  <c r="TL12" i="27" s="1"/>
  <c r="TD12" i="27"/>
  <c r="TK12" i="27" s="1"/>
  <c r="TG26" i="27"/>
  <c r="TG28" i="27"/>
  <c r="TG34" i="27"/>
  <c r="TG62" i="27"/>
  <c r="TG101" i="27"/>
  <c r="TG103" i="27"/>
  <c r="TG105" i="27"/>
  <c r="TG111" i="27"/>
  <c r="TG113" i="27"/>
  <c r="TG144" i="27"/>
  <c r="ST142" i="27"/>
  <c r="SS142" i="27"/>
  <c r="SR142" i="27"/>
  <c r="SQ142" i="27"/>
  <c r="SX142" i="27" s="1"/>
  <c r="ST109" i="27"/>
  <c r="SS109" i="27"/>
  <c r="SR109" i="27"/>
  <c r="SQ109" i="27"/>
  <c r="SX109" i="27" s="1"/>
  <c r="ST65" i="27"/>
  <c r="SS65" i="27"/>
  <c r="SR65" i="27"/>
  <c r="SQ65" i="27"/>
  <c r="SX65" i="27" s="1"/>
  <c r="ST39" i="27"/>
  <c r="SS39" i="27"/>
  <c r="SR39" i="27"/>
  <c r="SQ39" i="27"/>
  <c r="SX39" i="27" s="1"/>
  <c r="ST30" i="27"/>
  <c r="SS30" i="27"/>
  <c r="SR30" i="27"/>
  <c r="SQ30" i="27"/>
  <c r="SX30" i="27" s="1"/>
  <c r="SQ14" i="27"/>
  <c r="SR14" i="27"/>
  <c r="SS14" i="27"/>
  <c r="ST14" i="27"/>
  <c r="SQ15" i="27"/>
  <c r="SR15" i="27"/>
  <c r="SS15" i="27"/>
  <c r="ST15" i="27"/>
  <c r="SQ16" i="27"/>
  <c r="SR16" i="27"/>
  <c r="SS16" i="27"/>
  <c r="ST16" i="27"/>
  <c r="SQ18" i="27"/>
  <c r="SR18" i="27"/>
  <c r="SS18" i="27"/>
  <c r="ST18" i="27"/>
  <c r="SQ21" i="27"/>
  <c r="SR21" i="27"/>
  <c r="SS21" i="27"/>
  <c r="ST21" i="27"/>
  <c r="SQ23" i="27"/>
  <c r="SR23" i="27"/>
  <c r="SS23" i="27"/>
  <c r="ST23" i="27"/>
  <c r="SQ25" i="27"/>
  <c r="SR25" i="27"/>
  <c r="SS25" i="27"/>
  <c r="ST25" i="27"/>
  <c r="SQ27" i="27"/>
  <c r="SR27" i="27"/>
  <c r="SS27" i="27"/>
  <c r="ST27" i="27"/>
  <c r="SQ29" i="27"/>
  <c r="SR29" i="27"/>
  <c r="SS29" i="27"/>
  <c r="ST29" i="27"/>
  <c r="SQ35" i="27"/>
  <c r="SR35" i="27"/>
  <c r="SS35" i="27"/>
  <c r="ST35" i="27"/>
  <c r="SQ38" i="27"/>
  <c r="SR38" i="27"/>
  <c r="SS38" i="27"/>
  <c r="ST38" i="27"/>
  <c r="ST37" i="27" s="1"/>
  <c r="SQ48" i="27"/>
  <c r="SR48" i="27"/>
  <c r="SS48" i="27"/>
  <c r="ST48" i="27"/>
  <c r="SQ49" i="27"/>
  <c r="SR49" i="27"/>
  <c r="SS49" i="27"/>
  <c r="ST49" i="27"/>
  <c r="SQ50" i="27"/>
  <c r="SR50" i="27"/>
  <c r="SS50" i="27"/>
  <c r="ST50" i="27"/>
  <c r="SQ51" i="27"/>
  <c r="SR51" i="27"/>
  <c r="SS51" i="27"/>
  <c r="ST51" i="27"/>
  <c r="SQ52" i="27"/>
  <c r="SR52" i="27"/>
  <c r="SS52" i="27"/>
  <c r="ST52" i="27"/>
  <c r="SQ54" i="27"/>
  <c r="SR54" i="27"/>
  <c r="SS54" i="27"/>
  <c r="ST54" i="27"/>
  <c r="ST53" i="27" s="1"/>
  <c r="SQ57" i="27"/>
  <c r="SR57" i="27"/>
  <c r="SS57" i="27"/>
  <c r="ST57" i="27"/>
  <c r="SQ58" i="27"/>
  <c r="SR58" i="27"/>
  <c r="SS58" i="27"/>
  <c r="ST58" i="27"/>
  <c r="SQ60" i="27"/>
  <c r="SR60" i="27"/>
  <c r="SS60" i="27"/>
  <c r="ST60" i="27"/>
  <c r="ST59" i="27" s="1"/>
  <c r="SQ63" i="27"/>
  <c r="SR63" i="27"/>
  <c r="SS63" i="27"/>
  <c r="ST63" i="27"/>
  <c r="SQ68" i="27"/>
  <c r="SR68" i="27"/>
  <c r="SS68" i="27"/>
  <c r="ST68" i="27"/>
  <c r="SQ71" i="27"/>
  <c r="SR71" i="27"/>
  <c r="SS71" i="27"/>
  <c r="ST71" i="27"/>
  <c r="SQ76" i="27"/>
  <c r="SR76" i="27"/>
  <c r="SS76" i="27"/>
  <c r="ST76" i="27"/>
  <c r="SQ77" i="27"/>
  <c r="SR77" i="27"/>
  <c r="SS77" i="27"/>
  <c r="ST77" i="27"/>
  <c r="SQ78" i="27"/>
  <c r="SR78" i="27"/>
  <c r="SS78" i="27"/>
  <c r="ST78" i="27"/>
  <c r="SQ79" i="27"/>
  <c r="SR79" i="27"/>
  <c r="SS79" i="27"/>
  <c r="ST79" i="27"/>
  <c r="SQ80" i="27"/>
  <c r="SR80" i="27"/>
  <c r="SS80" i="27"/>
  <c r="ST80" i="27"/>
  <c r="SQ81" i="27"/>
  <c r="SR81" i="27"/>
  <c r="SS81" i="27"/>
  <c r="ST81" i="27"/>
  <c r="SQ82" i="27"/>
  <c r="SR82" i="27"/>
  <c r="SS82" i="27"/>
  <c r="ST82" i="27"/>
  <c r="SQ83" i="27"/>
  <c r="SR83" i="27"/>
  <c r="SS83" i="27"/>
  <c r="ST83" i="27"/>
  <c r="SQ85" i="27"/>
  <c r="SR85" i="27"/>
  <c r="SS85" i="27"/>
  <c r="ST85" i="27"/>
  <c r="SQ86" i="27"/>
  <c r="SR86" i="27"/>
  <c r="SS86" i="27"/>
  <c r="ST86" i="27"/>
  <c r="SQ92" i="27"/>
  <c r="SR92" i="27"/>
  <c r="SS92" i="27"/>
  <c r="ST92" i="27"/>
  <c r="SQ93" i="27"/>
  <c r="SR93" i="27"/>
  <c r="SS93" i="27"/>
  <c r="ST93" i="27"/>
  <c r="SQ94" i="27"/>
  <c r="SR94" i="27"/>
  <c r="SS94" i="27"/>
  <c r="ST94" i="27"/>
  <c r="SQ95" i="27"/>
  <c r="SR95" i="27"/>
  <c r="SS95" i="27"/>
  <c r="ST95" i="27"/>
  <c r="SQ96" i="27"/>
  <c r="SR96" i="27"/>
  <c r="SS96" i="27"/>
  <c r="ST96" i="27"/>
  <c r="SQ99" i="27"/>
  <c r="SR99" i="27"/>
  <c r="SS99" i="27"/>
  <c r="ST99" i="27"/>
  <c r="SQ100" i="27"/>
  <c r="SR100" i="27"/>
  <c r="SS100" i="27"/>
  <c r="ST100" i="27"/>
  <c r="SQ102" i="27"/>
  <c r="SR102" i="27"/>
  <c r="SS102" i="27"/>
  <c r="ST102" i="27"/>
  <c r="ST101" i="27" s="1"/>
  <c r="SQ104" i="27"/>
  <c r="SR104" i="27"/>
  <c r="SS104" i="27"/>
  <c r="ST104" i="27"/>
  <c r="ST103" i="27" s="1"/>
  <c r="SQ108" i="27"/>
  <c r="SR108" i="27"/>
  <c r="SS108" i="27"/>
  <c r="ST108" i="27"/>
  <c r="ST105" i="27" s="1"/>
  <c r="SQ112" i="27"/>
  <c r="SR112" i="27"/>
  <c r="SS112" i="27"/>
  <c r="ST112" i="27"/>
  <c r="ST111" i="27" s="1"/>
  <c r="SQ114" i="27"/>
  <c r="SR114" i="27"/>
  <c r="SS114" i="27"/>
  <c r="ST114" i="27"/>
  <c r="ST113" i="27" s="1"/>
  <c r="SQ116" i="27"/>
  <c r="SR116" i="27"/>
  <c r="SS116" i="27"/>
  <c r="ST116" i="27"/>
  <c r="SQ118" i="27"/>
  <c r="SR118" i="27"/>
  <c r="SS118" i="27"/>
  <c r="ST118" i="27"/>
  <c r="SQ119" i="27"/>
  <c r="SR119" i="27"/>
  <c r="SS119" i="27"/>
  <c r="ST119" i="27"/>
  <c r="SQ121" i="27"/>
  <c r="SR121" i="27"/>
  <c r="SS121" i="27"/>
  <c r="ST121" i="27"/>
  <c r="SQ122" i="27"/>
  <c r="SR122" i="27"/>
  <c r="SS122" i="27"/>
  <c r="ST122" i="27"/>
  <c r="SQ124" i="27"/>
  <c r="SR124" i="27"/>
  <c r="SS124" i="27"/>
  <c r="ST124" i="27"/>
  <c r="SQ129" i="27"/>
  <c r="SR129" i="27"/>
  <c r="SS129" i="27"/>
  <c r="ST129" i="27"/>
  <c r="SQ130" i="27"/>
  <c r="SR130" i="27"/>
  <c r="SS130" i="27"/>
  <c r="ST130" i="27"/>
  <c r="SQ132" i="27"/>
  <c r="SR132" i="27"/>
  <c r="SS132" i="27"/>
  <c r="ST132" i="27"/>
  <c r="SQ133" i="27"/>
  <c r="SR133" i="27"/>
  <c r="SS133" i="27"/>
  <c r="ST133" i="27"/>
  <c r="SQ136" i="27"/>
  <c r="SR136" i="27"/>
  <c r="SS136" i="27"/>
  <c r="ST136" i="27"/>
  <c r="SQ137" i="27"/>
  <c r="SR137" i="27"/>
  <c r="SS137" i="27"/>
  <c r="ST137" i="27"/>
  <c r="SQ141" i="27"/>
  <c r="SR141" i="27"/>
  <c r="SS141" i="27"/>
  <c r="ST141" i="27"/>
  <c r="SQ147" i="27"/>
  <c r="SR147" i="27"/>
  <c r="SS147" i="27"/>
  <c r="ST147" i="27"/>
  <c r="ST144" i="27" s="1"/>
  <c r="SQ149" i="27"/>
  <c r="SR149" i="27"/>
  <c r="SS149" i="27"/>
  <c r="ST149" i="27"/>
  <c r="SQ150" i="27"/>
  <c r="SR150" i="27"/>
  <c r="SS150" i="27"/>
  <c r="ST150" i="27"/>
  <c r="SQ155" i="27"/>
  <c r="SR155" i="27"/>
  <c r="SS155" i="27"/>
  <c r="ST155" i="27"/>
  <c r="SQ156" i="27"/>
  <c r="SR156" i="27"/>
  <c r="SS156" i="27"/>
  <c r="ST156" i="27"/>
  <c r="ST13" i="27"/>
  <c r="SS13" i="27"/>
  <c r="SR13" i="27"/>
  <c r="SQ13" i="27"/>
  <c r="SE153" i="27"/>
  <c r="SD153" i="27"/>
  <c r="SK153" i="27" s="1"/>
  <c r="SE148" i="27"/>
  <c r="SD148" i="27"/>
  <c r="SK148" i="27" s="1"/>
  <c r="SE144" i="27"/>
  <c r="SD144" i="27"/>
  <c r="SK144" i="27" s="1"/>
  <c r="SG142" i="27"/>
  <c r="SF142" i="27"/>
  <c r="SE142" i="27"/>
  <c r="SD142" i="27"/>
  <c r="SK142" i="27" s="1"/>
  <c r="SE134" i="27"/>
  <c r="SD134" i="27"/>
  <c r="SK134" i="27" s="1"/>
  <c r="SE127" i="27"/>
  <c r="SD127" i="27"/>
  <c r="SK127" i="27" s="1"/>
  <c r="SE120" i="27"/>
  <c r="SD120" i="27"/>
  <c r="SK120" i="27" s="1"/>
  <c r="SE115" i="27"/>
  <c r="SD115" i="27"/>
  <c r="SK115" i="27" s="1"/>
  <c r="SE113" i="27"/>
  <c r="SD113" i="27"/>
  <c r="SK113" i="27" s="1"/>
  <c r="SE111" i="27"/>
  <c r="SD111" i="27"/>
  <c r="SK111" i="27" s="1"/>
  <c r="SG109" i="27"/>
  <c r="SF109" i="27"/>
  <c r="SE109" i="27"/>
  <c r="SD109" i="27"/>
  <c r="SK109" i="27" s="1"/>
  <c r="SE105" i="27"/>
  <c r="SD105" i="27"/>
  <c r="SK105" i="27" s="1"/>
  <c r="SE103" i="27"/>
  <c r="SD103" i="27"/>
  <c r="SK103" i="27" s="1"/>
  <c r="SE101" i="27"/>
  <c r="SD101" i="27"/>
  <c r="SK101" i="27" s="1"/>
  <c r="SE98" i="27"/>
  <c r="SD98" i="27"/>
  <c r="SK98" i="27" s="1"/>
  <c r="SE91" i="27"/>
  <c r="SD91" i="27"/>
  <c r="SK91" i="27" s="1"/>
  <c r="SE84" i="27"/>
  <c r="SD84" i="27"/>
  <c r="SK84" i="27" s="1"/>
  <c r="SE72" i="27"/>
  <c r="SD72" i="27"/>
  <c r="SK72" i="27" s="1"/>
  <c r="SE67" i="27"/>
  <c r="SD67" i="27"/>
  <c r="SK67" i="27" s="1"/>
  <c r="SG65" i="27"/>
  <c r="SF65" i="27"/>
  <c r="SE65" i="27"/>
  <c r="SD65" i="27"/>
  <c r="SK65" i="27" s="1"/>
  <c r="SE62" i="27"/>
  <c r="SD62" i="27"/>
  <c r="SK62" i="27" s="1"/>
  <c r="SE59" i="27"/>
  <c r="SD59" i="27"/>
  <c r="SK59" i="27" s="1"/>
  <c r="SE56" i="27"/>
  <c r="SD56" i="27"/>
  <c r="SK56" i="27" s="1"/>
  <c r="SE53" i="27"/>
  <c r="SD53" i="27"/>
  <c r="SK53" i="27" s="1"/>
  <c r="SE42" i="27"/>
  <c r="SD42" i="27"/>
  <c r="SK42" i="27" s="1"/>
  <c r="SG39" i="27"/>
  <c r="SF39" i="27"/>
  <c r="SE39" i="27"/>
  <c r="SD39" i="27"/>
  <c r="SK39" i="27" s="1"/>
  <c r="SE37" i="27"/>
  <c r="SD37" i="27"/>
  <c r="SK37" i="27" s="1"/>
  <c r="SE34" i="27"/>
  <c r="SD34" i="27"/>
  <c r="SK34" i="27" s="1"/>
  <c r="SG30" i="27"/>
  <c r="SF30" i="27"/>
  <c r="SE30" i="27"/>
  <c r="SD30" i="27"/>
  <c r="SK30" i="27" s="1"/>
  <c r="SE28" i="27"/>
  <c r="SD28" i="27"/>
  <c r="SK28" i="27" s="1"/>
  <c r="SE26" i="27"/>
  <c r="SD26" i="27"/>
  <c r="SK26" i="27" s="1"/>
  <c r="SE24" i="27"/>
  <c r="SD24" i="27"/>
  <c r="SK24" i="27" s="1"/>
  <c r="SE22" i="27"/>
  <c r="SD22" i="27"/>
  <c r="SK22" i="27" s="1"/>
  <c r="SE20" i="27"/>
  <c r="SD20" i="27"/>
  <c r="SK20" i="27" s="1"/>
  <c r="SE12" i="27"/>
  <c r="SL12" i="27" s="1"/>
  <c r="SD12" i="27"/>
  <c r="SK12" i="27" s="1"/>
  <c r="SG20" i="27"/>
  <c r="SG22" i="27"/>
  <c r="SG24" i="27"/>
  <c r="SG26" i="27"/>
  <c r="SG28" i="27"/>
  <c r="SG34" i="27"/>
  <c r="SG62" i="27"/>
  <c r="SG105" i="27"/>
  <c r="SG144" i="27"/>
  <c r="RR153" i="27"/>
  <c r="RQ153" i="27"/>
  <c r="RX153" i="27" s="1"/>
  <c r="RR148" i="27"/>
  <c r="RQ148" i="27"/>
  <c r="RX148" i="27" s="1"/>
  <c r="RR144" i="27"/>
  <c r="RQ144" i="27"/>
  <c r="RX144" i="27" s="1"/>
  <c r="RT142" i="27"/>
  <c r="RS142" i="27"/>
  <c r="RR142" i="27"/>
  <c r="RQ142" i="27"/>
  <c r="RX142" i="27" s="1"/>
  <c r="RR134" i="27"/>
  <c r="RQ134" i="27"/>
  <c r="RX134" i="27" s="1"/>
  <c r="RR127" i="27"/>
  <c r="RQ127" i="27"/>
  <c r="RX127" i="27" s="1"/>
  <c r="RR120" i="27"/>
  <c r="RQ120" i="27"/>
  <c r="RX120" i="27" s="1"/>
  <c r="RR115" i="27"/>
  <c r="RQ115" i="27"/>
  <c r="RX115" i="27" s="1"/>
  <c r="RR113" i="27"/>
  <c r="RQ113" i="27"/>
  <c r="RX113" i="27" s="1"/>
  <c r="RR111" i="27"/>
  <c r="RQ111" i="27"/>
  <c r="RX111" i="27" s="1"/>
  <c r="RT109" i="27"/>
  <c r="RS109" i="27"/>
  <c r="RR109" i="27"/>
  <c r="RQ109" i="27"/>
  <c r="RX109" i="27" s="1"/>
  <c r="RR105" i="27"/>
  <c r="RQ105" i="27"/>
  <c r="RX105" i="27" s="1"/>
  <c r="RR103" i="27"/>
  <c r="RQ103" i="27"/>
  <c r="RX103" i="27" s="1"/>
  <c r="RR101" i="27"/>
  <c r="RQ101" i="27"/>
  <c r="RX101" i="27" s="1"/>
  <c r="RR98" i="27"/>
  <c r="RQ98" i="27"/>
  <c r="RX98" i="27" s="1"/>
  <c r="RR91" i="27"/>
  <c r="RQ91" i="27"/>
  <c r="RX91" i="27" s="1"/>
  <c r="RR84" i="27"/>
  <c r="RQ84" i="27"/>
  <c r="RX84" i="27" s="1"/>
  <c r="RR72" i="27"/>
  <c r="RQ72" i="27"/>
  <c r="RX72" i="27" s="1"/>
  <c r="RR67" i="27"/>
  <c r="RQ67" i="27"/>
  <c r="RX67" i="27" s="1"/>
  <c r="RT65" i="27"/>
  <c r="RS65" i="27"/>
  <c r="RR65" i="27"/>
  <c r="RQ65" i="27"/>
  <c r="RX65" i="27" s="1"/>
  <c r="RR62" i="27"/>
  <c r="RQ62" i="27"/>
  <c r="RX62" i="27" s="1"/>
  <c r="RR59" i="27"/>
  <c r="RQ59" i="27"/>
  <c r="RX59" i="27" s="1"/>
  <c r="RR56" i="27"/>
  <c r="RQ56" i="27"/>
  <c r="RX56" i="27" s="1"/>
  <c r="RR53" i="27"/>
  <c r="RQ53" i="27"/>
  <c r="RX53" i="27" s="1"/>
  <c r="RR42" i="27"/>
  <c r="RQ42" i="27"/>
  <c r="RX42" i="27" s="1"/>
  <c r="RT39" i="27"/>
  <c r="RS39" i="27"/>
  <c r="RR39" i="27"/>
  <c r="RQ39" i="27"/>
  <c r="RX39" i="27" s="1"/>
  <c r="RR37" i="27"/>
  <c r="RQ37" i="27"/>
  <c r="RX37" i="27" s="1"/>
  <c r="RR34" i="27"/>
  <c r="RQ34" i="27"/>
  <c r="RX34" i="27" s="1"/>
  <c r="RT30" i="27"/>
  <c r="RS30" i="27"/>
  <c r="RR30" i="27"/>
  <c r="RQ30" i="27"/>
  <c r="RX30" i="27" s="1"/>
  <c r="RR28" i="27"/>
  <c r="RQ28" i="27"/>
  <c r="RX28" i="27" s="1"/>
  <c r="RR26" i="27"/>
  <c r="RQ26" i="27"/>
  <c r="RX26" i="27" s="1"/>
  <c r="RR24" i="27"/>
  <c r="RQ24" i="27"/>
  <c r="RX24" i="27" s="1"/>
  <c r="RR22" i="27"/>
  <c r="RQ22" i="27"/>
  <c r="RX22" i="27" s="1"/>
  <c r="RR20" i="27"/>
  <c r="RQ20" i="27"/>
  <c r="RX20" i="27" s="1"/>
  <c r="RR12" i="27"/>
  <c r="RY12" i="27" s="1"/>
  <c r="RQ12" i="27"/>
  <c r="RX12" i="27" s="1"/>
  <c r="RT28" i="27"/>
  <c r="RT34" i="27"/>
  <c r="RT62" i="27"/>
  <c r="RT105" i="27"/>
  <c r="RT144" i="27"/>
  <c r="RE153" i="27"/>
  <c r="RD153" i="27"/>
  <c r="RK153" i="27" s="1"/>
  <c r="RE148" i="27"/>
  <c r="RD148" i="27"/>
  <c r="RK148" i="27" s="1"/>
  <c r="RE144" i="27"/>
  <c r="RD144" i="27"/>
  <c r="RK144" i="27" s="1"/>
  <c r="RG142" i="27"/>
  <c r="RF142" i="27"/>
  <c r="RE142" i="27"/>
  <c r="RD142" i="27"/>
  <c r="RK142" i="27" s="1"/>
  <c r="RE134" i="27"/>
  <c r="RD134" i="27"/>
  <c r="RK134" i="27" s="1"/>
  <c r="RE127" i="27"/>
  <c r="RD127" i="27"/>
  <c r="RK127" i="27" s="1"/>
  <c r="RE120" i="27"/>
  <c r="RD120" i="27"/>
  <c r="RK120" i="27" s="1"/>
  <c r="RE115" i="27"/>
  <c r="RD115" i="27"/>
  <c r="RK115" i="27" s="1"/>
  <c r="RE113" i="27"/>
  <c r="RD113" i="27"/>
  <c r="RK113" i="27" s="1"/>
  <c r="RE111" i="27"/>
  <c r="RD111" i="27"/>
  <c r="RK111" i="27" s="1"/>
  <c r="RG109" i="27"/>
  <c r="RF109" i="27"/>
  <c r="RE109" i="27"/>
  <c r="RD109" i="27"/>
  <c r="RK109" i="27" s="1"/>
  <c r="RE105" i="27"/>
  <c r="RD105" i="27"/>
  <c r="RK105" i="27" s="1"/>
  <c r="RE103" i="27"/>
  <c r="RD103" i="27"/>
  <c r="RK103" i="27" s="1"/>
  <c r="RE101" i="27"/>
  <c r="RD101" i="27"/>
  <c r="RK101" i="27" s="1"/>
  <c r="RE98" i="27"/>
  <c r="RD98" i="27"/>
  <c r="RK98" i="27" s="1"/>
  <c r="RE91" i="27"/>
  <c r="RD91" i="27"/>
  <c r="RK91" i="27" s="1"/>
  <c r="RE84" i="27"/>
  <c r="RD84" i="27"/>
  <c r="RK84" i="27" s="1"/>
  <c r="RE72" i="27"/>
  <c r="RD72" i="27"/>
  <c r="RK72" i="27" s="1"/>
  <c r="RE67" i="27"/>
  <c r="RD67" i="27"/>
  <c r="RK67" i="27" s="1"/>
  <c r="RG65" i="27"/>
  <c r="RF65" i="27"/>
  <c r="RE65" i="27"/>
  <c r="RD65" i="27"/>
  <c r="RK65" i="27" s="1"/>
  <c r="RE62" i="27"/>
  <c r="RD62" i="27"/>
  <c r="RK62" i="27" s="1"/>
  <c r="RE59" i="27"/>
  <c r="RD59" i="27"/>
  <c r="RK59" i="27" s="1"/>
  <c r="RE56" i="27"/>
  <c r="RD56" i="27"/>
  <c r="RK56" i="27" s="1"/>
  <c r="RE53" i="27"/>
  <c r="RD53" i="27"/>
  <c r="RK53" i="27" s="1"/>
  <c r="RE42" i="27"/>
  <c r="RD42" i="27"/>
  <c r="RK42" i="27" s="1"/>
  <c r="RG39" i="27"/>
  <c r="RF39" i="27"/>
  <c r="RE39" i="27"/>
  <c r="RD39" i="27"/>
  <c r="RK39" i="27" s="1"/>
  <c r="RE37" i="27"/>
  <c r="RD37" i="27"/>
  <c r="RK37" i="27" s="1"/>
  <c r="RE34" i="27"/>
  <c r="RD34" i="27"/>
  <c r="RK34" i="27" s="1"/>
  <c r="RG30" i="27"/>
  <c r="RF30" i="27"/>
  <c r="RE30" i="27"/>
  <c r="RD30" i="27"/>
  <c r="RK30" i="27" s="1"/>
  <c r="RE28" i="27"/>
  <c r="RD28" i="27"/>
  <c r="RK28" i="27" s="1"/>
  <c r="RE26" i="27"/>
  <c r="RD26" i="27"/>
  <c r="RK26" i="27" s="1"/>
  <c r="RE24" i="27"/>
  <c r="RD24" i="27"/>
  <c r="RK24" i="27" s="1"/>
  <c r="RE22" i="27"/>
  <c r="RD22" i="27"/>
  <c r="RK22" i="27" s="1"/>
  <c r="RE20" i="27"/>
  <c r="RD20" i="27"/>
  <c r="RK20" i="27" s="1"/>
  <c r="RE12" i="27"/>
  <c r="RL12" i="27" s="1"/>
  <c r="RD12" i="27"/>
  <c r="RK12" i="27" s="1"/>
  <c r="RG26" i="27"/>
  <c r="RG28" i="27"/>
  <c r="RG34" i="27"/>
  <c r="RG59" i="27"/>
  <c r="RG62" i="27"/>
  <c r="RG101" i="27"/>
  <c r="RG105" i="27"/>
  <c r="RG111" i="27"/>
  <c r="RG113" i="27"/>
  <c r="RG144" i="27"/>
  <c r="QR153" i="27"/>
  <c r="QQ153" i="27"/>
  <c r="QX153" i="27" s="1"/>
  <c r="QR148" i="27"/>
  <c r="QQ148" i="27"/>
  <c r="QX148" i="27" s="1"/>
  <c r="QR144" i="27"/>
  <c r="QQ144" i="27"/>
  <c r="QX144" i="27" s="1"/>
  <c r="QT142" i="27"/>
  <c r="QS142" i="27"/>
  <c r="QR142" i="27"/>
  <c r="QQ142" i="27"/>
  <c r="QX142" i="27" s="1"/>
  <c r="QR134" i="27"/>
  <c r="QQ134" i="27"/>
  <c r="QX134" i="27" s="1"/>
  <c r="QR127" i="27"/>
  <c r="QQ127" i="27"/>
  <c r="QX127" i="27" s="1"/>
  <c r="QR120" i="27"/>
  <c r="QQ120" i="27"/>
  <c r="QX120" i="27" s="1"/>
  <c r="QR115" i="27"/>
  <c r="QQ115" i="27"/>
  <c r="QX115" i="27" s="1"/>
  <c r="QR113" i="27"/>
  <c r="QQ113" i="27"/>
  <c r="QX113" i="27" s="1"/>
  <c r="QR111" i="27"/>
  <c r="QQ111" i="27"/>
  <c r="QX111" i="27" s="1"/>
  <c r="QT109" i="27"/>
  <c r="QS109" i="27"/>
  <c r="QR109" i="27"/>
  <c r="QQ109" i="27"/>
  <c r="QX109" i="27" s="1"/>
  <c r="QR105" i="27"/>
  <c r="QQ105" i="27"/>
  <c r="QX105" i="27" s="1"/>
  <c r="QR103" i="27"/>
  <c r="QQ103" i="27"/>
  <c r="QX103" i="27" s="1"/>
  <c r="QR101" i="27"/>
  <c r="QQ101" i="27"/>
  <c r="QX101" i="27" s="1"/>
  <c r="QR98" i="27"/>
  <c r="QQ98" i="27"/>
  <c r="QX98" i="27" s="1"/>
  <c r="QR91" i="27"/>
  <c r="QQ91" i="27"/>
  <c r="QX91" i="27" s="1"/>
  <c r="QR84" i="27"/>
  <c r="QQ84" i="27"/>
  <c r="QX84" i="27" s="1"/>
  <c r="QR72" i="27"/>
  <c r="QQ72" i="27"/>
  <c r="QX72" i="27" s="1"/>
  <c r="QR67" i="27"/>
  <c r="QQ67" i="27"/>
  <c r="QX67" i="27" s="1"/>
  <c r="QT65" i="27"/>
  <c r="QS65" i="27"/>
  <c r="QR65" i="27"/>
  <c r="QQ65" i="27"/>
  <c r="QX65" i="27" s="1"/>
  <c r="QR62" i="27"/>
  <c r="QQ62" i="27"/>
  <c r="QX62" i="27" s="1"/>
  <c r="QR59" i="27"/>
  <c r="QQ59" i="27"/>
  <c r="QX59" i="27" s="1"/>
  <c r="QR56" i="27"/>
  <c r="QQ56" i="27"/>
  <c r="QX56" i="27" s="1"/>
  <c r="QR53" i="27"/>
  <c r="QQ53" i="27"/>
  <c r="QX53" i="27" s="1"/>
  <c r="QR42" i="27"/>
  <c r="QQ42" i="27"/>
  <c r="QX42" i="27" s="1"/>
  <c r="QT39" i="27"/>
  <c r="QS39" i="27"/>
  <c r="QR39" i="27"/>
  <c r="QQ39" i="27"/>
  <c r="QX39" i="27" s="1"/>
  <c r="QR37" i="27"/>
  <c r="QQ37" i="27"/>
  <c r="QX37" i="27" s="1"/>
  <c r="QR34" i="27"/>
  <c r="QQ34" i="27"/>
  <c r="QX34" i="27" s="1"/>
  <c r="QT30" i="27"/>
  <c r="QS30" i="27"/>
  <c r="QR30" i="27"/>
  <c r="QQ30" i="27"/>
  <c r="QX30" i="27" s="1"/>
  <c r="QR28" i="27"/>
  <c r="QQ28" i="27"/>
  <c r="QX28" i="27" s="1"/>
  <c r="QR26" i="27"/>
  <c r="QQ26" i="27"/>
  <c r="QX26" i="27" s="1"/>
  <c r="QR24" i="27"/>
  <c r="QQ24" i="27"/>
  <c r="QX24" i="27" s="1"/>
  <c r="QR22" i="27"/>
  <c r="QQ22" i="27"/>
  <c r="QX22" i="27" s="1"/>
  <c r="QR20" i="27"/>
  <c r="QQ20" i="27"/>
  <c r="QX20" i="27" s="1"/>
  <c r="QR12" i="27"/>
  <c r="QY12" i="27" s="1"/>
  <c r="QQ12" i="27"/>
  <c r="QX12" i="27" s="1"/>
  <c r="QT34" i="27"/>
  <c r="QT62" i="27"/>
  <c r="QT105" i="27"/>
  <c r="QT144" i="27"/>
  <c r="QE153" i="27"/>
  <c r="QD153" i="27"/>
  <c r="QK153" i="27" s="1"/>
  <c r="QE148" i="27"/>
  <c r="QD148" i="27"/>
  <c r="QK148" i="27" s="1"/>
  <c r="QE144" i="27"/>
  <c r="QD144" i="27"/>
  <c r="QK144" i="27" s="1"/>
  <c r="QG142" i="27"/>
  <c r="QF142" i="27"/>
  <c r="QE142" i="27"/>
  <c r="QD142" i="27"/>
  <c r="QK142" i="27" s="1"/>
  <c r="QE134" i="27"/>
  <c r="QD134" i="27"/>
  <c r="QK134" i="27" s="1"/>
  <c r="QE127" i="27"/>
  <c r="QD127" i="27"/>
  <c r="QK127" i="27" s="1"/>
  <c r="QE120" i="27"/>
  <c r="QD120" i="27"/>
  <c r="QK120" i="27" s="1"/>
  <c r="QE115" i="27"/>
  <c r="QD115" i="27"/>
  <c r="QK115" i="27" s="1"/>
  <c r="QE113" i="27"/>
  <c r="QD113" i="27"/>
  <c r="QK113" i="27" s="1"/>
  <c r="QE111" i="27"/>
  <c r="QD111" i="27"/>
  <c r="QK111" i="27" s="1"/>
  <c r="QG109" i="27"/>
  <c r="QF109" i="27"/>
  <c r="QE109" i="27"/>
  <c r="QD109" i="27"/>
  <c r="QK109" i="27" s="1"/>
  <c r="QE105" i="27"/>
  <c r="QD105" i="27"/>
  <c r="QK105" i="27" s="1"/>
  <c r="QE103" i="27"/>
  <c r="QD103" i="27"/>
  <c r="QK103" i="27" s="1"/>
  <c r="QE101" i="27"/>
  <c r="QD101" i="27"/>
  <c r="QK101" i="27" s="1"/>
  <c r="QE98" i="27"/>
  <c r="QD98" i="27"/>
  <c r="QK98" i="27" s="1"/>
  <c r="QE91" i="27"/>
  <c r="QD91" i="27"/>
  <c r="QK91" i="27" s="1"/>
  <c r="QE84" i="27"/>
  <c r="QD84" i="27"/>
  <c r="QK84" i="27" s="1"/>
  <c r="QE72" i="27"/>
  <c r="QD72" i="27"/>
  <c r="QK72" i="27" s="1"/>
  <c r="QE67" i="27"/>
  <c r="QD67" i="27"/>
  <c r="QK67" i="27" s="1"/>
  <c r="QG65" i="27"/>
  <c r="QF65" i="27"/>
  <c r="QE65" i="27"/>
  <c r="QD65" i="27"/>
  <c r="QK65" i="27" s="1"/>
  <c r="QE62" i="27"/>
  <c r="QD62" i="27"/>
  <c r="QK62" i="27" s="1"/>
  <c r="QE59" i="27"/>
  <c r="QD59" i="27"/>
  <c r="QK59" i="27" s="1"/>
  <c r="QE56" i="27"/>
  <c r="QD56" i="27"/>
  <c r="QK56" i="27" s="1"/>
  <c r="QE53" i="27"/>
  <c r="QD53" i="27"/>
  <c r="QK53" i="27" s="1"/>
  <c r="QE42" i="27"/>
  <c r="QD42" i="27"/>
  <c r="QK42" i="27" s="1"/>
  <c r="QG39" i="27"/>
  <c r="QF39" i="27"/>
  <c r="QE39" i="27"/>
  <c r="QD39" i="27"/>
  <c r="QK39" i="27" s="1"/>
  <c r="QE37" i="27"/>
  <c r="QD37" i="27"/>
  <c r="QK37" i="27" s="1"/>
  <c r="QE34" i="27"/>
  <c r="QD34" i="27"/>
  <c r="QK34" i="27" s="1"/>
  <c r="QG30" i="27"/>
  <c r="QF30" i="27"/>
  <c r="QE30" i="27"/>
  <c r="QD30" i="27"/>
  <c r="QK30" i="27" s="1"/>
  <c r="QE28" i="27"/>
  <c r="QD28" i="27"/>
  <c r="QK28" i="27" s="1"/>
  <c r="QE26" i="27"/>
  <c r="QD26" i="27"/>
  <c r="QK26" i="27" s="1"/>
  <c r="QE24" i="27"/>
  <c r="QD24" i="27"/>
  <c r="QK24" i="27" s="1"/>
  <c r="QE22" i="27"/>
  <c r="QD22" i="27"/>
  <c r="QK22" i="27" s="1"/>
  <c r="QE20" i="27"/>
  <c r="QD20" i="27"/>
  <c r="QK20" i="27" s="1"/>
  <c r="QE12" i="27"/>
  <c r="QL12" i="27" s="1"/>
  <c r="QD12" i="27"/>
  <c r="QK12" i="27" s="1"/>
  <c r="QG34" i="27"/>
  <c r="QG62" i="27"/>
  <c r="QG101" i="27"/>
  <c r="QG103" i="27"/>
  <c r="QG105" i="27"/>
  <c r="QG111" i="27"/>
  <c r="QG113" i="27"/>
  <c r="QG144" i="27"/>
  <c r="QP13" i="27"/>
  <c r="QY13" i="27" s="1"/>
  <c r="RC13" i="27"/>
  <c r="RL13" i="27" s="1"/>
  <c r="RP13" i="27"/>
  <c r="RY13" i="27" s="1"/>
  <c r="SC13" i="27"/>
  <c r="SL13" i="27" s="1"/>
  <c r="QP55" i="27"/>
  <c r="QY55" i="27" s="1"/>
  <c r="RC55" i="27"/>
  <c r="RL55" i="27" s="1"/>
  <c r="RP55" i="27"/>
  <c r="RY55" i="27" s="1"/>
  <c r="SC55" i="27"/>
  <c r="SL55" i="27" s="1"/>
  <c r="PE153" i="27"/>
  <c r="PD153" i="27"/>
  <c r="PK153" i="27" s="1"/>
  <c r="PE148" i="27"/>
  <c r="PD148" i="27"/>
  <c r="PK148" i="27" s="1"/>
  <c r="PE144" i="27"/>
  <c r="PD144" i="27"/>
  <c r="PK144" i="27" s="1"/>
  <c r="PG142" i="27"/>
  <c r="PF142" i="27"/>
  <c r="PE142" i="27"/>
  <c r="PD142" i="27"/>
  <c r="PK142" i="27" s="1"/>
  <c r="PE134" i="27"/>
  <c r="PD134" i="27"/>
  <c r="PK134" i="27" s="1"/>
  <c r="PE127" i="27"/>
  <c r="PD127" i="27"/>
  <c r="PK127" i="27" s="1"/>
  <c r="PE120" i="27"/>
  <c r="PD120" i="27"/>
  <c r="PK120" i="27" s="1"/>
  <c r="PE115" i="27"/>
  <c r="PD115" i="27"/>
  <c r="PK115" i="27" s="1"/>
  <c r="PE113" i="27"/>
  <c r="PD113" i="27"/>
  <c r="PK113" i="27" s="1"/>
  <c r="PE111" i="27"/>
  <c r="PD111" i="27"/>
  <c r="PK111" i="27" s="1"/>
  <c r="PG109" i="27"/>
  <c r="PF109" i="27"/>
  <c r="PE109" i="27"/>
  <c r="PD109" i="27"/>
  <c r="PK109" i="27" s="1"/>
  <c r="PE105" i="27"/>
  <c r="PD105" i="27"/>
  <c r="PK105" i="27" s="1"/>
  <c r="PE103" i="27"/>
  <c r="PD103" i="27"/>
  <c r="PK103" i="27" s="1"/>
  <c r="PE101" i="27"/>
  <c r="PD101" i="27"/>
  <c r="PK101" i="27" s="1"/>
  <c r="PE98" i="27"/>
  <c r="PD98" i="27"/>
  <c r="PK98" i="27" s="1"/>
  <c r="PE91" i="27"/>
  <c r="PD91" i="27"/>
  <c r="PK91" i="27" s="1"/>
  <c r="PE84" i="27"/>
  <c r="PD84" i="27"/>
  <c r="PK84" i="27" s="1"/>
  <c r="PE72" i="27"/>
  <c r="PD72" i="27"/>
  <c r="PK72" i="27" s="1"/>
  <c r="PE67" i="27"/>
  <c r="PD67" i="27"/>
  <c r="PK67" i="27" s="1"/>
  <c r="PG65" i="27"/>
  <c r="PF65" i="27"/>
  <c r="PE65" i="27"/>
  <c r="PD65" i="27"/>
  <c r="PK65" i="27" s="1"/>
  <c r="PE62" i="27"/>
  <c r="PD62" i="27"/>
  <c r="PK62" i="27" s="1"/>
  <c r="PE59" i="27"/>
  <c r="PD59" i="27"/>
  <c r="PK59" i="27" s="1"/>
  <c r="PE56" i="27"/>
  <c r="PD56" i="27"/>
  <c r="PK56" i="27" s="1"/>
  <c r="PE53" i="27"/>
  <c r="PD53" i="27"/>
  <c r="PK53" i="27" s="1"/>
  <c r="PE42" i="27"/>
  <c r="PD42" i="27"/>
  <c r="PK42" i="27" s="1"/>
  <c r="PG39" i="27"/>
  <c r="PF39" i="27"/>
  <c r="PE39" i="27"/>
  <c r="PD39" i="27"/>
  <c r="PK39" i="27" s="1"/>
  <c r="PE37" i="27"/>
  <c r="PD37" i="27"/>
  <c r="PK37" i="27" s="1"/>
  <c r="PE34" i="27"/>
  <c r="PD34" i="27"/>
  <c r="PK34" i="27" s="1"/>
  <c r="PG30" i="27"/>
  <c r="PF30" i="27"/>
  <c r="PE30" i="27"/>
  <c r="PD30" i="27"/>
  <c r="PK30" i="27" s="1"/>
  <c r="PE28" i="27"/>
  <c r="PD28" i="27"/>
  <c r="PK28" i="27" s="1"/>
  <c r="PE26" i="27"/>
  <c r="PD26" i="27"/>
  <c r="PK26" i="27" s="1"/>
  <c r="PE24" i="27"/>
  <c r="PD24" i="27"/>
  <c r="PK24" i="27" s="1"/>
  <c r="PE22" i="27"/>
  <c r="PD22" i="27"/>
  <c r="PK22" i="27" s="1"/>
  <c r="PE20" i="27"/>
  <c r="PD20" i="27"/>
  <c r="PK20" i="27" s="1"/>
  <c r="PE12" i="27"/>
  <c r="PL12" i="27" s="1"/>
  <c r="PD12" i="27"/>
  <c r="PK12" i="27" s="1"/>
  <c r="PG34" i="27"/>
  <c r="PG53" i="27"/>
  <c r="PG59" i="27"/>
  <c r="PG101" i="27"/>
  <c r="PG103" i="27"/>
  <c r="PG105" i="27"/>
  <c r="PG111" i="27"/>
  <c r="PG113" i="27"/>
  <c r="PG144" i="27"/>
  <c r="OR153" i="27"/>
  <c r="OQ153" i="27"/>
  <c r="OX153" i="27" s="1"/>
  <c r="OR148" i="27"/>
  <c r="OQ148" i="27"/>
  <c r="OX148" i="27" s="1"/>
  <c r="OR144" i="27"/>
  <c r="OQ144" i="27"/>
  <c r="OX144" i="27" s="1"/>
  <c r="OT142" i="27"/>
  <c r="OS142" i="27"/>
  <c r="OR142" i="27"/>
  <c r="OQ142" i="27"/>
  <c r="OX142" i="27" s="1"/>
  <c r="OR134" i="27"/>
  <c r="OQ134" i="27"/>
  <c r="OX134" i="27" s="1"/>
  <c r="OR127" i="27"/>
  <c r="OQ127" i="27"/>
  <c r="OX127" i="27" s="1"/>
  <c r="OR120" i="27"/>
  <c r="OQ120" i="27"/>
  <c r="OX120" i="27" s="1"/>
  <c r="OR115" i="27"/>
  <c r="OQ115" i="27"/>
  <c r="OX115" i="27" s="1"/>
  <c r="OR113" i="27"/>
  <c r="OQ113" i="27"/>
  <c r="OX113" i="27" s="1"/>
  <c r="OR111" i="27"/>
  <c r="OQ111" i="27"/>
  <c r="OX111" i="27" s="1"/>
  <c r="OT109" i="27"/>
  <c r="OS109" i="27"/>
  <c r="OR109" i="27"/>
  <c r="OQ109" i="27"/>
  <c r="OX109" i="27" s="1"/>
  <c r="OR105" i="27"/>
  <c r="OQ105" i="27"/>
  <c r="OX105" i="27" s="1"/>
  <c r="OR103" i="27"/>
  <c r="OQ103" i="27"/>
  <c r="OX103" i="27" s="1"/>
  <c r="OR101" i="27"/>
  <c r="OQ101" i="27"/>
  <c r="OX101" i="27" s="1"/>
  <c r="OR98" i="27"/>
  <c r="OQ98" i="27"/>
  <c r="OX98" i="27" s="1"/>
  <c r="OR91" i="27"/>
  <c r="OQ91" i="27"/>
  <c r="OX91" i="27" s="1"/>
  <c r="OR84" i="27"/>
  <c r="OQ84" i="27"/>
  <c r="OX84" i="27" s="1"/>
  <c r="OR72" i="27"/>
  <c r="OQ72" i="27"/>
  <c r="OX72" i="27" s="1"/>
  <c r="OR67" i="27"/>
  <c r="OQ67" i="27"/>
  <c r="OX67" i="27" s="1"/>
  <c r="OT65" i="27"/>
  <c r="OS65" i="27"/>
  <c r="OR65" i="27"/>
  <c r="OQ65" i="27"/>
  <c r="OX65" i="27" s="1"/>
  <c r="OR62" i="27"/>
  <c r="OQ62" i="27"/>
  <c r="OX62" i="27" s="1"/>
  <c r="OR59" i="27"/>
  <c r="OQ59" i="27"/>
  <c r="OX59" i="27" s="1"/>
  <c r="OR56" i="27"/>
  <c r="OQ56" i="27"/>
  <c r="OX56" i="27" s="1"/>
  <c r="OR53" i="27"/>
  <c r="OQ53" i="27"/>
  <c r="OX53" i="27" s="1"/>
  <c r="OR42" i="27"/>
  <c r="OQ42" i="27"/>
  <c r="OX42" i="27" s="1"/>
  <c r="OT39" i="27"/>
  <c r="OS39" i="27"/>
  <c r="OR39" i="27"/>
  <c r="OQ39" i="27"/>
  <c r="OX39" i="27" s="1"/>
  <c r="OR37" i="27"/>
  <c r="OQ37" i="27"/>
  <c r="OX37" i="27" s="1"/>
  <c r="OR34" i="27"/>
  <c r="OQ34" i="27"/>
  <c r="OX34" i="27" s="1"/>
  <c r="OT30" i="27"/>
  <c r="OS30" i="27"/>
  <c r="OR30" i="27"/>
  <c r="OQ30" i="27"/>
  <c r="OX30" i="27" s="1"/>
  <c r="OR28" i="27"/>
  <c r="OQ28" i="27"/>
  <c r="OX28" i="27" s="1"/>
  <c r="OR26" i="27"/>
  <c r="OQ26" i="27"/>
  <c r="OX26" i="27" s="1"/>
  <c r="OR24" i="27"/>
  <c r="OQ24" i="27"/>
  <c r="OX24" i="27" s="1"/>
  <c r="OR22" i="27"/>
  <c r="OQ22" i="27"/>
  <c r="OX22" i="27" s="1"/>
  <c r="OR20" i="27"/>
  <c r="OQ20" i="27"/>
  <c r="OX20" i="27" s="1"/>
  <c r="OR12" i="27"/>
  <c r="OY12" i="27" s="1"/>
  <c r="OQ12" i="27"/>
  <c r="OX12" i="27" s="1"/>
  <c r="OT26" i="27"/>
  <c r="OT28" i="27"/>
  <c r="OT34" i="27"/>
  <c r="OT53" i="27"/>
  <c r="OT62" i="27"/>
  <c r="OT103" i="27"/>
  <c r="OT105" i="27"/>
  <c r="OT111" i="27"/>
  <c r="OT113" i="27"/>
  <c r="OT144" i="27"/>
  <c r="OE153" i="27"/>
  <c r="OD153" i="27"/>
  <c r="OK153" i="27" s="1"/>
  <c r="OE148" i="27"/>
  <c r="OD148" i="27"/>
  <c r="OK148" i="27" s="1"/>
  <c r="OE144" i="27"/>
  <c r="OD144" i="27"/>
  <c r="OK144" i="27" s="1"/>
  <c r="OG142" i="27"/>
  <c r="OF142" i="27"/>
  <c r="OE142" i="27"/>
  <c r="OD142" i="27"/>
  <c r="OK142" i="27" s="1"/>
  <c r="OE134" i="27"/>
  <c r="OD134" i="27"/>
  <c r="OK134" i="27" s="1"/>
  <c r="OE127" i="27"/>
  <c r="OD127" i="27"/>
  <c r="OK127" i="27" s="1"/>
  <c r="OE120" i="27"/>
  <c r="OD120" i="27"/>
  <c r="OK120" i="27" s="1"/>
  <c r="OE115" i="27"/>
  <c r="OD115" i="27"/>
  <c r="OK115" i="27" s="1"/>
  <c r="OE113" i="27"/>
  <c r="OD113" i="27"/>
  <c r="OK113" i="27" s="1"/>
  <c r="OE111" i="27"/>
  <c r="OD111" i="27"/>
  <c r="OK111" i="27" s="1"/>
  <c r="OG109" i="27"/>
  <c r="OF109" i="27"/>
  <c r="OE109" i="27"/>
  <c r="OD109" i="27"/>
  <c r="OK109" i="27" s="1"/>
  <c r="OE105" i="27"/>
  <c r="OD105" i="27"/>
  <c r="OK105" i="27" s="1"/>
  <c r="OE103" i="27"/>
  <c r="OD103" i="27"/>
  <c r="OK103" i="27" s="1"/>
  <c r="OE101" i="27"/>
  <c r="OD101" i="27"/>
  <c r="OK101" i="27" s="1"/>
  <c r="OE98" i="27"/>
  <c r="OD98" i="27"/>
  <c r="OK98" i="27" s="1"/>
  <c r="OE91" i="27"/>
  <c r="OD91" i="27"/>
  <c r="OK91" i="27" s="1"/>
  <c r="OE84" i="27"/>
  <c r="OD84" i="27"/>
  <c r="OK84" i="27" s="1"/>
  <c r="OE72" i="27"/>
  <c r="OD72" i="27"/>
  <c r="OK72" i="27" s="1"/>
  <c r="OE67" i="27"/>
  <c r="OD67" i="27"/>
  <c r="OK67" i="27" s="1"/>
  <c r="OG65" i="27"/>
  <c r="OF65" i="27"/>
  <c r="OE65" i="27"/>
  <c r="OD65" i="27"/>
  <c r="OK65" i="27" s="1"/>
  <c r="OE62" i="27"/>
  <c r="OD62" i="27"/>
  <c r="OK62" i="27" s="1"/>
  <c r="OE59" i="27"/>
  <c r="OD59" i="27"/>
  <c r="OK59" i="27" s="1"/>
  <c r="OE56" i="27"/>
  <c r="OD56" i="27"/>
  <c r="OK56" i="27" s="1"/>
  <c r="OE53" i="27"/>
  <c r="OD53" i="27"/>
  <c r="OK53" i="27" s="1"/>
  <c r="OE42" i="27"/>
  <c r="OD42" i="27"/>
  <c r="OK42" i="27" s="1"/>
  <c r="OG39" i="27"/>
  <c r="OF39" i="27"/>
  <c r="OE39" i="27"/>
  <c r="OD39" i="27"/>
  <c r="OK39" i="27" s="1"/>
  <c r="OE37" i="27"/>
  <c r="OD37" i="27"/>
  <c r="OK37" i="27" s="1"/>
  <c r="OE34" i="27"/>
  <c r="OD34" i="27"/>
  <c r="OK34" i="27" s="1"/>
  <c r="OG30" i="27"/>
  <c r="OF30" i="27"/>
  <c r="OE30" i="27"/>
  <c r="OD30" i="27"/>
  <c r="OK30" i="27" s="1"/>
  <c r="OE28" i="27"/>
  <c r="OD28" i="27"/>
  <c r="OK28" i="27" s="1"/>
  <c r="OE26" i="27"/>
  <c r="OD26" i="27"/>
  <c r="OK26" i="27" s="1"/>
  <c r="OE24" i="27"/>
  <c r="OD24" i="27"/>
  <c r="OK24" i="27" s="1"/>
  <c r="OE22" i="27"/>
  <c r="OD22" i="27"/>
  <c r="OK22" i="27" s="1"/>
  <c r="OE20" i="27"/>
  <c r="OD20" i="27"/>
  <c r="OK20" i="27" s="1"/>
  <c r="OE12" i="27"/>
  <c r="OL12" i="27" s="1"/>
  <c r="OD12" i="27"/>
  <c r="OK12" i="27" s="1"/>
  <c r="OG37" i="27"/>
  <c r="OG53" i="27"/>
  <c r="OG59" i="27"/>
  <c r="OG62" i="27"/>
  <c r="OG105" i="27"/>
  <c r="OG111" i="27"/>
  <c r="OG113" i="27"/>
  <c r="OG144" i="27"/>
  <c r="NT142" i="27"/>
  <c r="NS142" i="27"/>
  <c r="NR142" i="27"/>
  <c r="NQ142" i="27"/>
  <c r="NX142" i="27" s="1"/>
  <c r="NT109" i="27"/>
  <c r="NS109" i="27"/>
  <c r="NR109" i="27"/>
  <c r="NQ109" i="27"/>
  <c r="NX109" i="27" s="1"/>
  <c r="NT65" i="27"/>
  <c r="NS65" i="27"/>
  <c r="NR65" i="27"/>
  <c r="NQ65" i="27"/>
  <c r="NX65" i="27" s="1"/>
  <c r="NT39" i="27"/>
  <c r="NS39" i="27"/>
  <c r="NR39" i="27"/>
  <c r="NQ39" i="27"/>
  <c r="NX39" i="27" s="1"/>
  <c r="NT30" i="27"/>
  <c r="NS30" i="27"/>
  <c r="NR30" i="27"/>
  <c r="NQ30" i="27"/>
  <c r="NX30" i="27" s="1"/>
  <c r="NQ20" i="27"/>
  <c r="NX20" i="27" s="1"/>
  <c r="NR20" i="27"/>
  <c r="NQ22" i="27"/>
  <c r="NX22" i="27" s="1"/>
  <c r="NR22" i="27"/>
  <c r="NQ24" i="27"/>
  <c r="NX24" i="27" s="1"/>
  <c r="NR24" i="27"/>
  <c r="NT24" i="27"/>
  <c r="NQ26" i="27"/>
  <c r="NX26" i="27" s="1"/>
  <c r="NR26" i="27"/>
  <c r="NT26" i="27"/>
  <c r="NQ28" i="27"/>
  <c r="NX28" i="27" s="1"/>
  <c r="NR28" i="27"/>
  <c r="NT28" i="27"/>
  <c r="NQ34" i="27"/>
  <c r="NX34" i="27" s="1"/>
  <c r="NR34" i="27"/>
  <c r="NT34" i="27"/>
  <c r="NQ37" i="27"/>
  <c r="NX37" i="27" s="1"/>
  <c r="NR37" i="27"/>
  <c r="NQ53" i="27"/>
  <c r="NX53" i="27" s="1"/>
  <c r="NR53" i="27"/>
  <c r="NT53" i="27"/>
  <c r="NQ59" i="27"/>
  <c r="NX59" i="27" s="1"/>
  <c r="NR59" i="27"/>
  <c r="NT59" i="27"/>
  <c r="NQ62" i="27"/>
  <c r="NX62" i="27" s="1"/>
  <c r="NR62" i="27"/>
  <c r="NQ101" i="27"/>
  <c r="NX101" i="27" s="1"/>
  <c r="NR101" i="27"/>
  <c r="NT101" i="27"/>
  <c r="NQ103" i="27"/>
  <c r="NX103" i="27" s="1"/>
  <c r="NR103" i="27"/>
  <c r="NT103" i="27"/>
  <c r="NQ105" i="27"/>
  <c r="NX105" i="27" s="1"/>
  <c r="NR105" i="27"/>
  <c r="NT105" i="27"/>
  <c r="NQ111" i="27"/>
  <c r="NX111" i="27" s="1"/>
  <c r="NR111" i="27"/>
  <c r="NT111" i="27"/>
  <c r="NQ113" i="27"/>
  <c r="NX113" i="27" s="1"/>
  <c r="NR113" i="27"/>
  <c r="NT113" i="27"/>
  <c r="NQ144" i="27"/>
  <c r="NX144" i="27" s="1"/>
  <c r="NR144" i="27"/>
  <c r="NT144" i="27"/>
  <c r="NE153" i="27"/>
  <c r="ND153" i="27"/>
  <c r="NK153" i="27" s="1"/>
  <c r="NE148" i="27"/>
  <c r="ND148" i="27"/>
  <c r="NK148" i="27" s="1"/>
  <c r="NE144" i="27"/>
  <c r="ND144" i="27"/>
  <c r="NK144" i="27" s="1"/>
  <c r="NG142" i="27"/>
  <c r="NF142" i="27"/>
  <c r="NE142" i="27"/>
  <c r="ND142" i="27"/>
  <c r="NK142" i="27" s="1"/>
  <c r="NE134" i="27"/>
  <c r="ND134" i="27"/>
  <c r="NK134" i="27" s="1"/>
  <c r="NE127" i="27"/>
  <c r="ND127" i="27"/>
  <c r="NK127" i="27" s="1"/>
  <c r="NE120" i="27"/>
  <c r="ND120" i="27"/>
  <c r="NK120" i="27" s="1"/>
  <c r="NE115" i="27"/>
  <c r="ND115" i="27"/>
  <c r="NK115" i="27" s="1"/>
  <c r="NE113" i="27"/>
  <c r="ND113" i="27"/>
  <c r="NK113" i="27" s="1"/>
  <c r="NE111" i="27"/>
  <c r="ND111" i="27"/>
  <c r="NK111" i="27" s="1"/>
  <c r="NG109" i="27"/>
  <c r="NF109" i="27"/>
  <c r="NE109" i="27"/>
  <c r="ND109" i="27"/>
  <c r="NK109" i="27" s="1"/>
  <c r="NE105" i="27"/>
  <c r="ND105" i="27"/>
  <c r="NK105" i="27" s="1"/>
  <c r="NE103" i="27"/>
  <c r="ND103" i="27"/>
  <c r="NK103" i="27" s="1"/>
  <c r="NE101" i="27"/>
  <c r="ND101" i="27"/>
  <c r="NK101" i="27" s="1"/>
  <c r="NE98" i="27"/>
  <c r="ND98" i="27"/>
  <c r="NK98" i="27" s="1"/>
  <c r="NE91" i="27"/>
  <c r="ND91" i="27"/>
  <c r="NK91" i="27" s="1"/>
  <c r="NE84" i="27"/>
  <c r="ND84" i="27"/>
  <c r="NK84" i="27" s="1"/>
  <c r="NE72" i="27"/>
  <c r="ND72" i="27"/>
  <c r="NK72" i="27" s="1"/>
  <c r="NE67" i="27"/>
  <c r="ND67" i="27"/>
  <c r="NK67" i="27" s="1"/>
  <c r="NG65" i="27"/>
  <c r="NF65" i="27"/>
  <c r="NE65" i="27"/>
  <c r="ND65" i="27"/>
  <c r="NK65" i="27" s="1"/>
  <c r="NE62" i="27"/>
  <c r="ND62" i="27"/>
  <c r="NK62" i="27" s="1"/>
  <c r="NE59" i="27"/>
  <c r="ND59" i="27"/>
  <c r="NK59" i="27" s="1"/>
  <c r="NE56" i="27"/>
  <c r="ND56" i="27"/>
  <c r="NK56" i="27" s="1"/>
  <c r="NE53" i="27"/>
  <c r="ND53" i="27"/>
  <c r="NK53" i="27" s="1"/>
  <c r="NE42" i="27"/>
  <c r="ND42" i="27"/>
  <c r="NK42" i="27" s="1"/>
  <c r="NG39" i="27"/>
  <c r="NF39" i="27"/>
  <c r="NE39" i="27"/>
  <c r="ND39" i="27"/>
  <c r="NK39" i="27" s="1"/>
  <c r="NE37" i="27"/>
  <c r="ND37" i="27"/>
  <c r="NK37" i="27" s="1"/>
  <c r="NE34" i="27"/>
  <c r="ND34" i="27"/>
  <c r="NK34" i="27" s="1"/>
  <c r="NG30" i="27"/>
  <c r="NF30" i="27"/>
  <c r="NE30" i="27"/>
  <c r="ND30" i="27"/>
  <c r="NK30" i="27" s="1"/>
  <c r="NE28" i="27"/>
  <c r="ND28" i="27"/>
  <c r="NK28" i="27" s="1"/>
  <c r="NE26" i="27"/>
  <c r="ND26" i="27"/>
  <c r="NK26" i="27" s="1"/>
  <c r="NE24" i="27"/>
  <c r="ND24" i="27"/>
  <c r="NK24" i="27" s="1"/>
  <c r="NE22" i="27"/>
  <c r="ND22" i="27"/>
  <c r="NK22" i="27" s="1"/>
  <c r="NE20" i="27"/>
  <c r="ND20" i="27"/>
  <c r="NK20" i="27" s="1"/>
  <c r="NE12" i="27"/>
  <c r="NL12" i="27" s="1"/>
  <c r="ND12" i="27"/>
  <c r="NK12" i="27" s="1"/>
  <c r="NG22" i="27"/>
  <c r="NG24" i="27"/>
  <c r="NG26" i="27"/>
  <c r="NG28" i="27"/>
  <c r="NG34" i="27"/>
  <c r="NG62" i="27"/>
  <c r="NG103" i="27"/>
  <c r="NG105" i="27"/>
  <c r="NG111" i="27"/>
  <c r="NG113" i="27"/>
  <c r="NG144" i="27"/>
  <c r="MR153" i="27"/>
  <c r="MQ153" i="27"/>
  <c r="MX153" i="27" s="1"/>
  <c r="MR148" i="27"/>
  <c r="MQ148" i="27"/>
  <c r="MX148" i="27" s="1"/>
  <c r="MR144" i="27"/>
  <c r="MQ144" i="27"/>
  <c r="MX144" i="27" s="1"/>
  <c r="MT142" i="27"/>
  <c r="MS142" i="27"/>
  <c r="MR142" i="27"/>
  <c r="MQ142" i="27"/>
  <c r="MX142" i="27" s="1"/>
  <c r="MR134" i="27"/>
  <c r="MQ134" i="27"/>
  <c r="MX134" i="27" s="1"/>
  <c r="MR127" i="27"/>
  <c r="MQ127" i="27"/>
  <c r="MX127" i="27" s="1"/>
  <c r="MR120" i="27"/>
  <c r="MQ120" i="27"/>
  <c r="MX120" i="27" s="1"/>
  <c r="MR115" i="27"/>
  <c r="MQ115" i="27"/>
  <c r="MX115" i="27" s="1"/>
  <c r="MR113" i="27"/>
  <c r="MQ113" i="27"/>
  <c r="MX113" i="27" s="1"/>
  <c r="MR111" i="27"/>
  <c r="MQ111" i="27"/>
  <c r="MX111" i="27" s="1"/>
  <c r="MT109" i="27"/>
  <c r="MS109" i="27"/>
  <c r="MR109" i="27"/>
  <c r="MQ109" i="27"/>
  <c r="MX109" i="27" s="1"/>
  <c r="MR105" i="27"/>
  <c r="MQ105" i="27"/>
  <c r="MX105" i="27" s="1"/>
  <c r="MR103" i="27"/>
  <c r="MQ103" i="27"/>
  <c r="MX103" i="27" s="1"/>
  <c r="MR101" i="27"/>
  <c r="MQ101" i="27"/>
  <c r="MX101" i="27" s="1"/>
  <c r="MR98" i="27"/>
  <c r="MQ98" i="27"/>
  <c r="MX98" i="27" s="1"/>
  <c r="MR91" i="27"/>
  <c r="MQ91" i="27"/>
  <c r="MX91" i="27" s="1"/>
  <c r="MR84" i="27"/>
  <c r="MQ84" i="27"/>
  <c r="MX84" i="27" s="1"/>
  <c r="MR72" i="27"/>
  <c r="MQ72" i="27"/>
  <c r="MX72" i="27" s="1"/>
  <c r="MR67" i="27"/>
  <c r="MQ67" i="27"/>
  <c r="MX67" i="27" s="1"/>
  <c r="MT65" i="27"/>
  <c r="MS65" i="27"/>
  <c r="MR65" i="27"/>
  <c r="MQ65" i="27"/>
  <c r="MX65" i="27" s="1"/>
  <c r="MR62" i="27"/>
  <c r="MQ62" i="27"/>
  <c r="MX62" i="27" s="1"/>
  <c r="MR59" i="27"/>
  <c r="MQ59" i="27"/>
  <c r="MX59" i="27" s="1"/>
  <c r="MR56" i="27"/>
  <c r="MQ56" i="27"/>
  <c r="MX56" i="27" s="1"/>
  <c r="MR53" i="27"/>
  <c r="MQ53" i="27"/>
  <c r="MX53" i="27" s="1"/>
  <c r="MR42" i="27"/>
  <c r="MQ42" i="27"/>
  <c r="MX42" i="27" s="1"/>
  <c r="MT39" i="27"/>
  <c r="MS39" i="27"/>
  <c r="MR39" i="27"/>
  <c r="MQ39" i="27"/>
  <c r="MX39" i="27" s="1"/>
  <c r="MR37" i="27"/>
  <c r="MQ37" i="27"/>
  <c r="MX37" i="27" s="1"/>
  <c r="MR34" i="27"/>
  <c r="MQ34" i="27"/>
  <c r="MX34" i="27" s="1"/>
  <c r="MT30" i="27"/>
  <c r="MS30" i="27"/>
  <c r="MR30" i="27"/>
  <c r="MQ30" i="27"/>
  <c r="MX30" i="27" s="1"/>
  <c r="MR28" i="27"/>
  <c r="MQ28" i="27"/>
  <c r="MX28" i="27" s="1"/>
  <c r="MR26" i="27"/>
  <c r="MQ26" i="27"/>
  <c r="MX26" i="27" s="1"/>
  <c r="MR24" i="27"/>
  <c r="MQ24" i="27"/>
  <c r="MX24" i="27" s="1"/>
  <c r="MR22" i="27"/>
  <c r="MQ22" i="27"/>
  <c r="MX22" i="27" s="1"/>
  <c r="MR20" i="27"/>
  <c r="MQ20" i="27"/>
  <c r="MX20" i="27" s="1"/>
  <c r="MR12" i="27"/>
  <c r="MY12" i="27" s="1"/>
  <c r="MQ12" i="27"/>
  <c r="MX12" i="27" s="1"/>
  <c r="MT22" i="27"/>
  <c r="MT24" i="27"/>
  <c r="MT26" i="27"/>
  <c r="MT28" i="27"/>
  <c r="MT34" i="27"/>
  <c r="MT62" i="27"/>
  <c r="MT105" i="27"/>
  <c r="MT144" i="27"/>
  <c r="MG142" i="27"/>
  <c r="MF142" i="27"/>
  <c r="ME142" i="27"/>
  <c r="MD142" i="27"/>
  <c r="MK142" i="27" s="1"/>
  <c r="MG109" i="27"/>
  <c r="MF109" i="27"/>
  <c r="ME109" i="27"/>
  <c r="MD109" i="27"/>
  <c r="MK109" i="27" s="1"/>
  <c r="MG65" i="27"/>
  <c r="MF65" i="27"/>
  <c r="ME65" i="27"/>
  <c r="MD65" i="27"/>
  <c r="MK65" i="27" s="1"/>
  <c r="MG39" i="27"/>
  <c r="MF39" i="27"/>
  <c r="ME39" i="27"/>
  <c r="MD39" i="27"/>
  <c r="MK39" i="27" s="1"/>
  <c r="MG30" i="27"/>
  <c r="MF30" i="27"/>
  <c r="ME30" i="27"/>
  <c r="MD30" i="27"/>
  <c r="MK30" i="27" s="1"/>
  <c r="MD20" i="27"/>
  <c r="MK20" i="27" s="1"/>
  <c r="ME20" i="27"/>
  <c r="MD22" i="27"/>
  <c r="MK22" i="27" s="1"/>
  <c r="ME22" i="27"/>
  <c r="MD24" i="27"/>
  <c r="MK24" i="27" s="1"/>
  <c r="ME24" i="27"/>
  <c r="MD26" i="27"/>
  <c r="MK26" i="27" s="1"/>
  <c r="ME26" i="27"/>
  <c r="MG26" i="27"/>
  <c r="MD28" i="27"/>
  <c r="MK28" i="27" s="1"/>
  <c r="ME28" i="27"/>
  <c r="MG28" i="27"/>
  <c r="MD34" i="27"/>
  <c r="MK34" i="27" s="1"/>
  <c r="ME34" i="27"/>
  <c r="MG34" i="27"/>
  <c r="MD37" i="27"/>
  <c r="MK37" i="27" s="1"/>
  <c r="ME37" i="27"/>
  <c r="MD53" i="27"/>
  <c r="MK53" i="27" s="1"/>
  <c r="ME53" i="27"/>
  <c r="MD59" i="27"/>
  <c r="MK59" i="27" s="1"/>
  <c r="ME59" i="27"/>
  <c r="MD62" i="27"/>
  <c r="MK62" i="27" s="1"/>
  <c r="ME62" i="27"/>
  <c r="MG62" i="27"/>
  <c r="MD101" i="27"/>
  <c r="MK101" i="27" s="1"/>
  <c r="ME101" i="27"/>
  <c r="MD103" i="27"/>
  <c r="MK103" i="27" s="1"/>
  <c r="ME103" i="27"/>
  <c r="MD105" i="27"/>
  <c r="MK105" i="27" s="1"/>
  <c r="ME105" i="27"/>
  <c r="MG105" i="27"/>
  <c r="MD111" i="27"/>
  <c r="MK111" i="27" s="1"/>
  <c r="ME111" i="27"/>
  <c r="MD113" i="27"/>
  <c r="MK113" i="27" s="1"/>
  <c r="ME113" i="27"/>
  <c r="MG113" i="27"/>
  <c r="MD144" i="27"/>
  <c r="MK144" i="27" s="1"/>
  <c r="ME144" i="27"/>
  <c r="MG144" i="27"/>
  <c r="H60" i="30" l="1"/>
  <c r="ACD169" i="27"/>
  <c r="I60" i="30"/>
  <c r="ACE169" i="27"/>
  <c r="I48" i="30"/>
  <c r="ABE169" i="27"/>
  <c r="H35" i="30"/>
  <c r="AAQ169" i="27"/>
  <c r="I35" i="30"/>
  <c r="AAR169" i="27"/>
  <c r="H48" i="30"/>
  <c r="ABD169" i="27"/>
  <c r="H23" i="30"/>
  <c r="WD169" i="27"/>
  <c r="I49" i="30"/>
  <c r="WR169" i="27"/>
  <c r="H49" i="30"/>
  <c r="WQ169" i="27"/>
  <c r="I56" i="30"/>
  <c r="XE169" i="27"/>
  <c r="I37" i="30"/>
  <c r="XR169" i="27"/>
  <c r="H56" i="30"/>
  <c r="XD169" i="27"/>
  <c r="H54" i="30"/>
  <c r="ZD169" i="27"/>
  <c r="I61" i="30"/>
  <c r="ZR169" i="27"/>
  <c r="H34" i="30"/>
  <c r="AAD169" i="27"/>
  <c r="I22" i="30"/>
  <c r="VR169" i="27"/>
  <c r="H22" i="30"/>
  <c r="VQ169" i="27"/>
  <c r="I54" i="30"/>
  <c r="ZE169" i="27"/>
  <c r="H61" i="30"/>
  <c r="ZQ169" i="27"/>
  <c r="I34" i="30"/>
  <c r="AAE169" i="27"/>
  <c r="H20" i="30"/>
  <c r="UQ169" i="27"/>
  <c r="I20" i="30"/>
  <c r="UR169" i="27"/>
  <c r="H37" i="30"/>
  <c r="XQ169" i="27"/>
  <c r="I53" i="30"/>
  <c r="YR169" i="27"/>
  <c r="I21" i="30"/>
  <c r="VE169" i="27"/>
  <c r="H21" i="30"/>
  <c r="VD169" i="27"/>
  <c r="I23" i="30"/>
  <c r="S23" i="30" s="1"/>
  <c r="WE169" i="27"/>
  <c r="I52" i="30"/>
  <c r="YE169" i="27"/>
  <c r="H52" i="30"/>
  <c r="YD169" i="27"/>
  <c r="H53" i="30"/>
  <c r="YQ169" i="27"/>
  <c r="S37" i="30"/>
  <c r="ACJ168" i="27"/>
  <c r="ABJ168" i="27"/>
  <c r="AAW168" i="27"/>
  <c r="AAJ168" i="27"/>
  <c r="ZW168" i="27"/>
  <c r="ZJ168" i="27"/>
  <c r="YW168" i="27"/>
  <c r="YJ168" i="27"/>
  <c r="XX159" i="27"/>
  <c r="XW168" i="27"/>
  <c r="XJ168" i="27"/>
  <c r="WW168" i="27"/>
  <c r="WJ168" i="27"/>
  <c r="VW168" i="27"/>
  <c r="VJ168" i="27"/>
  <c r="UW168" i="27"/>
  <c r="SW156" i="27"/>
  <c r="SX156" i="27"/>
  <c r="SX149" i="27"/>
  <c r="SW149" i="27"/>
  <c r="SX136" i="27"/>
  <c r="SW136" i="27"/>
  <c r="SX129" i="27"/>
  <c r="SW129" i="27"/>
  <c r="SX119" i="27"/>
  <c r="SW119" i="27"/>
  <c r="SX112" i="27"/>
  <c r="SW112" i="27"/>
  <c r="SW111" i="27" s="1"/>
  <c r="SX100" i="27"/>
  <c r="SW100" i="27"/>
  <c r="SX60" i="27"/>
  <c r="SW60" i="27"/>
  <c r="SW59" i="27" s="1"/>
  <c r="SX147" i="27"/>
  <c r="SW147" i="27"/>
  <c r="SW144" i="27" s="1"/>
  <c r="SX133" i="27"/>
  <c r="SW133" i="27"/>
  <c r="SW122" i="27"/>
  <c r="SX122" i="27"/>
  <c r="SX116" i="27"/>
  <c r="SW116" i="27"/>
  <c r="SX108" i="27"/>
  <c r="SW108" i="27"/>
  <c r="SW105" i="27" s="1"/>
  <c r="SX102" i="27"/>
  <c r="SW102" i="27"/>
  <c r="SW101" i="27" s="1"/>
  <c r="SX99" i="27"/>
  <c r="SW99" i="27"/>
  <c r="SW98" i="27" s="1"/>
  <c r="SX96" i="27"/>
  <c r="SW96" i="27"/>
  <c r="SX95" i="27"/>
  <c r="SW95" i="27"/>
  <c r="SW94" i="27"/>
  <c r="SX94" i="27"/>
  <c r="SX93" i="27"/>
  <c r="SW93" i="27"/>
  <c r="SX92" i="27"/>
  <c r="SW92" i="27"/>
  <c r="SX86" i="27"/>
  <c r="SW86" i="27"/>
  <c r="SW85" i="27"/>
  <c r="SX85" i="27"/>
  <c r="SX83" i="27"/>
  <c r="SW83" i="27"/>
  <c r="SX82" i="27"/>
  <c r="SW82" i="27"/>
  <c r="SX81" i="27"/>
  <c r="SW81" i="27"/>
  <c r="SW80" i="27"/>
  <c r="SX80" i="27"/>
  <c r="SX79" i="27"/>
  <c r="SW79" i="27"/>
  <c r="SX78" i="27"/>
  <c r="SW78" i="27"/>
  <c r="SX77" i="27"/>
  <c r="SW77" i="27"/>
  <c r="SW76" i="27"/>
  <c r="SX76" i="27"/>
  <c r="SW71" i="27"/>
  <c r="SX71" i="27"/>
  <c r="SX68" i="27"/>
  <c r="SW68" i="27"/>
  <c r="SX63" i="27"/>
  <c r="SW63" i="27"/>
  <c r="SW62" i="27" s="1"/>
  <c r="SX54" i="27"/>
  <c r="SW54" i="27"/>
  <c r="SW53" i="27" s="1"/>
  <c r="SX52" i="27"/>
  <c r="SW52" i="27"/>
  <c r="SX51" i="27"/>
  <c r="SW51" i="27"/>
  <c r="SX50" i="27"/>
  <c r="SW50" i="27"/>
  <c r="SW49" i="27"/>
  <c r="SX49" i="27"/>
  <c r="SX48" i="27"/>
  <c r="SW48" i="27"/>
  <c r="SX38" i="27"/>
  <c r="SW38" i="27"/>
  <c r="SW37" i="27" s="1"/>
  <c r="SX35" i="27"/>
  <c r="SW35" i="27"/>
  <c r="SW34" i="27" s="1"/>
  <c r="SW29" i="27"/>
  <c r="SW28" i="27" s="1"/>
  <c r="SX29" i="27"/>
  <c r="SX27" i="27"/>
  <c r="SW27" i="27"/>
  <c r="SW26" i="27" s="1"/>
  <c r="SW25" i="27"/>
  <c r="SW24" i="27" s="1"/>
  <c r="SX25" i="27"/>
  <c r="SX23" i="27"/>
  <c r="SW23" i="27"/>
  <c r="SW22" i="27" s="1"/>
  <c r="SW21" i="27"/>
  <c r="SW20" i="27" s="1"/>
  <c r="SX21" i="27"/>
  <c r="SX18" i="27"/>
  <c r="SW18" i="27"/>
  <c r="SX16" i="27"/>
  <c r="SW16" i="27"/>
  <c r="SX15" i="27"/>
  <c r="SW15" i="27"/>
  <c r="SX14" i="27"/>
  <c r="SW14" i="27"/>
  <c r="SW150" i="27"/>
  <c r="SX150" i="27"/>
  <c r="SX137" i="27"/>
  <c r="SW137" i="27"/>
  <c r="SX130" i="27"/>
  <c r="SW130" i="27"/>
  <c r="SX121" i="27"/>
  <c r="SW121" i="27"/>
  <c r="SX114" i="27"/>
  <c r="SW114" i="27"/>
  <c r="SW113" i="27" s="1"/>
  <c r="SW57" i="27"/>
  <c r="SX57" i="27"/>
  <c r="SW13" i="27"/>
  <c r="SX13" i="27"/>
  <c r="SX155" i="27"/>
  <c r="SW155" i="27"/>
  <c r="SX141" i="27"/>
  <c r="SW141" i="27"/>
  <c r="SX132" i="27"/>
  <c r="SW132" i="27"/>
  <c r="SX124" i="27"/>
  <c r="SW124" i="27"/>
  <c r="SX118" i="27"/>
  <c r="SW118" i="27"/>
  <c r="SW104" i="27"/>
  <c r="SW103" i="27" s="1"/>
  <c r="SX104" i="27"/>
  <c r="SX58" i="27"/>
  <c r="SW58" i="27"/>
  <c r="H41" i="28"/>
  <c r="I41" i="28"/>
  <c r="H29" i="28"/>
  <c r="I31" i="28"/>
  <c r="H34" i="28"/>
  <c r="I42" i="28"/>
  <c r="H42" i="28"/>
  <c r="I44" i="28"/>
  <c r="I30" i="28"/>
  <c r="H30" i="28"/>
  <c r="H31" i="28"/>
  <c r="I34" i="28"/>
  <c r="SR144" i="27"/>
  <c r="SR113" i="27"/>
  <c r="SR111" i="27"/>
  <c r="SR105" i="27"/>
  <c r="SR103" i="27"/>
  <c r="SR101" i="27"/>
  <c r="SR62" i="27"/>
  <c r="SR59" i="27"/>
  <c r="SR53" i="27"/>
  <c r="SR37" i="27"/>
  <c r="SR34" i="27"/>
  <c r="SR28" i="27"/>
  <c r="SR26" i="27"/>
  <c r="SR24" i="27"/>
  <c r="SR22" i="27"/>
  <c r="SR20" i="27"/>
  <c r="H44" i="28"/>
  <c r="I45" i="28"/>
  <c r="H45" i="28"/>
  <c r="I28" i="28"/>
  <c r="I29" i="28"/>
  <c r="H28" i="28"/>
  <c r="H32" i="28"/>
  <c r="I33" i="28"/>
  <c r="H64" i="28"/>
  <c r="H60" i="28"/>
  <c r="SQ144" i="27"/>
  <c r="SX144" i="27" s="1"/>
  <c r="SQ113" i="27"/>
  <c r="SX113" i="27" s="1"/>
  <c r="SQ111" i="27"/>
  <c r="SX111" i="27" s="1"/>
  <c r="SQ105" i="27"/>
  <c r="SX105" i="27" s="1"/>
  <c r="SQ103" i="27"/>
  <c r="SX103" i="27" s="1"/>
  <c r="SQ101" i="27"/>
  <c r="SX101" i="27" s="1"/>
  <c r="SQ62" i="27"/>
  <c r="SX62" i="27" s="1"/>
  <c r="SQ59" i="27"/>
  <c r="SX59" i="27" s="1"/>
  <c r="SQ53" i="27"/>
  <c r="SX53" i="27" s="1"/>
  <c r="SQ37" i="27"/>
  <c r="SX37" i="27" s="1"/>
  <c r="SQ34" i="27"/>
  <c r="SX34" i="27" s="1"/>
  <c r="SQ28" i="27"/>
  <c r="SX28" i="27" s="1"/>
  <c r="SQ26" i="27"/>
  <c r="SX26" i="27" s="1"/>
  <c r="SQ24" i="27"/>
  <c r="SX24" i="27" s="1"/>
  <c r="SQ22" i="27"/>
  <c r="SX22" i="27" s="1"/>
  <c r="SQ20" i="27"/>
  <c r="SX20" i="27" s="1"/>
  <c r="I43" i="28"/>
  <c r="H43" i="28"/>
  <c r="I32" i="28"/>
  <c r="H33" i="28"/>
  <c r="I64" i="28"/>
  <c r="H62" i="28"/>
  <c r="I62" i="28"/>
  <c r="I60" i="28"/>
  <c r="MF103" i="27"/>
  <c r="MF59" i="27"/>
  <c r="MF53" i="27"/>
  <c r="MF28" i="27"/>
  <c r="MF20" i="27"/>
  <c r="MS103" i="27"/>
  <c r="MS34" i="27"/>
  <c r="NF34" i="27"/>
  <c r="NF22" i="27"/>
  <c r="NS111" i="27"/>
  <c r="NS59" i="27"/>
  <c r="NS53" i="27"/>
  <c r="NS28" i="27"/>
  <c r="NS22" i="27"/>
  <c r="OF103" i="27"/>
  <c r="OF34" i="27"/>
  <c r="OS34" i="27"/>
  <c r="PF103" i="27"/>
  <c r="PF59" i="27"/>
  <c r="PF34" i="27"/>
  <c r="PF22" i="27"/>
  <c r="QF111" i="27"/>
  <c r="QF103" i="27"/>
  <c r="QF59" i="27"/>
  <c r="QF34" i="27"/>
  <c r="QF26" i="27"/>
  <c r="QF22" i="27"/>
  <c r="QS111" i="27"/>
  <c r="QS59" i="27"/>
  <c r="QS34" i="27"/>
  <c r="QS26" i="27"/>
  <c r="QS22" i="27"/>
  <c r="RF111" i="27"/>
  <c r="RF103" i="27"/>
  <c r="RF59" i="27"/>
  <c r="RF34" i="27"/>
  <c r="RF26" i="27"/>
  <c r="RF22" i="27"/>
  <c r="RS111" i="27"/>
  <c r="RS103" i="27"/>
  <c r="RS59" i="27"/>
  <c r="RS34" i="27"/>
  <c r="RS26" i="27"/>
  <c r="RS22" i="27"/>
  <c r="SF111" i="27"/>
  <c r="SF103" i="27"/>
  <c r="SF59" i="27"/>
  <c r="SF34" i="27"/>
  <c r="SF26" i="27"/>
  <c r="SF22" i="27"/>
  <c r="SS144" i="27"/>
  <c r="SS113" i="27"/>
  <c r="SS111" i="27"/>
  <c r="SS105" i="27"/>
  <c r="SS103" i="27"/>
  <c r="SS101" i="27"/>
  <c r="SS62" i="27"/>
  <c r="SS59" i="27"/>
  <c r="SS53" i="27"/>
  <c r="SS37" i="27"/>
  <c r="SS34" i="27"/>
  <c r="SS28" i="27"/>
  <c r="SS26" i="27"/>
  <c r="SS24" i="27"/>
  <c r="SS22" i="27"/>
  <c r="SS20" i="27"/>
  <c r="TF111" i="27"/>
  <c r="TF103" i="27"/>
  <c r="TF59" i="27"/>
  <c r="TF34" i="27"/>
  <c r="TF26" i="27"/>
  <c r="TF22" i="27"/>
  <c r="TS111" i="27"/>
  <c r="TS103" i="27"/>
  <c r="TS59" i="27"/>
  <c r="TS34" i="27"/>
  <c r="TS26" i="27"/>
  <c r="TS22" i="27"/>
  <c r="UF111" i="27"/>
  <c r="UF103" i="27"/>
  <c r="UF59" i="27"/>
  <c r="UF34" i="27"/>
  <c r="UF26" i="27"/>
  <c r="UF22" i="27"/>
  <c r="MF105" i="27"/>
  <c r="MF37" i="27"/>
  <c r="MF26" i="27"/>
  <c r="MS111" i="27"/>
  <c r="MS59" i="27"/>
  <c r="MS22" i="27"/>
  <c r="NF103" i="27"/>
  <c r="NS144" i="27"/>
  <c r="NS101" i="27"/>
  <c r="NS37" i="27"/>
  <c r="NS24" i="27"/>
  <c r="OF111" i="27"/>
  <c r="OF59" i="27"/>
  <c r="OF26" i="27"/>
  <c r="OS111" i="27"/>
  <c r="OS59" i="27"/>
  <c r="OS22" i="27"/>
  <c r="PF26" i="27"/>
  <c r="MT113" i="27"/>
  <c r="MT101" i="27"/>
  <c r="MT53" i="27"/>
  <c r="MT37" i="27"/>
  <c r="MT20" i="27"/>
  <c r="NG101" i="27"/>
  <c r="NG53" i="27"/>
  <c r="NG37" i="27"/>
  <c r="NG20" i="27"/>
  <c r="OG101" i="27"/>
  <c r="OG28" i="27"/>
  <c r="OG24" i="27"/>
  <c r="OG20" i="27"/>
  <c r="OT101" i="27"/>
  <c r="OT37" i="27"/>
  <c r="OT24" i="27"/>
  <c r="OT20" i="27"/>
  <c r="PG62" i="27"/>
  <c r="PG37" i="27"/>
  <c r="PG28" i="27"/>
  <c r="PG24" i="27"/>
  <c r="PG20" i="27"/>
  <c r="QG53" i="27"/>
  <c r="QG37" i="27"/>
  <c r="QG28" i="27"/>
  <c r="QG24" i="27"/>
  <c r="QG20" i="27"/>
  <c r="QT113" i="27"/>
  <c r="QT101" i="27"/>
  <c r="QT53" i="27"/>
  <c r="QT37" i="27"/>
  <c r="QT28" i="27"/>
  <c r="QT24" i="27"/>
  <c r="QT20" i="27"/>
  <c r="RG53" i="27"/>
  <c r="RG37" i="27"/>
  <c r="RG24" i="27"/>
  <c r="RG20" i="27"/>
  <c r="RT113" i="27"/>
  <c r="RT101" i="27"/>
  <c r="RT53" i="27"/>
  <c r="RT37" i="27"/>
  <c r="RT24" i="27"/>
  <c r="RT20" i="27"/>
  <c r="SG113" i="27"/>
  <c r="SG101" i="27"/>
  <c r="SG53" i="27"/>
  <c r="SG37" i="27"/>
  <c r="TG53" i="27"/>
  <c r="TG37" i="27"/>
  <c r="TG24" i="27"/>
  <c r="TG20" i="27"/>
  <c r="TT37" i="27"/>
  <c r="TT20" i="27"/>
  <c r="UG62" i="27"/>
  <c r="UG53" i="27"/>
  <c r="UG37" i="27"/>
  <c r="UG20" i="27"/>
  <c r="MF113" i="27"/>
  <c r="MF62" i="27"/>
  <c r="MF24" i="27"/>
  <c r="MS26" i="27"/>
  <c r="NF111" i="27"/>
  <c r="NF59" i="27"/>
  <c r="NS105" i="27"/>
  <c r="NS34" i="27"/>
  <c r="OF22" i="27"/>
  <c r="MS144" i="27"/>
  <c r="MS113" i="27"/>
  <c r="MS105" i="27"/>
  <c r="MS101" i="27"/>
  <c r="MS62" i="27"/>
  <c r="MS53" i="27"/>
  <c r="MS37" i="27"/>
  <c r="MS28" i="27"/>
  <c r="MS24" i="27"/>
  <c r="MS20" i="27"/>
  <c r="NF144" i="27"/>
  <c r="NF113" i="27"/>
  <c r="NF105" i="27"/>
  <c r="NF101" i="27"/>
  <c r="NF62" i="27"/>
  <c r="NF53" i="27"/>
  <c r="NF37" i="27"/>
  <c r="NF28" i="27"/>
  <c r="NF24" i="27"/>
  <c r="NF20" i="27"/>
  <c r="OF144" i="27"/>
  <c r="OF113" i="27"/>
  <c r="OF105" i="27"/>
  <c r="OF101" i="27"/>
  <c r="OF62" i="27"/>
  <c r="OF53" i="27"/>
  <c r="OF37" i="27"/>
  <c r="OF28" i="27"/>
  <c r="OF24" i="27"/>
  <c r="OF20" i="27"/>
  <c r="OS144" i="27"/>
  <c r="OS113" i="27"/>
  <c r="OS105" i="27"/>
  <c r="OS101" i="27"/>
  <c r="OS62" i="27"/>
  <c r="OS53" i="27"/>
  <c r="OS37" i="27"/>
  <c r="OS28" i="27"/>
  <c r="OS24" i="27"/>
  <c r="OS20" i="27"/>
  <c r="PF144" i="27"/>
  <c r="PF113" i="27"/>
  <c r="PF105" i="27"/>
  <c r="PF101" i="27"/>
  <c r="PF62" i="27"/>
  <c r="PF53" i="27"/>
  <c r="PF37" i="27"/>
  <c r="PF28" i="27"/>
  <c r="PF24" i="27"/>
  <c r="PF20" i="27"/>
  <c r="QF144" i="27"/>
  <c r="QF113" i="27"/>
  <c r="QF105" i="27"/>
  <c r="QF101" i="27"/>
  <c r="QF62" i="27"/>
  <c r="QF53" i="27"/>
  <c r="QF37" i="27"/>
  <c r="QF28" i="27"/>
  <c r="QF24" i="27"/>
  <c r="QF20" i="27"/>
  <c r="QS144" i="27"/>
  <c r="QS113" i="27"/>
  <c r="QS105" i="27"/>
  <c r="QS101" i="27"/>
  <c r="QS62" i="27"/>
  <c r="QS53" i="27"/>
  <c r="QS37" i="27"/>
  <c r="QS28" i="27"/>
  <c r="QS24" i="27"/>
  <c r="QS20" i="27"/>
  <c r="RF144" i="27"/>
  <c r="RF113" i="27"/>
  <c r="RF105" i="27"/>
  <c r="RF101" i="27"/>
  <c r="RF62" i="27"/>
  <c r="RF53" i="27"/>
  <c r="RF37" i="27"/>
  <c r="RF28" i="27"/>
  <c r="RF24" i="27"/>
  <c r="RF20" i="27"/>
  <c r="RS144" i="27"/>
  <c r="RS113" i="27"/>
  <c r="RS105" i="27"/>
  <c r="RS101" i="27"/>
  <c r="RS62" i="27"/>
  <c r="RS53" i="27"/>
  <c r="RS37" i="27"/>
  <c r="RS28" i="27"/>
  <c r="RS24" i="27"/>
  <c r="RS20" i="27"/>
  <c r="SF144" i="27"/>
  <c r="SF113" i="27"/>
  <c r="SF105" i="27"/>
  <c r="SF101" i="27"/>
  <c r="SF62" i="27"/>
  <c r="SF53" i="27"/>
  <c r="SF37" i="27"/>
  <c r="SF28" i="27"/>
  <c r="SF24" i="27"/>
  <c r="SF20" i="27"/>
  <c r="TF144" i="27"/>
  <c r="TF113" i="27"/>
  <c r="TF105" i="27"/>
  <c r="TF101" i="27"/>
  <c r="TF62" i="27"/>
  <c r="TF53" i="27"/>
  <c r="TF37" i="27"/>
  <c r="TF28" i="27"/>
  <c r="TF24" i="27"/>
  <c r="TF20" i="27"/>
  <c r="TS144" i="27"/>
  <c r="TS113" i="27"/>
  <c r="TS105" i="27"/>
  <c r="TS101" i="27"/>
  <c r="TS62" i="27"/>
  <c r="TS53" i="27"/>
  <c r="TS37" i="27"/>
  <c r="TS28" i="27"/>
  <c r="TS24" i="27"/>
  <c r="TS20" i="27"/>
  <c r="UF144" i="27"/>
  <c r="UF113" i="27"/>
  <c r="UF105" i="27"/>
  <c r="UF101" i="27"/>
  <c r="UF62" i="27"/>
  <c r="UF53" i="27"/>
  <c r="UF37" i="27"/>
  <c r="UF28" i="27"/>
  <c r="UF24" i="27"/>
  <c r="UF20" i="27"/>
  <c r="MF144" i="27"/>
  <c r="MF111" i="27"/>
  <c r="MF101" i="27"/>
  <c r="MF34" i="27"/>
  <c r="MF22" i="27"/>
  <c r="NF26" i="27"/>
  <c r="NS113" i="27"/>
  <c r="NS103" i="27"/>
  <c r="NS62" i="27"/>
  <c r="NS26" i="27"/>
  <c r="NS20" i="27"/>
  <c r="OS103" i="27"/>
  <c r="OS26" i="27"/>
  <c r="PF111" i="27"/>
  <c r="QS103" i="27"/>
  <c r="MG111" i="27"/>
  <c r="MG103" i="27"/>
  <c r="MG101" i="27"/>
  <c r="MG59" i="27"/>
  <c r="MG53" i="27"/>
  <c r="MG37" i="27"/>
  <c r="MG24" i="27"/>
  <c r="MG22" i="27"/>
  <c r="MG20" i="27"/>
  <c r="MT111" i="27"/>
  <c r="MT103" i="27"/>
  <c r="MT59" i="27"/>
  <c r="NG59" i="27"/>
  <c r="NT62" i="27"/>
  <c r="NT37" i="27"/>
  <c r="NT22" i="27"/>
  <c r="NT20" i="27"/>
  <c r="OG103" i="27"/>
  <c r="OG34" i="27"/>
  <c r="OG26" i="27"/>
  <c r="OG22" i="27"/>
  <c r="OT59" i="27"/>
  <c r="OT22" i="27"/>
  <c r="PG26" i="27"/>
  <c r="PG22" i="27"/>
  <c r="QG59" i="27"/>
  <c r="QG26" i="27"/>
  <c r="QG22" i="27"/>
  <c r="QT111" i="27"/>
  <c r="QT103" i="27"/>
  <c r="QT59" i="27"/>
  <c r="QT26" i="27"/>
  <c r="QT22" i="27"/>
  <c r="RG103" i="27"/>
  <c r="RG22" i="27"/>
  <c r="RT111" i="27"/>
  <c r="RT103" i="27"/>
  <c r="RT59" i="27"/>
  <c r="RT26" i="27"/>
  <c r="RT22" i="27"/>
  <c r="SG111" i="27"/>
  <c r="SG103" i="27"/>
  <c r="SG59" i="27"/>
  <c r="ST62" i="27"/>
  <c r="ST34" i="27"/>
  <c r="ST28" i="27"/>
  <c r="ST26" i="27"/>
  <c r="ST24" i="27"/>
  <c r="ST22" i="27"/>
  <c r="ST20" i="27"/>
  <c r="TG59" i="27"/>
  <c r="TG22" i="27"/>
  <c r="ACF159" i="27"/>
  <c r="ACF169" i="27" s="1"/>
  <c r="ACG159" i="27"/>
  <c r="ACG169" i="27" s="1"/>
  <c r="ABF159" i="27"/>
  <c r="ABF169" i="27" s="1"/>
  <c r="ABG159" i="27"/>
  <c r="ABG169" i="27" s="1"/>
  <c r="AAS159" i="27"/>
  <c r="AAS169" i="27" s="1"/>
  <c r="AAT159" i="27"/>
  <c r="AAT169" i="27" s="1"/>
  <c r="AAG159" i="27"/>
  <c r="AAG169" i="27" s="1"/>
  <c r="AAF159" i="27"/>
  <c r="AAF169" i="27" s="1"/>
  <c r="ZT159" i="27"/>
  <c r="ZT169" i="27" s="1"/>
  <c r="ZS159" i="27"/>
  <c r="ZS169" i="27" s="1"/>
  <c r="ZG159" i="27"/>
  <c r="ZG169" i="27" s="1"/>
  <c r="ZF159" i="27"/>
  <c r="ZF169" i="27" s="1"/>
  <c r="YT159" i="27"/>
  <c r="YT169" i="27" s="1"/>
  <c r="YS159" i="27"/>
  <c r="YS169" i="27" s="1"/>
  <c r="YG159" i="27"/>
  <c r="YG169" i="27" s="1"/>
  <c r="YF159" i="27"/>
  <c r="YF169" i="27" s="1"/>
  <c r="XT159" i="27"/>
  <c r="XT169" i="27" s="1"/>
  <c r="XS159" i="27"/>
  <c r="SE159" i="27"/>
  <c r="XF159" i="27"/>
  <c r="XF169" i="27" s="1"/>
  <c r="XG159" i="27"/>
  <c r="XG169" i="27" s="1"/>
  <c r="WT159" i="27"/>
  <c r="WT169" i="27" s="1"/>
  <c r="WS159" i="27"/>
  <c r="WS169" i="27" s="1"/>
  <c r="SS12" i="27"/>
  <c r="WF159" i="27"/>
  <c r="WF169" i="27" s="1"/>
  <c r="WG159" i="27"/>
  <c r="WG169" i="27" s="1"/>
  <c r="SR12" i="27"/>
  <c r="SY12" i="27" s="1"/>
  <c r="VS159" i="27"/>
  <c r="VS169" i="27" s="1"/>
  <c r="VT159" i="27"/>
  <c r="VT169" i="27" s="1"/>
  <c r="VG159" i="27"/>
  <c r="VG169" i="27" s="1"/>
  <c r="VF159" i="27"/>
  <c r="VF169" i="27" s="1"/>
  <c r="UT159" i="27"/>
  <c r="UT169" i="27" s="1"/>
  <c r="TT12" i="27"/>
  <c r="TG12" i="27"/>
  <c r="UG12" i="27"/>
  <c r="US159" i="27"/>
  <c r="US169" i="27" s="1"/>
  <c r="UF67" i="27"/>
  <c r="UE159" i="27"/>
  <c r="UG67" i="27"/>
  <c r="UD159" i="27"/>
  <c r="UG153" i="27"/>
  <c r="UG148" i="27"/>
  <c r="UG84" i="27"/>
  <c r="UG56" i="27"/>
  <c r="UF153" i="27"/>
  <c r="UF148" i="27"/>
  <c r="UF84" i="27"/>
  <c r="UF56" i="27"/>
  <c r="UF127" i="27"/>
  <c r="UF134" i="27"/>
  <c r="UF72" i="27"/>
  <c r="SF12" i="27"/>
  <c r="TF12" i="27"/>
  <c r="UF12" i="27"/>
  <c r="UG134" i="27"/>
  <c r="UG127" i="27"/>
  <c r="UG115" i="27"/>
  <c r="UG91" i="27"/>
  <c r="UG72" i="27"/>
  <c r="UG42" i="27"/>
  <c r="UF115" i="27"/>
  <c r="UF91" i="27"/>
  <c r="SQ12" i="27"/>
  <c r="SX12" i="27" s="1"/>
  <c r="TS12" i="27"/>
  <c r="UG120" i="27"/>
  <c r="UG98" i="27"/>
  <c r="UF42" i="27"/>
  <c r="UF120" i="27"/>
  <c r="UF98" i="27"/>
  <c r="TR159" i="27"/>
  <c r="SD159" i="27"/>
  <c r="TT67" i="27"/>
  <c r="TS153" i="27"/>
  <c r="TS84" i="27"/>
  <c r="TT120" i="27"/>
  <c r="TT98" i="27"/>
  <c r="TS120" i="27"/>
  <c r="TS98" i="27"/>
  <c r="TT153" i="27"/>
  <c r="TT148" i="27"/>
  <c r="TT134" i="27"/>
  <c r="TT127" i="27"/>
  <c r="TT115" i="27"/>
  <c r="TT91" i="27"/>
  <c r="TT84" i="27"/>
  <c r="TT72" i="27"/>
  <c r="TT56" i="27"/>
  <c r="TT42" i="27"/>
  <c r="TS148" i="27"/>
  <c r="TS134" i="27"/>
  <c r="TS127" i="27"/>
  <c r="TS115" i="27"/>
  <c r="TS91" i="27"/>
  <c r="TS72" i="27"/>
  <c r="TS67" i="27"/>
  <c r="TS56" i="27"/>
  <c r="TS42" i="27"/>
  <c r="TQ159" i="27"/>
  <c r="TG120" i="27"/>
  <c r="TG98" i="27"/>
  <c r="TG42" i="27"/>
  <c r="TF120" i="27"/>
  <c r="TF98" i="27"/>
  <c r="TD159" i="27"/>
  <c r="TG153" i="27"/>
  <c r="TG148" i="27"/>
  <c r="TG134" i="27"/>
  <c r="TG127" i="27"/>
  <c r="TG115" i="27"/>
  <c r="TG91" i="27"/>
  <c r="TG84" i="27"/>
  <c r="TG72" i="27"/>
  <c r="TG67" i="27"/>
  <c r="TG56" i="27"/>
  <c r="TE159" i="27"/>
  <c r="TF153" i="27"/>
  <c r="TF148" i="27"/>
  <c r="TF134" i="27"/>
  <c r="TF127" i="27"/>
  <c r="TF115" i="27"/>
  <c r="TF91" i="27"/>
  <c r="TF84" i="27"/>
  <c r="TF72" i="27"/>
  <c r="TF67" i="27"/>
  <c r="TF56" i="27"/>
  <c r="TF42" i="27"/>
  <c r="RT12" i="27"/>
  <c r="ST12" i="27"/>
  <c r="SR153" i="27"/>
  <c r="SR148" i="27"/>
  <c r="SR134" i="27"/>
  <c r="SR127" i="27"/>
  <c r="SR120" i="27"/>
  <c r="SR115" i="27"/>
  <c r="SR98" i="27"/>
  <c r="SR91" i="27"/>
  <c r="SR84" i="27"/>
  <c r="SR72" i="27"/>
  <c r="SR67" i="27"/>
  <c r="SR56" i="27"/>
  <c r="SR42" i="27"/>
  <c r="SQ153" i="27"/>
  <c r="SX153" i="27" s="1"/>
  <c r="SQ148" i="27"/>
  <c r="SX148" i="27" s="1"/>
  <c r="SQ134" i="27"/>
  <c r="SX134" i="27" s="1"/>
  <c r="SQ127" i="27"/>
  <c r="SX127" i="27" s="1"/>
  <c r="SQ120" i="27"/>
  <c r="SX120" i="27" s="1"/>
  <c r="SQ115" i="27"/>
  <c r="SX115" i="27" s="1"/>
  <c r="SQ98" i="27"/>
  <c r="SX98" i="27" s="1"/>
  <c r="SQ91" i="27"/>
  <c r="SX91" i="27" s="1"/>
  <c r="SQ84" i="27"/>
  <c r="SX84" i="27" s="1"/>
  <c r="SQ72" i="27"/>
  <c r="SX72" i="27" s="1"/>
  <c r="SQ67" i="27"/>
  <c r="SX67" i="27" s="1"/>
  <c r="SQ56" i="27"/>
  <c r="SX56" i="27" s="1"/>
  <c r="SQ42" i="27"/>
  <c r="SX42" i="27" s="1"/>
  <c r="ST153" i="27"/>
  <c r="ST148" i="27"/>
  <c r="ST134" i="27"/>
  <c r="ST127" i="27"/>
  <c r="ST120" i="27"/>
  <c r="ST115" i="27"/>
  <c r="ST98" i="27"/>
  <c r="ST91" i="27"/>
  <c r="ST84" i="27"/>
  <c r="ST72" i="27"/>
  <c r="ST67" i="27"/>
  <c r="ST56" i="27"/>
  <c r="ST42" i="27"/>
  <c r="SS153" i="27"/>
  <c r="SS148" i="27"/>
  <c r="SS134" i="27"/>
  <c r="SS127" i="27"/>
  <c r="SS120" i="27"/>
  <c r="SS115" i="27"/>
  <c r="SS98" i="27"/>
  <c r="SS91" i="27"/>
  <c r="SS84" i="27"/>
  <c r="SS72" i="27"/>
  <c r="SS67" i="27"/>
  <c r="SS56" i="27"/>
  <c r="SS42" i="27"/>
  <c r="RR159" i="27"/>
  <c r="SG153" i="27"/>
  <c r="SG148" i="27"/>
  <c r="SG115" i="27"/>
  <c r="SG84" i="27"/>
  <c r="SG67" i="27"/>
  <c r="SG56" i="27"/>
  <c r="QE159" i="27"/>
  <c r="SF153" i="27"/>
  <c r="SF67" i="27"/>
  <c r="RT84" i="27"/>
  <c r="RT67" i="27"/>
  <c r="RT56" i="27"/>
  <c r="SG134" i="27"/>
  <c r="QS12" i="27"/>
  <c r="RS12" i="27"/>
  <c r="RT153" i="27"/>
  <c r="RT148" i="27"/>
  <c r="SG12" i="27"/>
  <c r="SF148" i="27"/>
  <c r="SF134" i="27"/>
  <c r="SF127" i="27"/>
  <c r="SF115" i="27"/>
  <c r="SF91" i="27"/>
  <c r="SF84" i="27"/>
  <c r="SF72" i="27"/>
  <c r="SF56" i="27"/>
  <c r="SF42" i="27"/>
  <c r="SG127" i="27"/>
  <c r="SG91" i="27"/>
  <c r="SG72" i="27"/>
  <c r="SG42" i="27"/>
  <c r="RE159" i="27"/>
  <c r="SG120" i="27"/>
  <c r="SG98" i="27"/>
  <c r="RF12" i="27"/>
  <c r="SF120" i="27"/>
  <c r="SF98" i="27"/>
  <c r="RS153" i="27"/>
  <c r="RS148" i="27"/>
  <c r="RS84" i="27"/>
  <c r="RS67" i="27"/>
  <c r="RS56" i="27"/>
  <c r="RS120" i="27"/>
  <c r="RS98" i="27"/>
  <c r="RT134" i="27"/>
  <c r="RT127" i="27"/>
  <c r="RT115" i="27"/>
  <c r="RT91" i="27"/>
  <c r="RT72" i="27"/>
  <c r="RT42" i="27"/>
  <c r="RS134" i="27"/>
  <c r="RS127" i="27"/>
  <c r="RS115" i="27"/>
  <c r="RS91" i="27"/>
  <c r="RS72" i="27"/>
  <c r="RS42" i="27"/>
  <c r="RG67" i="27"/>
  <c r="RG56" i="27"/>
  <c r="RT120" i="27"/>
  <c r="RT98" i="27"/>
  <c r="RQ159" i="27"/>
  <c r="RG84" i="27"/>
  <c r="RG153" i="27"/>
  <c r="RG148" i="27"/>
  <c r="RF120" i="27"/>
  <c r="RF98" i="27"/>
  <c r="RD159" i="27"/>
  <c r="RG134" i="27"/>
  <c r="RG127" i="27"/>
  <c r="RG115" i="27"/>
  <c r="RG91" i="27"/>
  <c r="RG72" i="27"/>
  <c r="RG42" i="27"/>
  <c r="RG12" i="27"/>
  <c r="RF153" i="27"/>
  <c r="RF148" i="27"/>
  <c r="RF134" i="27"/>
  <c r="RF127" i="27"/>
  <c r="RF115" i="27"/>
  <c r="RF91" i="27"/>
  <c r="RF84" i="27"/>
  <c r="RF72" i="27"/>
  <c r="RF67" i="27"/>
  <c r="RF56" i="27"/>
  <c r="RF42" i="27"/>
  <c r="RG120" i="27"/>
  <c r="RG98" i="27"/>
  <c r="QT153" i="27"/>
  <c r="QT148" i="27"/>
  <c r="QT84" i="27"/>
  <c r="QT67" i="27"/>
  <c r="QT56" i="27"/>
  <c r="QS72" i="27"/>
  <c r="QT127" i="27"/>
  <c r="QS91" i="27"/>
  <c r="QT115" i="27"/>
  <c r="QT91" i="27"/>
  <c r="QT12" i="27"/>
  <c r="QS153" i="27"/>
  <c r="QS148" i="27"/>
  <c r="QS134" i="27"/>
  <c r="QS127" i="27"/>
  <c r="QS115" i="27"/>
  <c r="QS84" i="27"/>
  <c r="QS67" i="27"/>
  <c r="QS56" i="27"/>
  <c r="QS42" i="27"/>
  <c r="QT72" i="27"/>
  <c r="QT120" i="27"/>
  <c r="QT98" i="27"/>
  <c r="QQ159" i="27"/>
  <c r="QT134" i="27"/>
  <c r="QT42" i="27"/>
  <c r="QS120" i="27"/>
  <c r="QS98" i="27"/>
  <c r="QG12" i="27"/>
  <c r="QR159" i="27"/>
  <c r="NT12" i="27"/>
  <c r="QF12" i="27"/>
  <c r="NS12" i="27"/>
  <c r="ME12" i="27"/>
  <c r="ML12" i="27" s="1"/>
  <c r="QF98" i="27"/>
  <c r="QG153" i="27"/>
  <c r="QG84" i="27"/>
  <c r="QG67" i="27"/>
  <c r="QF153" i="27"/>
  <c r="QF148" i="27"/>
  <c r="QF134" i="27"/>
  <c r="QF127" i="27"/>
  <c r="QF115" i="27"/>
  <c r="QF91" i="27"/>
  <c r="QF84" i="27"/>
  <c r="QF72" i="27"/>
  <c r="QF67" i="27"/>
  <c r="QF56" i="27"/>
  <c r="QF42" i="27"/>
  <c r="QG120" i="27"/>
  <c r="QG98" i="27"/>
  <c r="QF120" i="27"/>
  <c r="QD159" i="27"/>
  <c r="QG148" i="27"/>
  <c r="QG134" i="27"/>
  <c r="QG127" i="27"/>
  <c r="QG115" i="27"/>
  <c r="QG91" i="27"/>
  <c r="QG72" i="27"/>
  <c r="QG56" i="27"/>
  <c r="QG42" i="27"/>
  <c r="PF12" i="27"/>
  <c r="OS12" i="27"/>
  <c r="PE159" i="27"/>
  <c r="PF56" i="27"/>
  <c r="OT12" i="27"/>
  <c r="PG12" i="27"/>
  <c r="PF153" i="27"/>
  <c r="PF148" i="27"/>
  <c r="PF134" i="27"/>
  <c r="PF127" i="27"/>
  <c r="PF115" i="27"/>
  <c r="PF91" i="27"/>
  <c r="PF84" i="27"/>
  <c r="PF72" i="27"/>
  <c r="PF67" i="27"/>
  <c r="PF42" i="27"/>
  <c r="PG120" i="27"/>
  <c r="PG98" i="27"/>
  <c r="PG42" i="27"/>
  <c r="PD159" i="27"/>
  <c r="PF120" i="27"/>
  <c r="PF98" i="27"/>
  <c r="PG153" i="27"/>
  <c r="PG148" i="27"/>
  <c r="PG134" i="27"/>
  <c r="PG127" i="27"/>
  <c r="PG115" i="27"/>
  <c r="PG91" i="27"/>
  <c r="PG84" i="27"/>
  <c r="PG72" i="27"/>
  <c r="PG67" i="27"/>
  <c r="PG56" i="27"/>
  <c r="OR159" i="27"/>
  <c r="OT98" i="27"/>
  <c r="OS67" i="27"/>
  <c r="OS56" i="27"/>
  <c r="OS153" i="27"/>
  <c r="OS148" i="27"/>
  <c r="OS134" i="27"/>
  <c r="OS127" i="27"/>
  <c r="OS115" i="27"/>
  <c r="OS91" i="27"/>
  <c r="OS84" i="27"/>
  <c r="OS72" i="27"/>
  <c r="OS42" i="27"/>
  <c r="OT120" i="27"/>
  <c r="OQ159" i="27"/>
  <c r="OS120" i="27"/>
  <c r="OS98" i="27"/>
  <c r="OT153" i="27"/>
  <c r="OT148" i="27"/>
  <c r="OT134" i="27"/>
  <c r="OT127" i="27"/>
  <c r="OT115" i="27"/>
  <c r="OT91" i="27"/>
  <c r="OT84" i="27"/>
  <c r="OT72" i="27"/>
  <c r="OT67" i="27"/>
  <c r="OT56" i="27"/>
  <c r="OT42" i="27"/>
  <c r="MT12" i="27"/>
  <c r="NR12" i="27"/>
  <c r="NY12" i="27" s="1"/>
  <c r="NG12" i="27"/>
  <c r="OG12" i="27"/>
  <c r="MF12" i="27"/>
  <c r="NQ12" i="27"/>
  <c r="NX12" i="27" s="1"/>
  <c r="OG98" i="27"/>
  <c r="OF98" i="27"/>
  <c r="NF12" i="27"/>
  <c r="OF12" i="27"/>
  <c r="OG153" i="27"/>
  <c r="OG148" i="27"/>
  <c r="OG134" i="27"/>
  <c r="OG127" i="27"/>
  <c r="OG115" i="27"/>
  <c r="OG91" i="27"/>
  <c r="OG84" i="27"/>
  <c r="OG72" i="27"/>
  <c r="OG67" i="27"/>
  <c r="OG56" i="27"/>
  <c r="OG42" i="27"/>
  <c r="OF153" i="27"/>
  <c r="OF148" i="27"/>
  <c r="OF134" i="27"/>
  <c r="OF127" i="27"/>
  <c r="OF115" i="27"/>
  <c r="OF91" i="27"/>
  <c r="OF84" i="27"/>
  <c r="OF72" i="27"/>
  <c r="OF67" i="27"/>
  <c r="OF56" i="27"/>
  <c r="OF42" i="27"/>
  <c r="OG120" i="27"/>
  <c r="OD159" i="27"/>
  <c r="OF120" i="27"/>
  <c r="OE159" i="27"/>
  <c r="NQ153" i="27"/>
  <c r="NX153" i="27" s="1"/>
  <c r="NQ148" i="27"/>
  <c r="NX148" i="27" s="1"/>
  <c r="NQ134" i="27"/>
  <c r="NX134" i="27" s="1"/>
  <c r="NQ127" i="27"/>
  <c r="NX127" i="27" s="1"/>
  <c r="NQ120" i="27"/>
  <c r="NX120" i="27" s="1"/>
  <c r="NQ115" i="27"/>
  <c r="NX115" i="27" s="1"/>
  <c r="NQ98" i="27"/>
  <c r="NX98" i="27" s="1"/>
  <c r="NQ91" i="27"/>
  <c r="NX91" i="27" s="1"/>
  <c r="NQ84" i="27"/>
  <c r="NX84" i="27" s="1"/>
  <c r="NQ72" i="27"/>
  <c r="NX72" i="27" s="1"/>
  <c r="NQ67" i="27"/>
  <c r="NX67" i="27" s="1"/>
  <c r="NQ56" i="27"/>
  <c r="NX56" i="27" s="1"/>
  <c r="NQ42" i="27"/>
  <c r="NX42" i="27" s="1"/>
  <c r="NT153" i="27"/>
  <c r="NT148" i="27"/>
  <c r="NT134" i="27"/>
  <c r="NT127" i="27"/>
  <c r="NT120" i="27"/>
  <c r="NT115" i="27"/>
  <c r="NT98" i="27"/>
  <c r="NT91" i="27"/>
  <c r="NT84" i="27"/>
  <c r="NT72" i="27"/>
  <c r="NT67" i="27"/>
  <c r="NT56" i="27"/>
  <c r="NT42" i="27"/>
  <c r="NS153" i="27"/>
  <c r="NS148" i="27"/>
  <c r="NS134" i="27"/>
  <c r="NS127" i="27"/>
  <c r="NS120" i="27"/>
  <c r="NS115" i="27"/>
  <c r="NS98" i="27"/>
  <c r="NS91" i="27"/>
  <c r="NS84" i="27"/>
  <c r="NS72" i="27"/>
  <c r="NS67" i="27"/>
  <c r="NS56" i="27"/>
  <c r="NS42" i="27"/>
  <c r="NR153" i="27"/>
  <c r="NR148" i="27"/>
  <c r="NR134" i="27"/>
  <c r="NR127" i="27"/>
  <c r="NR120" i="27"/>
  <c r="NR115" i="27"/>
  <c r="NR98" i="27"/>
  <c r="NR91" i="27"/>
  <c r="NR84" i="27"/>
  <c r="NR72" i="27"/>
  <c r="NR67" i="27"/>
  <c r="NR56" i="27"/>
  <c r="NR42" i="27"/>
  <c r="MR159" i="27"/>
  <c r="ND159" i="27"/>
  <c r="NG120" i="27"/>
  <c r="NG98" i="27"/>
  <c r="NF120" i="27"/>
  <c r="NF98" i="27"/>
  <c r="NG153" i="27"/>
  <c r="NG148" i="27"/>
  <c r="NG134" i="27"/>
  <c r="NG127" i="27"/>
  <c r="NG115" i="27"/>
  <c r="NG91" i="27"/>
  <c r="NG84" i="27"/>
  <c r="NG72" i="27"/>
  <c r="NG67" i="27"/>
  <c r="NG56" i="27"/>
  <c r="NG42" i="27"/>
  <c r="NF153" i="27"/>
  <c r="NF148" i="27"/>
  <c r="NF134" i="27"/>
  <c r="NF127" i="27"/>
  <c r="NF115" i="27"/>
  <c r="NF91" i="27"/>
  <c r="NF84" i="27"/>
  <c r="NF72" i="27"/>
  <c r="NF67" i="27"/>
  <c r="NF56" i="27"/>
  <c r="NF42" i="27"/>
  <c r="NE159" i="27"/>
  <c r="MT153" i="27"/>
  <c r="MT148" i="27"/>
  <c r="MT84" i="27"/>
  <c r="MT67" i="27"/>
  <c r="MT56" i="27"/>
  <c r="MS153" i="27"/>
  <c r="MS148" i="27"/>
  <c r="MS127" i="27"/>
  <c r="MS84" i="27"/>
  <c r="MS67" i="27"/>
  <c r="MS56" i="27"/>
  <c r="MS42" i="27"/>
  <c r="MS115" i="27"/>
  <c r="MD12" i="27"/>
  <c r="MK12" i="27" s="1"/>
  <c r="MT120" i="27"/>
  <c r="MT98" i="27"/>
  <c r="MS91" i="27"/>
  <c r="MS72" i="27"/>
  <c r="MS120" i="27"/>
  <c r="MS98" i="27"/>
  <c r="MQ159" i="27"/>
  <c r="MS134" i="27"/>
  <c r="MS12" i="27"/>
  <c r="MT134" i="27"/>
  <c r="MT127" i="27"/>
  <c r="MT115" i="27"/>
  <c r="MT91" i="27"/>
  <c r="MT72" i="27"/>
  <c r="MT42" i="27"/>
  <c r="MG12" i="27"/>
  <c r="ME153" i="27"/>
  <c r="ME148" i="27"/>
  <c r="ME134" i="27"/>
  <c r="ME127" i="27"/>
  <c r="ME120" i="27"/>
  <c r="ME115" i="27"/>
  <c r="ME98" i="27"/>
  <c r="ME91" i="27"/>
  <c r="ME84" i="27"/>
  <c r="ME72" i="27"/>
  <c r="ME67" i="27"/>
  <c r="ME56" i="27"/>
  <c r="ME42" i="27"/>
  <c r="MD153" i="27"/>
  <c r="MK153" i="27" s="1"/>
  <c r="MD148" i="27"/>
  <c r="MK148" i="27" s="1"/>
  <c r="MD134" i="27"/>
  <c r="MK134" i="27" s="1"/>
  <c r="MD127" i="27"/>
  <c r="MK127" i="27" s="1"/>
  <c r="MD120" i="27"/>
  <c r="MK120" i="27" s="1"/>
  <c r="MD115" i="27"/>
  <c r="MK115" i="27" s="1"/>
  <c r="MD98" i="27"/>
  <c r="MK98" i="27" s="1"/>
  <c r="MD91" i="27"/>
  <c r="MK91" i="27" s="1"/>
  <c r="MD84" i="27"/>
  <c r="MK84" i="27" s="1"/>
  <c r="MD72" i="27"/>
  <c r="MK72" i="27" s="1"/>
  <c r="MD67" i="27"/>
  <c r="MK67" i="27" s="1"/>
  <c r="MD56" i="27"/>
  <c r="MK56" i="27" s="1"/>
  <c r="MD42" i="27"/>
  <c r="MK42" i="27" s="1"/>
  <c r="MG153" i="27"/>
  <c r="MG148" i="27"/>
  <c r="MG134" i="27"/>
  <c r="MG127" i="27"/>
  <c r="MG120" i="27"/>
  <c r="MG115" i="27"/>
  <c r="MG98" i="27"/>
  <c r="MG91" i="27"/>
  <c r="MG84" i="27"/>
  <c r="MG72" i="27"/>
  <c r="MG67" i="27"/>
  <c r="MG56" i="27"/>
  <c r="MG42" i="27"/>
  <c r="MF153" i="27"/>
  <c r="MF148" i="27"/>
  <c r="MF134" i="27"/>
  <c r="MF127" i="27"/>
  <c r="MF120" i="27"/>
  <c r="MF115" i="27"/>
  <c r="MF98" i="27"/>
  <c r="MF91" i="27"/>
  <c r="MF84" i="27"/>
  <c r="MF72" i="27"/>
  <c r="MF67" i="27"/>
  <c r="MF56" i="27"/>
  <c r="MF42" i="27"/>
  <c r="LE153" i="27"/>
  <c r="LD153" i="27"/>
  <c r="LK153" i="27" s="1"/>
  <c r="LE148" i="27"/>
  <c r="LD148" i="27"/>
  <c r="LK148" i="27" s="1"/>
  <c r="LE144" i="27"/>
  <c r="LD144" i="27"/>
  <c r="LK144" i="27" s="1"/>
  <c r="LG142" i="27"/>
  <c r="LF142" i="27"/>
  <c r="LE142" i="27"/>
  <c r="LD142" i="27"/>
  <c r="LK142" i="27" s="1"/>
  <c r="LE134" i="27"/>
  <c r="LD134" i="27"/>
  <c r="LK134" i="27" s="1"/>
  <c r="LE127" i="27"/>
  <c r="LD127" i="27"/>
  <c r="LK127" i="27" s="1"/>
  <c r="LE120" i="27"/>
  <c r="LD120" i="27"/>
  <c r="LK120" i="27" s="1"/>
  <c r="LE115" i="27"/>
  <c r="LD115" i="27"/>
  <c r="LK115" i="27" s="1"/>
  <c r="LE113" i="27"/>
  <c r="LD113" i="27"/>
  <c r="LK113" i="27" s="1"/>
  <c r="LE111" i="27"/>
  <c r="LD111" i="27"/>
  <c r="LK111" i="27" s="1"/>
  <c r="LG109" i="27"/>
  <c r="LF109" i="27"/>
  <c r="LE109" i="27"/>
  <c r="LD109" i="27"/>
  <c r="LK109" i="27" s="1"/>
  <c r="LE105" i="27"/>
  <c r="LD105" i="27"/>
  <c r="LK105" i="27" s="1"/>
  <c r="LE103" i="27"/>
  <c r="LD103" i="27"/>
  <c r="LK103" i="27" s="1"/>
  <c r="LE101" i="27"/>
  <c r="LD101" i="27"/>
  <c r="LK101" i="27" s="1"/>
  <c r="LE98" i="27"/>
  <c r="LD98" i="27"/>
  <c r="LK98" i="27" s="1"/>
  <c r="LE91" i="27"/>
  <c r="LD91" i="27"/>
  <c r="LK91" i="27" s="1"/>
  <c r="LE84" i="27"/>
  <c r="LD84" i="27"/>
  <c r="LK84" i="27" s="1"/>
  <c r="LE72" i="27"/>
  <c r="LD72" i="27"/>
  <c r="LK72" i="27" s="1"/>
  <c r="LE67" i="27"/>
  <c r="LD67" i="27"/>
  <c r="LK67" i="27" s="1"/>
  <c r="LG65" i="27"/>
  <c r="LF65" i="27"/>
  <c r="LE65" i="27"/>
  <c r="LD65" i="27"/>
  <c r="LK65" i="27" s="1"/>
  <c r="LE62" i="27"/>
  <c r="LD62" i="27"/>
  <c r="LK62" i="27" s="1"/>
  <c r="LE59" i="27"/>
  <c r="LD59" i="27"/>
  <c r="LK59" i="27" s="1"/>
  <c r="LE56" i="27"/>
  <c r="LD56" i="27"/>
  <c r="LK56" i="27" s="1"/>
  <c r="LE53" i="27"/>
  <c r="LD53" i="27"/>
  <c r="LK53" i="27" s="1"/>
  <c r="LE42" i="27"/>
  <c r="LD42" i="27"/>
  <c r="LK42" i="27" s="1"/>
  <c r="LG39" i="27"/>
  <c r="LF39" i="27"/>
  <c r="LE39" i="27"/>
  <c r="LD39" i="27"/>
  <c r="LK39" i="27" s="1"/>
  <c r="LE37" i="27"/>
  <c r="LD37" i="27"/>
  <c r="LK37" i="27" s="1"/>
  <c r="LE34" i="27"/>
  <c r="LD34" i="27"/>
  <c r="LK34" i="27" s="1"/>
  <c r="LG30" i="27"/>
  <c r="LF30" i="27"/>
  <c r="LE30" i="27"/>
  <c r="LD30" i="27"/>
  <c r="LK30" i="27" s="1"/>
  <c r="LE28" i="27"/>
  <c r="LD28" i="27"/>
  <c r="LK28" i="27" s="1"/>
  <c r="LE26" i="27"/>
  <c r="LD26" i="27"/>
  <c r="LK26" i="27" s="1"/>
  <c r="LE24" i="27"/>
  <c r="LD24" i="27"/>
  <c r="LK24" i="27" s="1"/>
  <c r="LE22" i="27"/>
  <c r="LD22" i="27"/>
  <c r="LK22" i="27" s="1"/>
  <c r="LE20" i="27"/>
  <c r="LD20" i="27"/>
  <c r="LK20" i="27" s="1"/>
  <c r="LE12" i="27"/>
  <c r="LL12" i="27" s="1"/>
  <c r="LD12" i="27"/>
  <c r="LK12" i="27" s="1"/>
  <c r="LG26" i="27"/>
  <c r="LG28" i="27"/>
  <c r="LG34" i="27"/>
  <c r="LG62" i="27"/>
  <c r="LG103" i="27"/>
  <c r="LG105" i="27"/>
  <c r="LG111" i="27"/>
  <c r="LG113" i="27"/>
  <c r="LG144" i="27"/>
  <c r="KR153" i="27"/>
  <c r="KQ153" i="27"/>
  <c r="KX153" i="27" s="1"/>
  <c r="KR148" i="27"/>
  <c r="KQ148" i="27"/>
  <c r="KX148" i="27" s="1"/>
  <c r="KR144" i="27"/>
  <c r="KQ144" i="27"/>
  <c r="KX144" i="27" s="1"/>
  <c r="KT142" i="27"/>
  <c r="KS142" i="27"/>
  <c r="KR142" i="27"/>
  <c r="KQ142" i="27"/>
  <c r="KX142" i="27" s="1"/>
  <c r="KR134" i="27"/>
  <c r="KQ134" i="27"/>
  <c r="KX134" i="27" s="1"/>
  <c r="KR127" i="27"/>
  <c r="KQ127" i="27"/>
  <c r="KX127" i="27" s="1"/>
  <c r="KR120" i="27"/>
  <c r="KQ120" i="27"/>
  <c r="KX120" i="27" s="1"/>
  <c r="KR115" i="27"/>
  <c r="KQ115" i="27"/>
  <c r="KX115" i="27" s="1"/>
  <c r="KR113" i="27"/>
  <c r="KQ113" i="27"/>
  <c r="KX113" i="27" s="1"/>
  <c r="KR111" i="27"/>
  <c r="KQ111" i="27"/>
  <c r="KX111" i="27" s="1"/>
  <c r="KT109" i="27"/>
  <c r="KS109" i="27"/>
  <c r="KR109" i="27"/>
  <c r="KQ109" i="27"/>
  <c r="KX109" i="27" s="1"/>
  <c r="KR105" i="27"/>
  <c r="KQ105" i="27"/>
  <c r="KX105" i="27" s="1"/>
  <c r="KR103" i="27"/>
  <c r="KQ103" i="27"/>
  <c r="KX103" i="27" s="1"/>
  <c r="KR101" i="27"/>
  <c r="KQ101" i="27"/>
  <c r="KX101" i="27" s="1"/>
  <c r="KR98" i="27"/>
  <c r="KQ98" i="27"/>
  <c r="KX98" i="27" s="1"/>
  <c r="KR91" i="27"/>
  <c r="KQ91" i="27"/>
  <c r="KX91" i="27" s="1"/>
  <c r="KR84" i="27"/>
  <c r="KQ84" i="27"/>
  <c r="KX84" i="27" s="1"/>
  <c r="KR72" i="27"/>
  <c r="KQ72" i="27"/>
  <c r="KX72" i="27" s="1"/>
  <c r="KR67" i="27"/>
  <c r="KQ67" i="27"/>
  <c r="KX67" i="27" s="1"/>
  <c r="KT65" i="27"/>
  <c r="KS65" i="27"/>
  <c r="KR65" i="27"/>
  <c r="KQ65" i="27"/>
  <c r="KX65" i="27" s="1"/>
  <c r="KR62" i="27"/>
  <c r="KQ62" i="27"/>
  <c r="KX62" i="27" s="1"/>
  <c r="KR59" i="27"/>
  <c r="KQ59" i="27"/>
  <c r="KX59" i="27" s="1"/>
  <c r="KR56" i="27"/>
  <c r="KQ56" i="27"/>
  <c r="KX56" i="27" s="1"/>
  <c r="KR53" i="27"/>
  <c r="KQ53" i="27"/>
  <c r="KX53" i="27" s="1"/>
  <c r="KR42" i="27"/>
  <c r="KQ42" i="27"/>
  <c r="KX42" i="27" s="1"/>
  <c r="KT39" i="27"/>
  <c r="KS39" i="27"/>
  <c r="KR39" i="27"/>
  <c r="KQ39" i="27"/>
  <c r="KX39" i="27" s="1"/>
  <c r="KR37" i="27"/>
  <c r="KQ37" i="27"/>
  <c r="KX37" i="27" s="1"/>
  <c r="KR34" i="27"/>
  <c r="KQ34" i="27"/>
  <c r="KX34" i="27" s="1"/>
  <c r="KT30" i="27"/>
  <c r="KS30" i="27"/>
  <c r="KR30" i="27"/>
  <c r="KQ30" i="27"/>
  <c r="KX30" i="27" s="1"/>
  <c r="KR28" i="27"/>
  <c r="KQ28" i="27"/>
  <c r="KX28" i="27" s="1"/>
  <c r="KR26" i="27"/>
  <c r="KQ26" i="27"/>
  <c r="KX26" i="27" s="1"/>
  <c r="KR24" i="27"/>
  <c r="KQ24" i="27"/>
  <c r="KX24" i="27" s="1"/>
  <c r="KR22" i="27"/>
  <c r="KQ22" i="27"/>
  <c r="KX22" i="27" s="1"/>
  <c r="KR20" i="27"/>
  <c r="KQ20" i="27"/>
  <c r="KX20" i="27" s="1"/>
  <c r="KR12" i="27"/>
  <c r="KY12" i="27" s="1"/>
  <c r="KQ12" i="27"/>
  <c r="KX12" i="27" s="1"/>
  <c r="KT24" i="27"/>
  <c r="KT26" i="27"/>
  <c r="KT28" i="27"/>
  <c r="KT34" i="27"/>
  <c r="KT62" i="27"/>
  <c r="KT105" i="27"/>
  <c r="KT111" i="27"/>
  <c r="KT113" i="27"/>
  <c r="KT144" i="27"/>
  <c r="KE153" i="27"/>
  <c r="KD153" i="27"/>
  <c r="KK153" i="27" s="1"/>
  <c r="KE148" i="27"/>
  <c r="KD148" i="27"/>
  <c r="KK148" i="27" s="1"/>
  <c r="KE144" i="27"/>
  <c r="KD144" i="27"/>
  <c r="KK144" i="27" s="1"/>
  <c r="KG142" i="27"/>
  <c r="KF142" i="27"/>
  <c r="KE142" i="27"/>
  <c r="KD142" i="27"/>
  <c r="KK142" i="27" s="1"/>
  <c r="KE134" i="27"/>
  <c r="KD134" i="27"/>
  <c r="KK134" i="27" s="1"/>
  <c r="KE127" i="27"/>
  <c r="KD127" i="27"/>
  <c r="KK127" i="27" s="1"/>
  <c r="KE120" i="27"/>
  <c r="KD120" i="27"/>
  <c r="KK120" i="27" s="1"/>
  <c r="KE115" i="27"/>
  <c r="KD115" i="27"/>
  <c r="KK115" i="27" s="1"/>
  <c r="KE113" i="27"/>
  <c r="KD113" i="27"/>
  <c r="KK113" i="27" s="1"/>
  <c r="KE111" i="27"/>
  <c r="KD111" i="27"/>
  <c r="KK111" i="27" s="1"/>
  <c r="KG109" i="27"/>
  <c r="KF109" i="27"/>
  <c r="KE109" i="27"/>
  <c r="KD109" i="27"/>
  <c r="KK109" i="27" s="1"/>
  <c r="KE105" i="27"/>
  <c r="KD105" i="27"/>
  <c r="KK105" i="27" s="1"/>
  <c r="KE103" i="27"/>
  <c r="KD103" i="27"/>
  <c r="KK103" i="27" s="1"/>
  <c r="KE101" i="27"/>
  <c r="KD101" i="27"/>
  <c r="KK101" i="27" s="1"/>
  <c r="KE98" i="27"/>
  <c r="KD98" i="27"/>
  <c r="KK98" i="27" s="1"/>
  <c r="KE91" i="27"/>
  <c r="KD91" i="27"/>
  <c r="KK91" i="27" s="1"/>
  <c r="KE84" i="27"/>
  <c r="KD84" i="27"/>
  <c r="KK84" i="27" s="1"/>
  <c r="KE72" i="27"/>
  <c r="KD72" i="27"/>
  <c r="KK72" i="27" s="1"/>
  <c r="KE67" i="27"/>
  <c r="KD67" i="27"/>
  <c r="KK67" i="27" s="1"/>
  <c r="KG65" i="27"/>
  <c r="KF65" i="27"/>
  <c r="KE65" i="27"/>
  <c r="KD65" i="27"/>
  <c r="KK65" i="27" s="1"/>
  <c r="KE62" i="27"/>
  <c r="KD62" i="27"/>
  <c r="KK62" i="27" s="1"/>
  <c r="KE59" i="27"/>
  <c r="KD59" i="27"/>
  <c r="KK59" i="27" s="1"/>
  <c r="KE56" i="27"/>
  <c r="KD56" i="27"/>
  <c r="KK56" i="27" s="1"/>
  <c r="KE53" i="27"/>
  <c r="KD53" i="27"/>
  <c r="KK53" i="27" s="1"/>
  <c r="KE42" i="27"/>
  <c r="KD42" i="27"/>
  <c r="KK42" i="27" s="1"/>
  <c r="KG39" i="27"/>
  <c r="KF39" i="27"/>
  <c r="KE39" i="27"/>
  <c r="KD39" i="27"/>
  <c r="KK39" i="27" s="1"/>
  <c r="KE37" i="27"/>
  <c r="KD37" i="27"/>
  <c r="KK37" i="27" s="1"/>
  <c r="KE34" i="27"/>
  <c r="KD34" i="27"/>
  <c r="KK34" i="27" s="1"/>
  <c r="KG30" i="27"/>
  <c r="KF30" i="27"/>
  <c r="KE30" i="27"/>
  <c r="KD30" i="27"/>
  <c r="KK30" i="27" s="1"/>
  <c r="KE28" i="27"/>
  <c r="KD28" i="27"/>
  <c r="KK28" i="27" s="1"/>
  <c r="KE26" i="27"/>
  <c r="KD26" i="27"/>
  <c r="KK26" i="27" s="1"/>
  <c r="KE24" i="27"/>
  <c r="KD24" i="27"/>
  <c r="KK24" i="27" s="1"/>
  <c r="KE22" i="27"/>
  <c r="KD22" i="27"/>
  <c r="KK22" i="27" s="1"/>
  <c r="KE20" i="27"/>
  <c r="KD20" i="27"/>
  <c r="KK20" i="27" s="1"/>
  <c r="KE12" i="27"/>
  <c r="KL12" i="27" s="1"/>
  <c r="KD12" i="27"/>
  <c r="KK12" i="27" s="1"/>
  <c r="KG37" i="27"/>
  <c r="KG53" i="27"/>
  <c r="KG59" i="27"/>
  <c r="KG101" i="27"/>
  <c r="KG103" i="27"/>
  <c r="KG105" i="27"/>
  <c r="KG111" i="27"/>
  <c r="KG113" i="27"/>
  <c r="KG144" i="27"/>
  <c r="JR153" i="27"/>
  <c r="JQ153" i="27"/>
  <c r="JX153" i="27" s="1"/>
  <c r="JR148" i="27"/>
  <c r="JQ148" i="27"/>
  <c r="JX148" i="27" s="1"/>
  <c r="JR144" i="27"/>
  <c r="JQ144" i="27"/>
  <c r="JX144" i="27" s="1"/>
  <c r="JT142" i="27"/>
  <c r="JS142" i="27"/>
  <c r="JR142" i="27"/>
  <c r="JQ142" i="27"/>
  <c r="JX142" i="27" s="1"/>
  <c r="JR134" i="27"/>
  <c r="JQ134" i="27"/>
  <c r="JX134" i="27" s="1"/>
  <c r="JR127" i="27"/>
  <c r="JQ127" i="27"/>
  <c r="JX127" i="27" s="1"/>
  <c r="JR120" i="27"/>
  <c r="JQ120" i="27"/>
  <c r="JX120" i="27" s="1"/>
  <c r="JR115" i="27"/>
  <c r="JQ115" i="27"/>
  <c r="JX115" i="27" s="1"/>
  <c r="JR113" i="27"/>
  <c r="JQ113" i="27"/>
  <c r="JX113" i="27" s="1"/>
  <c r="JR111" i="27"/>
  <c r="JQ111" i="27"/>
  <c r="JX111" i="27" s="1"/>
  <c r="JT109" i="27"/>
  <c r="JS109" i="27"/>
  <c r="JR109" i="27"/>
  <c r="JQ109" i="27"/>
  <c r="JX109" i="27" s="1"/>
  <c r="JR105" i="27"/>
  <c r="JQ105" i="27"/>
  <c r="JX105" i="27" s="1"/>
  <c r="JR103" i="27"/>
  <c r="JQ103" i="27"/>
  <c r="JX103" i="27" s="1"/>
  <c r="JR101" i="27"/>
  <c r="JQ101" i="27"/>
  <c r="JX101" i="27" s="1"/>
  <c r="JR98" i="27"/>
  <c r="JQ98" i="27"/>
  <c r="JX98" i="27" s="1"/>
  <c r="JR91" i="27"/>
  <c r="JQ91" i="27"/>
  <c r="JX91" i="27" s="1"/>
  <c r="JR84" i="27"/>
  <c r="JQ84" i="27"/>
  <c r="JX84" i="27" s="1"/>
  <c r="JR72" i="27"/>
  <c r="JQ72" i="27"/>
  <c r="JX72" i="27" s="1"/>
  <c r="JR67" i="27"/>
  <c r="JQ67" i="27"/>
  <c r="JX67" i="27" s="1"/>
  <c r="JT65" i="27"/>
  <c r="JS65" i="27"/>
  <c r="JR65" i="27"/>
  <c r="JQ65" i="27"/>
  <c r="JX65" i="27" s="1"/>
  <c r="JR62" i="27"/>
  <c r="JQ62" i="27"/>
  <c r="JX62" i="27" s="1"/>
  <c r="JR59" i="27"/>
  <c r="JQ59" i="27"/>
  <c r="JX59" i="27" s="1"/>
  <c r="JR56" i="27"/>
  <c r="JQ56" i="27"/>
  <c r="JX56" i="27" s="1"/>
  <c r="JR53" i="27"/>
  <c r="JQ53" i="27"/>
  <c r="JX53" i="27" s="1"/>
  <c r="JR42" i="27"/>
  <c r="JQ42" i="27"/>
  <c r="JX42" i="27" s="1"/>
  <c r="JT39" i="27"/>
  <c r="JS39" i="27"/>
  <c r="JR39" i="27"/>
  <c r="JQ39" i="27"/>
  <c r="JX39" i="27" s="1"/>
  <c r="JR37" i="27"/>
  <c r="JQ37" i="27"/>
  <c r="JX37" i="27" s="1"/>
  <c r="JR34" i="27"/>
  <c r="JQ34" i="27"/>
  <c r="JX34" i="27" s="1"/>
  <c r="JT30" i="27"/>
  <c r="JS30" i="27"/>
  <c r="JR30" i="27"/>
  <c r="JQ30" i="27"/>
  <c r="JX30" i="27" s="1"/>
  <c r="JR28" i="27"/>
  <c r="JQ28" i="27"/>
  <c r="JX28" i="27" s="1"/>
  <c r="JR26" i="27"/>
  <c r="JQ26" i="27"/>
  <c r="JX26" i="27" s="1"/>
  <c r="JR24" i="27"/>
  <c r="JQ24" i="27"/>
  <c r="JX24" i="27" s="1"/>
  <c r="JR22" i="27"/>
  <c r="JQ22" i="27"/>
  <c r="JX22" i="27" s="1"/>
  <c r="JR20" i="27"/>
  <c r="JQ20" i="27"/>
  <c r="JX20" i="27" s="1"/>
  <c r="JR12" i="27"/>
  <c r="JY12" i="27" s="1"/>
  <c r="JQ12" i="27"/>
  <c r="JX12" i="27" s="1"/>
  <c r="JT20" i="27"/>
  <c r="JT22" i="27"/>
  <c r="JT24" i="27"/>
  <c r="JT26" i="27"/>
  <c r="JT28" i="27"/>
  <c r="JT34" i="27"/>
  <c r="JT62" i="27"/>
  <c r="JT105" i="27"/>
  <c r="JT144" i="27"/>
  <c r="JG142" i="27"/>
  <c r="JF142" i="27"/>
  <c r="JE142" i="27"/>
  <c r="JD142" i="27"/>
  <c r="JK142" i="27" s="1"/>
  <c r="JG109" i="27"/>
  <c r="JF109" i="27"/>
  <c r="JE109" i="27"/>
  <c r="JD109" i="27"/>
  <c r="JK109" i="27" s="1"/>
  <c r="JG65" i="27"/>
  <c r="JF65" i="27"/>
  <c r="JE65" i="27"/>
  <c r="JD65" i="27"/>
  <c r="JK65" i="27" s="1"/>
  <c r="JG39" i="27"/>
  <c r="JF39" i="27"/>
  <c r="JE39" i="27"/>
  <c r="JD39" i="27"/>
  <c r="JK39" i="27" s="1"/>
  <c r="JG30" i="27"/>
  <c r="JF30" i="27"/>
  <c r="JE30" i="27"/>
  <c r="JD30" i="27"/>
  <c r="JK30" i="27" s="1"/>
  <c r="JD20" i="27"/>
  <c r="JK20" i="27" s="1"/>
  <c r="JE20" i="27"/>
  <c r="JD22" i="27"/>
  <c r="JK22" i="27" s="1"/>
  <c r="JE22" i="27"/>
  <c r="JD24" i="27"/>
  <c r="JK24" i="27" s="1"/>
  <c r="JE24" i="27"/>
  <c r="JD26" i="27"/>
  <c r="JK26" i="27" s="1"/>
  <c r="JE26" i="27"/>
  <c r="JD28" i="27"/>
  <c r="JK28" i="27" s="1"/>
  <c r="JE28" i="27"/>
  <c r="JD34" i="27"/>
  <c r="JK34" i="27" s="1"/>
  <c r="JE34" i="27"/>
  <c r="JD37" i="27"/>
  <c r="JK37" i="27" s="1"/>
  <c r="JE37" i="27"/>
  <c r="JG37" i="27"/>
  <c r="JD53" i="27"/>
  <c r="JK53" i="27" s="1"/>
  <c r="JE53" i="27"/>
  <c r="JG53" i="27"/>
  <c r="JD59" i="27"/>
  <c r="JK59" i="27" s="1"/>
  <c r="JE59" i="27"/>
  <c r="JG59" i="27"/>
  <c r="JD62" i="27"/>
  <c r="JK62" i="27" s="1"/>
  <c r="JE62" i="27"/>
  <c r="JD101" i="27"/>
  <c r="JK101" i="27" s="1"/>
  <c r="JE101" i="27"/>
  <c r="JG101" i="27"/>
  <c r="JD103" i="27"/>
  <c r="JK103" i="27" s="1"/>
  <c r="JE103" i="27"/>
  <c r="JG103" i="27"/>
  <c r="JD105" i="27"/>
  <c r="JK105" i="27" s="1"/>
  <c r="JE105" i="27"/>
  <c r="JG105" i="27"/>
  <c r="JD111" i="27"/>
  <c r="JK111" i="27" s="1"/>
  <c r="JE111" i="27"/>
  <c r="JG111" i="27"/>
  <c r="JD113" i="27"/>
  <c r="JK113" i="27" s="1"/>
  <c r="JE113" i="27"/>
  <c r="JG113" i="27"/>
  <c r="JD144" i="27"/>
  <c r="JK144" i="27" s="1"/>
  <c r="JE144" i="27"/>
  <c r="JG144" i="27"/>
  <c r="IR153" i="27"/>
  <c r="IQ153" i="27"/>
  <c r="IX153" i="27" s="1"/>
  <c r="IR148" i="27"/>
  <c r="IQ148" i="27"/>
  <c r="IX148" i="27" s="1"/>
  <c r="IR144" i="27"/>
  <c r="IQ144" i="27"/>
  <c r="IX144" i="27" s="1"/>
  <c r="IT142" i="27"/>
  <c r="IS142" i="27"/>
  <c r="IR142" i="27"/>
  <c r="IQ142" i="27"/>
  <c r="IX142" i="27" s="1"/>
  <c r="IR134" i="27"/>
  <c r="IQ134" i="27"/>
  <c r="IX134" i="27" s="1"/>
  <c r="IR127" i="27"/>
  <c r="IQ127" i="27"/>
  <c r="IX127" i="27" s="1"/>
  <c r="IR120" i="27"/>
  <c r="IQ120" i="27"/>
  <c r="IX120" i="27" s="1"/>
  <c r="IR115" i="27"/>
  <c r="IQ115" i="27"/>
  <c r="IX115" i="27" s="1"/>
  <c r="IR113" i="27"/>
  <c r="IQ113" i="27"/>
  <c r="IX113" i="27" s="1"/>
  <c r="IR111" i="27"/>
  <c r="IQ111" i="27"/>
  <c r="IX111" i="27" s="1"/>
  <c r="IT109" i="27"/>
  <c r="IS109" i="27"/>
  <c r="IR109" i="27"/>
  <c r="IQ109" i="27"/>
  <c r="IX109" i="27" s="1"/>
  <c r="IR105" i="27"/>
  <c r="IQ105" i="27"/>
  <c r="IX105" i="27" s="1"/>
  <c r="IR103" i="27"/>
  <c r="IQ103" i="27"/>
  <c r="IX103" i="27" s="1"/>
  <c r="IR101" i="27"/>
  <c r="IQ101" i="27"/>
  <c r="IX101" i="27" s="1"/>
  <c r="IR98" i="27"/>
  <c r="IQ98" i="27"/>
  <c r="IX98" i="27" s="1"/>
  <c r="IR91" i="27"/>
  <c r="IQ91" i="27"/>
  <c r="IX91" i="27" s="1"/>
  <c r="IR84" i="27"/>
  <c r="IQ84" i="27"/>
  <c r="IX84" i="27" s="1"/>
  <c r="IR72" i="27"/>
  <c r="IQ72" i="27"/>
  <c r="IX72" i="27" s="1"/>
  <c r="IR67" i="27"/>
  <c r="IQ67" i="27"/>
  <c r="IX67" i="27" s="1"/>
  <c r="IT65" i="27"/>
  <c r="IS65" i="27"/>
  <c r="IR65" i="27"/>
  <c r="IQ65" i="27"/>
  <c r="IX65" i="27" s="1"/>
  <c r="IR62" i="27"/>
  <c r="IQ62" i="27"/>
  <c r="IX62" i="27" s="1"/>
  <c r="IR59" i="27"/>
  <c r="IQ59" i="27"/>
  <c r="IX59" i="27" s="1"/>
  <c r="IR56" i="27"/>
  <c r="IQ56" i="27"/>
  <c r="IX56" i="27" s="1"/>
  <c r="IR53" i="27"/>
  <c r="IQ53" i="27"/>
  <c r="IX53" i="27" s="1"/>
  <c r="IR42" i="27"/>
  <c r="IQ42" i="27"/>
  <c r="IX42" i="27" s="1"/>
  <c r="IT39" i="27"/>
  <c r="IS39" i="27"/>
  <c r="IR39" i="27"/>
  <c r="IQ39" i="27"/>
  <c r="IX39" i="27" s="1"/>
  <c r="IR37" i="27"/>
  <c r="IQ37" i="27"/>
  <c r="IX37" i="27" s="1"/>
  <c r="IR34" i="27"/>
  <c r="IQ34" i="27"/>
  <c r="IX34" i="27" s="1"/>
  <c r="IT30" i="27"/>
  <c r="IS30" i="27"/>
  <c r="IR30" i="27"/>
  <c r="IQ30" i="27"/>
  <c r="IX30" i="27" s="1"/>
  <c r="IR28" i="27"/>
  <c r="IQ28" i="27"/>
  <c r="IX28" i="27" s="1"/>
  <c r="IR26" i="27"/>
  <c r="IQ26" i="27"/>
  <c r="IX26" i="27" s="1"/>
  <c r="IR24" i="27"/>
  <c r="IQ24" i="27"/>
  <c r="IX24" i="27" s="1"/>
  <c r="IR22" i="27"/>
  <c r="IQ22" i="27"/>
  <c r="IX22" i="27" s="1"/>
  <c r="IR20" i="27"/>
  <c r="IQ20" i="27"/>
  <c r="IX20" i="27" s="1"/>
  <c r="IR12" i="27"/>
  <c r="IY12" i="27" s="1"/>
  <c r="IQ12" i="27"/>
  <c r="IX12" i="27" s="1"/>
  <c r="IT20" i="27"/>
  <c r="IT22" i="27"/>
  <c r="IT24" i="27"/>
  <c r="IT26" i="27"/>
  <c r="IT28" i="27"/>
  <c r="IT34" i="27"/>
  <c r="IT53" i="27"/>
  <c r="IT62" i="27"/>
  <c r="IT105" i="27"/>
  <c r="IT144" i="27"/>
  <c r="IE153" i="27"/>
  <c r="ID153" i="27"/>
  <c r="IK153" i="27" s="1"/>
  <c r="IE148" i="27"/>
  <c r="ID148" i="27"/>
  <c r="IK148" i="27" s="1"/>
  <c r="IE144" i="27"/>
  <c r="ID144" i="27"/>
  <c r="IK144" i="27" s="1"/>
  <c r="IG142" i="27"/>
  <c r="IF142" i="27"/>
  <c r="IE142" i="27"/>
  <c r="ID142" i="27"/>
  <c r="IK142" i="27" s="1"/>
  <c r="IE134" i="27"/>
  <c r="ID134" i="27"/>
  <c r="IK134" i="27" s="1"/>
  <c r="IE127" i="27"/>
  <c r="ID127" i="27"/>
  <c r="IK127" i="27" s="1"/>
  <c r="IE120" i="27"/>
  <c r="ID120" i="27"/>
  <c r="IK120" i="27" s="1"/>
  <c r="IE115" i="27"/>
  <c r="ID115" i="27"/>
  <c r="IK115" i="27" s="1"/>
  <c r="IE113" i="27"/>
  <c r="ID113" i="27"/>
  <c r="IK113" i="27" s="1"/>
  <c r="IE111" i="27"/>
  <c r="ID111" i="27"/>
  <c r="IK111" i="27" s="1"/>
  <c r="IG109" i="27"/>
  <c r="IF109" i="27"/>
  <c r="IE109" i="27"/>
  <c r="ID109" i="27"/>
  <c r="IK109" i="27" s="1"/>
  <c r="IE105" i="27"/>
  <c r="ID105" i="27"/>
  <c r="IK105" i="27" s="1"/>
  <c r="IE103" i="27"/>
  <c r="ID103" i="27"/>
  <c r="IK103" i="27" s="1"/>
  <c r="IE101" i="27"/>
  <c r="ID101" i="27"/>
  <c r="IK101" i="27" s="1"/>
  <c r="IE98" i="27"/>
  <c r="ID98" i="27"/>
  <c r="IK98" i="27" s="1"/>
  <c r="IE91" i="27"/>
  <c r="ID91" i="27"/>
  <c r="IK91" i="27" s="1"/>
  <c r="IE84" i="27"/>
  <c r="ID84" i="27"/>
  <c r="IK84" i="27" s="1"/>
  <c r="IE72" i="27"/>
  <c r="ID72" i="27"/>
  <c r="IK72" i="27" s="1"/>
  <c r="IE67" i="27"/>
  <c r="ID67" i="27"/>
  <c r="IK67" i="27" s="1"/>
  <c r="IG65" i="27"/>
  <c r="IF65" i="27"/>
  <c r="IE65" i="27"/>
  <c r="ID65" i="27"/>
  <c r="IK65" i="27" s="1"/>
  <c r="IE62" i="27"/>
  <c r="ID62" i="27"/>
  <c r="IK62" i="27" s="1"/>
  <c r="IE59" i="27"/>
  <c r="ID59" i="27"/>
  <c r="IK59" i="27" s="1"/>
  <c r="IE56" i="27"/>
  <c r="ID56" i="27"/>
  <c r="IK56" i="27" s="1"/>
  <c r="IE53" i="27"/>
  <c r="ID53" i="27"/>
  <c r="IK53" i="27" s="1"/>
  <c r="IE42" i="27"/>
  <c r="ID42" i="27"/>
  <c r="IK42" i="27" s="1"/>
  <c r="IG39" i="27"/>
  <c r="IF39" i="27"/>
  <c r="IE39" i="27"/>
  <c r="ID39" i="27"/>
  <c r="IK39" i="27" s="1"/>
  <c r="IE37" i="27"/>
  <c r="ID37" i="27"/>
  <c r="IK37" i="27" s="1"/>
  <c r="IE34" i="27"/>
  <c r="ID34" i="27"/>
  <c r="IK34" i="27" s="1"/>
  <c r="IG30" i="27"/>
  <c r="IF30" i="27"/>
  <c r="IE30" i="27"/>
  <c r="ID30" i="27"/>
  <c r="IK30" i="27" s="1"/>
  <c r="IE28" i="27"/>
  <c r="ID28" i="27"/>
  <c r="IK28" i="27" s="1"/>
  <c r="IE26" i="27"/>
  <c r="ID26" i="27"/>
  <c r="IK26" i="27" s="1"/>
  <c r="IE24" i="27"/>
  <c r="ID24" i="27"/>
  <c r="IK24" i="27" s="1"/>
  <c r="IE22" i="27"/>
  <c r="ID22" i="27"/>
  <c r="IK22" i="27" s="1"/>
  <c r="IE20" i="27"/>
  <c r="ID20" i="27"/>
  <c r="IK20" i="27" s="1"/>
  <c r="IE12" i="27"/>
  <c r="IL12" i="27" s="1"/>
  <c r="ID12" i="27"/>
  <c r="IK12" i="27" s="1"/>
  <c r="IG37" i="27"/>
  <c r="IG53" i="27"/>
  <c r="IG59" i="27"/>
  <c r="IG101" i="27"/>
  <c r="IG103" i="27"/>
  <c r="IG105" i="27"/>
  <c r="IG111" i="27"/>
  <c r="IG113" i="27"/>
  <c r="IG144" i="27"/>
  <c r="IF149" i="27"/>
  <c r="IG149" i="27"/>
  <c r="HR153" i="27"/>
  <c r="HQ153" i="27"/>
  <c r="HX153" i="27" s="1"/>
  <c r="HR148" i="27"/>
  <c r="HQ148" i="27"/>
  <c r="HX148" i="27" s="1"/>
  <c r="HR144" i="27"/>
  <c r="HQ144" i="27"/>
  <c r="HX144" i="27" s="1"/>
  <c r="HT142" i="27"/>
  <c r="HS142" i="27"/>
  <c r="HR142" i="27"/>
  <c r="HQ142" i="27"/>
  <c r="HX142" i="27" s="1"/>
  <c r="HR134" i="27"/>
  <c r="HQ134" i="27"/>
  <c r="HX134" i="27" s="1"/>
  <c r="HR127" i="27"/>
  <c r="HQ127" i="27"/>
  <c r="HX127" i="27" s="1"/>
  <c r="HR120" i="27"/>
  <c r="HQ120" i="27"/>
  <c r="HX120" i="27" s="1"/>
  <c r="HR115" i="27"/>
  <c r="HQ115" i="27"/>
  <c r="HX115" i="27" s="1"/>
  <c r="HR113" i="27"/>
  <c r="HQ113" i="27"/>
  <c r="HX113" i="27" s="1"/>
  <c r="HR111" i="27"/>
  <c r="HQ111" i="27"/>
  <c r="HX111" i="27" s="1"/>
  <c r="HT109" i="27"/>
  <c r="HS109" i="27"/>
  <c r="HR109" i="27"/>
  <c r="HQ109" i="27"/>
  <c r="HX109" i="27" s="1"/>
  <c r="HR105" i="27"/>
  <c r="HQ105" i="27"/>
  <c r="HX105" i="27" s="1"/>
  <c r="HR103" i="27"/>
  <c r="HQ103" i="27"/>
  <c r="HX103" i="27" s="1"/>
  <c r="HR101" i="27"/>
  <c r="HQ101" i="27"/>
  <c r="HX101" i="27" s="1"/>
  <c r="HR98" i="27"/>
  <c r="HQ98" i="27"/>
  <c r="HX98" i="27" s="1"/>
  <c r="HR91" i="27"/>
  <c r="HQ91" i="27"/>
  <c r="HX91" i="27" s="1"/>
  <c r="HR84" i="27"/>
  <c r="HQ84" i="27"/>
  <c r="HX84" i="27" s="1"/>
  <c r="HR72" i="27"/>
  <c r="HQ72" i="27"/>
  <c r="HX72" i="27" s="1"/>
  <c r="HR67" i="27"/>
  <c r="HQ67" i="27"/>
  <c r="HX67" i="27" s="1"/>
  <c r="HT65" i="27"/>
  <c r="HS65" i="27"/>
  <c r="HR65" i="27"/>
  <c r="HQ65" i="27"/>
  <c r="HX65" i="27" s="1"/>
  <c r="HR62" i="27"/>
  <c r="HQ62" i="27"/>
  <c r="HX62" i="27" s="1"/>
  <c r="HR59" i="27"/>
  <c r="HQ59" i="27"/>
  <c r="HX59" i="27" s="1"/>
  <c r="HR56" i="27"/>
  <c r="HQ56" i="27"/>
  <c r="HX56" i="27" s="1"/>
  <c r="HR53" i="27"/>
  <c r="HQ53" i="27"/>
  <c r="HX53" i="27" s="1"/>
  <c r="HR42" i="27"/>
  <c r="HQ42" i="27"/>
  <c r="HX42" i="27" s="1"/>
  <c r="HT39" i="27"/>
  <c r="HS39" i="27"/>
  <c r="HR39" i="27"/>
  <c r="HQ39" i="27"/>
  <c r="HX39" i="27" s="1"/>
  <c r="HR37" i="27"/>
  <c r="HQ37" i="27"/>
  <c r="HX37" i="27" s="1"/>
  <c r="HR34" i="27"/>
  <c r="HQ34" i="27"/>
  <c r="HX34" i="27" s="1"/>
  <c r="HT30" i="27"/>
  <c r="HS30" i="27"/>
  <c r="HR30" i="27"/>
  <c r="HQ30" i="27"/>
  <c r="HX30" i="27" s="1"/>
  <c r="HR28" i="27"/>
  <c r="HQ28" i="27"/>
  <c r="HX28" i="27" s="1"/>
  <c r="HR26" i="27"/>
  <c r="HQ26" i="27"/>
  <c r="HX26" i="27" s="1"/>
  <c r="HR24" i="27"/>
  <c r="HQ24" i="27"/>
  <c r="HX24" i="27" s="1"/>
  <c r="HR22" i="27"/>
  <c r="HQ22" i="27"/>
  <c r="HX22" i="27" s="1"/>
  <c r="HR20" i="27"/>
  <c r="HQ20" i="27"/>
  <c r="HX20" i="27" s="1"/>
  <c r="HR12" i="27"/>
  <c r="HY12" i="27" s="1"/>
  <c r="HQ12" i="27"/>
  <c r="HX12" i="27" s="1"/>
  <c r="HT34" i="27"/>
  <c r="HT53" i="27"/>
  <c r="HT59" i="27"/>
  <c r="HT101" i="27"/>
  <c r="HT103" i="27"/>
  <c r="HT105" i="27"/>
  <c r="HT111" i="27"/>
  <c r="HT113" i="27"/>
  <c r="HT144" i="27"/>
  <c r="HE153" i="27"/>
  <c r="HD153" i="27"/>
  <c r="HK153" i="27" s="1"/>
  <c r="HE148" i="27"/>
  <c r="HD148" i="27"/>
  <c r="HK148" i="27" s="1"/>
  <c r="HE144" i="27"/>
  <c r="HD144" i="27"/>
  <c r="HK144" i="27" s="1"/>
  <c r="HG142" i="27"/>
  <c r="HF142" i="27"/>
  <c r="HE142" i="27"/>
  <c r="HD142" i="27"/>
  <c r="HK142" i="27" s="1"/>
  <c r="HE134" i="27"/>
  <c r="HD134" i="27"/>
  <c r="HK134" i="27" s="1"/>
  <c r="HE127" i="27"/>
  <c r="HD127" i="27"/>
  <c r="HK127" i="27" s="1"/>
  <c r="HE120" i="27"/>
  <c r="HD120" i="27"/>
  <c r="HK120" i="27" s="1"/>
  <c r="HE115" i="27"/>
  <c r="HD115" i="27"/>
  <c r="HK115" i="27" s="1"/>
  <c r="HE113" i="27"/>
  <c r="HD113" i="27"/>
  <c r="HK113" i="27" s="1"/>
  <c r="HE111" i="27"/>
  <c r="HD111" i="27"/>
  <c r="HK111" i="27" s="1"/>
  <c r="HG109" i="27"/>
  <c r="HF109" i="27"/>
  <c r="HE109" i="27"/>
  <c r="HD109" i="27"/>
  <c r="HK109" i="27" s="1"/>
  <c r="HE105" i="27"/>
  <c r="HD105" i="27"/>
  <c r="HK105" i="27" s="1"/>
  <c r="HE103" i="27"/>
  <c r="HD103" i="27"/>
  <c r="HK103" i="27" s="1"/>
  <c r="HE101" i="27"/>
  <c r="HD101" i="27"/>
  <c r="HK101" i="27" s="1"/>
  <c r="HE98" i="27"/>
  <c r="HD98" i="27"/>
  <c r="HK98" i="27" s="1"/>
  <c r="HE91" i="27"/>
  <c r="HD91" i="27"/>
  <c r="HK91" i="27" s="1"/>
  <c r="HE84" i="27"/>
  <c r="HD84" i="27"/>
  <c r="HK84" i="27" s="1"/>
  <c r="HE72" i="27"/>
  <c r="HD72" i="27"/>
  <c r="HK72" i="27" s="1"/>
  <c r="HE67" i="27"/>
  <c r="HD67" i="27"/>
  <c r="HK67" i="27" s="1"/>
  <c r="HG65" i="27"/>
  <c r="HF65" i="27"/>
  <c r="HE65" i="27"/>
  <c r="HD65" i="27"/>
  <c r="HK65" i="27" s="1"/>
  <c r="HE62" i="27"/>
  <c r="HD62" i="27"/>
  <c r="HK62" i="27" s="1"/>
  <c r="HE59" i="27"/>
  <c r="HD59" i="27"/>
  <c r="HK59" i="27" s="1"/>
  <c r="HE56" i="27"/>
  <c r="HD56" i="27"/>
  <c r="HK56" i="27" s="1"/>
  <c r="HE53" i="27"/>
  <c r="HD53" i="27"/>
  <c r="HK53" i="27" s="1"/>
  <c r="HE42" i="27"/>
  <c r="HD42" i="27"/>
  <c r="HK42" i="27" s="1"/>
  <c r="HG39" i="27"/>
  <c r="HF39" i="27"/>
  <c r="HE39" i="27"/>
  <c r="HD39" i="27"/>
  <c r="HK39" i="27" s="1"/>
  <c r="HE37" i="27"/>
  <c r="HD37" i="27"/>
  <c r="HK37" i="27" s="1"/>
  <c r="HE34" i="27"/>
  <c r="HD34" i="27"/>
  <c r="HK34" i="27" s="1"/>
  <c r="HG30" i="27"/>
  <c r="HF30" i="27"/>
  <c r="HE30" i="27"/>
  <c r="HD30" i="27"/>
  <c r="HK30" i="27" s="1"/>
  <c r="HE28" i="27"/>
  <c r="HD28" i="27"/>
  <c r="HK28" i="27" s="1"/>
  <c r="HE26" i="27"/>
  <c r="HD26" i="27"/>
  <c r="HK26" i="27" s="1"/>
  <c r="HE24" i="27"/>
  <c r="HD24" i="27"/>
  <c r="HK24" i="27" s="1"/>
  <c r="HE22" i="27"/>
  <c r="HD22" i="27"/>
  <c r="HK22" i="27" s="1"/>
  <c r="HE20" i="27"/>
  <c r="HD20" i="27"/>
  <c r="HK20" i="27" s="1"/>
  <c r="HE12" i="27"/>
  <c r="HL12" i="27" s="1"/>
  <c r="HD12" i="27"/>
  <c r="HK12" i="27" s="1"/>
  <c r="HG20" i="27"/>
  <c r="HG22" i="27"/>
  <c r="HG24" i="27"/>
  <c r="HG26" i="27"/>
  <c r="HG28" i="27"/>
  <c r="HG34" i="27"/>
  <c r="HG62" i="27"/>
  <c r="HG105" i="27"/>
  <c r="HG144" i="27"/>
  <c r="GQ12" i="27"/>
  <c r="GX12" i="27" s="1"/>
  <c r="GR12" i="27"/>
  <c r="GY12" i="27" s="1"/>
  <c r="GQ111" i="27"/>
  <c r="GR111" i="27"/>
  <c r="GQ109" i="27"/>
  <c r="GR109" i="27"/>
  <c r="GS109" i="27"/>
  <c r="GT109" i="27"/>
  <c r="GR153" i="27"/>
  <c r="GQ153" i="27"/>
  <c r="GR148" i="27"/>
  <c r="GQ148" i="27"/>
  <c r="GR144" i="27"/>
  <c r="GQ144" i="27"/>
  <c r="GT142" i="27"/>
  <c r="GS142" i="27"/>
  <c r="GR142" i="27"/>
  <c r="GQ142" i="27"/>
  <c r="GR134" i="27"/>
  <c r="GQ134" i="27"/>
  <c r="GR127" i="27"/>
  <c r="GQ127" i="27"/>
  <c r="GR120" i="27"/>
  <c r="GQ120" i="27"/>
  <c r="GR115" i="27"/>
  <c r="GQ115" i="27"/>
  <c r="GR113" i="27"/>
  <c r="GQ113" i="27"/>
  <c r="GR105" i="27"/>
  <c r="GQ105" i="27"/>
  <c r="GR103" i="27"/>
  <c r="GQ103" i="27"/>
  <c r="GR101" i="27"/>
  <c r="GQ101" i="27"/>
  <c r="GR98" i="27"/>
  <c r="GQ98" i="27"/>
  <c r="GR91" i="27"/>
  <c r="GQ91" i="27"/>
  <c r="GR84" i="27"/>
  <c r="GQ84" i="27"/>
  <c r="GR72" i="27"/>
  <c r="GQ72" i="27"/>
  <c r="GR67" i="27"/>
  <c r="GQ67" i="27"/>
  <c r="GT65" i="27"/>
  <c r="GS65" i="27"/>
  <c r="GR65" i="27"/>
  <c r="GQ65" i="27"/>
  <c r="GR62" i="27"/>
  <c r="GQ62" i="27"/>
  <c r="GR59" i="27"/>
  <c r="GQ59" i="27"/>
  <c r="GR56" i="27"/>
  <c r="GQ56" i="27"/>
  <c r="GR53" i="27"/>
  <c r="GQ53" i="27"/>
  <c r="GR42" i="27"/>
  <c r="GQ42" i="27"/>
  <c r="GT39" i="27"/>
  <c r="GS39" i="27"/>
  <c r="GR39" i="27"/>
  <c r="GQ39" i="27"/>
  <c r="GR37" i="27"/>
  <c r="GQ37" i="27"/>
  <c r="GR34" i="27"/>
  <c r="GQ34" i="27"/>
  <c r="GT30" i="27"/>
  <c r="GS30" i="27"/>
  <c r="GR30" i="27"/>
  <c r="GQ30" i="27"/>
  <c r="GR28" i="27"/>
  <c r="GQ28" i="27"/>
  <c r="GR26" i="27"/>
  <c r="GQ26" i="27"/>
  <c r="GR24" i="27"/>
  <c r="GQ24" i="27"/>
  <c r="GR22" i="27"/>
  <c r="GQ22" i="27"/>
  <c r="GR20" i="27"/>
  <c r="GQ20" i="27"/>
  <c r="GT28" i="27"/>
  <c r="GT34" i="27"/>
  <c r="GT62" i="27"/>
  <c r="GT105" i="27"/>
  <c r="GT113" i="27"/>
  <c r="GT144" i="27"/>
  <c r="GE153" i="27"/>
  <c r="GD153" i="27"/>
  <c r="GK153" i="27" s="1"/>
  <c r="GE148" i="27"/>
  <c r="GD148" i="27"/>
  <c r="GK148" i="27" s="1"/>
  <c r="GE144" i="27"/>
  <c r="GD144" i="27"/>
  <c r="GK144" i="27" s="1"/>
  <c r="GG142" i="27"/>
  <c r="GF142" i="27"/>
  <c r="GE142" i="27"/>
  <c r="GD142" i="27"/>
  <c r="GK142" i="27" s="1"/>
  <c r="GE134" i="27"/>
  <c r="GD134" i="27"/>
  <c r="GK134" i="27" s="1"/>
  <c r="GE127" i="27"/>
  <c r="GD127" i="27"/>
  <c r="GK127" i="27" s="1"/>
  <c r="GE120" i="27"/>
  <c r="GD120" i="27"/>
  <c r="GK120" i="27" s="1"/>
  <c r="GE115" i="27"/>
  <c r="GD115" i="27"/>
  <c r="GK115" i="27" s="1"/>
  <c r="GE113" i="27"/>
  <c r="GD113" i="27"/>
  <c r="GK113" i="27" s="1"/>
  <c r="GE111" i="27"/>
  <c r="GD111" i="27"/>
  <c r="GK111" i="27" s="1"/>
  <c r="GG109" i="27"/>
  <c r="GF109" i="27"/>
  <c r="GE109" i="27"/>
  <c r="GD109" i="27"/>
  <c r="GK109" i="27" s="1"/>
  <c r="GE105" i="27"/>
  <c r="GD105" i="27"/>
  <c r="GK105" i="27" s="1"/>
  <c r="GE103" i="27"/>
  <c r="GD103" i="27"/>
  <c r="GK103" i="27" s="1"/>
  <c r="GE101" i="27"/>
  <c r="GD101" i="27"/>
  <c r="GK101" i="27" s="1"/>
  <c r="GE98" i="27"/>
  <c r="GD98" i="27"/>
  <c r="GK98" i="27" s="1"/>
  <c r="GE91" i="27"/>
  <c r="GD91" i="27"/>
  <c r="GK91" i="27" s="1"/>
  <c r="GE84" i="27"/>
  <c r="GD84" i="27"/>
  <c r="GK84" i="27" s="1"/>
  <c r="GE72" i="27"/>
  <c r="GD72" i="27"/>
  <c r="GK72" i="27" s="1"/>
  <c r="GE67" i="27"/>
  <c r="GD67" i="27"/>
  <c r="GK67" i="27" s="1"/>
  <c r="GG65" i="27"/>
  <c r="GF65" i="27"/>
  <c r="GE65" i="27"/>
  <c r="GD65" i="27"/>
  <c r="GK65" i="27" s="1"/>
  <c r="GE62" i="27"/>
  <c r="GD62" i="27"/>
  <c r="GK62" i="27" s="1"/>
  <c r="GE59" i="27"/>
  <c r="GD59" i="27"/>
  <c r="GK59" i="27" s="1"/>
  <c r="GE56" i="27"/>
  <c r="GD56" i="27"/>
  <c r="GK56" i="27" s="1"/>
  <c r="GE53" i="27"/>
  <c r="GD53" i="27"/>
  <c r="GK53" i="27" s="1"/>
  <c r="GE42" i="27"/>
  <c r="GD42" i="27"/>
  <c r="GK42" i="27" s="1"/>
  <c r="GG39" i="27"/>
  <c r="GF39" i="27"/>
  <c r="GE39" i="27"/>
  <c r="GD39" i="27"/>
  <c r="GK39" i="27" s="1"/>
  <c r="GE37" i="27"/>
  <c r="GD37" i="27"/>
  <c r="GK37" i="27" s="1"/>
  <c r="GE34" i="27"/>
  <c r="GD34" i="27"/>
  <c r="GK34" i="27" s="1"/>
  <c r="GG30" i="27"/>
  <c r="GF30" i="27"/>
  <c r="GE30" i="27"/>
  <c r="GD30" i="27"/>
  <c r="GK30" i="27" s="1"/>
  <c r="GE28" i="27"/>
  <c r="GD28" i="27"/>
  <c r="GK28" i="27" s="1"/>
  <c r="GE26" i="27"/>
  <c r="GD26" i="27"/>
  <c r="GK26" i="27" s="1"/>
  <c r="GE24" i="27"/>
  <c r="GD24" i="27"/>
  <c r="GK24" i="27" s="1"/>
  <c r="GE22" i="27"/>
  <c r="GD22" i="27"/>
  <c r="GK22" i="27" s="1"/>
  <c r="GE20" i="27"/>
  <c r="GD20" i="27"/>
  <c r="GK20" i="27" s="1"/>
  <c r="GE12" i="27"/>
  <c r="GL12" i="27" s="1"/>
  <c r="GD12" i="27"/>
  <c r="GK12" i="27" s="1"/>
  <c r="GG22" i="27"/>
  <c r="GG24" i="27"/>
  <c r="GG26" i="27"/>
  <c r="GG28" i="27"/>
  <c r="GG34" i="27"/>
  <c r="GG53" i="27"/>
  <c r="GG59" i="27"/>
  <c r="GG105" i="27"/>
  <c r="GG144" i="27"/>
  <c r="FR153" i="27"/>
  <c r="FQ153" i="27"/>
  <c r="FX153" i="27" s="1"/>
  <c r="FR148" i="27"/>
  <c r="FQ148" i="27"/>
  <c r="FX148" i="27" s="1"/>
  <c r="FR144" i="27"/>
  <c r="FQ144" i="27"/>
  <c r="FX144" i="27" s="1"/>
  <c r="FT142" i="27"/>
  <c r="FS142" i="27"/>
  <c r="FR142" i="27"/>
  <c r="FQ142" i="27"/>
  <c r="FX142" i="27" s="1"/>
  <c r="FR134" i="27"/>
  <c r="FQ134" i="27"/>
  <c r="FX134" i="27" s="1"/>
  <c r="FR127" i="27"/>
  <c r="FQ127" i="27"/>
  <c r="FX127" i="27" s="1"/>
  <c r="FR120" i="27"/>
  <c r="FQ120" i="27"/>
  <c r="FX120" i="27" s="1"/>
  <c r="FR115" i="27"/>
  <c r="FQ115" i="27"/>
  <c r="FX115" i="27" s="1"/>
  <c r="FR113" i="27"/>
  <c r="FQ113" i="27"/>
  <c r="FX113" i="27" s="1"/>
  <c r="FR111" i="27"/>
  <c r="FQ111" i="27"/>
  <c r="FX111" i="27" s="1"/>
  <c r="FT109" i="27"/>
  <c r="FS109" i="27"/>
  <c r="FR109" i="27"/>
  <c r="FQ109" i="27"/>
  <c r="FX109" i="27" s="1"/>
  <c r="FR105" i="27"/>
  <c r="FQ105" i="27"/>
  <c r="FX105" i="27" s="1"/>
  <c r="FR103" i="27"/>
  <c r="FQ103" i="27"/>
  <c r="FX103" i="27" s="1"/>
  <c r="FR101" i="27"/>
  <c r="FQ101" i="27"/>
  <c r="FX101" i="27" s="1"/>
  <c r="FR98" i="27"/>
  <c r="FQ98" i="27"/>
  <c r="FX98" i="27" s="1"/>
  <c r="FR91" i="27"/>
  <c r="FQ91" i="27"/>
  <c r="FX91" i="27" s="1"/>
  <c r="FR84" i="27"/>
  <c r="FQ84" i="27"/>
  <c r="FX84" i="27" s="1"/>
  <c r="FR72" i="27"/>
  <c r="FQ72" i="27"/>
  <c r="FX72" i="27" s="1"/>
  <c r="FR67" i="27"/>
  <c r="FQ67" i="27"/>
  <c r="FX67" i="27" s="1"/>
  <c r="FT65" i="27"/>
  <c r="FS65" i="27"/>
  <c r="FR65" i="27"/>
  <c r="FQ65" i="27"/>
  <c r="FX65" i="27" s="1"/>
  <c r="FR62" i="27"/>
  <c r="FQ62" i="27"/>
  <c r="FX62" i="27" s="1"/>
  <c r="FR59" i="27"/>
  <c r="FQ59" i="27"/>
  <c r="FX59" i="27" s="1"/>
  <c r="FR56" i="27"/>
  <c r="FQ56" i="27"/>
  <c r="FX56" i="27" s="1"/>
  <c r="FR53" i="27"/>
  <c r="FQ53" i="27"/>
  <c r="FX53" i="27" s="1"/>
  <c r="FR42" i="27"/>
  <c r="FQ42" i="27"/>
  <c r="FX42" i="27" s="1"/>
  <c r="FT39" i="27"/>
  <c r="FS39" i="27"/>
  <c r="FR39" i="27"/>
  <c r="FQ39" i="27"/>
  <c r="FX39" i="27" s="1"/>
  <c r="FR37" i="27"/>
  <c r="FQ37" i="27"/>
  <c r="FX37" i="27" s="1"/>
  <c r="FR34" i="27"/>
  <c r="FQ34" i="27"/>
  <c r="FX34" i="27" s="1"/>
  <c r="FT30" i="27"/>
  <c r="FS30" i="27"/>
  <c r="FR30" i="27"/>
  <c r="FQ30" i="27"/>
  <c r="FX30" i="27" s="1"/>
  <c r="FR28" i="27"/>
  <c r="FQ28" i="27"/>
  <c r="FX28" i="27" s="1"/>
  <c r="FR26" i="27"/>
  <c r="FQ26" i="27"/>
  <c r="FX26" i="27" s="1"/>
  <c r="FR24" i="27"/>
  <c r="FQ24" i="27"/>
  <c r="FX24" i="27" s="1"/>
  <c r="FR22" i="27"/>
  <c r="FQ22" i="27"/>
  <c r="FX22" i="27" s="1"/>
  <c r="FR20" i="27"/>
  <c r="FQ20" i="27"/>
  <c r="FX20" i="27" s="1"/>
  <c r="FR12" i="27"/>
  <c r="FY12" i="27" s="1"/>
  <c r="FQ12" i="27"/>
  <c r="FX12" i="27" s="1"/>
  <c r="FT22" i="27"/>
  <c r="FT24" i="27"/>
  <c r="FT26" i="27"/>
  <c r="FT28" i="27"/>
  <c r="FT34" i="27"/>
  <c r="FT62" i="27"/>
  <c r="FT105" i="27"/>
  <c r="FT113" i="27"/>
  <c r="FT144" i="27"/>
  <c r="FE153" i="27"/>
  <c r="FD153" i="27"/>
  <c r="FK153" i="27" s="1"/>
  <c r="FE148" i="27"/>
  <c r="FD148" i="27"/>
  <c r="FE144" i="27"/>
  <c r="FD144" i="27"/>
  <c r="FK144" i="27" s="1"/>
  <c r="FG142" i="27"/>
  <c r="FF142" i="27"/>
  <c r="FE142" i="27"/>
  <c r="FD142" i="27"/>
  <c r="FE134" i="27"/>
  <c r="FD134" i="27"/>
  <c r="FK134" i="27" s="1"/>
  <c r="FE127" i="27"/>
  <c r="FD127" i="27"/>
  <c r="FK127" i="27" s="1"/>
  <c r="FE120" i="27"/>
  <c r="FD120" i="27"/>
  <c r="FK120" i="27" s="1"/>
  <c r="FE115" i="27"/>
  <c r="FD115" i="27"/>
  <c r="FE113" i="27"/>
  <c r="FD113" i="27"/>
  <c r="FK113" i="27" s="1"/>
  <c r="FE111" i="27"/>
  <c r="FD111" i="27"/>
  <c r="FK111" i="27" s="1"/>
  <c r="FG109" i="27"/>
  <c r="FF109" i="27"/>
  <c r="FE109" i="27"/>
  <c r="FD109" i="27"/>
  <c r="FK109" i="27" s="1"/>
  <c r="FE105" i="27"/>
  <c r="FD105" i="27"/>
  <c r="FK105" i="27" s="1"/>
  <c r="FE103" i="27"/>
  <c r="FD103" i="27"/>
  <c r="FE101" i="27"/>
  <c r="FD101" i="27"/>
  <c r="FE98" i="27"/>
  <c r="FD98" i="27"/>
  <c r="FK98" i="27" s="1"/>
  <c r="FE91" i="27"/>
  <c r="FD91" i="27"/>
  <c r="FE84" i="27"/>
  <c r="FD84" i="27"/>
  <c r="FE72" i="27"/>
  <c r="FD72" i="27"/>
  <c r="FE67" i="27"/>
  <c r="FD67" i="27"/>
  <c r="FG65" i="27"/>
  <c r="FF65" i="27"/>
  <c r="FE65" i="27"/>
  <c r="FD65" i="27"/>
  <c r="FK65" i="27" s="1"/>
  <c r="FE62" i="27"/>
  <c r="FD62" i="27"/>
  <c r="FE59" i="27"/>
  <c r="FD59" i="27"/>
  <c r="FE56" i="27"/>
  <c r="FD56" i="27"/>
  <c r="FK56" i="27" s="1"/>
  <c r="FE53" i="27"/>
  <c r="FD53" i="27"/>
  <c r="FE42" i="27"/>
  <c r="FD42" i="27"/>
  <c r="FG39" i="27"/>
  <c r="FF39" i="27"/>
  <c r="FE39" i="27"/>
  <c r="FD39" i="27"/>
  <c r="FK39" i="27" s="1"/>
  <c r="FE37" i="27"/>
  <c r="FD37" i="27"/>
  <c r="FK37" i="27" s="1"/>
  <c r="FE34" i="27"/>
  <c r="FD34" i="27"/>
  <c r="FK34" i="27" s="1"/>
  <c r="FG30" i="27"/>
  <c r="FF30" i="27"/>
  <c r="FE30" i="27"/>
  <c r="FD30" i="27"/>
  <c r="FK30" i="27" s="1"/>
  <c r="FE28" i="27"/>
  <c r="FD28" i="27"/>
  <c r="FK28" i="27" s="1"/>
  <c r="FE26" i="27"/>
  <c r="FD26" i="27"/>
  <c r="FK26" i="27" s="1"/>
  <c r="FE24" i="27"/>
  <c r="FD24" i="27"/>
  <c r="FE22" i="27"/>
  <c r="FD22" i="27"/>
  <c r="FE20" i="27"/>
  <c r="FD20" i="27"/>
  <c r="FK20" i="27" s="1"/>
  <c r="FE12" i="27"/>
  <c r="FL12" i="27" s="1"/>
  <c r="FD12" i="27"/>
  <c r="FK12" i="27" s="1"/>
  <c r="FG28" i="27"/>
  <c r="FG34" i="27"/>
  <c r="FG53" i="27"/>
  <c r="FG62" i="27"/>
  <c r="FG105" i="27"/>
  <c r="FG113" i="27"/>
  <c r="FG144" i="27"/>
  <c r="ER153" i="27"/>
  <c r="EQ153" i="27"/>
  <c r="EX153" i="27" s="1"/>
  <c r="ER148" i="27"/>
  <c r="EQ148" i="27"/>
  <c r="EX148" i="27" s="1"/>
  <c r="ER144" i="27"/>
  <c r="EQ144" i="27"/>
  <c r="EX144" i="27" s="1"/>
  <c r="ET142" i="27"/>
  <c r="ES142" i="27"/>
  <c r="ER142" i="27"/>
  <c r="EQ142" i="27"/>
  <c r="EX142" i="27" s="1"/>
  <c r="ER134" i="27"/>
  <c r="EQ134" i="27"/>
  <c r="EX134" i="27" s="1"/>
  <c r="ER127" i="27"/>
  <c r="EQ127" i="27"/>
  <c r="EX127" i="27" s="1"/>
  <c r="ER120" i="27"/>
  <c r="EQ120" i="27"/>
  <c r="EX120" i="27" s="1"/>
  <c r="ER115" i="27"/>
  <c r="EQ115" i="27"/>
  <c r="EX115" i="27" s="1"/>
  <c r="ER113" i="27"/>
  <c r="EQ113" i="27"/>
  <c r="EX113" i="27" s="1"/>
  <c r="ER111" i="27"/>
  <c r="EQ111" i="27"/>
  <c r="EX111" i="27" s="1"/>
  <c r="ET109" i="27"/>
  <c r="ES109" i="27"/>
  <c r="ER109" i="27"/>
  <c r="EQ109" i="27"/>
  <c r="EX109" i="27" s="1"/>
  <c r="ER105" i="27"/>
  <c r="EQ105" i="27"/>
  <c r="EX105" i="27" s="1"/>
  <c r="ER103" i="27"/>
  <c r="EQ103" i="27"/>
  <c r="EX103" i="27" s="1"/>
  <c r="ER101" i="27"/>
  <c r="EQ101" i="27"/>
  <c r="EX101" i="27" s="1"/>
  <c r="ER98" i="27"/>
  <c r="EQ98" i="27"/>
  <c r="EX98" i="27" s="1"/>
  <c r="ER91" i="27"/>
  <c r="EQ91" i="27"/>
  <c r="EX91" i="27" s="1"/>
  <c r="ER84" i="27"/>
  <c r="EQ84" i="27"/>
  <c r="EX84" i="27" s="1"/>
  <c r="ER72" i="27"/>
  <c r="EQ72" i="27"/>
  <c r="EX72" i="27" s="1"/>
  <c r="ER67" i="27"/>
  <c r="EQ67" i="27"/>
  <c r="EX67" i="27" s="1"/>
  <c r="ET65" i="27"/>
  <c r="ES65" i="27"/>
  <c r="ER65" i="27"/>
  <c r="EQ65" i="27"/>
  <c r="EX65" i="27" s="1"/>
  <c r="ER62" i="27"/>
  <c r="EQ62" i="27"/>
  <c r="EX62" i="27" s="1"/>
  <c r="ER59" i="27"/>
  <c r="EQ59" i="27"/>
  <c r="EX59" i="27" s="1"/>
  <c r="ER56" i="27"/>
  <c r="EQ56" i="27"/>
  <c r="EX56" i="27" s="1"/>
  <c r="ER53" i="27"/>
  <c r="EQ53" i="27"/>
  <c r="EX53" i="27" s="1"/>
  <c r="ER42" i="27"/>
  <c r="EQ42" i="27"/>
  <c r="EX42" i="27" s="1"/>
  <c r="ET39" i="27"/>
  <c r="ES39" i="27"/>
  <c r="ER39" i="27"/>
  <c r="EQ39" i="27"/>
  <c r="EX39" i="27" s="1"/>
  <c r="ER37" i="27"/>
  <c r="EQ37" i="27"/>
  <c r="EX37" i="27" s="1"/>
  <c r="ER34" i="27"/>
  <c r="EQ34" i="27"/>
  <c r="EX34" i="27" s="1"/>
  <c r="ET30" i="27"/>
  <c r="ES30" i="27"/>
  <c r="ER30" i="27"/>
  <c r="EQ30" i="27"/>
  <c r="EX30" i="27" s="1"/>
  <c r="ER28" i="27"/>
  <c r="EQ28" i="27"/>
  <c r="EX28" i="27" s="1"/>
  <c r="ER26" i="27"/>
  <c r="EQ26" i="27"/>
  <c r="EX26" i="27" s="1"/>
  <c r="ER24" i="27"/>
  <c r="EQ24" i="27"/>
  <c r="EX24" i="27" s="1"/>
  <c r="ER22" i="27"/>
  <c r="EQ22" i="27"/>
  <c r="EX22" i="27" s="1"/>
  <c r="ER20" i="27"/>
  <c r="EQ20" i="27"/>
  <c r="EX20" i="27" s="1"/>
  <c r="ER12" i="27"/>
  <c r="EY12" i="27" s="1"/>
  <c r="EQ12" i="27"/>
  <c r="EX12" i="27" s="1"/>
  <c r="ET37" i="27"/>
  <c r="ET53" i="27"/>
  <c r="ET59" i="27"/>
  <c r="ET101" i="27"/>
  <c r="ET103" i="27"/>
  <c r="ET105" i="27"/>
  <c r="ET111" i="27"/>
  <c r="ET113" i="27"/>
  <c r="ET144" i="27"/>
  <c r="EE153" i="27"/>
  <c r="ED153" i="27"/>
  <c r="EK153" i="27" s="1"/>
  <c r="EE148" i="27"/>
  <c r="ED148" i="27"/>
  <c r="EK148" i="27" s="1"/>
  <c r="EE144" i="27"/>
  <c r="ED144" i="27"/>
  <c r="EK144" i="27" s="1"/>
  <c r="EG142" i="27"/>
  <c r="EF142" i="27"/>
  <c r="EE142" i="27"/>
  <c r="ED142" i="27"/>
  <c r="EK142" i="27" s="1"/>
  <c r="EE134" i="27"/>
  <c r="ED134" i="27"/>
  <c r="EK134" i="27" s="1"/>
  <c r="EE127" i="27"/>
  <c r="ED127" i="27"/>
  <c r="EK127" i="27" s="1"/>
  <c r="EE120" i="27"/>
  <c r="ED120" i="27"/>
  <c r="EK120" i="27" s="1"/>
  <c r="EE115" i="27"/>
  <c r="ED115" i="27"/>
  <c r="EK115" i="27" s="1"/>
  <c r="EE113" i="27"/>
  <c r="ED113" i="27"/>
  <c r="EK113" i="27" s="1"/>
  <c r="EE111" i="27"/>
  <c r="ED111" i="27"/>
  <c r="EK111" i="27" s="1"/>
  <c r="EG109" i="27"/>
  <c r="EF109" i="27"/>
  <c r="EE109" i="27"/>
  <c r="ED109" i="27"/>
  <c r="EK109" i="27" s="1"/>
  <c r="EE105" i="27"/>
  <c r="ED105" i="27"/>
  <c r="EK105" i="27" s="1"/>
  <c r="EE103" i="27"/>
  <c r="ED103" i="27"/>
  <c r="EK103" i="27" s="1"/>
  <c r="EE101" i="27"/>
  <c r="ED101" i="27"/>
  <c r="EK101" i="27" s="1"/>
  <c r="EE98" i="27"/>
  <c r="ED98" i="27"/>
  <c r="EK98" i="27" s="1"/>
  <c r="EE91" i="27"/>
  <c r="ED91" i="27"/>
  <c r="EK91" i="27" s="1"/>
  <c r="EE84" i="27"/>
  <c r="ED84" i="27"/>
  <c r="EK84" i="27" s="1"/>
  <c r="EE72" i="27"/>
  <c r="ED72" i="27"/>
  <c r="EK72" i="27" s="1"/>
  <c r="EE67" i="27"/>
  <c r="ED67" i="27"/>
  <c r="EK67" i="27" s="1"/>
  <c r="EG65" i="27"/>
  <c r="EF65" i="27"/>
  <c r="EE65" i="27"/>
  <c r="ED65" i="27"/>
  <c r="EK65" i="27" s="1"/>
  <c r="EE62" i="27"/>
  <c r="ED62" i="27"/>
  <c r="EK62" i="27" s="1"/>
  <c r="EE59" i="27"/>
  <c r="ED59" i="27"/>
  <c r="EK59" i="27" s="1"/>
  <c r="EE56" i="27"/>
  <c r="ED56" i="27"/>
  <c r="EK56" i="27" s="1"/>
  <c r="EE53" i="27"/>
  <c r="ED53" i="27"/>
  <c r="EK53" i="27" s="1"/>
  <c r="EE42" i="27"/>
  <c r="ED42" i="27"/>
  <c r="EK42" i="27" s="1"/>
  <c r="EG39" i="27"/>
  <c r="EF39" i="27"/>
  <c r="EE39" i="27"/>
  <c r="ED39" i="27"/>
  <c r="EK39" i="27" s="1"/>
  <c r="EE37" i="27"/>
  <c r="ED37" i="27"/>
  <c r="EK37" i="27" s="1"/>
  <c r="EE34" i="27"/>
  <c r="ED34" i="27"/>
  <c r="EK34" i="27" s="1"/>
  <c r="EG30" i="27"/>
  <c r="EF30" i="27"/>
  <c r="EE30" i="27"/>
  <c r="ED30" i="27"/>
  <c r="EK30" i="27" s="1"/>
  <c r="EE28" i="27"/>
  <c r="ED28" i="27"/>
  <c r="EK28" i="27" s="1"/>
  <c r="EE26" i="27"/>
  <c r="ED26" i="27"/>
  <c r="EK26" i="27" s="1"/>
  <c r="EE24" i="27"/>
  <c r="ED24" i="27"/>
  <c r="EK24" i="27" s="1"/>
  <c r="EE22" i="27"/>
  <c r="ED22" i="27"/>
  <c r="EK22" i="27" s="1"/>
  <c r="EE20" i="27"/>
  <c r="ED20" i="27"/>
  <c r="EK20" i="27" s="1"/>
  <c r="EE12" i="27"/>
  <c r="EL12" i="27" s="1"/>
  <c r="ED12" i="27"/>
  <c r="EK12" i="27" s="1"/>
  <c r="EG28" i="27"/>
  <c r="EG34" i="27"/>
  <c r="EG62" i="27"/>
  <c r="EG103" i="27"/>
  <c r="EG105" i="27"/>
  <c r="EG111" i="27"/>
  <c r="EG113" i="27"/>
  <c r="EG144" i="27"/>
  <c r="DT142" i="27"/>
  <c r="DS142" i="27"/>
  <c r="DR142" i="27"/>
  <c r="DQ142" i="27"/>
  <c r="DX142" i="27" s="1"/>
  <c r="DT109" i="27"/>
  <c r="DS109" i="27"/>
  <c r="DR109" i="27"/>
  <c r="DQ109" i="27"/>
  <c r="DX109" i="27" s="1"/>
  <c r="DT65" i="27"/>
  <c r="DS65" i="27"/>
  <c r="DR65" i="27"/>
  <c r="DQ65" i="27"/>
  <c r="DX65" i="27" s="1"/>
  <c r="DT39" i="27"/>
  <c r="DS39" i="27"/>
  <c r="DR39" i="27"/>
  <c r="DQ39" i="27"/>
  <c r="DX39" i="27" s="1"/>
  <c r="DT30" i="27"/>
  <c r="DS30" i="27"/>
  <c r="DR30" i="27"/>
  <c r="DQ30" i="27"/>
  <c r="DX30" i="27" s="1"/>
  <c r="DQ20" i="27"/>
  <c r="DX20" i="27" s="1"/>
  <c r="DR20" i="27"/>
  <c r="DQ22" i="27"/>
  <c r="DX22" i="27" s="1"/>
  <c r="DR22" i="27"/>
  <c r="DQ24" i="27"/>
  <c r="DX24" i="27" s="1"/>
  <c r="DR24" i="27"/>
  <c r="DQ26" i="27"/>
  <c r="DX26" i="27" s="1"/>
  <c r="DR26" i="27"/>
  <c r="DQ28" i="27"/>
  <c r="DX28" i="27" s="1"/>
  <c r="DR28" i="27"/>
  <c r="DT28" i="27"/>
  <c r="DQ34" i="27"/>
  <c r="DX34" i="27" s="1"/>
  <c r="DR34" i="27"/>
  <c r="DT34" i="27"/>
  <c r="DQ37" i="27"/>
  <c r="DX37" i="27" s="1"/>
  <c r="DR37" i="27"/>
  <c r="DQ53" i="27"/>
  <c r="DX53" i="27" s="1"/>
  <c r="DR53" i="27"/>
  <c r="DT53" i="27"/>
  <c r="DQ59" i="27"/>
  <c r="DX59" i="27" s="1"/>
  <c r="DR59" i="27"/>
  <c r="DT59" i="27"/>
  <c r="DQ62" i="27"/>
  <c r="DX62" i="27" s="1"/>
  <c r="DR62" i="27"/>
  <c r="DQ101" i="27"/>
  <c r="DX101" i="27" s="1"/>
  <c r="DR101" i="27"/>
  <c r="DT101" i="27"/>
  <c r="DQ103" i="27"/>
  <c r="DX103" i="27" s="1"/>
  <c r="DR103" i="27"/>
  <c r="DT103" i="27"/>
  <c r="DQ105" i="27"/>
  <c r="DX105" i="27" s="1"/>
  <c r="DR105" i="27"/>
  <c r="DT105" i="27"/>
  <c r="DQ111" i="27"/>
  <c r="DX111" i="27" s="1"/>
  <c r="DR111" i="27"/>
  <c r="DT111" i="27"/>
  <c r="DQ113" i="27"/>
  <c r="DX113" i="27" s="1"/>
  <c r="DR113" i="27"/>
  <c r="DT113" i="27"/>
  <c r="DQ144" i="27"/>
  <c r="DX144" i="27" s="1"/>
  <c r="DR144" i="27"/>
  <c r="DT144" i="27"/>
  <c r="DG142" i="27"/>
  <c r="DF142" i="27"/>
  <c r="DE142" i="27"/>
  <c r="DD142" i="27"/>
  <c r="DK142" i="27" s="1"/>
  <c r="DG109" i="27"/>
  <c r="DF109" i="27"/>
  <c r="DE109" i="27"/>
  <c r="DD109" i="27"/>
  <c r="DK109" i="27" s="1"/>
  <c r="DG65" i="27"/>
  <c r="DF65" i="27"/>
  <c r="DE65" i="27"/>
  <c r="DD65" i="27"/>
  <c r="DK65" i="27" s="1"/>
  <c r="DG39" i="27"/>
  <c r="DF39" i="27"/>
  <c r="DE39" i="27"/>
  <c r="DD39" i="27"/>
  <c r="DK39" i="27" s="1"/>
  <c r="DG30" i="27"/>
  <c r="DF30" i="27"/>
  <c r="DE30" i="27"/>
  <c r="DD30" i="27"/>
  <c r="DK30" i="27" s="1"/>
  <c r="DD20" i="27"/>
  <c r="DK20" i="27" s="1"/>
  <c r="DE20" i="27"/>
  <c r="DG20" i="27"/>
  <c r="DD22" i="27"/>
  <c r="DK22" i="27" s="1"/>
  <c r="DE22" i="27"/>
  <c r="DG22" i="27"/>
  <c r="DD24" i="27"/>
  <c r="DK24" i="27" s="1"/>
  <c r="DE24" i="27"/>
  <c r="DG24" i="27"/>
  <c r="DD26" i="27"/>
  <c r="DK26" i="27" s="1"/>
  <c r="DE26" i="27"/>
  <c r="DG26" i="27"/>
  <c r="DD28" i="27"/>
  <c r="DK28" i="27" s="1"/>
  <c r="DE28" i="27"/>
  <c r="DG28" i="27"/>
  <c r="DD34" i="27"/>
  <c r="DK34" i="27" s="1"/>
  <c r="DE34" i="27"/>
  <c r="DG34" i="27"/>
  <c r="DD37" i="27"/>
  <c r="DK37" i="27" s="1"/>
  <c r="DE37" i="27"/>
  <c r="DD53" i="27"/>
  <c r="DK53" i="27" s="1"/>
  <c r="DE53" i="27"/>
  <c r="DD59" i="27"/>
  <c r="DK59" i="27" s="1"/>
  <c r="DE59" i="27"/>
  <c r="DD62" i="27"/>
  <c r="DK62" i="27" s="1"/>
  <c r="DE62" i="27"/>
  <c r="DG62" i="27"/>
  <c r="DD101" i="27"/>
  <c r="DK101" i="27" s="1"/>
  <c r="DE101" i="27"/>
  <c r="DD103" i="27"/>
  <c r="DK103" i="27" s="1"/>
  <c r="DE103" i="27"/>
  <c r="DD105" i="27"/>
  <c r="DK105" i="27" s="1"/>
  <c r="DE105" i="27"/>
  <c r="DG105" i="27"/>
  <c r="DD111" i="27"/>
  <c r="DK111" i="27" s="1"/>
  <c r="DE111" i="27"/>
  <c r="DD113" i="27"/>
  <c r="DK113" i="27" s="1"/>
  <c r="DE113" i="27"/>
  <c r="DD144" i="27"/>
  <c r="DK144" i="27" s="1"/>
  <c r="DE144" i="27"/>
  <c r="DG144" i="27"/>
  <c r="CR153" i="27"/>
  <c r="CQ153" i="27"/>
  <c r="CX153" i="27" s="1"/>
  <c r="CR148" i="27"/>
  <c r="CQ148" i="27"/>
  <c r="CX148" i="27" s="1"/>
  <c r="CR144" i="27"/>
  <c r="CQ144" i="27"/>
  <c r="CX144" i="27" s="1"/>
  <c r="CT142" i="27"/>
  <c r="CS142" i="27"/>
  <c r="CR142" i="27"/>
  <c r="CQ142" i="27"/>
  <c r="CX142" i="27" s="1"/>
  <c r="CR134" i="27"/>
  <c r="CQ134" i="27"/>
  <c r="CX134" i="27" s="1"/>
  <c r="CR127" i="27"/>
  <c r="CQ127" i="27"/>
  <c r="CX127" i="27" s="1"/>
  <c r="CR120" i="27"/>
  <c r="CQ120" i="27"/>
  <c r="CX120" i="27" s="1"/>
  <c r="CR115" i="27"/>
  <c r="CQ115" i="27"/>
  <c r="CX115" i="27" s="1"/>
  <c r="CR113" i="27"/>
  <c r="CQ113" i="27"/>
  <c r="CX113" i="27" s="1"/>
  <c r="CR111" i="27"/>
  <c r="CQ111" i="27"/>
  <c r="CX111" i="27" s="1"/>
  <c r="CT109" i="27"/>
  <c r="CS109" i="27"/>
  <c r="CR109" i="27"/>
  <c r="CQ109" i="27"/>
  <c r="CX109" i="27" s="1"/>
  <c r="CR105" i="27"/>
  <c r="CQ105" i="27"/>
  <c r="CX105" i="27" s="1"/>
  <c r="CR103" i="27"/>
  <c r="CQ103" i="27"/>
  <c r="CX103" i="27" s="1"/>
  <c r="CR101" i="27"/>
  <c r="CQ101" i="27"/>
  <c r="CX101" i="27" s="1"/>
  <c r="CR98" i="27"/>
  <c r="CQ98" i="27"/>
  <c r="CX98" i="27" s="1"/>
  <c r="CR91" i="27"/>
  <c r="CQ91" i="27"/>
  <c r="CX91" i="27" s="1"/>
  <c r="CR84" i="27"/>
  <c r="CQ84" i="27"/>
  <c r="CX84" i="27" s="1"/>
  <c r="CR72" i="27"/>
  <c r="CQ72" i="27"/>
  <c r="CX72" i="27" s="1"/>
  <c r="CR67" i="27"/>
  <c r="CQ67" i="27"/>
  <c r="CX67" i="27" s="1"/>
  <c r="CT65" i="27"/>
  <c r="CS65" i="27"/>
  <c r="CR65" i="27"/>
  <c r="CQ65" i="27"/>
  <c r="CX65" i="27" s="1"/>
  <c r="CR62" i="27"/>
  <c r="CQ62" i="27"/>
  <c r="CX62" i="27" s="1"/>
  <c r="CR59" i="27"/>
  <c r="CQ59" i="27"/>
  <c r="CX59" i="27" s="1"/>
  <c r="CR56" i="27"/>
  <c r="CQ56" i="27"/>
  <c r="CX56" i="27" s="1"/>
  <c r="CR53" i="27"/>
  <c r="CQ53" i="27"/>
  <c r="CX53" i="27" s="1"/>
  <c r="CR42" i="27"/>
  <c r="CQ42" i="27"/>
  <c r="CX42" i="27" s="1"/>
  <c r="CT39" i="27"/>
  <c r="CS39" i="27"/>
  <c r="CR39" i="27"/>
  <c r="CQ39" i="27"/>
  <c r="CX39" i="27" s="1"/>
  <c r="CR37" i="27"/>
  <c r="CQ37" i="27"/>
  <c r="CX37" i="27" s="1"/>
  <c r="CR34" i="27"/>
  <c r="CQ34" i="27"/>
  <c r="CX34" i="27" s="1"/>
  <c r="CT30" i="27"/>
  <c r="CS30" i="27"/>
  <c r="CR30" i="27"/>
  <c r="CQ30" i="27"/>
  <c r="CX30" i="27" s="1"/>
  <c r="CR28" i="27"/>
  <c r="CQ28" i="27"/>
  <c r="CX28" i="27" s="1"/>
  <c r="CR26" i="27"/>
  <c r="CQ26" i="27"/>
  <c r="CX26" i="27" s="1"/>
  <c r="CR24" i="27"/>
  <c r="CQ24" i="27"/>
  <c r="CX24" i="27" s="1"/>
  <c r="CR22" i="27"/>
  <c r="CQ22" i="27"/>
  <c r="CX22" i="27" s="1"/>
  <c r="CR20" i="27"/>
  <c r="CQ20" i="27"/>
  <c r="CX20" i="27" s="1"/>
  <c r="CT37" i="27"/>
  <c r="CT53" i="27"/>
  <c r="CT59" i="27"/>
  <c r="CT101" i="27"/>
  <c r="CT103" i="27"/>
  <c r="CT105" i="27"/>
  <c r="CT111" i="27"/>
  <c r="CT113" i="27"/>
  <c r="CT144" i="27"/>
  <c r="CG142" i="27"/>
  <c r="CF142" i="27"/>
  <c r="CE142" i="27"/>
  <c r="CD142" i="27"/>
  <c r="CK142" i="27" s="1"/>
  <c r="CG109" i="27"/>
  <c r="CF109" i="27"/>
  <c r="CE109" i="27"/>
  <c r="CD109" i="27"/>
  <c r="CK109" i="27" s="1"/>
  <c r="CG65" i="27"/>
  <c r="CF65" i="27"/>
  <c r="CE65" i="27"/>
  <c r="CD65" i="27"/>
  <c r="CK65" i="27" s="1"/>
  <c r="CG39" i="27"/>
  <c r="CF39" i="27"/>
  <c r="CE39" i="27"/>
  <c r="CD39" i="27"/>
  <c r="CK39" i="27" s="1"/>
  <c r="CG30" i="27"/>
  <c r="CF30" i="27"/>
  <c r="CE30" i="27"/>
  <c r="CD30" i="27"/>
  <c r="CK30" i="27" s="1"/>
  <c r="CD14" i="27"/>
  <c r="CE14" i="27"/>
  <c r="CF14" i="27"/>
  <c r="CG14" i="27"/>
  <c r="CD15" i="27"/>
  <c r="CE15" i="27"/>
  <c r="CF15" i="27"/>
  <c r="CG15" i="27"/>
  <c r="CD16" i="27"/>
  <c r="CE16" i="27"/>
  <c r="CF16" i="27"/>
  <c r="CG16" i="27"/>
  <c r="CD18" i="27"/>
  <c r="CE18" i="27"/>
  <c r="CF18" i="27"/>
  <c r="CG18" i="27"/>
  <c r="CD21" i="27"/>
  <c r="CE21" i="27"/>
  <c r="CF21" i="27"/>
  <c r="CG21" i="27"/>
  <c r="CD23" i="27"/>
  <c r="CE23" i="27"/>
  <c r="CF23" i="27"/>
  <c r="CG23" i="27"/>
  <c r="CD25" i="27"/>
  <c r="CE25" i="27"/>
  <c r="CF25" i="27"/>
  <c r="CG25" i="27"/>
  <c r="CD27" i="27"/>
  <c r="CE27" i="27"/>
  <c r="CF27" i="27"/>
  <c r="CG27" i="27"/>
  <c r="CD29" i="27"/>
  <c r="CE29" i="27"/>
  <c r="CF29" i="27"/>
  <c r="CG29" i="27"/>
  <c r="CG28" i="27" s="1"/>
  <c r="CD35" i="27"/>
  <c r="CE35" i="27"/>
  <c r="CF35" i="27"/>
  <c r="CG35" i="27"/>
  <c r="CG34" i="27" s="1"/>
  <c r="CD38" i="27"/>
  <c r="CE38" i="27"/>
  <c r="CF38" i="27"/>
  <c r="CG38" i="27"/>
  <c r="CD48" i="27"/>
  <c r="CE48" i="27"/>
  <c r="CF48" i="27"/>
  <c r="CG48" i="27"/>
  <c r="CD49" i="27"/>
  <c r="CE49" i="27"/>
  <c r="CF49" i="27"/>
  <c r="CG49" i="27"/>
  <c r="CD50" i="27"/>
  <c r="CE50" i="27"/>
  <c r="CF50" i="27"/>
  <c r="CG50" i="27"/>
  <c r="CD51" i="27"/>
  <c r="CE51" i="27"/>
  <c r="CF51" i="27"/>
  <c r="CG51" i="27"/>
  <c r="CD52" i="27"/>
  <c r="CE52" i="27"/>
  <c r="CF52" i="27"/>
  <c r="CG52" i="27"/>
  <c r="CD54" i="27"/>
  <c r="CE54" i="27"/>
  <c r="CF54" i="27"/>
  <c r="CG54" i="27"/>
  <c r="CG53" i="27" s="1"/>
  <c r="CD57" i="27"/>
  <c r="CE57" i="27"/>
  <c r="CF57" i="27"/>
  <c r="CG57" i="27"/>
  <c r="CD58" i="27"/>
  <c r="CE58" i="27"/>
  <c r="CF58" i="27"/>
  <c r="CG58" i="27"/>
  <c r="CD60" i="27"/>
  <c r="CE60" i="27"/>
  <c r="CF60" i="27"/>
  <c r="CG60" i="27"/>
  <c r="CG59" i="27" s="1"/>
  <c r="CD63" i="27"/>
  <c r="CE63" i="27"/>
  <c r="CF63" i="27"/>
  <c r="CG63" i="27"/>
  <c r="CG62" i="27" s="1"/>
  <c r="CD68" i="27"/>
  <c r="CE68" i="27"/>
  <c r="CF68" i="27"/>
  <c r="CG68" i="27"/>
  <c r="CD71" i="27"/>
  <c r="CE71" i="27"/>
  <c r="CF71" i="27"/>
  <c r="CG71" i="27"/>
  <c r="CD76" i="27"/>
  <c r="CE76" i="27"/>
  <c r="CF76" i="27"/>
  <c r="CG76" i="27"/>
  <c r="CD77" i="27"/>
  <c r="CE77" i="27"/>
  <c r="CF77" i="27"/>
  <c r="CG77" i="27"/>
  <c r="CD78" i="27"/>
  <c r="CE78" i="27"/>
  <c r="CF78" i="27"/>
  <c r="CG78" i="27"/>
  <c r="CD79" i="27"/>
  <c r="CE79" i="27"/>
  <c r="CF79" i="27"/>
  <c r="CG79" i="27"/>
  <c r="CD80" i="27"/>
  <c r="CE80" i="27"/>
  <c r="CF80" i="27"/>
  <c r="CG80" i="27"/>
  <c r="CD81" i="27"/>
  <c r="CE81" i="27"/>
  <c r="CF81" i="27"/>
  <c r="CG81" i="27"/>
  <c r="CD82" i="27"/>
  <c r="CE82" i="27"/>
  <c r="CF82" i="27"/>
  <c r="CG82" i="27"/>
  <c r="CD83" i="27"/>
  <c r="CE83" i="27"/>
  <c r="CF83" i="27"/>
  <c r="CG83" i="27"/>
  <c r="CD85" i="27"/>
  <c r="CE85" i="27"/>
  <c r="CF85" i="27"/>
  <c r="CG85" i="27"/>
  <c r="CD86" i="27"/>
  <c r="CE86" i="27"/>
  <c r="CF86" i="27"/>
  <c r="CG86" i="27"/>
  <c r="CD92" i="27"/>
  <c r="CE92" i="27"/>
  <c r="CF92" i="27"/>
  <c r="CG92" i="27"/>
  <c r="CD93" i="27"/>
  <c r="CE93" i="27"/>
  <c r="CF93" i="27"/>
  <c r="CG93" i="27"/>
  <c r="CD94" i="27"/>
  <c r="CE94" i="27"/>
  <c r="CF94" i="27"/>
  <c r="CG94" i="27"/>
  <c r="CD95" i="27"/>
  <c r="CE95" i="27"/>
  <c r="CF95" i="27"/>
  <c r="CG95" i="27"/>
  <c r="CD96" i="27"/>
  <c r="CE96" i="27"/>
  <c r="CF96" i="27"/>
  <c r="CG96" i="27"/>
  <c r="CD99" i="27"/>
  <c r="CE99" i="27"/>
  <c r="CF99" i="27"/>
  <c r="CG99" i="27"/>
  <c r="CD100" i="27"/>
  <c r="CE100" i="27"/>
  <c r="CF100" i="27"/>
  <c r="CG100" i="27"/>
  <c r="CD102" i="27"/>
  <c r="CE102" i="27"/>
  <c r="CF102" i="27"/>
  <c r="CG102" i="27"/>
  <c r="CD104" i="27"/>
  <c r="CE104" i="27"/>
  <c r="CF104" i="27"/>
  <c r="CG104" i="27"/>
  <c r="CD108" i="27"/>
  <c r="CE108" i="27"/>
  <c r="CF108" i="27"/>
  <c r="CG108" i="27"/>
  <c r="CG105" i="27" s="1"/>
  <c r="CD112" i="27"/>
  <c r="CE112" i="27"/>
  <c r="CF112" i="27"/>
  <c r="CG112" i="27"/>
  <c r="CD114" i="27"/>
  <c r="CE114" i="27"/>
  <c r="CF114" i="27"/>
  <c r="CG114" i="27"/>
  <c r="CG113" i="27" s="1"/>
  <c r="CD116" i="27"/>
  <c r="CE116" i="27"/>
  <c r="CF116" i="27"/>
  <c r="CG116" i="27"/>
  <c r="CD118" i="27"/>
  <c r="CE118" i="27"/>
  <c r="CF118" i="27"/>
  <c r="CG118" i="27"/>
  <c r="CD119" i="27"/>
  <c r="CE119" i="27"/>
  <c r="CF119" i="27"/>
  <c r="CG119" i="27"/>
  <c r="CD121" i="27"/>
  <c r="CE121" i="27"/>
  <c r="CF121" i="27"/>
  <c r="CG121" i="27"/>
  <c r="CD122" i="27"/>
  <c r="CE122" i="27"/>
  <c r="CF122" i="27"/>
  <c r="CG122" i="27"/>
  <c r="CD124" i="27"/>
  <c r="CE124" i="27"/>
  <c r="CF124" i="27"/>
  <c r="CG124" i="27"/>
  <c r="CD129" i="27"/>
  <c r="CE129" i="27"/>
  <c r="CF129" i="27"/>
  <c r="CG129" i="27"/>
  <c r="CD130" i="27"/>
  <c r="CE130" i="27"/>
  <c r="CF130" i="27"/>
  <c r="CG130" i="27"/>
  <c r="CD132" i="27"/>
  <c r="CE132" i="27"/>
  <c r="CF132" i="27"/>
  <c r="CG132" i="27"/>
  <c r="CD133" i="27"/>
  <c r="CE133" i="27"/>
  <c r="CF133" i="27"/>
  <c r="CG133" i="27"/>
  <c r="CD136" i="27"/>
  <c r="CE136" i="27"/>
  <c r="CF136" i="27"/>
  <c r="CG136" i="27"/>
  <c r="CD137" i="27"/>
  <c r="CE137" i="27"/>
  <c r="CF137" i="27"/>
  <c r="CG137" i="27"/>
  <c r="CD141" i="27"/>
  <c r="CE141" i="27"/>
  <c r="CF141" i="27"/>
  <c r="CG141" i="27"/>
  <c r="CD147" i="27"/>
  <c r="CE147" i="27"/>
  <c r="CF147" i="27"/>
  <c r="CG147" i="27"/>
  <c r="CG144" i="27" s="1"/>
  <c r="CD149" i="27"/>
  <c r="CE149" i="27"/>
  <c r="CF149" i="27"/>
  <c r="CG149" i="27"/>
  <c r="CD150" i="27"/>
  <c r="CE150" i="27"/>
  <c r="CF150" i="27"/>
  <c r="CG150" i="27"/>
  <c r="CD155" i="27"/>
  <c r="CE155" i="27"/>
  <c r="CF155" i="27"/>
  <c r="CG155" i="27"/>
  <c r="CD156" i="27"/>
  <c r="CE156" i="27"/>
  <c r="CF156" i="27"/>
  <c r="CG156" i="27"/>
  <c r="CG13" i="27"/>
  <c r="CF13" i="27"/>
  <c r="CE13" i="27"/>
  <c r="CD13" i="27"/>
  <c r="BT142" i="27"/>
  <c r="BS142" i="27"/>
  <c r="BR142" i="27"/>
  <c r="BQ142" i="27"/>
  <c r="BX142" i="27" s="1"/>
  <c r="BT109" i="27"/>
  <c r="BS109" i="27"/>
  <c r="BR109" i="27"/>
  <c r="BQ109" i="27"/>
  <c r="BX109" i="27" s="1"/>
  <c r="BT65" i="27"/>
  <c r="BS65" i="27"/>
  <c r="BR65" i="27"/>
  <c r="BQ65" i="27"/>
  <c r="BX65" i="27" s="1"/>
  <c r="BT39" i="27"/>
  <c r="BS39" i="27"/>
  <c r="BR39" i="27"/>
  <c r="BQ39" i="27"/>
  <c r="BX39" i="27" s="1"/>
  <c r="BT30" i="27"/>
  <c r="BS30" i="27"/>
  <c r="BR30" i="27"/>
  <c r="BQ30" i="27"/>
  <c r="BX30" i="27" s="1"/>
  <c r="BQ20" i="27"/>
  <c r="BX20" i="27" s="1"/>
  <c r="BR20" i="27"/>
  <c r="BQ22" i="27"/>
  <c r="BX22" i="27" s="1"/>
  <c r="BR22" i="27"/>
  <c r="BQ24" i="27"/>
  <c r="BX24" i="27" s="1"/>
  <c r="BR24" i="27"/>
  <c r="BT24" i="27"/>
  <c r="BQ26" i="27"/>
  <c r="BX26" i="27" s="1"/>
  <c r="BR26" i="27"/>
  <c r="BQ28" i="27"/>
  <c r="BX28" i="27" s="1"/>
  <c r="BR28" i="27"/>
  <c r="BT28" i="27"/>
  <c r="BQ34" i="27"/>
  <c r="BX34" i="27" s="1"/>
  <c r="BR34" i="27"/>
  <c r="BT34" i="27"/>
  <c r="BQ37" i="27"/>
  <c r="BX37" i="27" s="1"/>
  <c r="BR37" i="27"/>
  <c r="BQ53" i="27"/>
  <c r="BX53" i="27" s="1"/>
  <c r="BR53" i="27"/>
  <c r="BQ59" i="27"/>
  <c r="BX59" i="27" s="1"/>
  <c r="BR59" i="27"/>
  <c r="BQ62" i="27"/>
  <c r="BX62" i="27" s="1"/>
  <c r="BR62" i="27"/>
  <c r="BT62" i="27"/>
  <c r="BQ101" i="27"/>
  <c r="BX101" i="27" s="1"/>
  <c r="BR101" i="27"/>
  <c r="BQ103" i="27"/>
  <c r="BX103" i="27" s="1"/>
  <c r="BR103" i="27"/>
  <c r="BQ105" i="27"/>
  <c r="BX105" i="27" s="1"/>
  <c r="BR105" i="27"/>
  <c r="BT105" i="27"/>
  <c r="BQ111" i="27"/>
  <c r="BX111" i="27" s="1"/>
  <c r="BR111" i="27"/>
  <c r="BQ113" i="27"/>
  <c r="BX113" i="27" s="1"/>
  <c r="BR113" i="27"/>
  <c r="BT113" i="27"/>
  <c r="BQ144" i="27"/>
  <c r="BX144" i="27" s="1"/>
  <c r="BR144" i="27"/>
  <c r="BT144" i="27"/>
  <c r="AT142" i="27"/>
  <c r="AS142" i="27"/>
  <c r="AR142" i="27"/>
  <c r="AQ142" i="27"/>
  <c r="AX142" i="27" s="1"/>
  <c r="AT109" i="27"/>
  <c r="AS109" i="27"/>
  <c r="AR109" i="27"/>
  <c r="AQ109" i="27"/>
  <c r="AX109" i="27" s="1"/>
  <c r="AT65" i="27"/>
  <c r="AS65" i="27"/>
  <c r="AR65" i="27"/>
  <c r="AQ65" i="27"/>
  <c r="AX65" i="27" s="1"/>
  <c r="AT39" i="27"/>
  <c r="AS39" i="27"/>
  <c r="AR39" i="27"/>
  <c r="AQ39" i="27"/>
  <c r="AX39" i="27" s="1"/>
  <c r="AT30" i="27"/>
  <c r="AS30" i="27"/>
  <c r="AR30" i="27"/>
  <c r="AQ30" i="27"/>
  <c r="AX30" i="27" s="1"/>
  <c r="AQ14" i="27"/>
  <c r="AR14" i="27"/>
  <c r="AER14" i="27" s="1"/>
  <c r="AS14" i="27"/>
  <c r="AT14" i="27"/>
  <c r="AQ15" i="27"/>
  <c r="AR15" i="27"/>
  <c r="AER15" i="27" s="1"/>
  <c r="AS15" i="27"/>
  <c r="AT15" i="27"/>
  <c r="AQ16" i="27"/>
  <c r="AR16" i="27"/>
  <c r="AER16" i="27" s="1"/>
  <c r="AS16" i="27"/>
  <c r="AT16" i="27"/>
  <c r="AQ18" i="27"/>
  <c r="AR18" i="27"/>
  <c r="AER18" i="27" s="1"/>
  <c r="AS18" i="27"/>
  <c r="AT18" i="27"/>
  <c r="AQ21" i="27"/>
  <c r="AR21" i="27"/>
  <c r="AER21" i="27" s="1"/>
  <c r="AS21" i="27"/>
  <c r="AT21" i="27"/>
  <c r="AQ23" i="27"/>
  <c r="AR23" i="27"/>
  <c r="AER23" i="27" s="1"/>
  <c r="AS23" i="27"/>
  <c r="AT23" i="27"/>
  <c r="AQ25" i="27"/>
  <c r="AR25" i="27"/>
  <c r="AER25" i="27" s="1"/>
  <c r="AS25" i="27"/>
  <c r="AT25" i="27"/>
  <c r="AQ27" i="27"/>
  <c r="AR27" i="27"/>
  <c r="AER27" i="27" s="1"/>
  <c r="AS27" i="27"/>
  <c r="AT27" i="27"/>
  <c r="AQ29" i="27"/>
  <c r="AR29" i="27"/>
  <c r="AER29" i="27" s="1"/>
  <c r="AS29" i="27"/>
  <c r="AT29" i="27"/>
  <c r="AQ35" i="27"/>
  <c r="AR35" i="27"/>
  <c r="AER35" i="27" s="1"/>
  <c r="AS35" i="27"/>
  <c r="AT35" i="27"/>
  <c r="AQ38" i="27"/>
  <c r="AR38" i="27"/>
  <c r="AER38" i="27" s="1"/>
  <c r="AS38" i="27"/>
  <c r="AT38" i="27"/>
  <c r="AQ48" i="27"/>
  <c r="AR48" i="27"/>
  <c r="AER48" i="27" s="1"/>
  <c r="AS48" i="27"/>
  <c r="AT48" i="27"/>
  <c r="AQ49" i="27"/>
  <c r="AR49" i="27"/>
  <c r="AER49" i="27" s="1"/>
  <c r="AS49" i="27"/>
  <c r="AT49" i="27"/>
  <c r="AQ50" i="27"/>
  <c r="AR50" i="27"/>
  <c r="AER50" i="27" s="1"/>
  <c r="AS50" i="27"/>
  <c r="AT50" i="27"/>
  <c r="AQ51" i="27"/>
  <c r="AR51" i="27"/>
  <c r="AER51" i="27" s="1"/>
  <c r="AS51" i="27"/>
  <c r="AT51" i="27"/>
  <c r="AQ52" i="27"/>
  <c r="AR52" i="27"/>
  <c r="AER52" i="27" s="1"/>
  <c r="AS52" i="27"/>
  <c r="AT52" i="27"/>
  <c r="AQ54" i="27"/>
  <c r="AR54" i="27"/>
  <c r="AER54" i="27" s="1"/>
  <c r="AS54" i="27"/>
  <c r="AT54" i="27"/>
  <c r="AQ57" i="27"/>
  <c r="AR57" i="27"/>
  <c r="AER57" i="27" s="1"/>
  <c r="AS57" i="27"/>
  <c r="AT57" i="27"/>
  <c r="AQ58" i="27"/>
  <c r="AR58" i="27"/>
  <c r="AER58" i="27" s="1"/>
  <c r="AS58" i="27"/>
  <c r="AT58" i="27"/>
  <c r="AQ60" i="27"/>
  <c r="AR60" i="27"/>
  <c r="AER60" i="27" s="1"/>
  <c r="AS60" i="27"/>
  <c r="AT60" i="27"/>
  <c r="AQ63" i="27"/>
  <c r="AR63" i="27"/>
  <c r="AER63" i="27" s="1"/>
  <c r="AS63" i="27"/>
  <c r="AT63" i="27"/>
  <c r="AQ68" i="27"/>
  <c r="AR68" i="27"/>
  <c r="AER68" i="27" s="1"/>
  <c r="AS68" i="27"/>
  <c r="AT68" i="27"/>
  <c r="AQ71" i="27"/>
  <c r="AR71" i="27"/>
  <c r="AER71" i="27" s="1"/>
  <c r="AS71" i="27"/>
  <c r="AT71" i="27"/>
  <c r="AQ76" i="27"/>
  <c r="AR76" i="27"/>
  <c r="AER76" i="27" s="1"/>
  <c r="AS76" i="27"/>
  <c r="AT76" i="27"/>
  <c r="AQ77" i="27"/>
  <c r="AR77" i="27"/>
  <c r="AER77" i="27" s="1"/>
  <c r="AS77" i="27"/>
  <c r="AT77" i="27"/>
  <c r="AQ78" i="27"/>
  <c r="AR78" i="27"/>
  <c r="AER78" i="27" s="1"/>
  <c r="AS78" i="27"/>
  <c r="AT78" i="27"/>
  <c r="AQ79" i="27"/>
  <c r="AR79" i="27"/>
  <c r="AER79" i="27" s="1"/>
  <c r="AS79" i="27"/>
  <c r="AT79" i="27"/>
  <c r="AQ80" i="27"/>
  <c r="AR80" i="27"/>
  <c r="AER80" i="27" s="1"/>
  <c r="AS80" i="27"/>
  <c r="AT80" i="27"/>
  <c r="AQ81" i="27"/>
  <c r="AR81" i="27"/>
  <c r="AER81" i="27" s="1"/>
  <c r="AS81" i="27"/>
  <c r="AT81" i="27"/>
  <c r="AQ82" i="27"/>
  <c r="AR82" i="27"/>
  <c r="AER82" i="27" s="1"/>
  <c r="AS82" i="27"/>
  <c r="AT82" i="27"/>
  <c r="AQ83" i="27"/>
  <c r="AR83" i="27"/>
  <c r="AER83" i="27" s="1"/>
  <c r="AS83" i="27"/>
  <c r="AT83" i="27"/>
  <c r="AQ85" i="27"/>
  <c r="AR85" i="27"/>
  <c r="AER85" i="27" s="1"/>
  <c r="AS85" i="27"/>
  <c r="AT85" i="27"/>
  <c r="AQ86" i="27"/>
  <c r="AR86" i="27"/>
  <c r="AER86" i="27" s="1"/>
  <c r="AS86" i="27"/>
  <c r="AT86" i="27"/>
  <c r="AQ92" i="27"/>
  <c r="AR92" i="27"/>
  <c r="AER92" i="27" s="1"/>
  <c r="AS92" i="27"/>
  <c r="AT92" i="27"/>
  <c r="AQ93" i="27"/>
  <c r="AR93" i="27"/>
  <c r="AER93" i="27" s="1"/>
  <c r="AS93" i="27"/>
  <c r="AT93" i="27"/>
  <c r="AQ94" i="27"/>
  <c r="AR94" i="27"/>
  <c r="AER94" i="27" s="1"/>
  <c r="AS94" i="27"/>
  <c r="AT94" i="27"/>
  <c r="AQ95" i="27"/>
  <c r="AR95" i="27"/>
  <c r="AER95" i="27" s="1"/>
  <c r="AS95" i="27"/>
  <c r="AT95" i="27"/>
  <c r="AQ96" i="27"/>
  <c r="AR96" i="27"/>
  <c r="AER96" i="27" s="1"/>
  <c r="AS96" i="27"/>
  <c r="AT96" i="27"/>
  <c r="AQ99" i="27"/>
  <c r="AR99" i="27"/>
  <c r="AER99" i="27" s="1"/>
  <c r="AS99" i="27"/>
  <c r="AT99" i="27"/>
  <c r="AET99" i="27" s="1"/>
  <c r="AQ100" i="27"/>
  <c r="AR100" i="27"/>
  <c r="AER100" i="27" s="1"/>
  <c r="AS100" i="27"/>
  <c r="AT100" i="27"/>
  <c r="AQ102" i="27"/>
  <c r="AR102" i="27"/>
  <c r="AER102" i="27" s="1"/>
  <c r="AS102" i="27"/>
  <c r="AT102" i="27"/>
  <c r="AQ104" i="27"/>
  <c r="AR104" i="27"/>
  <c r="AER104" i="27" s="1"/>
  <c r="AS104" i="27"/>
  <c r="AT104" i="27"/>
  <c r="AQ108" i="27"/>
  <c r="AR108" i="27"/>
  <c r="AER108" i="27" s="1"/>
  <c r="AS108" i="27"/>
  <c r="AT108" i="27"/>
  <c r="AQ112" i="27"/>
  <c r="AR112" i="27"/>
  <c r="AER112" i="27" s="1"/>
  <c r="AS112" i="27"/>
  <c r="AT112" i="27"/>
  <c r="AQ114" i="27"/>
  <c r="AR114" i="27"/>
  <c r="AER114" i="27" s="1"/>
  <c r="AS114" i="27"/>
  <c r="AT114" i="27"/>
  <c r="AQ116" i="27"/>
  <c r="AR116" i="27"/>
  <c r="AER116" i="27" s="1"/>
  <c r="AS116" i="27"/>
  <c r="AT116" i="27"/>
  <c r="AQ118" i="27"/>
  <c r="AR118" i="27"/>
  <c r="AER118" i="27" s="1"/>
  <c r="AS118" i="27"/>
  <c r="AT118" i="27"/>
  <c r="AQ119" i="27"/>
  <c r="AR119" i="27"/>
  <c r="AER119" i="27" s="1"/>
  <c r="AS119" i="27"/>
  <c r="AT119" i="27"/>
  <c r="AQ121" i="27"/>
  <c r="AR121" i="27"/>
  <c r="AER121" i="27" s="1"/>
  <c r="AS121" i="27"/>
  <c r="AT121" i="27"/>
  <c r="AQ122" i="27"/>
  <c r="AR122" i="27"/>
  <c r="AER122" i="27" s="1"/>
  <c r="AS122" i="27"/>
  <c r="AT122" i="27"/>
  <c r="AQ124" i="27"/>
  <c r="AR124" i="27"/>
  <c r="AER124" i="27" s="1"/>
  <c r="AS124" i="27"/>
  <c r="AT124" i="27"/>
  <c r="AQ129" i="27"/>
  <c r="AR129" i="27"/>
  <c r="AER129" i="27" s="1"/>
  <c r="AS129" i="27"/>
  <c r="AT129" i="27"/>
  <c r="AQ130" i="27"/>
  <c r="AR130" i="27"/>
  <c r="AER130" i="27" s="1"/>
  <c r="AS130" i="27"/>
  <c r="AT130" i="27"/>
  <c r="AQ132" i="27"/>
  <c r="AR132" i="27"/>
  <c r="AER132" i="27" s="1"/>
  <c r="AS132" i="27"/>
  <c r="AT132" i="27"/>
  <c r="AQ133" i="27"/>
  <c r="AR133" i="27"/>
  <c r="AER133" i="27" s="1"/>
  <c r="AS133" i="27"/>
  <c r="AT133" i="27"/>
  <c r="AQ136" i="27"/>
  <c r="AR136" i="27"/>
  <c r="AER136" i="27" s="1"/>
  <c r="AS136" i="27"/>
  <c r="AT136" i="27"/>
  <c r="AQ137" i="27"/>
  <c r="AR137" i="27"/>
  <c r="AER137" i="27" s="1"/>
  <c r="AS137" i="27"/>
  <c r="AT137" i="27"/>
  <c r="AQ141" i="27"/>
  <c r="AR141" i="27"/>
  <c r="AER141" i="27" s="1"/>
  <c r="AS141" i="27"/>
  <c r="AT141" i="27"/>
  <c r="AQ147" i="27"/>
  <c r="AR147" i="27"/>
  <c r="AER147" i="27" s="1"/>
  <c r="AS147" i="27"/>
  <c r="AT147" i="27"/>
  <c r="AQ149" i="27"/>
  <c r="AR149" i="27"/>
  <c r="AER149" i="27" s="1"/>
  <c r="AS149" i="27"/>
  <c r="AT149" i="27"/>
  <c r="AQ150" i="27"/>
  <c r="AR150" i="27"/>
  <c r="AER150" i="27" s="1"/>
  <c r="AS150" i="27"/>
  <c r="AT150" i="27"/>
  <c r="AQ155" i="27"/>
  <c r="AR155" i="27"/>
  <c r="AER155" i="27" s="1"/>
  <c r="AS155" i="27"/>
  <c r="AT155" i="27"/>
  <c r="AQ156" i="27"/>
  <c r="AR156" i="27"/>
  <c r="AER156" i="27" s="1"/>
  <c r="AS156" i="27"/>
  <c r="AT156" i="27"/>
  <c r="AT13" i="27"/>
  <c r="AS13" i="27"/>
  <c r="AR13" i="27"/>
  <c r="AQ13" i="27"/>
  <c r="AD142" i="27"/>
  <c r="AE142" i="27"/>
  <c r="AL142" i="27" s="1"/>
  <c r="AF142" i="27"/>
  <c r="AG142" i="27"/>
  <c r="AD109" i="27"/>
  <c r="AE109" i="27"/>
  <c r="AL109" i="27" s="1"/>
  <c r="AF109" i="27"/>
  <c r="AG109" i="27"/>
  <c r="AD65" i="27"/>
  <c r="AE65" i="27"/>
  <c r="AL65" i="27" s="1"/>
  <c r="AF65" i="27"/>
  <c r="AG65" i="27"/>
  <c r="AD39" i="27"/>
  <c r="AE39" i="27"/>
  <c r="AL39" i="27" s="1"/>
  <c r="AF39" i="27"/>
  <c r="AG39" i="27"/>
  <c r="AD30" i="27"/>
  <c r="AE30" i="27"/>
  <c r="AL30" i="27" s="1"/>
  <c r="AF30" i="27"/>
  <c r="AG30" i="27"/>
  <c r="AD20" i="27"/>
  <c r="AE20" i="27"/>
  <c r="AL20" i="27" s="1"/>
  <c r="AD22" i="27"/>
  <c r="AE22" i="27"/>
  <c r="AL22" i="27" s="1"/>
  <c r="AD24" i="27"/>
  <c r="AE24" i="27"/>
  <c r="AL24" i="27" s="1"/>
  <c r="AD26" i="27"/>
  <c r="AE26" i="27"/>
  <c r="AL26" i="27" s="1"/>
  <c r="AD28" i="27"/>
  <c r="AE28" i="27"/>
  <c r="AL28" i="27" s="1"/>
  <c r="AD34" i="27"/>
  <c r="AE34" i="27"/>
  <c r="AL34" i="27" s="1"/>
  <c r="AD37" i="27"/>
  <c r="AE37" i="27"/>
  <c r="AL37" i="27" s="1"/>
  <c r="AD53" i="27"/>
  <c r="AE53" i="27"/>
  <c r="AL53" i="27" s="1"/>
  <c r="AD59" i="27"/>
  <c r="AE59" i="27"/>
  <c r="AL59" i="27" s="1"/>
  <c r="AD62" i="27"/>
  <c r="AE62" i="27"/>
  <c r="AL62" i="27" s="1"/>
  <c r="AD101" i="27"/>
  <c r="AE101" i="27"/>
  <c r="AL101" i="27" s="1"/>
  <c r="AD103" i="27"/>
  <c r="AE103" i="27"/>
  <c r="AL103" i="27" s="1"/>
  <c r="AD105" i="27"/>
  <c r="AE105" i="27"/>
  <c r="AL105" i="27" s="1"/>
  <c r="AD111" i="27"/>
  <c r="AE111" i="27"/>
  <c r="AL111" i="27" s="1"/>
  <c r="AD113" i="27"/>
  <c r="AE113" i="27"/>
  <c r="AL113" i="27" s="1"/>
  <c r="AD144" i="27"/>
  <c r="AE144" i="27"/>
  <c r="AL144" i="27" s="1"/>
  <c r="O153" i="27"/>
  <c r="O148" i="27"/>
  <c r="O144" i="27"/>
  <c r="O142" i="27"/>
  <c r="O134" i="27"/>
  <c r="O127" i="27"/>
  <c r="O120" i="27"/>
  <c r="O115" i="27"/>
  <c r="O113" i="27"/>
  <c r="O111" i="27"/>
  <c r="O109" i="27"/>
  <c r="O105" i="27"/>
  <c r="O103" i="27"/>
  <c r="O101" i="27"/>
  <c r="O98" i="27"/>
  <c r="O91" i="27"/>
  <c r="O84" i="27"/>
  <c r="O72" i="27"/>
  <c r="O67" i="27"/>
  <c r="O65" i="27"/>
  <c r="O62" i="27"/>
  <c r="O59" i="27"/>
  <c r="O56" i="27"/>
  <c r="O53" i="27"/>
  <c r="O42" i="27"/>
  <c r="O39" i="27"/>
  <c r="O37" i="27"/>
  <c r="O34" i="27"/>
  <c r="O30" i="27"/>
  <c r="O28" i="27"/>
  <c r="O26" i="27"/>
  <c r="O24" i="27"/>
  <c r="O22" i="27"/>
  <c r="O20" i="27"/>
  <c r="T20" i="27"/>
  <c r="T22" i="27"/>
  <c r="T24" i="27"/>
  <c r="T26" i="27"/>
  <c r="T28" i="27"/>
  <c r="Q30" i="27"/>
  <c r="R30" i="27"/>
  <c r="S30" i="27"/>
  <c r="T30" i="27"/>
  <c r="T34" i="27"/>
  <c r="T37" i="27"/>
  <c r="Q39" i="27"/>
  <c r="R39" i="27"/>
  <c r="S39" i="27"/>
  <c r="T39" i="27"/>
  <c r="T53" i="27"/>
  <c r="T59" i="27"/>
  <c r="T62" i="27"/>
  <c r="Q65" i="27"/>
  <c r="R65" i="27"/>
  <c r="S65" i="27"/>
  <c r="T65" i="27"/>
  <c r="T101" i="27"/>
  <c r="T103" i="27"/>
  <c r="T105" i="27"/>
  <c r="Q109" i="27"/>
  <c r="R109" i="27"/>
  <c r="S109" i="27"/>
  <c r="T109" i="27"/>
  <c r="T111" i="27"/>
  <c r="T113" i="27"/>
  <c r="Q142" i="27"/>
  <c r="R142" i="27"/>
  <c r="S142" i="27"/>
  <c r="T142" i="27"/>
  <c r="T144" i="27"/>
  <c r="FK24" i="27" l="1"/>
  <c r="AEZ24" i="27"/>
  <c r="FK53" i="27"/>
  <c r="AEZ53" i="27"/>
  <c r="FK59" i="27"/>
  <c r="AEZ59" i="27"/>
  <c r="FK67" i="27"/>
  <c r="AEZ67" i="27"/>
  <c r="FK84" i="27"/>
  <c r="AEZ84" i="27"/>
  <c r="FK103" i="27"/>
  <c r="AEZ103" i="27"/>
  <c r="FK115" i="27"/>
  <c r="AEZ115" i="27"/>
  <c r="FK142" i="27"/>
  <c r="AEZ142" i="27"/>
  <c r="FK22" i="27"/>
  <c r="AEZ22" i="27"/>
  <c r="FK42" i="27"/>
  <c r="AEZ42" i="27"/>
  <c r="FK62" i="27"/>
  <c r="AEZ62" i="27"/>
  <c r="FK72" i="27"/>
  <c r="FK91" i="27"/>
  <c r="AEZ91" i="27"/>
  <c r="FK101" i="27"/>
  <c r="AEZ101" i="27"/>
  <c r="FK148" i="27"/>
  <c r="AEZ148" i="27"/>
  <c r="AEQ156" i="27"/>
  <c r="AEQ149" i="27"/>
  <c r="AEQ137" i="27"/>
  <c r="AEQ132" i="27"/>
  <c r="AEQ124" i="27"/>
  <c r="AEQ119" i="27"/>
  <c r="AEQ114" i="27"/>
  <c r="AEQ104" i="27"/>
  <c r="AEQ103" i="27" s="1"/>
  <c r="AEQ99" i="27"/>
  <c r="AEQ94" i="27"/>
  <c r="AEQ93" i="27"/>
  <c r="AEQ85" i="27"/>
  <c r="AEQ83" i="27"/>
  <c r="AEQ82" i="27"/>
  <c r="AEQ81" i="27"/>
  <c r="AEQ80" i="27"/>
  <c r="AEQ79" i="27"/>
  <c r="AEQ78" i="27"/>
  <c r="AEQ77" i="27"/>
  <c r="AEQ76" i="27"/>
  <c r="AEQ71" i="27"/>
  <c r="AEQ68" i="27"/>
  <c r="AEQ63" i="27"/>
  <c r="AEQ60" i="27"/>
  <c r="AEQ59" i="27" s="1"/>
  <c r="AEQ58" i="27"/>
  <c r="AEQ57" i="27"/>
  <c r="AEQ54" i="27"/>
  <c r="AEQ52" i="27"/>
  <c r="AEQ51" i="27"/>
  <c r="AEQ50" i="27"/>
  <c r="AEQ49" i="27"/>
  <c r="AEQ48" i="27"/>
  <c r="AEQ38" i="27"/>
  <c r="AEQ35" i="27"/>
  <c r="AEQ34" i="27" s="1"/>
  <c r="AEQ29" i="27"/>
  <c r="AEQ27" i="27"/>
  <c r="AEQ26" i="27" s="1"/>
  <c r="AEQ25" i="27"/>
  <c r="AEQ23" i="27"/>
  <c r="AEQ22" i="27" s="1"/>
  <c r="AEQ21" i="27"/>
  <c r="AEQ18" i="27"/>
  <c r="AEQ16" i="27"/>
  <c r="AEQ15" i="27"/>
  <c r="AEQ14" i="27"/>
  <c r="AEQ150" i="27"/>
  <c r="AEQ141" i="27"/>
  <c r="AEQ133" i="27"/>
  <c r="AEQ129" i="27"/>
  <c r="AEQ121" i="27"/>
  <c r="AEQ116" i="27"/>
  <c r="AEQ108" i="27"/>
  <c r="AEQ100" i="27"/>
  <c r="AEQ95" i="27"/>
  <c r="AEQ86" i="27"/>
  <c r="AEQ155" i="27"/>
  <c r="AEQ147" i="27"/>
  <c r="AEQ136" i="27"/>
  <c r="AEQ130" i="27"/>
  <c r="AEQ122" i="27"/>
  <c r="AEQ118" i="27"/>
  <c r="AEQ112" i="27"/>
  <c r="AEQ111" i="27" s="1"/>
  <c r="AEQ102" i="27"/>
  <c r="AEQ96" i="27"/>
  <c r="AEQ92" i="27"/>
  <c r="S35" i="30"/>
  <c r="AET95" i="27"/>
  <c r="AET93" i="27"/>
  <c r="AET92" i="27"/>
  <c r="AET85" i="27"/>
  <c r="AET83" i="27"/>
  <c r="AET82" i="27"/>
  <c r="AET81" i="27"/>
  <c r="AET80" i="27"/>
  <c r="AET79" i="27"/>
  <c r="AET78" i="27"/>
  <c r="AET77" i="27"/>
  <c r="AET76" i="27"/>
  <c r="AET71" i="27"/>
  <c r="AET68" i="27"/>
  <c r="AET63" i="27"/>
  <c r="AET62" i="27" s="1"/>
  <c r="AET60" i="27"/>
  <c r="AET59" i="27" s="1"/>
  <c r="AET58" i="27"/>
  <c r="AET57" i="27"/>
  <c r="AET54" i="27"/>
  <c r="AET53" i="27" s="1"/>
  <c r="AET52" i="27"/>
  <c r="AET51" i="27"/>
  <c r="AET50" i="27"/>
  <c r="AET49" i="27"/>
  <c r="AET48" i="27"/>
  <c r="AET38" i="27"/>
  <c r="AET37" i="27" s="1"/>
  <c r="AET35" i="27"/>
  <c r="AET34" i="27" s="1"/>
  <c r="AET29" i="27"/>
  <c r="AET28" i="27" s="1"/>
  <c r="AET27" i="27"/>
  <c r="AET26" i="27" s="1"/>
  <c r="AET25" i="27"/>
  <c r="AET24" i="27" s="1"/>
  <c r="AET23" i="27"/>
  <c r="AET22" i="27" s="1"/>
  <c r="AET21" i="27"/>
  <c r="AET20" i="27" s="1"/>
  <c r="AET18" i="27"/>
  <c r="AET16" i="27"/>
  <c r="AET15" i="27"/>
  <c r="AET14" i="27"/>
  <c r="AET156" i="27"/>
  <c r="AET155" i="27"/>
  <c r="AET150" i="27"/>
  <c r="AET149" i="27"/>
  <c r="AET147" i="27"/>
  <c r="AET144" i="27" s="1"/>
  <c r="AET141" i="27"/>
  <c r="AET137" i="27"/>
  <c r="AET136" i="27"/>
  <c r="AET133" i="27"/>
  <c r="AET132" i="27"/>
  <c r="AET130" i="27"/>
  <c r="AET129" i="27"/>
  <c r="AET124" i="27"/>
  <c r="AET122" i="27"/>
  <c r="AET121" i="27"/>
  <c r="AET119" i="27"/>
  <c r="AET118" i="27"/>
  <c r="AET116" i="27"/>
  <c r="AET114" i="27"/>
  <c r="AET113" i="27" s="1"/>
  <c r="AET112" i="27"/>
  <c r="AET111" i="27" s="1"/>
  <c r="AET108" i="27"/>
  <c r="AET105" i="27" s="1"/>
  <c r="AET104" i="27"/>
  <c r="AET103" i="27" s="1"/>
  <c r="AET102" i="27"/>
  <c r="AET101" i="27" s="1"/>
  <c r="AET100" i="27"/>
  <c r="AET96" i="27"/>
  <c r="AET94" i="27"/>
  <c r="AET86" i="27"/>
  <c r="S60" i="30"/>
  <c r="S20" i="30"/>
  <c r="S34" i="30"/>
  <c r="S54" i="30"/>
  <c r="S22" i="30"/>
  <c r="AEQ144" i="27"/>
  <c r="AER113" i="27"/>
  <c r="AER111" i="27"/>
  <c r="AER105" i="27"/>
  <c r="AER103" i="27"/>
  <c r="AER101" i="27"/>
  <c r="AER62" i="27"/>
  <c r="AER59" i="27"/>
  <c r="AER53" i="27"/>
  <c r="AER37" i="27"/>
  <c r="AER34" i="27"/>
  <c r="AER28" i="27"/>
  <c r="AER26" i="27"/>
  <c r="AER24" i="27"/>
  <c r="AER22" i="27"/>
  <c r="AER20" i="27"/>
  <c r="AER144" i="27"/>
  <c r="AEQ113" i="27"/>
  <c r="AEQ105" i="27"/>
  <c r="AEQ101" i="27"/>
  <c r="AEQ62" i="27"/>
  <c r="AEQ53" i="27"/>
  <c r="AEQ37" i="27"/>
  <c r="AEQ28" i="27"/>
  <c r="AEQ24" i="27"/>
  <c r="AEQ20" i="27"/>
  <c r="AES156" i="27"/>
  <c r="AES155" i="27"/>
  <c r="AES150" i="27"/>
  <c r="AES149" i="27"/>
  <c r="AES147" i="27"/>
  <c r="AES144" i="27" s="1"/>
  <c r="AES141" i="27"/>
  <c r="AES137" i="27"/>
  <c r="AES136" i="27"/>
  <c r="AES133" i="27"/>
  <c r="AES132" i="27"/>
  <c r="AES130" i="27"/>
  <c r="AES129" i="27"/>
  <c r="AES124" i="27"/>
  <c r="AES122" i="27"/>
  <c r="AES121" i="27"/>
  <c r="AES119" i="27"/>
  <c r="AES118" i="27"/>
  <c r="AES116" i="27"/>
  <c r="AES114" i="27"/>
  <c r="AES113" i="27" s="1"/>
  <c r="AES112" i="27"/>
  <c r="AES111" i="27" s="1"/>
  <c r="AES108" i="27"/>
  <c r="AES105" i="27" s="1"/>
  <c r="AES104" i="27"/>
  <c r="AES103" i="27" s="1"/>
  <c r="AES102" i="27"/>
  <c r="AES101" i="27" s="1"/>
  <c r="AES100" i="27"/>
  <c r="AES99" i="27"/>
  <c r="AES96" i="27"/>
  <c r="AES95" i="27"/>
  <c r="AES94" i="27"/>
  <c r="AES93" i="27"/>
  <c r="AES92" i="27"/>
  <c r="AES86" i="27"/>
  <c r="AES85" i="27"/>
  <c r="AES83" i="27"/>
  <c r="AES82" i="27"/>
  <c r="AES81" i="27"/>
  <c r="AES80" i="27"/>
  <c r="AES79" i="27"/>
  <c r="AES78" i="27"/>
  <c r="AES77" i="27"/>
  <c r="AES76" i="27"/>
  <c r="AES71" i="27"/>
  <c r="AES68" i="27"/>
  <c r="AES63" i="27"/>
  <c r="AES62" i="27" s="1"/>
  <c r="AES60" i="27"/>
  <c r="AES59" i="27" s="1"/>
  <c r="AES58" i="27"/>
  <c r="AES57" i="27"/>
  <c r="AES54" i="27"/>
  <c r="AES53" i="27" s="1"/>
  <c r="AES52" i="27"/>
  <c r="AES51" i="27"/>
  <c r="AES50" i="27"/>
  <c r="AES49" i="27"/>
  <c r="AES48" i="27"/>
  <c r="AES38" i="27"/>
  <c r="AES37" i="27" s="1"/>
  <c r="AES35" i="27"/>
  <c r="AES34" i="27" s="1"/>
  <c r="AES29" i="27"/>
  <c r="AES28" i="27" s="1"/>
  <c r="AES27" i="27"/>
  <c r="AES26" i="27" s="1"/>
  <c r="AES25" i="27"/>
  <c r="AES24" i="27" s="1"/>
  <c r="AES23" i="27"/>
  <c r="AES22" i="27" s="1"/>
  <c r="AES21" i="27"/>
  <c r="AES20" i="27" s="1"/>
  <c r="AES18" i="27"/>
  <c r="AES16" i="27"/>
  <c r="AES15" i="27"/>
  <c r="AES14" i="27"/>
  <c r="AET98" i="27"/>
  <c r="AER153" i="27"/>
  <c r="AER148" i="27"/>
  <c r="AER134" i="27"/>
  <c r="AER127" i="27"/>
  <c r="AER120" i="27"/>
  <c r="AER115" i="27"/>
  <c r="AER98" i="27"/>
  <c r="AER91" i="27"/>
  <c r="AER84" i="27"/>
  <c r="AER72" i="27"/>
  <c r="AER67" i="27"/>
  <c r="AER56" i="27"/>
  <c r="AER42" i="27"/>
  <c r="AEQ98" i="27"/>
  <c r="AEQ84" i="27"/>
  <c r="S52" i="30"/>
  <c r="S61" i="30"/>
  <c r="S49" i="30"/>
  <c r="S48" i="30"/>
  <c r="S53" i="30"/>
  <c r="I32" i="30"/>
  <c r="OE169" i="27"/>
  <c r="H55" i="30"/>
  <c r="PD169" i="27"/>
  <c r="H26" i="30"/>
  <c r="QD169" i="27"/>
  <c r="I58" i="30"/>
  <c r="RE169" i="27"/>
  <c r="I57" i="30"/>
  <c r="RR169" i="27"/>
  <c r="H33" i="30"/>
  <c r="OQ169" i="27"/>
  <c r="I55" i="30"/>
  <c r="PE169" i="27"/>
  <c r="H29" i="30"/>
  <c r="QQ169" i="27"/>
  <c r="H58" i="30"/>
  <c r="RD169" i="27"/>
  <c r="I26" i="30"/>
  <c r="QE169" i="27"/>
  <c r="H9" i="30"/>
  <c r="TD169" i="27"/>
  <c r="H19" i="30"/>
  <c r="UD169" i="27"/>
  <c r="S56" i="30"/>
  <c r="H14" i="30"/>
  <c r="MQ169" i="27"/>
  <c r="H15" i="30"/>
  <c r="ND169" i="27"/>
  <c r="H32" i="30"/>
  <c r="OD169" i="27"/>
  <c r="I9" i="30"/>
  <c r="TE169" i="27"/>
  <c r="H28" i="30"/>
  <c r="SD169" i="27"/>
  <c r="I28" i="30"/>
  <c r="SE169" i="27"/>
  <c r="I15" i="30"/>
  <c r="NE169" i="27"/>
  <c r="I14" i="30"/>
  <c r="MR169" i="27"/>
  <c r="I33" i="30"/>
  <c r="OR169" i="27"/>
  <c r="I29" i="30"/>
  <c r="QR169" i="27"/>
  <c r="H57" i="30"/>
  <c r="RQ169" i="27"/>
  <c r="H36" i="30"/>
  <c r="TQ169" i="27"/>
  <c r="I36" i="30"/>
  <c r="TR169" i="27"/>
  <c r="I19" i="30"/>
  <c r="UE169" i="27"/>
  <c r="J37" i="30"/>
  <c r="XS169" i="27"/>
  <c r="S21" i="30"/>
  <c r="K42" i="28"/>
  <c r="K21" i="30"/>
  <c r="K44" i="28"/>
  <c r="K23" i="30"/>
  <c r="J45" i="28"/>
  <c r="J49" i="30"/>
  <c r="SH168" i="27"/>
  <c r="D28" i="30"/>
  <c r="K29" i="28"/>
  <c r="K37" i="30"/>
  <c r="J31" i="28"/>
  <c r="J53" i="30"/>
  <c r="J33" i="28"/>
  <c r="J61" i="30"/>
  <c r="K34" i="28"/>
  <c r="K35" i="30"/>
  <c r="K62" i="28"/>
  <c r="K60" i="30"/>
  <c r="Q43" i="28"/>
  <c r="Q22" i="30"/>
  <c r="Q29" i="28"/>
  <c r="R29" i="28" s="1"/>
  <c r="Q37" i="30"/>
  <c r="Q32" i="28"/>
  <c r="Q54" i="30"/>
  <c r="Q60" i="28"/>
  <c r="Q48" i="30"/>
  <c r="K43" i="28"/>
  <c r="K22" i="30"/>
  <c r="J44" i="28"/>
  <c r="J23" i="30"/>
  <c r="K45" i="28"/>
  <c r="K49" i="30"/>
  <c r="J28" i="28"/>
  <c r="J56" i="30"/>
  <c r="RH168" i="27"/>
  <c r="D58" i="30"/>
  <c r="K31" i="28"/>
  <c r="K53" i="30"/>
  <c r="K33" i="28"/>
  <c r="K61" i="30"/>
  <c r="J34" i="28"/>
  <c r="J35" i="30"/>
  <c r="J62" i="28"/>
  <c r="J60" i="30"/>
  <c r="Q44" i="28"/>
  <c r="Q23" i="30"/>
  <c r="Q33" i="28"/>
  <c r="Q61" i="30"/>
  <c r="Q62" i="28"/>
  <c r="Q60" i="30"/>
  <c r="J41" i="28"/>
  <c r="J20" i="30"/>
  <c r="K41" i="28"/>
  <c r="K20" i="30"/>
  <c r="J43" i="28"/>
  <c r="J22" i="30"/>
  <c r="RU168" i="27"/>
  <c r="D57" i="30"/>
  <c r="J30" i="28"/>
  <c r="J52" i="30"/>
  <c r="J32" i="28"/>
  <c r="J54" i="30"/>
  <c r="J64" i="28"/>
  <c r="J34" i="30"/>
  <c r="K60" i="28"/>
  <c r="K48" i="30"/>
  <c r="Q41" i="28"/>
  <c r="Q20" i="30"/>
  <c r="Q45" i="28"/>
  <c r="Q49" i="30"/>
  <c r="Q30" i="28"/>
  <c r="Q52" i="30"/>
  <c r="Q64" i="28"/>
  <c r="Q34" i="30"/>
  <c r="J42" i="28"/>
  <c r="J21" i="30"/>
  <c r="QU168" i="27"/>
  <c r="D29" i="30"/>
  <c r="K28" i="28"/>
  <c r="K56" i="30"/>
  <c r="K30" i="28"/>
  <c r="K52" i="30"/>
  <c r="K32" i="28"/>
  <c r="K54" i="30"/>
  <c r="K64" i="28"/>
  <c r="K34" i="30"/>
  <c r="J60" i="28"/>
  <c r="J48" i="30"/>
  <c r="Q42" i="28"/>
  <c r="Q21" i="30"/>
  <c r="Q28" i="28"/>
  <c r="Q56" i="30"/>
  <c r="Q31" i="28"/>
  <c r="Q53" i="30"/>
  <c r="Q34" i="28"/>
  <c r="Q35" i="30"/>
  <c r="AQ12" i="27"/>
  <c r="AX12" i="27" s="1"/>
  <c r="CG12" i="27"/>
  <c r="UJ168" i="27"/>
  <c r="TW168" i="27"/>
  <c r="SW42" i="27"/>
  <c r="TJ168" i="27"/>
  <c r="SW56" i="27"/>
  <c r="SW153" i="27"/>
  <c r="SW120" i="27"/>
  <c r="SW67" i="27"/>
  <c r="SW91" i="27"/>
  <c r="SW115" i="27"/>
  <c r="SW127" i="27"/>
  <c r="SW148" i="27"/>
  <c r="SW72" i="27"/>
  <c r="SW84" i="27"/>
  <c r="SW134" i="27"/>
  <c r="SW12" i="27"/>
  <c r="SJ168" i="27"/>
  <c r="RW168" i="27"/>
  <c r="RJ168" i="27"/>
  <c r="QW168" i="27"/>
  <c r="QJ168" i="27"/>
  <c r="PJ168" i="27"/>
  <c r="OW168" i="27"/>
  <c r="OJ168" i="27"/>
  <c r="NJ168" i="27"/>
  <c r="MW168" i="27"/>
  <c r="AT12" i="27"/>
  <c r="CF12" i="27"/>
  <c r="AS12" i="27"/>
  <c r="CE12" i="27"/>
  <c r="AR12" i="27"/>
  <c r="CK156" i="27"/>
  <c r="CJ156" i="27"/>
  <c r="CJ155" i="27"/>
  <c r="CK155" i="27"/>
  <c r="CJ150" i="27"/>
  <c r="CK150" i="27"/>
  <c r="CK149" i="27"/>
  <c r="CJ149" i="27"/>
  <c r="CK147" i="27"/>
  <c r="CJ147" i="27"/>
  <c r="CJ144" i="27" s="1"/>
  <c r="CJ141" i="27"/>
  <c r="CK141" i="27"/>
  <c r="CJ137" i="27"/>
  <c r="CK137" i="27"/>
  <c r="CK136" i="27"/>
  <c r="CJ136" i="27"/>
  <c r="CK133" i="27"/>
  <c r="CJ133" i="27"/>
  <c r="CJ132" i="27"/>
  <c r="CK132" i="27"/>
  <c r="CK130" i="27"/>
  <c r="CJ130" i="27"/>
  <c r="CK129" i="27"/>
  <c r="CJ129" i="27"/>
  <c r="CK124" i="27"/>
  <c r="CJ124" i="27"/>
  <c r="CK122" i="27"/>
  <c r="CJ122" i="27"/>
  <c r="CK121" i="27"/>
  <c r="CJ121" i="27"/>
  <c r="CJ119" i="27"/>
  <c r="CK119" i="27"/>
  <c r="CK118" i="27"/>
  <c r="CJ118" i="27"/>
  <c r="CK116" i="27"/>
  <c r="CJ116" i="27"/>
  <c r="CJ114" i="27"/>
  <c r="CJ113" i="27" s="1"/>
  <c r="CK114" i="27"/>
  <c r="CK112" i="27"/>
  <c r="CJ112" i="27"/>
  <c r="CJ111" i="27" s="1"/>
  <c r="CK108" i="27"/>
  <c r="CJ108" i="27"/>
  <c r="CJ105" i="27" s="1"/>
  <c r="CK104" i="27"/>
  <c r="CJ104" i="27"/>
  <c r="CJ103" i="27" s="1"/>
  <c r="CK102" i="27"/>
  <c r="CJ102" i="27"/>
  <c r="CJ101" i="27" s="1"/>
  <c r="CJ100" i="27"/>
  <c r="CK100" i="27"/>
  <c r="CK99" i="27"/>
  <c r="CJ99" i="27"/>
  <c r="CK96" i="27"/>
  <c r="CJ96" i="27"/>
  <c r="CJ95" i="27"/>
  <c r="CK95" i="27"/>
  <c r="CK94" i="27"/>
  <c r="CJ94" i="27"/>
  <c r="CK93" i="27"/>
  <c r="CJ93" i="27"/>
  <c r="CK92" i="27"/>
  <c r="CJ92" i="27"/>
  <c r="CJ86" i="27"/>
  <c r="CK86" i="27"/>
  <c r="CK85" i="27"/>
  <c r="CJ85" i="27"/>
  <c r="CK83" i="27"/>
  <c r="CJ83" i="27"/>
  <c r="CJ82" i="27"/>
  <c r="CK82" i="27"/>
  <c r="CK81" i="27"/>
  <c r="CJ81" i="27"/>
  <c r="CK80" i="27"/>
  <c r="CJ80" i="27"/>
  <c r="CK79" i="27"/>
  <c r="CJ79" i="27"/>
  <c r="CJ78" i="27"/>
  <c r="CK78" i="27"/>
  <c r="CK77" i="27"/>
  <c r="CJ77" i="27"/>
  <c r="CK76" i="27"/>
  <c r="CJ76" i="27"/>
  <c r="CK71" i="27"/>
  <c r="CJ71" i="27"/>
  <c r="CK68" i="27"/>
  <c r="CJ68" i="27"/>
  <c r="CK63" i="27"/>
  <c r="CJ63" i="27"/>
  <c r="CJ62" i="27" s="1"/>
  <c r="CK60" i="27"/>
  <c r="CJ60" i="27"/>
  <c r="CJ59" i="27" s="1"/>
  <c r="CJ58" i="27"/>
  <c r="CK58" i="27"/>
  <c r="CK57" i="27"/>
  <c r="CJ57" i="27"/>
  <c r="CJ54" i="27"/>
  <c r="CJ53" i="27" s="1"/>
  <c r="CK54" i="27"/>
  <c r="CK52" i="27"/>
  <c r="CJ52" i="27"/>
  <c r="CK51" i="27"/>
  <c r="CJ51" i="27"/>
  <c r="CJ50" i="27"/>
  <c r="CK50" i="27"/>
  <c r="CK49" i="27"/>
  <c r="CJ49" i="27"/>
  <c r="CK48" i="27"/>
  <c r="CJ48" i="27"/>
  <c r="CJ38" i="27"/>
  <c r="CJ37" i="27" s="1"/>
  <c r="CK38" i="27"/>
  <c r="CK35" i="27"/>
  <c r="CJ35" i="27"/>
  <c r="CJ34" i="27" s="1"/>
  <c r="CK29" i="27"/>
  <c r="CJ29" i="27"/>
  <c r="CJ28" i="27" s="1"/>
  <c r="CK27" i="27"/>
  <c r="CJ27" i="27"/>
  <c r="CJ26" i="27" s="1"/>
  <c r="CK25" i="27"/>
  <c r="CJ25" i="27"/>
  <c r="CJ24" i="27" s="1"/>
  <c r="CK23" i="27"/>
  <c r="CJ23" i="27"/>
  <c r="CJ22" i="27" s="1"/>
  <c r="CK21" i="27"/>
  <c r="CJ21" i="27"/>
  <c r="CJ20" i="27" s="1"/>
  <c r="CJ18" i="27"/>
  <c r="CK18" i="27"/>
  <c r="CK16" i="27"/>
  <c r="CJ16" i="27"/>
  <c r="CJ15" i="27"/>
  <c r="CK15" i="27"/>
  <c r="CK14" i="27"/>
  <c r="CJ14" i="27"/>
  <c r="CD12" i="27"/>
  <c r="CK12" i="27" s="1"/>
  <c r="CJ13" i="27"/>
  <c r="CK13" i="27"/>
  <c r="AX156" i="27"/>
  <c r="AW156" i="27"/>
  <c r="AX155" i="27"/>
  <c r="AW155" i="27"/>
  <c r="AX150" i="27"/>
  <c r="AW150" i="27"/>
  <c r="AW149" i="27"/>
  <c r="AX149" i="27"/>
  <c r="AX147" i="27"/>
  <c r="AW147" i="27"/>
  <c r="AW144" i="27" s="1"/>
  <c r="AX141" i="27"/>
  <c r="AW141" i="27"/>
  <c r="AX137" i="27"/>
  <c r="AW137" i="27"/>
  <c r="AW136" i="27"/>
  <c r="AX136" i="27"/>
  <c r="AX133" i="27"/>
  <c r="AW133" i="27"/>
  <c r="AX132" i="27"/>
  <c r="AW132" i="27"/>
  <c r="AX130" i="27"/>
  <c r="AW130" i="27"/>
  <c r="AX129" i="27"/>
  <c r="AW129" i="27"/>
  <c r="AX124" i="27"/>
  <c r="AW124" i="27"/>
  <c r="AW122" i="27"/>
  <c r="AX122" i="27"/>
  <c r="AX121" i="27"/>
  <c r="AW121" i="27"/>
  <c r="AX119" i="27"/>
  <c r="AW119" i="27"/>
  <c r="AW118" i="27"/>
  <c r="AX118" i="27"/>
  <c r="AX116" i="27"/>
  <c r="AW116" i="27"/>
  <c r="AX114" i="27"/>
  <c r="AW114" i="27"/>
  <c r="AW113" i="27" s="1"/>
  <c r="AW112" i="27"/>
  <c r="AW111" i="27" s="1"/>
  <c r="AX112" i="27"/>
  <c r="AX108" i="27"/>
  <c r="AW108" i="27"/>
  <c r="AW105" i="27" s="1"/>
  <c r="AX104" i="27"/>
  <c r="AW104" i="27"/>
  <c r="AW103" i="27" s="1"/>
  <c r="AX102" i="27"/>
  <c r="AW102" i="27"/>
  <c r="AW101" i="27" s="1"/>
  <c r="AX100" i="27"/>
  <c r="AW100" i="27"/>
  <c r="AW99" i="27"/>
  <c r="AX99" i="27"/>
  <c r="AX96" i="27"/>
  <c r="AW96" i="27"/>
  <c r="AX95" i="27"/>
  <c r="AW95" i="27"/>
  <c r="AW94" i="27"/>
  <c r="AX94" i="27"/>
  <c r="AX93" i="27"/>
  <c r="AW93" i="27"/>
  <c r="AX92" i="27"/>
  <c r="AW92" i="27"/>
  <c r="AW86" i="27"/>
  <c r="AX86" i="27"/>
  <c r="AX85" i="27"/>
  <c r="AW85" i="27"/>
  <c r="AX83" i="27"/>
  <c r="AW83" i="27"/>
  <c r="AW82" i="27"/>
  <c r="AX82" i="27"/>
  <c r="AX81" i="27"/>
  <c r="AW81" i="27"/>
  <c r="AX80" i="27"/>
  <c r="AW80" i="27"/>
  <c r="AX79" i="27"/>
  <c r="AW79" i="27"/>
  <c r="AW78" i="27"/>
  <c r="AX78" i="27"/>
  <c r="AX77" i="27"/>
  <c r="AW77" i="27"/>
  <c r="AX76" i="27"/>
  <c r="AW76" i="27"/>
  <c r="AX71" i="27"/>
  <c r="AW71" i="27"/>
  <c r="AX68" i="27"/>
  <c r="AW68" i="27"/>
  <c r="AX63" i="27"/>
  <c r="AW63" i="27"/>
  <c r="AW62" i="27" s="1"/>
  <c r="AX60" i="27"/>
  <c r="AW60" i="27"/>
  <c r="AW59" i="27" s="1"/>
  <c r="AW58" i="27"/>
  <c r="AX58" i="27"/>
  <c r="AX57" i="27"/>
  <c r="AW57" i="27"/>
  <c r="AW54" i="27"/>
  <c r="AW53" i="27" s="1"/>
  <c r="AX54" i="27"/>
  <c r="AX52" i="27"/>
  <c r="AW52" i="27"/>
  <c r="AX51" i="27"/>
  <c r="AW51" i="27"/>
  <c r="AW50" i="27"/>
  <c r="AX50" i="27"/>
  <c r="AX49" i="27"/>
  <c r="AW49" i="27"/>
  <c r="AX48" i="27"/>
  <c r="AW48" i="27"/>
  <c r="AW38" i="27"/>
  <c r="AW37" i="27" s="1"/>
  <c r="AX38" i="27"/>
  <c r="AX35" i="27"/>
  <c r="AW35" i="27"/>
  <c r="AW34" i="27" s="1"/>
  <c r="AX29" i="27"/>
  <c r="AW29" i="27"/>
  <c r="AW28" i="27" s="1"/>
  <c r="AX27" i="27"/>
  <c r="AW27" i="27"/>
  <c r="AW26" i="27" s="1"/>
  <c r="AX25" i="27"/>
  <c r="AW25" i="27"/>
  <c r="AW24" i="27" s="1"/>
  <c r="AX23" i="27"/>
  <c r="AW23" i="27"/>
  <c r="AW22" i="27" s="1"/>
  <c r="AX21" i="27"/>
  <c r="AW21" i="27"/>
  <c r="AW20" i="27" s="1"/>
  <c r="AW18" i="27"/>
  <c r="AX18" i="27"/>
  <c r="AX16" i="27"/>
  <c r="AW16" i="27"/>
  <c r="AX15" i="27"/>
  <c r="AW15" i="27"/>
  <c r="AW14" i="27"/>
  <c r="AX14" i="27"/>
  <c r="AX13" i="27"/>
  <c r="AW13" i="27"/>
  <c r="X142" i="27"/>
  <c r="X65" i="27"/>
  <c r="AET13" i="27"/>
  <c r="X39" i="27"/>
  <c r="X30" i="27"/>
  <c r="X109" i="27"/>
  <c r="CD144" i="27"/>
  <c r="CK144" i="27" s="1"/>
  <c r="CD113" i="27"/>
  <c r="CK113" i="27" s="1"/>
  <c r="CD111" i="27"/>
  <c r="CK111" i="27" s="1"/>
  <c r="CD105" i="27"/>
  <c r="CK105" i="27" s="1"/>
  <c r="CD103" i="27"/>
  <c r="CK103" i="27" s="1"/>
  <c r="CD101" i="27"/>
  <c r="CK101" i="27" s="1"/>
  <c r="CD62" i="27"/>
  <c r="CK62" i="27" s="1"/>
  <c r="CD59" i="27"/>
  <c r="CK59" i="27" s="1"/>
  <c r="CD53" i="27"/>
  <c r="CK53" i="27" s="1"/>
  <c r="CD37" i="27"/>
  <c r="CK37" i="27" s="1"/>
  <c r="CD34" i="27"/>
  <c r="CK34" i="27" s="1"/>
  <c r="CD28" i="27"/>
  <c r="CK28" i="27" s="1"/>
  <c r="CD26" i="27"/>
  <c r="CK26" i="27" s="1"/>
  <c r="CD24" i="27"/>
  <c r="CK24" i="27" s="1"/>
  <c r="CD22" i="27"/>
  <c r="CK22" i="27" s="1"/>
  <c r="CD20" i="27"/>
  <c r="CK20" i="27" s="1"/>
  <c r="I54" i="28"/>
  <c r="H25" i="28"/>
  <c r="H47" i="28"/>
  <c r="I26" i="28"/>
  <c r="I37" i="28"/>
  <c r="H55" i="28"/>
  <c r="I25" i="28"/>
  <c r="H48" i="28"/>
  <c r="H26" i="28"/>
  <c r="I47" i="28"/>
  <c r="H38" i="28"/>
  <c r="H40" i="28"/>
  <c r="I46" i="28"/>
  <c r="H51" i="28"/>
  <c r="H52" i="28"/>
  <c r="H54" i="28"/>
  <c r="I38" i="28"/>
  <c r="H46" i="28"/>
  <c r="AER13" i="27"/>
  <c r="CE144" i="27"/>
  <c r="CE113" i="27"/>
  <c r="CE111" i="27"/>
  <c r="CE105" i="27"/>
  <c r="CE103" i="27"/>
  <c r="CE101" i="27"/>
  <c r="CE62" i="27"/>
  <c r="CE59" i="27"/>
  <c r="CE53" i="27"/>
  <c r="CE37" i="27"/>
  <c r="CE34" i="27"/>
  <c r="CE28" i="27"/>
  <c r="CE26" i="27"/>
  <c r="CE24" i="27"/>
  <c r="CE22" i="27"/>
  <c r="CE20" i="27"/>
  <c r="I52" i="28"/>
  <c r="I51" i="28"/>
  <c r="I55" i="28"/>
  <c r="I48" i="28"/>
  <c r="H37" i="28"/>
  <c r="H39" i="28"/>
  <c r="I39" i="28"/>
  <c r="I40" i="28"/>
  <c r="AEQ13" i="27"/>
  <c r="AES13" i="27"/>
  <c r="R103" i="27"/>
  <c r="R62" i="27"/>
  <c r="R53" i="27"/>
  <c r="R28" i="27"/>
  <c r="R22" i="27"/>
  <c r="R144" i="27"/>
  <c r="R111" i="27"/>
  <c r="R37" i="27"/>
  <c r="R24" i="27"/>
  <c r="Q144" i="27"/>
  <c r="X144" i="27" s="1"/>
  <c r="R113" i="27"/>
  <c r="R101" i="27"/>
  <c r="R34" i="27"/>
  <c r="R105" i="27"/>
  <c r="R59" i="27"/>
  <c r="R26" i="27"/>
  <c r="R20" i="27"/>
  <c r="Q113" i="27"/>
  <c r="X113" i="27" s="1"/>
  <c r="Q111" i="27"/>
  <c r="X111" i="27" s="1"/>
  <c r="Q105" i="27"/>
  <c r="X105" i="27" s="1"/>
  <c r="Q103" i="27"/>
  <c r="X103" i="27" s="1"/>
  <c r="Q101" i="27"/>
  <c r="X101" i="27" s="1"/>
  <c r="Q62" i="27"/>
  <c r="X62" i="27" s="1"/>
  <c r="Q59" i="27"/>
  <c r="X59" i="27" s="1"/>
  <c r="Q53" i="27"/>
  <c r="X53" i="27" s="1"/>
  <c r="Q37" i="27"/>
  <c r="X37" i="27" s="1"/>
  <c r="Q34" i="27"/>
  <c r="X34" i="27" s="1"/>
  <c r="Q28" i="27"/>
  <c r="X28" i="27" s="1"/>
  <c r="Q26" i="27"/>
  <c r="X26" i="27" s="1"/>
  <c r="Q24" i="27"/>
  <c r="X24" i="27" s="1"/>
  <c r="Q22" i="27"/>
  <c r="X22" i="27" s="1"/>
  <c r="Q20" i="27"/>
  <c r="X20" i="27" s="1"/>
  <c r="QO159" i="27"/>
  <c r="D48" i="28"/>
  <c r="J29" i="28"/>
  <c r="SB159" i="27"/>
  <c r="D46" i="28"/>
  <c r="RB159" i="27"/>
  <c r="RB169" i="27" s="1"/>
  <c r="D26" i="28"/>
  <c r="RO159" i="27"/>
  <c r="D37" i="28"/>
  <c r="S144" i="27"/>
  <c r="S101" i="27"/>
  <c r="AF144" i="27"/>
  <c r="AF113" i="27"/>
  <c r="AF111" i="27"/>
  <c r="AF105" i="27"/>
  <c r="AF103" i="27"/>
  <c r="AF101" i="27"/>
  <c r="AF62" i="27"/>
  <c r="AF59" i="27"/>
  <c r="AF53" i="27"/>
  <c r="AF37" i="27"/>
  <c r="AF34" i="27"/>
  <c r="AF28" i="27"/>
  <c r="AF26" i="27"/>
  <c r="AF24" i="27"/>
  <c r="AF22" i="27"/>
  <c r="AF20" i="27"/>
  <c r="CS144" i="27"/>
  <c r="CS113" i="27"/>
  <c r="CS105" i="27"/>
  <c r="CS101" i="27"/>
  <c r="CS62" i="27"/>
  <c r="CS53" i="27"/>
  <c r="CS37" i="27"/>
  <c r="CS28" i="27"/>
  <c r="CS24" i="27"/>
  <c r="CS20" i="27"/>
  <c r="EF144" i="27"/>
  <c r="EF113" i="27"/>
  <c r="EF105" i="27"/>
  <c r="EF101" i="27"/>
  <c r="EF62" i="27"/>
  <c r="EF53" i="27"/>
  <c r="EF37" i="27"/>
  <c r="EF28" i="27"/>
  <c r="EF24" i="27"/>
  <c r="EF20" i="27"/>
  <c r="ES144" i="27"/>
  <c r="ES113" i="27"/>
  <c r="ES105" i="27"/>
  <c r="ES101" i="27"/>
  <c r="ES62" i="27"/>
  <c r="ES53" i="27"/>
  <c r="ES37" i="27"/>
  <c r="ES28" i="27"/>
  <c r="ES24" i="27"/>
  <c r="ES20" i="27"/>
  <c r="FF144" i="27"/>
  <c r="FF113" i="27"/>
  <c r="FF105" i="27"/>
  <c r="FF101" i="27"/>
  <c r="FF62" i="27"/>
  <c r="FF53" i="27"/>
  <c r="FF37" i="27"/>
  <c r="FF28" i="27"/>
  <c r="FF24" i="27"/>
  <c r="FF20" i="27"/>
  <c r="FS144" i="27"/>
  <c r="FS113" i="27"/>
  <c r="FS105" i="27"/>
  <c r="FS101" i="27"/>
  <c r="FS62" i="27"/>
  <c r="FS53" i="27"/>
  <c r="FS37" i="27"/>
  <c r="FS28" i="27"/>
  <c r="FS24" i="27"/>
  <c r="FS20" i="27"/>
  <c r="GF144" i="27"/>
  <c r="GF113" i="27"/>
  <c r="GF105" i="27"/>
  <c r="GF101" i="27"/>
  <c r="GF62" i="27"/>
  <c r="GF53" i="27"/>
  <c r="GF37" i="27"/>
  <c r="GF28" i="27"/>
  <c r="GF24" i="27"/>
  <c r="GF20" i="27"/>
  <c r="GS144" i="27"/>
  <c r="GS113" i="27"/>
  <c r="GS105" i="27"/>
  <c r="GS101" i="27"/>
  <c r="GS62" i="27"/>
  <c r="GS53" i="27"/>
  <c r="GS37" i="27"/>
  <c r="GS28" i="27"/>
  <c r="GS24" i="27"/>
  <c r="GS20" i="27"/>
  <c r="HF144" i="27"/>
  <c r="HF113" i="27"/>
  <c r="HF105" i="27"/>
  <c r="HF101" i="27"/>
  <c r="HF62" i="27"/>
  <c r="HF53" i="27"/>
  <c r="HF37" i="27"/>
  <c r="HF28" i="27"/>
  <c r="HF24" i="27"/>
  <c r="HF20" i="27"/>
  <c r="HS144" i="27"/>
  <c r="HS113" i="27"/>
  <c r="HS105" i="27"/>
  <c r="HS101" i="27"/>
  <c r="HS62" i="27"/>
  <c r="HS53" i="27"/>
  <c r="HS37" i="27"/>
  <c r="HS28" i="27"/>
  <c r="HS24" i="27"/>
  <c r="HS20" i="27"/>
  <c r="IF144" i="27"/>
  <c r="IF113" i="27"/>
  <c r="IF105" i="27"/>
  <c r="IF101" i="27"/>
  <c r="IF62" i="27"/>
  <c r="IF53" i="27"/>
  <c r="IF37" i="27"/>
  <c r="IF28" i="27"/>
  <c r="IF24" i="27"/>
  <c r="IF20" i="27"/>
  <c r="IS144" i="27"/>
  <c r="IS113" i="27"/>
  <c r="IS105" i="27"/>
  <c r="IS101" i="27"/>
  <c r="IS62" i="27"/>
  <c r="IS53" i="27"/>
  <c r="IS37" i="27"/>
  <c r="IS28" i="27"/>
  <c r="IS24" i="27"/>
  <c r="IS20" i="27"/>
  <c r="JS144" i="27"/>
  <c r="JS113" i="27"/>
  <c r="JS105" i="27"/>
  <c r="JS101" i="27"/>
  <c r="JS62" i="27"/>
  <c r="JS53" i="27"/>
  <c r="JS37" i="27"/>
  <c r="JS28" i="27"/>
  <c r="JS24" i="27"/>
  <c r="JS20" i="27"/>
  <c r="KF144" i="27"/>
  <c r="KF113" i="27"/>
  <c r="KF105" i="27"/>
  <c r="KF101" i="27"/>
  <c r="KF62" i="27"/>
  <c r="KF53" i="27"/>
  <c r="KF37" i="27"/>
  <c r="KF28" i="27"/>
  <c r="KF24" i="27"/>
  <c r="KF20" i="27"/>
  <c r="KS144" i="27"/>
  <c r="KS113" i="27"/>
  <c r="KS105" i="27"/>
  <c r="KS101" i="27"/>
  <c r="KS62" i="27"/>
  <c r="KS53" i="27"/>
  <c r="KS37" i="27"/>
  <c r="KS28" i="27"/>
  <c r="KS24" i="27"/>
  <c r="KS20" i="27"/>
  <c r="LF144" i="27"/>
  <c r="LF113" i="27"/>
  <c r="LF105" i="27"/>
  <c r="LF101" i="27"/>
  <c r="LF62" i="27"/>
  <c r="LF53" i="27"/>
  <c r="LF37" i="27"/>
  <c r="LF28" i="27"/>
  <c r="LF24" i="27"/>
  <c r="LF20" i="27"/>
  <c r="S103" i="27"/>
  <c r="BT111" i="27"/>
  <c r="BT103" i="27"/>
  <c r="BT101" i="27"/>
  <c r="BT59" i="27"/>
  <c r="BT53" i="27"/>
  <c r="BT37" i="27"/>
  <c r="BT26" i="27"/>
  <c r="BT22" i="27"/>
  <c r="BT20" i="27"/>
  <c r="CG111" i="27"/>
  <c r="CG103" i="27"/>
  <c r="CG101" i="27"/>
  <c r="CG37" i="27"/>
  <c r="CG26" i="27"/>
  <c r="CG24" i="27"/>
  <c r="CG22" i="27"/>
  <c r="CG20" i="27"/>
  <c r="CT34" i="27"/>
  <c r="CT26" i="27"/>
  <c r="CT22" i="27"/>
  <c r="DG113" i="27"/>
  <c r="DG111" i="27"/>
  <c r="DG103" i="27"/>
  <c r="DG101" i="27"/>
  <c r="DG59" i="27"/>
  <c r="DG53" i="27"/>
  <c r="DG37" i="27"/>
  <c r="DT62" i="27"/>
  <c r="DT37" i="27"/>
  <c r="DT26" i="27"/>
  <c r="DT24" i="27"/>
  <c r="DT22" i="27"/>
  <c r="DT20" i="27"/>
  <c r="EG59" i="27"/>
  <c r="EG26" i="27"/>
  <c r="EG22" i="27"/>
  <c r="ET34" i="27"/>
  <c r="ET26" i="27"/>
  <c r="ET22" i="27"/>
  <c r="FG111" i="27"/>
  <c r="FG103" i="27"/>
  <c r="FG59" i="27"/>
  <c r="FG26" i="27"/>
  <c r="FG22" i="27"/>
  <c r="FT111" i="27"/>
  <c r="FT103" i="27"/>
  <c r="FT59" i="27"/>
  <c r="GG111" i="27"/>
  <c r="GG103" i="27"/>
  <c r="GT111" i="27"/>
  <c r="GT103" i="27"/>
  <c r="GT59" i="27"/>
  <c r="GT26" i="27"/>
  <c r="GT22" i="27"/>
  <c r="HG111" i="27"/>
  <c r="HG103" i="27"/>
  <c r="HG59" i="27"/>
  <c r="HT26" i="27"/>
  <c r="HT22" i="27"/>
  <c r="IG34" i="27"/>
  <c r="IG26" i="27"/>
  <c r="IG22" i="27"/>
  <c r="IT111" i="27"/>
  <c r="IT103" i="27"/>
  <c r="IT59" i="27"/>
  <c r="JG62" i="27"/>
  <c r="JG34" i="27"/>
  <c r="JG28" i="27"/>
  <c r="JG26" i="27"/>
  <c r="JG24" i="27"/>
  <c r="JG22" i="27"/>
  <c r="JG20" i="27"/>
  <c r="JT111" i="27"/>
  <c r="JT103" i="27"/>
  <c r="JT59" i="27"/>
  <c r="KG34" i="27"/>
  <c r="KG26" i="27"/>
  <c r="KG22" i="27"/>
  <c r="KT103" i="27"/>
  <c r="KT59" i="27"/>
  <c r="KT22" i="27"/>
  <c r="LG59" i="27"/>
  <c r="LG22" i="27"/>
  <c r="S113" i="27"/>
  <c r="S111" i="27"/>
  <c r="S62" i="27"/>
  <c r="S59" i="27"/>
  <c r="S53" i="27"/>
  <c r="S37" i="27"/>
  <c r="S34" i="27"/>
  <c r="S28" i="27"/>
  <c r="S26" i="27"/>
  <c r="S24" i="27"/>
  <c r="S22" i="27"/>
  <c r="S20" i="27"/>
  <c r="BS144" i="27"/>
  <c r="BS113" i="27"/>
  <c r="BS111" i="27"/>
  <c r="BS105" i="27"/>
  <c r="BS103" i="27"/>
  <c r="BS101" i="27"/>
  <c r="BS62" i="27"/>
  <c r="BS59" i="27"/>
  <c r="BS53" i="27"/>
  <c r="BS37" i="27"/>
  <c r="BS34" i="27"/>
  <c r="BS28" i="27"/>
  <c r="BS26" i="27"/>
  <c r="BS24" i="27"/>
  <c r="BS22" i="27"/>
  <c r="BS20" i="27"/>
  <c r="CF144" i="27"/>
  <c r="CF113" i="27"/>
  <c r="CF111" i="27"/>
  <c r="CF105" i="27"/>
  <c r="CF103" i="27"/>
  <c r="CF101" i="27"/>
  <c r="CF62" i="27"/>
  <c r="CF59" i="27"/>
  <c r="CF53" i="27"/>
  <c r="CF37" i="27"/>
  <c r="CF34" i="27"/>
  <c r="CF28" i="27"/>
  <c r="CF26" i="27"/>
  <c r="CF24" i="27"/>
  <c r="CF22" i="27"/>
  <c r="CF20" i="27"/>
  <c r="CS111" i="27"/>
  <c r="CS103" i="27"/>
  <c r="CS59" i="27"/>
  <c r="CS34" i="27"/>
  <c r="CS26" i="27"/>
  <c r="CS22" i="27"/>
  <c r="DF144" i="27"/>
  <c r="DF113" i="27"/>
  <c r="DF111" i="27"/>
  <c r="DF105" i="27"/>
  <c r="DF103" i="27"/>
  <c r="DF101" i="27"/>
  <c r="DF62" i="27"/>
  <c r="DF59" i="27"/>
  <c r="DF53" i="27"/>
  <c r="DF37" i="27"/>
  <c r="DF34" i="27"/>
  <c r="DF28" i="27"/>
  <c r="DF26" i="27"/>
  <c r="DF24" i="27"/>
  <c r="DF22" i="27"/>
  <c r="DF20" i="27"/>
  <c r="DS144" i="27"/>
  <c r="DS113" i="27"/>
  <c r="DS111" i="27"/>
  <c r="DS105" i="27"/>
  <c r="DS103" i="27"/>
  <c r="DS101" i="27"/>
  <c r="DS62" i="27"/>
  <c r="DS59" i="27"/>
  <c r="DS53" i="27"/>
  <c r="DS37" i="27"/>
  <c r="DS34" i="27"/>
  <c r="DS28" i="27"/>
  <c r="DS26" i="27"/>
  <c r="DS24" i="27"/>
  <c r="DS22" i="27"/>
  <c r="DS20" i="27"/>
  <c r="EF111" i="27"/>
  <c r="EF103" i="27"/>
  <c r="EF59" i="27"/>
  <c r="EF34" i="27"/>
  <c r="EF26" i="27"/>
  <c r="EF22" i="27"/>
  <c r="ES111" i="27"/>
  <c r="ES103" i="27"/>
  <c r="ES59" i="27"/>
  <c r="ES34" i="27"/>
  <c r="ES26" i="27"/>
  <c r="ES22" i="27"/>
  <c r="FF111" i="27"/>
  <c r="FF103" i="27"/>
  <c r="FF59" i="27"/>
  <c r="FF34" i="27"/>
  <c r="FF26" i="27"/>
  <c r="FF22" i="27"/>
  <c r="FS111" i="27"/>
  <c r="FS103" i="27"/>
  <c r="FS59" i="27"/>
  <c r="FS34" i="27"/>
  <c r="FS26" i="27"/>
  <c r="FS22" i="27"/>
  <c r="GF111" i="27"/>
  <c r="GF103" i="27"/>
  <c r="GF59" i="27"/>
  <c r="GF34" i="27"/>
  <c r="GF26" i="27"/>
  <c r="GF22" i="27"/>
  <c r="GS111" i="27"/>
  <c r="GS103" i="27"/>
  <c r="GS59" i="27"/>
  <c r="GS34" i="27"/>
  <c r="GS26" i="27"/>
  <c r="GS22" i="27"/>
  <c r="HF111" i="27"/>
  <c r="HF103" i="27"/>
  <c r="HF59" i="27"/>
  <c r="HF34" i="27"/>
  <c r="HF26" i="27"/>
  <c r="HF22" i="27"/>
  <c r="HS111" i="27"/>
  <c r="HS103" i="27"/>
  <c r="HS59" i="27"/>
  <c r="HS34" i="27"/>
  <c r="HS26" i="27"/>
  <c r="HS22" i="27"/>
  <c r="IF111" i="27"/>
  <c r="IF103" i="27"/>
  <c r="IF59" i="27"/>
  <c r="IF34" i="27"/>
  <c r="IF26" i="27"/>
  <c r="IF22" i="27"/>
  <c r="IS111" i="27"/>
  <c r="IS103" i="27"/>
  <c r="IS59" i="27"/>
  <c r="IS34" i="27"/>
  <c r="IS26" i="27"/>
  <c r="IS22" i="27"/>
  <c r="JF144" i="27"/>
  <c r="JF113" i="27"/>
  <c r="JF111" i="27"/>
  <c r="JF105" i="27"/>
  <c r="JF103" i="27"/>
  <c r="JF101" i="27"/>
  <c r="JF62" i="27"/>
  <c r="JF59" i="27"/>
  <c r="JF53" i="27"/>
  <c r="JF37" i="27"/>
  <c r="JF34" i="27"/>
  <c r="JF28" i="27"/>
  <c r="JF26" i="27"/>
  <c r="JF24" i="27"/>
  <c r="JF22" i="27"/>
  <c r="JF20" i="27"/>
  <c r="JS111" i="27"/>
  <c r="JS103" i="27"/>
  <c r="JS59" i="27"/>
  <c r="JS34" i="27"/>
  <c r="JS26" i="27"/>
  <c r="JS22" i="27"/>
  <c r="KF111" i="27"/>
  <c r="KF103" i="27"/>
  <c r="KF59" i="27"/>
  <c r="KF34" i="27"/>
  <c r="KF26" i="27"/>
  <c r="KF22" i="27"/>
  <c r="KS111" i="27"/>
  <c r="KS103" i="27"/>
  <c r="KS59" i="27"/>
  <c r="KS34" i="27"/>
  <c r="KS26" i="27"/>
  <c r="KS22" i="27"/>
  <c r="LF111" i="27"/>
  <c r="LF103" i="27"/>
  <c r="LF59" i="27"/>
  <c r="LF34" i="27"/>
  <c r="LF26" i="27"/>
  <c r="LF22" i="27"/>
  <c r="S105" i="27"/>
  <c r="AG144" i="27"/>
  <c r="AG113" i="27"/>
  <c r="AG111" i="27"/>
  <c r="AG105" i="27"/>
  <c r="AG103" i="27"/>
  <c r="AG101" i="27"/>
  <c r="AG62" i="27"/>
  <c r="AG59" i="27"/>
  <c r="AG53" i="27"/>
  <c r="AG37" i="27"/>
  <c r="AG34" i="27"/>
  <c r="AG28" i="27"/>
  <c r="AG26" i="27"/>
  <c r="AG24" i="27"/>
  <c r="AG22" i="27"/>
  <c r="AG20" i="27"/>
  <c r="CT62" i="27"/>
  <c r="CT28" i="27"/>
  <c r="CT24" i="27"/>
  <c r="CT20" i="27"/>
  <c r="EG101" i="27"/>
  <c r="EG53" i="27"/>
  <c r="EG37" i="27"/>
  <c r="EG24" i="27"/>
  <c r="EG20" i="27"/>
  <c r="ET62" i="27"/>
  <c r="ET28" i="27"/>
  <c r="ET24" i="27"/>
  <c r="ET20" i="27"/>
  <c r="FG101" i="27"/>
  <c r="FG37" i="27"/>
  <c r="FG24" i="27"/>
  <c r="FG20" i="27"/>
  <c r="FT101" i="27"/>
  <c r="FT53" i="27"/>
  <c r="FT37" i="27"/>
  <c r="FT20" i="27"/>
  <c r="GG113" i="27"/>
  <c r="GG101" i="27"/>
  <c r="GG62" i="27"/>
  <c r="GG37" i="27"/>
  <c r="GG20" i="27"/>
  <c r="GT101" i="27"/>
  <c r="GT53" i="27"/>
  <c r="GT37" i="27"/>
  <c r="GT24" i="27"/>
  <c r="GT20" i="27"/>
  <c r="HG113" i="27"/>
  <c r="HG101" i="27"/>
  <c r="HG53" i="27"/>
  <c r="HG37" i="27"/>
  <c r="HT62" i="27"/>
  <c r="HT37" i="27"/>
  <c r="HT28" i="27"/>
  <c r="HT24" i="27"/>
  <c r="HT20" i="27"/>
  <c r="IG62" i="27"/>
  <c r="IG28" i="27"/>
  <c r="IG24" i="27"/>
  <c r="IG20" i="27"/>
  <c r="IT113" i="27"/>
  <c r="IT101" i="27"/>
  <c r="IT37" i="27"/>
  <c r="JT113" i="27"/>
  <c r="JT101" i="27"/>
  <c r="JT53" i="27"/>
  <c r="JT37" i="27"/>
  <c r="KG62" i="27"/>
  <c r="KG28" i="27"/>
  <c r="KG24" i="27"/>
  <c r="KG20" i="27"/>
  <c r="KT101" i="27"/>
  <c r="KT53" i="27"/>
  <c r="KT37" i="27"/>
  <c r="KT20" i="27"/>
  <c r="LG101" i="27"/>
  <c r="LG53" i="27"/>
  <c r="LG37" i="27"/>
  <c r="LG24" i="27"/>
  <c r="LG20" i="27"/>
  <c r="AR144" i="27"/>
  <c r="AR113" i="27"/>
  <c r="AR111" i="27"/>
  <c r="AR105" i="27"/>
  <c r="AR103" i="27"/>
  <c r="AR101" i="27"/>
  <c r="AR62" i="27"/>
  <c r="AR59" i="27"/>
  <c r="AR53" i="27"/>
  <c r="AR37" i="27"/>
  <c r="AR34" i="27"/>
  <c r="AR28" i="27"/>
  <c r="AR26" i="27"/>
  <c r="AR24" i="27"/>
  <c r="AR22" i="27"/>
  <c r="AR20" i="27"/>
  <c r="AQ144" i="27"/>
  <c r="AX144" i="27" s="1"/>
  <c r="AQ113" i="27"/>
  <c r="AX113" i="27" s="1"/>
  <c r="AQ111" i="27"/>
  <c r="AX111" i="27" s="1"/>
  <c r="AQ105" i="27"/>
  <c r="AX105" i="27" s="1"/>
  <c r="AQ103" i="27"/>
  <c r="AX103" i="27" s="1"/>
  <c r="AQ101" i="27"/>
  <c r="AX101" i="27" s="1"/>
  <c r="AQ62" i="27"/>
  <c r="AX62" i="27" s="1"/>
  <c r="AQ59" i="27"/>
  <c r="AX59" i="27" s="1"/>
  <c r="AQ53" i="27"/>
  <c r="AX53" i="27" s="1"/>
  <c r="AQ37" i="27"/>
  <c r="AX37" i="27" s="1"/>
  <c r="AQ34" i="27"/>
  <c r="AX34" i="27" s="1"/>
  <c r="AQ28" i="27"/>
  <c r="AX28" i="27" s="1"/>
  <c r="AQ26" i="27"/>
  <c r="AX26" i="27" s="1"/>
  <c r="AQ24" i="27"/>
  <c r="AX24" i="27" s="1"/>
  <c r="AQ22" i="27"/>
  <c r="AX22" i="27" s="1"/>
  <c r="AQ20" i="27"/>
  <c r="AX20" i="27" s="1"/>
  <c r="AT144" i="27"/>
  <c r="AT113" i="27"/>
  <c r="AT111" i="27"/>
  <c r="AT105" i="27"/>
  <c r="AT103" i="27"/>
  <c r="AT101" i="27"/>
  <c r="AT62" i="27"/>
  <c r="AT59" i="27"/>
  <c r="AT53" i="27"/>
  <c r="AT37" i="27"/>
  <c r="AT34" i="27"/>
  <c r="AT28" i="27"/>
  <c r="AT26" i="27"/>
  <c r="AT24" i="27"/>
  <c r="AT22" i="27"/>
  <c r="AT20" i="27"/>
  <c r="AS144" i="27"/>
  <c r="AS113" i="27"/>
  <c r="AS111" i="27"/>
  <c r="AS105" i="27"/>
  <c r="AS103" i="27"/>
  <c r="AS101" i="27"/>
  <c r="AS62" i="27"/>
  <c r="AS59" i="27"/>
  <c r="AS53" i="27"/>
  <c r="AS37" i="27"/>
  <c r="AS34" i="27"/>
  <c r="AS28" i="27"/>
  <c r="AS26" i="27"/>
  <c r="AS24" i="27"/>
  <c r="AS22" i="27"/>
  <c r="AS20" i="27"/>
  <c r="UG159" i="27"/>
  <c r="UG169" i="27" s="1"/>
  <c r="UF159" i="27"/>
  <c r="UF169" i="27" s="1"/>
  <c r="TT159" i="27"/>
  <c r="TT169" i="27" s="1"/>
  <c r="TS159" i="27"/>
  <c r="TS169" i="27" s="1"/>
  <c r="TG159" i="27"/>
  <c r="TG169" i="27" s="1"/>
  <c r="TF159" i="27"/>
  <c r="TF169" i="27" s="1"/>
  <c r="SQ159" i="27"/>
  <c r="SQ169" i="27" s="1"/>
  <c r="SR159" i="27"/>
  <c r="SR169" i="27" s="1"/>
  <c r="SS159" i="27"/>
  <c r="ST159" i="27"/>
  <c r="SF159" i="27"/>
  <c r="SG159" i="27"/>
  <c r="SG169" i="27" s="1"/>
  <c r="RS159" i="27"/>
  <c r="RT159" i="27"/>
  <c r="RT169" i="27" s="1"/>
  <c r="RF159" i="27"/>
  <c r="RG159" i="27"/>
  <c r="RG169" i="27" s="1"/>
  <c r="QS159" i="27"/>
  <c r="QT159" i="27"/>
  <c r="QT169" i="27" s="1"/>
  <c r="QG159" i="27"/>
  <c r="QG169" i="27" s="1"/>
  <c r="QF159" i="27"/>
  <c r="QF169" i="27" s="1"/>
  <c r="PF159" i="27"/>
  <c r="PF169" i="27" s="1"/>
  <c r="PG159" i="27"/>
  <c r="PG169" i="27" s="1"/>
  <c r="OT159" i="27"/>
  <c r="OT169" i="27" s="1"/>
  <c r="OS159" i="27"/>
  <c r="OS169" i="27" s="1"/>
  <c r="OG159" i="27"/>
  <c r="OG169" i="27" s="1"/>
  <c r="OF159" i="27"/>
  <c r="OF169" i="27" s="1"/>
  <c r="NR159" i="27"/>
  <c r="NR171" i="27" s="1"/>
  <c r="NS159" i="27"/>
  <c r="NT159" i="27"/>
  <c r="NQ159" i="27"/>
  <c r="NQ171" i="27" s="1"/>
  <c r="NG159" i="27"/>
  <c r="NG169" i="27" s="1"/>
  <c r="NF159" i="27"/>
  <c r="NF169" i="27" s="1"/>
  <c r="MS159" i="27"/>
  <c r="MS169" i="27" s="1"/>
  <c r="MT159" i="27"/>
  <c r="MT169" i="27" s="1"/>
  <c r="JD12" i="27"/>
  <c r="JK12" i="27" s="1"/>
  <c r="LF12" i="27"/>
  <c r="KS12" i="27"/>
  <c r="MF159" i="27"/>
  <c r="MF169" i="27" s="1"/>
  <c r="KS148" i="27"/>
  <c r="MG159" i="27"/>
  <c r="MG169" i="27" s="1"/>
  <c r="MD159" i="27"/>
  <c r="ME159" i="27"/>
  <c r="LD159" i="27"/>
  <c r="KT12" i="27"/>
  <c r="KG12" i="27"/>
  <c r="LG12" i="27"/>
  <c r="LF56" i="27"/>
  <c r="LF153" i="27"/>
  <c r="LF148" i="27"/>
  <c r="LF134" i="27"/>
  <c r="LF127" i="27"/>
  <c r="LF115" i="27"/>
  <c r="LF91" i="27"/>
  <c r="LF84" i="27"/>
  <c r="LF72" i="27"/>
  <c r="LF67" i="27"/>
  <c r="LF42" i="27"/>
  <c r="LG120" i="27"/>
  <c r="LG98" i="27"/>
  <c r="LF120" i="27"/>
  <c r="LF98" i="27"/>
  <c r="LG153" i="27"/>
  <c r="LG148" i="27"/>
  <c r="LG134" i="27"/>
  <c r="LG127" i="27"/>
  <c r="LG115" i="27"/>
  <c r="LG91" i="27"/>
  <c r="LG84" i="27"/>
  <c r="LG72" i="27"/>
  <c r="LG67" i="27"/>
  <c r="LG56" i="27"/>
  <c r="LG42" i="27"/>
  <c r="LE159" i="27"/>
  <c r="KS115" i="27"/>
  <c r="KS153" i="27"/>
  <c r="KS134" i="27"/>
  <c r="KS84" i="27"/>
  <c r="KS67" i="27"/>
  <c r="KS56" i="27"/>
  <c r="KS42" i="27"/>
  <c r="KT120" i="27"/>
  <c r="KT98" i="27"/>
  <c r="KS127" i="27"/>
  <c r="KS120" i="27"/>
  <c r="KS98" i="27"/>
  <c r="KS91" i="27"/>
  <c r="KS72" i="27"/>
  <c r="KT153" i="27"/>
  <c r="KT148" i="27"/>
  <c r="KT134" i="27"/>
  <c r="KT127" i="27"/>
  <c r="KT115" i="27"/>
  <c r="KT91" i="27"/>
  <c r="KT84" i="27"/>
  <c r="KT72" i="27"/>
  <c r="KT67" i="27"/>
  <c r="KT56" i="27"/>
  <c r="KT42" i="27"/>
  <c r="IS12" i="27"/>
  <c r="JF12" i="27"/>
  <c r="JS12" i="27"/>
  <c r="KR159" i="27"/>
  <c r="KQ159" i="27"/>
  <c r="IF12" i="27"/>
  <c r="KF12" i="27"/>
  <c r="KG98" i="27"/>
  <c r="KD159" i="27"/>
  <c r="KF98" i="27"/>
  <c r="KF153" i="27"/>
  <c r="KF148" i="27"/>
  <c r="KF134" i="27"/>
  <c r="KF127" i="27"/>
  <c r="KF115" i="27"/>
  <c r="KF91" i="27"/>
  <c r="KF84" i="27"/>
  <c r="KF72" i="27"/>
  <c r="KF67" i="27"/>
  <c r="KF56" i="27"/>
  <c r="KF42" i="27"/>
  <c r="KF120" i="27"/>
  <c r="KE159" i="27"/>
  <c r="KG153" i="27"/>
  <c r="KG148" i="27"/>
  <c r="KG134" i="27"/>
  <c r="KG127" i="27"/>
  <c r="KG115" i="27"/>
  <c r="KG91" i="27"/>
  <c r="KG84" i="27"/>
  <c r="KG72" i="27"/>
  <c r="KG67" i="27"/>
  <c r="KG56" i="27"/>
  <c r="KG42" i="27"/>
  <c r="KG120" i="27"/>
  <c r="JE12" i="27"/>
  <c r="JL12" i="27" s="1"/>
  <c r="JQ159" i="27"/>
  <c r="JG12" i="27"/>
  <c r="JT12" i="27"/>
  <c r="JT84" i="27"/>
  <c r="JR159" i="27"/>
  <c r="IE159" i="27"/>
  <c r="JS84" i="27"/>
  <c r="JS67" i="27"/>
  <c r="JS56" i="27"/>
  <c r="JS120" i="27"/>
  <c r="JS98" i="27"/>
  <c r="JT153" i="27"/>
  <c r="JT148" i="27"/>
  <c r="JT134" i="27"/>
  <c r="JT127" i="27"/>
  <c r="JT115" i="27"/>
  <c r="JT91" i="27"/>
  <c r="JS153" i="27"/>
  <c r="JS148" i="27"/>
  <c r="JS134" i="27"/>
  <c r="JS127" i="27"/>
  <c r="JS115" i="27"/>
  <c r="JS91" i="27"/>
  <c r="JS72" i="27"/>
  <c r="JS42" i="27"/>
  <c r="JT120" i="27"/>
  <c r="JT98" i="27"/>
  <c r="JT72" i="27"/>
  <c r="JT67" i="27"/>
  <c r="JT56" i="27"/>
  <c r="JT42" i="27"/>
  <c r="JF153" i="27"/>
  <c r="JF148" i="27"/>
  <c r="JF134" i="27"/>
  <c r="JF127" i="27"/>
  <c r="JF120" i="27"/>
  <c r="JF115" i="27"/>
  <c r="JF98" i="27"/>
  <c r="JF91" i="27"/>
  <c r="JF84" i="27"/>
  <c r="JF72" i="27"/>
  <c r="JF67" i="27"/>
  <c r="JF56" i="27"/>
  <c r="JF42" i="27"/>
  <c r="JE153" i="27"/>
  <c r="JE148" i="27"/>
  <c r="JE134" i="27"/>
  <c r="JE127" i="27"/>
  <c r="JE120" i="27"/>
  <c r="JE115" i="27"/>
  <c r="JE98" i="27"/>
  <c r="JE91" i="27"/>
  <c r="JE84" i="27"/>
  <c r="JE72" i="27"/>
  <c r="JE67" i="27"/>
  <c r="JE56" i="27"/>
  <c r="JE42" i="27"/>
  <c r="IF98" i="27"/>
  <c r="JD153" i="27"/>
  <c r="JK153" i="27" s="1"/>
  <c r="JD148" i="27"/>
  <c r="JK148" i="27" s="1"/>
  <c r="JD134" i="27"/>
  <c r="JK134" i="27" s="1"/>
  <c r="JD127" i="27"/>
  <c r="JK127" i="27" s="1"/>
  <c r="JD120" i="27"/>
  <c r="JK120" i="27" s="1"/>
  <c r="JD115" i="27"/>
  <c r="JK115" i="27" s="1"/>
  <c r="JD98" i="27"/>
  <c r="JK98" i="27" s="1"/>
  <c r="JD91" i="27"/>
  <c r="JK91" i="27" s="1"/>
  <c r="JD84" i="27"/>
  <c r="JK84" i="27" s="1"/>
  <c r="JD72" i="27"/>
  <c r="JK72" i="27" s="1"/>
  <c r="JD67" i="27"/>
  <c r="JK67" i="27" s="1"/>
  <c r="JD56" i="27"/>
  <c r="JK56" i="27" s="1"/>
  <c r="JD42" i="27"/>
  <c r="JK42" i="27" s="1"/>
  <c r="JG153" i="27"/>
  <c r="JG148" i="27"/>
  <c r="JG134" i="27"/>
  <c r="JG127" i="27"/>
  <c r="JG120" i="27"/>
  <c r="JG115" i="27"/>
  <c r="JG98" i="27"/>
  <c r="JG91" i="27"/>
  <c r="JG84" i="27"/>
  <c r="JG72" i="27"/>
  <c r="JG67" i="27"/>
  <c r="JG56" i="27"/>
  <c r="JG42" i="27"/>
  <c r="IR159" i="27"/>
  <c r="IT84" i="27"/>
  <c r="IT67" i="27"/>
  <c r="IT56" i="27"/>
  <c r="IS84" i="27"/>
  <c r="IT153" i="27"/>
  <c r="IT148" i="27"/>
  <c r="IT134" i="27"/>
  <c r="IT127" i="27"/>
  <c r="IT115" i="27"/>
  <c r="IT91" i="27"/>
  <c r="IT72" i="27"/>
  <c r="IT42" i="27"/>
  <c r="IT12" i="27"/>
  <c r="IS153" i="27"/>
  <c r="IS148" i="27"/>
  <c r="IS134" i="27"/>
  <c r="IS127" i="27"/>
  <c r="IS115" i="27"/>
  <c r="IS91" i="27"/>
  <c r="IS72" i="27"/>
  <c r="IS67" i="27"/>
  <c r="IS56" i="27"/>
  <c r="IS42" i="27"/>
  <c r="FQ159" i="27"/>
  <c r="IT120" i="27"/>
  <c r="IT98" i="27"/>
  <c r="IS120" i="27"/>
  <c r="IS98" i="27"/>
  <c r="IQ159" i="27"/>
  <c r="GG12" i="27"/>
  <c r="IG12" i="27"/>
  <c r="IG98" i="27"/>
  <c r="ID159" i="27"/>
  <c r="FT12" i="27"/>
  <c r="IG153" i="27"/>
  <c r="IG148" i="27"/>
  <c r="IG134" i="27"/>
  <c r="IG127" i="27"/>
  <c r="IG115" i="27"/>
  <c r="IG91" i="27"/>
  <c r="IG84" i="27"/>
  <c r="IG72" i="27"/>
  <c r="IG67" i="27"/>
  <c r="IG56" i="27"/>
  <c r="IG42" i="27"/>
  <c r="IF153" i="27"/>
  <c r="IF148" i="27"/>
  <c r="IF134" i="27"/>
  <c r="IF127" i="27"/>
  <c r="IF115" i="27"/>
  <c r="IF91" i="27"/>
  <c r="IF84" i="27"/>
  <c r="IF72" i="27"/>
  <c r="IF67" i="27"/>
  <c r="IF56" i="27"/>
  <c r="IF42" i="27"/>
  <c r="IG120" i="27"/>
  <c r="IF120" i="27"/>
  <c r="HG12" i="27"/>
  <c r="HD159" i="27"/>
  <c r="HT153" i="27"/>
  <c r="GT12" i="27"/>
  <c r="HT12" i="27"/>
  <c r="HS12" i="27"/>
  <c r="HT148" i="27"/>
  <c r="HS153" i="27"/>
  <c r="HS148" i="27"/>
  <c r="HS84" i="27"/>
  <c r="HS67" i="27"/>
  <c r="HS56" i="27"/>
  <c r="HT84" i="27"/>
  <c r="HT67" i="27"/>
  <c r="HT56" i="27"/>
  <c r="HR159" i="27"/>
  <c r="HT120" i="27"/>
  <c r="HT98" i="27"/>
  <c r="HT42" i="27"/>
  <c r="HS120" i="27"/>
  <c r="HS98" i="27"/>
  <c r="HQ159" i="27"/>
  <c r="HT134" i="27"/>
  <c r="HT127" i="27"/>
  <c r="HT115" i="27"/>
  <c r="HT91" i="27"/>
  <c r="HT72" i="27"/>
  <c r="HS134" i="27"/>
  <c r="HS127" i="27"/>
  <c r="HS115" i="27"/>
  <c r="HS91" i="27"/>
  <c r="HS72" i="27"/>
  <c r="HS42" i="27"/>
  <c r="HF12" i="27"/>
  <c r="HG120" i="27"/>
  <c r="HG98" i="27"/>
  <c r="HF120" i="27"/>
  <c r="HF98" i="27"/>
  <c r="HG153" i="27"/>
  <c r="HG148" i="27"/>
  <c r="HG134" i="27"/>
  <c r="HG127" i="27"/>
  <c r="HG115" i="27"/>
  <c r="HG91" i="27"/>
  <c r="HG84" i="27"/>
  <c r="HG72" i="27"/>
  <c r="HG67" i="27"/>
  <c r="HG56" i="27"/>
  <c r="HG42" i="27"/>
  <c r="HE159" i="27"/>
  <c r="HF153" i="27"/>
  <c r="HF148" i="27"/>
  <c r="HF134" i="27"/>
  <c r="HF127" i="27"/>
  <c r="HF115" i="27"/>
  <c r="HF91" i="27"/>
  <c r="HF84" i="27"/>
  <c r="HF72" i="27"/>
  <c r="HF67" i="27"/>
  <c r="HF56" i="27"/>
  <c r="HF42" i="27"/>
  <c r="GS12" i="27"/>
  <c r="GE159" i="27"/>
  <c r="GS84" i="27"/>
  <c r="GS67" i="27"/>
  <c r="GS56" i="27"/>
  <c r="GR159" i="27"/>
  <c r="GR169" i="27" s="1"/>
  <c r="GQ159" i="27"/>
  <c r="GQ169" i="27" s="1"/>
  <c r="GT153" i="27"/>
  <c r="GT148" i="27"/>
  <c r="GT84" i="27"/>
  <c r="GT67" i="27"/>
  <c r="GT56" i="27"/>
  <c r="GS153" i="27"/>
  <c r="GS148" i="27"/>
  <c r="GS127" i="27"/>
  <c r="GS115" i="27"/>
  <c r="GS91" i="27"/>
  <c r="GS72" i="27"/>
  <c r="GT120" i="27"/>
  <c r="GT98" i="27"/>
  <c r="GS120" i="27"/>
  <c r="GS98" i="27"/>
  <c r="GT134" i="27"/>
  <c r="GT127" i="27"/>
  <c r="GT115" i="27"/>
  <c r="GT91" i="27"/>
  <c r="GT72" i="27"/>
  <c r="GT42" i="27"/>
  <c r="GS134" i="27"/>
  <c r="GS42" i="27"/>
  <c r="FR159" i="27"/>
  <c r="GF12" i="27"/>
  <c r="GG56" i="27"/>
  <c r="GF120" i="27"/>
  <c r="GF98" i="27"/>
  <c r="GD159" i="27"/>
  <c r="GG153" i="27"/>
  <c r="GG148" i="27"/>
  <c r="GG134" i="27"/>
  <c r="GG127" i="27"/>
  <c r="GG115" i="27"/>
  <c r="GG91" i="27"/>
  <c r="GG84" i="27"/>
  <c r="GG72" i="27"/>
  <c r="GG67" i="27"/>
  <c r="GG42" i="27"/>
  <c r="GF153" i="27"/>
  <c r="GF148" i="27"/>
  <c r="GF134" i="27"/>
  <c r="GF127" i="27"/>
  <c r="GF115" i="27"/>
  <c r="GF91" i="27"/>
  <c r="GF84" i="27"/>
  <c r="GF72" i="27"/>
  <c r="GF67" i="27"/>
  <c r="GF56" i="27"/>
  <c r="GF42" i="27"/>
  <c r="GG120" i="27"/>
  <c r="GG98" i="27"/>
  <c r="FT153" i="27"/>
  <c r="FT84" i="27"/>
  <c r="FT67" i="27"/>
  <c r="FT56" i="27"/>
  <c r="FS12" i="27"/>
  <c r="FT148" i="27"/>
  <c r="FF12" i="27"/>
  <c r="FS153" i="27"/>
  <c r="FS148" i="27"/>
  <c r="FS84" i="27"/>
  <c r="FS67" i="27"/>
  <c r="FS56" i="27"/>
  <c r="FT120" i="27"/>
  <c r="FT98" i="27"/>
  <c r="FF153" i="27"/>
  <c r="FF84" i="27"/>
  <c r="FF67" i="27"/>
  <c r="FF56" i="27"/>
  <c r="FS120" i="27"/>
  <c r="FS98" i="27"/>
  <c r="FT134" i="27"/>
  <c r="FT127" i="27"/>
  <c r="FT115" i="27"/>
  <c r="FT91" i="27"/>
  <c r="FT72" i="27"/>
  <c r="FT42" i="27"/>
  <c r="FS134" i="27"/>
  <c r="FS127" i="27"/>
  <c r="FS115" i="27"/>
  <c r="FS91" i="27"/>
  <c r="FS72" i="27"/>
  <c r="FS42" i="27"/>
  <c r="ET12" i="27"/>
  <c r="DE12" i="27"/>
  <c r="DL12" i="27" s="1"/>
  <c r="DT12" i="27"/>
  <c r="EG12" i="27"/>
  <c r="FG12" i="27"/>
  <c r="FF148" i="27"/>
  <c r="FD159" i="27"/>
  <c r="FG153" i="27"/>
  <c r="FG148" i="27"/>
  <c r="FG84" i="27"/>
  <c r="FG67" i="27"/>
  <c r="FG56" i="27"/>
  <c r="FE159" i="27"/>
  <c r="FG120" i="27"/>
  <c r="FG98" i="27"/>
  <c r="FF120" i="27"/>
  <c r="FF98" i="27"/>
  <c r="FG134" i="27"/>
  <c r="FG127" i="27"/>
  <c r="FG115" i="27"/>
  <c r="FG91" i="27"/>
  <c r="FG72" i="27"/>
  <c r="FG42" i="27"/>
  <c r="FF134" i="27"/>
  <c r="FF127" i="27"/>
  <c r="FF115" i="27"/>
  <c r="FF91" i="27"/>
  <c r="FF72" i="27"/>
  <c r="FF42" i="27"/>
  <c r="ET98" i="27"/>
  <c r="EE159" i="27"/>
  <c r="ES98" i="27"/>
  <c r="ES67" i="27"/>
  <c r="ED159" i="27"/>
  <c r="ET153" i="27"/>
  <c r="ET148" i="27"/>
  <c r="ET134" i="27"/>
  <c r="ET127" i="27"/>
  <c r="ET115" i="27"/>
  <c r="ET91" i="27"/>
  <c r="ET84" i="27"/>
  <c r="ET72" i="27"/>
  <c r="ET67" i="27"/>
  <c r="ET56" i="27"/>
  <c r="ET42" i="27"/>
  <c r="ES153" i="27"/>
  <c r="ES148" i="27"/>
  <c r="ES134" i="27"/>
  <c r="ES127" i="27"/>
  <c r="ES115" i="27"/>
  <c r="ES91" i="27"/>
  <c r="ES84" i="27"/>
  <c r="ES72" i="27"/>
  <c r="ES56" i="27"/>
  <c r="ES42" i="27"/>
  <c r="ES12" i="27"/>
  <c r="ET120" i="27"/>
  <c r="EQ159" i="27"/>
  <c r="ES120" i="27"/>
  <c r="ER159" i="27"/>
  <c r="DF12" i="27"/>
  <c r="DQ12" i="27"/>
  <c r="DX12" i="27" s="1"/>
  <c r="EG153" i="27"/>
  <c r="DD12" i="27"/>
  <c r="DK12" i="27" s="1"/>
  <c r="DS12" i="27"/>
  <c r="EF12" i="27"/>
  <c r="EG148" i="27"/>
  <c r="CR159" i="27"/>
  <c r="EF153" i="27"/>
  <c r="EF148" i="27"/>
  <c r="EF84" i="27"/>
  <c r="EF67" i="27"/>
  <c r="EF56" i="27"/>
  <c r="EG67" i="27"/>
  <c r="EG56" i="27"/>
  <c r="EF120" i="27"/>
  <c r="EF98" i="27"/>
  <c r="EG134" i="27"/>
  <c r="EG127" i="27"/>
  <c r="EG115" i="27"/>
  <c r="EG91" i="27"/>
  <c r="EG84" i="27"/>
  <c r="EF134" i="27"/>
  <c r="EF127" i="27"/>
  <c r="EF115" i="27"/>
  <c r="EF91" i="27"/>
  <c r="EF72" i="27"/>
  <c r="EF42" i="27"/>
  <c r="EG120" i="27"/>
  <c r="EG98" i="27"/>
  <c r="EG72" i="27"/>
  <c r="EG42" i="27"/>
  <c r="DG12" i="27"/>
  <c r="DR12" i="27"/>
  <c r="DY12" i="27" s="1"/>
  <c r="BX12" i="27"/>
  <c r="DQ153" i="27"/>
  <c r="DX153" i="27" s="1"/>
  <c r="DQ148" i="27"/>
  <c r="DX148" i="27" s="1"/>
  <c r="DQ134" i="27"/>
  <c r="DX134" i="27" s="1"/>
  <c r="DQ127" i="27"/>
  <c r="DX127" i="27" s="1"/>
  <c r="DQ120" i="27"/>
  <c r="DX120" i="27" s="1"/>
  <c r="DQ115" i="27"/>
  <c r="DX115" i="27" s="1"/>
  <c r="DQ98" i="27"/>
  <c r="DX98" i="27" s="1"/>
  <c r="DQ91" i="27"/>
  <c r="DX91" i="27" s="1"/>
  <c r="DQ84" i="27"/>
  <c r="DX84" i="27" s="1"/>
  <c r="DQ72" i="27"/>
  <c r="DX72" i="27" s="1"/>
  <c r="DQ67" i="27"/>
  <c r="DX67" i="27" s="1"/>
  <c r="DQ56" i="27"/>
  <c r="DX56" i="27" s="1"/>
  <c r="DQ42" i="27"/>
  <c r="DX42" i="27" s="1"/>
  <c r="DT153" i="27"/>
  <c r="DT148" i="27"/>
  <c r="DT134" i="27"/>
  <c r="DT127" i="27"/>
  <c r="DT120" i="27"/>
  <c r="DT115" i="27"/>
  <c r="DT98" i="27"/>
  <c r="DT91" i="27"/>
  <c r="DT84" i="27"/>
  <c r="DT72" i="27"/>
  <c r="DT67" i="27"/>
  <c r="DT56" i="27"/>
  <c r="DT42" i="27"/>
  <c r="DS153" i="27"/>
  <c r="DS148" i="27"/>
  <c r="DS134" i="27"/>
  <c r="DS127" i="27"/>
  <c r="DS120" i="27"/>
  <c r="DS115" i="27"/>
  <c r="DS98" i="27"/>
  <c r="DS91" i="27"/>
  <c r="DS84" i="27"/>
  <c r="DS72" i="27"/>
  <c r="DS67" i="27"/>
  <c r="DS56" i="27"/>
  <c r="DS42" i="27"/>
  <c r="DR153" i="27"/>
  <c r="DR148" i="27"/>
  <c r="DR134" i="27"/>
  <c r="DR127" i="27"/>
  <c r="DR120" i="27"/>
  <c r="DR115" i="27"/>
  <c r="DR98" i="27"/>
  <c r="DR91" i="27"/>
  <c r="DR84" i="27"/>
  <c r="DR72" i="27"/>
  <c r="DR67" i="27"/>
  <c r="DR56" i="27"/>
  <c r="DR42" i="27"/>
  <c r="CT67" i="27"/>
  <c r="DF148" i="27"/>
  <c r="DF127" i="27"/>
  <c r="DF115" i="27"/>
  <c r="DF91" i="27"/>
  <c r="DF72" i="27"/>
  <c r="DD153" i="27"/>
  <c r="DK153" i="27" s="1"/>
  <c r="DD134" i="27"/>
  <c r="DK134" i="27" s="1"/>
  <c r="DD120" i="27"/>
  <c r="DK120" i="27" s="1"/>
  <c r="DD98" i="27"/>
  <c r="DK98" i="27" s="1"/>
  <c r="DD84" i="27"/>
  <c r="DK84" i="27" s="1"/>
  <c r="DD67" i="27"/>
  <c r="DK67" i="27" s="1"/>
  <c r="DD56" i="27"/>
  <c r="DK56" i="27" s="1"/>
  <c r="DD42" i="27"/>
  <c r="DK42" i="27" s="1"/>
  <c r="DG67" i="27"/>
  <c r="DG56" i="27"/>
  <c r="DG42" i="27"/>
  <c r="DD148" i="27"/>
  <c r="DK148" i="27" s="1"/>
  <c r="DD127" i="27"/>
  <c r="DK127" i="27" s="1"/>
  <c r="DD115" i="27"/>
  <c r="DK115" i="27" s="1"/>
  <c r="DD91" i="27"/>
  <c r="DK91" i="27" s="1"/>
  <c r="DD72" i="27"/>
  <c r="DK72" i="27" s="1"/>
  <c r="DG153" i="27"/>
  <c r="DG148" i="27"/>
  <c r="DG134" i="27"/>
  <c r="DG127" i="27"/>
  <c r="DG120" i="27"/>
  <c r="DG115" i="27"/>
  <c r="DG98" i="27"/>
  <c r="DG91" i="27"/>
  <c r="DG84" i="27"/>
  <c r="DG72" i="27"/>
  <c r="DF153" i="27"/>
  <c r="DF134" i="27"/>
  <c r="DF120" i="27"/>
  <c r="DF98" i="27"/>
  <c r="DF84" i="27"/>
  <c r="DF67" i="27"/>
  <c r="DF56" i="27"/>
  <c r="DF42" i="27"/>
  <c r="CT84" i="27"/>
  <c r="DE153" i="27"/>
  <c r="DE148" i="27"/>
  <c r="DE134" i="27"/>
  <c r="DE127" i="27"/>
  <c r="DE120" i="27"/>
  <c r="DE115" i="27"/>
  <c r="DE98" i="27"/>
  <c r="DE91" i="27"/>
  <c r="DE84" i="27"/>
  <c r="DE72" i="27"/>
  <c r="DE67" i="27"/>
  <c r="DE56" i="27"/>
  <c r="DE42" i="27"/>
  <c r="CT120" i="27"/>
  <c r="CT98" i="27"/>
  <c r="CT56" i="27"/>
  <c r="CT42" i="27"/>
  <c r="CS120" i="27"/>
  <c r="CS98" i="27"/>
  <c r="CQ159" i="27"/>
  <c r="CT153" i="27"/>
  <c r="CT148" i="27"/>
  <c r="CT134" i="27"/>
  <c r="CT127" i="27"/>
  <c r="CT115" i="27"/>
  <c r="CT91" i="27"/>
  <c r="CT72" i="27"/>
  <c r="CS153" i="27"/>
  <c r="CS148" i="27"/>
  <c r="CS134" i="27"/>
  <c r="CS127" i="27"/>
  <c r="CS115" i="27"/>
  <c r="CS91" i="27"/>
  <c r="CS84" i="27"/>
  <c r="CS72" i="27"/>
  <c r="CS67" i="27"/>
  <c r="CS56" i="27"/>
  <c r="CS42" i="27"/>
  <c r="CD42" i="27"/>
  <c r="CK42" i="27" s="1"/>
  <c r="CD127" i="27"/>
  <c r="CK127" i="27" s="1"/>
  <c r="CD98" i="27"/>
  <c r="CK98" i="27" s="1"/>
  <c r="CD91" i="27"/>
  <c r="CK91" i="27" s="1"/>
  <c r="CD84" i="27"/>
  <c r="CK84" i="27" s="1"/>
  <c r="CD72" i="27"/>
  <c r="CK72" i="27" s="1"/>
  <c r="CD67" i="27"/>
  <c r="CK67" i="27" s="1"/>
  <c r="CD56" i="27"/>
  <c r="CK56" i="27" s="1"/>
  <c r="CG153" i="27"/>
  <c r="CG148" i="27"/>
  <c r="CG134" i="27"/>
  <c r="CG127" i="27"/>
  <c r="CG120" i="27"/>
  <c r="CG115" i="27"/>
  <c r="CG98" i="27"/>
  <c r="CG91" i="27"/>
  <c r="CG84" i="27"/>
  <c r="CG72" i="27"/>
  <c r="CG67" i="27"/>
  <c r="CG56" i="27"/>
  <c r="CG42" i="27"/>
  <c r="CD153" i="27"/>
  <c r="CK153" i="27" s="1"/>
  <c r="CD134" i="27"/>
  <c r="CK134" i="27" s="1"/>
  <c r="CD120" i="27"/>
  <c r="CK120" i="27" s="1"/>
  <c r="CD115" i="27"/>
  <c r="CK115" i="27" s="1"/>
  <c r="CF153" i="27"/>
  <c r="CF148" i="27"/>
  <c r="CF134" i="27"/>
  <c r="CF127" i="27"/>
  <c r="CF120" i="27"/>
  <c r="CF115" i="27"/>
  <c r="CF98" i="27"/>
  <c r="CF91" i="27"/>
  <c r="CF84" i="27"/>
  <c r="CF72" i="27"/>
  <c r="CF67" i="27"/>
  <c r="CF56" i="27"/>
  <c r="CF42" i="27"/>
  <c r="CD148" i="27"/>
  <c r="CK148" i="27" s="1"/>
  <c r="CE153" i="27"/>
  <c r="CE148" i="27"/>
  <c r="CE134" i="27"/>
  <c r="CE127" i="27"/>
  <c r="CE120" i="27"/>
  <c r="CE115" i="27"/>
  <c r="CE98" i="27"/>
  <c r="CE91" i="27"/>
  <c r="CE84" i="27"/>
  <c r="CE72" i="27"/>
  <c r="CE67" i="27"/>
  <c r="CE56" i="27"/>
  <c r="CE42" i="27"/>
  <c r="BT153" i="27"/>
  <c r="BT148" i="27"/>
  <c r="BT134" i="27"/>
  <c r="BT127" i="27"/>
  <c r="BT120" i="27"/>
  <c r="BT115" i="27"/>
  <c r="BT98" i="27"/>
  <c r="BT91" i="27"/>
  <c r="BT84" i="27"/>
  <c r="BT72" i="27"/>
  <c r="BT67" i="27"/>
  <c r="BT56" i="27"/>
  <c r="BT42" i="27"/>
  <c r="BS153" i="27"/>
  <c r="BS148" i="27"/>
  <c r="BS134" i="27"/>
  <c r="BS127" i="27"/>
  <c r="BS120" i="27"/>
  <c r="BS115" i="27"/>
  <c r="BS98" i="27"/>
  <c r="BS91" i="27"/>
  <c r="BS84" i="27"/>
  <c r="BS72" i="27"/>
  <c r="BS67" i="27"/>
  <c r="BS56" i="27"/>
  <c r="BS42" i="27"/>
  <c r="BR153" i="27"/>
  <c r="BR148" i="27"/>
  <c r="BR134" i="27"/>
  <c r="BR127" i="27"/>
  <c r="BR120" i="27"/>
  <c r="BR115" i="27"/>
  <c r="BR98" i="27"/>
  <c r="BR91" i="27"/>
  <c r="BR84" i="27"/>
  <c r="BR72" i="27"/>
  <c r="BR67" i="27"/>
  <c r="BR56" i="27"/>
  <c r="BR42" i="27"/>
  <c r="BQ153" i="27"/>
  <c r="BX153" i="27" s="1"/>
  <c r="BQ148" i="27"/>
  <c r="BX148" i="27" s="1"/>
  <c r="BQ134" i="27"/>
  <c r="BX134" i="27" s="1"/>
  <c r="BQ127" i="27"/>
  <c r="BX127" i="27" s="1"/>
  <c r="BQ120" i="27"/>
  <c r="BX120" i="27" s="1"/>
  <c r="BQ115" i="27"/>
  <c r="BX115" i="27" s="1"/>
  <c r="BQ98" i="27"/>
  <c r="BX98" i="27" s="1"/>
  <c r="BQ91" i="27"/>
  <c r="BX91" i="27" s="1"/>
  <c r="BQ84" i="27"/>
  <c r="BX84" i="27" s="1"/>
  <c r="BQ72" i="27"/>
  <c r="BX72" i="27" s="1"/>
  <c r="BQ67" i="27"/>
  <c r="BX67" i="27" s="1"/>
  <c r="BQ56" i="27"/>
  <c r="BX56" i="27" s="1"/>
  <c r="BQ42" i="27"/>
  <c r="BX42" i="27" s="1"/>
  <c r="AS148" i="27"/>
  <c r="AS127" i="27"/>
  <c r="AS115" i="27"/>
  <c r="AS91" i="27"/>
  <c r="AS72" i="27"/>
  <c r="AQ153" i="27"/>
  <c r="AX153" i="27" s="1"/>
  <c r="AQ148" i="27"/>
  <c r="AX148" i="27" s="1"/>
  <c r="AQ134" i="27"/>
  <c r="AX134" i="27" s="1"/>
  <c r="AQ127" i="27"/>
  <c r="AX127" i="27" s="1"/>
  <c r="AQ120" i="27"/>
  <c r="AX120" i="27" s="1"/>
  <c r="AQ115" i="27"/>
  <c r="AX115" i="27" s="1"/>
  <c r="AQ98" i="27"/>
  <c r="AX98" i="27" s="1"/>
  <c r="AQ91" i="27"/>
  <c r="AX91" i="27" s="1"/>
  <c r="AQ84" i="27"/>
  <c r="AX84" i="27" s="1"/>
  <c r="AQ72" i="27"/>
  <c r="AX72" i="27" s="1"/>
  <c r="AQ67" i="27"/>
  <c r="AX67" i="27" s="1"/>
  <c r="AQ56" i="27"/>
  <c r="AX56" i="27" s="1"/>
  <c r="AQ42" i="27"/>
  <c r="AX42" i="27" s="1"/>
  <c r="AT153" i="27"/>
  <c r="AT148" i="27"/>
  <c r="AT134" i="27"/>
  <c r="AT127" i="27"/>
  <c r="AT120" i="27"/>
  <c r="AT115" i="27"/>
  <c r="AT98" i="27"/>
  <c r="AT91" i="27"/>
  <c r="AT84" i="27"/>
  <c r="AT72" i="27"/>
  <c r="AT67" i="27"/>
  <c r="AT56" i="27"/>
  <c r="AT42" i="27"/>
  <c r="AS153" i="27"/>
  <c r="AS134" i="27"/>
  <c r="AS120" i="27"/>
  <c r="AS98" i="27"/>
  <c r="AS84" i="27"/>
  <c r="AS67" i="27"/>
  <c r="AS56" i="27"/>
  <c r="AS42" i="27"/>
  <c r="AR153" i="27"/>
  <c r="AR148" i="27"/>
  <c r="AR134" i="27"/>
  <c r="AR127" i="27"/>
  <c r="AR120" i="27"/>
  <c r="AR115" i="27"/>
  <c r="AR98" i="27"/>
  <c r="AR91" i="27"/>
  <c r="AR84" i="27"/>
  <c r="AR72" i="27"/>
  <c r="AR67" i="27"/>
  <c r="AR56" i="27"/>
  <c r="AR42" i="27"/>
  <c r="AE153" i="27"/>
  <c r="AL153" i="27" s="1"/>
  <c r="AD115" i="27"/>
  <c r="AD91" i="27"/>
  <c r="AD42" i="27"/>
  <c r="AE134" i="27"/>
  <c r="AL134" i="27" s="1"/>
  <c r="AG120" i="27"/>
  <c r="AG98" i="27"/>
  <c r="AE84" i="27"/>
  <c r="AL84" i="27" s="1"/>
  <c r="AD153" i="27"/>
  <c r="AD148" i="27"/>
  <c r="AD134" i="27"/>
  <c r="AD127" i="27"/>
  <c r="AD120" i="27"/>
  <c r="AD98" i="27"/>
  <c r="AD84" i="27"/>
  <c r="AD72" i="27"/>
  <c r="AD67" i="27"/>
  <c r="AD56" i="27"/>
  <c r="AG153" i="27"/>
  <c r="AG148" i="27"/>
  <c r="AG134" i="27"/>
  <c r="AG127" i="27"/>
  <c r="AG115" i="27"/>
  <c r="AG91" i="27"/>
  <c r="AG84" i="27"/>
  <c r="AG72" i="27"/>
  <c r="AG67" i="27"/>
  <c r="AG56" i="27"/>
  <c r="AG42" i="27"/>
  <c r="AF153" i="27"/>
  <c r="AF148" i="27"/>
  <c r="AF134" i="27"/>
  <c r="AF127" i="27"/>
  <c r="AF120" i="27"/>
  <c r="AF115" i="27"/>
  <c r="AF98" i="27"/>
  <c r="AF91" i="27"/>
  <c r="AF84" i="27"/>
  <c r="AF72" i="27"/>
  <c r="AF67" i="27"/>
  <c r="AF56" i="27"/>
  <c r="AF42" i="27"/>
  <c r="AE148" i="27"/>
  <c r="AL148" i="27" s="1"/>
  <c r="AE127" i="27"/>
  <c r="AL127" i="27" s="1"/>
  <c r="AE120" i="27"/>
  <c r="AL120" i="27" s="1"/>
  <c r="AE115" i="27"/>
  <c r="AL115" i="27" s="1"/>
  <c r="AE98" i="27"/>
  <c r="AL98" i="27" s="1"/>
  <c r="AE91" i="27"/>
  <c r="AE72" i="27"/>
  <c r="AL72" i="27" s="1"/>
  <c r="AE67" i="27"/>
  <c r="AL67" i="27" s="1"/>
  <c r="AE56" i="27"/>
  <c r="AL56" i="27" s="1"/>
  <c r="AE42" i="27"/>
  <c r="AL42" i="27" s="1"/>
  <c r="Q153" i="27"/>
  <c r="X153" i="27" s="1"/>
  <c r="T153" i="27"/>
  <c r="T134" i="27"/>
  <c r="T127" i="27"/>
  <c r="T72" i="27"/>
  <c r="T42" i="27"/>
  <c r="S153" i="27"/>
  <c r="S134" i="27"/>
  <c r="S127" i="27"/>
  <c r="S72" i="27"/>
  <c r="S42" i="27"/>
  <c r="R153" i="27"/>
  <c r="R134" i="27"/>
  <c r="R127" i="27"/>
  <c r="R72" i="27"/>
  <c r="R42" i="27"/>
  <c r="Q134" i="27"/>
  <c r="X134" i="27" s="1"/>
  <c r="Q127" i="27"/>
  <c r="X127" i="27" s="1"/>
  <c r="Q72" i="27"/>
  <c r="X72" i="27" s="1"/>
  <c r="Q42" i="27"/>
  <c r="X42" i="27" s="1"/>
  <c r="Q148" i="27"/>
  <c r="X148" i="27" s="1"/>
  <c r="T148" i="27"/>
  <c r="T120" i="27"/>
  <c r="T115" i="27"/>
  <c r="T98" i="27"/>
  <c r="T91" i="27"/>
  <c r="T84" i="27"/>
  <c r="T67" i="27"/>
  <c r="T56" i="27"/>
  <c r="S148" i="27"/>
  <c r="S120" i="27"/>
  <c r="S115" i="27"/>
  <c r="S98" i="27"/>
  <c r="S91" i="27"/>
  <c r="S84" i="27"/>
  <c r="S67" i="27"/>
  <c r="S56" i="27"/>
  <c r="R148" i="27"/>
  <c r="R120" i="27"/>
  <c r="R115" i="27"/>
  <c r="R98" i="27"/>
  <c r="R91" i="27"/>
  <c r="R84" i="27"/>
  <c r="R67" i="27"/>
  <c r="R56" i="27"/>
  <c r="Q120" i="27"/>
  <c r="X120" i="27" s="1"/>
  <c r="Q115" i="27"/>
  <c r="X115" i="27" s="1"/>
  <c r="Q98" i="27"/>
  <c r="X98" i="27" s="1"/>
  <c r="Q91" i="27"/>
  <c r="X91" i="27" s="1"/>
  <c r="Q84" i="27"/>
  <c r="X84" i="27" s="1"/>
  <c r="Q67" i="27"/>
  <c r="X67" i="27" s="1"/>
  <c r="Q56" i="27"/>
  <c r="X56" i="27" s="1"/>
  <c r="ADM153" i="27"/>
  <c r="ADM148" i="27"/>
  <c r="ADM144" i="27"/>
  <c r="ADM142" i="27"/>
  <c r="ADM134" i="27"/>
  <c r="ADM127" i="27"/>
  <c r="ADM120" i="27"/>
  <c r="ADM115" i="27"/>
  <c r="ADM113" i="27"/>
  <c r="ADM111" i="27"/>
  <c r="ADM109" i="27"/>
  <c r="ADM105" i="27"/>
  <c r="ADM103" i="27"/>
  <c r="ADM101" i="27"/>
  <c r="ADM98" i="27"/>
  <c r="ADM91" i="27"/>
  <c r="ADM84" i="27"/>
  <c r="ADM72" i="27"/>
  <c r="ADM67" i="27"/>
  <c r="ADM65" i="27"/>
  <c r="ADM62" i="27"/>
  <c r="ADM59" i="27"/>
  <c r="ADM56" i="27"/>
  <c r="AEC55" i="27"/>
  <c r="AEL55" i="27" s="1"/>
  <c r="ADN55" i="27"/>
  <c r="ADP55" i="27" s="1"/>
  <c r="ADY55" i="27" s="1"/>
  <c r="ACP55" i="27"/>
  <c r="ACY55" i="27" s="1"/>
  <c r="ACC55" i="27"/>
  <c r="ACL55" i="27" s="1"/>
  <c r="ABY55" i="27"/>
  <c r="ABC55" i="27"/>
  <c r="ABL55" i="27" s="1"/>
  <c r="AAP55" i="27"/>
  <c r="AAY55" i="27" s="1"/>
  <c r="AAL55" i="27"/>
  <c r="ZP55" i="27"/>
  <c r="ZY55" i="27" s="1"/>
  <c r="ZC55" i="27"/>
  <c r="ZL55" i="27" s="1"/>
  <c r="YP55" i="27"/>
  <c r="YY55" i="27" s="1"/>
  <c r="YC55" i="27"/>
  <c r="YL55" i="27" s="1"/>
  <c r="XP55" i="27"/>
  <c r="XY55" i="27" s="1"/>
  <c r="XC55" i="27"/>
  <c r="XL55" i="27" s="1"/>
  <c r="WP55" i="27"/>
  <c r="WY55" i="27" s="1"/>
  <c r="WC55" i="27"/>
  <c r="WL55" i="27" s="1"/>
  <c r="VP55" i="27"/>
  <c r="VY55" i="27" s="1"/>
  <c r="VC55" i="27"/>
  <c r="VL55" i="27" s="1"/>
  <c r="UP55" i="27"/>
  <c r="UY55" i="27" s="1"/>
  <c r="UC55" i="27"/>
  <c r="UL55" i="27" s="1"/>
  <c r="TP55" i="27"/>
  <c r="TY55" i="27" s="1"/>
  <c r="TC55" i="27"/>
  <c r="TL55" i="27" s="1"/>
  <c r="SP55" i="27"/>
  <c r="SY55" i="27" s="1"/>
  <c r="QC55" i="27"/>
  <c r="QL55" i="27" s="1"/>
  <c r="PP55" i="27"/>
  <c r="PY55" i="27" s="1"/>
  <c r="PC55" i="27"/>
  <c r="PL55" i="27" s="1"/>
  <c r="OP55" i="27"/>
  <c r="OY55" i="27" s="1"/>
  <c r="OC55" i="27"/>
  <c r="OL55" i="27" s="1"/>
  <c r="NP55" i="27"/>
  <c r="NY55" i="27" s="1"/>
  <c r="NC55" i="27"/>
  <c r="NL55" i="27" s="1"/>
  <c r="MP55" i="27"/>
  <c r="MY55" i="27" s="1"/>
  <c r="MC55" i="27"/>
  <c r="ML55" i="27" s="1"/>
  <c r="LP55" i="27"/>
  <c r="LY55" i="27" s="1"/>
  <c r="LC55" i="27"/>
  <c r="LL55" i="27" s="1"/>
  <c r="KP55" i="27"/>
  <c r="KY55" i="27" s="1"/>
  <c r="KC55" i="27"/>
  <c r="KL55" i="27" s="1"/>
  <c r="JP55" i="27"/>
  <c r="JY55" i="27" s="1"/>
  <c r="JC55" i="27"/>
  <c r="JL55" i="27" s="1"/>
  <c r="IP55" i="27"/>
  <c r="IY55" i="27" s="1"/>
  <c r="IC55" i="27"/>
  <c r="IL55" i="27" s="1"/>
  <c r="HP55" i="27"/>
  <c r="HY55" i="27" s="1"/>
  <c r="HC55" i="27"/>
  <c r="HL55" i="27" s="1"/>
  <c r="GC55" i="27"/>
  <c r="GL55" i="27" s="1"/>
  <c r="FP55" i="27"/>
  <c r="FY55" i="27" s="1"/>
  <c r="FC55" i="27"/>
  <c r="FL55" i="27" s="1"/>
  <c r="EP55" i="27"/>
  <c r="EY55" i="27" s="1"/>
  <c r="EC55" i="27"/>
  <c r="EL55" i="27" s="1"/>
  <c r="DP55" i="27"/>
  <c r="DY55" i="27" s="1"/>
  <c r="DC55" i="27"/>
  <c r="DL55" i="27" s="1"/>
  <c r="CP55" i="27"/>
  <c r="CY55" i="27" s="1"/>
  <c r="CC55" i="27"/>
  <c r="CL55" i="27" s="1"/>
  <c r="BP55" i="27"/>
  <c r="BY55" i="27" s="1"/>
  <c r="BC55" i="27"/>
  <c r="BL55" i="27" s="1"/>
  <c r="AP55" i="27"/>
  <c r="AY55" i="27" s="1"/>
  <c r="P55" i="27"/>
  <c r="Y55" i="27" s="1"/>
  <c r="ADM53" i="27"/>
  <c r="ADM42" i="27"/>
  <c r="ADM39" i="27"/>
  <c r="ADM37" i="27"/>
  <c r="ADM34" i="27"/>
  <c r="ADM30" i="27"/>
  <c r="ADM28" i="27"/>
  <c r="ADM26" i="27"/>
  <c r="ADM24" i="27"/>
  <c r="ADM22" i="27"/>
  <c r="ADM20" i="27"/>
  <c r="D14" i="27"/>
  <c r="AEC13" i="27"/>
  <c r="AEL13" i="27" s="1"/>
  <c r="ADN13" i="27"/>
  <c r="ADP13" i="27" s="1"/>
  <c r="ADY13" i="27" s="1"/>
  <c r="ACP13" i="27"/>
  <c r="ACY13" i="27" s="1"/>
  <c r="ACC13" i="27"/>
  <c r="ACL13" i="27" s="1"/>
  <c r="ABY13" i="27"/>
  <c r="ABC13" i="27"/>
  <c r="ABL13" i="27" s="1"/>
  <c r="AAP13" i="27"/>
  <c r="AAY13" i="27" s="1"/>
  <c r="AAC13" i="27"/>
  <c r="ZP13" i="27"/>
  <c r="ZY13" i="27" s="1"/>
  <c r="ZC13" i="27"/>
  <c r="ZL13" i="27" s="1"/>
  <c r="YP13" i="27"/>
  <c r="YY13" i="27" s="1"/>
  <c r="YC13" i="27"/>
  <c r="YL13" i="27" s="1"/>
  <c r="XP13" i="27"/>
  <c r="XY13" i="27" s="1"/>
  <c r="XC13" i="27"/>
  <c r="XL13" i="27" s="1"/>
  <c r="WP13" i="27"/>
  <c r="WY13" i="27" s="1"/>
  <c r="WC13" i="27"/>
  <c r="WL13" i="27" s="1"/>
  <c r="VP13" i="27"/>
  <c r="VY13" i="27" s="1"/>
  <c r="VC13" i="27"/>
  <c r="VL13" i="27" s="1"/>
  <c r="UP13" i="27"/>
  <c r="UY13" i="27" s="1"/>
  <c r="UC13" i="27"/>
  <c r="UL13" i="27" s="1"/>
  <c r="TP13" i="27"/>
  <c r="TY13" i="27" s="1"/>
  <c r="TC13" i="27"/>
  <c r="TL13" i="27" s="1"/>
  <c r="SP13" i="27"/>
  <c r="SY13" i="27" s="1"/>
  <c r="QC13" i="27"/>
  <c r="QL13" i="27" s="1"/>
  <c r="PP13" i="27"/>
  <c r="PY13" i="27" s="1"/>
  <c r="PC13" i="27"/>
  <c r="PL13" i="27" s="1"/>
  <c r="OP13" i="27"/>
  <c r="OY13" i="27" s="1"/>
  <c r="OC13" i="27"/>
  <c r="OL13" i="27" s="1"/>
  <c r="NP13" i="27"/>
  <c r="NY13" i="27" s="1"/>
  <c r="NC13" i="27"/>
  <c r="NL13" i="27" s="1"/>
  <c r="MP13" i="27"/>
  <c r="MY13" i="27" s="1"/>
  <c r="MC13" i="27"/>
  <c r="ML13" i="27" s="1"/>
  <c r="LP13" i="27"/>
  <c r="LY13" i="27" s="1"/>
  <c r="LC13" i="27"/>
  <c r="LL13" i="27" s="1"/>
  <c r="KP13" i="27"/>
  <c r="KY13" i="27" s="1"/>
  <c r="KC13" i="27"/>
  <c r="KL13" i="27" s="1"/>
  <c r="JP13" i="27"/>
  <c r="JY13" i="27" s="1"/>
  <c r="JC13" i="27"/>
  <c r="JL13" i="27" s="1"/>
  <c r="IP13" i="27"/>
  <c r="IY13" i="27" s="1"/>
  <c r="IC13" i="27"/>
  <c r="IL13" i="27" s="1"/>
  <c r="HP13" i="27"/>
  <c r="HY13" i="27" s="1"/>
  <c r="HC13" i="27"/>
  <c r="HL13" i="27" s="1"/>
  <c r="GC13" i="27"/>
  <c r="GL13" i="27" s="1"/>
  <c r="FP13" i="27"/>
  <c r="FY13" i="27" s="1"/>
  <c r="FC13" i="27"/>
  <c r="FL13" i="27" s="1"/>
  <c r="EP13" i="27"/>
  <c r="EY13" i="27" s="1"/>
  <c r="EC13" i="27"/>
  <c r="EL13" i="27" s="1"/>
  <c r="DP13" i="27"/>
  <c r="DY13" i="27" s="1"/>
  <c r="DC13" i="27"/>
  <c r="DL13" i="27" s="1"/>
  <c r="ADM12" i="27"/>
  <c r="ADL55" i="27"/>
  <c r="GP55" i="27"/>
  <c r="GY55" i="27" s="1"/>
  <c r="ADL13" i="27"/>
  <c r="GP13" i="27"/>
  <c r="GY13" i="27" s="1"/>
  <c r="NT169" i="27" l="1"/>
  <c r="NT171" i="27"/>
  <c r="NS169" i="27"/>
  <c r="NS171" i="27"/>
  <c r="AEQ134" i="27"/>
  <c r="AEQ127" i="27"/>
  <c r="AET56" i="27"/>
  <c r="AEQ153" i="27"/>
  <c r="AEQ42" i="27"/>
  <c r="AEQ56" i="27"/>
  <c r="AEQ67" i="27"/>
  <c r="AEQ72" i="27"/>
  <c r="AEQ115" i="27"/>
  <c r="AEQ148" i="27"/>
  <c r="FD169" i="27"/>
  <c r="FE169" i="27"/>
  <c r="AEQ91" i="27"/>
  <c r="AEQ120" i="27"/>
  <c r="AET84" i="27"/>
  <c r="AET115" i="27"/>
  <c r="AET134" i="27"/>
  <c r="AET120" i="27"/>
  <c r="AET127" i="27"/>
  <c r="AET148" i="27"/>
  <c r="AET67" i="27"/>
  <c r="AET72" i="27"/>
  <c r="S58" i="30"/>
  <c r="AET153" i="27"/>
  <c r="AET42" i="27"/>
  <c r="S57" i="30"/>
  <c r="AET91" i="27"/>
  <c r="S36" i="30"/>
  <c r="S15" i="30"/>
  <c r="S28" i="30"/>
  <c r="AES12" i="27"/>
  <c r="AET12" i="27"/>
  <c r="AES56" i="27"/>
  <c r="AES153" i="27"/>
  <c r="S14" i="30"/>
  <c r="AES67" i="27"/>
  <c r="AEQ12" i="27"/>
  <c r="S9" i="30"/>
  <c r="I38" i="30"/>
  <c r="AES42" i="27"/>
  <c r="AES72" i="27"/>
  <c r="AES84" i="27"/>
  <c r="AES127" i="27"/>
  <c r="AES134" i="27"/>
  <c r="AES148" i="27"/>
  <c r="AER12" i="27"/>
  <c r="AER159" i="27" s="1"/>
  <c r="AER177" i="27" s="1"/>
  <c r="AER179" i="27" s="1"/>
  <c r="AER180" i="27" s="1"/>
  <c r="AES98" i="27"/>
  <c r="AES120" i="27"/>
  <c r="S26" i="30"/>
  <c r="AES91" i="27"/>
  <c r="AES115" i="27"/>
  <c r="S19" i="30"/>
  <c r="S29" i="30"/>
  <c r="H38" i="30"/>
  <c r="Q38" i="30" s="1"/>
  <c r="I62" i="30"/>
  <c r="H62" i="30"/>
  <c r="Q62" i="30" s="1"/>
  <c r="AAL13" i="27"/>
  <c r="AAC12" i="27"/>
  <c r="AAL12" i="27" s="1"/>
  <c r="S33" i="30"/>
  <c r="S55" i="30"/>
  <c r="S32" i="30"/>
  <c r="I25" i="30"/>
  <c r="KR169" i="27"/>
  <c r="I13" i="30"/>
  <c r="ME169" i="27"/>
  <c r="H16" i="30"/>
  <c r="NQ169" i="27"/>
  <c r="K27" i="28"/>
  <c r="ST169" i="27"/>
  <c r="I24" i="30"/>
  <c r="KE169" i="27"/>
  <c r="I11" i="30"/>
  <c r="LE169" i="27"/>
  <c r="H13" i="30"/>
  <c r="MD169" i="27"/>
  <c r="J29" i="30"/>
  <c r="QS169" i="27"/>
  <c r="J57" i="30"/>
  <c r="RS169" i="27"/>
  <c r="J27" i="28"/>
  <c r="SS169" i="27"/>
  <c r="F29" i="30"/>
  <c r="QO169" i="27"/>
  <c r="F57" i="30"/>
  <c r="RO169" i="27"/>
  <c r="F28" i="30"/>
  <c r="SB169" i="27"/>
  <c r="I18" i="30"/>
  <c r="JR169" i="27"/>
  <c r="H18" i="30"/>
  <c r="JQ169" i="27"/>
  <c r="H24" i="30"/>
  <c r="KD169" i="27"/>
  <c r="H25" i="30"/>
  <c r="KQ169" i="27"/>
  <c r="H11" i="30"/>
  <c r="LD169" i="27"/>
  <c r="I16" i="30"/>
  <c r="S16" i="30" s="1"/>
  <c r="NR169" i="27"/>
  <c r="J58" i="30"/>
  <c r="RF169" i="27"/>
  <c r="J28" i="30"/>
  <c r="SF169" i="27"/>
  <c r="H45" i="30"/>
  <c r="GD169" i="27"/>
  <c r="H47" i="30"/>
  <c r="CQ169" i="27"/>
  <c r="I47" i="30"/>
  <c r="CR169" i="27"/>
  <c r="I42" i="30"/>
  <c r="ER169" i="27"/>
  <c r="I44" i="30"/>
  <c r="FR169" i="27"/>
  <c r="I8" i="30"/>
  <c r="HR169" i="27"/>
  <c r="I41" i="30"/>
  <c r="EE169" i="27"/>
  <c r="I45" i="30"/>
  <c r="GE169" i="27"/>
  <c r="H46" i="30"/>
  <c r="ID169" i="27"/>
  <c r="H10" i="30"/>
  <c r="IQ169" i="27"/>
  <c r="I46" i="30"/>
  <c r="S46" i="30" s="1"/>
  <c r="IE169" i="27"/>
  <c r="H42" i="30"/>
  <c r="EQ169" i="27"/>
  <c r="H41" i="30"/>
  <c r="ED169" i="27"/>
  <c r="I7" i="30"/>
  <c r="HE169" i="27"/>
  <c r="H8" i="30"/>
  <c r="HQ169" i="27"/>
  <c r="H7" i="30"/>
  <c r="HD169" i="27"/>
  <c r="H44" i="30"/>
  <c r="FQ169" i="27"/>
  <c r="I10" i="30"/>
  <c r="S10" i="30" s="1"/>
  <c r="IR169" i="27"/>
  <c r="I43" i="30"/>
  <c r="H6" i="30"/>
  <c r="H43" i="30"/>
  <c r="I6" i="30"/>
  <c r="AH55" i="27"/>
  <c r="AB55" i="27"/>
  <c r="GU55" i="27"/>
  <c r="GO55" i="27"/>
  <c r="AEM55" i="27"/>
  <c r="AEU55" i="27" s="1"/>
  <c r="ADH13" i="27"/>
  <c r="ADH55" i="27"/>
  <c r="AB13" i="27"/>
  <c r="AH13" i="27"/>
  <c r="AEM13" i="27"/>
  <c r="AEU13" i="27" s="1"/>
  <c r="GU13" i="27"/>
  <c r="GO13" i="27"/>
  <c r="K52" i="28"/>
  <c r="K15" i="30"/>
  <c r="K55" i="28"/>
  <c r="K33" i="30"/>
  <c r="K47" i="28"/>
  <c r="K26" i="30"/>
  <c r="K39" i="28"/>
  <c r="K36" i="30"/>
  <c r="Q55" i="28"/>
  <c r="Q33" i="30"/>
  <c r="Q26" i="28"/>
  <c r="Q58" i="30"/>
  <c r="J50" i="28"/>
  <c r="J13" i="30"/>
  <c r="K51" i="28"/>
  <c r="K14" i="30"/>
  <c r="J54" i="28"/>
  <c r="J32" i="30"/>
  <c r="K25" i="28"/>
  <c r="K55" i="30"/>
  <c r="K48" i="28"/>
  <c r="K29" i="30"/>
  <c r="K37" i="28"/>
  <c r="K57" i="30"/>
  <c r="J38" i="28"/>
  <c r="J9" i="30"/>
  <c r="J40" i="28"/>
  <c r="J19" i="30"/>
  <c r="Q51" i="28"/>
  <c r="Q14" i="30"/>
  <c r="Q25" i="28"/>
  <c r="Q55" i="30"/>
  <c r="Q37" i="28"/>
  <c r="Q57" i="30"/>
  <c r="Q39" i="28"/>
  <c r="Q36" i="30"/>
  <c r="O48" i="28"/>
  <c r="O29" i="30"/>
  <c r="UH168" i="27"/>
  <c r="D19" i="30"/>
  <c r="J51" i="28"/>
  <c r="J14" i="30"/>
  <c r="K53" i="28"/>
  <c r="K16" i="30"/>
  <c r="K54" i="28"/>
  <c r="K32" i="30"/>
  <c r="J25" i="28"/>
  <c r="J55" i="30"/>
  <c r="K38" i="28"/>
  <c r="K9" i="30"/>
  <c r="K40" i="28"/>
  <c r="K19" i="30"/>
  <c r="RK159" i="27"/>
  <c r="F58" i="30"/>
  <c r="Q52" i="28"/>
  <c r="Q15" i="30"/>
  <c r="Q47" i="28"/>
  <c r="Q26" i="30"/>
  <c r="Q46" i="28"/>
  <c r="Q28" i="30"/>
  <c r="Q40" i="28"/>
  <c r="Q19" i="30"/>
  <c r="O37" i="28"/>
  <c r="O57" i="30"/>
  <c r="O26" i="28"/>
  <c r="O58" i="30"/>
  <c r="O46" i="28"/>
  <c r="O28" i="30"/>
  <c r="K50" i="28"/>
  <c r="K13" i="30"/>
  <c r="J52" i="28"/>
  <c r="J15" i="30"/>
  <c r="J53" i="28"/>
  <c r="J16" i="30"/>
  <c r="J55" i="28"/>
  <c r="J33" i="30"/>
  <c r="J47" i="28"/>
  <c r="J26" i="30"/>
  <c r="K26" i="28"/>
  <c r="K58" i="30"/>
  <c r="K46" i="28"/>
  <c r="K28" i="30"/>
  <c r="J39" i="28"/>
  <c r="J36" i="30"/>
  <c r="Q54" i="28"/>
  <c r="Q32" i="30"/>
  <c r="Q48" i="28"/>
  <c r="Q29" i="30"/>
  <c r="Q38" i="28"/>
  <c r="Q9" i="30"/>
  <c r="AEW18" i="27"/>
  <c r="AEW27" i="27"/>
  <c r="AEW26" i="27" s="1"/>
  <c r="AEW48" i="27"/>
  <c r="AEW52" i="27"/>
  <c r="AEW60" i="27"/>
  <c r="AEW59" i="27" s="1"/>
  <c r="AEW76" i="27"/>
  <c r="AEW80" i="27"/>
  <c r="AEW85" i="27"/>
  <c r="AEW94" i="27"/>
  <c r="AEW100" i="27"/>
  <c r="AEW112" i="27"/>
  <c r="AEW111" i="27" s="1"/>
  <c r="AEW119" i="27"/>
  <c r="AEW129" i="27"/>
  <c r="AEW136" i="27"/>
  <c r="AEW149" i="27"/>
  <c r="AEW14" i="27"/>
  <c r="AEW21" i="27"/>
  <c r="AEW20" i="27" s="1"/>
  <c r="AEW29" i="27"/>
  <c r="AEW28" i="27" s="1"/>
  <c r="AEW49" i="27"/>
  <c r="AEW54" i="27"/>
  <c r="AEW53" i="27" s="1"/>
  <c r="AEW63" i="27"/>
  <c r="AEW62" i="27" s="1"/>
  <c r="AEW77" i="27"/>
  <c r="AEW81" i="27"/>
  <c r="AEW86" i="27"/>
  <c r="AEW95" i="27"/>
  <c r="AEW102" i="27"/>
  <c r="AEW101" i="27" s="1"/>
  <c r="AEW114" i="27"/>
  <c r="AEW113" i="27" s="1"/>
  <c r="AEW121" i="27"/>
  <c r="AEW130" i="27"/>
  <c r="AEW137" i="27"/>
  <c r="AEW150" i="27"/>
  <c r="AEW13" i="27"/>
  <c r="AEW15" i="27"/>
  <c r="AEW23" i="27"/>
  <c r="AEW22" i="27" s="1"/>
  <c r="AEW35" i="27"/>
  <c r="AEW34" i="27" s="1"/>
  <c r="AEW50" i="27"/>
  <c r="AEW57" i="27"/>
  <c r="AEW68" i="27"/>
  <c r="AEW78" i="27"/>
  <c r="AEW82" i="27"/>
  <c r="AEW92" i="27"/>
  <c r="AEW96" i="27"/>
  <c r="AEW104" i="27"/>
  <c r="AEW103" i="27" s="1"/>
  <c r="AEW116" i="27"/>
  <c r="AEW122" i="27"/>
  <c r="AEW132" i="27"/>
  <c r="AEW141" i="27"/>
  <c r="AEW155" i="27"/>
  <c r="AEW16" i="27"/>
  <c r="AEW25" i="27"/>
  <c r="AEW24" i="27" s="1"/>
  <c r="AEW38" i="27"/>
  <c r="AEW37" i="27" s="1"/>
  <c r="AEW51" i="27"/>
  <c r="AEW58" i="27"/>
  <c r="AEW71" i="27"/>
  <c r="AEW79" i="27"/>
  <c r="AEW83" i="27"/>
  <c r="AEW93" i="27"/>
  <c r="AEW99" i="27"/>
  <c r="AEW108" i="27"/>
  <c r="AEW105" i="27" s="1"/>
  <c r="AEW118" i="27"/>
  <c r="AEW124" i="27"/>
  <c r="AEW133" i="27"/>
  <c r="AEW147" i="27"/>
  <c r="AEW144" i="27" s="1"/>
  <c r="AEW156" i="27"/>
  <c r="SW159" i="27"/>
  <c r="F46" i="28"/>
  <c r="SI168" i="27"/>
  <c r="SK159" i="27"/>
  <c r="F37" i="28"/>
  <c r="RV168" i="27"/>
  <c r="RX159" i="27"/>
  <c r="F26" i="28"/>
  <c r="RI168" i="27"/>
  <c r="F48" i="28"/>
  <c r="QV168" i="27"/>
  <c r="QX159" i="27"/>
  <c r="NW168" i="27"/>
  <c r="MJ168" i="27"/>
  <c r="LJ168" i="27"/>
  <c r="KW168" i="27"/>
  <c r="KJ168" i="27"/>
  <c r="JW168" i="27"/>
  <c r="BP13" i="27"/>
  <c r="P13" i="27"/>
  <c r="CC13" i="27"/>
  <c r="AP13" i="27"/>
  <c r="CP13" i="27"/>
  <c r="CY13" i="27" s="1"/>
  <c r="IJ168" i="27"/>
  <c r="BC13" i="27"/>
  <c r="IW168" i="27"/>
  <c r="HW168" i="27"/>
  <c r="HJ168" i="27"/>
  <c r="GW168" i="27"/>
  <c r="GJ168" i="27"/>
  <c r="FW168" i="27"/>
  <c r="FJ168" i="27"/>
  <c r="CJ56" i="27"/>
  <c r="CJ84" i="27"/>
  <c r="CJ148" i="27"/>
  <c r="EW168" i="27"/>
  <c r="EJ168" i="27"/>
  <c r="CJ12" i="27"/>
  <c r="CJ42" i="27"/>
  <c r="CJ67" i="27"/>
  <c r="CJ72" i="27"/>
  <c r="CJ91" i="27"/>
  <c r="CW168" i="27"/>
  <c r="AW98" i="27"/>
  <c r="CJ98" i="27"/>
  <c r="CJ115" i="27"/>
  <c r="CJ127" i="27"/>
  <c r="CJ134" i="27"/>
  <c r="AW120" i="27"/>
  <c r="CJ153" i="27"/>
  <c r="CJ120" i="27"/>
  <c r="AW12" i="27"/>
  <c r="AW134" i="27"/>
  <c r="AW148" i="27"/>
  <c r="AW42" i="27"/>
  <c r="AW56" i="27"/>
  <c r="AW67" i="27"/>
  <c r="AW72" i="27"/>
  <c r="AW84" i="27"/>
  <c r="AW91" i="27"/>
  <c r="AW115" i="27"/>
  <c r="AW127" i="27"/>
  <c r="AW153" i="27"/>
  <c r="H66" i="28"/>
  <c r="I66" i="28"/>
  <c r="I23" i="28"/>
  <c r="I18" i="28"/>
  <c r="H19" i="28"/>
  <c r="H18" i="28"/>
  <c r="H11" i="28"/>
  <c r="I12" i="28"/>
  <c r="I57" i="28"/>
  <c r="H57" i="28"/>
  <c r="H58" i="28"/>
  <c r="H59" i="28"/>
  <c r="H24" i="28"/>
  <c r="I53" i="28"/>
  <c r="H27" i="28"/>
  <c r="I68" i="28"/>
  <c r="H16" i="28"/>
  <c r="I59" i="28"/>
  <c r="I50" i="28"/>
  <c r="H53" i="28"/>
  <c r="I67" i="28"/>
  <c r="H23" i="28"/>
  <c r="I11" i="28"/>
  <c r="H17" i="28"/>
  <c r="I19" i="28"/>
  <c r="I58" i="28"/>
  <c r="I24" i="28"/>
  <c r="H50" i="28"/>
  <c r="H68" i="28"/>
  <c r="H67" i="28"/>
  <c r="I17" i="28"/>
  <c r="I16" i="28"/>
  <c r="H20" i="28"/>
  <c r="H12" i="28"/>
  <c r="I20" i="28"/>
  <c r="I27" i="28"/>
  <c r="J48" i="28"/>
  <c r="J37" i="28"/>
  <c r="J26" i="28"/>
  <c r="J46" i="28"/>
  <c r="UB159" i="27"/>
  <c r="D40" i="28"/>
  <c r="ADL14" i="27"/>
  <c r="AEP55" i="27"/>
  <c r="AEN55" i="27"/>
  <c r="AEN13" i="27"/>
  <c r="D15" i="27"/>
  <c r="ABY15" i="27" s="1"/>
  <c r="QP14" i="27"/>
  <c r="QY14" i="27" s="1"/>
  <c r="RC14" i="27"/>
  <c r="RL14" i="27" s="1"/>
  <c r="RP14" i="27"/>
  <c r="RY14" i="27" s="1"/>
  <c r="SC14" i="27"/>
  <c r="SL14" i="27" s="1"/>
  <c r="LF159" i="27"/>
  <c r="LF169" i="27" s="1"/>
  <c r="LG159" i="27"/>
  <c r="LG169" i="27" s="1"/>
  <c r="KS159" i="27"/>
  <c r="KS169" i="27" s="1"/>
  <c r="KF159" i="27"/>
  <c r="KF169" i="27" s="1"/>
  <c r="KT159" i="27"/>
  <c r="KT169" i="27" s="1"/>
  <c r="KG159" i="27"/>
  <c r="KG169" i="27" s="1"/>
  <c r="JT159" i="27"/>
  <c r="JT169" i="27" s="1"/>
  <c r="JS159" i="27"/>
  <c r="JS169" i="27" s="1"/>
  <c r="JG159" i="27"/>
  <c r="JG169" i="27" s="1"/>
  <c r="JE159" i="27"/>
  <c r="JD159" i="27"/>
  <c r="JF159" i="27"/>
  <c r="JF169" i="27" s="1"/>
  <c r="IS159" i="27"/>
  <c r="IS169" i="27" s="1"/>
  <c r="IT159" i="27"/>
  <c r="IT169" i="27" s="1"/>
  <c r="IF159" i="27"/>
  <c r="IF169" i="27" s="1"/>
  <c r="IG159" i="27"/>
  <c r="IG169" i="27" s="1"/>
  <c r="HT159" i="27"/>
  <c r="HT169" i="27" s="1"/>
  <c r="HS159" i="27"/>
  <c r="HS169" i="27" s="1"/>
  <c r="HF159" i="27"/>
  <c r="HF169" i="27" s="1"/>
  <c r="HG159" i="27"/>
  <c r="HG169" i="27" s="1"/>
  <c r="GT159" i="27"/>
  <c r="GT169" i="27" s="1"/>
  <c r="GS159" i="27"/>
  <c r="GS169" i="27" s="1"/>
  <c r="GF159" i="27"/>
  <c r="GF169" i="27" s="1"/>
  <c r="GG159" i="27"/>
  <c r="GG169" i="27" s="1"/>
  <c r="FS159" i="27"/>
  <c r="FS169" i="27" s="1"/>
  <c r="FG159" i="27"/>
  <c r="FG169" i="27" s="1"/>
  <c r="FT159" i="27"/>
  <c r="FT169" i="27" s="1"/>
  <c r="FF159" i="27"/>
  <c r="FF169" i="27" s="1"/>
  <c r="ET159" i="27"/>
  <c r="ET169" i="27" s="1"/>
  <c r="ES159" i="27"/>
  <c r="ES169" i="27" s="1"/>
  <c r="EF159" i="27"/>
  <c r="EF169" i="27" s="1"/>
  <c r="EG159" i="27"/>
  <c r="EG169" i="27" s="1"/>
  <c r="DR159" i="27"/>
  <c r="DT159" i="27"/>
  <c r="DT169" i="27" s="1"/>
  <c r="DQ159" i="27"/>
  <c r="DS159" i="27"/>
  <c r="DS169" i="27" s="1"/>
  <c r="DE159" i="27"/>
  <c r="DE169" i="27" s="1"/>
  <c r="DF159" i="27"/>
  <c r="DG159" i="27"/>
  <c r="DD159" i="27"/>
  <c r="DD169" i="27" s="1"/>
  <c r="CS159" i="27"/>
  <c r="CS169" i="27" s="1"/>
  <c r="CT159" i="27"/>
  <c r="CT169" i="27" s="1"/>
  <c r="CD159" i="27"/>
  <c r="CD169" i="27" s="1"/>
  <c r="CF159" i="27"/>
  <c r="CE159" i="27"/>
  <c r="CE169" i="27" s="1"/>
  <c r="CG159" i="27"/>
  <c r="BR159" i="27"/>
  <c r="BQ159" i="27"/>
  <c r="BS159" i="27"/>
  <c r="BS169" i="27" s="1"/>
  <c r="BT159" i="27"/>
  <c r="BT169" i="27" s="1"/>
  <c r="AS159" i="27"/>
  <c r="BF159" i="27"/>
  <c r="BG159" i="27"/>
  <c r="BD159" i="27"/>
  <c r="BD169" i="27" s="1"/>
  <c r="BE159" i="27"/>
  <c r="BE169" i="27" s="1"/>
  <c r="AR159" i="27"/>
  <c r="AR169" i="27" s="1"/>
  <c r="AT159" i="27"/>
  <c r="AQ159" i="27"/>
  <c r="AQ169" i="27" s="1"/>
  <c r="PU168" i="27"/>
  <c r="O13" i="28" s="1"/>
  <c r="AE159" i="27"/>
  <c r="AE169" i="27" s="1"/>
  <c r="AD159" i="27"/>
  <c r="AD169" i="27" s="1"/>
  <c r="AF159" i="27"/>
  <c r="AG159" i="27"/>
  <c r="T159" i="27"/>
  <c r="T169" i="27" s="1"/>
  <c r="AU168" i="27"/>
  <c r="O7" i="28" s="1"/>
  <c r="S159" i="27"/>
  <c r="S169" i="27" s="1"/>
  <c r="R159" i="27"/>
  <c r="R169" i="27" s="1"/>
  <c r="Q159" i="27"/>
  <c r="P14" i="27"/>
  <c r="Y14" i="27" s="1"/>
  <c r="IC14" i="27"/>
  <c r="IL14" i="27" s="1"/>
  <c r="UC14" i="27"/>
  <c r="UL14" i="27" s="1"/>
  <c r="SU168" i="27"/>
  <c r="O27" i="28" s="1"/>
  <c r="BH168" i="27"/>
  <c r="O8" i="28" s="1"/>
  <c r="DH168" i="27"/>
  <c r="O21" i="28" s="1"/>
  <c r="QC14" i="27"/>
  <c r="QL14" i="27" s="1"/>
  <c r="U168" i="27"/>
  <c r="O5" i="28" s="1"/>
  <c r="CH168" i="27"/>
  <c r="O10" i="28" s="1"/>
  <c r="EC14" i="27"/>
  <c r="EL14" i="27" s="1"/>
  <c r="YC14" i="27"/>
  <c r="YL14" i="27" s="1"/>
  <c r="MC14" i="27"/>
  <c r="ML14" i="27" s="1"/>
  <c r="ACC14" i="27"/>
  <c r="ACL14" i="27" s="1"/>
  <c r="CC14" i="27"/>
  <c r="CL14" i="27" s="1"/>
  <c r="KC14" i="27"/>
  <c r="KL14" i="27" s="1"/>
  <c r="AAL14" i="27"/>
  <c r="GC14" i="27"/>
  <c r="GL14" i="27" s="1"/>
  <c r="OC14" i="27"/>
  <c r="OL14" i="27" s="1"/>
  <c r="WC14" i="27"/>
  <c r="WL14" i="27" s="1"/>
  <c r="AEC14" i="27"/>
  <c r="AEL14" i="27" s="1"/>
  <c r="AAP15" i="27"/>
  <c r="AAY15" i="27" s="1"/>
  <c r="AP14" i="27"/>
  <c r="AY14" i="27" s="1"/>
  <c r="CP14" i="27"/>
  <c r="CY14" i="27" s="1"/>
  <c r="EP14" i="27"/>
  <c r="EY14" i="27" s="1"/>
  <c r="GP14" i="27"/>
  <c r="GY14" i="27" s="1"/>
  <c r="IP14" i="27"/>
  <c r="IY14" i="27" s="1"/>
  <c r="KP14" i="27"/>
  <c r="KY14" i="27" s="1"/>
  <c r="MP14" i="27"/>
  <c r="MY14" i="27" s="1"/>
  <c r="OP14" i="27"/>
  <c r="OY14" i="27" s="1"/>
  <c r="SP14" i="27"/>
  <c r="SY14" i="27" s="1"/>
  <c r="UP14" i="27"/>
  <c r="UY14" i="27" s="1"/>
  <c r="WP14" i="27"/>
  <c r="WY14" i="27" s="1"/>
  <c r="YP14" i="27"/>
  <c r="YY14" i="27" s="1"/>
  <c r="AAP14" i="27"/>
  <c r="AAY14" i="27" s="1"/>
  <c r="ACP14" i="27"/>
  <c r="ACY14" i="27" s="1"/>
  <c r="ADM159" i="27"/>
  <c r="ADU168" i="27" s="1"/>
  <c r="BC14" i="27"/>
  <c r="BL14" i="27" s="1"/>
  <c r="DC14" i="27"/>
  <c r="DL14" i="27" s="1"/>
  <c r="FC14" i="27"/>
  <c r="FL14" i="27" s="1"/>
  <c r="HC14" i="27"/>
  <c r="HL14" i="27" s="1"/>
  <c r="JC14" i="27"/>
  <c r="JL14" i="27" s="1"/>
  <c r="LC14" i="27"/>
  <c r="LL14" i="27" s="1"/>
  <c r="NC14" i="27"/>
  <c r="NL14" i="27" s="1"/>
  <c r="PC14" i="27"/>
  <c r="PL14" i="27" s="1"/>
  <c r="TC14" i="27"/>
  <c r="TL14" i="27" s="1"/>
  <c r="VC14" i="27"/>
  <c r="VL14" i="27" s="1"/>
  <c r="XC14" i="27"/>
  <c r="XL14" i="27" s="1"/>
  <c r="ZC14" i="27"/>
  <c r="ZL14" i="27" s="1"/>
  <c r="ABC14" i="27"/>
  <c r="ABL14" i="27" s="1"/>
  <c r="BP14" i="27"/>
  <c r="BY14" i="27" s="1"/>
  <c r="DP14" i="27"/>
  <c r="DY14" i="27" s="1"/>
  <c r="FP14" i="27"/>
  <c r="FY14" i="27" s="1"/>
  <c r="HP14" i="27"/>
  <c r="HY14" i="27" s="1"/>
  <c r="JP14" i="27"/>
  <c r="JY14" i="27" s="1"/>
  <c r="LP14" i="27"/>
  <c r="LY14" i="27" s="1"/>
  <c r="NP14" i="27"/>
  <c r="NY14" i="27" s="1"/>
  <c r="PP14" i="27"/>
  <c r="PY14" i="27" s="1"/>
  <c r="TP14" i="27"/>
  <c r="TY14" i="27" s="1"/>
  <c r="VP14" i="27"/>
  <c r="VY14" i="27" s="1"/>
  <c r="XP14" i="27"/>
  <c r="XY14" i="27" s="1"/>
  <c r="ZP14" i="27"/>
  <c r="ZY14" i="27" s="1"/>
  <c r="ABY14" i="27"/>
  <c r="ADN14" i="27"/>
  <c r="ADP14" i="27" s="1"/>
  <c r="ADY14" i="27" s="1"/>
  <c r="ADL15" i="27"/>
  <c r="AEW72" i="27" l="1"/>
  <c r="AEQ159" i="27"/>
  <c r="AEQ177" i="27" s="1"/>
  <c r="AEQ179" i="27" s="1"/>
  <c r="AEQ180" i="27" s="1"/>
  <c r="AET159" i="27"/>
  <c r="S42" i="30"/>
  <c r="S25" i="30"/>
  <c r="S62" i="30"/>
  <c r="AES159" i="27"/>
  <c r="AES169" i="27" s="1"/>
  <c r="S44" i="30"/>
  <c r="S47" i="30"/>
  <c r="S18" i="30"/>
  <c r="S6" i="30"/>
  <c r="S38" i="30"/>
  <c r="S13" i="30"/>
  <c r="J62" i="30"/>
  <c r="S45" i="30"/>
  <c r="S24" i="30"/>
  <c r="S41" i="30"/>
  <c r="S11" i="30"/>
  <c r="H17" i="30"/>
  <c r="JD169" i="27"/>
  <c r="I17" i="30"/>
  <c r="JE169" i="27"/>
  <c r="F19" i="30"/>
  <c r="UB169" i="27"/>
  <c r="S8" i="30"/>
  <c r="K6" i="28"/>
  <c r="AG169" i="27"/>
  <c r="J7" i="28"/>
  <c r="AS169" i="27"/>
  <c r="I5" i="30"/>
  <c r="BR169" i="27"/>
  <c r="K21" i="28"/>
  <c r="DG169" i="27"/>
  <c r="H40" i="30"/>
  <c r="H50" i="30" s="1"/>
  <c r="Q50" i="30" s="1"/>
  <c r="DQ169" i="27"/>
  <c r="J6" i="28"/>
  <c r="AF169" i="27"/>
  <c r="K10" i="28"/>
  <c r="CG169" i="27"/>
  <c r="J21" i="28"/>
  <c r="DF169" i="27"/>
  <c r="S7" i="30"/>
  <c r="K7" i="28"/>
  <c r="AT169" i="27"/>
  <c r="K8" i="28"/>
  <c r="BG169" i="27"/>
  <c r="I40" i="30"/>
  <c r="I50" i="30" s="1"/>
  <c r="DR169" i="27"/>
  <c r="W168" i="27"/>
  <c r="Q5" i="28" s="1"/>
  <c r="Q169" i="27"/>
  <c r="J8" i="28"/>
  <c r="BF169" i="27"/>
  <c r="H5" i="30"/>
  <c r="BQ169" i="27"/>
  <c r="J10" i="28"/>
  <c r="CF169" i="27"/>
  <c r="S43" i="30"/>
  <c r="ADH15" i="27"/>
  <c r="AH15" i="27"/>
  <c r="AB15" i="27"/>
  <c r="AEM15" i="27"/>
  <c r="AEU15" i="27" s="1"/>
  <c r="ADK55" i="27"/>
  <c r="ADI55" i="27"/>
  <c r="AK55" i="27"/>
  <c r="AI55" i="27"/>
  <c r="AEO55" i="27"/>
  <c r="JM168" i="27"/>
  <c r="AH14" i="27"/>
  <c r="AB14" i="27"/>
  <c r="AEM14" i="27"/>
  <c r="GU14" i="27"/>
  <c r="GO14" i="27"/>
  <c r="ADK13" i="27"/>
  <c r="ADI13" i="27"/>
  <c r="GV55" i="27"/>
  <c r="GX55" i="27"/>
  <c r="ADH14" i="27"/>
  <c r="GU15" i="27"/>
  <c r="GO15" i="27"/>
  <c r="GX13" i="27"/>
  <c r="GV13" i="27"/>
  <c r="AI13" i="27"/>
  <c r="AK13" i="27"/>
  <c r="AEO13" i="27"/>
  <c r="K62" i="30"/>
  <c r="K38" i="30"/>
  <c r="NU168" i="27"/>
  <c r="D16" i="30"/>
  <c r="JU168" i="27"/>
  <c r="D18" i="30"/>
  <c r="FU168" i="27"/>
  <c r="D44" i="30"/>
  <c r="BU168" i="27"/>
  <c r="D5" i="30"/>
  <c r="ABU168" i="27"/>
  <c r="D59" i="30"/>
  <c r="WU168" i="27"/>
  <c r="D49" i="30"/>
  <c r="MH168" i="27"/>
  <c r="D13" i="30"/>
  <c r="EH168" i="27"/>
  <c r="D41" i="30"/>
  <c r="PH168" i="27"/>
  <c r="D55" i="30"/>
  <c r="HH168" i="27"/>
  <c r="D7" i="30"/>
  <c r="ABH168" i="27"/>
  <c r="D48" i="30"/>
  <c r="ACH168" i="27"/>
  <c r="D60" i="30"/>
  <c r="TU168" i="27"/>
  <c r="D36" i="30"/>
  <c r="J22" i="28"/>
  <c r="J40" i="30"/>
  <c r="K67" i="28"/>
  <c r="K41" i="30"/>
  <c r="J23" i="28"/>
  <c r="J43" i="30"/>
  <c r="K16" i="28"/>
  <c r="K45" i="30"/>
  <c r="K18" i="28"/>
  <c r="K7" i="30"/>
  <c r="K20" i="28"/>
  <c r="K46" i="30"/>
  <c r="J56" i="28"/>
  <c r="J17" i="30"/>
  <c r="J57" i="28"/>
  <c r="J18" i="30"/>
  <c r="J58" i="28"/>
  <c r="J24" i="30"/>
  <c r="Q67" i="28"/>
  <c r="Q41" i="30"/>
  <c r="Q17" i="28"/>
  <c r="Q6" i="30"/>
  <c r="Q58" i="28"/>
  <c r="Q24" i="30"/>
  <c r="Q53" i="28"/>
  <c r="Q16" i="30"/>
  <c r="P26" i="28"/>
  <c r="R26" i="28" s="1"/>
  <c r="P58" i="30"/>
  <c r="MU168" i="27"/>
  <c r="D14" i="30"/>
  <c r="IU168" i="27"/>
  <c r="D10" i="30"/>
  <c r="EU168" i="27"/>
  <c r="D42" i="30"/>
  <c r="AAU168" i="27"/>
  <c r="D35" i="30"/>
  <c r="VU168" i="27"/>
  <c r="D22" i="30"/>
  <c r="KH168" i="27"/>
  <c r="D24" i="30"/>
  <c r="NH168" i="27"/>
  <c r="D15" i="30"/>
  <c r="FH168" i="27"/>
  <c r="D43" i="30"/>
  <c r="ZH168" i="27"/>
  <c r="D54" i="30"/>
  <c r="OU168" i="27"/>
  <c r="D33" i="30"/>
  <c r="AAH168" i="27"/>
  <c r="D34" i="30"/>
  <c r="J67" i="28"/>
  <c r="J41" i="30"/>
  <c r="K11" i="28"/>
  <c r="K44" i="30"/>
  <c r="J16" i="28"/>
  <c r="J45" i="30"/>
  <c r="J18" i="28"/>
  <c r="J7" i="30"/>
  <c r="J20" i="28"/>
  <c r="J46" i="30"/>
  <c r="K57" i="28"/>
  <c r="K18" i="30"/>
  <c r="J59" i="28"/>
  <c r="J25" i="30"/>
  <c r="Q66" i="28"/>
  <c r="Q47" i="30"/>
  <c r="Q68" i="28"/>
  <c r="Q42" i="30"/>
  <c r="Q23" i="28"/>
  <c r="Q43" i="30"/>
  <c r="Q18" i="28"/>
  <c r="Q7" i="30"/>
  <c r="Q20" i="28"/>
  <c r="Q46" i="30"/>
  <c r="Q59" i="28"/>
  <c r="Q25" i="30"/>
  <c r="LU168" i="27"/>
  <c r="D12" i="30"/>
  <c r="HU168" i="27"/>
  <c r="D8" i="30"/>
  <c r="DU168" i="27"/>
  <c r="D40" i="30"/>
  <c r="ZU168" i="27"/>
  <c r="D61" i="30"/>
  <c r="UU168" i="27"/>
  <c r="D20" i="30"/>
  <c r="QH168" i="27"/>
  <c r="D26" i="30"/>
  <c r="IH168" i="27"/>
  <c r="D46" i="30"/>
  <c r="LH168" i="27"/>
  <c r="D11" i="30"/>
  <c r="XH168" i="27"/>
  <c r="D56" i="30"/>
  <c r="YH168" i="27"/>
  <c r="D52" i="30"/>
  <c r="K9" i="28"/>
  <c r="K5" i="30"/>
  <c r="K66" i="28"/>
  <c r="K47" i="30"/>
  <c r="K22" i="28"/>
  <c r="K40" i="30"/>
  <c r="J68" i="28"/>
  <c r="J42" i="30"/>
  <c r="K23" i="28"/>
  <c r="K43" i="30"/>
  <c r="J17" i="28"/>
  <c r="J6" i="30"/>
  <c r="J19" i="28"/>
  <c r="J8" i="30"/>
  <c r="K12" i="28"/>
  <c r="K10" i="30"/>
  <c r="K58" i="28"/>
  <c r="K24" i="30"/>
  <c r="K24" i="28"/>
  <c r="K11" i="30"/>
  <c r="Q11" i="28"/>
  <c r="Q44" i="30"/>
  <c r="Q19" i="28"/>
  <c r="Q8" i="30"/>
  <c r="Q24" i="28"/>
  <c r="Q11" i="30"/>
  <c r="P48" i="28"/>
  <c r="R48" i="28" s="1"/>
  <c r="P29" i="30"/>
  <c r="P46" i="28"/>
  <c r="R46" i="28" s="1"/>
  <c r="P28" i="30"/>
  <c r="O40" i="28"/>
  <c r="O19" i="30"/>
  <c r="KU168" i="27"/>
  <c r="D25" i="30"/>
  <c r="CU168" i="27"/>
  <c r="D47" i="30"/>
  <c r="ACU168" i="27"/>
  <c r="D63" i="30"/>
  <c r="YU168" i="27"/>
  <c r="D53" i="30"/>
  <c r="OH168" i="27"/>
  <c r="D32" i="30"/>
  <c r="GH168" i="27"/>
  <c r="D45" i="30"/>
  <c r="TH168" i="27"/>
  <c r="D9" i="30"/>
  <c r="JH168" i="27"/>
  <c r="D17" i="30"/>
  <c r="VH168" i="27"/>
  <c r="D21" i="30"/>
  <c r="AEH168" i="27"/>
  <c r="D27" i="30"/>
  <c r="WH168" i="27"/>
  <c r="D23" i="30"/>
  <c r="J9" i="28"/>
  <c r="J5" i="30"/>
  <c r="J66" i="28"/>
  <c r="J47" i="30"/>
  <c r="K68" i="28"/>
  <c r="K42" i="30"/>
  <c r="J11" i="28"/>
  <c r="J44" i="30"/>
  <c r="K17" i="28"/>
  <c r="K6" i="30"/>
  <c r="K19" i="28"/>
  <c r="K8" i="30"/>
  <c r="J12" i="28"/>
  <c r="J10" i="30"/>
  <c r="K56" i="28"/>
  <c r="K17" i="30"/>
  <c r="K59" i="28"/>
  <c r="K25" i="30"/>
  <c r="J24" i="28"/>
  <c r="J11" i="30"/>
  <c r="Q16" i="28"/>
  <c r="Q45" i="30"/>
  <c r="Q12" i="28"/>
  <c r="Q10" i="30"/>
  <c r="Q57" i="28"/>
  <c r="Q18" i="30"/>
  <c r="Q50" i="28"/>
  <c r="Q13" i="30"/>
  <c r="P37" i="28"/>
  <c r="R37" i="28" s="1"/>
  <c r="P57" i="30"/>
  <c r="J38" i="30"/>
  <c r="AEY55" i="27"/>
  <c r="AEP13" i="27"/>
  <c r="AEW84" i="27"/>
  <c r="AEW98" i="27"/>
  <c r="AEW91" i="27"/>
  <c r="AEW153" i="27"/>
  <c r="AEW67" i="27"/>
  <c r="AEW12" i="27"/>
  <c r="AEW120" i="27"/>
  <c r="AEW127" i="27"/>
  <c r="AEW42" i="27"/>
  <c r="AEW115" i="27"/>
  <c r="AEW148" i="27"/>
  <c r="SW168" i="27"/>
  <c r="Q27" i="28" s="1"/>
  <c r="N27" i="28"/>
  <c r="N35" i="28" s="1"/>
  <c r="AEW56" i="27"/>
  <c r="AEW134" i="27"/>
  <c r="UI168" i="27"/>
  <c r="UK159" i="27"/>
  <c r="JJ168" i="27"/>
  <c r="BL13" i="27"/>
  <c r="AY13" i="27"/>
  <c r="Y13" i="27"/>
  <c r="CL13" i="27"/>
  <c r="BY13" i="27"/>
  <c r="CJ159" i="27"/>
  <c r="DW168" i="27"/>
  <c r="DJ168" i="27"/>
  <c r="Q21" i="28" s="1"/>
  <c r="BW168" i="27"/>
  <c r="BJ168" i="27"/>
  <c r="Q8" i="28" s="1"/>
  <c r="AW159" i="27"/>
  <c r="AJ168" i="27"/>
  <c r="Q6" i="28" s="1"/>
  <c r="VC15" i="27"/>
  <c r="VL15" i="27" s="1"/>
  <c r="GC15" i="27"/>
  <c r="GL15" i="27" s="1"/>
  <c r="XP15" i="27"/>
  <c r="XY15" i="27" s="1"/>
  <c r="OC15" i="27"/>
  <c r="OL15" i="27" s="1"/>
  <c r="D16" i="27"/>
  <c r="QP16" i="27" s="1"/>
  <c r="QY16" i="27" s="1"/>
  <c r="IP15" i="27"/>
  <c r="IY15" i="27" s="1"/>
  <c r="DC15" i="27"/>
  <c r="DL15" i="27" s="1"/>
  <c r="FP15" i="27"/>
  <c r="FY15" i="27" s="1"/>
  <c r="AP15" i="27"/>
  <c r="AY15" i="27" s="1"/>
  <c r="WC15" i="27"/>
  <c r="WL15" i="27" s="1"/>
  <c r="SP15" i="27"/>
  <c r="SY15" i="27" s="1"/>
  <c r="LC15" i="27"/>
  <c r="LL15" i="27" s="1"/>
  <c r="NP15" i="27"/>
  <c r="NY15" i="27" s="1"/>
  <c r="J5" i="28"/>
  <c r="K5" i="28"/>
  <c r="I6" i="28"/>
  <c r="H7" i="28"/>
  <c r="H8" i="28"/>
  <c r="I56" i="28"/>
  <c r="I10" i="28"/>
  <c r="I21" i="28"/>
  <c r="I22" i="28"/>
  <c r="I7" i="28"/>
  <c r="H9" i="28"/>
  <c r="H21" i="28"/>
  <c r="H6" i="28"/>
  <c r="I8" i="28"/>
  <c r="I9" i="28"/>
  <c r="H10" i="28"/>
  <c r="H22" i="28"/>
  <c r="H56" i="28"/>
  <c r="H5" i="28"/>
  <c r="I5" i="28"/>
  <c r="MO159" i="27"/>
  <c r="D51" i="28"/>
  <c r="LO159" i="27"/>
  <c r="F12" i="30" s="1"/>
  <c r="D49" i="28"/>
  <c r="DO159" i="27"/>
  <c r="DO169" i="27" s="1"/>
  <c r="D22" i="28"/>
  <c r="AAO159" i="27"/>
  <c r="D34" i="28"/>
  <c r="KO159" i="27"/>
  <c r="D59" i="28"/>
  <c r="CO159" i="27"/>
  <c r="D66" i="28"/>
  <c r="ADO159" i="27"/>
  <c r="D69" i="28"/>
  <c r="ZO159" i="27"/>
  <c r="D33" i="28"/>
  <c r="UO159" i="27"/>
  <c r="D41" i="28"/>
  <c r="KB159" i="27"/>
  <c r="D58" i="28"/>
  <c r="CB159" i="27"/>
  <c r="D10" i="28"/>
  <c r="NB159" i="27"/>
  <c r="D52" i="28"/>
  <c r="FB159" i="27"/>
  <c r="AEZ159" i="27" s="1"/>
  <c r="D23" i="28"/>
  <c r="ABB159" i="27"/>
  <c r="D60" i="28"/>
  <c r="SO159" i="27"/>
  <c r="SO169" i="27" s="1"/>
  <c r="D27" i="28"/>
  <c r="ACB159" i="27"/>
  <c r="D62" i="28"/>
  <c r="TO159" i="27"/>
  <c r="D39" i="28"/>
  <c r="NO159" i="27"/>
  <c r="NO171" i="27" s="1"/>
  <c r="D53" i="28"/>
  <c r="JO159" i="27"/>
  <c r="D57" i="28"/>
  <c r="FO159" i="27"/>
  <c r="D11" i="28"/>
  <c r="BO159" i="27"/>
  <c r="BO169" i="27" s="1"/>
  <c r="D9" i="28"/>
  <c r="D63" i="28"/>
  <c r="YO159" i="27"/>
  <c r="D31" i="28"/>
  <c r="QB159" i="27"/>
  <c r="D47" i="28"/>
  <c r="IB159" i="27"/>
  <c r="D20" i="28"/>
  <c r="O159" i="27"/>
  <c r="D5" i="28"/>
  <c r="LB159" i="27"/>
  <c r="D24" i="28"/>
  <c r="DB159" i="27"/>
  <c r="DB169" i="27" s="1"/>
  <c r="D21" i="28"/>
  <c r="ZB159" i="27"/>
  <c r="D32" i="28"/>
  <c r="OO159" i="27"/>
  <c r="D55" i="28"/>
  <c r="AAB159" i="27"/>
  <c r="AAB169" i="27" s="1"/>
  <c r="D64" i="28"/>
  <c r="PO159" i="27"/>
  <c r="PO169" i="27" s="1"/>
  <c r="D13" i="28"/>
  <c r="IO159" i="27"/>
  <c r="D12" i="28"/>
  <c r="EO159" i="27"/>
  <c r="D68" i="28"/>
  <c r="D61" i="28"/>
  <c r="WO159" i="27"/>
  <c r="D45" i="28"/>
  <c r="OB159" i="27"/>
  <c r="D54" i="28"/>
  <c r="GB159" i="27"/>
  <c r="D16" i="28"/>
  <c r="TB159" i="27"/>
  <c r="D38" i="28"/>
  <c r="JB159" i="27"/>
  <c r="JB169" i="27" s="1"/>
  <c r="D56" i="28"/>
  <c r="BB159" i="27"/>
  <c r="D8" i="28"/>
  <c r="XB159" i="27"/>
  <c r="D28" i="28"/>
  <c r="YB159" i="27"/>
  <c r="D30" i="28"/>
  <c r="HO159" i="27"/>
  <c r="D19" i="28"/>
  <c r="VO159" i="27"/>
  <c r="D43" i="28"/>
  <c r="MB159" i="27"/>
  <c r="D50" i="28"/>
  <c r="EB159" i="27"/>
  <c r="D67" i="28"/>
  <c r="PB159" i="27"/>
  <c r="D25" i="28"/>
  <c r="HB159" i="27"/>
  <c r="D18" i="28"/>
  <c r="VB159" i="27"/>
  <c r="D42" i="28"/>
  <c r="AO159" i="27"/>
  <c r="D7" i="28"/>
  <c r="D70" i="28"/>
  <c r="WB159" i="27"/>
  <c r="D44" i="28"/>
  <c r="F40" i="28"/>
  <c r="AEP14" i="27"/>
  <c r="P15" i="27"/>
  <c r="Y15" i="27" s="1"/>
  <c r="AEC15" i="27"/>
  <c r="AEL15" i="27" s="1"/>
  <c r="GP15" i="27"/>
  <c r="GY15" i="27" s="1"/>
  <c r="OP15" i="27"/>
  <c r="OY15" i="27" s="1"/>
  <c r="YP15" i="27"/>
  <c r="YY15" i="27" s="1"/>
  <c r="IC15" i="27"/>
  <c r="IL15" i="27" s="1"/>
  <c r="BC15" i="27"/>
  <c r="BL15" i="27" s="1"/>
  <c r="JC15" i="27"/>
  <c r="JL15" i="27" s="1"/>
  <c r="TC15" i="27"/>
  <c r="TL15" i="27" s="1"/>
  <c r="ABC15" i="27"/>
  <c r="ABL15" i="27" s="1"/>
  <c r="QC15" i="27"/>
  <c r="QL15" i="27" s="1"/>
  <c r="DP15" i="27"/>
  <c r="DY15" i="27" s="1"/>
  <c r="LP15" i="27"/>
  <c r="LY15" i="27" s="1"/>
  <c r="VP15" i="27"/>
  <c r="VY15" i="27" s="1"/>
  <c r="ADN15" i="27"/>
  <c r="ADP15" i="27" s="1"/>
  <c r="ADY15" i="27" s="1"/>
  <c r="MC15" i="27"/>
  <c r="ML15" i="27" s="1"/>
  <c r="CP15" i="27"/>
  <c r="CY15" i="27" s="1"/>
  <c r="KP15" i="27"/>
  <c r="KY15" i="27" s="1"/>
  <c r="UP15" i="27"/>
  <c r="UY15" i="27" s="1"/>
  <c r="ACP15" i="27"/>
  <c r="ACY15" i="27" s="1"/>
  <c r="UC15" i="27"/>
  <c r="UL15" i="27" s="1"/>
  <c r="FC15" i="27"/>
  <c r="FL15" i="27" s="1"/>
  <c r="NC15" i="27"/>
  <c r="NL15" i="27" s="1"/>
  <c r="XC15" i="27"/>
  <c r="XL15" i="27" s="1"/>
  <c r="EC15" i="27"/>
  <c r="EL15" i="27" s="1"/>
  <c r="ACC15" i="27"/>
  <c r="ACL15" i="27" s="1"/>
  <c r="HP15" i="27"/>
  <c r="HY15" i="27" s="1"/>
  <c r="PP15" i="27"/>
  <c r="PY15" i="27" s="1"/>
  <c r="ZP15" i="27"/>
  <c r="ZY15" i="27" s="1"/>
  <c r="YC15" i="27"/>
  <c r="YL15" i="27" s="1"/>
  <c r="EP15" i="27"/>
  <c r="EY15" i="27" s="1"/>
  <c r="MP15" i="27"/>
  <c r="MY15" i="27" s="1"/>
  <c r="WP15" i="27"/>
  <c r="WY15" i="27" s="1"/>
  <c r="CC15" i="27"/>
  <c r="CL15" i="27" s="1"/>
  <c r="AAL15" i="27"/>
  <c r="HC15" i="27"/>
  <c r="HL15" i="27" s="1"/>
  <c r="PC15" i="27"/>
  <c r="PL15" i="27" s="1"/>
  <c r="ZC15" i="27"/>
  <c r="ZL15" i="27" s="1"/>
  <c r="KC15" i="27"/>
  <c r="KL15" i="27" s="1"/>
  <c r="BP15" i="27"/>
  <c r="BY15" i="27" s="1"/>
  <c r="JP15" i="27"/>
  <c r="JY15" i="27" s="1"/>
  <c r="TP15" i="27"/>
  <c r="TY15" i="27" s="1"/>
  <c r="AEN14" i="27"/>
  <c r="QP15" i="27"/>
  <c r="QY15" i="27" s="1"/>
  <c r="RC15" i="27"/>
  <c r="RL15" i="27" s="1"/>
  <c r="RP15" i="27"/>
  <c r="RY15" i="27" s="1"/>
  <c r="SC15" i="27"/>
  <c r="SL15" i="27" s="1"/>
  <c r="ADL16" i="27"/>
  <c r="GP16" i="27"/>
  <c r="GY16" i="27" s="1"/>
  <c r="K14" i="28" l="1"/>
  <c r="H35" i="28"/>
  <c r="Q35" i="28" s="1"/>
  <c r="I35" i="28"/>
  <c r="J35" i="28"/>
  <c r="K35" i="28"/>
  <c r="H14" i="28"/>
  <c r="J14" i="28"/>
  <c r="I14" i="28"/>
  <c r="JO168" i="27"/>
  <c r="JX168" i="27" s="1"/>
  <c r="JM169" i="27"/>
  <c r="S50" i="30"/>
  <c r="I30" i="30"/>
  <c r="S17" i="30"/>
  <c r="H30" i="30"/>
  <c r="Q30" i="30" s="1"/>
  <c r="F59" i="30"/>
  <c r="ABO169" i="27"/>
  <c r="F60" i="30"/>
  <c r="ACB169" i="27"/>
  <c r="F48" i="30"/>
  <c r="ABB169" i="27"/>
  <c r="F35" i="30"/>
  <c r="AAO169" i="27"/>
  <c r="S40" i="30"/>
  <c r="F52" i="30"/>
  <c r="YB169" i="27"/>
  <c r="F9" i="30"/>
  <c r="TB169" i="27"/>
  <c r="F32" i="30"/>
  <c r="OB169" i="27"/>
  <c r="F11" i="30"/>
  <c r="LB169" i="27"/>
  <c r="F23" i="30"/>
  <c r="WB169" i="27"/>
  <c r="F16" i="30"/>
  <c r="NO169" i="27"/>
  <c r="F15" i="30"/>
  <c r="NB169" i="27"/>
  <c r="F24" i="30"/>
  <c r="KB169" i="27"/>
  <c r="F61" i="30"/>
  <c r="ZO169" i="27"/>
  <c r="S5" i="30"/>
  <c r="F21" i="30"/>
  <c r="VB169" i="27"/>
  <c r="F55" i="30"/>
  <c r="PB169" i="27"/>
  <c r="F13" i="30"/>
  <c r="MB169" i="27"/>
  <c r="F56" i="30"/>
  <c r="XB169" i="27"/>
  <c r="F49" i="30"/>
  <c r="WO169" i="27"/>
  <c r="F33" i="30"/>
  <c r="OO169" i="27"/>
  <c r="F26" i="30"/>
  <c r="QB169" i="27"/>
  <c r="F18" i="30"/>
  <c r="F36" i="30"/>
  <c r="TO169" i="27"/>
  <c r="F20" i="30"/>
  <c r="UO169" i="27"/>
  <c r="F25" i="30"/>
  <c r="KO169" i="27"/>
  <c r="F14" i="30"/>
  <c r="MO169" i="27"/>
  <c r="F22" i="30"/>
  <c r="VO169" i="27"/>
  <c r="F54" i="30"/>
  <c r="ZB169" i="27"/>
  <c r="F53" i="30"/>
  <c r="YO169" i="27"/>
  <c r="F8" i="30"/>
  <c r="HO169" i="27"/>
  <c r="F45" i="30"/>
  <c r="GB169" i="27"/>
  <c r="AV168" i="27"/>
  <c r="P7" i="28" s="1"/>
  <c r="AO169" i="27"/>
  <c r="F7" i="30"/>
  <c r="HB169" i="27"/>
  <c r="F41" i="30"/>
  <c r="EB169" i="27"/>
  <c r="BI168" i="27"/>
  <c r="P8" i="28" s="1"/>
  <c r="R8" i="28" s="1"/>
  <c r="BB169" i="27"/>
  <c r="F10" i="30"/>
  <c r="IO169" i="27"/>
  <c r="F34" i="30"/>
  <c r="AAK168" i="27"/>
  <c r="F46" i="30"/>
  <c r="IB169" i="27"/>
  <c r="F44" i="30"/>
  <c r="FO169" i="27"/>
  <c r="F47" i="30"/>
  <c r="CO169" i="27"/>
  <c r="F42" i="30"/>
  <c r="EO169" i="27"/>
  <c r="X159" i="27"/>
  <c r="O169" i="27"/>
  <c r="F43" i="30"/>
  <c r="FB169" i="27"/>
  <c r="FK159" i="27"/>
  <c r="CI168" i="27"/>
  <c r="P10" i="28" s="1"/>
  <c r="CB169" i="27"/>
  <c r="ADH16" i="27"/>
  <c r="AH16" i="27"/>
  <c r="AB16" i="27"/>
  <c r="AEM16" i="27"/>
  <c r="AEU16" i="27" s="1"/>
  <c r="AEU14" i="27"/>
  <c r="AEV55" i="27"/>
  <c r="AEX55" i="27"/>
  <c r="ADI15" i="27"/>
  <c r="ADK15" i="27"/>
  <c r="ADI14" i="27"/>
  <c r="ADK14" i="27"/>
  <c r="GX15" i="27"/>
  <c r="GV15" i="27"/>
  <c r="AK14" i="27"/>
  <c r="AI14" i="27"/>
  <c r="AEO14" i="27"/>
  <c r="GU16" i="27"/>
  <c r="GO16" i="27"/>
  <c r="AEV13" i="27"/>
  <c r="AEZ13" i="27"/>
  <c r="AEX13" i="27"/>
  <c r="GV14" i="27"/>
  <c r="GX14" i="27"/>
  <c r="AK15" i="27"/>
  <c r="AI15" i="27"/>
  <c r="AEO15" i="27"/>
  <c r="AEM168" i="27"/>
  <c r="K73" i="28"/>
  <c r="AET169" i="27"/>
  <c r="D38" i="30"/>
  <c r="O38" i="30" s="1"/>
  <c r="D62" i="30"/>
  <c r="O62" i="30" s="1"/>
  <c r="P40" i="28"/>
  <c r="R40" i="28" s="1"/>
  <c r="P19" i="30"/>
  <c r="J30" i="30"/>
  <c r="K50" i="30"/>
  <c r="K30" i="30"/>
  <c r="D50" i="30"/>
  <c r="O50" i="30" s="1"/>
  <c r="I65" i="30"/>
  <c r="JI168" i="27"/>
  <c r="F17" i="30"/>
  <c r="Q9" i="28"/>
  <c r="Q5" i="30"/>
  <c r="O70" i="28"/>
  <c r="O27" i="30"/>
  <c r="O56" i="28"/>
  <c r="O17" i="30"/>
  <c r="O16" i="28"/>
  <c r="O45" i="30"/>
  <c r="O31" i="28"/>
  <c r="O53" i="30"/>
  <c r="O66" i="28"/>
  <c r="O47" i="30"/>
  <c r="O59" i="28"/>
  <c r="O25" i="30"/>
  <c r="O28" i="28"/>
  <c r="O56" i="30"/>
  <c r="O20" i="28"/>
  <c r="O46" i="30"/>
  <c r="O41" i="28"/>
  <c r="O20" i="30"/>
  <c r="O22" i="28"/>
  <c r="O40" i="30"/>
  <c r="O49" i="28"/>
  <c r="O12" i="30"/>
  <c r="O55" i="28"/>
  <c r="O33" i="30"/>
  <c r="O23" i="28"/>
  <c r="O43" i="30"/>
  <c r="O58" i="28"/>
  <c r="O24" i="30"/>
  <c r="O34" i="28"/>
  <c r="O35" i="30"/>
  <c r="O12" i="28"/>
  <c r="O10" i="30"/>
  <c r="O62" i="28"/>
  <c r="O60" i="30"/>
  <c r="O18" i="28"/>
  <c r="O7" i="30"/>
  <c r="O67" i="28"/>
  <c r="O41" i="30"/>
  <c r="O45" i="28"/>
  <c r="O49" i="30"/>
  <c r="O9" i="28"/>
  <c r="O5" i="30"/>
  <c r="O57" i="28"/>
  <c r="O18" i="30"/>
  <c r="BV168" i="27"/>
  <c r="F5" i="30"/>
  <c r="DV168" i="27"/>
  <c r="F40" i="30"/>
  <c r="Q56" i="28"/>
  <c r="Q17" i="30"/>
  <c r="J50" i="30"/>
  <c r="Q22" i="28"/>
  <c r="Q40" i="30"/>
  <c r="O44" i="28"/>
  <c r="O23" i="30"/>
  <c r="O42" i="28"/>
  <c r="O21" i="30"/>
  <c r="O38" i="28"/>
  <c r="O9" i="30"/>
  <c r="O54" i="28"/>
  <c r="O32" i="30"/>
  <c r="O63" i="28"/>
  <c r="O63" i="30"/>
  <c r="O30" i="28"/>
  <c r="O52" i="30"/>
  <c r="O24" i="28"/>
  <c r="O11" i="30"/>
  <c r="O47" i="28"/>
  <c r="O26" i="30"/>
  <c r="O33" i="28"/>
  <c r="O61" i="30"/>
  <c r="O19" i="28"/>
  <c r="O8" i="30"/>
  <c r="O64" i="28"/>
  <c r="O34" i="30"/>
  <c r="O32" i="28"/>
  <c r="O54" i="30"/>
  <c r="O52" i="28"/>
  <c r="O15" i="30"/>
  <c r="O43" i="28"/>
  <c r="O22" i="30"/>
  <c r="O68" i="28"/>
  <c r="O42" i="30"/>
  <c r="O51" i="28"/>
  <c r="O14" i="30"/>
  <c r="O39" i="28"/>
  <c r="O36" i="30"/>
  <c r="O60" i="28"/>
  <c r="O48" i="30"/>
  <c r="O25" i="28"/>
  <c r="O55" i="30"/>
  <c r="O50" i="28"/>
  <c r="O13" i="30"/>
  <c r="O61" i="28"/>
  <c r="O59" i="30"/>
  <c r="O11" i="28"/>
  <c r="O44" i="30"/>
  <c r="O53" i="28"/>
  <c r="O16" i="30"/>
  <c r="AEY13" i="27"/>
  <c r="AFA13" i="27"/>
  <c r="AEY14" i="27"/>
  <c r="AFA14" i="27"/>
  <c r="SC16" i="27"/>
  <c r="SL16" i="27" s="1"/>
  <c r="J65" i="28"/>
  <c r="ADJ168" i="27"/>
  <c r="H65" i="28"/>
  <c r="RC16" i="27"/>
  <c r="RL16" i="27" s="1"/>
  <c r="D18" i="27"/>
  <c r="RC18" i="27" s="1"/>
  <c r="RL18" i="27" s="1"/>
  <c r="P16" i="27"/>
  <c r="Y16" i="27" s="1"/>
  <c r="JC16" i="27"/>
  <c r="JL16" i="27" s="1"/>
  <c r="ABC16" i="27"/>
  <c r="ABL16" i="27" s="1"/>
  <c r="CP16" i="27"/>
  <c r="CY16" i="27" s="1"/>
  <c r="BP16" i="27"/>
  <c r="BY16" i="27" s="1"/>
  <c r="OC16" i="27"/>
  <c r="OL16" i="27" s="1"/>
  <c r="JP16" i="27"/>
  <c r="JY16" i="27" s="1"/>
  <c r="WP16" i="27"/>
  <c r="WY16" i="27" s="1"/>
  <c r="NC16" i="27"/>
  <c r="NL16" i="27" s="1"/>
  <c r="TP16" i="27"/>
  <c r="TY16" i="27" s="1"/>
  <c r="MP16" i="27"/>
  <c r="MY16" i="27" s="1"/>
  <c r="FC16" i="27"/>
  <c r="FL16" i="27" s="1"/>
  <c r="IC16" i="27"/>
  <c r="IL16" i="27" s="1"/>
  <c r="XP16" i="27"/>
  <c r="XY16" i="27" s="1"/>
  <c r="QC16" i="27"/>
  <c r="QL16" i="27" s="1"/>
  <c r="SP16" i="27"/>
  <c r="SY16" i="27" s="1"/>
  <c r="YC16" i="27"/>
  <c r="YL16" i="27" s="1"/>
  <c r="XC16" i="27"/>
  <c r="XL16" i="27" s="1"/>
  <c r="FP16" i="27"/>
  <c r="FY16" i="27" s="1"/>
  <c r="ABY16" i="27"/>
  <c r="EC16" i="27"/>
  <c r="EL16" i="27" s="1"/>
  <c r="IP16" i="27"/>
  <c r="IY16" i="27" s="1"/>
  <c r="AAP16" i="27"/>
  <c r="AAY16" i="27" s="1"/>
  <c r="BC16" i="27"/>
  <c r="BL16" i="27" s="1"/>
  <c r="TC16" i="27"/>
  <c r="TL16" i="27" s="1"/>
  <c r="WC16" i="27"/>
  <c r="WL16" i="27" s="1"/>
  <c r="NP16" i="27"/>
  <c r="NY16" i="27" s="1"/>
  <c r="D17" i="27"/>
  <c r="AEW159" i="27"/>
  <c r="AEW168" i="27" s="1"/>
  <c r="AER169" i="27"/>
  <c r="AW168" i="27"/>
  <c r="Q7" i="28" s="1"/>
  <c r="R7" i="28" s="1"/>
  <c r="N7" i="28"/>
  <c r="CJ168" i="27"/>
  <c r="Q10" i="28" s="1"/>
  <c r="N10" i="28"/>
  <c r="ADX159" i="27"/>
  <c r="ADV168" i="27"/>
  <c r="ACI168" i="27"/>
  <c r="ACK159" i="27"/>
  <c r="ABX159" i="27"/>
  <c r="ABV168" i="27"/>
  <c r="ABI168" i="27"/>
  <c r="ABK159" i="27"/>
  <c r="AAV168" i="27"/>
  <c r="AAX159" i="27"/>
  <c r="AAI168" i="27"/>
  <c r="AAK159" i="27"/>
  <c r="ZV168" i="27"/>
  <c r="ZX159" i="27"/>
  <c r="ZI168" i="27"/>
  <c r="ZK159" i="27"/>
  <c r="YV168" i="27"/>
  <c r="YX159" i="27"/>
  <c r="YI168" i="27"/>
  <c r="YK159" i="27"/>
  <c r="XI168" i="27"/>
  <c r="XK159" i="27"/>
  <c r="WV168" i="27"/>
  <c r="WX159" i="27"/>
  <c r="WI168" i="27"/>
  <c r="WK159" i="27"/>
  <c r="VV168" i="27"/>
  <c r="VX159" i="27"/>
  <c r="VI168" i="27"/>
  <c r="VK159" i="27"/>
  <c r="UV168" i="27"/>
  <c r="UX159" i="27"/>
  <c r="TV168" i="27"/>
  <c r="TX159" i="27"/>
  <c r="TI168" i="27"/>
  <c r="TK159" i="27"/>
  <c r="SV168" i="27"/>
  <c r="P27" i="28" s="1"/>
  <c r="R27" i="28" s="1"/>
  <c r="SX159" i="27"/>
  <c r="QI168" i="27"/>
  <c r="QK159" i="27"/>
  <c r="PV168" i="27"/>
  <c r="P13" i="28" s="1"/>
  <c r="R13" i="28" s="1"/>
  <c r="PX159" i="27"/>
  <c r="PI168" i="27"/>
  <c r="PK159" i="27"/>
  <c r="OV168" i="27"/>
  <c r="OX159" i="27"/>
  <c r="OI168" i="27"/>
  <c r="OK159" i="27"/>
  <c r="NV168" i="27"/>
  <c r="NX159" i="27"/>
  <c r="NI168" i="27"/>
  <c r="NK159" i="27"/>
  <c r="MV168" i="27"/>
  <c r="MX159" i="27"/>
  <c r="MI168" i="27"/>
  <c r="MK159" i="27"/>
  <c r="LX159" i="27"/>
  <c r="LV168" i="27"/>
  <c r="LI168" i="27"/>
  <c r="LK159" i="27"/>
  <c r="KV168" i="27"/>
  <c r="KX159" i="27"/>
  <c r="KI168" i="27"/>
  <c r="KK159" i="27"/>
  <c r="JV168" i="27"/>
  <c r="JX159" i="27"/>
  <c r="JK159" i="27"/>
  <c r="II168" i="27"/>
  <c r="IK159" i="27"/>
  <c r="IV168" i="27"/>
  <c r="IX159" i="27"/>
  <c r="HV168" i="27"/>
  <c r="HX159" i="27"/>
  <c r="HI168" i="27"/>
  <c r="HK159" i="27"/>
  <c r="GI168" i="27"/>
  <c r="GK159" i="27"/>
  <c r="FV168" i="27"/>
  <c r="FX159" i="27"/>
  <c r="FI168" i="27"/>
  <c r="EV168" i="27"/>
  <c r="EX159" i="27"/>
  <c r="EI168" i="27"/>
  <c r="EK159" i="27"/>
  <c r="DX159" i="27"/>
  <c r="F21" i="28"/>
  <c r="DI168" i="27"/>
  <c r="P21" i="28" s="1"/>
  <c r="R21" i="28" s="1"/>
  <c r="DK159" i="27"/>
  <c r="CV168" i="27"/>
  <c r="CX159" i="27"/>
  <c r="CK159" i="27"/>
  <c r="BX159" i="27"/>
  <c r="BK159" i="27"/>
  <c r="AX159" i="27"/>
  <c r="AAL16" i="27"/>
  <c r="EP16" i="27"/>
  <c r="EY16" i="27" s="1"/>
  <c r="OP16" i="27"/>
  <c r="OY16" i="27" s="1"/>
  <c r="YP16" i="27"/>
  <c r="YY16" i="27" s="1"/>
  <c r="GC16" i="27"/>
  <c r="GL16" i="27" s="1"/>
  <c r="AEC16" i="27"/>
  <c r="AEL16" i="27" s="1"/>
  <c r="HC16" i="27"/>
  <c r="HL16" i="27" s="1"/>
  <c r="PC16" i="27"/>
  <c r="PL16" i="27" s="1"/>
  <c r="ZC16" i="27"/>
  <c r="ZL16" i="27" s="1"/>
  <c r="MC16" i="27"/>
  <c r="ML16" i="27" s="1"/>
  <c r="DP16" i="27"/>
  <c r="DY16" i="27" s="1"/>
  <c r="LP16" i="27"/>
  <c r="LY16" i="27" s="1"/>
  <c r="VP16" i="27"/>
  <c r="VY16" i="27" s="1"/>
  <c r="ADN16" i="27"/>
  <c r="ADP16" i="27" s="1"/>
  <c r="ADY16" i="27" s="1"/>
  <c r="RP16" i="27"/>
  <c r="RY16" i="27" s="1"/>
  <c r="KC16" i="27"/>
  <c r="KL16" i="27" s="1"/>
  <c r="AP16" i="27"/>
  <c r="KP16" i="27"/>
  <c r="KY16" i="27" s="1"/>
  <c r="UP16" i="27"/>
  <c r="UY16" i="27" s="1"/>
  <c r="ACP16" i="27"/>
  <c r="ACY16" i="27" s="1"/>
  <c r="UC16" i="27"/>
  <c r="UL16" i="27" s="1"/>
  <c r="DC16" i="27"/>
  <c r="DL16" i="27" s="1"/>
  <c r="LC16" i="27"/>
  <c r="LL16" i="27" s="1"/>
  <c r="VC16" i="27"/>
  <c r="VL16" i="27" s="1"/>
  <c r="CC16" i="27"/>
  <c r="CL16" i="27" s="1"/>
  <c r="ACC16" i="27"/>
  <c r="ACL16" i="27" s="1"/>
  <c r="HP16" i="27"/>
  <c r="HY16" i="27" s="1"/>
  <c r="PP16" i="27"/>
  <c r="PY16" i="27" s="1"/>
  <c r="ZP16" i="27"/>
  <c r="ZY16" i="27" s="1"/>
  <c r="AEQ169" i="27"/>
  <c r="F5" i="28"/>
  <c r="V168" i="27"/>
  <c r="P5" i="28" s="1"/>
  <c r="R5" i="28" s="1"/>
  <c r="F28" i="28"/>
  <c r="F45" i="28"/>
  <c r="F68" i="28"/>
  <c r="H73" i="28"/>
  <c r="I73" i="28"/>
  <c r="J73" i="28"/>
  <c r="F44" i="28"/>
  <c r="F7" i="28"/>
  <c r="F18" i="28"/>
  <c r="F67" i="28"/>
  <c r="F43" i="28"/>
  <c r="F30" i="28"/>
  <c r="F8" i="28"/>
  <c r="F38" i="28"/>
  <c r="F54" i="28"/>
  <c r="F61" i="28"/>
  <c r="F12" i="28"/>
  <c r="F64" i="28"/>
  <c r="F32" i="28"/>
  <c r="F24" i="28"/>
  <c r="F20" i="28"/>
  <c r="F31" i="28"/>
  <c r="F9" i="28"/>
  <c r="F57" i="28"/>
  <c r="F39" i="28"/>
  <c r="F60" i="28"/>
  <c r="F52" i="28"/>
  <c r="F58" i="28"/>
  <c r="F33" i="28"/>
  <c r="F66" i="28"/>
  <c r="F34" i="28"/>
  <c r="F49" i="28"/>
  <c r="F70" i="28"/>
  <c r="F42" i="28"/>
  <c r="F25" i="28"/>
  <c r="F50" i="28"/>
  <c r="F19" i="28"/>
  <c r="F56" i="28"/>
  <c r="F16" i="28"/>
  <c r="F13" i="28"/>
  <c r="F55" i="28"/>
  <c r="F47" i="28"/>
  <c r="F63" i="28"/>
  <c r="F11" i="28"/>
  <c r="F53" i="28"/>
  <c r="F62" i="28"/>
  <c r="F27" i="28"/>
  <c r="F23" i="28"/>
  <c r="F10" i="28"/>
  <c r="F41" i="28"/>
  <c r="F69" i="28"/>
  <c r="F59" i="28"/>
  <c r="F22" i="28"/>
  <c r="F51" i="28"/>
  <c r="AEP15" i="27"/>
  <c r="AEN15" i="27"/>
  <c r="XC18" i="27"/>
  <c r="XL18" i="27" s="1"/>
  <c r="NP18" i="27"/>
  <c r="NY18" i="27" s="1"/>
  <c r="ACP18" i="27"/>
  <c r="ACY18" i="27" s="1"/>
  <c r="KP18" i="27"/>
  <c r="KY18" i="27" s="1"/>
  <c r="EP18" i="27"/>
  <c r="EY18" i="27" s="1"/>
  <c r="AEC18" i="27"/>
  <c r="AEL18" i="27" s="1"/>
  <c r="MC18" i="27"/>
  <c r="ML18" i="27" s="1"/>
  <c r="IC18" i="27"/>
  <c r="IL18" i="27" s="1"/>
  <c r="ZP18" i="27"/>
  <c r="ZY18" i="27" s="1"/>
  <c r="LP18" i="27"/>
  <c r="LY18" i="27" s="1"/>
  <c r="ADL18" i="27"/>
  <c r="GP18" i="27"/>
  <c r="GY18" i="27" s="1"/>
  <c r="R10" i="28" l="1"/>
  <c r="N14" i="28"/>
  <c r="F62" i="30"/>
  <c r="P62" i="30" s="1"/>
  <c r="S30" i="30"/>
  <c r="JO169" i="27"/>
  <c r="H65" i="30"/>
  <c r="S65" i="30" s="1"/>
  <c r="F38" i="30"/>
  <c r="P38" i="30" s="1"/>
  <c r="AAL18" i="27"/>
  <c r="F50" i="30"/>
  <c r="P50" i="30" s="1"/>
  <c r="AH18" i="27"/>
  <c r="AB18" i="27"/>
  <c r="AEM18" i="27"/>
  <c r="AEU18" i="27" s="1"/>
  <c r="AEV15" i="27"/>
  <c r="AEX15" i="27"/>
  <c r="AEZ15" i="27"/>
  <c r="ADI16" i="27"/>
  <c r="ADK16" i="27"/>
  <c r="ADH18" i="27"/>
  <c r="AEV14" i="27"/>
  <c r="AEX14" i="27"/>
  <c r="AEZ14" i="27"/>
  <c r="GU18" i="27"/>
  <c r="GO18" i="27"/>
  <c r="GX16" i="27"/>
  <c r="GV16" i="27"/>
  <c r="AK16" i="27"/>
  <c r="AI16" i="27"/>
  <c r="AEO16" i="27"/>
  <c r="K65" i="30"/>
  <c r="Q72" i="28"/>
  <c r="Q65" i="30"/>
  <c r="P67" i="28"/>
  <c r="R67" i="28" s="1"/>
  <c r="P41" i="30"/>
  <c r="P23" i="28"/>
  <c r="R23" i="28" s="1"/>
  <c r="P43" i="30"/>
  <c r="P16" i="28"/>
  <c r="R16" i="28" s="1"/>
  <c r="P45" i="30"/>
  <c r="P18" i="28"/>
  <c r="R18" i="28" s="1"/>
  <c r="P7" i="30"/>
  <c r="P12" i="28"/>
  <c r="R12" i="28" s="1"/>
  <c r="P10" i="30"/>
  <c r="P49" i="28"/>
  <c r="R49" i="28" s="1"/>
  <c r="P12" i="30"/>
  <c r="P61" i="28"/>
  <c r="R61" i="28" s="1"/>
  <c r="P59" i="30"/>
  <c r="P9" i="28"/>
  <c r="R9" i="28" s="1"/>
  <c r="P5" i="30"/>
  <c r="P57" i="28"/>
  <c r="R57" i="28" s="1"/>
  <c r="P18" i="30"/>
  <c r="P59" i="28"/>
  <c r="R59" i="28" s="1"/>
  <c r="P25" i="30"/>
  <c r="P51" i="28"/>
  <c r="R51" i="28" s="1"/>
  <c r="P14" i="30"/>
  <c r="P53" i="28"/>
  <c r="R53" i="28" s="1"/>
  <c r="P16" i="30"/>
  <c r="P55" i="28"/>
  <c r="R55" i="28" s="1"/>
  <c r="P33" i="30"/>
  <c r="P39" i="28"/>
  <c r="R39" i="28" s="1"/>
  <c r="P36" i="30"/>
  <c r="P42" i="28"/>
  <c r="R42" i="28" s="1"/>
  <c r="P21" i="30"/>
  <c r="P44" i="28"/>
  <c r="R44" i="28" s="1"/>
  <c r="P23" i="30"/>
  <c r="P28" i="28"/>
  <c r="R28" i="28" s="1"/>
  <c r="P56" i="30"/>
  <c r="P31" i="28"/>
  <c r="R31" i="28" s="1"/>
  <c r="P53" i="30"/>
  <c r="P33" i="28"/>
  <c r="R33" i="28" s="1"/>
  <c r="P61" i="30"/>
  <c r="P34" i="28"/>
  <c r="R34" i="28" s="1"/>
  <c r="P35" i="30"/>
  <c r="J65" i="30"/>
  <c r="P68" i="28"/>
  <c r="R68" i="28" s="1"/>
  <c r="P42" i="30"/>
  <c r="P20" i="28"/>
  <c r="R20" i="28" s="1"/>
  <c r="P46" i="30"/>
  <c r="P22" i="28"/>
  <c r="R22" i="28" s="1"/>
  <c r="P40" i="30"/>
  <c r="P56" i="28"/>
  <c r="R56" i="28" s="1"/>
  <c r="P17" i="30"/>
  <c r="P66" i="28"/>
  <c r="R66" i="28" s="1"/>
  <c r="P47" i="30"/>
  <c r="P11" i="28"/>
  <c r="R11" i="28" s="1"/>
  <c r="P44" i="30"/>
  <c r="P19" i="28"/>
  <c r="R19" i="28" s="1"/>
  <c r="P8" i="30"/>
  <c r="P58" i="28"/>
  <c r="R58" i="28" s="1"/>
  <c r="P24" i="30"/>
  <c r="P24" i="28"/>
  <c r="R24" i="28" s="1"/>
  <c r="P11" i="30"/>
  <c r="P50" i="28"/>
  <c r="R50" i="28" s="1"/>
  <c r="P13" i="30"/>
  <c r="P52" i="28"/>
  <c r="R52" i="28" s="1"/>
  <c r="P15" i="30"/>
  <c r="P54" i="28"/>
  <c r="R54" i="28" s="1"/>
  <c r="P32" i="30"/>
  <c r="P25" i="28"/>
  <c r="R25" i="28" s="1"/>
  <c r="P55" i="30"/>
  <c r="P47" i="28"/>
  <c r="R47" i="28" s="1"/>
  <c r="P26" i="30"/>
  <c r="P38" i="28"/>
  <c r="R38" i="28" s="1"/>
  <c r="P9" i="30"/>
  <c r="P41" i="28"/>
  <c r="R41" i="28" s="1"/>
  <c r="P20" i="30"/>
  <c r="P43" i="28"/>
  <c r="R43" i="28" s="1"/>
  <c r="P22" i="30"/>
  <c r="P45" i="28"/>
  <c r="R45" i="28" s="1"/>
  <c r="P49" i="30"/>
  <c r="P30" i="28"/>
  <c r="R30" i="28" s="1"/>
  <c r="P52" i="30"/>
  <c r="P32" i="28"/>
  <c r="R32" i="28" s="1"/>
  <c r="P54" i="30"/>
  <c r="P64" i="28"/>
  <c r="R64" i="28" s="1"/>
  <c r="P34" i="30"/>
  <c r="P60" i="28"/>
  <c r="R60" i="28" s="1"/>
  <c r="P48" i="30"/>
  <c r="P62" i="28"/>
  <c r="R62" i="28" s="1"/>
  <c r="P60" i="30"/>
  <c r="Q65" i="28"/>
  <c r="Q64" i="30"/>
  <c r="AEY15" i="27"/>
  <c r="AFA15" i="27"/>
  <c r="SC18" i="27"/>
  <c r="SL18" i="27" s="1"/>
  <c r="P18" i="27"/>
  <c r="Y18" i="27" s="1"/>
  <c r="QC18" i="27"/>
  <c r="QL18" i="27" s="1"/>
  <c r="JP18" i="27"/>
  <c r="JY18" i="27" s="1"/>
  <c r="SP18" i="27"/>
  <c r="SY18" i="27" s="1"/>
  <c r="BC18" i="27"/>
  <c r="BL18" i="27" s="1"/>
  <c r="EC18" i="27"/>
  <c r="EL18" i="27" s="1"/>
  <c r="WC18" i="27"/>
  <c r="WL18" i="27" s="1"/>
  <c r="ABY18" i="27"/>
  <c r="YP18" i="27"/>
  <c r="YY18" i="27" s="1"/>
  <c r="FC18" i="27"/>
  <c r="FL18" i="27" s="1"/>
  <c r="QP18" i="27"/>
  <c r="QY18" i="27" s="1"/>
  <c r="LC18" i="27"/>
  <c r="LL18" i="27" s="1"/>
  <c r="TC18" i="27"/>
  <c r="TL18" i="27" s="1"/>
  <c r="DP18" i="27"/>
  <c r="DY18" i="27" s="1"/>
  <c r="D19" i="27"/>
  <c r="GC18" i="27"/>
  <c r="GL18" i="27" s="1"/>
  <c r="OC18" i="27"/>
  <c r="OL18" i="27" s="1"/>
  <c r="YC18" i="27"/>
  <c r="YL18" i="27" s="1"/>
  <c r="FP18" i="27"/>
  <c r="FY18" i="27" s="1"/>
  <c r="AP18" i="27"/>
  <c r="AY18" i="27" s="1"/>
  <c r="OP18" i="27"/>
  <c r="OY18" i="27" s="1"/>
  <c r="AAP18" i="27"/>
  <c r="AAY18" i="27" s="1"/>
  <c r="XP18" i="27"/>
  <c r="XY18" i="27" s="1"/>
  <c r="JC18" i="27"/>
  <c r="JL18" i="27" s="1"/>
  <c r="VC18" i="27"/>
  <c r="VL18" i="27" s="1"/>
  <c r="RP18" i="27"/>
  <c r="RY18" i="27" s="1"/>
  <c r="TP18" i="27"/>
  <c r="TY18" i="27" s="1"/>
  <c r="CC18" i="27"/>
  <c r="CL18" i="27" s="1"/>
  <c r="KC18" i="27"/>
  <c r="KL18" i="27" s="1"/>
  <c r="UC18" i="27"/>
  <c r="UL18" i="27" s="1"/>
  <c r="ACC18" i="27"/>
  <c r="ACL18" i="27" s="1"/>
  <c r="VP18" i="27"/>
  <c r="VY18" i="27" s="1"/>
  <c r="IP18" i="27"/>
  <c r="IY18" i="27" s="1"/>
  <c r="UP18" i="27"/>
  <c r="UY18" i="27" s="1"/>
  <c r="HP18" i="27"/>
  <c r="HY18" i="27" s="1"/>
  <c r="DC18" i="27"/>
  <c r="DL18" i="27" s="1"/>
  <c r="NC18" i="27"/>
  <c r="NL18" i="27" s="1"/>
  <c r="ABC18" i="27"/>
  <c r="ABL18" i="27" s="1"/>
  <c r="PP18" i="27"/>
  <c r="PY18" i="27" s="1"/>
  <c r="CP18" i="27"/>
  <c r="CY18" i="27" s="1"/>
  <c r="MP18" i="27"/>
  <c r="MY18" i="27" s="1"/>
  <c r="WP18" i="27"/>
  <c r="WY18" i="27" s="1"/>
  <c r="BP18" i="27"/>
  <c r="BY18" i="27" s="1"/>
  <c r="ADN18" i="27"/>
  <c r="ADP18" i="27" s="1"/>
  <c r="ADY18" i="27" s="1"/>
  <c r="HC18" i="27"/>
  <c r="HL18" i="27" s="1"/>
  <c r="PC18" i="27"/>
  <c r="PL18" i="27" s="1"/>
  <c r="ZC18" i="27"/>
  <c r="ZL18" i="27" s="1"/>
  <c r="AY16" i="27"/>
  <c r="AEP16" i="27"/>
  <c r="AEN16" i="27"/>
  <c r="J70" i="28"/>
  <c r="J71" i="28" s="1"/>
  <c r="J72" i="28" s="1"/>
  <c r="H70" i="28"/>
  <c r="H71" i="28" s="1"/>
  <c r="Q71" i="28" l="1"/>
  <c r="H72" i="28"/>
  <c r="Q14" i="28"/>
  <c r="N72" i="28"/>
  <c r="GV18" i="27"/>
  <c r="GX18" i="27"/>
  <c r="AK18" i="27"/>
  <c r="AI18" i="27"/>
  <c r="AEO18" i="27"/>
  <c r="AEV16" i="27"/>
  <c r="AEZ16" i="27"/>
  <c r="AEX16" i="27"/>
  <c r="ADI18" i="27"/>
  <c r="ADK18" i="27"/>
  <c r="WP19" i="27"/>
  <c r="WY19" i="27" s="1"/>
  <c r="IP19" i="27"/>
  <c r="IY19" i="27" s="1"/>
  <c r="ZC19" i="27"/>
  <c r="ZL19" i="27" s="1"/>
  <c r="AEY16" i="27"/>
  <c r="AFA16" i="27"/>
  <c r="UC19" i="27"/>
  <c r="UL19" i="27" s="1"/>
  <c r="ABY19" i="27"/>
  <c r="YP19" i="27"/>
  <c r="YY19" i="27" s="1"/>
  <c r="PC19" i="27"/>
  <c r="PL19" i="27" s="1"/>
  <c r="ADN19" i="27"/>
  <c r="ADP19" i="27" s="1"/>
  <c r="ADY19" i="27" s="1"/>
  <c r="KC19" i="27"/>
  <c r="KL19" i="27" s="1"/>
  <c r="BP19" i="27"/>
  <c r="OP19" i="27"/>
  <c r="OY19" i="27" s="1"/>
  <c r="AAP19" i="27"/>
  <c r="AAY19" i="27" s="1"/>
  <c r="TC19" i="27"/>
  <c r="TL19" i="27" s="1"/>
  <c r="NP19" i="27"/>
  <c r="NY19" i="27" s="1"/>
  <c r="EP19" i="27"/>
  <c r="EY19" i="27" s="1"/>
  <c r="D20" i="27"/>
  <c r="D21" i="27" s="1"/>
  <c r="XC19" i="27"/>
  <c r="XL19" i="27" s="1"/>
  <c r="XP19" i="27"/>
  <c r="XY19" i="27" s="1"/>
  <c r="IC19" i="27"/>
  <c r="IL19" i="27" s="1"/>
  <c r="QC19" i="27"/>
  <c r="QL19" i="27" s="1"/>
  <c r="AP19" i="27"/>
  <c r="AY19" i="27" s="1"/>
  <c r="KP19" i="27"/>
  <c r="KY19" i="27" s="1"/>
  <c r="ACP19" i="27"/>
  <c r="ACY19" i="27" s="1"/>
  <c r="VP19" i="27"/>
  <c r="VY19" i="27" s="1"/>
  <c r="DC19" i="27"/>
  <c r="DL19" i="27" s="1"/>
  <c r="VC19" i="27"/>
  <c r="VL19" i="27" s="1"/>
  <c r="AEN18" i="27"/>
  <c r="AEP18" i="27"/>
  <c r="QP19" i="27"/>
  <c r="QY19" i="27" s="1"/>
  <c r="SC19" i="27"/>
  <c r="SL19" i="27" s="1"/>
  <c r="ADH19" i="27" l="1"/>
  <c r="ADH12" i="27" s="1"/>
  <c r="AH19" i="27"/>
  <c r="AH12" i="27" s="1"/>
  <c r="AB19" i="27"/>
  <c r="AEM19" i="27"/>
  <c r="GU19" i="27"/>
  <c r="GU12" i="27" s="1"/>
  <c r="GO19" i="27"/>
  <c r="AEV18" i="27"/>
  <c r="AEX18" i="27"/>
  <c r="FC19" i="27"/>
  <c r="FL19" i="27" s="1"/>
  <c r="OC19" i="27"/>
  <c r="OL19" i="27" s="1"/>
  <c r="ACC19" i="27"/>
  <c r="ACL19" i="27" s="1"/>
  <c r="ADN21" i="27"/>
  <c r="ADN20" i="27" s="1"/>
  <c r="NC19" i="27"/>
  <c r="NL19" i="27" s="1"/>
  <c r="WC19" i="27"/>
  <c r="WL19" i="27" s="1"/>
  <c r="XC21" i="27"/>
  <c r="XL21" i="27" s="1"/>
  <c r="AEC19" i="27"/>
  <c r="AEL19" i="27" s="1"/>
  <c r="EC19" i="27"/>
  <c r="EL19" i="27" s="1"/>
  <c r="BC19" i="27"/>
  <c r="BL19" i="27" s="1"/>
  <c r="DP19" i="27"/>
  <c r="DY19" i="27" s="1"/>
  <c r="AAP21" i="27"/>
  <c r="AAY21" i="27" s="1"/>
  <c r="RP19" i="27"/>
  <c r="RY19" i="27" s="1"/>
  <c r="AP21" i="27"/>
  <c r="AY21" i="27" s="1"/>
  <c r="JP19" i="27"/>
  <c r="JY19" i="27" s="1"/>
  <c r="RC19" i="27"/>
  <c r="RL19" i="27" s="1"/>
  <c r="YC19" i="27"/>
  <c r="YL19" i="27" s="1"/>
  <c r="FP21" i="27"/>
  <c r="FY21" i="27" s="1"/>
  <c r="IC21" i="27"/>
  <c r="IL21" i="27" s="1"/>
  <c r="ACC21" i="27"/>
  <c r="ACL21" i="27" s="1"/>
  <c r="KP21" i="27"/>
  <c r="KY21" i="27" s="1"/>
  <c r="DP21" i="27"/>
  <c r="DY21" i="27" s="1"/>
  <c r="FC21" i="27"/>
  <c r="FL21" i="27" s="1"/>
  <c r="GC19" i="27"/>
  <c r="GL19" i="27" s="1"/>
  <c r="LP21" i="27"/>
  <c r="LY21" i="27" s="1"/>
  <c r="PP21" i="27"/>
  <c r="PY21" i="27" s="1"/>
  <c r="MP21" i="27"/>
  <c r="MY21" i="27" s="1"/>
  <c r="NC21" i="27"/>
  <c r="NL21" i="27" s="1"/>
  <c r="MP19" i="27"/>
  <c r="MY19" i="27" s="1"/>
  <c r="AEY18" i="27"/>
  <c r="P19" i="27"/>
  <c r="P12" i="27" s="1"/>
  <c r="Y12" i="27" s="1"/>
  <c r="ZP19" i="27"/>
  <c r="ZY19" i="27" s="1"/>
  <c r="LP19" i="27"/>
  <c r="LY19" i="27" s="1"/>
  <c r="ABC19" i="27"/>
  <c r="ABL19" i="27" s="1"/>
  <c r="JC19" i="27"/>
  <c r="JL19" i="27" s="1"/>
  <c r="FP19" i="27"/>
  <c r="FY19" i="27" s="1"/>
  <c r="UP19" i="27"/>
  <c r="UY19" i="27" s="1"/>
  <c r="TP19" i="27"/>
  <c r="TY19" i="27" s="1"/>
  <c r="CP19" i="27"/>
  <c r="CY19" i="27" s="1"/>
  <c r="CC21" i="27"/>
  <c r="CL21" i="27" s="1"/>
  <c r="IP21" i="27"/>
  <c r="IY21" i="27" s="1"/>
  <c r="ABC21" i="27"/>
  <c r="ABL21" i="27" s="1"/>
  <c r="ADN12" i="27"/>
  <c r="MC19" i="27"/>
  <c r="ML19" i="27" s="1"/>
  <c r="HC19" i="27"/>
  <c r="HL19" i="27" s="1"/>
  <c r="P21" i="27"/>
  <c r="Y21" i="27" s="1"/>
  <c r="YC21" i="27"/>
  <c r="YL21" i="27" s="1"/>
  <c r="HP21" i="27"/>
  <c r="HY21" i="27" s="1"/>
  <c r="VC21" i="27"/>
  <c r="VL21" i="27" s="1"/>
  <c r="RP21" i="27"/>
  <c r="RY21" i="27" s="1"/>
  <c r="LC19" i="27"/>
  <c r="LL19" i="27" s="1"/>
  <c r="PP19" i="27"/>
  <c r="PY19" i="27" s="1"/>
  <c r="SP19" i="27"/>
  <c r="SY19" i="27" s="1"/>
  <c r="AAL19" i="27"/>
  <c r="XP21" i="27"/>
  <c r="XY21" i="27" s="1"/>
  <c r="EC21" i="27"/>
  <c r="EL21" i="27" s="1"/>
  <c r="AEC21" i="27"/>
  <c r="AEL21" i="27" s="1"/>
  <c r="VP21" i="27"/>
  <c r="VY21" i="27" s="1"/>
  <c r="OP21" i="27"/>
  <c r="OY21" i="27" s="1"/>
  <c r="D22" i="27"/>
  <c r="D23" i="27" s="1"/>
  <c r="ZC21" i="27"/>
  <c r="ZL21" i="27" s="1"/>
  <c r="CC19" i="27"/>
  <c r="CC12" i="27" s="1"/>
  <c r="CL12" i="27" s="1"/>
  <c r="AP12" i="27"/>
  <c r="AY12" i="27" s="1"/>
  <c r="HP19" i="27"/>
  <c r="HY19" i="27" s="1"/>
  <c r="BY19" i="27"/>
  <c r="BP12" i="27"/>
  <c r="BY12" i="27" s="1"/>
  <c r="ADL19" i="27"/>
  <c r="GP19" i="27"/>
  <c r="GY19" i="27" s="1"/>
  <c r="GP21" i="27"/>
  <c r="GY21" i="27" s="1"/>
  <c r="AEN19" i="27"/>
  <c r="AEN12" i="27" s="1"/>
  <c r="QP21" i="27"/>
  <c r="QY21" i="27" s="1"/>
  <c r="GC21" i="27"/>
  <c r="GL21" i="27" s="1"/>
  <c r="ABY21" i="27"/>
  <c r="AAL21" i="27"/>
  <c r="RC21" i="27"/>
  <c r="RL21" i="27" s="1"/>
  <c r="ADP21" i="27"/>
  <c r="ADY21" i="27" s="1"/>
  <c r="AEU19" i="27" l="1"/>
  <c r="AEU12" i="27" s="1"/>
  <c r="AEM12" i="27"/>
  <c r="ADK19" i="27"/>
  <c r="ADI19" i="27"/>
  <c r="ADI12" i="27" s="1"/>
  <c r="GU21" i="27"/>
  <c r="GU20" i="27" s="1"/>
  <c r="GO21" i="27"/>
  <c r="AH21" i="27"/>
  <c r="AH20" i="27" s="1"/>
  <c r="AB21" i="27"/>
  <c r="AEM21" i="27"/>
  <c r="AI19" i="27"/>
  <c r="AI12" i="27" s="1"/>
  <c r="AK19" i="27"/>
  <c r="AEO19" i="27"/>
  <c r="AB12" i="27"/>
  <c r="AK12" i="27" s="1"/>
  <c r="GV19" i="27"/>
  <c r="GV12" i="27" s="1"/>
  <c r="GX19" i="27"/>
  <c r="ADH21" i="27"/>
  <c r="ADH20" i="27" s="1"/>
  <c r="BC21" i="27"/>
  <c r="BL21" i="27" s="1"/>
  <c r="NP21" i="27"/>
  <c r="NY21" i="27" s="1"/>
  <c r="UP21" i="27"/>
  <c r="UY21" i="27" s="1"/>
  <c r="TC21" i="27"/>
  <c r="TL21" i="27" s="1"/>
  <c r="OC21" i="27"/>
  <c r="OL21" i="27" s="1"/>
  <c r="WP21" i="27"/>
  <c r="WY21" i="27" s="1"/>
  <c r="CL19" i="27"/>
  <c r="SC21" i="27"/>
  <c r="SL21" i="27" s="1"/>
  <c r="DC21" i="27"/>
  <c r="DL21" i="27" s="1"/>
  <c r="AEC12" i="27"/>
  <c r="AEL12" i="27" s="1"/>
  <c r="UC21" i="27"/>
  <c r="UL21" i="27" s="1"/>
  <c r="Y19" i="27"/>
  <c r="BC12" i="27"/>
  <c r="BL12" i="27" s="1"/>
  <c r="AP20" i="27"/>
  <c r="AY20" i="27" s="1"/>
  <c r="TP21" i="27"/>
  <c r="TY21" i="27" s="1"/>
  <c r="VP23" i="27"/>
  <c r="VY23" i="27" s="1"/>
  <c r="HC21" i="27"/>
  <c r="HL21" i="27" s="1"/>
  <c r="QC21" i="27"/>
  <c r="QL21" i="27" s="1"/>
  <c r="XP23" i="27"/>
  <c r="XY23" i="27" s="1"/>
  <c r="CP21" i="27"/>
  <c r="CY21" i="27" s="1"/>
  <c r="WC21" i="27"/>
  <c r="WL21" i="27" s="1"/>
  <c r="ACP21" i="27"/>
  <c r="ACY21" i="27" s="1"/>
  <c r="MP23" i="27"/>
  <c r="MY23" i="27" s="1"/>
  <c r="YP21" i="27"/>
  <c r="YY21" i="27" s="1"/>
  <c r="KC21" i="27"/>
  <c r="KL21" i="27" s="1"/>
  <c r="LC21" i="27"/>
  <c r="LL21" i="27" s="1"/>
  <c r="ZP21" i="27"/>
  <c r="ZY21" i="27" s="1"/>
  <c r="PC21" i="27"/>
  <c r="PL21" i="27" s="1"/>
  <c r="BP21" i="27"/>
  <c r="BY21" i="27" s="1"/>
  <c r="P23" i="27"/>
  <c r="Y23" i="27" s="1"/>
  <c r="ACC23" i="27"/>
  <c r="ACL23" i="27" s="1"/>
  <c r="ADN23" i="27"/>
  <c r="ADP23" i="27" s="1"/>
  <c r="ADY23" i="27" s="1"/>
  <c r="CC23" i="27"/>
  <c r="CL23" i="27" s="1"/>
  <c r="JP23" i="27"/>
  <c r="JY23" i="27" s="1"/>
  <c r="CP23" i="27"/>
  <c r="CY23" i="27" s="1"/>
  <c r="EP21" i="27"/>
  <c r="EY21" i="27" s="1"/>
  <c r="EC23" i="27"/>
  <c r="EL23" i="27" s="1"/>
  <c r="WC23" i="27"/>
  <c r="WL23" i="27" s="1"/>
  <c r="PP23" i="27"/>
  <c r="PY23" i="27" s="1"/>
  <c r="ACP23" i="27"/>
  <c r="ACY23" i="27" s="1"/>
  <c r="NC23" i="27"/>
  <c r="NL23" i="27" s="1"/>
  <c r="JC21" i="27"/>
  <c r="JL21" i="27" s="1"/>
  <c r="JP21" i="27"/>
  <c r="JY21" i="27" s="1"/>
  <c r="MC23" i="27"/>
  <c r="ML23" i="27" s="1"/>
  <c r="AP23" i="27"/>
  <c r="AY23" i="27" s="1"/>
  <c r="SP21" i="27"/>
  <c r="SY21" i="27" s="1"/>
  <c r="IC23" i="27"/>
  <c r="IL23" i="27" s="1"/>
  <c r="AEC23" i="27"/>
  <c r="AEL23" i="27" s="1"/>
  <c r="D24" i="27"/>
  <c r="D25" i="27" s="1"/>
  <c r="KP23" i="27"/>
  <c r="KY23" i="27" s="1"/>
  <c r="AAP23" i="27"/>
  <c r="AAY23" i="27" s="1"/>
  <c r="XC23" i="27"/>
  <c r="XL23" i="27" s="1"/>
  <c r="RC23" i="27"/>
  <c r="RL23" i="27" s="1"/>
  <c r="MC21" i="27"/>
  <c r="ML21" i="27" s="1"/>
  <c r="ABY23" i="27"/>
  <c r="GC23" i="27"/>
  <c r="GL23" i="27" s="1"/>
  <c r="DP23" i="27"/>
  <c r="DY23" i="27" s="1"/>
  <c r="ZP23" i="27"/>
  <c r="ZY23" i="27" s="1"/>
  <c r="OP23" i="27"/>
  <c r="OY23" i="27" s="1"/>
  <c r="YP23" i="27"/>
  <c r="YY23" i="27" s="1"/>
  <c r="LP23" i="27"/>
  <c r="LY23" i="27" s="1"/>
  <c r="DC23" i="27"/>
  <c r="DL23" i="27" s="1"/>
  <c r="LC23" i="27"/>
  <c r="LL23" i="27" s="1"/>
  <c r="VC23" i="27"/>
  <c r="VL23" i="27" s="1"/>
  <c r="XC20" i="27"/>
  <c r="XL20" i="27" s="1"/>
  <c r="AEP19" i="27"/>
  <c r="ADL21" i="27"/>
  <c r="AEN21" i="27"/>
  <c r="AEN20" i="27" s="1"/>
  <c r="GP23" i="27"/>
  <c r="GY23" i="27" s="1"/>
  <c r="ZC20" i="27"/>
  <c r="ZL20" i="27" s="1"/>
  <c r="GP20" i="27"/>
  <c r="GY20" i="27" s="1"/>
  <c r="DP20" i="27"/>
  <c r="DY20" i="27" s="1"/>
  <c r="RC20" i="27"/>
  <c r="RL20" i="27" s="1"/>
  <c r="VC20" i="27"/>
  <c r="VL20" i="27" s="1"/>
  <c r="KP20" i="27"/>
  <c r="KY20" i="27" s="1"/>
  <c r="PP20" i="27"/>
  <c r="PY20" i="27" s="1"/>
  <c r="CC20" i="27"/>
  <c r="CL20" i="27" s="1"/>
  <c r="RP20" i="27"/>
  <c r="RY20" i="27" s="1"/>
  <c r="AAP20" i="27"/>
  <c r="AAY20" i="27" s="1"/>
  <c r="IP20" i="27"/>
  <c r="IY20" i="27" s="1"/>
  <c r="HP20" i="27"/>
  <c r="HY20" i="27" s="1"/>
  <c r="FP20" i="27"/>
  <c r="FY20" i="27" s="1"/>
  <c r="OP20" i="27"/>
  <c r="OY20" i="27" s="1"/>
  <c r="YC20" i="27"/>
  <c r="YL20" i="27" s="1"/>
  <c r="QP20" i="27"/>
  <c r="QY20" i="27" s="1"/>
  <c r="VP20" i="27"/>
  <c r="VY20" i="27" s="1"/>
  <c r="EC20" i="27"/>
  <c r="EL20" i="27" s="1"/>
  <c r="ADP20" i="27"/>
  <c r="ADY20" i="27" s="1"/>
  <c r="FC20" i="27"/>
  <c r="FL20" i="27" s="1"/>
  <c r="XP20" i="27"/>
  <c r="XY20" i="27" s="1"/>
  <c r="AEC20" i="27"/>
  <c r="AEL20" i="27" s="1"/>
  <c r="ACC20" i="27"/>
  <c r="ACL20" i="27" s="1"/>
  <c r="LP20" i="27"/>
  <c r="LY20" i="27" s="1"/>
  <c r="ABC20" i="27"/>
  <c r="ABL20" i="27" s="1"/>
  <c r="AAC20" i="27"/>
  <c r="AAL20" i="27" s="1"/>
  <c r="IC20" i="27"/>
  <c r="IL20" i="27" s="1"/>
  <c r="ABP20" i="27"/>
  <c r="GC20" i="27"/>
  <c r="GL20" i="27" s="1"/>
  <c r="NC20" i="27"/>
  <c r="NL20" i="27" s="1"/>
  <c r="MP20" i="27"/>
  <c r="MY20" i="27" s="1"/>
  <c r="NP23" i="27"/>
  <c r="NY23" i="27" s="1"/>
  <c r="QP23" i="27"/>
  <c r="QY23" i="27" s="1"/>
  <c r="AAL23" i="27"/>
  <c r="KC23" i="27"/>
  <c r="KL23" i="27" s="1"/>
  <c r="P20" i="27"/>
  <c r="Y20" i="27" s="1"/>
  <c r="NP20" i="27" l="1"/>
  <c r="NY20" i="27" s="1"/>
  <c r="UP20" i="27"/>
  <c r="UY20" i="27" s="1"/>
  <c r="ABY20" i="27"/>
  <c r="HC20" i="27"/>
  <c r="HL20" i="27" s="1"/>
  <c r="TC20" i="27"/>
  <c r="TL20" i="27" s="1"/>
  <c r="CP20" i="27"/>
  <c r="CY20" i="27" s="1"/>
  <c r="BC20" i="27"/>
  <c r="BL20" i="27" s="1"/>
  <c r="AEM20" i="27"/>
  <c r="AEU21" i="27"/>
  <c r="AEU20" i="27" s="1"/>
  <c r="AH23" i="27"/>
  <c r="AH22" i="27" s="1"/>
  <c r="AB23" i="27"/>
  <c r="AEM23" i="27"/>
  <c r="AEV19" i="27"/>
  <c r="AEV12" i="27" s="1"/>
  <c r="AEX19" i="27"/>
  <c r="AEO12" i="27"/>
  <c r="GX21" i="27"/>
  <c r="GV21" i="27"/>
  <c r="GV20" i="27" s="1"/>
  <c r="GO20" i="27"/>
  <c r="GX20" i="27" s="1"/>
  <c r="GU23" i="27"/>
  <c r="GU22" i="27" s="1"/>
  <c r="GO23" i="27"/>
  <c r="ADI21" i="27"/>
  <c r="ADI20" i="27" s="1"/>
  <c r="ADB20" i="27"/>
  <c r="ADK21" i="27"/>
  <c r="ADH23" i="27"/>
  <c r="ADH22" i="27" s="1"/>
  <c r="AI21" i="27"/>
  <c r="AI20" i="27" s="1"/>
  <c r="AK21" i="27"/>
  <c r="AB20" i="27"/>
  <c r="AK20" i="27" s="1"/>
  <c r="AEO21" i="27"/>
  <c r="QC20" i="27"/>
  <c r="QL20" i="27" s="1"/>
  <c r="YP25" i="27"/>
  <c r="YY25" i="27" s="1"/>
  <c r="PC23" i="27"/>
  <c r="PL23" i="27" s="1"/>
  <c r="WC20" i="27"/>
  <c r="WL20" i="27" s="1"/>
  <c r="YP20" i="27"/>
  <c r="YY20" i="27" s="1"/>
  <c r="PC20" i="27"/>
  <c r="PL20" i="27" s="1"/>
  <c r="SC20" i="27"/>
  <c r="SL20" i="27" s="1"/>
  <c r="KC25" i="27"/>
  <c r="KL25" i="27" s="1"/>
  <c r="EP25" i="27"/>
  <c r="EY25" i="27" s="1"/>
  <c r="ZP20" i="27"/>
  <c r="ZY20" i="27" s="1"/>
  <c r="UC20" i="27"/>
  <c r="UL20" i="27" s="1"/>
  <c r="WP20" i="27"/>
  <c r="WY20" i="27" s="1"/>
  <c r="ZC23" i="27"/>
  <c r="ZL23" i="27" s="1"/>
  <c r="JC23" i="27"/>
  <c r="JL23" i="27" s="1"/>
  <c r="ADN25" i="27"/>
  <c r="ADN24" i="27" s="1"/>
  <c r="AP25" i="27"/>
  <c r="AY25" i="27" s="1"/>
  <c r="SP25" i="27"/>
  <c r="SY25" i="27" s="1"/>
  <c r="XP25" i="27"/>
  <c r="XY25" i="27" s="1"/>
  <c r="UC25" i="27"/>
  <c r="UL25" i="27" s="1"/>
  <c r="AAP25" i="27"/>
  <c r="AAY25" i="27" s="1"/>
  <c r="DC25" i="27"/>
  <c r="DL25" i="27" s="1"/>
  <c r="XC25" i="27"/>
  <c r="XL25" i="27" s="1"/>
  <c r="DC20" i="27"/>
  <c r="DL20" i="27" s="1"/>
  <c r="OC20" i="27"/>
  <c r="OL20" i="27" s="1"/>
  <c r="OC23" i="27"/>
  <c r="OL23" i="27" s="1"/>
  <c r="IC25" i="27"/>
  <c r="IL25" i="27" s="1"/>
  <c r="JP25" i="27"/>
  <c r="JY25" i="27" s="1"/>
  <c r="D26" i="27"/>
  <c r="D27" i="27" s="1"/>
  <c r="ADN27" i="27" s="1"/>
  <c r="TP20" i="27"/>
  <c r="TY20" i="27" s="1"/>
  <c r="TP23" i="27"/>
  <c r="TY23" i="27" s="1"/>
  <c r="EP23" i="27"/>
  <c r="EY23" i="27" s="1"/>
  <c r="UP23" i="27"/>
  <c r="UY23" i="27" s="1"/>
  <c r="NC25" i="27"/>
  <c r="NL25" i="27" s="1"/>
  <c r="QP25" i="27"/>
  <c r="QY25" i="27" s="1"/>
  <c r="SP20" i="27"/>
  <c r="SY20" i="27" s="1"/>
  <c r="KC20" i="27"/>
  <c r="KL20" i="27" s="1"/>
  <c r="TC23" i="27"/>
  <c r="TL23" i="27" s="1"/>
  <c r="SC23" i="27"/>
  <c r="SL23" i="27" s="1"/>
  <c r="HC23" i="27"/>
  <c r="HL23" i="27" s="1"/>
  <c r="YC23" i="27"/>
  <c r="YL23" i="27" s="1"/>
  <c r="BC23" i="27"/>
  <c r="BL23" i="27" s="1"/>
  <c r="ACP20" i="27"/>
  <c r="ACY20" i="27" s="1"/>
  <c r="QC23" i="27"/>
  <c r="QL23" i="27" s="1"/>
  <c r="AP22" i="27"/>
  <c r="AY22" i="27" s="1"/>
  <c r="MP25" i="27"/>
  <c r="MY25" i="27" s="1"/>
  <c r="WP25" i="27"/>
  <c r="WY25" i="27" s="1"/>
  <c r="HP25" i="27"/>
  <c r="HY25" i="27" s="1"/>
  <c r="JC25" i="27"/>
  <c r="JL25" i="27" s="1"/>
  <c r="TC25" i="27"/>
  <c r="TL25" i="27" s="1"/>
  <c r="ABC25" i="27"/>
  <c r="ABL25" i="27" s="1"/>
  <c r="JP20" i="27"/>
  <c r="JY20" i="27" s="1"/>
  <c r="LC20" i="27"/>
  <c r="LL20" i="27" s="1"/>
  <c r="ABC23" i="27"/>
  <c r="ABL23" i="27" s="1"/>
  <c r="UC23" i="27"/>
  <c r="UL23" i="27" s="1"/>
  <c r="AEY19" i="27"/>
  <c r="MC20" i="27"/>
  <c r="ML20" i="27" s="1"/>
  <c r="BP20" i="27"/>
  <c r="BY20" i="27" s="1"/>
  <c r="RP23" i="27"/>
  <c r="RY23" i="27" s="1"/>
  <c r="HP23" i="27"/>
  <c r="HY23" i="27" s="1"/>
  <c r="ADC20" i="27"/>
  <c r="FP23" i="27"/>
  <c r="FY23" i="27" s="1"/>
  <c r="BP23" i="27"/>
  <c r="BY23" i="27" s="1"/>
  <c r="AEP12" i="27"/>
  <c r="WP23" i="27"/>
  <c r="WY23" i="27" s="1"/>
  <c r="IP23" i="27"/>
  <c r="IY23" i="27" s="1"/>
  <c r="JC20" i="27"/>
  <c r="JL20" i="27" s="1"/>
  <c r="EP20" i="27"/>
  <c r="EY20" i="27" s="1"/>
  <c r="ADN22" i="27"/>
  <c r="SP23" i="27"/>
  <c r="SY23" i="27" s="1"/>
  <c r="FC23" i="27"/>
  <c r="XC22" i="27"/>
  <c r="XL22" i="27" s="1"/>
  <c r="ADL23" i="27"/>
  <c r="AEP21" i="27"/>
  <c r="AEN23" i="27"/>
  <c r="AEN22" i="27" s="1"/>
  <c r="RC25" i="27"/>
  <c r="RL25" i="27" s="1"/>
  <c r="MC22" i="27"/>
  <c r="ML22" i="27" s="1"/>
  <c r="PP22" i="27"/>
  <c r="PY22" i="27" s="1"/>
  <c r="QP22" i="27"/>
  <c r="QY22" i="27" s="1"/>
  <c r="RC22" i="27"/>
  <c r="RL22" i="27" s="1"/>
  <c r="YP22" i="27"/>
  <c r="YY22" i="27" s="1"/>
  <c r="IC22" i="27"/>
  <c r="IL22" i="27" s="1"/>
  <c r="DP22" i="27"/>
  <c r="DY22" i="27" s="1"/>
  <c r="CP22" i="27"/>
  <c r="CY22" i="27" s="1"/>
  <c r="MC25" i="27"/>
  <c r="ML25" i="27" s="1"/>
  <c r="AEC25" i="27"/>
  <c r="AEL25" i="27" s="1"/>
  <c r="TP25" i="27"/>
  <c r="TY25" i="27" s="1"/>
  <c r="KP25" i="27"/>
  <c r="KY25" i="27" s="1"/>
  <c r="ABY25" i="27"/>
  <c r="HC25" i="27"/>
  <c r="HL25" i="27" s="1"/>
  <c r="PC25" i="27"/>
  <c r="PL25" i="27" s="1"/>
  <c r="BP25" i="27"/>
  <c r="BY25" i="27" s="1"/>
  <c r="OC25" i="27"/>
  <c r="OL25" i="27" s="1"/>
  <c r="YC25" i="27"/>
  <c r="YL25" i="27" s="1"/>
  <c r="DP25" i="27"/>
  <c r="DY25" i="27" s="1"/>
  <c r="NC22" i="27"/>
  <c r="NL22" i="27" s="1"/>
  <c r="KC22" i="27"/>
  <c r="KL22" i="27" s="1"/>
  <c r="NP22" i="27"/>
  <c r="NY22" i="27" s="1"/>
  <c r="LC22" i="27"/>
  <c r="LL22" i="27" s="1"/>
  <c r="LP22" i="27"/>
  <c r="LY22" i="27" s="1"/>
  <c r="OP22" i="27"/>
  <c r="OY22" i="27" s="1"/>
  <c r="JP22" i="27"/>
  <c r="JY22" i="27" s="1"/>
  <c r="MP22" i="27"/>
  <c r="MY22" i="27" s="1"/>
  <c r="ZP22" i="27"/>
  <c r="ZY22" i="27" s="1"/>
  <c r="GC22" i="27"/>
  <c r="GL22" i="27" s="1"/>
  <c r="ACP22" i="27"/>
  <c r="ACY22" i="27" s="1"/>
  <c r="KP22" i="27"/>
  <c r="KY22" i="27" s="1"/>
  <c r="VP22" i="27"/>
  <c r="VY22" i="27" s="1"/>
  <c r="WC22" i="27"/>
  <c r="WL22" i="27" s="1"/>
  <c r="AAP22" i="27"/>
  <c r="AAY22" i="27" s="1"/>
  <c r="LC25" i="27"/>
  <c r="LL25" i="27" s="1"/>
  <c r="LP25" i="27"/>
  <c r="LY25" i="27" s="1"/>
  <c r="ACC25" i="27"/>
  <c r="ACL25" i="27" s="1"/>
  <c r="ACC22" i="27"/>
  <c r="ACL22" i="27" s="1"/>
  <c r="DC22" i="27"/>
  <c r="DL22" i="27" s="1"/>
  <c r="ABP22" i="27"/>
  <c r="ABY22" i="27" s="1"/>
  <c r="AEC22" i="27"/>
  <c r="AEL22" i="27" s="1"/>
  <c r="EC22" i="27"/>
  <c r="EL22" i="27" s="1"/>
  <c r="CC22" i="27"/>
  <c r="CL22" i="27" s="1"/>
  <c r="CC25" i="27"/>
  <c r="CL25" i="27" s="1"/>
  <c r="PP25" i="27"/>
  <c r="PY25" i="27" s="1"/>
  <c r="FC25" i="27"/>
  <c r="XP22" i="27"/>
  <c r="XY22" i="27" s="1"/>
  <c r="AAC22" i="27"/>
  <c r="AAL22" i="27" s="1"/>
  <c r="VC22" i="27"/>
  <c r="VL22" i="27" s="1"/>
  <c r="GP22" i="27"/>
  <c r="GY22" i="27" s="1"/>
  <c r="ADP22" i="27"/>
  <c r="ADY22" i="27" s="1"/>
  <c r="EC25" i="27"/>
  <c r="EL25" i="27" s="1"/>
  <c r="WC25" i="27"/>
  <c r="WL25" i="27" s="1"/>
  <c r="CP25" i="27"/>
  <c r="CY25" i="27" s="1"/>
  <c r="ACP25" i="27"/>
  <c r="ACY25" i="27" s="1"/>
  <c r="SC25" i="27"/>
  <c r="SL25" i="27" s="1"/>
  <c r="P22" i="27"/>
  <c r="Y22" i="27" s="1"/>
  <c r="AP27" i="27"/>
  <c r="AY27" i="27" s="1"/>
  <c r="FL25" i="27" l="1"/>
  <c r="AFA25" i="27"/>
  <c r="FL23" i="27"/>
  <c r="AFA23" i="27"/>
  <c r="PC22" i="27"/>
  <c r="PL22" i="27" s="1"/>
  <c r="AEX12" i="27"/>
  <c r="AEZ12" i="27"/>
  <c r="AEU23" i="27"/>
  <c r="AEU22" i="27" s="1"/>
  <c r="AEM22" i="27"/>
  <c r="AEV21" i="27"/>
  <c r="AEV20" i="27" s="1"/>
  <c r="AEO20" i="27"/>
  <c r="AEZ21" i="27"/>
  <c r="AEX21" i="27"/>
  <c r="ADK20" i="27"/>
  <c r="GU25" i="27"/>
  <c r="GU24" i="27" s="1"/>
  <c r="GO25" i="27"/>
  <c r="GU27" i="27"/>
  <c r="GU26" i="27" s="1"/>
  <c r="GO27" i="27"/>
  <c r="ADH25" i="27"/>
  <c r="ADH24" i="27" s="1"/>
  <c r="ADH27" i="27"/>
  <c r="ADH26" i="27" s="1"/>
  <c r="ADK23" i="27"/>
  <c r="ADI23" i="27"/>
  <c r="ADI22" i="27" s="1"/>
  <c r="ADB22" i="27"/>
  <c r="ADK22" i="27" s="1"/>
  <c r="GX23" i="27"/>
  <c r="GV23" i="27"/>
  <c r="GV22" i="27" s="1"/>
  <c r="GO22" i="27"/>
  <c r="GX22" i="27" s="1"/>
  <c r="AK23" i="27"/>
  <c r="AI23" i="27"/>
  <c r="AI22" i="27" s="1"/>
  <c r="AB22" i="27"/>
  <c r="AK22" i="27" s="1"/>
  <c r="AEO23" i="27"/>
  <c r="AH25" i="27"/>
  <c r="AH24" i="27" s="1"/>
  <c r="AB25" i="27"/>
  <c r="AEM25" i="27"/>
  <c r="P25" i="27"/>
  <c r="Y25" i="27" s="1"/>
  <c r="OP25" i="27"/>
  <c r="OY25" i="27" s="1"/>
  <c r="ADP25" i="27"/>
  <c r="ADY25" i="27" s="1"/>
  <c r="VP25" i="27"/>
  <c r="VY25" i="27" s="1"/>
  <c r="ZP25" i="27"/>
  <c r="ZY25" i="27" s="1"/>
  <c r="NP25" i="27"/>
  <c r="NY25" i="27" s="1"/>
  <c r="ZC22" i="27"/>
  <c r="ZL22" i="27" s="1"/>
  <c r="BC25" i="27"/>
  <c r="BL25" i="27" s="1"/>
  <c r="GC25" i="27"/>
  <c r="GL25" i="27" s="1"/>
  <c r="TP22" i="27"/>
  <c r="TY22" i="27" s="1"/>
  <c r="AAL25" i="27"/>
  <c r="TC22" i="27"/>
  <c r="TL22" i="27" s="1"/>
  <c r="OC22" i="27"/>
  <c r="OL22" i="27" s="1"/>
  <c r="HC22" i="27"/>
  <c r="HL22" i="27" s="1"/>
  <c r="ZC25" i="27"/>
  <c r="ZL25" i="27" s="1"/>
  <c r="FC22" i="27"/>
  <c r="JC22" i="27"/>
  <c r="JL22" i="27" s="1"/>
  <c r="RP25" i="27"/>
  <c r="RY25" i="27" s="1"/>
  <c r="UP25" i="27"/>
  <c r="UY25" i="27" s="1"/>
  <c r="AP24" i="27"/>
  <c r="AY24" i="27" s="1"/>
  <c r="D28" i="27"/>
  <c r="D29" i="27" s="1"/>
  <c r="D30" i="27" s="1"/>
  <c r="D31" i="27" s="1"/>
  <c r="HC27" i="27"/>
  <c r="HL27" i="27" s="1"/>
  <c r="PC27" i="27"/>
  <c r="PL27" i="27" s="1"/>
  <c r="ACC27" i="27"/>
  <c r="ACL27" i="27" s="1"/>
  <c r="VC25" i="27"/>
  <c r="VL25" i="27" s="1"/>
  <c r="EP22" i="27"/>
  <c r="EY22" i="27" s="1"/>
  <c r="YC22" i="27"/>
  <c r="YL22" i="27" s="1"/>
  <c r="FP25" i="27"/>
  <c r="FY25" i="27" s="1"/>
  <c r="SC22" i="27"/>
  <c r="SL22" i="27" s="1"/>
  <c r="BC22" i="27"/>
  <c r="BL22" i="27" s="1"/>
  <c r="IP25" i="27"/>
  <c r="IY25" i="27" s="1"/>
  <c r="QC25" i="27"/>
  <c r="QL25" i="27" s="1"/>
  <c r="UP22" i="27"/>
  <c r="UY22" i="27" s="1"/>
  <c r="QC22" i="27"/>
  <c r="QL22" i="27" s="1"/>
  <c r="RP22" i="27"/>
  <c r="RY22" i="27" s="1"/>
  <c r="BP22" i="27"/>
  <c r="BY22" i="27" s="1"/>
  <c r="IP22" i="27"/>
  <c r="IY22" i="27" s="1"/>
  <c r="ABC22" i="27"/>
  <c r="ABL22" i="27" s="1"/>
  <c r="UC22" i="27"/>
  <c r="UL22" i="27" s="1"/>
  <c r="AEY21" i="27"/>
  <c r="AFA21" i="27"/>
  <c r="FP22" i="27"/>
  <c r="FY22" i="27" s="1"/>
  <c r="SP22" i="27"/>
  <c r="SY22" i="27" s="1"/>
  <c r="AEY12" i="27"/>
  <c r="AFA12" i="27"/>
  <c r="HP22" i="27"/>
  <c r="HY22" i="27" s="1"/>
  <c r="ADL20" i="27"/>
  <c r="WP22" i="27"/>
  <c r="WY22" i="27" s="1"/>
  <c r="ADL25" i="27"/>
  <c r="AEP23" i="27"/>
  <c r="ADC22" i="27"/>
  <c r="ADL22" i="27" s="1"/>
  <c r="XC24" i="27"/>
  <c r="XL24" i="27" s="1"/>
  <c r="AEP20" i="27"/>
  <c r="WP24" i="27"/>
  <c r="WY24" i="27" s="1"/>
  <c r="GP25" i="27"/>
  <c r="GY25" i="27" s="1"/>
  <c r="AEN25" i="27"/>
  <c r="AEN24" i="27" s="1"/>
  <c r="GC27" i="27"/>
  <c r="GL27" i="27" s="1"/>
  <c r="AP26" i="27"/>
  <c r="AY26" i="27" s="1"/>
  <c r="IC27" i="27"/>
  <c r="IL27" i="27" s="1"/>
  <c r="NP27" i="27"/>
  <c r="NY27" i="27" s="1"/>
  <c r="KP27" i="27"/>
  <c r="KY27" i="27" s="1"/>
  <c r="BC27" i="27"/>
  <c r="BL27" i="27" s="1"/>
  <c r="TC27" i="27"/>
  <c r="TL27" i="27" s="1"/>
  <c r="QP27" i="27"/>
  <c r="QY27" i="27" s="1"/>
  <c r="CP24" i="27"/>
  <c r="CY24" i="27" s="1"/>
  <c r="DC24" i="27"/>
  <c r="DL24" i="27" s="1"/>
  <c r="PP27" i="27"/>
  <c r="PY27" i="27" s="1"/>
  <c r="KC27" i="27"/>
  <c r="KL27" i="27" s="1"/>
  <c r="UC27" i="27"/>
  <c r="UL27" i="27" s="1"/>
  <c r="TP27" i="27"/>
  <c r="TY27" i="27" s="1"/>
  <c r="EP27" i="27"/>
  <c r="EY27" i="27" s="1"/>
  <c r="WP27" i="27"/>
  <c r="WY27" i="27" s="1"/>
  <c r="LP27" i="27"/>
  <c r="LY27" i="27" s="1"/>
  <c r="DC27" i="27"/>
  <c r="DL27" i="27" s="1"/>
  <c r="LC27" i="27"/>
  <c r="LL27" i="27" s="1"/>
  <c r="VC27" i="27"/>
  <c r="VL27" i="27" s="1"/>
  <c r="YC27" i="27"/>
  <c r="YL27" i="27" s="1"/>
  <c r="VP27" i="27"/>
  <c r="VY27" i="27" s="1"/>
  <c r="EC27" i="27"/>
  <c r="EL27" i="27" s="1"/>
  <c r="MC27" i="27"/>
  <c r="ML27" i="27" s="1"/>
  <c r="WC27" i="27"/>
  <c r="WL27" i="27" s="1"/>
  <c r="BP27" i="27"/>
  <c r="BY27" i="27" s="1"/>
  <c r="AAP27" i="27"/>
  <c r="AAY27" i="27" s="1"/>
  <c r="GP27" i="27"/>
  <c r="GY27" i="27" s="1"/>
  <c r="OP27" i="27"/>
  <c r="OY27" i="27" s="1"/>
  <c r="ZC27" i="27"/>
  <c r="ZL27" i="27" s="1"/>
  <c r="XP27" i="27"/>
  <c r="XY27" i="27" s="1"/>
  <c r="FC27" i="27"/>
  <c r="FL27" i="27" s="1"/>
  <c r="NC27" i="27"/>
  <c r="NL27" i="27" s="1"/>
  <c r="XC27" i="27"/>
  <c r="XL27" i="27" s="1"/>
  <c r="AAL27" i="27"/>
  <c r="RP27" i="27"/>
  <c r="RY27" i="27" s="1"/>
  <c r="ACP24" i="27"/>
  <c r="ACY24" i="27" s="1"/>
  <c r="WC24" i="27"/>
  <c r="WL24" i="27" s="1"/>
  <c r="FC24" i="27"/>
  <c r="PP24" i="27"/>
  <c r="PY24" i="27" s="1"/>
  <c r="CC24" i="27"/>
  <c r="CL24" i="27" s="1"/>
  <c r="NP24" i="27"/>
  <c r="NY24" i="27" s="1"/>
  <c r="ACC24" i="27"/>
  <c r="ACL24" i="27" s="1"/>
  <c r="LC24" i="27"/>
  <c r="LL24" i="27" s="1"/>
  <c r="JP24" i="27"/>
  <c r="JY24" i="27" s="1"/>
  <c r="ABC24" i="27"/>
  <c r="ABL24" i="27" s="1"/>
  <c r="JC24" i="27"/>
  <c r="JL24" i="27" s="1"/>
  <c r="HP24" i="27"/>
  <c r="HY24" i="27" s="1"/>
  <c r="MP24" i="27"/>
  <c r="MY24" i="27" s="1"/>
  <c r="YC24" i="27"/>
  <c r="YL24" i="27" s="1"/>
  <c r="BP24" i="27"/>
  <c r="BY24" i="27" s="1"/>
  <c r="PC24" i="27"/>
  <c r="PL24" i="27" s="1"/>
  <c r="ABP24" i="27"/>
  <c r="KP24" i="27"/>
  <c r="KY24" i="27" s="1"/>
  <c r="AEC24" i="27"/>
  <c r="AEL24" i="27" s="1"/>
  <c r="XP24" i="27"/>
  <c r="XY24" i="27" s="1"/>
  <c r="NC24" i="27"/>
  <c r="NL24" i="27" s="1"/>
  <c r="KC24" i="27"/>
  <c r="KL24" i="27" s="1"/>
  <c r="YP24" i="27"/>
  <c r="YY24" i="27" s="1"/>
  <c r="DP27" i="27"/>
  <c r="DY27" i="27" s="1"/>
  <c r="YP27" i="27"/>
  <c r="YY27" i="27" s="1"/>
  <c r="ABY27" i="27"/>
  <c r="ZP27" i="27"/>
  <c r="ZY27" i="27" s="1"/>
  <c r="RC27" i="27"/>
  <c r="RL27" i="27" s="1"/>
  <c r="OC27" i="27"/>
  <c r="OL27" i="27" s="1"/>
  <c r="IP27" i="27"/>
  <c r="IY27" i="27" s="1"/>
  <c r="JP27" i="27"/>
  <c r="JY27" i="27" s="1"/>
  <c r="ABC27" i="27"/>
  <c r="ABL27" i="27" s="1"/>
  <c r="UP27" i="27"/>
  <c r="UY27" i="27" s="1"/>
  <c r="AEC27" i="27"/>
  <c r="AEL27" i="27" s="1"/>
  <c r="SC24" i="27"/>
  <c r="SL24" i="27" s="1"/>
  <c r="UC24" i="27"/>
  <c r="UL24" i="27" s="1"/>
  <c r="IC24" i="27"/>
  <c r="IL24" i="27" s="1"/>
  <c r="RP24" i="27"/>
  <c r="RY24" i="27" s="1"/>
  <c r="TC24" i="27"/>
  <c r="TL24" i="27" s="1"/>
  <c r="DP24" i="27"/>
  <c r="DY24" i="27" s="1"/>
  <c r="OC24" i="27"/>
  <c r="OL24" i="27" s="1"/>
  <c r="HC24" i="27"/>
  <c r="HL24" i="27" s="1"/>
  <c r="TP24" i="27"/>
  <c r="TY24" i="27" s="1"/>
  <c r="MC24" i="27"/>
  <c r="ML24" i="27" s="1"/>
  <c r="QP24" i="27"/>
  <c r="QY24" i="27" s="1"/>
  <c r="AAP24" i="27"/>
  <c r="AAY24" i="27" s="1"/>
  <c r="RC24" i="27"/>
  <c r="RL24" i="27" s="1"/>
  <c r="ADL27" i="27"/>
  <c r="HP27" i="27"/>
  <c r="HY27" i="27" s="1"/>
  <c r="SP27" i="27"/>
  <c r="SY27" i="27" s="1"/>
  <c r="QC27" i="27"/>
  <c r="QL27" i="27" s="1"/>
  <c r="CP27" i="27"/>
  <c r="CY27" i="27" s="1"/>
  <c r="FP27" i="27"/>
  <c r="FY27" i="27" s="1"/>
  <c r="JC27" i="27"/>
  <c r="JL27" i="27" s="1"/>
  <c r="ACP27" i="27"/>
  <c r="ACY27" i="27" s="1"/>
  <c r="EC24" i="27"/>
  <c r="EL24" i="27" s="1"/>
  <c r="SP24" i="27"/>
  <c r="SY24" i="27" s="1"/>
  <c r="LP24" i="27"/>
  <c r="LY24" i="27" s="1"/>
  <c r="EP24" i="27"/>
  <c r="EY24" i="27" s="1"/>
  <c r="CC27" i="27"/>
  <c r="CL27" i="27" s="1"/>
  <c r="ADN26" i="27"/>
  <c r="ADP27" i="27"/>
  <c r="ADY27" i="27" s="1"/>
  <c r="MP27" i="27"/>
  <c r="MY27" i="27" s="1"/>
  <c r="P27" i="27"/>
  <c r="Y27" i="27" s="1"/>
  <c r="AEN27" i="27"/>
  <c r="AEN26" i="27" s="1"/>
  <c r="AP29" i="27"/>
  <c r="AY29" i="27" s="1"/>
  <c r="FL24" i="27" l="1"/>
  <c r="AFA24" i="27"/>
  <c r="FL22" i="27"/>
  <c r="AFA22" i="27"/>
  <c r="ADN29" i="27"/>
  <c r="ADP29" i="27" s="1"/>
  <c r="ADY29" i="27" s="1"/>
  <c r="ABY24" i="27"/>
  <c r="VP24" i="27"/>
  <c r="VY24" i="27" s="1"/>
  <c r="ZP24" i="27"/>
  <c r="ZY24" i="27" s="1"/>
  <c r="OP24" i="27"/>
  <c r="OY24" i="27" s="1"/>
  <c r="P24" i="27"/>
  <c r="Y24" i="27" s="1"/>
  <c r="AAC24" i="27"/>
  <c r="AAL24" i="27" s="1"/>
  <c r="BC24" i="27"/>
  <c r="BL24" i="27" s="1"/>
  <c r="GU29" i="27"/>
  <c r="GU28" i="27" s="1"/>
  <c r="GO29" i="27"/>
  <c r="GX25" i="27"/>
  <c r="GV25" i="27"/>
  <c r="GV24" i="27" s="1"/>
  <c r="GO24" i="27"/>
  <c r="GX24" i="27" s="1"/>
  <c r="AEM24" i="27"/>
  <c r="AEU25" i="27"/>
  <c r="AEU24" i="27" s="1"/>
  <c r="ADH29" i="27"/>
  <c r="ADH28" i="27" s="1"/>
  <c r="AK25" i="27"/>
  <c r="AB24" i="27"/>
  <c r="AK24" i="27" s="1"/>
  <c r="AI25" i="27"/>
  <c r="AI24" i="27" s="1"/>
  <c r="AEO25" i="27"/>
  <c r="GO26" i="27"/>
  <c r="GX26" i="27" s="1"/>
  <c r="GV27" i="27"/>
  <c r="GV26" i="27" s="1"/>
  <c r="GX27" i="27"/>
  <c r="AEX20" i="27"/>
  <c r="AEZ20" i="27"/>
  <c r="AH27" i="27"/>
  <c r="AH26" i="27" s="1"/>
  <c r="AB27" i="27"/>
  <c r="AEM27" i="27"/>
  <c r="AEV23" i="27"/>
  <c r="AEV22" i="27" s="1"/>
  <c r="AEO22" i="27"/>
  <c r="AEX23" i="27"/>
  <c r="ADI27" i="27"/>
  <c r="ADI26" i="27" s="1"/>
  <c r="ADK27" i="27"/>
  <c r="ADB26" i="27"/>
  <c r="ADK26" i="27" s="1"/>
  <c r="ADK25" i="27"/>
  <c r="ADI25" i="27"/>
  <c r="ADI24" i="27" s="1"/>
  <c r="ADB24" i="27"/>
  <c r="ADK24" i="27" s="1"/>
  <c r="ADP24" i="27"/>
  <c r="ADY24" i="27" s="1"/>
  <c r="SC27" i="27"/>
  <c r="SL27" i="27" s="1"/>
  <c r="GC24" i="27"/>
  <c r="GL24" i="27" s="1"/>
  <c r="ZC24" i="27"/>
  <c r="ZL24" i="27" s="1"/>
  <c r="IP24" i="27"/>
  <c r="IY24" i="27" s="1"/>
  <c r="UP24" i="27"/>
  <c r="UY24" i="27" s="1"/>
  <c r="VC24" i="27"/>
  <c r="VL24" i="27" s="1"/>
  <c r="KP29" i="27"/>
  <c r="KY29" i="27" s="1"/>
  <c r="BP29" i="27"/>
  <c r="BY29" i="27" s="1"/>
  <c r="ACP29" i="27"/>
  <c r="ACY29" i="27" s="1"/>
  <c r="IP29" i="27"/>
  <c r="IY29" i="27" s="1"/>
  <c r="EP29" i="27"/>
  <c r="EY29" i="27" s="1"/>
  <c r="ZP29" i="27"/>
  <c r="ZY29" i="27" s="1"/>
  <c r="FP24" i="27"/>
  <c r="FY24" i="27" s="1"/>
  <c r="QC24" i="27"/>
  <c r="QL24" i="27" s="1"/>
  <c r="AEY20" i="27"/>
  <c r="AFA20" i="27"/>
  <c r="AEY23" i="27"/>
  <c r="AEP22" i="27"/>
  <c r="ADC24" i="27"/>
  <c r="ADL24" i="27" s="1"/>
  <c r="XC26" i="27"/>
  <c r="XL26" i="27" s="1"/>
  <c r="WP26" i="27"/>
  <c r="WY26" i="27" s="1"/>
  <c r="AEP25" i="27"/>
  <c r="GP24" i="27"/>
  <c r="GY24" i="27" s="1"/>
  <c r="PP29" i="27"/>
  <c r="PY29" i="27" s="1"/>
  <c r="AP28" i="27"/>
  <c r="AY28" i="27" s="1"/>
  <c r="YP29" i="27"/>
  <c r="YY29" i="27" s="1"/>
  <c r="EC29" i="27"/>
  <c r="EL29" i="27" s="1"/>
  <c r="WC29" i="27"/>
  <c r="WL29" i="27" s="1"/>
  <c r="JC26" i="27"/>
  <c r="JL26" i="27" s="1"/>
  <c r="ADC26" i="27"/>
  <c r="ADL26" i="27" s="1"/>
  <c r="UP26" i="27"/>
  <c r="UY26" i="27" s="1"/>
  <c r="OC26" i="27"/>
  <c r="OL26" i="27" s="1"/>
  <c r="PC26" i="27"/>
  <c r="PL26" i="27" s="1"/>
  <c r="HP29" i="27"/>
  <c r="HY29" i="27" s="1"/>
  <c r="ADL29" i="27"/>
  <c r="MP29" i="27"/>
  <c r="MY29" i="27" s="1"/>
  <c r="NP29" i="27"/>
  <c r="NY29" i="27" s="1"/>
  <c r="PC29" i="27"/>
  <c r="PL29" i="27" s="1"/>
  <c r="OP29" i="27"/>
  <c r="OY29" i="27" s="1"/>
  <c r="ABY29" i="27"/>
  <c r="OC29" i="27"/>
  <c r="OL29" i="27" s="1"/>
  <c r="XC29" i="27"/>
  <c r="XL29" i="27" s="1"/>
  <c r="FP29" i="27"/>
  <c r="FY29" i="27" s="1"/>
  <c r="TC29" i="27"/>
  <c r="TL29" i="27" s="1"/>
  <c r="UP29" i="27"/>
  <c r="UY29" i="27" s="1"/>
  <c r="GP29" i="27"/>
  <c r="GY29" i="27" s="1"/>
  <c r="TP29" i="27"/>
  <c r="TY29" i="27" s="1"/>
  <c r="IC29" i="27"/>
  <c r="IL29" i="27" s="1"/>
  <c r="QC29" i="27"/>
  <c r="QL29" i="27" s="1"/>
  <c r="AAL29" i="27"/>
  <c r="RP29" i="27"/>
  <c r="RY29" i="27" s="1"/>
  <c r="MP26" i="27"/>
  <c r="MY26" i="27" s="1"/>
  <c r="CC26" i="27"/>
  <c r="CL26" i="27" s="1"/>
  <c r="ACP26" i="27"/>
  <c r="ACY26" i="27" s="1"/>
  <c r="FP26" i="27"/>
  <c r="FY26" i="27" s="1"/>
  <c r="QC26" i="27"/>
  <c r="QL26" i="27" s="1"/>
  <c r="HP26" i="27"/>
  <c r="HY26" i="27" s="1"/>
  <c r="AEC26" i="27"/>
  <c r="AEL26" i="27" s="1"/>
  <c r="ABC26" i="27"/>
  <c r="ABL26" i="27" s="1"/>
  <c r="IP26" i="27"/>
  <c r="IY26" i="27" s="1"/>
  <c r="RC26" i="27"/>
  <c r="RL26" i="27" s="1"/>
  <c r="ZP26" i="27"/>
  <c r="ZY26" i="27" s="1"/>
  <c r="ABP26" i="27"/>
  <c r="ABY26" i="27" s="1"/>
  <c r="DP26" i="27"/>
  <c r="DY26" i="27" s="1"/>
  <c r="RP26" i="27"/>
  <c r="RY26" i="27" s="1"/>
  <c r="FC26" i="27"/>
  <c r="FL26" i="27" s="1"/>
  <c r="ZC26" i="27"/>
  <c r="ZL26" i="27" s="1"/>
  <c r="GP26" i="27"/>
  <c r="GY26" i="27" s="1"/>
  <c r="BP26" i="27"/>
  <c r="BY26" i="27" s="1"/>
  <c r="MC26" i="27"/>
  <c r="ML26" i="27" s="1"/>
  <c r="VP26" i="27"/>
  <c r="VY26" i="27" s="1"/>
  <c r="VC26" i="27"/>
  <c r="VL26" i="27" s="1"/>
  <c r="DC26" i="27"/>
  <c r="DL26" i="27" s="1"/>
  <c r="TP26" i="27"/>
  <c r="TY26" i="27" s="1"/>
  <c r="KC26" i="27"/>
  <c r="KL26" i="27" s="1"/>
  <c r="TC26" i="27"/>
  <c r="TL26" i="27" s="1"/>
  <c r="KP26" i="27"/>
  <c r="KY26" i="27" s="1"/>
  <c r="IC26" i="27"/>
  <c r="IL26" i="27" s="1"/>
  <c r="CP29" i="27"/>
  <c r="CY29" i="27" s="1"/>
  <c r="JC29" i="27"/>
  <c r="JL29" i="27" s="1"/>
  <c r="WP29" i="27"/>
  <c r="WY29" i="27" s="1"/>
  <c r="CC29" i="27"/>
  <c r="CL29" i="27" s="1"/>
  <c r="KC29" i="27"/>
  <c r="KL29" i="27" s="1"/>
  <c r="UC29" i="27"/>
  <c r="UL29" i="27" s="1"/>
  <c r="ACC29" i="27"/>
  <c r="ACL29" i="27" s="1"/>
  <c r="RC29" i="27"/>
  <c r="RL29" i="27" s="1"/>
  <c r="NC29" i="27"/>
  <c r="NL29" i="27" s="1"/>
  <c r="HC29" i="27"/>
  <c r="HL29" i="27" s="1"/>
  <c r="BC29" i="27"/>
  <c r="BL29" i="27" s="1"/>
  <c r="SP26" i="27"/>
  <c r="SY26" i="27" s="1"/>
  <c r="JP26" i="27"/>
  <c r="JY26" i="27" s="1"/>
  <c r="YP26" i="27"/>
  <c r="YY26" i="27" s="1"/>
  <c r="AAC26" i="27"/>
  <c r="NC26" i="27"/>
  <c r="NL26" i="27" s="1"/>
  <c r="XP26" i="27"/>
  <c r="XY26" i="27" s="1"/>
  <c r="OP26" i="27"/>
  <c r="OY26" i="27" s="1"/>
  <c r="AAP26" i="27"/>
  <c r="AAY26" i="27" s="1"/>
  <c r="WC26" i="27"/>
  <c r="WL26" i="27" s="1"/>
  <c r="EC26" i="27"/>
  <c r="EL26" i="27" s="1"/>
  <c r="YC26" i="27"/>
  <c r="YL26" i="27" s="1"/>
  <c r="LC26" i="27"/>
  <c r="LL26" i="27" s="1"/>
  <c r="LP26" i="27"/>
  <c r="LY26" i="27" s="1"/>
  <c r="EP26" i="27"/>
  <c r="EY26" i="27" s="1"/>
  <c r="UC26" i="27"/>
  <c r="UL26" i="27" s="1"/>
  <c r="PP26" i="27"/>
  <c r="PY26" i="27" s="1"/>
  <c r="QP26" i="27"/>
  <c r="QY26" i="27" s="1"/>
  <c r="BC26" i="27"/>
  <c r="BL26" i="27" s="1"/>
  <c r="NP26" i="27"/>
  <c r="NY26" i="27" s="1"/>
  <c r="HC26" i="27"/>
  <c r="HL26" i="27" s="1"/>
  <c r="GC26" i="27"/>
  <c r="GL26" i="27" s="1"/>
  <c r="XP29" i="27"/>
  <c r="XY29" i="27" s="1"/>
  <c r="FC29" i="27"/>
  <c r="FL29" i="27" s="1"/>
  <c r="AAP29" i="27"/>
  <c r="AAY29" i="27" s="1"/>
  <c r="LC29" i="27"/>
  <c r="LL29" i="27" s="1"/>
  <c r="JP29" i="27"/>
  <c r="JY29" i="27" s="1"/>
  <c r="QP29" i="27"/>
  <c r="QY29" i="27" s="1"/>
  <c r="ADP26" i="27"/>
  <c r="ADY26" i="27" s="1"/>
  <c r="CP26" i="27"/>
  <c r="CY26" i="27" s="1"/>
  <c r="ACC26" i="27"/>
  <c r="ACL26" i="27" s="1"/>
  <c r="SP29" i="27"/>
  <c r="SY29" i="27" s="1"/>
  <c r="DC29" i="27"/>
  <c r="DL29" i="27" s="1"/>
  <c r="ABC29" i="27"/>
  <c r="ABL29" i="27" s="1"/>
  <c r="DP29" i="27"/>
  <c r="DY29" i="27" s="1"/>
  <c r="GC29" i="27"/>
  <c r="GL29" i="27" s="1"/>
  <c r="YC29" i="27"/>
  <c r="YL29" i="27" s="1"/>
  <c r="SC29" i="27"/>
  <c r="SL29" i="27" s="1"/>
  <c r="P26" i="27"/>
  <c r="Y26" i="27" s="1"/>
  <c r="P29" i="27"/>
  <c r="Y29" i="27" s="1"/>
  <c r="QP31" i="27"/>
  <c r="QY31" i="27" s="1"/>
  <c r="RC31" i="27"/>
  <c r="RL31" i="27" s="1"/>
  <c r="RP31" i="27"/>
  <c r="RY31" i="27" s="1"/>
  <c r="SC31" i="27"/>
  <c r="SL31" i="27" s="1"/>
  <c r="D32" i="27"/>
  <c r="ADN31" i="27"/>
  <c r="ADP31" i="27" s="1"/>
  <c r="ADY31" i="27" s="1"/>
  <c r="ABY31" i="27"/>
  <c r="ZP31" i="27"/>
  <c r="ZY31" i="27" s="1"/>
  <c r="XP31" i="27"/>
  <c r="XY31" i="27" s="1"/>
  <c r="VP31" i="27"/>
  <c r="VY31" i="27" s="1"/>
  <c r="TP31" i="27"/>
  <c r="TY31" i="27" s="1"/>
  <c r="PP31" i="27"/>
  <c r="PY31" i="27" s="1"/>
  <c r="NP31" i="27"/>
  <c r="NY31" i="27" s="1"/>
  <c r="LP31" i="27"/>
  <c r="LY31" i="27" s="1"/>
  <c r="JP31" i="27"/>
  <c r="JY31" i="27" s="1"/>
  <c r="HP31" i="27"/>
  <c r="HY31" i="27" s="1"/>
  <c r="FP31" i="27"/>
  <c r="FY31" i="27" s="1"/>
  <c r="DP31" i="27"/>
  <c r="DY31" i="27" s="1"/>
  <c r="BP31" i="27"/>
  <c r="BY31" i="27" s="1"/>
  <c r="AEC31" i="27"/>
  <c r="AEL31" i="27" s="1"/>
  <c r="ACC31" i="27"/>
  <c r="ACL31" i="27" s="1"/>
  <c r="AAL31" i="27"/>
  <c r="YC31" i="27"/>
  <c r="YL31" i="27" s="1"/>
  <c r="WC31" i="27"/>
  <c r="WL31" i="27" s="1"/>
  <c r="UC31" i="27"/>
  <c r="UL31" i="27" s="1"/>
  <c r="QC31" i="27"/>
  <c r="QL31" i="27" s="1"/>
  <c r="OC31" i="27"/>
  <c r="OL31" i="27" s="1"/>
  <c r="MC31" i="27"/>
  <c r="ML31" i="27" s="1"/>
  <c r="KC31" i="27"/>
  <c r="KL31" i="27" s="1"/>
  <c r="IC31" i="27"/>
  <c r="IL31" i="27" s="1"/>
  <c r="GC31" i="27"/>
  <c r="GL31" i="27" s="1"/>
  <c r="EC31" i="27"/>
  <c r="EL31" i="27" s="1"/>
  <c r="CC31" i="27"/>
  <c r="CL31" i="27" s="1"/>
  <c r="P31" i="27"/>
  <c r="Y31" i="27" s="1"/>
  <c r="ACP31" i="27"/>
  <c r="ACY31" i="27" s="1"/>
  <c r="YP31" i="27"/>
  <c r="YY31" i="27" s="1"/>
  <c r="UP31" i="27"/>
  <c r="UY31" i="27" s="1"/>
  <c r="MP31" i="27"/>
  <c r="MY31" i="27" s="1"/>
  <c r="IP31" i="27"/>
  <c r="IY31" i="27" s="1"/>
  <c r="EP31" i="27"/>
  <c r="EY31" i="27" s="1"/>
  <c r="AP31" i="27"/>
  <c r="AY31" i="27" s="1"/>
  <c r="FC31" i="27"/>
  <c r="FL31" i="27" s="1"/>
  <c r="ABC31" i="27"/>
  <c r="ABL31" i="27" s="1"/>
  <c r="XC31" i="27"/>
  <c r="XL31" i="27" s="1"/>
  <c r="TC31" i="27"/>
  <c r="TL31" i="27" s="1"/>
  <c r="PC31" i="27"/>
  <c r="PL31" i="27" s="1"/>
  <c r="LC31" i="27"/>
  <c r="LL31" i="27" s="1"/>
  <c r="HC31" i="27"/>
  <c r="HL31" i="27" s="1"/>
  <c r="DC31" i="27"/>
  <c r="DL31" i="27" s="1"/>
  <c r="VC31" i="27"/>
  <c r="VL31" i="27" s="1"/>
  <c r="NC31" i="27"/>
  <c r="NL31" i="27" s="1"/>
  <c r="BC31" i="27"/>
  <c r="BL31" i="27" s="1"/>
  <c r="AAP31" i="27"/>
  <c r="AAY31" i="27" s="1"/>
  <c r="WP31" i="27"/>
  <c r="WY31" i="27" s="1"/>
  <c r="SP31" i="27"/>
  <c r="SY31" i="27" s="1"/>
  <c r="OP31" i="27"/>
  <c r="OY31" i="27" s="1"/>
  <c r="KP31" i="27"/>
  <c r="KY31" i="27" s="1"/>
  <c r="CP31" i="27"/>
  <c r="CY31" i="27" s="1"/>
  <c r="ZC31" i="27"/>
  <c r="ZL31" i="27" s="1"/>
  <c r="JC31" i="27"/>
  <c r="JL31" i="27" s="1"/>
  <c r="GP31" i="27"/>
  <c r="GY31" i="27" s="1"/>
  <c r="ADL31" i="27"/>
  <c r="ADN28" i="27" l="1"/>
  <c r="AAL26" i="27"/>
  <c r="SC26" i="27"/>
  <c r="SL26" i="27" s="1"/>
  <c r="AEP27" i="27"/>
  <c r="AEY27" i="27" s="1"/>
  <c r="GU31" i="27"/>
  <c r="GO31" i="27"/>
  <c r="AEX22" i="27"/>
  <c r="AK27" i="27"/>
  <c r="AB26" i="27"/>
  <c r="AK26" i="27" s="1"/>
  <c r="AI27" i="27"/>
  <c r="AI26" i="27" s="1"/>
  <c r="AEO27" i="27"/>
  <c r="AH29" i="27"/>
  <c r="AH28" i="27" s="1"/>
  <c r="AB29" i="27"/>
  <c r="AEM29" i="27"/>
  <c r="AH31" i="27"/>
  <c r="AB31" i="27"/>
  <c r="AEM31" i="27"/>
  <c r="AEV25" i="27"/>
  <c r="AEV24" i="27" s="1"/>
  <c r="AEO24" i="27"/>
  <c r="AEX25" i="27"/>
  <c r="ADH31" i="27"/>
  <c r="AEU27" i="27"/>
  <c r="AEU26" i="27" s="1"/>
  <c r="AEM26" i="27"/>
  <c r="ADI29" i="27"/>
  <c r="ADI28" i="27" s="1"/>
  <c r="ADK29" i="27"/>
  <c r="ADB28" i="27"/>
  <c r="ADK28" i="27" s="1"/>
  <c r="GV29" i="27"/>
  <c r="GV28" i="27" s="1"/>
  <c r="GO28" i="27"/>
  <c r="GX28" i="27" s="1"/>
  <c r="GX29" i="27"/>
  <c r="VP29" i="27"/>
  <c r="VY29" i="27" s="1"/>
  <c r="ZC29" i="27"/>
  <c r="ZL29" i="27" s="1"/>
  <c r="VC29" i="27"/>
  <c r="VL29" i="27" s="1"/>
  <c r="AEN29" i="27"/>
  <c r="AEN28" i="27" s="1"/>
  <c r="MC29" i="27"/>
  <c r="ML29" i="27" s="1"/>
  <c r="AEC29" i="27"/>
  <c r="AEL29" i="27" s="1"/>
  <c r="LP29" i="27"/>
  <c r="LY29" i="27" s="1"/>
  <c r="AEY25" i="27"/>
  <c r="AEY22" i="27"/>
  <c r="AEP24" i="27"/>
  <c r="XC28" i="27"/>
  <c r="XL28" i="27" s="1"/>
  <c r="WP28" i="27"/>
  <c r="WY28" i="27" s="1"/>
  <c r="YC28" i="27"/>
  <c r="YL28" i="27" s="1"/>
  <c r="DP28" i="27"/>
  <c r="DY28" i="27" s="1"/>
  <c r="DC28" i="27"/>
  <c r="DL28" i="27" s="1"/>
  <c r="JP28" i="27"/>
  <c r="JY28" i="27" s="1"/>
  <c r="AAP28" i="27"/>
  <c r="AAY28" i="27" s="1"/>
  <c r="EP28" i="27"/>
  <c r="EY28" i="27" s="1"/>
  <c r="HC28" i="27"/>
  <c r="HL28" i="27" s="1"/>
  <c r="NC28" i="27"/>
  <c r="NL28" i="27" s="1"/>
  <c r="ACC28" i="27"/>
  <c r="ACL28" i="27" s="1"/>
  <c r="KC28" i="27"/>
  <c r="KL28" i="27" s="1"/>
  <c r="CP28" i="27"/>
  <c r="CY28" i="27" s="1"/>
  <c r="RP28" i="27"/>
  <c r="RY28" i="27" s="1"/>
  <c r="QC28" i="27"/>
  <c r="QL28" i="27" s="1"/>
  <c r="TP28" i="27"/>
  <c r="TY28" i="27" s="1"/>
  <c r="UP28" i="27"/>
  <c r="UY28" i="27" s="1"/>
  <c r="TC28" i="27"/>
  <c r="TL28" i="27" s="1"/>
  <c r="KP28" i="27"/>
  <c r="KY28" i="27" s="1"/>
  <c r="ABP28" i="27"/>
  <c r="ABY28" i="27" s="1"/>
  <c r="PC28" i="27"/>
  <c r="PL28" i="27" s="1"/>
  <c r="MP28" i="27"/>
  <c r="MY28" i="27" s="1"/>
  <c r="HP28" i="27"/>
  <c r="HY28" i="27" s="1"/>
  <c r="WC28" i="27"/>
  <c r="WL28" i="27" s="1"/>
  <c r="ZP28" i="27"/>
  <c r="ZY28" i="27" s="1"/>
  <c r="SC28" i="27"/>
  <c r="SL28" i="27" s="1"/>
  <c r="GC28" i="27"/>
  <c r="GL28" i="27" s="1"/>
  <c r="ABC28" i="27"/>
  <c r="ABL28" i="27" s="1"/>
  <c r="SP28" i="27"/>
  <c r="SY28" i="27" s="1"/>
  <c r="QP28" i="27"/>
  <c r="QY28" i="27" s="1"/>
  <c r="LC28" i="27"/>
  <c r="LL28" i="27" s="1"/>
  <c r="FC28" i="27"/>
  <c r="FL28" i="27" s="1"/>
  <c r="XP28" i="27"/>
  <c r="XY28" i="27" s="1"/>
  <c r="BC28" i="27"/>
  <c r="BL28" i="27" s="1"/>
  <c r="IP28" i="27"/>
  <c r="IY28" i="27" s="1"/>
  <c r="RC28" i="27"/>
  <c r="RL28" i="27" s="1"/>
  <c r="UC28" i="27"/>
  <c r="UL28" i="27" s="1"/>
  <c r="CC28" i="27"/>
  <c r="CL28" i="27" s="1"/>
  <c r="JC28" i="27"/>
  <c r="JL28" i="27" s="1"/>
  <c r="ACP28" i="27"/>
  <c r="ACY28" i="27" s="1"/>
  <c r="AAC28" i="27"/>
  <c r="AAL28" i="27" s="1"/>
  <c r="IC28" i="27"/>
  <c r="IL28" i="27" s="1"/>
  <c r="GP28" i="27"/>
  <c r="GY28" i="27" s="1"/>
  <c r="ADP28" i="27"/>
  <c r="ADY28" i="27" s="1"/>
  <c r="FP28" i="27"/>
  <c r="FY28" i="27" s="1"/>
  <c r="OC28" i="27"/>
  <c r="OL28" i="27" s="1"/>
  <c r="OP28" i="27"/>
  <c r="OY28" i="27" s="1"/>
  <c r="NP28" i="27"/>
  <c r="NY28" i="27" s="1"/>
  <c r="ADC28" i="27"/>
  <c r="ADL28" i="27" s="1"/>
  <c r="EC28" i="27"/>
  <c r="EL28" i="27" s="1"/>
  <c r="YP28" i="27"/>
  <c r="YY28" i="27" s="1"/>
  <c r="PP28" i="27"/>
  <c r="PY28" i="27" s="1"/>
  <c r="BP28" i="27"/>
  <c r="BY28" i="27" s="1"/>
  <c r="P28" i="27"/>
  <c r="Y28" i="27" s="1"/>
  <c r="AEP31" i="27"/>
  <c r="AEN31" i="27"/>
  <c r="QP32" i="27"/>
  <c r="QY32" i="27" s="1"/>
  <c r="RC32" i="27"/>
  <c r="RL32" i="27" s="1"/>
  <c r="RP32" i="27"/>
  <c r="RY32" i="27" s="1"/>
  <c r="SC32" i="27"/>
  <c r="SL32" i="27" s="1"/>
  <c r="D33" i="27"/>
  <c r="ADN32" i="27"/>
  <c r="ADP32" i="27" s="1"/>
  <c r="ADY32" i="27" s="1"/>
  <c r="ABY32" i="27"/>
  <c r="ZP32" i="27"/>
  <c r="ZY32" i="27" s="1"/>
  <c r="XP32" i="27"/>
  <c r="XY32" i="27" s="1"/>
  <c r="VP32" i="27"/>
  <c r="VY32" i="27" s="1"/>
  <c r="TP32" i="27"/>
  <c r="TY32" i="27" s="1"/>
  <c r="PP32" i="27"/>
  <c r="PY32" i="27" s="1"/>
  <c r="NP32" i="27"/>
  <c r="NY32" i="27" s="1"/>
  <c r="LP32" i="27"/>
  <c r="LY32" i="27" s="1"/>
  <c r="JP32" i="27"/>
  <c r="JY32" i="27" s="1"/>
  <c r="HP32" i="27"/>
  <c r="HY32" i="27" s="1"/>
  <c r="FP32" i="27"/>
  <c r="FY32" i="27" s="1"/>
  <c r="DP32" i="27"/>
  <c r="DY32" i="27" s="1"/>
  <c r="BP32" i="27"/>
  <c r="BY32" i="27" s="1"/>
  <c r="ABC32" i="27"/>
  <c r="ABL32" i="27" s="1"/>
  <c r="ZC32" i="27"/>
  <c r="ZL32" i="27" s="1"/>
  <c r="XC32" i="27"/>
  <c r="XL32" i="27" s="1"/>
  <c r="VC32" i="27"/>
  <c r="VL32" i="27" s="1"/>
  <c r="TC32" i="27"/>
  <c r="TL32" i="27" s="1"/>
  <c r="PC32" i="27"/>
  <c r="PL32" i="27" s="1"/>
  <c r="NC32" i="27"/>
  <c r="NL32" i="27" s="1"/>
  <c r="LC32" i="27"/>
  <c r="LL32" i="27" s="1"/>
  <c r="JC32" i="27"/>
  <c r="JL32" i="27" s="1"/>
  <c r="HC32" i="27"/>
  <c r="HL32" i="27" s="1"/>
  <c r="AEC32" i="27"/>
  <c r="AEL32" i="27" s="1"/>
  <c r="ACC32" i="27"/>
  <c r="ACL32" i="27" s="1"/>
  <c r="AAL32" i="27"/>
  <c r="YC32" i="27"/>
  <c r="YL32" i="27" s="1"/>
  <c r="WC32" i="27"/>
  <c r="WL32" i="27" s="1"/>
  <c r="UC32" i="27"/>
  <c r="UL32" i="27" s="1"/>
  <c r="QC32" i="27"/>
  <c r="QL32" i="27" s="1"/>
  <c r="OC32" i="27"/>
  <c r="OL32" i="27" s="1"/>
  <c r="MC32" i="27"/>
  <c r="ML32" i="27" s="1"/>
  <c r="KC32" i="27"/>
  <c r="KL32" i="27" s="1"/>
  <c r="IC32" i="27"/>
  <c r="IL32" i="27" s="1"/>
  <c r="GC32" i="27"/>
  <c r="GL32" i="27" s="1"/>
  <c r="EC32" i="27"/>
  <c r="EL32" i="27" s="1"/>
  <c r="CC32" i="27"/>
  <c r="CL32" i="27" s="1"/>
  <c r="P32" i="27"/>
  <c r="Y32" i="27" s="1"/>
  <c r="AAP32" i="27"/>
  <c r="AAY32" i="27" s="1"/>
  <c r="SP32" i="27"/>
  <c r="SY32" i="27" s="1"/>
  <c r="KP32" i="27"/>
  <c r="KY32" i="27" s="1"/>
  <c r="EP32" i="27"/>
  <c r="EY32" i="27" s="1"/>
  <c r="AP32" i="27"/>
  <c r="AY32" i="27" s="1"/>
  <c r="UP32" i="27"/>
  <c r="UY32" i="27" s="1"/>
  <c r="FC32" i="27"/>
  <c r="FL32" i="27" s="1"/>
  <c r="YP32" i="27"/>
  <c r="YY32" i="27" s="1"/>
  <c r="IP32" i="27"/>
  <c r="IY32" i="27" s="1"/>
  <c r="DC32" i="27"/>
  <c r="DL32" i="27" s="1"/>
  <c r="ACP32" i="27"/>
  <c r="ACY32" i="27" s="1"/>
  <c r="BC32" i="27"/>
  <c r="BL32" i="27" s="1"/>
  <c r="WP32" i="27"/>
  <c r="WY32" i="27" s="1"/>
  <c r="OP32" i="27"/>
  <c r="OY32" i="27" s="1"/>
  <c r="CP32" i="27"/>
  <c r="CY32" i="27" s="1"/>
  <c r="MP32" i="27"/>
  <c r="MY32" i="27" s="1"/>
  <c r="ADL32" i="27"/>
  <c r="GP32" i="27"/>
  <c r="GY32" i="27" s="1"/>
  <c r="AFA27" i="27" l="1"/>
  <c r="AEP26" i="27"/>
  <c r="AEY26" i="27" s="1"/>
  <c r="ZC28" i="27"/>
  <c r="ZL28" i="27" s="1"/>
  <c r="AK31" i="27"/>
  <c r="AI31" i="27"/>
  <c r="AEO31" i="27"/>
  <c r="AK29" i="27"/>
  <c r="AI29" i="27"/>
  <c r="AI28" i="27" s="1"/>
  <c r="AB28" i="27"/>
  <c r="AK28" i="27" s="1"/>
  <c r="AEO29" i="27"/>
  <c r="GU32" i="27"/>
  <c r="GO32" i="27"/>
  <c r="ADI31" i="27"/>
  <c r="ADK31" i="27"/>
  <c r="AEU31" i="27"/>
  <c r="AEM28" i="27"/>
  <c r="AEU29" i="27"/>
  <c r="AEU28" i="27" s="1"/>
  <c r="GV31" i="27"/>
  <c r="GX31" i="27"/>
  <c r="ADH32" i="27"/>
  <c r="AH32" i="27"/>
  <c r="AB32" i="27"/>
  <c r="AEM32" i="27"/>
  <c r="AEU32" i="27" s="1"/>
  <c r="AEX24" i="27"/>
  <c r="AEV27" i="27"/>
  <c r="AEV26" i="27" s="1"/>
  <c r="AEO26" i="27"/>
  <c r="AEZ27" i="27"/>
  <c r="AEX27" i="27"/>
  <c r="VP28" i="27"/>
  <c r="VY28" i="27" s="1"/>
  <c r="VC28" i="27"/>
  <c r="VL28" i="27" s="1"/>
  <c r="AEC28" i="27"/>
  <c r="AEL28" i="27" s="1"/>
  <c r="MC28" i="27"/>
  <c r="ML28" i="27" s="1"/>
  <c r="AEP29" i="27"/>
  <c r="AEP28" i="27" s="1"/>
  <c r="LP28" i="27"/>
  <c r="LY28" i="27" s="1"/>
  <c r="AEY24" i="27"/>
  <c r="AEY31" i="27"/>
  <c r="AEP32" i="27"/>
  <c r="AEN32" i="27"/>
  <c r="D34" i="27"/>
  <c r="D35" i="27" s="1"/>
  <c r="ADN33" i="27"/>
  <c r="AP33" i="27"/>
  <c r="AY33" i="27" s="1"/>
  <c r="AFA26" i="27" l="1"/>
  <c r="ADH33" i="27"/>
  <c r="ADH30" i="27" s="1"/>
  <c r="ADB30" i="27"/>
  <c r="AEZ26" i="27"/>
  <c r="AEX26" i="27"/>
  <c r="AI32" i="27"/>
  <c r="AK32" i="27"/>
  <c r="AEO32" i="27"/>
  <c r="ADK32" i="27"/>
  <c r="ADI32" i="27"/>
  <c r="GX32" i="27"/>
  <c r="GV32" i="27"/>
  <c r="AEV29" i="27"/>
  <c r="AEV28" i="27" s="1"/>
  <c r="AEO28" i="27"/>
  <c r="AEZ29" i="27"/>
  <c r="AEX29" i="27"/>
  <c r="AEV31" i="27"/>
  <c r="AEX31" i="27"/>
  <c r="GU33" i="27"/>
  <c r="GU30" i="27" s="1"/>
  <c r="GO33" i="27"/>
  <c r="AFA29" i="27"/>
  <c r="AEY29" i="27"/>
  <c r="AEY32" i="27"/>
  <c r="AEY28" i="27"/>
  <c r="AFA28" i="27"/>
  <c r="GP33" i="27"/>
  <c r="GY33" i="27" s="1"/>
  <c r="UP33" i="27"/>
  <c r="UY33" i="27" s="1"/>
  <c r="OC33" i="27"/>
  <c r="OL33" i="27" s="1"/>
  <c r="BC33" i="27"/>
  <c r="BL33" i="27" s="1"/>
  <c r="TC33" i="27"/>
  <c r="TL33" i="27" s="1"/>
  <c r="XP33" i="27"/>
  <c r="XY33" i="27" s="1"/>
  <c r="QP33" i="27"/>
  <c r="QY33" i="27" s="1"/>
  <c r="CP33" i="27"/>
  <c r="CY33" i="27" s="1"/>
  <c r="IC33" i="27"/>
  <c r="IL33" i="27" s="1"/>
  <c r="QC33" i="27"/>
  <c r="QL33" i="27" s="1"/>
  <c r="AAL33" i="27"/>
  <c r="DC33" i="27"/>
  <c r="DL33" i="27" s="1"/>
  <c r="LC33" i="27"/>
  <c r="LL33" i="27" s="1"/>
  <c r="VC33" i="27"/>
  <c r="VL33" i="27" s="1"/>
  <c r="ADL33" i="27"/>
  <c r="HP33" i="27"/>
  <c r="HY33" i="27" s="1"/>
  <c r="PP33" i="27"/>
  <c r="PY33" i="27" s="1"/>
  <c r="ZP33" i="27"/>
  <c r="ZY33" i="27" s="1"/>
  <c r="SC33" i="27"/>
  <c r="SL33" i="27" s="1"/>
  <c r="OP33" i="27"/>
  <c r="OY33" i="27" s="1"/>
  <c r="YP33" i="27"/>
  <c r="YY33" i="27" s="1"/>
  <c r="KP33" i="27"/>
  <c r="KY33" i="27" s="1"/>
  <c r="CC33" i="27"/>
  <c r="CL33" i="27" s="1"/>
  <c r="KC33" i="27"/>
  <c r="KL33" i="27" s="1"/>
  <c r="UC33" i="27"/>
  <c r="UL33" i="27" s="1"/>
  <c r="ACC33" i="27"/>
  <c r="ACL33" i="27" s="1"/>
  <c r="FC33" i="27"/>
  <c r="FL33" i="27" s="1"/>
  <c r="NC33" i="27"/>
  <c r="NL33" i="27" s="1"/>
  <c r="XC33" i="27"/>
  <c r="XL33" i="27" s="1"/>
  <c r="BP33" i="27"/>
  <c r="BY33" i="27" s="1"/>
  <c r="JP33" i="27"/>
  <c r="JY33" i="27" s="1"/>
  <c r="TP33" i="27"/>
  <c r="TY33" i="27" s="1"/>
  <c r="ABY33" i="27"/>
  <c r="RP33" i="27"/>
  <c r="RY33" i="27" s="1"/>
  <c r="GC33" i="27"/>
  <c r="GL33" i="27" s="1"/>
  <c r="YC33" i="27"/>
  <c r="YL33" i="27" s="1"/>
  <c r="JC33" i="27"/>
  <c r="JL33" i="27" s="1"/>
  <c r="FP33" i="27"/>
  <c r="FY33" i="27" s="1"/>
  <c r="IP33" i="27"/>
  <c r="IY33" i="27" s="1"/>
  <c r="EP33" i="27"/>
  <c r="EY33" i="27" s="1"/>
  <c r="WP33" i="27"/>
  <c r="WY33" i="27" s="1"/>
  <c r="MP33" i="27"/>
  <c r="MY33" i="27" s="1"/>
  <c r="SP33" i="27"/>
  <c r="SY33" i="27" s="1"/>
  <c r="EC33" i="27"/>
  <c r="EL33" i="27" s="1"/>
  <c r="MC33" i="27"/>
  <c r="ML33" i="27" s="1"/>
  <c r="WC33" i="27"/>
  <c r="WL33" i="27" s="1"/>
  <c r="AEC33" i="27"/>
  <c r="AEL33" i="27" s="1"/>
  <c r="HC33" i="27"/>
  <c r="HL33" i="27" s="1"/>
  <c r="PC33" i="27"/>
  <c r="PL33" i="27" s="1"/>
  <c r="ZC33" i="27"/>
  <c r="ZL33" i="27" s="1"/>
  <c r="DP33" i="27"/>
  <c r="DY33" i="27" s="1"/>
  <c r="LP33" i="27"/>
  <c r="LY33" i="27" s="1"/>
  <c r="VP33" i="27"/>
  <c r="VY33" i="27" s="1"/>
  <c r="ADN30" i="27"/>
  <c r="ADP33" i="27"/>
  <c r="ADY33" i="27" s="1"/>
  <c r="RC33" i="27"/>
  <c r="RL33" i="27" s="1"/>
  <c r="AP30" i="27"/>
  <c r="AY30" i="27" s="1"/>
  <c r="AAP33" i="27"/>
  <c r="AAY33" i="27" s="1"/>
  <c r="NP33" i="27"/>
  <c r="NY33" i="27" s="1"/>
  <c r="ACP33" i="27"/>
  <c r="ACY33" i="27" s="1"/>
  <c r="ABC33" i="27"/>
  <c r="ABL33" i="27" s="1"/>
  <c r="P33" i="27"/>
  <c r="Y33" i="27" s="1"/>
  <c r="QP35" i="27"/>
  <c r="QY35" i="27" s="1"/>
  <c r="RC35" i="27"/>
  <c r="RL35" i="27" s="1"/>
  <c r="RP35" i="27"/>
  <c r="RY35" i="27" s="1"/>
  <c r="SC35" i="27"/>
  <c r="SL35" i="27" s="1"/>
  <c r="D36" i="27"/>
  <c r="ADN35" i="27"/>
  <c r="ADP35" i="27" s="1"/>
  <c r="ADY35" i="27" s="1"/>
  <c r="ABY35" i="27"/>
  <c r="ZP35" i="27"/>
  <c r="ZY35" i="27" s="1"/>
  <c r="XP35" i="27"/>
  <c r="XY35" i="27" s="1"/>
  <c r="VP35" i="27"/>
  <c r="VY35" i="27" s="1"/>
  <c r="TP35" i="27"/>
  <c r="TY35" i="27" s="1"/>
  <c r="PP35" i="27"/>
  <c r="PY35" i="27" s="1"/>
  <c r="NP35" i="27"/>
  <c r="NY35" i="27" s="1"/>
  <c r="LP35" i="27"/>
  <c r="LY35" i="27" s="1"/>
  <c r="JP35" i="27"/>
  <c r="JY35" i="27" s="1"/>
  <c r="HP35" i="27"/>
  <c r="HY35" i="27" s="1"/>
  <c r="FP35" i="27"/>
  <c r="FY35" i="27" s="1"/>
  <c r="DP35" i="27"/>
  <c r="DY35" i="27" s="1"/>
  <c r="BP35" i="27"/>
  <c r="BY35" i="27" s="1"/>
  <c r="ABC35" i="27"/>
  <c r="ABL35" i="27" s="1"/>
  <c r="ZC35" i="27"/>
  <c r="ZL35" i="27" s="1"/>
  <c r="XC35" i="27"/>
  <c r="XL35" i="27" s="1"/>
  <c r="VC35" i="27"/>
  <c r="VL35" i="27" s="1"/>
  <c r="TC35" i="27"/>
  <c r="TL35" i="27" s="1"/>
  <c r="PC35" i="27"/>
  <c r="PL35" i="27" s="1"/>
  <c r="NC35" i="27"/>
  <c r="NL35" i="27" s="1"/>
  <c r="LC35" i="27"/>
  <c r="LL35" i="27" s="1"/>
  <c r="JC35" i="27"/>
  <c r="JL35" i="27" s="1"/>
  <c r="HC35" i="27"/>
  <c r="HL35" i="27" s="1"/>
  <c r="FC35" i="27"/>
  <c r="FL35" i="27" s="1"/>
  <c r="DC35" i="27"/>
  <c r="DL35" i="27" s="1"/>
  <c r="BC35" i="27"/>
  <c r="BL35" i="27" s="1"/>
  <c r="AEC35" i="27"/>
  <c r="AEL35" i="27" s="1"/>
  <c r="ACC35" i="27"/>
  <c r="ACL35" i="27" s="1"/>
  <c r="AAL35" i="27"/>
  <c r="YC35" i="27"/>
  <c r="YL35" i="27" s="1"/>
  <c r="WC35" i="27"/>
  <c r="WL35" i="27" s="1"/>
  <c r="UC35" i="27"/>
  <c r="UL35" i="27" s="1"/>
  <c r="QC35" i="27"/>
  <c r="QL35" i="27" s="1"/>
  <c r="OC35" i="27"/>
  <c r="OL35" i="27" s="1"/>
  <c r="MC35" i="27"/>
  <c r="ML35" i="27" s="1"/>
  <c r="KC35" i="27"/>
  <c r="KL35" i="27" s="1"/>
  <c r="IC35" i="27"/>
  <c r="IL35" i="27" s="1"/>
  <c r="GC35" i="27"/>
  <c r="GL35" i="27" s="1"/>
  <c r="EC35" i="27"/>
  <c r="EL35" i="27" s="1"/>
  <c r="CC35" i="27"/>
  <c r="CL35" i="27" s="1"/>
  <c r="P35" i="27"/>
  <c r="Y35" i="27" s="1"/>
  <c r="YP35" i="27"/>
  <c r="YY35" i="27" s="1"/>
  <c r="IP35" i="27"/>
  <c r="IY35" i="27" s="1"/>
  <c r="AP35" i="27"/>
  <c r="AY35" i="27" s="1"/>
  <c r="KP35" i="27"/>
  <c r="KY35" i="27" s="1"/>
  <c r="WP35" i="27"/>
  <c r="WY35" i="27" s="1"/>
  <c r="OP35" i="27"/>
  <c r="OY35" i="27" s="1"/>
  <c r="AAP35" i="27"/>
  <c r="AAY35" i="27" s="1"/>
  <c r="CP35" i="27"/>
  <c r="CY35" i="27" s="1"/>
  <c r="ACP35" i="27"/>
  <c r="ACY35" i="27" s="1"/>
  <c r="UP35" i="27"/>
  <c r="UY35" i="27" s="1"/>
  <c r="MP35" i="27"/>
  <c r="MY35" i="27" s="1"/>
  <c r="EP35" i="27"/>
  <c r="EY35" i="27" s="1"/>
  <c r="SP35" i="27"/>
  <c r="SY35" i="27" s="1"/>
  <c r="ADL35" i="27"/>
  <c r="GP35" i="27"/>
  <c r="GY35" i="27" s="1"/>
  <c r="ADH35" i="27" l="1"/>
  <c r="GX33" i="27"/>
  <c r="GV33" i="27"/>
  <c r="GV30" i="27" s="1"/>
  <c r="AEZ28" i="27"/>
  <c r="AEX28" i="27"/>
  <c r="AEV32" i="27"/>
  <c r="AEX32" i="27"/>
  <c r="GO30" i="27"/>
  <c r="GX30" i="27" s="1"/>
  <c r="AH35" i="27"/>
  <c r="AB35" i="27"/>
  <c r="AEM35" i="27"/>
  <c r="ADK30" i="27"/>
  <c r="GU35" i="27"/>
  <c r="GO35" i="27"/>
  <c r="AH33" i="27"/>
  <c r="AH30" i="27" s="1"/>
  <c r="AB33" i="27"/>
  <c r="AEM33" i="27"/>
  <c r="ADK33" i="27"/>
  <c r="ADI33" i="27"/>
  <c r="ADI30" i="27" s="1"/>
  <c r="WP30" i="27"/>
  <c r="WY30" i="27" s="1"/>
  <c r="XC30" i="27"/>
  <c r="XL30" i="27" s="1"/>
  <c r="AEN33" i="27"/>
  <c r="AEN30" i="27" s="1"/>
  <c r="ACP30" i="27"/>
  <c r="ACY30" i="27" s="1"/>
  <c r="AAP30" i="27"/>
  <c r="AAY30" i="27" s="1"/>
  <c r="ADP30" i="27"/>
  <c r="ADY30" i="27" s="1"/>
  <c r="LP30" i="27"/>
  <c r="LY30" i="27" s="1"/>
  <c r="ZC30" i="27"/>
  <c r="ZL30" i="27" s="1"/>
  <c r="HC30" i="27"/>
  <c r="HL30" i="27" s="1"/>
  <c r="WC30" i="27"/>
  <c r="WL30" i="27" s="1"/>
  <c r="EC30" i="27"/>
  <c r="EL30" i="27" s="1"/>
  <c r="MP30" i="27"/>
  <c r="MY30" i="27" s="1"/>
  <c r="EP30" i="27"/>
  <c r="EY30" i="27" s="1"/>
  <c r="FP30" i="27"/>
  <c r="FY30" i="27" s="1"/>
  <c r="YC30" i="27"/>
  <c r="YL30" i="27" s="1"/>
  <c r="RP30" i="27"/>
  <c r="RY30" i="27" s="1"/>
  <c r="TP30" i="27"/>
  <c r="TY30" i="27" s="1"/>
  <c r="BP30" i="27"/>
  <c r="BY30" i="27" s="1"/>
  <c r="NC30" i="27"/>
  <c r="NL30" i="27" s="1"/>
  <c r="ACC30" i="27"/>
  <c r="ACL30" i="27" s="1"/>
  <c r="KC30" i="27"/>
  <c r="KL30" i="27" s="1"/>
  <c r="KP30" i="27"/>
  <c r="KY30" i="27" s="1"/>
  <c r="OP30" i="27"/>
  <c r="OY30" i="27" s="1"/>
  <c r="ZP30" i="27"/>
  <c r="ZY30" i="27" s="1"/>
  <c r="HP30" i="27"/>
  <c r="HY30" i="27" s="1"/>
  <c r="VC30" i="27"/>
  <c r="VL30" i="27" s="1"/>
  <c r="DC30" i="27"/>
  <c r="DL30" i="27" s="1"/>
  <c r="QC30" i="27"/>
  <c r="QL30" i="27" s="1"/>
  <c r="CP30" i="27"/>
  <c r="CY30" i="27" s="1"/>
  <c r="QP30" i="27"/>
  <c r="QY30" i="27" s="1"/>
  <c r="TC30" i="27"/>
  <c r="TL30" i="27" s="1"/>
  <c r="OC30" i="27"/>
  <c r="OL30" i="27" s="1"/>
  <c r="ABC30" i="27"/>
  <c r="ABL30" i="27" s="1"/>
  <c r="NP30" i="27"/>
  <c r="NY30" i="27" s="1"/>
  <c r="RC30" i="27"/>
  <c r="RL30" i="27" s="1"/>
  <c r="VP30" i="27"/>
  <c r="VY30" i="27" s="1"/>
  <c r="DP30" i="27"/>
  <c r="DY30" i="27" s="1"/>
  <c r="PC30" i="27"/>
  <c r="PL30" i="27" s="1"/>
  <c r="AEC30" i="27"/>
  <c r="AEL30" i="27" s="1"/>
  <c r="MC30" i="27"/>
  <c r="ML30" i="27" s="1"/>
  <c r="SP30" i="27"/>
  <c r="SY30" i="27" s="1"/>
  <c r="IP30" i="27"/>
  <c r="IY30" i="27" s="1"/>
  <c r="JC30" i="27"/>
  <c r="JL30" i="27" s="1"/>
  <c r="GC30" i="27"/>
  <c r="GL30" i="27" s="1"/>
  <c r="ABP30" i="27"/>
  <c r="JP30" i="27"/>
  <c r="JY30" i="27" s="1"/>
  <c r="FC30" i="27"/>
  <c r="FL30" i="27" s="1"/>
  <c r="UC30" i="27"/>
  <c r="UL30" i="27" s="1"/>
  <c r="CC30" i="27"/>
  <c r="CL30" i="27" s="1"/>
  <c r="YP30" i="27"/>
  <c r="YY30" i="27" s="1"/>
  <c r="SC30" i="27"/>
  <c r="SL30" i="27" s="1"/>
  <c r="PP30" i="27"/>
  <c r="PY30" i="27" s="1"/>
  <c r="ADC30" i="27"/>
  <c r="LC30" i="27"/>
  <c r="LL30" i="27" s="1"/>
  <c r="AAC30" i="27"/>
  <c r="IC30" i="27"/>
  <c r="IL30" i="27" s="1"/>
  <c r="GP30" i="27"/>
  <c r="GY30" i="27" s="1"/>
  <c r="XP30" i="27"/>
  <c r="XY30" i="27" s="1"/>
  <c r="BC30" i="27"/>
  <c r="BL30" i="27" s="1"/>
  <c r="UP30" i="27"/>
  <c r="UY30" i="27" s="1"/>
  <c r="AEP35" i="27"/>
  <c r="AEP33" i="27"/>
  <c r="P30" i="27"/>
  <c r="Y30" i="27" s="1"/>
  <c r="AEN35" i="27"/>
  <c r="D37" i="27"/>
  <c r="D38" i="27" s="1"/>
  <c r="ADN36" i="27"/>
  <c r="AP36" i="27"/>
  <c r="AY36" i="27" s="1"/>
  <c r="ABY30" i="27" l="1"/>
  <c r="AAL30" i="27"/>
  <c r="ADH36" i="27"/>
  <c r="ADH34" i="27" s="1"/>
  <c r="AEU33" i="27"/>
  <c r="AEU30" i="27" s="1"/>
  <c r="AEM30" i="27"/>
  <c r="AI35" i="27"/>
  <c r="AK35" i="27"/>
  <c r="AEO35" i="27"/>
  <c r="AK33" i="27"/>
  <c r="AI33" i="27"/>
  <c r="AI30" i="27" s="1"/>
  <c r="AEO33" i="27"/>
  <c r="AB30" i="27"/>
  <c r="AK30" i="27" s="1"/>
  <c r="GX35" i="27"/>
  <c r="GV35" i="27"/>
  <c r="AEU35" i="27"/>
  <c r="ADK35" i="27"/>
  <c r="ADI35" i="27"/>
  <c r="AEY33" i="27"/>
  <c r="AEY30" i="27" s="1"/>
  <c r="AEY35" i="27"/>
  <c r="AFA35" i="27"/>
  <c r="ADL30" i="27"/>
  <c r="UP36" i="27"/>
  <c r="UY36" i="27" s="1"/>
  <c r="CC36" i="27"/>
  <c r="CL36" i="27" s="1"/>
  <c r="FC36" i="27"/>
  <c r="FL36" i="27" s="1"/>
  <c r="BP36" i="27"/>
  <c r="BY36" i="27" s="1"/>
  <c r="EC36" i="27"/>
  <c r="EL36" i="27" s="1"/>
  <c r="KP36" i="27"/>
  <c r="KY36" i="27" s="1"/>
  <c r="YP36" i="27"/>
  <c r="YY36" i="27" s="1"/>
  <c r="OC36" i="27"/>
  <c r="OL36" i="27" s="1"/>
  <c r="YC36" i="27"/>
  <c r="YL36" i="27" s="1"/>
  <c r="JC36" i="27"/>
  <c r="JL36" i="27" s="1"/>
  <c r="ABC36" i="27"/>
  <c r="ABL36" i="27" s="1"/>
  <c r="NP36" i="27"/>
  <c r="NY36" i="27" s="1"/>
  <c r="MP36" i="27"/>
  <c r="MY36" i="27" s="1"/>
  <c r="GP36" i="27"/>
  <c r="GY36" i="27" s="1"/>
  <c r="AAP36" i="27"/>
  <c r="AAY36" i="27" s="1"/>
  <c r="IC36" i="27"/>
  <c r="IL36" i="27" s="1"/>
  <c r="QC36" i="27"/>
  <c r="QL36" i="27" s="1"/>
  <c r="AAL36" i="27"/>
  <c r="DC36" i="27"/>
  <c r="DL36" i="27" s="1"/>
  <c r="LC36" i="27"/>
  <c r="LL36" i="27" s="1"/>
  <c r="VC36" i="27"/>
  <c r="VL36" i="27" s="1"/>
  <c r="ADL36" i="27"/>
  <c r="HP36" i="27"/>
  <c r="HY36" i="27" s="1"/>
  <c r="PP36" i="27"/>
  <c r="PY36" i="27" s="1"/>
  <c r="ZP36" i="27"/>
  <c r="ZY36" i="27" s="1"/>
  <c r="SC36" i="27"/>
  <c r="SL36" i="27" s="1"/>
  <c r="OP36" i="27"/>
  <c r="OY36" i="27" s="1"/>
  <c r="UC36" i="27"/>
  <c r="UL36" i="27" s="1"/>
  <c r="XC36" i="27"/>
  <c r="XL36" i="27" s="1"/>
  <c r="TP36" i="27"/>
  <c r="TY36" i="27" s="1"/>
  <c r="ABY36" i="27"/>
  <c r="RP36" i="27"/>
  <c r="RY36" i="27" s="1"/>
  <c r="KC36" i="27"/>
  <c r="KL36" i="27" s="1"/>
  <c r="NC36" i="27"/>
  <c r="NL36" i="27" s="1"/>
  <c r="SP36" i="27"/>
  <c r="SY36" i="27" s="1"/>
  <c r="WP36" i="27"/>
  <c r="WY36" i="27" s="1"/>
  <c r="MC36" i="27"/>
  <c r="ML36" i="27" s="1"/>
  <c r="HC36" i="27"/>
  <c r="HL36" i="27" s="1"/>
  <c r="ZC36" i="27"/>
  <c r="ZL36" i="27" s="1"/>
  <c r="LP36" i="27"/>
  <c r="LY36" i="27" s="1"/>
  <c r="RC36" i="27"/>
  <c r="RL36" i="27" s="1"/>
  <c r="AP34" i="27"/>
  <c r="AY34" i="27" s="1"/>
  <c r="ACC36" i="27"/>
  <c r="ACL36" i="27" s="1"/>
  <c r="JP36" i="27"/>
  <c r="JY36" i="27" s="1"/>
  <c r="ACP36" i="27"/>
  <c r="ACY36" i="27" s="1"/>
  <c r="IP36" i="27"/>
  <c r="IY36" i="27" s="1"/>
  <c r="WC36" i="27"/>
  <c r="WL36" i="27" s="1"/>
  <c r="AEC36" i="27"/>
  <c r="AEL36" i="27" s="1"/>
  <c r="PC36" i="27"/>
  <c r="PL36" i="27" s="1"/>
  <c r="DP36" i="27"/>
  <c r="DY36" i="27" s="1"/>
  <c r="VP36" i="27"/>
  <c r="VY36" i="27" s="1"/>
  <c r="ADN34" i="27"/>
  <c r="ADP36" i="27"/>
  <c r="ADY36" i="27" s="1"/>
  <c r="EP36" i="27"/>
  <c r="EY36" i="27" s="1"/>
  <c r="CP36" i="27"/>
  <c r="CY36" i="27" s="1"/>
  <c r="GC36" i="27"/>
  <c r="GL36" i="27" s="1"/>
  <c r="BC36" i="27"/>
  <c r="BL36" i="27" s="1"/>
  <c r="TC36" i="27"/>
  <c r="TL36" i="27" s="1"/>
  <c r="FP36" i="27"/>
  <c r="FY36" i="27" s="1"/>
  <c r="XP36" i="27"/>
  <c r="XY36" i="27" s="1"/>
  <c r="QP36" i="27"/>
  <c r="QY36" i="27" s="1"/>
  <c r="AEP30" i="27"/>
  <c r="P36" i="27"/>
  <c r="Y36" i="27" s="1"/>
  <c r="AEN36" i="27"/>
  <c r="AEN34" i="27" s="1"/>
  <c r="D39" i="27"/>
  <c r="D40" i="27" s="1"/>
  <c r="ADN38" i="27"/>
  <c r="AP38" i="27"/>
  <c r="AY38" i="27" s="1"/>
  <c r="AH36" i="27" l="1"/>
  <c r="AH34" i="27" s="1"/>
  <c r="AB36" i="27"/>
  <c r="AEM36" i="27"/>
  <c r="GU38" i="27"/>
  <c r="GU37" i="27" s="1"/>
  <c r="GO38" i="27"/>
  <c r="AEX33" i="27"/>
  <c r="AEX30" i="27" s="1"/>
  <c r="AEV33" i="27"/>
  <c r="AEV30" i="27" s="1"/>
  <c r="AEO30" i="27"/>
  <c r="ADK36" i="27"/>
  <c r="ADI36" i="27"/>
  <c r="ADI34" i="27" s="1"/>
  <c r="ADH38" i="27"/>
  <c r="ADH37" i="27" s="1"/>
  <c r="GU36" i="27"/>
  <c r="GU34" i="27" s="1"/>
  <c r="GO36" i="27"/>
  <c r="ADB34" i="27"/>
  <c r="AEV35" i="27"/>
  <c r="AEZ35" i="27"/>
  <c r="AEX35" i="27"/>
  <c r="WP34" i="27"/>
  <c r="WY34" i="27" s="1"/>
  <c r="XC34" i="27"/>
  <c r="XL34" i="27" s="1"/>
  <c r="MP38" i="27"/>
  <c r="MY38" i="27" s="1"/>
  <c r="WC38" i="27"/>
  <c r="WL38" i="27" s="1"/>
  <c r="HC38" i="27"/>
  <c r="HL38" i="27" s="1"/>
  <c r="LP38" i="27"/>
  <c r="LY38" i="27" s="1"/>
  <c r="RC38" i="27"/>
  <c r="RL38" i="27" s="1"/>
  <c r="FP34" i="27"/>
  <c r="FY34" i="27" s="1"/>
  <c r="DP34" i="27"/>
  <c r="DY34" i="27" s="1"/>
  <c r="JP34" i="27"/>
  <c r="JY34" i="27" s="1"/>
  <c r="CP38" i="27"/>
  <c r="CY38" i="27" s="1"/>
  <c r="UP38" i="27"/>
  <c r="UY38" i="27" s="1"/>
  <c r="GC38" i="27"/>
  <c r="GL38" i="27" s="1"/>
  <c r="BC38" i="27"/>
  <c r="BL38" i="27" s="1"/>
  <c r="TC38" i="27"/>
  <c r="TL38" i="27" s="1"/>
  <c r="FP38" i="27"/>
  <c r="FY38" i="27" s="1"/>
  <c r="XP38" i="27"/>
  <c r="XY38" i="27" s="1"/>
  <c r="QP38" i="27"/>
  <c r="QY38" i="27" s="1"/>
  <c r="ZC34" i="27"/>
  <c r="ZL34" i="27" s="1"/>
  <c r="SP34" i="27"/>
  <c r="SY34" i="27" s="1"/>
  <c r="KC34" i="27"/>
  <c r="KL34" i="27" s="1"/>
  <c r="ABP34" i="27"/>
  <c r="OP34" i="27"/>
  <c r="OY34" i="27" s="1"/>
  <c r="HP34" i="27"/>
  <c r="HY34" i="27" s="1"/>
  <c r="DC34" i="27"/>
  <c r="DL34" i="27" s="1"/>
  <c r="QC34" i="27"/>
  <c r="QL34" i="27" s="1"/>
  <c r="MP34" i="27"/>
  <c r="MY34" i="27" s="1"/>
  <c r="ABC34" i="27"/>
  <c r="ABL34" i="27" s="1"/>
  <c r="YC34" i="27"/>
  <c r="YL34" i="27" s="1"/>
  <c r="YP34" i="27"/>
  <c r="YY34" i="27" s="1"/>
  <c r="EC34" i="27"/>
  <c r="EL34" i="27" s="1"/>
  <c r="UP34" i="27"/>
  <c r="UY34" i="27" s="1"/>
  <c r="SP38" i="27"/>
  <c r="SY38" i="27" s="1"/>
  <c r="EP38" i="27"/>
  <c r="EY38" i="27" s="1"/>
  <c r="GP38" i="27"/>
  <c r="GY38" i="27" s="1"/>
  <c r="CC38" i="27"/>
  <c r="CL38" i="27" s="1"/>
  <c r="KC38" i="27"/>
  <c r="KL38" i="27" s="1"/>
  <c r="UC38" i="27"/>
  <c r="UL38" i="27" s="1"/>
  <c r="ACC38" i="27"/>
  <c r="ACL38" i="27" s="1"/>
  <c r="FC38" i="27"/>
  <c r="FL38" i="27" s="1"/>
  <c r="NC38" i="27"/>
  <c r="NL38" i="27" s="1"/>
  <c r="XC38" i="27"/>
  <c r="XL38" i="27" s="1"/>
  <c r="BP38" i="27"/>
  <c r="BY38" i="27" s="1"/>
  <c r="JP38" i="27"/>
  <c r="JY38" i="27" s="1"/>
  <c r="TP38" i="27"/>
  <c r="TY38" i="27" s="1"/>
  <c r="ABY38" i="27"/>
  <c r="RP38" i="27"/>
  <c r="RY38" i="27" s="1"/>
  <c r="LP34" i="27"/>
  <c r="LY34" i="27" s="1"/>
  <c r="HC34" i="27"/>
  <c r="HL34" i="27" s="1"/>
  <c r="NC34" i="27"/>
  <c r="NL34" i="27" s="1"/>
  <c r="RP34" i="27"/>
  <c r="RY34" i="27" s="1"/>
  <c r="TP34" i="27"/>
  <c r="TY34" i="27" s="1"/>
  <c r="UC34" i="27"/>
  <c r="UL34" i="27" s="1"/>
  <c r="SC34" i="27"/>
  <c r="SL34" i="27" s="1"/>
  <c r="PP34" i="27"/>
  <c r="PY34" i="27" s="1"/>
  <c r="ADC34" i="27"/>
  <c r="LC34" i="27"/>
  <c r="LL34" i="27" s="1"/>
  <c r="AAC34" i="27"/>
  <c r="IC34" i="27"/>
  <c r="IL34" i="27" s="1"/>
  <c r="GP34" i="27"/>
  <c r="GY34" i="27" s="1"/>
  <c r="NP34" i="27"/>
  <c r="NY34" i="27" s="1"/>
  <c r="JC34" i="27"/>
  <c r="JL34" i="27" s="1"/>
  <c r="OC34" i="27"/>
  <c r="OL34" i="27" s="1"/>
  <c r="KP34" i="27"/>
  <c r="KY34" i="27" s="1"/>
  <c r="BP34" i="27"/>
  <c r="BY34" i="27" s="1"/>
  <c r="CC34" i="27"/>
  <c r="CL34" i="27" s="1"/>
  <c r="EC38" i="27"/>
  <c r="EL38" i="27" s="1"/>
  <c r="ZC38" i="27"/>
  <c r="ZL38" i="27" s="1"/>
  <c r="BC34" i="27"/>
  <c r="BL34" i="27" s="1"/>
  <c r="AEC34" i="27"/>
  <c r="AEL34" i="27" s="1"/>
  <c r="AAP38" i="27"/>
  <c r="AAY38" i="27" s="1"/>
  <c r="MC38" i="27"/>
  <c r="ML38" i="27" s="1"/>
  <c r="PC38" i="27"/>
  <c r="PL38" i="27" s="1"/>
  <c r="VP38" i="27"/>
  <c r="VY38" i="27" s="1"/>
  <c r="CP34" i="27"/>
  <c r="CY34" i="27" s="1"/>
  <c r="OC38" i="27"/>
  <c r="OL38" i="27" s="1"/>
  <c r="IP38" i="27"/>
  <c r="IY38" i="27" s="1"/>
  <c r="OP38" i="27"/>
  <c r="OY38" i="27" s="1"/>
  <c r="AEC38" i="27"/>
  <c r="AEL38" i="27" s="1"/>
  <c r="DP38" i="27"/>
  <c r="DY38" i="27" s="1"/>
  <c r="ADN37" i="27"/>
  <c r="ADP38" i="27"/>
  <c r="ADY38" i="27" s="1"/>
  <c r="QP34" i="27"/>
  <c r="QY34" i="27" s="1"/>
  <c r="ADP34" i="27"/>
  <c r="ADY34" i="27" s="1"/>
  <c r="IP34" i="27"/>
  <c r="IY34" i="27" s="1"/>
  <c r="AP37" i="27"/>
  <c r="AY37" i="27" s="1"/>
  <c r="WP38" i="27"/>
  <c r="WY38" i="27" s="1"/>
  <c r="YC38" i="27"/>
  <c r="YL38" i="27" s="1"/>
  <c r="JC38" i="27"/>
  <c r="JL38" i="27" s="1"/>
  <c r="ABC38" i="27"/>
  <c r="ABL38" i="27" s="1"/>
  <c r="NP38" i="27"/>
  <c r="NY38" i="27" s="1"/>
  <c r="RC34" i="27"/>
  <c r="RL34" i="27" s="1"/>
  <c r="MC34" i="27"/>
  <c r="ML34" i="27" s="1"/>
  <c r="ZP34" i="27"/>
  <c r="ZY34" i="27" s="1"/>
  <c r="VC34" i="27"/>
  <c r="VL34" i="27" s="1"/>
  <c r="AAP34" i="27"/>
  <c r="AAY34" i="27" s="1"/>
  <c r="FC34" i="27"/>
  <c r="FL34" i="27" s="1"/>
  <c r="KP38" i="27"/>
  <c r="KY38" i="27" s="1"/>
  <c r="YP38" i="27"/>
  <c r="YY38" i="27" s="1"/>
  <c r="ACP38" i="27"/>
  <c r="ACY38" i="27" s="1"/>
  <c r="IC38" i="27"/>
  <c r="IL38" i="27" s="1"/>
  <c r="QC38" i="27"/>
  <c r="QL38" i="27" s="1"/>
  <c r="AAL38" i="27"/>
  <c r="DC38" i="27"/>
  <c r="DL38" i="27" s="1"/>
  <c r="LC38" i="27"/>
  <c r="LL38" i="27" s="1"/>
  <c r="VC38" i="27"/>
  <c r="VL38" i="27" s="1"/>
  <c r="ADL38" i="27"/>
  <c r="HP38" i="27"/>
  <c r="HY38" i="27" s="1"/>
  <c r="PP38" i="27"/>
  <c r="PY38" i="27" s="1"/>
  <c r="ZP38" i="27"/>
  <c r="ZY38" i="27" s="1"/>
  <c r="SC38" i="27"/>
  <c r="SL38" i="27" s="1"/>
  <c r="XP34" i="27"/>
  <c r="XY34" i="27" s="1"/>
  <c r="TC34" i="27"/>
  <c r="TL34" i="27" s="1"/>
  <c r="GC34" i="27"/>
  <c r="GL34" i="27" s="1"/>
  <c r="EP34" i="27"/>
  <c r="EY34" i="27" s="1"/>
  <c r="VP34" i="27"/>
  <c r="VY34" i="27" s="1"/>
  <c r="PC34" i="27"/>
  <c r="PL34" i="27" s="1"/>
  <c r="WC34" i="27"/>
  <c r="WL34" i="27" s="1"/>
  <c r="ACP34" i="27"/>
  <c r="ACY34" i="27" s="1"/>
  <c r="ACC34" i="27"/>
  <c r="ACL34" i="27" s="1"/>
  <c r="AEN38" i="27"/>
  <c r="AEN37" i="27" s="1"/>
  <c r="P38" i="27"/>
  <c r="Y38" i="27" s="1"/>
  <c r="AEP36" i="27"/>
  <c r="P34" i="27"/>
  <c r="Y34" i="27" s="1"/>
  <c r="QP40" i="27"/>
  <c r="QY40" i="27" s="1"/>
  <c r="RC40" i="27"/>
  <c r="RL40" i="27" s="1"/>
  <c r="RP40" i="27"/>
  <c r="RY40" i="27" s="1"/>
  <c r="SC40" i="27"/>
  <c r="SL40" i="27" s="1"/>
  <c r="D41" i="27"/>
  <c r="ADN40" i="27"/>
  <c r="ADP40" i="27" s="1"/>
  <c r="ADY40" i="27" s="1"/>
  <c r="ABY40" i="27"/>
  <c r="ZP40" i="27"/>
  <c r="ZY40" i="27" s="1"/>
  <c r="XP40" i="27"/>
  <c r="XY40" i="27" s="1"/>
  <c r="VP40" i="27"/>
  <c r="VY40" i="27" s="1"/>
  <c r="TP40" i="27"/>
  <c r="TY40" i="27" s="1"/>
  <c r="PP40" i="27"/>
  <c r="PY40" i="27" s="1"/>
  <c r="NP40" i="27"/>
  <c r="NY40" i="27" s="1"/>
  <c r="LP40" i="27"/>
  <c r="LY40" i="27" s="1"/>
  <c r="JP40" i="27"/>
  <c r="JY40" i="27" s="1"/>
  <c r="HP40" i="27"/>
  <c r="HY40" i="27" s="1"/>
  <c r="FP40" i="27"/>
  <c r="FY40" i="27" s="1"/>
  <c r="DP40" i="27"/>
  <c r="DY40" i="27" s="1"/>
  <c r="BP40" i="27"/>
  <c r="BY40" i="27" s="1"/>
  <c r="ABC40" i="27"/>
  <c r="ABL40" i="27" s="1"/>
  <c r="ZC40" i="27"/>
  <c r="ZL40" i="27" s="1"/>
  <c r="XC40" i="27"/>
  <c r="XL40" i="27" s="1"/>
  <c r="VC40" i="27"/>
  <c r="VL40" i="27" s="1"/>
  <c r="TC40" i="27"/>
  <c r="TL40" i="27" s="1"/>
  <c r="PC40" i="27"/>
  <c r="PL40" i="27" s="1"/>
  <c r="NC40" i="27"/>
  <c r="NL40" i="27" s="1"/>
  <c r="LC40" i="27"/>
  <c r="LL40" i="27" s="1"/>
  <c r="JC40" i="27"/>
  <c r="JL40" i="27" s="1"/>
  <c r="HC40" i="27"/>
  <c r="HL40" i="27" s="1"/>
  <c r="FC40" i="27"/>
  <c r="FL40" i="27" s="1"/>
  <c r="DC40" i="27"/>
  <c r="DL40" i="27" s="1"/>
  <c r="BC40" i="27"/>
  <c r="BL40" i="27" s="1"/>
  <c r="AEC40" i="27"/>
  <c r="AEL40" i="27" s="1"/>
  <c r="ACC40" i="27"/>
  <c r="ACL40" i="27" s="1"/>
  <c r="AAL40" i="27"/>
  <c r="YC40" i="27"/>
  <c r="YL40" i="27" s="1"/>
  <c r="WC40" i="27"/>
  <c r="WL40" i="27" s="1"/>
  <c r="UC40" i="27"/>
  <c r="UL40" i="27" s="1"/>
  <c r="QC40" i="27"/>
  <c r="QL40" i="27" s="1"/>
  <c r="OC40" i="27"/>
  <c r="OL40" i="27" s="1"/>
  <c r="MC40" i="27"/>
  <c r="ML40" i="27" s="1"/>
  <c r="KC40" i="27"/>
  <c r="KL40" i="27" s="1"/>
  <c r="IC40" i="27"/>
  <c r="IL40" i="27" s="1"/>
  <c r="GC40" i="27"/>
  <c r="GL40" i="27" s="1"/>
  <c r="EC40" i="27"/>
  <c r="EL40" i="27" s="1"/>
  <c r="CC40" i="27"/>
  <c r="CL40" i="27" s="1"/>
  <c r="P40" i="27"/>
  <c r="Y40" i="27" s="1"/>
  <c r="ACP40" i="27"/>
  <c r="ACY40" i="27" s="1"/>
  <c r="UP40" i="27"/>
  <c r="UY40" i="27" s="1"/>
  <c r="MP40" i="27"/>
  <c r="MY40" i="27" s="1"/>
  <c r="EP40" i="27"/>
  <c r="EY40" i="27" s="1"/>
  <c r="AAP40" i="27"/>
  <c r="AAY40" i="27" s="1"/>
  <c r="SP40" i="27"/>
  <c r="SY40" i="27" s="1"/>
  <c r="KP40" i="27"/>
  <c r="KY40" i="27" s="1"/>
  <c r="CP40" i="27"/>
  <c r="CY40" i="27" s="1"/>
  <c r="WP40" i="27"/>
  <c r="WY40" i="27" s="1"/>
  <c r="OP40" i="27"/>
  <c r="OY40" i="27" s="1"/>
  <c r="YP40" i="27"/>
  <c r="YY40" i="27" s="1"/>
  <c r="IP40" i="27"/>
  <c r="IY40" i="27" s="1"/>
  <c r="AP40" i="27"/>
  <c r="AY40" i="27" s="1"/>
  <c r="ADL40" i="27"/>
  <c r="GP40" i="27"/>
  <c r="GY40" i="27" s="1"/>
  <c r="ABY34" i="27" l="1"/>
  <c r="AAL34" i="27"/>
  <c r="GU40" i="27"/>
  <c r="GO40" i="27"/>
  <c r="ADI38" i="27"/>
  <c r="ADI37" i="27" s="1"/>
  <c r="ADK38" i="27"/>
  <c r="ADB37" i="27"/>
  <c r="ADK37" i="27" s="1"/>
  <c r="ADH40" i="27"/>
  <c r="AH40" i="27"/>
  <c r="AB40" i="27"/>
  <c r="AEM40" i="27"/>
  <c r="AH38" i="27"/>
  <c r="AH37" i="27" s="1"/>
  <c r="AB38" i="27"/>
  <c r="AEM38" i="27"/>
  <c r="AEU36" i="27"/>
  <c r="AEU34" i="27" s="1"/>
  <c r="AEM34" i="27"/>
  <c r="GV36" i="27"/>
  <c r="GV34" i="27" s="1"/>
  <c r="GX36" i="27"/>
  <c r="GO34" i="27"/>
  <c r="GX34" i="27" s="1"/>
  <c r="GO37" i="27"/>
  <c r="GX37" i="27" s="1"/>
  <c r="GX38" i="27"/>
  <c r="GV38" i="27"/>
  <c r="GV37" i="27" s="1"/>
  <c r="AI36" i="27"/>
  <c r="AI34" i="27" s="1"/>
  <c r="AK36" i="27"/>
  <c r="AEO36" i="27"/>
  <c r="AB34" i="27"/>
  <c r="AK34" i="27" s="1"/>
  <c r="ADK34" i="27"/>
  <c r="AEY36" i="27"/>
  <c r="ADL34" i="27"/>
  <c r="XC37" i="27"/>
  <c r="XL37" i="27" s="1"/>
  <c r="WP37" i="27"/>
  <c r="WY37" i="27" s="1"/>
  <c r="HP37" i="27"/>
  <c r="HY37" i="27" s="1"/>
  <c r="QC37" i="27"/>
  <c r="QL37" i="27" s="1"/>
  <c r="KP37" i="27"/>
  <c r="KY37" i="27" s="1"/>
  <c r="YC37" i="27"/>
  <c r="YL37" i="27" s="1"/>
  <c r="ADP37" i="27"/>
  <c r="ADY37" i="27" s="1"/>
  <c r="IP37" i="27"/>
  <c r="IY37" i="27" s="1"/>
  <c r="SC37" i="27"/>
  <c r="SL37" i="27" s="1"/>
  <c r="PP37" i="27"/>
  <c r="PY37" i="27" s="1"/>
  <c r="ADC37" i="27"/>
  <c r="ADL37" i="27" s="1"/>
  <c r="LC37" i="27"/>
  <c r="LL37" i="27" s="1"/>
  <c r="AAC37" i="27"/>
  <c r="AAL37" i="27" s="1"/>
  <c r="IC37" i="27"/>
  <c r="IL37" i="27" s="1"/>
  <c r="YP37" i="27"/>
  <c r="YY37" i="27" s="1"/>
  <c r="NP37" i="27"/>
  <c r="NY37" i="27" s="1"/>
  <c r="JC37" i="27"/>
  <c r="JL37" i="27" s="1"/>
  <c r="DP37" i="27"/>
  <c r="DY37" i="27" s="1"/>
  <c r="OP37" i="27"/>
  <c r="OY37" i="27" s="1"/>
  <c r="OC37" i="27"/>
  <c r="OL37" i="27" s="1"/>
  <c r="VP37" i="27"/>
  <c r="VY37" i="27" s="1"/>
  <c r="MC37" i="27"/>
  <c r="ML37" i="27" s="1"/>
  <c r="ZC37" i="27"/>
  <c r="ZL37" i="27" s="1"/>
  <c r="ABP37" i="27"/>
  <c r="ABY37" i="27" s="1"/>
  <c r="JP37" i="27"/>
  <c r="JY37" i="27" s="1"/>
  <c r="FC37" i="27"/>
  <c r="FL37" i="27" s="1"/>
  <c r="UC37" i="27"/>
  <c r="UL37" i="27" s="1"/>
  <c r="CC37" i="27"/>
  <c r="CL37" i="27" s="1"/>
  <c r="EP37" i="27"/>
  <c r="EY37" i="27" s="1"/>
  <c r="QP37" i="27"/>
  <c r="QY37" i="27" s="1"/>
  <c r="FP37" i="27"/>
  <c r="FY37" i="27" s="1"/>
  <c r="BC37" i="27"/>
  <c r="BL37" i="27" s="1"/>
  <c r="UP37" i="27"/>
  <c r="UY37" i="27" s="1"/>
  <c r="LP37" i="27"/>
  <c r="LY37" i="27" s="1"/>
  <c r="WC37" i="27"/>
  <c r="WL37" i="27" s="1"/>
  <c r="VC37" i="27"/>
  <c r="VL37" i="27" s="1"/>
  <c r="ACP37" i="27"/>
  <c r="ACY37" i="27" s="1"/>
  <c r="AEC37" i="27"/>
  <c r="AEL37" i="27" s="1"/>
  <c r="PC37" i="27"/>
  <c r="PL37" i="27" s="1"/>
  <c r="EC37" i="27"/>
  <c r="EL37" i="27" s="1"/>
  <c r="RP37" i="27"/>
  <c r="RY37" i="27" s="1"/>
  <c r="TP37" i="27"/>
  <c r="TY37" i="27" s="1"/>
  <c r="BP37" i="27"/>
  <c r="BY37" i="27" s="1"/>
  <c r="NC37" i="27"/>
  <c r="NL37" i="27" s="1"/>
  <c r="ACC37" i="27"/>
  <c r="ACL37" i="27" s="1"/>
  <c r="KC37" i="27"/>
  <c r="KL37" i="27" s="1"/>
  <c r="GP37" i="27"/>
  <c r="GY37" i="27" s="1"/>
  <c r="XP37" i="27"/>
  <c r="XY37" i="27" s="1"/>
  <c r="TC37" i="27"/>
  <c r="TL37" i="27" s="1"/>
  <c r="GC37" i="27"/>
  <c r="GL37" i="27" s="1"/>
  <c r="CP37" i="27"/>
  <c r="CY37" i="27" s="1"/>
  <c r="RC37" i="27"/>
  <c r="RL37" i="27" s="1"/>
  <c r="HC37" i="27"/>
  <c r="HL37" i="27" s="1"/>
  <c r="MP37" i="27"/>
  <c r="MY37" i="27" s="1"/>
  <c r="ZP37" i="27"/>
  <c r="ZY37" i="27" s="1"/>
  <c r="DC37" i="27"/>
  <c r="DL37" i="27" s="1"/>
  <c r="ABC37" i="27"/>
  <c r="ABL37" i="27" s="1"/>
  <c r="AAP37" i="27"/>
  <c r="AAY37" i="27" s="1"/>
  <c r="SP37" i="27"/>
  <c r="SY37" i="27" s="1"/>
  <c r="AEP34" i="27"/>
  <c r="AEN40" i="27"/>
  <c r="AEP38" i="27"/>
  <c r="P37" i="27"/>
  <c r="Y37" i="27" s="1"/>
  <c r="AEP40" i="27"/>
  <c r="D42" i="27"/>
  <c r="D44" i="27" s="1"/>
  <c r="ADN41" i="27"/>
  <c r="AP41" i="27"/>
  <c r="AY41" i="27" s="1"/>
  <c r="AEU40" i="27" l="1"/>
  <c r="AEM37" i="27"/>
  <c r="AEU38" i="27"/>
  <c r="AEU37" i="27" s="1"/>
  <c r="AH41" i="27"/>
  <c r="AH39" i="27" s="1"/>
  <c r="AB41" i="27"/>
  <c r="AB39" i="27" s="1"/>
  <c r="AK39" i="27" s="1"/>
  <c r="AEV36" i="27"/>
  <c r="AEV34" i="27" s="1"/>
  <c r="AEX36" i="27"/>
  <c r="AEO34" i="27"/>
  <c r="AK38" i="27"/>
  <c r="AB37" i="27"/>
  <c r="AK37" i="27" s="1"/>
  <c r="AI38" i="27"/>
  <c r="AI37" i="27" s="1"/>
  <c r="AEO38" i="27"/>
  <c r="ADI40" i="27"/>
  <c r="ADK40" i="27"/>
  <c r="GV40" i="27"/>
  <c r="GX40" i="27"/>
  <c r="AEM41" i="27"/>
  <c r="AK40" i="27"/>
  <c r="AI40" i="27"/>
  <c r="AEO40" i="27"/>
  <c r="AEY40" i="27"/>
  <c r="AFA40" i="27"/>
  <c r="AEY34" i="27"/>
  <c r="AFA34" i="27"/>
  <c r="AEY38" i="27"/>
  <c r="AFA38" i="27"/>
  <c r="AAP41" i="27"/>
  <c r="AAY41" i="27" s="1"/>
  <c r="OC41" i="27"/>
  <c r="OL41" i="27" s="1"/>
  <c r="JC41" i="27"/>
  <c r="JL41" i="27" s="1"/>
  <c r="FP41" i="27"/>
  <c r="FY41" i="27" s="1"/>
  <c r="GP41" i="27"/>
  <c r="GY41" i="27" s="1"/>
  <c r="IP41" i="27"/>
  <c r="IY41" i="27" s="1"/>
  <c r="SP41" i="27"/>
  <c r="SY41" i="27" s="1"/>
  <c r="UP41" i="27"/>
  <c r="UY41" i="27" s="1"/>
  <c r="EC41" i="27"/>
  <c r="EL41" i="27" s="1"/>
  <c r="MC41" i="27"/>
  <c r="ML41" i="27" s="1"/>
  <c r="WC41" i="27"/>
  <c r="WL41" i="27" s="1"/>
  <c r="AEC41" i="27"/>
  <c r="AEL41" i="27" s="1"/>
  <c r="HC41" i="27"/>
  <c r="HL41" i="27" s="1"/>
  <c r="PC41" i="27"/>
  <c r="PL41" i="27" s="1"/>
  <c r="ZC41" i="27"/>
  <c r="ZL41" i="27" s="1"/>
  <c r="DP41" i="27"/>
  <c r="DY41" i="27" s="1"/>
  <c r="LP41" i="27"/>
  <c r="LY41" i="27" s="1"/>
  <c r="VP41" i="27"/>
  <c r="VY41" i="27" s="1"/>
  <c r="ADN39" i="27"/>
  <c r="ADP41" i="27"/>
  <c r="ADY41" i="27" s="1"/>
  <c r="RC41" i="27"/>
  <c r="RL41" i="27" s="1"/>
  <c r="AP39" i="27"/>
  <c r="AY39" i="27" s="1"/>
  <c r="YP41" i="27"/>
  <c r="YY41" i="27" s="1"/>
  <c r="GC41" i="27"/>
  <c r="GL41" i="27" s="1"/>
  <c r="BC41" i="27"/>
  <c r="BL41" i="27" s="1"/>
  <c r="ABC41" i="27"/>
  <c r="ABL41" i="27" s="1"/>
  <c r="XP41" i="27"/>
  <c r="XY41" i="27" s="1"/>
  <c r="WP41" i="27"/>
  <c r="WY41" i="27" s="1"/>
  <c r="CP41" i="27"/>
  <c r="CY41" i="27" s="1"/>
  <c r="EP41" i="27"/>
  <c r="EY41" i="27" s="1"/>
  <c r="IC41" i="27"/>
  <c r="IL41" i="27" s="1"/>
  <c r="QC41" i="27"/>
  <c r="QL41" i="27" s="1"/>
  <c r="AAL41" i="27"/>
  <c r="DC41" i="27"/>
  <c r="DL41" i="27" s="1"/>
  <c r="LC41" i="27"/>
  <c r="LL41" i="27" s="1"/>
  <c r="VC41" i="27"/>
  <c r="VL41" i="27" s="1"/>
  <c r="ADL41" i="27"/>
  <c r="HP41" i="27"/>
  <c r="HY41" i="27" s="1"/>
  <c r="PP41" i="27"/>
  <c r="PY41" i="27" s="1"/>
  <c r="ZP41" i="27"/>
  <c r="ZY41" i="27" s="1"/>
  <c r="SC41" i="27"/>
  <c r="SL41" i="27" s="1"/>
  <c r="OP41" i="27"/>
  <c r="OY41" i="27" s="1"/>
  <c r="ACP41" i="27"/>
  <c r="ACY41" i="27" s="1"/>
  <c r="YC41" i="27"/>
  <c r="YL41" i="27" s="1"/>
  <c r="TC41" i="27"/>
  <c r="TL41" i="27" s="1"/>
  <c r="NP41" i="27"/>
  <c r="NY41" i="27" s="1"/>
  <c r="QP41" i="27"/>
  <c r="QY41" i="27" s="1"/>
  <c r="KP41" i="27"/>
  <c r="KY41" i="27" s="1"/>
  <c r="MP41" i="27"/>
  <c r="MY41" i="27" s="1"/>
  <c r="CC41" i="27"/>
  <c r="CL41" i="27" s="1"/>
  <c r="KC41" i="27"/>
  <c r="KL41" i="27" s="1"/>
  <c r="UC41" i="27"/>
  <c r="UL41" i="27" s="1"/>
  <c r="ACC41" i="27"/>
  <c r="ACL41" i="27" s="1"/>
  <c r="FC41" i="27"/>
  <c r="FL41" i="27" s="1"/>
  <c r="NC41" i="27"/>
  <c r="NL41" i="27" s="1"/>
  <c r="XC41" i="27"/>
  <c r="XL41" i="27" s="1"/>
  <c r="BP41" i="27"/>
  <c r="BY41" i="27" s="1"/>
  <c r="JP41" i="27"/>
  <c r="JY41" i="27" s="1"/>
  <c r="TP41" i="27"/>
  <c r="TY41" i="27" s="1"/>
  <c r="ABY41" i="27"/>
  <c r="RP41" i="27"/>
  <c r="RY41" i="27" s="1"/>
  <c r="AEP37" i="27"/>
  <c r="AEN41" i="27"/>
  <c r="AEN39" i="27" s="1"/>
  <c r="P41" i="27"/>
  <c r="Y41" i="27" s="1"/>
  <c r="QP44" i="27"/>
  <c r="QY44" i="27" s="1"/>
  <c r="RC44" i="27"/>
  <c r="RL44" i="27" s="1"/>
  <c r="RP44" i="27"/>
  <c r="RY44" i="27" s="1"/>
  <c r="SC44" i="27"/>
  <c r="SL44" i="27" s="1"/>
  <c r="D45" i="27"/>
  <c r="ADN44" i="27"/>
  <c r="ADP44" i="27" s="1"/>
  <c r="ADY44" i="27" s="1"/>
  <c r="ABY44" i="27"/>
  <c r="ZP44" i="27"/>
  <c r="ZY44" i="27" s="1"/>
  <c r="XP44" i="27"/>
  <c r="XY44" i="27" s="1"/>
  <c r="VP44" i="27"/>
  <c r="VY44" i="27" s="1"/>
  <c r="TP44" i="27"/>
  <c r="TY44" i="27" s="1"/>
  <c r="PP44" i="27"/>
  <c r="PY44" i="27" s="1"/>
  <c r="NP44" i="27"/>
  <c r="NY44" i="27" s="1"/>
  <c r="LP44" i="27"/>
  <c r="LY44" i="27" s="1"/>
  <c r="JP44" i="27"/>
  <c r="JY44" i="27" s="1"/>
  <c r="HP44" i="27"/>
  <c r="HY44" i="27" s="1"/>
  <c r="FP44" i="27"/>
  <c r="FY44" i="27" s="1"/>
  <c r="DP44" i="27"/>
  <c r="DY44" i="27" s="1"/>
  <c r="BP44" i="27"/>
  <c r="BY44" i="27" s="1"/>
  <c r="ABC44" i="27"/>
  <c r="ABL44" i="27" s="1"/>
  <c r="ZC44" i="27"/>
  <c r="ZL44" i="27" s="1"/>
  <c r="XC44" i="27"/>
  <c r="XL44" i="27" s="1"/>
  <c r="VC44" i="27"/>
  <c r="VL44" i="27" s="1"/>
  <c r="TC44" i="27"/>
  <c r="TL44" i="27" s="1"/>
  <c r="PC44" i="27"/>
  <c r="PL44" i="27" s="1"/>
  <c r="NC44" i="27"/>
  <c r="NL44" i="27" s="1"/>
  <c r="LC44" i="27"/>
  <c r="LL44" i="27" s="1"/>
  <c r="JC44" i="27"/>
  <c r="JL44" i="27" s="1"/>
  <c r="HC44" i="27"/>
  <c r="HL44" i="27" s="1"/>
  <c r="FC44" i="27"/>
  <c r="FL44" i="27" s="1"/>
  <c r="DC44" i="27"/>
  <c r="DL44" i="27" s="1"/>
  <c r="BC44" i="27"/>
  <c r="BL44" i="27" s="1"/>
  <c r="AEC44" i="27"/>
  <c r="AEL44" i="27" s="1"/>
  <c r="ACC44" i="27"/>
  <c r="ACL44" i="27" s="1"/>
  <c r="AAL44" i="27"/>
  <c r="YC44" i="27"/>
  <c r="YL44" i="27" s="1"/>
  <c r="WC44" i="27"/>
  <c r="WL44" i="27" s="1"/>
  <c r="UC44" i="27"/>
  <c r="UL44" i="27" s="1"/>
  <c r="QC44" i="27"/>
  <c r="QL44" i="27" s="1"/>
  <c r="OC44" i="27"/>
  <c r="OL44" i="27" s="1"/>
  <c r="MC44" i="27"/>
  <c r="ML44" i="27" s="1"/>
  <c r="KC44" i="27"/>
  <c r="KL44" i="27" s="1"/>
  <c r="IC44" i="27"/>
  <c r="IL44" i="27" s="1"/>
  <c r="GC44" i="27"/>
  <c r="GL44" i="27" s="1"/>
  <c r="EC44" i="27"/>
  <c r="EL44" i="27" s="1"/>
  <c r="CC44" i="27"/>
  <c r="CL44" i="27" s="1"/>
  <c r="P44" i="27"/>
  <c r="Y44" i="27" s="1"/>
  <c r="AAP44" i="27"/>
  <c r="AAY44" i="27" s="1"/>
  <c r="SP44" i="27"/>
  <c r="SY44" i="27" s="1"/>
  <c r="KP44" i="27"/>
  <c r="KY44" i="27" s="1"/>
  <c r="CP44" i="27"/>
  <c r="CY44" i="27" s="1"/>
  <c r="UP44" i="27"/>
  <c r="UY44" i="27" s="1"/>
  <c r="EP44" i="27"/>
  <c r="EY44" i="27" s="1"/>
  <c r="YP44" i="27"/>
  <c r="YY44" i="27" s="1"/>
  <c r="IP44" i="27"/>
  <c r="IY44" i="27" s="1"/>
  <c r="AP44" i="27"/>
  <c r="AY44" i="27" s="1"/>
  <c r="WP44" i="27"/>
  <c r="WY44" i="27" s="1"/>
  <c r="OP44" i="27"/>
  <c r="OY44" i="27" s="1"/>
  <c r="ACP44" i="27"/>
  <c r="ACY44" i="27" s="1"/>
  <c r="MP44" i="27"/>
  <c r="MY44" i="27" s="1"/>
  <c r="ADL44" i="27"/>
  <c r="GP44" i="27"/>
  <c r="GY44" i="27" s="1"/>
  <c r="AEU41" i="27" l="1"/>
  <c r="AEU39" i="27" s="1"/>
  <c r="AEM39" i="27"/>
  <c r="ADH44" i="27"/>
  <c r="AH44" i="27"/>
  <c r="AB44" i="27"/>
  <c r="AEM44" i="27"/>
  <c r="AEU44" i="27" s="1"/>
  <c r="AEV38" i="27"/>
  <c r="AEV37" i="27" s="1"/>
  <c r="AEO37" i="27"/>
  <c r="AEZ38" i="27"/>
  <c r="AEX38" i="27"/>
  <c r="GU41" i="27"/>
  <c r="GU39" i="27" s="1"/>
  <c r="GO41" i="27"/>
  <c r="GU44" i="27"/>
  <c r="GO44" i="27"/>
  <c r="ADH41" i="27"/>
  <c r="ADH39" i="27" s="1"/>
  <c r="AEO41" i="27"/>
  <c r="AEO39" i="27" s="1"/>
  <c r="AEX34" i="27"/>
  <c r="AEZ34" i="27"/>
  <c r="AI41" i="27"/>
  <c r="AI39" i="27" s="1"/>
  <c r="AK41" i="27"/>
  <c r="AEZ40" i="27"/>
  <c r="AEV40" i="27"/>
  <c r="AEX40" i="27"/>
  <c r="AEY37" i="27"/>
  <c r="AFA37" i="27"/>
  <c r="XC39" i="27"/>
  <c r="XL39" i="27" s="1"/>
  <c r="WP39" i="27"/>
  <c r="WY39" i="27" s="1"/>
  <c r="RC39" i="27"/>
  <c r="RL39" i="27" s="1"/>
  <c r="VP39" i="27"/>
  <c r="VY39" i="27" s="1"/>
  <c r="DP39" i="27"/>
  <c r="DY39" i="27" s="1"/>
  <c r="PC39" i="27"/>
  <c r="PL39" i="27" s="1"/>
  <c r="AEC39" i="27"/>
  <c r="AEL39" i="27" s="1"/>
  <c r="MC39" i="27"/>
  <c r="ML39" i="27" s="1"/>
  <c r="UP39" i="27"/>
  <c r="UY39" i="27" s="1"/>
  <c r="IP39" i="27"/>
  <c r="IY39" i="27" s="1"/>
  <c r="FP39" i="27"/>
  <c r="FY39" i="27" s="1"/>
  <c r="OC39" i="27"/>
  <c r="OL39" i="27" s="1"/>
  <c r="RP39" i="27"/>
  <c r="RY39" i="27" s="1"/>
  <c r="TP39" i="27"/>
  <c r="TY39" i="27" s="1"/>
  <c r="BP39" i="27"/>
  <c r="BY39" i="27" s="1"/>
  <c r="NC39" i="27"/>
  <c r="NL39" i="27" s="1"/>
  <c r="ACC39" i="27"/>
  <c r="ACL39" i="27" s="1"/>
  <c r="KC39" i="27"/>
  <c r="KL39" i="27" s="1"/>
  <c r="MP39" i="27"/>
  <c r="MY39" i="27" s="1"/>
  <c r="QP39" i="27"/>
  <c r="QY39" i="27" s="1"/>
  <c r="TC39" i="27"/>
  <c r="TL39" i="27" s="1"/>
  <c r="ACP39" i="27"/>
  <c r="ACY39" i="27" s="1"/>
  <c r="SC39" i="27"/>
  <c r="SL39" i="27" s="1"/>
  <c r="PP39" i="27"/>
  <c r="PY39" i="27" s="1"/>
  <c r="ADC39" i="27"/>
  <c r="LC39" i="27"/>
  <c r="LL39" i="27" s="1"/>
  <c r="AAC39" i="27"/>
  <c r="AAL39" i="27" s="1"/>
  <c r="IC39" i="27"/>
  <c r="IL39" i="27" s="1"/>
  <c r="CP39" i="27"/>
  <c r="CY39" i="27" s="1"/>
  <c r="XP39" i="27"/>
  <c r="XY39" i="27" s="1"/>
  <c r="BC39" i="27"/>
  <c r="BL39" i="27" s="1"/>
  <c r="YP39" i="27"/>
  <c r="YY39" i="27" s="1"/>
  <c r="ADP39" i="27"/>
  <c r="ADY39" i="27" s="1"/>
  <c r="LP39" i="27"/>
  <c r="LY39" i="27" s="1"/>
  <c r="ZC39" i="27"/>
  <c r="ZL39" i="27" s="1"/>
  <c r="HC39" i="27"/>
  <c r="HL39" i="27" s="1"/>
  <c r="WC39" i="27"/>
  <c r="WL39" i="27" s="1"/>
  <c r="EC39" i="27"/>
  <c r="EL39" i="27" s="1"/>
  <c r="SP39" i="27"/>
  <c r="SY39" i="27" s="1"/>
  <c r="GP39" i="27"/>
  <c r="GY39" i="27" s="1"/>
  <c r="JC39" i="27"/>
  <c r="JL39" i="27" s="1"/>
  <c r="AAP39" i="27"/>
  <c r="AAY39" i="27" s="1"/>
  <c r="ABP39" i="27"/>
  <c r="JP39" i="27"/>
  <c r="JY39" i="27" s="1"/>
  <c r="FC39" i="27"/>
  <c r="FL39" i="27" s="1"/>
  <c r="UC39" i="27"/>
  <c r="UL39" i="27" s="1"/>
  <c r="CC39" i="27"/>
  <c r="CL39" i="27" s="1"/>
  <c r="KP39" i="27"/>
  <c r="KY39" i="27" s="1"/>
  <c r="NP39" i="27"/>
  <c r="NY39" i="27" s="1"/>
  <c r="YC39" i="27"/>
  <c r="YL39" i="27" s="1"/>
  <c r="OP39" i="27"/>
  <c r="OY39" i="27" s="1"/>
  <c r="ZP39" i="27"/>
  <c r="ZY39" i="27" s="1"/>
  <c r="HP39" i="27"/>
  <c r="HY39" i="27" s="1"/>
  <c r="VC39" i="27"/>
  <c r="VL39" i="27" s="1"/>
  <c r="DC39" i="27"/>
  <c r="DL39" i="27" s="1"/>
  <c r="QC39" i="27"/>
  <c r="QL39" i="27" s="1"/>
  <c r="EP39" i="27"/>
  <c r="EY39" i="27" s="1"/>
  <c r="ABC39" i="27"/>
  <c r="ABL39" i="27" s="1"/>
  <c r="GC39" i="27"/>
  <c r="GL39" i="27" s="1"/>
  <c r="AEP44" i="27"/>
  <c r="AEP41" i="27"/>
  <c r="P39" i="27"/>
  <c r="Y39" i="27" s="1"/>
  <c r="AEN44" i="27"/>
  <c r="QP45" i="27"/>
  <c r="QY45" i="27" s="1"/>
  <c r="RC45" i="27"/>
  <c r="RL45" i="27" s="1"/>
  <c r="RP45" i="27"/>
  <c r="RY45" i="27" s="1"/>
  <c r="SC45" i="27"/>
  <c r="SL45" i="27" s="1"/>
  <c r="D48" i="27"/>
  <c r="D46" i="27"/>
  <c r="ADN45" i="27"/>
  <c r="ADP45" i="27" s="1"/>
  <c r="ADY45" i="27" s="1"/>
  <c r="ABY45" i="27"/>
  <c r="ZP45" i="27"/>
  <c r="ZY45" i="27" s="1"/>
  <c r="XP45" i="27"/>
  <c r="XY45" i="27" s="1"/>
  <c r="VP45" i="27"/>
  <c r="VY45" i="27" s="1"/>
  <c r="TP45" i="27"/>
  <c r="TY45" i="27" s="1"/>
  <c r="PP45" i="27"/>
  <c r="PY45" i="27" s="1"/>
  <c r="NP45" i="27"/>
  <c r="NY45" i="27" s="1"/>
  <c r="LP45" i="27"/>
  <c r="LY45" i="27" s="1"/>
  <c r="JP45" i="27"/>
  <c r="JY45" i="27" s="1"/>
  <c r="HP45" i="27"/>
  <c r="HY45" i="27" s="1"/>
  <c r="FP45" i="27"/>
  <c r="FY45" i="27" s="1"/>
  <c r="DP45" i="27"/>
  <c r="DY45" i="27" s="1"/>
  <c r="BP45" i="27"/>
  <c r="BY45" i="27" s="1"/>
  <c r="ABC45" i="27"/>
  <c r="ABL45" i="27" s="1"/>
  <c r="ZC45" i="27"/>
  <c r="ZL45" i="27" s="1"/>
  <c r="XC45" i="27"/>
  <c r="XL45" i="27" s="1"/>
  <c r="VC45" i="27"/>
  <c r="VL45" i="27" s="1"/>
  <c r="TC45" i="27"/>
  <c r="TL45" i="27" s="1"/>
  <c r="PC45" i="27"/>
  <c r="PL45" i="27" s="1"/>
  <c r="NC45" i="27"/>
  <c r="NL45" i="27" s="1"/>
  <c r="LC45" i="27"/>
  <c r="LL45" i="27" s="1"/>
  <c r="JC45" i="27"/>
  <c r="JL45" i="27" s="1"/>
  <c r="HC45" i="27"/>
  <c r="HL45" i="27" s="1"/>
  <c r="FC45" i="27"/>
  <c r="FL45" i="27" s="1"/>
  <c r="DC45" i="27"/>
  <c r="DL45" i="27" s="1"/>
  <c r="BC45" i="27"/>
  <c r="BL45" i="27" s="1"/>
  <c r="AEC45" i="27"/>
  <c r="AEL45" i="27" s="1"/>
  <c r="ACC45" i="27"/>
  <c r="ACL45" i="27" s="1"/>
  <c r="AAL45" i="27"/>
  <c r="YC45" i="27"/>
  <c r="YL45" i="27" s="1"/>
  <c r="WC45" i="27"/>
  <c r="WL45" i="27" s="1"/>
  <c r="UC45" i="27"/>
  <c r="UL45" i="27" s="1"/>
  <c r="QC45" i="27"/>
  <c r="QL45" i="27" s="1"/>
  <c r="OC45" i="27"/>
  <c r="OL45" i="27" s="1"/>
  <c r="MC45" i="27"/>
  <c r="ML45" i="27" s="1"/>
  <c r="KC45" i="27"/>
  <c r="KL45" i="27" s="1"/>
  <c r="IC45" i="27"/>
  <c r="IL45" i="27" s="1"/>
  <c r="GC45" i="27"/>
  <c r="GL45" i="27" s="1"/>
  <c r="EC45" i="27"/>
  <c r="EL45" i="27" s="1"/>
  <c r="CC45" i="27"/>
  <c r="CL45" i="27" s="1"/>
  <c r="P45" i="27"/>
  <c r="Y45" i="27" s="1"/>
  <c r="AAP45" i="27"/>
  <c r="AAY45" i="27" s="1"/>
  <c r="SP45" i="27"/>
  <c r="SY45" i="27" s="1"/>
  <c r="KP45" i="27"/>
  <c r="KY45" i="27" s="1"/>
  <c r="CP45" i="27"/>
  <c r="CY45" i="27" s="1"/>
  <c r="UP45" i="27"/>
  <c r="UY45" i="27" s="1"/>
  <c r="EP45" i="27"/>
  <c r="EY45" i="27" s="1"/>
  <c r="YP45" i="27"/>
  <c r="YY45" i="27" s="1"/>
  <c r="IP45" i="27"/>
  <c r="IY45" i="27" s="1"/>
  <c r="AP45" i="27"/>
  <c r="AY45" i="27" s="1"/>
  <c r="WP45" i="27"/>
  <c r="WY45" i="27" s="1"/>
  <c r="OP45" i="27"/>
  <c r="OY45" i="27" s="1"/>
  <c r="ACP45" i="27"/>
  <c r="ACY45" i="27" s="1"/>
  <c r="MP45" i="27"/>
  <c r="MY45" i="27" s="1"/>
  <c r="ADL45" i="27"/>
  <c r="GP45" i="27"/>
  <c r="GY45" i="27" s="1"/>
  <c r="ABY39" i="27" l="1"/>
  <c r="GU45" i="27"/>
  <c r="GO45" i="27"/>
  <c r="AH45" i="27"/>
  <c r="AB45" i="27"/>
  <c r="AEM45" i="27"/>
  <c r="AEU45" i="27" s="1"/>
  <c r="ADH45" i="27"/>
  <c r="AEZ39" i="27"/>
  <c r="AEX39" i="27"/>
  <c r="ADK44" i="27"/>
  <c r="ADI44" i="27"/>
  <c r="AEZ41" i="27"/>
  <c r="AEV41" i="27"/>
  <c r="AEV39" i="27" s="1"/>
  <c r="AEX41" i="27"/>
  <c r="ADI41" i="27"/>
  <c r="ADI39" i="27" s="1"/>
  <c r="ADK41" i="27"/>
  <c r="ADB39" i="27"/>
  <c r="AI44" i="27"/>
  <c r="AK44" i="27"/>
  <c r="AEO44" i="27"/>
  <c r="GV44" i="27"/>
  <c r="GX44" i="27"/>
  <c r="GX41" i="27"/>
  <c r="GV41" i="27"/>
  <c r="GV39" i="27" s="1"/>
  <c r="GO39" i="27"/>
  <c r="GX39" i="27" s="1"/>
  <c r="AEZ37" i="27"/>
  <c r="AEX37" i="27"/>
  <c r="AEY41" i="27"/>
  <c r="AFA41" i="27"/>
  <c r="AEY44" i="27"/>
  <c r="ADL39" i="27"/>
  <c r="AEP39" i="27"/>
  <c r="AEP45" i="27"/>
  <c r="AEN45" i="27"/>
  <c r="QP46" i="27"/>
  <c r="QY46" i="27" s="1"/>
  <c r="RC46" i="27"/>
  <c r="RL46" i="27" s="1"/>
  <c r="RP46" i="27"/>
  <c r="RY46" i="27" s="1"/>
  <c r="SC46" i="27"/>
  <c r="SL46" i="27" s="1"/>
  <c r="QP48" i="27"/>
  <c r="QY48" i="27" s="1"/>
  <c r="RC48" i="27"/>
  <c r="RL48" i="27" s="1"/>
  <c r="RP48" i="27"/>
  <c r="RY48" i="27" s="1"/>
  <c r="SC48" i="27"/>
  <c r="SL48" i="27" s="1"/>
  <c r="D47" i="27"/>
  <c r="ADN46" i="27"/>
  <c r="ADP46" i="27" s="1"/>
  <c r="ADY46" i="27" s="1"/>
  <c r="ABY46" i="27"/>
  <c r="ZP46" i="27"/>
  <c r="ZY46" i="27" s="1"/>
  <c r="XP46" i="27"/>
  <c r="XY46" i="27" s="1"/>
  <c r="VP46" i="27"/>
  <c r="VY46" i="27" s="1"/>
  <c r="TP46" i="27"/>
  <c r="TY46" i="27" s="1"/>
  <c r="PP46" i="27"/>
  <c r="PY46" i="27" s="1"/>
  <c r="NP46" i="27"/>
  <c r="NY46" i="27" s="1"/>
  <c r="LP46" i="27"/>
  <c r="LY46" i="27" s="1"/>
  <c r="JP46" i="27"/>
  <c r="JY46" i="27" s="1"/>
  <c r="HP46" i="27"/>
  <c r="HY46" i="27" s="1"/>
  <c r="FP46" i="27"/>
  <c r="FY46" i="27" s="1"/>
  <c r="DP46" i="27"/>
  <c r="DY46" i="27" s="1"/>
  <c r="BP46" i="27"/>
  <c r="BY46" i="27" s="1"/>
  <c r="ABC46" i="27"/>
  <c r="ABL46" i="27" s="1"/>
  <c r="ZC46" i="27"/>
  <c r="ZL46" i="27" s="1"/>
  <c r="XC46" i="27"/>
  <c r="XL46" i="27" s="1"/>
  <c r="VC46" i="27"/>
  <c r="VL46" i="27" s="1"/>
  <c r="TC46" i="27"/>
  <c r="TL46" i="27" s="1"/>
  <c r="PC46" i="27"/>
  <c r="PL46" i="27" s="1"/>
  <c r="NC46" i="27"/>
  <c r="NL46" i="27" s="1"/>
  <c r="LC46" i="27"/>
  <c r="LL46" i="27" s="1"/>
  <c r="JC46" i="27"/>
  <c r="JL46" i="27" s="1"/>
  <c r="HC46" i="27"/>
  <c r="HL46" i="27" s="1"/>
  <c r="FC46" i="27"/>
  <c r="FL46" i="27" s="1"/>
  <c r="DC46" i="27"/>
  <c r="DL46" i="27" s="1"/>
  <c r="BC46" i="27"/>
  <c r="BL46" i="27" s="1"/>
  <c r="AEC46" i="27"/>
  <c r="AEL46" i="27" s="1"/>
  <c r="ACC46" i="27"/>
  <c r="ACL46" i="27" s="1"/>
  <c r="AAL46" i="27"/>
  <c r="YC46" i="27"/>
  <c r="YL46" i="27" s="1"/>
  <c r="WC46" i="27"/>
  <c r="WL46" i="27" s="1"/>
  <c r="UC46" i="27"/>
  <c r="UL46" i="27" s="1"/>
  <c r="QC46" i="27"/>
  <c r="QL46" i="27" s="1"/>
  <c r="OC46" i="27"/>
  <c r="OL46" i="27" s="1"/>
  <c r="MC46" i="27"/>
  <c r="ML46" i="27" s="1"/>
  <c r="KC46" i="27"/>
  <c r="KL46" i="27" s="1"/>
  <c r="IC46" i="27"/>
  <c r="IL46" i="27" s="1"/>
  <c r="GC46" i="27"/>
  <c r="GL46" i="27" s="1"/>
  <c r="EC46" i="27"/>
  <c r="EL46" i="27" s="1"/>
  <c r="CC46" i="27"/>
  <c r="CL46" i="27" s="1"/>
  <c r="P46" i="27"/>
  <c r="Y46" i="27" s="1"/>
  <c r="AAP46" i="27"/>
  <c r="AAY46" i="27" s="1"/>
  <c r="SP46" i="27"/>
  <c r="SY46" i="27" s="1"/>
  <c r="KP46" i="27"/>
  <c r="KY46" i="27" s="1"/>
  <c r="CP46" i="27"/>
  <c r="CY46" i="27" s="1"/>
  <c r="UP46" i="27"/>
  <c r="UY46" i="27" s="1"/>
  <c r="EP46" i="27"/>
  <c r="EY46" i="27" s="1"/>
  <c r="YP46" i="27"/>
  <c r="YY46" i="27" s="1"/>
  <c r="IP46" i="27"/>
  <c r="IY46" i="27" s="1"/>
  <c r="AP46" i="27"/>
  <c r="AY46" i="27" s="1"/>
  <c r="WP46" i="27"/>
  <c r="WY46" i="27" s="1"/>
  <c r="OP46" i="27"/>
  <c r="OY46" i="27" s="1"/>
  <c r="ACP46" i="27"/>
  <c r="ACY46" i="27" s="1"/>
  <c r="MP46" i="27"/>
  <c r="MY46" i="27" s="1"/>
  <c r="D49" i="27"/>
  <c r="ADN48" i="27"/>
  <c r="ADP48" i="27" s="1"/>
  <c r="ADY48" i="27" s="1"/>
  <c r="ABY48" i="27"/>
  <c r="ZP48" i="27"/>
  <c r="ZY48" i="27" s="1"/>
  <c r="XP48" i="27"/>
  <c r="XY48" i="27" s="1"/>
  <c r="VP48" i="27"/>
  <c r="VY48" i="27" s="1"/>
  <c r="TP48" i="27"/>
  <c r="TY48" i="27" s="1"/>
  <c r="PP48" i="27"/>
  <c r="PY48" i="27" s="1"/>
  <c r="NP48" i="27"/>
  <c r="NY48" i="27" s="1"/>
  <c r="LP48" i="27"/>
  <c r="LY48" i="27" s="1"/>
  <c r="JP48" i="27"/>
  <c r="JY48" i="27" s="1"/>
  <c r="HP48" i="27"/>
  <c r="HY48" i="27" s="1"/>
  <c r="FP48" i="27"/>
  <c r="FY48" i="27" s="1"/>
  <c r="DP48" i="27"/>
  <c r="DY48" i="27" s="1"/>
  <c r="BP48" i="27"/>
  <c r="BY48" i="27" s="1"/>
  <c r="ABC48" i="27"/>
  <c r="ABL48" i="27" s="1"/>
  <c r="ZC48" i="27"/>
  <c r="ZL48" i="27" s="1"/>
  <c r="XC48" i="27"/>
  <c r="XL48" i="27" s="1"/>
  <c r="VC48" i="27"/>
  <c r="VL48" i="27" s="1"/>
  <c r="TC48" i="27"/>
  <c r="TL48" i="27" s="1"/>
  <c r="PC48" i="27"/>
  <c r="PL48" i="27" s="1"/>
  <c r="NC48" i="27"/>
  <c r="NL48" i="27" s="1"/>
  <c r="LC48" i="27"/>
  <c r="LL48" i="27" s="1"/>
  <c r="JC48" i="27"/>
  <c r="JL48" i="27" s="1"/>
  <c r="HC48" i="27"/>
  <c r="HL48" i="27" s="1"/>
  <c r="FC48" i="27"/>
  <c r="DC48" i="27"/>
  <c r="DL48" i="27" s="1"/>
  <c r="BC48" i="27"/>
  <c r="BL48" i="27" s="1"/>
  <c r="AEC48" i="27"/>
  <c r="AEL48" i="27" s="1"/>
  <c r="ACC48" i="27"/>
  <c r="ACL48" i="27" s="1"/>
  <c r="AAL48" i="27"/>
  <c r="YC48" i="27"/>
  <c r="YL48" i="27" s="1"/>
  <c r="WC48" i="27"/>
  <c r="WL48" i="27" s="1"/>
  <c r="UC48" i="27"/>
  <c r="UL48" i="27" s="1"/>
  <c r="QC48" i="27"/>
  <c r="QL48" i="27" s="1"/>
  <c r="OC48" i="27"/>
  <c r="OL48" i="27" s="1"/>
  <c r="MC48" i="27"/>
  <c r="ML48" i="27" s="1"/>
  <c r="KC48" i="27"/>
  <c r="KL48" i="27" s="1"/>
  <c r="IC48" i="27"/>
  <c r="IL48" i="27" s="1"/>
  <c r="GC48" i="27"/>
  <c r="GL48" i="27" s="1"/>
  <c r="EC48" i="27"/>
  <c r="EL48" i="27" s="1"/>
  <c r="CC48" i="27"/>
  <c r="CL48" i="27" s="1"/>
  <c r="P48" i="27"/>
  <c r="Y48" i="27" s="1"/>
  <c r="AAP48" i="27"/>
  <c r="AAY48" i="27" s="1"/>
  <c r="SP48" i="27"/>
  <c r="SY48" i="27" s="1"/>
  <c r="KP48" i="27"/>
  <c r="KY48" i="27" s="1"/>
  <c r="CP48" i="27"/>
  <c r="CY48" i="27" s="1"/>
  <c r="UP48" i="27"/>
  <c r="UY48" i="27" s="1"/>
  <c r="EP48" i="27"/>
  <c r="EY48" i="27" s="1"/>
  <c r="YP48" i="27"/>
  <c r="YY48" i="27" s="1"/>
  <c r="IP48" i="27"/>
  <c r="IY48" i="27" s="1"/>
  <c r="AP48" i="27"/>
  <c r="AY48" i="27" s="1"/>
  <c r="WP48" i="27"/>
  <c r="WY48" i="27" s="1"/>
  <c r="OP48" i="27"/>
  <c r="OY48" i="27" s="1"/>
  <c r="ACP48" i="27"/>
  <c r="ACY48" i="27" s="1"/>
  <c r="MP48" i="27"/>
  <c r="MY48" i="27" s="1"/>
  <c r="ADL48" i="27"/>
  <c r="GP48" i="27"/>
  <c r="GY48" i="27" s="1"/>
  <c r="ADL46" i="27"/>
  <c r="GP46" i="27"/>
  <c r="GY46" i="27" s="1"/>
  <c r="FL48" i="27" l="1"/>
  <c r="AFA48" i="27"/>
  <c r="ADK45" i="27"/>
  <c r="ADI45" i="27"/>
  <c r="AK45" i="27"/>
  <c r="AI45" i="27"/>
  <c r="AEO45" i="27"/>
  <c r="AH46" i="27"/>
  <c r="AB46" i="27"/>
  <c r="AEM46" i="27"/>
  <c r="AEU46" i="27" s="1"/>
  <c r="ADH46" i="27"/>
  <c r="ADH48" i="27"/>
  <c r="GU48" i="27"/>
  <c r="GO48" i="27"/>
  <c r="AEV44" i="27"/>
  <c r="AEX44" i="27"/>
  <c r="ADK39" i="27"/>
  <c r="AH48" i="27"/>
  <c r="AB48" i="27"/>
  <c r="AEM48" i="27"/>
  <c r="AEU48" i="27" s="1"/>
  <c r="GU46" i="27"/>
  <c r="GO46" i="27"/>
  <c r="GX45" i="27"/>
  <c r="GV45" i="27"/>
  <c r="AEY45" i="27"/>
  <c r="AEY39" i="27"/>
  <c r="AFA39" i="27"/>
  <c r="AEP48" i="27"/>
  <c r="AEP46" i="27"/>
  <c r="AEN48" i="27"/>
  <c r="AEN46" i="27"/>
  <c r="QP49" i="27"/>
  <c r="QY49" i="27" s="1"/>
  <c r="RC49" i="27"/>
  <c r="RL49" i="27" s="1"/>
  <c r="RP49" i="27"/>
  <c r="RY49" i="27" s="1"/>
  <c r="SC49" i="27"/>
  <c r="SL49" i="27" s="1"/>
  <c r="QP47" i="27"/>
  <c r="QY47" i="27" s="1"/>
  <c r="RC47" i="27"/>
  <c r="RL47" i="27" s="1"/>
  <c r="RP47" i="27"/>
  <c r="RY47" i="27" s="1"/>
  <c r="SC47" i="27"/>
  <c r="SL47" i="27" s="1"/>
  <c r="D50" i="27"/>
  <c r="ADN49" i="27"/>
  <c r="ADP49" i="27" s="1"/>
  <c r="ADY49" i="27" s="1"/>
  <c r="ABY49" i="27"/>
  <c r="ZP49" i="27"/>
  <c r="ZY49" i="27" s="1"/>
  <c r="XP49" i="27"/>
  <c r="XY49" i="27" s="1"/>
  <c r="AAP49" i="27"/>
  <c r="AAY49" i="27" s="1"/>
  <c r="YC49" i="27"/>
  <c r="YL49" i="27" s="1"/>
  <c r="VP49" i="27"/>
  <c r="VY49" i="27" s="1"/>
  <c r="TP49" i="27"/>
  <c r="TY49" i="27" s="1"/>
  <c r="PP49" i="27"/>
  <c r="PY49" i="27" s="1"/>
  <c r="NP49" i="27"/>
  <c r="NY49" i="27" s="1"/>
  <c r="LP49" i="27"/>
  <c r="LY49" i="27" s="1"/>
  <c r="JP49" i="27"/>
  <c r="JY49" i="27" s="1"/>
  <c r="HP49" i="27"/>
  <c r="HY49" i="27" s="1"/>
  <c r="FP49" i="27"/>
  <c r="FY49" i="27" s="1"/>
  <c r="DP49" i="27"/>
  <c r="DY49" i="27" s="1"/>
  <c r="BP49" i="27"/>
  <c r="BY49" i="27" s="1"/>
  <c r="ACP49" i="27"/>
  <c r="ACY49" i="27" s="1"/>
  <c r="AAL49" i="27"/>
  <c r="XC49" i="27"/>
  <c r="XL49" i="27" s="1"/>
  <c r="VC49" i="27"/>
  <c r="VL49" i="27" s="1"/>
  <c r="TC49" i="27"/>
  <c r="TL49" i="27" s="1"/>
  <c r="PC49" i="27"/>
  <c r="PL49" i="27" s="1"/>
  <c r="NC49" i="27"/>
  <c r="NL49" i="27" s="1"/>
  <c r="LC49" i="27"/>
  <c r="LL49" i="27" s="1"/>
  <c r="JC49" i="27"/>
  <c r="JL49" i="27" s="1"/>
  <c r="HC49" i="27"/>
  <c r="HL49" i="27" s="1"/>
  <c r="FC49" i="27"/>
  <c r="DC49" i="27"/>
  <c r="DL49" i="27" s="1"/>
  <c r="BC49" i="27"/>
  <c r="BL49" i="27" s="1"/>
  <c r="AEC49" i="27"/>
  <c r="AEL49" i="27" s="1"/>
  <c r="ABC49" i="27"/>
  <c r="ABL49" i="27" s="1"/>
  <c r="YP49" i="27"/>
  <c r="YY49" i="27" s="1"/>
  <c r="WC49" i="27"/>
  <c r="WL49" i="27" s="1"/>
  <c r="UC49" i="27"/>
  <c r="UL49" i="27" s="1"/>
  <c r="QC49" i="27"/>
  <c r="QL49" i="27" s="1"/>
  <c r="OC49" i="27"/>
  <c r="OL49" i="27" s="1"/>
  <c r="MC49" i="27"/>
  <c r="ML49" i="27" s="1"/>
  <c r="KC49" i="27"/>
  <c r="KL49" i="27" s="1"/>
  <c r="IC49" i="27"/>
  <c r="IL49" i="27" s="1"/>
  <c r="GC49" i="27"/>
  <c r="GL49" i="27" s="1"/>
  <c r="EC49" i="27"/>
  <c r="EL49" i="27" s="1"/>
  <c r="CC49" i="27"/>
  <c r="CL49" i="27" s="1"/>
  <c r="P49" i="27"/>
  <c r="Y49" i="27" s="1"/>
  <c r="ACC49" i="27"/>
  <c r="ACL49" i="27" s="1"/>
  <c r="SP49" i="27"/>
  <c r="SY49" i="27" s="1"/>
  <c r="KP49" i="27"/>
  <c r="KY49" i="27" s="1"/>
  <c r="CP49" i="27"/>
  <c r="CY49" i="27" s="1"/>
  <c r="UP49" i="27"/>
  <c r="UY49" i="27" s="1"/>
  <c r="EP49" i="27"/>
  <c r="EY49" i="27" s="1"/>
  <c r="ZC49" i="27"/>
  <c r="ZL49" i="27" s="1"/>
  <c r="IP49" i="27"/>
  <c r="IY49" i="27" s="1"/>
  <c r="AP49" i="27"/>
  <c r="AY49" i="27" s="1"/>
  <c r="WP49" i="27"/>
  <c r="WY49" i="27" s="1"/>
  <c r="OP49" i="27"/>
  <c r="OY49" i="27" s="1"/>
  <c r="MP49" i="27"/>
  <c r="MY49" i="27" s="1"/>
  <c r="ADN47" i="27"/>
  <c r="ADP47" i="27" s="1"/>
  <c r="ADY47" i="27" s="1"/>
  <c r="ABY47" i="27"/>
  <c r="ZP47" i="27"/>
  <c r="ZY47" i="27" s="1"/>
  <c r="XP47" i="27"/>
  <c r="XY47" i="27" s="1"/>
  <c r="VP47" i="27"/>
  <c r="VY47" i="27" s="1"/>
  <c r="TP47" i="27"/>
  <c r="TY47" i="27" s="1"/>
  <c r="PP47" i="27"/>
  <c r="PY47" i="27" s="1"/>
  <c r="NP47" i="27"/>
  <c r="NY47" i="27" s="1"/>
  <c r="LP47" i="27"/>
  <c r="LY47" i="27" s="1"/>
  <c r="JP47" i="27"/>
  <c r="JY47" i="27" s="1"/>
  <c r="HP47" i="27"/>
  <c r="HY47" i="27" s="1"/>
  <c r="FP47" i="27"/>
  <c r="FY47" i="27" s="1"/>
  <c r="DP47" i="27"/>
  <c r="DY47" i="27" s="1"/>
  <c r="BP47" i="27"/>
  <c r="BY47" i="27" s="1"/>
  <c r="ABC47" i="27"/>
  <c r="ABL47" i="27" s="1"/>
  <c r="ZC47" i="27"/>
  <c r="ZL47" i="27" s="1"/>
  <c r="XC47" i="27"/>
  <c r="XL47" i="27" s="1"/>
  <c r="VC47" i="27"/>
  <c r="VL47" i="27" s="1"/>
  <c r="TC47" i="27"/>
  <c r="TL47" i="27" s="1"/>
  <c r="PC47" i="27"/>
  <c r="PL47" i="27" s="1"/>
  <c r="NC47" i="27"/>
  <c r="NL47" i="27" s="1"/>
  <c r="LC47" i="27"/>
  <c r="LL47" i="27" s="1"/>
  <c r="JC47" i="27"/>
  <c r="JL47" i="27" s="1"/>
  <c r="HC47" i="27"/>
  <c r="HL47" i="27" s="1"/>
  <c r="FC47" i="27"/>
  <c r="FL47" i="27" s="1"/>
  <c r="DC47" i="27"/>
  <c r="DL47" i="27" s="1"/>
  <c r="BC47" i="27"/>
  <c r="BL47" i="27" s="1"/>
  <c r="AEC47" i="27"/>
  <c r="AEL47" i="27" s="1"/>
  <c r="ACC47" i="27"/>
  <c r="ACL47" i="27" s="1"/>
  <c r="AAL47" i="27"/>
  <c r="YC47" i="27"/>
  <c r="YL47" i="27" s="1"/>
  <c r="WC47" i="27"/>
  <c r="WL47" i="27" s="1"/>
  <c r="UC47" i="27"/>
  <c r="UL47" i="27" s="1"/>
  <c r="QC47" i="27"/>
  <c r="QL47" i="27" s="1"/>
  <c r="OC47" i="27"/>
  <c r="OL47" i="27" s="1"/>
  <c r="MC47" i="27"/>
  <c r="ML47" i="27" s="1"/>
  <c r="KC47" i="27"/>
  <c r="KL47" i="27" s="1"/>
  <c r="IC47" i="27"/>
  <c r="IL47" i="27" s="1"/>
  <c r="GC47" i="27"/>
  <c r="GL47" i="27" s="1"/>
  <c r="EC47" i="27"/>
  <c r="EL47" i="27" s="1"/>
  <c r="CC47" i="27"/>
  <c r="CL47" i="27" s="1"/>
  <c r="P47" i="27"/>
  <c r="Y47" i="27" s="1"/>
  <c r="AAP47" i="27"/>
  <c r="AAY47" i="27" s="1"/>
  <c r="SP47" i="27"/>
  <c r="SY47" i="27" s="1"/>
  <c r="KP47" i="27"/>
  <c r="KY47" i="27" s="1"/>
  <c r="CP47" i="27"/>
  <c r="CY47" i="27" s="1"/>
  <c r="UP47" i="27"/>
  <c r="UY47" i="27" s="1"/>
  <c r="EP47" i="27"/>
  <c r="EY47" i="27" s="1"/>
  <c r="YP47" i="27"/>
  <c r="YY47" i="27" s="1"/>
  <c r="IP47" i="27"/>
  <c r="IY47" i="27" s="1"/>
  <c r="AP47" i="27"/>
  <c r="AY47" i="27" s="1"/>
  <c r="WP47" i="27"/>
  <c r="WY47" i="27" s="1"/>
  <c r="OP47" i="27"/>
  <c r="OY47" i="27" s="1"/>
  <c r="ACP47" i="27"/>
  <c r="ACY47" i="27" s="1"/>
  <c r="MP47" i="27"/>
  <c r="MY47" i="27" s="1"/>
  <c r="ADL47" i="27"/>
  <c r="GP47" i="27"/>
  <c r="GY47" i="27" s="1"/>
  <c r="ADL49" i="27"/>
  <c r="GP49" i="27"/>
  <c r="GY49" i="27" s="1"/>
  <c r="FL49" i="27" l="1"/>
  <c r="AFA49" i="27"/>
  <c r="AH49" i="27"/>
  <c r="AB49" i="27"/>
  <c r="AEM49" i="27"/>
  <c r="AEU49" i="27" s="1"/>
  <c r="ADH47" i="27"/>
  <c r="GV48" i="27"/>
  <c r="GX48" i="27"/>
  <c r="ADK46" i="27"/>
  <c r="ADI46" i="27"/>
  <c r="GU47" i="27"/>
  <c r="GO47" i="27"/>
  <c r="AH47" i="27"/>
  <c r="AB47" i="27"/>
  <c r="AEM47" i="27"/>
  <c r="AEU47" i="27" s="1"/>
  <c r="GV46" i="27"/>
  <c r="GX46" i="27"/>
  <c r="AK48" i="27"/>
  <c r="AI48" i="27"/>
  <c r="AEO48" i="27"/>
  <c r="AEX45" i="27"/>
  <c r="AEV45" i="27"/>
  <c r="AI46" i="27"/>
  <c r="AK46" i="27"/>
  <c r="AEO46" i="27"/>
  <c r="ADH49" i="27"/>
  <c r="GU49" i="27"/>
  <c r="GO49" i="27"/>
  <c r="ADI48" i="27"/>
  <c r="ADK48" i="27"/>
  <c r="AEY46" i="27"/>
  <c r="AEY48" i="27"/>
  <c r="AEP47" i="27"/>
  <c r="AEP49" i="27"/>
  <c r="AEN47" i="27"/>
  <c r="AEN49" i="27"/>
  <c r="QP50" i="27"/>
  <c r="QY50" i="27" s="1"/>
  <c r="RC50" i="27"/>
  <c r="RL50" i="27" s="1"/>
  <c r="RP50" i="27"/>
  <c r="RY50" i="27" s="1"/>
  <c r="SC50" i="27"/>
  <c r="SL50" i="27" s="1"/>
  <c r="D51" i="27"/>
  <c r="ADN50" i="27"/>
  <c r="ADP50" i="27" s="1"/>
  <c r="ADY50" i="27" s="1"/>
  <c r="ABY50" i="27"/>
  <c r="ZP50" i="27"/>
  <c r="ZY50" i="27" s="1"/>
  <c r="XP50" i="27"/>
  <c r="XY50" i="27" s="1"/>
  <c r="VP50" i="27"/>
  <c r="VY50" i="27" s="1"/>
  <c r="TP50" i="27"/>
  <c r="TY50" i="27" s="1"/>
  <c r="PP50" i="27"/>
  <c r="PY50" i="27" s="1"/>
  <c r="NP50" i="27"/>
  <c r="NY50" i="27" s="1"/>
  <c r="LP50" i="27"/>
  <c r="LY50" i="27" s="1"/>
  <c r="JP50" i="27"/>
  <c r="JY50" i="27" s="1"/>
  <c r="HP50" i="27"/>
  <c r="HY50" i="27" s="1"/>
  <c r="FP50" i="27"/>
  <c r="FY50" i="27" s="1"/>
  <c r="DP50" i="27"/>
  <c r="DY50" i="27" s="1"/>
  <c r="BP50" i="27"/>
  <c r="BY50" i="27" s="1"/>
  <c r="ABC50" i="27"/>
  <c r="ABL50" i="27" s="1"/>
  <c r="ZC50" i="27"/>
  <c r="ZL50" i="27" s="1"/>
  <c r="XC50" i="27"/>
  <c r="XL50" i="27" s="1"/>
  <c r="VC50" i="27"/>
  <c r="VL50" i="27" s="1"/>
  <c r="TC50" i="27"/>
  <c r="TL50" i="27" s="1"/>
  <c r="PC50" i="27"/>
  <c r="PL50" i="27" s="1"/>
  <c r="NC50" i="27"/>
  <c r="NL50" i="27" s="1"/>
  <c r="LC50" i="27"/>
  <c r="LL50" i="27" s="1"/>
  <c r="JC50" i="27"/>
  <c r="JL50" i="27" s="1"/>
  <c r="HC50" i="27"/>
  <c r="HL50" i="27" s="1"/>
  <c r="FC50" i="27"/>
  <c r="FL50" i="27" s="1"/>
  <c r="DC50" i="27"/>
  <c r="DL50" i="27" s="1"/>
  <c r="BC50" i="27"/>
  <c r="BL50" i="27" s="1"/>
  <c r="ACP50" i="27"/>
  <c r="ACY50" i="27" s="1"/>
  <c r="AAP50" i="27"/>
  <c r="AAY50" i="27" s="1"/>
  <c r="YP50" i="27"/>
  <c r="YY50" i="27" s="1"/>
  <c r="WP50" i="27"/>
  <c r="WY50" i="27" s="1"/>
  <c r="UP50" i="27"/>
  <c r="UY50" i="27" s="1"/>
  <c r="SP50" i="27"/>
  <c r="SY50" i="27" s="1"/>
  <c r="AAL50" i="27"/>
  <c r="MP50" i="27"/>
  <c r="MY50" i="27" s="1"/>
  <c r="IP50" i="27"/>
  <c r="IY50" i="27" s="1"/>
  <c r="EP50" i="27"/>
  <c r="EY50" i="27" s="1"/>
  <c r="AP50" i="27"/>
  <c r="AY50" i="27" s="1"/>
  <c r="YC50" i="27"/>
  <c r="YL50" i="27" s="1"/>
  <c r="QC50" i="27"/>
  <c r="QL50" i="27" s="1"/>
  <c r="MC50" i="27"/>
  <c r="ML50" i="27" s="1"/>
  <c r="IC50" i="27"/>
  <c r="IL50" i="27" s="1"/>
  <c r="EC50" i="27"/>
  <c r="EL50" i="27" s="1"/>
  <c r="P50" i="27"/>
  <c r="Y50" i="27" s="1"/>
  <c r="ACC50" i="27"/>
  <c r="ACL50" i="27" s="1"/>
  <c r="UC50" i="27"/>
  <c r="UL50" i="27" s="1"/>
  <c r="OC50" i="27"/>
  <c r="OL50" i="27" s="1"/>
  <c r="KC50" i="27"/>
  <c r="KL50" i="27" s="1"/>
  <c r="GC50" i="27"/>
  <c r="GL50" i="27" s="1"/>
  <c r="CC50" i="27"/>
  <c r="CL50" i="27" s="1"/>
  <c r="KP50" i="27"/>
  <c r="KY50" i="27" s="1"/>
  <c r="AEC50" i="27"/>
  <c r="AEL50" i="27" s="1"/>
  <c r="WC50" i="27"/>
  <c r="WL50" i="27" s="1"/>
  <c r="CP50" i="27"/>
  <c r="CY50" i="27" s="1"/>
  <c r="OP50" i="27"/>
  <c r="OY50" i="27" s="1"/>
  <c r="ADL50" i="27"/>
  <c r="GP50" i="27"/>
  <c r="GY50" i="27" s="1"/>
  <c r="AEV46" i="27" l="1"/>
  <c r="AEX46" i="27"/>
  <c r="AEV48" i="27"/>
  <c r="AEX48" i="27"/>
  <c r="GX47" i="27"/>
  <c r="GV47" i="27"/>
  <c r="GV49" i="27"/>
  <c r="GX49" i="27"/>
  <c r="ADH50" i="27"/>
  <c r="GU50" i="27"/>
  <c r="GO50" i="27"/>
  <c r="ADI49" i="27"/>
  <c r="ADK49" i="27"/>
  <c r="AK49" i="27"/>
  <c r="AI49" i="27"/>
  <c r="AEO49" i="27"/>
  <c r="AH50" i="27"/>
  <c r="AB50" i="27"/>
  <c r="AEM50" i="27"/>
  <c r="AEU50" i="27" s="1"/>
  <c r="AK47" i="27"/>
  <c r="AI47" i="27"/>
  <c r="AEO47" i="27"/>
  <c r="ADK47" i="27"/>
  <c r="ADI47" i="27"/>
  <c r="AEY49" i="27"/>
  <c r="AEY47" i="27"/>
  <c r="AEP50" i="27"/>
  <c r="AEN50" i="27"/>
  <c r="QP51" i="27"/>
  <c r="QY51" i="27" s="1"/>
  <c r="RC51" i="27"/>
  <c r="RL51" i="27" s="1"/>
  <c r="RP51" i="27"/>
  <c r="RY51" i="27" s="1"/>
  <c r="SC51" i="27"/>
  <c r="SL51" i="27" s="1"/>
  <c r="D52" i="27"/>
  <c r="ADN51" i="27"/>
  <c r="ADP51" i="27" s="1"/>
  <c r="ADY51" i="27" s="1"/>
  <c r="ABY51" i="27"/>
  <c r="ZP51" i="27"/>
  <c r="ZY51" i="27" s="1"/>
  <c r="XP51" i="27"/>
  <c r="XY51" i="27" s="1"/>
  <c r="VP51" i="27"/>
  <c r="VY51" i="27" s="1"/>
  <c r="TP51" i="27"/>
  <c r="TY51" i="27" s="1"/>
  <c r="PP51" i="27"/>
  <c r="PY51" i="27" s="1"/>
  <c r="NP51" i="27"/>
  <c r="NY51" i="27" s="1"/>
  <c r="LP51" i="27"/>
  <c r="LY51" i="27" s="1"/>
  <c r="JP51" i="27"/>
  <c r="JY51" i="27" s="1"/>
  <c r="HP51" i="27"/>
  <c r="HY51" i="27" s="1"/>
  <c r="FP51" i="27"/>
  <c r="FY51" i="27" s="1"/>
  <c r="DP51" i="27"/>
  <c r="DY51" i="27" s="1"/>
  <c r="BP51" i="27"/>
  <c r="BY51" i="27" s="1"/>
  <c r="ABC51" i="27"/>
  <c r="ABL51" i="27" s="1"/>
  <c r="ZC51" i="27"/>
  <c r="ZL51" i="27" s="1"/>
  <c r="XC51" i="27"/>
  <c r="XL51" i="27" s="1"/>
  <c r="VC51" i="27"/>
  <c r="VL51" i="27" s="1"/>
  <c r="TC51" i="27"/>
  <c r="TL51" i="27" s="1"/>
  <c r="PC51" i="27"/>
  <c r="PL51" i="27" s="1"/>
  <c r="NC51" i="27"/>
  <c r="NL51" i="27" s="1"/>
  <c r="LC51" i="27"/>
  <c r="LL51" i="27" s="1"/>
  <c r="JC51" i="27"/>
  <c r="JL51" i="27" s="1"/>
  <c r="HC51" i="27"/>
  <c r="HL51" i="27" s="1"/>
  <c r="FC51" i="27"/>
  <c r="FL51" i="27" s="1"/>
  <c r="DC51" i="27"/>
  <c r="DL51" i="27" s="1"/>
  <c r="BC51" i="27"/>
  <c r="BL51" i="27" s="1"/>
  <c r="ACP51" i="27"/>
  <c r="ACY51" i="27" s="1"/>
  <c r="AAP51" i="27"/>
  <c r="AAY51" i="27" s="1"/>
  <c r="YP51" i="27"/>
  <c r="YY51" i="27" s="1"/>
  <c r="WP51" i="27"/>
  <c r="WY51" i="27" s="1"/>
  <c r="UP51" i="27"/>
  <c r="UY51" i="27" s="1"/>
  <c r="SP51" i="27"/>
  <c r="SY51" i="27" s="1"/>
  <c r="OP51" i="27"/>
  <c r="OY51" i="27" s="1"/>
  <c r="MP51" i="27"/>
  <c r="MY51" i="27" s="1"/>
  <c r="KP51" i="27"/>
  <c r="KY51" i="27" s="1"/>
  <c r="IP51" i="27"/>
  <c r="IY51" i="27" s="1"/>
  <c r="EP51" i="27"/>
  <c r="EY51" i="27" s="1"/>
  <c r="CP51" i="27"/>
  <c r="CY51" i="27" s="1"/>
  <c r="AP51" i="27"/>
  <c r="AY51" i="27" s="1"/>
  <c r="YC51" i="27"/>
  <c r="YL51" i="27" s="1"/>
  <c r="QC51" i="27"/>
  <c r="QL51" i="27" s="1"/>
  <c r="IC51" i="27"/>
  <c r="IL51" i="27" s="1"/>
  <c r="P51" i="27"/>
  <c r="Y51" i="27" s="1"/>
  <c r="AEC51" i="27"/>
  <c r="AEL51" i="27" s="1"/>
  <c r="WC51" i="27"/>
  <c r="WL51" i="27" s="1"/>
  <c r="OC51" i="27"/>
  <c r="OL51" i="27" s="1"/>
  <c r="GC51" i="27"/>
  <c r="GL51" i="27" s="1"/>
  <c r="AAL51" i="27"/>
  <c r="KC51" i="27"/>
  <c r="KL51" i="27" s="1"/>
  <c r="CC51" i="27"/>
  <c r="CL51" i="27" s="1"/>
  <c r="ACC51" i="27"/>
  <c r="ACL51" i="27" s="1"/>
  <c r="EC51" i="27"/>
  <c r="EL51" i="27" s="1"/>
  <c r="UC51" i="27"/>
  <c r="UL51" i="27" s="1"/>
  <c r="MC51" i="27"/>
  <c r="ML51" i="27" s="1"/>
  <c r="ADL51" i="27"/>
  <c r="GP51" i="27"/>
  <c r="GY51" i="27" s="1"/>
  <c r="AEV47" i="27" l="1"/>
  <c r="AEX47" i="27"/>
  <c r="AI50" i="27"/>
  <c r="AK50" i="27"/>
  <c r="AEO50" i="27"/>
  <c r="ADI50" i="27"/>
  <c r="ADK50" i="27"/>
  <c r="ADH51" i="27"/>
  <c r="AEV49" i="27"/>
  <c r="AEX49" i="27"/>
  <c r="GU51" i="27"/>
  <c r="GO51" i="27"/>
  <c r="AH51" i="27"/>
  <c r="AB51" i="27"/>
  <c r="AEM51" i="27"/>
  <c r="AEU51" i="27" s="1"/>
  <c r="GV50" i="27"/>
  <c r="GX50" i="27"/>
  <c r="AEY50" i="27"/>
  <c r="AFA50" i="27"/>
  <c r="AEP51" i="27"/>
  <c r="AEN51" i="27"/>
  <c r="QP52" i="27"/>
  <c r="QY52" i="27" s="1"/>
  <c r="RC52" i="27"/>
  <c r="RL52" i="27" s="1"/>
  <c r="RP52" i="27"/>
  <c r="RY52" i="27" s="1"/>
  <c r="SC52" i="27"/>
  <c r="SL52" i="27" s="1"/>
  <c r="D53" i="27"/>
  <c r="D54" i="27" s="1"/>
  <c r="ADN52" i="27"/>
  <c r="ADP52" i="27" s="1"/>
  <c r="ADY52" i="27" s="1"/>
  <c r="ABY52" i="27"/>
  <c r="ZP52" i="27"/>
  <c r="ZY52" i="27" s="1"/>
  <c r="XP52" i="27"/>
  <c r="XY52" i="27" s="1"/>
  <c r="VP52" i="27"/>
  <c r="VY52" i="27" s="1"/>
  <c r="TP52" i="27"/>
  <c r="TY52" i="27" s="1"/>
  <c r="PP52" i="27"/>
  <c r="PY52" i="27" s="1"/>
  <c r="NP52" i="27"/>
  <c r="NY52" i="27" s="1"/>
  <c r="LP52" i="27"/>
  <c r="LY52" i="27" s="1"/>
  <c r="JP52" i="27"/>
  <c r="JY52" i="27" s="1"/>
  <c r="HP52" i="27"/>
  <c r="HY52" i="27" s="1"/>
  <c r="FP52" i="27"/>
  <c r="FY52" i="27" s="1"/>
  <c r="DP52" i="27"/>
  <c r="DY52" i="27" s="1"/>
  <c r="BP52" i="27"/>
  <c r="BY52" i="27" s="1"/>
  <c r="ABC52" i="27"/>
  <c r="ABL52" i="27" s="1"/>
  <c r="ZC52" i="27"/>
  <c r="ZL52" i="27" s="1"/>
  <c r="XC52" i="27"/>
  <c r="XL52" i="27" s="1"/>
  <c r="VC52" i="27"/>
  <c r="VL52" i="27" s="1"/>
  <c r="TC52" i="27"/>
  <c r="TL52" i="27" s="1"/>
  <c r="PC52" i="27"/>
  <c r="PL52" i="27" s="1"/>
  <c r="NC52" i="27"/>
  <c r="NL52" i="27" s="1"/>
  <c r="LC52" i="27"/>
  <c r="LL52" i="27" s="1"/>
  <c r="JC52" i="27"/>
  <c r="JL52" i="27" s="1"/>
  <c r="HC52" i="27"/>
  <c r="HL52" i="27" s="1"/>
  <c r="FC52" i="27"/>
  <c r="FL52" i="27" s="1"/>
  <c r="DC52" i="27"/>
  <c r="DL52" i="27" s="1"/>
  <c r="BC52" i="27"/>
  <c r="BL52" i="27" s="1"/>
  <c r="ACP52" i="27"/>
  <c r="ACY52" i="27" s="1"/>
  <c r="AAP52" i="27"/>
  <c r="AAY52" i="27" s="1"/>
  <c r="YP52" i="27"/>
  <c r="YY52" i="27" s="1"/>
  <c r="WP52" i="27"/>
  <c r="WY52" i="27" s="1"/>
  <c r="UP52" i="27"/>
  <c r="UY52" i="27" s="1"/>
  <c r="SP52" i="27"/>
  <c r="SY52" i="27" s="1"/>
  <c r="OP52" i="27"/>
  <c r="OY52" i="27" s="1"/>
  <c r="MP52" i="27"/>
  <c r="MY52" i="27" s="1"/>
  <c r="KP52" i="27"/>
  <c r="KY52" i="27" s="1"/>
  <c r="IP52" i="27"/>
  <c r="IY52" i="27" s="1"/>
  <c r="EP52" i="27"/>
  <c r="EY52" i="27" s="1"/>
  <c r="CP52" i="27"/>
  <c r="CY52" i="27" s="1"/>
  <c r="AP52" i="27"/>
  <c r="AY52" i="27" s="1"/>
  <c r="AEC52" i="27"/>
  <c r="AEL52" i="27" s="1"/>
  <c r="WC52" i="27"/>
  <c r="WL52" i="27" s="1"/>
  <c r="OC52" i="27"/>
  <c r="OL52" i="27" s="1"/>
  <c r="GC52" i="27"/>
  <c r="GL52" i="27" s="1"/>
  <c r="ACC52" i="27"/>
  <c r="ACL52" i="27" s="1"/>
  <c r="UC52" i="27"/>
  <c r="UL52" i="27" s="1"/>
  <c r="MC52" i="27"/>
  <c r="ML52" i="27" s="1"/>
  <c r="EC52" i="27"/>
  <c r="EL52" i="27" s="1"/>
  <c r="YC52" i="27"/>
  <c r="YL52" i="27" s="1"/>
  <c r="QC52" i="27"/>
  <c r="QL52" i="27" s="1"/>
  <c r="IC52" i="27"/>
  <c r="IL52" i="27" s="1"/>
  <c r="P52" i="27"/>
  <c r="Y52" i="27" s="1"/>
  <c r="KC52" i="27"/>
  <c r="KL52" i="27" s="1"/>
  <c r="AAL52" i="27"/>
  <c r="CC52" i="27"/>
  <c r="CL52" i="27" s="1"/>
  <c r="ADL52" i="27"/>
  <c r="GP52" i="27"/>
  <c r="GY52" i="27" s="1"/>
  <c r="AK51" i="27" l="1"/>
  <c r="AI51" i="27"/>
  <c r="AEO51" i="27"/>
  <c r="AH52" i="27"/>
  <c r="AB52" i="27"/>
  <c r="AEM52" i="27"/>
  <c r="AEU52" i="27" s="1"/>
  <c r="ADH52" i="27"/>
  <c r="GV51" i="27"/>
  <c r="GX51" i="27"/>
  <c r="GU52" i="27"/>
  <c r="GO52" i="27"/>
  <c r="ADI51" i="27"/>
  <c r="ADK51" i="27"/>
  <c r="AEV50" i="27"/>
  <c r="AEX50" i="27"/>
  <c r="AEZ50" i="27"/>
  <c r="AEY51" i="27"/>
  <c r="AFA51" i="27"/>
  <c r="AEP52" i="27"/>
  <c r="AEN52" i="27"/>
  <c r="ADN54" i="27"/>
  <c r="D56" i="27"/>
  <c r="D57" i="27" s="1"/>
  <c r="AP54" i="27"/>
  <c r="AY54" i="27" s="1"/>
  <c r="GV52" i="27" l="1"/>
  <c r="GX52" i="27"/>
  <c r="ADK52" i="27"/>
  <c r="ADI52" i="27"/>
  <c r="AEV51" i="27"/>
  <c r="AEZ51" i="27"/>
  <c r="AEX51" i="27"/>
  <c r="ADH54" i="27"/>
  <c r="ADH53" i="27" s="1"/>
  <c r="GU54" i="27"/>
  <c r="GU53" i="27" s="1"/>
  <c r="GO54" i="27"/>
  <c r="AK52" i="27"/>
  <c r="AI52" i="27"/>
  <c r="AEO52" i="27"/>
  <c r="AEY52" i="27"/>
  <c r="AFA52" i="27"/>
  <c r="IP54" i="27"/>
  <c r="IY54" i="27" s="1"/>
  <c r="CP54" i="27"/>
  <c r="CY54" i="27" s="1"/>
  <c r="KP54" i="27"/>
  <c r="KY54" i="27" s="1"/>
  <c r="UP54" i="27"/>
  <c r="UY54" i="27" s="1"/>
  <c r="ACP54" i="27"/>
  <c r="ACY54" i="27" s="1"/>
  <c r="HC54" i="27"/>
  <c r="HL54" i="27" s="1"/>
  <c r="PC54" i="27"/>
  <c r="PL54" i="27" s="1"/>
  <c r="ZC54" i="27"/>
  <c r="ZL54" i="27" s="1"/>
  <c r="BP54" i="27"/>
  <c r="BY54" i="27" s="1"/>
  <c r="JP54" i="27"/>
  <c r="JY54" i="27" s="1"/>
  <c r="TP54" i="27"/>
  <c r="TY54" i="27" s="1"/>
  <c r="ABY54" i="27"/>
  <c r="EC54" i="27"/>
  <c r="EL54" i="27" s="1"/>
  <c r="MC54" i="27"/>
  <c r="ML54" i="27" s="1"/>
  <c r="WC54" i="27"/>
  <c r="WL54" i="27" s="1"/>
  <c r="AEC54" i="27"/>
  <c r="AEL54" i="27" s="1"/>
  <c r="QP54" i="27"/>
  <c r="QY54" i="27" s="1"/>
  <c r="EP54" i="27"/>
  <c r="EY54" i="27" s="1"/>
  <c r="WP54" i="27"/>
  <c r="WY54" i="27" s="1"/>
  <c r="JC54" i="27"/>
  <c r="JL54" i="27" s="1"/>
  <c r="TC54" i="27"/>
  <c r="TL54" i="27" s="1"/>
  <c r="ABC54" i="27"/>
  <c r="ABL54" i="27" s="1"/>
  <c r="DP54" i="27"/>
  <c r="DY54" i="27" s="1"/>
  <c r="LP54" i="27"/>
  <c r="LY54" i="27" s="1"/>
  <c r="VP54" i="27"/>
  <c r="VY54" i="27" s="1"/>
  <c r="ADN53" i="27"/>
  <c r="ADP54" i="27"/>
  <c r="ADY54" i="27" s="1"/>
  <c r="GC54" i="27"/>
  <c r="GL54" i="27" s="1"/>
  <c r="OC54" i="27"/>
  <c r="OL54" i="27" s="1"/>
  <c r="YC54" i="27"/>
  <c r="YL54" i="27" s="1"/>
  <c r="SC54" i="27"/>
  <c r="SL54" i="27" s="1"/>
  <c r="MP54" i="27"/>
  <c r="MY54" i="27" s="1"/>
  <c r="BC54" i="27"/>
  <c r="BL54" i="27" s="1"/>
  <c r="GP54" i="27"/>
  <c r="GY54" i="27" s="1"/>
  <c r="OP54" i="27"/>
  <c r="OY54" i="27" s="1"/>
  <c r="YP54" i="27"/>
  <c r="YY54" i="27" s="1"/>
  <c r="DC54" i="27"/>
  <c r="DL54" i="27" s="1"/>
  <c r="LC54" i="27"/>
  <c r="LL54" i="27" s="1"/>
  <c r="VC54" i="27"/>
  <c r="VL54" i="27" s="1"/>
  <c r="ADL54" i="27"/>
  <c r="FP54" i="27"/>
  <c r="FY54" i="27" s="1"/>
  <c r="NP54" i="27"/>
  <c r="NY54" i="27" s="1"/>
  <c r="XP54" i="27"/>
  <c r="XY54" i="27" s="1"/>
  <c r="IC54" i="27"/>
  <c r="IL54" i="27" s="1"/>
  <c r="QC54" i="27"/>
  <c r="QL54" i="27" s="1"/>
  <c r="AAL54" i="27"/>
  <c r="RP54" i="27"/>
  <c r="RY54" i="27" s="1"/>
  <c r="AP53" i="27"/>
  <c r="AY53" i="27" s="1"/>
  <c r="SP54" i="27"/>
  <c r="SY54" i="27" s="1"/>
  <c r="AAP54" i="27"/>
  <c r="AAY54" i="27" s="1"/>
  <c r="FC54" i="27"/>
  <c r="NC54" i="27"/>
  <c r="NL54" i="27" s="1"/>
  <c r="XC54" i="27"/>
  <c r="XL54" i="27" s="1"/>
  <c r="HP54" i="27"/>
  <c r="HY54" i="27" s="1"/>
  <c r="PP54" i="27"/>
  <c r="PY54" i="27" s="1"/>
  <c r="ZP54" i="27"/>
  <c r="ZY54" i="27" s="1"/>
  <c r="CC54" i="27"/>
  <c r="CL54" i="27" s="1"/>
  <c r="KC54" i="27"/>
  <c r="KL54" i="27" s="1"/>
  <c r="UC54" i="27"/>
  <c r="UL54" i="27" s="1"/>
  <c r="ACC54" i="27"/>
  <c r="ACL54" i="27" s="1"/>
  <c r="RC54" i="27"/>
  <c r="RL54" i="27" s="1"/>
  <c r="P54" i="27"/>
  <c r="Y54" i="27" s="1"/>
  <c r="AEN54" i="27"/>
  <c r="AEN53" i="27" s="1"/>
  <c r="QP57" i="27"/>
  <c r="QY57" i="27" s="1"/>
  <c r="RC57" i="27"/>
  <c r="RL57" i="27" s="1"/>
  <c r="RP57" i="27"/>
  <c r="RY57" i="27" s="1"/>
  <c r="SC57" i="27"/>
  <c r="SL57" i="27" s="1"/>
  <c r="ACP57" i="27"/>
  <c r="ACY57" i="27" s="1"/>
  <c r="AAP57" i="27"/>
  <c r="AAY57" i="27" s="1"/>
  <c r="YP57" i="27"/>
  <c r="YY57" i="27" s="1"/>
  <c r="WP57" i="27"/>
  <c r="WY57" i="27" s="1"/>
  <c r="UP57" i="27"/>
  <c r="UY57" i="27" s="1"/>
  <c r="SP57" i="27"/>
  <c r="SY57" i="27" s="1"/>
  <c r="OP57" i="27"/>
  <c r="OY57" i="27" s="1"/>
  <c r="MP57" i="27"/>
  <c r="MY57" i="27" s="1"/>
  <c r="KP57" i="27"/>
  <c r="KY57" i="27" s="1"/>
  <c r="IP57" i="27"/>
  <c r="IY57" i="27" s="1"/>
  <c r="EP57" i="27"/>
  <c r="EY57" i="27" s="1"/>
  <c r="CP57" i="27"/>
  <c r="CY57" i="27" s="1"/>
  <c r="AP57" i="27"/>
  <c r="AY57" i="27" s="1"/>
  <c r="AEC57" i="27"/>
  <c r="AEL57" i="27" s="1"/>
  <c r="ACC57" i="27"/>
  <c r="ACL57" i="27" s="1"/>
  <c r="AAL57" i="27"/>
  <c r="YC57" i="27"/>
  <c r="YL57" i="27" s="1"/>
  <c r="WC57" i="27"/>
  <c r="WL57" i="27" s="1"/>
  <c r="UC57" i="27"/>
  <c r="UL57" i="27" s="1"/>
  <c r="QC57" i="27"/>
  <c r="QL57" i="27" s="1"/>
  <c r="OC57" i="27"/>
  <c r="OL57" i="27" s="1"/>
  <c r="MC57" i="27"/>
  <c r="ML57" i="27" s="1"/>
  <c r="KC57" i="27"/>
  <c r="KL57" i="27" s="1"/>
  <c r="IC57" i="27"/>
  <c r="IL57" i="27" s="1"/>
  <c r="GC57" i="27"/>
  <c r="GL57" i="27" s="1"/>
  <c r="EC57" i="27"/>
  <c r="EL57" i="27" s="1"/>
  <c r="CC57" i="27"/>
  <c r="CL57" i="27" s="1"/>
  <c r="P57" i="27"/>
  <c r="Y57" i="27" s="1"/>
  <c r="D58" i="27"/>
  <c r="ADN57" i="27"/>
  <c r="ADP57" i="27" s="1"/>
  <c r="ADY57" i="27" s="1"/>
  <c r="ABY57" i="27"/>
  <c r="ZP57" i="27"/>
  <c r="ZY57" i="27" s="1"/>
  <c r="XP57" i="27"/>
  <c r="XY57" i="27" s="1"/>
  <c r="VP57" i="27"/>
  <c r="VY57" i="27" s="1"/>
  <c r="TP57" i="27"/>
  <c r="TY57" i="27" s="1"/>
  <c r="PP57" i="27"/>
  <c r="PY57" i="27" s="1"/>
  <c r="NP57" i="27"/>
  <c r="NY57" i="27" s="1"/>
  <c r="LP57" i="27"/>
  <c r="LY57" i="27" s="1"/>
  <c r="JP57" i="27"/>
  <c r="JY57" i="27" s="1"/>
  <c r="HP57" i="27"/>
  <c r="HY57" i="27" s="1"/>
  <c r="FP57" i="27"/>
  <c r="FY57" i="27" s="1"/>
  <c r="DP57" i="27"/>
  <c r="DY57" i="27" s="1"/>
  <c r="BP57" i="27"/>
  <c r="BY57" i="27" s="1"/>
  <c r="ABC57" i="27"/>
  <c r="ABL57" i="27" s="1"/>
  <c r="ZC57" i="27"/>
  <c r="ZL57" i="27" s="1"/>
  <c r="XC57" i="27"/>
  <c r="XL57" i="27" s="1"/>
  <c r="VC57" i="27"/>
  <c r="VL57" i="27" s="1"/>
  <c r="TC57" i="27"/>
  <c r="TL57" i="27" s="1"/>
  <c r="PC57" i="27"/>
  <c r="PL57" i="27" s="1"/>
  <c r="NC57" i="27"/>
  <c r="NL57" i="27" s="1"/>
  <c r="LC57" i="27"/>
  <c r="LL57" i="27" s="1"/>
  <c r="JC57" i="27"/>
  <c r="JL57" i="27" s="1"/>
  <c r="HC57" i="27"/>
  <c r="HL57" i="27" s="1"/>
  <c r="FC57" i="27"/>
  <c r="FL57" i="27" s="1"/>
  <c r="DC57" i="27"/>
  <c r="DL57" i="27" s="1"/>
  <c r="BC57" i="27"/>
  <c r="BL57" i="27" s="1"/>
  <c r="ADL57" i="27"/>
  <c r="GP57" i="27"/>
  <c r="GY57" i="27" s="1"/>
  <c r="FL54" i="27" l="1"/>
  <c r="AFA54" i="27"/>
  <c r="AH57" i="27"/>
  <c r="AB57" i="27"/>
  <c r="AEM57" i="27"/>
  <c r="GU57" i="27"/>
  <c r="GO57" i="27"/>
  <c r="AH54" i="27"/>
  <c r="AH53" i="27" s="1"/>
  <c r="AB54" i="27"/>
  <c r="AEM54" i="27"/>
  <c r="AEV52" i="27"/>
  <c r="AEZ52" i="27"/>
  <c r="AEX52" i="27"/>
  <c r="GV54" i="27"/>
  <c r="GV53" i="27" s="1"/>
  <c r="GX54" i="27"/>
  <c r="GO53" i="27"/>
  <c r="GX53" i="27" s="1"/>
  <c r="ADH57" i="27"/>
  <c r="ADK54" i="27"/>
  <c r="ADI54" i="27"/>
  <c r="ADI53" i="27" s="1"/>
  <c r="ADB53" i="27"/>
  <c r="ADK53" i="27" s="1"/>
  <c r="XC53" i="27"/>
  <c r="XL53" i="27" s="1"/>
  <c r="WP53" i="27"/>
  <c r="WY53" i="27" s="1"/>
  <c r="RC53" i="27"/>
  <c r="RL53" i="27" s="1"/>
  <c r="UC53" i="27"/>
  <c r="UL53" i="27" s="1"/>
  <c r="CC53" i="27"/>
  <c r="CL53" i="27" s="1"/>
  <c r="PP53" i="27"/>
  <c r="PY53" i="27" s="1"/>
  <c r="FC53" i="27"/>
  <c r="SP53" i="27"/>
  <c r="SY53" i="27" s="1"/>
  <c r="RP53" i="27"/>
  <c r="RY53" i="27" s="1"/>
  <c r="QC53" i="27"/>
  <c r="QL53" i="27" s="1"/>
  <c r="XP53" i="27"/>
  <c r="XY53" i="27" s="1"/>
  <c r="FP53" i="27"/>
  <c r="FY53" i="27" s="1"/>
  <c r="VC53" i="27"/>
  <c r="VL53" i="27" s="1"/>
  <c r="DC53" i="27"/>
  <c r="DL53" i="27" s="1"/>
  <c r="OP53" i="27"/>
  <c r="OY53" i="27" s="1"/>
  <c r="BC53" i="27"/>
  <c r="BL53" i="27" s="1"/>
  <c r="SC53" i="27"/>
  <c r="SL53" i="27" s="1"/>
  <c r="OC53" i="27"/>
  <c r="OL53" i="27" s="1"/>
  <c r="ADP53" i="27"/>
  <c r="ADY53" i="27" s="1"/>
  <c r="LP53" i="27"/>
  <c r="LY53" i="27" s="1"/>
  <c r="ABC53" i="27"/>
  <c r="ABL53" i="27" s="1"/>
  <c r="JC53" i="27"/>
  <c r="JL53" i="27" s="1"/>
  <c r="EP53" i="27"/>
  <c r="EY53" i="27" s="1"/>
  <c r="AEC53" i="27"/>
  <c r="AEL53" i="27" s="1"/>
  <c r="MC53" i="27"/>
  <c r="ML53" i="27" s="1"/>
  <c r="ABP53" i="27"/>
  <c r="ABY53" i="27" s="1"/>
  <c r="JP53" i="27"/>
  <c r="JY53" i="27" s="1"/>
  <c r="ZC53" i="27"/>
  <c r="ZL53" i="27" s="1"/>
  <c r="HC53" i="27"/>
  <c r="HL53" i="27" s="1"/>
  <c r="UP53" i="27"/>
  <c r="UY53" i="27" s="1"/>
  <c r="CP53" i="27"/>
  <c r="CY53" i="27" s="1"/>
  <c r="ACC53" i="27"/>
  <c r="ACL53" i="27" s="1"/>
  <c r="KC53" i="27"/>
  <c r="KL53" i="27" s="1"/>
  <c r="ZP53" i="27"/>
  <c r="ZY53" i="27" s="1"/>
  <c r="HP53" i="27"/>
  <c r="HY53" i="27" s="1"/>
  <c r="NC53" i="27"/>
  <c r="NL53" i="27" s="1"/>
  <c r="AAP53" i="27"/>
  <c r="AAY53" i="27" s="1"/>
  <c r="AAC53" i="27"/>
  <c r="AAL53" i="27" s="1"/>
  <c r="IC53" i="27"/>
  <c r="IL53" i="27" s="1"/>
  <c r="NP53" i="27"/>
  <c r="NY53" i="27" s="1"/>
  <c r="ADC53" i="27"/>
  <c r="ADL53" i="27" s="1"/>
  <c r="LC53" i="27"/>
  <c r="LL53" i="27" s="1"/>
  <c r="YP53" i="27"/>
  <c r="YY53" i="27" s="1"/>
  <c r="GP53" i="27"/>
  <c r="GY53" i="27" s="1"/>
  <c r="MP53" i="27"/>
  <c r="MY53" i="27" s="1"/>
  <c r="YC53" i="27"/>
  <c r="YL53" i="27" s="1"/>
  <c r="GC53" i="27"/>
  <c r="GL53" i="27" s="1"/>
  <c r="VP53" i="27"/>
  <c r="VY53" i="27" s="1"/>
  <c r="DP53" i="27"/>
  <c r="DY53" i="27" s="1"/>
  <c r="TC53" i="27"/>
  <c r="TL53" i="27" s="1"/>
  <c r="QP53" i="27"/>
  <c r="QY53" i="27" s="1"/>
  <c r="WC53" i="27"/>
  <c r="WL53" i="27" s="1"/>
  <c r="EC53" i="27"/>
  <c r="EL53" i="27" s="1"/>
  <c r="TP53" i="27"/>
  <c r="TY53" i="27" s="1"/>
  <c r="BP53" i="27"/>
  <c r="BY53" i="27" s="1"/>
  <c r="PC53" i="27"/>
  <c r="PL53" i="27" s="1"/>
  <c r="ACP53" i="27"/>
  <c r="ACY53" i="27" s="1"/>
  <c r="KP53" i="27"/>
  <c r="KY53" i="27" s="1"/>
  <c r="IP53" i="27"/>
  <c r="IY53" i="27" s="1"/>
  <c r="AEP54" i="27"/>
  <c r="P53" i="27"/>
  <c r="Y53" i="27" s="1"/>
  <c r="AEP57" i="27"/>
  <c r="AEN57" i="27"/>
  <c r="AP58" i="27"/>
  <c r="AY58" i="27" s="1"/>
  <c r="D59" i="27"/>
  <c r="D60" i="27" s="1"/>
  <c r="ADN58" i="27"/>
  <c r="FL53" i="27" l="1"/>
  <c r="AFA53" i="27"/>
  <c r="AEU57" i="27"/>
  <c r="ADI57" i="27"/>
  <c r="ADK57" i="27"/>
  <c r="AEU54" i="27"/>
  <c r="AEU53" i="27" s="1"/>
  <c r="AEM53" i="27"/>
  <c r="ADH58" i="27"/>
  <c r="ADH56" i="27" s="1"/>
  <c r="GX57" i="27"/>
  <c r="GV57" i="27"/>
  <c r="AI57" i="27"/>
  <c r="AK57" i="27"/>
  <c r="AEO57" i="27"/>
  <c r="GU58" i="27"/>
  <c r="GU56" i="27" s="1"/>
  <c r="GO58" i="27"/>
  <c r="AK54" i="27"/>
  <c r="AB53" i="27"/>
  <c r="AK53" i="27" s="1"/>
  <c r="AI54" i="27"/>
  <c r="AI53" i="27" s="1"/>
  <c r="AEO54" i="27"/>
  <c r="AEY54" i="27"/>
  <c r="AEY57" i="27"/>
  <c r="AFA57" i="27"/>
  <c r="FC58" i="27"/>
  <c r="FL58" i="27" s="1"/>
  <c r="NC58" i="27"/>
  <c r="NL58" i="27" s="1"/>
  <c r="XC58" i="27"/>
  <c r="XL58" i="27" s="1"/>
  <c r="BP58" i="27"/>
  <c r="BY58" i="27" s="1"/>
  <c r="JP58" i="27"/>
  <c r="JY58" i="27" s="1"/>
  <c r="TP58" i="27"/>
  <c r="TY58" i="27" s="1"/>
  <c r="ABY58" i="27"/>
  <c r="CC58" i="27"/>
  <c r="CL58" i="27" s="1"/>
  <c r="KC58" i="27"/>
  <c r="KL58" i="27" s="1"/>
  <c r="UC58" i="27"/>
  <c r="UL58" i="27" s="1"/>
  <c r="ACC58" i="27"/>
  <c r="ACL58" i="27" s="1"/>
  <c r="EP58" i="27"/>
  <c r="EY58" i="27" s="1"/>
  <c r="MP58" i="27"/>
  <c r="MY58" i="27" s="1"/>
  <c r="WP58" i="27"/>
  <c r="WY58" i="27" s="1"/>
  <c r="SC58" i="27"/>
  <c r="SL58" i="27" s="1"/>
  <c r="HC58" i="27"/>
  <c r="HL58" i="27" s="1"/>
  <c r="PC58" i="27"/>
  <c r="PL58" i="27" s="1"/>
  <c r="ZC58" i="27"/>
  <c r="ZL58" i="27" s="1"/>
  <c r="DP58" i="27"/>
  <c r="DY58" i="27" s="1"/>
  <c r="LP58" i="27"/>
  <c r="LY58" i="27" s="1"/>
  <c r="VP58" i="27"/>
  <c r="VY58" i="27" s="1"/>
  <c r="ADN56" i="27"/>
  <c r="ADP58" i="27"/>
  <c r="ADY58" i="27" s="1"/>
  <c r="EC58" i="27"/>
  <c r="EL58" i="27" s="1"/>
  <c r="MC58" i="27"/>
  <c r="ML58" i="27" s="1"/>
  <c r="WC58" i="27"/>
  <c r="WL58" i="27" s="1"/>
  <c r="AEC58" i="27"/>
  <c r="AEL58" i="27" s="1"/>
  <c r="GP58" i="27"/>
  <c r="GY58" i="27" s="1"/>
  <c r="OP58" i="27"/>
  <c r="OY58" i="27" s="1"/>
  <c r="YP58" i="27"/>
  <c r="YY58" i="27" s="1"/>
  <c r="RP58" i="27"/>
  <c r="RY58" i="27" s="1"/>
  <c r="BC58" i="27"/>
  <c r="BL58" i="27" s="1"/>
  <c r="JC58" i="27"/>
  <c r="JL58" i="27" s="1"/>
  <c r="TC58" i="27"/>
  <c r="TL58" i="27" s="1"/>
  <c r="ABC58" i="27"/>
  <c r="ABL58" i="27" s="1"/>
  <c r="FP58" i="27"/>
  <c r="FY58" i="27" s="1"/>
  <c r="NP58" i="27"/>
  <c r="NY58" i="27" s="1"/>
  <c r="XP58" i="27"/>
  <c r="XY58" i="27" s="1"/>
  <c r="GC58" i="27"/>
  <c r="GL58" i="27" s="1"/>
  <c r="OC58" i="27"/>
  <c r="OL58" i="27" s="1"/>
  <c r="YC58" i="27"/>
  <c r="YL58" i="27" s="1"/>
  <c r="IP58" i="27"/>
  <c r="IY58" i="27" s="1"/>
  <c r="SP58" i="27"/>
  <c r="SY58" i="27" s="1"/>
  <c r="AAP58" i="27"/>
  <c r="AAY58" i="27" s="1"/>
  <c r="RC58" i="27"/>
  <c r="RL58" i="27" s="1"/>
  <c r="AP56" i="27"/>
  <c r="AY56" i="27" s="1"/>
  <c r="DC58" i="27"/>
  <c r="DL58" i="27" s="1"/>
  <c r="LC58" i="27"/>
  <c r="LL58" i="27" s="1"/>
  <c r="VC58" i="27"/>
  <c r="VL58" i="27" s="1"/>
  <c r="ADL58" i="27"/>
  <c r="HP58" i="27"/>
  <c r="HY58" i="27" s="1"/>
  <c r="PP58" i="27"/>
  <c r="PY58" i="27" s="1"/>
  <c r="ZP58" i="27"/>
  <c r="ZY58" i="27" s="1"/>
  <c r="IC58" i="27"/>
  <c r="IL58" i="27" s="1"/>
  <c r="QC58" i="27"/>
  <c r="QL58" i="27" s="1"/>
  <c r="AAL58" i="27"/>
  <c r="CP58" i="27"/>
  <c r="CY58" i="27" s="1"/>
  <c r="KP58" i="27"/>
  <c r="KY58" i="27" s="1"/>
  <c r="UP58" i="27"/>
  <c r="UY58" i="27" s="1"/>
  <c r="ACP58" i="27"/>
  <c r="ACY58" i="27" s="1"/>
  <c r="QP58" i="27"/>
  <c r="QY58" i="27" s="1"/>
  <c r="AEP53" i="27"/>
  <c r="P58" i="27"/>
  <c r="Y58" i="27" s="1"/>
  <c r="AEN58" i="27"/>
  <c r="AEN56" i="27" s="1"/>
  <c r="QP60" i="27"/>
  <c r="QY60" i="27" s="1"/>
  <c r="RC60" i="27"/>
  <c r="RL60" i="27" s="1"/>
  <c r="RP60" i="27"/>
  <c r="RY60" i="27" s="1"/>
  <c r="SC60" i="27"/>
  <c r="SL60" i="27" s="1"/>
  <c r="ACP60" i="27"/>
  <c r="ACY60" i="27" s="1"/>
  <c r="AAP60" i="27"/>
  <c r="AAY60" i="27" s="1"/>
  <c r="YP60" i="27"/>
  <c r="YY60" i="27" s="1"/>
  <c r="WP60" i="27"/>
  <c r="WY60" i="27" s="1"/>
  <c r="UP60" i="27"/>
  <c r="UY60" i="27" s="1"/>
  <c r="SP60" i="27"/>
  <c r="SY60" i="27" s="1"/>
  <c r="OP60" i="27"/>
  <c r="OY60" i="27" s="1"/>
  <c r="MP60" i="27"/>
  <c r="MY60" i="27" s="1"/>
  <c r="KP60" i="27"/>
  <c r="KY60" i="27" s="1"/>
  <c r="IP60" i="27"/>
  <c r="IY60" i="27" s="1"/>
  <c r="EP60" i="27"/>
  <c r="EY60" i="27" s="1"/>
  <c r="CP60" i="27"/>
  <c r="CY60" i="27" s="1"/>
  <c r="AP60" i="27"/>
  <c r="AY60" i="27" s="1"/>
  <c r="AEC60" i="27"/>
  <c r="AEL60" i="27" s="1"/>
  <c r="ACC60" i="27"/>
  <c r="ACL60" i="27" s="1"/>
  <c r="AAL60" i="27"/>
  <c r="YC60" i="27"/>
  <c r="YL60" i="27" s="1"/>
  <c r="WC60" i="27"/>
  <c r="WL60" i="27" s="1"/>
  <c r="UC60" i="27"/>
  <c r="UL60" i="27" s="1"/>
  <c r="QC60" i="27"/>
  <c r="QL60" i="27" s="1"/>
  <c r="OC60" i="27"/>
  <c r="OL60" i="27" s="1"/>
  <c r="MC60" i="27"/>
  <c r="ML60" i="27" s="1"/>
  <c r="KC60" i="27"/>
  <c r="KL60" i="27" s="1"/>
  <c r="IC60" i="27"/>
  <c r="IL60" i="27" s="1"/>
  <c r="GC60" i="27"/>
  <c r="GL60" i="27" s="1"/>
  <c r="EC60" i="27"/>
  <c r="EL60" i="27" s="1"/>
  <c r="CC60" i="27"/>
  <c r="CL60" i="27" s="1"/>
  <c r="P60" i="27"/>
  <c r="Y60" i="27" s="1"/>
  <c r="D61" i="27"/>
  <c r="ADN60" i="27"/>
  <c r="ADP60" i="27" s="1"/>
  <c r="ADY60" i="27" s="1"/>
  <c r="ABY60" i="27"/>
  <c r="ZP60" i="27"/>
  <c r="ZY60" i="27" s="1"/>
  <c r="XP60" i="27"/>
  <c r="XY60" i="27" s="1"/>
  <c r="VP60" i="27"/>
  <c r="VY60" i="27" s="1"/>
  <c r="TP60" i="27"/>
  <c r="TY60" i="27" s="1"/>
  <c r="PP60" i="27"/>
  <c r="PY60" i="27" s="1"/>
  <c r="NP60" i="27"/>
  <c r="NY60" i="27" s="1"/>
  <c r="LP60" i="27"/>
  <c r="LY60" i="27" s="1"/>
  <c r="JP60" i="27"/>
  <c r="JY60" i="27" s="1"/>
  <c r="HP60" i="27"/>
  <c r="HY60" i="27" s="1"/>
  <c r="FP60" i="27"/>
  <c r="FY60" i="27" s="1"/>
  <c r="DP60" i="27"/>
  <c r="DY60" i="27" s="1"/>
  <c r="BP60" i="27"/>
  <c r="BY60" i="27" s="1"/>
  <c r="ABC60" i="27"/>
  <c r="ABL60" i="27" s="1"/>
  <c r="ZC60" i="27"/>
  <c r="ZL60" i="27" s="1"/>
  <c r="XC60" i="27"/>
  <c r="XL60" i="27" s="1"/>
  <c r="VC60" i="27"/>
  <c r="VL60" i="27" s="1"/>
  <c r="TC60" i="27"/>
  <c r="TL60" i="27" s="1"/>
  <c r="PC60" i="27"/>
  <c r="PL60" i="27" s="1"/>
  <c r="NC60" i="27"/>
  <c r="NL60" i="27" s="1"/>
  <c r="LC60" i="27"/>
  <c r="LL60" i="27" s="1"/>
  <c r="JC60" i="27"/>
  <c r="JL60" i="27" s="1"/>
  <c r="HC60" i="27"/>
  <c r="HL60" i="27" s="1"/>
  <c r="FC60" i="27"/>
  <c r="DC60" i="27"/>
  <c r="DL60" i="27" s="1"/>
  <c r="BC60" i="27"/>
  <c r="BL60" i="27" s="1"/>
  <c r="ADL60" i="27"/>
  <c r="GP60" i="27"/>
  <c r="GY60" i="27" s="1"/>
  <c r="FL60" i="27" l="1"/>
  <c r="AFA60" i="27"/>
  <c r="ADH60" i="27"/>
  <c r="AH58" i="27"/>
  <c r="AH56" i="27" s="1"/>
  <c r="AB58" i="27"/>
  <c r="AEM58" i="27"/>
  <c r="GU60" i="27"/>
  <c r="GO60" i="27"/>
  <c r="AH60" i="27"/>
  <c r="AB60" i="27"/>
  <c r="AEM60" i="27"/>
  <c r="AEV54" i="27"/>
  <c r="AEV53" i="27" s="1"/>
  <c r="AEO53" i="27"/>
  <c r="AEX54" i="27"/>
  <c r="GV58" i="27"/>
  <c r="GV56" i="27" s="1"/>
  <c r="GX58" i="27"/>
  <c r="AEV57" i="27"/>
  <c r="AEX57" i="27"/>
  <c r="AEZ57" i="27"/>
  <c r="GO56" i="27"/>
  <c r="GX56" i="27" s="1"/>
  <c r="ADI58" i="27"/>
  <c r="ADI56" i="27" s="1"/>
  <c r="ADK58" i="27"/>
  <c r="ADB56" i="27"/>
  <c r="ADK56" i="27" s="1"/>
  <c r="AEY53" i="27"/>
  <c r="XC56" i="27"/>
  <c r="XL56" i="27" s="1"/>
  <c r="WP56" i="27"/>
  <c r="WY56" i="27" s="1"/>
  <c r="RC56" i="27"/>
  <c r="RL56" i="27" s="1"/>
  <c r="SP56" i="27"/>
  <c r="SY56" i="27" s="1"/>
  <c r="YC56" i="27"/>
  <c r="YL56" i="27" s="1"/>
  <c r="GC56" i="27"/>
  <c r="GL56" i="27" s="1"/>
  <c r="NP56" i="27"/>
  <c r="NY56" i="27" s="1"/>
  <c r="ABC56" i="27"/>
  <c r="ABL56" i="27" s="1"/>
  <c r="JC56" i="27"/>
  <c r="JL56" i="27" s="1"/>
  <c r="RP56" i="27"/>
  <c r="RY56" i="27" s="1"/>
  <c r="OP56" i="27"/>
  <c r="OY56" i="27" s="1"/>
  <c r="AEC56" i="27"/>
  <c r="AEL56" i="27" s="1"/>
  <c r="MC56" i="27"/>
  <c r="ML56" i="27" s="1"/>
  <c r="ADP56" i="27"/>
  <c r="ADY56" i="27" s="1"/>
  <c r="LP56" i="27"/>
  <c r="LY56" i="27" s="1"/>
  <c r="ZC56" i="27"/>
  <c r="ZL56" i="27" s="1"/>
  <c r="HC56" i="27"/>
  <c r="HL56" i="27" s="1"/>
  <c r="EP56" i="27"/>
  <c r="EY56" i="27" s="1"/>
  <c r="UC56" i="27"/>
  <c r="UL56" i="27" s="1"/>
  <c r="CC56" i="27"/>
  <c r="CL56" i="27" s="1"/>
  <c r="TP56" i="27"/>
  <c r="TY56" i="27" s="1"/>
  <c r="BP56" i="27"/>
  <c r="BY56" i="27" s="1"/>
  <c r="NC56" i="27"/>
  <c r="NL56" i="27" s="1"/>
  <c r="QP56" i="27"/>
  <c r="QY56" i="27" s="1"/>
  <c r="UP56" i="27"/>
  <c r="UY56" i="27" s="1"/>
  <c r="CP56" i="27"/>
  <c r="CY56" i="27" s="1"/>
  <c r="QC56" i="27"/>
  <c r="QL56" i="27" s="1"/>
  <c r="ZP56" i="27"/>
  <c r="ZY56" i="27" s="1"/>
  <c r="HP56" i="27"/>
  <c r="HY56" i="27" s="1"/>
  <c r="VC56" i="27"/>
  <c r="VL56" i="27" s="1"/>
  <c r="DC56" i="27"/>
  <c r="DL56" i="27" s="1"/>
  <c r="AAP56" i="27"/>
  <c r="AAY56" i="27" s="1"/>
  <c r="IP56" i="27"/>
  <c r="IY56" i="27" s="1"/>
  <c r="OC56" i="27"/>
  <c r="OL56" i="27" s="1"/>
  <c r="XP56" i="27"/>
  <c r="XY56" i="27" s="1"/>
  <c r="FP56" i="27"/>
  <c r="FY56" i="27" s="1"/>
  <c r="TC56" i="27"/>
  <c r="TL56" i="27" s="1"/>
  <c r="BC56" i="27"/>
  <c r="BL56" i="27" s="1"/>
  <c r="YP56" i="27"/>
  <c r="YY56" i="27" s="1"/>
  <c r="GP56" i="27"/>
  <c r="GY56" i="27" s="1"/>
  <c r="WC56" i="27"/>
  <c r="WL56" i="27" s="1"/>
  <c r="EC56" i="27"/>
  <c r="EL56" i="27" s="1"/>
  <c r="VP56" i="27"/>
  <c r="VY56" i="27" s="1"/>
  <c r="DP56" i="27"/>
  <c r="DY56" i="27" s="1"/>
  <c r="PC56" i="27"/>
  <c r="PL56" i="27" s="1"/>
  <c r="SC56" i="27"/>
  <c r="SL56" i="27" s="1"/>
  <c r="MP56" i="27"/>
  <c r="MY56" i="27" s="1"/>
  <c r="ACC56" i="27"/>
  <c r="ACL56" i="27" s="1"/>
  <c r="KC56" i="27"/>
  <c r="KL56" i="27" s="1"/>
  <c r="ABP56" i="27"/>
  <c r="ABY56" i="27" s="1"/>
  <c r="JP56" i="27"/>
  <c r="JY56" i="27" s="1"/>
  <c r="FC56" i="27"/>
  <c r="FL56" i="27" s="1"/>
  <c r="ACP56" i="27"/>
  <c r="ACY56" i="27" s="1"/>
  <c r="KP56" i="27"/>
  <c r="KY56" i="27" s="1"/>
  <c r="AAC56" i="27"/>
  <c r="AAL56" i="27" s="1"/>
  <c r="IC56" i="27"/>
  <c r="IL56" i="27" s="1"/>
  <c r="PP56" i="27"/>
  <c r="PY56" i="27" s="1"/>
  <c r="ADC56" i="27"/>
  <c r="ADL56" i="27" s="1"/>
  <c r="LC56" i="27"/>
  <c r="LL56" i="27" s="1"/>
  <c r="AEP58" i="27"/>
  <c r="P56" i="27"/>
  <c r="Y56" i="27" s="1"/>
  <c r="AEP60" i="27"/>
  <c r="AEN60" i="27"/>
  <c r="D154" i="27"/>
  <c r="AP61" i="27"/>
  <c r="AY61" i="27" s="1"/>
  <c r="ADN61" i="27"/>
  <c r="AEX53" i="27" l="1"/>
  <c r="AK60" i="27"/>
  <c r="AI60" i="27"/>
  <c r="AEO60" i="27"/>
  <c r="AEU58" i="27"/>
  <c r="AEU56" i="27" s="1"/>
  <c r="AEM56" i="27"/>
  <c r="ADK60" i="27"/>
  <c r="ADI60" i="27"/>
  <c r="AH61" i="27"/>
  <c r="AH59" i="27" s="1"/>
  <c r="AB61" i="27"/>
  <c r="AB59" i="27" s="1"/>
  <c r="AK59" i="27" s="1"/>
  <c r="AEM61" i="27"/>
  <c r="AEU61" i="27" s="1"/>
  <c r="ADH61" i="27"/>
  <c r="ADH59" i="27" s="1"/>
  <c r="GX60" i="27"/>
  <c r="GV60" i="27"/>
  <c r="AK58" i="27"/>
  <c r="AI58" i="27"/>
  <c r="AI56" i="27" s="1"/>
  <c r="AEO58" i="27"/>
  <c r="AB56" i="27"/>
  <c r="AK56" i="27" s="1"/>
  <c r="GU61" i="27"/>
  <c r="GU59" i="27" s="1"/>
  <c r="GO61" i="27"/>
  <c r="GO59" i="27" s="1"/>
  <c r="GX59" i="27" s="1"/>
  <c r="AEU60" i="27"/>
  <c r="AEY60" i="27"/>
  <c r="AEY58" i="27"/>
  <c r="AFA58" i="27"/>
  <c r="XC61" i="27"/>
  <c r="XL61" i="27" s="1"/>
  <c r="BP61" i="27"/>
  <c r="BY61" i="27" s="1"/>
  <c r="JP61" i="27"/>
  <c r="JY61" i="27" s="1"/>
  <c r="TP61" i="27"/>
  <c r="TY61" i="27" s="1"/>
  <c r="ABY61" i="27"/>
  <c r="EC61" i="27"/>
  <c r="EL61" i="27" s="1"/>
  <c r="MC61" i="27"/>
  <c r="ML61" i="27" s="1"/>
  <c r="WC61" i="27"/>
  <c r="WL61" i="27" s="1"/>
  <c r="AEC61" i="27"/>
  <c r="AEL61" i="27" s="1"/>
  <c r="GP61" i="27"/>
  <c r="GY61" i="27" s="1"/>
  <c r="OP61" i="27"/>
  <c r="OY61" i="27" s="1"/>
  <c r="YP61" i="27"/>
  <c r="YY61" i="27" s="1"/>
  <c r="SC61" i="27"/>
  <c r="SL61" i="27" s="1"/>
  <c r="NC61" i="27"/>
  <c r="NL61" i="27" s="1"/>
  <c r="HC61" i="27"/>
  <c r="HL61" i="27" s="1"/>
  <c r="PC61" i="27"/>
  <c r="PL61" i="27" s="1"/>
  <c r="ZC61" i="27"/>
  <c r="ZL61" i="27" s="1"/>
  <c r="DP61" i="27"/>
  <c r="DY61" i="27" s="1"/>
  <c r="LP61" i="27"/>
  <c r="LY61" i="27" s="1"/>
  <c r="VP61" i="27"/>
  <c r="VY61" i="27" s="1"/>
  <c r="ADN59" i="27"/>
  <c r="ADP61" i="27"/>
  <c r="ADY61" i="27" s="1"/>
  <c r="GC61" i="27"/>
  <c r="GL61" i="27" s="1"/>
  <c r="OC61" i="27"/>
  <c r="OL61" i="27" s="1"/>
  <c r="YC61" i="27"/>
  <c r="YL61" i="27" s="1"/>
  <c r="IP61" i="27"/>
  <c r="IY61" i="27" s="1"/>
  <c r="SP61" i="27"/>
  <c r="SY61" i="27" s="1"/>
  <c r="AAP61" i="27"/>
  <c r="AAY61" i="27" s="1"/>
  <c r="RP61" i="27"/>
  <c r="RY61" i="27" s="1"/>
  <c r="FC61" i="27"/>
  <c r="FL61" i="27" s="1"/>
  <c r="BC61" i="27"/>
  <c r="BL61" i="27" s="1"/>
  <c r="JC61" i="27"/>
  <c r="JL61" i="27" s="1"/>
  <c r="TC61" i="27"/>
  <c r="TL61" i="27" s="1"/>
  <c r="ABC61" i="27"/>
  <c r="ABL61" i="27" s="1"/>
  <c r="FP61" i="27"/>
  <c r="FY61" i="27" s="1"/>
  <c r="NP61" i="27"/>
  <c r="NY61" i="27" s="1"/>
  <c r="XP61" i="27"/>
  <c r="XY61" i="27" s="1"/>
  <c r="IC61" i="27"/>
  <c r="IL61" i="27" s="1"/>
  <c r="QC61" i="27"/>
  <c r="QL61" i="27" s="1"/>
  <c r="AAL61" i="27"/>
  <c r="CP61" i="27"/>
  <c r="CY61" i="27" s="1"/>
  <c r="KP61" i="27"/>
  <c r="KY61" i="27" s="1"/>
  <c r="UP61" i="27"/>
  <c r="UY61" i="27" s="1"/>
  <c r="ACP61" i="27"/>
  <c r="ACY61" i="27" s="1"/>
  <c r="RC61" i="27"/>
  <c r="RL61" i="27" s="1"/>
  <c r="DC61" i="27"/>
  <c r="DL61" i="27" s="1"/>
  <c r="LC61" i="27"/>
  <c r="LL61" i="27" s="1"/>
  <c r="VC61" i="27"/>
  <c r="VL61" i="27" s="1"/>
  <c r="ADL61" i="27"/>
  <c r="HP61" i="27"/>
  <c r="HY61" i="27" s="1"/>
  <c r="PP61" i="27"/>
  <c r="PY61" i="27" s="1"/>
  <c r="ZP61" i="27"/>
  <c r="ZY61" i="27" s="1"/>
  <c r="CC61" i="27"/>
  <c r="CL61" i="27" s="1"/>
  <c r="KC61" i="27"/>
  <c r="KL61" i="27" s="1"/>
  <c r="UC61" i="27"/>
  <c r="UL61" i="27" s="1"/>
  <c r="ACC61" i="27"/>
  <c r="ACL61" i="27" s="1"/>
  <c r="EP61" i="27"/>
  <c r="EY61" i="27" s="1"/>
  <c r="MP61" i="27"/>
  <c r="MY61" i="27" s="1"/>
  <c r="WP61" i="27"/>
  <c r="WY61" i="27" s="1"/>
  <c r="QP61" i="27"/>
  <c r="QY61" i="27" s="1"/>
  <c r="AP59" i="27"/>
  <c r="AY59" i="27" s="1"/>
  <c r="AEP56" i="27"/>
  <c r="P61" i="27"/>
  <c r="Y61" i="27" s="1"/>
  <c r="AEN61" i="27"/>
  <c r="AEN59" i="27" s="1"/>
  <c r="QP154" i="27"/>
  <c r="QY154" i="27" s="1"/>
  <c r="RC154" i="27"/>
  <c r="RL154" i="27" s="1"/>
  <c r="RP154" i="27"/>
  <c r="RY154" i="27" s="1"/>
  <c r="SC154" i="27"/>
  <c r="SL154" i="27" s="1"/>
  <c r="AEC154" i="27"/>
  <c r="AEL154" i="27" s="1"/>
  <c r="ACC154" i="27"/>
  <c r="ACL154" i="27" s="1"/>
  <c r="AAL154" i="27"/>
  <c r="YC154" i="27"/>
  <c r="YL154" i="27" s="1"/>
  <c r="WC154" i="27"/>
  <c r="WL154" i="27" s="1"/>
  <c r="UC154" i="27"/>
  <c r="UL154" i="27" s="1"/>
  <c r="QC154" i="27"/>
  <c r="QL154" i="27" s="1"/>
  <c r="OC154" i="27"/>
  <c r="OL154" i="27" s="1"/>
  <c r="MC154" i="27"/>
  <c r="ML154" i="27" s="1"/>
  <c r="KC154" i="27"/>
  <c r="KL154" i="27" s="1"/>
  <c r="IC154" i="27"/>
  <c r="IL154" i="27" s="1"/>
  <c r="GC154" i="27"/>
  <c r="GL154" i="27" s="1"/>
  <c r="EC154" i="27"/>
  <c r="EL154" i="27" s="1"/>
  <c r="CC154" i="27"/>
  <c r="CL154" i="27" s="1"/>
  <c r="P154" i="27"/>
  <c r="Y154" i="27" s="1"/>
  <c r="ADN154" i="27"/>
  <c r="ADP154" i="27" s="1"/>
  <c r="ADY154" i="27" s="1"/>
  <c r="ABC154" i="27"/>
  <c r="ABL154" i="27" s="1"/>
  <c r="YP154" i="27"/>
  <c r="YY154" i="27" s="1"/>
  <c r="VP154" i="27"/>
  <c r="VY154" i="27" s="1"/>
  <c r="TC154" i="27"/>
  <c r="TL154" i="27" s="1"/>
  <c r="NP154" i="27"/>
  <c r="NY154" i="27" s="1"/>
  <c r="LC154" i="27"/>
  <c r="LL154" i="27" s="1"/>
  <c r="AAP154" i="27"/>
  <c r="AAY154" i="27" s="1"/>
  <c r="XP154" i="27"/>
  <c r="XY154" i="27" s="1"/>
  <c r="VC154" i="27"/>
  <c r="VL154" i="27" s="1"/>
  <c r="SP154" i="27"/>
  <c r="SY154" i="27" s="1"/>
  <c r="PP154" i="27"/>
  <c r="PY154" i="27" s="1"/>
  <c r="NC154" i="27"/>
  <c r="NL154" i="27" s="1"/>
  <c r="KP154" i="27"/>
  <c r="KY154" i="27" s="1"/>
  <c r="HP154" i="27"/>
  <c r="HY154" i="27" s="1"/>
  <c r="FC154" i="27"/>
  <c r="FL154" i="27" s="1"/>
  <c r="CP154" i="27"/>
  <c r="CY154" i="27" s="1"/>
  <c r="ABY154" i="27"/>
  <c r="ZC154" i="27"/>
  <c r="ZL154" i="27" s="1"/>
  <c r="WP154" i="27"/>
  <c r="WY154" i="27" s="1"/>
  <c r="TP154" i="27"/>
  <c r="TY154" i="27" s="1"/>
  <c r="OP154" i="27"/>
  <c r="OY154" i="27" s="1"/>
  <c r="LP154" i="27"/>
  <c r="LY154" i="27" s="1"/>
  <c r="JC154" i="27"/>
  <c r="JL154" i="27" s="1"/>
  <c r="DP154" i="27"/>
  <c r="DY154" i="27" s="1"/>
  <c r="BC154" i="27"/>
  <c r="BL154" i="27" s="1"/>
  <c r="UP154" i="27"/>
  <c r="UY154" i="27" s="1"/>
  <c r="JP154" i="27"/>
  <c r="JY154" i="27" s="1"/>
  <c r="EP154" i="27"/>
  <c r="EY154" i="27" s="1"/>
  <c r="ACP154" i="27"/>
  <c r="ACY154" i="27" s="1"/>
  <c r="IP154" i="27"/>
  <c r="IY154" i="27" s="1"/>
  <c r="DC154" i="27"/>
  <c r="DL154" i="27" s="1"/>
  <c r="ZP154" i="27"/>
  <c r="ZY154" i="27" s="1"/>
  <c r="PC154" i="27"/>
  <c r="PL154" i="27" s="1"/>
  <c r="HC154" i="27"/>
  <c r="HL154" i="27" s="1"/>
  <c r="BP154" i="27"/>
  <c r="BY154" i="27" s="1"/>
  <c r="XC154" i="27"/>
  <c r="XL154" i="27" s="1"/>
  <c r="MP154" i="27"/>
  <c r="MY154" i="27" s="1"/>
  <c r="AP154" i="27"/>
  <c r="AY154" i="27" s="1"/>
  <c r="FP154" i="27"/>
  <c r="FY154" i="27" s="1"/>
  <c r="D62" i="27"/>
  <c r="D63" i="27" s="1"/>
  <c r="GP154" i="27"/>
  <c r="GY154" i="27" s="1"/>
  <c r="ADL154" i="27"/>
  <c r="AEU59" i="27" l="1"/>
  <c r="AEM59" i="27"/>
  <c r="AEV58" i="27"/>
  <c r="AEV56" i="27" s="1"/>
  <c r="AEZ58" i="27"/>
  <c r="AEX58" i="27"/>
  <c r="AEO56" i="27"/>
  <c r="GU154" i="27"/>
  <c r="GO154" i="27"/>
  <c r="ADI61" i="27"/>
  <c r="ADI59" i="27" s="1"/>
  <c r="ADK61" i="27"/>
  <c r="AH154" i="27"/>
  <c r="AB154" i="27"/>
  <c r="AEM154" i="27"/>
  <c r="ADB59" i="27"/>
  <c r="ADK59" i="27" s="1"/>
  <c r="AEV60" i="27"/>
  <c r="AEX60" i="27"/>
  <c r="ADH154" i="27"/>
  <c r="GX61" i="27"/>
  <c r="GV61" i="27"/>
  <c r="GV59" i="27" s="1"/>
  <c r="AI61" i="27"/>
  <c r="AI59" i="27" s="1"/>
  <c r="AK61" i="27"/>
  <c r="AEO61" i="27"/>
  <c r="AEO59" i="27" s="1"/>
  <c r="AEY56" i="27"/>
  <c r="AFA56" i="27"/>
  <c r="WP59" i="27"/>
  <c r="WY59" i="27" s="1"/>
  <c r="XC59" i="27"/>
  <c r="XL59" i="27" s="1"/>
  <c r="EP59" i="27"/>
  <c r="EY59" i="27" s="1"/>
  <c r="UC59" i="27"/>
  <c r="UL59" i="27" s="1"/>
  <c r="CC59" i="27"/>
  <c r="CL59" i="27" s="1"/>
  <c r="PP59" i="27"/>
  <c r="PY59" i="27" s="1"/>
  <c r="ADC59" i="27"/>
  <c r="ADL59" i="27" s="1"/>
  <c r="LC59" i="27"/>
  <c r="LL59" i="27" s="1"/>
  <c r="RC59" i="27"/>
  <c r="RL59" i="27" s="1"/>
  <c r="UP59" i="27"/>
  <c r="UY59" i="27" s="1"/>
  <c r="CP59" i="27"/>
  <c r="CY59" i="27" s="1"/>
  <c r="QC59" i="27"/>
  <c r="QL59" i="27" s="1"/>
  <c r="XP59" i="27"/>
  <c r="XY59" i="27" s="1"/>
  <c r="FP59" i="27"/>
  <c r="FY59" i="27" s="1"/>
  <c r="TC59" i="27"/>
  <c r="TL59" i="27" s="1"/>
  <c r="BC59" i="27"/>
  <c r="BL59" i="27" s="1"/>
  <c r="RP59" i="27"/>
  <c r="RY59" i="27" s="1"/>
  <c r="SP59" i="27"/>
  <c r="SY59" i="27" s="1"/>
  <c r="YC59" i="27"/>
  <c r="YL59" i="27" s="1"/>
  <c r="GC59" i="27"/>
  <c r="GL59" i="27" s="1"/>
  <c r="VP59" i="27"/>
  <c r="VY59" i="27" s="1"/>
  <c r="DP59" i="27"/>
  <c r="DY59" i="27" s="1"/>
  <c r="PC59" i="27"/>
  <c r="PL59" i="27" s="1"/>
  <c r="NC59" i="27"/>
  <c r="NL59" i="27" s="1"/>
  <c r="YP59" i="27"/>
  <c r="YY59" i="27" s="1"/>
  <c r="GP59" i="27"/>
  <c r="GY59" i="27" s="1"/>
  <c r="WC59" i="27"/>
  <c r="WL59" i="27" s="1"/>
  <c r="EC59" i="27"/>
  <c r="EL59" i="27" s="1"/>
  <c r="TP59" i="27"/>
  <c r="TY59" i="27" s="1"/>
  <c r="BP59" i="27"/>
  <c r="BY59" i="27" s="1"/>
  <c r="QP59" i="27"/>
  <c r="QY59" i="27" s="1"/>
  <c r="MP59" i="27"/>
  <c r="MY59" i="27" s="1"/>
  <c r="ACC59" i="27"/>
  <c r="ACL59" i="27" s="1"/>
  <c r="KC59" i="27"/>
  <c r="KL59" i="27" s="1"/>
  <c r="ZP59" i="27"/>
  <c r="ZY59" i="27" s="1"/>
  <c r="HP59" i="27"/>
  <c r="HY59" i="27" s="1"/>
  <c r="VC59" i="27"/>
  <c r="VL59" i="27" s="1"/>
  <c r="DC59" i="27"/>
  <c r="DL59" i="27" s="1"/>
  <c r="ACP59" i="27"/>
  <c r="ACY59" i="27" s="1"/>
  <c r="KP59" i="27"/>
  <c r="KY59" i="27" s="1"/>
  <c r="AAC59" i="27"/>
  <c r="AAL59" i="27" s="1"/>
  <c r="IC59" i="27"/>
  <c r="IL59" i="27" s="1"/>
  <c r="NP59" i="27"/>
  <c r="NY59" i="27" s="1"/>
  <c r="ABC59" i="27"/>
  <c r="ABL59" i="27" s="1"/>
  <c r="JC59" i="27"/>
  <c r="JL59" i="27" s="1"/>
  <c r="FC59" i="27"/>
  <c r="AAP59" i="27"/>
  <c r="AAY59" i="27" s="1"/>
  <c r="IP59" i="27"/>
  <c r="IY59" i="27" s="1"/>
  <c r="OC59" i="27"/>
  <c r="OL59" i="27" s="1"/>
  <c r="ADP59" i="27"/>
  <c r="ADY59" i="27" s="1"/>
  <c r="LP59" i="27"/>
  <c r="LY59" i="27" s="1"/>
  <c r="ZC59" i="27"/>
  <c r="ZL59" i="27" s="1"/>
  <c r="HC59" i="27"/>
  <c r="HL59" i="27" s="1"/>
  <c r="SC59" i="27"/>
  <c r="SL59" i="27" s="1"/>
  <c r="OP59" i="27"/>
  <c r="OY59" i="27" s="1"/>
  <c r="AEC59" i="27"/>
  <c r="AEL59" i="27" s="1"/>
  <c r="MC59" i="27"/>
  <c r="ML59" i="27" s="1"/>
  <c r="ABP59" i="27"/>
  <c r="ABY59" i="27" s="1"/>
  <c r="JP59" i="27"/>
  <c r="JY59" i="27" s="1"/>
  <c r="AEP154" i="27"/>
  <c r="AEP61" i="27"/>
  <c r="P59" i="27"/>
  <c r="Y59" i="27" s="1"/>
  <c r="AEN154" i="27"/>
  <c r="QP63" i="27"/>
  <c r="QY63" i="27" s="1"/>
  <c r="RC63" i="27"/>
  <c r="RL63" i="27" s="1"/>
  <c r="RP63" i="27"/>
  <c r="RY63" i="27" s="1"/>
  <c r="SC63" i="27"/>
  <c r="SL63" i="27" s="1"/>
  <c r="ACP63" i="27"/>
  <c r="ACY63" i="27" s="1"/>
  <c r="AAP63" i="27"/>
  <c r="AAY63" i="27" s="1"/>
  <c r="YP63" i="27"/>
  <c r="YY63" i="27" s="1"/>
  <c r="WP63" i="27"/>
  <c r="WY63" i="27" s="1"/>
  <c r="UP63" i="27"/>
  <c r="UY63" i="27" s="1"/>
  <c r="SP63" i="27"/>
  <c r="SY63" i="27" s="1"/>
  <c r="OP63" i="27"/>
  <c r="OY63" i="27" s="1"/>
  <c r="MP63" i="27"/>
  <c r="MY63" i="27" s="1"/>
  <c r="KP63" i="27"/>
  <c r="KY63" i="27" s="1"/>
  <c r="IP63" i="27"/>
  <c r="IY63" i="27" s="1"/>
  <c r="EP63" i="27"/>
  <c r="EY63" i="27" s="1"/>
  <c r="CP63" i="27"/>
  <c r="CY63" i="27" s="1"/>
  <c r="AP63" i="27"/>
  <c r="AY63" i="27" s="1"/>
  <c r="AEC63" i="27"/>
  <c r="AEL63" i="27" s="1"/>
  <c r="ACC63" i="27"/>
  <c r="ACL63" i="27" s="1"/>
  <c r="AAL63" i="27"/>
  <c r="YC63" i="27"/>
  <c r="YL63" i="27" s="1"/>
  <c r="WC63" i="27"/>
  <c r="WL63" i="27" s="1"/>
  <c r="UC63" i="27"/>
  <c r="UL63" i="27" s="1"/>
  <c r="QC63" i="27"/>
  <c r="QL63" i="27" s="1"/>
  <c r="OC63" i="27"/>
  <c r="OL63" i="27" s="1"/>
  <c r="MC63" i="27"/>
  <c r="ML63" i="27" s="1"/>
  <c r="KC63" i="27"/>
  <c r="KL63" i="27" s="1"/>
  <c r="IC63" i="27"/>
  <c r="IL63" i="27" s="1"/>
  <c r="GC63" i="27"/>
  <c r="GL63" i="27" s="1"/>
  <c r="EC63" i="27"/>
  <c r="EL63" i="27" s="1"/>
  <c r="CC63" i="27"/>
  <c r="CL63" i="27" s="1"/>
  <c r="P63" i="27"/>
  <c r="Y63" i="27" s="1"/>
  <c r="D64" i="27"/>
  <c r="ADN63" i="27"/>
  <c r="ADP63" i="27" s="1"/>
  <c r="ADY63" i="27" s="1"/>
  <c r="ABY63" i="27"/>
  <c r="ZP63" i="27"/>
  <c r="ZY63" i="27" s="1"/>
  <c r="XP63" i="27"/>
  <c r="XY63" i="27" s="1"/>
  <c r="VP63" i="27"/>
  <c r="VY63" i="27" s="1"/>
  <c r="TP63" i="27"/>
  <c r="TY63" i="27" s="1"/>
  <c r="PP63" i="27"/>
  <c r="PY63" i="27" s="1"/>
  <c r="NP63" i="27"/>
  <c r="NY63" i="27" s="1"/>
  <c r="LP63" i="27"/>
  <c r="LY63" i="27" s="1"/>
  <c r="JP63" i="27"/>
  <c r="JY63" i="27" s="1"/>
  <c r="HP63" i="27"/>
  <c r="HY63" i="27" s="1"/>
  <c r="FP63" i="27"/>
  <c r="FY63" i="27" s="1"/>
  <c r="DP63" i="27"/>
  <c r="DY63" i="27" s="1"/>
  <c r="BP63" i="27"/>
  <c r="BY63" i="27" s="1"/>
  <c r="ABC63" i="27"/>
  <c r="ABL63" i="27" s="1"/>
  <c r="ZC63" i="27"/>
  <c r="ZL63" i="27" s="1"/>
  <c r="XC63" i="27"/>
  <c r="XL63" i="27" s="1"/>
  <c r="VC63" i="27"/>
  <c r="VL63" i="27" s="1"/>
  <c r="TC63" i="27"/>
  <c r="TL63" i="27" s="1"/>
  <c r="PC63" i="27"/>
  <c r="PL63" i="27" s="1"/>
  <c r="NC63" i="27"/>
  <c r="NL63" i="27" s="1"/>
  <c r="LC63" i="27"/>
  <c r="LL63" i="27" s="1"/>
  <c r="JC63" i="27"/>
  <c r="JL63" i="27" s="1"/>
  <c r="HC63" i="27"/>
  <c r="HL63" i="27" s="1"/>
  <c r="FC63" i="27"/>
  <c r="DC63" i="27"/>
  <c r="DL63" i="27" s="1"/>
  <c r="BC63" i="27"/>
  <c r="BL63" i="27" s="1"/>
  <c r="ADL63" i="27"/>
  <c r="GP63" i="27"/>
  <c r="GY63" i="27" s="1"/>
  <c r="FL59" i="27" l="1"/>
  <c r="AFA59" i="27"/>
  <c r="FL63" i="27"/>
  <c r="AFA63" i="27"/>
  <c r="AEX59" i="27"/>
  <c r="GU63" i="27"/>
  <c r="GO63" i="27"/>
  <c r="ADK154" i="27"/>
  <c r="ADI154" i="27"/>
  <c r="AEU154" i="27"/>
  <c r="AH63" i="27"/>
  <c r="AB63" i="27"/>
  <c r="AEM63" i="27"/>
  <c r="ADH63" i="27"/>
  <c r="GV154" i="27"/>
  <c r="GX154" i="27"/>
  <c r="AEV61" i="27"/>
  <c r="AEV59" i="27" s="1"/>
  <c r="AEX61" i="27"/>
  <c r="AI154" i="27"/>
  <c r="AK154" i="27"/>
  <c r="AEO154" i="27"/>
  <c r="AEZ56" i="27"/>
  <c r="AEX56" i="27"/>
  <c r="AEY61" i="27"/>
  <c r="AEY154" i="27"/>
  <c r="AEP59" i="27"/>
  <c r="AEP63" i="27"/>
  <c r="AEN63" i="27"/>
  <c r="AP64" i="27"/>
  <c r="AY64" i="27" s="1"/>
  <c r="D65" i="27"/>
  <c r="D66" i="27" s="1"/>
  <c r="ADN64" i="27"/>
  <c r="GU64" i="27" l="1"/>
  <c r="GU62" i="27" s="1"/>
  <c r="GO64" i="27"/>
  <c r="GO62" i="27" s="1"/>
  <c r="GX62" i="27" s="1"/>
  <c r="ADK63" i="27"/>
  <c r="ADI63" i="27"/>
  <c r="ADH64" i="27"/>
  <c r="AH64" i="27"/>
  <c r="AH62" i="27" s="1"/>
  <c r="AB64" i="27"/>
  <c r="AB62" i="27" s="1"/>
  <c r="AK62" i="27" s="1"/>
  <c r="AEM64" i="27"/>
  <c r="AEU64" i="27" s="1"/>
  <c r="ADH62" i="27"/>
  <c r="AK63" i="27"/>
  <c r="AI63" i="27"/>
  <c r="AEO63" i="27"/>
  <c r="AEU63" i="27"/>
  <c r="AEV154" i="27"/>
  <c r="AEX154" i="27"/>
  <c r="GV63" i="27"/>
  <c r="GX63" i="27"/>
  <c r="AEY63" i="27"/>
  <c r="AEY59" i="27"/>
  <c r="BC64" i="27"/>
  <c r="BL64" i="27" s="1"/>
  <c r="JC64" i="27"/>
  <c r="JL64" i="27" s="1"/>
  <c r="TC64" i="27"/>
  <c r="TL64" i="27" s="1"/>
  <c r="ABC64" i="27"/>
  <c r="ABL64" i="27" s="1"/>
  <c r="FP64" i="27"/>
  <c r="FY64" i="27" s="1"/>
  <c r="NP64" i="27"/>
  <c r="NY64" i="27" s="1"/>
  <c r="XP64" i="27"/>
  <c r="XY64" i="27" s="1"/>
  <c r="GC64" i="27"/>
  <c r="GL64" i="27" s="1"/>
  <c r="OC64" i="27"/>
  <c r="OL64" i="27" s="1"/>
  <c r="YC64" i="27"/>
  <c r="YL64" i="27" s="1"/>
  <c r="IP64" i="27"/>
  <c r="IY64" i="27" s="1"/>
  <c r="SP64" i="27"/>
  <c r="SY64" i="27" s="1"/>
  <c r="AAP64" i="27"/>
  <c r="AAY64" i="27" s="1"/>
  <c r="RC64" i="27"/>
  <c r="RL64" i="27" s="1"/>
  <c r="AP62" i="27"/>
  <c r="AY62" i="27" s="1"/>
  <c r="DC64" i="27"/>
  <c r="DL64" i="27" s="1"/>
  <c r="LC64" i="27"/>
  <c r="LL64" i="27" s="1"/>
  <c r="VC64" i="27"/>
  <c r="VL64" i="27" s="1"/>
  <c r="ADL64" i="27"/>
  <c r="HP64" i="27"/>
  <c r="HY64" i="27" s="1"/>
  <c r="PP64" i="27"/>
  <c r="PY64" i="27" s="1"/>
  <c r="ZP64" i="27"/>
  <c r="ZY64" i="27" s="1"/>
  <c r="IC64" i="27"/>
  <c r="IL64" i="27" s="1"/>
  <c r="QC64" i="27"/>
  <c r="QL64" i="27" s="1"/>
  <c r="AAL64" i="27"/>
  <c r="CP64" i="27"/>
  <c r="CY64" i="27" s="1"/>
  <c r="KP64" i="27"/>
  <c r="KY64" i="27" s="1"/>
  <c r="UP64" i="27"/>
  <c r="UY64" i="27" s="1"/>
  <c r="ACP64" i="27"/>
  <c r="ACY64" i="27" s="1"/>
  <c r="QP64" i="27"/>
  <c r="QY64" i="27" s="1"/>
  <c r="FC64" i="27"/>
  <c r="FL64" i="27" s="1"/>
  <c r="NC64" i="27"/>
  <c r="NL64" i="27" s="1"/>
  <c r="XC64" i="27"/>
  <c r="XL64" i="27" s="1"/>
  <c r="BP64" i="27"/>
  <c r="BY64" i="27" s="1"/>
  <c r="JP64" i="27"/>
  <c r="JY64" i="27" s="1"/>
  <c r="TP64" i="27"/>
  <c r="TY64" i="27" s="1"/>
  <c r="ABY64" i="27"/>
  <c r="CC64" i="27"/>
  <c r="CL64" i="27" s="1"/>
  <c r="KC64" i="27"/>
  <c r="KL64" i="27" s="1"/>
  <c r="UC64" i="27"/>
  <c r="UL64" i="27" s="1"/>
  <c r="ACC64" i="27"/>
  <c r="ACL64" i="27" s="1"/>
  <c r="EP64" i="27"/>
  <c r="EY64" i="27" s="1"/>
  <c r="MP64" i="27"/>
  <c r="MY64" i="27" s="1"/>
  <c r="WP64" i="27"/>
  <c r="WY64" i="27" s="1"/>
  <c r="SC64" i="27"/>
  <c r="SL64" i="27" s="1"/>
  <c r="HC64" i="27"/>
  <c r="HL64" i="27" s="1"/>
  <c r="PC64" i="27"/>
  <c r="PL64" i="27" s="1"/>
  <c r="ZC64" i="27"/>
  <c r="ZL64" i="27" s="1"/>
  <c r="DP64" i="27"/>
  <c r="DY64" i="27" s="1"/>
  <c r="LP64" i="27"/>
  <c r="LY64" i="27" s="1"/>
  <c r="VP64" i="27"/>
  <c r="VY64" i="27" s="1"/>
  <c r="ADN62" i="27"/>
  <c r="ADP64" i="27"/>
  <c r="ADY64" i="27" s="1"/>
  <c r="EC64" i="27"/>
  <c r="EL64" i="27" s="1"/>
  <c r="MC64" i="27"/>
  <c r="ML64" i="27" s="1"/>
  <c r="WC64" i="27"/>
  <c r="WL64" i="27" s="1"/>
  <c r="AEC64" i="27"/>
  <c r="AEL64" i="27" s="1"/>
  <c r="GP64" i="27"/>
  <c r="GY64" i="27" s="1"/>
  <c r="OP64" i="27"/>
  <c r="OY64" i="27" s="1"/>
  <c r="YP64" i="27"/>
  <c r="YY64" i="27" s="1"/>
  <c r="RP64" i="27"/>
  <c r="RY64" i="27" s="1"/>
  <c r="P64" i="27"/>
  <c r="Y64" i="27" s="1"/>
  <c r="AEN64" i="27"/>
  <c r="AEN62" i="27" s="1"/>
  <c r="AP66" i="27"/>
  <c r="AY66" i="27" s="1"/>
  <c r="D67" i="27"/>
  <c r="D68" i="27" s="1"/>
  <c r="ADN66" i="27"/>
  <c r="AEU62" i="27" l="1"/>
  <c r="ADH66" i="27"/>
  <c r="ADH65" i="27" s="1"/>
  <c r="GX64" i="27"/>
  <c r="GV64" i="27"/>
  <c r="GV62" i="27" s="1"/>
  <c r="ADK64" i="27"/>
  <c r="ADI64" i="27"/>
  <c r="ADI62" i="27" s="1"/>
  <c r="GU66" i="27"/>
  <c r="GU65" i="27" s="1"/>
  <c r="GO66" i="27"/>
  <c r="AI64" i="27"/>
  <c r="AI62" i="27" s="1"/>
  <c r="AK64" i="27"/>
  <c r="AEO64" i="27"/>
  <c r="AEO62" i="27" s="1"/>
  <c r="ADB62" i="27"/>
  <c r="ADK62" i="27" s="1"/>
  <c r="AEM62" i="27"/>
  <c r="AEV63" i="27"/>
  <c r="AEX63" i="27"/>
  <c r="WP62" i="27"/>
  <c r="WY62" i="27" s="1"/>
  <c r="XC62" i="27"/>
  <c r="XL62" i="27" s="1"/>
  <c r="DC66" i="27"/>
  <c r="DL66" i="27" s="1"/>
  <c r="LC66" i="27"/>
  <c r="LL66" i="27" s="1"/>
  <c r="VC66" i="27"/>
  <c r="VL66" i="27" s="1"/>
  <c r="ADL66" i="27"/>
  <c r="HP66" i="27"/>
  <c r="HY66" i="27" s="1"/>
  <c r="PP66" i="27"/>
  <c r="PY66" i="27" s="1"/>
  <c r="ZP66" i="27"/>
  <c r="ZY66" i="27" s="1"/>
  <c r="IC66" i="27"/>
  <c r="IL66" i="27" s="1"/>
  <c r="QC66" i="27"/>
  <c r="QL66" i="27" s="1"/>
  <c r="AAL66" i="27"/>
  <c r="CP66" i="27"/>
  <c r="CY66" i="27" s="1"/>
  <c r="KP66" i="27"/>
  <c r="KY66" i="27" s="1"/>
  <c r="UP66" i="27"/>
  <c r="UY66" i="27" s="1"/>
  <c r="ACP66" i="27"/>
  <c r="ACY66" i="27" s="1"/>
  <c r="QP66" i="27"/>
  <c r="QY66" i="27" s="1"/>
  <c r="RC62" i="27"/>
  <c r="RL62" i="27" s="1"/>
  <c r="SP62" i="27"/>
  <c r="SY62" i="27" s="1"/>
  <c r="YC62" i="27"/>
  <c r="YL62" i="27" s="1"/>
  <c r="GC62" i="27"/>
  <c r="GL62" i="27" s="1"/>
  <c r="NP62" i="27"/>
  <c r="NY62" i="27" s="1"/>
  <c r="ABC62" i="27"/>
  <c r="ABL62" i="27" s="1"/>
  <c r="JC62" i="27"/>
  <c r="JL62" i="27" s="1"/>
  <c r="FC66" i="27"/>
  <c r="FL66" i="27" s="1"/>
  <c r="NC66" i="27"/>
  <c r="NL66" i="27" s="1"/>
  <c r="XC66" i="27"/>
  <c r="XL66" i="27" s="1"/>
  <c r="BP66" i="27"/>
  <c r="BY66" i="27" s="1"/>
  <c r="JP66" i="27"/>
  <c r="JY66" i="27" s="1"/>
  <c r="TP66" i="27"/>
  <c r="TY66" i="27" s="1"/>
  <c r="ABY66" i="27"/>
  <c r="CC66" i="27"/>
  <c r="CL66" i="27" s="1"/>
  <c r="KC66" i="27"/>
  <c r="KL66" i="27" s="1"/>
  <c r="UC66" i="27"/>
  <c r="UL66" i="27" s="1"/>
  <c r="ACC66" i="27"/>
  <c r="ACL66" i="27" s="1"/>
  <c r="EP66" i="27"/>
  <c r="EY66" i="27" s="1"/>
  <c r="MP66" i="27"/>
  <c r="MY66" i="27" s="1"/>
  <c r="WP66" i="27"/>
  <c r="WY66" i="27" s="1"/>
  <c r="SC66" i="27"/>
  <c r="SL66" i="27" s="1"/>
  <c r="RP62" i="27"/>
  <c r="RY62" i="27" s="1"/>
  <c r="OP62" i="27"/>
  <c r="OY62" i="27" s="1"/>
  <c r="AEC62" i="27"/>
  <c r="AEL62" i="27" s="1"/>
  <c r="MC62" i="27"/>
  <c r="ML62" i="27" s="1"/>
  <c r="ADP62" i="27"/>
  <c r="ADY62" i="27" s="1"/>
  <c r="LP62" i="27"/>
  <c r="LY62" i="27" s="1"/>
  <c r="ZC62" i="27"/>
  <c r="ZL62" i="27" s="1"/>
  <c r="HC62" i="27"/>
  <c r="HL62" i="27" s="1"/>
  <c r="EP62" i="27"/>
  <c r="EY62" i="27" s="1"/>
  <c r="UC62" i="27"/>
  <c r="UL62" i="27" s="1"/>
  <c r="CC62" i="27"/>
  <c r="CL62" i="27" s="1"/>
  <c r="TP62" i="27"/>
  <c r="TY62" i="27" s="1"/>
  <c r="BP62" i="27"/>
  <c r="BY62" i="27" s="1"/>
  <c r="NC62" i="27"/>
  <c r="NL62" i="27" s="1"/>
  <c r="QP62" i="27"/>
  <c r="QY62" i="27" s="1"/>
  <c r="UP62" i="27"/>
  <c r="UY62" i="27" s="1"/>
  <c r="CP62" i="27"/>
  <c r="CY62" i="27" s="1"/>
  <c r="QC62" i="27"/>
  <c r="QL62" i="27" s="1"/>
  <c r="ZP62" i="27"/>
  <c r="ZY62" i="27" s="1"/>
  <c r="HP62" i="27"/>
  <c r="HY62" i="27" s="1"/>
  <c r="VC62" i="27"/>
  <c r="VL62" i="27" s="1"/>
  <c r="DC62" i="27"/>
  <c r="DL62" i="27" s="1"/>
  <c r="HC66" i="27"/>
  <c r="HL66" i="27" s="1"/>
  <c r="PC66" i="27"/>
  <c r="PL66" i="27" s="1"/>
  <c r="ZC66" i="27"/>
  <c r="ZL66" i="27" s="1"/>
  <c r="DP66" i="27"/>
  <c r="DY66" i="27" s="1"/>
  <c r="LP66" i="27"/>
  <c r="LY66" i="27" s="1"/>
  <c r="VP66" i="27"/>
  <c r="VY66" i="27" s="1"/>
  <c r="ADN65" i="27"/>
  <c r="ADP66" i="27"/>
  <c r="ADY66" i="27" s="1"/>
  <c r="EC66" i="27"/>
  <c r="EL66" i="27" s="1"/>
  <c r="MC66" i="27"/>
  <c r="ML66" i="27" s="1"/>
  <c r="WC66" i="27"/>
  <c r="WL66" i="27" s="1"/>
  <c r="AEC66" i="27"/>
  <c r="AEL66" i="27" s="1"/>
  <c r="GP66" i="27"/>
  <c r="GY66" i="27" s="1"/>
  <c r="OP66" i="27"/>
  <c r="OY66" i="27" s="1"/>
  <c r="YP66" i="27"/>
  <c r="YY66" i="27" s="1"/>
  <c r="RP66" i="27"/>
  <c r="RY66" i="27" s="1"/>
  <c r="AAP62" i="27"/>
  <c r="AAY62" i="27" s="1"/>
  <c r="IP62" i="27"/>
  <c r="IY62" i="27" s="1"/>
  <c r="OC62" i="27"/>
  <c r="OL62" i="27" s="1"/>
  <c r="XP62" i="27"/>
  <c r="XY62" i="27" s="1"/>
  <c r="FP62" i="27"/>
  <c r="FY62" i="27" s="1"/>
  <c r="TC62" i="27"/>
  <c r="TL62" i="27" s="1"/>
  <c r="BC62" i="27"/>
  <c r="BL62" i="27" s="1"/>
  <c r="BC66" i="27"/>
  <c r="BL66" i="27" s="1"/>
  <c r="JC66" i="27"/>
  <c r="JL66" i="27" s="1"/>
  <c r="TC66" i="27"/>
  <c r="TL66" i="27" s="1"/>
  <c r="ABC66" i="27"/>
  <c r="ABL66" i="27" s="1"/>
  <c r="FP66" i="27"/>
  <c r="FY66" i="27" s="1"/>
  <c r="NP66" i="27"/>
  <c r="NY66" i="27" s="1"/>
  <c r="XP66" i="27"/>
  <c r="XY66" i="27" s="1"/>
  <c r="GC66" i="27"/>
  <c r="GL66" i="27" s="1"/>
  <c r="OC66" i="27"/>
  <c r="OL66" i="27" s="1"/>
  <c r="YC66" i="27"/>
  <c r="YL66" i="27" s="1"/>
  <c r="AP65" i="27"/>
  <c r="AY65" i="27" s="1"/>
  <c r="IP66" i="27"/>
  <c r="IY66" i="27" s="1"/>
  <c r="SP66" i="27"/>
  <c r="SY66" i="27" s="1"/>
  <c r="AAP66" i="27"/>
  <c r="AAY66" i="27" s="1"/>
  <c r="RC66" i="27"/>
  <c r="RL66" i="27" s="1"/>
  <c r="YP62" i="27"/>
  <c r="YY62" i="27" s="1"/>
  <c r="GP62" i="27"/>
  <c r="GY62" i="27" s="1"/>
  <c r="WC62" i="27"/>
  <c r="WL62" i="27" s="1"/>
  <c r="EC62" i="27"/>
  <c r="EL62" i="27" s="1"/>
  <c r="VP62" i="27"/>
  <c r="VY62" i="27" s="1"/>
  <c r="DP62" i="27"/>
  <c r="DY62" i="27" s="1"/>
  <c r="PC62" i="27"/>
  <c r="PL62" i="27" s="1"/>
  <c r="SC62" i="27"/>
  <c r="SL62" i="27" s="1"/>
  <c r="MP62" i="27"/>
  <c r="MY62" i="27" s="1"/>
  <c r="ACC62" i="27"/>
  <c r="ACL62" i="27" s="1"/>
  <c r="KC62" i="27"/>
  <c r="KL62" i="27" s="1"/>
  <c r="ABP62" i="27"/>
  <c r="ABY62" i="27" s="1"/>
  <c r="JP62" i="27"/>
  <c r="JY62" i="27" s="1"/>
  <c r="FC62" i="27"/>
  <c r="ACP62" i="27"/>
  <c r="ACY62" i="27" s="1"/>
  <c r="KP62" i="27"/>
  <c r="KY62" i="27" s="1"/>
  <c r="AAC62" i="27"/>
  <c r="AAL62" i="27" s="1"/>
  <c r="IC62" i="27"/>
  <c r="IL62" i="27" s="1"/>
  <c r="PP62" i="27"/>
  <c r="PY62" i="27" s="1"/>
  <c r="ADC62" i="27"/>
  <c r="ADL62" i="27" s="1"/>
  <c r="LC62" i="27"/>
  <c r="LL62" i="27" s="1"/>
  <c r="P66" i="27"/>
  <c r="Y66" i="27" s="1"/>
  <c r="AEP64" i="27"/>
  <c r="P62" i="27"/>
  <c r="Y62" i="27" s="1"/>
  <c r="AEN66" i="27"/>
  <c r="AEN65" i="27" s="1"/>
  <c r="QP68" i="27"/>
  <c r="QY68" i="27" s="1"/>
  <c r="RC68" i="27"/>
  <c r="RL68" i="27" s="1"/>
  <c r="RP68" i="27"/>
  <c r="RY68" i="27" s="1"/>
  <c r="SC68" i="27"/>
  <c r="SL68" i="27" s="1"/>
  <c r="ACP68" i="27"/>
  <c r="ACY68" i="27" s="1"/>
  <c r="AAP68" i="27"/>
  <c r="AAY68" i="27" s="1"/>
  <c r="YP68" i="27"/>
  <c r="YY68" i="27" s="1"/>
  <c r="WP68" i="27"/>
  <c r="WY68" i="27" s="1"/>
  <c r="UP68" i="27"/>
  <c r="UY68" i="27" s="1"/>
  <c r="SP68" i="27"/>
  <c r="SY68" i="27" s="1"/>
  <c r="OP68" i="27"/>
  <c r="OY68" i="27" s="1"/>
  <c r="MP68" i="27"/>
  <c r="MY68" i="27" s="1"/>
  <c r="KP68" i="27"/>
  <c r="KY68" i="27" s="1"/>
  <c r="IP68" i="27"/>
  <c r="IY68" i="27" s="1"/>
  <c r="EP68" i="27"/>
  <c r="EY68" i="27" s="1"/>
  <c r="CP68" i="27"/>
  <c r="CY68" i="27" s="1"/>
  <c r="AP68" i="27"/>
  <c r="AY68" i="27" s="1"/>
  <c r="AEC68" i="27"/>
  <c r="AEL68" i="27" s="1"/>
  <c r="ACC68" i="27"/>
  <c r="ACL68" i="27" s="1"/>
  <c r="AAL68" i="27"/>
  <c r="YC68" i="27"/>
  <c r="YL68" i="27" s="1"/>
  <c r="WC68" i="27"/>
  <c r="WL68" i="27" s="1"/>
  <c r="UC68" i="27"/>
  <c r="UL68" i="27" s="1"/>
  <c r="QC68" i="27"/>
  <c r="QL68" i="27" s="1"/>
  <c r="OC68" i="27"/>
  <c r="OL68" i="27" s="1"/>
  <c r="MC68" i="27"/>
  <c r="ML68" i="27" s="1"/>
  <c r="KC68" i="27"/>
  <c r="KL68" i="27" s="1"/>
  <c r="IC68" i="27"/>
  <c r="IL68" i="27" s="1"/>
  <c r="GC68" i="27"/>
  <c r="GL68" i="27" s="1"/>
  <c r="EC68" i="27"/>
  <c r="EL68" i="27" s="1"/>
  <c r="CC68" i="27"/>
  <c r="CL68" i="27" s="1"/>
  <c r="P68" i="27"/>
  <c r="Y68" i="27" s="1"/>
  <c r="D69" i="27"/>
  <c r="ADN68" i="27"/>
  <c r="ADP68" i="27" s="1"/>
  <c r="ADY68" i="27" s="1"/>
  <c r="ABY68" i="27"/>
  <c r="ZP68" i="27"/>
  <c r="ZY68" i="27" s="1"/>
  <c r="XP68" i="27"/>
  <c r="XY68" i="27" s="1"/>
  <c r="VP68" i="27"/>
  <c r="VY68" i="27" s="1"/>
  <c r="TP68" i="27"/>
  <c r="TY68" i="27" s="1"/>
  <c r="PP68" i="27"/>
  <c r="PY68" i="27" s="1"/>
  <c r="NP68" i="27"/>
  <c r="NY68" i="27" s="1"/>
  <c r="LP68" i="27"/>
  <c r="LY68" i="27" s="1"/>
  <c r="JP68" i="27"/>
  <c r="JY68" i="27" s="1"/>
  <c r="HP68" i="27"/>
  <c r="HY68" i="27" s="1"/>
  <c r="FP68" i="27"/>
  <c r="FY68" i="27" s="1"/>
  <c r="DP68" i="27"/>
  <c r="DY68" i="27" s="1"/>
  <c r="BP68" i="27"/>
  <c r="BY68" i="27" s="1"/>
  <c r="ABC68" i="27"/>
  <c r="ABL68" i="27" s="1"/>
  <c r="ZC68" i="27"/>
  <c r="ZL68" i="27" s="1"/>
  <c r="XC68" i="27"/>
  <c r="XL68" i="27" s="1"/>
  <c r="VC68" i="27"/>
  <c r="VL68" i="27" s="1"/>
  <c r="TC68" i="27"/>
  <c r="TL68" i="27" s="1"/>
  <c r="PC68" i="27"/>
  <c r="PL68" i="27" s="1"/>
  <c r="NC68" i="27"/>
  <c r="NL68" i="27" s="1"/>
  <c r="LC68" i="27"/>
  <c r="LL68" i="27" s="1"/>
  <c r="JC68" i="27"/>
  <c r="JL68" i="27" s="1"/>
  <c r="HC68" i="27"/>
  <c r="HL68" i="27" s="1"/>
  <c r="FC68" i="27"/>
  <c r="DC68" i="27"/>
  <c r="DL68" i="27" s="1"/>
  <c r="BC68" i="27"/>
  <c r="BL68" i="27" s="1"/>
  <c r="GP68" i="27"/>
  <c r="GY68" i="27" s="1"/>
  <c r="ADL68" i="27"/>
  <c r="FL62" i="27" l="1"/>
  <c r="AFA62" i="27"/>
  <c r="FL68" i="27"/>
  <c r="AFA68" i="27"/>
  <c r="AH68" i="27"/>
  <c r="AB68" i="27"/>
  <c r="AEM68" i="27"/>
  <c r="AH66" i="27"/>
  <c r="AH65" i="27" s="1"/>
  <c r="AB66" i="27"/>
  <c r="AEM66" i="27"/>
  <c r="ADH68" i="27"/>
  <c r="AEX62" i="27"/>
  <c r="AEV64" i="27"/>
  <c r="AEV62" i="27" s="1"/>
  <c r="AEX64" i="27"/>
  <c r="ADI66" i="27"/>
  <c r="ADI65" i="27" s="1"/>
  <c r="ADK66" i="27"/>
  <c r="ADB65" i="27"/>
  <c r="ADK65" i="27" s="1"/>
  <c r="GV66" i="27"/>
  <c r="GV65" i="27" s="1"/>
  <c r="GX66" i="27"/>
  <c r="GO65" i="27"/>
  <c r="GX65" i="27" s="1"/>
  <c r="GU68" i="27"/>
  <c r="GO68" i="27"/>
  <c r="AEY64" i="27"/>
  <c r="XC65" i="27"/>
  <c r="XL65" i="27" s="1"/>
  <c r="WP65" i="27"/>
  <c r="WY65" i="27" s="1"/>
  <c r="RC65" i="27"/>
  <c r="RL65" i="27" s="1"/>
  <c r="SP65" i="27"/>
  <c r="SY65" i="27" s="1"/>
  <c r="OC65" i="27"/>
  <c r="OL65" i="27" s="1"/>
  <c r="XP65" i="27"/>
  <c r="XY65" i="27" s="1"/>
  <c r="FP65" i="27"/>
  <c r="FY65" i="27" s="1"/>
  <c r="TC65" i="27"/>
  <c r="TL65" i="27" s="1"/>
  <c r="BC65" i="27"/>
  <c r="BL65" i="27" s="1"/>
  <c r="RP65" i="27"/>
  <c r="RY65" i="27" s="1"/>
  <c r="OP65" i="27"/>
  <c r="OY65" i="27" s="1"/>
  <c r="AEC65" i="27"/>
  <c r="AEL65" i="27" s="1"/>
  <c r="MC65" i="27"/>
  <c r="ML65" i="27" s="1"/>
  <c r="ADP65" i="27"/>
  <c r="ADY65" i="27" s="1"/>
  <c r="LP65" i="27"/>
  <c r="LY65" i="27" s="1"/>
  <c r="ZC65" i="27"/>
  <c r="ZL65" i="27" s="1"/>
  <c r="HC65" i="27"/>
  <c r="HL65" i="27" s="1"/>
  <c r="EP65" i="27"/>
  <c r="EY65" i="27" s="1"/>
  <c r="UC65" i="27"/>
  <c r="UL65" i="27" s="1"/>
  <c r="CC65" i="27"/>
  <c r="CL65" i="27" s="1"/>
  <c r="TP65" i="27"/>
  <c r="TY65" i="27" s="1"/>
  <c r="BP65" i="27"/>
  <c r="BY65" i="27" s="1"/>
  <c r="NC65" i="27"/>
  <c r="NL65" i="27" s="1"/>
  <c r="ACP65" i="27"/>
  <c r="ACY65" i="27" s="1"/>
  <c r="KP65" i="27"/>
  <c r="KY65" i="27" s="1"/>
  <c r="AAC65" i="27"/>
  <c r="AAL65" i="27" s="1"/>
  <c r="IC65" i="27"/>
  <c r="IL65" i="27" s="1"/>
  <c r="PP65" i="27"/>
  <c r="PY65" i="27" s="1"/>
  <c r="ADC65" i="27"/>
  <c r="ADL65" i="27" s="1"/>
  <c r="LC65" i="27"/>
  <c r="LL65" i="27" s="1"/>
  <c r="AAP65" i="27"/>
  <c r="AAY65" i="27" s="1"/>
  <c r="IP65" i="27"/>
  <c r="IY65" i="27" s="1"/>
  <c r="YC65" i="27"/>
  <c r="YL65" i="27" s="1"/>
  <c r="GC65" i="27"/>
  <c r="GL65" i="27" s="1"/>
  <c r="NP65" i="27"/>
  <c r="NY65" i="27" s="1"/>
  <c r="ABC65" i="27"/>
  <c r="ABL65" i="27" s="1"/>
  <c r="JC65" i="27"/>
  <c r="JL65" i="27" s="1"/>
  <c r="YP65" i="27"/>
  <c r="YY65" i="27" s="1"/>
  <c r="GP65" i="27"/>
  <c r="GY65" i="27" s="1"/>
  <c r="WC65" i="27"/>
  <c r="WL65" i="27" s="1"/>
  <c r="EC65" i="27"/>
  <c r="EL65" i="27" s="1"/>
  <c r="VP65" i="27"/>
  <c r="VY65" i="27" s="1"/>
  <c r="DP65" i="27"/>
  <c r="DY65" i="27" s="1"/>
  <c r="PC65" i="27"/>
  <c r="PL65" i="27" s="1"/>
  <c r="SC65" i="27"/>
  <c r="SL65" i="27" s="1"/>
  <c r="MP65" i="27"/>
  <c r="MY65" i="27" s="1"/>
  <c r="ACC65" i="27"/>
  <c r="ACL65" i="27" s="1"/>
  <c r="KC65" i="27"/>
  <c r="KL65" i="27" s="1"/>
  <c r="ABP65" i="27"/>
  <c r="ABY65" i="27" s="1"/>
  <c r="JP65" i="27"/>
  <c r="JY65" i="27" s="1"/>
  <c r="FC65" i="27"/>
  <c r="FL65" i="27" s="1"/>
  <c r="QP65" i="27"/>
  <c r="QY65" i="27" s="1"/>
  <c r="UP65" i="27"/>
  <c r="UY65" i="27" s="1"/>
  <c r="CP65" i="27"/>
  <c r="CY65" i="27" s="1"/>
  <c r="QC65" i="27"/>
  <c r="QL65" i="27" s="1"/>
  <c r="ZP65" i="27"/>
  <c r="ZY65" i="27" s="1"/>
  <c r="HP65" i="27"/>
  <c r="HY65" i="27" s="1"/>
  <c r="VC65" i="27"/>
  <c r="VL65" i="27" s="1"/>
  <c r="DC65" i="27"/>
  <c r="DL65" i="27" s="1"/>
  <c r="AEP62" i="27"/>
  <c r="AEP68" i="27"/>
  <c r="AEP66" i="27"/>
  <c r="P65" i="27"/>
  <c r="Y65" i="27" s="1"/>
  <c r="AEN68" i="27"/>
  <c r="QP69" i="27"/>
  <c r="QY69" i="27" s="1"/>
  <c r="RC69" i="27"/>
  <c r="RL69" i="27" s="1"/>
  <c r="RP69" i="27"/>
  <c r="RY69" i="27" s="1"/>
  <c r="SC69" i="27"/>
  <c r="SL69" i="27" s="1"/>
  <c r="ACP69" i="27"/>
  <c r="ACY69" i="27" s="1"/>
  <c r="AAP69" i="27"/>
  <c r="AAY69" i="27" s="1"/>
  <c r="YP69" i="27"/>
  <c r="YY69" i="27" s="1"/>
  <c r="WP69" i="27"/>
  <c r="WY69" i="27" s="1"/>
  <c r="UP69" i="27"/>
  <c r="UY69" i="27" s="1"/>
  <c r="SP69" i="27"/>
  <c r="SY69" i="27" s="1"/>
  <c r="OP69" i="27"/>
  <c r="OY69" i="27" s="1"/>
  <c r="MP69" i="27"/>
  <c r="MY69" i="27" s="1"/>
  <c r="KP69" i="27"/>
  <c r="KY69" i="27" s="1"/>
  <c r="IP69" i="27"/>
  <c r="IY69" i="27" s="1"/>
  <c r="EP69" i="27"/>
  <c r="EY69" i="27" s="1"/>
  <c r="CP69" i="27"/>
  <c r="CY69" i="27" s="1"/>
  <c r="AP69" i="27"/>
  <c r="AY69" i="27" s="1"/>
  <c r="AEC69" i="27"/>
  <c r="AEL69" i="27" s="1"/>
  <c r="ACC69" i="27"/>
  <c r="ACL69" i="27" s="1"/>
  <c r="AAL69" i="27"/>
  <c r="YC69" i="27"/>
  <c r="YL69" i="27" s="1"/>
  <c r="WC69" i="27"/>
  <c r="WL69" i="27" s="1"/>
  <c r="UC69" i="27"/>
  <c r="UL69" i="27" s="1"/>
  <c r="QC69" i="27"/>
  <c r="QL69" i="27" s="1"/>
  <c r="OC69" i="27"/>
  <c r="OL69" i="27" s="1"/>
  <c r="MC69" i="27"/>
  <c r="ML69" i="27" s="1"/>
  <c r="KC69" i="27"/>
  <c r="KL69" i="27" s="1"/>
  <c r="IC69" i="27"/>
  <c r="IL69" i="27" s="1"/>
  <c r="GC69" i="27"/>
  <c r="GL69" i="27" s="1"/>
  <c r="EC69" i="27"/>
  <c r="EL69" i="27" s="1"/>
  <c r="CC69" i="27"/>
  <c r="CL69" i="27" s="1"/>
  <c r="P69" i="27"/>
  <c r="Y69" i="27" s="1"/>
  <c r="D70" i="27"/>
  <c r="ADN69" i="27"/>
  <c r="ADP69" i="27" s="1"/>
  <c r="ADY69" i="27" s="1"/>
  <c r="ABY69" i="27"/>
  <c r="ZP69" i="27"/>
  <c r="ZY69" i="27" s="1"/>
  <c r="XP69" i="27"/>
  <c r="XY69" i="27" s="1"/>
  <c r="VP69" i="27"/>
  <c r="VY69" i="27" s="1"/>
  <c r="TP69" i="27"/>
  <c r="TY69" i="27" s="1"/>
  <c r="PP69" i="27"/>
  <c r="PY69" i="27" s="1"/>
  <c r="NP69" i="27"/>
  <c r="NY69" i="27" s="1"/>
  <c r="LP69" i="27"/>
  <c r="LY69" i="27" s="1"/>
  <c r="JP69" i="27"/>
  <c r="JY69" i="27" s="1"/>
  <c r="HP69" i="27"/>
  <c r="HY69" i="27" s="1"/>
  <c r="FP69" i="27"/>
  <c r="FY69" i="27" s="1"/>
  <c r="DP69" i="27"/>
  <c r="DY69" i="27" s="1"/>
  <c r="BP69" i="27"/>
  <c r="BY69" i="27" s="1"/>
  <c r="ABC69" i="27"/>
  <c r="ABL69" i="27" s="1"/>
  <c r="ZC69" i="27"/>
  <c r="ZL69" i="27" s="1"/>
  <c r="XC69" i="27"/>
  <c r="XL69" i="27" s="1"/>
  <c r="VC69" i="27"/>
  <c r="VL69" i="27" s="1"/>
  <c r="TC69" i="27"/>
  <c r="TL69" i="27" s="1"/>
  <c r="PC69" i="27"/>
  <c r="PL69" i="27" s="1"/>
  <c r="NC69" i="27"/>
  <c r="NL69" i="27" s="1"/>
  <c r="LC69" i="27"/>
  <c r="LL69" i="27" s="1"/>
  <c r="JC69" i="27"/>
  <c r="JL69" i="27" s="1"/>
  <c r="HC69" i="27"/>
  <c r="HL69" i="27" s="1"/>
  <c r="FC69" i="27"/>
  <c r="FL69" i="27" s="1"/>
  <c r="DC69" i="27"/>
  <c r="DL69" i="27" s="1"/>
  <c r="BC69" i="27"/>
  <c r="BL69" i="27" s="1"/>
  <c r="GP69" i="27"/>
  <c r="GY69" i="27" s="1"/>
  <c r="ADL69" i="27"/>
  <c r="AEU68" i="27" l="1"/>
  <c r="AH69" i="27"/>
  <c r="AB69" i="27"/>
  <c r="AEM69" i="27"/>
  <c r="AEU69" i="27" s="1"/>
  <c r="GX68" i="27"/>
  <c r="GV68" i="27"/>
  <c r="AEM65" i="27"/>
  <c r="AEU66" i="27"/>
  <c r="AEU65" i="27" s="1"/>
  <c r="ADH69" i="27"/>
  <c r="ADK68" i="27"/>
  <c r="ADI68" i="27"/>
  <c r="AK66" i="27"/>
  <c r="AI66" i="27"/>
  <c r="AI65" i="27" s="1"/>
  <c r="AB65" i="27"/>
  <c r="AK65" i="27" s="1"/>
  <c r="AEO66" i="27"/>
  <c r="AK68" i="27"/>
  <c r="AI68" i="27"/>
  <c r="AEO68" i="27"/>
  <c r="GU69" i="27"/>
  <c r="GO69" i="27"/>
  <c r="AEY66" i="27"/>
  <c r="AFA66" i="27"/>
  <c r="AEY68" i="27"/>
  <c r="AEY62" i="27"/>
  <c r="AEP65" i="27"/>
  <c r="AEP69" i="27"/>
  <c r="AEN69" i="27"/>
  <c r="QP70" i="27"/>
  <c r="QY70" i="27" s="1"/>
  <c r="RC70" i="27"/>
  <c r="RL70" i="27" s="1"/>
  <c r="RP70" i="27"/>
  <c r="RY70" i="27" s="1"/>
  <c r="SC70" i="27"/>
  <c r="SL70" i="27" s="1"/>
  <c r="ACP70" i="27"/>
  <c r="ACY70" i="27" s="1"/>
  <c r="AAP70" i="27"/>
  <c r="AAY70" i="27" s="1"/>
  <c r="YP70" i="27"/>
  <c r="YY70" i="27" s="1"/>
  <c r="WP70" i="27"/>
  <c r="WY70" i="27" s="1"/>
  <c r="UP70" i="27"/>
  <c r="UY70" i="27" s="1"/>
  <c r="SP70" i="27"/>
  <c r="SY70" i="27" s="1"/>
  <c r="OP70" i="27"/>
  <c r="OY70" i="27" s="1"/>
  <c r="MP70" i="27"/>
  <c r="MY70" i="27" s="1"/>
  <c r="KP70" i="27"/>
  <c r="KY70" i="27" s="1"/>
  <c r="IP70" i="27"/>
  <c r="IY70" i="27" s="1"/>
  <c r="EP70" i="27"/>
  <c r="EY70" i="27" s="1"/>
  <c r="CP70" i="27"/>
  <c r="CY70" i="27" s="1"/>
  <c r="AP70" i="27"/>
  <c r="AY70" i="27" s="1"/>
  <c r="AEC70" i="27"/>
  <c r="AEL70" i="27" s="1"/>
  <c r="ACC70" i="27"/>
  <c r="ACL70" i="27" s="1"/>
  <c r="AAL70" i="27"/>
  <c r="YC70" i="27"/>
  <c r="YL70" i="27" s="1"/>
  <c r="WC70" i="27"/>
  <c r="WL70" i="27" s="1"/>
  <c r="UC70" i="27"/>
  <c r="UL70" i="27" s="1"/>
  <c r="QC70" i="27"/>
  <c r="QL70" i="27" s="1"/>
  <c r="OC70" i="27"/>
  <c r="OL70" i="27" s="1"/>
  <c r="MC70" i="27"/>
  <c r="ML70" i="27" s="1"/>
  <c r="KC70" i="27"/>
  <c r="KL70" i="27" s="1"/>
  <c r="IC70" i="27"/>
  <c r="IL70" i="27" s="1"/>
  <c r="GC70" i="27"/>
  <c r="GL70" i="27" s="1"/>
  <c r="EC70" i="27"/>
  <c r="EL70" i="27" s="1"/>
  <c r="CC70" i="27"/>
  <c r="CL70" i="27" s="1"/>
  <c r="P70" i="27"/>
  <c r="Y70" i="27" s="1"/>
  <c r="D71" i="27"/>
  <c r="ADN70" i="27"/>
  <c r="ADP70" i="27" s="1"/>
  <c r="ADY70" i="27" s="1"/>
  <c r="ABY70" i="27"/>
  <c r="ZP70" i="27"/>
  <c r="ZY70" i="27" s="1"/>
  <c r="XP70" i="27"/>
  <c r="XY70" i="27" s="1"/>
  <c r="VP70" i="27"/>
  <c r="VY70" i="27" s="1"/>
  <c r="TP70" i="27"/>
  <c r="TY70" i="27" s="1"/>
  <c r="PP70" i="27"/>
  <c r="PY70" i="27" s="1"/>
  <c r="NP70" i="27"/>
  <c r="NY70" i="27" s="1"/>
  <c r="LP70" i="27"/>
  <c r="LY70" i="27" s="1"/>
  <c r="JP70" i="27"/>
  <c r="JY70" i="27" s="1"/>
  <c r="HP70" i="27"/>
  <c r="HY70" i="27" s="1"/>
  <c r="FP70" i="27"/>
  <c r="FY70" i="27" s="1"/>
  <c r="DP70" i="27"/>
  <c r="DY70" i="27" s="1"/>
  <c r="BP70" i="27"/>
  <c r="BY70" i="27" s="1"/>
  <c r="ABC70" i="27"/>
  <c r="ABL70" i="27" s="1"/>
  <c r="ZC70" i="27"/>
  <c r="ZL70" i="27" s="1"/>
  <c r="XC70" i="27"/>
  <c r="XL70" i="27" s="1"/>
  <c r="VC70" i="27"/>
  <c r="VL70" i="27" s="1"/>
  <c r="TC70" i="27"/>
  <c r="TL70" i="27" s="1"/>
  <c r="PC70" i="27"/>
  <c r="PL70" i="27" s="1"/>
  <c r="NC70" i="27"/>
  <c r="NL70" i="27" s="1"/>
  <c r="LC70" i="27"/>
  <c r="LL70" i="27" s="1"/>
  <c r="JC70" i="27"/>
  <c r="JL70" i="27" s="1"/>
  <c r="HC70" i="27"/>
  <c r="HL70" i="27" s="1"/>
  <c r="FC70" i="27"/>
  <c r="FL70" i="27" s="1"/>
  <c r="DC70" i="27"/>
  <c r="DL70" i="27" s="1"/>
  <c r="BC70" i="27"/>
  <c r="BL70" i="27" s="1"/>
  <c r="GP70" i="27"/>
  <c r="GY70" i="27" s="1"/>
  <c r="ADL70" i="27"/>
  <c r="GX69" i="27" l="1"/>
  <c r="GV69" i="27"/>
  <c r="GU70" i="27"/>
  <c r="GO70" i="27"/>
  <c r="AH70" i="27"/>
  <c r="AB70" i="27"/>
  <c r="AEM70" i="27"/>
  <c r="AEU70" i="27" s="1"/>
  <c r="AEV68" i="27"/>
  <c r="AEX68" i="27"/>
  <c r="AEZ66" i="27"/>
  <c r="AEV66" i="27"/>
  <c r="AEV65" i="27" s="1"/>
  <c r="AEX66" i="27"/>
  <c r="AEO65" i="27"/>
  <c r="ADI69" i="27"/>
  <c r="ADK69" i="27"/>
  <c r="ADH70" i="27"/>
  <c r="AK69" i="27"/>
  <c r="AI69" i="27"/>
  <c r="AEO69" i="27"/>
  <c r="AEY69" i="27"/>
  <c r="AEY65" i="27"/>
  <c r="AFA65" i="27"/>
  <c r="AEP70" i="27"/>
  <c r="AEN70" i="27"/>
  <c r="AP71" i="27"/>
  <c r="AY71" i="27" s="1"/>
  <c r="D72" i="27"/>
  <c r="D73" i="27" s="1"/>
  <c r="ADN71" i="27"/>
  <c r="AEX69" i="27" l="1"/>
  <c r="AEV69" i="27"/>
  <c r="AI70" i="27"/>
  <c r="AK70" i="27"/>
  <c r="AEO70" i="27"/>
  <c r="ADH71" i="27"/>
  <c r="ADH67" i="27" s="1"/>
  <c r="ADB67" i="27"/>
  <c r="ADK67" i="27" s="1"/>
  <c r="ADI70" i="27"/>
  <c r="ADK70" i="27"/>
  <c r="GU71" i="27"/>
  <c r="GU67" i="27" s="1"/>
  <c r="GO71" i="27"/>
  <c r="AEX65" i="27"/>
  <c r="AEZ65" i="27"/>
  <c r="GV70" i="27"/>
  <c r="GX70" i="27"/>
  <c r="AEY70" i="27"/>
  <c r="HC71" i="27"/>
  <c r="HL71" i="27" s="1"/>
  <c r="DP71" i="27"/>
  <c r="DY71" i="27" s="1"/>
  <c r="AAP71" i="27"/>
  <c r="AAY71" i="27" s="1"/>
  <c r="YP71" i="27"/>
  <c r="YY71" i="27" s="1"/>
  <c r="IC71" i="27"/>
  <c r="IL71" i="27" s="1"/>
  <c r="AAL71" i="27"/>
  <c r="AP67" i="27"/>
  <c r="AY67" i="27" s="1"/>
  <c r="BC71" i="27"/>
  <c r="BL71" i="27" s="1"/>
  <c r="ZP71" i="27"/>
  <c r="ZY71" i="27" s="1"/>
  <c r="PP71" i="27"/>
  <c r="PY71" i="27" s="1"/>
  <c r="XP71" i="27"/>
  <c r="XY71" i="27" s="1"/>
  <c r="CP71" i="27"/>
  <c r="CY71" i="27" s="1"/>
  <c r="LP71" i="27"/>
  <c r="LY71" i="27" s="1"/>
  <c r="ACP71" i="27"/>
  <c r="ACY71" i="27" s="1"/>
  <c r="ZC71" i="27"/>
  <c r="ZL71" i="27" s="1"/>
  <c r="KC71" i="27"/>
  <c r="KL71" i="27" s="1"/>
  <c r="UC71" i="27"/>
  <c r="UL71" i="27" s="1"/>
  <c r="ACC71" i="27"/>
  <c r="ACL71" i="27" s="1"/>
  <c r="RC71" i="27"/>
  <c r="RL71" i="27" s="1"/>
  <c r="FC71" i="27"/>
  <c r="PC71" i="27"/>
  <c r="PL71" i="27" s="1"/>
  <c r="BP71" i="27"/>
  <c r="BY71" i="27" s="1"/>
  <c r="KP71" i="27"/>
  <c r="KY71" i="27" s="1"/>
  <c r="WP71" i="27"/>
  <c r="WY71" i="27" s="1"/>
  <c r="EC71" i="27"/>
  <c r="EL71" i="27" s="1"/>
  <c r="NP71" i="27"/>
  <c r="NY71" i="27" s="1"/>
  <c r="GP71" i="27"/>
  <c r="GY71" i="27" s="1"/>
  <c r="UP71" i="27"/>
  <c r="UY71" i="27" s="1"/>
  <c r="VC71" i="27"/>
  <c r="VL71" i="27" s="1"/>
  <c r="ADL71" i="27"/>
  <c r="OC71" i="27"/>
  <c r="OL71" i="27" s="1"/>
  <c r="YC71" i="27"/>
  <c r="YL71" i="27" s="1"/>
  <c r="SC71" i="27"/>
  <c r="SL71" i="27" s="1"/>
  <c r="VP71" i="27"/>
  <c r="VY71" i="27" s="1"/>
  <c r="NC71" i="27"/>
  <c r="NL71" i="27" s="1"/>
  <c r="GC71" i="27"/>
  <c r="GL71" i="27" s="1"/>
  <c r="TP71" i="27"/>
  <c r="TY71" i="27" s="1"/>
  <c r="JC71" i="27"/>
  <c r="JL71" i="27" s="1"/>
  <c r="XC71" i="27"/>
  <c r="XL71" i="27" s="1"/>
  <c r="QC71" i="27"/>
  <c r="QL71" i="27" s="1"/>
  <c r="RP71" i="27"/>
  <c r="RY71" i="27" s="1"/>
  <c r="JP71" i="27"/>
  <c r="JY71" i="27" s="1"/>
  <c r="FP71" i="27"/>
  <c r="FY71" i="27" s="1"/>
  <c r="IP71" i="27"/>
  <c r="IY71" i="27" s="1"/>
  <c r="DC71" i="27"/>
  <c r="DL71" i="27" s="1"/>
  <c r="MP71" i="27"/>
  <c r="MY71" i="27" s="1"/>
  <c r="ADN67" i="27"/>
  <c r="ADP71" i="27"/>
  <c r="ADY71" i="27" s="1"/>
  <c r="HP71" i="27"/>
  <c r="HY71" i="27" s="1"/>
  <c r="SP71" i="27"/>
  <c r="SY71" i="27" s="1"/>
  <c r="CC71" i="27"/>
  <c r="CL71" i="27" s="1"/>
  <c r="LC71" i="27"/>
  <c r="LL71" i="27" s="1"/>
  <c r="ABY71" i="27"/>
  <c r="EP71" i="27"/>
  <c r="EY71" i="27" s="1"/>
  <c r="OP71" i="27"/>
  <c r="OY71" i="27" s="1"/>
  <c r="TC71" i="27"/>
  <c r="TL71" i="27" s="1"/>
  <c r="ABC71" i="27"/>
  <c r="ABL71" i="27" s="1"/>
  <c r="MC71" i="27"/>
  <c r="ML71" i="27" s="1"/>
  <c r="WC71" i="27"/>
  <c r="WL71" i="27" s="1"/>
  <c r="AEC71" i="27"/>
  <c r="AEL71" i="27" s="1"/>
  <c r="QP71" i="27"/>
  <c r="QY71" i="27" s="1"/>
  <c r="P71" i="27"/>
  <c r="Y71" i="27" s="1"/>
  <c r="AEN71" i="27"/>
  <c r="AEN67" i="27" s="1"/>
  <c r="QP73" i="27"/>
  <c r="QY73" i="27" s="1"/>
  <c r="RC73" i="27"/>
  <c r="RL73" i="27" s="1"/>
  <c r="RP73" i="27"/>
  <c r="RY73" i="27" s="1"/>
  <c r="SC73" i="27"/>
  <c r="SL73" i="27" s="1"/>
  <c r="AEC73" i="27"/>
  <c r="AEL73" i="27" s="1"/>
  <c r="ACC73" i="27"/>
  <c r="ACL73" i="27" s="1"/>
  <c r="AAL73" i="27"/>
  <c r="YC73" i="27"/>
  <c r="YL73" i="27" s="1"/>
  <c r="WC73" i="27"/>
  <c r="WL73" i="27" s="1"/>
  <c r="UC73" i="27"/>
  <c r="UL73" i="27" s="1"/>
  <c r="QC73" i="27"/>
  <c r="QL73" i="27" s="1"/>
  <c r="OC73" i="27"/>
  <c r="OL73" i="27" s="1"/>
  <c r="MC73" i="27"/>
  <c r="ML73" i="27" s="1"/>
  <c r="KC73" i="27"/>
  <c r="KL73" i="27" s="1"/>
  <c r="IC73" i="27"/>
  <c r="IL73" i="27" s="1"/>
  <c r="GC73" i="27"/>
  <c r="GL73" i="27" s="1"/>
  <c r="EC73" i="27"/>
  <c r="EL73" i="27" s="1"/>
  <c r="CC73" i="27"/>
  <c r="CL73" i="27" s="1"/>
  <c r="P73" i="27"/>
  <c r="Y73" i="27" s="1"/>
  <c r="ABC73" i="27"/>
  <c r="ABL73" i="27" s="1"/>
  <c r="ZC73" i="27"/>
  <c r="ZL73" i="27" s="1"/>
  <c r="XC73" i="27"/>
  <c r="XL73" i="27" s="1"/>
  <c r="VC73" i="27"/>
  <c r="VL73" i="27" s="1"/>
  <c r="TC73" i="27"/>
  <c r="TL73" i="27" s="1"/>
  <c r="PC73" i="27"/>
  <c r="PL73" i="27" s="1"/>
  <c r="NC73" i="27"/>
  <c r="NL73" i="27" s="1"/>
  <c r="LC73" i="27"/>
  <c r="LL73" i="27" s="1"/>
  <c r="JC73" i="27"/>
  <c r="JL73" i="27" s="1"/>
  <c r="HC73" i="27"/>
  <c r="HL73" i="27" s="1"/>
  <c r="FC73" i="27"/>
  <c r="FL73" i="27" s="1"/>
  <c r="DC73" i="27"/>
  <c r="DL73" i="27" s="1"/>
  <c r="BC73" i="27"/>
  <c r="BL73" i="27" s="1"/>
  <c r="ACP73" i="27"/>
  <c r="ACY73" i="27" s="1"/>
  <c r="AAP73" i="27"/>
  <c r="AAY73" i="27" s="1"/>
  <c r="YP73" i="27"/>
  <c r="YY73" i="27" s="1"/>
  <c r="WP73" i="27"/>
  <c r="WY73" i="27" s="1"/>
  <c r="UP73" i="27"/>
  <c r="UY73" i="27" s="1"/>
  <c r="SP73" i="27"/>
  <c r="SY73" i="27" s="1"/>
  <c r="OP73" i="27"/>
  <c r="OY73" i="27" s="1"/>
  <c r="MP73" i="27"/>
  <c r="MY73" i="27" s="1"/>
  <c r="KP73" i="27"/>
  <c r="KY73" i="27" s="1"/>
  <c r="IP73" i="27"/>
  <c r="IY73" i="27" s="1"/>
  <c r="EP73" i="27"/>
  <c r="EY73" i="27" s="1"/>
  <c r="CP73" i="27"/>
  <c r="CY73" i="27" s="1"/>
  <c r="AP73" i="27"/>
  <c r="AY73" i="27" s="1"/>
  <c r="ADN73" i="27"/>
  <c r="ADP73" i="27" s="1"/>
  <c r="ADY73" i="27" s="1"/>
  <c r="VP73" i="27"/>
  <c r="VY73" i="27" s="1"/>
  <c r="NP73" i="27"/>
  <c r="NY73" i="27" s="1"/>
  <c r="FP73" i="27"/>
  <c r="FY73" i="27" s="1"/>
  <c r="ABY73" i="27"/>
  <c r="TP73" i="27"/>
  <c r="TY73" i="27" s="1"/>
  <c r="LP73" i="27"/>
  <c r="LY73" i="27" s="1"/>
  <c r="DP73" i="27"/>
  <c r="DY73" i="27" s="1"/>
  <c r="D74" i="27"/>
  <c r="ZP73" i="27"/>
  <c r="ZY73" i="27" s="1"/>
  <c r="JP73" i="27"/>
  <c r="JY73" i="27" s="1"/>
  <c r="BP73" i="27"/>
  <c r="BY73" i="27" s="1"/>
  <c r="XP73" i="27"/>
  <c r="XY73" i="27" s="1"/>
  <c r="PP73" i="27"/>
  <c r="PY73" i="27" s="1"/>
  <c r="HP73" i="27"/>
  <c r="HY73" i="27" s="1"/>
  <c r="ADL73" i="27"/>
  <c r="GP73" i="27"/>
  <c r="GY73" i="27" s="1"/>
  <c r="FL71" i="27" l="1"/>
  <c r="AFA71" i="27"/>
  <c r="ADH73" i="27"/>
  <c r="AEV70" i="27"/>
  <c r="AEX70" i="27"/>
  <c r="GV71" i="27"/>
  <c r="GV67" i="27" s="1"/>
  <c r="GX71" i="27"/>
  <c r="GO67" i="27"/>
  <c r="GX67" i="27" s="1"/>
  <c r="GU73" i="27"/>
  <c r="GO73" i="27"/>
  <c r="AH73" i="27"/>
  <c r="AB73" i="27"/>
  <c r="AEM73" i="27"/>
  <c r="ADK71" i="27"/>
  <c r="ADI71" i="27"/>
  <c r="ADI67" i="27" s="1"/>
  <c r="AH71" i="27"/>
  <c r="AH67" i="27" s="1"/>
  <c r="AB71" i="27"/>
  <c r="AEM71" i="27"/>
  <c r="WP67" i="27"/>
  <c r="WY67" i="27" s="1"/>
  <c r="XC67" i="27"/>
  <c r="XL67" i="27" s="1"/>
  <c r="QP67" i="27"/>
  <c r="QY67" i="27" s="1"/>
  <c r="ABC67" i="27"/>
  <c r="ABL67" i="27" s="1"/>
  <c r="ABP67" i="27"/>
  <c r="ABY67" i="27" s="1"/>
  <c r="HP67" i="27"/>
  <c r="HY67" i="27" s="1"/>
  <c r="IP67" i="27"/>
  <c r="IY67" i="27" s="1"/>
  <c r="QC67" i="27"/>
  <c r="QL67" i="27" s="1"/>
  <c r="GC67" i="27"/>
  <c r="GL67" i="27" s="1"/>
  <c r="YC67" i="27"/>
  <c r="YL67" i="27" s="1"/>
  <c r="FC67" i="27"/>
  <c r="KC67" i="27"/>
  <c r="KL67" i="27" s="1"/>
  <c r="CP67" i="27"/>
  <c r="CY67" i="27" s="1"/>
  <c r="BC67" i="27"/>
  <c r="BL67" i="27" s="1"/>
  <c r="HC67" i="27"/>
  <c r="HL67" i="27" s="1"/>
  <c r="AAC67" i="27"/>
  <c r="AAL67" i="27" s="1"/>
  <c r="YP67" i="27"/>
  <c r="YY67" i="27" s="1"/>
  <c r="DP67" i="27"/>
  <c r="DY67" i="27" s="1"/>
  <c r="WC67" i="27"/>
  <c r="WL67" i="27" s="1"/>
  <c r="OP67" i="27"/>
  <c r="OY67" i="27" s="1"/>
  <c r="CC67" i="27"/>
  <c r="CL67" i="27" s="1"/>
  <c r="MP67" i="27"/>
  <c r="MY67" i="27" s="1"/>
  <c r="JP67" i="27"/>
  <c r="JY67" i="27" s="1"/>
  <c r="JC67" i="27"/>
  <c r="JL67" i="27" s="1"/>
  <c r="VP67" i="27"/>
  <c r="VY67" i="27" s="1"/>
  <c r="ADC67" i="27"/>
  <c r="ADL67" i="27" s="1"/>
  <c r="UP67" i="27"/>
  <c r="UY67" i="27" s="1"/>
  <c r="NP67" i="27"/>
  <c r="NY67" i="27" s="1"/>
  <c r="BP67" i="27"/>
  <c r="BY67" i="27" s="1"/>
  <c r="ACC67" i="27"/>
  <c r="ACL67" i="27" s="1"/>
  <c r="ACP67" i="27"/>
  <c r="ACY67" i="27" s="1"/>
  <c r="PP67" i="27"/>
  <c r="PY67" i="27" s="1"/>
  <c r="IC67" i="27"/>
  <c r="IL67" i="27" s="1"/>
  <c r="AAP67" i="27"/>
  <c r="AAY67" i="27" s="1"/>
  <c r="AEC67" i="27"/>
  <c r="AEL67" i="27" s="1"/>
  <c r="MC67" i="27"/>
  <c r="ML67" i="27" s="1"/>
  <c r="TC67" i="27"/>
  <c r="TL67" i="27" s="1"/>
  <c r="EP67" i="27"/>
  <c r="EY67" i="27" s="1"/>
  <c r="LC67" i="27"/>
  <c r="LL67" i="27" s="1"/>
  <c r="SP67" i="27"/>
  <c r="SY67" i="27" s="1"/>
  <c r="ADP67" i="27"/>
  <c r="ADY67" i="27" s="1"/>
  <c r="DC67" i="27"/>
  <c r="DL67" i="27" s="1"/>
  <c r="FP67" i="27"/>
  <c r="FY67" i="27" s="1"/>
  <c r="RP67" i="27"/>
  <c r="RY67" i="27" s="1"/>
  <c r="TP67" i="27"/>
  <c r="TY67" i="27" s="1"/>
  <c r="NC67" i="27"/>
  <c r="NL67" i="27" s="1"/>
  <c r="SC67" i="27"/>
  <c r="SL67" i="27" s="1"/>
  <c r="OC67" i="27"/>
  <c r="OL67" i="27" s="1"/>
  <c r="VC67" i="27"/>
  <c r="VL67" i="27" s="1"/>
  <c r="GP67" i="27"/>
  <c r="GY67" i="27" s="1"/>
  <c r="EC67" i="27"/>
  <c r="EL67" i="27" s="1"/>
  <c r="KP67" i="27"/>
  <c r="KY67" i="27" s="1"/>
  <c r="PC67" i="27"/>
  <c r="PL67" i="27" s="1"/>
  <c r="RC67" i="27"/>
  <c r="RL67" i="27" s="1"/>
  <c r="UC67" i="27"/>
  <c r="UL67" i="27" s="1"/>
  <c r="ZC67" i="27"/>
  <c r="ZL67" i="27" s="1"/>
  <c r="LP67" i="27"/>
  <c r="LY67" i="27" s="1"/>
  <c r="XP67" i="27"/>
  <c r="XY67" i="27" s="1"/>
  <c r="ZP67" i="27"/>
  <c r="ZY67" i="27" s="1"/>
  <c r="AEN73" i="27"/>
  <c r="AEP73" i="27"/>
  <c r="AEP71" i="27"/>
  <c r="P67" i="27"/>
  <c r="Y67" i="27" s="1"/>
  <c r="QP74" i="27"/>
  <c r="QY74" i="27" s="1"/>
  <c r="RC74" i="27"/>
  <c r="RL74" i="27" s="1"/>
  <c r="RP74" i="27"/>
  <c r="RY74" i="27" s="1"/>
  <c r="SC74" i="27"/>
  <c r="SL74" i="27" s="1"/>
  <c r="AEC74" i="27"/>
  <c r="AEL74" i="27" s="1"/>
  <c r="ACC74" i="27"/>
  <c r="ACL74" i="27" s="1"/>
  <c r="AAL74" i="27"/>
  <c r="YC74" i="27"/>
  <c r="YL74" i="27" s="1"/>
  <c r="WC74" i="27"/>
  <c r="WL74" i="27" s="1"/>
  <c r="UC74" i="27"/>
  <c r="UL74" i="27" s="1"/>
  <c r="QC74" i="27"/>
  <c r="QL74" i="27" s="1"/>
  <c r="OC74" i="27"/>
  <c r="OL74" i="27" s="1"/>
  <c r="MC74" i="27"/>
  <c r="ML74" i="27" s="1"/>
  <c r="KC74" i="27"/>
  <c r="KL74" i="27" s="1"/>
  <c r="IC74" i="27"/>
  <c r="IL74" i="27" s="1"/>
  <c r="GC74" i="27"/>
  <c r="GL74" i="27" s="1"/>
  <c r="EC74" i="27"/>
  <c r="EL74" i="27" s="1"/>
  <c r="CC74" i="27"/>
  <c r="CL74" i="27" s="1"/>
  <c r="P74" i="27"/>
  <c r="Y74" i="27" s="1"/>
  <c r="D75" i="27"/>
  <c r="ADN74" i="27"/>
  <c r="ADP74" i="27" s="1"/>
  <c r="ADY74" i="27" s="1"/>
  <c r="ABY74" i="27"/>
  <c r="ZP74" i="27"/>
  <c r="ZY74" i="27" s="1"/>
  <c r="XP74" i="27"/>
  <c r="XY74" i="27" s="1"/>
  <c r="VP74" i="27"/>
  <c r="VY74" i="27" s="1"/>
  <c r="TP74" i="27"/>
  <c r="TY74" i="27" s="1"/>
  <c r="PP74" i="27"/>
  <c r="PY74" i="27" s="1"/>
  <c r="NP74" i="27"/>
  <c r="NY74" i="27" s="1"/>
  <c r="LP74" i="27"/>
  <c r="LY74" i="27" s="1"/>
  <c r="JP74" i="27"/>
  <c r="JY74" i="27" s="1"/>
  <c r="HP74" i="27"/>
  <c r="HY74" i="27" s="1"/>
  <c r="ABC74" i="27"/>
  <c r="ABL74" i="27" s="1"/>
  <c r="ZC74" i="27"/>
  <c r="ZL74" i="27" s="1"/>
  <c r="XC74" i="27"/>
  <c r="XL74" i="27" s="1"/>
  <c r="VC74" i="27"/>
  <c r="VL74" i="27" s="1"/>
  <c r="TC74" i="27"/>
  <c r="TL74" i="27" s="1"/>
  <c r="PC74" i="27"/>
  <c r="PL74" i="27" s="1"/>
  <c r="NC74" i="27"/>
  <c r="NL74" i="27" s="1"/>
  <c r="LC74" i="27"/>
  <c r="LL74" i="27" s="1"/>
  <c r="JC74" i="27"/>
  <c r="JL74" i="27" s="1"/>
  <c r="HC74" i="27"/>
  <c r="HL74" i="27" s="1"/>
  <c r="FC74" i="27"/>
  <c r="FL74" i="27" s="1"/>
  <c r="DC74" i="27"/>
  <c r="DL74" i="27" s="1"/>
  <c r="BC74" i="27"/>
  <c r="BL74" i="27" s="1"/>
  <c r="ACP74" i="27"/>
  <c r="ACY74" i="27" s="1"/>
  <c r="AAP74" i="27"/>
  <c r="AAY74" i="27" s="1"/>
  <c r="YP74" i="27"/>
  <c r="YY74" i="27" s="1"/>
  <c r="WP74" i="27"/>
  <c r="WY74" i="27" s="1"/>
  <c r="UP74" i="27"/>
  <c r="UY74" i="27" s="1"/>
  <c r="SP74" i="27"/>
  <c r="SY74" i="27" s="1"/>
  <c r="OP74" i="27"/>
  <c r="OY74" i="27" s="1"/>
  <c r="MP74" i="27"/>
  <c r="MY74" i="27" s="1"/>
  <c r="KP74" i="27"/>
  <c r="KY74" i="27" s="1"/>
  <c r="IP74" i="27"/>
  <c r="IY74" i="27" s="1"/>
  <c r="EP74" i="27"/>
  <c r="EY74" i="27" s="1"/>
  <c r="CP74" i="27"/>
  <c r="CY74" i="27" s="1"/>
  <c r="AP74" i="27"/>
  <c r="AY74" i="27" s="1"/>
  <c r="DP74" i="27"/>
  <c r="DY74" i="27" s="1"/>
  <c r="BP74" i="27"/>
  <c r="BY74" i="27" s="1"/>
  <c r="FP74" i="27"/>
  <c r="FY74" i="27" s="1"/>
  <c r="ADL74" i="27"/>
  <c r="GP74" i="27"/>
  <c r="GY74" i="27" s="1"/>
  <c r="FL67" i="27" l="1"/>
  <c r="AFA67" i="27"/>
  <c r="AEU71" i="27"/>
  <c r="AEU67" i="27" s="1"/>
  <c r="AEM67" i="27"/>
  <c r="AK73" i="27"/>
  <c r="AI73" i="27"/>
  <c r="AEO73" i="27"/>
  <c r="ADI73" i="27"/>
  <c r="ADK73" i="27"/>
  <c r="AK71" i="27"/>
  <c r="AI71" i="27"/>
  <c r="AI67" i="27" s="1"/>
  <c r="AEO71" i="27"/>
  <c r="AB67" i="27"/>
  <c r="AK67" i="27" s="1"/>
  <c r="ADH74" i="27"/>
  <c r="AEU73" i="27"/>
  <c r="GU74" i="27"/>
  <c r="GO74" i="27"/>
  <c r="AH74" i="27"/>
  <c r="AB74" i="27"/>
  <c r="AEM74" i="27"/>
  <c r="GX73" i="27"/>
  <c r="GV73" i="27"/>
  <c r="AEY71" i="27"/>
  <c r="AEY73" i="27"/>
  <c r="AEP67" i="27"/>
  <c r="AEP74" i="27"/>
  <c r="AEN74" i="27"/>
  <c r="QP75" i="27"/>
  <c r="QY75" i="27" s="1"/>
  <c r="RC75" i="27"/>
  <c r="RL75" i="27" s="1"/>
  <c r="RP75" i="27"/>
  <c r="RY75" i="27" s="1"/>
  <c r="SC75" i="27"/>
  <c r="SL75" i="27" s="1"/>
  <c r="AEC75" i="27"/>
  <c r="AEL75" i="27" s="1"/>
  <c r="ACC75" i="27"/>
  <c r="ACL75" i="27" s="1"/>
  <c r="AAL75" i="27"/>
  <c r="YC75" i="27"/>
  <c r="YL75" i="27" s="1"/>
  <c r="WC75" i="27"/>
  <c r="WL75" i="27" s="1"/>
  <c r="UC75" i="27"/>
  <c r="UL75" i="27" s="1"/>
  <c r="QC75" i="27"/>
  <c r="QL75" i="27" s="1"/>
  <c r="OC75" i="27"/>
  <c r="OL75" i="27" s="1"/>
  <c r="MC75" i="27"/>
  <c r="ML75" i="27" s="1"/>
  <c r="KC75" i="27"/>
  <c r="KL75" i="27" s="1"/>
  <c r="IC75" i="27"/>
  <c r="IL75" i="27" s="1"/>
  <c r="GC75" i="27"/>
  <c r="GL75" i="27" s="1"/>
  <c r="EC75" i="27"/>
  <c r="EL75" i="27" s="1"/>
  <c r="CC75" i="27"/>
  <c r="CL75" i="27" s="1"/>
  <c r="P75" i="27"/>
  <c r="Y75" i="27" s="1"/>
  <c r="D76" i="27"/>
  <c r="ADN75" i="27"/>
  <c r="ADP75" i="27" s="1"/>
  <c r="ADY75" i="27" s="1"/>
  <c r="ABY75" i="27"/>
  <c r="ZP75" i="27"/>
  <c r="ZY75" i="27" s="1"/>
  <c r="XP75" i="27"/>
  <c r="XY75" i="27" s="1"/>
  <c r="VP75" i="27"/>
  <c r="VY75" i="27" s="1"/>
  <c r="TP75" i="27"/>
  <c r="TY75" i="27" s="1"/>
  <c r="PP75" i="27"/>
  <c r="PY75" i="27" s="1"/>
  <c r="NP75" i="27"/>
  <c r="NY75" i="27" s="1"/>
  <c r="LP75" i="27"/>
  <c r="LY75" i="27" s="1"/>
  <c r="JP75" i="27"/>
  <c r="JY75" i="27" s="1"/>
  <c r="HP75" i="27"/>
  <c r="HY75" i="27" s="1"/>
  <c r="FP75" i="27"/>
  <c r="FY75" i="27" s="1"/>
  <c r="DP75" i="27"/>
  <c r="DY75" i="27" s="1"/>
  <c r="BP75" i="27"/>
  <c r="BY75" i="27" s="1"/>
  <c r="ABC75" i="27"/>
  <c r="ABL75" i="27" s="1"/>
  <c r="ZC75" i="27"/>
  <c r="ZL75" i="27" s="1"/>
  <c r="XC75" i="27"/>
  <c r="XL75" i="27" s="1"/>
  <c r="VC75" i="27"/>
  <c r="VL75" i="27" s="1"/>
  <c r="TC75" i="27"/>
  <c r="TL75" i="27" s="1"/>
  <c r="PC75" i="27"/>
  <c r="PL75" i="27" s="1"/>
  <c r="NC75" i="27"/>
  <c r="NL75" i="27" s="1"/>
  <c r="LC75" i="27"/>
  <c r="LL75" i="27" s="1"/>
  <c r="JC75" i="27"/>
  <c r="JL75" i="27" s="1"/>
  <c r="HC75" i="27"/>
  <c r="HL75" i="27" s="1"/>
  <c r="FC75" i="27"/>
  <c r="FL75" i="27" s="1"/>
  <c r="DC75" i="27"/>
  <c r="DL75" i="27" s="1"/>
  <c r="BC75" i="27"/>
  <c r="BL75" i="27" s="1"/>
  <c r="ACP75" i="27"/>
  <c r="ACY75" i="27" s="1"/>
  <c r="AAP75" i="27"/>
  <c r="AAY75" i="27" s="1"/>
  <c r="YP75" i="27"/>
  <c r="YY75" i="27" s="1"/>
  <c r="WP75" i="27"/>
  <c r="WY75" i="27" s="1"/>
  <c r="UP75" i="27"/>
  <c r="UY75" i="27" s="1"/>
  <c r="SP75" i="27"/>
  <c r="SY75" i="27" s="1"/>
  <c r="OP75" i="27"/>
  <c r="OY75" i="27" s="1"/>
  <c r="MP75" i="27"/>
  <c r="MY75" i="27" s="1"/>
  <c r="KP75" i="27"/>
  <c r="KY75" i="27" s="1"/>
  <c r="IP75" i="27"/>
  <c r="IY75" i="27" s="1"/>
  <c r="EP75" i="27"/>
  <c r="EY75" i="27" s="1"/>
  <c r="CP75" i="27"/>
  <c r="CY75" i="27" s="1"/>
  <c r="AP75" i="27"/>
  <c r="AY75" i="27" s="1"/>
  <c r="GP75" i="27"/>
  <c r="GY75" i="27" s="1"/>
  <c r="ADL75" i="27"/>
  <c r="AEU74" i="27" l="1"/>
  <c r="GV74" i="27"/>
  <c r="GX74" i="27"/>
  <c r="AH75" i="27"/>
  <c r="AB75" i="27"/>
  <c r="AEM75" i="27"/>
  <c r="ADH75" i="27"/>
  <c r="AEV73" i="27"/>
  <c r="AEX73" i="27"/>
  <c r="ADI74" i="27"/>
  <c r="ADK74" i="27"/>
  <c r="GU75" i="27"/>
  <c r="GO75" i="27"/>
  <c r="AI74" i="27"/>
  <c r="AK74" i="27"/>
  <c r="AEO74" i="27"/>
  <c r="AEV71" i="27"/>
  <c r="AEV67" i="27" s="1"/>
  <c r="AEX71" i="27"/>
  <c r="AEO67" i="27"/>
  <c r="AEY74" i="27"/>
  <c r="AEY67" i="27"/>
  <c r="AEP75" i="27"/>
  <c r="AEN75" i="27"/>
  <c r="QP76" i="27"/>
  <c r="QY76" i="27" s="1"/>
  <c r="RC76" i="27"/>
  <c r="RL76" i="27" s="1"/>
  <c r="RP76" i="27"/>
  <c r="RY76" i="27" s="1"/>
  <c r="SC76" i="27"/>
  <c r="SL76" i="27" s="1"/>
  <c r="AEC76" i="27"/>
  <c r="AEL76" i="27" s="1"/>
  <c r="ACC76" i="27"/>
  <c r="ACL76" i="27" s="1"/>
  <c r="AAL76" i="27"/>
  <c r="YC76" i="27"/>
  <c r="YL76" i="27" s="1"/>
  <c r="WC76" i="27"/>
  <c r="WL76" i="27" s="1"/>
  <c r="UC76" i="27"/>
  <c r="UL76" i="27" s="1"/>
  <c r="QC76" i="27"/>
  <c r="QL76" i="27" s="1"/>
  <c r="OC76" i="27"/>
  <c r="OL76" i="27" s="1"/>
  <c r="MC76" i="27"/>
  <c r="ML76" i="27" s="1"/>
  <c r="KC76" i="27"/>
  <c r="KL76" i="27" s="1"/>
  <c r="IC76" i="27"/>
  <c r="IL76" i="27" s="1"/>
  <c r="GC76" i="27"/>
  <c r="GL76" i="27" s="1"/>
  <c r="EC76" i="27"/>
  <c r="EL76" i="27" s="1"/>
  <c r="CC76" i="27"/>
  <c r="CL76" i="27" s="1"/>
  <c r="P76" i="27"/>
  <c r="Y76" i="27" s="1"/>
  <c r="D77" i="27"/>
  <c r="ADN76" i="27"/>
  <c r="ADP76" i="27" s="1"/>
  <c r="ADY76" i="27" s="1"/>
  <c r="ABY76" i="27"/>
  <c r="ZP76" i="27"/>
  <c r="ZY76" i="27" s="1"/>
  <c r="XP76" i="27"/>
  <c r="XY76" i="27" s="1"/>
  <c r="VP76" i="27"/>
  <c r="VY76" i="27" s="1"/>
  <c r="TP76" i="27"/>
  <c r="TY76" i="27" s="1"/>
  <c r="PP76" i="27"/>
  <c r="PY76" i="27" s="1"/>
  <c r="NP76" i="27"/>
  <c r="NY76" i="27" s="1"/>
  <c r="LP76" i="27"/>
  <c r="LY76" i="27" s="1"/>
  <c r="JP76" i="27"/>
  <c r="JY76" i="27" s="1"/>
  <c r="HP76" i="27"/>
  <c r="HY76" i="27" s="1"/>
  <c r="FP76" i="27"/>
  <c r="FY76" i="27" s="1"/>
  <c r="DP76" i="27"/>
  <c r="DY76" i="27" s="1"/>
  <c r="BP76" i="27"/>
  <c r="BY76" i="27" s="1"/>
  <c r="ABC76" i="27"/>
  <c r="ABL76" i="27" s="1"/>
  <c r="ZC76" i="27"/>
  <c r="ZL76" i="27" s="1"/>
  <c r="XC76" i="27"/>
  <c r="XL76" i="27" s="1"/>
  <c r="VC76" i="27"/>
  <c r="VL76" i="27" s="1"/>
  <c r="TC76" i="27"/>
  <c r="TL76" i="27" s="1"/>
  <c r="PC76" i="27"/>
  <c r="PL76" i="27" s="1"/>
  <c r="NC76" i="27"/>
  <c r="NL76" i="27" s="1"/>
  <c r="LC76" i="27"/>
  <c r="LL76" i="27" s="1"/>
  <c r="JC76" i="27"/>
  <c r="JL76" i="27" s="1"/>
  <c r="HC76" i="27"/>
  <c r="HL76" i="27" s="1"/>
  <c r="FC76" i="27"/>
  <c r="FL76" i="27" s="1"/>
  <c r="DC76" i="27"/>
  <c r="DL76" i="27" s="1"/>
  <c r="BC76" i="27"/>
  <c r="BL76" i="27" s="1"/>
  <c r="ACP76" i="27"/>
  <c r="ACY76" i="27" s="1"/>
  <c r="AAP76" i="27"/>
  <c r="AAY76" i="27" s="1"/>
  <c r="YP76" i="27"/>
  <c r="YY76" i="27" s="1"/>
  <c r="WP76" i="27"/>
  <c r="WY76" i="27" s="1"/>
  <c r="UP76" i="27"/>
  <c r="UY76" i="27" s="1"/>
  <c r="SP76" i="27"/>
  <c r="SY76" i="27" s="1"/>
  <c r="OP76" i="27"/>
  <c r="OY76" i="27" s="1"/>
  <c r="MP76" i="27"/>
  <c r="MY76" i="27" s="1"/>
  <c r="KP76" i="27"/>
  <c r="KY76" i="27" s="1"/>
  <c r="IP76" i="27"/>
  <c r="IY76" i="27" s="1"/>
  <c r="EP76" i="27"/>
  <c r="EY76" i="27" s="1"/>
  <c r="CP76" i="27"/>
  <c r="CY76" i="27" s="1"/>
  <c r="AP76" i="27"/>
  <c r="AY76" i="27" s="1"/>
  <c r="GP76" i="27"/>
  <c r="GY76" i="27" s="1"/>
  <c r="ADL76" i="27"/>
  <c r="AEU75" i="27" l="1"/>
  <c r="AH76" i="27"/>
  <c r="AB76" i="27"/>
  <c r="AEM76" i="27"/>
  <c r="AEV74" i="27"/>
  <c r="AEX74" i="27"/>
  <c r="GV75" i="27"/>
  <c r="GX75" i="27"/>
  <c r="ADK75" i="27"/>
  <c r="ADI75" i="27"/>
  <c r="ADH76" i="27"/>
  <c r="GU76" i="27"/>
  <c r="GO76" i="27"/>
  <c r="AEX67" i="27"/>
  <c r="AK75" i="27"/>
  <c r="AI75" i="27"/>
  <c r="AEO75" i="27"/>
  <c r="AEY75" i="27"/>
  <c r="AEP76" i="27"/>
  <c r="AEN76" i="27"/>
  <c r="QP77" i="27"/>
  <c r="QY77" i="27" s="1"/>
  <c r="RC77" i="27"/>
  <c r="RL77" i="27" s="1"/>
  <c r="RP77" i="27"/>
  <c r="RY77" i="27" s="1"/>
  <c r="SC77" i="27"/>
  <c r="SL77" i="27" s="1"/>
  <c r="AEC77" i="27"/>
  <c r="AEL77" i="27" s="1"/>
  <c r="ACC77" i="27"/>
  <c r="ACL77" i="27" s="1"/>
  <c r="AAL77" i="27"/>
  <c r="YC77" i="27"/>
  <c r="YL77" i="27" s="1"/>
  <c r="WC77" i="27"/>
  <c r="WL77" i="27" s="1"/>
  <c r="UC77" i="27"/>
  <c r="UL77" i="27" s="1"/>
  <c r="QC77" i="27"/>
  <c r="QL77" i="27" s="1"/>
  <c r="OC77" i="27"/>
  <c r="OL77" i="27" s="1"/>
  <c r="MC77" i="27"/>
  <c r="ML77" i="27" s="1"/>
  <c r="KC77" i="27"/>
  <c r="KL77" i="27" s="1"/>
  <c r="IC77" i="27"/>
  <c r="IL77" i="27" s="1"/>
  <c r="GC77" i="27"/>
  <c r="GL77" i="27" s="1"/>
  <c r="EC77" i="27"/>
  <c r="EL77" i="27" s="1"/>
  <c r="CC77" i="27"/>
  <c r="CL77" i="27" s="1"/>
  <c r="P77" i="27"/>
  <c r="Y77" i="27" s="1"/>
  <c r="D78" i="27"/>
  <c r="ADN77" i="27"/>
  <c r="ADP77" i="27" s="1"/>
  <c r="ADY77" i="27" s="1"/>
  <c r="ABY77" i="27"/>
  <c r="ZP77" i="27"/>
  <c r="ZY77" i="27" s="1"/>
  <c r="XP77" i="27"/>
  <c r="XY77" i="27" s="1"/>
  <c r="VP77" i="27"/>
  <c r="VY77" i="27" s="1"/>
  <c r="TP77" i="27"/>
  <c r="TY77" i="27" s="1"/>
  <c r="PP77" i="27"/>
  <c r="PY77" i="27" s="1"/>
  <c r="NP77" i="27"/>
  <c r="NY77" i="27" s="1"/>
  <c r="LP77" i="27"/>
  <c r="LY77" i="27" s="1"/>
  <c r="JP77" i="27"/>
  <c r="JY77" i="27" s="1"/>
  <c r="HP77" i="27"/>
  <c r="HY77" i="27" s="1"/>
  <c r="FP77" i="27"/>
  <c r="FY77" i="27" s="1"/>
  <c r="DP77" i="27"/>
  <c r="DY77" i="27" s="1"/>
  <c r="BP77" i="27"/>
  <c r="BY77" i="27" s="1"/>
  <c r="ABC77" i="27"/>
  <c r="ABL77" i="27" s="1"/>
  <c r="ZC77" i="27"/>
  <c r="ZL77" i="27" s="1"/>
  <c r="XC77" i="27"/>
  <c r="XL77" i="27" s="1"/>
  <c r="VC77" i="27"/>
  <c r="VL77" i="27" s="1"/>
  <c r="TC77" i="27"/>
  <c r="TL77" i="27" s="1"/>
  <c r="PC77" i="27"/>
  <c r="PL77" i="27" s="1"/>
  <c r="NC77" i="27"/>
  <c r="NL77" i="27" s="1"/>
  <c r="LC77" i="27"/>
  <c r="LL77" i="27" s="1"/>
  <c r="JC77" i="27"/>
  <c r="JL77" i="27" s="1"/>
  <c r="HC77" i="27"/>
  <c r="HL77" i="27" s="1"/>
  <c r="FC77" i="27"/>
  <c r="FL77" i="27" s="1"/>
  <c r="DC77" i="27"/>
  <c r="DL77" i="27" s="1"/>
  <c r="BC77" i="27"/>
  <c r="BL77" i="27" s="1"/>
  <c r="ACP77" i="27"/>
  <c r="ACY77" i="27" s="1"/>
  <c r="AAP77" i="27"/>
  <c r="AAY77" i="27" s="1"/>
  <c r="YP77" i="27"/>
  <c r="YY77" i="27" s="1"/>
  <c r="WP77" i="27"/>
  <c r="WY77" i="27" s="1"/>
  <c r="UP77" i="27"/>
  <c r="UY77" i="27" s="1"/>
  <c r="SP77" i="27"/>
  <c r="SY77" i="27" s="1"/>
  <c r="OP77" i="27"/>
  <c r="OY77" i="27" s="1"/>
  <c r="MP77" i="27"/>
  <c r="MY77" i="27" s="1"/>
  <c r="KP77" i="27"/>
  <c r="KY77" i="27" s="1"/>
  <c r="IP77" i="27"/>
  <c r="IY77" i="27" s="1"/>
  <c r="EP77" i="27"/>
  <c r="EY77" i="27" s="1"/>
  <c r="CP77" i="27"/>
  <c r="CY77" i="27" s="1"/>
  <c r="AP77" i="27"/>
  <c r="AY77" i="27" s="1"/>
  <c r="ADL77" i="27"/>
  <c r="GP77" i="27"/>
  <c r="GY77" i="27" s="1"/>
  <c r="AEU76" i="27" l="1"/>
  <c r="ADH77" i="27"/>
  <c r="GU77" i="27"/>
  <c r="GO77" i="27"/>
  <c r="ADK76" i="27"/>
  <c r="ADI76" i="27"/>
  <c r="AK76" i="27"/>
  <c r="AI76" i="27"/>
  <c r="AEO76" i="27"/>
  <c r="AH77" i="27"/>
  <c r="AB77" i="27"/>
  <c r="AEM77" i="27"/>
  <c r="GV76" i="27"/>
  <c r="GX76" i="27"/>
  <c r="AEV75" i="27"/>
  <c r="AEX75" i="27"/>
  <c r="AEY76" i="27"/>
  <c r="AFA76" i="27"/>
  <c r="AEP77" i="27"/>
  <c r="AEN77" i="27"/>
  <c r="QP78" i="27"/>
  <c r="QY78" i="27" s="1"/>
  <c r="RC78" i="27"/>
  <c r="RL78" i="27" s="1"/>
  <c r="RP78" i="27"/>
  <c r="RY78" i="27" s="1"/>
  <c r="SC78" i="27"/>
  <c r="SL78" i="27" s="1"/>
  <c r="AEC78" i="27"/>
  <c r="AEL78" i="27" s="1"/>
  <c r="ACC78" i="27"/>
  <c r="ACL78" i="27" s="1"/>
  <c r="AAL78" i="27"/>
  <c r="YC78" i="27"/>
  <c r="YL78" i="27" s="1"/>
  <c r="WC78" i="27"/>
  <c r="WL78" i="27" s="1"/>
  <c r="UC78" i="27"/>
  <c r="UL78" i="27" s="1"/>
  <c r="QC78" i="27"/>
  <c r="QL78" i="27" s="1"/>
  <c r="OC78" i="27"/>
  <c r="OL78" i="27" s="1"/>
  <c r="MC78" i="27"/>
  <c r="ML78" i="27" s="1"/>
  <c r="KC78" i="27"/>
  <c r="KL78" i="27" s="1"/>
  <c r="IC78" i="27"/>
  <c r="IL78" i="27" s="1"/>
  <c r="GC78" i="27"/>
  <c r="GL78" i="27" s="1"/>
  <c r="EC78" i="27"/>
  <c r="EL78" i="27" s="1"/>
  <c r="CC78" i="27"/>
  <c r="CL78" i="27" s="1"/>
  <c r="P78" i="27"/>
  <c r="Y78" i="27" s="1"/>
  <c r="D79" i="27"/>
  <c r="ADN78" i="27"/>
  <c r="ADP78" i="27" s="1"/>
  <c r="ADY78" i="27" s="1"/>
  <c r="ABY78" i="27"/>
  <c r="ZP78" i="27"/>
  <c r="ZY78" i="27" s="1"/>
  <c r="XP78" i="27"/>
  <c r="XY78" i="27" s="1"/>
  <c r="VP78" i="27"/>
  <c r="VY78" i="27" s="1"/>
  <c r="TP78" i="27"/>
  <c r="TY78" i="27" s="1"/>
  <c r="PP78" i="27"/>
  <c r="PY78" i="27" s="1"/>
  <c r="NP78" i="27"/>
  <c r="NY78" i="27" s="1"/>
  <c r="LP78" i="27"/>
  <c r="LY78" i="27" s="1"/>
  <c r="JP78" i="27"/>
  <c r="JY78" i="27" s="1"/>
  <c r="HP78" i="27"/>
  <c r="HY78" i="27" s="1"/>
  <c r="FP78" i="27"/>
  <c r="FY78" i="27" s="1"/>
  <c r="DP78" i="27"/>
  <c r="DY78" i="27" s="1"/>
  <c r="BP78" i="27"/>
  <c r="BY78" i="27" s="1"/>
  <c r="ABC78" i="27"/>
  <c r="ABL78" i="27" s="1"/>
  <c r="ZC78" i="27"/>
  <c r="ZL78" i="27" s="1"/>
  <c r="XC78" i="27"/>
  <c r="XL78" i="27" s="1"/>
  <c r="VC78" i="27"/>
  <c r="VL78" i="27" s="1"/>
  <c r="TC78" i="27"/>
  <c r="TL78" i="27" s="1"/>
  <c r="PC78" i="27"/>
  <c r="PL78" i="27" s="1"/>
  <c r="NC78" i="27"/>
  <c r="NL78" i="27" s="1"/>
  <c r="LC78" i="27"/>
  <c r="LL78" i="27" s="1"/>
  <c r="JC78" i="27"/>
  <c r="JL78" i="27" s="1"/>
  <c r="HC78" i="27"/>
  <c r="HL78" i="27" s="1"/>
  <c r="FC78" i="27"/>
  <c r="DC78" i="27"/>
  <c r="DL78" i="27" s="1"/>
  <c r="BC78" i="27"/>
  <c r="BL78" i="27" s="1"/>
  <c r="ACP78" i="27"/>
  <c r="ACY78" i="27" s="1"/>
  <c r="AAP78" i="27"/>
  <c r="AAY78" i="27" s="1"/>
  <c r="YP78" i="27"/>
  <c r="YY78" i="27" s="1"/>
  <c r="WP78" i="27"/>
  <c r="WY78" i="27" s="1"/>
  <c r="UP78" i="27"/>
  <c r="UY78" i="27" s="1"/>
  <c r="SP78" i="27"/>
  <c r="SY78" i="27" s="1"/>
  <c r="OP78" i="27"/>
  <c r="OY78" i="27" s="1"/>
  <c r="MP78" i="27"/>
  <c r="MY78" i="27" s="1"/>
  <c r="KP78" i="27"/>
  <c r="KY78" i="27" s="1"/>
  <c r="IP78" i="27"/>
  <c r="IY78" i="27" s="1"/>
  <c r="EP78" i="27"/>
  <c r="EY78" i="27" s="1"/>
  <c r="CP78" i="27"/>
  <c r="CY78" i="27" s="1"/>
  <c r="AP78" i="27"/>
  <c r="AY78" i="27" s="1"/>
  <c r="ADL78" i="27"/>
  <c r="GP78" i="27"/>
  <c r="GY78" i="27" s="1"/>
  <c r="FL78" i="27" l="1"/>
  <c r="AFA78" i="27"/>
  <c r="GU78" i="27"/>
  <c r="GO78" i="27"/>
  <c r="AH78" i="27"/>
  <c r="AB78" i="27"/>
  <c r="AEM78" i="27"/>
  <c r="GX77" i="27"/>
  <c r="GV77" i="27"/>
  <c r="AI77" i="27"/>
  <c r="AK77" i="27"/>
  <c r="AEO77" i="27"/>
  <c r="ADH78" i="27"/>
  <c r="AEU77" i="27"/>
  <c r="AEV76" i="27"/>
  <c r="AEZ76" i="27"/>
  <c r="AEX76" i="27"/>
  <c r="ADK77" i="27"/>
  <c r="ADI77" i="27"/>
  <c r="AEY77" i="27"/>
  <c r="AFA77" i="27"/>
  <c r="AEP78" i="27"/>
  <c r="AEN78" i="27"/>
  <c r="QP79" i="27"/>
  <c r="QY79" i="27" s="1"/>
  <c r="RC79" i="27"/>
  <c r="RL79" i="27" s="1"/>
  <c r="RP79" i="27"/>
  <c r="RY79" i="27" s="1"/>
  <c r="SC79" i="27"/>
  <c r="SL79" i="27" s="1"/>
  <c r="AEC79" i="27"/>
  <c r="AEL79" i="27" s="1"/>
  <c r="ACC79" i="27"/>
  <c r="ACL79" i="27" s="1"/>
  <c r="AAL79" i="27"/>
  <c r="YC79" i="27"/>
  <c r="YL79" i="27" s="1"/>
  <c r="WC79" i="27"/>
  <c r="WL79" i="27" s="1"/>
  <c r="UC79" i="27"/>
  <c r="UL79" i="27" s="1"/>
  <c r="QC79" i="27"/>
  <c r="QL79" i="27" s="1"/>
  <c r="OC79" i="27"/>
  <c r="OL79" i="27" s="1"/>
  <c r="MC79" i="27"/>
  <c r="ML79" i="27" s="1"/>
  <c r="KC79" i="27"/>
  <c r="KL79" i="27" s="1"/>
  <c r="IC79" i="27"/>
  <c r="IL79" i="27" s="1"/>
  <c r="GC79" i="27"/>
  <c r="GL79" i="27" s="1"/>
  <c r="EC79" i="27"/>
  <c r="EL79" i="27" s="1"/>
  <c r="CC79" i="27"/>
  <c r="CL79" i="27" s="1"/>
  <c r="P79" i="27"/>
  <c r="Y79" i="27" s="1"/>
  <c r="D80" i="27"/>
  <c r="ADN79" i="27"/>
  <c r="ADP79" i="27" s="1"/>
  <c r="ADY79" i="27" s="1"/>
  <c r="ABY79" i="27"/>
  <c r="ZP79" i="27"/>
  <c r="ZY79" i="27" s="1"/>
  <c r="XP79" i="27"/>
  <c r="XY79" i="27" s="1"/>
  <c r="VP79" i="27"/>
  <c r="VY79" i="27" s="1"/>
  <c r="TP79" i="27"/>
  <c r="TY79" i="27" s="1"/>
  <c r="PP79" i="27"/>
  <c r="PY79" i="27" s="1"/>
  <c r="NP79" i="27"/>
  <c r="NY79" i="27" s="1"/>
  <c r="LP79" i="27"/>
  <c r="LY79" i="27" s="1"/>
  <c r="JP79" i="27"/>
  <c r="JY79" i="27" s="1"/>
  <c r="HP79" i="27"/>
  <c r="HY79" i="27" s="1"/>
  <c r="FP79" i="27"/>
  <c r="FY79" i="27" s="1"/>
  <c r="DP79" i="27"/>
  <c r="DY79" i="27" s="1"/>
  <c r="BP79" i="27"/>
  <c r="BY79" i="27" s="1"/>
  <c r="ABC79" i="27"/>
  <c r="ABL79" i="27" s="1"/>
  <c r="ZC79" i="27"/>
  <c r="ZL79" i="27" s="1"/>
  <c r="XC79" i="27"/>
  <c r="XL79" i="27" s="1"/>
  <c r="VC79" i="27"/>
  <c r="VL79" i="27" s="1"/>
  <c r="TC79" i="27"/>
  <c r="TL79" i="27" s="1"/>
  <c r="PC79" i="27"/>
  <c r="PL79" i="27" s="1"/>
  <c r="NC79" i="27"/>
  <c r="NL79" i="27" s="1"/>
  <c r="LC79" i="27"/>
  <c r="LL79" i="27" s="1"/>
  <c r="JC79" i="27"/>
  <c r="JL79" i="27" s="1"/>
  <c r="HC79" i="27"/>
  <c r="HL79" i="27" s="1"/>
  <c r="FC79" i="27"/>
  <c r="FL79" i="27" s="1"/>
  <c r="DC79" i="27"/>
  <c r="DL79" i="27" s="1"/>
  <c r="BC79" i="27"/>
  <c r="BL79" i="27" s="1"/>
  <c r="ACP79" i="27"/>
  <c r="ACY79" i="27" s="1"/>
  <c r="AAP79" i="27"/>
  <c r="AAY79" i="27" s="1"/>
  <c r="YP79" i="27"/>
  <c r="YY79" i="27" s="1"/>
  <c r="WP79" i="27"/>
  <c r="WY79" i="27" s="1"/>
  <c r="UP79" i="27"/>
  <c r="UY79" i="27" s="1"/>
  <c r="SP79" i="27"/>
  <c r="SY79" i="27" s="1"/>
  <c r="OP79" i="27"/>
  <c r="OY79" i="27" s="1"/>
  <c r="MP79" i="27"/>
  <c r="MY79" i="27" s="1"/>
  <c r="KP79" i="27"/>
  <c r="KY79" i="27" s="1"/>
  <c r="IP79" i="27"/>
  <c r="IY79" i="27" s="1"/>
  <c r="EP79" i="27"/>
  <c r="EY79" i="27" s="1"/>
  <c r="CP79" i="27"/>
  <c r="CY79" i="27" s="1"/>
  <c r="AP79" i="27"/>
  <c r="AY79" i="27" s="1"/>
  <c r="ADL79" i="27"/>
  <c r="GP79" i="27"/>
  <c r="GY79" i="27" s="1"/>
  <c r="AEU78" i="27" l="1"/>
  <c r="ADH79" i="27"/>
  <c r="AH79" i="27"/>
  <c r="AB79" i="27"/>
  <c r="AEM79" i="27"/>
  <c r="ADK78" i="27"/>
  <c r="ADI78" i="27"/>
  <c r="AEV77" i="27"/>
  <c r="AEZ77" i="27"/>
  <c r="AEX77" i="27"/>
  <c r="AI78" i="27"/>
  <c r="AK78" i="27"/>
  <c r="AEO78" i="27"/>
  <c r="GX78" i="27"/>
  <c r="GV78" i="27"/>
  <c r="GU79" i="27"/>
  <c r="GO79" i="27"/>
  <c r="AEY78" i="27"/>
  <c r="AEP79" i="27"/>
  <c r="AEN79" i="27"/>
  <c r="QP80" i="27"/>
  <c r="QY80" i="27" s="1"/>
  <c r="RC80" i="27"/>
  <c r="RL80" i="27" s="1"/>
  <c r="RP80" i="27"/>
  <c r="RY80" i="27" s="1"/>
  <c r="SC80" i="27"/>
  <c r="SL80" i="27" s="1"/>
  <c r="AEC80" i="27"/>
  <c r="AEL80" i="27" s="1"/>
  <c r="ACC80" i="27"/>
  <c r="ACL80" i="27" s="1"/>
  <c r="AAL80" i="27"/>
  <c r="YC80" i="27"/>
  <c r="YL80" i="27" s="1"/>
  <c r="WC80" i="27"/>
  <c r="WL80" i="27" s="1"/>
  <c r="UC80" i="27"/>
  <c r="UL80" i="27" s="1"/>
  <c r="QC80" i="27"/>
  <c r="QL80" i="27" s="1"/>
  <c r="OC80" i="27"/>
  <c r="OL80" i="27" s="1"/>
  <c r="MC80" i="27"/>
  <c r="ML80" i="27" s="1"/>
  <c r="KC80" i="27"/>
  <c r="KL80" i="27" s="1"/>
  <c r="IC80" i="27"/>
  <c r="IL80" i="27" s="1"/>
  <c r="GC80" i="27"/>
  <c r="GL80" i="27" s="1"/>
  <c r="EC80" i="27"/>
  <c r="EL80" i="27" s="1"/>
  <c r="CC80" i="27"/>
  <c r="CL80" i="27" s="1"/>
  <c r="P80" i="27"/>
  <c r="Y80" i="27" s="1"/>
  <c r="D81" i="27"/>
  <c r="ADN80" i="27"/>
  <c r="ADP80" i="27" s="1"/>
  <c r="ADY80" i="27" s="1"/>
  <c r="ABY80" i="27"/>
  <c r="ZP80" i="27"/>
  <c r="ZY80" i="27" s="1"/>
  <c r="XP80" i="27"/>
  <c r="XY80" i="27" s="1"/>
  <c r="VP80" i="27"/>
  <c r="VY80" i="27" s="1"/>
  <c r="TP80" i="27"/>
  <c r="TY80" i="27" s="1"/>
  <c r="PP80" i="27"/>
  <c r="PY80" i="27" s="1"/>
  <c r="NP80" i="27"/>
  <c r="NY80" i="27" s="1"/>
  <c r="LP80" i="27"/>
  <c r="LY80" i="27" s="1"/>
  <c r="JP80" i="27"/>
  <c r="JY80" i="27" s="1"/>
  <c r="HP80" i="27"/>
  <c r="HY80" i="27" s="1"/>
  <c r="FP80" i="27"/>
  <c r="FY80" i="27" s="1"/>
  <c r="DP80" i="27"/>
  <c r="DY80" i="27" s="1"/>
  <c r="BP80" i="27"/>
  <c r="BY80" i="27" s="1"/>
  <c r="ABC80" i="27"/>
  <c r="ABL80" i="27" s="1"/>
  <c r="ZC80" i="27"/>
  <c r="ZL80" i="27" s="1"/>
  <c r="XC80" i="27"/>
  <c r="XL80" i="27" s="1"/>
  <c r="VC80" i="27"/>
  <c r="VL80" i="27" s="1"/>
  <c r="TC80" i="27"/>
  <c r="TL80" i="27" s="1"/>
  <c r="PC80" i="27"/>
  <c r="PL80" i="27" s="1"/>
  <c r="NC80" i="27"/>
  <c r="NL80" i="27" s="1"/>
  <c r="LC80" i="27"/>
  <c r="LL80" i="27" s="1"/>
  <c r="JC80" i="27"/>
  <c r="JL80" i="27" s="1"/>
  <c r="HC80" i="27"/>
  <c r="HL80" i="27" s="1"/>
  <c r="FC80" i="27"/>
  <c r="FL80" i="27" s="1"/>
  <c r="DC80" i="27"/>
  <c r="DL80" i="27" s="1"/>
  <c r="BC80" i="27"/>
  <c r="BL80" i="27" s="1"/>
  <c r="ACP80" i="27"/>
  <c r="ACY80" i="27" s="1"/>
  <c r="AAP80" i="27"/>
  <c r="AAY80" i="27" s="1"/>
  <c r="YP80" i="27"/>
  <c r="YY80" i="27" s="1"/>
  <c r="WP80" i="27"/>
  <c r="WY80" i="27" s="1"/>
  <c r="UP80" i="27"/>
  <c r="UY80" i="27" s="1"/>
  <c r="SP80" i="27"/>
  <c r="SY80" i="27" s="1"/>
  <c r="OP80" i="27"/>
  <c r="OY80" i="27" s="1"/>
  <c r="MP80" i="27"/>
  <c r="MY80" i="27" s="1"/>
  <c r="KP80" i="27"/>
  <c r="KY80" i="27" s="1"/>
  <c r="IP80" i="27"/>
  <c r="IY80" i="27" s="1"/>
  <c r="EP80" i="27"/>
  <c r="EY80" i="27" s="1"/>
  <c r="CP80" i="27"/>
  <c r="CY80" i="27" s="1"/>
  <c r="AP80" i="27"/>
  <c r="AY80" i="27" s="1"/>
  <c r="ADL80" i="27"/>
  <c r="GP80" i="27"/>
  <c r="GY80" i="27" s="1"/>
  <c r="AEU79" i="27" l="1"/>
  <c r="ADH80" i="27"/>
  <c r="AK79" i="27"/>
  <c r="AI79" i="27"/>
  <c r="AEO79" i="27"/>
  <c r="GU80" i="27"/>
  <c r="GO80" i="27"/>
  <c r="GV79" i="27"/>
  <c r="GX79" i="27"/>
  <c r="AEV78" i="27"/>
  <c r="AEX78" i="27"/>
  <c r="AH80" i="27"/>
  <c r="AB80" i="27"/>
  <c r="AEM80" i="27"/>
  <c r="AEU80" i="27" s="1"/>
  <c r="ADI79" i="27"/>
  <c r="ADK79" i="27"/>
  <c r="AEY79" i="27"/>
  <c r="AFA79" i="27"/>
  <c r="AEP80" i="27"/>
  <c r="AEN80" i="27"/>
  <c r="QP81" i="27"/>
  <c r="QY81" i="27" s="1"/>
  <c r="RC81" i="27"/>
  <c r="RL81" i="27" s="1"/>
  <c r="RP81" i="27"/>
  <c r="RY81" i="27" s="1"/>
  <c r="SC81" i="27"/>
  <c r="SL81" i="27" s="1"/>
  <c r="AEC81" i="27"/>
  <c r="AEL81" i="27" s="1"/>
  <c r="ACC81" i="27"/>
  <c r="ACL81" i="27" s="1"/>
  <c r="AAL81" i="27"/>
  <c r="YC81" i="27"/>
  <c r="YL81" i="27" s="1"/>
  <c r="WC81" i="27"/>
  <c r="WL81" i="27" s="1"/>
  <c r="UC81" i="27"/>
  <c r="UL81" i="27" s="1"/>
  <c r="QC81" i="27"/>
  <c r="QL81" i="27" s="1"/>
  <c r="OC81" i="27"/>
  <c r="OL81" i="27" s="1"/>
  <c r="MC81" i="27"/>
  <c r="ML81" i="27" s="1"/>
  <c r="KC81" i="27"/>
  <c r="KL81" i="27" s="1"/>
  <c r="IC81" i="27"/>
  <c r="IL81" i="27" s="1"/>
  <c r="GC81" i="27"/>
  <c r="GL81" i="27" s="1"/>
  <c r="EC81" i="27"/>
  <c r="EL81" i="27" s="1"/>
  <c r="CC81" i="27"/>
  <c r="CL81" i="27" s="1"/>
  <c r="P81" i="27"/>
  <c r="Y81" i="27" s="1"/>
  <c r="D82" i="27"/>
  <c r="ADN81" i="27"/>
  <c r="ADP81" i="27" s="1"/>
  <c r="ADY81" i="27" s="1"/>
  <c r="ABY81" i="27"/>
  <c r="ZP81" i="27"/>
  <c r="ZY81" i="27" s="1"/>
  <c r="XP81" i="27"/>
  <c r="XY81" i="27" s="1"/>
  <c r="VP81" i="27"/>
  <c r="VY81" i="27" s="1"/>
  <c r="TP81" i="27"/>
  <c r="TY81" i="27" s="1"/>
  <c r="PP81" i="27"/>
  <c r="PY81" i="27" s="1"/>
  <c r="NP81" i="27"/>
  <c r="NY81" i="27" s="1"/>
  <c r="LP81" i="27"/>
  <c r="LY81" i="27" s="1"/>
  <c r="JP81" i="27"/>
  <c r="JY81" i="27" s="1"/>
  <c r="HP81" i="27"/>
  <c r="HY81" i="27" s="1"/>
  <c r="FP81" i="27"/>
  <c r="FY81" i="27" s="1"/>
  <c r="DP81" i="27"/>
  <c r="DY81" i="27" s="1"/>
  <c r="BP81" i="27"/>
  <c r="BY81" i="27" s="1"/>
  <c r="ABC81" i="27"/>
  <c r="ABL81" i="27" s="1"/>
  <c r="ZC81" i="27"/>
  <c r="ZL81" i="27" s="1"/>
  <c r="XC81" i="27"/>
  <c r="XL81" i="27" s="1"/>
  <c r="VC81" i="27"/>
  <c r="VL81" i="27" s="1"/>
  <c r="TC81" i="27"/>
  <c r="TL81" i="27" s="1"/>
  <c r="PC81" i="27"/>
  <c r="PL81" i="27" s="1"/>
  <c r="NC81" i="27"/>
  <c r="NL81" i="27" s="1"/>
  <c r="LC81" i="27"/>
  <c r="LL81" i="27" s="1"/>
  <c r="JC81" i="27"/>
  <c r="JL81" i="27" s="1"/>
  <c r="HC81" i="27"/>
  <c r="HL81" i="27" s="1"/>
  <c r="FC81" i="27"/>
  <c r="FL81" i="27" s="1"/>
  <c r="DC81" i="27"/>
  <c r="DL81" i="27" s="1"/>
  <c r="BC81" i="27"/>
  <c r="BL81" i="27" s="1"/>
  <c r="ACP81" i="27"/>
  <c r="ACY81" i="27" s="1"/>
  <c r="AAP81" i="27"/>
  <c r="AAY81" i="27" s="1"/>
  <c r="YP81" i="27"/>
  <c r="YY81" i="27" s="1"/>
  <c r="WP81" i="27"/>
  <c r="WY81" i="27" s="1"/>
  <c r="UP81" i="27"/>
  <c r="UY81" i="27" s="1"/>
  <c r="SP81" i="27"/>
  <c r="SY81" i="27" s="1"/>
  <c r="OP81" i="27"/>
  <c r="OY81" i="27" s="1"/>
  <c r="MP81" i="27"/>
  <c r="MY81" i="27" s="1"/>
  <c r="KP81" i="27"/>
  <c r="KY81" i="27" s="1"/>
  <c r="IP81" i="27"/>
  <c r="IY81" i="27" s="1"/>
  <c r="EP81" i="27"/>
  <c r="EY81" i="27" s="1"/>
  <c r="CP81" i="27"/>
  <c r="CY81" i="27" s="1"/>
  <c r="AP81" i="27"/>
  <c r="AY81" i="27" s="1"/>
  <c r="ADL81" i="27"/>
  <c r="GP81" i="27"/>
  <c r="GY81" i="27" s="1"/>
  <c r="AH81" i="27" l="1"/>
  <c r="AB81" i="27"/>
  <c r="AEM81" i="27"/>
  <c r="AEU81" i="27" s="1"/>
  <c r="AEV79" i="27"/>
  <c r="AEX79" i="27"/>
  <c r="AEZ79" i="27"/>
  <c r="ADI80" i="27"/>
  <c r="ADK80" i="27"/>
  <c r="AK80" i="27"/>
  <c r="AI80" i="27"/>
  <c r="AEO80" i="27"/>
  <c r="GV80" i="27"/>
  <c r="GX80" i="27"/>
  <c r="GU81" i="27"/>
  <c r="GO81" i="27"/>
  <c r="ADH81" i="27"/>
  <c r="AEY80" i="27"/>
  <c r="AFA80" i="27"/>
  <c r="AEP81" i="27"/>
  <c r="AEN81" i="27"/>
  <c r="QP82" i="27"/>
  <c r="QY82" i="27" s="1"/>
  <c r="SC82" i="27"/>
  <c r="SL82" i="27" s="1"/>
  <c r="RC82" i="27"/>
  <c r="RL82" i="27" s="1"/>
  <c r="RP82" i="27"/>
  <c r="RY82" i="27" s="1"/>
  <c r="AEC82" i="27"/>
  <c r="AEL82" i="27" s="1"/>
  <c r="ACC82" i="27"/>
  <c r="ACL82" i="27" s="1"/>
  <c r="AAL82" i="27"/>
  <c r="YC82" i="27"/>
  <c r="YL82" i="27" s="1"/>
  <c r="WC82" i="27"/>
  <c r="WL82" i="27" s="1"/>
  <c r="UC82" i="27"/>
  <c r="UL82" i="27" s="1"/>
  <c r="QC82" i="27"/>
  <c r="QL82" i="27" s="1"/>
  <c r="OC82" i="27"/>
  <c r="OL82" i="27" s="1"/>
  <c r="MC82" i="27"/>
  <c r="ML82" i="27" s="1"/>
  <c r="KC82" i="27"/>
  <c r="KL82" i="27" s="1"/>
  <c r="IC82" i="27"/>
  <c r="IL82" i="27" s="1"/>
  <c r="GC82" i="27"/>
  <c r="GL82" i="27" s="1"/>
  <c r="EC82" i="27"/>
  <c r="EL82" i="27" s="1"/>
  <c r="CC82" i="27"/>
  <c r="CL82" i="27" s="1"/>
  <c r="P82" i="27"/>
  <c r="Y82" i="27" s="1"/>
  <c r="D83" i="27"/>
  <c r="ADN82" i="27"/>
  <c r="ADP82" i="27" s="1"/>
  <c r="ADY82" i="27" s="1"/>
  <c r="ABY82" i="27"/>
  <c r="ZP82" i="27"/>
  <c r="ZY82" i="27" s="1"/>
  <c r="XP82" i="27"/>
  <c r="XY82" i="27" s="1"/>
  <c r="VP82" i="27"/>
  <c r="VY82" i="27" s="1"/>
  <c r="TP82" i="27"/>
  <c r="TY82" i="27" s="1"/>
  <c r="PP82" i="27"/>
  <c r="PY82" i="27" s="1"/>
  <c r="NP82" i="27"/>
  <c r="NY82" i="27" s="1"/>
  <c r="LP82" i="27"/>
  <c r="LY82" i="27" s="1"/>
  <c r="JP82" i="27"/>
  <c r="JY82" i="27" s="1"/>
  <c r="HP82" i="27"/>
  <c r="HY82" i="27" s="1"/>
  <c r="FP82" i="27"/>
  <c r="FY82" i="27" s="1"/>
  <c r="DP82" i="27"/>
  <c r="DY82" i="27" s="1"/>
  <c r="BP82" i="27"/>
  <c r="BY82" i="27" s="1"/>
  <c r="ABC82" i="27"/>
  <c r="ABL82" i="27" s="1"/>
  <c r="ZC82" i="27"/>
  <c r="ZL82" i="27" s="1"/>
  <c r="XC82" i="27"/>
  <c r="XL82" i="27" s="1"/>
  <c r="VC82" i="27"/>
  <c r="VL82" i="27" s="1"/>
  <c r="TC82" i="27"/>
  <c r="TL82" i="27" s="1"/>
  <c r="PC82" i="27"/>
  <c r="PL82" i="27" s="1"/>
  <c r="NC82" i="27"/>
  <c r="NL82" i="27" s="1"/>
  <c r="LC82" i="27"/>
  <c r="LL82" i="27" s="1"/>
  <c r="JC82" i="27"/>
  <c r="JL82" i="27" s="1"/>
  <c r="HC82" i="27"/>
  <c r="HL82" i="27" s="1"/>
  <c r="FC82" i="27"/>
  <c r="FL82" i="27" s="1"/>
  <c r="DC82" i="27"/>
  <c r="DL82" i="27" s="1"/>
  <c r="BC82" i="27"/>
  <c r="BL82" i="27" s="1"/>
  <c r="ACP82" i="27"/>
  <c r="ACY82" i="27" s="1"/>
  <c r="AAP82" i="27"/>
  <c r="AAY82" i="27" s="1"/>
  <c r="YP82" i="27"/>
  <c r="YY82" i="27" s="1"/>
  <c r="WP82" i="27"/>
  <c r="WY82" i="27" s="1"/>
  <c r="UP82" i="27"/>
  <c r="UY82" i="27" s="1"/>
  <c r="SP82" i="27"/>
  <c r="SY82" i="27" s="1"/>
  <c r="OP82" i="27"/>
  <c r="OY82" i="27" s="1"/>
  <c r="MP82" i="27"/>
  <c r="MY82" i="27" s="1"/>
  <c r="KP82" i="27"/>
  <c r="KY82" i="27" s="1"/>
  <c r="IP82" i="27"/>
  <c r="IY82" i="27" s="1"/>
  <c r="EP82" i="27"/>
  <c r="EY82" i="27" s="1"/>
  <c r="CP82" i="27"/>
  <c r="CY82" i="27" s="1"/>
  <c r="AP82" i="27"/>
  <c r="AY82" i="27" s="1"/>
  <c r="ADL82" i="27"/>
  <c r="GP82" i="27"/>
  <c r="GY82" i="27" s="1"/>
  <c r="AH82" i="27" l="1"/>
  <c r="AB82" i="27"/>
  <c r="AEM82" i="27"/>
  <c r="AEU82" i="27" s="1"/>
  <c r="GV81" i="27"/>
  <c r="GX81" i="27"/>
  <c r="AEV80" i="27"/>
  <c r="AEX80" i="27"/>
  <c r="AEZ80" i="27"/>
  <c r="ADH82" i="27"/>
  <c r="AK81" i="27"/>
  <c r="AI81" i="27"/>
  <c r="AEO81" i="27"/>
  <c r="GU82" i="27"/>
  <c r="GO82" i="27"/>
  <c r="ADI81" i="27"/>
  <c r="ADK81" i="27"/>
  <c r="AEY81" i="27"/>
  <c r="AFA81" i="27"/>
  <c r="AEP82" i="27"/>
  <c r="AEN82" i="27"/>
  <c r="D84" i="27"/>
  <c r="D85" i="27" s="1"/>
  <c r="ADN83" i="27"/>
  <c r="AP83" i="27"/>
  <c r="AY83" i="27" s="1"/>
  <c r="GV82" i="27" l="1"/>
  <c r="GX82" i="27"/>
  <c r="ADI82" i="27"/>
  <c r="ADK82" i="27"/>
  <c r="AK82" i="27"/>
  <c r="AI82" i="27"/>
  <c r="AEO82" i="27"/>
  <c r="GU83" i="27"/>
  <c r="GU72" i="27" s="1"/>
  <c r="GO83" i="27"/>
  <c r="ADH83" i="27"/>
  <c r="ADH72" i="27" s="1"/>
  <c r="AEV81" i="27"/>
  <c r="AEZ81" i="27"/>
  <c r="AEX81" i="27"/>
  <c r="AEY82" i="27"/>
  <c r="AFA82" i="27"/>
  <c r="EP83" i="27"/>
  <c r="EY83" i="27" s="1"/>
  <c r="WP83" i="27"/>
  <c r="WY83" i="27" s="1"/>
  <c r="JC83" i="27"/>
  <c r="JL83" i="27" s="1"/>
  <c r="FP83" i="27"/>
  <c r="FY83" i="27" s="1"/>
  <c r="OP83" i="27"/>
  <c r="OY83" i="27" s="1"/>
  <c r="DC83" i="27"/>
  <c r="DL83" i="27" s="1"/>
  <c r="VC83" i="27"/>
  <c r="VL83" i="27" s="1"/>
  <c r="HP83" i="27"/>
  <c r="HY83" i="27" s="1"/>
  <c r="ZP83" i="27"/>
  <c r="ZY83" i="27" s="1"/>
  <c r="IC83" i="27"/>
  <c r="IL83" i="27" s="1"/>
  <c r="QC83" i="27"/>
  <c r="QL83" i="27" s="1"/>
  <c r="QP83" i="27"/>
  <c r="QY83" i="27" s="1"/>
  <c r="IP83" i="27"/>
  <c r="IY83" i="27" s="1"/>
  <c r="AAP83" i="27"/>
  <c r="AAY83" i="27" s="1"/>
  <c r="FC83" i="27"/>
  <c r="FL83" i="27" s="1"/>
  <c r="XC83" i="27"/>
  <c r="XL83" i="27" s="1"/>
  <c r="CP83" i="27"/>
  <c r="CY83" i="27" s="1"/>
  <c r="KP83" i="27"/>
  <c r="KY83" i="27" s="1"/>
  <c r="UP83" i="27"/>
  <c r="UY83" i="27" s="1"/>
  <c r="ACP83" i="27"/>
  <c r="ACY83" i="27" s="1"/>
  <c r="HC83" i="27"/>
  <c r="HL83" i="27" s="1"/>
  <c r="PC83" i="27"/>
  <c r="PL83" i="27" s="1"/>
  <c r="ZC83" i="27"/>
  <c r="ZL83" i="27" s="1"/>
  <c r="DP83" i="27"/>
  <c r="DY83" i="27" s="1"/>
  <c r="LP83" i="27"/>
  <c r="LY83" i="27" s="1"/>
  <c r="VP83" i="27"/>
  <c r="VY83" i="27" s="1"/>
  <c r="ADN72" i="27"/>
  <c r="ADP83" i="27"/>
  <c r="ADY83" i="27" s="1"/>
  <c r="EC83" i="27"/>
  <c r="EL83" i="27" s="1"/>
  <c r="MC83" i="27"/>
  <c r="ML83" i="27" s="1"/>
  <c r="WC83" i="27"/>
  <c r="WL83" i="27" s="1"/>
  <c r="AEC83" i="27"/>
  <c r="AEL83" i="27" s="1"/>
  <c r="SC83" i="27"/>
  <c r="SL83" i="27" s="1"/>
  <c r="MP83" i="27"/>
  <c r="MY83" i="27" s="1"/>
  <c r="BC83" i="27"/>
  <c r="BL83" i="27" s="1"/>
  <c r="TC83" i="27"/>
  <c r="TL83" i="27" s="1"/>
  <c r="ABC83" i="27"/>
  <c r="ABL83" i="27" s="1"/>
  <c r="NP83" i="27"/>
  <c r="NY83" i="27" s="1"/>
  <c r="XP83" i="27"/>
  <c r="XY83" i="27" s="1"/>
  <c r="GC83" i="27"/>
  <c r="GL83" i="27" s="1"/>
  <c r="OC83" i="27"/>
  <c r="OL83" i="27" s="1"/>
  <c r="YC83" i="27"/>
  <c r="YL83" i="27" s="1"/>
  <c r="RC83" i="27"/>
  <c r="RL83" i="27" s="1"/>
  <c r="GP83" i="27"/>
  <c r="GY83" i="27" s="1"/>
  <c r="YP83" i="27"/>
  <c r="YY83" i="27" s="1"/>
  <c r="LC83" i="27"/>
  <c r="LL83" i="27" s="1"/>
  <c r="ADL83" i="27"/>
  <c r="PP83" i="27"/>
  <c r="PY83" i="27" s="1"/>
  <c r="AAL83" i="27"/>
  <c r="AP72" i="27"/>
  <c r="AY72" i="27" s="1"/>
  <c r="SP83" i="27"/>
  <c r="SY83" i="27" s="1"/>
  <c r="NC83" i="27"/>
  <c r="NL83" i="27" s="1"/>
  <c r="BP83" i="27"/>
  <c r="BY83" i="27" s="1"/>
  <c r="JP83" i="27"/>
  <c r="JY83" i="27" s="1"/>
  <c r="TP83" i="27"/>
  <c r="TY83" i="27" s="1"/>
  <c r="ABY83" i="27"/>
  <c r="CC83" i="27"/>
  <c r="CL83" i="27" s="1"/>
  <c r="KC83" i="27"/>
  <c r="KL83" i="27" s="1"/>
  <c r="UC83" i="27"/>
  <c r="UL83" i="27" s="1"/>
  <c r="ACC83" i="27"/>
  <c r="ACL83" i="27" s="1"/>
  <c r="RP83" i="27"/>
  <c r="RY83" i="27" s="1"/>
  <c r="P83" i="27"/>
  <c r="Y83" i="27" s="1"/>
  <c r="AEN83" i="27"/>
  <c r="SC85" i="27"/>
  <c r="SL85" i="27" s="1"/>
  <c r="RC85" i="27"/>
  <c r="RL85" i="27" s="1"/>
  <c r="RP85" i="27"/>
  <c r="RY85" i="27" s="1"/>
  <c r="QP85" i="27"/>
  <c r="QY85" i="27" s="1"/>
  <c r="AEC85" i="27"/>
  <c r="AEL85" i="27" s="1"/>
  <c r="ACC85" i="27"/>
  <c r="ACL85" i="27" s="1"/>
  <c r="AAL85" i="27"/>
  <c r="YC85" i="27"/>
  <c r="YL85" i="27" s="1"/>
  <c r="WC85" i="27"/>
  <c r="WL85" i="27" s="1"/>
  <c r="UC85" i="27"/>
  <c r="UL85" i="27" s="1"/>
  <c r="QC85" i="27"/>
  <c r="QL85" i="27" s="1"/>
  <c r="OC85" i="27"/>
  <c r="OL85" i="27" s="1"/>
  <c r="MC85" i="27"/>
  <c r="ML85" i="27" s="1"/>
  <c r="KC85" i="27"/>
  <c r="KL85" i="27" s="1"/>
  <c r="IC85" i="27"/>
  <c r="IL85" i="27" s="1"/>
  <c r="GC85" i="27"/>
  <c r="GL85" i="27" s="1"/>
  <c r="EC85" i="27"/>
  <c r="EL85" i="27" s="1"/>
  <c r="CC85" i="27"/>
  <c r="CL85" i="27" s="1"/>
  <c r="P85" i="27"/>
  <c r="Y85" i="27" s="1"/>
  <c r="D86" i="27"/>
  <c r="ADN85" i="27"/>
  <c r="ADP85" i="27" s="1"/>
  <c r="ADY85" i="27" s="1"/>
  <c r="ABY85" i="27"/>
  <c r="ZP85" i="27"/>
  <c r="ZY85" i="27" s="1"/>
  <c r="XP85" i="27"/>
  <c r="XY85" i="27" s="1"/>
  <c r="VP85" i="27"/>
  <c r="VY85" i="27" s="1"/>
  <c r="TP85" i="27"/>
  <c r="TY85" i="27" s="1"/>
  <c r="PP85" i="27"/>
  <c r="PY85" i="27" s="1"/>
  <c r="NP85" i="27"/>
  <c r="NY85" i="27" s="1"/>
  <c r="LP85" i="27"/>
  <c r="LY85" i="27" s="1"/>
  <c r="JP85" i="27"/>
  <c r="JY85" i="27" s="1"/>
  <c r="HP85" i="27"/>
  <c r="HY85" i="27" s="1"/>
  <c r="FP85" i="27"/>
  <c r="FY85" i="27" s="1"/>
  <c r="DP85" i="27"/>
  <c r="DY85" i="27" s="1"/>
  <c r="BP85" i="27"/>
  <c r="BY85" i="27" s="1"/>
  <c r="ABC85" i="27"/>
  <c r="ABL85" i="27" s="1"/>
  <c r="ZC85" i="27"/>
  <c r="ZL85" i="27" s="1"/>
  <c r="XC85" i="27"/>
  <c r="XL85" i="27" s="1"/>
  <c r="VC85" i="27"/>
  <c r="VL85" i="27" s="1"/>
  <c r="TC85" i="27"/>
  <c r="TL85" i="27" s="1"/>
  <c r="PC85" i="27"/>
  <c r="PL85" i="27" s="1"/>
  <c r="NC85" i="27"/>
  <c r="NL85" i="27" s="1"/>
  <c r="LC85" i="27"/>
  <c r="LL85" i="27" s="1"/>
  <c r="JC85" i="27"/>
  <c r="JL85" i="27" s="1"/>
  <c r="HC85" i="27"/>
  <c r="HL85" i="27" s="1"/>
  <c r="FC85" i="27"/>
  <c r="DC85" i="27"/>
  <c r="DL85" i="27" s="1"/>
  <c r="BC85" i="27"/>
  <c r="BL85" i="27" s="1"/>
  <c r="ACP85" i="27"/>
  <c r="ACY85" i="27" s="1"/>
  <c r="AAP85" i="27"/>
  <c r="AAY85" i="27" s="1"/>
  <c r="YP85" i="27"/>
  <c r="YY85" i="27" s="1"/>
  <c r="WP85" i="27"/>
  <c r="WY85" i="27" s="1"/>
  <c r="UP85" i="27"/>
  <c r="UY85" i="27" s="1"/>
  <c r="SP85" i="27"/>
  <c r="SY85" i="27" s="1"/>
  <c r="OP85" i="27"/>
  <c r="OY85" i="27" s="1"/>
  <c r="MP85" i="27"/>
  <c r="MY85" i="27" s="1"/>
  <c r="KP85" i="27"/>
  <c r="KY85" i="27" s="1"/>
  <c r="IP85" i="27"/>
  <c r="IY85" i="27" s="1"/>
  <c r="EP85" i="27"/>
  <c r="EY85" i="27" s="1"/>
  <c r="CP85" i="27"/>
  <c r="CY85" i="27" s="1"/>
  <c r="AP85" i="27"/>
  <c r="AY85" i="27" s="1"/>
  <c r="ADL85" i="27"/>
  <c r="GP85" i="27"/>
  <c r="GY85" i="27" s="1"/>
  <c r="AEN72" i="27" l="1"/>
  <c r="FL85" i="27"/>
  <c r="AFA85" i="27"/>
  <c r="GU85" i="27"/>
  <c r="GO85" i="27"/>
  <c r="ADK83" i="27"/>
  <c r="ADI83" i="27"/>
  <c r="ADI72" i="27" s="1"/>
  <c r="ADB72" i="27"/>
  <c r="ADK72" i="27" s="1"/>
  <c r="AH83" i="27"/>
  <c r="AH72" i="27" s="1"/>
  <c r="AB83" i="27"/>
  <c r="AEM83" i="27"/>
  <c r="ADH85" i="27"/>
  <c r="GV83" i="27"/>
  <c r="GV72" i="27" s="1"/>
  <c r="GX83" i="27"/>
  <c r="GO72" i="27"/>
  <c r="GX72" i="27" s="1"/>
  <c r="AH85" i="27"/>
  <c r="AB85" i="27"/>
  <c r="AEM85" i="27"/>
  <c r="AEV82" i="27"/>
  <c r="AEX82" i="27"/>
  <c r="AEZ82" i="27"/>
  <c r="XC72" i="27"/>
  <c r="XL72" i="27" s="1"/>
  <c r="WP72" i="27"/>
  <c r="WY72" i="27" s="1"/>
  <c r="ACC72" i="27"/>
  <c r="ACL72" i="27" s="1"/>
  <c r="ABP72" i="27"/>
  <c r="ABY72" i="27" s="1"/>
  <c r="JP72" i="27"/>
  <c r="JY72" i="27" s="1"/>
  <c r="NC72" i="27"/>
  <c r="NL72" i="27" s="1"/>
  <c r="PP72" i="27"/>
  <c r="PY72" i="27" s="1"/>
  <c r="GP72" i="27"/>
  <c r="GY72" i="27" s="1"/>
  <c r="YC72" i="27"/>
  <c r="YL72" i="27" s="1"/>
  <c r="NP72" i="27"/>
  <c r="NY72" i="27" s="1"/>
  <c r="AEC72" i="27"/>
  <c r="AEL72" i="27" s="1"/>
  <c r="ADP72" i="27"/>
  <c r="ADY72" i="27" s="1"/>
  <c r="HC72" i="27"/>
  <c r="HL72" i="27" s="1"/>
  <c r="EP72" i="27"/>
  <c r="EY72" i="27" s="1"/>
  <c r="RP72" i="27"/>
  <c r="RY72" i="27" s="1"/>
  <c r="UC72" i="27"/>
  <c r="UL72" i="27" s="1"/>
  <c r="CC72" i="27"/>
  <c r="CL72" i="27" s="1"/>
  <c r="TP72" i="27"/>
  <c r="TY72" i="27" s="1"/>
  <c r="BP72" i="27"/>
  <c r="BY72" i="27" s="1"/>
  <c r="SP72" i="27"/>
  <c r="SY72" i="27" s="1"/>
  <c r="AAC72" i="27"/>
  <c r="AAL72" i="27" s="1"/>
  <c r="ADC72" i="27"/>
  <c r="ADL72" i="27" s="1"/>
  <c r="YP72" i="27"/>
  <c r="YY72" i="27" s="1"/>
  <c r="RC72" i="27"/>
  <c r="RL72" i="27" s="1"/>
  <c r="OC72" i="27"/>
  <c r="OL72" i="27" s="1"/>
  <c r="XP72" i="27"/>
  <c r="XY72" i="27" s="1"/>
  <c r="ABC72" i="27"/>
  <c r="ABL72" i="27" s="1"/>
  <c r="BC72" i="27"/>
  <c r="BL72" i="27" s="1"/>
  <c r="SC72" i="27"/>
  <c r="SL72" i="27" s="1"/>
  <c r="WC72" i="27"/>
  <c r="WL72" i="27" s="1"/>
  <c r="EC72" i="27"/>
  <c r="EL72" i="27" s="1"/>
  <c r="VP72" i="27"/>
  <c r="VY72" i="27" s="1"/>
  <c r="DP72" i="27"/>
  <c r="DY72" i="27" s="1"/>
  <c r="PC72" i="27"/>
  <c r="PL72" i="27" s="1"/>
  <c r="ACP72" i="27"/>
  <c r="ACY72" i="27" s="1"/>
  <c r="KP72" i="27"/>
  <c r="KY72" i="27" s="1"/>
  <c r="AAP72" i="27"/>
  <c r="AAY72" i="27" s="1"/>
  <c r="QP72" i="27"/>
  <c r="QY72" i="27" s="1"/>
  <c r="IC72" i="27"/>
  <c r="IL72" i="27" s="1"/>
  <c r="HP72" i="27"/>
  <c r="HY72" i="27" s="1"/>
  <c r="DC72" i="27"/>
  <c r="DL72" i="27" s="1"/>
  <c r="FP72" i="27"/>
  <c r="FY72" i="27" s="1"/>
  <c r="KC72" i="27"/>
  <c r="KL72" i="27" s="1"/>
  <c r="LC72" i="27"/>
  <c r="LL72" i="27" s="1"/>
  <c r="GC72" i="27"/>
  <c r="GL72" i="27" s="1"/>
  <c r="TC72" i="27"/>
  <c r="TL72" i="27" s="1"/>
  <c r="MP72" i="27"/>
  <c r="MY72" i="27" s="1"/>
  <c r="MC72" i="27"/>
  <c r="ML72" i="27" s="1"/>
  <c r="LP72" i="27"/>
  <c r="LY72" i="27" s="1"/>
  <c r="ZC72" i="27"/>
  <c r="ZL72" i="27" s="1"/>
  <c r="UP72" i="27"/>
  <c r="UY72" i="27" s="1"/>
  <c r="CP72" i="27"/>
  <c r="CY72" i="27" s="1"/>
  <c r="FC72" i="27"/>
  <c r="IP72" i="27"/>
  <c r="IY72" i="27" s="1"/>
  <c r="QC72" i="27"/>
  <c r="QL72" i="27" s="1"/>
  <c r="ZP72" i="27"/>
  <c r="ZY72" i="27" s="1"/>
  <c r="VC72" i="27"/>
  <c r="VL72" i="27" s="1"/>
  <c r="OP72" i="27"/>
  <c r="OY72" i="27" s="1"/>
  <c r="JC72" i="27"/>
  <c r="JL72" i="27" s="1"/>
  <c r="AEP85" i="27"/>
  <c r="AEP83" i="27"/>
  <c r="P72" i="27"/>
  <c r="Y72" i="27" s="1"/>
  <c r="AEN85" i="27"/>
  <c r="SC86" i="27"/>
  <c r="SL86" i="27" s="1"/>
  <c r="RP86" i="27"/>
  <c r="RY86" i="27" s="1"/>
  <c r="QP86" i="27"/>
  <c r="QY86" i="27" s="1"/>
  <c r="RC86" i="27"/>
  <c r="RL86" i="27" s="1"/>
  <c r="AEC86" i="27"/>
  <c r="AEL86" i="27" s="1"/>
  <c r="ACC86" i="27"/>
  <c r="ACL86" i="27" s="1"/>
  <c r="AAL86" i="27"/>
  <c r="YC86" i="27"/>
  <c r="YL86" i="27" s="1"/>
  <c r="WC86" i="27"/>
  <c r="WL86" i="27" s="1"/>
  <c r="UC86" i="27"/>
  <c r="UL86" i="27" s="1"/>
  <c r="QC86" i="27"/>
  <c r="QL86" i="27" s="1"/>
  <c r="OC86" i="27"/>
  <c r="OL86" i="27" s="1"/>
  <c r="MC86" i="27"/>
  <c r="ML86" i="27" s="1"/>
  <c r="KC86" i="27"/>
  <c r="KL86" i="27" s="1"/>
  <c r="IC86" i="27"/>
  <c r="IL86" i="27" s="1"/>
  <c r="GC86" i="27"/>
  <c r="GL86" i="27" s="1"/>
  <c r="EC86" i="27"/>
  <c r="EL86" i="27" s="1"/>
  <c r="CC86" i="27"/>
  <c r="CL86" i="27" s="1"/>
  <c r="P86" i="27"/>
  <c r="Y86" i="27" s="1"/>
  <c r="D87" i="27"/>
  <c r="ADN86" i="27"/>
  <c r="ADP86" i="27" s="1"/>
  <c r="ADY86" i="27" s="1"/>
  <c r="ABY86" i="27"/>
  <c r="ZP86" i="27"/>
  <c r="ZY86" i="27" s="1"/>
  <c r="XP86" i="27"/>
  <c r="XY86" i="27" s="1"/>
  <c r="VP86" i="27"/>
  <c r="VY86" i="27" s="1"/>
  <c r="TP86" i="27"/>
  <c r="TY86" i="27" s="1"/>
  <c r="PP86" i="27"/>
  <c r="PY86" i="27" s="1"/>
  <c r="NP86" i="27"/>
  <c r="NY86" i="27" s="1"/>
  <c r="LP86" i="27"/>
  <c r="LY86" i="27" s="1"/>
  <c r="JP86" i="27"/>
  <c r="JY86" i="27" s="1"/>
  <c r="HP86" i="27"/>
  <c r="HY86" i="27" s="1"/>
  <c r="FP86" i="27"/>
  <c r="FY86" i="27" s="1"/>
  <c r="DP86" i="27"/>
  <c r="DY86" i="27" s="1"/>
  <c r="BP86" i="27"/>
  <c r="BY86" i="27" s="1"/>
  <c r="ABC86" i="27"/>
  <c r="ABL86" i="27" s="1"/>
  <c r="ZC86" i="27"/>
  <c r="ZL86" i="27" s="1"/>
  <c r="XC86" i="27"/>
  <c r="XL86" i="27" s="1"/>
  <c r="VC86" i="27"/>
  <c r="VL86" i="27" s="1"/>
  <c r="TC86" i="27"/>
  <c r="TL86" i="27" s="1"/>
  <c r="PC86" i="27"/>
  <c r="PL86" i="27" s="1"/>
  <c r="NC86" i="27"/>
  <c r="NL86" i="27" s="1"/>
  <c r="LC86" i="27"/>
  <c r="LL86" i="27" s="1"/>
  <c r="JC86" i="27"/>
  <c r="JL86" i="27" s="1"/>
  <c r="HC86" i="27"/>
  <c r="HL86" i="27" s="1"/>
  <c r="FC86" i="27"/>
  <c r="FL86" i="27" s="1"/>
  <c r="DC86" i="27"/>
  <c r="DL86" i="27" s="1"/>
  <c r="BC86" i="27"/>
  <c r="BL86" i="27" s="1"/>
  <c r="ACP86" i="27"/>
  <c r="ACY86" i="27" s="1"/>
  <c r="AAP86" i="27"/>
  <c r="AAY86" i="27" s="1"/>
  <c r="YP86" i="27"/>
  <c r="YY86" i="27" s="1"/>
  <c r="WP86" i="27"/>
  <c r="WY86" i="27" s="1"/>
  <c r="UP86" i="27"/>
  <c r="UY86" i="27" s="1"/>
  <c r="SP86" i="27"/>
  <c r="SY86" i="27" s="1"/>
  <c r="OP86" i="27"/>
  <c r="OY86" i="27" s="1"/>
  <c r="MP86" i="27"/>
  <c r="MY86" i="27" s="1"/>
  <c r="KP86" i="27"/>
  <c r="KY86" i="27" s="1"/>
  <c r="IP86" i="27"/>
  <c r="IY86" i="27" s="1"/>
  <c r="EP86" i="27"/>
  <c r="EY86" i="27" s="1"/>
  <c r="CP86" i="27"/>
  <c r="CY86" i="27" s="1"/>
  <c r="AP86" i="27"/>
  <c r="AY86" i="27" s="1"/>
  <c r="GP86" i="27"/>
  <c r="GY86" i="27" s="1"/>
  <c r="ADL86" i="27"/>
  <c r="FL72" i="27" l="1"/>
  <c r="ADH86" i="27"/>
  <c r="GU86" i="27"/>
  <c r="GO86" i="27"/>
  <c r="AEU85" i="27"/>
  <c r="AK83" i="27"/>
  <c r="AI83" i="27"/>
  <c r="AI72" i="27" s="1"/>
  <c r="AEO83" i="27"/>
  <c r="AB72" i="27"/>
  <c r="AK72" i="27" s="1"/>
  <c r="AH86" i="27"/>
  <c r="AB86" i="27"/>
  <c r="AEM86" i="27"/>
  <c r="AEU86" i="27" s="1"/>
  <c r="AK85" i="27"/>
  <c r="AI85" i="27"/>
  <c r="AEO85" i="27"/>
  <c r="GV85" i="27"/>
  <c r="GX85" i="27"/>
  <c r="ADK85" i="27"/>
  <c r="ADI85" i="27"/>
  <c r="AEU83" i="27"/>
  <c r="AEU72" i="27" s="1"/>
  <c r="AEM72" i="27"/>
  <c r="AEY85" i="27"/>
  <c r="AEY83" i="27"/>
  <c r="AEY72" i="27" s="1"/>
  <c r="AFA83" i="27"/>
  <c r="AFA72" i="27" s="1"/>
  <c r="AEP86" i="27"/>
  <c r="AEP72" i="27"/>
  <c r="AEN86" i="27"/>
  <c r="SC87" i="27"/>
  <c r="SL87" i="27" s="1"/>
  <c r="QP87" i="27"/>
  <c r="QY87" i="27" s="1"/>
  <c r="RC87" i="27"/>
  <c r="RL87" i="27" s="1"/>
  <c r="RP87" i="27"/>
  <c r="RY87" i="27" s="1"/>
  <c r="AEC87" i="27"/>
  <c r="AEL87" i="27" s="1"/>
  <c r="ACC87" i="27"/>
  <c r="ACL87" i="27" s="1"/>
  <c r="AAL87" i="27"/>
  <c r="YC87" i="27"/>
  <c r="YL87" i="27" s="1"/>
  <c r="WC87" i="27"/>
  <c r="WL87" i="27" s="1"/>
  <c r="UC87" i="27"/>
  <c r="UL87" i="27" s="1"/>
  <c r="QC87" i="27"/>
  <c r="QL87" i="27" s="1"/>
  <c r="OC87" i="27"/>
  <c r="OL87" i="27" s="1"/>
  <c r="MC87" i="27"/>
  <c r="ML87" i="27" s="1"/>
  <c r="KC87" i="27"/>
  <c r="KL87" i="27" s="1"/>
  <c r="IC87" i="27"/>
  <c r="IL87" i="27" s="1"/>
  <c r="GC87" i="27"/>
  <c r="GL87" i="27" s="1"/>
  <c r="EC87" i="27"/>
  <c r="EL87" i="27" s="1"/>
  <c r="CC87" i="27"/>
  <c r="CL87" i="27" s="1"/>
  <c r="P87" i="27"/>
  <c r="Y87" i="27" s="1"/>
  <c r="D88" i="27"/>
  <c r="ADN87" i="27"/>
  <c r="ADP87" i="27" s="1"/>
  <c r="ADY87" i="27" s="1"/>
  <c r="ABY87" i="27"/>
  <c r="ZP87" i="27"/>
  <c r="ZY87" i="27" s="1"/>
  <c r="XP87" i="27"/>
  <c r="XY87" i="27" s="1"/>
  <c r="VP87" i="27"/>
  <c r="VY87" i="27" s="1"/>
  <c r="TP87" i="27"/>
  <c r="TY87" i="27" s="1"/>
  <c r="PP87" i="27"/>
  <c r="PY87" i="27" s="1"/>
  <c r="NP87" i="27"/>
  <c r="NY87" i="27" s="1"/>
  <c r="LP87" i="27"/>
  <c r="LY87" i="27" s="1"/>
  <c r="JP87" i="27"/>
  <c r="JY87" i="27" s="1"/>
  <c r="HP87" i="27"/>
  <c r="HY87" i="27" s="1"/>
  <c r="FP87" i="27"/>
  <c r="FY87" i="27" s="1"/>
  <c r="DP87" i="27"/>
  <c r="DY87" i="27" s="1"/>
  <c r="BP87" i="27"/>
  <c r="BY87" i="27" s="1"/>
  <c r="ABC87" i="27"/>
  <c r="ABL87" i="27" s="1"/>
  <c r="ZC87" i="27"/>
  <c r="ZL87" i="27" s="1"/>
  <c r="XC87" i="27"/>
  <c r="XL87" i="27" s="1"/>
  <c r="VC87" i="27"/>
  <c r="VL87" i="27" s="1"/>
  <c r="TC87" i="27"/>
  <c r="TL87" i="27" s="1"/>
  <c r="PC87" i="27"/>
  <c r="PL87" i="27" s="1"/>
  <c r="NC87" i="27"/>
  <c r="NL87" i="27" s="1"/>
  <c r="LC87" i="27"/>
  <c r="LL87" i="27" s="1"/>
  <c r="JC87" i="27"/>
  <c r="JL87" i="27" s="1"/>
  <c r="HC87" i="27"/>
  <c r="HL87" i="27" s="1"/>
  <c r="FC87" i="27"/>
  <c r="FL87" i="27" s="1"/>
  <c r="DC87" i="27"/>
  <c r="DL87" i="27" s="1"/>
  <c r="BC87" i="27"/>
  <c r="BL87" i="27" s="1"/>
  <c r="ACP87" i="27"/>
  <c r="ACY87" i="27" s="1"/>
  <c r="AAP87" i="27"/>
  <c r="AAY87" i="27" s="1"/>
  <c r="YP87" i="27"/>
  <c r="YY87" i="27" s="1"/>
  <c r="WP87" i="27"/>
  <c r="WY87" i="27" s="1"/>
  <c r="UP87" i="27"/>
  <c r="UY87" i="27" s="1"/>
  <c r="SP87" i="27"/>
  <c r="SY87" i="27" s="1"/>
  <c r="OP87" i="27"/>
  <c r="OY87" i="27" s="1"/>
  <c r="MP87" i="27"/>
  <c r="MY87" i="27" s="1"/>
  <c r="KP87" i="27"/>
  <c r="KY87" i="27" s="1"/>
  <c r="IP87" i="27"/>
  <c r="IY87" i="27" s="1"/>
  <c r="EP87" i="27"/>
  <c r="EY87" i="27" s="1"/>
  <c r="CP87" i="27"/>
  <c r="CY87" i="27" s="1"/>
  <c r="AP87" i="27"/>
  <c r="AY87" i="27" s="1"/>
  <c r="GP87" i="27"/>
  <c r="GY87" i="27" s="1"/>
  <c r="ADL87" i="27"/>
  <c r="AEV83" i="27" l="1"/>
  <c r="AEV72" i="27" s="1"/>
  <c r="AEZ83" i="27"/>
  <c r="AEZ72" i="27" s="1"/>
  <c r="AEX83" i="27"/>
  <c r="AEX72" i="27" s="1"/>
  <c r="AEO72" i="27"/>
  <c r="ADH87" i="27"/>
  <c r="GU87" i="27"/>
  <c r="GO87" i="27"/>
  <c r="AI86" i="27"/>
  <c r="AK86" i="27"/>
  <c r="AEO86" i="27"/>
  <c r="ADK86" i="27"/>
  <c r="ADI86" i="27"/>
  <c r="AH87" i="27"/>
  <c r="AB87" i="27"/>
  <c r="AEM87" i="27"/>
  <c r="AEU87" i="27" s="1"/>
  <c r="AEV85" i="27"/>
  <c r="AEX85" i="27"/>
  <c r="GX86" i="27"/>
  <c r="GV86" i="27"/>
  <c r="AEY86" i="27"/>
  <c r="AFA86" i="27"/>
  <c r="AEP87" i="27"/>
  <c r="AEN87" i="27"/>
  <c r="SC88" i="27"/>
  <c r="SL88" i="27" s="1"/>
  <c r="QP88" i="27"/>
  <c r="QY88" i="27" s="1"/>
  <c r="RC88" i="27"/>
  <c r="RL88" i="27" s="1"/>
  <c r="RP88" i="27"/>
  <c r="RY88" i="27" s="1"/>
  <c r="AEC88" i="27"/>
  <c r="AEL88" i="27" s="1"/>
  <c r="ACC88" i="27"/>
  <c r="ACL88" i="27" s="1"/>
  <c r="AAL88" i="27"/>
  <c r="YC88" i="27"/>
  <c r="YL88" i="27" s="1"/>
  <c r="WC88" i="27"/>
  <c r="WL88" i="27" s="1"/>
  <c r="UC88" i="27"/>
  <c r="UL88" i="27" s="1"/>
  <c r="QC88" i="27"/>
  <c r="QL88" i="27" s="1"/>
  <c r="OC88" i="27"/>
  <c r="OL88" i="27" s="1"/>
  <c r="MC88" i="27"/>
  <c r="ML88" i="27" s="1"/>
  <c r="KC88" i="27"/>
  <c r="KL88" i="27" s="1"/>
  <c r="IC88" i="27"/>
  <c r="IL88" i="27" s="1"/>
  <c r="GC88" i="27"/>
  <c r="GL88" i="27" s="1"/>
  <c r="EC88" i="27"/>
  <c r="EL88" i="27" s="1"/>
  <c r="CC88" i="27"/>
  <c r="CL88" i="27" s="1"/>
  <c r="P88" i="27"/>
  <c r="Y88" i="27" s="1"/>
  <c r="D89" i="27"/>
  <c r="ADN88" i="27"/>
  <c r="ADP88" i="27" s="1"/>
  <c r="ADY88" i="27" s="1"/>
  <c r="ABY88" i="27"/>
  <c r="ZP88" i="27"/>
  <c r="ZY88" i="27" s="1"/>
  <c r="XP88" i="27"/>
  <c r="XY88" i="27" s="1"/>
  <c r="VP88" i="27"/>
  <c r="VY88" i="27" s="1"/>
  <c r="TP88" i="27"/>
  <c r="TY88" i="27" s="1"/>
  <c r="PP88" i="27"/>
  <c r="PY88" i="27" s="1"/>
  <c r="NP88" i="27"/>
  <c r="NY88" i="27" s="1"/>
  <c r="LP88" i="27"/>
  <c r="LY88" i="27" s="1"/>
  <c r="JP88" i="27"/>
  <c r="JY88" i="27" s="1"/>
  <c r="HP88" i="27"/>
  <c r="HY88" i="27" s="1"/>
  <c r="FP88" i="27"/>
  <c r="FY88" i="27" s="1"/>
  <c r="DP88" i="27"/>
  <c r="DY88" i="27" s="1"/>
  <c r="BP88" i="27"/>
  <c r="BY88" i="27" s="1"/>
  <c r="ABC88" i="27"/>
  <c r="ABL88" i="27" s="1"/>
  <c r="ZC88" i="27"/>
  <c r="ZL88" i="27" s="1"/>
  <c r="XC88" i="27"/>
  <c r="XL88" i="27" s="1"/>
  <c r="VC88" i="27"/>
  <c r="VL88" i="27" s="1"/>
  <c r="TC88" i="27"/>
  <c r="TL88" i="27" s="1"/>
  <c r="PC88" i="27"/>
  <c r="PL88" i="27" s="1"/>
  <c r="NC88" i="27"/>
  <c r="NL88" i="27" s="1"/>
  <c r="LC88" i="27"/>
  <c r="LL88" i="27" s="1"/>
  <c r="JC88" i="27"/>
  <c r="JL88" i="27" s="1"/>
  <c r="HC88" i="27"/>
  <c r="HL88" i="27" s="1"/>
  <c r="FC88" i="27"/>
  <c r="FL88" i="27" s="1"/>
  <c r="DC88" i="27"/>
  <c r="DL88" i="27" s="1"/>
  <c r="BC88" i="27"/>
  <c r="BL88" i="27" s="1"/>
  <c r="ACP88" i="27"/>
  <c r="ACY88" i="27" s="1"/>
  <c r="AAP88" i="27"/>
  <c r="AAY88" i="27" s="1"/>
  <c r="YP88" i="27"/>
  <c r="YY88" i="27" s="1"/>
  <c r="WP88" i="27"/>
  <c r="WY88" i="27" s="1"/>
  <c r="UP88" i="27"/>
  <c r="UY88" i="27" s="1"/>
  <c r="SP88" i="27"/>
  <c r="SY88" i="27" s="1"/>
  <c r="OP88" i="27"/>
  <c r="OY88" i="27" s="1"/>
  <c r="MP88" i="27"/>
  <c r="MY88" i="27" s="1"/>
  <c r="KP88" i="27"/>
  <c r="KY88" i="27" s="1"/>
  <c r="IP88" i="27"/>
  <c r="IY88" i="27" s="1"/>
  <c r="EP88" i="27"/>
  <c r="EY88" i="27" s="1"/>
  <c r="CP88" i="27"/>
  <c r="CY88" i="27" s="1"/>
  <c r="AP88" i="27"/>
  <c r="AY88" i="27" s="1"/>
  <c r="GP88" i="27"/>
  <c r="GY88" i="27" s="1"/>
  <c r="ADL88" i="27"/>
  <c r="ADK87" i="27" l="1"/>
  <c r="ADI87" i="27"/>
  <c r="ADH88" i="27"/>
  <c r="GU88" i="27"/>
  <c r="GO88" i="27"/>
  <c r="AI87" i="27"/>
  <c r="AK87" i="27"/>
  <c r="AEO87" i="27"/>
  <c r="GX87" i="27"/>
  <c r="GV87" i="27"/>
  <c r="AH88" i="27"/>
  <c r="AB88" i="27"/>
  <c r="AEM88" i="27"/>
  <c r="AEV86" i="27"/>
  <c r="AEX86" i="27"/>
  <c r="AEZ86" i="27"/>
  <c r="AEY87" i="27"/>
  <c r="AFA87" i="27"/>
  <c r="AEP88" i="27"/>
  <c r="AEN88" i="27"/>
  <c r="SC89" i="27"/>
  <c r="SL89" i="27" s="1"/>
  <c r="RC89" i="27"/>
  <c r="RL89" i="27" s="1"/>
  <c r="RP89" i="27"/>
  <c r="RY89" i="27" s="1"/>
  <c r="QP89" i="27"/>
  <c r="QY89" i="27" s="1"/>
  <c r="AEC89" i="27"/>
  <c r="AEL89" i="27" s="1"/>
  <c r="ACC89" i="27"/>
  <c r="ACL89" i="27" s="1"/>
  <c r="AAL89" i="27"/>
  <c r="YC89" i="27"/>
  <c r="YL89" i="27" s="1"/>
  <c r="WC89" i="27"/>
  <c r="WL89" i="27" s="1"/>
  <c r="UC89" i="27"/>
  <c r="UL89" i="27" s="1"/>
  <c r="QC89" i="27"/>
  <c r="QL89" i="27" s="1"/>
  <c r="OC89" i="27"/>
  <c r="OL89" i="27" s="1"/>
  <c r="MC89" i="27"/>
  <c r="ML89" i="27" s="1"/>
  <c r="KC89" i="27"/>
  <c r="KL89" i="27" s="1"/>
  <c r="IC89" i="27"/>
  <c r="IL89" i="27" s="1"/>
  <c r="GC89" i="27"/>
  <c r="GL89" i="27" s="1"/>
  <c r="EC89" i="27"/>
  <c r="EL89" i="27" s="1"/>
  <c r="CC89" i="27"/>
  <c r="CL89" i="27" s="1"/>
  <c r="P89" i="27"/>
  <c r="Y89" i="27" s="1"/>
  <c r="D90" i="27"/>
  <c r="ADN89" i="27"/>
  <c r="ADP89" i="27" s="1"/>
  <c r="ADY89" i="27" s="1"/>
  <c r="ABY89" i="27"/>
  <c r="ZP89" i="27"/>
  <c r="ZY89" i="27" s="1"/>
  <c r="XP89" i="27"/>
  <c r="XY89" i="27" s="1"/>
  <c r="VP89" i="27"/>
  <c r="VY89" i="27" s="1"/>
  <c r="TP89" i="27"/>
  <c r="TY89" i="27" s="1"/>
  <c r="PP89" i="27"/>
  <c r="PY89" i="27" s="1"/>
  <c r="NP89" i="27"/>
  <c r="NY89" i="27" s="1"/>
  <c r="LP89" i="27"/>
  <c r="LY89" i="27" s="1"/>
  <c r="JP89" i="27"/>
  <c r="JY89" i="27" s="1"/>
  <c r="HP89" i="27"/>
  <c r="HY89" i="27" s="1"/>
  <c r="FP89" i="27"/>
  <c r="FY89" i="27" s="1"/>
  <c r="DP89" i="27"/>
  <c r="DY89" i="27" s="1"/>
  <c r="BP89" i="27"/>
  <c r="BY89" i="27" s="1"/>
  <c r="ABC89" i="27"/>
  <c r="ABL89" i="27" s="1"/>
  <c r="ZC89" i="27"/>
  <c r="ZL89" i="27" s="1"/>
  <c r="XC89" i="27"/>
  <c r="XL89" i="27" s="1"/>
  <c r="VC89" i="27"/>
  <c r="VL89" i="27" s="1"/>
  <c r="TC89" i="27"/>
  <c r="TL89" i="27" s="1"/>
  <c r="PC89" i="27"/>
  <c r="PL89" i="27" s="1"/>
  <c r="NC89" i="27"/>
  <c r="NL89" i="27" s="1"/>
  <c r="LC89" i="27"/>
  <c r="LL89" i="27" s="1"/>
  <c r="JC89" i="27"/>
  <c r="JL89" i="27" s="1"/>
  <c r="HC89" i="27"/>
  <c r="HL89" i="27" s="1"/>
  <c r="FC89" i="27"/>
  <c r="FL89" i="27" s="1"/>
  <c r="DC89" i="27"/>
  <c r="DL89" i="27" s="1"/>
  <c r="BC89" i="27"/>
  <c r="BL89" i="27" s="1"/>
  <c r="ACP89" i="27"/>
  <c r="ACY89" i="27" s="1"/>
  <c r="AAP89" i="27"/>
  <c r="AAY89" i="27" s="1"/>
  <c r="YP89" i="27"/>
  <c r="YY89" i="27" s="1"/>
  <c r="WP89" i="27"/>
  <c r="WY89" i="27" s="1"/>
  <c r="UP89" i="27"/>
  <c r="UY89" i="27" s="1"/>
  <c r="SP89" i="27"/>
  <c r="SY89" i="27" s="1"/>
  <c r="OP89" i="27"/>
  <c r="OY89" i="27" s="1"/>
  <c r="MP89" i="27"/>
  <c r="MY89" i="27" s="1"/>
  <c r="KP89" i="27"/>
  <c r="KY89" i="27" s="1"/>
  <c r="IP89" i="27"/>
  <c r="IY89" i="27" s="1"/>
  <c r="EP89" i="27"/>
  <c r="EY89" i="27" s="1"/>
  <c r="CP89" i="27"/>
  <c r="CY89" i="27" s="1"/>
  <c r="AP89" i="27"/>
  <c r="AY89" i="27" s="1"/>
  <c r="GP89" i="27"/>
  <c r="GY89" i="27" s="1"/>
  <c r="ADL89" i="27"/>
  <c r="ADI88" i="27" l="1"/>
  <c r="ADK88" i="27"/>
  <c r="GV88" i="27"/>
  <c r="GX88" i="27"/>
  <c r="ADH89" i="27"/>
  <c r="GU89" i="27"/>
  <c r="GO89" i="27"/>
  <c r="AEU88" i="27"/>
  <c r="AEZ87" i="27"/>
  <c r="AEX87" i="27"/>
  <c r="AEV87" i="27"/>
  <c r="AH89" i="27"/>
  <c r="AB89" i="27"/>
  <c r="AEM89" i="27"/>
  <c r="AEU89" i="27" s="1"/>
  <c r="AI88" i="27"/>
  <c r="AK88" i="27"/>
  <c r="AEO88" i="27"/>
  <c r="AEY88" i="27"/>
  <c r="AEP89" i="27"/>
  <c r="AEN89" i="27"/>
  <c r="D91" i="27"/>
  <c r="D92" i="27" s="1"/>
  <c r="ADN90" i="27"/>
  <c r="AP90" i="27"/>
  <c r="AY90" i="27" s="1"/>
  <c r="AEV88" i="27" l="1"/>
  <c r="AEX88" i="27"/>
  <c r="AI89" i="27"/>
  <c r="AK89" i="27"/>
  <c r="AEO89" i="27"/>
  <c r="GV89" i="27"/>
  <c r="GX89" i="27"/>
  <c r="ADH90" i="27"/>
  <c r="ADH84" i="27" s="1"/>
  <c r="GU90" i="27"/>
  <c r="GU84" i="27" s="1"/>
  <c r="GO90" i="27"/>
  <c r="GO84" i="27" s="1"/>
  <c r="GX84" i="27" s="1"/>
  <c r="ADI89" i="27"/>
  <c r="ADK89" i="27"/>
  <c r="AEY89" i="27"/>
  <c r="AC92" i="27"/>
  <c r="AL92" i="27" s="1"/>
  <c r="MP90" i="27"/>
  <c r="MY90" i="27" s="1"/>
  <c r="NC90" i="27"/>
  <c r="NL90" i="27" s="1"/>
  <c r="OP90" i="27"/>
  <c r="OY90" i="27" s="1"/>
  <c r="LC90" i="27"/>
  <c r="LL90" i="27" s="1"/>
  <c r="KC90" i="27"/>
  <c r="KL90" i="27" s="1"/>
  <c r="ACC90" i="27"/>
  <c r="ACL90" i="27" s="1"/>
  <c r="VP90" i="27"/>
  <c r="VY90" i="27" s="1"/>
  <c r="RP90" i="27"/>
  <c r="RY90" i="27" s="1"/>
  <c r="CP90" i="27"/>
  <c r="CY90" i="27" s="1"/>
  <c r="UP90" i="27"/>
  <c r="UY90" i="27" s="1"/>
  <c r="DC90" i="27"/>
  <c r="DL90" i="27" s="1"/>
  <c r="VC90" i="27"/>
  <c r="VL90" i="27" s="1"/>
  <c r="DP90" i="27"/>
  <c r="DY90" i="27" s="1"/>
  <c r="SP90" i="27"/>
  <c r="SY90" i="27" s="1"/>
  <c r="CC90" i="27"/>
  <c r="CL90" i="27" s="1"/>
  <c r="PC90" i="27"/>
  <c r="PL90" i="27" s="1"/>
  <c r="EC90" i="27"/>
  <c r="EL90" i="27" s="1"/>
  <c r="MC90" i="27"/>
  <c r="ML90" i="27" s="1"/>
  <c r="WC90" i="27"/>
  <c r="WL90" i="27" s="1"/>
  <c r="AEC90" i="27"/>
  <c r="AEL90" i="27" s="1"/>
  <c r="NP90" i="27"/>
  <c r="NY90" i="27" s="1"/>
  <c r="XP90" i="27"/>
  <c r="XY90" i="27" s="1"/>
  <c r="SC90" i="27"/>
  <c r="SL90" i="27" s="1"/>
  <c r="BC90" i="27"/>
  <c r="BL90" i="27" s="1"/>
  <c r="BP90" i="27"/>
  <c r="BY90" i="27" s="1"/>
  <c r="ABC90" i="27"/>
  <c r="ABL90" i="27" s="1"/>
  <c r="UC90" i="27"/>
  <c r="UL90" i="27" s="1"/>
  <c r="LP90" i="27"/>
  <c r="LY90" i="27" s="1"/>
  <c r="ADN84" i="27"/>
  <c r="ADP90" i="27"/>
  <c r="ADY90" i="27" s="1"/>
  <c r="FC90" i="27"/>
  <c r="FL90" i="27" s="1"/>
  <c r="YP90" i="27"/>
  <c r="YY90" i="27" s="1"/>
  <c r="FP90" i="27"/>
  <c r="FY90" i="27" s="1"/>
  <c r="ZC90" i="27"/>
  <c r="ZL90" i="27" s="1"/>
  <c r="GP90" i="27"/>
  <c r="GY90" i="27" s="1"/>
  <c r="WP90" i="27"/>
  <c r="WY90" i="27" s="1"/>
  <c r="EP90" i="27"/>
  <c r="EY90" i="27" s="1"/>
  <c r="TC90" i="27"/>
  <c r="TL90" i="27" s="1"/>
  <c r="GC90" i="27"/>
  <c r="GL90" i="27" s="1"/>
  <c r="OC90" i="27"/>
  <c r="OL90" i="27" s="1"/>
  <c r="YC90" i="27"/>
  <c r="YL90" i="27" s="1"/>
  <c r="HP90" i="27"/>
  <c r="HY90" i="27" s="1"/>
  <c r="PP90" i="27"/>
  <c r="PY90" i="27" s="1"/>
  <c r="ZP90" i="27"/>
  <c r="ZY90" i="27" s="1"/>
  <c r="RC90" i="27"/>
  <c r="RL90" i="27" s="1"/>
  <c r="IP90" i="27"/>
  <c r="IY90" i="27" s="1"/>
  <c r="ACP90" i="27"/>
  <c r="ACY90" i="27" s="1"/>
  <c r="JC90" i="27"/>
  <c r="JL90" i="27" s="1"/>
  <c r="ADL90" i="27"/>
  <c r="KP90" i="27"/>
  <c r="KY90" i="27" s="1"/>
  <c r="AAP90" i="27"/>
  <c r="AAY90" i="27" s="1"/>
  <c r="HC90" i="27"/>
  <c r="HL90" i="27" s="1"/>
  <c r="XC90" i="27"/>
  <c r="XL90" i="27" s="1"/>
  <c r="IC90" i="27"/>
  <c r="IL90" i="27" s="1"/>
  <c r="QC90" i="27"/>
  <c r="QL90" i="27" s="1"/>
  <c r="AAL90" i="27"/>
  <c r="JP90" i="27"/>
  <c r="JY90" i="27" s="1"/>
  <c r="TP90" i="27"/>
  <c r="TY90" i="27" s="1"/>
  <c r="ABY90" i="27"/>
  <c r="QP90" i="27"/>
  <c r="QY90" i="27" s="1"/>
  <c r="AP84" i="27"/>
  <c r="AY84" i="27" s="1"/>
  <c r="P90" i="27"/>
  <c r="Y90" i="27" s="1"/>
  <c r="AEN90" i="27"/>
  <c r="AEN84" i="27" s="1"/>
  <c r="SC92" i="27"/>
  <c r="SL92" i="27" s="1"/>
  <c r="RC92" i="27"/>
  <c r="RL92" i="27" s="1"/>
  <c r="RP92" i="27"/>
  <c r="RY92" i="27" s="1"/>
  <c r="QP92" i="27"/>
  <c r="QY92" i="27" s="1"/>
  <c r="D93" i="27"/>
  <c r="ADN92" i="27"/>
  <c r="ADP92" i="27" s="1"/>
  <c r="ADY92" i="27" s="1"/>
  <c r="ABY92" i="27"/>
  <c r="ZP92" i="27"/>
  <c r="ZY92" i="27" s="1"/>
  <c r="XP92" i="27"/>
  <c r="XY92" i="27" s="1"/>
  <c r="VP92" i="27"/>
  <c r="VY92" i="27" s="1"/>
  <c r="TP92" i="27"/>
  <c r="TY92" i="27" s="1"/>
  <c r="PP92" i="27"/>
  <c r="PY92" i="27" s="1"/>
  <c r="NP92" i="27"/>
  <c r="NY92" i="27" s="1"/>
  <c r="LP92" i="27"/>
  <c r="LY92" i="27" s="1"/>
  <c r="JP92" i="27"/>
  <c r="JY92" i="27" s="1"/>
  <c r="HP92" i="27"/>
  <c r="HY92" i="27" s="1"/>
  <c r="FP92" i="27"/>
  <c r="FY92" i="27" s="1"/>
  <c r="DP92" i="27"/>
  <c r="DY92" i="27" s="1"/>
  <c r="BP92" i="27"/>
  <c r="BY92" i="27" s="1"/>
  <c r="AEC92" i="27"/>
  <c r="AEL92" i="27" s="1"/>
  <c r="ACC92" i="27"/>
  <c r="ACL92" i="27" s="1"/>
  <c r="AAL92" i="27"/>
  <c r="YC92" i="27"/>
  <c r="YL92" i="27" s="1"/>
  <c r="WC92" i="27"/>
  <c r="WL92" i="27" s="1"/>
  <c r="UC92" i="27"/>
  <c r="UL92" i="27" s="1"/>
  <c r="QC92" i="27"/>
  <c r="QL92" i="27" s="1"/>
  <c r="OC92" i="27"/>
  <c r="OL92" i="27" s="1"/>
  <c r="MC92" i="27"/>
  <c r="ML92" i="27" s="1"/>
  <c r="KC92" i="27"/>
  <c r="KL92" i="27" s="1"/>
  <c r="IC92" i="27"/>
  <c r="IL92" i="27" s="1"/>
  <c r="GC92" i="27"/>
  <c r="GL92" i="27" s="1"/>
  <c r="EC92" i="27"/>
  <c r="EL92" i="27" s="1"/>
  <c r="CC92" i="27"/>
  <c r="CL92" i="27" s="1"/>
  <c r="P92" i="27"/>
  <c r="Y92" i="27" s="1"/>
  <c r="ABC92" i="27"/>
  <c r="ABL92" i="27" s="1"/>
  <c r="XC92" i="27"/>
  <c r="XL92" i="27" s="1"/>
  <c r="TC92" i="27"/>
  <c r="TL92" i="27" s="1"/>
  <c r="PC92" i="27"/>
  <c r="PL92" i="27" s="1"/>
  <c r="LC92" i="27"/>
  <c r="LL92" i="27" s="1"/>
  <c r="HC92" i="27"/>
  <c r="HL92" i="27" s="1"/>
  <c r="DC92" i="27"/>
  <c r="DL92" i="27" s="1"/>
  <c r="AAP92" i="27"/>
  <c r="AAY92" i="27" s="1"/>
  <c r="WP92" i="27"/>
  <c r="WY92" i="27" s="1"/>
  <c r="SP92" i="27"/>
  <c r="SY92" i="27" s="1"/>
  <c r="OP92" i="27"/>
  <c r="OY92" i="27" s="1"/>
  <c r="KP92" i="27"/>
  <c r="KY92" i="27" s="1"/>
  <c r="CP92" i="27"/>
  <c r="CY92" i="27" s="1"/>
  <c r="ZC92" i="27"/>
  <c r="ZL92" i="27" s="1"/>
  <c r="VC92" i="27"/>
  <c r="VL92" i="27" s="1"/>
  <c r="NC92" i="27"/>
  <c r="NL92" i="27" s="1"/>
  <c r="JC92" i="27"/>
  <c r="JL92" i="27" s="1"/>
  <c r="FC92" i="27"/>
  <c r="BC92" i="27"/>
  <c r="BL92" i="27" s="1"/>
  <c r="ACP92" i="27"/>
  <c r="ACY92" i="27" s="1"/>
  <c r="YP92" i="27"/>
  <c r="YY92" i="27" s="1"/>
  <c r="UP92" i="27"/>
  <c r="UY92" i="27" s="1"/>
  <c r="MP92" i="27"/>
  <c r="MY92" i="27" s="1"/>
  <c r="IP92" i="27"/>
  <c r="IY92" i="27" s="1"/>
  <c r="EP92" i="27"/>
  <c r="EY92" i="27" s="1"/>
  <c r="AP92" i="27"/>
  <c r="AY92" i="27" s="1"/>
  <c r="AC93" i="27"/>
  <c r="AL93" i="27" s="1"/>
  <c r="ADL92" i="27"/>
  <c r="GP92" i="27"/>
  <c r="GY92" i="27" s="1"/>
  <c r="FL92" i="27" l="1"/>
  <c r="AFA92" i="27"/>
  <c r="AH90" i="27"/>
  <c r="AH84" i="27" s="1"/>
  <c r="AB90" i="27"/>
  <c r="AEM90" i="27"/>
  <c r="GX90" i="27"/>
  <c r="GV90" i="27"/>
  <c r="GV84" i="27" s="1"/>
  <c r="GU92" i="27"/>
  <c r="GO92" i="27"/>
  <c r="ADI90" i="27"/>
  <c r="ADI84" i="27" s="1"/>
  <c r="ADK90" i="27"/>
  <c r="ADB84" i="27"/>
  <c r="ADK84" i="27" s="1"/>
  <c r="ADH92" i="27"/>
  <c r="AH92" i="27"/>
  <c r="AB92" i="27"/>
  <c r="AEM92" i="27"/>
  <c r="AEX89" i="27"/>
  <c r="AEV89" i="27"/>
  <c r="WP84" i="27"/>
  <c r="WY84" i="27" s="1"/>
  <c r="XC84" i="27"/>
  <c r="XL84" i="27" s="1"/>
  <c r="RC84" i="27"/>
  <c r="RL84" i="27" s="1"/>
  <c r="GC84" i="27"/>
  <c r="GL84" i="27" s="1"/>
  <c r="GP84" i="27"/>
  <c r="GY84" i="27" s="1"/>
  <c r="LP84" i="27"/>
  <c r="LY84" i="27" s="1"/>
  <c r="XP84" i="27"/>
  <c r="XY84" i="27" s="1"/>
  <c r="MC84" i="27"/>
  <c r="ML84" i="27" s="1"/>
  <c r="VC84" i="27"/>
  <c r="VL84" i="27" s="1"/>
  <c r="RP84" i="27"/>
  <c r="RY84" i="27" s="1"/>
  <c r="NC84" i="27"/>
  <c r="NL84" i="27" s="1"/>
  <c r="JP84" i="27"/>
  <c r="JY84" i="27" s="1"/>
  <c r="AAP84" i="27"/>
  <c r="AAY84" i="27" s="1"/>
  <c r="ACP84" i="27"/>
  <c r="ACY84" i="27" s="1"/>
  <c r="PP84" i="27"/>
  <c r="PY84" i="27" s="1"/>
  <c r="EP84" i="27"/>
  <c r="EY84" i="27" s="1"/>
  <c r="FC84" i="27"/>
  <c r="BC84" i="27"/>
  <c r="BL84" i="27" s="1"/>
  <c r="PC84" i="27"/>
  <c r="PL84" i="27" s="1"/>
  <c r="UP84" i="27"/>
  <c r="UY84" i="27" s="1"/>
  <c r="LC84" i="27"/>
  <c r="LL84" i="27" s="1"/>
  <c r="QP84" i="27"/>
  <c r="QY84" i="27" s="1"/>
  <c r="TP84" i="27"/>
  <c r="TY84" i="27" s="1"/>
  <c r="AAC84" i="27"/>
  <c r="AAL84" i="27" s="1"/>
  <c r="IC84" i="27"/>
  <c r="IL84" i="27" s="1"/>
  <c r="HC84" i="27"/>
  <c r="HL84" i="27" s="1"/>
  <c r="KP84" i="27"/>
  <c r="KY84" i="27" s="1"/>
  <c r="JC84" i="27"/>
  <c r="JL84" i="27" s="1"/>
  <c r="IP84" i="27"/>
  <c r="IY84" i="27" s="1"/>
  <c r="ZP84" i="27"/>
  <c r="ZY84" i="27" s="1"/>
  <c r="HP84" i="27"/>
  <c r="HY84" i="27" s="1"/>
  <c r="OC84" i="27"/>
  <c r="OL84" i="27" s="1"/>
  <c r="TC84" i="27"/>
  <c r="TL84" i="27" s="1"/>
  <c r="ZC84" i="27"/>
  <c r="ZL84" i="27" s="1"/>
  <c r="YP84" i="27"/>
  <c r="YY84" i="27" s="1"/>
  <c r="ADP84" i="27"/>
  <c r="ADY84" i="27" s="1"/>
  <c r="UC84" i="27"/>
  <c r="UL84" i="27" s="1"/>
  <c r="BP84" i="27"/>
  <c r="BY84" i="27" s="1"/>
  <c r="SC84" i="27"/>
  <c r="SL84" i="27" s="1"/>
  <c r="NP84" i="27"/>
  <c r="NY84" i="27" s="1"/>
  <c r="WC84" i="27"/>
  <c r="WL84" i="27" s="1"/>
  <c r="EC84" i="27"/>
  <c r="EL84" i="27" s="1"/>
  <c r="CC84" i="27"/>
  <c r="CL84" i="27" s="1"/>
  <c r="DP84" i="27"/>
  <c r="DY84" i="27" s="1"/>
  <c r="DC84" i="27"/>
  <c r="DL84" i="27" s="1"/>
  <c r="CP84" i="27"/>
  <c r="CY84" i="27" s="1"/>
  <c r="VP84" i="27"/>
  <c r="VY84" i="27" s="1"/>
  <c r="KC84" i="27"/>
  <c r="KL84" i="27" s="1"/>
  <c r="OP84" i="27"/>
  <c r="OY84" i="27" s="1"/>
  <c r="MP84" i="27"/>
  <c r="MY84" i="27" s="1"/>
  <c r="ABP84" i="27"/>
  <c r="ABY84" i="27" s="1"/>
  <c r="QC84" i="27"/>
  <c r="QL84" i="27" s="1"/>
  <c r="ADC84" i="27"/>
  <c r="ADL84" i="27" s="1"/>
  <c r="YC84" i="27"/>
  <c r="YL84" i="27" s="1"/>
  <c r="FP84" i="27"/>
  <c r="FY84" i="27" s="1"/>
  <c r="ABC84" i="27"/>
  <c r="ABL84" i="27" s="1"/>
  <c r="AEC84" i="27"/>
  <c r="AEL84" i="27" s="1"/>
  <c r="SP84" i="27"/>
  <c r="SY84" i="27" s="1"/>
  <c r="ACC84" i="27"/>
  <c r="ACL84" i="27" s="1"/>
  <c r="AEN92" i="27"/>
  <c r="AEP92" i="27"/>
  <c r="AEP90" i="27"/>
  <c r="P84" i="27"/>
  <c r="Y84" i="27" s="1"/>
  <c r="SC93" i="27"/>
  <c r="SL93" i="27" s="1"/>
  <c r="RP93" i="27"/>
  <c r="RY93" i="27" s="1"/>
  <c r="QP93" i="27"/>
  <c r="QY93" i="27" s="1"/>
  <c r="RC93" i="27"/>
  <c r="RL93" i="27" s="1"/>
  <c r="D94" i="27"/>
  <c r="ADN93" i="27"/>
  <c r="ADP93" i="27" s="1"/>
  <c r="ADY93" i="27" s="1"/>
  <c r="ABY93" i="27"/>
  <c r="ZP93" i="27"/>
  <c r="ZY93" i="27" s="1"/>
  <c r="XP93" i="27"/>
  <c r="XY93" i="27" s="1"/>
  <c r="VP93" i="27"/>
  <c r="VY93" i="27" s="1"/>
  <c r="TP93" i="27"/>
  <c r="TY93" i="27" s="1"/>
  <c r="PP93" i="27"/>
  <c r="PY93" i="27" s="1"/>
  <c r="NP93" i="27"/>
  <c r="NY93" i="27" s="1"/>
  <c r="LP93" i="27"/>
  <c r="LY93" i="27" s="1"/>
  <c r="JP93" i="27"/>
  <c r="JY93" i="27" s="1"/>
  <c r="HP93" i="27"/>
  <c r="HY93" i="27" s="1"/>
  <c r="FP93" i="27"/>
  <c r="FY93" i="27" s="1"/>
  <c r="DP93" i="27"/>
  <c r="DY93" i="27" s="1"/>
  <c r="BP93" i="27"/>
  <c r="BY93" i="27" s="1"/>
  <c r="AEC93" i="27"/>
  <c r="AEL93" i="27" s="1"/>
  <c r="ACC93" i="27"/>
  <c r="ACL93" i="27" s="1"/>
  <c r="AAL93" i="27"/>
  <c r="YC93" i="27"/>
  <c r="YL93" i="27" s="1"/>
  <c r="WC93" i="27"/>
  <c r="WL93" i="27" s="1"/>
  <c r="UC93" i="27"/>
  <c r="UL93" i="27" s="1"/>
  <c r="QC93" i="27"/>
  <c r="QL93" i="27" s="1"/>
  <c r="OC93" i="27"/>
  <c r="OL93" i="27" s="1"/>
  <c r="MC93" i="27"/>
  <c r="ML93" i="27" s="1"/>
  <c r="KC93" i="27"/>
  <c r="KL93" i="27" s="1"/>
  <c r="IC93" i="27"/>
  <c r="IL93" i="27" s="1"/>
  <c r="GC93" i="27"/>
  <c r="GL93" i="27" s="1"/>
  <c r="EC93" i="27"/>
  <c r="EL93" i="27" s="1"/>
  <c r="CC93" i="27"/>
  <c r="CL93" i="27" s="1"/>
  <c r="P93" i="27"/>
  <c r="Y93" i="27" s="1"/>
  <c r="ABC93" i="27"/>
  <c r="ABL93" i="27" s="1"/>
  <c r="XC93" i="27"/>
  <c r="XL93" i="27" s="1"/>
  <c r="TC93" i="27"/>
  <c r="TL93" i="27" s="1"/>
  <c r="PC93" i="27"/>
  <c r="PL93" i="27" s="1"/>
  <c r="LC93" i="27"/>
  <c r="LL93" i="27" s="1"/>
  <c r="HC93" i="27"/>
  <c r="HL93" i="27" s="1"/>
  <c r="DC93" i="27"/>
  <c r="DL93" i="27" s="1"/>
  <c r="AAP93" i="27"/>
  <c r="AAY93" i="27" s="1"/>
  <c r="WP93" i="27"/>
  <c r="WY93" i="27" s="1"/>
  <c r="SP93" i="27"/>
  <c r="SY93" i="27" s="1"/>
  <c r="OP93" i="27"/>
  <c r="OY93" i="27" s="1"/>
  <c r="KP93" i="27"/>
  <c r="KY93" i="27" s="1"/>
  <c r="CP93" i="27"/>
  <c r="CY93" i="27" s="1"/>
  <c r="ZC93" i="27"/>
  <c r="ZL93" i="27" s="1"/>
  <c r="VC93" i="27"/>
  <c r="VL93" i="27" s="1"/>
  <c r="NC93" i="27"/>
  <c r="NL93" i="27" s="1"/>
  <c r="JC93" i="27"/>
  <c r="JL93" i="27" s="1"/>
  <c r="FC93" i="27"/>
  <c r="FL93" i="27" s="1"/>
  <c r="BC93" i="27"/>
  <c r="BL93" i="27" s="1"/>
  <c r="ACP93" i="27"/>
  <c r="ACY93" i="27" s="1"/>
  <c r="YP93" i="27"/>
  <c r="YY93" i="27" s="1"/>
  <c r="UP93" i="27"/>
  <c r="UY93" i="27" s="1"/>
  <c r="MP93" i="27"/>
  <c r="MY93" i="27" s="1"/>
  <c r="IP93" i="27"/>
  <c r="IY93" i="27" s="1"/>
  <c r="EP93" i="27"/>
  <c r="EY93" i="27" s="1"/>
  <c r="AC94" i="27"/>
  <c r="AL94" i="27" s="1"/>
  <c r="ADL93" i="27"/>
  <c r="GP93" i="27"/>
  <c r="GY93" i="27" s="1"/>
  <c r="FL84" i="27" l="1"/>
  <c r="AFA84" i="27"/>
  <c r="GV92" i="27"/>
  <c r="GX92" i="27"/>
  <c r="AEU92" i="27"/>
  <c r="AEU90" i="27"/>
  <c r="AEU84" i="27" s="1"/>
  <c r="AEM84" i="27"/>
  <c r="GU93" i="27"/>
  <c r="GO93" i="27"/>
  <c r="ADI92" i="27"/>
  <c r="ADK92" i="27"/>
  <c r="AK90" i="27"/>
  <c r="AI90" i="27"/>
  <c r="AI84" i="27" s="1"/>
  <c r="AEO90" i="27"/>
  <c r="AB84" i="27"/>
  <c r="AK84" i="27" s="1"/>
  <c r="ADH93" i="27"/>
  <c r="AH93" i="27"/>
  <c r="AB93" i="27"/>
  <c r="AEM93" i="27"/>
  <c r="AEU93" i="27" s="1"/>
  <c r="AI92" i="27"/>
  <c r="AK92" i="27"/>
  <c r="AEO92" i="27"/>
  <c r="AEY90" i="27"/>
  <c r="AEY92" i="27"/>
  <c r="AEN93" i="27"/>
  <c r="AP93" i="27"/>
  <c r="AY93" i="27" s="1"/>
  <c r="AEP84" i="27"/>
  <c r="SC94" i="27"/>
  <c r="SL94" i="27" s="1"/>
  <c r="QP94" i="27"/>
  <c r="QY94" i="27" s="1"/>
  <c r="RC94" i="27"/>
  <c r="RL94" i="27" s="1"/>
  <c r="RP94" i="27"/>
  <c r="RY94" i="27" s="1"/>
  <c r="D95" i="27"/>
  <c r="ADN94" i="27"/>
  <c r="ADP94" i="27" s="1"/>
  <c r="ADY94" i="27" s="1"/>
  <c r="ABY94" i="27"/>
  <c r="ZP94" i="27"/>
  <c r="ZY94" i="27" s="1"/>
  <c r="XP94" i="27"/>
  <c r="XY94" i="27" s="1"/>
  <c r="VP94" i="27"/>
  <c r="VY94" i="27" s="1"/>
  <c r="TP94" i="27"/>
  <c r="TY94" i="27" s="1"/>
  <c r="PP94" i="27"/>
  <c r="PY94" i="27" s="1"/>
  <c r="NP94" i="27"/>
  <c r="NY94" i="27" s="1"/>
  <c r="LP94" i="27"/>
  <c r="LY94" i="27" s="1"/>
  <c r="JP94" i="27"/>
  <c r="JY94" i="27" s="1"/>
  <c r="HP94" i="27"/>
  <c r="HY94" i="27" s="1"/>
  <c r="FP94" i="27"/>
  <c r="FY94" i="27" s="1"/>
  <c r="DP94" i="27"/>
  <c r="DY94" i="27" s="1"/>
  <c r="BP94" i="27"/>
  <c r="BY94" i="27" s="1"/>
  <c r="AEC94" i="27"/>
  <c r="AEL94" i="27" s="1"/>
  <c r="ACC94" i="27"/>
  <c r="ACL94" i="27" s="1"/>
  <c r="AAL94" i="27"/>
  <c r="YC94" i="27"/>
  <c r="YL94" i="27" s="1"/>
  <c r="WC94" i="27"/>
  <c r="WL94" i="27" s="1"/>
  <c r="UC94" i="27"/>
  <c r="UL94" i="27" s="1"/>
  <c r="QC94" i="27"/>
  <c r="QL94" i="27" s="1"/>
  <c r="OC94" i="27"/>
  <c r="OL94" i="27" s="1"/>
  <c r="MC94" i="27"/>
  <c r="ML94" i="27" s="1"/>
  <c r="KC94" i="27"/>
  <c r="KL94" i="27" s="1"/>
  <c r="IC94" i="27"/>
  <c r="IL94" i="27" s="1"/>
  <c r="GC94" i="27"/>
  <c r="GL94" i="27" s="1"/>
  <c r="EC94" i="27"/>
  <c r="EL94" i="27" s="1"/>
  <c r="CC94" i="27"/>
  <c r="CL94" i="27" s="1"/>
  <c r="P94" i="27"/>
  <c r="Y94" i="27" s="1"/>
  <c r="ABC94" i="27"/>
  <c r="ABL94" i="27" s="1"/>
  <c r="XC94" i="27"/>
  <c r="XL94" i="27" s="1"/>
  <c r="TC94" i="27"/>
  <c r="TL94" i="27" s="1"/>
  <c r="PC94" i="27"/>
  <c r="PL94" i="27" s="1"/>
  <c r="LC94" i="27"/>
  <c r="LL94" i="27" s="1"/>
  <c r="HC94" i="27"/>
  <c r="HL94" i="27" s="1"/>
  <c r="DC94" i="27"/>
  <c r="DL94" i="27" s="1"/>
  <c r="AAP94" i="27"/>
  <c r="AAY94" i="27" s="1"/>
  <c r="WP94" i="27"/>
  <c r="WY94" i="27" s="1"/>
  <c r="SP94" i="27"/>
  <c r="SY94" i="27" s="1"/>
  <c r="OP94" i="27"/>
  <c r="OY94" i="27" s="1"/>
  <c r="KP94" i="27"/>
  <c r="KY94" i="27" s="1"/>
  <c r="CP94" i="27"/>
  <c r="CY94" i="27" s="1"/>
  <c r="ZC94" i="27"/>
  <c r="ZL94" i="27" s="1"/>
  <c r="VC94" i="27"/>
  <c r="VL94" i="27" s="1"/>
  <c r="NC94" i="27"/>
  <c r="NL94" i="27" s="1"/>
  <c r="JC94" i="27"/>
  <c r="JL94" i="27" s="1"/>
  <c r="FC94" i="27"/>
  <c r="FL94" i="27" s="1"/>
  <c r="BC94" i="27"/>
  <c r="BL94" i="27" s="1"/>
  <c r="ACP94" i="27"/>
  <c r="ACY94" i="27" s="1"/>
  <c r="YP94" i="27"/>
  <c r="YY94" i="27" s="1"/>
  <c r="UP94" i="27"/>
  <c r="UY94" i="27" s="1"/>
  <c r="MP94" i="27"/>
  <c r="MY94" i="27" s="1"/>
  <c r="IP94" i="27"/>
  <c r="IY94" i="27" s="1"/>
  <c r="EP94" i="27"/>
  <c r="EY94" i="27" s="1"/>
  <c r="AP94" i="27"/>
  <c r="AY94" i="27" s="1"/>
  <c r="AC95" i="27"/>
  <c r="AL95" i="27" s="1"/>
  <c r="ADL94" i="27"/>
  <c r="GP94" i="27"/>
  <c r="GY94" i="27" s="1"/>
  <c r="ADH94" i="27" l="1"/>
  <c r="AK93" i="27"/>
  <c r="AI93" i="27"/>
  <c r="AEO93" i="27"/>
  <c r="GU94" i="27"/>
  <c r="GO94" i="27"/>
  <c r="AEV90" i="27"/>
  <c r="AEV84" i="27" s="1"/>
  <c r="AEX90" i="27"/>
  <c r="AEO84" i="27"/>
  <c r="AH94" i="27"/>
  <c r="AB94" i="27"/>
  <c r="AEM94" i="27"/>
  <c r="AEU94" i="27" s="1"/>
  <c r="ADK93" i="27"/>
  <c r="ADI93" i="27"/>
  <c r="AEV92" i="27"/>
  <c r="AEX92" i="27"/>
  <c r="GV93" i="27"/>
  <c r="GX93" i="27"/>
  <c r="AEY84" i="27"/>
  <c r="AEP93" i="27"/>
  <c r="AEP94" i="27"/>
  <c r="AEN94" i="27"/>
  <c r="SC95" i="27"/>
  <c r="SL95" i="27" s="1"/>
  <c r="QP95" i="27"/>
  <c r="QY95" i="27" s="1"/>
  <c r="RC95" i="27"/>
  <c r="RL95" i="27" s="1"/>
  <c r="RP95" i="27"/>
  <c r="RY95" i="27" s="1"/>
  <c r="D96" i="27"/>
  <c r="ADN95" i="27"/>
  <c r="ADP95" i="27" s="1"/>
  <c r="ADY95" i="27" s="1"/>
  <c r="ABY95" i="27"/>
  <c r="ZP95" i="27"/>
  <c r="ZY95" i="27" s="1"/>
  <c r="XP95" i="27"/>
  <c r="XY95" i="27" s="1"/>
  <c r="VP95" i="27"/>
  <c r="VY95" i="27" s="1"/>
  <c r="TP95" i="27"/>
  <c r="TY95" i="27" s="1"/>
  <c r="PP95" i="27"/>
  <c r="PY95" i="27" s="1"/>
  <c r="NP95" i="27"/>
  <c r="NY95" i="27" s="1"/>
  <c r="LP95" i="27"/>
  <c r="LY95" i="27" s="1"/>
  <c r="JP95" i="27"/>
  <c r="JY95" i="27" s="1"/>
  <c r="HP95" i="27"/>
  <c r="HY95" i="27" s="1"/>
  <c r="FP95" i="27"/>
  <c r="FY95" i="27" s="1"/>
  <c r="DP95" i="27"/>
  <c r="DY95" i="27" s="1"/>
  <c r="BP95" i="27"/>
  <c r="BY95" i="27" s="1"/>
  <c r="ACP95" i="27"/>
  <c r="ACY95" i="27" s="1"/>
  <c r="AEC95" i="27"/>
  <c r="AEL95" i="27" s="1"/>
  <c r="ACC95" i="27"/>
  <c r="ACL95" i="27" s="1"/>
  <c r="AAL95" i="27"/>
  <c r="YC95" i="27"/>
  <c r="YL95" i="27" s="1"/>
  <c r="WC95" i="27"/>
  <c r="WL95" i="27" s="1"/>
  <c r="UC95" i="27"/>
  <c r="UL95" i="27" s="1"/>
  <c r="QC95" i="27"/>
  <c r="QL95" i="27" s="1"/>
  <c r="OC95" i="27"/>
  <c r="OL95" i="27" s="1"/>
  <c r="MC95" i="27"/>
  <c r="ML95" i="27" s="1"/>
  <c r="KC95" i="27"/>
  <c r="KL95" i="27" s="1"/>
  <c r="IC95" i="27"/>
  <c r="IL95" i="27" s="1"/>
  <c r="GC95" i="27"/>
  <c r="GL95" i="27" s="1"/>
  <c r="EC95" i="27"/>
  <c r="EL95" i="27" s="1"/>
  <c r="CC95" i="27"/>
  <c r="CL95" i="27" s="1"/>
  <c r="P95" i="27"/>
  <c r="Y95" i="27" s="1"/>
  <c r="ABC95" i="27"/>
  <c r="ABL95" i="27" s="1"/>
  <c r="XC95" i="27"/>
  <c r="XL95" i="27" s="1"/>
  <c r="TC95" i="27"/>
  <c r="TL95" i="27" s="1"/>
  <c r="PC95" i="27"/>
  <c r="PL95" i="27" s="1"/>
  <c r="LC95" i="27"/>
  <c r="LL95" i="27" s="1"/>
  <c r="HC95" i="27"/>
  <c r="HL95" i="27" s="1"/>
  <c r="DC95" i="27"/>
  <c r="DL95" i="27" s="1"/>
  <c r="AAP95" i="27"/>
  <c r="AAY95" i="27" s="1"/>
  <c r="WP95" i="27"/>
  <c r="WY95" i="27" s="1"/>
  <c r="SP95" i="27"/>
  <c r="SY95" i="27" s="1"/>
  <c r="OP95" i="27"/>
  <c r="OY95" i="27" s="1"/>
  <c r="KP95" i="27"/>
  <c r="KY95" i="27" s="1"/>
  <c r="CP95" i="27"/>
  <c r="CY95" i="27" s="1"/>
  <c r="ZC95" i="27"/>
  <c r="ZL95" i="27" s="1"/>
  <c r="VC95" i="27"/>
  <c r="VL95" i="27" s="1"/>
  <c r="NC95" i="27"/>
  <c r="NL95" i="27" s="1"/>
  <c r="JC95" i="27"/>
  <c r="JL95" i="27" s="1"/>
  <c r="FC95" i="27"/>
  <c r="FL95" i="27" s="1"/>
  <c r="BC95" i="27"/>
  <c r="BL95" i="27" s="1"/>
  <c r="YP95" i="27"/>
  <c r="YY95" i="27" s="1"/>
  <c r="UP95" i="27"/>
  <c r="UY95" i="27" s="1"/>
  <c r="MP95" i="27"/>
  <c r="MY95" i="27" s="1"/>
  <c r="IP95" i="27"/>
  <c r="IY95" i="27" s="1"/>
  <c r="EP95" i="27"/>
  <c r="EY95" i="27" s="1"/>
  <c r="AP95" i="27"/>
  <c r="AY95" i="27" s="1"/>
  <c r="AC96" i="27"/>
  <c r="AL96" i="27" s="1"/>
  <c r="ADL95" i="27"/>
  <c r="GP95" i="27"/>
  <c r="GY95" i="27" s="1"/>
  <c r="AH95" i="27" l="1"/>
  <c r="AB95" i="27"/>
  <c r="AEM95" i="27"/>
  <c r="GU95" i="27"/>
  <c r="GO95" i="27"/>
  <c r="AK94" i="27"/>
  <c r="AI94" i="27"/>
  <c r="AEO94" i="27"/>
  <c r="GV94" i="27"/>
  <c r="GX94" i="27"/>
  <c r="AEV93" i="27"/>
  <c r="AEZ93" i="27"/>
  <c r="AEX93" i="27"/>
  <c r="ADH95" i="27"/>
  <c r="ADK94" i="27"/>
  <c r="ADI94" i="27"/>
  <c r="AEX84" i="27"/>
  <c r="AEY94" i="27"/>
  <c r="AFA94" i="27"/>
  <c r="AEY93" i="27"/>
  <c r="AFA93" i="27"/>
  <c r="AEP95" i="27"/>
  <c r="AEN95" i="27"/>
  <c r="SC96" i="27"/>
  <c r="SL96" i="27" s="1"/>
  <c r="RC96" i="27"/>
  <c r="RL96" i="27" s="1"/>
  <c r="RP96" i="27"/>
  <c r="RY96" i="27" s="1"/>
  <c r="QP96" i="27"/>
  <c r="QY96" i="27" s="1"/>
  <c r="D97" i="27"/>
  <c r="ADN96" i="27"/>
  <c r="ADP96" i="27" s="1"/>
  <c r="ADY96" i="27" s="1"/>
  <c r="ABY96" i="27"/>
  <c r="ZP96" i="27"/>
  <c r="ZY96" i="27" s="1"/>
  <c r="XP96" i="27"/>
  <c r="XY96" i="27" s="1"/>
  <c r="VP96" i="27"/>
  <c r="VY96" i="27" s="1"/>
  <c r="TP96" i="27"/>
  <c r="TY96" i="27" s="1"/>
  <c r="PP96" i="27"/>
  <c r="PY96" i="27" s="1"/>
  <c r="NP96" i="27"/>
  <c r="NY96" i="27" s="1"/>
  <c r="LP96" i="27"/>
  <c r="LY96" i="27" s="1"/>
  <c r="JP96" i="27"/>
  <c r="JY96" i="27" s="1"/>
  <c r="HP96" i="27"/>
  <c r="HY96" i="27" s="1"/>
  <c r="FP96" i="27"/>
  <c r="FY96" i="27" s="1"/>
  <c r="DP96" i="27"/>
  <c r="DY96" i="27" s="1"/>
  <c r="BP96" i="27"/>
  <c r="BY96" i="27" s="1"/>
  <c r="ACP96" i="27"/>
  <c r="ACY96" i="27" s="1"/>
  <c r="AAP96" i="27"/>
  <c r="AAY96" i="27" s="1"/>
  <c r="YP96" i="27"/>
  <c r="YY96" i="27" s="1"/>
  <c r="WP96" i="27"/>
  <c r="WY96" i="27" s="1"/>
  <c r="UP96" i="27"/>
  <c r="UY96" i="27" s="1"/>
  <c r="SP96" i="27"/>
  <c r="SY96" i="27" s="1"/>
  <c r="OP96" i="27"/>
  <c r="OY96" i="27" s="1"/>
  <c r="MP96" i="27"/>
  <c r="MY96" i="27" s="1"/>
  <c r="KP96" i="27"/>
  <c r="KY96" i="27" s="1"/>
  <c r="IP96" i="27"/>
  <c r="IY96" i="27" s="1"/>
  <c r="EP96" i="27"/>
  <c r="EY96" i="27" s="1"/>
  <c r="CP96" i="27"/>
  <c r="CY96" i="27" s="1"/>
  <c r="AP96" i="27"/>
  <c r="AY96" i="27" s="1"/>
  <c r="AEC96" i="27"/>
  <c r="AEL96" i="27" s="1"/>
  <c r="ACC96" i="27"/>
  <c r="ACL96" i="27" s="1"/>
  <c r="AAL96" i="27"/>
  <c r="YC96" i="27"/>
  <c r="YL96" i="27" s="1"/>
  <c r="WC96" i="27"/>
  <c r="WL96" i="27" s="1"/>
  <c r="UC96" i="27"/>
  <c r="UL96" i="27" s="1"/>
  <c r="QC96" i="27"/>
  <c r="QL96" i="27" s="1"/>
  <c r="OC96" i="27"/>
  <c r="OL96" i="27" s="1"/>
  <c r="MC96" i="27"/>
  <c r="ML96" i="27" s="1"/>
  <c r="KC96" i="27"/>
  <c r="KL96" i="27" s="1"/>
  <c r="IC96" i="27"/>
  <c r="IL96" i="27" s="1"/>
  <c r="GC96" i="27"/>
  <c r="GL96" i="27" s="1"/>
  <c r="EC96" i="27"/>
  <c r="EL96" i="27" s="1"/>
  <c r="CC96" i="27"/>
  <c r="CL96" i="27" s="1"/>
  <c r="P96" i="27"/>
  <c r="Y96" i="27" s="1"/>
  <c r="ZC96" i="27"/>
  <c r="ZL96" i="27" s="1"/>
  <c r="JC96" i="27"/>
  <c r="JL96" i="27" s="1"/>
  <c r="BC96" i="27"/>
  <c r="BL96" i="27" s="1"/>
  <c r="XC96" i="27"/>
  <c r="XL96" i="27" s="1"/>
  <c r="PC96" i="27"/>
  <c r="PL96" i="27" s="1"/>
  <c r="HC96" i="27"/>
  <c r="HL96" i="27" s="1"/>
  <c r="VC96" i="27"/>
  <c r="VL96" i="27" s="1"/>
  <c r="NC96" i="27"/>
  <c r="NL96" i="27" s="1"/>
  <c r="FC96" i="27"/>
  <c r="FL96" i="27" s="1"/>
  <c r="ABC96" i="27"/>
  <c r="ABL96" i="27" s="1"/>
  <c r="TC96" i="27"/>
  <c r="TL96" i="27" s="1"/>
  <c r="LC96" i="27"/>
  <c r="LL96" i="27" s="1"/>
  <c r="DC96" i="27"/>
  <c r="DL96" i="27" s="1"/>
  <c r="ADL96" i="27"/>
  <c r="GP96" i="27"/>
  <c r="GY96" i="27" s="1"/>
  <c r="AEU95" i="27" l="1"/>
  <c r="GU96" i="27"/>
  <c r="GO96" i="27"/>
  <c r="ADK95" i="27"/>
  <c r="ADI95" i="27"/>
  <c r="ADH96" i="27"/>
  <c r="AH96" i="27"/>
  <c r="AB96" i="27"/>
  <c r="AEM96" i="27"/>
  <c r="AEU96" i="27" s="1"/>
  <c r="GX95" i="27"/>
  <c r="GV95" i="27"/>
  <c r="AK95" i="27"/>
  <c r="AI95" i="27"/>
  <c r="AEO95" i="27"/>
  <c r="AEV94" i="27"/>
  <c r="AEX94" i="27"/>
  <c r="AEZ94" i="27"/>
  <c r="AEY95" i="27"/>
  <c r="AFA95" i="27"/>
  <c r="AA168" i="27"/>
  <c r="AEP96" i="27"/>
  <c r="AEN96" i="27"/>
  <c r="SC97" i="27"/>
  <c r="SL97" i="27" s="1"/>
  <c r="D98" i="27"/>
  <c r="D99" i="27" s="1"/>
  <c r="ADN97" i="27"/>
  <c r="AP97" i="27"/>
  <c r="AY97" i="27" s="1"/>
  <c r="AC168" i="27" l="1"/>
  <c r="AL168" i="27" s="1"/>
  <c r="AA169" i="27"/>
  <c r="GU97" i="27"/>
  <c r="GU91" i="27" s="1"/>
  <c r="GO97" i="27"/>
  <c r="GO91" i="27" s="1"/>
  <c r="GX91" i="27" s="1"/>
  <c r="ADH97" i="27"/>
  <c r="ADH91" i="27" s="1"/>
  <c r="ADK96" i="27"/>
  <c r="ADI96" i="27"/>
  <c r="GX96" i="27"/>
  <c r="GV96" i="27"/>
  <c r="AEV95" i="27"/>
  <c r="AEZ95" i="27"/>
  <c r="AEX95" i="27"/>
  <c r="AK96" i="27"/>
  <c r="AI96" i="27"/>
  <c r="AEO96" i="27"/>
  <c r="AEY96" i="27"/>
  <c r="AFA96" i="27"/>
  <c r="AC97" i="27"/>
  <c r="AL97" i="27" s="1"/>
  <c r="ZC97" i="27"/>
  <c r="ZL97" i="27" s="1"/>
  <c r="AAL97" i="27"/>
  <c r="UP97" i="27"/>
  <c r="UY97" i="27" s="1"/>
  <c r="DC97" i="27"/>
  <c r="DL97" i="27" s="1"/>
  <c r="FC97" i="27"/>
  <c r="FL97" i="27" s="1"/>
  <c r="HC97" i="27"/>
  <c r="HL97" i="27" s="1"/>
  <c r="CC97" i="27"/>
  <c r="CL97" i="27" s="1"/>
  <c r="KC97" i="27"/>
  <c r="KL97" i="27" s="1"/>
  <c r="UC97" i="27"/>
  <c r="UL97" i="27" s="1"/>
  <c r="ACC97" i="27"/>
  <c r="ACL97" i="27" s="1"/>
  <c r="EP97" i="27"/>
  <c r="EY97" i="27" s="1"/>
  <c r="MP97" i="27"/>
  <c r="MY97" i="27" s="1"/>
  <c r="WP97" i="27"/>
  <c r="WY97" i="27" s="1"/>
  <c r="BP97" i="27"/>
  <c r="BY97" i="27" s="1"/>
  <c r="JP97" i="27"/>
  <c r="JY97" i="27" s="1"/>
  <c r="TP97" i="27"/>
  <c r="TY97" i="27" s="1"/>
  <c r="ABY97" i="27"/>
  <c r="RC97" i="27"/>
  <c r="RL97" i="27" s="1"/>
  <c r="AP91" i="27"/>
  <c r="AY91" i="27" s="1"/>
  <c r="ADL97" i="27"/>
  <c r="QC97" i="27"/>
  <c r="QL97" i="27" s="1"/>
  <c r="KP97" i="27"/>
  <c r="KY97" i="27" s="1"/>
  <c r="HP97" i="27"/>
  <c r="HY97" i="27" s="1"/>
  <c r="ZP97" i="27"/>
  <c r="ZY97" i="27" s="1"/>
  <c r="BC97" i="27"/>
  <c r="BL97" i="27" s="1"/>
  <c r="LC97" i="27"/>
  <c r="LL97" i="27" s="1"/>
  <c r="NC97" i="27"/>
  <c r="NL97" i="27" s="1"/>
  <c r="PC97" i="27"/>
  <c r="PL97" i="27" s="1"/>
  <c r="EC97" i="27"/>
  <c r="EL97" i="27" s="1"/>
  <c r="MC97" i="27"/>
  <c r="ML97" i="27" s="1"/>
  <c r="WC97" i="27"/>
  <c r="WL97" i="27" s="1"/>
  <c r="AEC97" i="27"/>
  <c r="AEL97" i="27" s="1"/>
  <c r="GP97" i="27"/>
  <c r="GY97" i="27" s="1"/>
  <c r="OP97" i="27"/>
  <c r="OY97" i="27" s="1"/>
  <c r="YP97" i="27"/>
  <c r="YY97" i="27" s="1"/>
  <c r="DP97" i="27"/>
  <c r="DY97" i="27" s="1"/>
  <c r="LP97" i="27"/>
  <c r="LY97" i="27" s="1"/>
  <c r="VP97" i="27"/>
  <c r="VY97" i="27" s="1"/>
  <c r="ADN91" i="27"/>
  <c r="ADP97" i="27"/>
  <c r="ADY97" i="27" s="1"/>
  <c r="QP97" i="27"/>
  <c r="QY97" i="27" s="1"/>
  <c r="ABC97" i="27"/>
  <c r="ABL97" i="27" s="1"/>
  <c r="IC97" i="27"/>
  <c r="IL97" i="27" s="1"/>
  <c r="CP97" i="27"/>
  <c r="CY97" i="27" s="1"/>
  <c r="ACP97" i="27"/>
  <c r="ACY97" i="27" s="1"/>
  <c r="PP97" i="27"/>
  <c r="PY97" i="27" s="1"/>
  <c r="SC91" i="27"/>
  <c r="SL91" i="27" s="1"/>
  <c r="JC97" i="27"/>
  <c r="JL97" i="27" s="1"/>
  <c r="TC97" i="27"/>
  <c r="TL97" i="27" s="1"/>
  <c r="VC97" i="27"/>
  <c r="VL97" i="27" s="1"/>
  <c r="XC97" i="27"/>
  <c r="XL97" i="27" s="1"/>
  <c r="GC97" i="27"/>
  <c r="GL97" i="27" s="1"/>
  <c r="OC97" i="27"/>
  <c r="OL97" i="27" s="1"/>
  <c r="YC97" i="27"/>
  <c r="YL97" i="27" s="1"/>
  <c r="IP97" i="27"/>
  <c r="IY97" i="27" s="1"/>
  <c r="SP97" i="27"/>
  <c r="SY97" i="27" s="1"/>
  <c r="AAP97" i="27"/>
  <c r="AAY97" i="27" s="1"/>
  <c r="FP97" i="27"/>
  <c r="FY97" i="27" s="1"/>
  <c r="NP97" i="27"/>
  <c r="NY97" i="27" s="1"/>
  <c r="XP97" i="27"/>
  <c r="XY97" i="27" s="1"/>
  <c r="RP97" i="27"/>
  <c r="RY97" i="27" s="1"/>
  <c r="P97" i="27"/>
  <c r="Y97" i="27" s="1"/>
  <c r="AEN97" i="27"/>
  <c r="AEN91" i="27" s="1"/>
  <c r="SC99" i="27"/>
  <c r="SL99" i="27" s="1"/>
  <c r="RC99" i="27"/>
  <c r="RL99" i="27" s="1"/>
  <c r="RP99" i="27"/>
  <c r="RY99" i="27" s="1"/>
  <c r="QP99" i="27"/>
  <c r="QY99" i="27" s="1"/>
  <c r="D100" i="27"/>
  <c r="ADN99" i="27"/>
  <c r="ADP99" i="27" s="1"/>
  <c r="ADY99" i="27" s="1"/>
  <c r="ABY99" i="27"/>
  <c r="ZP99" i="27"/>
  <c r="ZY99" i="27" s="1"/>
  <c r="XP99" i="27"/>
  <c r="XY99" i="27" s="1"/>
  <c r="VP99" i="27"/>
  <c r="VY99" i="27" s="1"/>
  <c r="TP99" i="27"/>
  <c r="TY99" i="27" s="1"/>
  <c r="PP99" i="27"/>
  <c r="PY99" i="27" s="1"/>
  <c r="NP99" i="27"/>
  <c r="NY99" i="27" s="1"/>
  <c r="LP99" i="27"/>
  <c r="LY99" i="27" s="1"/>
  <c r="JP99" i="27"/>
  <c r="JY99" i="27" s="1"/>
  <c r="HP99" i="27"/>
  <c r="HY99" i="27" s="1"/>
  <c r="FP99" i="27"/>
  <c r="FY99" i="27" s="1"/>
  <c r="DP99" i="27"/>
  <c r="DY99" i="27" s="1"/>
  <c r="BP99" i="27"/>
  <c r="BY99" i="27" s="1"/>
  <c r="ABC99" i="27"/>
  <c r="ABL99" i="27" s="1"/>
  <c r="ZC99" i="27"/>
  <c r="ZL99" i="27" s="1"/>
  <c r="XC99" i="27"/>
  <c r="XL99" i="27" s="1"/>
  <c r="VC99" i="27"/>
  <c r="VL99" i="27" s="1"/>
  <c r="TC99" i="27"/>
  <c r="TL99" i="27" s="1"/>
  <c r="PC99" i="27"/>
  <c r="PL99" i="27" s="1"/>
  <c r="NC99" i="27"/>
  <c r="NL99" i="27" s="1"/>
  <c r="LC99" i="27"/>
  <c r="LL99" i="27" s="1"/>
  <c r="JC99" i="27"/>
  <c r="JL99" i="27" s="1"/>
  <c r="HC99" i="27"/>
  <c r="HL99" i="27" s="1"/>
  <c r="FC99" i="27"/>
  <c r="FL99" i="27" s="1"/>
  <c r="DC99" i="27"/>
  <c r="DL99" i="27" s="1"/>
  <c r="BC99" i="27"/>
  <c r="BL99" i="27" s="1"/>
  <c r="ACP99" i="27"/>
  <c r="ACY99" i="27" s="1"/>
  <c r="AAP99" i="27"/>
  <c r="AAY99" i="27" s="1"/>
  <c r="YP99" i="27"/>
  <c r="YY99" i="27" s="1"/>
  <c r="WP99" i="27"/>
  <c r="WY99" i="27" s="1"/>
  <c r="UP99" i="27"/>
  <c r="UY99" i="27" s="1"/>
  <c r="SP99" i="27"/>
  <c r="SY99" i="27" s="1"/>
  <c r="OP99" i="27"/>
  <c r="OY99" i="27" s="1"/>
  <c r="MP99" i="27"/>
  <c r="MY99" i="27" s="1"/>
  <c r="KP99" i="27"/>
  <c r="KY99" i="27" s="1"/>
  <c r="IP99" i="27"/>
  <c r="IY99" i="27" s="1"/>
  <c r="EP99" i="27"/>
  <c r="EY99" i="27" s="1"/>
  <c r="CP99" i="27"/>
  <c r="CY99" i="27" s="1"/>
  <c r="AP99" i="27"/>
  <c r="AY99" i="27" s="1"/>
  <c r="AEC99" i="27"/>
  <c r="AEL99" i="27" s="1"/>
  <c r="ACC99" i="27"/>
  <c r="ACL99" i="27" s="1"/>
  <c r="AAL99" i="27"/>
  <c r="YC99" i="27"/>
  <c r="YL99" i="27" s="1"/>
  <c r="WC99" i="27"/>
  <c r="WL99" i="27" s="1"/>
  <c r="UC99" i="27"/>
  <c r="UL99" i="27" s="1"/>
  <c r="QC99" i="27"/>
  <c r="QL99" i="27" s="1"/>
  <c r="OC99" i="27"/>
  <c r="OL99" i="27" s="1"/>
  <c r="MC99" i="27"/>
  <c r="ML99" i="27" s="1"/>
  <c r="KC99" i="27"/>
  <c r="KL99" i="27" s="1"/>
  <c r="IC99" i="27"/>
  <c r="IL99" i="27" s="1"/>
  <c r="GC99" i="27"/>
  <c r="GL99" i="27" s="1"/>
  <c r="EC99" i="27"/>
  <c r="EL99" i="27" s="1"/>
  <c r="CC99" i="27"/>
  <c r="CL99" i="27" s="1"/>
  <c r="P99" i="27"/>
  <c r="Y99" i="27" s="1"/>
  <c r="ADL99" i="27"/>
  <c r="GP99" i="27"/>
  <c r="GY99" i="27" s="1"/>
  <c r="ADH99" i="27" l="1"/>
  <c r="GX97" i="27"/>
  <c r="GV97" i="27"/>
  <c r="GV91" i="27" s="1"/>
  <c r="AH99" i="27"/>
  <c r="AB99" i="27"/>
  <c r="AEM99" i="27"/>
  <c r="AEV96" i="27"/>
  <c r="AEZ96" i="27"/>
  <c r="AEX96" i="27"/>
  <c r="ADI97" i="27"/>
  <c r="ADI91" i="27" s="1"/>
  <c r="ADK97" i="27"/>
  <c r="ADB91" i="27"/>
  <c r="ADK91" i="27" s="1"/>
  <c r="GU99" i="27"/>
  <c r="GO99" i="27"/>
  <c r="AH97" i="27"/>
  <c r="AH91" i="27" s="1"/>
  <c r="AB97" i="27"/>
  <c r="AEM97" i="27"/>
  <c r="XC91" i="27"/>
  <c r="XL91" i="27" s="1"/>
  <c r="WP91" i="27"/>
  <c r="WY91" i="27" s="1"/>
  <c r="AC159" i="27"/>
  <c r="E6" i="28"/>
  <c r="AC91" i="27"/>
  <c r="AL91" i="27" s="1"/>
  <c r="ACP91" i="27"/>
  <c r="ACY91" i="27" s="1"/>
  <c r="VP91" i="27"/>
  <c r="VY91" i="27" s="1"/>
  <c r="MC91" i="27"/>
  <c r="ML91" i="27" s="1"/>
  <c r="TP91" i="27"/>
  <c r="TY91" i="27" s="1"/>
  <c r="ACC91" i="27"/>
  <c r="ACL91" i="27" s="1"/>
  <c r="AAC91" i="27"/>
  <c r="AAL91" i="27" s="1"/>
  <c r="RP91" i="27"/>
  <c r="RY91" i="27" s="1"/>
  <c r="NP91" i="27"/>
  <c r="NY91" i="27" s="1"/>
  <c r="AAP91" i="27"/>
  <c r="AAY91" i="27" s="1"/>
  <c r="IP91" i="27"/>
  <c r="IY91" i="27" s="1"/>
  <c r="OC91" i="27"/>
  <c r="OL91" i="27" s="1"/>
  <c r="TC91" i="27"/>
  <c r="TL91" i="27" s="1"/>
  <c r="ZP91" i="27"/>
  <c r="ZY91" i="27" s="1"/>
  <c r="KP91" i="27"/>
  <c r="KY91" i="27" s="1"/>
  <c r="ADC91" i="27"/>
  <c r="ADL91" i="27" s="1"/>
  <c r="QP91" i="27"/>
  <c r="QY91" i="27" s="1"/>
  <c r="OP91" i="27"/>
  <c r="OY91" i="27" s="1"/>
  <c r="PC91" i="27"/>
  <c r="PL91" i="27" s="1"/>
  <c r="RC91" i="27"/>
  <c r="RL91" i="27" s="1"/>
  <c r="MP91" i="27"/>
  <c r="MY91" i="27" s="1"/>
  <c r="HC91" i="27"/>
  <c r="HL91" i="27" s="1"/>
  <c r="PP91" i="27"/>
  <c r="PY91" i="27" s="1"/>
  <c r="CP91" i="27"/>
  <c r="CY91" i="27" s="1"/>
  <c r="ABC91" i="27"/>
  <c r="ABL91" i="27" s="1"/>
  <c r="ADP91" i="27"/>
  <c r="ADY91" i="27" s="1"/>
  <c r="LP91" i="27"/>
  <c r="LY91" i="27" s="1"/>
  <c r="YP91" i="27"/>
  <c r="YY91" i="27" s="1"/>
  <c r="GP91" i="27"/>
  <c r="GY91" i="27" s="1"/>
  <c r="WC91" i="27"/>
  <c r="WL91" i="27" s="1"/>
  <c r="EC91" i="27"/>
  <c r="EL91" i="27" s="1"/>
  <c r="NC91" i="27"/>
  <c r="NL91" i="27" s="1"/>
  <c r="BC91" i="27"/>
  <c r="BL91" i="27" s="1"/>
  <c r="ABP91" i="27"/>
  <c r="ABY91" i="27" s="1"/>
  <c r="JP91" i="27"/>
  <c r="JY91" i="27" s="1"/>
  <c r="EP91" i="27"/>
  <c r="EY91" i="27" s="1"/>
  <c r="UC91" i="27"/>
  <c r="UL91" i="27" s="1"/>
  <c r="CC91" i="27"/>
  <c r="CL91" i="27" s="1"/>
  <c r="FC91" i="27"/>
  <c r="UP91" i="27"/>
  <c r="UY91" i="27" s="1"/>
  <c r="ZC91" i="27"/>
  <c r="ZL91" i="27" s="1"/>
  <c r="IC91" i="27"/>
  <c r="IL91" i="27" s="1"/>
  <c r="DP91" i="27"/>
  <c r="DY91" i="27" s="1"/>
  <c r="AEC91" i="27"/>
  <c r="AEL91" i="27" s="1"/>
  <c r="LC91" i="27"/>
  <c r="LL91" i="27" s="1"/>
  <c r="BP91" i="27"/>
  <c r="BY91" i="27" s="1"/>
  <c r="KC91" i="27"/>
  <c r="KL91" i="27" s="1"/>
  <c r="DC91" i="27"/>
  <c r="DL91" i="27" s="1"/>
  <c r="XP91" i="27"/>
  <c r="XY91" i="27" s="1"/>
  <c r="FP91" i="27"/>
  <c r="FY91" i="27" s="1"/>
  <c r="SP91" i="27"/>
  <c r="SY91" i="27" s="1"/>
  <c r="YC91" i="27"/>
  <c r="YL91" i="27" s="1"/>
  <c r="GC91" i="27"/>
  <c r="GL91" i="27" s="1"/>
  <c r="VC91" i="27"/>
  <c r="VL91" i="27" s="1"/>
  <c r="JC91" i="27"/>
  <c r="JL91" i="27" s="1"/>
  <c r="HP91" i="27"/>
  <c r="HY91" i="27" s="1"/>
  <c r="QC91" i="27"/>
  <c r="QL91" i="27" s="1"/>
  <c r="AEP99" i="27"/>
  <c r="AEP97" i="27"/>
  <c r="P91" i="27"/>
  <c r="Y91" i="27" s="1"/>
  <c r="AEN99" i="27"/>
  <c r="D101" i="27"/>
  <c r="D102" i="27" s="1"/>
  <c r="ADN100" i="27"/>
  <c r="AP100" i="27"/>
  <c r="AY100" i="27" s="1"/>
  <c r="FL91" i="27" l="1"/>
  <c r="AFA91" i="27"/>
  <c r="AL159" i="27"/>
  <c r="AC169" i="27"/>
  <c r="AK99" i="27"/>
  <c r="AI99" i="27"/>
  <c r="AEO99" i="27"/>
  <c r="AEU97" i="27"/>
  <c r="AEU91" i="27" s="1"/>
  <c r="AEM91" i="27"/>
  <c r="GV99" i="27"/>
  <c r="GX99" i="27"/>
  <c r="AEU99" i="27"/>
  <c r="ADI99" i="27"/>
  <c r="ADK99" i="27"/>
  <c r="ADH100" i="27"/>
  <c r="ADH98" i="27" s="1"/>
  <c r="AI97" i="27"/>
  <c r="AI91" i="27" s="1"/>
  <c r="AK97" i="27"/>
  <c r="AEO97" i="27"/>
  <c r="AB91" i="27"/>
  <c r="AK91" i="27" s="1"/>
  <c r="AEY97" i="27"/>
  <c r="AFA97" i="27"/>
  <c r="AEY99" i="27"/>
  <c r="AFA99" i="27"/>
  <c r="G6" i="28"/>
  <c r="AP98" i="27"/>
  <c r="AY98" i="27" s="1"/>
  <c r="KP100" i="27"/>
  <c r="KY100" i="27" s="1"/>
  <c r="CC100" i="27"/>
  <c r="CL100" i="27" s="1"/>
  <c r="KC100" i="27"/>
  <c r="KL100" i="27" s="1"/>
  <c r="UC100" i="27"/>
  <c r="UL100" i="27" s="1"/>
  <c r="ACC100" i="27"/>
  <c r="ACL100" i="27" s="1"/>
  <c r="EP100" i="27"/>
  <c r="EY100" i="27" s="1"/>
  <c r="MP100" i="27"/>
  <c r="MY100" i="27" s="1"/>
  <c r="WP100" i="27"/>
  <c r="WY100" i="27" s="1"/>
  <c r="BC100" i="27"/>
  <c r="BL100" i="27" s="1"/>
  <c r="JC100" i="27"/>
  <c r="JL100" i="27" s="1"/>
  <c r="TC100" i="27"/>
  <c r="TL100" i="27" s="1"/>
  <c r="ABC100" i="27"/>
  <c r="ABL100" i="27" s="1"/>
  <c r="FP100" i="27"/>
  <c r="FY100" i="27" s="1"/>
  <c r="NP100" i="27"/>
  <c r="NY100" i="27" s="1"/>
  <c r="XP100" i="27"/>
  <c r="XY100" i="27" s="1"/>
  <c r="SC100" i="27"/>
  <c r="SL100" i="27" s="1"/>
  <c r="IC100" i="27"/>
  <c r="IL100" i="27" s="1"/>
  <c r="AAL100" i="27"/>
  <c r="UP100" i="27"/>
  <c r="UY100" i="27" s="1"/>
  <c r="HC100" i="27"/>
  <c r="HL100" i="27" s="1"/>
  <c r="PC100" i="27"/>
  <c r="PL100" i="27" s="1"/>
  <c r="DP100" i="27"/>
  <c r="DY100" i="27" s="1"/>
  <c r="VP100" i="27"/>
  <c r="VY100" i="27" s="1"/>
  <c r="RP100" i="27"/>
  <c r="RY100" i="27" s="1"/>
  <c r="EC100" i="27"/>
  <c r="EL100" i="27" s="1"/>
  <c r="MC100" i="27"/>
  <c r="ML100" i="27" s="1"/>
  <c r="WC100" i="27"/>
  <c r="WL100" i="27" s="1"/>
  <c r="AEC100" i="27"/>
  <c r="AEL100" i="27" s="1"/>
  <c r="GP100" i="27"/>
  <c r="GY100" i="27" s="1"/>
  <c r="OP100" i="27"/>
  <c r="OY100" i="27" s="1"/>
  <c r="YP100" i="27"/>
  <c r="YY100" i="27" s="1"/>
  <c r="DC100" i="27"/>
  <c r="DL100" i="27" s="1"/>
  <c r="LC100" i="27"/>
  <c r="LL100" i="27" s="1"/>
  <c r="VC100" i="27"/>
  <c r="VL100" i="27" s="1"/>
  <c r="ADL100" i="27"/>
  <c r="HP100" i="27"/>
  <c r="HY100" i="27" s="1"/>
  <c r="PP100" i="27"/>
  <c r="PY100" i="27" s="1"/>
  <c r="ZP100" i="27"/>
  <c r="ZY100" i="27" s="1"/>
  <c r="RC100" i="27"/>
  <c r="RL100" i="27" s="1"/>
  <c r="QC100" i="27"/>
  <c r="QL100" i="27" s="1"/>
  <c r="CP100" i="27"/>
  <c r="CY100" i="27" s="1"/>
  <c r="ACP100" i="27"/>
  <c r="ACY100" i="27" s="1"/>
  <c r="ZC100" i="27"/>
  <c r="ZL100" i="27" s="1"/>
  <c r="LP100" i="27"/>
  <c r="LY100" i="27" s="1"/>
  <c r="ADN98" i="27"/>
  <c r="ADP100" i="27"/>
  <c r="ADY100" i="27" s="1"/>
  <c r="GC100" i="27"/>
  <c r="GL100" i="27" s="1"/>
  <c r="OC100" i="27"/>
  <c r="OL100" i="27" s="1"/>
  <c r="YC100" i="27"/>
  <c r="YL100" i="27" s="1"/>
  <c r="IP100" i="27"/>
  <c r="IY100" i="27" s="1"/>
  <c r="SP100" i="27"/>
  <c r="SY100" i="27" s="1"/>
  <c r="AAP100" i="27"/>
  <c r="AAY100" i="27" s="1"/>
  <c r="FC100" i="27"/>
  <c r="FL100" i="27" s="1"/>
  <c r="NC100" i="27"/>
  <c r="NL100" i="27" s="1"/>
  <c r="XC100" i="27"/>
  <c r="XL100" i="27" s="1"/>
  <c r="BP100" i="27"/>
  <c r="BY100" i="27" s="1"/>
  <c r="JP100" i="27"/>
  <c r="JY100" i="27" s="1"/>
  <c r="TP100" i="27"/>
  <c r="TY100" i="27" s="1"/>
  <c r="ABY100" i="27"/>
  <c r="QP100" i="27"/>
  <c r="QY100" i="27" s="1"/>
  <c r="AEP91" i="27"/>
  <c r="AEN100" i="27"/>
  <c r="AEN98" i="27" s="1"/>
  <c r="P100" i="27"/>
  <c r="Y100" i="27" s="1"/>
  <c r="D103" i="27"/>
  <c r="D104" i="27" s="1"/>
  <c r="ADN102" i="27"/>
  <c r="AP102" i="27"/>
  <c r="AY102" i="27" s="1"/>
  <c r="ADH102" i="27" l="1"/>
  <c r="ADH101" i="27" s="1"/>
  <c r="AEV99" i="27"/>
  <c r="AEZ99" i="27"/>
  <c r="AEX99" i="27"/>
  <c r="ADI100" i="27"/>
  <c r="ADI98" i="27" s="1"/>
  <c r="ADK100" i="27"/>
  <c r="GU100" i="27"/>
  <c r="GU98" i="27" s="1"/>
  <c r="GO100" i="27"/>
  <c r="AEZ97" i="27"/>
  <c r="AEV97" i="27"/>
  <c r="AEV91" i="27" s="1"/>
  <c r="AEX97" i="27"/>
  <c r="AEO91" i="27"/>
  <c r="GU102" i="27"/>
  <c r="GU101" i="27" s="1"/>
  <c r="GO102" i="27"/>
  <c r="AH100" i="27"/>
  <c r="AH98" i="27" s="1"/>
  <c r="AB100" i="27"/>
  <c r="AEM100" i="27"/>
  <c r="ADB98" i="27"/>
  <c r="ADK98" i="27" s="1"/>
  <c r="AEY91" i="27"/>
  <c r="XC98" i="27"/>
  <c r="XL98" i="27" s="1"/>
  <c r="WP98" i="27"/>
  <c r="WY98" i="27" s="1"/>
  <c r="ACC102" i="27"/>
  <c r="ACL102" i="27" s="1"/>
  <c r="WP102" i="27"/>
  <c r="WY102" i="27" s="1"/>
  <c r="JC102" i="27"/>
  <c r="JL102" i="27" s="1"/>
  <c r="FP102" i="27"/>
  <c r="FY102" i="27" s="1"/>
  <c r="SC102" i="27"/>
  <c r="SL102" i="27" s="1"/>
  <c r="JP98" i="27"/>
  <c r="JY98" i="27" s="1"/>
  <c r="YC98" i="27"/>
  <c r="YL98" i="27" s="1"/>
  <c r="ACP98" i="27"/>
  <c r="ACY98" i="27" s="1"/>
  <c r="HP98" i="27"/>
  <c r="HY98" i="27" s="1"/>
  <c r="DC98" i="27"/>
  <c r="DL98" i="27" s="1"/>
  <c r="MC98" i="27"/>
  <c r="ML98" i="27" s="1"/>
  <c r="HC98" i="27"/>
  <c r="HL98" i="27" s="1"/>
  <c r="SC98" i="27"/>
  <c r="SL98" i="27" s="1"/>
  <c r="JC98" i="27"/>
  <c r="JL98" i="27" s="1"/>
  <c r="CC98" i="27"/>
  <c r="CL98" i="27" s="1"/>
  <c r="EC102" i="27"/>
  <c r="EL102" i="27" s="1"/>
  <c r="MC102" i="27"/>
  <c r="ML102" i="27" s="1"/>
  <c r="WC102" i="27"/>
  <c r="WL102" i="27" s="1"/>
  <c r="AEC102" i="27"/>
  <c r="AEL102" i="27" s="1"/>
  <c r="GP102" i="27"/>
  <c r="GY102" i="27" s="1"/>
  <c r="OP102" i="27"/>
  <c r="OY102" i="27" s="1"/>
  <c r="YP102" i="27"/>
  <c r="YY102" i="27" s="1"/>
  <c r="DC102" i="27"/>
  <c r="DL102" i="27" s="1"/>
  <c r="LC102" i="27"/>
  <c r="LL102" i="27" s="1"/>
  <c r="VC102" i="27"/>
  <c r="VL102" i="27" s="1"/>
  <c r="ADL102" i="27"/>
  <c r="HP102" i="27"/>
  <c r="HY102" i="27" s="1"/>
  <c r="PP102" i="27"/>
  <c r="PY102" i="27" s="1"/>
  <c r="ZP102" i="27"/>
  <c r="ZY102" i="27" s="1"/>
  <c r="QP102" i="27"/>
  <c r="QY102" i="27" s="1"/>
  <c r="CC102" i="27"/>
  <c r="CL102" i="27" s="1"/>
  <c r="UC102" i="27"/>
  <c r="UL102" i="27" s="1"/>
  <c r="MP102" i="27"/>
  <c r="MY102" i="27" s="1"/>
  <c r="TC102" i="27"/>
  <c r="TL102" i="27" s="1"/>
  <c r="NP102" i="27"/>
  <c r="NY102" i="27" s="1"/>
  <c r="SP98" i="27"/>
  <c r="SY98" i="27" s="1"/>
  <c r="GC98" i="27"/>
  <c r="GL98" i="27" s="1"/>
  <c r="ZP98" i="27"/>
  <c r="ZY98" i="27" s="1"/>
  <c r="AEC98" i="27"/>
  <c r="AEL98" i="27" s="1"/>
  <c r="DP98" i="27"/>
  <c r="DY98" i="27" s="1"/>
  <c r="NP98" i="27"/>
  <c r="NY98" i="27" s="1"/>
  <c r="UC98" i="27"/>
  <c r="UL98" i="27" s="1"/>
  <c r="GC102" i="27"/>
  <c r="GL102" i="27" s="1"/>
  <c r="OC102" i="27"/>
  <c r="OL102" i="27" s="1"/>
  <c r="YC102" i="27"/>
  <c r="YL102" i="27" s="1"/>
  <c r="AP101" i="27"/>
  <c r="AY101" i="27" s="1"/>
  <c r="IP102" i="27"/>
  <c r="IY102" i="27" s="1"/>
  <c r="SP102" i="27"/>
  <c r="SY102" i="27" s="1"/>
  <c r="AAP102" i="27"/>
  <c r="AAY102" i="27" s="1"/>
  <c r="FC102" i="27"/>
  <c r="NC102" i="27"/>
  <c r="NL102" i="27" s="1"/>
  <c r="XC102" i="27"/>
  <c r="XL102" i="27" s="1"/>
  <c r="BP102" i="27"/>
  <c r="BY102" i="27" s="1"/>
  <c r="JP102" i="27"/>
  <c r="JY102" i="27" s="1"/>
  <c r="TP102" i="27"/>
  <c r="TY102" i="27" s="1"/>
  <c r="ABY102" i="27"/>
  <c r="RP102" i="27"/>
  <c r="RY102" i="27" s="1"/>
  <c r="QP98" i="27"/>
  <c r="QY98" i="27" s="1"/>
  <c r="TP98" i="27"/>
  <c r="TY98" i="27" s="1"/>
  <c r="BP98" i="27"/>
  <c r="BY98" i="27" s="1"/>
  <c r="NC98" i="27"/>
  <c r="NL98" i="27" s="1"/>
  <c r="AAP98" i="27"/>
  <c r="AAY98" i="27" s="1"/>
  <c r="IP98" i="27"/>
  <c r="IY98" i="27" s="1"/>
  <c r="OC98" i="27"/>
  <c r="OL98" i="27" s="1"/>
  <c r="ADP98" i="27"/>
  <c r="ADY98" i="27" s="1"/>
  <c r="ZC98" i="27"/>
  <c r="ZL98" i="27" s="1"/>
  <c r="CP98" i="27"/>
  <c r="CY98" i="27" s="1"/>
  <c r="RC98" i="27"/>
  <c r="RL98" i="27" s="1"/>
  <c r="PP98" i="27"/>
  <c r="PY98" i="27" s="1"/>
  <c r="ADC98" i="27"/>
  <c r="ADL98" i="27" s="1"/>
  <c r="LC98" i="27"/>
  <c r="LL98" i="27" s="1"/>
  <c r="YP98" i="27"/>
  <c r="YY98" i="27" s="1"/>
  <c r="GP98" i="27"/>
  <c r="GY98" i="27" s="1"/>
  <c r="WC98" i="27"/>
  <c r="WL98" i="27" s="1"/>
  <c r="EC98" i="27"/>
  <c r="EL98" i="27" s="1"/>
  <c r="VP98" i="27"/>
  <c r="VY98" i="27" s="1"/>
  <c r="PC98" i="27"/>
  <c r="PL98" i="27" s="1"/>
  <c r="UP98" i="27"/>
  <c r="UY98" i="27" s="1"/>
  <c r="IC98" i="27"/>
  <c r="IL98" i="27" s="1"/>
  <c r="XP98" i="27"/>
  <c r="XY98" i="27" s="1"/>
  <c r="FP98" i="27"/>
  <c r="FY98" i="27" s="1"/>
  <c r="TC98" i="27"/>
  <c r="TL98" i="27" s="1"/>
  <c r="BC98" i="27"/>
  <c r="BL98" i="27" s="1"/>
  <c r="MP98" i="27"/>
  <c r="MY98" i="27" s="1"/>
  <c r="ACC98" i="27"/>
  <c r="ACL98" i="27" s="1"/>
  <c r="KC98" i="27"/>
  <c r="KL98" i="27" s="1"/>
  <c r="KP98" i="27"/>
  <c r="KY98" i="27" s="1"/>
  <c r="KC102" i="27"/>
  <c r="KL102" i="27" s="1"/>
  <c r="EP102" i="27"/>
  <c r="EY102" i="27" s="1"/>
  <c r="BC102" i="27"/>
  <c r="BL102" i="27" s="1"/>
  <c r="ABC102" i="27"/>
  <c r="ABL102" i="27" s="1"/>
  <c r="XP102" i="27"/>
  <c r="XY102" i="27" s="1"/>
  <c r="ABP98" i="27"/>
  <c r="ABY98" i="27" s="1"/>
  <c r="FC98" i="27"/>
  <c r="FL98" i="27" s="1"/>
  <c r="LP98" i="27"/>
  <c r="LY98" i="27" s="1"/>
  <c r="QC98" i="27"/>
  <c r="QL98" i="27" s="1"/>
  <c r="VC98" i="27"/>
  <c r="VL98" i="27" s="1"/>
  <c r="OP98" i="27"/>
  <c r="OY98" i="27" s="1"/>
  <c r="RP98" i="27"/>
  <c r="RY98" i="27" s="1"/>
  <c r="AAC98" i="27"/>
  <c r="AAL98" i="27" s="1"/>
  <c r="ABC98" i="27"/>
  <c r="ABL98" i="27" s="1"/>
  <c r="EP98" i="27"/>
  <c r="EY98" i="27" s="1"/>
  <c r="IC102" i="27"/>
  <c r="IL102" i="27" s="1"/>
  <c r="QC102" i="27"/>
  <c r="QL102" i="27" s="1"/>
  <c r="AAL102" i="27"/>
  <c r="CP102" i="27"/>
  <c r="CY102" i="27" s="1"/>
  <c r="KP102" i="27"/>
  <c r="KY102" i="27" s="1"/>
  <c r="UP102" i="27"/>
  <c r="UY102" i="27" s="1"/>
  <c r="ACP102" i="27"/>
  <c r="ACY102" i="27" s="1"/>
  <c r="HC102" i="27"/>
  <c r="HL102" i="27" s="1"/>
  <c r="PC102" i="27"/>
  <c r="PL102" i="27" s="1"/>
  <c r="ZC102" i="27"/>
  <c r="ZL102" i="27" s="1"/>
  <c r="DP102" i="27"/>
  <c r="DY102" i="27" s="1"/>
  <c r="LP102" i="27"/>
  <c r="LY102" i="27" s="1"/>
  <c r="VP102" i="27"/>
  <c r="VY102" i="27" s="1"/>
  <c r="ADN101" i="27"/>
  <c r="ADP102" i="27"/>
  <c r="ADY102" i="27" s="1"/>
  <c r="RC102" i="27"/>
  <c r="RL102" i="27" s="1"/>
  <c r="AEN102" i="27"/>
  <c r="AEN101" i="27" s="1"/>
  <c r="P102" i="27"/>
  <c r="Y102" i="27" s="1"/>
  <c r="AEP100" i="27"/>
  <c r="P98" i="27"/>
  <c r="Y98" i="27" s="1"/>
  <c r="D105" i="27"/>
  <c r="D106" i="27" s="1"/>
  <c r="ADN104" i="27"/>
  <c r="AP104" i="27"/>
  <c r="AY104" i="27" s="1"/>
  <c r="FL102" i="27" l="1"/>
  <c r="AFA102" i="27"/>
  <c r="AH102" i="27"/>
  <c r="AH101" i="27" s="1"/>
  <c r="AB102" i="27"/>
  <c r="AEM102" i="27"/>
  <c r="GV100" i="27"/>
  <c r="GV98" i="27" s="1"/>
  <c r="GX100" i="27"/>
  <c r="GO98" i="27"/>
  <c r="GX98" i="27" s="1"/>
  <c r="AEU100" i="27"/>
  <c r="AEU98" i="27" s="1"/>
  <c r="AEM98" i="27"/>
  <c r="GV102" i="27"/>
  <c r="GV101" i="27" s="1"/>
  <c r="GX102" i="27"/>
  <c r="GO101" i="27"/>
  <c r="GX101" i="27" s="1"/>
  <c r="ADH104" i="27"/>
  <c r="ADH103" i="27" s="1"/>
  <c r="GU104" i="27"/>
  <c r="GU103" i="27" s="1"/>
  <c r="GO104" i="27"/>
  <c r="AK100" i="27"/>
  <c r="AI100" i="27"/>
  <c r="AI98" i="27" s="1"/>
  <c r="AEO100" i="27"/>
  <c r="AB98" i="27"/>
  <c r="AK98" i="27" s="1"/>
  <c r="AEX91" i="27"/>
  <c r="ADI102" i="27"/>
  <c r="ADI101" i="27" s="1"/>
  <c r="ADK102" i="27"/>
  <c r="ADB101" i="27"/>
  <c r="ADK101" i="27" s="1"/>
  <c r="AEY100" i="27"/>
  <c r="AFA100" i="27"/>
  <c r="WP101" i="27"/>
  <c r="WY101" i="27" s="1"/>
  <c r="XC101" i="27"/>
  <c r="XL101" i="27" s="1"/>
  <c r="MC104" i="27"/>
  <c r="ML104" i="27" s="1"/>
  <c r="GP104" i="27"/>
  <c r="GY104" i="27" s="1"/>
  <c r="DC104" i="27"/>
  <c r="DL104" i="27" s="1"/>
  <c r="ADL104" i="27"/>
  <c r="PP104" i="27"/>
  <c r="PY104" i="27" s="1"/>
  <c r="ZC101" i="27"/>
  <c r="ZL101" i="27" s="1"/>
  <c r="UP101" i="27"/>
  <c r="UY101" i="27" s="1"/>
  <c r="QC101" i="27"/>
  <c r="QL101" i="27" s="1"/>
  <c r="XP101" i="27"/>
  <c r="XY101" i="27" s="1"/>
  <c r="JP101" i="27"/>
  <c r="JY101" i="27" s="1"/>
  <c r="SP101" i="27"/>
  <c r="SY101" i="27" s="1"/>
  <c r="OC101" i="27"/>
  <c r="OL101" i="27" s="1"/>
  <c r="QP101" i="27"/>
  <c r="QY101" i="27" s="1"/>
  <c r="LC101" i="27"/>
  <c r="LL101" i="27" s="1"/>
  <c r="WC101" i="27"/>
  <c r="WL101" i="27" s="1"/>
  <c r="EC101" i="27"/>
  <c r="EL101" i="27" s="1"/>
  <c r="GC104" i="27"/>
  <c r="GL104" i="27" s="1"/>
  <c r="OC104" i="27"/>
  <c r="OL104" i="27" s="1"/>
  <c r="YC104" i="27"/>
  <c r="YL104" i="27" s="1"/>
  <c r="AP103" i="27"/>
  <c r="AY103" i="27" s="1"/>
  <c r="IP104" i="27"/>
  <c r="IY104" i="27" s="1"/>
  <c r="SP104" i="27"/>
  <c r="SY104" i="27" s="1"/>
  <c r="AAP104" i="27"/>
  <c r="AAY104" i="27" s="1"/>
  <c r="FC104" i="27"/>
  <c r="NC104" i="27"/>
  <c r="NL104" i="27" s="1"/>
  <c r="XC104" i="27"/>
  <c r="XL104" i="27" s="1"/>
  <c r="BP104" i="27"/>
  <c r="BY104" i="27" s="1"/>
  <c r="JP104" i="27"/>
  <c r="JY104" i="27" s="1"/>
  <c r="TP104" i="27"/>
  <c r="TY104" i="27" s="1"/>
  <c r="ABY104" i="27"/>
  <c r="RP104" i="27"/>
  <c r="RY104" i="27" s="1"/>
  <c r="WC104" i="27"/>
  <c r="WL104" i="27" s="1"/>
  <c r="YP104" i="27"/>
  <c r="YY104" i="27" s="1"/>
  <c r="VC104" i="27"/>
  <c r="VL104" i="27" s="1"/>
  <c r="HP104" i="27"/>
  <c r="HY104" i="27" s="1"/>
  <c r="SC104" i="27"/>
  <c r="SL104" i="27" s="1"/>
  <c r="ADP101" i="27"/>
  <c r="ADY101" i="27" s="1"/>
  <c r="HC101" i="27"/>
  <c r="HL101" i="27" s="1"/>
  <c r="KC101" i="27"/>
  <c r="KL101" i="27" s="1"/>
  <c r="ABP101" i="27"/>
  <c r="ABY101" i="27" s="1"/>
  <c r="FC101" i="27"/>
  <c r="UC101" i="27"/>
  <c r="UL101" i="27" s="1"/>
  <c r="ADC101" i="27"/>
  <c r="ADL101" i="27" s="1"/>
  <c r="YP101" i="27"/>
  <c r="YY101" i="27" s="1"/>
  <c r="IC104" i="27"/>
  <c r="IL104" i="27" s="1"/>
  <c r="AAL104" i="27"/>
  <c r="KP104" i="27"/>
  <c r="KY104" i="27" s="1"/>
  <c r="ACP104" i="27"/>
  <c r="ACY104" i="27" s="1"/>
  <c r="HC104" i="27"/>
  <c r="HL104" i="27" s="1"/>
  <c r="ZC104" i="27"/>
  <c r="ZL104" i="27" s="1"/>
  <c r="DP104" i="27"/>
  <c r="DY104" i="27" s="1"/>
  <c r="LP104" i="27"/>
  <c r="LY104" i="27" s="1"/>
  <c r="VP104" i="27"/>
  <c r="VY104" i="27" s="1"/>
  <c r="ADN103" i="27"/>
  <c r="ADP104" i="27"/>
  <c r="ADY104" i="27" s="1"/>
  <c r="RC104" i="27"/>
  <c r="RL104" i="27" s="1"/>
  <c r="RC101" i="27"/>
  <c r="RL101" i="27" s="1"/>
  <c r="VP101" i="27"/>
  <c r="VY101" i="27" s="1"/>
  <c r="DP101" i="27"/>
  <c r="DY101" i="27" s="1"/>
  <c r="PC101" i="27"/>
  <c r="PL101" i="27" s="1"/>
  <c r="ACP101" i="27"/>
  <c r="ACY101" i="27" s="1"/>
  <c r="KP101" i="27"/>
  <c r="KY101" i="27" s="1"/>
  <c r="AAC101" i="27"/>
  <c r="AAL101" i="27" s="1"/>
  <c r="IC101" i="27"/>
  <c r="IL101" i="27" s="1"/>
  <c r="ABC101" i="27"/>
  <c r="ABL101" i="27" s="1"/>
  <c r="EP101" i="27"/>
  <c r="EY101" i="27" s="1"/>
  <c r="RP101" i="27"/>
  <c r="RY101" i="27" s="1"/>
  <c r="TP101" i="27"/>
  <c r="TY101" i="27" s="1"/>
  <c r="BP101" i="27"/>
  <c r="BY101" i="27" s="1"/>
  <c r="NC101" i="27"/>
  <c r="NL101" i="27" s="1"/>
  <c r="AAP101" i="27"/>
  <c r="AAY101" i="27" s="1"/>
  <c r="IP101" i="27"/>
  <c r="IY101" i="27" s="1"/>
  <c r="YC101" i="27"/>
  <c r="YL101" i="27" s="1"/>
  <c r="GC101" i="27"/>
  <c r="GL101" i="27" s="1"/>
  <c r="NP101" i="27"/>
  <c r="NY101" i="27" s="1"/>
  <c r="MP101" i="27"/>
  <c r="MY101" i="27" s="1"/>
  <c r="CC101" i="27"/>
  <c r="CL101" i="27" s="1"/>
  <c r="ZP101" i="27"/>
  <c r="ZY101" i="27" s="1"/>
  <c r="HP101" i="27"/>
  <c r="HY101" i="27" s="1"/>
  <c r="VC101" i="27"/>
  <c r="VL101" i="27" s="1"/>
  <c r="DC101" i="27"/>
  <c r="DL101" i="27" s="1"/>
  <c r="OP101" i="27"/>
  <c r="OY101" i="27" s="1"/>
  <c r="AEC101" i="27"/>
  <c r="AEL101" i="27" s="1"/>
  <c r="MC101" i="27"/>
  <c r="ML101" i="27" s="1"/>
  <c r="SC101" i="27"/>
  <c r="SL101" i="27" s="1"/>
  <c r="JC101" i="27"/>
  <c r="JL101" i="27" s="1"/>
  <c r="ACC101" i="27"/>
  <c r="ACL101" i="27" s="1"/>
  <c r="EC104" i="27"/>
  <c r="EL104" i="27" s="1"/>
  <c r="AEC104" i="27"/>
  <c r="AEL104" i="27" s="1"/>
  <c r="OP104" i="27"/>
  <c r="OY104" i="27" s="1"/>
  <c r="LC104" i="27"/>
  <c r="LL104" i="27" s="1"/>
  <c r="ZP104" i="27"/>
  <c r="ZY104" i="27" s="1"/>
  <c r="LP101" i="27"/>
  <c r="LY101" i="27" s="1"/>
  <c r="CP101" i="27"/>
  <c r="CY101" i="27" s="1"/>
  <c r="BC101" i="27"/>
  <c r="BL101" i="27" s="1"/>
  <c r="TC101" i="27"/>
  <c r="TL101" i="27" s="1"/>
  <c r="PP101" i="27"/>
  <c r="PY101" i="27" s="1"/>
  <c r="GP101" i="27"/>
  <c r="GY101" i="27" s="1"/>
  <c r="FP101" i="27"/>
  <c r="FY101" i="27" s="1"/>
  <c r="QC104" i="27"/>
  <c r="QL104" i="27" s="1"/>
  <c r="CP104" i="27"/>
  <c r="CY104" i="27" s="1"/>
  <c r="UP104" i="27"/>
  <c r="UY104" i="27" s="1"/>
  <c r="PC104" i="27"/>
  <c r="PL104" i="27" s="1"/>
  <c r="CC104" i="27"/>
  <c r="CL104" i="27" s="1"/>
  <c r="KC104" i="27"/>
  <c r="KL104" i="27" s="1"/>
  <c r="UC104" i="27"/>
  <c r="UL104" i="27" s="1"/>
  <c r="ACC104" i="27"/>
  <c r="ACL104" i="27" s="1"/>
  <c r="EP104" i="27"/>
  <c r="EY104" i="27" s="1"/>
  <c r="MP104" i="27"/>
  <c r="MY104" i="27" s="1"/>
  <c r="WP104" i="27"/>
  <c r="WY104" i="27" s="1"/>
  <c r="BC104" i="27"/>
  <c r="BL104" i="27" s="1"/>
  <c r="JC104" i="27"/>
  <c r="JL104" i="27" s="1"/>
  <c r="TC104" i="27"/>
  <c r="TL104" i="27" s="1"/>
  <c r="ABC104" i="27"/>
  <c r="ABL104" i="27" s="1"/>
  <c r="FP104" i="27"/>
  <c r="FY104" i="27" s="1"/>
  <c r="NP104" i="27"/>
  <c r="NY104" i="27" s="1"/>
  <c r="XP104" i="27"/>
  <c r="XY104" i="27" s="1"/>
  <c r="QP104" i="27"/>
  <c r="QY104" i="27" s="1"/>
  <c r="AEP98" i="27"/>
  <c r="P104" i="27"/>
  <c r="Y104" i="27" s="1"/>
  <c r="AEP102" i="27"/>
  <c r="P101" i="27"/>
  <c r="Y101" i="27" s="1"/>
  <c r="AEN104" i="27"/>
  <c r="AEN103" i="27" s="1"/>
  <c r="SC106" i="27"/>
  <c r="SL106" i="27" s="1"/>
  <c r="QP106" i="27"/>
  <c r="QY106" i="27" s="1"/>
  <c r="RC106" i="27"/>
  <c r="RL106" i="27" s="1"/>
  <c r="RP106" i="27"/>
  <c r="RY106" i="27" s="1"/>
  <c r="D107" i="27"/>
  <c r="ADN106" i="27"/>
  <c r="ADP106" i="27" s="1"/>
  <c r="ADY106" i="27" s="1"/>
  <c r="AEC106" i="27"/>
  <c r="AEL106" i="27" s="1"/>
  <c r="ACC106" i="27"/>
  <c r="ACL106" i="27" s="1"/>
  <c r="AAL106" i="27"/>
  <c r="ACP106" i="27"/>
  <c r="ACY106" i="27" s="1"/>
  <c r="ZP106" i="27"/>
  <c r="ZY106" i="27" s="1"/>
  <c r="XP106" i="27"/>
  <c r="XY106" i="27" s="1"/>
  <c r="VP106" i="27"/>
  <c r="VY106" i="27" s="1"/>
  <c r="TP106" i="27"/>
  <c r="TY106" i="27" s="1"/>
  <c r="PP106" i="27"/>
  <c r="PY106" i="27" s="1"/>
  <c r="NP106" i="27"/>
  <c r="NY106" i="27" s="1"/>
  <c r="LP106" i="27"/>
  <c r="LY106" i="27" s="1"/>
  <c r="JP106" i="27"/>
  <c r="JY106" i="27" s="1"/>
  <c r="HP106" i="27"/>
  <c r="HY106" i="27" s="1"/>
  <c r="FP106" i="27"/>
  <c r="FY106" i="27" s="1"/>
  <c r="DP106" i="27"/>
  <c r="DY106" i="27" s="1"/>
  <c r="BP106" i="27"/>
  <c r="BY106" i="27" s="1"/>
  <c r="ABY106" i="27"/>
  <c r="ZC106" i="27"/>
  <c r="ZL106" i="27" s="1"/>
  <c r="XC106" i="27"/>
  <c r="XL106" i="27" s="1"/>
  <c r="VC106" i="27"/>
  <c r="VL106" i="27" s="1"/>
  <c r="TC106" i="27"/>
  <c r="TL106" i="27" s="1"/>
  <c r="PC106" i="27"/>
  <c r="PL106" i="27" s="1"/>
  <c r="NC106" i="27"/>
  <c r="NL106" i="27" s="1"/>
  <c r="LC106" i="27"/>
  <c r="LL106" i="27" s="1"/>
  <c r="JC106" i="27"/>
  <c r="JL106" i="27" s="1"/>
  <c r="HC106" i="27"/>
  <c r="HL106" i="27" s="1"/>
  <c r="FC106" i="27"/>
  <c r="FL106" i="27" s="1"/>
  <c r="DC106" i="27"/>
  <c r="DL106" i="27" s="1"/>
  <c r="BC106" i="27"/>
  <c r="BL106" i="27" s="1"/>
  <c r="ABC106" i="27"/>
  <c r="ABL106" i="27" s="1"/>
  <c r="YP106" i="27"/>
  <c r="YY106" i="27" s="1"/>
  <c r="WP106" i="27"/>
  <c r="WY106" i="27" s="1"/>
  <c r="UP106" i="27"/>
  <c r="UY106" i="27" s="1"/>
  <c r="SP106" i="27"/>
  <c r="SY106" i="27" s="1"/>
  <c r="OP106" i="27"/>
  <c r="OY106" i="27" s="1"/>
  <c r="MP106" i="27"/>
  <c r="MY106" i="27" s="1"/>
  <c r="KP106" i="27"/>
  <c r="KY106" i="27" s="1"/>
  <c r="IP106" i="27"/>
  <c r="IY106" i="27" s="1"/>
  <c r="EP106" i="27"/>
  <c r="EY106" i="27" s="1"/>
  <c r="CP106" i="27"/>
  <c r="CY106" i="27" s="1"/>
  <c r="AP106" i="27"/>
  <c r="AY106" i="27" s="1"/>
  <c r="AAP106" i="27"/>
  <c r="AAY106" i="27" s="1"/>
  <c r="YC106" i="27"/>
  <c r="YL106" i="27" s="1"/>
  <c r="WC106" i="27"/>
  <c r="WL106" i="27" s="1"/>
  <c r="UC106" i="27"/>
  <c r="UL106" i="27" s="1"/>
  <c r="QC106" i="27"/>
  <c r="QL106" i="27" s="1"/>
  <c r="OC106" i="27"/>
  <c r="OL106" i="27" s="1"/>
  <c r="MC106" i="27"/>
  <c r="ML106" i="27" s="1"/>
  <c r="KC106" i="27"/>
  <c r="KL106" i="27" s="1"/>
  <c r="IC106" i="27"/>
  <c r="IL106" i="27" s="1"/>
  <c r="GC106" i="27"/>
  <c r="GL106" i="27" s="1"/>
  <c r="EC106" i="27"/>
  <c r="EL106" i="27" s="1"/>
  <c r="CC106" i="27"/>
  <c r="CL106" i="27" s="1"/>
  <c r="P106" i="27"/>
  <c r="Y106" i="27" s="1"/>
  <c r="ADL106" i="27"/>
  <c r="GP106" i="27"/>
  <c r="GY106" i="27" s="1"/>
  <c r="FL104" i="27" l="1"/>
  <c r="AFA104" i="27"/>
  <c r="FL101" i="27"/>
  <c r="AFA101" i="27"/>
  <c r="AH106" i="27"/>
  <c r="AB106" i="27"/>
  <c r="AEM106" i="27"/>
  <c r="AEM101" i="27"/>
  <c r="AEU102" i="27"/>
  <c r="AEU101" i="27" s="1"/>
  <c r="GU106" i="27"/>
  <c r="GO106" i="27"/>
  <c r="ADK104" i="27"/>
  <c r="ADI104" i="27"/>
  <c r="ADI103" i="27" s="1"/>
  <c r="ADB103" i="27"/>
  <c r="ADK103" i="27" s="1"/>
  <c r="ADH106" i="27"/>
  <c r="AH104" i="27"/>
  <c r="AH103" i="27" s="1"/>
  <c r="AB104" i="27"/>
  <c r="AEM104" i="27"/>
  <c r="AEV100" i="27"/>
  <c r="AEV98" i="27" s="1"/>
  <c r="AEZ100" i="27"/>
  <c r="AEX100" i="27"/>
  <c r="AEO98" i="27"/>
  <c r="GV104" i="27"/>
  <c r="GV103" i="27" s="1"/>
  <c r="GX104" i="27"/>
  <c r="GO103" i="27"/>
  <c r="GX103" i="27" s="1"/>
  <c r="AK102" i="27"/>
  <c r="AB101" i="27"/>
  <c r="AK101" i="27" s="1"/>
  <c r="AI102" i="27"/>
  <c r="AI101" i="27" s="1"/>
  <c r="AEO102" i="27"/>
  <c r="AEY102" i="27"/>
  <c r="AEY98" i="27"/>
  <c r="AFA98" i="27"/>
  <c r="WP103" i="27"/>
  <c r="WY103" i="27" s="1"/>
  <c r="XC103" i="27"/>
  <c r="XL103" i="27" s="1"/>
  <c r="XP103" i="27"/>
  <c r="XY103" i="27" s="1"/>
  <c r="BC103" i="27"/>
  <c r="BL103" i="27" s="1"/>
  <c r="CP103" i="27"/>
  <c r="CY103" i="27" s="1"/>
  <c r="LC103" i="27"/>
  <c r="LL103" i="27" s="1"/>
  <c r="ADP103" i="27"/>
  <c r="ADY103" i="27" s="1"/>
  <c r="ZC103" i="27"/>
  <c r="ZL103" i="27" s="1"/>
  <c r="WC103" i="27"/>
  <c r="WL103" i="27" s="1"/>
  <c r="JP103" i="27"/>
  <c r="JY103" i="27" s="1"/>
  <c r="SP103" i="27"/>
  <c r="SY103" i="27" s="1"/>
  <c r="GP103" i="27"/>
  <c r="GY103" i="27" s="1"/>
  <c r="TC103" i="27"/>
  <c r="TL103" i="27" s="1"/>
  <c r="ACC103" i="27"/>
  <c r="ACL103" i="27" s="1"/>
  <c r="PC103" i="27"/>
  <c r="PL103" i="27" s="1"/>
  <c r="AEC103" i="27"/>
  <c r="AEL103" i="27" s="1"/>
  <c r="ACP103" i="27"/>
  <c r="ACY103" i="27" s="1"/>
  <c r="SC103" i="27"/>
  <c r="SL103" i="27" s="1"/>
  <c r="ABP103" i="27"/>
  <c r="ABY103" i="27" s="1"/>
  <c r="FC103" i="27"/>
  <c r="OC103" i="27"/>
  <c r="OL103" i="27" s="1"/>
  <c r="ADC103" i="27"/>
  <c r="ADL103" i="27" s="1"/>
  <c r="QP103" i="27"/>
  <c r="QY103" i="27" s="1"/>
  <c r="NP103" i="27"/>
  <c r="NY103" i="27" s="1"/>
  <c r="ABC103" i="27"/>
  <c r="ABL103" i="27" s="1"/>
  <c r="JC103" i="27"/>
  <c r="JL103" i="27" s="1"/>
  <c r="EP103" i="27"/>
  <c r="EY103" i="27" s="1"/>
  <c r="UC103" i="27"/>
  <c r="UL103" i="27" s="1"/>
  <c r="CC103" i="27"/>
  <c r="CL103" i="27" s="1"/>
  <c r="UP103" i="27"/>
  <c r="UY103" i="27" s="1"/>
  <c r="QC103" i="27"/>
  <c r="QL103" i="27" s="1"/>
  <c r="ZP103" i="27"/>
  <c r="ZY103" i="27" s="1"/>
  <c r="OP103" i="27"/>
  <c r="OY103" i="27" s="1"/>
  <c r="EC103" i="27"/>
  <c r="EL103" i="27" s="1"/>
  <c r="RC103" i="27"/>
  <c r="RL103" i="27" s="1"/>
  <c r="VP103" i="27"/>
  <c r="VY103" i="27" s="1"/>
  <c r="DP103" i="27"/>
  <c r="DY103" i="27" s="1"/>
  <c r="HC103" i="27"/>
  <c r="HL103" i="27" s="1"/>
  <c r="KP103" i="27"/>
  <c r="KY103" i="27" s="1"/>
  <c r="IC103" i="27"/>
  <c r="IL103" i="27" s="1"/>
  <c r="HP103" i="27"/>
  <c r="HY103" i="27" s="1"/>
  <c r="YP103" i="27"/>
  <c r="YY103" i="27" s="1"/>
  <c r="RP103" i="27"/>
  <c r="RY103" i="27" s="1"/>
  <c r="TP103" i="27"/>
  <c r="TY103" i="27" s="1"/>
  <c r="BP103" i="27"/>
  <c r="BY103" i="27" s="1"/>
  <c r="NC103" i="27"/>
  <c r="NL103" i="27" s="1"/>
  <c r="AAP103" i="27"/>
  <c r="AAY103" i="27" s="1"/>
  <c r="IP103" i="27"/>
  <c r="IY103" i="27" s="1"/>
  <c r="YC103" i="27"/>
  <c r="YL103" i="27" s="1"/>
  <c r="GC103" i="27"/>
  <c r="GL103" i="27" s="1"/>
  <c r="PP103" i="27"/>
  <c r="PY103" i="27" s="1"/>
  <c r="DC103" i="27"/>
  <c r="DL103" i="27" s="1"/>
  <c r="MC103" i="27"/>
  <c r="ML103" i="27" s="1"/>
  <c r="FP103" i="27"/>
  <c r="FY103" i="27" s="1"/>
  <c r="MP103" i="27"/>
  <c r="MY103" i="27" s="1"/>
  <c r="KC103" i="27"/>
  <c r="KL103" i="27" s="1"/>
  <c r="LP103" i="27"/>
  <c r="LY103" i="27" s="1"/>
  <c r="AAC103" i="27"/>
  <c r="AAL103" i="27" s="1"/>
  <c r="VC103" i="27"/>
  <c r="VL103" i="27" s="1"/>
  <c r="AEP101" i="27"/>
  <c r="AEP106" i="27"/>
  <c r="AEP104" i="27"/>
  <c r="P103" i="27"/>
  <c r="Y103" i="27" s="1"/>
  <c r="AEN106" i="27"/>
  <c r="SC107" i="27"/>
  <c r="SL107" i="27" s="1"/>
  <c r="QP107" i="27"/>
  <c r="QY107" i="27" s="1"/>
  <c r="RC107" i="27"/>
  <c r="RL107" i="27" s="1"/>
  <c r="RP107" i="27"/>
  <c r="RY107" i="27" s="1"/>
  <c r="D108" i="27"/>
  <c r="ADN107" i="27"/>
  <c r="ADP107" i="27" s="1"/>
  <c r="ADY107" i="27" s="1"/>
  <c r="ABY107" i="27"/>
  <c r="ZP107" i="27"/>
  <c r="ZY107" i="27" s="1"/>
  <c r="XP107" i="27"/>
  <c r="XY107" i="27" s="1"/>
  <c r="VP107" i="27"/>
  <c r="VY107" i="27" s="1"/>
  <c r="TP107" i="27"/>
  <c r="TY107" i="27" s="1"/>
  <c r="PP107" i="27"/>
  <c r="PY107" i="27" s="1"/>
  <c r="NP107" i="27"/>
  <c r="NY107" i="27" s="1"/>
  <c r="LP107" i="27"/>
  <c r="LY107" i="27" s="1"/>
  <c r="JP107" i="27"/>
  <c r="JY107" i="27" s="1"/>
  <c r="HP107" i="27"/>
  <c r="HY107" i="27" s="1"/>
  <c r="FP107" i="27"/>
  <c r="FY107" i="27" s="1"/>
  <c r="DP107" i="27"/>
  <c r="DY107" i="27" s="1"/>
  <c r="BP107" i="27"/>
  <c r="BY107" i="27" s="1"/>
  <c r="AEC107" i="27"/>
  <c r="AEL107" i="27" s="1"/>
  <c r="ACC107" i="27"/>
  <c r="ACL107" i="27" s="1"/>
  <c r="AAL107" i="27"/>
  <c r="YC107" i="27"/>
  <c r="YL107" i="27" s="1"/>
  <c r="WC107" i="27"/>
  <c r="WL107" i="27" s="1"/>
  <c r="UC107" i="27"/>
  <c r="UL107" i="27" s="1"/>
  <c r="QC107" i="27"/>
  <c r="QL107" i="27" s="1"/>
  <c r="OC107" i="27"/>
  <c r="OL107" i="27" s="1"/>
  <c r="MC107" i="27"/>
  <c r="ML107" i="27" s="1"/>
  <c r="KC107" i="27"/>
  <c r="KL107" i="27" s="1"/>
  <c r="IC107" i="27"/>
  <c r="IL107" i="27" s="1"/>
  <c r="GC107" i="27"/>
  <c r="GL107" i="27" s="1"/>
  <c r="EC107" i="27"/>
  <c r="EL107" i="27" s="1"/>
  <c r="CC107" i="27"/>
  <c r="CL107" i="27" s="1"/>
  <c r="P107" i="27"/>
  <c r="Y107" i="27" s="1"/>
  <c r="ACP107" i="27"/>
  <c r="ACY107" i="27" s="1"/>
  <c r="YP107" i="27"/>
  <c r="YY107" i="27" s="1"/>
  <c r="UP107" i="27"/>
  <c r="UY107" i="27" s="1"/>
  <c r="MP107" i="27"/>
  <c r="MY107" i="27" s="1"/>
  <c r="IP107" i="27"/>
  <c r="IY107" i="27" s="1"/>
  <c r="EP107" i="27"/>
  <c r="EY107" i="27" s="1"/>
  <c r="AP107" i="27"/>
  <c r="AY107" i="27" s="1"/>
  <c r="ABC107" i="27"/>
  <c r="ABL107" i="27" s="1"/>
  <c r="XC107" i="27"/>
  <c r="XL107" i="27" s="1"/>
  <c r="TC107" i="27"/>
  <c r="TL107" i="27" s="1"/>
  <c r="PC107" i="27"/>
  <c r="PL107" i="27" s="1"/>
  <c r="LC107" i="27"/>
  <c r="LL107" i="27" s="1"/>
  <c r="HC107" i="27"/>
  <c r="HL107" i="27" s="1"/>
  <c r="DC107" i="27"/>
  <c r="DL107" i="27" s="1"/>
  <c r="AAP107" i="27"/>
  <c r="AAY107" i="27" s="1"/>
  <c r="WP107" i="27"/>
  <c r="WY107" i="27" s="1"/>
  <c r="SP107" i="27"/>
  <c r="SY107" i="27" s="1"/>
  <c r="OP107" i="27"/>
  <c r="OY107" i="27" s="1"/>
  <c r="KP107" i="27"/>
  <c r="KY107" i="27" s="1"/>
  <c r="CP107" i="27"/>
  <c r="CY107" i="27" s="1"/>
  <c r="ZC107" i="27"/>
  <c r="ZL107" i="27" s="1"/>
  <c r="VC107" i="27"/>
  <c r="VL107" i="27" s="1"/>
  <c r="NC107" i="27"/>
  <c r="NL107" i="27" s="1"/>
  <c r="JC107" i="27"/>
  <c r="JL107" i="27" s="1"/>
  <c r="FC107" i="27"/>
  <c r="FL107" i="27" s="1"/>
  <c r="BC107" i="27"/>
  <c r="BL107" i="27" s="1"/>
  <c r="ADL107" i="27"/>
  <c r="GP107" i="27"/>
  <c r="GY107" i="27" s="1"/>
  <c r="FL103" i="27" l="1"/>
  <c r="AFA103" i="27"/>
  <c r="GX106" i="27"/>
  <c r="GV106" i="27"/>
  <c r="AH107" i="27"/>
  <c r="AB107" i="27"/>
  <c r="AEM107" i="27"/>
  <c r="AEU107" i="27" s="1"/>
  <c r="AEZ98" i="27"/>
  <c r="AEX98" i="27"/>
  <c r="AEM103" i="27"/>
  <c r="AEU104" i="27"/>
  <c r="AEU103" i="27" s="1"/>
  <c r="GU107" i="27"/>
  <c r="GO107" i="27"/>
  <c r="ADH107" i="27"/>
  <c r="AEV102" i="27"/>
  <c r="AEV101" i="27" s="1"/>
  <c r="AEO101" i="27"/>
  <c r="AEX102" i="27"/>
  <c r="ADK106" i="27"/>
  <c r="ADI106" i="27"/>
  <c r="AI106" i="27"/>
  <c r="AK106" i="27"/>
  <c r="AEO106" i="27"/>
  <c r="AEU106" i="27"/>
  <c r="AK104" i="27"/>
  <c r="AB103" i="27"/>
  <c r="AK103" i="27" s="1"/>
  <c r="AI104" i="27"/>
  <c r="AI103" i="27" s="1"/>
  <c r="AEO104" i="27"/>
  <c r="AEY101" i="27"/>
  <c r="AEY104" i="27"/>
  <c r="AEY106" i="27"/>
  <c r="AEP103" i="27"/>
  <c r="AEP107" i="27"/>
  <c r="AEN107" i="27"/>
  <c r="D109" i="27"/>
  <c r="D110" i="27" s="1"/>
  <c r="ADN108" i="27"/>
  <c r="AP108" i="27"/>
  <c r="AY108" i="27" s="1"/>
  <c r="AEV106" i="27" l="1"/>
  <c r="AEX106" i="27"/>
  <c r="AEX101" i="27"/>
  <c r="GX107" i="27"/>
  <c r="GV107" i="27"/>
  <c r="AEV104" i="27"/>
  <c r="AEV103" i="27" s="1"/>
  <c r="AEO103" i="27"/>
  <c r="AEX104" i="27"/>
  <c r="AI107" i="27"/>
  <c r="AK107" i="27"/>
  <c r="AEO107" i="27"/>
  <c r="ADK107" i="27"/>
  <c r="ADI107" i="27"/>
  <c r="AEY107" i="27"/>
  <c r="AEY103" i="27"/>
  <c r="FC108" i="27"/>
  <c r="FL108" i="27" s="1"/>
  <c r="KC108" i="27"/>
  <c r="KL108" i="27" s="1"/>
  <c r="NP108" i="27"/>
  <c r="NY108" i="27" s="1"/>
  <c r="SC108" i="27"/>
  <c r="SL108" i="27" s="1"/>
  <c r="JC108" i="27"/>
  <c r="JL108" i="27" s="1"/>
  <c r="OP108" i="27"/>
  <c r="OY108" i="27" s="1"/>
  <c r="DC108" i="27"/>
  <c r="DL108" i="27" s="1"/>
  <c r="TC108" i="27"/>
  <c r="TL108" i="27" s="1"/>
  <c r="EP108" i="27"/>
  <c r="EY108" i="27" s="1"/>
  <c r="YP108" i="27"/>
  <c r="YY108" i="27" s="1"/>
  <c r="EC108" i="27"/>
  <c r="EL108" i="27" s="1"/>
  <c r="MC108" i="27"/>
  <c r="ML108" i="27" s="1"/>
  <c r="WC108" i="27"/>
  <c r="WL108" i="27" s="1"/>
  <c r="AEC108" i="27"/>
  <c r="AEL108" i="27" s="1"/>
  <c r="HP108" i="27"/>
  <c r="HY108" i="27" s="1"/>
  <c r="PP108" i="27"/>
  <c r="PY108" i="27" s="1"/>
  <c r="ZP108" i="27"/>
  <c r="ZY108" i="27" s="1"/>
  <c r="QP108" i="27"/>
  <c r="QY108" i="27" s="1"/>
  <c r="ZC108" i="27"/>
  <c r="ZL108" i="27" s="1"/>
  <c r="AAP108" i="27"/>
  <c r="AAY108" i="27" s="1"/>
  <c r="UP108" i="27"/>
  <c r="UY108" i="27" s="1"/>
  <c r="UC108" i="27"/>
  <c r="UL108" i="27" s="1"/>
  <c r="FP108" i="27"/>
  <c r="FY108" i="27" s="1"/>
  <c r="AP105" i="27"/>
  <c r="AY105" i="27" s="1"/>
  <c r="NC108" i="27"/>
  <c r="NL108" i="27" s="1"/>
  <c r="CP108" i="27"/>
  <c r="CY108" i="27" s="1"/>
  <c r="SP108" i="27"/>
  <c r="SY108" i="27" s="1"/>
  <c r="HC108" i="27"/>
  <c r="HL108" i="27" s="1"/>
  <c r="XC108" i="27"/>
  <c r="XL108" i="27" s="1"/>
  <c r="IP108" i="27"/>
  <c r="IY108" i="27" s="1"/>
  <c r="ACP108" i="27"/>
  <c r="ACY108" i="27" s="1"/>
  <c r="GC108" i="27"/>
  <c r="GL108" i="27" s="1"/>
  <c r="OC108" i="27"/>
  <c r="OL108" i="27" s="1"/>
  <c r="YC108" i="27"/>
  <c r="YL108" i="27" s="1"/>
  <c r="BP108" i="27"/>
  <c r="BY108" i="27" s="1"/>
  <c r="JP108" i="27"/>
  <c r="JY108" i="27" s="1"/>
  <c r="TP108" i="27"/>
  <c r="TY108" i="27" s="1"/>
  <c r="ABY108" i="27"/>
  <c r="RP108" i="27"/>
  <c r="RY108" i="27" s="1"/>
  <c r="KP108" i="27"/>
  <c r="KY108" i="27" s="1"/>
  <c r="PC108" i="27"/>
  <c r="PL108" i="27" s="1"/>
  <c r="CC108" i="27"/>
  <c r="CL108" i="27" s="1"/>
  <c r="ACC108" i="27"/>
  <c r="ACL108" i="27" s="1"/>
  <c r="XP108" i="27"/>
  <c r="XY108" i="27" s="1"/>
  <c r="BC108" i="27"/>
  <c r="BL108" i="27" s="1"/>
  <c r="VC108" i="27"/>
  <c r="VL108" i="27" s="1"/>
  <c r="GP108" i="27"/>
  <c r="GY108" i="27" s="1"/>
  <c r="WP108" i="27"/>
  <c r="WY108" i="27" s="1"/>
  <c r="LC108" i="27"/>
  <c r="LL108" i="27" s="1"/>
  <c r="ABC108" i="27"/>
  <c r="ABL108" i="27" s="1"/>
  <c r="MP108" i="27"/>
  <c r="MY108" i="27" s="1"/>
  <c r="IC108" i="27"/>
  <c r="IL108" i="27" s="1"/>
  <c r="QC108" i="27"/>
  <c r="QL108" i="27" s="1"/>
  <c r="AAL108" i="27"/>
  <c r="DP108" i="27"/>
  <c r="DY108" i="27" s="1"/>
  <c r="LP108" i="27"/>
  <c r="LY108" i="27" s="1"/>
  <c r="VP108" i="27"/>
  <c r="VY108" i="27" s="1"/>
  <c r="ADN105" i="27"/>
  <c r="ADP108" i="27"/>
  <c r="ADY108" i="27" s="1"/>
  <c r="RC108" i="27"/>
  <c r="RL108" i="27" s="1"/>
  <c r="P108" i="27"/>
  <c r="Y108" i="27" s="1"/>
  <c r="D111" i="27"/>
  <c r="D112" i="27" s="1"/>
  <c r="ADN110" i="27"/>
  <c r="AP110" i="27"/>
  <c r="AY110" i="27" s="1"/>
  <c r="AH108" i="27" l="1"/>
  <c r="AH105" i="27" s="1"/>
  <c r="AB108" i="27"/>
  <c r="AEM108" i="27"/>
  <c r="AEX103" i="27"/>
  <c r="ADH110" i="27"/>
  <c r="ADH109" i="27" s="1"/>
  <c r="GU110" i="27"/>
  <c r="GU109" i="27" s="1"/>
  <c r="GO110" i="27"/>
  <c r="AEV107" i="27"/>
  <c r="AEX107" i="27"/>
  <c r="GU108" i="27"/>
  <c r="GU105" i="27" s="1"/>
  <c r="GO108" i="27"/>
  <c r="ADH108" i="27"/>
  <c r="ADH105" i="27" s="1"/>
  <c r="XC105" i="27"/>
  <c r="XL105" i="27" s="1"/>
  <c r="WP105" i="27"/>
  <c r="WY105" i="27" s="1"/>
  <c r="AEN108" i="27"/>
  <c r="AEN105" i="27" s="1"/>
  <c r="ADL108" i="27"/>
  <c r="BC110" i="27"/>
  <c r="BL110" i="27" s="1"/>
  <c r="WP110" i="27"/>
  <c r="WY110" i="27" s="1"/>
  <c r="ABC110" i="27"/>
  <c r="ABL110" i="27" s="1"/>
  <c r="QC110" i="27"/>
  <c r="QL110" i="27" s="1"/>
  <c r="DP110" i="27"/>
  <c r="DY110" i="27" s="1"/>
  <c r="VP110" i="27"/>
  <c r="VY110" i="27" s="1"/>
  <c r="QP110" i="27"/>
  <c r="QY110" i="27" s="1"/>
  <c r="FP105" i="27"/>
  <c r="FY105" i="27" s="1"/>
  <c r="UP105" i="27"/>
  <c r="UY105" i="27" s="1"/>
  <c r="HP105" i="27"/>
  <c r="HY105" i="27" s="1"/>
  <c r="WC105" i="27"/>
  <c r="WL105" i="27" s="1"/>
  <c r="EC105" i="27"/>
  <c r="EL105" i="27" s="1"/>
  <c r="EP105" i="27"/>
  <c r="EY105" i="27" s="1"/>
  <c r="DC105" i="27"/>
  <c r="DL105" i="27" s="1"/>
  <c r="KC105" i="27"/>
  <c r="KL105" i="27" s="1"/>
  <c r="FC110" i="27"/>
  <c r="FL110" i="27" s="1"/>
  <c r="ZC110" i="27"/>
  <c r="ZL110" i="27" s="1"/>
  <c r="KP110" i="27"/>
  <c r="KY110" i="27" s="1"/>
  <c r="AAP110" i="27"/>
  <c r="AAY110" i="27" s="1"/>
  <c r="PC110" i="27"/>
  <c r="PL110" i="27" s="1"/>
  <c r="AP109" i="27"/>
  <c r="AY109" i="27" s="1"/>
  <c r="UP110" i="27"/>
  <c r="UY110" i="27" s="1"/>
  <c r="CC110" i="27"/>
  <c r="CL110" i="27" s="1"/>
  <c r="KC110" i="27"/>
  <c r="KL110" i="27" s="1"/>
  <c r="UC110" i="27"/>
  <c r="UL110" i="27" s="1"/>
  <c r="ACC110" i="27"/>
  <c r="ACL110" i="27" s="1"/>
  <c r="FP110" i="27"/>
  <c r="FY110" i="27" s="1"/>
  <c r="NP110" i="27"/>
  <c r="NY110" i="27" s="1"/>
  <c r="XP110" i="27"/>
  <c r="XY110" i="27" s="1"/>
  <c r="SC110" i="27"/>
  <c r="SL110" i="27" s="1"/>
  <c r="RC105" i="27"/>
  <c r="RL105" i="27" s="1"/>
  <c r="VP105" i="27"/>
  <c r="VY105" i="27" s="1"/>
  <c r="DP105" i="27"/>
  <c r="DY105" i="27" s="1"/>
  <c r="QC105" i="27"/>
  <c r="QL105" i="27" s="1"/>
  <c r="MP105" i="27"/>
  <c r="MY105" i="27" s="1"/>
  <c r="LC105" i="27"/>
  <c r="LL105" i="27" s="1"/>
  <c r="GP105" i="27"/>
  <c r="GY105" i="27" s="1"/>
  <c r="BC105" i="27"/>
  <c r="BL105" i="27" s="1"/>
  <c r="ACC105" i="27"/>
  <c r="ACL105" i="27" s="1"/>
  <c r="PC105" i="27"/>
  <c r="PL105" i="27" s="1"/>
  <c r="RP105" i="27"/>
  <c r="RY105" i="27" s="1"/>
  <c r="TP105" i="27"/>
  <c r="TY105" i="27" s="1"/>
  <c r="BP105" i="27"/>
  <c r="BY105" i="27" s="1"/>
  <c r="OC105" i="27"/>
  <c r="OL105" i="27" s="1"/>
  <c r="ACP105" i="27"/>
  <c r="ACY105" i="27" s="1"/>
  <c r="SP105" i="27"/>
  <c r="SY105" i="27" s="1"/>
  <c r="NC105" i="27"/>
  <c r="NL105" i="27" s="1"/>
  <c r="GP110" i="27"/>
  <c r="GY110" i="27" s="1"/>
  <c r="LC110" i="27"/>
  <c r="LL110" i="27" s="1"/>
  <c r="MP110" i="27"/>
  <c r="MY110" i="27" s="1"/>
  <c r="IC110" i="27"/>
  <c r="IL110" i="27" s="1"/>
  <c r="AAL110" i="27"/>
  <c r="LP110" i="27"/>
  <c r="LY110" i="27" s="1"/>
  <c r="ADN109" i="27"/>
  <c r="ADP110" i="27"/>
  <c r="ADY110" i="27" s="1"/>
  <c r="ZP105" i="27"/>
  <c r="ZY105" i="27" s="1"/>
  <c r="SC105" i="27"/>
  <c r="SL105" i="27" s="1"/>
  <c r="JC110" i="27"/>
  <c r="JL110" i="27" s="1"/>
  <c r="ADL110" i="27"/>
  <c r="OP110" i="27"/>
  <c r="OY110" i="27" s="1"/>
  <c r="DC110" i="27"/>
  <c r="DL110" i="27" s="1"/>
  <c r="TC110" i="27"/>
  <c r="TL110" i="27" s="1"/>
  <c r="EP110" i="27"/>
  <c r="EY110" i="27" s="1"/>
  <c r="YP110" i="27"/>
  <c r="YY110" i="27" s="1"/>
  <c r="EC110" i="27"/>
  <c r="EL110" i="27" s="1"/>
  <c r="MC110" i="27"/>
  <c r="ML110" i="27" s="1"/>
  <c r="WC110" i="27"/>
  <c r="WL110" i="27" s="1"/>
  <c r="AEC110" i="27"/>
  <c r="AEL110" i="27" s="1"/>
  <c r="HP110" i="27"/>
  <c r="HY110" i="27" s="1"/>
  <c r="PP110" i="27"/>
  <c r="PY110" i="27" s="1"/>
  <c r="ZP110" i="27"/>
  <c r="ZY110" i="27" s="1"/>
  <c r="RP110" i="27"/>
  <c r="RY110" i="27" s="1"/>
  <c r="UC105" i="27"/>
  <c r="UL105" i="27" s="1"/>
  <c r="AAP105" i="27"/>
  <c r="AAY105" i="27" s="1"/>
  <c r="QP105" i="27"/>
  <c r="QY105" i="27" s="1"/>
  <c r="PP105" i="27"/>
  <c r="PY105" i="27" s="1"/>
  <c r="AEC105" i="27"/>
  <c r="AEL105" i="27" s="1"/>
  <c r="MC105" i="27"/>
  <c r="ML105" i="27" s="1"/>
  <c r="YP105" i="27"/>
  <c r="YY105" i="27" s="1"/>
  <c r="TC105" i="27"/>
  <c r="TL105" i="27" s="1"/>
  <c r="OP105" i="27"/>
  <c r="OY105" i="27" s="1"/>
  <c r="JC105" i="27"/>
  <c r="JL105" i="27" s="1"/>
  <c r="NP105" i="27"/>
  <c r="NY105" i="27" s="1"/>
  <c r="FC105" i="27"/>
  <c r="FL105" i="27" s="1"/>
  <c r="VC110" i="27"/>
  <c r="VL110" i="27" s="1"/>
  <c r="ZC105" i="27"/>
  <c r="ZL105" i="27" s="1"/>
  <c r="NC110" i="27"/>
  <c r="NL110" i="27" s="1"/>
  <c r="CP110" i="27"/>
  <c r="CY110" i="27" s="1"/>
  <c r="SP110" i="27"/>
  <c r="SY110" i="27" s="1"/>
  <c r="HC110" i="27"/>
  <c r="HL110" i="27" s="1"/>
  <c r="XC110" i="27"/>
  <c r="XL110" i="27" s="1"/>
  <c r="IP110" i="27"/>
  <c r="IY110" i="27" s="1"/>
  <c r="ACP110" i="27"/>
  <c r="ACY110" i="27" s="1"/>
  <c r="GC110" i="27"/>
  <c r="GL110" i="27" s="1"/>
  <c r="OC110" i="27"/>
  <c r="OL110" i="27" s="1"/>
  <c r="YC110" i="27"/>
  <c r="YL110" i="27" s="1"/>
  <c r="BP110" i="27"/>
  <c r="BY110" i="27" s="1"/>
  <c r="JP110" i="27"/>
  <c r="JY110" i="27" s="1"/>
  <c r="TP110" i="27"/>
  <c r="TY110" i="27" s="1"/>
  <c r="ABY110" i="27"/>
  <c r="RC110" i="27"/>
  <c r="RL110" i="27" s="1"/>
  <c r="ADP105" i="27"/>
  <c r="ADY105" i="27" s="1"/>
  <c r="LP105" i="27"/>
  <c r="LY105" i="27" s="1"/>
  <c r="AAC105" i="27"/>
  <c r="AAL105" i="27" s="1"/>
  <c r="IC105" i="27"/>
  <c r="IL105" i="27" s="1"/>
  <c r="ABC105" i="27"/>
  <c r="ABL105" i="27" s="1"/>
  <c r="VC105" i="27"/>
  <c r="VL105" i="27" s="1"/>
  <c r="XP105" i="27"/>
  <c r="XY105" i="27" s="1"/>
  <c r="CC105" i="27"/>
  <c r="CL105" i="27" s="1"/>
  <c r="KP105" i="27"/>
  <c r="KY105" i="27" s="1"/>
  <c r="ABP105" i="27"/>
  <c r="ABY105" i="27" s="1"/>
  <c r="JP105" i="27"/>
  <c r="JY105" i="27" s="1"/>
  <c r="YC105" i="27"/>
  <c r="YL105" i="27" s="1"/>
  <c r="GC105" i="27"/>
  <c r="GL105" i="27" s="1"/>
  <c r="IP105" i="27"/>
  <c r="IY105" i="27" s="1"/>
  <c r="HC105" i="27"/>
  <c r="HL105" i="27" s="1"/>
  <c r="CP105" i="27"/>
  <c r="CY105" i="27" s="1"/>
  <c r="P105" i="27"/>
  <c r="Y105" i="27" s="1"/>
  <c r="P110" i="27"/>
  <c r="Y110" i="27" s="1"/>
  <c r="AEN110" i="27"/>
  <c r="AEN109" i="27" s="1"/>
  <c r="D113" i="27"/>
  <c r="D114" i="27" s="1"/>
  <c r="ADN112" i="27"/>
  <c r="AP112" i="27"/>
  <c r="AY112" i="27" s="1"/>
  <c r="GU112" i="27" l="1"/>
  <c r="GU111" i="27" s="1"/>
  <c r="GO112" i="27"/>
  <c r="AK108" i="27"/>
  <c r="AI108" i="27"/>
  <c r="AI105" i="27" s="1"/>
  <c r="AEO108" i="27"/>
  <c r="AB105" i="27"/>
  <c r="AK105" i="27" s="1"/>
  <c r="ADK108" i="27"/>
  <c r="ADI108" i="27"/>
  <c r="ADI105" i="27" s="1"/>
  <c r="ADB105" i="27"/>
  <c r="ADK105" i="27" s="1"/>
  <c r="GX108" i="27"/>
  <c r="GV108" i="27"/>
  <c r="GV105" i="27" s="1"/>
  <c r="GO105" i="27"/>
  <c r="GX105" i="27" s="1"/>
  <c r="ADI110" i="27"/>
  <c r="ADI109" i="27" s="1"/>
  <c r="ADK110" i="27"/>
  <c r="ADB109" i="27"/>
  <c r="ADK109" i="27" s="1"/>
  <c r="ADH112" i="27"/>
  <c r="ADH111" i="27" s="1"/>
  <c r="AH110" i="27"/>
  <c r="AH109" i="27" s="1"/>
  <c r="AB110" i="27"/>
  <c r="AEM110" i="27"/>
  <c r="GX110" i="27"/>
  <c r="GO109" i="27"/>
  <c r="GX109" i="27" s="1"/>
  <c r="GV110" i="27"/>
  <c r="GV109" i="27" s="1"/>
  <c r="AEU108" i="27"/>
  <c r="AEU105" i="27" s="1"/>
  <c r="AEM105" i="27"/>
  <c r="ADC105" i="27"/>
  <c r="ADL105" i="27" s="1"/>
  <c r="AEP108" i="27"/>
  <c r="XC109" i="27"/>
  <c r="XL109" i="27" s="1"/>
  <c r="WP109" i="27"/>
  <c r="WY109" i="27" s="1"/>
  <c r="NC112" i="27"/>
  <c r="NL112" i="27" s="1"/>
  <c r="ZC112" i="27"/>
  <c r="ZL112" i="27" s="1"/>
  <c r="GC112" i="27"/>
  <c r="GL112" i="27" s="1"/>
  <c r="AP111" i="27"/>
  <c r="AY111" i="27" s="1"/>
  <c r="SP112" i="27"/>
  <c r="SY112" i="27" s="1"/>
  <c r="FP112" i="27"/>
  <c r="FY112" i="27" s="1"/>
  <c r="XP112" i="27"/>
  <c r="XY112" i="27" s="1"/>
  <c r="SC112" i="27"/>
  <c r="SL112" i="27" s="1"/>
  <c r="ABP109" i="27"/>
  <c r="ABY109" i="27" s="1"/>
  <c r="YC109" i="27"/>
  <c r="YL109" i="27" s="1"/>
  <c r="IP109" i="27"/>
  <c r="IY109" i="27" s="1"/>
  <c r="ZP109" i="27"/>
  <c r="ZY109" i="27" s="1"/>
  <c r="EC109" i="27"/>
  <c r="EL109" i="27" s="1"/>
  <c r="EP109" i="27"/>
  <c r="EY109" i="27" s="1"/>
  <c r="MP109" i="27"/>
  <c r="MY109" i="27" s="1"/>
  <c r="SC109" i="27"/>
  <c r="SL109" i="27" s="1"/>
  <c r="NP109" i="27"/>
  <c r="NY109" i="27" s="1"/>
  <c r="ACC109" i="27"/>
  <c r="ACL109" i="27" s="1"/>
  <c r="PC109" i="27"/>
  <c r="PL109" i="27" s="1"/>
  <c r="FC109" i="27"/>
  <c r="FL109" i="27" s="1"/>
  <c r="VP109" i="27"/>
  <c r="VY109" i="27" s="1"/>
  <c r="VC112" i="27"/>
  <c r="VL112" i="27" s="1"/>
  <c r="XC112" i="27"/>
  <c r="XL112" i="27" s="1"/>
  <c r="DC112" i="27"/>
  <c r="DL112" i="27" s="1"/>
  <c r="IC112" i="27"/>
  <c r="IL112" i="27" s="1"/>
  <c r="QC112" i="27"/>
  <c r="QL112" i="27" s="1"/>
  <c r="AAL112" i="27"/>
  <c r="CP112" i="27"/>
  <c r="CY112" i="27" s="1"/>
  <c r="KP112" i="27"/>
  <c r="KY112" i="27" s="1"/>
  <c r="UP112" i="27"/>
  <c r="UY112" i="27" s="1"/>
  <c r="ACP112" i="27"/>
  <c r="ACY112" i="27" s="1"/>
  <c r="HP112" i="27"/>
  <c r="HY112" i="27" s="1"/>
  <c r="PP112" i="27"/>
  <c r="PY112" i="27" s="1"/>
  <c r="ZP112" i="27"/>
  <c r="ZY112" i="27" s="1"/>
  <c r="RP112" i="27"/>
  <c r="RY112" i="27" s="1"/>
  <c r="LC112" i="27"/>
  <c r="LL112" i="27" s="1"/>
  <c r="CC112" i="27"/>
  <c r="CL112" i="27" s="1"/>
  <c r="KC112" i="27"/>
  <c r="KL112" i="27" s="1"/>
  <c r="UC112" i="27"/>
  <c r="UL112" i="27" s="1"/>
  <c r="ACC112" i="27"/>
  <c r="ACL112" i="27" s="1"/>
  <c r="EP112" i="27"/>
  <c r="EY112" i="27" s="1"/>
  <c r="MP112" i="27"/>
  <c r="MY112" i="27" s="1"/>
  <c r="WP112" i="27"/>
  <c r="WY112" i="27" s="1"/>
  <c r="BP112" i="27"/>
  <c r="BY112" i="27" s="1"/>
  <c r="JP112" i="27"/>
  <c r="JY112" i="27" s="1"/>
  <c r="TP112" i="27"/>
  <c r="TY112" i="27" s="1"/>
  <c r="ABY112" i="27"/>
  <c r="RC112" i="27"/>
  <c r="RL112" i="27" s="1"/>
  <c r="RC109" i="27"/>
  <c r="RL109" i="27" s="1"/>
  <c r="TP109" i="27"/>
  <c r="TY109" i="27" s="1"/>
  <c r="BP109" i="27"/>
  <c r="BY109" i="27" s="1"/>
  <c r="OC109" i="27"/>
  <c r="OL109" i="27" s="1"/>
  <c r="ACP109" i="27"/>
  <c r="ACY109" i="27" s="1"/>
  <c r="SP109" i="27"/>
  <c r="SY109" i="27" s="1"/>
  <c r="NC109" i="27"/>
  <c r="NL109" i="27" s="1"/>
  <c r="RP109" i="27"/>
  <c r="RY109" i="27" s="1"/>
  <c r="PP109" i="27"/>
  <c r="PY109" i="27" s="1"/>
  <c r="AEC109" i="27"/>
  <c r="AEL109" i="27" s="1"/>
  <c r="MC109" i="27"/>
  <c r="ML109" i="27" s="1"/>
  <c r="YP109" i="27"/>
  <c r="YY109" i="27" s="1"/>
  <c r="TC109" i="27"/>
  <c r="TL109" i="27" s="1"/>
  <c r="OP109" i="27"/>
  <c r="OY109" i="27" s="1"/>
  <c r="JC109" i="27"/>
  <c r="JL109" i="27" s="1"/>
  <c r="LP109" i="27"/>
  <c r="LY109" i="27" s="1"/>
  <c r="IC109" i="27"/>
  <c r="IL109" i="27" s="1"/>
  <c r="LC109" i="27"/>
  <c r="LL109" i="27" s="1"/>
  <c r="XP109" i="27"/>
  <c r="XY109" i="27" s="1"/>
  <c r="FP109" i="27"/>
  <c r="FY109" i="27" s="1"/>
  <c r="UC109" i="27"/>
  <c r="UL109" i="27" s="1"/>
  <c r="CC109" i="27"/>
  <c r="CL109" i="27" s="1"/>
  <c r="AAP109" i="27"/>
  <c r="AAY109" i="27" s="1"/>
  <c r="ZC109" i="27"/>
  <c r="ZL109" i="27" s="1"/>
  <c r="QP109" i="27"/>
  <c r="QY109" i="27" s="1"/>
  <c r="DP109" i="27"/>
  <c r="DY109" i="27" s="1"/>
  <c r="ABC109" i="27"/>
  <c r="ABL109" i="27" s="1"/>
  <c r="BC109" i="27"/>
  <c r="BL109" i="27" s="1"/>
  <c r="PC112" i="27"/>
  <c r="PL112" i="27" s="1"/>
  <c r="ABC112" i="27"/>
  <c r="ABL112" i="27" s="1"/>
  <c r="OC112" i="27"/>
  <c r="OL112" i="27" s="1"/>
  <c r="YC112" i="27"/>
  <c r="YL112" i="27" s="1"/>
  <c r="IP112" i="27"/>
  <c r="IY112" i="27" s="1"/>
  <c r="AAP112" i="27"/>
  <c r="AAY112" i="27" s="1"/>
  <c r="NP112" i="27"/>
  <c r="NY112" i="27" s="1"/>
  <c r="JP109" i="27"/>
  <c r="JY109" i="27" s="1"/>
  <c r="GC109" i="27"/>
  <c r="GL109" i="27" s="1"/>
  <c r="HC109" i="27"/>
  <c r="HL109" i="27" s="1"/>
  <c r="CP109" i="27"/>
  <c r="CY109" i="27" s="1"/>
  <c r="VC109" i="27"/>
  <c r="VL109" i="27" s="1"/>
  <c r="HP109" i="27"/>
  <c r="HY109" i="27" s="1"/>
  <c r="WC109" i="27"/>
  <c r="WL109" i="27" s="1"/>
  <c r="DC109" i="27"/>
  <c r="DL109" i="27" s="1"/>
  <c r="ADC109" i="27"/>
  <c r="ADL109" i="27" s="1"/>
  <c r="ADP109" i="27"/>
  <c r="ADY109" i="27" s="1"/>
  <c r="AAC109" i="27"/>
  <c r="AAL109" i="27" s="1"/>
  <c r="GP109" i="27"/>
  <c r="GY109" i="27" s="1"/>
  <c r="KC109" i="27"/>
  <c r="KL109" i="27" s="1"/>
  <c r="UP109" i="27"/>
  <c r="UY109" i="27" s="1"/>
  <c r="KP109" i="27"/>
  <c r="KY109" i="27" s="1"/>
  <c r="QC109" i="27"/>
  <c r="QL109" i="27" s="1"/>
  <c r="ADL112" i="27"/>
  <c r="BC112" i="27"/>
  <c r="BL112" i="27" s="1"/>
  <c r="FC112" i="27"/>
  <c r="FL112" i="27" s="1"/>
  <c r="HC112" i="27"/>
  <c r="HL112" i="27" s="1"/>
  <c r="JC112" i="27"/>
  <c r="JL112" i="27" s="1"/>
  <c r="TC112" i="27"/>
  <c r="TL112" i="27" s="1"/>
  <c r="EC112" i="27"/>
  <c r="EL112" i="27" s="1"/>
  <c r="MC112" i="27"/>
  <c r="ML112" i="27" s="1"/>
  <c r="WC112" i="27"/>
  <c r="WL112" i="27" s="1"/>
  <c r="AEC112" i="27"/>
  <c r="AEL112" i="27" s="1"/>
  <c r="GP112" i="27"/>
  <c r="GY112" i="27" s="1"/>
  <c r="OP112" i="27"/>
  <c r="OY112" i="27" s="1"/>
  <c r="YP112" i="27"/>
  <c r="YY112" i="27" s="1"/>
  <c r="DP112" i="27"/>
  <c r="DY112" i="27" s="1"/>
  <c r="LP112" i="27"/>
  <c r="LY112" i="27" s="1"/>
  <c r="VP112" i="27"/>
  <c r="VY112" i="27" s="1"/>
  <c r="ADN111" i="27"/>
  <c r="ADP112" i="27"/>
  <c r="ADY112" i="27" s="1"/>
  <c r="QP112" i="27"/>
  <c r="QY112" i="27" s="1"/>
  <c r="AEP110" i="27"/>
  <c r="P109" i="27"/>
  <c r="Y109" i="27" s="1"/>
  <c r="P112" i="27"/>
  <c r="Y112" i="27" s="1"/>
  <c r="AEN112" i="27"/>
  <c r="AEN111" i="27" s="1"/>
  <c r="D115" i="27"/>
  <c r="D116" i="27" s="1"/>
  <c r="ADN114" i="27"/>
  <c r="AP114" i="27"/>
  <c r="AY114" i="27" s="1"/>
  <c r="ADI112" i="27" l="1"/>
  <c r="ADI111" i="27" s="1"/>
  <c r="ADK112" i="27"/>
  <c r="ADB111" i="27"/>
  <c r="ADK111" i="27" s="1"/>
  <c r="AK110" i="27"/>
  <c r="AB109" i="27"/>
  <c r="AK109" i="27" s="1"/>
  <c r="AI110" i="27"/>
  <c r="AI109" i="27" s="1"/>
  <c r="AEO110" i="27"/>
  <c r="ADH114" i="27"/>
  <c r="ADH113" i="27" s="1"/>
  <c r="AEV108" i="27"/>
  <c r="AEV105" i="27" s="1"/>
  <c r="AEX108" i="27"/>
  <c r="AEZ108" i="27"/>
  <c r="AEO105" i="27"/>
  <c r="GV112" i="27"/>
  <c r="GV111" i="27" s="1"/>
  <c r="GX112" i="27"/>
  <c r="GO111" i="27"/>
  <c r="GX111" i="27" s="1"/>
  <c r="GU114" i="27"/>
  <c r="GU113" i="27" s="1"/>
  <c r="GO114" i="27"/>
  <c r="AEM109" i="27"/>
  <c r="AEU110" i="27"/>
  <c r="AEU109" i="27" s="1"/>
  <c r="AH112" i="27"/>
  <c r="AH111" i="27" s="1"/>
  <c r="AB112" i="27"/>
  <c r="AEM112" i="27"/>
  <c r="AEY108" i="27"/>
  <c r="AFA108" i="27"/>
  <c r="AEY110" i="27"/>
  <c r="AEP105" i="27"/>
  <c r="WP111" i="27"/>
  <c r="WY111" i="27" s="1"/>
  <c r="XC111" i="27"/>
  <c r="XL111" i="27" s="1"/>
  <c r="DC114" i="27"/>
  <c r="DL114" i="27" s="1"/>
  <c r="JC114" i="27"/>
  <c r="JL114" i="27" s="1"/>
  <c r="WC114" i="27"/>
  <c r="WL114" i="27" s="1"/>
  <c r="OP114" i="27"/>
  <c r="OY114" i="27" s="1"/>
  <c r="VP114" i="27"/>
  <c r="VY114" i="27" s="1"/>
  <c r="ADP111" i="27"/>
  <c r="ADY111" i="27" s="1"/>
  <c r="GP111" i="27"/>
  <c r="GY111" i="27" s="1"/>
  <c r="EC111" i="27"/>
  <c r="EL111" i="27" s="1"/>
  <c r="ADC111" i="27"/>
  <c r="ADL111" i="27" s="1"/>
  <c r="ABC111" i="27"/>
  <c r="ABL111" i="27" s="1"/>
  <c r="BP111" i="27"/>
  <c r="BY111" i="27" s="1"/>
  <c r="KC111" i="27"/>
  <c r="KL111" i="27" s="1"/>
  <c r="HP111" i="27"/>
  <c r="HY111" i="27" s="1"/>
  <c r="CP111" i="27"/>
  <c r="CY111" i="27" s="1"/>
  <c r="VC111" i="27"/>
  <c r="VL111" i="27" s="1"/>
  <c r="ZC111" i="27"/>
  <c r="ZL111" i="27" s="1"/>
  <c r="LC114" i="27"/>
  <c r="LL114" i="27" s="1"/>
  <c r="NC114" i="27"/>
  <c r="NL114" i="27" s="1"/>
  <c r="PC114" i="27"/>
  <c r="PL114" i="27" s="1"/>
  <c r="ZC114" i="27"/>
  <c r="ZL114" i="27" s="1"/>
  <c r="GC114" i="27"/>
  <c r="GL114" i="27" s="1"/>
  <c r="OC114" i="27"/>
  <c r="OL114" i="27" s="1"/>
  <c r="YC114" i="27"/>
  <c r="YL114" i="27" s="1"/>
  <c r="AP113" i="27"/>
  <c r="AY113" i="27" s="1"/>
  <c r="IP114" i="27"/>
  <c r="IY114" i="27" s="1"/>
  <c r="SP114" i="27"/>
  <c r="SY114" i="27" s="1"/>
  <c r="AAP114" i="27"/>
  <c r="AAY114" i="27" s="1"/>
  <c r="FP114" i="27"/>
  <c r="FY114" i="27" s="1"/>
  <c r="NP114" i="27"/>
  <c r="NY114" i="27" s="1"/>
  <c r="XP114" i="27"/>
  <c r="XY114" i="27" s="1"/>
  <c r="RP114" i="27"/>
  <c r="RY114" i="27" s="1"/>
  <c r="FC114" i="27"/>
  <c r="FL114" i="27" s="1"/>
  <c r="EC114" i="27"/>
  <c r="EL114" i="27" s="1"/>
  <c r="AEC114" i="27"/>
  <c r="AEL114" i="27" s="1"/>
  <c r="YP114" i="27"/>
  <c r="YY114" i="27" s="1"/>
  <c r="LP114" i="27"/>
  <c r="LY114" i="27" s="1"/>
  <c r="QP114" i="27"/>
  <c r="QY114" i="27" s="1"/>
  <c r="LP111" i="27"/>
  <c r="LY111" i="27" s="1"/>
  <c r="WC111" i="27"/>
  <c r="WL111" i="27" s="1"/>
  <c r="FC111" i="27"/>
  <c r="FL111" i="27" s="1"/>
  <c r="YC111" i="27"/>
  <c r="YL111" i="27" s="1"/>
  <c r="RC111" i="27"/>
  <c r="RL111" i="27" s="1"/>
  <c r="MP111" i="27"/>
  <c r="MY111" i="27" s="1"/>
  <c r="LC111" i="27"/>
  <c r="LL111" i="27" s="1"/>
  <c r="UP111" i="27"/>
  <c r="UY111" i="27" s="1"/>
  <c r="DC111" i="27"/>
  <c r="DL111" i="27" s="1"/>
  <c r="SC111" i="27"/>
  <c r="SL111" i="27" s="1"/>
  <c r="FP111" i="27"/>
  <c r="FY111" i="27" s="1"/>
  <c r="TC114" i="27"/>
  <c r="TL114" i="27" s="1"/>
  <c r="VC114" i="27"/>
  <c r="VL114" i="27" s="1"/>
  <c r="XC114" i="27"/>
  <c r="XL114" i="27" s="1"/>
  <c r="IC114" i="27"/>
  <c r="IL114" i="27" s="1"/>
  <c r="QC114" i="27"/>
  <c r="QL114" i="27" s="1"/>
  <c r="AAL114" i="27"/>
  <c r="CP114" i="27"/>
  <c r="CY114" i="27" s="1"/>
  <c r="KP114" i="27"/>
  <c r="KY114" i="27" s="1"/>
  <c r="UP114" i="27"/>
  <c r="UY114" i="27" s="1"/>
  <c r="ACP114" i="27"/>
  <c r="ACY114" i="27" s="1"/>
  <c r="HP114" i="27"/>
  <c r="HY114" i="27" s="1"/>
  <c r="PP114" i="27"/>
  <c r="PY114" i="27" s="1"/>
  <c r="ZP114" i="27"/>
  <c r="ZY114" i="27" s="1"/>
  <c r="SC114" i="27"/>
  <c r="SL114" i="27" s="1"/>
  <c r="QP111" i="27"/>
  <c r="QY111" i="27" s="1"/>
  <c r="VP111" i="27"/>
  <c r="VY111" i="27" s="1"/>
  <c r="DP111" i="27"/>
  <c r="DY111" i="27" s="1"/>
  <c r="OP111" i="27"/>
  <c r="OY111" i="27" s="1"/>
  <c r="AEC111" i="27"/>
  <c r="AEL111" i="27" s="1"/>
  <c r="MC111" i="27"/>
  <c r="ML111" i="27" s="1"/>
  <c r="TC111" i="27"/>
  <c r="TL111" i="27" s="1"/>
  <c r="HC111" i="27"/>
  <c r="HL111" i="27" s="1"/>
  <c r="BC111" i="27"/>
  <c r="BL111" i="27" s="1"/>
  <c r="NP111" i="27"/>
  <c r="NY111" i="27" s="1"/>
  <c r="IP111" i="27"/>
  <c r="IY111" i="27" s="1"/>
  <c r="OC111" i="27"/>
  <c r="OL111" i="27" s="1"/>
  <c r="PC111" i="27"/>
  <c r="PL111" i="27" s="1"/>
  <c r="ABP111" i="27"/>
  <c r="ABY111" i="27" s="1"/>
  <c r="JP111" i="27"/>
  <c r="JY111" i="27" s="1"/>
  <c r="EP111" i="27"/>
  <c r="EY111" i="27" s="1"/>
  <c r="UC111" i="27"/>
  <c r="UL111" i="27" s="1"/>
  <c r="CC111" i="27"/>
  <c r="CL111" i="27" s="1"/>
  <c r="RP111" i="27"/>
  <c r="RY111" i="27" s="1"/>
  <c r="PP111" i="27"/>
  <c r="PY111" i="27" s="1"/>
  <c r="ACP111" i="27"/>
  <c r="ACY111" i="27" s="1"/>
  <c r="KP111" i="27"/>
  <c r="KY111" i="27" s="1"/>
  <c r="AAC111" i="27"/>
  <c r="AAL111" i="27" s="1"/>
  <c r="IC111" i="27"/>
  <c r="IL111" i="27" s="1"/>
  <c r="XP111" i="27"/>
  <c r="XY111" i="27" s="1"/>
  <c r="SP111" i="27"/>
  <c r="SY111" i="27" s="1"/>
  <c r="GC111" i="27"/>
  <c r="GL111" i="27" s="1"/>
  <c r="NC111" i="27"/>
  <c r="NL111" i="27" s="1"/>
  <c r="HC114" i="27"/>
  <c r="HL114" i="27" s="1"/>
  <c r="MC114" i="27"/>
  <c r="ML114" i="27" s="1"/>
  <c r="GP114" i="27"/>
  <c r="GY114" i="27" s="1"/>
  <c r="DP114" i="27"/>
  <c r="DY114" i="27" s="1"/>
  <c r="ADN113" i="27"/>
  <c r="ADP114" i="27"/>
  <c r="ADY114" i="27" s="1"/>
  <c r="YP111" i="27"/>
  <c r="YY111" i="27" s="1"/>
  <c r="JC111" i="27"/>
  <c r="JL111" i="27" s="1"/>
  <c r="AAP111" i="27"/>
  <c r="AAY111" i="27" s="1"/>
  <c r="TP111" i="27"/>
  <c r="TY111" i="27" s="1"/>
  <c r="ACC111" i="27"/>
  <c r="ACL111" i="27" s="1"/>
  <c r="ZP111" i="27"/>
  <c r="ZY111" i="27" s="1"/>
  <c r="QC111" i="27"/>
  <c r="QL111" i="27" s="1"/>
  <c r="ABC114" i="27"/>
  <c r="ABL114" i="27" s="1"/>
  <c r="ADL114" i="27"/>
  <c r="BC114" i="27"/>
  <c r="BL114" i="27" s="1"/>
  <c r="CC114" i="27"/>
  <c r="CL114" i="27" s="1"/>
  <c r="KC114" i="27"/>
  <c r="KL114" i="27" s="1"/>
  <c r="UC114" i="27"/>
  <c r="UL114" i="27" s="1"/>
  <c r="ACC114" i="27"/>
  <c r="ACL114" i="27" s="1"/>
  <c r="EP114" i="27"/>
  <c r="EY114" i="27" s="1"/>
  <c r="MP114" i="27"/>
  <c r="MY114" i="27" s="1"/>
  <c r="WP114" i="27"/>
  <c r="WY114" i="27" s="1"/>
  <c r="BP114" i="27"/>
  <c r="BY114" i="27" s="1"/>
  <c r="JP114" i="27"/>
  <c r="JY114" i="27" s="1"/>
  <c r="TP114" i="27"/>
  <c r="TY114" i="27" s="1"/>
  <c r="ABY114" i="27"/>
  <c r="RC114" i="27"/>
  <c r="RL114" i="27" s="1"/>
  <c r="AEP109" i="27"/>
  <c r="AEP112" i="27"/>
  <c r="P111" i="27"/>
  <c r="Y111" i="27" s="1"/>
  <c r="P114" i="27"/>
  <c r="Y114" i="27" s="1"/>
  <c r="AEN114" i="27"/>
  <c r="AEN113" i="27" s="1"/>
  <c r="SC116" i="27"/>
  <c r="SL116" i="27" s="1"/>
  <c r="RC116" i="27"/>
  <c r="RL116" i="27" s="1"/>
  <c r="RP116" i="27"/>
  <c r="RY116" i="27" s="1"/>
  <c r="QP116" i="27"/>
  <c r="QY116" i="27" s="1"/>
  <c r="D117" i="27"/>
  <c r="ADN116" i="27"/>
  <c r="ADP116" i="27" s="1"/>
  <c r="ADY116" i="27" s="1"/>
  <c r="ABY116" i="27"/>
  <c r="ZP116" i="27"/>
  <c r="ZY116" i="27" s="1"/>
  <c r="XP116" i="27"/>
  <c r="XY116" i="27" s="1"/>
  <c r="VP116" i="27"/>
  <c r="VY116" i="27" s="1"/>
  <c r="TP116" i="27"/>
  <c r="TY116" i="27" s="1"/>
  <c r="PP116" i="27"/>
  <c r="PY116" i="27" s="1"/>
  <c r="NP116" i="27"/>
  <c r="NY116" i="27" s="1"/>
  <c r="LP116" i="27"/>
  <c r="LY116" i="27" s="1"/>
  <c r="JP116" i="27"/>
  <c r="JY116" i="27" s="1"/>
  <c r="HP116" i="27"/>
  <c r="HY116" i="27" s="1"/>
  <c r="FP116" i="27"/>
  <c r="FY116" i="27" s="1"/>
  <c r="DP116" i="27"/>
  <c r="DY116" i="27" s="1"/>
  <c r="BP116" i="27"/>
  <c r="BY116" i="27" s="1"/>
  <c r="ABC116" i="27"/>
  <c r="ABL116" i="27" s="1"/>
  <c r="ZC116" i="27"/>
  <c r="ZL116" i="27" s="1"/>
  <c r="XC116" i="27"/>
  <c r="XL116" i="27" s="1"/>
  <c r="VC116" i="27"/>
  <c r="VL116" i="27" s="1"/>
  <c r="TC116" i="27"/>
  <c r="TL116" i="27" s="1"/>
  <c r="PC116" i="27"/>
  <c r="PL116" i="27" s="1"/>
  <c r="NC116" i="27"/>
  <c r="NL116" i="27" s="1"/>
  <c r="LC116" i="27"/>
  <c r="LL116" i="27" s="1"/>
  <c r="JC116" i="27"/>
  <c r="JL116" i="27" s="1"/>
  <c r="HC116" i="27"/>
  <c r="HL116" i="27" s="1"/>
  <c r="FC116" i="27"/>
  <c r="FL116" i="27" s="1"/>
  <c r="DC116" i="27"/>
  <c r="DL116" i="27" s="1"/>
  <c r="BC116" i="27"/>
  <c r="BL116" i="27" s="1"/>
  <c r="ACP116" i="27"/>
  <c r="ACY116" i="27" s="1"/>
  <c r="AAP116" i="27"/>
  <c r="AAY116" i="27" s="1"/>
  <c r="YP116" i="27"/>
  <c r="YY116" i="27" s="1"/>
  <c r="WP116" i="27"/>
  <c r="WY116" i="27" s="1"/>
  <c r="UP116" i="27"/>
  <c r="UY116" i="27" s="1"/>
  <c r="SP116" i="27"/>
  <c r="SY116" i="27" s="1"/>
  <c r="OP116" i="27"/>
  <c r="OY116" i="27" s="1"/>
  <c r="MP116" i="27"/>
  <c r="MY116" i="27" s="1"/>
  <c r="KP116" i="27"/>
  <c r="KY116" i="27" s="1"/>
  <c r="IP116" i="27"/>
  <c r="IY116" i="27" s="1"/>
  <c r="EP116" i="27"/>
  <c r="EY116" i="27" s="1"/>
  <c r="CP116" i="27"/>
  <c r="CY116" i="27" s="1"/>
  <c r="AP116" i="27"/>
  <c r="AY116" i="27" s="1"/>
  <c r="AEC116" i="27"/>
  <c r="AEL116" i="27" s="1"/>
  <c r="ACC116" i="27"/>
  <c r="ACL116" i="27" s="1"/>
  <c r="AAL116" i="27"/>
  <c r="YC116" i="27"/>
  <c r="YL116" i="27" s="1"/>
  <c r="WC116" i="27"/>
  <c r="WL116" i="27" s="1"/>
  <c r="UC116" i="27"/>
  <c r="UL116" i="27" s="1"/>
  <c r="QC116" i="27"/>
  <c r="QL116" i="27" s="1"/>
  <c r="OC116" i="27"/>
  <c r="OL116" i="27" s="1"/>
  <c r="MC116" i="27"/>
  <c r="ML116" i="27" s="1"/>
  <c r="KC116" i="27"/>
  <c r="KL116" i="27" s="1"/>
  <c r="IC116" i="27"/>
  <c r="IL116" i="27" s="1"/>
  <c r="GC116" i="27"/>
  <c r="GL116" i="27" s="1"/>
  <c r="EC116" i="27"/>
  <c r="EL116" i="27" s="1"/>
  <c r="CC116" i="27"/>
  <c r="CL116" i="27" s="1"/>
  <c r="P116" i="27"/>
  <c r="Y116" i="27" s="1"/>
  <c r="GP116" i="27"/>
  <c r="GY116" i="27" s="1"/>
  <c r="ADL116" i="27"/>
  <c r="AEO109" i="27" l="1"/>
  <c r="AEX109" i="27" s="1"/>
  <c r="AEV110" i="27"/>
  <c r="AEV109" i="27" s="1"/>
  <c r="AEX110" i="27"/>
  <c r="ADH116" i="27"/>
  <c r="AH114" i="27"/>
  <c r="AH113" i="27" s="1"/>
  <c r="AB114" i="27"/>
  <c r="AEM114" i="27"/>
  <c r="GU116" i="27"/>
  <c r="GO116" i="27"/>
  <c r="AI112" i="27"/>
  <c r="AI111" i="27" s="1"/>
  <c r="AB111" i="27"/>
  <c r="AK111" i="27" s="1"/>
  <c r="AK112" i="27"/>
  <c r="AEO112" i="27"/>
  <c r="AEM111" i="27"/>
  <c r="AEU112" i="27"/>
  <c r="AEU111" i="27" s="1"/>
  <c r="AEX105" i="27"/>
  <c r="AEZ105" i="27"/>
  <c r="AH116" i="27"/>
  <c r="AB116" i="27"/>
  <c r="AEM116" i="27"/>
  <c r="GV114" i="27"/>
  <c r="GV113" i="27" s="1"/>
  <c r="GX114" i="27"/>
  <c r="GO113" i="27"/>
  <c r="GX113" i="27" s="1"/>
  <c r="ADI114" i="27"/>
  <c r="ADI113" i="27" s="1"/>
  <c r="ADK114" i="27"/>
  <c r="ADB113" i="27"/>
  <c r="ADK113" i="27" s="1"/>
  <c r="AEY109" i="27"/>
  <c r="AEY112" i="27"/>
  <c r="AFA112" i="27"/>
  <c r="AEY105" i="27"/>
  <c r="AFA105" i="27"/>
  <c r="XC113" i="27"/>
  <c r="XL113" i="27" s="1"/>
  <c r="WP113" i="27"/>
  <c r="WY113" i="27" s="1"/>
  <c r="ABP113" i="27"/>
  <c r="ABY113" i="27" s="1"/>
  <c r="EP113" i="27"/>
  <c r="EY113" i="27" s="1"/>
  <c r="ADC113" i="27"/>
  <c r="ADL113" i="27" s="1"/>
  <c r="DP113" i="27"/>
  <c r="DY113" i="27" s="1"/>
  <c r="PP113" i="27"/>
  <c r="PY113" i="27" s="1"/>
  <c r="AAC113" i="27"/>
  <c r="AAL113" i="27" s="1"/>
  <c r="FC113" i="27"/>
  <c r="FL113" i="27" s="1"/>
  <c r="SP113" i="27"/>
  <c r="SY113" i="27" s="1"/>
  <c r="OC113" i="27"/>
  <c r="OL113" i="27" s="1"/>
  <c r="NC113" i="27"/>
  <c r="NL113" i="27" s="1"/>
  <c r="JC113" i="27"/>
  <c r="JL113" i="27" s="1"/>
  <c r="CC113" i="27"/>
  <c r="CL113" i="27" s="1"/>
  <c r="SC113" i="27"/>
  <c r="SL113" i="27" s="1"/>
  <c r="KP113" i="27"/>
  <c r="KY113" i="27" s="1"/>
  <c r="VC113" i="27"/>
  <c r="VL113" i="27" s="1"/>
  <c r="LP113" i="27"/>
  <c r="LY113" i="27" s="1"/>
  <c r="FP113" i="27"/>
  <c r="FY113" i="27" s="1"/>
  <c r="ZC113" i="27"/>
  <c r="ZL113" i="27" s="1"/>
  <c r="OP113" i="27"/>
  <c r="OY113" i="27" s="1"/>
  <c r="RC113" i="27"/>
  <c r="RL113" i="27" s="1"/>
  <c r="TP113" i="27"/>
  <c r="TY113" i="27" s="1"/>
  <c r="BP113" i="27"/>
  <c r="BY113" i="27" s="1"/>
  <c r="MP113" i="27"/>
  <c r="MY113" i="27" s="1"/>
  <c r="ACC113" i="27"/>
  <c r="ACL113" i="27" s="1"/>
  <c r="KC113" i="27"/>
  <c r="KL113" i="27" s="1"/>
  <c r="BC113" i="27"/>
  <c r="BL113" i="27" s="1"/>
  <c r="ABC113" i="27"/>
  <c r="ABL113" i="27" s="1"/>
  <c r="ADP113" i="27"/>
  <c r="ADY113" i="27" s="1"/>
  <c r="GP113" i="27"/>
  <c r="GY113" i="27" s="1"/>
  <c r="HC113" i="27"/>
  <c r="HL113" i="27" s="1"/>
  <c r="ZP113" i="27"/>
  <c r="ZY113" i="27" s="1"/>
  <c r="HP113" i="27"/>
  <c r="HY113" i="27" s="1"/>
  <c r="UP113" i="27"/>
  <c r="UY113" i="27" s="1"/>
  <c r="CP113" i="27"/>
  <c r="CY113" i="27" s="1"/>
  <c r="QC113" i="27"/>
  <c r="QL113" i="27" s="1"/>
  <c r="TC113" i="27"/>
  <c r="TL113" i="27" s="1"/>
  <c r="QP113" i="27"/>
  <c r="QY113" i="27" s="1"/>
  <c r="YP113" i="27"/>
  <c r="YY113" i="27" s="1"/>
  <c r="EC113" i="27"/>
  <c r="EL113" i="27" s="1"/>
  <c r="RP113" i="27"/>
  <c r="RY113" i="27" s="1"/>
  <c r="NP113" i="27"/>
  <c r="NY113" i="27" s="1"/>
  <c r="AAP113" i="27"/>
  <c r="AAY113" i="27" s="1"/>
  <c r="IP113" i="27"/>
  <c r="IY113" i="27" s="1"/>
  <c r="YC113" i="27"/>
  <c r="YL113" i="27" s="1"/>
  <c r="GC113" i="27"/>
  <c r="GL113" i="27" s="1"/>
  <c r="PC113" i="27"/>
  <c r="PL113" i="27" s="1"/>
  <c r="LC113" i="27"/>
  <c r="LL113" i="27" s="1"/>
  <c r="VP113" i="27"/>
  <c r="VY113" i="27" s="1"/>
  <c r="WC113" i="27"/>
  <c r="WL113" i="27" s="1"/>
  <c r="DC113" i="27"/>
  <c r="DL113" i="27" s="1"/>
  <c r="JP113" i="27"/>
  <c r="JY113" i="27" s="1"/>
  <c r="UC113" i="27"/>
  <c r="UL113" i="27" s="1"/>
  <c r="MC113" i="27"/>
  <c r="ML113" i="27" s="1"/>
  <c r="ACP113" i="27"/>
  <c r="ACY113" i="27" s="1"/>
  <c r="IC113" i="27"/>
  <c r="IL113" i="27" s="1"/>
  <c r="AEC113" i="27"/>
  <c r="AEL113" i="27" s="1"/>
  <c r="XP113" i="27"/>
  <c r="XY113" i="27" s="1"/>
  <c r="AEP111" i="27"/>
  <c r="AEN116" i="27"/>
  <c r="AEP114" i="27"/>
  <c r="P113" i="27"/>
  <c r="Y113" i="27" s="1"/>
  <c r="AEP116" i="27"/>
  <c r="SC117" i="27"/>
  <c r="SL117" i="27" s="1"/>
  <c r="RP117" i="27"/>
  <c r="RY117" i="27" s="1"/>
  <c r="QP117" i="27"/>
  <c r="QY117" i="27" s="1"/>
  <c r="RC117" i="27"/>
  <c r="RL117" i="27" s="1"/>
  <c r="D118" i="27"/>
  <c r="ADN117" i="27"/>
  <c r="ADP117" i="27" s="1"/>
  <c r="ADY117" i="27" s="1"/>
  <c r="ABY117" i="27"/>
  <c r="ZP117" i="27"/>
  <c r="ZY117" i="27" s="1"/>
  <c r="XP117" i="27"/>
  <c r="XY117" i="27" s="1"/>
  <c r="VP117" i="27"/>
  <c r="VY117" i="27" s="1"/>
  <c r="TP117" i="27"/>
  <c r="TY117" i="27" s="1"/>
  <c r="PP117" i="27"/>
  <c r="PY117" i="27" s="1"/>
  <c r="NP117" i="27"/>
  <c r="NY117" i="27" s="1"/>
  <c r="LP117" i="27"/>
  <c r="LY117" i="27" s="1"/>
  <c r="JP117" i="27"/>
  <c r="JY117" i="27" s="1"/>
  <c r="HP117" i="27"/>
  <c r="HY117" i="27" s="1"/>
  <c r="FP117" i="27"/>
  <c r="FY117" i="27" s="1"/>
  <c r="DP117" i="27"/>
  <c r="DY117" i="27" s="1"/>
  <c r="BP117" i="27"/>
  <c r="BY117" i="27" s="1"/>
  <c r="ABC117" i="27"/>
  <c r="ABL117" i="27" s="1"/>
  <c r="ZC117" i="27"/>
  <c r="ZL117" i="27" s="1"/>
  <c r="XC117" i="27"/>
  <c r="XL117" i="27" s="1"/>
  <c r="VC117" i="27"/>
  <c r="VL117" i="27" s="1"/>
  <c r="TC117" i="27"/>
  <c r="TL117" i="27" s="1"/>
  <c r="PC117" i="27"/>
  <c r="PL117" i="27" s="1"/>
  <c r="NC117" i="27"/>
  <c r="NL117" i="27" s="1"/>
  <c r="LC117" i="27"/>
  <c r="LL117" i="27" s="1"/>
  <c r="JC117" i="27"/>
  <c r="JL117" i="27" s="1"/>
  <c r="HC117" i="27"/>
  <c r="HL117" i="27" s="1"/>
  <c r="FC117" i="27"/>
  <c r="FL117" i="27" s="1"/>
  <c r="DC117" i="27"/>
  <c r="DL117" i="27" s="1"/>
  <c r="BC117" i="27"/>
  <c r="BL117" i="27" s="1"/>
  <c r="ACP117" i="27"/>
  <c r="ACY117" i="27" s="1"/>
  <c r="AAP117" i="27"/>
  <c r="AAY117" i="27" s="1"/>
  <c r="YP117" i="27"/>
  <c r="YY117" i="27" s="1"/>
  <c r="WP117" i="27"/>
  <c r="WY117" i="27" s="1"/>
  <c r="UP117" i="27"/>
  <c r="UY117" i="27" s="1"/>
  <c r="SP117" i="27"/>
  <c r="SY117" i="27" s="1"/>
  <c r="OP117" i="27"/>
  <c r="OY117" i="27" s="1"/>
  <c r="MP117" i="27"/>
  <c r="MY117" i="27" s="1"/>
  <c r="KP117" i="27"/>
  <c r="KY117" i="27" s="1"/>
  <c r="IP117" i="27"/>
  <c r="IY117" i="27" s="1"/>
  <c r="EP117" i="27"/>
  <c r="EY117" i="27" s="1"/>
  <c r="CP117" i="27"/>
  <c r="CY117" i="27" s="1"/>
  <c r="AP117" i="27"/>
  <c r="AY117" i="27" s="1"/>
  <c r="AEC117" i="27"/>
  <c r="AEL117" i="27" s="1"/>
  <c r="ACC117" i="27"/>
  <c r="ACL117" i="27" s="1"/>
  <c r="AAL117" i="27"/>
  <c r="YC117" i="27"/>
  <c r="YL117" i="27" s="1"/>
  <c r="WC117" i="27"/>
  <c r="WL117" i="27" s="1"/>
  <c r="UC117" i="27"/>
  <c r="UL117" i="27" s="1"/>
  <c r="QC117" i="27"/>
  <c r="QL117" i="27" s="1"/>
  <c r="OC117" i="27"/>
  <c r="OL117" i="27" s="1"/>
  <c r="MC117" i="27"/>
  <c r="ML117" i="27" s="1"/>
  <c r="KC117" i="27"/>
  <c r="KL117" i="27" s="1"/>
  <c r="IC117" i="27"/>
  <c r="IL117" i="27" s="1"/>
  <c r="GC117" i="27"/>
  <c r="GL117" i="27" s="1"/>
  <c r="EC117" i="27"/>
  <c r="EL117" i="27" s="1"/>
  <c r="CC117" i="27"/>
  <c r="CL117" i="27" s="1"/>
  <c r="P117" i="27"/>
  <c r="Y117" i="27" s="1"/>
  <c r="GP117" i="27"/>
  <c r="GY117" i="27" s="1"/>
  <c r="ADL117" i="27"/>
  <c r="AH117" i="27" l="1"/>
  <c r="AB117" i="27"/>
  <c r="AEM117" i="27"/>
  <c r="AEU117" i="27" s="1"/>
  <c r="ADH117" i="27"/>
  <c r="GV116" i="27"/>
  <c r="GX116" i="27"/>
  <c r="AK114" i="27"/>
  <c r="AI114" i="27"/>
  <c r="AI113" i="27" s="1"/>
  <c r="AB113" i="27"/>
  <c r="AK113" i="27" s="1"/>
  <c r="AEO114" i="27"/>
  <c r="AK116" i="27"/>
  <c r="AI116" i="27"/>
  <c r="AEO116" i="27"/>
  <c r="GU117" i="27"/>
  <c r="GO117" i="27"/>
  <c r="AEM113" i="27"/>
  <c r="AEU114" i="27"/>
  <c r="AEU113" i="27" s="1"/>
  <c r="AEU116" i="27"/>
  <c r="AEV112" i="27"/>
  <c r="AEV111" i="27" s="1"/>
  <c r="AEO111" i="27"/>
  <c r="AEX112" i="27"/>
  <c r="AEZ112" i="27"/>
  <c r="ADI116" i="27"/>
  <c r="ADK116" i="27"/>
  <c r="AEY114" i="27"/>
  <c r="AFA114" i="27"/>
  <c r="AEY116" i="27"/>
  <c r="AFA116" i="27"/>
  <c r="AEY111" i="27"/>
  <c r="AFA111" i="27"/>
  <c r="AEP113" i="27"/>
  <c r="AEP117" i="27"/>
  <c r="AEN117" i="27"/>
  <c r="SC118" i="27"/>
  <c r="SL118" i="27" s="1"/>
  <c r="QP118" i="27"/>
  <c r="QY118" i="27" s="1"/>
  <c r="RC118" i="27"/>
  <c r="RL118" i="27" s="1"/>
  <c r="RP118" i="27"/>
  <c r="RY118" i="27" s="1"/>
  <c r="D119" i="27"/>
  <c r="ADN118" i="27"/>
  <c r="ADP118" i="27" s="1"/>
  <c r="ADY118" i="27" s="1"/>
  <c r="ABY118" i="27"/>
  <c r="ZP118" i="27"/>
  <c r="ZY118" i="27" s="1"/>
  <c r="XP118" i="27"/>
  <c r="XY118" i="27" s="1"/>
  <c r="VP118" i="27"/>
  <c r="VY118" i="27" s="1"/>
  <c r="TP118" i="27"/>
  <c r="TY118" i="27" s="1"/>
  <c r="PP118" i="27"/>
  <c r="PY118" i="27" s="1"/>
  <c r="NP118" i="27"/>
  <c r="NY118" i="27" s="1"/>
  <c r="LP118" i="27"/>
  <c r="LY118" i="27" s="1"/>
  <c r="JP118" i="27"/>
  <c r="JY118" i="27" s="1"/>
  <c r="HP118" i="27"/>
  <c r="HY118" i="27" s="1"/>
  <c r="FP118" i="27"/>
  <c r="FY118" i="27" s="1"/>
  <c r="DP118" i="27"/>
  <c r="DY118" i="27" s="1"/>
  <c r="BP118" i="27"/>
  <c r="BY118" i="27" s="1"/>
  <c r="ABC118" i="27"/>
  <c r="ABL118" i="27" s="1"/>
  <c r="ZC118" i="27"/>
  <c r="ZL118" i="27" s="1"/>
  <c r="XC118" i="27"/>
  <c r="XL118" i="27" s="1"/>
  <c r="VC118" i="27"/>
  <c r="VL118" i="27" s="1"/>
  <c r="TC118" i="27"/>
  <c r="TL118" i="27" s="1"/>
  <c r="PC118" i="27"/>
  <c r="PL118" i="27" s="1"/>
  <c r="NC118" i="27"/>
  <c r="NL118" i="27" s="1"/>
  <c r="LC118" i="27"/>
  <c r="LL118" i="27" s="1"/>
  <c r="JC118" i="27"/>
  <c r="JL118" i="27" s="1"/>
  <c r="HC118" i="27"/>
  <c r="HL118" i="27" s="1"/>
  <c r="FC118" i="27"/>
  <c r="FL118" i="27" s="1"/>
  <c r="DC118" i="27"/>
  <c r="DL118" i="27" s="1"/>
  <c r="BC118" i="27"/>
  <c r="BL118" i="27" s="1"/>
  <c r="ACP118" i="27"/>
  <c r="ACY118" i="27" s="1"/>
  <c r="AAP118" i="27"/>
  <c r="AAY118" i="27" s="1"/>
  <c r="YP118" i="27"/>
  <c r="YY118" i="27" s="1"/>
  <c r="WP118" i="27"/>
  <c r="WY118" i="27" s="1"/>
  <c r="UP118" i="27"/>
  <c r="UY118" i="27" s="1"/>
  <c r="SP118" i="27"/>
  <c r="SY118" i="27" s="1"/>
  <c r="OP118" i="27"/>
  <c r="OY118" i="27" s="1"/>
  <c r="MP118" i="27"/>
  <c r="MY118" i="27" s="1"/>
  <c r="KP118" i="27"/>
  <c r="KY118" i="27" s="1"/>
  <c r="IP118" i="27"/>
  <c r="IY118" i="27" s="1"/>
  <c r="EP118" i="27"/>
  <c r="EY118" i="27" s="1"/>
  <c r="CP118" i="27"/>
  <c r="CY118" i="27" s="1"/>
  <c r="AP118" i="27"/>
  <c r="AY118" i="27" s="1"/>
  <c r="AEC118" i="27"/>
  <c r="AEL118" i="27" s="1"/>
  <c r="ACC118" i="27"/>
  <c r="ACL118" i="27" s="1"/>
  <c r="AAL118" i="27"/>
  <c r="YC118" i="27"/>
  <c r="YL118" i="27" s="1"/>
  <c r="WC118" i="27"/>
  <c r="WL118" i="27" s="1"/>
  <c r="UC118" i="27"/>
  <c r="UL118" i="27" s="1"/>
  <c r="QC118" i="27"/>
  <c r="QL118" i="27" s="1"/>
  <c r="OC118" i="27"/>
  <c r="OL118" i="27" s="1"/>
  <c r="MC118" i="27"/>
  <c r="ML118" i="27" s="1"/>
  <c r="KC118" i="27"/>
  <c r="KL118" i="27" s="1"/>
  <c r="IC118" i="27"/>
  <c r="IL118" i="27" s="1"/>
  <c r="GC118" i="27"/>
  <c r="GL118" i="27" s="1"/>
  <c r="EC118" i="27"/>
  <c r="EL118" i="27" s="1"/>
  <c r="CC118" i="27"/>
  <c r="CL118" i="27" s="1"/>
  <c r="P118" i="27"/>
  <c r="Y118" i="27" s="1"/>
  <c r="GP118" i="27"/>
  <c r="GY118" i="27" s="1"/>
  <c r="ADL118" i="27"/>
  <c r="AH118" i="27" l="1"/>
  <c r="AB118" i="27"/>
  <c r="AEM118" i="27"/>
  <c r="AEX111" i="27"/>
  <c r="AEZ111" i="27"/>
  <c r="GV117" i="27"/>
  <c r="GX117" i="27"/>
  <c r="ADH118" i="27"/>
  <c r="GU118" i="27"/>
  <c r="GO118" i="27"/>
  <c r="AEV116" i="27"/>
  <c r="AEX116" i="27"/>
  <c r="AEZ116" i="27"/>
  <c r="AI117" i="27"/>
  <c r="AK117" i="27"/>
  <c r="AEO117" i="27"/>
  <c r="AEV114" i="27"/>
  <c r="AEV113" i="27" s="1"/>
  <c r="AEO113" i="27"/>
  <c r="AEX114" i="27"/>
  <c r="AEZ114" i="27"/>
  <c r="ADK117" i="27"/>
  <c r="ADI117" i="27"/>
  <c r="AEY117" i="27"/>
  <c r="AEY113" i="27"/>
  <c r="AFA113" i="27"/>
  <c r="AEP118" i="27"/>
  <c r="AEN118" i="27"/>
  <c r="D120" i="27"/>
  <c r="D121" i="27" s="1"/>
  <c r="ADN119" i="27"/>
  <c r="AP119" i="27"/>
  <c r="AY119" i="27" s="1"/>
  <c r="AEZ113" i="27" l="1"/>
  <c r="AEX113" i="27"/>
  <c r="ADK118" i="27"/>
  <c r="ADI118" i="27"/>
  <c r="ADH119" i="27"/>
  <c r="ADH115" i="27" s="1"/>
  <c r="GU119" i="27"/>
  <c r="GU115" i="27" s="1"/>
  <c r="GO119" i="27"/>
  <c r="GO115" i="27" s="1"/>
  <c r="GX115" i="27" s="1"/>
  <c r="AEV117" i="27"/>
  <c r="AEX117" i="27"/>
  <c r="AEU118" i="27"/>
  <c r="GV118" i="27"/>
  <c r="GX118" i="27"/>
  <c r="AK118" i="27"/>
  <c r="AI118" i="27"/>
  <c r="AEO118" i="27"/>
  <c r="AEY118" i="27"/>
  <c r="AFA118" i="27"/>
  <c r="QC119" i="27"/>
  <c r="QL119" i="27" s="1"/>
  <c r="AAL119" i="27"/>
  <c r="KP119" i="27"/>
  <c r="KY119" i="27" s="1"/>
  <c r="ACP119" i="27"/>
  <c r="ACY119" i="27" s="1"/>
  <c r="PC119" i="27"/>
  <c r="PL119" i="27" s="1"/>
  <c r="DP119" i="27"/>
  <c r="DY119" i="27" s="1"/>
  <c r="VP119" i="27"/>
  <c r="VY119" i="27" s="1"/>
  <c r="QP119" i="27"/>
  <c r="QY119" i="27" s="1"/>
  <c r="CC119" i="27"/>
  <c r="CL119" i="27" s="1"/>
  <c r="KC119" i="27"/>
  <c r="KL119" i="27" s="1"/>
  <c r="UC119" i="27"/>
  <c r="UL119" i="27" s="1"/>
  <c r="ACC119" i="27"/>
  <c r="ACL119" i="27" s="1"/>
  <c r="EP119" i="27"/>
  <c r="EY119" i="27" s="1"/>
  <c r="MP119" i="27"/>
  <c r="MY119" i="27" s="1"/>
  <c r="WP119" i="27"/>
  <c r="WY119" i="27" s="1"/>
  <c r="BC119" i="27"/>
  <c r="BL119" i="27" s="1"/>
  <c r="JC119" i="27"/>
  <c r="JL119" i="27" s="1"/>
  <c r="TC119" i="27"/>
  <c r="TL119" i="27" s="1"/>
  <c r="ABC119" i="27"/>
  <c r="ABL119" i="27" s="1"/>
  <c r="FP119" i="27"/>
  <c r="FY119" i="27" s="1"/>
  <c r="NP119" i="27"/>
  <c r="NY119" i="27" s="1"/>
  <c r="XP119" i="27"/>
  <c r="XY119" i="27" s="1"/>
  <c r="SC119" i="27"/>
  <c r="SL119" i="27" s="1"/>
  <c r="CP119" i="27"/>
  <c r="CY119" i="27" s="1"/>
  <c r="UP119" i="27"/>
  <c r="UY119" i="27" s="1"/>
  <c r="HC119" i="27"/>
  <c r="HL119" i="27" s="1"/>
  <c r="ZC119" i="27"/>
  <c r="ZL119" i="27" s="1"/>
  <c r="LP119" i="27"/>
  <c r="LY119" i="27" s="1"/>
  <c r="ADN115" i="27"/>
  <c r="ADP119" i="27"/>
  <c r="ADY119" i="27" s="1"/>
  <c r="EC119" i="27"/>
  <c r="EL119" i="27" s="1"/>
  <c r="MC119" i="27"/>
  <c r="ML119" i="27" s="1"/>
  <c r="WC119" i="27"/>
  <c r="WL119" i="27" s="1"/>
  <c r="AEC119" i="27"/>
  <c r="AEL119" i="27" s="1"/>
  <c r="OP119" i="27"/>
  <c r="OY119" i="27" s="1"/>
  <c r="YP119" i="27"/>
  <c r="YY119" i="27" s="1"/>
  <c r="DC119" i="27"/>
  <c r="DL119" i="27" s="1"/>
  <c r="LC119" i="27"/>
  <c r="LL119" i="27" s="1"/>
  <c r="VC119" i="27"/>
  <c r="VL119" i="27" s="1"/>
  <c r="HP119" i="27"/>
  <c r="HY119" i="27" s="1"/>
  <c r="PP119" i="27"/>
  <c r="PY119" i="27" s="1"/>
  <c r="ZP119" i="27"/>
  <c r="ZY119" i="27" s="1"/>
  <c r="RP119" i="27"/>
  <c r="RY119" i="27" s="1"/>
  <c r="AP115" i="27"/>
  <c r="AY115" i="27" s="1"/>
  <c r="IC119" i="27"/>
  <c r="IL119" i="27" s="1"/>
  <c r="GC119" i="27"/>
  <c r="GL119" i="27" s="1"/>
  <c r="OC119" i="27"/>
  <c r="OL119" i="27" s="1"/>
  <c r="YC119" i="27"/>
  <c r="YL119" i="27" s="1"/>
  <c r="IP119" i="27"/>
  <c r="IY119" i="27" s="1"/>
  <c r="SP119" i="27"/>
  <c r="SY119" i="27" s="1"/>
  <c r="AAP119" i="27"/>
  <c r="AAY119" i="27" s="1"/>
  <c r="FC119" i="27"/>
  <c r="NC119" i="27"/>
  <c r="NL119" i="27" s="1"/>
  <c r="XC119" i="27"/>
  <c r="XL119" i="27" s="1"/>
  <c r="BP119" i="27"/>
  <c r="BY119" i="27" s="1"/>
  <c r="JP119" i="27"/>
  <c r="JY119" i="27" s="1"/>
  <c r="TP119" i="27"/>
  <c r="TY119" i="27" s="1"/>
  <c r="ABY119" i="27"/>
  <c r="RC119" i="27"/>
  <c r="RL119" i="27" s="1"/>
  <c r="P119" i="27"/>
  <c r="Y119" i="27" s="1"/>
  <c r="SC121" i="27"/>
  <c r="SL121" i="27" s="1"/>
  <c r="QP121" i="27"/>
  <c r="QY121" i="27" s="1"/>
  <c r="RC121" i="27"/>
  <c r="RL121" i="27" s="1"/>
  <c r="RP121" i="27"/>
  <c r="RY121" i="27" s="1"/>
  <c r="D122" i="27"/>
  <c r="ADN121" i="27"/>
  <c r="ADP121" i="27" s="1"/>
  <c r="ADY121" i="27" s="1"/>
  <c r="ABY121" i="27"/>
  <c r="ZP121" i="27"/>
  <c r="ZY121" i="27" s="1"/>
  <c r="XP121" i="27"/>
  <c r="XY121" i="27" s="1"/>
  <c r="VP121" i="27"/>
  <c r="VY121" i="27" s="1"/>
  <c r="TP121" i="27"/>
  <c r="TY121" i="27" s="1"/>
  <c r="PP121" i="27"/>
  <c r="PY121" i="27" s="1"/>
  <c r="NP121" i="27"/>
  <c r="NY121" i="27" s="1"/>
  <c r="LP121" i="27"/>
  <c r="LY121" i="27" s="1"/>
  <c r="JP121" i="27"/>
  <c r="JY121" i="27" s="1"/>
  <c r="HP121" i="27"/>
  <c r="HY121" i="27" s="1"/>
  <c r="FP121" i="27"/>
  <c r="FY121" i="27" s="1"/>
  <c r="DP121" i="27"/>
  <c r="DY121" i="27" s="1"/>
  <c r="BP121" i="27"/>
  <c r="BY121" i="27" s="1"/>
  <c r="ABC121" i="27"/>
  <c r="ABL121" i="27" s="1"/>
  <c r="ZC121" i="27"/>
  <c r="ZL121" i="27" s="1"/>
  <c r="XC121" i="27"/>
  <c r="XL121" i="27" s="1"/>
  <c r="VC121" i="27"/>
  <c r="VL121" i="27" s="1"/>
  <c r="TC121" i="27"/>
  <c r="TL121" i="27" s="1"/>
  <c r="PC121" i="27"/>
  <c r="PL121" i="27" s="1"/>
  <c r="NC121" i="27"/>
  <c r="NL121" i="27" s="1"/>
  <c r="LC121" i="27"/>
  <c r="LL121" i="27" s="1"/>
  <c r="JC121" i="27"/>
  <c r="JL121" i="27" s="1"/>
  <c r="HC121" i="27"/>
  <c r="HL121" i="27" s="1"/>
  <c r="FC121" i="27"/>
  <c r="FL121" i="27" s="1"/>
  <c r="DC121" i="27"/>
  <c r="DL121" i="27" s="1"/>
  <c r="BC121" i="27"/>
  <c r="BL121" i="27" s="1"/>
  <c r="ACP121" i="27"/>
  <c r="ACY121" i="27" s="1"/>
  <c r="AAP121" i="27"/>
  <c r="AAY121" i="27" s="1"/>
  <c r="YP121" i="27"/>
  <c r="YY121" i="27" s="1"/>
  <c r="WP121" i="27"/>
  <c r="WY121" i="27" s="1"/>
  <c r="UP121" i="27"/>
  <c r="UY121" i="27" s="1"/>
  <c r="SP121" i="27"/>
  <c r="SY121" i="27" s="1"/>
  <c r="OP121" i="27"/>
  <c r="OY121" i="27" s="1"/>
  <c r="MP121" i="27"/>
  <c r="MY121" i="27" s="1"/>
  <c r="KP121" i="27"/>
  <c r="KY121" i="27" s="1"/>
  <c r="IP121" i="27"/>
  <c r="IY121" i="27" s="1"/>
  <c r="EP121" i="27"/>
  <c r="EY121" i="27" s="1"/>
  <c r="CP121" i="27"/>
  <c r="CY121" i="27" s="1"/>
  <c r="AP121" i="27"/>
  <c r="AY121" i="27" s="1"/>
  <c r="AEC121" i="27"/>
  <c r="AEL121" i="27" s="1"/>
  <c r="ACC121" i="27"/>
  <c r="ACL121" i="27" s="1"/>
  <c r="AAL121" i="27"/>
  <c r="YC121" i="27"/>
  <c r="YL121" i="27" s="1"/>
  <c r="WC121" i="27"/>
  <c r="WL121" i="27" s="1"/>
  <c r="UC121" i="27"/>
  <c r="UL121" i="27" s="1"/>
  <c r="QC121" i="27"/>
  <c r="QL121" i="27" s="1"/>
  <c r="OC121" i="27"/>
  <c r="OL121" i="27" s="1"/>
  <c r="MC121" i="27"/>
  <c r="ML121" i="27" s="1"/>
  <c r="KC121" i="27"/>
  <c r="KL121" i="27" s="1"/>
  <c r="IC121" i="27"/>
  <c r="IL121" i="27" s="1"/>
  <c r="GC121" i="27"/>
  <c r="GL121" i="27" s="1"/>
  <c r="EC121" i="27"/>
  <c r="EL121" i="27" s="1"/>
  <c r="CC121" i="27"/>
  <c r="CL121" i="27" s="1"/>
  <c r="P121" i="27"/>
  <c r="Y121" i="27" s="1"/>
  <c r="ADL121" i="27"/>
  <c r="GP121" i="27"/>
  <c r="GY121" i="27" s="1"/>
  <c r="FL119" i="27" l="1"/>
  <c r="AFA119" i="27"/>
  <c r="AEV118" i="27"/>
  <c r="AEZ118" i="27"/>
  <c r="AEX118" i="27"/>
  <c r="ADH121" i="27"/>
  <c r="AH121" i="27"/>
  <c r="AB121" i="27"/>
  <c r="AEM121" i="27"/>
  <c r="ADK119" i="27"/>
  <c r="ADI119" i="27"/>
  <c r="ADI115" i="27" s="1"/>
  <c r="ADB115" i="27"/>
  <c r="ADK115" i="27" s="1"/>
  <c r="GX119" i="27"/>
  <c r="GV119" i="27"/>
  <c r="GV115" i="27" s="1"/>
  <c r="GU121" i="27"/>
  <c r="GO121" i="27"/>
  <c r="AH119" i="27"/>
  <c r="AH115" i="27" s="1"/>
  <c r="AB119" i="27"/>
  <c r="AEM119" i="27"/>
  <c r="ADL119" i="27"/>
  <c r="AEN119" i="27"/>
  <c r="AEN115" i="27" s="1"/>
  <c r="XC115" i="27"/>
  <c r="XL115" i="27" s="1"/>
  <c r="WP115" i="27"/>
  <c r="WY115" i="27" s="1"/>
  <c r="GP119" i="27"/>
  <c r="GY119" i="27" s="1"/>
  <c r="LC115" i="27"/>
  <c r="LL115" i="27" s="1"/>
  <c r="LP115" i="27"/>
  <c r="LY115" i="27" s="1"/>
  <c r="XP115" i="27"/>
  <c r="XY115" i="27" s="1"/>
  <c r="BC115" i="27"/>
  <c r="BL115" i="27" s="1"/>
  <c r="KC115" i="27"/>
  <c r="KL115" i="27" s="1"/>
  <c r="ACP115" i="27"/>
  <c r="ACY115" i="27" s="1"/>
  <c r="RC115" i="27"/>
  <c r="RL115" i="27" s="1"/>
  <c r="TP115" i="27"/>
  <c r="TY115" i="27" s="1"/>
  <c r="BP115" i="27"/>
  <c r="BY115" i="27" s="1"/>
  <c r="NC115" i="27"/>
  <c r="NL115" i="27" s="1"/>
  <c r="AAP115" i="27"/>
  <c r="AAY115" i="27" s="1"/>
  <c r="IP115" i="27"/>
  <c r="IY115" i="27" s="1"/>
  <c r="OC115" i="27"/>
  <c r="OL115" i="27" s="1"/>
  <c r="IC115" i="27"/>
  <c r="IL115" i="27" s="1"/>
  <c r="RP115" i="27"/>
  <c r="RY115" i="27" s="1"/>
  <c r="WC115" i="27"/>
  <c r="WL115" i="27" s="1"/>
  <c r="HC115" i="27"/>
  <c r="HL115" i="27" s="1"/>
  <c r="TC115" i="27"/>
  <c r="TL115" i="27" s="1"/>
  <c r="ACC115" i="27"/>
  <c r="ACL115" i="27" s="1"/>
  <c r="AAC115" i="27"/>
  <c r="AAL115" i="27" s="1"/>
  <c r="ZP115" i="27"/>
  <c r="ZY115" i="27" s="1"/>
  <c r="HP115" i="27"/>
  <c r="HY115" i="27" s="1"/>
  <c r="VC115" i="27"/>
  <c r="VL115" i="27" s="1"/>
  <c r="DC115" i="27"/>
  <c r="DL115" i="27" s="1"/>
  <c r="OP115" i="27"/>
  <c r="OY115" i="27" s="1"/>
  <c r="AEC115" i="27"/>
  <c r="AEL115" i="27" s="1"/>
  <c r="MC115" i="27"/>
  <c r="ML115" i="27" s="1"/>
  <c r="ADP115" i="27"/>
  <c r="ADY115" i="27" s="1"/>
  <c r="ZC115" i="27"/>
  <c r="ZL115" i="27" s="1"/>
  <c r="UP115" i="27"/>
  <c r="UY115" i="27" s="1"/>
  <c r="SC115" i="27"/>
  <c r="SL115" i="27" s="1"/>
  <c r="NP115" i="27"/>
  <c r="NY115" i="27" s="1"/>
  <c r="ABC115" i="27"/>
  <c r="ABL115" i="27" s="1"/>
  <c r="JC115" i="27"/>
  <c r="JL115" i="27" s="1"/>
  <c r="EP115" i="27"/>
  <c r="EY115" i="27" s="1"/>
  <c r="UC115" i="27"/>
  <c r="UL115" i="27" s="1"/>
  <c r="CC115" i="27"/>
  <c r="CL115" i="27" s="1"/>
  <c r="VP115" i="27"/>
  <c r="VY115" i="27" s="1"/>
  <c r="PC115" i="27"/>
  <c r="PL115" i="27" s="1"/>
  <c r="KP115" i="27"/>
  <c r="KY115" i="27" s="1"/>
  <c r="QC115" i="27"/>
  <c r="QL115" i="27" s="1"/>
  <c r="PP115" i="27"/>
  <c r="PY115" i="27" s="1"/>
  <c r="YP115" i="27"/>
  <c r="YY115" i="27" s="1"/>
  <c r="EC115" i="27"/>
  <c r="EL115" i="27" s="1"/>
  <c r="CP115" i="27"/>
  <c r="CY115" i="27" s="1"/>
  <c r="FP115" i="27"/>
  <c r="FY115" i="27" s="1"/>
  <c r="MP115" i="27"/>
  <c r="MY115" i="27" s="1"/>
  <c r="QP115" i="27"/>
  <c r="QY115" i="27" s="1"/>
  <c r="DP115" i="27"/>
  <c r="DY115" i="27" s="1"/>
  <c r="ABP115" i="27"/>
  <c r="ABY115" i="27" s="1"/>
  <c r="JP115" i="27"/>
  <c r="JY115" i="27" s="1"/>
  <c r="FC115" i="27"/>
  <c r="SP115" i="27"/>
  <c r="SY115" i="27" s="1"/>
  <c r="YC115" i="27"/>
  <c r="YL115" i="27" s="1"/>
  <c r="GC115" i="27"/>
  <c r="GL115" i="27" s="1"/>
  <c r="AEN121" i="27"/>
  <c r="P115" i="27"/>
  <c r="Y115" i="27" s="1"/>
  <c r="AEP121" i="27"/>
  <c r="SC122" i="27"/>
  <c r="SL122" i="27" s="1"/>
  <c r="QP122" i="27"/>
  <c r="QY122" i="27" s="1"/>
  <c r="RC122" i="27"/>
  <c r="RL122" i="27" s="1"/>
  <c r="RP122" i="27"/>
  <c r="RY122" i="27" s="1"/>
  <c r="D123" i="27"/>
  <c r="ADN122" i="27"/>
  <c r="ADP122" i="27" s="1"/>
  <c r="ADY122" i="27" s="1"/>
  <c r="ABY122" i="27"/>
  <c r="ZP122" i="27"/>
  <c r="ZY122" i="27" s="1"/>
  <c r="XP122" i="27"/>
  <c r="XY122" i="27" s="1"/>
  <c r="VP122" i="27"/>
  <c r="VY122" i="27" s="1"/>
  <c r="TP122" i="27"/>
  <c r="TY122" i="27" s="1"/>
  <c r="PP122" i="27"/>
  <c r="PY122" i="27" s="1"/>
  <c r="NP122" i="27"/>
  <c r="NY122" i="27" s="1"/>
  <c r="LP122" i="27"/>
  <c r="LY122" i="27" s="1"/>
  <c r="JP122" i="27"/>
  <c r="JY122" i="27" s="1"/>
  <c r="HP122" i="27"/>
  <c r="HY122" i="27" s="1"/>
  <c r="FP122" i="27"/>
  <c r="FY122" i="27" s="1"/>
  <c r="DP122" i="27"/>
  <c r="DY122" i="27" s="1"/>
  <c r="BP122" i="27"/>
  <c r="BY122" i="27" s="1"/>
  <c r="ABC122" i="27"/>
  <c r="ABL122" i="27" s="1"/>
  <c r="ZC122" i="27"/>
  <c r="ZL122" i="27" s="1"/>
  <c r="XC122" i="27"/>
  <c r="XL122" i="27" s="1"/>
  <c r="VC122" i="27"/>
  <c r="VL122" i="27" s="1"/>
  <c r="TC122" i="27"/>
  <c r="TL122" i="27" s="1"/>
  <c r="PC122" i="27"/>
  <c r="PL122" i="27" s="1"/>
  <c r="NC122" i="27"/>
  <c r="NL122" i="27" s="1"/>
  <c r="LC122" i="27"/>
  <c r="LL122" i="27" s="1"/>
  <c r="JC122" i="27"/>
  <c r="JL122" i="27" s="1"/>
  <c r="HC122" i="27"/>
  <c r="HL122" i="27" s="1"/>
  <c r="FC122" i="27"/>
  <c r="FL122" i="27" s="1"/>
  <c r="DC122" i="27"/>
  <c r="DL122" i="27" s="1"/>
  <c r="BC122" i="27"/>
  <c r="BL122" i="27" s="1"/>
  <c r="ACP122" i="27"/>
  <c r="ACY122" i="27" s="1"/>
  <c r="AAP122" i="27"/>
  <c r="AAY122" i="27" s="1"/>
  <c r="YP122" i="27"/>
  <c r="YY122" i="27" s="1"/>
  <c r="WP122" i="27"/>
  <c r="WY122" i="27" s="1"/>
  <c r="UP122" i="27"/>
  <c r="UY122" i="27" s="1"/>
  <c r="SP122" i="27"/>
  <c r="SY122" i="27" s="1"/>
  <c r="OP122" i="27"/>
  <c r="OY122" i="27" s="1"/>
  <c r="MP122" i="27"/>
  <c r="MY122" i="27" s="1"/>
  <c r="KP122" i="27"/>
  <c r="KY122" i="27" s="1"/>
  <c r="IP122" i="27"/>
  <c r="IY122" i="27" s="1"/>
  <c r="EP122" i="27"/>
  <c r="EY122" i="27" s="1"/>
  <c r="CP122" i="27"/>
  <c r="CY122" i="27" s="1"/>
  <c r="AP122" i="27"/>
  <c r="AY122" i="27" s="1"/>
  <c r="AEC122" i="27"/>
  <c r="AEL122" i="27" s="1"/>
  <c r="ACC122" i="27"/>
  <c r="ACL122" i="27" s="1"/>
  <c r="AAL122" i="27"/>
  <c r="YC122" i="27"/>
  <c r="YL122" i="27" s="1"/>
  <c r="WC122" i="27"/>
  <c r="WL122" i="27" s="1"/>
  <c r="UC122" i="27"/>
  <c r="UL122" i="27" s="1"/>
  <c r="QC122" i="27"/>
  <c r="QL122" i="27" s="1"/>
  <c r="OC122" i="27"/>
  <c r="OL122" i="27" s="1"/>
  <c r="MC122" i="27"/>
  <c r="ML122" i="27" s="1"/>
  <c r="KC122" i="27"/>
  <c r="KL122" i="27" s="1"/>
  <c r="IC122" i="27"/>
  <c r="IL122" i="27" s="1"/>
  <c r="GC122" i="27"/>
  <c r="GL122" i="27" s="1"/>
  <c r="EC122" i="27"/>
  <c r="EL122" i="27" s="1"/>
  <c r="CC122" i="27"/>
  <c r="CL122" i="27" s="1"/>
  <c r="P122" i="27"/>
  <c r="Y122" i="27" s="1"/>
  <c r="ADL122" i="27"/>
  <c r="GP122" i="27"/>
  <c r="GY122" i="27" s="1"/>
  <c r="FL115" i="27" l="1"/>
  <c r="AFA115" i="27"/>
  <c r="ADH122" i="27"/>
  <c r="AEU119" i="27"/>
  <c r="AEU115" i="27" s="1"/>
  <c r="AEM115" i="27"/>
  <c r="GX121" i="27"/>
  <c r="GV121" i="27"/>
  <c r="AEU121" i="27"/>
  <c r="GU122" i="27"/>
  <c r="GO122" i="27"/>
  <c r="AI119" i="27"/>
  <c r="AI115" i="27" s="1"/>
  <c r="AK119" i="27"/>
  <c r="AEO119" i="27"/>
  <c r="AB115" i="27"/>
  <c r="AK115" i="27" s="1"/>
  <c r="ADI121" i="27"/>
  <c r="ADK121" i="27"/>
  <c r="AH122" i="27"/>
  <c r="AB122" i="27"/>
  <c r="AEM122" i="27"/>
  <c r="AEU122" i="27" s="1"/>
  <c r="AK121" i="27"/>
  <c r="AI121" i="27"/>
  <c r="AEO121" i="27"/>
  <c r="AEY121" i="27"/>
  <c r="AFA121" i="27"/>
  <c r="ADC115" i="27"/>
  <c r="ADL115" i="27" s="1"/>
  <c r="AEP119" i="27"/>
  <c r="GP115" i="27"/>
  <c r="GY115" i="27" s="1"/>
  <c r="AEP122" i="27"/>
  <c r="AEN122" i="27"/>
  <c r="SC123" i="27"/>
  <c r="SL123" i="27" s="1"/>
  <c r="RC123" i="27"/>
  <c r="RL123" i="27" s="1"/>
  <c r="RP123" i="27"/>
  <c r="RY123" i="27" s="1"/>
  <c r="QP123" i="27"/>
  <c r="QY123" i="27" s="1"/>
  <c r="D124" i="27"/>
  <c r="ADN123" i="27"/>
  <c r="ADP123" i="27" s="1"/>
  <c r="ADY123" i="27" s="1"/>
  <c r="ABY123" i="27"/>
  <c r="ZP123" i="27"/>
  <c r="ZY123" i="27" s="1"/>
  <c r="XP123" i="27"/>
  <c r="XY123" i="27" s="1"/>
  <c r="VP123" i="27"/>
  <c r="VY123" i="27" s="1"/>
  <c r="TP123" i="27"/>
  <c r="TY123" i="27" s="1"/>
  <c r="PP123" i="27"/>
  <c r="PY123" i="27" s="1"/>
  <c r="NP123" i="27"/>
  <c r="NY123" i="27" s="1"/>
  <c r="LP123" i="27"/>
  <c r="LY123" i="27" s="1"/>
  <c r="JP123" i="27"/>
  <c r="JY123" i="27" s="1"/>
  <c r="HP123" i="27"/>
  <c r="HY123" i="27" s="1"/>
  <c r="FP123" i="27"/>
  <c r="FY123" i="27" s="1"/>
  <c r="DP123" i="27"/>
  <c r="DY123" i="27" s="1"/>
  <c r="BP123" i="27"/>
  <c r="BY123" i="27" s="1"/>
  <c r="ABC123" i="27"/>
  <c r="ABL123" i="27" s="1"/>
  <c r="ZC123" i="27"/>
  <c r="ZL123" i="27" s="1"/>
  <c r="XC123" i="27"/>
  <c r="XL123" i="27" s="1"/>
  <c r="VC123" i="27"/>
  <c r="VL123" i="27" s="1"/>
  <c r="TC123" i="27"/>
  <c r="TL123" i="27" s="1"/>
  <c r="PC123" i="27"/>
  <c r="PL123" i="27" s="1"/>
  <c r="NC123" i="27"/>
  <c r="NL123" i="27" s="1"/>
  <c r="LC123" i="27"/>
  <c r="LL123" i="27" s="1"/>
  <c r="JC123" i="27"/>
  <c r="JL123" i="27" s="1"/>
  <c r="HC123" i="27"/>
  <c r="HL123" i="27" s="1"/>
  <c r="FC123" i="27"/>
  <c r="FL123" i="27" s="1"/>
  <c r="DC123" i="27"/>
  <c r="DL123" i="27" s="1"/>
  <c r="BC123" i="27"/>
  <c r="BL123" i="27" s="1"/>
  <c r="ACP123" i="27"/>
  <c r="ACY123" i="27" s="1"/>
  <c r="AAP123" i="27"/>
  <c r="AAY123" i="27" s="1"/>
  <c r="YP123" i="27"/>
  <c r="YY123" i="27" s="1"/>
  <c r="WP123" i="27"/>
  <c r="WY123" i="27" s="1"/>
  <c r="UP123" i="27"/>
  <c r="UY123" i="27" s="1"/>
  <c r="SP123" i="27"/>
  <c r="SY123" i="27" s="1"/>
  <c r="OP123" i="27"/>
  <c r="OY123" i="27" s="1"/>
  <c r="MP123" i="27"/>
  <c r="MY123" i="27" s="1"/>
  <c r="KP123" i="27"/>
  <c r="KY123" i="27" s="1"/>
  <c r="IP123" i="27"/>
  <c r="IY123" i="27" s="1"/>
  <c r="EP123" i="27"/>
  <c r="EY123" i="27" s="1"/>
  <c r="CP123" i="27"/>
  <c r="CY123" i="27" s="1"/>
  <c r="AP123" i="27"/>
  <c r="AY123" i="27" s="1"/>
  <c r="AEC123" i="27"/>
  <c r="AEL123" i="27" s="1"/>
  <c r="ACC123" i="27"/>
  <c r="ACL123" i="27" s="1"/>
  <c r="AAL123" i="27"/>
  <c r="YC123" i="27"/>
  <c r="YL123" i="27" s="1"/>
  <c r="WC123" i="27"/>
  <c r="WL123" i="27" s="1"/>
  <c r="UC123" i="27"/>
  <c r="UL123" i="27" s="1"/>
  <c r="QC123" i="27"/>
  <c r="QL123" i="27" s="1"/>
  <c r="OC123" i="27"/>
  <c r="OL123" i="27" s="1"/>
  <c r="MC123" i="27"/>
  <c r="ML123" i="27" s="1"/>
  <c r="KC123" i="27"/>
  <c r="KL123" i="27" s="1"/>
  <c r="IC123" i="27"/>
  <c r="IL123" i="27" s="1"/>
  <c r="GC123" i="27"/>
  <c r="GL123" i="27" s="1"/>
  <c r="EC123" i="27"/>
  <c r="EL123" i="27" s="1"/>
  <c r="CC123" i="27"/>
  <c r="CL123" i="27" s="1"/>
  <c r="P123" i="27"/>
  <c r="Y123" i="27" s="1"/>
  <c r="ADL123" i="27"/>
  <c r="GP123" i="27"/>
  <c r="GY123" i="27" s="1"/>
  <c r="AEV119" i="27" l="1"/>
  <c r="AEV115" i="27" s="1"/>
  <c r="AEX119" i="27"/>
  <c r="AEO115" i="27"/>
  <c r="ADH123" i="27"/>
  <c r="GU123" i="27"/>
  <c r="GO123" i="27"/>
  <c r="ADI122" i="27"/>
  <c r="ADK122" i="27"/>
  <c r="AK122" i="27"/>
  <c r="AI122" i="27"/>
  <c r="AEO122" i="27"/>
  <c r="AH123" i="27"/>
  <c r="AB123" i="27"/>
  <c r="AEM123" i="27"/>
  <c r="AEU123" i="27" s="1"/>
  <c r="AEV121" i="27"/>
  <c r="AEX121" i="27"/>
  <c r="AEZ121" i="27"/>
  <c r="GV122" i="27"/>
  <c r="GX122" i="27"/>
  <c r="AEY119" i="27"/>
  <c r="AEY122" i="27"/>
  <c r="AFA122" i="27"/>
  <c r="AEP115" i="27"/>
  <c r="AEP123" i="27"/>
  <c r="AEN123" i="27"/>
  <c r="SC124" i="27"/>
  <c r="SL124" i="27" s="1"/>
  <c r="RP124" i="27"/>
  <c r="RY124" i="27" s="1"/>
  <c r="QP124" i="27"/>
  <c r="QY124" i="27" s="1"/>
  <c r="RC124" i="27"/>
  <c r="RL124" i="27" s="1"/>
  <c r="AEC124" i="27"/>
  <c r="AEL124" i="27" s="1"/>
  <c r="ACC124" i="27"/>
  <c r="ACL124" i="27" s="1"/>
  <c r="AAL124" i="27"/>
  <c r="YC124" i="27"/>
  <c r="YL124" i="27" s="1"/>
  <c r="WC124" i="27"/>
  <c r="WL124" i="27" s="1"/>
  <c r="UC124" i="27"/>
  <c r="UL124" i="27" s="1"/>
  <c r="QC124" i="27"/>
  <c r="QL124" i="27" s="1"/>
  <c r="OC124" i="27"/>
  <c r="OL124" i="27" s="1"/>
  <c r="MC124" i="27"/>
  <c r="ML124" i="27" s="1"/>
  <c r="KC124" i="27"/>
  <c r="KL124" i="27" s="1"/>
  <c r="IC124" i="27"/>
  <c r="IL124" i="27" s="1"/>
  <c r="D125" i="27"/>
  <c r="ADN124" i="27"/>
  <c r="ADP124" i="27" s="1"/>
  <c r="ADY124" i="27" s="1"/>
  <c r="ABY124" i="27"/>
  <c r="ZP124" i="27"/>
  <c r="ZY124" i="27" s="1"/>
  <c r="XP124" i="27"/>
  <c r="XY124" i="27" s="1"/>
  <c r="VP124" i="27"/>
  <c r="VY124" i="27" s="1"/>
  <c r="TP124" i="27"/>
  <c r="TY124" i="27" s="1"/>
  <c r="PP124" i="27"/>
  <c r="PY124" i="27" s="1"/>
  <c r="NP124" i="27"/>
  <c r="NY124" i="27" s="1"/>
  <c r="LP124" i="27"/>
  <c r="LY124" i="27" s="1"/>
  <c r="JP124" i="27"/>
  <c r="JY124" i="27" s="1"/>
  <c r="ABC124" i="27"/>
  <c r="ABL124" i="27" s="1"/>
  <c r="XC124" i="27"/>
  <c r="XL124" i="27" s="1"/>
  <c r="TC124" i="27"/>
  <c r="TL124" i="27" s="1"/>
  <c r="PC124" i="27"/>
  <c r="PL124" i="27" s="1"/>
  <c r="LC124" i="27"/>
  <c r="LL124" i="27" s="1"/>
  <c r="HP124" i="27"/>
  <c r="HY124" i="27" s="1"/>
  <c r="FP124" i="27"/>
  <c r="FY124" i="27" s="1"/>
  <c r="DP124" i="27"/>
  <c r="DY124" i="27" s="1"/>
  <c r="BP124" i="27"/>
  <c r="BY124" i="27" s="1"/>
  <c r="AAP124" i="27"/>
  <c r="AAY124" i="27" s="1"/>
  <c r="WP124" i="27"/>
  <c r="WY124" i="27" s="1"/>
  <c r="SP124" i="27"/>
  <c r="SY124" i="27" s="1"/>
  <c r="OP124" i="27"/>
  <c r="OY124" i="27" s="1"/>
  <c r="KP124" i="27"/>
  <c r="KY124" i="27" s="1"/>
  <c r="HC124" i="27"/>
  <c r="HL124" i="27" s="1"/>
  <c r="FC124" i="27"/>
  <c r="FL124" i="27" s="1"/>
  <c r="DC124" i="27"/>
  <c r="DL124" i="27" s="1"/>
  <c r="BC124" i="27"/>
  <c r="BL124" i="27" s="1"/>
  <c r="ZC124" i="27"/>
  <c r="ZL124" i="27" s="1"/>
  <c r="VC124" i="27"/>
  <c r="VL124" i="27" s="1"/>
  <c r="NC124" i="27"/>
  <c r="NL124" i="27" s="1"/>
  <c r="JC124" i="27"/>
  <c r="JL124" i="27" s="1"/>
  <c r="EP124" i="27"/>
  <c r="EY124" i="27" s="1"/>
  <c r="CP124" i="27"/>
  <c r="CY124" i="27" s="1"/>
  <c r="AP124" i="27"/>
  <c r="AY124" i="27" s="1"/>
  <c r="ACP124" i="27"/>
  <c r="ACY124" i="27" s="1"/>
  <c r="YP124" i="27"/>
  <c r="YY124" i="27" s="1"/>
  <c r="UP124" i="27"/>
  <c r="UY124" i="27" s="1"/>
  <c r="MP124" i="27"/>
  <c r="MY124" i="27" s="1"/>
  <c r="IP124" i="27"/>
  <c r="IY124" i="27" s="1"/>
  <c r="GC124" i="27"/>
  <c r="GL124" i="27" s="1"/>
  <c r="EC124" i="27"/>
  <c r="EL124" i="27" s="1"/>
  <c r="CC124" i="27"/>
  <c r="CL124" i="27" s="1"/>
  <c r="P124" i="27"/>
  <c r="Y124" i="27" s="1"/>
  <c r="ADL124" i="27"/>
  <c r="GP124" i="27"/>
  <c r="GY124" i="27" s="1"/>
  <c r="AI123" i="27" l="1"/>
  <c r="AK123" i="27"/>
  <c r="AEO123" i="27"/>
  <c r="AH124" i="27"/>
  <c r="AB124" i="27"/>
  <c r="AEM124" i="27"/>
  <c r="AEU124" i="27" s="1"/>
  <c r="GX123" i="27"/>
  <c r="GV123" i="27"/>
  <c r="AEX115" i="27"/>
  <c r="ADH124" i="27"/>
  <c r="GU124" i="27"/>
  <c r="GO124" i="27"/>
  <c r="AEV122" i="27"/>
  <c r="AEX122" i="27"/>
  <c r="AEZ122" i="27"/>
  <c r="ADK123" i="27"/>
  <c r="ADI123" i="27"/>
  <c r="AEY123" i="27"/>
  <c r="AFA123" i="27"/>
  <c r="AEY115" i="27"/>
  <c r="AEP124" i="27"/>
  <c r="AEN124" i="27"/>
  <c r="SC125" i="27"/>
  <c r="SL125" i="27" s="1"/>
  <c r="QP125" i="27"/>
  <c r="QY125" i="27" s="1"/>
  <c r="RC125" i="27"/>
  <c r="RL125" i="27" s="1"/>
  <c r="RP125" i="27"/>
  <c r="RY125" i="27" s="1"/>
  <c r="ABC125" i="27"/>
  <c r="ABL125" i="27" s="1"/>
  <c r="ZC125" i="27"/>
  <c r="ZL125" i="27" s="1"/>
  <c r="XC125" i="27"/>
  <c r="XL125" i="27" s="1"/>
  <c r="VC125" i="27"/>
  <c r="VL125" i="27" s="1"/>
  <c r="TC125" i="27"/>
  <c r="TL125" i="27" s="1"/>
  <c r="PC125" i="27"/>
  <c r="PL125" i="27" s="1"/>
  <c r="NC125" i="27"/>
  <c r="NL125" i="27" s="1"/>
  <c r="LC125" i="27"/>
  <c r="LL125" i="27" s="1"/>
  <c r="JC125" i="27"/>
  <c r="JL125" i="27" s="1"/>
  <c r="AEC125" i="27"/>
  <c r="AEL125" i="27" s="1"/>
  <c r="ACC125" i="27"/>
  <c r="ACL125" i="27" s="1"/>
  <c r="AAL125" i="27"/>
  <c r="YC125" i="27"/>
  <c r="YL125" i="27" s="1"/>
  <c r="WC125" i="27"/>
  <c r="WL125" i="27" s="1"/>
  <c r="UC125" i="27"/>
  <c r="UL125" i="27" s="1"/>
  <c r="QC125" i="27"/>
  <c r="QL125" i="27" s="1"/>
  <c r="OC125" i="27"/>
  <c r="OL125" i="27" s="1"/>
  <c r="MC125" i="27"/>
  <c r="ML125" i="27" s="1"/>
  <c r="KC125" i="27"/>
  <c r="KL125" i="27" s="1"/>
  <c r="IC125" i="27"/>
  <c r="IL125" i="27" s="1"/>
  <c r="GC125" i="27"/>
  <c r="GL125" i="27" s="1"/>
  <c r="EC125" i="27"/>
  <c r="EL125" i="27" s="1"/>
  <c r="CC125" i="27"/>
  <c r="CL125" i="27" s="1"/>
  <c r="P125" i="27"/>
  <c r="Y125" i="27" s="1"/>
  <c r="D126" i="27"/>
  <c r="ADN125" i="27"/>
  <c r="ADP125" i="27" s="1"/>
  <c r="ADY125" i="27" s="1"/>
  <c r="ABY125" i="27"/>
  <c r="ZP125" i="27"/>
  <c r="ZY125" i="27" s="1"/>
  <c r="XP125" i="27"/>
  <c r="XY125" i="27" s="1"/>
  <c r="VP125" i="27"/>
  <c r="VY125" i="27" s="1"/>
  <c r="TP125" i="27"/>
  <c r="TY125" i="27" s="1"/>
  <c r="PP125" i="27"/>
  <c r="PY125" i="27" s="1"/>
  <c r="NP125" i="27"/>
  <c r="NY125" i="27" s="1"/>
  <c r="LP125" i="27"/>
  <c r="LY125" i="27" s="1"/>
  <c r="JP125" i="27"/>
  <c r="JY125" i="27" s="1"/>
  <c r="HP125" i="27"/>
  <c r="HY125" i="27" s="1"/>
  <c r="FP125" i="27"/>
  <c r="FY125" i="27" s="1"/>
  <c r="DP125" i="27"/>
  <c r="DY125" i="27" s="1"/>
  <c r="BP125" i="27"/>
  <c r="BY125" i="27" s="1"/>
  <c r="WP125" i="27"/>
  <c r="WY125" i="27" s="1"/>
  <c r="OP125" i="27"/>
  <c r="OY125" i="27" s="1"/>
  <c r="HC125" i="27"/>
  <c r="HL125" i="27" s="1"/>
  <c r="DC125" i="27"/>
  <c r="DL125" i="27" s="1"/>
  <c r="ACP125" i="27"/>
  <c r="ACY125" i="27" s="1"/>
  <c r="UP125" i="27"/>
  <c r="UY125" i="27" s="1"/>
  <c r="MP125" i="27"/>
  <c r="MY125" i="27" s="1"/>
  <c r="CP125" i="27"/>
  <c r="CY125" i="27" s="1"/>
  <c r="AAP125" i="27"/>
  <c r="AAY125" i="27" s="1"/>
  <c r="SP125" i="27"/>
  <c r="SY125" i="27" s="1"/>
  <c r="KP125" i="27"/>
  <c r="KY125" i="27" s="1"/>
  <c r="FC125" i="27"/>
  <c r="FL125" i="27" s="1"/>
  <c r="BC125" i="27"/>
  <c r="BL125" i="27" s="1"/>
  <c r="YP125" i="27"/>
  <c r="YY125" i="27" s="1"/>
  <c r="IP125" i="27"/>
  <c r="IY125" i="27" s="1"/>
  <c r="EP125" i="27"/>
  <c r="EY125" i="27" s="1"/>
  <c r="AP125" i="27"/>
  <c r="AY125" i="27" s="1"/>
  <c r="ADL125" i="27"/>
  <c r="GP125" i="27"/>
  <c r="GY125" i="27" s="1"/>
  <c r="ADI124" i="27" l="1"/>
  <c r="ADK124" i="27"/>
  <c r="GU125" i="27"/>
  <c r="GO125" i="27"/>
  <c r="AH125" i="27"/>
  <c r="AB125" i="27"/>
  <c r="AEM125" i="27"/>
  <c r="GV124" i="27"/>
  <c r="GX124" i="27"/>
  <c r="AEZ123" i="27"/>
  <c r="AEX123" i="27"/>
  <c r="AEV123" i="27"/>
  <c r="ADH125" i="27"/>
  <c r="AI124" i="27"/>
  <c r="AK124" i="27"/>
  <c r="AEO124" i="27"/>
  <c r="AEY124" i="27"/>
  <c r="AFA124" i="27"/>
  <c r="AEP125" i="27"/>
  <c r="AEN125" i="27"/>
  <c r="UC126" i="27"/>
  <c r="UL126" i="27" s="1"/>
  <c r="MC126" i="27"/>
  <c r="ML126" i="27" s="1"/>
  <c r="D127" i="27"/>
  <c r="D128" i="27" s="1"/>
  <c r="ADN126" i="27"/>
  <c r="AP126" i="27"/>
  <c r="AY126" i="27" s="1"/>
  <c r="GU126" i="27" l="1"/>
  <c r="GU120" i="27" s="1"/>
  <c r="GO126" i="27"/>
  <c r="AEV124" i="27"/>
  <c r="AEZ124" i="27"/>
  <c r="AEX124" i="27"/>
  <c r="ADK125" i="27"/>
  <c r="ADI125" i="27"/>
  <c r="ADH126" i="27"/>
  <c r="ADH120" i="27" s="1"/>
  <c r="AI125" i="27"/>
  <c r="AK125" i="27"/>
  <c r="AEO125" i="27"/>
  <c r="AEU125" i="27"/>
  <c r="GX125" i="27"/>
  <c r="GV125" i="27"/>
  <c r="AEY125" i="27"/>
  <c r="CP126" i="27"/>
  <c r="CY126" i="27" s="1"/>
  <c r="EP126" i="27"/>
  <c r="EY126" i="27" s="1"/>
  <c r="DP126" i="27"/>
  <c r="DY126" i="27" s="1"/>
  <c r="LP126" i="27"/>
  <c r="LY126" i="27" s="1"/>
  <c r="VP126" i="27"/>
  <c r="VY126" i="27" s="1"/>
  <c r="ADN120" i="27"/>
  <c r="ADP126" i="27"/>
  <c r="ADY126" i="27" s="1"/>
  <c r="EC126" i="27"/>
  <c r="EL126" i="27" s="1"/>
  <c r="WC126" i="27"/>
  <c r="WL126" i="27" s="1"/>
  <c r="AEC126" i="27"/>
  <c r="AEL126" i="27" s="1"/>
  <c r="HC126" i="27"/>
  <c r="HL126" i="27" s="1"/>
  <c r="PC126" i="27"/>
  <c r="PL126" i="27" s="1"/>
  <c r="ZC126" i="27"/>
  <c r="ZL126" i="27" s="1"/>
  <c r="RC126" i="27"/>
  <c r="RL126" i="27" s="1"/>
  <c r="MC120" i="27"/>
  <c r="ML120" i="27" s="1"/>
  <c r="UC120" i="27"/>
  <c r="UL120" i="27" s="1"/>
  <c r="KP126" i="27"/>
  <c r="KY126" i="27" s="1"/>
  <c r="MP126" i="27"/>
  <c r="MY126" i="27" s="1"/>
  <c r="OP126" i="27"/>
  <c r="OY126" i="27" s="1"/>
  <c r="FP126" i="27"/>
  <c r="FY126" i="27" s="1"/>
  <c r="NP126" i="27"/>
  <c r="NY126" i="27" s="1"/>
  <c r="XP126" i="27"/>
  <c r="XY126" i="27" s="1"/>
  <c r="GC126" i="27"/>
  <c r="GL126" i="27" s="1"/>
  <c r="OC126" i="27"/>
  <c r="OL126" i="27" s="1"/>
  <c r="YC126" i="27"/>
  <c r="YL126" i="27" s="1"/>
  <c r="BC126" i="27"/>
  <c r="BL126" i="27" s="1"/>
  <c r="JC126" i="27"/>
  <c r="JL126" i="27" s="1"/>
  <c r="TC126" i="27"/>
  <c r="TL126" i="27" s="1"/>
  <c r="ABC126" i="27"/>
  <c r="ABL126" i="27" s="1"/>
  <c r="QP126" i="27"/>
  <c r="QY126" i="27" s="1"/>
  <c r="IP126" i="27"/>
  <c r="IY126" i="27" s="1"/>
  <c r="SP126" i="27"/>
  <c r="SY126" i="27" s="1"/>
  <c r="UP126" i="27"/>
  <c r="UY126" i="27" s="1"/>
  <c r="WP126" i="27"/>
  <c r="WY126" i="27" s="1"/>
  <c r="HP126" i="27"/>
  <c r="HY126" i="27" s="1"/>
  <c r="PP126" i="27"/>
  <c r="PY126" i="27" s="1"/>
  <c r="ZP126" i="27"/>
  <c r="ZY126" i="27" s="1"/>
  <c r="IC126" i="27"/>
  <c r="IL126" i="27" s="1"/>
  <c r="QC126" i="27"/>
  <c r="QL126" i="27" s="1"/>
  <c r="AAL126" i="27"/>
  <c r="DC126" i="27"/>
  <c r="DL126" i="27" s="1"/>
  <c r="LC126" i="27"/>
  <c r="LL126" i="27" s="1"/>
  <c r="VC126" i="27"/>
  <c r="VL126" i="27" s="1"/>
  <c r="ADL126" i="27"/>
  <c r="SC126" i="27"/>
  <c r="SL126" i="27" s="1"/>
  <c r="YP126" i="27"/>
  <c r="YY126" i="27" s="1"/>
  <c r="AAP126" i="27"/>
  <c r="AAY126" i="27" s="1"/>
  <c r="ACP126" i="27"/>
  <c r="ACY126" i="27" s="1"/>
  <c r="BP126" i="27"/>
  <c r="BY126" i="27" s="1"/>
  <c r="JP126" i="27"/>
  <c r="JY126" i="27" s="1"/>
  <c r="TP126" i="27"/>
  <c r="TY126" i="27" s="1"/>
  <c r="ABY126" i="27"/>
  <c r="CC126" i="27"/>
  <c r="CL126" i="27" s="1"/>
  <c r="KC126" i="27"/>
  <c r="KL126" i="27" s="1"/>
  <c r="ACC126" i="27"/>
  <c r="ACL126" i="27" s="1"/>
  <c r="FC126" i="27"/>
  <c r="FL126" i="27" s="1"/>
  <c r="NC126" i="27"/>
  <c r="NL126" i="27" s="1"/>
  <c r="XC126" i="27"/>
  <c r="XL126" i="27" s="1"/>
  <c r="RP126" i="27"/>
  <c r="RY126" i="27" s="1"/>
  <c r="AP120" i="27"/>
  <c r="AY120" i="27" s="1"/>
  <c r="P126" i="27"/>
  <c r="Y126" i="27" s="1"/>
  <c r="SC128" i="27"/>
  <c r="SL128" i="27" s="1"/>
  <c r="QP128" i="27"/>
  <c r="QY128" i="27" s="1"/>
  <c r="RC128" i="27"/>
  <c r="RL128" i="27" s="1"/>
  <c r="RP128" i="27"/>
  <c r="RY128" i="27" s="1"/>
  <c r="ABC128" i="27"/>
  <c r="ABL128" i="27" s="1"/>
  <c r="ZC128" i="27"/>
  <c r="ZL128" i="27" s="1"/>
  <c r="XC128" i="27"/>
  <c r="XL128" i="27" s="1"/>
  <c r="VC128" i="27"/>
  <c r="VL128" i="27" s="1"/>
  <c r="TC128" i="27"/>
  <c r="TL128" i="27" s="1"/>
  <c r="PC128" i="27"/>
  <c r="PL128" i="27" s="1"/>
  <c r="NC128" i="27"/>
  <c r="NL128" i="27" s="1"/>
  <c r="LC128" i="27"/>
  <c r="LL128" i="27" s="1"/>
  <c r="JC128" i="27"/>
  <c r="JL128" i="27" s="1"/>
  <c r="HC128" i="27"/>
  <c r="HL128" i="27" s="1"/>
  <c r="FC128" i="27"/>
  <c r="FL128" i="27" s="1"/>
  <c r="DC128" i="27"/>
  <c r="DL128" i="27" s="1"/>
  <c r="BC128" i="27"/>
  <c r="BL128" i="27" s="1"/>
  <c r="AEC128" i="27"/>
  <c r="AEL128" i="27" s="1"/>
  <c r="ACC128" i="27"/>
  <c r="ACL128" i="27" s="1"/>
  <c r="AAL128" i="27"/>
  <c r="YC128" i="27"/>
  <c r="YL128" i="27" s="1"/>
  <c r="WC128" i="27"/>
  <c r="WL128" i="27" s="1"/>
  <c r="UC128" i="27"/>
  <c r="UL128" i="27" s="1"/>
  <c r="QC128" i="27"/>
  <c r="QL128" i="27" s="1"/>
  <c r="OC128" i="27"/>
  <c r="OL128" i="27" s="1"/>
  <c r="MC128" i="27"/>
  <c r="ML128" i="27" s="1"/>
  <c r="KC128" i="27"/>
  <c r="KL128" i="27" s="1"/>
  <c r="IC128" i="27"/>
  <c r="IL128" i="27" s="1"/>
  <c r="GC128" i="27"/>
  <c r="GL128" i="27" s="1"/>
  <c r="EC128" i="27"/>
  <c r="EL128" i="27" s="1"/>
  <c r="CC128" i="27"/>
  <c r="CL128" i="27" s="1"/>
  <c r="P128" i="27"/>
  <c r="Y128" i="27" s="1"/>
  <c r="D129" i="27"/>
  <c r="ADN128" i="27"/>
  <c r="ADP128" i="27" s="1"/>
  <c r="ADY128" i="27" s="1"/>
  <c r="ABY128" i="27"/>
  <c r="ZP128" i="27"/>
  <c r="ZY128" i="27" s="1"/>
  <c r="XP128" i="27"/>
  <c r="XY128" i="27" s="1"/>
  <c r="VP128" i="27"/>
  <c r="VY128" i="27" s="1"/>
  <c r="TP128" i="27"/>
  <c r="TY128" i="27" s="1"/>
  <c r="PP128" i="27"/>
  <c r="PY128" i="27" s="1"/>
  <c r="NP128" i="27"/>
  <c r="NY128" i="27" s="1"/>
  <c r="LP128" i="27"/>
  <c r="LY128" i="27" s="1"/>
  <c r="JP128" i="27"/>
  <c r="JY128" i="27" s="1"/>
  <c r="HP128" i="27"/>
  <c r="HY128" i="27" s="1"/>
  <c r="FP128" i="27"/>
  <c r="FY128" i="27" s="1"/>
  <c r="DP128" i="27"/>
  <c r="DY128" i="27" s="1"/>
  <c r="BP128" i="27"/>
  <c r="BY128" i="27" s="1"/>
  <c r="ACP128" i="27"/>
  <c r="ACY128" i="27" s="1"/>
  <c r="UP128" i="27"/>
  <c r="UY128" i="27" s="1"/>
  <c r="MP128" i="27"/>
  <c r="MY128" i="27" s="1"/>
  <c r="EP128" i="27"/>
  <c r="EY128" i="27" s="1"/>
  <c r="AAP128" i="27"/>
  <c r="AAY128" i="27" s="1"/>
  <c r="SP128" i="27"/>
  <c r="SY128" i="27" s="1"/>
  <c r="KP128" i="27"/>
  <c r="KY128" i="27" s="1"/>
  <c r="CP128" i="27"/>
  <c r="CY128" i="27" s="1"/>
  <c r="YP128" i="27"/>
  <c r="YY128" i="27" s="1"/>
  <c r="IP128" i="27"/>
  <c r="IY128" i="27" s="1"/>
  <c r="AP128" i="27"/>
  <c r="AY128" i="27" s="1"/>
  <c r="WP128" i="27"/>
  <c r="WY128" i="27" s="1"/>
  <c r="OP128" i="27"/>
  <c r="OY128" i="27" s="1"/>
  <c r="ADL128" i="27"/>
  <c r="GP128" i="27"/>
  <c r="GY128" i="27" s="1"/>
  <c r="GV126" i="27" l="1"/>
  <c r="GV120" i="27" s="1"/>
  <c r="GX126" i="27"/>
  <c r="GO120" i="27"/>
  <c r="GX120" i="27" s="1"/>
  <c r="ADH128" i="27"/>
  <c r="AEV125" i="27"/>
  <c r="AEX125" i="27"/>
  <c r="ADK126" i="27"/>
  <c r="ADI126" i="27"/>
  <c r="ADI120" i="27" s="1"/>
  <c r="ADB120" i="27"/>
  <c r="ADK120" i="27" s="1"/>
  <c r="AH128" i="27"/>
  <c r="AB128" i="27"/>
  <c r="AEM128" i="27"/>
  <c r="GU128" i="27"/>
  <c r="GO128" i="27"/>
  <c r="AH126" i="27"/>
  <c r="AH120" i="27" s="1"/>
  <c r="AB126" i="27"/>
  <c r="AEM126" i="27"/>
  <c r="AEN126" i="27"/>
  <c r="AEN120" i="27" s="1"/>
  <c r="XC120" i="27"/>
  <c r="XL120" i="27" s="1"/>
  <c r="WP120" i="27"/>
  <c r="WY120" i="27" s="1"/>
  <c r="GP126" i="27"/>
  <c r="GY126" i="27" s="1"/>
  <c r="RP120" i="27"/>
  <c r="RY120" i="27" s="1"/>
  <c r="NC120" i="27"/>
  <c r="NL120" i="27" s="1"/>
  <c r="ACC120" i="27"/>
  <c r="ACL120" i="27" s="1"/>
  <c r="CC120" i="27"/>
  <c r="CL120" i="27" s="1"/>
  <c r="TP120" i="27"/>
  <c r="TY120" i="27" s="1"/>
  <c r="BP120" i="27"/>
  <c r="BY120" i="27" s="1"/>
  <c r="AAP120" i="27"/>
  <c r="AAY120" i="27" s="1"/>
  <c r="SC120" i="27"/>
  <c r="SL120" i="27" s="1"/>
  <c r="VC120" i="27"/>
  <c r="VL120" i="27" s="1"/>
  <c r="DC120" i="27"/>
  <c r="DL120" i="27" s="1"/>
  <c r="QC120" i="27"/>
  <c r="QL120" i="27" s="1"/>
  <c r="ZP120" i="27"/>
  <c r="ZY120" i="27" s="1"/>
  <c r="HP120" i="27"/>
  <c r="HY120" i="27" s="1"/>
  <c r="UP120" i="27"/>
  <c r="UY120" i="27" s="1"/>
  <c r="IP120" i="27"/>
  <c r="IY120" i="27" s="1"/>
  <c r="ABC120" i="27"/>
  <c r="ABL120" i="27" s="1"/>
  <c r="JC120" i="27"/>
  <c r="JL120" i="27" s="1"/>
  <c r="YC120" i="27"/>
  <c r="YL120" i="27" s="1"/>
  <c r="GC120" i="27"/>
  <c r="GL120" i="27" s="1"/>
  <c r="NP120" i="27"/>
  <c r="NY120" i="27" s="1"/>
  <c r="OP120" i="27"/>
  <c r="OY120" i="27" s="1"/>
  <c r="KP120" i="27"/>
  <c r="KY120" i="27" s="1"/>
  <c r="RC120" i="27"/>
  <c r="RL120" i="27" s="1"/>
  <c r="PC120" i="27"/>
  <c r="PL120" i="27" s="1"/>
  <c r="AEC120" i="27"/>
  <c r="AEL120" i="27" s="1"/>
  <c r="EC120" i="27"/>
  <c r="EL120" i="27" s="1"/>
  <c r="VP120" i="27"/>
  <c r="VY120" i="27" s="1"/>
  <c r="DP120" i="27"/>
  <c r="DY120" i="27" s="1"/>
  <c r="EP120" i="27"/>
  <c r="EY120" i="27" s="1"/>
  <c r="FC120" i="27"/>
  <c r="FL120" i="27" s="1"/>
  <c r="KC120" i="27"/>
  <c r="KL120" i="27" s="1"/>
  <c r="ABP120" i="27"/>
  <c r="ABY120" i="27" s="1"/>
  <c r="JP120" i="27"/>
  <c r="JY120" i="27" s="1"/>
  <c r="ACP120" i="27"/>
  <c r="ACY120" i="27" s="1"/>
  <c r="YP120" i="27"/>
  <c r="YY120" i="27" s="1"/>
  <c r="ADC120" i="27"/>
  <c r="ADL120" i="27" s="1"/>
  <c r="LC120" i="27"/>
  <c r="LL120" i="27" s="1"/>
  <c r="AAC120" i="27"/>
  <c r="AAL120" i="27" s="1"/>
  <c r="IC120" i="27"/>
  <c r="IL120" i="27" s="1"/>
  <c r="PP120" i="27"/>
  <c r="PY120" i="27" s="1"/>
  <c r="SP120" i="27"/>
  <c r="SY120" i="27" s="1"/>
  <c r="QP120" i="27"/>
  <c r="QY120" i="27" s="1"/>
  <c r="TC120" i="27"/>
  <c r="TL120" i="27" s="1"/>
  <c r="BC120" i="27"/>
  <c r="BL120" i="27" s="1"/>
  <c r="OC120" i="27"/>
  <c r="OL120" i="27" s="1"/>
  <c r="XP120" i="27"/>
  <c r="XY120" i="27" s="1"/>
  <c r="FP120" i="27"/>
  <c r="FY120" i="27" s="1"/>
  <c r="MP120" i="27"/>
  <c r="MY120" i="27" s="1"/>
  <c r="ZC120" i="27"/>
  <c r="ZL120" i="27" s="1"/>
  <c r="HC120" i="27"/>
  <c r="HL120" i="27" s="1"/>
  <c r="WC120" i="27"/>
  <c r="WL120" i="27" s="1"/>
  <c r="ADP120" i="27"/>
  <c r="ADY120" i="27" s="1"/>
  <c r="LP120" i="27"/>
  <c r="LY120" i="27" s="1"/>
  <c r="CP120" i="27"/>
  <c r="CY120" i="27" s="1"/>
  <c r="P120" i="27"/>
  <c r="Y120" i="27" s="1"/>
  <c r="AEP128" i="27"/>
  <c r="AEN128" i="27"/>
  <c r="SC129" i="27"/>
  <c r="SL129" i="27" s="1"/>
  <c r="QP129" i="27"/>
  <c r="QY129" i="27" s="1"/>
  <c r="RC129" i="27"/>
  <c r="RL129" i="27" s="1"/>
  <c r="RP129" i="27"/>
  <c r="RY129" i="27" s="1"/>
  <c r="ABC129" i="27"/>
  <c r="ABL129" i="27" s="1"/>
  <c r="ZC129" i="27"/>
  <c r="ZL129" i="27" s="1"/>
  <c r="XC129" i="27"/>
  <c r="XL129" i="27" s="1"/>
  <c r="VC129" i="27"/>
  <c r="VL129" i="27" s="1"/>
  <c r="TC129" i="27"/>
  <c r="TL129" i="27" s="1"/>
  <c r="PC129" i="27"/>
  <c r="PL129" i="27" s="1"/>
  <c r="NC129" i="27"/>
  <c r="NL129" i="27" s="1"/>
  <c r="LC129" i="27"/>
  <c r="LL129" i="27" s="1"/>
  <c r="JC129" i="27"/>
  <c r="JL129" i="27" s="1"/>
  <c r="HC129" i="27"/>
  <c r="HL129" i="27" s="1"/>
  <c r="FC129" i="27"/>
  <c r="FL129" i="27" s="1"/>
  <c r="DC129" i="27"/>
  <c r="DL129" i="27" s="1"/>
  <c r="BC129" i="27"/>
  <c r="BL129" i="27" s="1"/>
  <c r="AEC129" i="27"/>
  <c r="AEL129" i="27" s="1"/>
  <c r="ACC129" i="27"/>
  <c r="ACL129" i="27" s="1"/>
  <c r="AAL129" i="27"/>
  <c r="YC129" i="27"/>
  <c r="YL129" i="27" s="1"/>
  <c r="WC129" i="27"/>
  <c r="WL129" i="27" s="1"/>
  <c r="UC129" i="27"/>
  <c r="UL129" i="27" s="1"/>
  <c r="QC129" i="27"/>
  <c r="QL129" i="27" s="1"/>
  <c r="OC129" i="27"/>
  <c r="OL129" i="27" s="1"/>
  <c r="MC129" i="27"/>
  <c r="ML129" i="27" s="1"/>
  <c r="KC129" i="27"/>
  <c r="KL129" i="27" s="1"/>
  <c r="IC129" i="27"/>
  <c r="IL129" i="27" s="1"/>
  <c r="GC129" i="27"/>
  <c r="GL129" i="27" s="1"/>
  <c r="EC129" i="27"/>
  <c r="EL129" i="27" s="1"/>
  <c r="CC129" i="27"/>
  <c r="CL129" i="27" s="1"/>
  <c r="P129" i="27"/>
  <c r="Y129" i="27" s="1"/>
  <c r="D130" i="27"/>
  <c r="ADN129" i="27"/>
  <c r="ADP129" i="27" s="1"/>
  <c r="ADY129" i="27" s="1"/>
  <c r="ABY129" i="27"/>
  <c r="ZP129" i="27"/>
  <c r="ZY129" i="27" s="1"/>
  <c r="XP129" i="27"/>
  <c r="XY129" i="27" s="1"/>
  <c r="VP129" i="27"/>
  <c r="VY129" i="27" s="1"/>
  <c r="TP129" i="27"/>
  <c r="TY129" i="27" s="1"/>
  <c r="PP129" i="27"/>
  <c r="PY129" i="27" s="1"/>
  <c r="NP129" i="27"/>
  <c r="NY129" i="27" s="1"/>
  <c r="LP129" i="27"/>
  <c r="LY129" i="27" s="1"/>
  <c r="JP129" i="27"/>
  <c r="JY129" i="27" s="1"/>
  <c r="HP129" i="27"/>
  <c r="HY129" i="27" s="1"/>
  <c r="FP129" i="27"/>
  <c r="FY129" i="27" s="1"/>
  <c r="DP129" i="27"/>
  <c r="DY129" i="27" s="1"/>
  <c r="BP129" i="27"/>
  <c r="BY129" i="27" s="1"/>
  <c r="ACP129" i="27"/>
  <c r="ACY129" i="27" s="1"/>
  <c r="UP129" i="27"/>
  <c r="UY129" i="27" s="1"/>
  <c r="MP129" i="27"/>
  <c r="MY129" i="27" s="1"/>
  <c r="EP129" i="27"/>
  <c r="EY129" i="27" s="1"/>
  <c r="AAP129" i="27"/>
  <c r="AAY129" i="27" s="1"/>
  <c r="SP129" i="27"/>
  <c r="SY129" i="27" s="1"/>
  <c r="KP129" i="27"/>
  <c r="KY129" i="27" s="1"/>
  <c r="CP129" i="27"/>
  <c r="CY129" i="27" s="1"/>
  <c r="YP129" i="27"/>
  <c r="YY129" i="27" s="1"/>
  <c r="IP129" i="27"/>
  <c r="IY129" i="27" s="1"/>
  <c r="AP129" i="27"/>
  <c r="AY129" i="27" s="1"/>
  <c r="WP129" i="27"/>
  <c r="WY129" i="27" s="1"/>
  <c r="OP129" i="27"/>
  <c r="OY129" i="27" s="1"/>
  <c r="ADL129" i="27"/>
  <c r="GP129" i="27"/>
  <c r="GY129" i="27" s="1"/>
  <c r="ADH129" i="27" l="1"/>
  <c r="AEU126" i="27"/>
  <c r="AEU120" i="27" s="1"/>
  <c r="AEM120" i="27"/>
  <c r="GV128" i="27"/>
  <c r="GX128" i="27"/>
  <c r="AI128" i="27"/>
  <c r="AK128" i="27"/>
  <c r="AEO128" i="27"/>
  <c r="AH129" i="27"/>
  <c r="AB129" i="27"/>
  <c r="AEM129" i="27"/>
  <c r="AEU129" i="27" s="1"/>
  <c r="AK126" i="27"/>
  <c r="AI126" i="27"/>
  <c r="AI120" i="27" s="1"/>
  <c r="AEO126" i="27"/>
  <c r="AB120" i="27"/>
  <c r="AK120" i="27" s="1"/>
  <c r="ADI128" i="27"/>
  <c r="ADK128" i="27"/>
  <c r="GU129" i="27"/>
  <c r="GO129" i="27"/>
  <c r="AEU128" i="27"/>
  <c r="AEY128" i="27"/>
  <c r="AFA128" i="27"/>
  <c r="AEP126" i="27"/>
  <c r="GP120" i="27"/>
  <c r="GY120" i="27" s="1"/>
  <c r="AEP129" i="27"/>
  <c r="AEN129" i="27"/>
  <c r="SC130" i="27"/>
  <c r="SL130" i="27" s="1"/>
  <c r="RC130" i="27"/>
  <c r="RL130" i="27" s="1"/>
  <c r="RP130" i="27"/>
  <c r="RY130" i="27" s="1"/>
  <c r="QP130" i="27"/>
  <c r="QY130" i="27" s="1"/>
  <c r="ABC130" i="27"/>
  <c r="ABL130" i="27" s="1"/>
  <c r="ZC130" i="27"/>
  <c r="ZL130" i="27" s="1"/>
  <c r="XC130" i="27"/>
  <c r="XL130" i="27" s="1"/>
  <c r="VC130" i="27"/>
  <c r="VL130" i="27" s="1"/>
  <c r="TC130" i="27"/>
  <c r="TL130" i="27" s="1"/>
  <c r="PC130" i="27"/>
  <c r="PL130" i="27" s="1"/>
  <c r="NC130" i="27"/>
  <c r="NL130" i="27" s="1"/>
  <c r="LC130" i="27"/>
  <c r="LL130" i="27" s="1"/>
  <c r="JC130" i="27"/>
  <c r="JL130" i="27" s="1"/>
  <c r="HC130" i="27"/>
  <c r="HL130" i="27" s="1"/>
  <c r="FC130" i="27"/>
  <c r="FL130" i="27" s="1"/>
  <c r="DC130" i="27"/>
  <c r="DL130" i="27" s="1"/>
  <c r="BC130" i="27"/>
  <c r="BL130" i="27" s="1"/>
  <c r="AEC130" i="27"/>
  <c r="AEL130" i="27" s="1"/>
  <c r="ACC130" i="27"/>
  <c r="ACL130" i="27" s="1"/>
  <c r="AAL130" i="27"/>
  <c r="YC130" i="27"/>
  <c r="YL130" i="27" s="1"/>
  <c r="WC130" i="27"/>
  <c r="WL130" i="27" s="1"/>
  <c r="UC130" i="27"/>
  <c r="UL130" i="27" s="1"/>
  <c r="QC130" i="27"/>
  <c r="QL130" i="27" s="1"/>
  <c r="OC130" i="27"/>
  <c r="OL130" i="27" s="1"/>
  <c r="MC130" i="27"/>
  <c r="ML130" i="27" s="1"/>
  <c r="KC130" i="27"/>
  <c r="KL130" i="27" s="1"/>
  <c r="IC130" i="27"/>
  <c r="IL130" i="27" s="1"/>
  <c r="GC130" i="27"/>
  <c r="GL130" i="27" s="1"/>
  <c r="EC130" i="27"/>
  <c r="EL130" i="27" s="1"/>
  <c r="CC130" i="27"/>
  <c r="CL130" i="27" s="1"/>
  <c r="P130" i="27"/>
  <c r="Y130" i="27" s="1"/>
  <c r="D132" i="27"/>
  <c r="D131" i="27"/>
  <c r="ADN130" i="27"/>
  <c r="ADP130" i="27" s="1"/>
  <c r="ADY130" i="27" s="1"/>
  <c r="ABY130" i="27"/>
  <c r="ZP130" i="27"/>
  <c r="ZY130" i="27" s="1"/>
  <c r="XP130" i="27"/>
  <c r="XY130" i="27" s="1"/>
  <c r="VP130" i="27"/>
  <c r="VY130" i="27" s="1"/>
  <c r="TP130" i="27"/>
  <c r="TY130" i="27" s="1"/>
  <c r="PP130" i="27"/>
  <c r="PY130" i="27" s="1"/>
  <c r="NP130" i="27"/>
  <c r="NY130" i="27" s="1"/>
  <c r="LP130" i="27"/>
  <c r="LY130" i="27" s="1"/>
  <c r="JP130" i="27"/>
  <c r="JY130" i="27" s="1"/>
  <c r="HP130" i="27"/>
  <c r="HY130" i="27" s="1"/>
  <c r="FP130" i="27"/>
  <c r="FY130" i="27" s="1"/>
  <c r="DP130" i="27"/>
  <c r="DY130" i="27" s="1"/>
  <c r="BP130" i="27"/>
  <c r="BY130" i="27" s="1"/>
  <c r="ACP130" i="27"/>
  <c r="ACY130" i="27" s="1"/>
  <c r="UP130" i="27"/>
  <c r="UY130" i="27" s="1"/>
  <c r="MP130" i="27"/>
  <c r="MY130" i="27" s="1"/>
  <c r="EP130" i="27"/>
  <c r="EY130" i="27" s="1"/>
  <c r="AAP130" i="27"/>
  <c r="AAY130" i="27" s="1"/>
  <c r="SP130" i="27"/>
  <c r="SY130" i="27" s="1"/>
  <c r="KP130" i="27"/>
  <c r="KY130" i="27" s="1"/>
  <c r="CP130" i="27"/>
  <c r="CY130" i="27" s="1"/>
  <c r="YP130" i="27"/>
  <c r="YY130" i="27" s="1"/>
  <c r="IP130" i="27"/>
  <c r="IY130" i="27" s="1"/>
  <c r="AP130" i="27"/>
  <c r="AY130" i="27" s="1"/>
  <c r="WP130" i="27"/>
  <c r="WY130" i="27" s="1"/>
  <c r="OP130" i="27"/>
  <c r="OY130" i="27" s="1"/>
  <c r="ADL130" i="27"/>
  <c r="GP130" i="27"/>
  <c r="GY130" i="27" s="1"/>
  <c r="GU130" i="27" l="1"/>
  <c r="GO130" i="27"/>
  <c r="GX129" i="27"/>
  <c r="GV129" i="27"/>
  <c r="AEV126" i="27"/>
  <c r="AEV120" i="27" s="1"/>
  <c r="AEX126" i="27"/>
  <c r="AEO120" i="27"/>
  <c r="AK129" i="27"/>
  <c r="AI129" i="27"/>
  <c r="AEO129" i="27"/>
  <c r="ADK129" i="27"/>
  <c r="ADI129" i="27"/>
  <c r="AH130" i="27"/>
  <c r="AB130" i="27"/>
  <c r="AEM130" i="27"/>
  <c r="AEU130" i="27" s="1"/>
  <c r="AEZ128" i="27"/>
  <c r="AEV128" i="27"/>
  <c r="AEX128" i="27"/>
  <c r="ADH130" i="27"/>
  <c r="AEY126" i="27"/>
  <c r="AEY129" i="27"/>
  <c r="AFA129" i="27"/>
  <c r="AEP120" i="27"/>
  <c r="AEP130" i="27"/>
  <c r="AEN130" i="27"/>
  <c r="SC131" i="27"/>
  <c r="SL131" i="27" s="1"/>
  <c r="RP131" i="27"/>
  <c r="RY131" i="27" s="1"/>
  <c r="QP131" i="27"/>
  <c r="QY131" i="27" s="1"/>
  <c r="RC131" i="27"/>
  <c r="RL131" i="27" s="1"/>
  <c r="SC132" i="27"/>
  <c r="SL132" i="27" s="1"/>
  <c r="QP132" i="27"/>
  <c r="QY132" i="27" s="1"/>
  <c r="RC132" i="27"/>
  <c r="RL132" i="27" s="1"/>
  <c r="RP132" i="27"/>
  <c r="RY132" i="27" s="1"/>
  <c r="ABC131" i="27"/>
  <c r="ABL131" i="27" s="1"/>
  <c r="ZC131" i="27"/>
  <c r="ZL131" i="27" s="1"/>
  <c r="XC131" i="27"/>
  <c r="XL131" i="27" s="1"/>
  <c r="VC131" i="27"/>
  <c r="VL131" i="27" s="1"/>
  <c r="TC131" i="27"/>
  <c r="TL131" i="27" s="1"/>
  <c r="PC131" i="27"/>
  <c r="PL131" i="27" s="1"/>
  <c r="NC131" i="27"/>
  <c r="NL131" i="27" s="1"/>
  <c r="LC131" i="27"/>
  <c r="LL131" i="27" s="1"/>
  <c r="JC131" i="27"/>
  <c r="JL131" i="27" s="1"/>
  <c r="HC131" i="27"/>
  <c r="HL131" i="27" s="1"/>
  <c r="FC131" i="27"/>
  <c r="FL131" i="27" s="1"/>
  <c r="DC131" i="27"/>
  <c r="DL131" i="27" s="1"/>
  <c r="BC131" i="27"/>
  <c r="BL131" i="27" s="1"/>
  <c r="AEC131" i="27"/>
  <c r="AEL131" i="27" s="1"/>
  <c r="ACC131" i="27"/>
  <c r="ACL131" i="27" s="1"/>
  <c r="AAL131" i="27"/>
  <c r="YC131" i="27"/>
  <c r="YL131" i="27" s="1"/>
  <c r="WC131" i="27"/>
  <c r="WL131" i="27" s="1"/>
  <c r="UC131" i="27"/>
  <c r="UL131" i="27" s="1"/>
  <c r="QC131" i="27"/>
  <c r="QL131" i="27" s="1"/>
  <c r="OC131" i="27"/>
  <c r="OL131" i="27" s="1"/>
  <c r="MC131" i="27"/>
  <c r="ML131" i="27" s="1"/>
  <c r="KC131" i="27"/>
  <c r="KL131" i="27" s="1"/>
  <c r="IC131" i="27"/>
  <c r="IL131" i="27" s="1"/>
  <c r="GC131" i="27"/>
  <c r="GL131" i="27" s="1"/>
  <c r="EC131" i="27"/>
  <c r="EL131" i="27" s="1"/>
  <c r="CC131" i="27"/>
  <c r="CL131" i="27" s="1"/>
  <c r="P131" i="27"/>
  <c r="Y131" i="27" s="1"/>
  <c r="ADN131" i="27"/>
  <c r="ADP131" i="27" s="1"/>
  <c r="ADY131" i="27" s="1"/>
  <c r="ABY131" i="27"/>
  <c r="ZP131" i="27"/>
  <c r="ZY131" i="27" s="1"/>
  <c r="XP131" i="27"/>
  <c r="XY131" i="27" s="1"/>
  <c r="VP131" i="27"/>
  <c r="VY131" i="27" s="1"/>
  <c r="TP131" i="27"/>
  <c r="TY131" i="27" s="1"/>
  <c r="PP131" i="27"/>
  <c r="PY131" i="27" s="1"/>
  <c r="NP131" i="27"/>
  <c r="NY131" i="27" s="1"/>
  <c r="LP131" i="27"/>
  <c r="LY131" i="27" s="1"/>
  <c r="JP131" i="27"/>
  <c r="JY131" i="27" s="1"/>
  <c r="HP131" i="27"/>
  <c r="HY131" i="27" s="1"/>
  <c r="FP131" i="27"/>
  <c r="FY131" i="27" s="1"/>
  <c r="DP131" i="27"/>
  <c r="DY131" i="27" s="1"/>
  <c r="BP131" i="27"/>
  <c r="BY131" i="27" s="1"/>
  <c r="ACP131" i="27"/>
  <c r="ACY131" i="27" s="1"/>
  <c r="UP131" i="27"/>
  <c r="UY131" i="27" s="1"/>
  <c r="MP131" i="27"/>
  <c r="MY131" i="27" s="1"/>
  <c r="EP131" i="27"/>
  <c r="EY131" i="27" s="1"/>
  <c r="AAP131" i="27"/>
  <c r="AAY131" i="27" s="1"/>
  <c r="SP131" i="27"/>
  <c r="SY131" i="27" s="1"/>
  <c r="KP131" i="27"/>
  <c r="KY131" i="27" s="1"/>
  <c r="CP131" i="27"/>
  <c r="CY131" i="27" s="1"/>
  <c r="YP131" i="27"/>
  <c r="YY131" i="27" s="1"/>
  <c r="IP131" i="27"/>
  <c r="IY131" i="27" s="1"/>
  <c r="AP131" i="27"/>
  <c r="AY131" i="27" s="1"/>
  <c r="WP131" i="27"/>
  <c r="WY131" i="27" s="1"/>
  <c r="OP131" i="27"/>
  <c r="OY131" i="27" s="1"/>
  <c r="ABC132" i="27"/>
  <c r="ABL132" i="27" s="1"/>
  <c r="ZC132" i="27"/>
  <c r="ZL132" i="27" s="1"/>
  <c r="XC132" i="27"/>
  <c r="XL132" i="27" s="1"/>
  <c r="VC132" i="27"/>
  <c r="VL132" i="27" s="1"/>
  <c r="TC132" i="27"/>
  <c r="TL132" i="27" s="1"/>
  <c r="PC132" i="27"/>
  <c r="PL132" i="27" s="1"/>
  <c r="NC132" i="27"/>
  <c r="NL132" i="27" s="1"/>
  <c r="LC132" i="27"/>
  <c r="LL132" i="27" s="1"/>
  <c r="JC132" i="27"/>
  <c r="JL132" i="27" s="1"/>
  <c r="HC132" i="27"/>
  <c r="HL132" i="27" s="1"/>
  <c r="FC132" i="27"/>
  <c r="FL132" i="27" s="1"/>
  <c r="DC132" i="27"/>
  <c r="DL132" i="27" s="1"/>
  <c r="BC132" i="27"/>
  <c r="BL132" i="27" s="1"/>
  <c r="ACP132" i="27"/>
  <c r="ACY132" i="27" s="1"/>
  <c r="AAP132" i="27"/>
  <c r="AAY132" i="27" s="1"/>
  <c r="YP132" i="27"/>
  <c r="YY132" i="27" s="1"/>
  <c r="WP132" i="27"/>
  <c r="WY132" i="27" s="1"/>
  <c r="UP132" i="27"/>
  <c r="UY132" i="27" s="1"/>
  <c r="SP132" i="27"/>
  <c r="SY132" i="27" s="1"/>
  <c r="AEC132" i="27"/>
  <c r="AEL132" i="27" s="1"/>
  <c r="ACC132" i="27"/>
  <c r="ACL132" i="27" s="1"/>
  <c r="AAL132" i="27"/>
  <c r="YC132" i="27"/>
  <c r="YL132" i="27" s="1"/>
  <c r="WC132" i="27"/>
  <c r="WL132" i="27" s="1"/>
  <c r="UC132" i="27"/>
  <c r="UL132" i="27" s="1"/>
  <c r="QC132" i="27"/>
  <c r="QL132" i="27" s="1"/>
  <c r="OC132" i="27"/>
  <c r="OL132" i="27" s="1"/>
  <c r="MC132" i="27"/>
  <c r="ML132" i="27" s="1"/>
  <c r="KC132" i="27"/>
  <c r="KL132" i="27" s="1"/>
  <c r="IC132" i="27"/>
  <c r="IL132" i="27" s="1"/>
  <c r="GC132" i="27"/>
  <c r="GL132" i="27" s="1"/>
  <c r="EC132" i="27"/>
  <c r="EL132" i="27" s="1"/>
  <c r="CC132" i="27"/>
  <c r="CL132" i="27" s="1"/>
  <c r="P132" i="27"/>
  <c r="Y132" i="27" s="1"/>
  <c r="D133" i="27"/>
  <c r="ADN132" i="27"/>
  <c r="ADP132" i="27" s="1"/>
  <c r="ADY132" i="27" s="1"/>
  <c r="ABY132" i="27"/>
  <c r="ZP132" i="27"/>
  <c r="ZY132" i="27" s="1"/>
  <c r="XP132" i="27"/>
  <c r="XY132" i="27" s="1"/>
  <c r="VP132" i="27"/>
  <c r="VY132" i="27" s="1"/>
  <c r="TP132" i="27"/>
  <c r="TY132" i="27" s="1"/>
  <c r="PP132" i="27"/>
  <c r="PY132" i="27" s="1"/>
  <c r="NP132" i="27"/>
  <c r="NY132" i="27" s="1"/>
  <c r="LP132" i="27"/>
  <c r="LY132" i="27" s="1"/>
  <c r="JP132" i="27"/>
  <c r="JY132" i="27" s="1"/>
  <c r="HP132" i="27"/>
  <c r="HY132" i="27" s="1"/>
  <c r="FP132" i="27"/>
  <c r="FY132" i="27" s="1"/>
  <c r="DP132" i="27"/>
  <c r="DY132" i="27" s="1"/>
  <c r="BP132" i="27"/>
  <c r="BY132" i="27" s="1"/>
  <c r="MP132" i="27"/>
  <c r="MY132" i="27" s="1"/>
  <c r="EP132" i="27"/>
  <c r="EY132" i="27" s="1"/>
  <c r="KP132" i="27"/>
  <c r="KY132" i="27" s="1"/>
  <c r="CP132" i="27"/>
  <c r="CY132" i="27" s="1"/>
  <c r="IP132" i="27"/>
  <c r="IY132" i="27" s="1"/>
  <c r="AP132" i="27"/>
  <c r="AY132" i="27" s="1"/>
  <c r="OP132" i="27"/>
  <c r="OY132" i="27" s="1"/>
  <c r="GP132" i="27"/>
  <c r="GY132" i="27" s="1"/>
  <c r="ADL132" i="27"/>
  <c r="ADL131" i="27"/>
  <c r="GP131" i="27"/>
  <c r="GY131" i="27" s="1"/>
  <c r="GX130" i="27" l="1"/>
  <c r="GV130" i="27"/>
  <c r="GU131" i="27"/>
  <c r="GO131" i="27"/>
  <c r="GU132" i="27"/>
  <c r="GO132" i="27"/>
  <c r="AH131" i="27"/>
  <c r="AB131" i="27"/>
  <c r="AEM131" i="27"/>
  <c r="AEU131" i="27" s="1"/>
  <c r="AH132" i="27"/>
  <c r="AB132" i="27"/>
  <c r="AEM132" i="27"/>
  <c r="AEU132" i="27" s="1"/>
  <c r="ADI130" i="27"/>
  <c r="ADK130" i="27"/>
  <c r="AEX120" i="27"/>
  <c r="AEZ120" i="27"/>
  <c r="ADH132" i="27"/>
  <c r="ADH131" i="27"/>
  <c r="AK130" i="27"/>
  <c r="AI130" i="27"/>
  <c r="AEO130" i="27"/>
  <c r="AEV129" i="27"/>
  <c r="AEX129" i="27"/>
  <c r="AEZ129" i="27"/>
  <c r="AEY130" i="27"/>
  <c r="AFA130" i="27"/>
  <c r="AEY120" i="27"/>
  <c r="AFA120" i="27"/>
  <c r="AEP131" i="27"/>
  <c r="AEP132" i="27"/>
  <c r="AEN131" i="27"/>
  <c r="AEN132" i="27"/>
  <c r="ADN133" i="27"/>
  <c r="D134" i="27"/>
  <c r="D135" i="27" s="1"/>
  <c r="AP133" i="27"/>
  <c r="AY133" i="27" s="1"/>
  <c r="ADH133" i="27" l="1"/>
  <c r="ADH127" i="27" s="1"/>
  <c r="AEV130" i="27"/>
  <c r="AEZ130" i="27"/>
  <c r="AEX130" i="27"/>
  <c r="ADI131" i="27"/>
  <c r="ADK131" i="27"/>
  <c r="GV131" i="27"/>
  <c r="GX131" i="27"/>
  <c r="AK132" i="27"/>
  <c r="AI132" i="27"/>
  <c r="AEO132" i="27"/>
  <c r="ADK132" i="27"/>
  <c r="ADI132" i="27"/>
  <c r="ADB127" i="27"/>
  <c r="ADK127" i="27" s="1"/>
  <c r="AK131" i="27"/>
  <c r="AI131" i="27"/>
  <c r="AEO131" i="27"/>
  <c r="GV132" i="27"/>
  <c r="GX132" i="27"/>
  <c r="AEY132" i="27"/>
  <c r="AFA132" i="27"/>
  <c r="AEY131" i="27"/>
  <c r="HP133" i="27"/>
  <c r="HY133" i="27" s="1"/>
  <c r="FP133" i="27"/>
  <c r="FY133" i="27" s="1"/>
  <c r="OP133" i="27"/>
  <c r="OY133" i="27" s="1"/>
  <c r="ABY133" i="27"/>
  <c r="GC133" i="27"/>
  <c r="GL133" i="27" s="1"/>
  <c r="PC133" i="27"/>
  <c r="PL133" i="27" s="1"/>
  <c r="ACP133" i="27"/>
  <c r="ACY133" i="27" s="1"/>
  <c r="PP133" i="27"/>
  <c r="PY133" i="27" s="1"/>
  <c r="AAP133" i="27"/>
  <c r="AAY133" i="27" s="1"/>
  <c r="DC133" i="27"/>
  <c r="DL133" i="27" s="1"/>
  <c r="LC133" i="27"/>
  <c r="LL133" i="27" s="1"/>
  <c r="YP133" i="27"/>
  <c r="YY133" i="27" s="1"/>
  <c r="OC133" i="27"/>
  <c r="OL133" i="27" s="1"/>
  <c r="YC133" i="27"/>
  <c r="YL133" i="27" s="1"/>
  <c r="SC133" i="27"/>
  <c r="SL133" i="27" s="1"/>
  <c r="UP133" i="27"/>
  <c r="UY133" i="27" s="1"/>
  <c r="BP133" i="27"/>
  <c r="BY133" i="27" s="1"/>
  <c r="JP133" i="27"/>
  <c r="JY133" i="27" s="1"/>
  <c r="WP133" i="27"/>
  <c r="WY133" i="27" s="1"/>
  <c r="CC133" i="27"/>
  <c r="CL133" i="27" s="1"/>
  <c r="KC133" i="27"/>
  <c r="KL133" i="27" s="1"/>
  <c r="XC133" i="27"/>
  <c r="XL133" i="27" s="1"/>
  <c r="CP133" i="27"/>
  <c r="CY133" i="27" s="1"/>
  <c r="KP133" i="27"/>
  <c r="KY133" i="27" s="1"/>
  <c r="VC133" i="27"/>
  <c r="VL133" i="27" s="1"/>
  <c r="HC133" i="27"/>
  <c r="HL133" i="27" s="1"/>
  <c r="TC133" i="27"/>
  <c r="TL133" i="27" s="1"/>
  <c r="ADN127" i="27"/>
  <c r="ADP133" i="27"/>
  <c r="ADY133" i="27" s="1"/>
  <c r="UC133" i="27"/>
  <c r="UL133" i="27" s="1"/>
  <c r="ACC133" i="27"/>
  <c r="ACL133" i="27" s="1"/>
  <c r="RC133" i="27"/>
  <c r="RL133" i="27" s="1"/>
  <c r="TP133" i="27"/>
  <c r="TY133" i="27" s="1"/>
  <c r="IC133" i="27"/>
  <c r="IL133" i="27" s="1"/>
  <c r="IP133" i="27"/>
  <c r="IY133" i="27" s="1"/>
  <c r="SP133" i="27"/>
  <c r="SY133" i="27" s="1"/>
  <c r="FC133" i="27"/>
  <c r="FL133" i="27" s="1"/>
  <c r="NP133" i="27"/>
  <c r="NY133" i="27" s="1"/>
  <c r="ABC133" i="27"/>
  <c r="ABL133" i="27" s="1"/>
  <c r="QC133" i="27"/>
  <c r="QL133" i="27" s="1"/>
  <c r="AAL133" i="27"/>
  <c r="RP133" i="27"/>
  <c r="RY133" i="27" s="1"/>
  <c r="AP127" i="27"/>
  <c r="AY127" i="27" s="1"/>
  <c r="DP133" i="27"/>
  <c r="DY133" i="27" s="1"/>
  <c r="LP133" i="27"/>
  <c r="LY133" i="27" s="1"/>
  <c r="ZC133" i="27"/>
  <c r="ZL133" i="27" s="1"/>
  <c r="EC133" i="27"/>
  <c r="EL133" i="27" s="1"/>
  <c r="MP133" i="27"/>
  <c r="MY133" i="27" s="1"/>
  <c r="ZP133" i="27"/>
  <c r="ZY133" i="27" s="1"/>
  <c r="EP133" i="27"/>
  <c r="EY133" i="27" s="1"/>
  <c r="NC133" i="27"/>
  <c r="NL133" i="27" s="1"/>
  <c r="XP133" i="27"/>
  <c r="XY133" i="27" s="1"/>
  <c r="BC133" i="27"/>
  <c r="BL133" i="27" s="1"/>
  <c r="JC133" i="27"/>
  <c r="JL133" i="27" s="1"/>
  <c r="VP133" i="27"/>
  <c r="VY133" i="27" s="1"/>
  <c r="MC133" i="27"/>
  <c r="ML133" i="27" s="1"/>
  <c r="WC133" i="27"/>
  <c r="WL133" i="27" s="1"/>
  <c r="AEC133" i="27"/>
  <c r="AEL133" i="27" s="1"/>
  <c r="QP133" i="27"/>
  <c r="QY133" i="27" s="1"/>
  <c r="P133" i="27"/>
  <c r="Y133" i="27" s="1"/>
  <c r="QP135" i="27"/>
  <c r="QY135" i="27" s="1"/>
  <c r="RC135" i="27"/>
  <c r="RL135" i="27" s="1"/>
  <c r="RP135" i="27"/>
  <c r="RY135" i="27" s="1"/>
  <c r="SC135" i="27"/>
  <c r="SL135" i="27" s="1"/>
  <c r="AEC135" i="27"/>
  <c r="AEL135" i="27" s="1"/>
  <c r="ACC135" i="27"/>
  <c r="ACL135" i="27" s="1"/>
  <c r="AAL135" i="27"/>
  <c r="YC135" i="27"/>
  <c r="YL135" i="27" s="1"/>
  <c r="WC135" i="27"/>
  <c r="WL135" i="27" s="1"/>
  <c r="UC135" i="27"/>
  <c r="UL135" i="27" s="1"/>
  <c r="QC135" i="27"/>
  <c r="QL135" i="27" s="1"/>
  <c r="OC135" i="27"/>
  <c r="OL135" i="27" s="1"/>
  <c r="MC135" i="27"/>
  <c r="ML135" i="27" s="1"/>
  <c r="KC135" i="27"/>
  <c r="KL135" i="27" s="1"/>
  <c r="IC135" i="27"/>
  <c r="IL135" i="27" s="1"/>
  <c r="GC135" i="27"/>
  <c r="GL135" i="27" s="1"/>
  <c r="EC135" i="27"/>
  <c r="EL135" i="27" s="1"/>
  <c r="CC135" i="27"/>
  <c r="CL135" i="27" s="1"/>
  <c r="P135" i="27"/>
  <c r="Y135" i="27" s="1"/>
  <c r="D136" i="27"/>
  <c r="ADN135" i="27"/>
  <c r="ADP135" i="27" s="1"/>
  <c r="ADY135" i="27" s="1"/>
  <c r="ABY135" i="27"/>
  <c r="ZP135" i="27"/>
  <c r="ZY135" i="27" s="1"/>
  <c r="XP135" i="27"/>
  <c r="XY135" i="27" s="1"/>
  <c r="VP135" i="27"/>
  <c r="VY135" i="27" s="1"/>
  <c r="TP135" i="27"/>
  <c r="TY135" i="27" s="1"/>
  <c r="PP135" i="27"/>
  <c r="PY135" i="27" s="1"/>
  <c r="NP135" i="27"/>
  <c r="NY135" i="27" s="1"/>
  <c r="LP135" i="27"/>
  <c r="LY135" i="27" s="1"/>
  <c r="JP135" i="27"/>
  <c r="JY135" i="27" s="1"/>
  <c r="HP135" i="27"/>
  <c r="HY135" i="27" s="1"/>
  <c r="FP135" i="27"/>
  <c r="FY135" i="27" s="1"/>
  <c r="DP135" i="27"/>
  <c r="DY135" i="27" s="1"/>
  <c r="BP135" i="27"/>
  <c r="BY135" i="27" s="1"/>
  <c r="ZC135" i="27"/>
  <c r="ZL135" i="27" s="1"/>
  <c r="VC135" i="27"/>
  <c r="VL135" i="27" s="1"/>
  <c r="NC135" i="27"/>
  <c r="NL135" i="27" s="1"/>
  <c r="JC135" i="27"/>
  <c r="JL135" i="27" s="1"/>
  <c r="FC135" i="27"/>
  <c r="FL135" i="27" s="1"/>
  <c r="BC135" i="27"/>
  <c r="BL135" i="27" s="1"/>
  <c r="ACP135" i="27"/>
  <c r="ACY135" i="27" s="1"/>
  <c r="YP135" i="27"/>
  <c r="YY135" i="27" s="1"/>
  <c r="UP135" i="27"/>
  <c r="UY135" i="27" s="1"/>
  <c r="MP135" i="27"/>
  <c r="MY135" i="27" s="1"/>
  <c r="IP135" i="27"/>
  <c r="IY135" i="27" s="1"/>
  <c r="EP135" i="27"/>
  <c r="EY135" i="27" s="1"/>
  <c r="AP135" i="27"/>
  <c r="AY135" i="27" s="1"/>
  <c r="ABC135" i="27"/>
  <c r="ABL135" i="27" s="1"/>
  <c r="XC135" i="27"/>
  <c r="XL135" i="27" s="1"/>
  <c r="TC135" i="27"/>
  <c r="TL135" i="27" s="1"/>
  <c r="PC135" i="27"/>
  <c r="PL135" i="27" s="1"/>
  <c r="LC135" i="27"/>
  <c r="LL135" i="27" s="1"/>
  <c r="HC135" i="27"/>
  <c r="HL135" i="27" s="1"/>
  <c r="DC135" i="27"/>
  <c r="DL135" i="27" s="1"/>
  <c r="AAP135" i="27"/>
  <c r="AAY135" i="27" s="1"/>
  <c r="WP135" i="27"/>
  <c r="WY135" i="27" s="1"/>
  <c r="SP135" i="27"/>
  <c r="SY135" i="27" s="1"/>
  <c r="OP135" i="27"/>
  <c r="OY135" i="27" s="1"/>
  <c r="KP135" i="27"/>
  <c r="KY135" i="27" s="1"/>
  <c r="CP135" i="27"/>
  <c r="CY135" i="27" s="1"/>
  <c r="GP135" i="27"/>
  <c r="GY135" i="27" s="1"/>
  <c r="ADL135" i="27"/>
  <c r="GU135" i="27" l="1"/>
  <c r="GO135" i="27"/>
  <c r="AH135" i="27"/>
  <c r="AB135" i="27"/>
  <c r="AEM135" i="27"/>
  <c r="AH133" i="27"/>
  <c r="AH127" i="27" s="1"/>
  <c r="AB133" i="27"/>
  <c r="AEM133" i="27"/>
  <c r="ADI133" i="27"/>
  <c r="ADI127" i="27" s="1"/>
  <c r="ADK133" i="27"/>
  <c r="AEV131" i="27"/>
  <c r="AEX131" i="27"/>
  <c r="GU133" i="27"/>
  <c r="GU127" i="27" s="1"/>
  <c r="GO133" i="27"/>
  <c r="ADH135" i="27"/>
  <c r="AEV132" i="27"/>
  <c r="AEZ132" i="27"/>
  <c r="AEX132" i="27"/>
  <c r="XC127" i="27"/>
  <c r="XL127" i="27" s="1"/>
  <c r="WP127" i="27"/>
  <c r="WY127" i="27" s="1"/>
  <c r="AEN133" i="27"/>
  <c r="AEN127" i="27" s="1"/>
  <c r="ADL133" i="27"/>
  <c r="GP133" i="27"/>
  <c r="GY133" i="27" s="1"/>
  <c r="AAC127" i="27"/>
  <c r="AAL127" i="27" s="1"/>
  <c r="ABC127" i="27"/>
  <c r="ABL127" i="27" s="1"/>
  <c r="FC127" i="27"/>
  <c r="FL127" i="27" s="1"/>
  <c r="IP127" i="27"/>
  <c r="IY127" i="27" s="1"/>
  <c r="TP127" i="27"/>
  <c r="TY127" i="27" s="1"/>
  <c r="ACC127" i="27"/>
  <c r="ACL127" i="27" s="1"/>
  <c r="ADP127" i="27"/>
  <c r="ADY127" i="27" s="1"/>
  <c r="HC127" i="27"/>
  <c r="HL127" i="27" s="1"/>
  <c r="KP127" i="27"/>
  <c r="KY127" i="27" s="1"/>
  <c r="CC127" i="27"/>
  <c r="CL127" i="27" s="1"/>
  <c r="JP127" i="27"/>
  <c r="JY127" i="27" s="1"/>
  <c r="UP127" i="27"/>
  <c r="UY127" i="27" s="1"/>
  <c r="YC127" i="27"/>
  <c r="YL127" i="27" s="1"/>
  <c r="YP127" i="27"/>
  <c r="YY127" i="27" s="1"/>
  <c r="DC127" i="27"/>
  <c r="DL127" i="27" s="1"/>
  <c r="PP127" i="27"/>
  <c r="PY127" i="27" s="1"/>
  <c r="ACP127" i="27"/>
  <c r="ACY127" i="27" s="1"/>
  <c r="GC127" i="27"/>
  <c r="GL127" i="27" s="1"/>
  <c r="OP127" i="27"/>
  <c r="OY127" i="27" s="1"/>
  <c r="QP127" i="27"/>
  <c r="QY127" i="27" s="1"/>
  <c r="WC127" i="27"/>
  <c r="WL127" i="27" s="1"/>
  <c r="VP127" i="27"/>
  <c r="VY127" i="27" s="1"/>
  <c r="BC127" i="27"/>
  <c r="BL127" i="27" s="1"/>
  <c r="NC127" i="27"/>
  <c r="NL127" i="27" s="1"/>
  <c r="ZP127" i="27"/>
  <c r="ZY127" i="27" s="1"/>
  <c r="EC127" i="27"/>
  <c r="EL127" i="27" s="1"/>
  <c r="LP127" i="27"/>
  <c r="LY127" i="27" s="1"/>
  <c r="RP127" i="27"/>
  <c r="RY127" i="27" s="1"/>
  <c r="QC127" i="27"/>
  <c r="QL127" i="27" s="1"/>
  <c r="NP127" i="27"/>
  <c r="NY127" i="27" s="1"/>
  <c r="SP127" i="27"/>
  <c r="SY127" i="27" s="1"/>
  <c r="IC127" i="27"/>
  <c r="IL127" i="27" s="1"/>
  <c r="RC127" i="27"/>
  <c r="RL127" i="27" s="1"/>
  <c r="UC127" i="27"/>
  <c r="UL127" i="27" s="1"/>
  <c r="TC127" i="27"/>
  <c r="TL127" i="27" s="1"/>
  <c r="VC127" i="27"/>
  <c r="VL127" i="27" s="1"/>
  <c r="CP127" i="27"/>
  <c r="CY127" i="27" s="1"/>
  <c r="KC127" i="27"/>
  <c r="KL127" i="27" s="1"/>
  <c r="BP127" i="27"/>
  <c r="BY127" i="27" s="1"/>
  <c r="SC127" i="27"/>
  <c r="SL127" i="27" s="1"/>
  <c r="OC127" i="27"/>
  <c r="OL127" i="27" s="1"/>
  <c r="LC127" i="27"/>
  <c r="LL127" i="27" s="1"/>
  <c r="AAP127" i="27"/>
  <c r="AAY127" i="27" s="1"/>
  <c r="PC127" i="27"/>
  <c r="PL127" i="27" s="1"/>
  <c r="ABP127" i="27"/>
  <c r="ABY127" i="27" s="1"/>
  <c r="FP127" i="27"/>
  <c r="FY127" i="27" s="1"/>
  <c r="HP127" i="27"/>
  <c r="HY127" i="27" s="1"/>
  <c r="AEC127" i="27"/>
  <c r="AEL127" i="27" s="1"/>
  <c r="MC127" i="27"/>
  <c r="ML127" i="27" s="1"/>
  <c r="JC127" i="27"/>
  <c r="JL127" i="27" s="1"/>
  <c r="XP127" i="27"/>
  <c r="XY127" i="27" s="1"/>
  <c r="EP127" i="27"/>
  <c r="EY127" i="27" s="1"/>
  <c r="MP127" i="27"/>
  <c r="MY127" i="27" s="1"/>
  <c r="ZC127" i="27"/>
  <c r="ZL127" i="27" s="1"/>
  <c r="DP127" i="27"/>
  <c r="DY127" i="27" s="1"/>
  <c r="AEP135" i="27"/>
  <c r="P127" i="27"/>
  <c r="Y127" i="27" s="1"/>
  <c r="AEN135" i="27"/>
  <c r="QP136" i="27"/>
  <c r="QY136" i="27" s="1"/>
  <c r="RC136" i="27"/>
  <c r="RL136" i="27" s="1"/>
  <c r="RP136" i="27"/>
  <c r="RY136" i="27" s="1"/>
  <c r="SC136" i="27"/>
  <c r="SL136" i="27" s="1"/>
  <c r="AEC136" i="27"/>
  <c r="AEL136" i="27" s="1"/>
  <c r="ACC136" i="27"/>
  <c r="ACL136" i="27" s="1"/>
  <c r="AAL136" i="27"/>
  <c r="YC136" i="27"/>
  <c r="YL136" i="27" s="1"/>
  <c r="WC136" i="27"/>
  <c r="WL136" i="27" s="1"/>
  <c r="UC136" i="27"/>
  <c r="UL136" i="27" s="1"/>
  <c r="QC136" i="27"/>
  <c r="QL136" i="27" s="1"/>
  <c r="OC136" i="27"/>
  <c r="OL136" i="27" s="1"/>
  <c r="MC136" i="27"/>
  <c r="ML136" i="27" s="1"/>
  <c r="KC136" i="27"/>
  <c r="KL136" i="27" s="1"/>
  <c r="IC136" i="27"/>
  <c r="IL136" i="27" s="1"/>
  <c r="GC136" i="27"/>
  <c r="GL136" i="27" s="1"/>
  <c r="EC136" i="27"/>
  <c r="EL136" i="27" s="1"/>
  <c r="CC136" i="27"/>
  <c r="CL136" i="27" s="1"/>
  <c r="P136" i="27"/>
  <c r="Y136" i="27" s="1"/>
  <c r="D137" i="27"/>
  <c r="ADN136" i="27"/>
  <c r="ADP136" i="27" s="1"/>
  <c r="ADY136" i="27" s="1"/>
  <c r="ABY136" i="27"/>
  <c r="ZP136" i="27"/>
  <c r="ZY136" i="27" s="1"/>
  <c r="XP136" i="27"/>
  <c r="XY136" i="27" s="1"/>
  <c r="VP136" i="27"/>
  <c r="VY136" i="27" s="1"/>
  <c r="TP136" i="27"/>
  <c r="TY136" i="27" s="1"/>
  <c r="PP136" i="27"/>
  <c r="PY136" i="27" s="1"/>
  <c r="NP136" i="27"/>
  <c r="NY136" i="27" s="1"/>
  <c r="LP136" i="27"/>
  <c r="LY136" i="27" s="1"/>
  <c r="JP136" i="27"/>
  <c r="JY136" i="27" s="1"/>
  <c r="HP136" i="27"/>
  <c r="HY136" i="27" s="1"/>
  <c r="FP136" i="27"/>
  <c r="FY136" i="27" s="1"/>
  <c r="DP136" i="27"/>
  <c r="DY136" i="27" s="1"/>
  <c r="BP136" i="27"/>
  <c r="BY136" i="27" s="1"/>
  <c r="ZC136" i="27"/>
  <c r="ZL136" i="27" s="1"/>
  <c r="VC136" i="27"/>
  <c r="VL136" i="27" s="1"/>
  <c r="NC136" i="27"/>
  <c r="NL136" i="27" s="1"/>
  <c r="JC136" i="27"/>
  <c r="JL136" i="27" s="1"/>
  <c r="FC136" i="27"/>
  <c r="FL136" i="27" s="1"/>
  <c r="BC136" i="27"/>
  <c r="BL136" i="27" s="1"/>
  <c r="ACP136" i="27"/>
  <c r="ACY136" i="27" s="1"/>
  <c r="YP136" i="27"/>
  <c r="YY136" i="27" s="1"/>
  <c r="UP136" i="27"/>
  <c r="UY136" i="27" s="1"/>
  <c r="MP136" i="27"/>
  <c r="MY136" i="27" s="1"/>
  <c r="IP136" i="27"/>
  <c r="IY136" i="27" s="1"/>
  <c r="EP136" i="27"/>
  <c r="EY136" i="27" s="1"/>
  <c r="AP136" i="27"/>
  <c r="AY136" i="27" s="1"/>
  <c r="ABC136" i="27"/>
  <c r="ABL136" i="27" s="1"/>
  <c r="XC136" i="27"/>
  <c r="XL136" i="27" s="1"/>
  <c r="TC136" i="27"/>
  <c r="TL136" i="27" s="1"/>
  <c r="PC136" i="27"/>
  <c r="PL136" i="27" s="1"/>
  <c r="LC136" i="27"/>
  <c r="LL136" i="27" s="1"/>
  <c r="HC136" i="27"/>
  <c r="HL136" i="27" s="1"/>
  <c r="DC136" i="27"/>
  <c r="DL136" i="27" s="1"/>
  <c r="AAP136" i="27"/>
  <c r="AAY136" i="27" s="1"/>
  <c r="WP136" i="27"/>
  <c r="WY136" i="27" s="1"/>
  <c r="SP136" i="27"/>
  <c r="SY136" i="27" s="1"/>
  <c r="OP136" i="27"/>
  <c r="OY136" i="27" s="1"/>
  <c r="KP136" i="27"/>
  <c r="KY136" i="27" s="1"/>
  <c r="CP136" i="27"/>
  <c r="CY136" i="27" s="1"/>
  <c r="GP136" i="27"/>
  <c r="GY136" i="27" s="1"/>
  <c r="ADL136" i="27"/>
  <c r="AEU135" i="27" l="1"/>
  <c r="GV133" i="27"/>
  <c r="GV127" i="27" s="1"/>
  <c r="GX133" i="27"/>
  <c r="GO127" i="27"/>
  <c r="GX127" i="27" s="1"/>
  <c r="AEU133" i="27"/>
  <c r="AEU127" i="27" s="1"/>
  <c r="AEM127" i="27"/>
  <c r="GV135" i="27"/>
  <c r="GX135" i="27"/>
  <c r="GU136" i="27"/>
  <c r="GO136" i="27"/>
  <c r="ADH136" i="27"/>
  <c r="ADK135" i="27"/>
  <c r="ADI135" i="27"/>
  <c r="AI133" i="27"/>
  <c r="AI127" i="27" s="1"/>
  <c r="AK133" i="27"/>
  <c r="AEO133" i="27"/>
  <c r="AB127" i="27"/>
  <c r="AK127" i="27" s="1"/>
  <c r="AK135" i="27"/>
  <c r="AI135" i="27"/>
  <c r="AEO135" i="27"/>
  <c r="AH136" i="27"/>
  <c r="AB136" i="27"/>
  <c r="AEM136" i="27"/>
  <c r="AEU136" i="27" s="1"/>
  <c r="AEY135" i="27"/>
  <c r="ADC127" i="27"/>
  <c r="ADL127" i="27" s="1"/>
  <c r="AEP133" i="27"/>
  <c r="GP127" i="27"/>
  <c r="GY127" i="27" s="1"/>
  <c r="AEP136" i="27"/>
  <c r="AEN136" i="27"/>
  <c r="QP137" i="27"/>
  <c r="QY137" i="27" s="1"/>
  <c r="RC137" i="27"/>
  <c r="RL137" i="27" s="1"/>
  <c r="RP137" i="27"/>
  <c r="RY137" i="27" s="1"/>
  <c r="SC137" i="27"/>
  <c r="SL137" i="27" s="1"/>
  <c r="AEC137" i="27"/>
  <c r="AEL137" i="27" s="1"/>
  <c r="ACC137" i="27"/>
  <c r="ACL137" i="27" s="1"/>
  <c r="AAL137" i="27"/>
  <c r="YC137" i="27"/>
  <c r="YL137" i="27" s="1"/>
  <c r="WC137" i="27"/>
  <c r="WL137" i="27" s="1"/>
  <c r="UC137" i="27"/>
  <c r="UL137" i="27" s="1"/>
  <c r="QC137" i="27"/>
  <c r="QL137" i="27" s="1"/>
  <c r="OC137" i="27"/>
  <c r="OL137" i="27" s="1"/>
  <c r="MC137" i="27"/>
  <c r="ML137" i="27" s="1"/>
  <c r="KC137" i="27"/>
  <c r="KL137" i="27" s="1"/>
  <c r="IC137" i="27"/>
  <c r="IL137" i="27" s="1"/>
  <c r="ADN137" i="27"/>
  <c r="ADP137" i="27" s="1"/>
  <c r="ADY137" i="27" s="1"/>
  <c r="ABC137" i="27"/>
  <c r="ABL137" i="27" s="1"/>
  <c r="YP137" i="27"/>
  <c r="YY137" i="27" s="1"/>
  <c r="VP137" i="27"/>
  <c r="VY137" i="27" s="1"/>
  <c r="TC137" i="27"/>
  <c r="TL137" i="27" s="1"/>
  <c r="NP137" i="27"/>
  <c r="NY137" i="27" s="1"/>
  <c r="LC137" i="27"/>
  <c r="LL137" i="27" s="1"/>
  <c r="IP137" i="27"/>
  <c r="IY137" i="27" s="1"/>
  <c r="GC137" i="27"/>
  <c r="GL137" i="27" s="1"/>
  <c r="EC137" i="27"/>
  <c r="EL137" i="27" s="1"/>
  <c r="CC137" i="27"/>
  <c r="CL137" i="27" s="1"/>
  <c r="P137" i="27"/>
  <c r="Y137" i="27" s="1"/>
  <c r="D138" i="27"/>
  <c r="AAP137" i="27"/>
  <c r="AAY137" i="27" s="1"/>
  <c r="XP137" i="27"/>
  <c r="XY137" i="27" s="1"/>
  <c r="VC137" i="27"/>
  <c r="VL137" i="27" s="1"/>
  <c r="SP137" i="27"/>
  <c r="SY137" i="27" s="1"/>
  <c r="PP137" i="27"/>
  <c r="PY137" i="27" s="1"/>
  <c r="NC137" i="27"/>
  <c r="NL137" i="27" s="1"/>
  <c r="KP137" i="27"/>
  <c r="KY137" i="27" s="1"/>
  <c r="HP137" i="27"/>
  <c r="HY137" i="27" s="1"/>
  <c r="FP137" i="27"/>
  <c r="FY137" i="27" s="1"/>
  <c r="DP137" i="27"/>
  <c r="DY137" i="27" s="1"/>
  <c r="BP137" i="27"/>
  <c r="BY137" i="27" s="1"/>
  <c r="ZP137" i="27"/>
  <c r="ZY137" i="27" s="1"/>
  <c r="UP137" i="27"/>
  <c r="UY137" i="27" s="1"/>
  <c r="PC137" i="27"/>
  <c r="PL137" i="27" s="1"/>
  <c r="JP137" i="27"/>
  <c r="JY137" i="27" s="1"/>
  <c r="FC137" i="27"/>
  <c r="FL137" i="27" s="1"/>
  <c r="BC137" i="27"/>
  <c r="BL137" i="27" s="1"/>
  <c r="ZC137" i="27"/>
  <c r="ZL137" i="27" s="1"/>
  <c r="TP137" i="27"/>
  <c r="TY137" i="27" s="1"/>
  <c r="OP137" i="27"/>
  <c r="OY137" i="27" s="1"/>
  <c r="JC137" i="27"/>
  <c r="JL137" i="27" s="1"/>
  <c r="EP137" i="27"/>
  <c r="EY137" i="27" s="1"/>
  <c r="AP137" i="27"/>
  <c r="AY137" i="27" s="1"/>
  <c r="ACP137" i="27"/>
  <c r="ACY137" i="27" s="1"/>
  <c r="XC137" i="27"/>
  <c r="XL137" i="27" s="1"/>
  <c r="MP137" i="27"/>
  <c r="MY137" i="27" s="1"/>
  <c r="HC137" i="27"/>
  <c r="HL137" i="27" s="1"/>
  <c r="DC137" i="27"/>
  <c r="DL137" i="27" s="1"/>
  <c r="ABY137" i="27"/>
  <c r="WP137" i="27"/>
  <c r="WY137" i="27" s="1"/>
  <c r="LP137" i="27"/>
  <c r="LY137" i="27" s="1"/>
  <c r="CP137" i="27"/>
  <c r="CY137" i="27" s="1"/>
  <c r="GP137" i="27"/>
  <c r="GY137" i="27" s="1"/>
  <c r="ADL137" i="27"/>
  <c r="AH137" i="27" l="1"/>
  <c r="AB137" i="27"/>
  <c r="AEM137" i="27"/>
  <c r="AEX135" i="27"/>
  <c r="AEV135" i="27"/>
  <c r="ADK136" i="27"/>
  <c r="ADI136" i="27"/>
  <c r="GU137" i="27"/>
  <c r="GO137" i="27"/>
  <c r="AK136" i="27"/>
  <c r="AI136" i="27"/>
  <c r="AEO136" i="27"/>
  <c r="AEV133" i="27"/>
  <c r="AEV127" i="27" s="1"/>
  <c r="AEZ133" i="27"/>
  <c r="AEX133" i="27"/>
  <c r="AEO127" i="27"/>
  <c r="GV136" i="27"/>
  <c r="GX136" i="27"/>
  <c r="ADH137" i="27"/>
  <c r="AEY133" i="27"/>
  <c r="AFA133" i="27"/>
  <c r="AEY136" i="27"/>
  <c r="AFA136" i="27"/>
  <c r="AEP127" i="27"/>
  <c r="AEP137" i="27"/>
  <c r="AEN137" i="27"/>
  <c r="QP138" i="27"/>
  <c r="QY138" i="27" s="1"/>
  <c r="RC138" i="27"/>
  <c r="RL138" i="27" s="1"/>
  <c r="RP138" i="27"/>
  <c r="RY138" i="27" s="1"/>
  <c r="SC138" i="27"/>
  <c r="SL138" i="27" s="1"/>
  <c r="AEC138" i="27"/>
  <c r="AEL138" i="27" s="1"/>
  <c r="ACC138" i="27"/>
  <c r="ACL138" i="27" s="1"/>
  <c r="AAL138" i="27"/>
  <c r="YC138" i="27"/>
  <c r="YL138" i="27" s="1"/>
  <c r="WC138" i="27"/>
  <c r="WL138" i="27" s="1"/>
  <c r="UC138" i="27"/>
  <c r="UL138" i="27" s="1"/>
  <c r="QC138" i="27"/>
  <c r="QL138" i="27" s="1"/>
  <c r="OC138" i="27"/>
  <c r="OL138" i="27" s="1"/>
  <c r="MC138" i="27"/>
  <c r="ML138" i="27" s="1"/>
  <c r="KC138" i="27"/>
  <c r="KL138" i="27" s="1"/>
  <c r="IC138" i="27"/>
  <c r="IL138" i="27" s="1"/>
  <c r="GC138" i="27"/>
  <c r="GL138" i="27" s="1"/>
  <c r="EC138" i="27"/>
  <c r="EL138" i="27" s="1"/>
  <c r="CC138" i="27"/>
  <c r="CL138" i="27" s="1"/>
  <c r="P138" i="27"/>
  <c r="Y138" i="27" s="1"/>
  <c r="ABY138" i="27"/>
  <c r="ZC138" i="27"/>
  <c r="ZL138" i="27" s="1"/>
  <c r="WP138" i="27"/>
  <c r="WY138" i="27" s="1"/>
  <c r="TP138" i="27"/>
  <c r="TY138" i="27" s="1"/>
  <c r="OP138" i="27"/>
  <c r="OY138" i="27" s="1"/>
  <c r="LP138" i="27"/>
  <c r="LY138" i="27" s="1"/>
  <c r="JC138" i="27"/>
  <c r="JL138" i="27" s="1"/>
  <c r="DP138" i="27"/>
  <c r="DY138" i="27" s="1"/>
  <c r="BC138" i="27"/>
  <c r="BL138" i="27" s="1"/>
  <c r="ADN138" i="27"/>
  <c r="ADP138" i="27" s="1"/>
  <c r="ADY138" i="27" s="1"/>
  <c r="ABC138" i="27"/>
  <c r="ABL138" i="27" s="1"/>
  <c r="YP138" i="27"/>
  <c r="YY138" i="27" s="1"/>
  <c r="VP138" i="27"/>
  <c r="VY138" i="27" s="1"/>
  <c r="TC138" i="27"/>
  <c r="TL138" i="27" s="1"/>
  <c r="NP138" i="27"/>
  <c r="NY138" i="27" s="1"/>
  <c r="LC138" i="27"/>
  <c r="LL138" i="27" s="1"/>
  <c r="IP138" i="27"/>
  <c r="IY138" i="27" s="1"/>
  <c r="FP138" i="27"/>
  <c r="FY138" i="27" s="1"/>
  <c r="DC138" i="27"/>
  <c r="DL138" i="27" s="1"/>
  <c r="AP138" i="27"/>
  <c r="AY138" i="27" s="1"/>
  <c r="D139" i="27"/>
  <c r="AAP138" i="27"/>
  <c r="AAY138" i="27" s="1"/>
  <c r="XP138" i="27"/>
  <c r="XY138" i="27" s="1"/>
  <c r="VC138" i="27"/>
  <c r="VL138" i="27" s="1"/>
  <c r="SP138" i="27"/>
  <c r="SY138" i="27" s="1"/>
  <c r="PP138" i="27"/>
  <c r="PY138" i="27" s="1"/>
  <c r="NC138" i="27"/>
  <c r="NL138" i="27" s="1"/>
  <c r="KP138" i="27"/>
  <c r="KY138" i="27" s="1"/>
  <c r="HP138" i="27"/>
  <c r="HY138" i="27" s="1"/>
  <c r="FC138" i="27"/>
  <c r="FL138" i="27" s="1"/>
  <c r="CP138" i="27"/>
  <c r="CY138" i="27" s="1"/>
  <c r="UP138" i="27"/>
  <c r="UY138" i="27" s="1"/>
  <c r="JP138" i="27"/>
  <c r="JY138" i="27" s="1"/>
  <c r="ACP138" i="27"/>
  <c r="ACY138" i="27" s="1"/>
  <c r="HC138" i="27"/>
  <c r="HL138" i="27" s="1"/>
  <c r="ZP138" i="27"/>
  <c r="ZY138" i="27" s="1"/>
  <c r="PC138" i="27"/>
  <c r="PL138" i="27" s="1"/>
  <c r="EP138" i="27"/>
  <c r="EY138" i="27" s="1"/>
  <c r="XC138" i="27"/>
  <c r="XL138" i="27" s="1"/>
  <c r="MP138" i="27"/>
  <c r="MY138" i="27" s="1"/>
  <c r="BP138" i="27"/>
  <c r="BY138" i="27" s="1"/>
  <c r="GP138" i="27"/>
  <c r="GY138" i="27" s="1"/>
  <c r="ADL138" i="27"/>
  <c r="ADI137" i="27" l="1"/>
  <c r="ADK137" i="27"/>
  <c r="AI137" i="27"/>
  <c r="AK137" i="27"/>
  <c r="AEO137" i="27"/>
  <c r="ADH138" i="27"/>
  <c r="AEZ127" i="27"/>
  <c r="AEX127" i="27"/>
  <c r="AH138" i="27"/>
  <c r="AB138" i="27"/>
  <c r="AEM138" i="27"/>
  <c r="AEU138" i="27" s="1"/>
  <c r="GU138" i="27"/>
  <c r="GO138" i="27"/>
  <c r="AEV136" i="27"/>
  <c r="AEZ136" i="27"/>
  <c r="AEX136" i="27"/>
  <c r="GV137" i="27"/>
  <c r="GX137" i="27"/>
  <c r="AEU137" i="27"/>
  <c r="AEY137" i="27"/>
  <c r="AFA137" i="27"/>
  <c r="AEY127" i="27"/>
  <c r="AFA127" i="27"/>
  <c r="AEP138" i="27"/>
  <c r="AEN138" i="27"/>
  <c r="QP139" i="27"/>
  <c r="QY139" i="27" s="1"/>
  <c r="RC139" i="27"/>
  <c r="RL139" i="27" s="1"/>
  <c r="RP139" i="27"/>
  <c r="RY139" i="27" s="1"/>
  <c r="SC139" i="27"/>
  <c r="SL139" i="27" s="1"/>
  <c r="AEC139" i="27"/>
  <c r="AEL139" i="27" s="1"/>
  <c r="ACC139" i="27"/>
  <c r="ACL139" i="27" s="1"/>
  <c r="AAL139" i="27"/>
  <c r="YC139" i="27"/>
  <c r="YL139" i="27" s="1"/>
  <c r="WC139" i="27"/>
  <c r="WL139" i="27" s="1"/>
  <c r="UC139" i="27"/>
  <c r="UL139" i="27" s="1"/>
  <c r="QC139" i="27"/>
  <c r="QL139" i="27" s="1"/>
  <c r="OC139" i="27"/>
  <c r="OL139" i="27" s="1"/>
  <c r="MC139" i="27"/>
  <c r="ML139" i="27" s="1"/>
  <c r="KC139" i="27"/>
  <c r="KL139" i="27" s="1"/>
  <c r="IC139" i="27"/>
  <c r="IL139" i="27" s="1"/>
  <c r="GC139" i="27"/>
  <c r="GL139" i="27" s="1"/>
  <c r="EC139" i="27"/>
  <c r="EL139" i="27" s="1"/>
  <c r="CC139" i="27"/>
  <c r="CL139" i="27" s="1"/>
  <c r="P139" i="27"/>
  <c r="Y139" i="27" s="1"/>
  <c r="ABY139" i="27"/>
  <c r="ZC139" i="27"/>
  <c r="ZL139" i="27" s="1"/>
  <c r="WP139" i="27"/>
  <c r="WY139" i="27" s="1"/>
  <c r="TP139" i="27"/>
  <c r="TY139" i="27" s="1"/>
  <c r="OP139" i="27"/>
  <c r="OY139" i="27" s="1"/>
  <c r="LP139" i="27"/>
  <c r="LY139" i="27" s="1"/>
  <c r="JC139" i="27"/>
  <c r="JL139" i="27" s="1"/>
  <c r="DP139" i="27"/>
  <c r="DY139" i="27" s="1"/>
  <c r="BC139" i="27"/>
  <c r="BL139" i="27" s="1"/>
  <c r="ADN139" i="27"/>
  <c r="ADP139" i="27" s="1"/>
  <c r="ADY139" i="27" s="1"/>
  <c r="ABC139" i="27"/>
  <c r="ABL139" i="27" s="1"/>
  <c r="YP139" i="27"/>
  <c r="YY139" i="27" s="1"/>
  <c r="VP139" i="27"/>
  <c r="VY139" i="27" s="1"/>
  <c r="TC139" i="27"/>
  <c r="TL139" i="27" s="1"/>
  <c r="NP139" i="27"/>
  <c r="NY139" i="27" s="1"/>
  <c r="LC139" i="27"/>
  <c r="LL139" i="27" s="1"/>
  <c r="IP139" i="27"/>
  <c r="IY139" i="27" s="1"/>
  <c r="FP139" i="27"/>
  <c r="FY139" i="27" s="1"/>
  <c r="DC139" i="27"/>
  <c r="DL139" i="27" s="1"/>
  <c r="AP139" i="27"/>
  <c r="AY139" i="27" s="1"/>
  <c r="D140" i="27"/>
  <c r="AAP139" i="27"/>
  <c r="AAY139" i="27" s="1"/>
  <c r="XP139" i="27"/>
  <c r="XY139" i="27" s="1"/>
  <c r="VC139" i="27"/>
  <c r="VL139" i="27" s="1"/>
  <c r="SP139" i="27"/>
  <c r="SY139" i="27" s="1"/>
  <c r="PP139" i="27"/>
  <c r="PY139" i="27" s="1"/>
  <c r="NC139" i="27"/>
  <c r="NL139" i="27" s="1"/>
  <c r="KP139" i="27"/>
  <c r="KY139" i="27" s="1"/>
  <c r="HP139" i="27"/>
  <c r="HY139" i="27" s="1"/>
  <c r="FC139" i="27"/>
  <c r="FL139" i="27" s="1"/>
  <c r="CP139" i="27"/>
  <c r="CY139" i="27" s="1"/>
  <c r="ACP139" i="27"/>
  <c r="ACY139" i="27" s="1"/>
  <c r="HC139" i="27"/>
  <c r="HL139" i="27" s="1"/>
  <c r="ZP139" i="27"/>
  <c r="ZY139" i="27" s="1"/>
  <c r="PC139" i="27"/>
  <c r="PL139" i="27" s="1"/>
  <c r="EP139" i="27"/>
  <c r="EY139" i="27" s="1"/>
  <c r="XC139" i="27"/>
  <c r="XL139" i="27" s="1"/>
  <c r="MP139" i="27"/>
  <c r="MY139" i="27" s="1"/>
  <c r="BP139" i="27"/>
  <c r="BY139" i="27" s="1"/>
  <c r="UP139" i="27"/>
  <c r="UY139" i="27" s="1"/>
  <c r="JP139" i="27"/>
  <c r="JY139" i="27" s="1"/>
  <c r="GP139" i="27"/>
  <c r="GY139" i="27" s="1"/>
  <c r="ADL139" i="27"/>
  <c r="AEV137" i="27" l="1"/>
  <c r="AEZ137" i="27"/>
  <c r="AEX137" i="27"/>
  <c r="GU139" i="27"/>
  <c r="GO139" i="27"/>
  <c r="GX138" i="27"/>
  <c r="GV138" i="27"/>
  <c r="AH139" i="27"/>
  <c r="AB139" i="27"/>
  <c r="AEM139" i="27"/>
  <c r="AK138" i="27"/>
  <c r="AI138" i="27"/>
  <c r="AEO138" i="27"/>
  <c r="ADK138" i="27"/>
  <c r="ADI138" i="27"/>
  <c r="ADH139" i="27"/>
  <c r="AEY138" i="27"/>
  <c r="AEP139" i="27"/>
  <c r="AEN139" i="27"/>
  <c r="QP140" i="27"/>
  <c r="QY140" i="27" s="1"/>
  <c r="RC140" i="27"/>
  <c r="RL140" i="27" s="1"/>
  <c r="RP140" i="27"/>
  <c r="RY140" i="27" s="1"/>
  <c r="SC140" i="27"/>
  <c r="SL140" i="27" s="1"/>
  <c r="AEC140" i="27"/>
  <c r="AEL140" i="27" s="1"/>
  <c r="ACC140" i="27"/>
  <c r="ACL140" i="27" s="1"/>
  <c r="AAL140" i="27"/>
  <c r="YC140" i="27"/>
  <c r="YL140" i="27" s="1"/>
  <c r="WC140" i="27"/>
  <c r="WL140" i="27" s="1"/>
  <c r="UC140" i="27"/>
  <c r="UL140" i="27" s="1"/>
  <c r="QC140" i="27"/>
  <c r="QL140" i="27" s="1"/>
  <c r="OC140" i="27"/>
  <c r="OL140" i="27" s="1"/>
  <c r="MC140" i="27"/>
  <c r="ML140" i="27" s="1"/>
  <c r="KC140" i="27"/>
  <c r="KL140" i="27" s="1"/>
  <c r="IC140" i="27"/>
  <c r="IL140" i="27" s="1"/>
  <c r="GC140" i="27"/>
  <c r="GL140" i="27" s="1"/>
  <c r="EC140" i="27"/>
  <c r="EL140" i="27" s="1"/>
  <c r="CC140" i="27"/>
  <c r="CL140" i="27" s="1"/>
  <c r="P140" i="27"/>
  <c r="Y140" i="27" s="1"/>
  <c r="ABY140" i="27"/>
  <c r="ZC140" i="27"/>
  <c r="ZL140" i="27" s="1"/>
  <c r="WP140" i="27"/>
  <c r="WY140" i="27" s="1"/>
  <c r="TP140" i="27"/>
  <c r="TY140" i="27" s="1"/>
  <c r="OP140" i="27"/>
  <c r="OY140" i="27" s="1"/>
  <c r="LP140" i="27"/>
  <c r="LY140" i="27" s="1"/>
  <c r="JC140" i="27"/>
  <c r="JL140" i="27" s="1"/>
  <c r="DP140" i="27"/>
  <c r="DY140" i="27" s="1"/>
  <c r="BC140" i="27"/>
  <c r="BL140" i="27" s="1"/>
  <c r="ADN140" i="27"/>
  <c r="ADP140" i="27" s="1"/>
  <c r="ADY140" i="27" s="1"/>
  <c r="ABC140" i="27"/>
  <c r="ABL140" i="27" s="1"/>
  <c r="YP140" i="27"/>
  <c r="YY140" i="27" s="1"/>
  <c r="VP140" i="27"/>
  <c r="VY140" i="27" s="1"/>
  <c r="TC140" i="27"/>
  <c r="TL140" i="27" s="1"/>
  <c r="NP140" i="27"/>
  <c r="NY140" i="27" s="1"/>
  <c r="LC140" i="27"/>
  <c r="LL140" i="27" s="1"/>
  <c r="IP140" i="27"/>
  <c r="IY140" i="27" s="1"/>
  <c r="FP140" i="27"/>
  <c r="FY140" i="27" s="1"/>
  <c r="DC140" i="27"/>
  <c r="DL140" i="27" s="1"/>
  <c r="AP140" i="27"/>
  <c r="AY140" i="27" s="1"/>
  <c r="D141" i="27"/>
  <c r="AAP140" i="27"/>
  <c r="AAY140" i="27" s="1"/>
  <c r="XP140" i="27"/>
  <c r="XY140" i="27" s="1"/>
  <c r="VC140" i="27"/>
  <c r="VL140" i="27" s="1"/>
  <c r="SP140" i="27"/>
  <c r="SY140" i="27" s="1"/>
  <c r="PP140" i="27"/>
  <c r="PY140" i="27" s="1"/>
  <c r="NC140" i="27"/>
  <c r="NL140" i="27" s="1"/>
  <c r="KP140" i="27"/>
  <c r="KY140" i="27" s="1"/>
  <c r="HP140" i="27"/>
  <c r="HY140" i="27" s="1"/>
  <c r="FC140" i="27"/>
  <c r="FL140" i="27" s="1"/>
  <c r="CP140" i="27"/>
  <c r="CY140" i="27" s="1"/>
  <c r="ZP140" i="27"/>
  <c r="ZY140" i="27" s="1"/>
  <c r="PC140" i="27"/>
  <c r="PL140" i="27" s="1"/>
  <c r="EP140" i="27"/>
  <c r="EY140" i="27" s="1"/>
  <c r="XC140" i="27"/>
  <c r="XL140" i="27" s="1"/>
  <c r="MP140" i="27"/>
  <c r="MY140" i="27" s="1"/>
  <c r="BP140" i="27"/>
  <c r="BY140" i="27" s="1"/>
  <c r="UP140" i="27"/>
  <c r="UY140" i="27" s="1"/>
  <c r="JP140" i="27"/>
  <c r="JY140" i="27" s="1"/>
  <c r="ACP140" i="27"/>
  <c r="ACY140" i="27" s="1"/>
  <c r="HC140" i="27"/>
  <c r="HL140" i="27" s="1"/>
  <c r="ADL140" i="27"/>
  <c r="GP140" i="27"/>
  <c r="GY140" i="27" s="1"/>
  <c r="AEU139" i="27" l="1"/>
  <c r="GU140" i="27"/>
  <c r="GO140" i="27"/>
  <c r="AEV138" i="27"/>
  <c r="AEX138" i="27"/>
  <c r="AK139" i="27"/>
  <c r="AI139" i="27"/>
  <c r="AEO139" i="27"/>
  <c r="ADH140" i="27"/>
  <c r="AH140" i="27"/>
  <c r="AB140" i="27"/>
  <c r="AEM140" i="27"/>
  <c r="AEU140" i="27" s="1"/>
  <c r="ADI139" i="27"/>
  <c r="ADK139" i="27"/>
  <c r="GX139" i="27"/>
  <c r="GV139" i="27"/>
  <c r="AEY139" i="27"/>
  <c r="AEP140" i="27"/>
  <c r="AEN140" i="27"/>
  <c r="ADN141" i="27"/>
  <c r="AP141" i="27"/>
  <c r="AY141" i="27" s="1"/>
  <c r="D142" i="27"/>
  <c r="D143" i="27" s="1"/>
  <c r="GU141" i="27" l="1"/>
  <c r="GU134" i="27" s="1"/>
  <c r="GO141" i="27"/>
  <c r="AI140" i="27"/>
  <c r="AK140" i="27"/>
  <c r="AEO140" i="27"/>
  <c r="GX140" i="27"/>
  <c r="GV140" i="27"/>
  <c r="AEV139" i="27"/>
  <c r="AEX139" i="27"/>
  <c r="ADI140" i="27"/>
  <c r="ADK140" i="27"/>
  <c r="ADH141" i="27"/>
  <c r="ADH134" i="27" s="1"/>
  <c r="AEY140" i="27"/>
  <c r="ZP141" i="27"/>
  <c r="ZY141" i="27" s="1"/>
  <c r="UP141" i="27"/>
  <c r="UY141" i="27" s="1"/>
  <c r="CP141" i="27"/>
  <c r="CY141" i="27" s="1"/>
  <c r="NC141" i="27"/>
  <c r="NL141" i="27" s="1"/>
  <c r="XP141" i="27"/>
  <c r="XY141" i="27" s="1"/>
  <c r="AP134" i="27"/>
  <c r="AY134" i="27" s="1"/>
  <c r="LC141" i="27"/>
  <c r="LL141" i="27" s="1"/>
  <c r="YP141" i="27"/>
  <c r="YY141" i="27" s="1"/>
  <c r="DP141" i="27"/>
  <c r="DY141" i="27" s="1"/>
  <c r="OP141" i="27"/>
  <c r="OY141" i="27" s="1"/>
  <c r="ABY141" i="27"/>
  <c r="GC141" i="27"/>
  <c r="GL141" i="27" s="1"/>
  <c r="OC141" i="27"/>
  <c r="OL141" i="27" s="1"/>
  <c r="YC141" i="27"/>
  <c r="YL141" i="27" s="1"/>
  <c r="SC141" i="27"/>
  <c r="SL141" i="27" s="1"/>
  <c r="HC141" i="27"/>
  <c r="HL141" i="27" s="1"/>
  <c r="BP141" i="27"/>
  <c r="BY141" i="27" s="1"/>
  <c r="FC141" i="27"/>
  <c r="FL141" i="27" s="1"/>
  <c r="PP141" i="27"/>
  <c r="PY141" i="27" s="1"/>
  <c r="AAP141" i="27"/>
  <c r="AAY141" i="27" s="1"/>
  <c r="DC141" i="27"/>
  <c r="DL141" i="27" s="1"/>
  <c r="NP141" i="27"/>
  <c r="NY141" i="27" s="1"/>
  <c r="ABC141" i="27"/>
  <c r="ABL141" i="27" s="1"/>
  <c r="GP141" i="27"/>
  <c r="GY141" i="27" s="1"/>
  <c r="TP141" i="27"/>
  <c r="TY141" i="27" s="1"/>
  <c r="IC141" i="27"/>
  <c r="IL141" i="27" s="1"/>
  <c r="QC141" i="27"/>
  <c r="QL141" i="27" s="1"/>
  <c r="AAL141" i="27"/>
  <c r="RP141" i="27"/>
  <c r="RY141" i="27" s="1"/>
  <c r="EP141" i="27"/>
  <c r="EY141" i="27" s="1"/>
  <c r="ACP141" i="27"/>
  <c r="ACY141" i="27" s="1"/>
  <c r="MP141" i="27"/>
  <c r="MY141" i="27" s="1"/>
  <c r="HP141" i="27"/>
  <c r="HY141" i="27" s="1"/>
  <c r="SP141" i="27"/>
  <c r="SY141" i="27" s="1"/>
  <c r="ADL141" i="27"/>
  <c r="FP141" i="27"/>
  <c r="FY141" i="27" s="1"/>
  <c r="TC141" i="27"/>
  <c r="TL141" i="27" s="1"/>
  <c r="ADN134" i="27"/>
  <c r="ADP141" i="27"/>
  <c r="ADY141" i="27" s="1"/>
  <c r="JC141" i="27"/>
  <c r="JL141" i="27" s="1"/>
  <c r="WP141" i="27"/>
  <c r="WY141" i="27" s="1"/>
  <c r="CC141" i="27"/>
  <c r="CL141" i="27" s="1"/>
  <c r="KC141" i="27"/>
  <c r="KL141" i="27" s="1"/>
  <c r="UC141" i="27"/>
  <c r="UL141" i="27" s="1"/>
  <c r="ACC141" i="27"/>
  <c r="ACL141" i="27" s="1"/>
  <c r="RC141" i="27"/>
  <c r="RL141" i="27" s="1"/>
  <c r="PC141" i="27"/>
  <c r="PL141" i="27" s="1"/>
  <c r="JP141" i="27"/>
  <c r="JY141" i="27" s="1"/>
  <c r="XC141" i="27"/>
  <c r="XL141" i="27" s="1"/>
  <c r="KP141" i="27"/>
  <c r="KY141" i="27" s="1"/>
  <c r="VC141" i="27"/>
  <c r="VL141" i="27" s="1"/>
  <c r="IP141" i="27"/>
  <c r="IY141" i="27" s="1"/>
  <c r="VP141" i="27"/>
  <c r="VY141" i="27" s="1"/>
  <c r="BC141" i="27"/>
  <c r="BL141" i="27" s="1"/>
  <c r="LP141" i="27"/>
  <c r="LY141" i="27" s="1"/>
  <c r="ZC141" i="27"/>
  <c r="ZL141" i="27" s="1"/>
  <c r="EC141" i="27"/>
  <c r="EL141" i="27" s="1"/>
  <c r="MC141" i="27"/>
  <c r="ML141" i="27" s="1"/>
  <c r="WC141" i="27"/>
  <c r="WL141" i="27" s="1"/>
  <c r="AEC141" i="27"/>
  <c r="AEL141" i="27" s="1"/>
  <c r="QP141" i="27"/>
  <c r="QY141" i="27" s="1"/>
  <c r="P141" i="27"/>
  <c r="Y141" i="27" s="1"/>
  <c r="AEN141" i="27"/>
  <c r="AEN134" i="27" s="1"/>
  <c r="ADN143" i="27"/>
  <c r="AP143" i="27"/>
  <c r="AY143" i="27" s="1"/>
  <c r="D144" i="27"/>
  <c r="D145" i="27" s="1"/>
  <c r="GU143" i="27" l="1"/>
  <c r="GU142" i="27" s="1"/>
  <c r="GO143" i="27"/>
  <c r="ADK141" i="27"/>
  <c r="ADI141" i="27"/>
  <c r="ADI134" i="27" s="1"/>
  <c r="ADB134" i="27"/>
  <c r="ADK134" i="27" s="1"/>
  <c r="AH141" i="27"/>
  <c r="AH134" i="27" s="1"/>
  <c r="AB141" i="27"/>
  <c r="AEM141" i="27"/>
  <c r="AEV140" i="27"/>
  <c r="AEX140" i="27"/>
  <c r="GX141" i="27"/>
  <c r="GV141" i="27"/>
  <c r="GV134" i="27" s="1"/>
  <c r="GO134" i="27"/>
  <c r="GX134" i="27" s="1"/>
  <c r="ADH143" i="27"/>
  <c r="ADH142" i="27" s="1"/>
  <c r="XC134" i="27"/>
  <c r="XL134" i="27" s="1"/>
  <c r="WP134" i="27"/>
  <c r="WY134" i="27" s="1"/>
  <c r="EP143" i="27"/>
  <c r="EY143" i="27" s="1"/>
  <c r="PC143" i="27"/>
  <c r="PL143" i="27" s="1"/>
  <c r="ACP143" i="27"/>
  <c r="ACY143" i="27" s="1"/>
  <c r="KP143" i="27"/>
  <c r="KY143" i="27" s="1"/>
  <c r="VC143" i="27"/>
  <c r="VL143" i="27" s="1"/>
  <c r="IP143" i="27"/>
  <c r="IY143" i="27" s="1"/>
  <c r="VP143" i="27"/>
  <c r="VY143" i="27" s="1"/>
  <c r="BC143" i="27"/>
  <c r="BL143" i="27" s="1"/>
  <c r="LP143" i="27"/>
  <c r="LY143" i="27" s="1"/>
  <c r="ZC143" i="27"/>
  <c r="ZL143" i="27" s="1"/>
  <c r="EC143" i="27"/>
  <c r="EL143" i="27" s="1"/>
  <c r="MC143" i="27"/>
  <c r="ML143" i="27" s="1"/>
  <c r="WC143" i="27"/>
  <c r="WL143" i="27" s="1"/>
  <c r="AEC143" i="27"/>
  <c r="AEL143" i="27" s="1"/>
  <c r="QP143" i="27"/>
  <c r="QY143" i="27" s="1"/>
  <c r="QP134" i="27"/>
  <c r="QY134" i="27" s="1"/>
  <c r="WC134" i="27"/>
  <c r="WL134" i="27" s="1"/>
  <c r="EC134" i="27"/>
  <c r="EL134" i="27" s="1"/>
  <c r="LP134" i="27"/>
  <c r="LY134" i="27" s="1"/>
  <c r="VP134" i="27"/>
  <c r="VY134" i="27" s="1"/>
  <c r="VC134" i="27"/>
  <c r="VL134" i="27" s="1"/>
  <c r="PC134" i="27"/>
  <c r="PL134" i="27" s="1"/>
  <c r="ACC134" i="27"/>
  <c r="ACL134" i="27" s="1"/>
  <c r="KC134" i="27"/>
  <c r="KL134" i="27" s="1"/>
  <c r="ADP134" i="27"/>
  <c r="ADY134" i="27" s="1"/>
  <c r="FP134" i="27"/>
  <c r="FY134" i="27" s="1"/>
  <c r="SP134" i="27"/>
  <c r="SY134" i="27" s="1"/>
  <c r="MP134" i="27"/>
  <c r="MY134" i="27" s="1"/>
  <c r="EP134" i="27"/>
  <c r="EY134" i="27" s="1"/>
  <c r="AAC134" i="27"/>
  <c r="AAL134" i="27" s="1"/>
  <c r="IC134" i="27"/>
  <c r="IL134" i="27" s="1"/>
  <c r="GP134" i="27"/>
  <c r="GY134" i="27" s="1"/>
  <c r="NP134" i="27"/>
  <c r="NY134" i="27" s="1"/>
  <c r="AAP134" i="27"/>
  <c r="AAY134" i="27" s="1"/>
  <c r="FC134" i="27"/>
  <c r="FL134" i="27" s="1"/>
  <c r="HC134" i="27"/>
  <c r="HL134" i="27" s="1"/>
  <c r="YC134" i="27"/>
  <c r="YL134" i="27" s="1"/>
  <c r="GC134" i="27"/>
  <c r="GL134" i="27" s="1"/>
  <c r="OP134" i="27"/>
  <c r="OY134" i="27" s="1"/>
  <c r="YP134" i="27"/>
  <c r="YY134" i="27" s="1"/>
  <c r="NC134" i="27"/>
  <c r="NL134" i="27" s="1"/>
  <c r="UP134" i="27"/>
  <c r="UY134" i="27" s="1"/>
  <c r="HC143" i="27"/>
  <c r="HL143" i="27" s="1"/>
  <c r="UP143" i="27"/>
  <c r="UY143" i="27" s="1"/>
  <c r="CP143" i="27"/>
  <c r="CY143" i="27" s="1"/>
  <c r="NC143" i="27"/>
  <c r="NL143" i="27" s="1"/>
  <c r="XP143" i="27"/>
  <c r="XY143" i="27" s="1"/>
  <c r="AP142" i="27"/>
  <c r="AY142" i="27" s="1"/>
  <c r="LC143" i="27"/>
  <c r="LL143" i="27" s="1"/>
  <c r="YP143" i="27"/>
  <c r="YY143" i="27" s="1"/>
  <c r="DP143" i="27"/>
  <c r="DY143" i="27" s="1"/>
  <c r="OP143" i="27"/>
  <c r="OY143" i="27" s="1"/>
  <c r="ABY143" i="27"/>
  <c r="GC143" i="27"/>
  <c r="GL143" i="27" s="1"/>
  <c r="OC143" i="27"/>
  <c r="OL143" i="27" s="1"/>
  <c r="YC143" i="27"/>
  <c r="YL143" i="27" s="1"/>
  <c r="SC143" i="27"/>
  <c r="SL143" i="27" s="1"/>
  <c r="JP143" i="27"/>
  <c r="JY143" i="27" s="1"/>
  <c r="XC143" i="27"/>
  <c r="XL143" i="27" s="1"/>
  <c r="FC143" i="27"/>
  <c r="PP143" i="27"/>
  <c r="PY143" i="27" s="1"/>
  <c r="AAP143" i="27"/>
  <c r="AAY143" i="27" s="1"/>
  <c r="DC143" i="27"/>
  <c r="DL143" i="27" s="1"/>
  <c r="NP143" i="27"/>
  <c r="NY143" i="27" s="1"/>
  <c r="ABC143" i="27"/>
  <c r="ABL143" i="27" s="1"/>
  <c r="GP143" i="27"/>
  <c r="GY143" i="27" s="1"/>
  <c r="TP143" i="27"/>
  <c r="TY143" i="27" s="1"/>
  <c r="IC143" i="27"/>
  <c r="IL143" i="27" s="1"/>
  <c r="QC143" i="27"/>
  <c r="QL143" i="27" s="1"/>
  <c r="AAL143" i="27"/>
  <c r="RP143" i="27"/>
  <c r="RY143" i="27" s="1"/>
  <c r="AEC134" i="27"/>
  <c r="AEL134" i="27" s="1"/>
  <c r="MC134" i="27"/>
  <c r="ML134" i="27" s="1"/>
  <c r="ZC134" i="27"/>
  <c r="ZL134" i="27" s="1"/>
  <c r="BC134" i="27"/>
  <c r="BL134" i="27" s="1"/>
  <c r="IP134" i="27"/>
  <c r="IY134" i="27" s="1"/>
  <c r="KP134" i="27"/>
  <c r="KY134" i="27" s="1"/>
  <c r="JP134" i="27"/>
  <c r="JY134" i="27" s="1"/>
  <c r="RC134" i="27"/>
  <c r="RL134" i="27" s="1"/>
  <c r="UC134" i="27"/>
  <c r="UL134" i="27" s="1"/>
  <c r="CC134" i="27"/>
  <c r="CL134" i="27" s="1"/>
  <c r="JC134" i="27"/>
  <c r="JL134" i="27" s="1"/>
  <c r="TC134" i="27"/>
  <c r="TL134" i="27" s="1"/>
  <c r="ADC134" i="27"/>
  <c r="ADL134" i="27" s="1"/>
  <c r="HP134" i="27"/>
  <c r="HY134" i="27" s="1"/>
  <c r="ACP134" i="27"/>
  <c r="ACY134" i="27" s="1"/>
  <c r="RP134" i="27"/>
  <c r="RY134" i="27" s="1"/>
  <c r="QC134" i="27"/>
  <c r="QL134" i="27" s="1"/>
  <c r="TP134" i="27"/>
  <c r="TY134" i="27" s="1"/>
  <c r="ABC134" i="27"/>
  <c r="ABL134" i="27" s="1"/>
  <c r="DC134" i="27"/>
  <c r="DL134" i="27" s="1"/>
  <c r="PP134" i="27"/>
  <c r="PY134" i="27" s="1"/>
  <c r="BP134" i="27"/>
  <c r="BY134" i="27" s="1"/>
  <c r="SC134" i="27"/>
  <c r="SL134" i="27" s="1"/>
  <c r="OC134" i="27"/>
  <c r="OL134" i="27" s="1"/>
  <c r="ABP134" i="27"/>
  <c r="ABY134" i="27" s="1"/>
  <c r="DP134" i="27"/>
  <c r="DY134" i="27" s="1"/>
  <c r="LC134" i="27"/>
  <c r="LL134" i="27" s="1"/>
  <c r="XP134" i="27"/>
  <c r="XY134" i="27" s="1"/>
  <c r="CP134" i="27"/>
  <c r="CY134" i="27" s="1"/>
  <c r="ZP134" i="27"/>
  <c r="ZY134" i="27" s="1"/>
  <c r="BP143" i="27"/>
  <c r="BY143" i="27" s="1"/>
  <c r="MP143" i="27"/>
  <c r="MY143" i="27" s="1"/>
  <c r="ZP143" i="27"/>
  <c r="ZY143" i="27" s="1"/>
  <c r="HP143" i="27"/>
  <c r="HY143" i="27" s="1"/>
  <c r="SP143" i="27"/>
  <c r="SY143" i="27" s="1"/>
  <c r="ADL143" i="27"/>
  <c r="FP143" i="27"/>
  <c r="FY143" i="27" s="1"/>
  <c r="TC143" i="27"/>
  <c r="TL143" i="27" s="1"/>
  <c r="ADN142" i="27"/>
  <c r="ADP143" i="27"/>
  <c r="ADY143" i="27" s="1"/>
  <c r="JC143" i="27"/>
  <c r="JL143" i="27" s="1"/>
  <c r="WP143" i="27"/>
  <c r="WY143" i="27" s="1"/>
  <c r="CC143" i="27"/>
  <c r="CL143" i="27" s="1"/>
  <c r="KC143" i="27"/>
  <c r="KL143" i="27" s="1"/>
  <c r="UC143" i="27"/>
  <c r="UL143" i="27" s="1"/>
  <c r="ACC143" i="27"/>
  <c r="ACL143" i="27" s="1"/>
  <c r="RC143" i="27"/>
  <c r="RL143" i="27" s="1"/>
  <c r="P143" i="27"/>
  <c r="Y143" i="27" s="1"/>
  <c r="AEP141" i="27"/>
  <c r="P134" i="27"/>
  <c r="Y134" i="27" s="1"/>
  <c r="AEN143" i="27"/>
  <c r="AEN142" i="27" s="1"/>
  <c r="QP145" i="27"/>
  <c r="QY145" i="27" s="1"/>
  <c r="RC145" i="27"/>
  <c r="RL145" i="27" s="1"/>
  <c r="RP145" i="27"/>
  <c r="RY145" i="27" s="1"/>
  <c r="SC145" i="27"/>
  <c r="SL145" i="27" s="1"/>
  <c r="ACP145" i="27"/>
  <c r="ACY145" i="27" s="1"/>
  <c r="AAP145" i="27"/>
  <c r="AAY145" i="27" s="1"/>
  <c r="YP145" i="27"/>
  <c r="YY145" i="27" s="1"/>
  <c r="WP145" i="27"/>
  <c r="WY145" i="27" s="1"/>
  <c r="UP145" i="27"/>
  <c r="UY145" i="27" s="1"/>
  <c r="SP145" i="27"/>
  <c r="SY145" i="27" s="1"/>
  <c r="OP145" i="27"/>
  <c r="OY145" i="27" s="1"/>
  <c r="MP145" i="27"/>
  <c r="MY145" i="27" s="1"/>
  <c r="KP145" i="27"/>
  <c r="KY145" i="27" s="1"/>
  <c r="IP145" i="27"/>
  <c r="IY145" i="27" s="1"/>
  <c r="EP145" i="27"/>
  <c r="EY145" i="27" s="1"/>
  <c r="CP145" i="27"/>
  <c r="CY145" i="27" s="1"/>
  <c r="AP145" i="27"/>
  <c r="AY145" i="27" s="1"/>
  <c r="ACC145" i="27"/>
  <c r="ACL145" i="27" s="1"/>
  <c r="ZP145" i="27"/>
  <c r="ZY145" i="27" s="1"/>
  <c r="XC145" i="27"/>
  <c r="XL145" i="27" s="1"/>
  <c r="UC145" i="27"/>
  <c r="UL145" i="27" s="1"/>
  <c r="PC145" i="27"/>
  <c r="PL145" i="27" s="1"/>
  <c r="MC145" i="27"/>
  <c r="ML145" i="27" s="1"/>
  <c r="JP145" i="27"/>
  <c r="JY145" i="27" s="1"/>
  <c r="HC145" i="27"/>
  <c r="HL145" i="27" s="1"/>
  <c r="EC145" i="27"/>
  <c r="EL145" i="27" s="1"/>
  <c r="BP145" i="27"/>
  <c r="BY145" i="27" s="1"/>
  <c r="AEC145" i="27"/>
  <c r="AEL145" i="27" s="1"/>
  <c r="ABC145" i="27"/>
  <c r="ABL145" i="27" s="1"/>
  <c r="XP145" i="27"/>
  <c r="XY145" i="27" s="1"/>
  <c r="TP145" i="27"/>
  <c r="TY145" i="27" s="1"/>
  <c r="QC145" i="27"/>
  <c r="QL145" i="27" s="1"/>
  <c r="NC145" i="27"/>
  <c r="NL145" i="27" s="1"/>
  <c r="JC145" i="27"/>
  <c r="JL145" i="27" s="1"/>
  <c r="FP145" i="27"/>
  <c r="FY145" i="27" s="1"/>
  <c r="CC145" i="27"/>
  <c r="CL145" i="27" s="1"/>
  <c r="D146" i="27"/>
  <c r="ADN145" i="27"/>
  <c r="ADP145" i="27" s="1"/>
  <c r="ADY145" i="27" s="1"/>
  <c r="AAL145" i="27"/>
  <c r="WC145" i="27"/>
  <c r="WL145" i="27" s="1"/>
  <c r="TC145" i="27"/>
  <c r="TL145" i="27" s="1"/>
  <c r="PP145" i="27"/>
  <c r="PY145" i="27" s="1"/>
  <c r="LP145" i="27"/>
  <c r="LY145" i="27" s="1"/>
  <c r="IC145" i="27"/>
  <c r="IL145" i="27" s="1"/>
  <c r="FC145" i="27"/>
  <c r="FL145" i="27" s="1"/>
  <c r="BC145" i="27"/>
  <c r="BL145" i="27" s="1"/>
  <c r="ZC145" i="27"/>
  <c r="ZL145" i="27" s="1"/>
  <c r="VP145" i="27"/>
  <c r="VY145" i="27" s="1"/>
  <c r="OC145" i="27"/>
  <c r="OL145" i="27" s="1"/>
  <c r="LC145" i="27"/>
  <c r="LL145" i="27" s="1"/>
  <c r="HP145" i="27"/>
  <c r="HY145" i="27" s="1"/>
  <c r="DP145" i="27"/>
  <c r="DY145" i="27" s="1"/>
  <c r="P145" i="27"/>
  <c r="Y145" i="27" s="1"/>
  <c r="ABY145" i="27"/>
  <c r="YC145" i="27"/>
  <c r="YL145" i="27" s="1"/>
  <c r="VC145" i="27"/>
  <c r="VL145" i="27" s="1"/>
  <c r="NP145" i="27"/>
  <c r="NY145" i="27" s="1"/>
  <c r="KC145" i="27"/>
  <c r="KL145" i="27" s="1"/>
  <c r="GC145" i="27"/>
  <c r="GL145" i="27" s="1"/>
  <c r="DC145" i="27"/>
  <c r="DL145" i="27" s="1"/>
  <c r="ADL145" i="27"/>
  <c r="GP145" i="27"/>
  <c r="GY145" i="27" s="1"/>
  <c r="FL143" i="27" l="1"/>
  <c r="AFA143" i="27"/>
  <c r="ADI143" i="27"/>
  <c r="ADI142" i="27" s="1"/>
  <c r="ADK143" i="27"/>
  <c r="ADB142" i="27"/>
  <c r="ADK142" i="27" s="1"/>
  <c r="AEU141" i="27"/>
  <c r="AEU134" i="27" s="1"/>
  <c r="AEM134" i="27"/>
  <c r="GU145" i="27"/>
  <c r="GO145" i="27"/>
  <c r="AI141" i="27"/>
  <c r="AI134" i="27" s="1"/>
  <c r="AK141" i="27"/>
  <c r="AEO141" i="27"/>
  <c r="AB134" i="27"/>
  <c r="AK134" i="27" s="1"/>
  <c r="GV143" i="27"/>
  <c r="GV142" i="27" s="1"/>
  <c r="GX143" i="27"/>
  <c r="GO142" i="27"/>
  <c r="GX142" i="27" s="1"/>
  <c r="AH145" i="27"/>
  <c r="AB145" i="27"/>
  <c r="AEM145" i="27"/>
  <c r="ADH145" i="27"/>
  <c r="AH143" i="27"/>
  <c r="AH142" i="27" s="1"/>
  <c r="AB143" i="27"/>
  <c r="AEM143" i="27"/>
  <c r="AEY141" i="27"/>
  <c r="WP142" i="27"/>
  <c r="WY142" i="27" s="1"/>
  <c r="XC142" i="27"/>
  <c r="XL142" i="27" s="1"/>
  <c r="ACC142" i="27"/>
  <c r="ACL142" i="27" s="1"/>
  <c r="KC142" i="27"/>
  <c r="KL142" i="27" s="1"/>
  <c r="ADP142" i="27"/>
  <c r="ADY142" i="27" s="1"/>
  <c r="FP142" i="27"/>
  <c r="FY142" i="27" s="1"/>
  <c r="SP142" i="27"/>
  <c r="SY142" i="27" s="1"/>
  <c r="ZP142" i="27"/>
  <c r="ZY142" i="27" s="1"/>
  <c r="BP142" i="27"/>
  <c r="BY142" i="27" s="1"/>
  <c r="AAC142" i="27"/>
  <c r="AAL142" i="27" s="1"/>
  <c r="IC142" i="27"/>
  <c r="IL142" i="27" s="1"/>
  <c r="GP142" i="27"/>
  <c r="GY142" i="27" s="1"/>
  <c r="NP142" i="27"/>
  <c r="NY142" i="27" s="1"/>
  <c r="AAP142" i="27"/>
  <c r="AAY142" i="27" s="1"/>
  <c r="FC142" i="27"/>
  <c r="JP142" i="27"/>
  <c r="JY142" i="27" s="1"/>
  <c r="YC142" i="27"/>
  <c r="YL142" i="27" s="1"/>
  <c r="GC142" i="27"/>
  <c r="GL142" i="27" s="1"/>
  <c r="OP142" i="27"/>
  <c r="OY142" i="27" s="1"/>
  <c r="YP142" i="27"/>
  <c r="YY142" i="27" s="1"/>
  <c r="NC142" i="27"/>
  <c r="NL142" i="27" s="1"/>
  <c r="UP142" i="27"/>
  <c r="UY142" i="27" s="1"/>
  <c r="AEC142" i="27"/>
  <c r="AEL142" i="27" s="1"/>
  <c r="MC142" i="27"/>
  <c r="ML142" i="27" s="1"/>
  <c r="ZC142" i="27"/>
  <c r="ZL142" i="27" s="1"/>
  <c r="BC142" i="27"/>
  <c r="BL142" i="27" s="1"/>
  <c r="IP142" i="27"/>
  <c r="IY142" i="27" s="1"/>
  <c r="KP142" i="27"/>
  <c r="KY142" i="27" s="1"/>
  <c r="PC142" i="27"/>
  <c r="PL142" i="27" s="1"/>
  <c r="RC142" i="27"/>
  <c r="RL142" i="27" s="1"/>
  <c r="UC142" i="27"/>
  <c r="UL142" i="27" s="1"/>
  <c r="CC142" i="27"/>
  <c r="CL142" i="27" s="1"/>
  <c r="JC142" i="27"/>
  <c r="JL142" i="27" s="1"/>
  <c r="TC142" i="27"/>
  <c r="TL142" i="27" s="1"/>
  <c r="ADC142" i="27"/>
  <c r="ADL142" i="27" s="1"/>
  <c r="HP142" i="27"/>
  <c r="HY142" i="27" s="1"/>
  <c r="MP142" i="27"/>
  <c r="MY142" i="27" s="1"/>
  <c r="RP142" i="27"/>
  <c r="RY142" i="27" s="1"/>
  <c r="QC142" i="27"/>
  <c r="QL142" i="27" s="1"/>
  <c r="TP142" i="27"/>
  <c r="TY142" i="27" s="1"/>
  <c r="ABC142" i="27"/>
  <c r="ABL142" i="27" s="1"/>
  <c r="DC142" i="27"/>
  <c r="DL142" i="27" s="1"/>
  <c r="PP142" i="27"/>
  <c r="PY142" i="27" s="1"/>
  <c r="SC142" i="27"/>
  <c r="SL142" i="27" s="1"/>
  <c r="OC142" i="27"/>
  <c r="OL142" i="27" s="1"/>
  <c r="ABP142" i="27"/>
  <c r="ABY142" i="27" s="1"/>
  <c r="DP142" i="27"/>
  <c r="DY142" i="27" s="1"/>
  <c r="LC142" i="27"/>
  <c r="LL142" i="27" s="1"/>
  <c r="XP142" i="27"/>
  <c r="XY142" i="27" s="1"/>
  <c r="CP142" i="27"/>
  <c r="CY142" i="27" s="1"/>
  <c r="HC142" i="27"/>
  <c r="HL142" i="27" s="1"/>
  <c r="QP142" i="27"/>
  <c r="QY142" i="27" s="1"/>
  <c r="WC142" i="27"/>
  <c r="WL142" i="27" s="1"/>
  <c r="EC142" i="27"/>
  <c r="EL142" i="27" s="1"/>
  <c r="LP142" i="27"/>
  <c r="LY142" i="27" s="1"/>
  <c r="VP142" i="27"/>
  <c r="VY142" i="27" s="1"/>
  <c r="VC142" i="27"/>
  <c r="VL142" i="27" s="1"/>
  <c r="ACP142" i="27"/>
  <c r="ACY142" i="27" s="1"/>
  <c r="EP142" i="27"/>
  <c r="EY142" i="27" s="1"/>
  <c r="AEP134" i="27"/>
  <c r="AEP145" i="27"/>
  <c r="AEP143" i="27"/>
  <c r="P142" i="27"/>
  <c r="Y142" i="27" s="1"/>
  <c r="AEN145" i="27"/>
  <c r="QP146" i="27"/>
  <c r="QY146" i="27" s="1"/>
  <c r="RC146" i="27"/>
  <c r="RL146" i="27" s="1"/>
  <c r="RP146" i="27"/>
  <c r="RY146" i="27" s="1"/>
  <c r="SC146" i="27"/>
  <c r="SL146" i="27" s="1"/>
  <c r="ACP146" i="27"/>
  <c r="ACY146" i="27" s="1"/>
  <c r="AAP146" i="27"/>
  <c r="AAY146" i="27" s="1"/>
  <c r="YP146" i="27"/>
  <c r="YY146" i="27" s="1"/>
  <c r="WP146" i="27"/>
  <c r="WY146" i="27" s="1"/>
  <c r="UP146" i="27"/>
  <c r="UY146" i="27" s="1"/>
  <c r="SP146" i="27"/>
  <c r="SY146" i="27" s="1"/>
  <c r="OP146" i="27"/>
  <c r="OY146" i="27" s="1"/>
  <c r="MP146" i="27"/>
  <c r="MY146" i="27" s="1"/>
  <c r="KP146" i="27"/>
  <c r="KY146" i="27" s="1"/>
  <c r="IP146" i="27"/>
  <c r="IY146" i="27" s="1"/>
  <c r="EP146" i="27"/>
  <c r="EY146" i="27" s="1"/>
  <c r="CP146" i="27"/>
  <c r="CY146" i="27" s="1"/>
  <c r="AP146" i="27"/>
  <c r="AY146" i="27" s="1"/>
  <c r="AEC146" i="27"/>
  <c r="AEL146" i="27" s="1"/>
  <c r="ABY146" i="27"/>
  <c r="ZC146" i="27"/>
  <c r="ZL146" i="27" s="1"/>
  <c r="WC146" i="27"/>
  <c r="WL146" i="27" s="1"/>
  <c r="TP146" i="27"/>
  <c r="TY146" i="27" s="1"/>
  <c r="OC146" i="27"/>
  <c r="OL146" i="27" s="1"/>
  <c r="LP146" i="27"/>
  <c r="LY146" i="27" s="1"/>
  <c r="JC146" i="27"/>
  <c r="JL146" i="27" s="1"/>
  <c r="GC146" i="27"/>
  <c r="GL146" i="27" s="1"/>
  <c r="DP146" i="27"/>
  <c r="DY146" i="27" s="1"/>
  <c r="BC146" i="27"/>
  <c r="BL146" i="27" s="1"/>
  <c r="D147" i="27"/>
  <c r="ZP146" i="27"/>
  <c r="ZY146" i="27" s="1"/>
  <c r="VP146" i="27"/>
  <c r="VY146" i="27" s="1"/>
  <c r="PC146" i="27"/>
  <c r="PL146" i="27" s="1"/>
  <c r="LC146" i="27"/>
  <c r="LL146" i="27" s="1"/>
  <c r="HP146" i="27"/>
  <c r="HY146" i="27" s="1"/>
  <c r="EC146" i="27"/>
  <c r="EL146" i="27" s="1"/>
  <c r="P146" i="27"/>
  <c r="Y146" i="27" s="1"/>
  <c r="ACC146" i="27"/>
  <c r="ACL146" i="27" s="1"/>
  <c r="YC146" i="27"/>
  <c r="YL146" i="27" s="1"/>
  <c r="VC146" i="27"/>
  <c r="VL146" i="27" s="1"/>
  <c r="NP146" i="27"/>
  <c r="NY146" i="27" s="1"/>
  <c r="KC146" i="27"/>
  <c r="KL146" i="27" s="1"/>
  <c r="HC146" i="27"/>
  <c r="HL146" i="27" s="1"/>
  <c r="DC146" i="27"/>
  <c r="DL146" i="27" s="1"/>
  <c r="ABC146" i="27"/>
  <c r="ABL146" i="27" s="1"/>
  <c r="XP146" i="27"/>
  <c r="XY146" i="27" s="1"/>
  <c r="UC146" i="27"/>
  <c r="UL146" i="27" s="1"/>
  <c r="QC146" i="27"/>
  <c r="QL146" i="27" s="1"/>
  <c r="NC146" i="27"/>
  <c r="NL146" i="27" s="1"/>
  <c r="JP146" i="27"/>
  <c r="JY146" i="27" s="1"/>
  <c r="FP146" i="27"/>
  <c r="FY146" i="27" s="1"/>
  <c r="CC146" i="27"/>
  <c r="CL146" i="27" s="1"/>
  <c r="ADN146" i="27"/>
  <c r="ADP146" i="27" s="1"/>
  <c r="ADY146" i="27" s="1"/>
  <c r="AAL146" i="27"/>
  <c r="XC146" i="27"/>
  <c r="XL146" i="27" s="1"/>
  <c r="TC146" i="27"/>
  <c r="TL146" i="27" s="1"/>
  <c r="PP146" i="27"/>
  <c r="PY146" i="27" s="1"/>
  <c r="MC146" i="27"/>
  <c r="ML146" i="27" s="1"/>
  <c r="IC146" i="27"/>
  <c r="IL146" i="27" s="1"/>
  <c r="FC146" i="27"/>
  <c r="FL146" i="27" s="1"/>
  <c r="BP146" i="27"/>
  <c r="BY146" i="27" s="1"/>
  <c r="ADL146" i="27"/>
  <c r="GP146" i="27"/>
  <c r="GY146" i="27" s="1"/>
  <c r="FL142" i="27" l="1"/>
  <c r="AFA142" i="27"/>
  <c r="GU146" i="27"/>
  <c r="GO146" i="27"/>
  <c r="ADH146" i="27"/>
  <c r="AEU145" i="27"/>
  <c r="AEV141" i="27"/>
  <c r="AEV134" i="27" s="1"/>
  <c r="AEX141" i="27"/>
  <c r="AEO134" i="27"/>
  <c r="GV145" i="27"/>
  <c r="GX145" i="27"/>
  <c r="AEM142" i="27"/>
  <c r="AEU143" i="27"/>
  <c r="AEU142" i="27" s="1"/>
  <c r="AK143" i="27"/>
  <c r="AB142" i="27"/>
  <c r="AK142" i="27" s="1"/>
  <c r="AI143" i="27"/>
  <c r="AI142" i="27" s="1"/>
  <c r="AEO143" i="27"/>
  <c r="AH146" i="27"/>
  <c r="AB146" i="27"/>
  <c r="AEM146" i="27"/>
  <c r="AEU146" i="27" s="1"/>
  <c r="ADK145" i="27"/>
  <c r="ADI145" i="27"/>
  <c r="AK145" i="27"/>
  <c r="AI145" i="27"/>
  <c r="AEO145" i="27"/>
  <c r="AEY143" i="27"/>
  <c r="AEY145" i="27"/>
  <c r="AFA145" i="27"/>
  <c r="AEY134" i="27"/>
  <c r="AFA134" i="27"/>
  <c r="AEP142" i="27"/>
  <c r="AEP146" i="27"/>
  <c r="AEN146" i="27"/>
  <c r="AP147" i="27"/>
  <c r="AY147" i="27" s="1"/>
  <c r="D148" i="27"/>
  <c r="D149" i="27" s="1"/>
  <c r="ADN147" i="27"/>
  <c r="GU147" i="27" l="1"/>
  <c r="GU144" i="27" s="1"/>
  <c r="GO147" i="27"/>
  <c r="ADH147" i="27"/>
  <c r="ADH144" i="27" s="1"/>
  <c r="AEV143" i="27"/>
  <c r="AEV142" i="27" s="1"/>
  <c r="AEO142" i="27"/>
  <c r="AEX143" i="27"/>
  <c r="GV146" i="27"/>
  <c r="GX146" i="27"/>
  <c r="AEZ145" i="27"/>
  <c r="AEX145" i="27"/>
  <c r="AEV145" i="27"/>
  <c r="AK146" i="27"/>
  <c r="AI146" i="27"/>
  <c r="AEO146" i="27"/>
  <c r="AEX134" i="27"/>
  <c r="AEZ134" i="27"/>
  <c r="ADI146" i="27"/>
  <c r="ADK146" i="27"/>
  <c r="AEY146" i="27"/>
  <c r="AEY142" i="27"/>
  <c r="LP147" i="27"/>
  <c r="LY147" i="27" s="1"/>
  <c r="ADL147" i="27"/>
  <c r="MC147" i="27"/>
  <c r="ML147" i="27" s="1"/>
  <c r="AAL147" i="27"/>
  <c r="JP147" i="27"/>
  <c r="JY147" i="27" s="1"/>
  <c r="ABY147" i="27"/>
  <c r="OC147" i="27"/>
  <c r="OL147" i="27" s="1"/>
  <c r="LC147" i="27"/>
  <c r="LL147" i="27" s="1"/>
  <c r="VP147" i="27"/>
  <c r="VY147" i="27" s="1"/>
  <c r="GP147" i="27"/>
  <c r="GY147" i="27" s="1"/>
  <c r="OP147" i="27"/>
  <c r="OY147" i="27" s="1"/>
  <c r="YP147" i="27"/>
  <c r="YY147" i="27" s="1"/>
  <c r="RP147" i="27"/>
  <c r="RY147" i="27" s="1"/>
  <c r="BC147" i="27"/>
  <c r="BL147" i="27" s="1"/>
  <c r="PC147" i="27"/>
  <c r="PL147" i="27" s="1"/>
  <c r="BP147" i="27"/>
  <c r="BY147" i="27" s="1"/>
  <c r="PP147" i="27"/>
  <c r="PY147" i="27" s="1"/>
  <c r="AEC147" i="27"/>
  <c r="AEL147" i="27" s="1"/>
  <c r="NC147" i="27"/>
  <c r="NL147" i="27" s="1"/>
  <c r="DP147" i="27"/>
  <c r="DY147" i="27" s="1"/>
  <c r="VC147" i="27"/>
  <c r="VL147" i="27" s="1"/>
  <c r="DC147" i="27"/>
  <c r="DL147" i="27" s="1"/>
  <c r="NP147" i="27"/>
  <c r="NY147" i="27" s="1"/>
  <c r="YC147" i="27"/>
  <c r="YL147" i="27" s="1"/>
  <c r="IP147" i="27"/>
  <c r="IY147" i="27" s="1"/>
  <c r="SP147" i="27"/>
  <c r="SY147" i="27" s="1"/>
  <c r="AAP147" i="27"/>
  <c r="AAY147" i="27" s="1"/>
  <c r="RC147" i="27"/>
  <c r="RL147" i="27" s="1"/>
  <c r="AP144" i="27"/>
  <c r="AY144" i="27" s="1"/>
  <c r="EC147" i="27"/>
  <c r="EL147" i="27" s="1"/>
  <c r="WC147" i="27"/>
  <c r="WL147" i="27" s="1"/>
  <c r="FC147" i="27"/>
  <c r="FL147" i="27" s="1"/>
  <c r="TP147" i="27"/>
  <c r="TY147" i="27" s="1"/>
  <c r="CC147" i="27"/>
  <c r="CL147" i="27" s="1"/>
  <c r="UC147" i="27"/>
  <c r="UL147" i="27" s="1"/>
  <c r="HC147" i="27"/>
  <c r="HL147" i="27" s="1"/>
  <c r="ZC147" i="27"/>
  <c r="ZL147" i="27" s="1"/>
  <c r="FP147" i="27"/>
  <c r="FY147" i="27" s="1"/>
  <c r="QC147" i="27"/>
  <c r="QL147" i="27" s="1"/>
  <c r="ABC147" i="27"/>
  <c r="ABL147" i="27" s="1"/>
  <c r="CP147" i="27"/>
  <c r="CY147" i="27" s="1"/>
  <c r="KP147" i="27"/>
  <c r="KY147" i="27" s="1"/>
  <c r="UP147" i="27"/>
  <c r="UY147" i="27" s="1"/>
  <c r="ACP147" i="27"/>
  <c r="ACY147" i="27" s="1"/>
  <c r="QP147" i="27"/>
  <c r="QY147" i="27" s="1"/>
  <c r="HP147" i="27"/>
  <c r="HY147" i="27" s="1"/>
  <c r="ZP147" i="27"/>
  <c r="ZY147" i="27" s="1"/>
  <c r="JC147" i="27"/>
  <c r="JL147" i="27" s="1"/>
  <c r="XC147" i="27"/>
  <c r="XL147" i="27" s="1"/>
  <c r="GC147" i="27"/>
  <c r="GL147" i="27" s="1"/>
  <c r="XP147" i="27"/>
  <c r="XY147" i="27" s="1"/>
  <c r="KC147" i="27"/>
  <c r="KL147" i="27" s="1"/>
  <c r="ACC147" i="27"/>
  <c r="ACL147" i="27" s="1"/>
  <c r="IC147" i="27"/>
  <c r="IL147" i="27" s="1"/>
  <c r="TC147" i="27"/>
  <c r="TL147" i="27" s="1"/>
  <c r="ADN144" i="27"/>
  <c r="ADP147" i="27"/>
  <c r="ADY147" i="27" s="1"/>
  <c r="EP147" i="27"/>
  <c r="EY147" i="27" s="1"/>
  <c r="MP147" i="27"/>
  <c r="MY147" i="27" s="1"/>
  <c r="WP147" i="27"/>
  <c r="WY147" i="27" s="1"/>
  <c r="SC147" i="27"/>
  <c r="SL147" i="27" s="1"/>
  <c r="P147" i="27"/>
  <c r="Y147" i="27" s="1"/>
  <c r="AEN147" i="27"/>
  <c r="AEN144" i="27" s="1"/>
  <c r="QP149" i="27"/>
  <c r="QY149" i="27" s="1"/>
  <c r="RC149" i="27"/>
  <c r="RL149" i="27" s="1"/>
  <c r="RP149" i="27"/>
  <c r="RY149" i="27" s="1"/>
  <c r="SC149" i="27"/>
  <c r="SL149" i="27" s="1"/>
  <c r="D150" i="27"/>
  <c r="ADN149" i="27"/>
  <c r="ADP149" i="27" s="1"/>
  <c r="ADY149" i="27" s="1"/>
  <c r="ABY149" i="27"/>
  <c r="ZP149" i="27"/>
  <c r="ZY149" i="27" s="1"/>
  <c r="XP149" i="27"/>
  <c r="XY149" i="27" s="1"/>
  <c r="VP149" i="27"/>
  <c r="VY149" i="27" s="1"/>
  <c r="TP149" i="27"/>
  <c r="TY149" i="27" s="1"/>
  <c r="PP149" i="27"/>
  <c r="PY149" i="27" s="1"/>
  <c r="NP149" i="27"/>
  <c r="NY149" i="27" s="1"/>
  <c r="LP149" i="27"/>
  <c r="LY149" i="27" s="1"/>
  <c r="JP149" i="27"/>
  <c r="JY149" i="27" s="1"/>
  <c r="HP149" i="27"/>
  <c r="HY149" i="27" s="1"/>
  <c r="FP149" i="27"/>
  <c r="FY149" i="27" s="1"/>
  <c r="DP149" i="27"/>
  <c r="DY149" i="27" s="1"/>
  <c r="BP149" i="27"/>
  <c r="BY149" i="27" s="1"/>
  <c r="AEC149" i="27"/>
  <c r="AEL149" i="27" s="1"/>
  <c r="ABC149" i="27"/>
  <c r="ABL149" i="27" s="1"/>
  <c r="YP149" i="27"/>
  <c r="YY149" i="27" s="1"/>
  <c r="WC149" i="27"/>
  <c r="WL149" i="27" s="1"/>
  <c r="TC149" i="27"/>
  <c r="TL149" i="27" s="1"/>
  <c r="OC149" i="27"/>
  <c r="OL149" i="27" s="1"/>
  <c r="LC149" i="27"/>
  <c r="LL149" i="27" s="1"/>
  <c r="IP149" i="27"/>
  <c r="IY149" i="27" s="1"/>
  <c r="GC149" i="27"/>
  <c r="GL149" i="27" s="1"/>
  <c r="DC149" i="27"/>
  <c r="DL149" i="27" s="1"/>
  <c r="AP149" i="27"/>
  <c r="AY149" i="27" s="1"/>
  <c r="AAP149" i="27"/>
  <c r="AAY149" i="27" s="1"/>
  <c r="YC149" i="27"/>
  <c r="YL149" i="27" s="1"/>
  <c r="VC149" i="27"/>
  <c r="VL149" i="27" s="1"/>
  <c r="SP149" i="27"/>
  <c r="SY149" i="27" s="1"/>
  <c r="QC149" i="27"/>
  <c r="QL149" i="27" s="1"/>
  <c r="NC149" i="27"/>
  <c r="NL149" i="27" s="1"/>
  <c r="KP149" i="27"/>
  <c r="KY149" i="27" s="1"/>
  <c r="IC149" i="27"/>
  <c r="IL149" i="27" s="1"/>
  <c r="FC149" i="27"/>
  <c r="CP149" i="27"/>
  <c r="CY149" i="27" s="1"/>
  <c r="P149" i="27"/>
  <c r="Y149" i="27" s="1"/>
  <c r="ACP149" i="27"/>
  <c r="ACY149" i="27" s="1"/>
  <c r="AAL149" i="27"/>
  <c r="XC149" i="27"/>
  <c r="XL149" i="27" s="1"/>
  <c r="UP149" i="27"/>
  <c r="UY149" i="27" s="1"/>
  <c r="PC149" i="27"/>
  <c r="PL149" i="27" s="1"/>
  <c r="MP149" i="27"/>
  <c r="MY149" i="27" s="1"/>
  <c r="KC149" i="27"/>
  <c r="KL149" i="27" s="1"/>
  <c r="HC149" i="27"/>
  <c r="HL149" i="27" s="1"/>
  <c r="EP149" i="27"/>
  <c r="EY149" i="27" s="1"/>
  <c r="CC149" i="27"/>
  <c r="CL149" i="27" s="1"/>
  <c r="WP149" i="27"/>
  <c r="WY149" i="27" s="1"/>
  <c r="MC149" i="27"/>
  <c r="ML149" i="27" s="1"/>
  <c r="BC149" i="27"/>
  <c r="BL149" i="27" s="1"/>
  <c r="ZC149" i="27"/>
  <c r="ZL149" i="27" s="1"/>
  <c r="OP149" i="27"/>
  <c r="OY149" i="27" s="1"/>
  <c r="EC149" i="27"/>
  <c r="EL149" i="27" s="1"/>
  <c r="JC149" i="27"/>
  <c r="JL149" i="27" s="1"/>
  <c r="ACC149" i="27"/>
  <c r="ACL149" i="27" s="1"/>
  <c r="UC149" i="27"/>
  <c r="UL149" i="27" s="1"/>
  <c r="ADL149" i="27"/>
  <c r="GP149" i="27"/>
  <c r="GY149" i="27" s="1"/>
  <c r="FL149" i="27" l="1"/>
  <c r="AFA149" i="27"/>
  <c r="AEV146" i="27"/>
  <c r="AEX146" i="27"/>
  <c r="AEX142" i="27"/>
  <c r="GV147" i="27"/>
  <c r="GV144" i="27" s="1"/>
  <c r="GX147" i="27"/>
  <c r="GO144" i="27"/>
  <c r="GX144" i="27" s="1"/>
  <c r="GU149" i="27"/>
  <c r="GO149" i="27"/>
  <c r="AH147" i="27"/>
  <c r="AH144" i="27" s="1"/>
  <c r="AB147" i="27"/>
  <c r="AEM147" i="27"/>
  <c r="ADH149" i="27"/>
  <c r="AH149" i="27"/>
  <c r="AB149" i="27"/>
  <c r="AEM149" i="27"/>
  <c r="ADI147" i="27"/>
  <c r="ADI144" i="27" s="1"/>
  <c r="ADK147" i="27"/>
  <c r="ADB144" i="27"/>
  <c r="ADK144" i="27" s="1"/>
  <c r="WP144" i="27"/>
  <c r="WY144" i="27" s="1"/>
  <c r="XC144" i="27"/>
  <c r="XL144" i="27" s="1"/>
  <c r="RC144" i="27"/>
  <c r="RL144" i="27" s="1"/>
  <c r="SP144" i="27"/>
  <c r="SY144" i="27" s="1"/>
  <c r="YC144" i="27"/>
  <c r="YL144" i="27" s="1"/>
  <c r="DC144" i="27"/>
  <c r="DL144" i="27" s="1"/>
  <c r="DP144" i="27"/>
  <c r="DY144" i="27" s="1"/>
  <c r="AEC144" i="27"/>
  <c r="AEL144" i="27" s="1"/>
  <c r="BP144" i="27"/>
  <c r="BY144" i="27" s="1"/>
  <c r="BC144" i="27"/>
  <c r="BL144" i="27" s="1"/>
  <c r="YP144" i="27"/>
  <c r="YY144" i="27" s="1"/>
  <c r="GP144" i="27"/>
  <c r="GY144" i="27" s="1"/>
  <c r="LC144" i="27"/>
  <c r="LL144" i="27" s="1"/>
  <c r="ABP144" i="27"/>
  <c r="ABY144" i="27" s="1"/>
  <c r="AAC144" i="27"/>
  <c r="AAL144" i="27" s="1"/>
  <c r="ADC144" i="27"/>
  <c r="ADL144" i="27" s="1"/>
  <c r="SC144" i="27"/>
  <c r="SL144" i="27" s="1"/>
  <c r="MP144" i="27"/>
  <c r="MY144" i="27" s="1"/>
  <c r="ADP144" i="27"/>
  <c r="ADY144" i="27" s="1"/>
  <c r="IC144" i="27"/>
  <c r="IL144" i="27" s="1"/>
  <c r="KC144" i="27"/>
  <c r="KL144" i="27" s="1"/>
  <c r="GC144" i="27"/>
  <c r="GL144" i="27" s="1"/>
  <c r="JC144" i="27"/>
  <c r="JL144" i="27" s="1"/>
  <c r="HP144" i="27"/>
  <c r="HY144" i="27" s="1"/>
  <c r="ACP144" i="27"/>
  <c r="ACY144" i="27" s="1"/>
  <c r="KP144" i="27"/>
  <c r="KY144" i="27" s="1"/>
  <c r="ABC144" i="27"/>
  <c r="ABL144" i="27" s="1"/>
  <c r="FP144" i="27"/>
  <c r="FY144" i="27" s="1"/>
  <c r="HC144" i="27"/>
  <c r="HL144" i="27" s="1"/>
  <c r="CC144" i="27"/>
  <c r="CL144" i="27" s="1"/>
  <c r="FC144" i="27"/>
  <c r="FL144" i="27" s="1"/>
  <c r="EC144" i="27"/>
  <c r="EL144" i="27" s="1"/>
  <c r="AAP144" i="27"/>
  <c r="AAY144" i="27" s="1"/>
  <c r="IP144" i="27"/>
  <c r="IY144" i="27" s="1"/>
  <c r="NP144" i="27"/>
  <c r="NY144" i="27" s="1"/>
  <c r="VC144" i="27"/>
  <c r="VL144" i="27" s="1"/>
  <c r="NC144" i="27"/>
  <c r="NL144" i="27" s="1"/>
  <c r="PP144" i="27"/>
  <c r="PY144" i="27" s="1"/>
  <c r="PC144" i="27"/>
  <c r="PL144" i="27" s="1"/>
  <c r="RP144" i="27"/>
  <c r="RY144" i="27" s="1"/>
  <c r="OP144" i="27"/>
  <c r="OY144" i="27" s="1"/>
  <c r="VP144" i="27"/>
  <c r="VY144" i="27" s="1"/>
  <c r="OC144" i="27"/>
  <c r="OL144" i="27" s="1"/>
  <c r="JP144" i="27"/>
  <c r="JY144" i="27" s="1"/>
  <c r="MC144" i="27"/>
  <c r="ML144" i="27" s="1"/>
  <c r="LP144" i="27"/>
  <c r="LY144" i="27" s="1"/>
  <c r="EP144" i="27"/>
  <c r="EY144" i="27" s="1"/>
  <c r="TC144" i="27"/>
  <c r="TL144" i="27" s="1"/>
  <c r="ACC144" i="27"/>
  <c r="ACL144" i="27" s="1"/>
  <c r="XP144" i="27"/>
  <c r="XY144" i="27" s="1"/>
  <c r="ZP144" i="27"/>
  <c r="ZY144" i="27" s="1"/>
  <c r="QP144" i="27"/>
  <c r="QY144" i="27" s="1"/>
  <c r="UP144" i="27"/>
  <c r="UY144" i="27" s="1"/>
  <c r="CP144" i="27"/>
  <c r="CY144" i="27" s="1"/>
  <c r="QC144" i="27"/>
  <c r="QL144" i="27" s="1"/>
  <c r="ZC144" i="27"/>
  <c r="ZL144" i="27" s="1"/>
  <c r="UC144" i="27"/>
  <c r="UL144" i="27" s="1"/>
  <c r="TP144" i="27"/>
  <c r="TY144" i="27" s="1"/>
  <c r="WC144" i="27"/>
  <c r="WL144" i="27" s="1"/>
  <c r="AEP147" i="27"/>
  <c r="P144" i="27"/>
  <c r="Y144" i="27" s="1"/>
  <c r="AEP149" i="27"/>
  <c r="AEN149" i="27"/>
  <c r="QP150" i="27"/>
  <c r="QY150" i="27" s="1"/>
  <c r="RC150" i="27"/>
  <c r="RL150" i="27" s="1"/>
  <c r="RP150" i="27"/>
  <c r="RY150" i="27" s="1"/>
  <c r="SC150" i="27"/>
  <c r="SL150" i="27" s="1"/>
  <c r="D151" i="27"/>
  <c r="ADN150" i="27"/>
  <c r="ADP150" i="27" s="1"/>
  <c r="ADY150" i="27" s="1"/>
  <c r="ABY150" i="27"/>
  <c r="ZP150" i="27"/>
  <c r="ZY150" i="27" s="1"/>
  <c r="XP150" i="27"/>
  <c r="XY150" i="27" s="1"/>
  <c r="VP150" i="27"/>
  <c r="VY150" i="27" s="1"/>
  <c r="TP150" i="27"/>
  <c r="TY150" i="27" s="1"/>
  <c r="PP150" i="27"/>
  <c r="PY150" i="27" s="1"/>
  <c r="NP150" i="27"/>
  <c r="NY150" i="27" s="1"/>
  <c r="LP150" i="27"/>
  <c r="LY150" i="27" s="1"/>
  <c r="JP150" i="27"/>
  <c r="JY150" i="27" s="1"/>
  <c r="HP150" i="27"/>
  <c r="HY150" i="27" s="1"/>
  <c r="FP150" i="27"/>
  <c r="FY150" i="27" s="1"/>
  <c r="DP150" i="27"/>
  <c r="DY150" i="27" s="1"/>
  <c r="BP150" i="27"/>
  <c r="BY150" i="27" s="1"/>
  <c r="AEC150" i="27"/>
  <c r="AEL150" i="27" s="1"/>
  <c r="ABC150" i="27"/>
  <c r="ABL150" i="27" s="1"/>
  <c r="YP150" i="27"/>
  <c r="YY150" i="27" s="1"/>
  <c r="WC150" i="27"/>
  <c r="WL150" i="27" s="1"/>
  <c r="TC150" i="27"/>
  <c r="TL150" i="27" s="1"/>
  <c r="OC150" i="27"/>
  <c r="OL150" i="27" s="1"/>
  <c r="LC150" i="27"/>
  <c r="LL150" i="27" s="1"/>
  <c r="IP150" i="27"/>
  <c r="IY150" i="27" s="1"/>
  <c r="GC150" i="27"/>
  <c r="GL150" i="27" s="1"/>
  <c r="DC150" i="27"/>
  <c r="DL150" i="27" s="1"/>
  <c r="AP150" i="27"/>
  <c r="AY150" i="27" s="1"/>
  <c r="AAP150" i="27"/>
  <c r="AAY150" i="27" s="1"/>
  <c r="YC150" i="27"/>
  <c r="YL150" i="27" s="1"/>
  <c r="VC150" i="27"/>
  <c r="VL150" i="27" s="1"/>
  <c r="SP150" i="27"/>
  <c r="SY150" i="27" s="1"/>
  <c r="QC150" i="27"/>
  <c r="QL150" i="27" s="1"/>
  <c r="NC150" i="27"/>
  <c r="NL150" i="27" s="1"/>
  <c r="KP150" i="27"/>
  <c r="KY150" i="27" s="1"/>
  <c r="IC150" i="27"/>
  <c r="IL150" i="27" s="1"/>
  <c r="FC150" i="27"/>
  <c r="FL150" i="27" s="1"/>
  <c r="CP150" i="27"/>
  <c r="CY150" i="27" s="1"/>
  <c r="P150" i="27"/>
  <c r="Y150" i="27" s="1"/>
  <c r="ACP150" i="27"/>
  <c r="ACY150" i="27" s="1"/>
  <c r="AAL150" i="27"/>
  <c r="XC150" i="27"/>
  <c r="XL150" i="27" s="1"/>
  <c r="UP150" i="27"/>
  <c r="UY150" i="27" s="1"/>
  <c r="PC150" i="27"/>
  <c r="PL150" i="27" s="1"/>
  <c r="MP150" i="27"/>
  <c r="MY150" i="27" s="1"/>
  <c r="KC150" i="27"/>
  <c r="KL150" i="27" s="1"/>
  <c r="HC150" i="27"/>
  <c r="HL150" i="27" s="1"/>
  <c r="EP150" i="27"/>
  <c r="EY150" i="27" s="1"/>
  <c r="CC150" i="27"/>
  <c r="CL150" i="27" s="1"/>
  <c r="WP150" i="27"/>
  <c r="WY150" i="27" s="1"/>
  <c r="MC150" i="27"/>
  <c r="ML150" i="27" s="1"/>
  <c r="BC150" i="27"/>
  <c r="BL150" i="27" s="1"/>
  <c r="UC150" i="27"/>
  <c r="UL150" i="27" s="1"/>
  <c r="JC150" i="27"/>
  <c r="JL150" i="27" s="1"/>
  <c r="ZC150" i="27"/>
  <c r="ZL150" i="27" s="1"/>
  <c r="OP150" i="27"/>
  <c r="OY150" i="27" s="1"/>
  <c r="EC150" i="27"/>
  <c r="EL150" i="27" s="1"/>
  <c r="ACC150" i="27"/>
  <c r="ACL150" i="27" s="1"/>
  <c r="ADL150" i="27"/>
  <c r="GP150" i="27"/>
  <c r="GY150" i="27" s="1"/>
  <c r="GU150" i="27" l="1"/>
  <c r="GO150" i="27"/>
  <c r="AI149" i="27"/>
  <c r="AK149" i="27"/>
  <c r="AEO149" i="27"/>
  <c r="AH150" i="27"/>
  <c r="AB150" i="27"/>
  <c r="AEM150" i="27"/>
  <c r="AEU150" i="27" s="1"/>
  <c r="AEU149" i="27"/>
  <c r="AEU147" i="27"/>
  <c r="AEU144" i="27" s="1"/>
  <c r="AEM144" i="27"/>
  <c r="GX149" i="27"/>
  <c r="GV149" i="27"/>
  <c r="ADH150" i="27"/>
  <c r="ADI149" i="27"/>
  <c r="ADK149" i="27"/>
  <c r="AK147" i="27"/>
  <c r="AI147" i="27"/>
  <c r="AI144" i="27" s="1"/>
  <c r="AEO147" i="27"/>
  <c r="AB144" i="27"/>
  <c r="AK144" i="27" s="1"/>
  <c r="AEY147" i="27"/>
  <c r="AFA147" i="27"/>
  <c r="AEY149" i="27"/>
  <c r="AEP150" i="27"/>
  <c r="AEP144" i="27"/>
  <c r="AEN150" i="27"/>
  <c r="QP151" i="27"/>
  <c r="QY151" i="27" s="1"/>
  <c r="RC151" i="27"/>
  <c r="RL151" i="27" s="1"/>
  <c r="RP151" i="27"/>
  <c r="RY151" i="27" s="1"/>
  <c r="SC151" i="27"/>
  <c r="SL151" i="27" s="1"/>
  <c r="D152" i="27"/>
  <c r="ADN151" i="27"/>
  <c r="ADP151" i="27" s="1"/>
  <c r="ADY151" i="27" s="1"/>
  <c r="ABY151" i="27"/>
  <c r="ZP151" i="27"/>
  <c r="ZY151" i="27" s="1"/>
  <c r="XP151" i="27"/>
  <c r="XY151" i="27" s="1"/>
  <c r="VP151" i="27"/>
  <c r="VY151" i="27" s="1"/>
  <c r="TP151" i="27"/>
  <c r="TY151" i="27" s="1"/>
  <c r="PP151" i="27"/>
  <c r="PY151" i="27" s="1"/>
  <c r="NP151" i="27"/>
  <c r="NY151" i="27" s="1"/>
  <c r="LP151" i="27"/>
  <c r="LY151" i="27" s="1"/>
  <c r="JP151" i="27"/>
  <c r="JY151" i="27" s="1"/>
  <c r="HP151" i="27"/>
  <c r="HY151" i="27" s="1"/>
  <c r="FP151" i="27"/>
  <c r="FY151" i="27" s="1"/>
  <c r="DP151" i="27"/>
  <c r="DY151" i="27" s="1"/>
  <c r="BP151" i="27"/>
  <c r="BY151" i="27" s="1"/>
  <c r="AEC151" i="27"/>
  <c r="AEL151" i="27" s="1"/>
  <c r="ABC151" i="27"/>
  <c r="ABL151" i="27" s="1"/>
  <c r="YP151" i="27"/>
  <c r="YY151" i="27" s="1"/>
  <c r="WC151" i="27"/>
  <c r="WL151" i="27" s="1"/>
  <c r="TC151" i="27"/>
  <c r="TL151" i="27" s="1"/>
  <c r="OC151" i="27"/>
  <c r="OL151" i="27" s="1"/>
  <c r="LC151" i="27"/>
  <c r="LL151" i="27" s="1"/>
  <c r="IP151" i="27"/>
  <c r="IY151" i="27" s="1"/>
  <c r="GC151" i="27"/>
  <c r="GL151" i="27" s="1"/>
  <c r="DC151" i="27"/>
  <c r="DL151" i="27" s="1"/>
  <c r="AP151" i="27"/>
  <c r="AY151" i="27" s="1"/>
  <c r="AAP151" i="27"/>
  <c r="AAY151" i="27" s="1"/>
  <c r="YC151" i="27"/>
  <c r="YL151" i="27" s="1"/>
  <c r="VC151" i="27"/>
  <c r="VL151" i="27" s="1"/>
  <c r="SP151" i="27"/>
  <c r="SY151" i="27" s="1"/>
  <c r="QC151" i="27"/>
  <c r="QL151" i="27" s="1"/>
  <c r="NC151" i="27"/>
  <c r="NL151" i="27" s="1"/>
  <c r="KP151" i="27"/>
  <c r="KY151" i="27" s="1"/>
  <c r="IC151" i="27"/>
  <c r="IL151" i="27" s="1"/>
  <c r="FC151" i="27"/>
  <c r="FL151" i="27" s="1"/>
  <c r="CP151" i="27"/>
  <c r="CY151" i="27" s="1"/>
  <c r="P151" i="27"/>
  <c r="Y151" i="27" s="1"/>
  <c r="ACP151" i="27"/>
  <c r="ACY151" i="27" s="1"/>
  <c r="AAL151" i="27"/>
  <c r="XC151" i="27"/>
  <c r="XL151" i="27" s="1"/>
  <c r="UP151" i="27"/>
  <c r="UY151" i="27" s="1"/>
  <c r="PC151" i="27"/>
  <c r="PL151" i="27" s="1"/>
  <c r="MP151" i="27"/>
  <c r="MY151" i="27" s="1"/>
  <c r="KC151" i="27"/>
  <c r="KL151" i="27" s="1"/>
  <c r="HC151" i="27"/>
  <c r="HL151" i="27" s="1"/>
  <c r="EP151" i="27"/>
  <c r="EY151" i="27" s="1"/>
  <c r="CC151" i="27"/>
  <c r="CL151" i="27" s="1"/>
  <c r="WP151" i="27"/>
  <c r="WY151" i="27" s="1"/>
  <c r="MC151" i="27"/>
  <c r="ML151" i="27" s="1"/>
  <c r="BC151" i="27"/>
  <c r="BL151" i="27" s="1"/>
  <c r="UC151" i="27"/>
  <c r="UL151" i="27" s="1"/>
  <c r="JC151" i="27"/>
  <c r="JL151" i="27" s="1"/>
  <c r="ZC151" i="27"/>
  <c r="ZL151" i="27" s="1"/>
  <c r="OP151" i="27"/>
  <c r="OY151" i="27" s="1"/>
  <c r="EC151" i="27"/>
  <c r="EL151" i="27" s="1"/>
  <c r="ACC151" i="27"/>
  <c r="ACL151" i="27" s="1"/>
  <c r="ADL151" i="27"/>
  <c r="GP151" i="27"/>
  <c r="GY151" i="27" s="1"/>
  <c r="AH151" i="27" l="1"/>
  <c r="AB151" i="27"/>
  <c r="AEM151" i="27"/>
  <c r="AEU151" i="27" s="1"/>
  <c r="ADH151" i="27"/>
  <c r="AEV149" i="27"/>
  <c r="AEX149" i="27"/>
  <c r="GX150" i="27"/>
  <c r="GV150" i="27"/>
  <c r="AK150" i="27"/>
  <c r="AI150" i="27"/>
  <c r="AEO150" i="27"/>
  <c r="ADI150" i="27"/>
  <c r="ADK150" i="27"/>
  <c r="GU151" i="27"/>
  <c r="GO151" i="27"/>
  <c r="AEV147" i="27"/>
  <c r="AEV144" i="27" s="1"/>
  <c r="AEX147" i="27"/>
  <c r="AEZ147" i="27"/>
  <c r="AEO144" i="27"/>
  <c r="AEY144" i="27"/>
  <c r="AFA144" i="27"/>
  <c r="AEY150" i="27"/>
  <c r="AFA150" i="27"/>
  <c r="AEP151" i="27"/>
  <c r="AEN151" i="27"/>
  <c r="QP152" i="27"/>
  <c r="QY152" i="27" s="1"/>
  <c r="D153" i="27"/>
  <c r="ADN152" i="27"/>
  <c r="AP152" i="27"/>
  <c r="AY152" i="27" s="1"/>
  <c r="ADH152" i="27" l="1"/>
  <c r="ADH148" i="27" s="1"/>
  <c r="ADB148" i="27"/>
  <c r="ADK148" i="27" s="1"/>
  <c r="AEV150" i="27"/>
  <c r="AEZ150" i="27"/>
  <c r="AEX150" i="27"/>
  <c r="AI151" i="27"/>
  <c r="AK151" i="27"/>
  <c r="AEO151" i="27"/>
  <c r="ADK151" i="27"/>
  <c r="ADI151" i="27"/>
  <c r="GU152" i="27"/>
  <c r="GU148" i="27" s="1"/>
  <c r="GO152" i="27"/>
  <c r="GO148" i="27" s="1"/>
  <c r="GX148" i="27" s="1"/>
  <c r="AEX144" i="27"/>
  <c r="AEZ144" i="27"/>
  <c r="GV151" i="27"/>
  <c r="GX151" i="27"/>
  <c r="AEY151" i="27"/>
  <c r="AFA151" i="27"/>
  <c r="EC152" i="27"/>
  <c r="EL152" i="27" s="1"/>
  <c r="UC152" i="27"/>
  <c r="UL152" i="27" s="1"/>
  <c r="CC152" i="27"/>
  <c r="CL152" i="27" s="1"/>
  <c r="MP152" i="27"/>
  <c r="MY152" i="27" s="1"/>
  <c r="AAL152" i="27"/>
  <c r="FC152" i="27"/>
  <c r="FL152" i="27" s="1"/>
  <c r="QC152" i="27"/>
  <c r="QL152" i="27" s="1"/>
  <c r="AAP152" i="27"/>
  <c r="AAY152" i="27" s="1"/>
  <c r="GC152" i="27"/>
  <c r="GL152" i="27" s="1"/>
  <c r="TC152" i="27"/>
  <c r="TL152" i="27" s="1"/>
  <c r="BP152" i="27"/>
  <c r="BY152" i="27" s="1"/>
  <c r="JP152" i="27"/>
  <c r="JY152" i="27" s="1"/>
  <c r="TP152" i="27"/>
  <c r="TY152" i="27" s="1"/>
  <c r="ABY152" i="27"/>
  <c r="OP152" i="27"/>
  <c r="OY152" i="27" s="1"/>
  <c r="BC152" i="27"/>
  <c r="BL152" i="27" s="1"/>
  <c r="EP152" i="27"/>
  <c r="EY152" i="27" s="1"/>
  <c r="PC152" i="27"/>
  <c r="PL152" i="27" s="1"/>
  <c r="ADL152" i="27"/>
  <c r="IC152" i="27"/>
  <c r="IL152" i="27" s="1"/>
  <c r="SP152" i="27"/>
  <c r="SY152" i="27" s="1"/>
  <c r="AEC152" i="27"/>
  <c r="AEL152" i="27" s="1"/>
  <c r="IP152" i="27"/>
  <c r="IY152" i="27" s="1"/>
  <c r="WC152" i="27"/>
  <c r="WL152" i="27" s="1"/>
  <c r="DP152" i="27"/>
  <c r="DY152" i="27" s="1"/>
  <c r="LP152" i="27"/>
  <c r="LY152" i="27" s="1"/>
  <c r="VP152" i="27"/>
  <c r="VY152" i="27" s="1"/>
  <c r="ADN148" i="27"/>
  <c r="ADP152" i="27"/>
  <c r="ADY152" i="27" s="1"/>
  <c r="SC152" i="27"/>
  <c r="SL152" i="27" s="1"/>
  <c r="QP148" i="27"/>
  <c r="QY148" i="27" s="1"/>
  <c r="GP152" i="27"/>
  <c r="GY152" i="27" s="1"/>
  <c r="ZC152" i="27"/>
  <c r="ZL152" i="27" s="1"/>
  <c r="MC152" i="27"/>
  <c r="ML152" i="27" s="1"/>
  <c r="HC152" i="27"/>
  <c r="HL152" i="27" s="1"/>
  <c r="UP152" i="27"/>
  <c r="UY152" i="27" s="1"/>
  <c r="KP152" i="27"/>
  <c r="KY152" i="27" s="1"/>
  <c r="VC152" i="27"/>
  <c r="VL152" i="27" s="1"/>
  <c r="LC152" i="27"/>
  <c r="LL152" i="27" s="1"/>
  <c r="YP152" i="27"/>
  <c r="YY152" i="27" s="1"/>
  <c r="FP152" i="27"/>
  <c r="FY152" i="27" s="1"/>
  <c r="NP152" i="27"/>
  <c r="NY152" i="27" s="1"/>
  <c r="XP152" i="27"/>
  <c r="XY152" i="27" s="1"/>
  <c r="RP152" i="27"/>
  <c r="RY152" i="27" s="1"/>
  <c r="AP148" i="27"/>
  <c r="AY148" i="27" s="1"/>
  <c r="ACC152" i="27"/>
  <c r="ACL152" i="27" s="1"/>
  <c r="JC152" i="27"/>
  <c r="JL152" i="27" s="1"/>
  <c r="WP152" i="27"/>
  <c r="WY152" i="27" s="1"/>
  <c r="KC152" i="27"/>
  <c r="KL152" i="27" s="1"/>
  <c r="XC152" i="27"/>
  <c r="XL152" i="27" s="1"/>
  <c r="CP152" i="27"/>
  <c r="CY152" i="27" s="1"/>
  <c r="NC152" i="27"/>
  <c r="NL152" i="27" s="1"/>
  <c r="YC152" i="27"/>
  <c r="YL152" i="27" s="1"/>
  <c r="DC152" i="27"/>
  <c r="DL152" i="27" s="1"/>
  <c r="OC152" i="27"/>
  <c r="OL152" i="27" s="1"/>
  <c r="ABC152" i="27"/>
  <c r="ABL152" i="27" s="1"/>
  <c r="HP152" i="27"/>
  <c r="HY152" i="27" s="1"/>
  <c r="PP152" i="27"/>
  <c r="PY152" i="27" s="1"/>
  <c r="ZP152" i="27"/>
  <c r="ZY152" i="27" s="1"/>
  <c r="ACP152" i="27"/>
  <c r="ACY152" i="27" s="1"/>
  <c r="RC152" i="27"/>
  <c r="RL152" i="27" s="1"/>
  <c r="P152" i="27"/>
  <c r="Y152" i="27" s="1"/>
  <c r="AEN152" i="27"/>
  <c r="AEN148" i="27" s="1"/>
  <c r="D155" i="27"/>
  <c r="D43" i="27"/>
  <c r="GV152" i="27" l="1"/>
  <c r="GV148" i="27" s="1"/>
  <c r="GX152" i="27"/>
  <c r="ADK152" i="27"/>
  <c r="ADI152" i="27"/>
  <c r="ADI148" i="27" s="1"/>
  <c r="AH152" i="27"/>
  <c r="AH148" i="27" s="1"/>
  <c r="AB152" i="27"/>
  <c r="AEM152" i="27"/>
  <c r="AEZ151" i="27"/>
  <c r="AEV151" i="27"/>
  <c r="AEX151" i="27"/>
  <c r="XC148" i="27"/>
  <c r="XL148" i="27" s="1"/>
  <c r="WP148" i="27"/>
  <c r="WY148" i="27" s="1"/>
  <c r="ACP148" i="27"/>
  <c r="ACY148" i="27" s="1"/>
  <c r="PP148" i="27"/>
  <c r="PY148" i="27" s="1"/>
  <c r="ABC148" i="27"/>
  <c r="ABL148" i="27" s="1"/>
  <c r="DC148" i="27"/>
  <c r="DL148" i="27" s="1"/>
  <c r="NC148" i="27"/>
  <c r="NL148" i="27" s="1"/>
  <c r="ACC148" i="27"/>
  <c r="ACL148" i="27" s="1"/>
  <c r="ADP148" i="27"/>
  <c r="ADY148" i="27" s="1"/>
  <c r="LP148" i="27"/>
  <c r="LY148" i="27" s="1"/>
  <c r="WC148" i="27"/>
  <c r="WL148" i="27" s="1"/>
  <c r="AEC148" i="27"/>
  <c r="AEL148" i="27" s="1"/>
  <c r="IC148" i="27"/>
  <c r="IL148" i="27" s="1"/>
  <c r="PC148" i="27"/>
  <c r="PL148" i="27" s="1"/>
  <c r="BC148" i="27"/>
  <c r="BL148" i="27" s="1"/>
  <c r="ABP148" i="27"/>
  <c r="ABY148" i="27" s="1"/>
  <c r="JP148" i="27"/>
  <c r="JY148" i="27" s="1"/>
  <c r="TC148" i="27"/>
  <c r="TL148" i="27" s="1"/>
  <c r="AAP148" i="27"/>
  <c r="AAY148" i="27" s="1"/>
  <c r="FC148" i="27"/>
  <c r="MP148" i="27"/>
  <c r="MY148" i="27" s="1"/>
  <c r="UC148" i="27"/>
  <c r="UL148" i="27" s="1"/>
  <c r="XP148" i="27"/>
  <c r="XY148" i="27" s="1"/>
  <c r="FP148" i="27"/>
  <c r="FY148" i="27" s="1"/>
  <c r="LC148" i="27"/>
  <c r="LL148" i="27" s="1"/>
  <c r="KP148" i="27"/>
  <c r="KY148" i="27" s="1"/>
  <c r="HC148" i="27"/>
  <c r="HL148" i="27" s="1"/>
  <c r="ZC148" i="27"/>
  <c r="ZL148" i="27" s="1"/>
  <c r="RC148" i="27"/>
  <c r="RL148" i="27" s="1"/>
  <c r="ZP148" i="27"/>
  <c r="ZY148" i="27" s="1"/>
  <c r="HP148" i="27"/>
  <c r="HY148" i="27" s="1"/>
  <c r="OC148" i="27"/>
  <c r="OL148" i="27" s="1"/>
  <c r="YC148" i="27"/>
  <c r="YL148" i="27" s="1"/>
  <c r="CP148" i="27"/>
  <c r="CY148" i="27" s="1"/>
  <c r="KC148" i="27"/>
  <c r="KL148" i="27" s="1"/>
  <c r="JC148" i="27"/>
  <c r="JL148" i="27" s="1"/>
  <c r="SC148" i="27"/>
  <c r="SL148" i="27" s="1"/>
  <c r="VP148" i="27"/>
  <c r="VY148" i="27" s="1"/>
  <c r="DP148" i="27"/>
  <c r="DY148" i="27" s="1"/>
  <c r="IP148" i="27"/>
  <c r="IY148" i="27" s="1"/>
  <c r="SP148" i="27"/>
  <c r="SY148" i="27" s="1"/>
  <c r="ADC148" i="27"/>
  <c r="ADL148" i="27" s="1"/>
  <c r="EP148" i="27"/>
  <c r="EY148" i="27" s="1"/>
  <c r="OP148" i="27"/>
  <c r="OY148" i="27" s="1"/>
  <c r="TP148" i="27"/>
  <c r="TY148" i="27" s="1"/>
  <c r="BP148" i="27"/>
  <c r="BY148" i="27" s="1"/>
  <c r="GC148" i="27"/>
  <c r="GL148" i="27" s="1"/>
  <c r="QC148" i="27"/>
  <c r="QL148" i="27" s="1"/>
  <c r="AAC148" i="27"/>
  <c r="AAL148" i="27" s="1"/>
  <c r="CC148" i="27"/>
  <c r="CL148" i="27" s="1"/>
  <c r="EC148" i="27"/>
  <c r="EL148" i="27" s="1"/>
  <c r="RP148" i="27"/>
  <c r="RY148" i="27" s="1"/>
  <c r="NP148" i="27"/>
  <c r="NY148" i="27" s="1"/>
  <c r="YP148" i="27"/>
  <c r="YY148" i="27" s="1"/>
  <c r="VC148" i="27"/>
  <c r="VL148" i="27" s="1"/>
  <c r="UP148" i="27"/>
  <c r="UY148" i="27" s="1"/>
  <c r="MC148" i="27"/>
  <c r="ML148" i="27" s="1"/>
  <c r="GP148" i="27"/>
  <c r="GY148" i="27" s="1"/>
  <c r="AEP152" i="27"/>
  <c r="P148" i="27"/>
  <c r="Y148" i="27" s="1"/>
  <c r="QP155" i="27"/>
  <c r="QY155" i="27" s="1"/>
  <c r="RC155" i="27"/>
  <c r="RL155" i="27" s="1"/>
  <c r="RP155" i="27"/>
  <c r="RY155" i="27" s="1"/>
  <c r="SC155" i="27"/>
  <c r="SL155" i="27" s="1"/>
  <c r="ADN43" i="27"/>
  <c r="AP43" i="27"/>
  <c r="AY43" i="27" s="1"/>
  <c r="D156" i="27"/>
  <c r="ADN155" i="27"/>
  <c r="ADP155" i="27" s="1"/>
  <c r="ADY155" i="27" s="1"/>
  <c r="ABY155" i="27"/>
  <c r="ZP155" i="27"/>
  <c r="ZY155" i="27" s="1"/>
  <c r="XP155" i="27"/>
  <c r="XY155" i="27" s="1"/>
  <c r="VP155" i="27"/>
  <c r="VY155" i="27" s="1"/>
  <c r="TP155" i="27"/>
  <c r="TY155" i="27" s="1"/>
  <c r="AAP155" i="27"/>
  <c r="AAY155" i="27" s="1"/>
  <c r="YC155" i="27"/>
  <c r="YL155" i="27" s="1"/>
  <c r="VC155" i="27"/>
  <c r="VL155" i="27" s="1"/>
  <c r="SP155" i="27"/>
  <c r="SY155" i="27" s="1"/>
  <c r="QC155" i="27"/>
  <c r="QL155" i="27" s="1"/>
  <c r="OC155" i="27"/>
  <c r="OL155" i="27" s="1"/>
  <c r="MC155" i="27"/>
  <c r="ML155" i="27" s="1"/>
  <c r="KC155" i="27"/>
  <c r="KL155" i="27" s="1"/>
  <c r="IC155" i="27"/>
  <c r="IL155" i="27" s="1"/>
  <c r="GC155" i="27"/>
  <c r="GL155" i="27" s="1"/>
  <c r="EC155" i="27"/>
  <c r="EL155" i="27" s="1"/>
  <c r="CC155" i="27"/>
  <c r="CL155" i="27" s="1"/>
  <c r="P155" i="27"/>
  <c r="Y155" i="27" s="1"/>
  <c r="ABC155" i="27"/>
  <c r="ABL155" i="27" s="1"/>
  <c r="XC155" i="27"/>
  <c r="XL155" i="27" s="1"/>
  <c r="UC155" i="27"/>
  <c r="UL155" i="27" s="1"/>
  <c r="NP155" i="27"/>
  <c r="NY155" i="27" s="1"/>
  <c r="LC155" i="27"/>
  <c r="LL155" i="27" s="1"/>
  <c r="IP155" i="27"/>
  <c r="IY155" i="27" s="1"/>
  <c r="FP155" i="27"/>
  <c r="FY155" i="27" s="1"/>
  <c r="DC155" i="27"/>
  <c r="DL155" i="27" s="1"/>
  <c r="AP155" i="27"/>
  <c r="AY155" i="27" s="1"/>
  <c r="AEC155" i="27"/>
  <c r="AEL155" i="27" s="1"/>
  <c r="AAL155" i="27"/>
  <c r="WP155" i="27"/>
  <c r="WY155" i="27" s="1"/>
  <c r="TC155" i="27"/>
  <c r="TL155" i="27" s="1"/>
  <c r="PP155" i="27"/>
  <c r="PY155" i="27" s="1"/>
  <c r="NC155" i="27"/>
  <c r="NL155" i="27" s="1"/>
  <c r="KP155" i="27"/>
  <c r="KY155" i="27" s="1"/>
  <c r="HP155" i="27"/>
  <c r="HY155" i="27" s="1"/>
  <c r="FC155" i="27"/>
  <c r="FL155" i="27" s="1"/>
  <c r="CP155" i="27"/>
  <c r="CY155" i="27" s="1"/>
  <c r="ACC155" i="27"/>
  <c r="ACL155" i="27" s="1"/>
  <c r="YP155" i="27"/>
  <c r="YY155" i="27" s="1"/>
  <c r="UP155" i="27"/>
  <c r="UY155" i="27" s="1"/>
  <c r="OP155" i="27"/>
  <c r="OY155" i="27" s="1"/>
  <c r="LP155" i="27"/>
  <c r="LY155" i="27" s="1"/>
  <c r="JC155" i="27"/>
  <c r="JL155" i="27" s="1"/>
  <c r="DP155" i="27"/>
  <c r="DY155" i="27" s="1"/>
  <c r="BC155" i="27"/>
  <c r="BL155" i="27" s="1"/>
  <c r="HC155" i="27"/>
  <c r="HL155" i="27" s="1"/>
  <c r="ACP155" i="27"/>
  <c r="ACY155" i="27" s="1"/>
  <c r="PC155" i="27"/>
  <c r="PL155" i="27" s="1"/>
  <c r="EP155" i="27"/>
  <c r="EY155" i="27" s="1"/>
  <c r="ZC155" i="27"/>
  <c r="ZL155" i="27" s="1"/>
  <c r="MP155" i="27"/>
  <c r="MY155" i="27" s="1"/>
  <c r="BP155" i="27"/>
  <c r="BY155" i="27" s="1"/>
  <c r="WC155" i="27"/>
  <c r="WL155" i="27" s="1"/>
  <c r="JP155" i="27"/>
  <c r="JY155" i="27" s="1"/>
  <c r="GP155" i="27"/>
  <c r="GY155" i="27" s="1"/>
  <c r="ADL155" i="27"/>
  <c r="FL148" i="27" l="1"/>
  <c r="AFA148" i="27"/>
  <c r="ADH155" i="27"/>
  <c r="AEU152" i="27"/>
  <c r="AEU148" i="27" s="1"/>
  <c r="AEM148" i="27"/>
  <c r="AH155" i="27"/>
  <c r="AB155" i="27"/>
  <c r="AEM155" i="27"/>
  <c r="ADH43" i="27"/>
  <c r="ADH42" i="27" s="1"/>
  <c r="AK152" i="27"/>
  <c r="AI152" i="27"/>
  <c r="AI148" i="27" s="1"/>
  <c r="AEO152" i="27"/>
  <c r="AB148" i="27"/>
  <c r="AK148" i="27" s="1"/>
  <c r="GU155" i="27"/>
  <c r="GO155" i="27"/>
  <c r="GU43" i="27"/>
  <c r="GU42" i="27" s="1"/>
  <c r="GO43" i="27"/>
  <c r="AEY152" i="27"/>
  <c r="OP43" i="27"/>
  <c r="OY43" i="27" s="1"/>
  <c r="YP43" i="27"/>
  <c r="YY43" i="27" s="1"/>
  <c r="KP43" i="27"/>
  <c r="KY43" i="27" s="1"/>
  <c r="CC43" i="27"/>
  <c r="CL43" i="27" s="1"/>
  <c r="KC43" i="27"/>
  <c r="KL43" i="27" s="1"/>
  <c r="UC43" i="27"/>
  <c r="UL43" i="27" s="1"/>
  <c r="ACC43" i="27"/>
  <c r="ACL43" i="27" s="1"/>
  <c r="FC43" i="27"/>
  <c r="FL43" i="27" s="1"/>
  <c r="NC43" i="27"/>
  <c r="NL43" i="27" s="1"/>
  <c r="XC43" i="27"/>
  <c r="XL43" i="27" s="1"/>
  <c r="BP43" i="27"/>
  <c r="BY43" i="27" s="1"/>
  <c r="JP43" i="27"/>
  <c r="JY43" i="27" s="1"/>
  <c r="TP43" i="27"/>
  <c r="TY43" i="27" s="1"/>
  <c r="ABY43" i="27"/>
  <c r="RC43" i="27"/>
  <c r="RL43" i="27" s="1"/>
  <c r="MP43" i="27"/>
  <c r="MY43" i="27" s="1"/>
  <c r="WP43" i="27"/>
  <c r="WY43" i="27" s="1"/>
  <c r="EP43" i="27"/>
  <c r="EY43" i="27" s="1"/>
  <c r="SP43" i="27"/>
  <c r="SY43" i="27" s="1"/>
  <c r="EC43" i="27"/>
  <c r="EL43" i="27" s="1"/>
  <c r="MC43" i="27"/>
  <c r="ML43" i="27" s="1"/>
  <c r="WC43" i="27"/>
  <c r="WL43" i="27" s="1"/>
  <c r="AEC43" i="27"/>
  <c r="AEL43" i="27" s="1"/>
  <c r="HC43" i="27"/>
  <c r="HL43" i="27" s="1"/>
  <c r="PC43" i="27"/>
  <c r="PL43" i="27" s="1"/>
  <c r="ZC43" i="27"/>
  <c r="ZL43" i="27" s="1"/>
  <c r="DP43" i="27"/>
  <c r="DY43" i="27" s="1"/>
  <c r="LP43" i="27"/>
  <c r="LY43" i="27" s="1"/>
  <c r="VP43" i="27"/>
  <c r="VY43" i="27" s="1"/>
  <c r="ADN42" i="27"/>
  <c r="ADP43" i="27"/>
  <c r="ADY43" i="27" s="1"/>
  <c r="QP43" i="27"/>
  <c r="QY43" i="27" s="1"/>
  <c r="ACP43" i="27"/>
  <c r="ACY43" i="27" s="1"/>
  <c r="AP42" i="27"/>
  <c r="AY42" i="27" s="1"/>
  <c r="UP43" i="27"/>
  <c r="UY43" i="27" s="1"/>
  <c r="AAP43" i="27"/>
  <c r="AAY43" i="27" s="1"/>
  <c r="GC43" i="27"/>
  <c r="GL43" i="27" s="1"/>
  <c r="OC43" i="27"/>
  <c r="OL43" i="27" s="1"/>
  <c r="YC43" i="27"/>
  <c r="YL43" i="27" s="1"/>
  <c r="BC43" i="27"/>
  <c r="BL43" i="27" s="1"/>
  <c r="JC43" i="27"/>
  <c r="JL43" i="27" s="1"/>
  <c r="TC43" i="27"/>
  <c r="TL43" i="27" s="1"/>
  <c r="ABC43" i="27"/>
  <c r="ABL43" i="27" s="1"/>
  <c r="FP43" i="27"/>
  <c r="FY43" i="27" s="1"/>
  <c r="NP43" i="27"/>
  <c r="NY43" i="27" s="1"/>
  <c r="XP43" i="27"/>
  <c r="XY43" i="27" s="1"/>
  <c r="SC43" i="27"/>
  <c r="SL43" i="27" s="1"/>
  <c r="GP43" i="27"/>
  <c r="GY43" i="27" s="1"/>
  <c r="IP43" i="27"/>
  <c r="IY43" i="27" s="1"/>
  <c r="CP43" i="27"/>
  <c r="CY43" i="27" s="1"/>
  <c r="IC43" i="27"/>
  <c r="IL43" i="27" s="1"/>
  <c r="QC43" i="27"/>
  <c r="QL43" i="27" s="1"/>
  <c r="DC43" i="27"/>
  <c r="DL43" i="27" s="1"/>
  <c r="LC43" i="27"/>
  <c r="LL43" i="27" s="1"/>
  <c r="VC43" i="27"/>
  <c r="VL43" i="27" s="1"/>
  <c r="ADL43" i="27"/>
  <c r="HP43" i="27"/>
  <c r="HY43" i="27" s="1"/>
  <c r="PP43" i="27"/>
  <c r="PY43" i="27" s="1"/>
  <c r="ZP43" i="27"/>
  <c r="ZY43" i="27" s="1"/>
  <c r="RP43" i="27"/>
  <c r="RY43" i="27" s="1"/>
  <c r="AEP148" i="27"/>
  <c r="AEP155" i="27"/>
  <c r="AEN43" i="27"/>
  <c r="AEN42" i="27" s="1"/>
  <c r="P43" i="27"/>
  <c r="Y43" i="27" s="1"/>
  <c r="AEN155" i="27"/>
  <c r="QP156" i="27"/>
  <c r="QY156" i="27" s="1"/>
  <c r="RC156" i="27"/>
  <c r="RL156" i="27" s="1"/>
  <c r="RP156" i="27"/>
  <c r="RY156" i="27" s="1"/>
  <c r="SC156" i="27"/>
  <c r="SL156" i="27" s="1"/>
  <c r="D157" i="27"/>
  <c r="ADN156" i="27"/>
  <c r="ADP156" i="27" s="1"/>
  <c r="ADY156" i="27" s="1"/>
  <c r="ABY156" i="27"/>
  <c r="ZP156" i="27"/>
  <c r="ZY156" i="27" s="1"/>
  <c r="XP156" i="27"/>
  <c r="XY156" i="27" s="1"/>
  <c r="VP156" i="27"/>
  <c r="VY156" i="27" s="1"/>
  <c r="TP156" i="27"/>
  <c r="TY156" i="27" s="1"/>
  <c r="PP156" i="27"/>
  <c r="PY156" i="27" s="1"/>
  <c r="NP156" i="27"/>
  <c r="NY156" i="27" s="1"/>
  <c r="LP156" i="27"/>
  <c r="LY156" i="27" s="1"/>
  <c r="JP156" i="27"/>
  <c r="JY156" i="27" s="1"/>
  <c r="HP156" i="27"/>
  <c r="HY156" i="27" s="1"/>
  <c r="FP156" i="27"/>
  <c r="FY156" i="27" s="1"/>
  <c r="DP156" i="27"/>
  <c r="DY156" i="27" s="1"/>
  <c r="BP156" i="27"/>
  <c r="BY156" i="27" s="1"/>
  <c r="AAP156" i="27"/>
  <c r="AAY156" i="27" s="1"/>
  <c r="YC156" i="27"/>
  <c r="YL156" i="27" s="1"/>
  <c r="VC156" i="27"/>
  <c r="VL156" i="27" s="1"/>
  <c r="SP156" i="27"/>
  <c r="SY156" i="27" s="1"/>
  <c r="QC156" i="27"/>
  <c r="QL156" i="27" s="1"/>
  <c r="NC156" i="27"/>
  <c r="NL156" i="27" s="1"/>
  <c r="KP156" i="27"/>
  <c r="KY156" i="27" s="1"/>
  <c r="IC156" i="27"/>
  <c r="IL156" i="27" s="1"/>
  <c r="FC156" i="27"/>
  <c r="FL156" i="27" s="1"/>
  <c r="CP156" i="27"/>
  <c r="CY156" i="27" s="1"/>
  <c r="P156" i="27"/>
  <c r="Y156" i="27" s="1"/>
  <c r="ABC156" i="27"/>
  <c r="ABL156" i="27" s="1"/>
  <c r="XC156" i="27"/>
  <c r="XL156" i="27" s="1"/>
  <c r="UC156" i="27"/>
  <c r="UL156" i="27" s="1"/>
  <c r="MP156" i="27"/>
  <c r="MY156" i="27" s="1"/>
  <c r="JC156" i="27"/>
  <c r="JL156" i="27" s="1"/>
  <c r="GC156" i="27"/>
  <c r="GL156" i="27" s="1"/>
  <c r="CC156" i="27"/>
  <c r="CL156" i="27" s="1"/>
  <c r="AEC156" i="27"/>
  <c r="AEL156" i="27" s="1"/>
  <c r="AAL156" i="27"/>
  <c r="WP156" i="27"/>
  <c r="WY156" i="27" s="1"/>
  <c r="TC156" i="27"/>
  <c r="TL156" i="27" s="1"/>
  <c r="PC156" i="27"/>
  <c r="PL156" i="27" s="1"/>
  <c r="MC156" i="27"/>
  <c r="ML156" i="27" s="1"/>
  <c r="IP156" i="27"/>
  <c r="IY156" i="27" s="1"/>
  <c r="EP156" i="27"/>
  <c r="EY156" i="27" s="1"/>
  <c r="BC156" i="27"/>
  <c r="BL156" i="27" s="1"/>
  <c r="ACC156" i="27"/>
  <c r="ACL156" i="27" s="1"/>
  <c r="YP156" i="27"/>
  <c r="YY156" i="27" s="1"/>
  <c r="UP156" i="27"/>
  <c r="UY156" i="27" s="1"/>
  <c r="OC156" i="27"/>
  <c r="OL156" i="27" s="1"/>
  <c r="KC156" i="27"/>
  <c r="KL156" i="27" s="1"/>
  <c r="DC156" i="27"/>
  <c r="DL156" i="27" s="1"/>
  <c r="ZC156" i="27"/>
  <c r="ZL156" i="27" s="1"/>
  <c r="LC156" i="27"/>
  <c r="LL156" i="27" s="1"/>
  <c r="WC156" i="27"/>
  <c r="WL156" i="27" s="1"/>
  <c r="HC156" i="27"/>
  <c r="HL156" i="27" s="1"/>
  <c r="EC156" i="27"/>
  <c r="EL156" i="27" s="1"/>
  <c r="ACP156" i="27"/>
  <c r="ACY156" i="27" s="1"/>
  <c r="OP156" i="27"/>
  <c r="OY156" i="27" s="1"/>
  <c r="AP156" i="27"/>
  <c r="AY156" i="27" s="1"/>
  <c r="GP156" i="27"/>
  <c r="GY156" i="27" s="1"/>
  <c r="ADL156" i="27"/>
  <c r="AAL43" i="27" l="1"/>
  <c r="ADH156" i="27"/>
  <c r="GU156" i="27"/>
  <c r="GO156" i="27"/>
  <c r="AEU155" i="27"/>
  <c r="ADK155" i="27"/>
  <c r="ADI155" i="27"/>
  <c r="GV43" i="27"/>
  <c r="GV42" i="27" s="1"/>
  <c r="GX43" i="27"/>
  <c r="GO42" i="27"/>
  <c r="GX42" i="27" s="1"/>
  <c r="AH156" i="27"/>
  <c r="AB156" i="27"/>
  <c r="AEM156" i="27"/>
  <c r="AEU156" i="27" s="1"/>
  <c r="AEX152" i="27"/>
  <c r="AEV152" i="27"/>
  <c r="AEV148" i="27" s="1"/>
  <c r="AEO148" i="27"/>
  <c r="ADI43" i="27"/>
  <c r="ADI42" i="27" s="1"/>
  <c r="ADK43" i="27"/>
  <c r="ADB42" i="27"/>
  <c r="AK155" i="27"/>
  <c r="AI155" i="27"/>
  <c r="AEO155" i="27"/>
  <c r="AH43" i="27"/>
  <c r="AH42" i="27" s="1"/>
  <c r="AB43" i="27"/>
  <c r="AEM43" i="27"/>
  <c r="GV155" i="27"/>
  <c r="GX155" i="27"/>
  <c r="AEY155" i="27"/>
  <c r="AFA155" i="27"/>
  <c r="AEY148" i="27"/>
  <c r="XC42" i="27"/>
  <c r="XL42" i="27" s="1"/>
  <c r="WP42" i="27"/>
  <c r="WY42" i="27" s="1"/>
  <c r="PP42" i="27"/>
  <c r="PY42" i="27" s="1"/>
  <c r="ADC42" i="27"/>
  <c r="LC42" i="27"/>
  <c r="LL42" i="27" s="1"/>
  <c r="AAC42" i="27"/>
  <c r="AAL42" i="27" s="1"/>
  <c r="IC42" i="27"/>
  <c r="IL42" i="27" s="1"/>
  <c r="IP42" i="27"/>
  <c r="IY42" i="27" s="1"/>
  <c r="SC42" i="27"/>
  <c r="SL42" i="27" s="1"/>
  <c r="XP42" i="27"/>
  <c r="XY42" i="27" s="1"/>
  <c r="FP42" i="27"/>
  <c r="FY42" i="27" s="1"/>
  <c r="TC42" i="27"/>
  <c r="TL42" i="27" s="1"/>
  <c r="BC42" i="27"/>
  <c r="BL42" i="27" s="1"/>
  <c r="OC42" i="27"/>
  <c r="OL42" i="27" s="1"/>
  <c r="AAP42" i="27"/>
  <c r="AAY42" i="27" s="1"/>
  <c r="QP42" i="27"/>
  <c r="QY42" i="27" s="1"/>
  <c r="ADP42" i="27"/>
  <c r="ADY42" i="27" s="1"/>
  <c r="LP42" i="27"/>
  <c r="LY42" i="27" s="1"/>
  <c r="ZC42" i="27"/>
  <c r="ZL42" i="27" s="1"/>
  <c r="HC42" i="27"/>
  <c r="HL42" i="27" s="1"/>
  <c r="WC42" i="27"/>
  <c r="WL42" i="27" s="1"/>
  <c r="EC42" i="27"/>
  <c r="EL42" i="27" s="1"/>
  <c r="EP42" i="27"/>
  <c r="EY42" i="27" s="1"/>
  <c r="MP42" i="27"/>
  <c r="MY42" i="27" s="1"/>
  <c r="RC42" i="27"/>
  <c r="RL42" i="27" s="1"/>
  <c r="ABP42" i="27"/>
  <c r="JP42" i="27"/>
  <c r="JY42" i="27" s="1"/>
  <c r="FC42" i="27"/>
  <c r="UC42" i="27"/>
  <c r="UL42" i="27" s="1"/>
  <c r="CC42" i="27"/>
  <c r="CL42" i="27" s="1"/>
  <c r="YP42" i="27"/>
  <c r="YY42" i="27" s="1"/>
  <c r="RP42" i="27"/>
  <c r="RY42" i="27" s="1"/>
  <c r="ZP42" i="27"/>
  <c r="ZY42" i="27" s="1"/>
  <c r="HP42" i="27"/>
  <c r="HY42" i="27" s="1"/>
  <c r="VC42" i="27"/>
  <c r="VL42" i="27" s="1"/>
  <c r="DC42" i="27"/>
  <c r="DL42" i="27" s="1"/>
  <c r="QC42" i="27"/>
  <c r="QL42" i="27" s="1"/>
  <c r="CP42" i="27"/>
  <c r="CY42" i="27" s="1"/>
  <c r="GP42" i="27"/>
  <c r="GY42" i="27" s="1"/>
  <c r="NP42" i="27"/>
  <c r="NY42" i="27" s="1"/>
  <c r="ABC42" i="27"/>
  <c r="ABL42" i="27" s="1"/>
  <c r="JC42" i="27"/>
  <c r="JL42" i="27" s="1"/>
  <c r="YC42" i="27"/>
  <c r="YL42" i="27" s="1"/>
  <c r="GC42" i="27"/>
  <c r="GL42" i="27" s="1"/>
  <c r="UP42" i="27"/>
  <c r="UY42" i="27" s="1"/>
  <c r="ACP42" i="27"/>
  <c r="ACY42" i="27" s="1"/>
  <c r="VP42" i="27"/>
  <c r="VY42" i="27" s="1"/>
  <c r="DP42" i="27"/>
  <c r="DY42" i="27" s="1"/>
  <c r="PC42" i="27"/>
  <c r="PL42" i="27" s="1"/>
  <c r="AEC42" i="27"/>
  <c r="AEL42" i="27" s="1"/>
  <c r="MC42" i="27"/>
  <c r="ML42" i="27" s="1"/>
  <c r="SP42" i="27"/>
  <c r="SY42" i="27" s="1"/>
  <c r="TP42" i="27"/>
  <c r="TY42" i="27" s="1"/>
  <c r="BP42" i="27"/>
  <c r="BY42" i="27" s="1"/>
  <c r="NC42" i="27"/>
  <c r="NL42" i="27" s="1"/>
  <c r="ACC42" i="27"/>
  <c r="ACL42" i="27" s="1"/>
  <c r="KC42" i="27"/>
  <c r="KL42" i="27" s="1"/>
  <c r="KP42" i="27"/>
  <c r="KY42" i="27" s="1"/>
  <c r="OP42" i="27"/>
  <c r="OY42" i="27" s="1"/>
  <c r="AEP156" i="27"/>
  <c r="AEP43" i="27"/>
  <c r="P42" i="27"/>
  <c r="Y42" i="27" s="1"/>
  <c r="AEN156" i="27"/>
  <c r="QP157" i="27"/>
  <c r="QY157" i="27" s="1"/>
  <c r="RC157" i="27"/>
  <c r="RL157" i="27" s="1"/>
  <c r="RP157" i="27"/>
  <c r="RY157" i="27" s="1"/>
  <c r="SC157" i="27"/>
  <c r="SL157" i="27" s="1"/>
  <c r="D158" i="27"/>
  <c r="ADN157" i="27"/>
  <c r="ADP157" i="27" s="1"/>
  <c r="ADY157" i="27" s="1"/>
  <c r="ABY157" i="27"/>
  <c r="ZP157" i="27"/>
  <c r="ZY157" i="27" s="1"/>
  <c r="XP157" i="27"/>
  <c r="XY157" i="27" s="1"/>
  <c r="VP157" i="27"/>
  <c r="VY157" i="27" s="1"/>
  <c r="TP157" i="27"/>
  <c r="TY157" i="27" s="1"/>
  <c r="PP157" i="27"/>
  <c r="PY157" i="27" s="1"/>
  <c r="NP157" i="27"/>
  <c r="NY157" i="27" s="1"/>
  <c r="LP157" i="27"/>
  <c r="LY157" i="27" s="1"/>
  <c r="JP157" i="27"/>
  <c r="JY157" i="27" s="1"/>
  <c r="HP157" i="27"/>
  <c r="HY157" i="27" s="1"/>
  <c r="FP157" i="27"/>
  <c r="FY157" i="27" s="1"/>
  <c r="DP157" i="27"/>
  <c r="DY157" i="27" s="1"/>
  <c r="BP157" i="27"/>
  <c r="BY157" i="27" s="1"/>
  <c r="AAP157" i="27"/>
  <c r="AAY157" i="27" s="1"/>
  <c r="YC157" i="27"/>
  <c r="YL157" i="27" s="1"/>
  <c r="VC157" i="27"/>
  <c r="VL157" i="27" s="1"/>
  <c r="SP157" i="27"/>
  <c r="SY157" i="27" s="1"/>
  <c r="QC157" i="27"/>
  <c r="QL157" i="27" s="1"/>
  <c r="NC157" i="27"/>
  <c r="NL157" i="27" s="1"/>
  <c r="KP157" i="27"/>
  <c r="KY157" i="27" s="1"/>
  <c r="IC157" i="27"/>
  <c r="IL157" i="27" s="1"/>
  <c r="FC157" i="27"/>
  <c r="FL157" i="27" s="1"/>
  <c r="CP157" i="27"/>
  <c r="CY157" i="27" s="1"/>
  <c r="P157" i="27"/>
  <c r="Y157" i="27" s="1"/>
  <c r="ABC157" i="27"/>
  <c r="ABL157" i="27" s="1"/>
  <c r="XC157" i="27"/>
  <c r="XL157" i="27" s="1"/>
  <c r="UC157" i="27"/>
  <c r="UL157" i="27" s="1"/>
  <c r="MP157" i="27"/>
  <c r="MY157" i="27" s="1"/>
  <c r="JC157" i="27"/>
  <c r="JL157" i="27" s="1"/>
  <c r="GC157" i="27"/>
  <c r="GL157" i="27" s="1"/>
  <c r="CC157" i="27"/>
  <c r="CL157" i="27" s="1"/>
  <c r="AEC157" i="27"/>
  <c r="AEL157" i="27" s="1"/>
  <c r="AAL157" i="27"/>
  <c r="WP157" i="27"/>
  <c r="WY157" i="27" s="1"/>
  <c r="TC157" i="27"/>
  <c r="TL157" i="27" s="1"/>
  <c r="PC157" i="27"/>
  <c r="PL157" i="27" s="1"/>
  <c r="MC157" i="27"/>
  <c r="ML157" i="27" s="1"/>
  <c r="IP157" i="27"/>
  <c r="IY157" i="27" s="1"/>
  <c r="EP157" i="27"/>
  <c r="EY157" i="27" s="1"/>
  <c r="BC157" i="27"/>
  <c r="BL157" i="27" s="1"/>
  <c r="ACC157" i="27"/>
  <c r="ACL157" i="27" s="1"/>
  <c r="YP157" i="27"/>
  <c r="YY157" i="27" s="1"/>
  <c r="UP157" i="27"/>
  <c r="UY157" i="27" s="1"/>
  <c r="OC157" i="27"/>
  <c r="OL157" i="27" s="1"/>
  <c r="KC157" i="27"/>
  <c r="KL157" i="27" s="1"/>
  <c r="DC157" i="27"/>
  <c r="DL157" i="27" s="1"/>
  <c r="EC157" i="27"/>
  <c r="EL157" i="27" s="1"/>
  <c r="ACP157" i="27"/>
  <c r="ACY157" i="27" s="1"/>
  <c r="OP157" i="27"/>
  <c r="OY157" i="27" s="1"/>
  <c r="AP157" i="27"/>
  <c r="AY157" i="27" s="1"/>
  <c r="ZC157" i="27"/>
  <c r="ZL157" i="27" s="1"/>
  <c r="LC157" i="27"/>
  <c r="LL157" i="27" s="1"/>
  <c r="WC157" i="27"/>
  <c r="WL157" i="27" s="1"/>
  <c r="HC157" i="27"/>
  <c r="HL157" i="27" s="1"/>
  <c r="GP157" i="27"/>
  <c r="GY157" i="27" s="1"/>
  <c r="ADL157" i="27"/>
  <c r="FL42" i="27" l="1"/>
  <c r="AFA42" i="27"/>
  <c r="ABY42" i="27"/>
  <c r="GU157" i="27"/>
  <c r="GO157" i="27"/>
  <c r="AK156" i="27"/>
  <c r="AI156" i="27"/>
  <c r="AEO156" i="27"/>
  <c r="AH157" i="27"/>
  <c r="AB157" i="27"/>
  <c r="AEM157" i="27"/>
  <c r="AEV155" i="27"/>
  <c r="AEZ155" i="27"/>
  <c r="AEX155" i="27"/>
  <c r="AEU43" i="27"/>
  <c r="AEU42" i="27" s="1"/>
  <c r="AEM42" i="27"/>
  <c r="ADK42" i="27"/>
  <c r="GV156" i="27"/>
  <c r="GX156" i="27"/>
  <c r="AB42" i="27"/>
  <c r="AK42" i="27" s="1"/>
  <c r="AK43" i="27"/>
  <c r="AI43" i="27"/>
  <c r="AI42" i="27" s="1"/>
  <c r="AEO43" i="27"/>
  <c r="ADI156" i="27"/>
  <c r="ADK156" i="27"/>
  <c r="ADH157" i="27"/>
  <c r="AEX148" i="27"/>
  <c r="AEY156" i="27"/>
  <c r="AFA156" i="27"/>
  <c r="AEY43" i="27"/>
  <c r="ADL42" i="27"/>
  <c r="AEP157" i="27"/>
  <c r="AEP42" i="27"/>
  <c r="AEN157" i="27"/>
  <c r="ADN158" i="27"/>
  <c r="AP158" i="27"/>
  <c r="AY158" i="27" s="1"/>
  <c r="AB159" i="27" l="1"/>
  <c r="AB169" i="27" s="1"/>
  <c r="D6" i="28"/>
  <c r="D14" i="28" s="1"/>
  <c r="AEV156" i="27"/>
  <c r="AEZ156" i="27"/>
  <c r="AEX156" i="27"/>
  <c r="AEV43" i="27"/>
  <c r="AEV42" i="27" s="1"/>
  <c r="AEX43" i="27"/>
  <c r="AEO42" i="27"/>
  <c r="AEU157" i="27"/>
  <c r="ADI157" i="27"/>
  <c r="ADK157" i="27"/>
  <c r="GX157" i="27"/>
  <c r="GV157" i="27"/>
  <c r="AH158" i="27"/>
  <c r="AH153" i="27" s="1"/>
  <c r="AH159" i="27" s="1"/>
  <c r="AB158" i="27"/>
  <c r="AB153" i="27" s="1"/>
  <c r="AK153" i="27" s="1"/>
  <c r="AEM158" i="27"/>
  <c r="AEU158" i="27" s="1"/>
  <c r="AI157" i="27"/>
  <c r="AK157" i="27"/>
  <c r="AEO157" i="27"/>
  <c r="JN168" i="27"/>
  <c r="AEY42" i="27"/>
  <c r="AEY157" i="27"/>
  <c r="GN168" i="27"/>
  <c r="E6" i="30"/>
  <c r="ADA168" i="27"/>
  <c r="ADC168" i="27" s="1"/>
  <c r="E64" i="30"/>
  <c r="E33" i="30"/>
  <c r="R33" i="30" s="1"/>
  <c r="OP158" i="27"/>
  <c r="OY158" i="27" s="1"/>
  <c r="E7" i="30"/>
  <c r="R7" i="30" s="1"/>
  <c r="HC158" i="27"/>
  <c r="HL158" i="27" s="1"/>
  <c r="DC158" i="27"/>
  <c r="DL158" i="27" s="1"/>
  <c r="E20" i="30"/>
  <c r="R20" i="30" s="1"/>
  <c r="UP158" i="27"/>
  <c r="UY158" i="27" s="1"/>
  <c r="E42" i="30"/>
  <c r="R42" i="30" s="1"/>
  <c r="EP158" i="27"/>
  <c r="EY158" i="27" s="1"/>
  <c r="E9" i="30"/>
  <c r="R9" i="30" s="1"/>
  <c r="TC158" i="27"/>
  <c r="TL158" i="27" s="1"/>
  <c r="CC158" i="27"/>
  <c r="CL158" i="27" s="1"/>
  <c r="E19" i="30"/>
  <c r="R19" i="30" s="1"/>
  <c r="UC158" i="27"/>
  <c r="UL158" i="27" s="1"/>
  <c r="E47" i="30"/>
  <c r="R47" i="30" s="1"/>
  <c r="CP158" i="27"/>
  <c r="CY158" i="27" s="1"/>
  <c r="E15" i="30"/>
  <c r="R15" i="30" s="1"/>
  <c r="NC158" i="27"/>
  <c r="NL158" i="27" s="1"/>
  <c r="E52" i="30"/>
  <c r="YC158" i="27"/>
  <c r="YL158" i="27" s="1"/>
  <c r="E40" i="30"/>
  <c r="DP158" i="27"/>
  <c r="DY158" i="27" s="1"/>
  <c r="E12" i="30"/>
  <c r="LP158" i="27"/>
  <c r="LY158" i="27" s="1"/>
  <c r="E22" i="30"/>
  <c r="R22" i="30" s="1"/>
  <c r="VP158" i="27"/>
  <c r="VY158" i="27" s="1"/>
  <c r="ADN153" i="27"/>
  <c r="ADN159" i="27" s="1"/>
  <c r="ADP158" i="27"/>
  <c r="ADY158" i="27" s="1"/>
  <c r="E29" i="30"/>
  <c r="R29" i="30" s="1"/>
  <c r="QP158" i="27"/>
  <c r="QY158" i="27" s="1"/>
  <c r="E53" i="30"/>
  <c r="R53" i="30" s="1"/>
  <c r="YP158" i="27"/>
  <c r="YY158" i="27" s="1"/>
  <c r="E10" i="30"/>
  <c r="R10" i="30" s="1"/>
  <c r="IP158" i="27"/>
  <c r="IY158" i="27" s="1"/>
  <c r="E49" i="30"/>
  <c r="R49" i="30" s="1"/>
  <c r="WP158" i="27"/>
  <c r="WY158" i="27" s="1"/>
  <c r="E45" i="30"/>
  <c r="R45" i="30" s="1"/>
  <c r="GC158" i="27"/>
  <c r="GL158" i="27" s="1"/>
  <c r="E56" i="30"/>
  <c r="R56" i="30" s="1"/>
  <c r="XC158" i="27"/>
  <c r="XL158" i="27" s="1"/>
  <c r="E43" i="30"/>
  <c r="R43" i="30" s="1"/>
  <c r="FC158" i="27"/>
  <c r="FL158" i="27" s="1"/>
  <c r="E26" i="30"/>
  <c r="R26" i="30" s="1"/>
  <c r="QC158" i="27"/>
  <c r="QL158" i="27" s="1"/>
  <c r="E35" i="30"/>
  <c r="R35" i="30" s="1"/>
  <c r="AAP158" i="27"/>
  <c r="E44" i="30"/>
  <c r="R44" i="30" s="1"/>
  <c r="FP158" i="27"/>
  <c r="FY158" i="27" s="1"/>
  <c r="E16" i="30"/>
  <c r="R16" i="30" s="1"/>
  <c r="NP158" i="27"/>
  <c r="NY158" i="27" s="1"/>
  <c r="E37" i="30"/>
  <c r="R37" i="30" s="1"/>
  <c r="XP158" i="27"/>
  <c r="XY158" i="27" s="1"/>
  <c r="E28" i="30"/>
  <c r="R28" i="30" s="1"/>
  <c r="SC158" i="27"/>
  <c r="SL158" i="27" s="1"/>
  <c r="E23" i="30"/>
  <c r="R23" i="30" s="1"/>
  <c r="WC158" i="27"/>
  <c r="WL158" i="27" s="1"/>
  <c r="E63" i="30"/>
  <c r="R63" i="30" s="1"/>
  <c r="ACP158" i="27"/>
  <c r="ACY158" i="27" s="1"/>
  <c r="E11" i="30"/>
  <c r="R11" i="30" s="1"/>
  <c r="LC158" i="27"/>
  <c r="LL158" i="27" s="1"/>
  <c r="E24" i="30"/>
  <c r="R24" i="30" s="1"/>
  <c r="KC158" i="27"/>
  <c r="KL158" i="27" s="1"/>
  <c r="E60" i="30"/>
  <c r="R60" i="30" s="1"/>
  <c r="ACC158" i="27"/>
  <c r="ACL158" i="27" s="1"/>
  <c r="E13" i="30"/>
  <c r="R13" i="30" s="1"/>
  <c r="MC158" i="27"/>
  <c r="ML158" i="27" s="1"/>
  <c r="E34" i="30"/>
  <c r="R34" i="30" s="1"/>
  <c r="AAL158" i="27"/>
  <c r="E17" i="30"/>
  <c r="R17" i="30" s="1"/>
  <c r="JC158" i="27"/>
  <c r="JL158" i="27" s="1"/>
  <c r="E48" i="30"/>
  <c r="R48" i="30" s="1"/>
  <c r="ABC158" i="27"/>
  <c r="ABL158" i="27" s="1"/>
  <c r="E46" i="30"/>
  <c r="R46" i="30" s="1"/>
  <c r="IC158" i="27"/>
  <c r="IL158" i="27" s="1"/>
  <c r="SP158" i="27"/>
  <c r="SY158" i="27" s="1"/>
  <c r="E8" i="30"/>
  <c r="R8" i="30" s="1"/>
  <c r="HP158" i="27"/>
  <c r="HY158" i="27" s="1"/>
  <c r="PP158" i="27"/>
  <c r="PY158" i="27" s="1"/>
  <c r="E61" i="30"/>
  <c r="R61" i="30" s="1"/>
  <c r="ZP158" i="27"/>
  <c r="ZY158" i="27" s="1"/>
  <c r="E57" i="30"/>
  <c r="R57" i="30" s="1"/>
  <c r="RP158" i="27"/>
  <c r="RY158" i="27" s="1"/>
  <c r="AP153" i="27"/>
  <c r="AY153" i="27" s="1"/>
  <c r="E41" i="30"/>
  <c r="R41" i="30" s="1"/>
  <c r="EC158" i="27"/>
  <c r="EL158" i="27" s="1"/>
  <c r="E54" i="30"/>
  <c r="R54" i="30" s="1"/>
  <c r="ZC158" i="27"/>
  <c r="ZL158" i="27" s="1"/>
  <c r="E32" i="30"/>
  <c r="OC158" i="27"/>
  <c r="OL158" i="27" s="1"/>
  <c r="BC158" i="27"/>
  <c r="BL158" i="27" s="1"/>
  <c r="E55" i="30"/>
  <c r="R55" i="30" s="1"/>
  <c r="PC158" i="27"/>
  <c r="PL158" i="27" s="1"/>
  <c r="E27" i="30"/>
  <c r="R27" i="30" s="1"/>
  <c r="AEC158" i="27"/>
  <c r="AEL158" i="27" s="1"/>
  <c r="E14" i="30"/>
  <c r="R14" i="30" s="1"/>
  <c r="MP158" i="27"/>
  <c r="MY158" i="27" s="1"/>
  <c r="E25" i="30"/>
  <c r="R25" i="30" s="1"/>
  <c r="KY158" i="27"/>
  <c r="E21" i="30"/>
  <c r="R21" i="30" s="1"/>
  <c r="VC158" i="27"/>
  <c r="VL158" i="27" s="1"/>
  <c r="E5" i="30"/>
  <c r="BP158" i="27"/>
  <c r="BY158" i="27" s="1"/>
  <c r="E18" i="30"/>
  <c r="R18" i="30" s="1"/>
  <c r="JP158" i="27"/>
  <c r="JY158" i="27" s="1"/>
  <c r="E36" i="30"/>
  <c r="R36" i="30" s="1"/>
  <c r="TY158" i="27"/>
  <c r="E59" i="30"/>
  <c r="ABY158" i="27"/>
  <c r="E58" i="30"/>
  <c r="R58" i="30" s="1"/>
  <c r="RC158" i="27"/>
  <c r="RL158" i="27" s="1"/>
  <c r="P158" i="27"/>
  <c r="Y158" i="27" s="1"/>
  <c r="JP168" i="27" l="1"/>
  <c r="JY168" i="27" s="1"/>
  <c r="JN169" i="27"/>
  <c r="ADA169" i="27"/>
  <c r="GP168" i="27"/>
  <c r="GY168" i="27" s="1"/>
  <c r="GN169" i="27"/>
  <c r="AAY158" i="27"/>
  <c r="AAY168" i="27"/>
  <c r="L6" i="28"/>
  <c r="L14" i="28" s="1"/>
  <c r="O14" i="28" s="1"/>
  <c r="AH168" i="27"/>
  <c r="O6" i="28" s="1"/>
  <c r="AEX42" i="27"/>
  <c r="GU158" i="27"/>
  <c r="GU153" i="27" s="1"/>
  <c r="GU159" i="27" s="1"/>
  <c r="GO158" i="27"/>
  <c r="F6" i="28"/>
  <c r="F14" i="28" s="1"/>
  <c r="AK159" i="27"/>
  <c r="AEV157" i="27"/>
  <c r="AEX157" i="27"/>
  <c r="AEM153" i="27"/>
  <c r="AEM159" i="27" s="1"/>
  <c r="ADH158" i="27"/>
  <c r="ADH153" i="27" s="1"/>
  <c r="ADH159" i="27" s="1"/>
  <c r="AK158" i="27"/>
  <c r="AI158" i="27"/>
  <c r="AI153" i="27" s="1"/>
  <c r="AI159" i="27" s="1"/>
  <c r="AEU153" i="27"/>
  <c r="AEU159" i="27" s="1"/>
  <c r="AEN168" i="27"/>
  <c r="AEP168" i="27" s="1"/>
  <c r="R52" i="30"/>
  <c r="E62" i="30"/>
  <c r="R62" i="30" s="1"/>
  <c r="R32" i="30"/>
  <c r="E38" i="30"/>
  <c r="R38" i="30" s="1"/>
  <c r="R40" i="30"/>
  <c r="E50" i="30"/>
  <c r="R50" i="30" s="1"/>
  <c r="R5" i="30"/>
  <c r="E30" i="30"/>
  <c r="XC153" i="27"/>
  <c r="XL153" i="27" s="1"/>
  <c r="WP153" i="27"/>
  <c r="WY153" i="27" s="1"/>
  <c r="AEN158" i="27"/>
  <c r="AEN153" i="27" s="1"/>
  <c r="AEN159" i="27" s="1"/>
  <c r="ADL158" i="27"/>
  <c r="GP158" i="27"/>
  <c r="GY158" i="27" s="1"/>
  <c r="P159" i="27"/>
  <c r="E5" i="28"/>
  <c r="TP159" i="27"/>
  <c r="TP169" i="27" s="1"/>
  <c r="E39" i="28"/>
  <c r="KP159" i="27"/>
  <c r="KP169" i="27" s="1"/>
  <c r="E59" i="28"/>
  <c r="BC159" i="27"/>
  <c r="E8" i="28"/>
  <c r="IC159" i="27"/>
  <c r="IC169" i="27" s="1"/>
  <c r="E20" i="28"/>
  <c r="JC159" i="27"/>
  <c r="JC169" i="27" s="1"/>
  <c r="E56" i="28"/>
  <c r="MC159" i="27"/>
  <c r="MC169" i="27" s="1"/>
  <c r="E50" i="28"/>
  <c r="KC159" i="27"/>
  <c r="KC169" i="27" s="1"/>
  <c r="E58" i="28"/>
  <c r="E63" i="28"/>
  <c r="SC159" i="27"/>
  <c r="SC169" i="27" s="1"/>
  <c r="E46" i="28"/>
  <c r="NP159" i="27"/>
  <c r="E53" i="28"/>
  <c r="AAP159" i="27"/>
  <c r="AAP169" i="27" s="1"/>
  <c r="E34" i="28"/>
  <c r="FC159" i="27"/>
  <c r="AFA159" i="27" s="1"/>
  <c r="E23" i="28"/>
  <c r="GC159" i="27"/>
  <c r="GC169" i="27" s="1"/>
  <c r="E16" i="28"/>
  <c r="IP159" i="27"/>
  <c r="IP169" i="27" s="1"/>
  <c r="E12" i="28"/>
  <c r="VC159" i="27"/>
  <c r="VC169" i="27" s="1"/>
  <c r="E42" i="28"/>
  <c r="RC159" i="27"/>
  <c r="RC169" i="27" s="1"/>
  <c r="E26" i="28"/>
  <c r="BP159" i="27"/>
  <c r="BP169" i="27" s="1"/>
  <c r="E9" i="28"/>
  <c r="E70" i="28"/>
  <c r="ZC159" i="27"/>
  <c r="ZC169" i="27" s="1"/>
  <c r="E32" i="28"/>
  <c r="RP159" i="27"/>
  <c r="RP169" i="27" s="1"/>
  <c r="E37" i="28"/>
  <c r="PP159" i="27"/>
  <c r="E13" i="28"/>
  <c r="QP159" i="27"/>
  <c r="QP169" i="27" s="1"/>
  <c r="E48" i="28"/>
  <c r="VP159" i="27"/>
  <c r="VP169" i="27" s="1"/>
  <c r="E43" i="28"/>
  <c r="DP159" i="27"/>
  <c r="DP169" i="27" s="1"/>
  <c r="E22" i="28"/>
  <c r="NC159" i="27"/>
  <c r="NC169" i="27" s="1"/>
  <c r="E52" i="28"/>
  <c r="UC159" i="27"/>
  <c r="UC169" i="27" s="1"/>
  <c r="E40" i="28"/>
  <c r="TC159" i="27"/>
  <c r="TC169" i="27" s="1"/>
  <c r="E38" i="28"/>
  <c r="UP159" i="27"/>
  <c r="UP169" i="27" s="1"/>
  <c r="E41" i="28"/>
  <c r="HC159" i="27"/>
  <c r="HC169" i="27" s="1"/>
  <c r="E18" i="28"/>
  <c r="JP159" i="27"/>
  <c r="E57" i="28"/>
  <c r="PC159" i="27"/>
  <c r="PC169" i="27" s="1"/>
  <c r="E25" i="28"/>
  <c r="EC159" i="27"/>
  <c r="EC169" i="27" s="1"/>
  <c r="E67" i="28"/>
  <c r="ABC159" i="27"/>
  <c r="ABC169" i="27" s="1"/>
  <c r="E60" i="28"/>
  <c r="ACC159" i="27"/>
  <c r="ACC169" i="27" s="1"/>
  <c r="E62" i="28"/>
  <c r="LC159" i="27"/>
  <c r="LC169" i="27" s="1"/>
  <c r="E24" i="28"/>
  <c r="WC159" i="27"/>
  <c r="WC169" i="27" s="1"/>
  <c r="E44" i="28"/>
  <c r="XP159" i="27"/>
  <c r="XP169" i="27" s="1"/>
  <c r="E29" i="28"/>
  <c r="FP159" i="27"/>
  <c r="FP169" i="27" s="1"/>
  <c r="E11" i="28"/>
  <c r="QC159" i="27"/>
  <c r="QC169" i="27" s="1"/>
  <c r="E47" i="28"/>
  <c r="XC159" i="27"/>
  <c r="XC169" i="27" s="1"/>
  <c r="E28" i="28"/>
  <c r="WP159" i="27"/>
  <c r="WP169" i="27" s="1"/>
  <c r="E45" i="28"/>
  <c r="YP159" i="27"/>
  <c r="YP169" i="27" s="1"/>
  <c r="E31" i="28"/>
  <c r="E61" i="28"/>
  <c r="MP159" i="27"/>
  <c r="MP169" i="27" s="1"/>
  <c r="E51" i="28"/>
  <c r="OC159" i="27"/>
  <c r="OC169" i="27" s="1"/>
  <c r="E54" i="28"/>
  <c r="SP159" i="27"/>
  <c r="E27" i="28"/>
  <c r="AAC159" i="27"/>
  <c r="E64" i="28"/>
  <c r="AP159" i="27"/>
  <c r="E7" i="28"/>
  <c r="ZP159" i="27"/>
  <c r="ZP169" i="27" s="1"/>
  <c r="E33" i="28"/>
  <c r="HP159" i="27"/>
  <c r="HP169" i="27" s="1"/>
  <c r="E19" i="28"/>
  <c r="ADP159" i="27"/>
  <c r="ADY159" i="27" s="1"/>
  <c r="E69" i="28"/>
  <c r="LP159" i="27"/>
  <c r="E49" i="28"/>
  <c r="YC159" i="27"/>
  <c r="YC169" i="27" s="1"/>
  <c r="E30" i="28"/>
  <c r="CP159" i="27"/>
  <c r="CP169" i="27" s="1"/>
  <c r="E66" i="28"/>
  <c r="CC159" i="27"/>
  <c r="E10" i="28"/>
  <c r="EP159" i="27"/>
  <c r="EP169" i="27" s="1"/>
  <c r="E68" i="28"/>
  <c r="DC159" i="27"/>
  <c r="E21" i="28"/>
  <c r="OP159" i="27"/>
  <c r="OP169" i="27" s="1"/>
  <c r="E55" i="28"/>
  <c r="GP159" i="27"/>
  <c r="E17" i="28"/>
  <c r="ABP153" i="27"/>
  <c r="ZP153" i="27"/>
  <c r="ZY153" i="27" s="1"/>
  <c r="HP153" i="27"/>
  <c r="HY153" i="27" s="1"/>
  <c r="SP153" i="27"/>
  <c r="SY153" i="27" s="1"/>
  <c r="ABC153" i="27"/>
  <c r="ABL153" i="27" s="1"/>
  <c r="AAC153" i="27"/>
  <c r="AAL153" i="27" s="1"/>
  <c r="ACC153" i="27"/>
  <c r="ACL153" i="27" s="1"/>
  <c r="LC153" i="27"/>
  <c r="LL153" i="27" s="1"/>
  <c r="WC153" i="27"/>
  <c r="WL153" i="27" s="1"/>
  <c r="XP153" i="27"/>
  <c r="XY153" i="27" s="1"/>
  <c r="FP153" i="27"/>
  <c r="FY153" i="27" s="1"/>
  <c r="QC153" i="27"/>
  <c r="QL153" i="27" s="1"/>
  <c r="YP153" i="27"/>
  <c r="YY153" i="27" s="1"/>
  <c r="QP153" i="27"/>
  <c r="QY153" i="27" s="1"/>
  <c r="VP153" i="27"/>
  <c r="VY153" i="27" s="1"/>
  <c r="DP153" i="27"/>
  <c r="DY153" i="27" s="1"/>
  <c r="NC153" i="27"/>
  <c r="NL153" i="27" s="1"/>
  <c r="UC153" i="27"/>
  <c r="UL153" i="27" s="1"/>
  <c r="TC153" i="27"/>
  <c r="TL153" i="27" s="1"/>
  <c r="UP153" i="27"/>
  <c r="UY153" i="27" s="1"/>
  <c r="HC153" i="27"/>
  <c r="HL153" i="27" s="1"/>
  <c r="RC153" i="27"/>
  <c r="RL153" i="27" s="1"/>
  <c r="TP153" i="27"/>
  <c r="TY153" i="27" s="1"/>
  <c r="BP153" i="27"/>
  <c r="BY153" i="27" s="1"/>
  <c r="KP153" i="27"/>
  <c r="KY153" i="27" s="1"/>
  <c r="AEC153" i="27"/>
  <c r="AEL153" i="27" s="1"/>
  <c r="BC153" i="27"/>
  <c r="BL153" i="27" s="1"/>
  <c r="ZC153" i="27"/>
  <c r="ZL153" i="27" s="1"/>
  <c r="RP153" i="27"/>
  <c r="RY153" i="27" s="1"/>
  <c r="PP153" i="27"/>
  <c r="PY153" i="27" s="1"/>
  <c r="IC153" i="27"/>
  <c r="IL153" i="27" s="1"/>
  <c r="JC153" i="27"/>
  <c r="JL153" i="27" s="1"/>
  <c r="MC153" i="27"/>
  <c r="ML153" i="27" s="1"/>
  <c r="KC153" i="27"/>
  <c r="KL153" i="27" s="1"/>
  <c r="ACP153" i="27"/>
  <c r="ACY153" i="27" s="1"/>
  <c r="SC153" i="27"/>
  <c r="SL153" i="27" s="1"/>
  <c r="NP153" i="27"/>
  <c r="NY153" i="27" s="1"/>
  <c r="AAP153" i="27"/>
  <c r="AAY153" i="27" s="1"/>
  <c r="FC153" i="27"/>
  <c r="FL153" i="27" s="1"/>
  <c r="GC153" i="27"/>
  <c r="GL153" i="27" s="1"/>
  <c r="IP153" i="27"/>
  <c r="IY153" i="27" s="1"/>
  <c r="ADP153" i="27"/>
  <c r="ADY153" i="27" s="1"/>
  <c r="LP153" i="27"/>
  <c r="LY153" i="27" s="1"/>
  <c r="YC153" i="27"/>
  <c r="YL153" i="27" s="1"/>
  <c r="CP153" i="27"/>
  <c r="CY153" i="27" s="1"/>
  <c r="CC153" i="27"/>
  <c r="CL153" i="27" s="1"/>
  <c r="EP153" i="27"/>
  <c r="EY153" i="27" s="1"/>
  <c r="DC153" i="27"/>
  <c r="DL153" i="27" s="1"/>
  <c r="OP153" i="27"/>
  <c r="OY153" i="27" s="1"/>
  <c r="JP153" i="27"/>
  <c r="JY153" i="27" s="1"/>
  <c r="VC153" i="27"/>
  <c r="VL153" i="27" s="1"/>
  <c r="MP153" i="27"/>
  <c r="MY153" i="27" s="1"/>
  <c r="PC153" i="27"/>
  <c r="PL153" i="27" s="1"/>
  <c r="OC153" i="27"/>
  <c r="OL153" i="27" s="1"/>
  <c r="EC153" i="27"/>
  <c r="EL153" i="27" s="1"/>
  <c r="P153" i="27"/>
  <c r="Y153" i="27" s="1"/>
  <c r="NP169" i="27" l="1"/>
  <c r="NP171" i="27"/>
  <c r="JP169" i="27"/>
  <c r="E35" i="28"/>
  <c r="E14" i="28"/>
  <c r="ABY153" i="27"/>
  <c r="ABP159" i="27"/>
  <c r="ABP169" i="27" s="1"/>
  <c r="E73" i="28"/>
  <c r="AEN177" i="27"/>
  <c r="AEN179" i="27" s="1"/>
  <c r="AEN180" i="27" s="1"/>
  <c r="D73" i="28"/>
  <c r="AEM177" i="27"/>
  <c r="AEM179" i="27" s="1"/>
  <c r="AEM180" i="27" s="1"/>
  <c r="AEO158" i="27"/>
  <c r="AEX158" i="27" s="1"/>
  <c r="SY159" i="27"/>
  <c r="SP169" i="27"/>
  <c r="AAL168" i="27"/>
  <c r="AAC169" i="27"/>
  <c r="PY159" i="27"/>
  <c r="PP169" i="27"/>
  <c r="AY159" i="27"/>
  <c r="AP169" i="27"/>
  <c r="BL159" i="27"/>
  <c r="BC169" i="27"/>
  <c r="GP169" i="27"/>
  <c r="GY159" i="27"/>
  <c r="DL159" i="27"/>
  <c r="DC169" i="27"/>
  <c r="CL159" i="27"/>
  <c r="CC169" i="27"/>
  <c r="Y159" i="27"/>
  <c r="P169" i="27"/>
  <c r="FC169" i="27"/>
  <c r="FL159" i="27"/>
  <c r="AEU168" i="27"/>
  <c r="O72" i="28" s="1"/>
  <c r="M6" i="28"/>
  <c r="M14" i="28" s="1"/>
  <c r="P14" i="28" s="1"/>
  <c r="R14" i="28" s="1"/>
  <c r="AI168" i="27"/>
  <c r="P6" i="28" s="1"/>
  <c r="R6" i="28" s="1"/>
  <c r="D64" i="30"/>
  <c r="R64" i="30" s="1"/>
  <c r="D65" i="28"/>
  <c r="D71" i="28" s="1"/>
  <c r="GO159" i="27"/>
  <c r="D6" i="30"/>
  <c r="D17" i="28"/>
  <c r="D35" i="28" s="1"/>
  <c r="ADI158" i="27"/>
  <c r="ADI153" i="27" s="1"/>
  <c r="ADI159" i="27" s="1"/>
  <c r="ADK158" i="27"/>
  <c r="ADB153" i="27"/>
  <c r="GX158" i="27"/>
  <c r="GV158" i="27"/>
  <c r="GV153" i="27" s="1"/>
  <c r="GV159" i="27" s="1"/>
  <c r="GO153" i="27"/>
  <c r="GX153" i="27" s="1"/>
  <c r="L64" i="30"/>
  <c r="L65" i="28"/>
  <c r="L71" i="28" s="1"/>
  <c r="ADH168" i="27"/>
  <c r="L6" i="30"/>
  <c r="L30" i="30" s="1"/>
  <c r="L17" i="28"/>
  <c r="L35" i="28" s="1"/>
  <c r="GU168" i="27"/>
  <c r="AEY168" i="27"/>
  <c r="OY159" i="27"/>
  <c r="G33" i="30"/>
  <c r="EY159" i="27"/>
  <c r="G42" i="30"/>
  <c r="CY159" i="27"/>
  <c r="G47" i="30"/>
  <c r="LY159" i="27"/>
  <c r="G12" i="30"/>
  <c r="HY159" i="27"/>
  <c r="G8" i="30"/>
  <c r="MY159" i="27"/>
  <c r="G14" i="30"/>
  <c r="YY159" i="27"/>
  <c r="G53" i="30"/>
  <c r="XL159" i="27"/>
  <c r="G56" i="30"/>
  <c r="FY159" i="27"/>
  <c r="G44" i="30"/>
  <c r="WL159" i="27"/>
  <c r="G23" i="30"/>
  <c r="ACL159" i="27"/>
  <c r="G60" i="30"/>
  <c r="EL159" i="27"/>
  <c r="G41" i="30"/>
  <c r="JY159" i="27"/>
  <c r="G18" i="30"/>
  <c r="UY159" i="27"/>
  <c r="G20" i="30"/>
  <c r="UL159" i="27"/>
  <c r="G19" i="30"/>
  <c r="DY159" i="27"/>
  <c r="G40" i="30"/>
  <c r="QY159" i="27"/>
  <c r="G29" i="30"/>
  <c r="RY159" i="27"/>
  <c r="G57" i="30"/>
  <c r="KL159" i="27"/>
  <c r="G24" i="30"/>
  <c r="JL159" i="27"/>
  <c r="G17" i="30"/>
  <c r="TY159" i="27"/>
  <c r="G36" i="30"/>
  <c r="E65" i="30"/>
  <c r="G6" i="30"/>
  <c r="BY159" i="27"/>
  <c r="G5" i="30"/>
  <c r="VL159" i="27"/>
  <c r="G21" i="30"/>
  <c r="GL159" i="27"/>
  <c r="G45" i="30"/>
  <c r="AAY159" i="27"/>
  <c r="G35" i="30"/>
  <c r="SL159" i="27"/>
  <c r="G28" i="30"/>
  <c r="YL159" i="27"/>
  <c r="G52" i="30"/>
  <c r="ZY159" i="27"/>
  <c r="G61" i="30"/>
  <c r="AAL159" i="27"/>
  <c r="G34" i="30"/>
  <c r="OL159" i="27"/>
  <c r="G32" i="30"/>
  <c r="WY159" i="27"/>
  <c r="G49" i="30"/>
  <c r="QL159" i="27"/>
  <c r="G26" i="30"/>
  <c r="XY159" i="27"/>
  <c r="G37" i="30"/>
  <c r="LL159" i="27"/>
  <c r="G11" i="30"/>
  <c r="ABL159" i="27"/>
  <c r="G48" i="30"/>
  <c r="PL159" i="27"/>
  <c r="G55" i="30"/>
  <c r="HL159" i="27"/>
  <c r="G7" i="30"/>
  <c r="TL159" i="27"/>
  <c r="G9" i="30"/>
  <c r="NL159" i="27"/>
  <c r="G15" i="30"/>
  <c r="VY159" i="27"/>
  <c r="G22" i="30"/>
  <c r="ZL159" i="27"/>
  <c r="G54" i="30"/>
  <c r="ML159" i="27"/>
  <c r="G13" i="30"/>
  <c r="IL159" i="27"/>
  <c r="G46" i="30"/>
  <c r="KY159" i="27"/>
  <c r="G25" i="30"/>
  <c r="RL159" i="27"/>
  <c r="G58" i="30"/>
  <c r="IY159" i="27"/>
  <c r="G10" i="30"/>
  <c r="G43" i="30"/>
  <c r="NY159" i="27"/>
  <c r="G16" i="30"/>
  <c r="ADC153" i="27"/>
  <c r="ACP159" i="27"/>
  <c r="ACP169" i="27" s="1"/>
  <c r="AEC159" i="27"/>
  <c r="AEP158" i="27"/>
  <c r="GP153" i="27"/>
  <c r="GY153" i="27" s="1"/>
  <c r="G28" i="28"/>
  <c r="G45" i="28"/>
  <c r="G21" i="28"/>
  <c r="G10" i="28"/>
  <c r="G30" i="28"/>
  <c r="G69" i="28"/>
  <c r="G33" i="28"/>
  <c r="G64" i="28"/>
  <c r="G54" i="28"/>
  <c r="G47" i="28"/>
  <c r="G29" i="28"/>
  <c r="G24" i="28"/>
  <c r="G60" i="28"/>
  <c r="G25" i="28"/>
  <c r="G18" i="28"/>
  <c r="G38" i="28"/>
  <c r="G52" i="28"/>
  <c r="G43" i="28"/>
  <c r="G13" i="28"/>
  <c r="G32" i="28"/>
  <c r="G9" i="28"/>
  <c r="G42" i="28"/>
  <c r="G16" i="28"/>
  <c r="G34" i="28"/>
  <c r="G46" i="28"/>
  <c r="G58" i="28"/>
  <c r="G56" i="28"/>
  <c r="G8" i="28"/>
  <c r="G39" i="28"/>
  <c r="G55" i="28"/>
  <c r="G68" i="28"/>
  <c r="G66" i="28"/>
  <c r="G49" i="28"/>
  <c r="G19" i="28"/>
  <c r="G7" i="28"/>
  <c r="G27" i="28"/>
  <c r="G51" i="28"/>
  <c r="G31" i="28"/>
  <c r="G11" i="28"/>
  <c r="G44" i="28"/>
  <c r="G62" i="28"/>
  <c r="G67" i="28"/>
  <c r="G57" i="28"/>
  <c r="G41" i="28"/>
  <c r="G40" i="28"/>
  <c r="G22" i="28"/>
  <c r="G48" i="28"/>
  <c r="G37" i="28"/>
  <c r="G26" i="28"/>
  <c r="G12" i="28"/>
  <c r="G23" i="28"/>
  <c r="G53" i="28"/>
  <c r="G50" i="28"/>
  <c r="G20" i="28"/>
  <c r="G59" i="28"/>
  <c r="G5" i="28"/>
  <c r="E65" i="28"/>
  <c r="E71" i="28" s="1"/>
  <c r="G17" i="28"/>
  <c r="O71" i="28" l="1"/>
  <c r="G61" i="28"/>
  <c r="G59" i="30"/>
  <c r="ABY159" i="27"/>
  <c r="D72" i="28"/>
  <c r="G35" i="28"/>
  <c r="E72" i="28"/>
  <c r="O35" i="28"/>
  <c r="L72" i="28"/>
  <c r="G14" i="28"/>
  <c r="AEV158" i="27"/>
  <c r="AEV153" i="27" s="1"/>
  <c r="AEV159" i="27" s="1"/>
  <c r="AEO153" i="27"/>
  <c r="AEX153" i="27" s="1"/>
  <c r="G27" i="30"/>
  <c r="G30" i="30" s="1"/>
  <c r="AEC169" i="27"/>
  <c r="GO169" i="27"/>
  <c r="GX159" i="27"/>
  <c r="O65" i="30"/>
  <c r="L65" i="30"/>
  <c r="D30" i="30"/>
  <c r="R6" i="30"/>
  <c r="M17" i="28"/>
  <c r="M35" i="28" s="1"/>
  <c r="M6" i="30"/>
  <c r="M30" i="30" s="1"/>
  <c r="GV168" i="27"/>
  <c r="F6" i="30"/>
  <c r="F30" i="30" s="1"/>
  <c r="F17" i="28"/>
  <c r="F35" i="28" s="1"/>
  <c r="O17" i="28"/>
  <c r="O6" i="30"/>
  <c r="O64" i="30"/>
  <c r="O65" i="28"/>
  <c r="M64" i="30"/>
  <c r="M65" i="28"/>
  <c r="M71" i="28" s="1"/>
  <c r="ADK153" i="27"/>
  <c r="ADB159" i="27"/>
  <c r="ADB168" i="27" s="1"/>
  <c r="AEO159" i="27"/>
  <c r="ACY159" i="27"/>
  <c r="G63" i="30"/>
  <c r="G38" i="30"/>
  <c r="G50" i="30"/>
  <c r="G62" i="30"/>
  <c r="AEY158" i="27"/>
  <c r="ADL153" i="27"/>
  <c r="ADC159" i="27"/>
  <c r="ADC169" i="27" s="1"/>
  <c r="G70" i="28"/>
  <c r="AEL159" i="27"/>
  <c r="G63" i="28"/>
  <c r="AEP153" i="27"/>
  <c r="AEP159" i="27" s="1"/>
  <c r="AEP177" i="27" s="1"/>
  <c r="AEP179" i="27" s="1"/>
  <c r="AEP180" i="27" s="1"/>
  <c r="K70" i="28"/>
  <c r="I70" i="28"/>
  <c r="AEZ153" i="27" l="1"/>
  <c r="M72" i="28"/>
  <c r="P35" i="28"/>
  <c r="R35" i="28" s="1"/>
  <c r="AEO177" i="27"/>
  <c r="AEO168" i="27"/>
  <c r="AEO172" i="27" s="1"/>
  <c r="ADI168" i="27"/>
  <c r="P65" i="28" s="1"/>
  <c r="R65" i="28" s="1"/>
  <c r="ADB169" i="27"/>
  <c r="F73" i="28"/>
  <c r="AEX159" i="27"/>
  <c r="M65" i="30"/>
  <c r="P30" i="30"/>
  <c r="D65" i="30"/>
  <c r="R65" i="30" s="1"/>
  <c r="R30" i="30"/>
  <c r="P6" i="30"/>
  <c r="P17" i="28"/>
  <c r="R17" i="28" s="1"/>
  <c r="O30" i="30"/>
  <c r="F64" i="30"/>
  <c r="F65" i="30" s="1"/>
  <c r="F65" i="28"/>
  <c r="F71" i="28" s="1"/>
  <c r="F72" i="28" s="1"/>
  <c r="ADK159" i="27"/>
  <c r="AEV168" i="27"/>
  <c r="G65" i="28"/>
  <c r="G71" i="28" s="1"/>
  <c r="G72" i="28" s="1"/>
  <c r="G64" i="30"/>
  <c r="G65" i="30" s="1"/>
  <c r="AEY153" i="27"/>
  <c r="AFA153" i="27"/>
  <c r="AEY159" i="27"/>
  <c r="K65" i="28"/>
  <c r="K71" i="28" s="1"/>
  <c r="K72" i="28" s="1"/>
  <c r="I65" i="28"/>
  <c r="I71" i="28" s="1"/>
  <c r="I72" i="28" s="1"/>
  <c r="ADL159" i="27"/>
  <c r="G73" i="28"/>
  <c r="P71" i="28" l="1"/>
  <c r="R71" i="28" s="1"/>
  <c r="AEX168" i="27"/>
  <c r="AEO179" i="27"/>
  <c r="AES177" i="27"/>
  <c r="P64" i="30"/>
  <c r="P72" i="28"/>
  <c r="R72" i="28" s="1"/>
  <c r="P65" i="30"/>
  <c r="AEO180" i="27" l="1"/>
  <c r="AES179" i="27"/>
</calcChain>
</file>

<file path=xl/sharedStrings.xml><?xml version="1.0" encoding="utf-8"?>
<sst xmlns="http://schemas.openxmlformats.org/spreadsheetml/2006/main" count="3165" uniqueCount="562">
  <si>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</si>
  <si>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</si>
  <si>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</si>
  <si>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</si>
  <si>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</si>
  <si>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</si>
  <si>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</si>
  <si>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</si>
  <si>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</si>
  <si>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</si>
  <si>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</si>
  <si>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</si>
  <si>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</si>
  <si>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</si>
  <si>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</si>
  <si>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</si>
  <si>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</si>
  <si>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</si>
  <si>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</si>
  <si>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</si>
  <si>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</si>
  <si>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</si>
  <si>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</si>
  <si>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</si>
  <si>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</si>
  <si>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</si>
  <si>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</si>
  <si>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</si>
  <si>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</si>
  <si>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</si>
  <si>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</si>
  <si>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</si>
  <si>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</si>
  <si>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</si>
  <si>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</si>
  <si>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</si>
  <si>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</si>
  <si>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</si>
  <si>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</si>
  <si>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</si>
  <si>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</si>
  <si>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</si>
  <si>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</si>
  <si>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</si>
  <si>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</si>
  <si>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</si>
  <si>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</si>
  <si>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</si>
  <si>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</si>
  <si>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</si>
  <si>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</si>
  <si>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</si>
  <si>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</si>
  <si>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</si>
  <si>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</si>
  <si>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</si>
  <si>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</si>
  <si>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</si>
  <si>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</si>
  <si>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</si>
  <si>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</si>
  <si>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</si>
  <si>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</si>
  <si>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</si>
  <si>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</si>
  <si>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</si>
  <si>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</si>
  <si>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</si>
  <si>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</si>
  <si>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</si>
  <si>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</si>
  <si>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</si>
  <si>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</si>
  <si>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</si>
  <si>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</si>
  <si>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</si>
  <si>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</si>
  <si>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</si>
  <si>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</si>
  <si>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</si>
  <si>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</si>
  <si>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</si>
  <si>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</si>
  <si>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</si>
  <si>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</si>
  <si>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</si>
  <si>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</si>
  <si>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</si>
  <si>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</si>
  <si>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</si>
  <si>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</si>
  <si>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</si>
  <si>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</si>
  <si>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</si>
  <si>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</si>
  <si>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</si>
  <si>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</si>
  <si>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</si>
  <si>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</si>
  <si>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</si>
  <si>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</si>
  <si>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</si>
  <si>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</si>
  <si>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</si>
  <si>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</si>
  <si>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</si>
  <si>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</si>
  <si>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</si>
  <si>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</si>
  <si>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</si>
  <si>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</si>
  <si>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</si>
  <si>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</si>
  <si>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</si>
  <si>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</si>
  <si>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</si>
  <si>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</si>
  <si>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</si>
  <si>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</si>
  <si>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</si>
  <si>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</si>
  <si>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</si>
  <si>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</si>
  <si>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</si>
  <si>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</si>
  <si>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</si>
  <si>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</si>
  <si>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</si>
  <si>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</si>
  <si>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</si>
  <si>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</si>
  <si>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</si>
  <si>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</si>
  <si>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</si>
  <si>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</si>
  <si>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</si>
  <si>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</si>
  <si>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</si>
  <si>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</si>
  <si>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</si>
  <si>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</si>
  <si>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</si>
  <si>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</si>
  <si>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</si>
  <si>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</si>
  <si>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</si>
  <si>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</si>
  <si>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</si>
  <si>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</si>
  <si>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</si>
  <si>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</si>
  <si>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</si>
  <si>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</si>
  <si>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</si>
  <si>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</si>
  <si>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</si>
  <si>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</si>
  <si>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</si>
  <si>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</si>
  <si>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</si>
  <si>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</si>
  <si>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</si>
  <si>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</si>
  <si>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</si>
  <si>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</si>
  <si>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</si>
  <si>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</si>
  <si>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</si>
  <si>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</si>
  <si>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</si>
  <si>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</si>
  <si>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3 Итог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</si>
  <si>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</si>
  <si>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</si>
  <si>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</si>
  <si>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</si>
  <si>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</si>
  <si>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</si>
  <si>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</si>
  <si>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</si>
  <si>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</si>
  <si>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</si>
  <si>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</si>
  <si>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</si>
  <si>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</si>
  <si>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</si>
  <si>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</si>
  <si>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</si>
  <si>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</si>
  <si>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</si>
  <si>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</si>
  <si>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</si>
  <si>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</si>
  <si>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</si>
  <si>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</si>
  <si>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</si>
  <si>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</si>
  <si>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</si>
  <si>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</si>
  <si>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</si>
  <si>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</si>
  <si>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</si>
  <si>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</si>
  <si>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</si>
  <si>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</si>
  <si>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</si>
  <si>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</si>
  <si>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</si>
  <si>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</si>
  <si>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</si>
  <si>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</si>
  <si>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</si>
  <si>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</si>
  <si>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</si>
  <si>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</si>
  <si>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</si>
  <si>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</si>
  <si>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базовая ставка с 01.02.2016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</si>
  <si>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</si>
  <si>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</si>
  <si>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</si>
  <si>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</si>
  <si>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</si>
  <si>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</si>
  <si>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</si>
  <si>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</si>
  <si>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</si>
  <si>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</si>
  <si>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</si>
  <si>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</si>
  <si>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</si>
  <si>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</si>
  <si>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</si>
  <si>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</si>
  <si>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</si>
  <si>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</si>
  <si>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</si>
  <si>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</si>
  <si>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</si>
  <si>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</si>
  <si>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</si>
  <si>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</si>
  <si>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</si>
  <si>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</si>
  <si>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</si>
  <si>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</si>
  <si>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</si>
  <si>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</si>
  <si>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</si>
  <si>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</si>
  <si>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</si>
  <si>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</si>
  <si>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</si>
  <si>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</si>
  <si>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</si>
  <si>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</si>
  <si>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</si>
  <si>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</si>
  <si>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</si>
  <si>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</si>
  <si>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</si>
  <si>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</si>
  <si>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</si>
  <si>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</si>
  <si>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</si>
  <si>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</si>
  <si>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</si>
  <si>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</si>
  <si>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</si>
  <si>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</si>
  <si>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</si>
  <si>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</si>
  <si>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</si>
  <si>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</si>
  <si>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</si>
  <si>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злокачественных новообразований с применением моноклональных антител, ингибиторов протеинкиназы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</si>
  <si>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</si>
  <si>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</si>
  <si>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</si>
  <si>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</si>
  <si>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</si>
  <si>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</si>
  <si>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</si>
  <si>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</si>
  <si>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</si>
  <si>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</si>
  <si>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</si>
  <si>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</si>
  <si>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</si>
  <si>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</si>
  <si>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</si>
  <si>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</si>
  <si>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</si>
  <si>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</si>
  <si>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</si>
  <si>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</si>
  <si>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</si>
  <si>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</si>
  <si>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</si>
  <si>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</si>
  <si>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</si>
  <si>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</si>
  <si>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</si>
  <si>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</si>
  <si>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</si>
  <si>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</si>
  <si>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</si>
  <si>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</si>
  <si>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</si>
  <si>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</si>
  <si>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</si>
  <si>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</si>
  <si>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</si>
  <si>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</si>
  <si>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</si>
  <si>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</si>
  <si>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</si>
  <si>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</si>
  <si>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</si>
  <si>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</si>
  <si>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</si>
  <si>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</si>
  <si>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</si>
  <si>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</si>
  <si>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</si>
  <si>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</si>
  <si>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</si>
  <si>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</si>
  <si>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</si>
  <si>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</si>
  <si>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</si>
  <si>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</si>
  <si>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</si>
  <si>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</si>
  <si>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</si>
  <si>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</si>
  <si>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</si>
  <si>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</si>
  <si>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</si>
  <si>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</si>
  <si>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</si>
  <si>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</si>
  <si>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</si>
  <si>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</si>
  <si>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</si>
  <si>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</si>
  <si>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</si>
  <si>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</si>
  <si>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</si>
  <si>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</si>
  <si>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</si>
  <si>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</si>
  <si>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</si>
  <si>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</si>
  <si>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</si>
  <si>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</si>
  <si>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</si>
  <si>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</si>
  <si>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</si>
  <si>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</si>
  <si>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</si>
  <si>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</si>
  <si>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</si>
  <si>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</si>
  <si>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</si>
  <si>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</si>
  <si>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</si>
  <si>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</si>
  <si>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</si>
  <si>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</si>
  <si>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</si>
  <si>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</si>
  <si>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</si>
  <si>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</si>
  <si>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</si>
  <si>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</si>
  <si>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</si>
  <si>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</si>
  <si>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</si>
  <si>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КУСмо на 01.01.2017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</si>
  <si>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</si>
  <si>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</si>
  <si>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</si>
  <si>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</si>
  <si>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</si>
  <si>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Лекарственная терапия при ЗНО других локализаций (кроме лимфоидной и кроветворной тканей), взрослые (уровень 2)</t>
  </si>
  <si>
    <r>
      <t>Болезни</t>
    </r>
    <r>
      <rPr>
        <b/>
        <sz val="11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</si>
  <si>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</si>
  <si>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</si>
  <si>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с применением препаратов иммуноглобулина</t>
  </si>
  <si>
    <t>ИТОГО кол-во случаев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</si>
  <si>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</si>
  <si>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</si>
  <si>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</si>
  <si>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</si>
  <si>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</si>
  <si>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</si>
  <si>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</si>
  <si>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</si>
  <si>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</si>
  <si>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</si>
  <si>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</si>
  <si>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</si>
  <si>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</si>
  <si>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</si>
  <si>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</si>
  <si>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</si>
  <si>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код МО</t>
  </si>
  <si>
    <t>Наименование МО</t>
  </si>
  <si>
    <t>факт свои</t>
  </si>
  <si>
    <t>подуровень</t>
  </si>
  <si>
    <t xml:space="preserve">Коэффициент затратоемкости в  условиях   дневного стационара при поликлинике  в разрезе  медицинских организаций  на 2017 год  </t>
  </si>
  <si>
    <t>отклонения</t>
  </si>
  <si>
    <t>КГБУЗ "Родильный дом N 1" МЗ Хабаровского края Решение Комиссии по разработке ТП ОМС от 28.02.2017 № 2</t>
  </si>
  <si>
    <t>КГБУЗ "Охотская центральная районная больница" МЗ Хабаровского края  Решение Комиссии по разработке ТП ОМС от 28.02.2017 № 2</t>
  </si>
  <si>
    <r>
      <t xml:space="preserve">Хабаровский филиал ФГАУ "МНТК Микрохирургия глаза" им. акад. С.Н. Федорова" Минздрава России </t>
    </r>
    <r>
      <rPr>
        <b/>
        <i/>
        <sz val="10"/>
        <color rgb="FFFF0000"/>
        <rFont val="Times New Roman"/>
        <family val="1"/>
        <charset val="204"/>
      </rPr>
      <t>Решение Комиссии по разработке ТП ОМС от 28.02.2017 № 2</t>
    </r>
  </si>
  <si>
    <t>проверка</t>
  </si>
  <si>
    <t>Свои</t>
  </si>
  <si>
    <t>МТР</t>
  </si>
  <si>
    <t>Итого январь</t>
  </si>
  <si>
    <t>Итого январь-февраль</t>
  </si>
  <si>
    <t>факт</t>
  </si>
  <si>
    <t>январь-февраль</t>
  </si>
  <si>
    <t>Итого январь-март</t>
  </si>
  <si>
    <t>Количество</t>
  </si>
  <si>
    <t>коэф-т затратоемкости</t>
  </si>
  <si>
    <t>план КЗ</t>
  </si>
  <si>
    <t>ООО "Белый клен"</t>
  </si>
  <si>
    <t>2138204</t>
  </si>
  <si>
    <t>Ожоги и отморожения</t>
  </si>
  <si>
    <t>Форма 6</t>
  </si>
  <si>
    <t>коэф-т затратоемкости*</t>
  </si>
  <si>
    <t>КЗ*план</t>
  </si>
  <si>
    <t>КЗ*факт</t>
  </si>
  <si>
    <t>факт МТР</t>
  </si>
  <si>
    <t>Итого январь-апрель</t>
  </si>
  <si>
    <t>январь-март</t>
  </si>
  <si>
    <t>январь-апрель</t>
  </si>
  <si>
    <t>ВСЕГО</t>
  </si>
  <si>
    <t>КГБУЗ "Детская городская поликлиника № 3" МЗ Хабаровского края</t>
  </si>
  <si>
    <t>план 4 м=-ца</t>
  </si>
  <si>
    <t>КЗ*план 4 м=-ца</t>
  </si>
  <si>
    <t>Снятие</t>
  </si>
  <si>
    <t>ДС при поликлинике терапевтический (педиатрический)</t>
  </si>
  <si>
    <t>ДС при поликлинике хирургический</t>
  </si>
  <si>
    <t xml:space="preserve">Снятие 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</si>
  <si>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</si>
  <si>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</si>
  <si>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</si>
  <si>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</si>
  <si>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</si>
  <si>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</si>
  <si>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</si>
  <si>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</si>
  <si>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</si>
  <si>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</si>
  <si>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</si>
  <si>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</si>
  <si>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</si>
  <si>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</si>
  <si>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</si>
  <si>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</si>
  <si>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</si>
  <si>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</si>
  <si>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</si>
  <si>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</si>
  <si>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</si>
  <si>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</si>
  <si>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</si>
  <si>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</si>
  <si>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</si>
  <si>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</si>
  <si>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</si>
  <si>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</si>
  <si>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</si>
  <si>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</si>
  <si>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</si>
  <si>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</si>
  <si>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</si>
  <si>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</si>
  <si>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</si>
  <si>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</si>
  <si>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</si>
  <si>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</si>
  <si>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</si>
  <si>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</si>
  <si>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</si>
  <si>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</si>
  <si>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Средняя стоимость 1 пролеченного по плану 2017 г.</t>
  </si>
  <si>
    <t>Средняя стоимость 1 пролеченного по факту 2017 г.</t>
  </si>
  <si>
    <t>Средняя стоимость 1 пролеченного в  условиях   дневного стационара при поликлинике  в разрезе  МО  на 2017 год  (без учета Краевых МО)</t>
  </si>
  <si>
    <t>Итого по районам Хабаровского края, приравненных к районам Севера</t>
  </si>
  <si>
    <t>управленческий коэффициент с 01.07.2017</t>
  </si>
  <si>
    <t>управленческий коэффициент с 01.01.2017</t>
  </si>
  <si>
    <t>январь-май</t>
  </si>
  <si>
    <t>Итого январь-май</t>
  </si>
  <si>
    <t>план 5 м-ца</t>
  </si>
  <si>
    <t>Итого январь-июнь</t>
  </si>
  <si>
    <t>12.07.2017 №5</t>
  </si>
  <si>
    <t>27.06.2017 №4</t>
  </si>
  <si>
    <t>28.02.2017 №2</t>
  </si>
  <si>
    <t>28.12.2016 №14</t>
  </si>
  <si>
    <t>к Решению Комиссии по разработке ТП ОМС от 12.07.2017  № 5</t>
  </si>
  <si>
    <t>управленческий коэффициент c 01.01.2017</t>
  </si>
  <si>
    <t>управленческий коэффициент c 01.06.2017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</si>
  <si>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</si>
  <si>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</si>
  <si>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количество случаев</t>
  </si>
  <si>
    <r>
      <t>Болезни</t>
    </r>
    <r>
      <rPr>
        <b/>
        <sz val="12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</si>
  <si>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30.03.2017 №3</t>
  </si>
  <si>
    <t>январь-июнь</t>
  </si>
  <si>
    <t>Итого по дневным стационарам всех типов</t>
  </si>
  <si>
    <t>Форма 6 ДС</t>
  </si>
  <si>
    <t>КСГ</t>
  </si>
  <si>
    <t>ДС</t>
  </si>
  <si>
    <t>СДП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</si>
  <si>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</si>
  <si>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</si>
  <si>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</si>
  <si>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</si>
  <si>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</si>
  <si>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</si>
  <si>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</si>
  <si>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</si>
  <si>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</si>
  <si>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</si>
  <si>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</si>
  <si>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</si>
  <si>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</si>
  <si>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</si>
  <si>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</si>
  <si>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</si>
  <si>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</si>
  <si>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</si>
  <si>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</si>
  <si>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</si>
  <si>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</si>
  <si>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</si>
  <si>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</si>
  <si>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</si>
  <si>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январь-июль</t>
  </si>
  <si>
    <t>Итого январь-июль</t>
  </si>
  <si>
    <t>застрахованные на территории Хабаровского края</t>
  </si>
  <si>
    <t>Итого январь-август</t>
  </si>
  <si>
    <t>28.08.2017 №6</t>
  </si>
  <si>
    <t>Операции на органе слуха, придаточных пазухах носа и верхних дыхательных путях (уровень 2)</t>
  </si>
  <si>
    <t>январь-август</t>
  </si>
  <si>
    <t>снятие</t>
  </si>
  <si>
    <t>январь-сентябрь</t>
  </si>
  <si>
    <t>Итого январь-сентябрь</t>
  </si>
  <si>
    <t>план 9 месяца</t>
  </si>
  <si>
    <t>отклонения (свои- план 9 м-ца)</t>
  </si>
  <si>
    <t>отклонения в % (свои- план 9 м-ца)</t>
  </si>
  <si>
    <t>план 9 м=-ца</t>
  </si>
  <si>
    <t>план 9 м-ца</t>
  </si>
  <si>
    <t>КЗ*план 9 м=-ца</t>
  </si>
  <si>
    <t>Расчетный план (год/10*7)</t>
  </si>
  <si>
    <t>план с июля месяца м-ца (план год/6*3)</t>
  </si>
  <si>
    <t xml:space="preserve">НУЗ "Отделенческая больница на станции Комсомольск ОАО "Российские железные дороги" </t>
  </si>
  <si>
    <t>НУЗ "Отделенческая поликлиника на ст. Хабаровск-1 ОАО "РЖД" СЛИЯНИЕ С 01.10.2017 С  ДКБ НА СТ. ХАБАРОВСК-1</t>
  </si>
  <si>
    <t xml:space="preserve">снято </t>
  </si>
  <si>
    <t>Итоги: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</si>
</sst>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_ ;\-#,##0.000\ "/>
  </numFmts>
  <fonts count="44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0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Times New Roman"/>
      <family val="2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sz val="11"/>
      <name val="Times New Roman"/>
      <family val="2"/>
      <charset val="204"/>
    </font>
    <font>
      <b/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7"/>
      <name val="Times New Roman"/>
      <family val="1"/>
      <charset val="204"/>
    </font>
  </fonts>
  <fills count="9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8" fillId="0" borderId="0"/>
  </cellStyleXfs>
  <cellXfs count="457">
    <xf numFmtId="0" fontId="0" fillId="0" borderId="0" xfId="0"/>
    <xf numFmtId="0" fontId="5" fillId="0" borderId="4" xfId="1" applyFont="1" applyFill="1" applyBorder="1" applyAlignment="1">
      <alignment vertical="center" wrapText="1"/>
    </xf>
    <xf numFmtId="0" fontId="11" fillId="0" borderId="1" xfId="0" applyFont="1" applyFill="1" applyBorder="1"/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3" fontId="5" fillId="0" borderId="4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166" fontId="5" fillId="0" borderId="7" xfId="1" applyNumberFormat="1" applyFont="1" applyFill="1" applyBorder="1" applyAlignment="1">
      <alignment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164" fontId="2" fillId="0" borderId="4" xfId="1" applyNumberFormat="1" applyFont="1" applyFill="1" applyBorder="1" applyAlignment="1">
      <alignment vertical="center"/>
    </xf>
    <xf numFmtId="164" fontId="5" fillId="0" borderId="4" xfId="1" applyNumberFormat="1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1" fillId="0" borderId="1" xfId="0" applyFont="1" applyFill="1" applyBorder="1" applyAlignment="1">
      <alignment horizontal="left"/>
    </xf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" fontId="5" fillId="0" borderId="0" xfId="0" applyNumberFormat="1" applyFont="1" applyFill="1"/>
    <xf numFmtId="49" fontId="16" fillId="0" borderId="3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8" fillId="4" borderId="0" xfId="0" applyFont="1" applyFill="1"/>
    <xf numFmtId="164" fontId="5" fillId="5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20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1" fillId="0" borderId="1" xfId="1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/>
    </xf>
    <xf numFmtId="164" fontId="2" fillId="3" borderId="4" xfId="1" applyNumberFormat="1" applyFont="1" applyFill="1" applyBorder="1" applyAlignment="1">
      <alignment vertical="center" wrapText="1"/>
    </xf>
    <xf numFmtId="2" fontId="2" fillId="3" borderId="1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2" fontId="5" fillId="3" borderId="1" xfId="0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/>
    </xf>
    <xf numFmtId="0" fontId="2" fillId="3" borderId="4" xfId="1" applyFont="1" applyFill="1" applyBorder="1" applyAlignment="1">
      <alignment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164" fontId="12" fillId="0" borderId="4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0" fontId="5" fillId="3" borderId="0" xfId="0" applyFont="1" applyFill="1"/>
    <xf numFmtId="164" fontId="5" fillId="3" borderId="1" xfId="1" applyNumberFormat="1" applyFont="1" applyFill="1" applyBorder="1" applyAlignment="1">
      <alignment horizontal="center" vertical="center" wrapText="1"/>
    </xf>
    <xf numFmtId="14" fontId="12" fillId="3" borderId="1" xfId="0" applyNumberFormat="1" applyFont="1" applyFill="1" applyBorder="1" applyAlignment="1"/>
    <xf numFmtId="0" fontId="9" fillId="3" borderId="4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1" fillId="0" borderId="1" xfId="0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41" fontId="0" fillId="0" borderId="0" xfId="0" applyNumberFormat="1"/>
    <xf numFmtId="3" fontId="0" fillId="0" borderId="0" xfId="0" applyNumberFormat="1" applyFill="1"/>
    <xf numFmtId="0" fontId="14" fillId="2" borderId="1" xfId="0" applyFont="1" applyFill="1" applyBorder="1" applyAlignment="1">
      <alignment horizontal="center" vertical="center" wrapText="1"/>
    </xf>
    <xf numFmtId="43" fontId="9" fillId="0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166" fontId="5" fillId="6" borderId="7" xfId="1" applyNumberFormat="1" applyFont="1" applyFill="1" applyBorder="1" applyAlignment="1">
      <alignment vertical="center" wrapText="1"/>
    </xf>
    <xf numFmtId="166" fontId="2" fillId="6" borderId="1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vertical="center" wrapText="1"/>
    </xf>
    <xf numFmtId="4" fontId="5" fillId="6" borderId="4" xfId="1" applyNumberFormat="1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4" fontId="2" fillId="6" borderId="4" xfId="1" applyNumberFormat="1" applyFont="1" applyFill="1" applyBorder="1" applyAlignment="1">
      <alignment horizontal="center" vertical="center" wrapText="1"/>
    </xf>
    <xf numFmtId="0" fontId="2" fillId="6" borderId="4" xfId="0" applyFont="1" applyFill="1" applyBorder="1" applyAlignment="1">
      <alignment horizontal="center" vertical="center" wrapText="1"/>
    </xf>
    <xf numFmtId="2" fontId="5" fillId="6" borderId="1" xfId="0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164" fontId="16" fillId="0" borderId="3" xfId="1" applyNumberFormat="1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 wrapText="1"/>
    </xf>
    <xf numFmtId="3" fontId="11" fillId="0" borderId="1" xfId="0" applyNumberFormat="1" applyFont="1" applyFill="1" applyBorder="1"/>
    <xf numFmtId="4" fontId="11" fillId="0" borderId="1" xfId="0" applyNumberFormat="1" applyFont="1" applyFill="1" applyBorder="1"/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0" fillId="3" borderId="0" xfId="0" applyFill="1"/>
    <xf numFmtId="0" fontId="14" fillId="3" borderId="0" xfId="0" applyFont="1" applyFill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" fontId="19" fillId="0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/>
    <xf numFmtId="10" fontId="5" fillId="0" borderId="1" xfId="0" applyNumberFormat="1" applyFont="1" applyFill="1" applyBorder="1"/>
    <xf numFmtId="0" fontId="12" fillId="0" borderId="1" xfId="0" applyFont="1" applyFill="1" applyBorder="1"/>
    <xf numFmtId="10" fontId="5" fillId="3" borderId="1" xfId="0" applyNumberFormat="1" applyFont="1" applyFill="1" applyBorder="1"/>
    <xf numFmtId="0" fontId="0" fillId="0" borderId="1" xfId="0" applyBorder="1"/>
    <xf numFmtId="0" fontId="0" fillId="0" borderId="10" xfId="0" applyBorder="1"/>
    <xf numFmtId="0" fontId="0" fillId="0" borderId="12" xfId="0" applyBorder="1"/>
    <xf numFmtId="0" fontId="0" fillId="0" borderId="13" xfId="0" applyBorder="1"/>
    <xf numFmtId="0" fontId="0" fillId="0" borderId="6" xfId="0" applyBorder="1"/>
    <xf numFmtId="0" fontId="0" fillId="0" borderId="14" xfId="0" applyBorder="1"/>
    <xf numFmtId="0" fontId="0" fillId="0" borderId="15" xfId="0" applyBorder="1"/>
    <xf numFmtId="3" fontId="0" fillId="0" borderId="1" xfId="0" applyNumberFormat="1" applyBorder="1"/>
    <xf numFmtId="0" fontId="0" fillId="3" borderId="15" xfId="0" applyFill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3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7" borderId="1" xfId="1" applyNumberFormat="1" applyFont="1" applyFill="1" applyBorder="1" applyAlignment="1">
      <alignment horizontal="center" vertical="center" wrapText="1"/>
    </xf>
    <xf numFmtId="164" fontId="16" fillId="7" borderId="1" xfId="1" applyNumberFormat="1" applyFont="1" applyFill="1" applyBorder="1" applyAlignment="1">
      <alignment horizontal="center" vertical="center" wrapText="1"/>
    </xf>
    <xf numFmtId="164" fontId="9" fillId="7" borderId="1" xfId="1" applyNumberFormat="1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164" fontId="17" fillId="7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3" fillId="7" borderId="7" xfId="0" applyFont="1" applyFill="1" applyBorder="1" applyAlignment="1">
      <alignment horizontal="left" vertical="center"/>
    </xf>
    <xf numFmtId="3" fontId="0" fillId="7" borderId="1" xfId="0" applyNumberFormat="1" applyFill="1" applyBorder="1"/>
    <xf numFmtId="0" fontId="24" fillId="7" borderId="1" xfId="41" applyFont="1" applyFill="1" applyBorder="1" applyAlignment="1">
      <alignment horizontal="left" wrapText="1"/>
    </xf>
    <xf numFmtId="0" fontId="27" fillId="7" borderId="2" xfId="0" applyFont="1" applyFill="1" applyBorder="1" applyAlignment="1"/>
    <xf numFmtId="0" fontId="2" fillId="2" borderId="1" xfId="0" applyFont="1" applyFill="1" applyBorder="1" applyAlignment="1">
      <alignment horizontal="center"/>
    </xf>
    <xf numFmtId="14" fontId="12" fillId="2" borderId="1" xfId="0" applyNumberFormat="1" applyFont="1" applyFill="1" applyBorder="1" applyAlignment="1"/>
    <xf numFmtId="2" fontId="5" fillId="0" borderId="4" xfId="0" applyNumberFormat="1" applyFont="1" applyFill="1" applyBorder="1" applyAlignment="1">
      <alignment horizontal="center" vertical="center" wrapText="1"/>
    </xf>
    <xf numFmtId="2" fontId="2" fillId="3" borderId="4" xfId="0" applyNumberFormat="1" applyFont="1" applyFill="1" applyBorder="1" applyAlignment="1">
      <alignment horizontal="center" vertical="center" wrapText="1"/>
    </xf>
    <xf numFmtId="2" fontId="5" fillId="3" borderId="4" xfId="0" applyNumberFormat="1" applyFont="1" applyFill="1" applyBorder="1" applyAlignment="1">
      <alignment horizontal="center" vertical="center" wrapText="1"/>
    </xf>
    <xf numFmtId="2" fontId="2" fillId="0" borderId="4" xfId="0" applyNumberFormat="1" applyFont="1" applyFill="1" applyBorder="1" applyAlignment="1">
      <alignment horizontal="center" vertical="center" wrapText="1"/>
    </xf>
    <xf numFmtId="1" fontId="2" fillId="3" borderId="1" xfId="1" applyNumberFormat="1" applyFont="1" applyFill="1" applyBorder="1" applyAlignment="1">
      <alignment horizontal="center" vertical="center" wrapText="1"/>
    </xf>
    <xf numFmtId="1" fontId="5" fillId="0" borderId="4" xfId="1" applyNumberFormat="1" applyFont="1" applyFill="1" applyBorder="1" applyAlignment="1">
      <alignment horizontal="center" vertical="center" wrapText="1"/>
    </xf>
    <xf numFmtId="1" fontId="5" fillId="3" borderId="4" xfId="1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2" fillId="0" borderId="7" xfId="1" applyFont="1" applyFill="1" applyBorder="1" applyAlignment="1">
      <alignment horizontal="center" vertical="center" wrapText="1"/>
    </xf>
    <xf numFmtId="0" fontId="33" fillId="3" borderId="4" xfId="1" applyFont="1" applyFill="1" applyBorder="1" applyAlignment="1">
      <alignment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/>
    </xf>
    <xf numFmtId="164" fontId="19" fillId="0" borderId="3" xfId="1" applyNumberFormat="1" applyFont="1" applyFill="1" applyBorder="1" applyAlignment="1">
      <alignment horizontal="center" vertical="center" wrapText="1"/>
    </xf>
    <xf numFmtId="1" fontId="36" fillId="0" borderId="3" xfId="1" applyNumberFormat="1" applyFont="1" applyFill="1" applyBorder="1" applyAlignment="1">
      <alignment horizontal="center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3" fontId="36" fillId="0" borderId="2" xfId="1" applyNumberFormat="1" applyFont="1" applyFill="1" applyBorder="1" applyAlignment="1">
      <alignment horizontal="center" vertical="center" wrapText="1"/>
    </xf>
    <xf numFmtId="1" fontId="36" fillId="0" borderId="1" xfId="1" applyNumberFormat="1" applyFont="1" applyFill="1" applyBorder="1" applyAlignment="1">
      <alignment horizontal="center" vertical="center" wrapText="1"/>
    </xf>
    <xf numFmtId="0" fontId="37" fillId="0" borderId="1" xfId="0" applyFont="1" applyFill="1" applyBorder="1" applyAlignment="1">
      <alignment horizontal="center"/>
    </xf>
    <xf numFmtId="0" fontId="24" fillId="0" borderId="9" xfId="1" applyFont="1" applyFill="1" applyBorder="1" applyAlignment="1">
      <alignment horizontal="center" vertical="center" wrapText="1"/>
    </xf>
    <xf numFmtId="167" fontId="36" fillId="0" borderId="2" xfId="1" applyNumberFormat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3" fontId="19" fillId="0" borderId="2" xfId="1" applyNumberFormat="1" applyFont="1" applyFill="1" applyBorder="1" applyAlignment="1">
      <alignment horizontal="center" vertical="center" wrapText="1"/>
    </xf>
    <xf numFmtId="167" fontId="36" fillId="0" borderId="1" xfId="1" applyNumberFormat="1" applyFont="1" applyFill="1" applyBorder="1" applyAlignment="1">
      <alignment horizontal="center" vertical="center" wrapText="1"/>
    </xf>
    <xf numFmtId="0" fontId="37" fillId="3" borderId="1" xfId="0" applyFont="1" applyFill="1" applyBorder="1" applyAlignment="1">
      <alignment horizontal="center"/>
    </xf>
    <xf numFmtId="0" fontId="39" fillId="3" borderId="1" xfId="0" applyFont="1" applyFill="1" applyBorder="1" applyAlignment="1">
      <alignment horizontal="center"/>
    </xf>
    <xf numFmtId="166" fontId="2" fillId="0" borderId="1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2" fontId="12" fillId="0" borderId="4" xfId="0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2" fillId="0" borderId="1" xfId="0" applyNumberFormat="1" applyFont="1" applyFill="1" applyBorder="1"/>
    <xf numFmtId="0" fontId="12" fillId="0" borderId="4" xfId="0" applyFont="1" applyFill="1" applyBorder="1" applyAlignment="1">
      <alignment horizontal="center" vertical="center" wrapText="1"/>
    </xf>
    <xf numFmtId="0" fontId="39" fillId="3" borderId="1" xfId="0" applyFont="1" applyFill="1" applyBorder="1"/>
    <xf numFmtId="4" fontId="12" fillId="3" borderId="4" xfId="1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2" fontId="9" fillId="3" borderId="1" xfId="0" applyNumberFormat="1" applyFont="1" applyFill="1" applyBorder="1" applyAlignment="1">
      <alignment horizontal="center" vertical="center" wrapText="1"/>
    </xf>
    <xf numFmtId="2" fontId="9" fillId="3" borderId="4" xfId="0" applyNumberFormat="1" applyFont="1" applyFill="1" applyBorder="1" applyAlignment="1">
      <alignment horizontal="center" vertical="center" wrapText="1"/>
    </xf>
    <xf numFmtId="4" fontId="9" fillId="3" borderId="4" xfId="1" applyNumberFormat="1" applyFont="1" applyFill="1" applyBorder="1" applyAlignment="1">
      <alignment horizontal="center" vertical="center" wrapText="1"/>
    </xf>
    <xf numFmtId="2" fontId="12" fillId="3" borderId="1" xfId="0" applyNumberFormat="1" applyFont="1" applyFill="1" applyBorder="1" applyAlignment="1">
      <alignment horizontal="center" vertical="center" wrapText="1"/>
    </xf>
    <xf numFmtId="2" fontId="12" fillId="3" borderId="4" xfId="0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164" fontId="20" fillId="0" borderId="4" xfId="1" applyNumberFormat="1" applyFont="1" applyFill="1" applyBorder="1" applyAlignment="1">
      <alignment horizontal="center" vertical="center" wrapText="1"/>
    </xf>
    <xf numFmtId="164" fontId="9" fillId="0" borderId="4" xfId="1" applyNumberFormat="1" applyFont="1" applyFill="1" applyBorder="1" applyAlignment="1">
      <alignment horizontal="center" vertical="center" wrapText="1"/>
    </xf>
    <xf numFmtId="2" fontId="9" fillId="0" borderId="4" xfId="0" applyNumberFormat="1" applyFont="1" applyFill="1" applyBorder="1" applyAlignment="1">
      <alignment horizontal="center" vertical="center" wrapText="1"/>
    </xf>
    <xf numFmtId="0" fontId="37" fillId="0" borderId="1" xfId="0" applyFont="1" applyFill="1" applyBorder="1"/>
    <xf numFmtId="0" fontId="37" fillId="3" borderId="1" xfId="0" applyFont="1" applyFill="1" applyBorder="1"/>
    <xf numFmtId="2" fontId="9" fillId="0" borderId="1" xfId="0" applyNumberFormat="1" applyFont="1" applyFill="1" applyBorder="1" applyAlignment="1">
      <alignment horizontal="center" vertical="center" wrapText="1"/>
    </xf>
    <xf numFmtId="164" fontId="9" fillId="0" borderId="4" xfId="1" applyNumberFormat="1" applyFont="1" applyFill="1" applyBorder="1" applyAlignment="1">
      <alignment vertical="center"/>
    </xf>
    <xf numFmtId="164" fontId="12" fillId="0" borderId="4" xfId="1" applyNumberFormat="1" applyFont="1" applyFill="1" applyBorder="1" applyAlignment="1">
      <alignment vertical="center"/>
    </xf>
    <xf numFmtId="164" fontId="33" fillId="3" borderId="1" xfId="1" applyNumberFormat="1" applyFont="1" applyFill="1" applyBorder="1" applyAlignment="1">
      <alignment horizontal="center" vertical="center" wrapText="1"/>
    </xf>
    <xf numFmtId="164" fontId="33" fillId="3" borderId="1" xfId="1" applyNumberFormat="1" applyFont="1" applyFill="1" applyBorder="1" applyAlignment="1">
      <alignment horizontal="right" wrapText="1"/>
    </xf>
    <xf numFmtId="43" fontId="33" fillId="3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wrapText="1"/>
    </xf>
    <xf numFmtId="41" fontId="5" fillId="4" borderId="0" xfId="0" applyNumberFormat="1" applyFont="1" applyFill="1"/>
    <xf numFmtId="0" fontId="33" fillId="7" borderId="4" xfId="1" applyFont="1" applyFill="1" applyBorder="1" applyAlignment="1">
      <alignment vertical="center" wrapText="1"/>
    </xf>
    <xf numFmtId="164" fontId="33" fillId="7" borderId="1" xfId="1" applyNumberFormat="1" applyFont="1" applyFill="1" applyBorder="1" applyAlignment="1">
      <alignment horizontal="center" vertical="center" wrapText="1"/>
    </xf>
    <xf numFmtId="43" fontId="33" fillId="7" borderId="1" xfId="1" applyNumberFormat="1" applyFont="1" applyFill="1" applyBorder="1" applyAlignment="1">
      <alignment horizontal="center" vertical="center" wrapText="1"/>
    </xf>
    <xf numFmtId="0" fontId="20" fillId="7" borderId="4" xfId="1" applyFont="1" applyFill="1" applyBorder="1" applyAlignment="1">
      <alignment vertical="center" wrapText="1"/>
    </xf>
    <xf numFmtId="164" fontId="20" fillId="7" borderId="1" xfId="1" applyNumberFormat="1" applyFont="1" applyFill="1" applyBorder="1" applyAlignment="1">
      <alignment horizontal="center" vertical="center" wrapText="1"/>
    </xf>
    <xf numFmtId="43" fontId="20" fillId="7" borderId="1" xfId="1" applyNumberFormat="1" applyFont="1" applyFill="1" applyBorder="1" applyAlignment="1">
      <alignment horizontal="center" vertical="center" wrapText="1"/>
    </xf>
    <xf numFmtId="0" fontId="37" fillId="7" borderId="1" xfId="0" applyFont="1" applyFill="1" applyBorder="1"/>
    <xf numFmtId="164" fontId="37" fillId="7" borderId="1" xfId="0" applyNumberFormat="1" applyFont="1" applyFill="1" applyBorder="1"/>
    <xf numFmtId="0" fontId="37" fillId="0" borderId="1" xfId="0" applyFont="1" applyFill="1" applyBorder="1" applyAlignment="1">
      <alignment horizontal="right"/>
    </xf>
    <xf numFmtId="2" fontId="5" fillId="7" borderId="4" xfId="0" applyNumberFormat="1" applyFont="1" applyFill="1" applyBorder="1" applyAlignment="1">
      <alignment horizontal="center" vertical="center" wrapText="1"/>
    </xf>
    <xf numFmtId="164" fontId="5" fillId="0" borderId="0" xfId="0" applyNumberFormat="1" applyFont="1" applyFill="1"/>
    <xf numFmtId="0" fontId="11" fillId="0" borderId="1" xfId="0" applyFont="1" applyFill="1" applyBorder="1" applyAlignment="1">
      <alignment horizontal="left" wrapText="1"/>
    </xf>
    <xf numFmtId="3" fontId="5" fillId="0" borderId="1" xfId="0" applyNumberFormat="1" applyFont="1" applyFill="1" applyBorder="1"/>
    <xf numFmtId="41" fontId="5" fillId="0" borderId="1" xfId="0" applyNumberFormat="1" applyFont="1" applyFill="1" applyBorder="1"/>
    <xf numFmtId="9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0" fontId="41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3" fillId="0" borderId="7" xfId="0" applyFont="1" applyBorder="1" applyAlignment="1">
      <alignment horizontal="center" vertical="center"/>
    </xf>
    <xf numFmtId="164" fontId="9" fillId="8" borderId="1" xfId="1" applyNumberFormat="1" applyFont="1" applyFill="1" applyBorder="1" applyAlignment="1">
      <alignment horizontal="center" vertical="center" wrapText="1"/>
    </xf>
    <xf numFmtId="1" fontId="5" fillId="8" borderId="1" xfId="1" applyNumberFormat="1" applyFont="1" applyFill="1" applyBorder="1" applyAlignment="1">
      <alignment horizontal="center" vertical="center" wrapText="1"/>
    </xf>
    <xf numFmtId="164" fontId="12" fillId="8" borderId="1" xfId="1" applyNumberFormat="1" applyFont="1" applyFill="1" applyBorder="1" applyAlignment="1">
      <alignment horizontal="center" vertical="center" wrapText="1"/>
    </xf>
    <xf numFmtId="4" fontId="0" fillId="8" borderId="1" xfId="0" applyNumberFormat="1" applyFill="1" applyBorder="1"/>
    <xf numFmtId="1" fontId="21" fillId="8" borderId="1" xfId="1" applyNumberFormat="1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ill="1" applyBorder="1"/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ont="1" applyFill="1" applyBorder="1" applyAlignment="1">
      <alignment horizontal="right"/>
    </xf>
    <xf numFmtId="0" fontId="5" fillId="7" borderId="1" xfId="0" applyFont="1" applyFill="1" applyBorder="1" applyAlignment="1">
      <alignment vertical="center"/>
    </xf>
    <xf numFmtId="0" fontId="5" fillId="7" borderId="1" xfId="0" applyFont="1" applyFill="1" applyBorder="1" applyAlignment="1">
      <alignment wrapText="1"/>
    </xf>
    <xf numFmtId="164" fontId="12" fillId="7" borderId="1" xfId="0" applyNumberFormat="1" applyFont="1" applyFill="1" applyBorder="1"/>
    <xf numFmtId="164" fontId="5" fillId="2" borderId="1" xfId="1" applyNumberFormat="1" applyFont="1" applyFill="1" applyBorder="1" applyAlignment="1">
      <alignment horizontal="center" vertical="center" wrapText="1"/>
    </xf>
    <xf numFmtId="0" fontId="35" fillId="0" borderId="0" xfId="0" applyFont="1" applyFill="1" applyAlignment="1">
      <alignment wrapText="1"/>
    </xf>
    <xf numFmtId="2" fontId="5" fillId="0" borderId="0" xfId="0" applyNumberFormat="1" applyFont="1" applyFill="1"/>
    <xf numFmtId="0" fontId="14" fillId="0" borderId="1" xfId="0" applyFont="1" applyFill="1" applyBorder="1" applyAlignment="1">
      <alignment horizontal="center" vertical="center" wrapText="1"/>
    </xf>
    <xf numFmtId="0" fontId="11" fillId="0" borderId="16" xfId="0" applyFont="1" applyFill="1" applyBorder="1" applyAlignment="1">
      <alignment horizontal="left"/>
    </xf>
    <xf numFmtId="0" fontId="30" fillId="0" borderId="1" xfId="0" applyFont="1" applyFill="1" applyBorder="1" applyAlignment="1">
      <alignment horizontal="left" wrapText="1"/>
    </xf>
    <xf numFmtId="41" fontId="11" fillId="0" borderId="1" xfId="0" applyNumberFormat="1" applyFont="1" applyFill="1" applyBorder="1"/>
    <xf numFmtId="3" fontId="12" fillId="0" borderId="1" xfId="0" applyNumberFormat="1" applyFont="1" applyFill="1" applyBorder="1"/>
    <xf numFmtId="164" fontId="42" fillId="0" borderId="1" xfId="1" applyNumberFormat="1" applyFont="1" applyFill="1" applyBorder="1" applyAlignment="1">
      <alignment horizontal="center" vertical="center" wrapText="1"/>
    </xf>
    <xf numFmtId="3" fontId="5" fillId="3" borderId="0" xfId="0" applyNumberFormat="1" applyFont="1" applyFill="1"/>
    <xf numFmtId="4" fontId="2" fillId="3" borderId="1" xfId="0" applyNumberFormat="1" applyFont="1" applyFill="1" applyBorder="1"/>
    <xf numFmtId="41" fontId="5" fillId="3" borderId="0" xfId="0" applyNumberFormat="1" applyFont="1" applyFill="1"/>
    <xf numFmtId="164" fontId="12" fillId="7" borderId="1" xfId="0" applyNumberFormat="1" applyFont="1" applyFill="1" applyBorder="1" applyAlignment="1">
      <alignment horizontal="center" vertical="center"/>
    </xf>
    <xf numFmtId="164" fontId="12" fillId="3" borderId="1" xfId="0" applyNumberFormat="1" applyFont="1" applyFill="1" applyBorder="1" applyAlignment="1">
      <alignment horizontal="center" vertical="center"/>
    </xf>
    <xf numFmtId="43" fontId="0" fillId="0" borderId="1" xfId="0" applyNumberFormat="1" applyBorder="1"/>
    <xf numFmtId="43" fontId="0" fillId="2" borderId="1" xfId="0" applyNumberFormat="1" applyFill="1" applyBorder="1"/>
    <xf numFmtId="0" fontId="0" fillId="8" borderId="1" xfId="0" applyFill="1" applyBorder="1"/>
    <xf numFmtId="43" fontId="0" fillId="8" borderId="1" xfId="0" applyNumberFormat="1" applyFill="1" applyBorder="1"/>
    <xf numFmtId="0" fontId="41" fillId="8" borderId="1" xfId="0" applyFont="1" applyFill="1" applyBorder="1" applyAlignment="1">
      <alignment horizontal="center" vertical="center"/>
    </xf>
    <xf numFmtId="0" fontId="23" fillId="8" borderId="1" xfId="0" applyFont="1" applyFill="1" applyBorder="1" applyAlignment="1">
      <alignment horizontal="center" vertical="center" wrapText="1"/>
    </xf>
    <xf numFmtId="0" fontId="41" fillId="0" borderId="1" xfId="0" applyFont="1" applyBorder="1" applyAlignment="1">
      <alignment wrapText="1"/>
    </xf>
    <xf numFmtId="0" fontId="0" fillId="2" borderId="11" xfId="0" applyFill="1" applyBorder="1"/>
    <xf numFmtId="3" fontId="0" fillId="2" borderId="11" xfId="0" applyNumberFormat="1" applyFill="1" applyBorder="1"/>
    <xf numFmtId="0" fontId="0" fillId="2" borderId="1" xfId="0" applyFill="1" applyBorder="1"/>
    <xf numFmtId="3" fontId="0" fillId="2" borderId="1" xfId="0" applyNumberFormat="1" applyFill="1" applyBorder="1"/>
    <xf numFmtId="0" fontId="0" fillId="0" borderId="18" xfId="0" applyBorder="1"/>
    <xf numFmtId="4" fontId="0" fillId="3" borderId="19" xfId="0" applyNumberFormat="1" applyFill="1" applyBorder="1"/>
    <xf numFmtId="4" fontId="0" fillId="3" borderId="1" xfId="0" applyNumberFormat="1" applyFill="1" applyBorder="1"/>
    <xf numFmtId="0" fontId="11" fillId="3" borderId="1" xfId="0" applyFont="1" applyFill="1" applyBorder="1" applyAlignment="1">
      <alignment horizontal="left"/>
    </xf>
    <xf numFmtId="0" fontId="11" fillId="3" borderId="1" xfId="0" applyFont="1" applyFill="1" applyBorder="1"/>
    <xf numFmtId="0" fontId="11" fillId="3" borderId="1" xfId="0" applyFont="1" applyFill="1" applyBorder="1" applyAlignment="1">
      <alignment horizontal="left" wrapText="1"/>
    </xf>
    <xf numFmtId="3" fontId="11" fillId="3" borderId="1" xfId="0" applyNumberFormat="1" applyFont="1" applyFill="1" applyBorder="1"/>
    <xf numFmtId="4" fontId="11" fillId="3" borderId="1" xfId="0" applyNumberFormat="1" applyFont="1" applyFill="1" applyBorder="1"/>
    <xf numFmtId="4" fontId="0" fillId="2" borderId="17" xfId="0" applyNumberFormat="1" applyFill="1" applyBorder="1"/>
    <xf numFmtId="4" fontId="0" fillId="2" borderId="2" xfId="0" applyNumberFormat="1" applyFill="1" applyBorder="1"/>
    <xf numFmtId="4" fontId="0" fillId="0" borderId="2" xfId="0" applyNumberFormat="1" applyBorder="1"/>
    <xf numFmtId="169" fontId="11" fillId="0" borderId="1" xfId="0" applyNumberFormat="1" applyFont="1" applyFill="1" applyBorder="1" applyAlignment="1">
      <alignment horizontal="right"/>
    </xf>
    <xf numFmtId="169" fontId="0" fillId="0" borderId="1" xfId="0" applyNumberFormat="1" applyFill="1" applyBorder="1" applyAlignment="1">
      <alignment horizontal="right"/>
    </xf>
    <xf numFmtId="14" fontId="12" fillId="6" borderId="1" xfId="0" applyNumberFormat="1" applyFont="1" applyFill="1" applyBorder="1" applyAlignment="1"/>
    <xf numFmtId="0" fontId="9" fillId="6" borderId="4" xfId="1" applyFont="1" applyFill="1" applyBorder="1" applyAlignment="1">
      <alignment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/>
    <xf numFmtId="164" fontId="5" fillId="6" borderId="1" xfId="1" applyNumberFormat="1" applyFont="1" applyFill="1" applyBorder="1" applyAlignment="1">
      <alignment horizontal="center" vertical="center" wrapText="1"/>
    </xf>
    <xf numFmtId="3" fontId="5" fillId="6" borderId="1" xfId="0" applyNumberFormat="1" applyFont="1" applyFill="1" applyBorder="1"/>
    <xf numFmtId="4" fontId="2" fillId="6" borderId="1" xfId="0" applyNumberFormat="1" applyFont="1" applyFill="1" applyBorder="1" applyAlignment="1">
      <alignment horizontal="center"/>
    </xf>
    <xf numFmtId="4" fontId="2" fillId="6" borderId="1" xfId="0" applyNumberFormat="1" applyFont="1" applyFill="1" applyBorder="1"/>
    <xf numFmtId="164" fontId="12" fillId="6" borderId="1" xfId="1" applyNumberFormat="1" applyFont="1" applyFill="1" applyBorder="1" applyAlignment="1">
      <alignment horizontal="center" vertical="center" wrapText="1"/>
    </xf>
    <xf numFmtId="41" fontId="5" fillId="6" borderId="1" xfId="0" applyNumberFormat="1" applyFont="1" applyFill="1" applyBorder="1"/>
    <xf numFmtId="10" fontId="5" fillId="6" borderId="1" xfId="0" applyNumberFormat="1" applyFont="1" applyFill="1" applyBorder="1"/>
    <xf numFmtId="168" fontId="9" fillId="6" borderId="1" xfId="1" applyNumberFormat="1" applyFont="1" applyFill="1" applyBorder="1" applyAlignment="1">
      <alignment horizontal="center" vertical="center" wrapText="1"/>
    </xf>
    <xf numFmtId="168" fontId="24" fillId="6" borderId="1" xfId="1" applyNumberFormat="1" applyFont="1" applyFill="1" applyBorder="1" applyAlignment="1">
      <alignment horizontal="center" vertical="center" wrapText="1"/>
    </xf>
    <xf numFmtId="170" fontId="24" fillId="6" borderId="1" xfId="1" applyNumberFormat="1" applyFont="1" applyFill="1" applyBorder="1" applyAlignment="1">
      <alignment horizontal="center" vertical="center" wrapText="1"/>
    </xf>
    <xf numFmtId="164" fontId="24" fillId="6" borderId="1" xfId="1" applyNumberFormat="1" applyFont="1" applyFill="1" applyBorder="1" applyAlignment="1">
      <alignment horizontal="center" vertical="center" wrapText="1"/>
    </xf>
    <xf numFmtId="0" fontId="12" fillId="6" borderId="1" xfId="0" applyFont="1" applyFill="1" applyBorder="1"/>
    <xf numFmtId="3" fontId="2" fillId="6" borderId="1" xfId="0" applyNumberFormat="1" applyFont="1" applyFill="1" applyBorder="1"/>
    <xf numFmtId="0" fontId="25" fillId="6" borderId="1" xfId="0" applyFont="1" applyFill="1" applyBorder="1"/>
    <xf numFmtId="164" fontId="43" fillId="3" borderId="1" xfId="1" applyNumberFormat="1" applyFont="1" applyFill="1" applyBorder="1" applyAlignment="1">
      <alignment horizontal="center" vertical="center" wrapText="1"/>
    </xf>
    <xf numFmtId="164" fontId="25" fillId="0" borderId="1" xfId="0" applyNumberFormat="1" applyFont="1" applyFill="1" applyBorder="1"/>
    <xf numFmtId="41" fontId="25" fillId="0" borderId="1" xfId="0" applyNumberFormat="1" applyFont="1" applyFill="1" applyBorder="1"/>
    <xf numFmtId="164" fontId="25" fillId="7" borderId="1" xfId="0" applyNumberFormat="1" applyFont="1" applyFill="1" applyBorder="1" applyAlignment="1">
      <alignment horizontal="center" vertical="center"/>
    </xf>
    <xf numFmtId="0" fontId="5" fillId="6" borderId="6" xfId="0" applyFont="1" applyFill="1" applyBorder="1"/>
    <xf numFmtId="14" fontId="31" fillId="3" borderId="2" xfId="0" applyNumberFormat="1" applyFont="1" applyFill="1" applyBorder="1" applyAlignment="1">
      <alignment horizontal="center"/>
    </xf>
    <xf numFmtId="14" fontId="31" fillId="3" borderId="4" xfId="0" applyNumberFormat="1" applyFont="1" applyFill="1" applyBorder="1" applyAlignment="1">
      <alignment horizontal="center"/>
    </xf>
    <xf numFmtId="1" fontId="36" fillId="0" borderId="2" xfId="1" applyNumberFormat="1" applyFont="1" applyFill="1" applyBorder="1" applyAlignment="1">
      <alignment horizontal="center" vertical="center" wrapText="1"/>
    </xf>
    <xf numFmtId="1" fontId="36" fillId="0" borderId="4" xfId="1" applyNumberFormat="1" applyFont="1" applyFill="1" applyBorder="1" applyAlignment="1">
      <alignment horizontal="center" vertical="center" wrapText="1"/>
    </xf>
    <xf numFmtId="1" fontId="36" fillId="0" borderId="1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164" fontId="19" fillId="0" borderId="4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0" fontId="35" fillId="0" borderId="4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5" xfId="0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" fontId="19" fillId="0" borderId="4" xfId="1" applyNumberFormat="1" applyFont="1" applyFill="1" applyBorder="1" applyAlignment="1">
      <alignment horizontal="center" vertical="center" wrapText="1"/>
    </xf>
    <xf numFmtId="14" fontId="31" fillId="7" borderId="2" xfId="0" applyNumberFormat="1" applyFont="1" applyFill="1" applyBorder="1" applyAlignment="1">
      <alignment horizontal="center"/>
    </xf>
    <xf numFmtId="14" fontId="31" fillId="7" borderId="4" xfId="0" applyNumberFormat="1" applyFont="1" applyFill="1" applyBorder="1" applyAlignment="1">
      <alignment horizontal="center"/>
    </xf>
    <xf numFmtId="14" fontId="32" fillId="7" borderId="2" xfId="0" applyNumberFormat="1" applyFont="1" applyFill="1" applyBorder="1" applyAlignment="1">
      <alignment horizontal="center"/>
    </xf>
    <xf numFmtId="14" fontId="32" fillId="7" borderId="4" xfId="0" applyNumberFormat="1" applyFont="1" applyFill="1" applyBorder="1" applyAlignment="1">
      <alignment horizontal="center"/>
    </xf>
    <xf numFmtId="14" fontId="32" fillId="7" borderId="1" xfId="0" applyNumberFormat="1" applyFont="1" applyFill="1" applyBorder="1" applyAlignment="1">
      <alignment horizontal="center"/>
    </xf>
    <xf numFmtId="0" fontId="32" fillId="7" borderId="1" xfId="0" applyFont="1" applyFill="1" applyBorder="1" applyAlignment="1">
      <alignment horizontal="center"/>
    </xf>
    <xf numFmtId="0" fontId="38" fillId="0" borderId="2" xfId="0" applyFont="1" applyFill="1" applyBorder="1" applyAlignment="1">
      <alignment horizontal="center" vertical="center"/>
    </xf>
    <xf numFmtId="0" fontId="38" fillId="0" borderId="3" xfId="0" applyFont="1" applyFill="1" applyBorder="1" applyAlignment="1">
      <alignment horizontal="center" vertical="center"/>
    </xf>
    <xf numFmtId="166" fontId="25" fillId="0" borderId="6" xfId="1" applyNumberFormat="1" applyFont="1" applyFill="1" applyBorder="1" applyAlignment="1">
      <alignment horizontal="center" vertical="center" wrapText="1"/>
    </xf>
    <xf numFmtId="166" fontId="25" fillId="0" borderId="8" xfId="1" applyNumberFormat="1" applyFont="1" applyFill="1" applyBorder="1" applyAlignment="1">
      <alignment horizontal="center" vertical="center" wrapText="1"/>
    </xf>
    <xf numFmtId="166" fontId="25" fillId="0" borderId="7" xfId="1" applyNumberFormat="1" applyFont="1" applyFill="1" applyBorder="1" applyAlignment="1">
      <alignment horizontal="center" vertical="center" wrapText="1"/>
    </xf>
    <xf numFmtId="14" fontId="31" fillId="3" borderId="1" xfId="0" applyNumberFormat="1" applyFont="1" applyFill="1" applyBorder="1" applyAlignment="1">
      <alignment horizontal="center"/>
    </xf>
    <xf numFmtId="0" fontId="31" fillId="3" borderId="1" xfId="0" applyFont="1" applyFill="1" applyBorder="1" applyAlignment="1">
      <alignment horizontal="center"/>
    </xf>
    <xf numFmtId="0" fontId="37" fillId="7" borderId="1" xfId="0" applyFont="1" applyFill="1" applyBorder="1" applyAlignment="1">
      <alignment horizontal="center"/>
    </xf>
    <xf numFmtId="164" fontId="21" fillId="0" borderId="2" xfId="1" applyNumberFormat="1" applyFont="1" applyFill="1" applyBorder="1" applyAlignment="1">
      <alignment horizontal="center" vertical="center" wrapText="1"/>
    </xf>
    <xf numFmtId="164" fontId="21" fillId="0" borderId="4" xfId="1" applyNumberFormat="1" applyFont="1" applyFill="1" applyBorder="1" applyAlignment="1">
      <alignment horizontal="center" vertical="center" wrapText="1"/>
    </xf>
    <xf numFmtId="0" fontId="34" fillId="0" borderId="1" xfId="1" applyFont="1" applyFill="1" applyBorder="1" applyAlignment="1">
      <alignment horizontal="center" vertical="center" wrapText="1"/>
    </xf>
    <xf numFmtId="0" fontId="35" fillId="0" borderId="1" xfId="0" applyFont="1" applyFill="1" applyBorder="1" applyAlignment="1">
      <alignment horizontal="center" vertical="center" wrapText="1"/>
    </xf>
    <xf numFmtId="0" fontId="34" fillId="0" borderId="6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35" fillId="0" borderId="7" xfId="0" applyFont="1" applyFill="1" applyBorder="1" applyAlignment="1">
      <alignment horizontal="center" vertical="center" wrapText="1"/>
    </xf>
    <xf numFmtId="0" fontId="33" fillId="0" borderId="6" xfId="1" applyFont="1" applyFill="1" applyBorder="1" applyAlignment="1">
      <alignment horizontal="center" vertical="center" wrapText="1"/>
    </xf>
    <xf numFmtId="0" fontId="33" fillId="0" borderId="8" xfId="1" applyFont="1" applyFill="1" applyBorder="1" applyAlignment="1">
      <alignment horizontal="center" vertical="center" wrapText="1"/>
    </xf>
    <xf numFmtId="0" fontId="33" fillId="0" borderId="7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5" fillId="0" borderId="6" xfId="1" applyFont="1" applyFill="1" applyBorder="1" applyAlignment="1">
      <alignment horizontal="center" vertical="center" wrapText="1"/>
    </xf>
    <xf numFmtId="0" fontId="5" fillId="0" borderId="8" xfId="1" applyFont="1" applyFill="1" applyBorder="1" applyAlignment="1">
      <alignment horizontal="center"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66" fontId="20" fillId="0" borderId="6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/>
    </xf>
    <xf numFmtId="0" fontId="11" fillId="3" borderId="3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4" borderId="1" xfId="0" applyFont="1" applyFill="1" applyBorder="1" applyAlignment="1">
      <alignment horizontal="center" vertical="center" wrapText="1"/>
    </xf>
    <xf numFmtId="0" fontId="11" fillId="4" borderId="2" xfId="0" applyFont="1" applyFill="1" applyBorder="1" applyAlignment="1">
      <alignment horizontal="center"/>
    </xf>
    <xf numFmtId="0" fontId="11" fillId="4" borderId="4" xfId="0" applyFont="1" applyFill="1" applyBorder="1" applyAlignment="1">
      <alignment horizontal="center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 wrapText="1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66" fontId="12" fillId="0" borderId="1" xfId="1" applyNumberFormat="1" applyFont="1" applyFill="1" applyBorder="1" applyAlignment="1">
      <alignment horizontal="center" vertical="center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top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" fontId="17" fillId="8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1" fontId="9" fillId="4" borderId="2" xfId="1" applyNumberFormat="1" applyFont="1" applyFill="1" applyBorder="1" applyAlignment="1">
      <alignment horizontal="center" vertical="center" wrapText="1"/>
    </xf>
    <xf numFmtId="1" fontId="9" fillId="4" borderId="4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left" wrapText="1"/>
    </xf>
    <xf numFmtId="0" fontId="12" fillId="0" borderId="7" xfId="0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166" fontId="12" fillId="6" borderId="1" xfId="1" applyNumberFormat="1" applyFont="1" applyFill="1" applyBorder="1" applyAlignment="1">
      <alignment horizontal="center" vertical="center" wrapText="1"/>
    </xf>
    <xf numFmtId="166" fontId="12" fillId="0" borderId="2" xfId="1" applyNumberFormat="1" applyFont="1" applyFill="1" applyBorder="1" applyAlignment="1">
      <alignment horizontal="center" vertical="center" wrapText="1"/>
    </xf>
    <xf numFmtId="166" fontId="12" fillId="0" borderId="3" xfId="1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3" fillId="0" borderId="6" xfId="0" applyFont="1" applyBorder="1" applyAlignment="1">
      <alignment horizontal="center" vertical="center"/>
    </xf>
    <xf numFmtId="0" fontId="23" fillId="0" borderId="7" xfId="0" applyFont="1" applyBorder="1" applyAlignment="1">
      <alignment horizontal="center" vertical="center"/>
    </xf>
    <xf numFmtId="0" fontId="41" fillId="0" borderId="1" xfId="0" applyFont="1" applyBorder="1" applyAlignment="1">
      <alignment horizontal="center" vertical="center"/>
    </xf>
    <xf numFmtId="0" fontId="23" fillId="0" borderId="1" xfId="0" applyFont="1" applyBorder="1" applyAlignment="1">
      <alignment horizontal="center" vertical="center" wrapText="1"/>
    </xf>
    <xf numFmtId="0" fontId="23" fillId="0" borderId="1" xfId="0" applyFont="1" applyBorder="1" applyAlignment="1">
      <alignment horizontal="center"/>
    </xf>
    <xf numFmtId="0" fontId="14" fillId="0" borderId="3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9" fillId="0" borderId="6" xfId="0" applyFont="1" applyBorder="1" applyAlignment="1">
      <alignment horizontal="center" vertical="center" wrapText="1"/>
    </xf>
    <xf numFmtId="0" fontId="29" fillId="0" borderId="7" xfId="0" applyFont="1" applyBorder="1" applyAlignment="1">
      <alignment horizontal="center" vertical="center" wrapText="1"/>
    </xf>
    <xf numFmtId="0" fontId="26" fillId="0" borderId="6" xfId="0" applyFont="1" applyBorder="1" applyAlignment="1">
      <alignment horizontal="center" vertical="center"/>
    </xf>
    <xf numFmtId="0" fontId="26" fillId="0" borderId="7" xfId="0" applyFont="1" applyBorder="1" applyAlignment="1">
      <alignment horizontal="center" vertical="center"/>
    </xf>
    <xf numFmtId="0" fontId="5" fillId="7" borderId="1" xfId="0" applyFont="1" applyFill="1" applyBorder="1"/>
    <xf numFmtId="41" fontId="5" fillId="7" borderId="1" xfId="0" applyNumberFormat="1" applyFont="1" applyFill="1" applyBorder="1" applyAlignment="1">
      <alignment horizontal="center" vertical="center"/>
    </xf>
    <xf numFmtId="3" fontId="12" fillId="7" borderId="1" xfId="0" applyNumberFormat="1" applyFont="1" applyFill="1" applyBorder="1" applyAlignment="1">
      <alignment horizontal="center" vertical="center"/>
    </xf>
    <xf numFmtId="3" fontId="5" fillId="7" borderId="1" xfId="0" applyNumberFormat="1" applyFont="1" applyFill="1" applyBorder="1"/>
    <xf numFmtId="9" fontId="5" fillId="7" borderId="0" xfId="0" applyNumberFormat="1" applyFont="1" applyFill="1"/>
    <xf numFmtId="164" fontId="17" fillId="4" borderId="2" xfId="1" applyNumberFormat="1" applyFont="1" applyFill="1" applyBorder="1" applyAlignment="1">
      <alignment horizontal="center" vertical="center" wrapText="1"/>
    </xf>
    <xf numFmtId="164" fontId="17" fillId="4" borderId="3" xfId="1" applyNumberFormat="1" applyFont="1" applyFill="1" applyBorder="1" applyAlignment="1">
      <alignment horizontal="center" vertical="center" wrapText="1"/>
    </xf>
    <xf numFmtId="164" fontId="17" fillId="4" borderId="4" xfId="1" applyNumberFormat="1" applyFont="1" applyFill="1" applyBorder="1" applyAlignment="1">
      <alignment horizontal="center" vertical="center" wrapText="1"/>
    </xf>
  </cellXfs>
  <cellStyles count="42">
    <cellStyle name="Normal_Sheet2" xfId="40"/>
    <cellStyle name="Обычный" xfId="0" builtinId="0"/>
    <cellStyle name="Обычный 2" xfId="1"/>
    <cellStyle name="Обычный 2 2" xfId="2"/>
    <cellStyle name="Обычный 3" xfId="3"/>
    <cellStyle name="Обычный 3 2" xfId="4"/>
    <cellStyle name="Обычный 4" xfId="39"/>
    <cellStyle name="Обычный Лена" xfId="5"/>
    <cellStyle name="Обычный_Таблицы Мун.заказ Стационар" xfId="41"/>
    <cellStyle name="Процентный 2" xfId="6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0" xfId="29"/>
    <cellStyle name="Финансовый 31" xfId="30"/>
    <cellStyle name="Финансовый 32" xfId="31"/>
    <cellStyle name="Финансовый 33" xfId="32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H166"/>
  <sheetViews>
    <sheetView zoomScale="90" zoomScaleNormal="90" zoomScaleSheetLayoutView="80" workbookViewId="0">
      <pane xSplit="12" ySplit="10" topLeftCell="DT157" activePane="bottomRight" state="frozen"/>
      <selection pane="topRight" activeCell="L1" sqref="L1"/>
      <selection pane="bottomLeft" activeCell="A12" sqref="A12"/>
      <selection pane="bottomRight" activeCell="G157" sqref="G157"/>
    </sheetView>
  </sheetViews>
  <sheetFormatPr defaultRowHeight="15" x14ac:dyDescent="0.25"/>
  <cols>
    <col min="1" max="1" width="6.7109375" style="5" customWidth="1"/>
    <col min="2" max="2" width="10.85546875" style="5" customWidth="1"/>
    <col min="3" max="3" width="36.28515625" style="5" customWidth="1"/>
    <col min="4" max="4" width="11.140625" style="5" customWidth="1"/>
    <col min="5" max="5" width="9.7109375" style="5" hidden="1" customWidth="1"/>
    <col min="6" max="6" width="6.28515625" style="5" customWidth="1"/>
    <col min="7" max="12" width="5.28515625" style="5" customWidth="1"/>
    <col min="13" max="13" width="9" style="5" customWidth="1"/>
    <col min="14" max="14" width="15.5703125" style="5" customWidth="1"/>
    <col min="15" max="15" width="12.28515625" style="5" customWidth="1"/>
    <col min="16" max="16" width="17.140625" style="5" customWidth="1"/>
    <col min="17" max="17" width="11.28515625" style="10" customWidth="1"/>
    <col min="18" max="18" width="15.85546875" style="5" customWidth="1"/>
    <col min="19" max="19" width="9.85546875" style="5" customWidth="1"/>
    <col min="20" max="20" width="15.140625" style="5" customWidth="1"/>
    <col min="21" max="21" width="12.7109375" style="5" customWidth="1"/>
    <col min="22" max="22" width="14.28515625" style="5" customWidth="1"/>
    <col min="23" max="23" width="10.85546875" style="5" customWidth="1"/>
    <col min="24" max="24" width="13.42578125" style="5" customWidth="1"/>
    <col min="25" max="25" width="12.85546875" style="5" customWidth="1"/>
    <col min="26" max="26" width="13.85546875" style="5" customWidth="1"/>
    <col min="27" max="27" width="12.28515625" style="5" customWidth="1"/>
    <col min="28" max="28" width="14" style="5" customWidth="1"/>
    <col min="29" max="29" width="12.5703125" style="5" customWidth="1"/>
    <col min="30" max="30" width="16.7109375" style="5" customWidth="1"/>
    <col min="31" max="31" width="12.5703125" style="5" customWidth="1"/>
    <col min="32" max="32" width="15" style="5" customWidth="1"/>
    <col min="33" max="33" width="12" style="5" customWidth="1"/>
    <col min="34" max="34" width="14.5703125" style="5" customWidth="1"/>
    <col min="35" max="35" width="13.5703125" style="5" customWidth="1"/>
    <col min="36" max="36" width="14.42578125" style="5" customWidth="1"/>
    <col min="37" max="37" width="12.85546875" style="5" customWidth="1"/>
    <col min="38" max="38" width="13.85546875" style="5" customWidth="1"/>
    <col min="39" max="39" width="10.5703125" style="5" customWidth="1"/>
    <col min="40" max="40" width="13.42578125" style="5" customWidth="1"/>
    <col min="41" max="46" width="13" style="5" customWidth="1"/>
    <col min="47" max="48" width="14" style="5" customWidth="1"/>
    <col min="49" max="49" width="9.28515625" style="5" customWidth="1"/>
    <col min="50" max="50" width="16.28515625" style="5" customWidth="1"/>
    <col min="51" max="52" width="14" style="5" customWidth="1"/>
    <col min="53" max="53" width="12.140625" style="5" customWidth="1"/>
    <col min="54" max="54" width="16.140625" style="5" customWidth="1"/>
    <col min="55" max="56" width="14" style="5" customWidth="1"/>
    <col min="57" max="57" width="9.7109375" style="5" customWidth="1"/>
    <col min="58" max="58" width="14" style="5" customWidth="1"/>
    <col min="59" max="59" width="12.85546875" style="5" customWidth="1"/>
    <col min="60" max="60" width="15.85546875" style="5" customWidth="1"/>
    <col min="61" max="62" width="13" style="5" customWidth="1"/>
    <col min="63" max="63" width="14" style="5" customWidth="1"/>
    <col min="64" max="64" width="15.5703125" style="5" customWidth="1"/>
    <col min="65" max="65" width="14" style="5" customWidth="1"/>
    <col min="66" max="66" width="15.28515625" style="5" customWidth="1"/>
    <col min="67" max="68" width="14" style="5" customWidth="1"/>
    <col min="69" max="69" width="12.7109375" style="5" customWidth="1"/>
    <col min="70" max="70" width="14.7109375" style="5" customWidth="1"/>
    <col min="71" max="71" width="10.7109375" style="5" customWidth="1"/>
    <col min="72" max="72" width="13.42578125" style="5" customWidth="1"/>
    <col min="73" max="73" width="11.5703125" style="5" customWidth="1"/>
    <col min="74" max="74" width="15.28515625" style="5" customWidth="1"/>
    <col min="75" max="75" width="12.28515625" style="5" customWidth="1"/>
    <col min="76" max="76" width="14.140625" style="5" customWidth="1"/>
    <col min="77" max="77" width="9.7109375" style="5" customWidth="1"/>
    <col min="78" max="78" width="14" style="5" customWidth="1"/>
    <col min="79" max="79" width="8.7109375" style="5" customWidth="1"/>
    <col min="80" max="80" width="14.7109375" style="5" customWidth="1"/>
    <col min="81" max="81" width="11.140625" style="5" customWidth="1"/>
    <col min="82" max="82" width="14" style="5" customWidth="1"/>
    <col min="83" max="83" width="11.7109375" style="5" customWidth="1"/>
    <col min="84" max="84" width="14.28515625" style="5" customWidth="1"/>
    <col min="85" max="85" width="10.5703125" style="5" customWidth="1"/>
    <col min="86" max="86" width="13" style="5" customWidth="1"/>
    <col min="87" max="87" width="11.5703125" style="5" customWidth="1"/>
    <col min="88" max="88" width="14" style="5" customWidth="1"/>
    <col min="89" max="89" width="11.7109375" style="5" customWidth="1"/>
    <col min="90" max="90" width="15.42578125" style="5" customWidth="1"/>
    <col min="91" max="91" width="12.5703125" style="5" customWidth="1"/>
    <col min="92" max="92" width="14" style="5" customWidth="1"/>
    <col min="93" max="93" width="13.28515625" style="5" customWidth="1"/>
    <col min="94" max="94" width="13.7109375" style="5" customWidth="1"/>
    <col min="95" max="95" width="11.140625" style="5" customWidth="1"/>
    <col min="96" max="96" width="16.5703125" style="5" customWidth="1"/>
    <col min="97" max="97" width="14" style="5" customWidth="1"/>
    <col min="98" max="98" width="15.28515625" style="5" customWidth="1"/>
    <col min="99" max="99" width="14" style="5" customWidth="1"/>
    <col min="100" max="100" width="15.42578125" style="5" customWidth="1"/>
    <col min="101" max="101" width="14" style="5" customWidth="1"/>
    <col min="102" max="102" width="15" style="5" customWidth="1"/>
    <col min="103" max="103" width="14" style="5" customWidth="1"/>
    <col min="104" max="104" width="15.28515625" style="5" customWidth="1"/>
    <col min="105" max="105" width="10.28515625" style="5" customWidth="1"/>
    <col min="106" max="106" width="14.42578125" style="5" customWidth="1"/>
    <col min="107" max="107" width="12.85546875" style="5" customWidth="1"/>
    <col min="108" max="108" width="16.85546875" style="5" customWidth="1"/>
    <col min="109" max="110" width="13.28515625" style="5" customWidth="1"/>
    <col min="111" max="111" width="11" style="5" customWidth="1"/>
    <col min="112" max="112" width="14.42578125" style="5" customWidth="1"/>
    <col min="113" max="113" width="10.5703125" style="5" customWidth="1"/>
    <col min="114" max="114" width="15" style="5" customWidth="1"/>
    <col min="115" max="115" width="11" style="5" customWidth="1"/>
    <col min="116" max="116" width="14.42578125" style="5" customWidth="1"/>
    <col min="117" max="117" width="12.140625" style="5" customWidth="1"/>
    <col min="118" max="118" width="15" style="5" customWidth="1"/>
    <col min="119" max="119" width="12.28515625" style="5" customWidth="1"/>
    <col min="120" max="120" width="14.5703125" style="5" customWidth="1"/>
    <col min="121" max="121" width="12.85546875" style="5" customWidth="1"/>
    <col min="122" max="122" width="14.42578125" style="5" customWidth="1"/>
    <col min="123" max="123" width="14" style="5" customWidth="1"/>
    <col min="124" max="124" width="15.7109375" style="5" customWidth="1"/>
    <col min="125" max="126" width="14.140625" style="5" customWidth="1"/>
    <col min="127" max="127" width="8.42578125" style="5" customWidth="1"/>
    <col min="128" max="128" width="13.7109375" style="5" customWidth="1"/>
    <col min="129" max="129" width="7.85546875" style="5" customWidth="1"/>
    <col min="130" max="130" width="13" style="5" customWidth="1"/>
    <col min="131" max="131" width="12.7109375" style="5" customWidth="1"/>
    <col min="132" max="132" width="14" style="5" customWidth="1"/>
    <col min="133" max="134" width="10.140625" style="5" customWidth="1"/>
    <col min="135" max="135" width="9.140625" style="5" customWidth="1"/>
    <col min="136" max="136" width="14" style="5" customWidth="1"/>
    <col min="137" max="137" width="11" style="5" customWidth="1"/>
    <col min="138" max="138" width="16.28515625" style="5" customWidth="1"/>
    <col min="139" max="16384" width="9.140625" style="5"/>
  </cols>
  <sheetData>
    <row r="1" spans="1:138" ht="52.5" customHeight="1" x14ac:dyDescent="0.25">
      <c r="R1" s="323" t="s">
        <v>502</v>
      </c>
      <c r="S1" s="323"/>
    </row>
    <row r="2" spans="1:138" x14ac:dyDescent="0.25">
      <c r="B2" s="6">
        <v>1</v>
      </c>
      <c r="C2" s="6">
        <v>2</v>
      </c>
      <c r="D2" s="6">
        <v>3</v>
      </c>
      <c r="E2" s="6">
        <v>4</v>
      </c>
      <c r="F2" s="6">
        <v>5</v>
      </c>
      <c r="G2" s="6">
        <v>6</v>
      </c>
      <c r="H2" s="159"/>
      <c r="I2" s="6">
        <v>7</v>
      </c>
      <c r="J2" s="6">
        <v>8</v>
      </c>
      <c r="K2" s="6">
        <v>9</v>
      </c>
      <c r="L2" s="6">
        <v>10</v>
      </c>
      <c r="M2" s="6">
        <v>11</v>
      </c>
      <c r="N2" s="6">
        <v>12</v>
      </c>
      <c r="O2" s="6">
        <v>13</v>
      </c>
      <c r="P2" s="6">
        <v>14</v>
      </c>
      <c r="Q2" s="6">
        <v>15</v>
      </c>
      <c r="R2" s="6">
        <v>16</v>
      </c>
      <c r="S2" s="6">
        <v>17</v>
      </c>
      <c r="T2" s="6">
        <v>18</v>
      </c>
      <c r="U2" s="6">
        <v>19</v>
      </c>
      <c r="V2" s="6">
        <v>20</v>
      </c>
      <c r="W2" s="6">
        <v>21</v>
      </c>
      <c r="X2" s="6">
        <v>22</v>
      </c>
      <c r="Y2" s="6">
        <v>23</v>
      </c>
      <c r="Z2" s="6">
        <v>24</v>
      </c>
      <c r="AA2" s="6">
        <v>25</v>
      </c>
      <c r="AB2" s="6">
        <v>26</v>
      </c>
      <c r="AC2" s="6">
        <v>27</v>
      </c>
      <c r="AD2" s="6">
        <v>28</v>
      </c>
      <c r="AE2" s="6">
        <v>29</v>
      </c>
      <c r="AF2" s="6">
        <v>30</v>
      </c>
      <c r="AG2" s="6">
        <v>31</v>
      </c>
      <c r="AH2" s="6">
        <v>32</v>
      </c>
      <c r="AI2" s="6">
        <v>33</v>
      </c>
      <c r="AJ2" s="6">
        <v>34</v>
      </c>
      <c r="AK2" s="6">
        <v>35</v>
      </c>
      <c r="AL2" s="6">
        <v>36</v>
      </c>
      <c r="AM2" s="6">
        <v>37</v>
      </c>
      <c r="AN2" s="6">
        <v>38</v>
      </c>
      <c r="AO2" s="6">
        <v>39</v>
      </c>
      <c r="AP2" s="6">
        <v>40</v>
      </c>
      <c r="AQ2" s="6">
        <v>41</v>
      </c>
      <c r="AR2" s="6">
        <v>42</v>
      </c>
      <c r="AS2" s="6">
        <v>43</v>
      </c>
      <c r="AT2" s="6">
        <v>44</v>
      </c>
      <c r="AU2" s="6">
        <v>45</v>
      </c>
      <c r="AV2" s="6">
        <v>46</v>
      </c>
      <c r="AW2" s="6">
        <v>47</v>
      </c>
      <c r="AX2" s="6">
        <v>48</v>
      </c>
      <c r="AY2" s="6">
        <v>49</v>
      </c>
      <c r="AZ2" s="6">
        <v>50</v>
      </c>
      <c r="BA2" s="6">
        <v>51</v>
      </c>
      <c r="BB2" s="6">
        <v>52</v>
      </c>
      <c r="BC2" s="6">
        <v>53</v>
      </c>
      <c r="BD2" s="6">
        <v>54</v>
      </c>
      <c r="BE2" s="6">
        <v>55</v>
      </c>
      <c r="BF2" s="6">
        <v>56</v>
      </c>
      <c r="BG2" s="6">
        <v>57</v>
      </c>
      <c r="BH2" s="6">
        <v>58</v>
      </c>
      <c r="BI2" s="6">
        <v>59</v>
      </c>
      <c r="BJ2" s="6">
        <v>60</v>
      </c>
      <c r="BK2" s="6">
        <v>61</v>
      </c>
      <c r="BL2" s="6">
        <v>62</v>
      </c>
      <c r="BM2" s="6">
        <v>63</v>
      </c>
      <c r="BN2" s="6">
        <v>64</v>
      </c>
      <c r="BO2" s="6">
        <v>65</v>
      </c>
      <c r="BP2" s="6">
        <v>66</v>
      </c>
      <c r="BQ2" s="6">
        <v>67</v>
      </c>
      <c r="BR2" s="6">
        <v>68</v>
      </c>
      <c r="BS2" s="6">
        <v>69</v>
      </c>
      <c r="BT2" s="6">
        <v>70</v>
      </c>
      <c r="BU2" s="6">
        <v>71</v>
      </c>
      <c r="BV2" s="6">
        <v>72</v>
      </c>
      <c r="BW2" s="6">
        <v>73</v>
      </c>
      <c r="BX2" s="6">
        <v>74</v>
      </c>
      <c r="BY2" s="6">
        <v>75</v>
      </c>
      <c r="BZ2" s="6">
        <v>76</v>
      </c>
      <c r="CA2" s="6">
        <v>77</v>
      </c>
      <c r="CB2" s="6">
        <v>78</v>
      </c>
      <c r="CC2" s="6">
        <v>79</v>
      </c>
      <c r="CD2" s="6">
        <v>80</v>
      </c>
      <c r="CE2" s="6">
        <v>81</v>
      </c>
      <c r="CF2" s="6">
        <v>82</v>
      </c>
      <c r="CG2" s="6">
        <v>83</v>
      </c>
      <c r="CH2" s="6">
        <v>84</v>
      </c>
      <c r="CI2" s="6">
        <v>85</v>
      </c>
      <c r="CJ2" s="6">
        <v>86</v>
      </c>
      <c r="CK2" s="6">
        <v>87</v>
      </c>
      <c r="CL2" s="6">
        <v>88</v>
      </c>
      <c r="CM2" s="6">
        <v>89</v>
      </c>
      <c r="CN2" s="6">
        <v>90</v>
      </c>
      <c r="CO2" s="6">
        <v>91</v>
      </c>
      <c r="CP2" s="6">
        <v>92</v>
      </c>
      <c r="CQ2" s="6">
        <v>93</v>
      </c>
      <c r="CR2" s="6">
        <v>94</v>
      </c>
      <c r="CS2" s="6">
        <v>95</v>
      </c>
      <c r="CT2" s="6">
        <v>96</v>
      </c>
      <c r="CU2" s="6">
        <v>97</v>
      </c>
      <c r="CV2" s="6">
        <v>98</v>
      </c>
      <c r="CW2" s="6">
        <v>99</v>
      </c>
      <c r="CX2" s="6">
        <v>100</v>
      </c>
      <c r="CY2" s="6">
        <v>101</v>
      </c>
      <c r="CZ2" s="6">
        <v>102</v>
      </c>
      <c r="DA2" s="6">
        <v>103</v>
      </c>
      <c r="DB2" s="6">
        <v>104</v>
      </c>
      <c r="DC2" s="6">
        <v>105</v>
      </c>
      <c r="DD2" s="6">
        <v>106</v>
      </c>
      <c r="DE2" s="6">
        <v>107</v>
      </c>
      <c r="DF2" s="6">
        <v>108</v>
      </c>
      <c r="DG2" s="6">
        <v>109</v>
      </c>
      <c r="DH2" s="6">
        <v>110</v>
      </c>
      <c r="DI2" s="6">
        <v>111</v>
      </c>
      <c r="DJ2" s="6">
        <v>112</v>
      </c>
      <c r="DK2" s="6">
        <v>113</v>
      </c>
      <c r="DL2" s="6">
        <v>114</v>
      </c>
      <c r="DM2" s="6">
        <v>115</v>
      </c>
      <c r="DN2" s="6">
        <v>116</v>
      </c>
      <c r="DO2" s="6">
        <v>117</v>
      </c>
      <c r="DP2" s="6">
        <v>118</v>
      </c>
      <c r="DQ2" s="6">
        <v>119</v>
      </c>
      <c r="DR2" s="6">
        <v>120</v>
      </c>
      <c r="DS2" s="6">
        <v>121</v>
      </c>
      <c r="DT2" s="6">
        <v>122</v>
      </c>
      <c r="DU2" s="6">
        <v>123</v>
      </c>
      <c r="DV2" s="6">
        <v>124</v>
      </c>
      <c r="DW2" s="6">
        <v>125</v>
      </c>
      <c r="DX2" s="6">
        <v>126</v>
      </c>
      <c r="DY2" s="6">
        <v>127</v>
      </c>
      <c r="DZ2" s="6">
        <v>128</v>
      </c>
      <c r="EA2" s="6">
        <v>129</v>
      </c>
      <c r="EB2" s="6">
        <v>130</v>
      </c>
      <c r="EC2" s="6">
        <v>131</v>
      </c>
      <c r="ED2" s="6">
        <v>132</v>
      </c>
      <c r="EE2" s="6">
        <v>133</v>
      </c>
      <c r="EF2" s="6">
        <v>134</v>
      </c>
      <c r="EG2" s="6">
        <v>135</v>
      </c>
      <c r="EH2" s="6">
        <v>136</v>
      </c>
    </row>
    <row r="3" spans="1:138" ht="50.25" customHeight="1" x14ac:dyDescent="0.25">
      <c r="A3" s="12">
        <v>10</v>
      </c>
      <c r="C3" s="324" t="s">
        <v>352</v>
      </c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</row>
    <row r="4" spans="1:138" ht="104.25" customHeight="1" x14ac:dyDescent="0.25">
      <c r="A4" s="343" t="s">
        <v>353</v>
      </c>
      <c r="B4" s="345" t="s">
        <v>354</v>
      </c>
      <c r="C4" s="348" t="s">
        <v>0</v>
      </c>
      <c r="D4" s="351" t="s">
        <v>355</v>
      </c>
      <c r="E4" s="353" t="s">
        <v>217</v>
      </c>
      <c r="F4" s="357" t="s">
        <v>1</v>
      </c>
      <c r="G4" s="357" t="s">
        <v>503</v>
      </c>
      <c r="H4" s="357" t="s">
        <v>504</v>
      </c>
      <c r="I4" s="355" t="s">
        <v>2</v>
      </c>
      <c r="J4" s="356"/>
      <c r="K4" s="356"/>
      <c r="L4" s="356"/>
      <c r="M4" s="316" t="s">
        <v>218</v>
      </c>
      <c r="N4" s="317"/>
      <c r="O4" s="325" t="s">
        <v>505</v>
      </c>
      <c r="P4" s="326"/>
      <c r="Q4" s="325" t="s">
        <v>3</v>
      </c>
      <c r="R4" s="326"/>
      <c r="S4" s="316" t="s">
        <v>5</v>
      </c>
      <c r="T4" s="317"/>
      <c r="U4" s="316" t="s">
        <v>13</v>
      </c>
      <c r="V4" s="317"/>
      <c r="W4" s="316" t="s">
        <v>4</v>
      </c>
      <c r="X4" s="317"/>
      <c r="Y4" s="316" t="s">
        <v>357</v>
      </c>
      <c r="Z4" s="317"/>
      <c r="AA4" s="316" t="s">
        <v>38</v>
      </c>
      <c r="AB4" s="317"/>
      <c r="AC4" s="316" t="s">
        <v>17</v>
      </c>
      <c r="AD4" s="317"/>
      <c r="AE4" s="316" t="s">
        <v>18</v>
      </c>
      <c r="AF4" s="317"/>
      <c r="AG4" s="316" t="s">
        <v>19</v>
      </c>
      <c r="AH4" s="317"/>
      <c r="AI4" s="316" t="s">
        <v>20</v>
      </c>
      <c r="AJ4" s="317"/>
      <c r="AK4" s="325" t="s">
        <v>21</v>
      </c>
      <c r="AL4" s="326"/>
      <c r="AM4" s="316" t="s">
        <v>22</v>
      </c>
      <c r="AN4" s="317"/>
      <c r="AO4" s="316" t="s">
        <v>9</v>
      </c>
      <c r="AP4" s="317"/>
      <c r="AQ4" s="316" t="s">
        <v>10</v>
      </c>
      <c r="AR4" s="317"/>
      <c r="AS4" s="316" t="s">
        <v>11</v>
      </c>
      <c r="AT4" s="317"/>
      <c r="AU4" s="316" t="s">
        <v>26</v>
      </c>
      <c r="AV4" s="317"/>
      <c r="AW4" s="316" t="s">
        <v>358</v>
      </c>
      <c r="AX4" s="317"/>
      <c r="AY4" s="316" t="s">
        <v>28</v>
      </c>
      <c r="AZ4" s="317"/>
      <c r="BA4" s="316" t="s">
        <v>29</v>
      </c>
      <c r="BB4" s="317"/>
      <c r="BC4" s="316" t="s">
        <v>34</v>
      </c>
      <c r="BD4" s="317"/>
      <c r="BE4" s="316" t="s">
        <v>82</v>
      </c>
      <c r="BF4" s="317"/>
      <c r="BG4" s="316" t="s">
        <v>359</v>
      </c>
      <c r="BH4" s="317"/>
      <c r="BI4" s="316" t="s">
        <v>360</v>
      </c>
      <c r="BJ4" s="317"/>
      <c r="BK4" s="316" t="s">
        <v>361</v>
      </c>
      <c r="BL4" s="317"/>
      <c r="BM4" s="316" t="s">
        <v>362</v>
      </c>
      <c r="BN4" s="317"/>
      <c r="BO4" s="316" t="s">
        <v>363</v>
      </c>
      <c r="BP4" s="317"/>
      <c r="BQ4" s="316" t="s">
        <v>35</v>
      </c>
      <c r="BR4" s="317"/>
      <c r="BS4" s="316" t="s">
        <v>6</v>
      </c>
      <c r="BT4" s="317"/>
      <c r="BU4" s="316" t="s">
        <v>8</v>
      </c>
      <c r="BV4" s="317"/>
      <c r="BW4" s="316" t="s">
        <v>364</v>
      </c>
      <c r="BX4" s="317"/>
      <c r="BY4" s="316" t="s">
        <v>365</v>
      </c>
      <c r="BZ4" s="317"/>
      <c r="CA4" s="316" t="s">
        <v>219</v>
      </c>
      <c r="CB4" s="322"/>
      <c r="CC4" s="316" t="s">
        <v>37</v>
      </c>
      <c r="CD4" s="317"/>
      <c r="CE4" s="316" t="s">
        <v>366</v>
      </c>
      <c r="CF4" s="317"/>
      <c r="CG4" s="316" t="s">
        <v>23</v>
      </c>
      <c r="CH4" s="317"/>
      <c r="CI4" s="316" t="s">
        <v>36</v>
      </c>
      <c r="CJ4" s="317"/>
      <c r="CK4" s="316" t="s">
        <v>367</v>
      </c>
      <c r="CL4" s="317"/>
      <c r="CM4" s="316" t="s">
        <v>12</v>
      </c>
      <c r="CN4" s="317"/>
      <c r="CO4" s="316" t="s">
        <v>7</v>
      </c>
      <c r="CP4" s="317"/>
      <c r="CQ4" s="316" t="s">
        <v>30</v>
      </c>
      <c r="CR4" s="317"/>
      <c r="CS4" s="316" t="s">
        <v>31</v>
      </c>
      <c r="CT4" s="317"/>
      <c r="CU4" s="316" t="s">
        <v>32</v>
      </c>
      <c r="CV4" s="317"/>
      <c r="CW4" s="316" t="s">
        <v>368</v>
      </c>
      <c r="CX4" s="317"/>
      <c r="CY4" s="316" t="s">
        <v>33</v>
      </c>
      <c r="CZ4" s="317"/>
      <c r="DA4" s="316" t="s">
        <v>220</v>
      </c>
      <c r="DB4" s="317"/>
      <c r="DC4" s="316" t="s">
        <v>369</v>
      </c>
      <c r="DD4" s="317"/>
      <c r="DE4" s="316" t="s">
        <v>370</v>
      </c>
      <c r="DF4" s="317"/>
      <c r="DG4" s="316" t="s">
        <v>349</v>
      </c>
      <c r="DH4" s="317"/>
      <c r="DI4" s="313" t="s">
        <v>16</v>
      </c>
      <c r="DJ4" s="314"/>
      <c r="DK4" s="316" t="s">
        <v>14</v>
      </c>
      <c r="DL4" s="317"/>
      <c r="DM4" s="316" t="s">
        <v>15</v>
      </c>
      <c r="DN4" s="317"/>
      <c r="DO4" s="313" t="s">
        <v>371</v>
      </c>
      <c r="DP4" s="314"/>
      <c r="DQ4" s="316" t="s">
        <v>81</v>
      </c>
      <c r="DR4" s="317"/>
      <c r="DS4" s="316" t="s">
        <v>27</v>
      </c>
      <c r="DT4" s="317"/>
      <c r="DU4" s="313" t="s">
        <v>372</v>
      </c>
      <c r="DV4" s="314"/>
      <c r="DW4" s="316" t="s">
        <v>373</v>
      </c>
      <c r="DX4" s="317"/>
      <c r="DY4" s="316" t="s">
        <v>24</v>
      </c>
      <c r="DZ4" s="317"/>
      <c r="EA4" s="316" t="s">
        <v>25</v>
      </c>
      <c r="EB4" s="317"/>
      <c r="EC4" s="316" t="s">
        <v>374</v>
      </c>
      <c r="ED4" s="317"/>
      <c r="EE4" s="316" t="s">
        <v>375</v>
      </c>
      <c r="EF4" s="320"/>
      <c r="EG4" s="321" t="s">
        <v>376</v>
      </c>
      <c r="EH4" s="321"/>
    </row>
    <row r="5" spans="1:138" ht="21" customHeight="1" x14ac:dyDescent="0.25">
      <c r="A5" s="343"/>
      <c r="B5" s="346"/>
      <c r="C5" s="349"/>
      <c r="D5" s="352"/>
      <c r="E5" s="354"/>
      <c r="F5" s="358"/>
      <c r="G5" s="358"/>
      <c r="H5" s="358"/>
      <c r="I5" s="162"/>
      <c r="J5" s="163"/>
      <c r="K5" s="163"/>
      <c r="L5" s="163"/>
      <c r="M5" s="318" t="s">
        <v>147</v>
      </c>
      <c r="N5" s="319"/>
      <c r="O5" s="318" t="s">
        <v>148</v>
      </c>
      <c r="P5" s="319"/>
      <c r="Q5" s="318" t="s">
        <v>145</v>
      </c>
      <c r="R5" s="319"/>
      <c r="S5" s="318" t="s">
        <v>146</v>
      </c>
      <c r="T5" s="319"/>
      <c r="U5" s="318" t="s">
        <v>185</v>
      </c>
      <c r="V5" s="319"/>
      <c r="W5" s="318" t="s">
        <v>173</v>
      </c>
      <c r="X5" s="319"/>
      <c r="Y5" s="318" t="s">
        <v>197</v>
      </c>
      <c r="Z5" s="319"/>
      <c r="AA5" s="318" t="s">
        <v>202</v>
      </c>
      <c r="AB5" s="319"/>
      <c r="AC5" s="318" t="s">
        <v>193</v>
      </c>
      <c r="AD5" s="319"/>
      <c r="AE5" s="318" t="s">
        <v>194</v>
      </c>
      <c r="AF5" s="319"/>
      <c r="AG5" s="318" t="s">
        <v>195</v>
      </c>
      <c r="AH5" s="319"/>
      <c r="AI5" s="318" t="s">
        <v>196</v>
      </c>
      <c r="AJ5" s="319"/>
      <c r="AK5" s="318" t="s">
        <v>161</v>
      </c>
      <c r="AL5" s="319"/>
      <c r="AM5" s="318" t="s">
        <v>198</v>
      </c>
      <c r="AN5" s="319"/>
      <c r="AO5" s="318" t="s">
        <v>182</v>
      </c>
      <c r="AP5" s="319"/>
      <c r="AQ5" s="318" t="s">
        <v>209</v>
      </c>
      <c r="AR5" s="319"/>
      <c r="AS5" s="318" t="s">
        <v>210</v>
      </c>
      <c r="AT5" s="319"/>
      <c r="AU5" s="318" t="s">
        <v>200</v>
      </c>
      <c r="AV5" s="319"/>
      <c r="AW5" s="318" t="s">
        <v>181</v>
      </c>
      <c r="AX5" s="319"/>
      <c r="AY5" s="318" t="s">
        <v>155</v>
      </c>
      <c r="AZ5" s="319"/>
      <c r="BA5" s="318" t="s">
        <v>156</v>
      </c>
      <c r="BB5" s="319"/>
      <c r="BC5" s="318" t="s">
        <v>157</v>
      </c>
      <c r="BD5" s="319"/>
      <c r="BE5" s="318" t="s">
        <v>213</v>
      </c>
      <c r="BF5" s="319"/>
      <c r="BG5" s="318" t="s">
        <v>203</v>
      </c>
      <c r="BH5" s="319"/>
      <c r="BI5" s="318" t="s">
        <v>183</v>
      </c>
      <c r="BJ5" s="319"/>
      <c r="BK5" s="318" t="s">
        <v>201</v>
      </c>
      <c r="BL5" s="319"/>
      <c r="BM5" s="318" t="s">
        <v>152</v>
      </c>
      <c r="BN5" s="319"/>
      <c r="BO5" s="318" t="s">
        <v>158</v>
      </c>
      <c r="BP5" s="319"/>
      <c r="BQ5" s="318" t="s">
        <v>162</v>
      </c>
      <c r="BR5" s="319"/>
      <c r="BS5" s="318" t="s">
        <v>174</v>
      </c>
      <c r="BT5" s="319"/>
      <c r="BU5" s="318" t="s">
        <v>178</v>
      </c>
      <c r="BV5" s="319"/>
      <c r="BW5" s="318" t="s">
        <v>187</v>
      </c>
      <c r="BX5" s="319"/>
      <c r="BY5" s="318" t="s">
        <v>346</v>
      </c>
      <c r="BZ5" s="319"/>
      <c r="CA5" s="318" t="s">
        <v>221</v>
      </c>
      <c r="CB5" s="319"/>
      <c r="CC5" s="318" t="s">
        <v>153</v>
      </c>
      <c r="CD5" s="319"/>
      <c r="CE5" s="318" t="s">
        <v>188</v>
      </c>
      <c r="CF5" s="319"/>
      <c r="CG5" s="318" t="s">
        <v>164</v>
      </c>
      <c r="CH5" s="319"/>
      <c r="CI5" s="318" t="s">
        <v>163</v>
      </c>
      <c r="CJ5" s="319"/>
      <c r="CK5" s="318" t="s">
        <v>215</v>
      </c>
      <c r="CL5" s="319"/>
      <c r="CM5" s="318" t="s">
        <v>184</v>
      </c>
      <c r="CN5" s="319"/>
      <c r="CO5" s="318" t="s">
        <v>175</v>
      </c>
      <c r="CP5" s="319"/>
      <c r="CQ5" s="318" t="s">
        <v>154</v>
      </c>
      <c r="CR5" s="319"/>
      <c r="CS5" s="318" t="s">
        <v>180</v>
      </c>
      <c r="CT5" s="319"/>
      <c r="CU5" s="318" t="s">
        <v>216</v>
      </c>
      <c r="CV5" s="319"/>
      <c r="CW5" s="318">
        <v>2101011</v>
      </c>
      <c r="CX5" s="319"/>
      <c r="CY5" s="318" t="s">
        <v>151</v>
      </c>
      <c r="CZ5" s="319"/>
      <c r="DA5" s="318" t="s">
        <v>160</v>
      </c>
      <c r="DB5" s="319"/>
      <c r="DC5" s="318" t="s">
        <v>186</v>
      </c>
      <c r="DD5" s="319"/>
      <c r="DE5" s="318" t="s">
        <v>176</v>
      </c>
      <c r="DF5" s="319"/>
      <c r="DG5" s="318" t="s">
        <v>189</v>
      </c>
      <c r="DH5" s="319"/>
      <c r="DI5" s="318" t="s">
        <v>192</v>
      </c>
      <c r="DJ5" s="319"/>
      <c r="DK5" s="318" t="s">
        <v>190</v>
      </c>
      <c r="DL5" s="319"/>
      <c r="DM5" s="318" t="s">
        <v>191</v>
      </c>
      <c r="DN5" s="319"/>
      <c r="DO5" s="318" t="s">
        <v>179</v>
      </c>
      <c r="DP5" s="319"/>
      <c r="DQ5" s="318" t="s">
        <v>177</v>
      </c>
      <c r="DR5" s="319"/>
      <c r="DS5" s="318" t="s">
        <v>159</v>
      </c>
      <c r="DT5" s="319"/>
      <c r="DU5" s="318" t="s">
        <v>212</v>
      </c>
      <c r="DV5" s="319"/>
      <c r="DW5" s="318" t="s">
        <v>211</v>
      </c>
      <c r="DX5" s="319"/>
      <c r="DY5" s="318" t="s">
        <v>149</v>
      </c>
      <c r="DZ5" s="319"/>
      <c r="EA5" s="318" t="s">
        <v>199</v>
      </c>
      <c r="EB5" s="319"/>
      <c r="EC5" s="164"/>
      <c r="ED5" s="164"/>
      <c r="EE5" s="164"/>
      <c r="EF5" s="164"/>
      <c r="EG5" s="165"/>
      <c r="EH5" s="165"/>
    </row>
    <row r="6" spans="1:138" ht="21.75" customHeight="1" x14ac:dyDescent="0.25">
      <c r="A6" s="343"/>
      <c r="B6" s="346"/>
      <c r="C6" s="349"/>
      <c r="D6" s="352"/>
      <c r="E6" s="354"/>
      <c r="F6" s="358"/>
      <c r="G6" s="358"/>
      <c r="H6" s="358"/>
      <c r="I6" s="333" t="s">
        <v>506</v>
      </c>
      <c r="J6" s="334"/>
      <c r="K6" s="334"/>
      <c r="L6" s="334"/>
      <c r="M6" s="316" t="s">
        <v>222</v>
      </c>
      <c r="N6" s="317"/>
      <c r="O6" s="316" t="s">
        <v>222</v>
      </c>
      <c r="P6" s="317"/>
      <c r="Q6" s="325" t="s">
        <v>222</v>
      </c>
      <c r="R6" s="326"/>
      <c r="S6" s="325" t="s">
        <v>377</v>
      </c>
      <c r="T6" s="326"/>
      <c r="U6" s="316" t="s">
        <v>223</v>
      </c>
      <c r="V6" s="317"/>
      <c r="W6" s="325" t="s">
        <v>224</v>
      </c>
      <c r="X6" s="326"/>
      <c r="Y6" s="316" t="s">
        <v>225</v>
      </c>
      <c r="Z6" s="317"/>
      <c r="AA6" s="316" t="s">
        <v>225</v>
      </c>
      <c r="AB6" s="317"/>
      <c r="AC6" s="316" t="s">
        <v>225</v>
      </c>
      <c r="AD6" s="317"/>
      <c r="AE6" s="316" t="s">
        <v>225</v>
      </c>
      <c r="AF6" s="317"/>
      <c r="AG6" s="316" t="s">
        <v>225</v>
      </c>
      <c r="AH6" s="317"/>
      <c r="AI6" s="316" t="s">
        <v>225</v>
      </c>
      <c r="AJ6" s="317"/>
      <c r="AK6" s="316" t="s">
        <v>225</v>
      </c>
      <c r="AL6" s="317"/>
      <c r="AM6" s="316" t="s">
        <v>225</v>
      </c>
      <c r="AN6" s="317"/>
      <c r="AO6" s="316" t="s">
        <v>225</v>
      </c>
      <c r="AP6" s="317"/>
      <c r="AQ6" s="316" t="s">
        <v>225</v>
      </c>
      <c r="AR6" s="317"/>
      <c r="AS6" s="316" t="s">
        <v>225</v>
      </c>
      <c r="AT6" s="317"/>
      <c r="AU6" s="316" t="s">
        <v>225</v>
      </c>
      <c r="AV6" s="317"/>
      <c r="AW6" s="341" t="s">
        <v>226</v>
      </c>
      <c r="AX6" s="342"/>
      <c r="AY6" s="316" t="s">
        <v>227</v>
      </c>
      <c r="AZ6" s="317"/>
      <c r="BA6" s="316" t="s">
        <v>227</v>
      </c>
      <c r="BB6" s="317"/>
      <c r="BC6" s="316" t="s">
        <v>227</v>
      </c>
      <c r="BD6" s="317"/>
      <c r="BE6" s="316" t="s">
        <v>227</v>
      </c>
      <c r="BF6" s="317"/>
      <c r="BG6" s="313" t="s">
        <v>228</v>
      </c>
      <c r="BH6" s="314"/>
      <c r="BI6" s="316" t="s">
        <v>228</v>
      </c>
      <c r="BJ6" s="317"/>
      <c r="BK6" s="316" t="s">
        <v>228</v>
      </c>
      <c r="BL6" s="317"/>
      <c r="BM6" s="316" t="s">
        <v>228</v>
      </c>
      <c r="BN6" s="317"/>
      <c r="BO6" s="316" t="s">
        <v>228</v>
      </c>
      <c r="BP6" s="317"/>
      <c r="BQ6" s="316" t="s">
        <v>228</v>
      </c>
      <c r="BR6" s="317"/>
      <c r="BS6" s="316" t="s">
        <v>228</v>
      </c>
      <c r="BT6" s="317"/>
      <c r="BU6" s="316" t="s">
        <v>228</v>
      </c>
      <c r="BV6" s="317"/>
      <c r="BW6" s="316" t="s">
        <v>228</v>
      </c>
      <c r="BX6" s="317"/>
      <c r="BY6" s="316" t="s">
        <v>228</v>
      </c>
      <c r="BZ6" s="317"/>
      <c r="CA6" s="316" t="s">
        <v>228</v>
      </c>
      <c r="CB6" s="317"/>
      <c r="CC6" s="316" t="s">
        <v>229</v>
      </c>
      <c r="CD6" s="317"/>
      <c r="CE6" s="316" t="s">
        <v>229</v>
      </c>
      <c r="CF6" s="317"/>
      <c r="CG6" s="316" t="s">
        <v>229</v>
      </c>
      <c r="CH6" s="317"/>
      <c r="CI6" s="316" t="s">
        <v>229</v>
      </c>
      <c r="CJ6" s="317"/>
      <c r="CK6" s="316" t="s">
        <v>229</v>
      </c>
      <c r="CL6" s="317"/>
      <c r="CM6" s="316" t="s">
        <v>229</v>
      </c>
      <c r="CN6" s="317"/>
      <c r="CO6" s="316" t="s">
        <v>229</v>
      </c>
      <c r="CP6" s="317"/>
      <c r="CQ6" s="316" t="s">
        <v>229</v>
      </c>
      <c r="CR6" s="317"/>
      <c r="CS6" s="316" t="s">
        <v>229</v>
      </c>
      <c r="CT6" s="317"/>
      <c r="CU6" s="316" t="s">
        <v>229</v>
      </c>
      <c r="CV6" s="317"/>
      <c r="CW6" s="316" t="s">
        <v>229</v>
      </c>
      <c r="CX6" s="317"/>
      <c r="CY6" s="316" t="s">
        <v>229</v>
      </c>
      <c r="CZ6" s="317"/>
      <c r="DA6" s="316" t="s">
        <v>229</v>
      </c>
      <c r="DB6" s="317"/>
      <c r="DC6" s="316" t="s">
        <v>230</v>
      </c>
      <c r="DD6" s="317"/>
      <c r="DE6" s="316" t="s">
        <v>230</v>
      </c>
      <c r="DF6" s="317"/>
      <c r="DG6" s="316" t="s">
        <v>230</v>
      </c>
      <c r="DH6" s="317"/>
      <c r="DI6" s="316" t="s">
        <v>230</v>
      </c>
      <c r="DJ6" s="317"/>
      <c r="DK6" s="316" t="s">
        <v>228</v>
      </c>
      <c r="DL6" s="317"/>
      <c r="DM6" s="316" t="s">
        <v>230</v>
      </c>
      <c r="DN6" s="317"/>
      <c r="DO6" s="313" t="s">
        <v>230</v>
      </c>
      <c r="DP6" s="314"/>
      <c r="DQ6" s="316" t="s">
        <v>230</v>
      </c>
      <c r="DR6" s="317"/>
      <c r="DS6" s="316" t="s">
        <v>230</v>
      </c>
      <c r="DT6" s="317"/>
      <c r="DU6" s="316" t="s">
        <v>231</v>
      </c>
      <c r="DV6" s="317"/>
      <c r="DW6" s="316" t="s">
        <v>231</v>
      </c>
      <c r="DX6" s="317"/>
      <c r="DY6" s="316" t="s">
        <v>231</v>
      </c>
      <c r="DZ6" s="317"/>
      <c r="EA6" s="316" t="s">
        <v>231</v>
      </c>
      <c r="EB6" s="317"/>
      <c r="EC6" s="166"/>
      <c r="ED6" s="166"/>
      <c r="EE6" s="166"/>
      <c r="EF6" s="166"/>
      <c r="EG6" s="165"/>
      <c r="EH6" s="165"/>
    </row>
    <row r="7" spans="1:138" ht="24" customHeight="1" x14ac:dyDescent="0.25">
      <c r="A7" s="343"/>
      <c r="B7" s="346"/>
      <c r="C7" s="349"/>
      <c r="D7" s="352"/>
      <c r="E7" s="354"/>
      <c r="F7" s="358"/>
      <c r="G7" s="358"/>
      <c r="H7" s="358"/>
      <c r="I7" s="335" t="s">
        <v>77</v>
      </c>
      <c r="J7" s="335" t="s">
        <v>78</v>
      </c>
      <c r="K7" s="335" t="s">
        <v>79</v>
      </c>
      <c r="L7" s="335" t="s">
        <v>80</v>
      </c>
      <c r="M7" s="313">
        <v>2017</v>
      </c>
      <c r="N7" s="314"/>
      <c r="O7" s="313">
        <v>2018</v>
      </c>
      <c r="P7" s="314"/>
      <c r="Q7" s="313">
        <v>2019</v>
      </c>
      <c r="R7" s="314"/>
      <c r="S7" s="313">
        <v>2020</v>
      </c>
      <c r="T7" s="314"/>
      <c r="U7" s="313">
        <v>2021</v>
      </c>
      <c r="V7" s="314"/>
      <c r="W7" s="313">
        <v>2022</v>
      </c>
      <c r="X7" s="314"/>
      <c r="Y7" s="313">
        <v>2023</v>
      </c>
      <c r="Z7" s="314"/>
      <c r="AA7" s="313">
        <v>2024</v>
      </c>
      <c r="AB7" s="314"/>
      <c r="AC7" s="313">
        <v>2025</v>
      </c>
      <c r="AD7" s="314"/>
      <c r="AE7" s="313">
        <v>2026</v>
      </c>
      <c r="AF7" s="314"/>
      <c r="AG7" s="313">
        <v>2027</v>
      </c>
      <c r="AH7" s="314"/>
      <c r="AI7" s="313">
        <v>2028</v>
      </c>
      <c r="AJ7" s="314"/>
      <c r="AK7" s="313">
        <v>2029</v>
      </c>
      <c r="AL7" s="314"/>
      <c r="AM7" s="313">
        <v>2030</v>
      </c>
      <c r="AN7" s="314"/>
      <c r="AO7" s="313">
        <v>2031</v>
      </c>
      <c r="AP7" s="314"/>
      <c r="AQ7" s="313">
        <v>2032</v>
      </c>
      <c r="AR7" s="314"/>
      <c r="AS7" s="313">
        <v>2033</v>
      </c>
      <c r="AT7" s="314"/>
      <c r="AU7" s="313">
        <v>2034</v>
      </c>
      <c r="AV7" s="314"/>
      <c r="AW7" s="313">
        <v>2035</v>
      </c>
      <c r="AX7" s="314"/>
      <c r="AY7" s="313">
        <v>2036</v>
      </c>
      <c r="AZ7" s="314"/>
      <c r="BA7" s="313">
        <v>2037</v>
      </c>
      <c r="BB7" s="314"/>
      <c r="BC7" s="313">
        <v>2038</v>
      </c>
      <c r="BD7" s="314"/>
      <c r="BE7" s="313">
        <v>2039</v>
      </c>
      <c r="BF7" s="314"/>
      <c r="BG7" s="313">
        <v>2040</v>
      </c>
      <c r="BH7" s="314"/>
      <c r="BI7" s="313">
        <v>2041</v>
      </c>
      <c r="BJ7" s="314"/>
      <c r="BK7" s="313">
        <v>2043</v>
      </c>
      <c r="BL7" s="314"/>
      <c r="BM7" s="313">
        <v>2044</v>
      </c>
      <c r="BN7" s="314"/>
      <c r="BO7" s="313">
        <v>2045</v>
      </c>
      <c r="BP7" s="314"/>
      <c r="BQ7" s="313">
        <v>2046</v>
      </c>
      <c r="BR7" s="314"/>
      <c r="BS7" s="313">
        <v>2047</v>
      </c>
      <c r="BT7" s="314"/>
      <c r="BU7" s="313">
        <v>2048</v>
      </c>
      <c r="BV7" s="314"/>
      <c r="BW7" s="313">
        <v>2049</v>
      </c>
      <c r="BX7" s="314"/>
      <c r="BY7" s="313">
        <v>2050</v>
      </c>
      <c r="BZ7" s="314"/>
      <c r="CA7" s="313">
        <v>2051</v>
      </c>
      <c r="CB7" s="314"/>
      <c r="CC7" s="313">
        <v>2052</v>
      </c>
      <c r="CD7" s="314"/>
      <c r="CE7" s="313">
        <v>2053</v>
      </c>
      <c r="CF7" s="314"/>
      <c r="CG7" s="313">
        <v>2054</v>
      </c>
      <c r="CH7" s="314"/>
      <c r="CI7" s="313">
        <v>2055</v>
      </c>
      <c r="CJ7" s="314"/>
      <c r="CK7" s="313">
        <v>2056</v>
      </c>
      <c r="CL7" s="314"/>
      <c r="CM7" s="313">
        <v>2057</v>
      </c>
      <c r="CN7" s="314"/>
      <c r="CO7" s="313">
        <v>2058</v>
      </c>
      <c r="CP7" s="314"/>
      <c r="CQ7" s="313">
        <v>2059</v>
      </c>
      <c r="CR7" s="314"/>
      <c r="CS7" s="313">
        <v>2060</v>
      </c>
      <c r="CT7" s="314"/>
      <c r="CU7" s="313">
        <v>2061</v>
      </c>
      <c r="CV7" s="314"/>
      <c r="CW7" s="313">
        <v>2062</v>
      </c>
      <c r="CX7" s="314"/>
      <c r="CY7" s="313">
        <v>2063</v>
      </c>
      <c r="CZ7" s="314"/>
      <c r="DA7" s="313">
        <v>2064</v>
      </c>
      <c r="DB7" s="314"/>
      <c r="DC7" s="313">
        <v>2065</v>
      </c>
      <c r="DD7" s="314"/>
      <c r="DE7" s="313">
        <v>2066</v>
      </c>
      <c r="DF7" s="314"/>
      <c r="DG7" s="313">
        <v>2067</v>
      </c>
      <c r="DH7" s="314"/>
      <c r="DI7" s="313">
        <v>2068</v>
      </c>
      <c r="DJ7" s="314"/>
      <c r="DK7" s="313">
        <v>2069</v>
      </c>
      <c r="DL7" s="314"/>
      <c r="DM7" s="313">
        <v>2070</v>
      </c>
      <c r="DN7" s="314"/>
      <c r="DO7" s="313">
        <v>2071</v>
      </c>
      <c r="DP7" s="314"/>
      <c r="DQ7" s="313">
        <v>2072</v>
      </c>
      <c r="DR7" s="314"/>
      <c r="DS7" s="313">
        <v>2073</v>
      </c>
      <c r="DT7" s="314"/>
      <c r="DU7" s="313">
        <v>2074</v>
      </c>
      <c r="DV7" s="314"/>
      <c r="DW7" s="313">
        <v>2075</v>
      </c>
      <c r="DX7" s="314"/>
      <c r="DY7" s="313">
        <v>2076</v>
      </c>
      <c r="DZ7" s="314"/>
      <c r="EA7" s="313">
        <v>2077</v>
      </c>
      <c r="EB7" s="314"/>
      <c r="EC7" s="167"/>
      <c r="ED7" s="167"/>
      <c r="EE7" s="167"/>
      <c r="EF7" s="167"/>
      <c r="EG7" s="315">
        <v>2078</v>
      </c>
      <c r="EH7" s="315"/>
    </row>
    <row r="8" spans="1:138" ht="36" x14ac:dyDescent="0.25">
      <c r="A8" s="344"/>
      <c r="B8" s="347"/>
      <c r="C8" s="350"/>
      <c r="D8" s="352"/>
      <c r="E8" s="354"/>
      <c r="F8" s="358"/>
      <c r="G8" s="358"/>
      <c r="H8" s="358"/>
      <c r="I8" s="336"/>
      <c r="J8" s="336"/>
      <c r="K8" s="336"/>
      <c r="L8" s="336"/>
      <c r="M8" s="168" t="s">
        <v>232</v>
      </c>
      <c r="N8" s="168" t="s">
        <v>39</v>
      </c>
      <c r="O8" s="168" t="s">
        <v>232</v>
      </c>
      <c r="P8" s="168" t="s">
        <v>39</v>
      </c>
      <c r="Q8" s="169" t="s">
        <v>232</v>
      </c>
      <c r="R8" s="168" t="s">
        <v>39</v>
      </c>
      <c r="S8" s="168" t="s">
        <v>232</v>
      </c>
      <c r="T8" s="168" t="s">
        <v>39</v>
      </c>
      <c r="U8" s="168" t="s">
        <v>232</v>
      </c>
      <c r="V8" s="168" t="s">
        <v>39</v>
      </c>
      <c r="W8" s="168" t="s">
        <v>232</v>
      </c>
      <c r="X8" s="168" t="s">
        <v>39</v>
      </c>
      <c r="Y8" s="168" t="s">
        <v>232</v>
      </c>
      <c r="Z8" s="168" t="s">
        <v>39</v>
      </c>
      <c r="AA8" s="168" t="s">
        <v>232</v>
      </c>
      <c r="AB8" s="168" t="s">
        <v>39</v>
      </c>
      <c r="AC8" s="168" t="s">
        <v>232</v>
      </c>
      <c r="AD8" s="168" t="s">
        <v>39</v>
      </c>
      <c r="AE8" s="168" t="s">
        <v>232</v>
      </c>
      <c r="AF8" s="168" t="s">
        <v>39</v>
      </c>
      <c r="AG8" s="168" t="s">
        <v>232</v>
      </c>
      <c r="AH8" s="168" t="s">
        <v>39</v>
      </c>
      <c r="AI8" s="168" t="s">
        <v>232</v>
      </c>
      <c r="AJ8" s="168" t="s">
        <v>39</v>
      </c>
      <c r="AK8" s="168" t="s">
        <v>232</v>
      </c>
      <c r="AL8" s="168" t="s">
        <v>39</v>
      </c>
      <c r="AM8" s="168" t="s">
        <v>232</v>
      </c>
      <c r="AN8" s="168" t="s">
        <v>39</v>
      </c>
      <c r="AO8" s="168" t="s">
        <v>232</v>
      </c>
      <c r="AP8" s="168" t="s">
        <v>39</v>
      </c>
      <c r="AQ8" s="168" t="s">
        <v>232</v>
      </c>
      <c r="AR8" s="168" t="s">
        <v>39</v>
      </c>
      <c r="AS8" s="168" t="s">
        <v>232</v>
      </c>
      <c r="AT8" s="168" t="s">
        <v>39</v>
      </c>
      <c r="AU8" s="168" t="s">
        <v>232</v>
      </c>
      <c r="AV8" s="168" t="s">
        <v>39</v>
      </c>
      <c r="AW8" s="168" t="s">
        <v>232</v>
      </c>
      <c r="AX8" s="168" t="s">
        <v>39</v>
      </c>
      <c r="AY8" s="168" t="s">
        <v>232</v>
      </c>
      <c r="AZ8" s="168" t="s">
        <v>39</v>
      </c>
      <c r="BA8" s="168" t="s">
        <v>232</v>
      </c>
      <c r="BB8" s="168" t="s">
        <v>39</v>
      </c>
      <c r="BC8" s="168" t="s">
        <v>232</v>
      </c>
      <c r="BD8" s="168" t="s">
        <v>39</v>
      </c>
      <c r="BE8" s="168" t="s">
        <v>232</v>
      </c>
      <c r="BF8" s="168" t="s">
        <v>39</v>
      </c>
      <c r="BG8" s="168" t="s">
        <v>232</v>
      </c>
      <c r="BH8" s="168" t="s">
        <v>39</v>
      </c>
      <c r="BI8" s="168" t="s">
        <v>232</v>
      </c>
      <c r="BJ8" s="168" t="s">
        <v>39</v>
      </c>
      <c r="BK8" s="168" t="s">
        <v>232</v>
      </c>
      <c r="BL8" s="168" t="s">
        <v>39</v>
      </c>
      <c r="BM8" s="168" t="s">
        <v>232</v>
      </c>
      <c r="BN8" s="168" t="s">
        <v>39</v>
      </c>
      <c r="BO8" s="168" t="s">
        <v>232</v>
      </c>
      <c r="BP8" s="168" t="s">
        <v>39</v>
      </c>
      <c r="BQ8" s="168" t="s">
        <v>232</v>
      </c>
      <c r="BR8" s="168" t="s">
        <v>39</v>
      </c>
      <c r="BS8" s="168" t="s">
        <v>232</v>
      </c>
      <c r="BT8" s="168" t="s">
        <v>39</v>
      </c>
      <c r="BU8" s="168" t="s">
        <v>232</v>
      </c>
      <c r="BV8" s="168" t="s">
        <v>39</v>
      </c>
      <c r="BW8" s="168" t="s">
        <v>232</v>
      </c>
      <c r="BX8" s="168" t="s">
        <v>39</v>
      </c>
      <c r="BY8" s="168" t="s">
        <v>232</v>
      </c>
      <c r="BZ8" s="168" t="s">
        <v>39</v>
      </c>
      <c r="CA8" s="168" t="s">
        <v>507</v>
      </c>
      <c r="CB8" s="170" t="s">
        <v>39</v>
      </c>
      <c r="CC8" s="168" t="s">
        <v>232</v>
      </c>
      <c r="CD8" s="168" t="s">
        <v>39</v>
      </c>
      <c r="CE8" s="168" t="s">
        <v>232</v>
      </c>
      <c r="CF8" s="168" t="s">
        <v>39</v>
      </c>
      <c r="CG8" s="168" t="s">
        <v>232</v>
      </c>
      <c r="CH8" s="168" t="s">
        <v>39</v>
      </c>
      <c r="CI8" s="168" t="s">
        <v>232</v>
      </c>
      <c r="CJ8" s="168" t="s">
        <v>39</v>
      </c>
      <c r="CK8" s="168" t="s">
        <v>232</v>
      </c>
      <c r="CL8" s="168" t="s">
        <v>39</v>
      </c>
      <c r="CM8" s="168" t="s">
        <v>232</v>
      </c>
      <c r="CN8" s="168" t="s">
        <v>39</v>
      </c>
      <c r="CO8" s="168" t="s">
        <v>232</v>
      </c>
      <c r="CP8" s="168" t="s">
        <v>39</v>
      </c>
      <c r="CQ8" s="168" t="s">
        <v>232</v>
      </c>
      <c r="CR8" s="168" t="s">
        <v>39</v>
      </c>
      <c r="CS8" s="168" t="s">
        <v>232</v>
      </c>
      <c r="CT8" s="168" t="s">
        <v>39</v>
      </c>
      <c r="CU8" s="168" t="s">
        <v>232</v>
      </c>
      <c r="CV8" s="168" t="s">
        <v>39</v>
      </c>
      <c r="CW8" s="168" t="s">
        <v>232</v>
      </c>
      <c r="CX8" s="168" t="s">
        <v>39</v>
      </c>
      <c r="CY8" s="168" t="s">
        <v>232</v>
      </c>
      <c r="CZ8" s="168" t="s">
        <v>39</v>
      </c>
      <c r="DA8" s="168" t="s">
        <v>232</v>
      </c>
      <c r="DB8" s="168" t="s">
        <v>39</v>
      </c>
      <c r="DC8" s="168" t="s">
        <v>232</v>
      </c>
      <c r="DD8" s="168" t="s">
        <v>39</v>
      </c>
      <c r="DE8" s="168" t="s">
        <v>232</v>
      </c>
      <c r="DF8" s="168" t="s">
        <v>39</v>
      </c>
      <c r="DG8" s="168" t="s">
        <v>232</v>
      </c>
      <c r="DH8" s="168" t="s">
        <v>39</v>
      </c>
      <c r="DI8" s="168" t="s">
        <v>232</v>
      </c>
      <c r="DJ8" s="168" t="s">
        <v>39</v>
      </c>
      <c r="DK8" s="168" t="s">
        <v>232</v>
      </c>
      <c r="DL8" s="168" t="s">
        <v>39</v>
      </c>
      <c r="DM8" s="168" t="s">
        <v>232</v>
      </c>
      <c r="DN8" s="168" t="s">
        <v>39</v>
      </c>
      <c r="DO8" s="168" t="s">
        <v>232</v>
      </c>
      <c r="DP8" s="168" t="s">
        <v>39</v>
      </c>
      <c r="DQ8" s="168" t="s">
        <v>232</v>
      </c>
      <c r="DR8" s="168" t="s">
        <v>39</v>
      </c>
      <c r="DS8" s="168" t="s">
        <v>232</v>
      </c>
      <c r="DT8" s="168" t="s">
        <v>39</v>
      </c>
      <c r="DU8" s="168" t="s">
        <v>232</v>
      </c>
      <c r="DV8" s="168" t="s">
        <v>39</v>
      </c>
      <c r="DW8" s="168" t="s">
        <v>232</v>
      </c>
      <c r="DX8" s="168" t="s">
        <v>39</v>
      </c>
      <c r="DY8" s="168" t="s">
        <v>232</v>
      </c>
      <c r="DZ8" s="168" t="s">
        <v>39</v>
      </c>
      <c r="EA8" s="168" t="s">
        <v>232</v>
      </c>
      <c r="EB8" s="168" t="s">
        <v>39</v>
      </c>
      <c r="EC8" s="168" t="s">
        <v>232</v>
      </c>
      <c r="ED8" s="168" t="s">
        <v>39</v>
      </c>
      <c r="EE8" s="168" t="s">
        <v>232</v>
      </c>
      <c r="EF8" s="168" t="s">
        <v>39</v>
      </c>
      <c r="EG8" s="170" t="s">
        <v>232</v>
      </c>
      <c r="EH8" s="170" t="s">
        <v>39</v>
      </c>
    </row>
    <row r="9" spans="1:138" x14ac:dyDescent="0.25">
      <c r="A9" s="171"/>
      <c r="B9" s="171" t="s">
        <v>40</v>
      </c>
      <c r="C9" s="172" t="s">
        <v>379</v>
      </c>
      <c r="D9" s="14"/>
      <c r="E9" s="160"/>
      <c r="F9" s="359"/>
      <c r="G9" s="359"/>
      <c r="H9" s="359"/>
      <c r="I9" s="337"/>
      <c r="J9" s="337"/>
      <c r="K9" s="337"/>
      <c r="L9" s="337"/>
      <c r="M9" s="173"/>
      <c r="N9" s="174">
        <v>1</v>
      </c>
      <c r="O9" s="174"/>
      <c r="P9" s="174">
        <v>1</v>
      </c>
      <c r="Q9" s="175"/>
      <c r="R9" s="174">
        <v>1</v>
      </c>
      <c r="S9" s="173"/>
      <c r="T9" s="173">
        <v>1</v>
      </c>
      <c r="U9" s="173"/>
      <c r="V9" s="173">
        <v>1</v>
      </c>
      <c r="W9" s="173"/>
      <c r="X9" s="173">
        <v>1</v>
      </c>
      <c r="Y9" s="173"/>
      <c r="Z9" s="173">
        <v>1</v>
      </c>
      <c r="AA9" s="173"/>
      <c r="AB9" s="173">
        <v>1</v>
      </c>
      <c r="AC9" s="173"/>
      <c r="AD9" s="173">
        <v>1</v>
      </c>
      <c r="AE9" s="173"/>
      <c r="AF9" s="173">
        <v>1</v>
      </c>
      <c r="AG9" s="173"/>
      <c r="AH9" s="173">
        <v>1</v>
      </c>
      <c r="AI9" s="173"/>
      <c r="AJ9" s="173">
        <v>1</v>
      </c>
      <c r="AK9" s="173"/>
      <c r="AL9" s="173">
        <v>1</v>
      </c>
      <c r="AM9" s="168"/>
      <c r="AN9" s="173">
        <v>1</v>
      </c>
      <c r="AO9" s="173"/>
      <c r="AP9" s="173">
        <v>1</v>
      </c>
      <c r="AQ9" s="173"/>
      <c r="AR9" s="173">
        <v>1</v>
      </c>
      <c r="AS9" s="173"/>
      <c r="AT9" s="173">
        <v>1</v>
      </c>
      <c r="AU9" s="173"/>
      <c r="AV9" s="173">
        <v>1</v>
      </c>
      <c r="AW9" s="173"/>
      <c r="AX9" s="173">
        <v>1</v>
      </c>
      <c r="AY9" s="173"/>
      <c r="AZ9" s="173">
        <v>1</v>
      </c>
      <c r="BA9" s="173"/>
      <c r="BB9" s="173">
        <v>1</v>
      </c>
      <c r="BC9" s="173"/>
      <c r="BD9" s="173">
        <v>1</v>
      </c>
      <c r="BE9" s="173"/>
      <c r="BF9" s="173">
        <v>1</v>
      </c>
      <c r="BG9" s="173"/>
      <c r="BH9" s="173">
        <v>1</v>
      </c>
      <c r="BI9" s="173"/>
      <c r="BJ9" s="173">
        <v>1</v>
      </c>
      <c r="BK9" s="173"/>
      <c r="BL9" s="173">
        <v>1</v>
      </c>
      <c r="BM9" s="173"/>
      <c r="BN9" s="173">
        <v>1</v>
      </c>
      <c r="BO9" s="173"/>
      <c r="BP9" s="173">
        <v>1</v>
      </c>
      <c r="BQ9" s="173"/>
      <c r="BR9" s="176">
        <v>1</v>
      </c>
      <c r="BS9" s="173"/>
      <c r="BT9" s="173">
        <v>1</v>
      </c>
      <c r="BU9" s="173"/>
      <c r="BV9" s="173">
        <v>1</v>
      </c>
      <c r="BW9" s="173"/>
      <c r="BX9" s="173">
        <v>1</v>
      </c>
      <c r="BY9" s="173"/>
      <c r="BZ9" s="173">
        <v>1</v>
      </c>
      <c r="CA9" s="173"/>
      <c r="CB9" s="176">
        <v>1</v>
      </c>
      <c r="CC9" s="173"/>
      <c r="CD9" s="173">
        <v>1</v>
      </c>
      <c r="CE9" s="173"/>
      <c r="CF9" s="173">
        <v>1</v>
      </c>
      <c r="CG9" s="173"/>
      <c r="CH9" s="173">
        <v>1</v>
      </c>
      <c r="CI9" s="173"/>
      <c r="CJ9" s="173">
        <v>1</v>
      </c>
      <c r="CK9" s="173"/>
      <c r="CL9" s="173">
        <v>1</v>
      </c>
      <c r="CM9" s="173"/>
      <c r="CN9" s="173">
        <v>1</v>
      </c>
      <c r="CO9" s="173"/>
      <c r="CP9" s="173">
        <v>1</v>
      </c>
      <c r="CQ9" s="173"/>
      <c r="CR9" s="173">
        <v>1</v>
      </c>
      <c r="CS9" s="173"/>
      <c r="CT9" s="173">
        <v>1</v>
      </c>
      <c r="CU9" s="173"/>
      <c r="CV9" s="173">
        <v>1</v>
      </c>
      <c r="CW9" s="173"/>
      <c r="CX9" s="173">
        <v>1</v>
      </c>
      <c r="CY9" s="173"/>
      <c r="CZ9" s="173">
        <v>1</v>
      </c>
      <c r="DA9" s="173"/>
      <c r="DB9" s="176">
        <v>1</v>
      </c>
      <c r="DC9" s="173"/>
      <c r="DD9" s="173">
        <v>1</v>
      </c>
      <c r="DE9" s="173"/>
      <c r="DF9" s="173">
        <v>1</v>
      </c>
      <c r="DG9" s="173"/>
      <c r="DH9" s="173">
        <v>1</v>
      </c>
      <c r="DI9" s="173"/>
      <c r="DJ9" s="173">
        <v>1</v>
      </c>
      <c r="DK9" s="173"/>
      <c r="DL9" s="173">
        <v>1</v>
      </c>
      <c r="DM9" s="173"/>
      <c r="DN9" s="173">
        <v>1</v>
      </c>
      <c r="DO9" s="173"/>
      <c r="DP9" s="173">
        <v>1</v>
      </c>
      <c r="DQ9" s="173"/>
      <c r="DR9" s="173">
        <v>1</v>
      </c>
      <c r="DS9" s="173"/>
      <c r="DT9" s="173">
        <v>1</v>
      </c>
      <c r="DU9" s="173"/>
      <c r="DV9" s="173">
        <v>1</v>
      </c>
      <c r="DW9" s="173"/>
      <c r="DX9" s="173">
        <v>1</v>
      </c>
      <c r="DY9" s="173"/>
      <c r="DZ9" s="173">
        <v>1</v>
      </c>
      <c r="EA9" s="173"/>
      <c r="EB9" s="176">
        <v>1</v>
      </c>
      <c r="EC9" s="176"/>
      <c r="ED9" s="176">
        <v>1</v>
      </c>
      <c r="EE9" s="176"/>
      <c r="EF9" s="173">
        <v>1</v>
      </c>
      <c r="EG9" s="20"/>
      <c r="EH9" s="20"/>
    </row>
    <row r="10" spans="1:138" x14ac:dyDescent="0.25">
      <c r="A10" s="177">
        <v>1</v>
      </c>
      <c r="B10" s="178"/>
      <c r="C10" s="60" t="s">
        <v>233</v>
      </c>
      <c r="D10" s="69"/>
      <c r="E10" s="14"/>
      <c r="F10" s="70">
        <v>0.5</v>
      </c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1"/>
      <c r="R10" s="70"/>
      <c r="S10" s="70"/>
      <c r="T10" s="70"/>
      <c r="U10" s="179"/>
      <c r="V10" s="179"/>
      <c r="W10" s="179"/>
      <c r="X10" s="179"/>
      <c r="Y10" s="70"/>
      <c r="Z10" s="70"/>
      <c r="AA10" s="179"/>
      <c r="AB10" s="179"/>
      <c r="AC10" s="179"/>
      <c r="AD10" s="179"/>
      <c r="AE10" s="70"/>
      <c r="AF10" s="70"/>
      <c r="AG10" s="179"/>
      <c r="AH10" s="179"/>
      <c r="AI10" s="179"/>
      <c r="AJ10" s="179"/>
      <c r="AK10" s="70"/>
      <c r="AL10" s="70"/>
      <c r="AM10" s="179"/>
      <c r="AN10" s="179"/>
      <c r="AO10" s="70"/>
      <c r="AP10" s="70"/>
      <c r="AQ10" s="179"/>
      <c r="AR10" s="179"/>
      <c r="AS10" s="179"/>
      <c r="AT10" s="179"/>
      <c r="AU10" s="179"/>
      <c r="AV10" s="179"/>
      <c r="AW10" s="179"/>
      <c r="AX10" s="179"/>
      <c r="AY10" s="70"/>
      <c r="AZ10" s="70"/>
      <c r="BA10" s="179"/>
      <c r="BB10" s="179"/>
      <c r="BC10" s="179"/>
      <c r="BD10" s="179"/>
      <c r="BE10" s="179"/>
      <c r="BF10" s="179"/>
      <c r="BG10" s="179"/>
      <c r="BH10" s="179"/>
      <c r="BI10" s="179"/>
      <c r="BJ10" s="179"/>
      <c r="BK10" s="70"/>
      <c r="BL10" s="70"/>
      <c r="BM10" s="70"/>
      <c r="BN10" s="70"/>
      <c r="BO10" s="70"/>
      <c r="BP10" s="70"/>
      <c r="BQ10" s="179"/>
      <c r="BR10" s="179"/>
      <c r="BS10" s="70"/>
      <c r="BT10" s="70"/>
      <c r="BU10" s="70"/>
      <c r="BV10" s="70"/>
      <c r="BW10" s="70"/>
      <c r="BX10" s="70"/>
      <c r="BY10" s="179"/>
      <c r="BZ10" s="179"/>
      <c r="CA10" s="179"/>
      <c r="CB10" s="179"/>
      <c r="CC10" s="179"/>
      <c r="CD10" s="179"/>
      <c r="CE10" s="179"/>
      <c r="CF10" s="179"/>
      <c r="CG10" s="179"/>
      <c r="CH10" s="179"/>
      <c r="CI10" s="179"/>
      <c r="CJ10" s="179"/>
      <c r="CK10" s="179"/>
      <c r="CL10" s="179"/>
      <c r="CM10" s="70"/>
      <c r="CN10" s="70"/>
      <c r="CO10" s="70"/>
      <c r="CP10" s="70"/>
      <c r="CQ10" s="179"/>
      <c r="CR10" s="179"/>
      <c r="CS10" s="70"/>
      <c r="CT10" s="70"/>
      <c r="CU10" s="179"/>
      <c r="CV10" s="179"/>
      <c r="CW10" s="179"/>
      <c r="CX10" s="179"/>
      <c r="CY10" s="179"/>
      <c r="CZ10" s="179"/>
      <c r="DA10" s="179"/>
      <c r="DB10" s="179"/>
      <c r="DC10" s="70"/>
      <c r="DD10" s="70"/>
      <c r="DE10" s="179"/>
      <c r="DF10" s="179"/>
      <c r="DG10" s="70"/>
      <c r="DH10" s="70"/>
      <c r="DI10" s="179"/>
      <c r="DJ10" s="179"/>
      <c r="DK10" s="70"/>
      <c r="DL10" s="70"/>
      <c r="DM10" s="179"/>
      <c r="DN10" s="179"/>
      <c r="DO10" s="70"/>
      <c r="DP10" s="70"/>
      <c r="DQ10" s="179"/>
      <c r="DR10" s="179"/>
      <c r="DS10" s="179"/>
      <c r="DT10" s="179"/>
      <c r="DU10" s="70"/>
      <c r="DV10" s="70"/>
      <c r="DW10" s="70"/>
      <c r="DX10" s="70"/>
      <c r="DY10" s="70"/>
      <c r="DZ10" s="70"/>
      <c r="EA10" s="70"/>
      <c r="EB10" s="70"/>
      <c r="EC10" s="70"/>
      <c r="ED10" s="70"/>
      <c r="EE10" s="70"/>
      <c r="EF10" s="72"/>
      <c r="EG10" s="70"/>
      <c r="EH10" s="70"/>
    </row>
    <row r="11" spans="1:138" x14ac:dyDescent="0.25">
      <c r="A11" s="177">
        <v>2</v>
      </c>
      <c r="B11" s="178"/>
      <c r="C11" s="60" t="s">
        <v>41</v>
      </c>
      <c r="D11" s="69"/>
      <c r="E11" s="14"/>
      <c r="F11" s="70">
        <v>0.8</v>
      </c>
      <c r="G11" s="70"/>
      <c r="H11" s="70"/>
      <c r="I11" s="70"/>
      <c r="J11" s="70"/>
      <c r="K11" s="70"/>
      <c r="L11" s="70"/>
      <c r="M11" s="73">
        <f>SUM(M12:M18)</f>
        <v>0</v>
      </c>
      <c r="N11" s="73">
        <f t="shared" ref="N11:BY11" si="0">SUM(N12:N18)</f>
        <v>0</v>
      </c>
      <c r="O11" s="73">
        <f t="shared" si="0"/>
        <v>0</v>
      </c>
      <c r="P11" s="73">
        <f t="shared" si="0"/>
        <v>0</v>
      </c>
      <c r="Q11" s="73">
        <f t="shared" si="0"/>
        <v>0</v>
      </c>
      <c r="R11" s="73">
        <f t="shared" si="0"/>
        <v>0</v>
      </c>
      <c r="S11" s="73">
        <f t="shared" si="0"/>
        <v>0</v>
      </c>
      <c r="T11" s="73">
        <f t="shared" si="0"/>
        <v>0</v>
      </c>
      <c r="U11" s="56">
        <f t="shared" si="0"/>
        <v>18</v>
      </c>
      <c r="V11" s="56">
        <f t="shared" si="0"/>
        <v>190909.31999999998</v>
      </c>
      <c r="W11" s="56">
        <f t="shared" si="0"/>
        <v>797</v>
      </c>
      <c r="X11" s="56">
        <f t="shared" si="0"/>
        <v>9033475.6399999987</v>
      </c>
      <c r="Y11" s="73">
        <f t="shared" si="0"/>
        <v>0</v>
      </c>
      <c r="Z11" s="73">
        <f t="shared" si="0"/>
        <v>0</v>
      </c>
      <c r="AA11" s="56">
        <f t="shared" si="0"/>
        <v>0</v>
      </c>
      <c r="AB11" s="56">
        <f t="shared" si="0"/>
        <v>0</v>
      </c>
      <c r="AC11" s="56">
        <f t="shared" si="0"/>
        <v>0</v>
      </c>
      <c r="AD11" s="56">
        <f t="shared" si="0"/>
        <v>0</v>
      </c>
      <c r="AE11" s="73">
        <f t="shared" si="0"/>
        <v>0</v>
      </c>
      <c r="AF11" s="73">
        <f t="shared" si="0"/>
        <v>0</v>
      </c>
      <c r="AG11" s="56">
        <f t="shared" si="0"/>
        <v>0</v>
      </c>
      <c r="AH11" s="56">
        <f t="shared" si="0"/>
        <v>0</v>
      </c>
      <c r="AI11" s="56">
        <f t="shared" si="0"/>
        <v>0</v>
      </c>
      <c r="AJ11" s="56">
        <f t="shared" si="0"/>
        <v>0</v>
      </c>
      <c r="AK11" s="73">
        <f t="shared" si="0"/>
        <v>0</v>
      </c>
      <c r="AL11" s="73">
        <f t="shared" si="0"/>
        <v>0</v>
      </c>
      <c r="AM11" s="56">
        <f t="shared" si="0"/>
        <v>0</v>
      </c>
      <c r="AN11" s="56">
        <f t="shared" si="0"/>
        <v>0</v>
      </c>
      <c r="AO11" s="73">
        <f t="shared" si="0"/>
        <v>417</v>
      </c>
      <c r="AP11" s="73">
        <f t="shared" si="0"/>
        <v>4682040.7199999988</v>
      </c>
      <c r="AQ11" s="56">
        <f t="shared" si="0"/>
        <v>480</v>
      </c>
      <c r="AR11" s="56">
        <f t="shared" si="0"/>
        <v>5382179.5999999996</v>
      </c>
      <c r="AS11" s="56">
        <f t="shared" si="0"/>
        <v>438</v>
      </c>
      <c r="AT11" s="56">
        <f t="shared" si="0"/>
        <v>4859560.16</v>
      </c>
      <c r="AU11" s="56">
        <f t="shared" si="0"/>
        <v>360</v>
      </c>
      <c r="AV11" s="56">
        <f t="shared" si="0"/>
        <v>4949562.24</v>
      </c>
      <c r="AW11" s="56">
        <f t="shared" si="0"/>
        <v>0</v>
      </c>
      <c r="AX11" s="56">
        <f t="shared" si="0"/>
        <v>0</v>
      </c>
      <c r="AY11" s="73">
        <f t="shared" si="0"/>
        <v>0</v>
      </c>
      <c r="AZ11" s="73">
        <f t="shared" si="0"/>
        <v>0</v>
      </c>
      <c r="BA11" s="56">
        <f t="shared" si="0"/>
        <v>0</v>
      </c>
      <c r="BB11" s="56">
        <f t="shared" si="0"/>
        <v>0</v>
      </c>
      <c r="BC11" s="56">
        <f t="shared" si="0"/>
        <v>0</v>
      </c>
      <c r="BD11" s="56">
        <f t="shared" si="0"/>
        <v>0</v>
      </c>
      <c r="BE11" s="56">
        <f t="shared" si="0"/>
        <v>0</v>
      </c>
      <c r="BF11" s="56">
        <f t="shared" si="0"/>
        <v>0</v>
      </c>
      <c r="BG11" s="56">
        <f t="shared" si="0"/>
        <v>31</v>
      </c>
      <c r="BH11" s="56">
        <f t="shared" si="0"/>
        <v>298304.43999999994</v>
      </c>
      <c r="BI11" s="56">
        <f t="shared" si="0"/>
        <v>0</v>
      </c>
      <c r="BJ11" s="56">
        <f t="shared" si="0"/>
        <v>0</v>
      </c>
      <c r="BK11" s="73">
        <f t="shared" si="0"/>
        <v>0</v>
      </c>
      <c r="BL11" s="73">
        <f t="shared" si="0"/>
        <v>0</v>
      </c>
      <c r="BM11" s="73">
        <f t="shared" si="0"/>
        <v>0</v>
      </c>
      <c r="BN11" s="73">
        <f t="shared" si="0"/>
        <v>0</v>
      </c>
      <c r="BO11" s="73">
        <f t="shared" si="0"/>
        <v>0</v>
      </c>
      <c r="BP11" s="73">
        <f t="shared" si="0"/>
        <v>0</v>
      </c>
      <c r="BQ11" s="56">
        <f t="shared" si="0"/>
        <v>0</v>
      </c>
      <c r="BR11" s="56">
        <f t="shared" si="0"/>
        <v>0</v>
      </c>
      <c r="BS11" s="73">
        <f t="shared" si="0"/>
        <v>5</v>
      </c>
      <c r="BT11" s="73">
        <f t="shared" si="0"/>
        <v>45553.2</v>
      </c>
      <c r="BU11" s="73">
        <f t="shared" si="0"/>
        <v>0</v>
      </c>
      <c r="BV11" s="73">
        <f t="shared" si="0"/>
        <v>0</v>
      </c>
      <c r="BW11" s="73">
        <f t="shared" si="0"/>
        <v>0</v>
      </c>
      <c r="BX11" s="73">
        <f t="shared" si="0"/>
        <v>0</v>
      </c>
      <c r="BY11" s="56">
        <f t="shared" si="0"/>
        <v>0</v>
      </c>
      <c r="BZ11" s="56">
        <f t="shared" ref="BZ11:EH11" si="1">SUM(BZ12:BZ18)</f>
        <v>0</v>
      </c>
      <c r="CA11" s="56">
        <f t="shared" si="1"/>
        <v>0</v>
      </c>
      <c r="CB11" s="56">
        <f t="shared" si="1"/>
        <v>0</v>
      </c>
      <c r="CC11" s="56">
        <f t="shared" si="1"/>
        <v>0</v>
      </c>
      <c r="CD11" s="56">
        <f t="shared" si="1"/>
        <v>0</v>
      </c>
      <c r="CE11" s="56">
        <f t="shared" si="1"/>
        <v>3</v>
      </c>
      <c r="CF11" s="56">
        <f t="shared" si="1"/>
        <v>32798.303999999996</v>
      </c>
      <c r="CG11" s="56">
        <f t="shared" si="1"/>
        <v>0</v>
      </c>
      <c r="CH11" s="56">
        <f t="shared" si="1"/>
        <v>0</v>
      </c>
      <c r="CI11" s="56">
        <f t="shared" si="1"/>
        <v>0</v>
      </c>
      <c r="CJ11" s="56">
        <f t="shared" si="1"/>
        <v>0</v>
      </c>
      <c r="CK11" s="56">
        <f t="shared" si="1"/>
        <v>180</v>
      </c>
      <c r="CL11" s="56">
        <f t="shared" si="1"/>
        <v>2392233.1999999997</v>
      </c>
      <c r="CM11" s="73">
        <f t="shared" si="1"/>
        <v>0</v>
      </c>
      <c r="CN11" s="73">
        <f t="shared" si="1"/>
        <v>0</v>
      </c>
      <c r="CO11" s="73">
        <f t="shared" si="1"/>
        <v>39</v>
      </c>
      <c r="CP11" s="73">
        <f t="shared" si="1"/>
        <v>395208.52</v>
      </c>
      <c r="CQ11" s="56">
        <v>0</v>
      </c>
      <c r="CR11" s="56">
        <f t="shared" si="1"/>
        <v>0</v>
      </c>
      <c r="CS11" s="73">
        <f t="shared" si="1"/>
        <v>28</v>
      </c>
      <c r="CT11" s="73">
        <f t="shared" si="1"/>
        <v>320804.95999999996</v>
      </c>
      <c r="CU11" s="56">
        <f t="shared" si="1"/>
        <v>63</v>
      </c>
      <c r="CV11" s="56">
        <f t="shared" si="1"/>
        <v>684264.27999999991</v>
      </c>
      <c r="CW11" s="56">
        <f t="shared" si="1"/>
        <v>1000</v>
      </c>
      <c r="CX11" s="56">
        <f t="shared" si="1"/>
        <v>11457320</v>
      </c>
      <c r="CY11" s="56">
        <f t="shared" si="1"/>
        <v>0</v>
      </c>
      <c r="CZ11" s="56">
        <f t="shared" si="1"/>
        <v>0</v>
      </c>
      <c r="DA11" s="56">
        <f t="shared" si="1"/>
        <v>0</v>
      </c>
      <c r="DB11" s="56">
        <f t="shared" si="1"/>
        <v>0</v>
      </c>
      <c r="DC11" s="73">
        <f t="shared" si="1"/>
        <v>0</v>
      </c>
      <c r="DD11" s="73">
        <f t="shared" si="1"/>
        <v>0</v>
      </c>
      <c r="DE11" s="56">
        <f t="shared" si="1"/>
        <v>0</v>
      </c>
      <c r="DF11" s="56">
        <f t="shared" si="1"/>
        <v>0</v>
      </c>
      <c r="DG11" s="73">
        <f t="shared" si="1"/>
        <v>0</v>
      </c>
      <c r="DH11" s="73">
        <f t="shared" si="1"/>
        <v>0</v>
      </c>
      <c r="DI11" s="56">
        <f t="shared" si="1"/>
        <v>1</v>
      </c>
      <c r="DJ11" s="56">
        <f t="shared" si="1"/>
        <v>10932.768</v>
      </c>
      <c r="DK11" s="73">
        <f t="shared" si="1"/>
        <v>2</v>
      </c>
      <c r="DL11" s="73">
        <f t="shared" si="1"/>
        <v>27497.567999999996</v>
      </c>
      <c r="DM11" s="56">
        <f t="shared" si="1"/>
        <v>0</v>
      </c>
      <c r="DN11" s="56">
        <f t="shared" si="1"/>
        <v>0</v>
      </c>
      <c r="DO11" s="73">
        <f t="shared" si="1"/>
        <v>107</v>
      </c>
      <c r="DP11" s="73">
        <f t="shared" si="1"/>
        <v>981740.4800000001</v>
      </c>
      <c r="DQ11" s="56">
        <f t="shared" si="1"/>
        <v>0</v>
      </c>
      <c r="DR11" s="56">
        <f t="shared" si="1"/>
        <v>0</v>
      </c>
      <c r="DS11" s="56">
        <f t="shared" si="1"/>
        <v>0</v>
      </c>
      <c r="DT11" s="56">
        <f t="shared" si="1"/>
        <v>0</v>
      </c>
      <c r="DU11" s="73">
        <f t="shared" si="1"/>
        <v>0</v>
      </c>
      <c r="DV11" s="73">
        <f t="shared" si="1"/>
        <v>0</v>
      </c>
      <c r="DW11" s="73">
        <f t="shared" si="1"/>
        <v>0</v>
      </c>
      <c r="DX11" s="73">
        <f t="shared" si="1"/>
        <v>0</v>
      </c>
      <c r="DY11" s="73">
        <f t="shared" si="1"/>
        <v>0</v>
      </c>
      <c r="DZ11" s="73">
        <f t="shared" si="1"/>
        <v>0</v>
      </c>
      <c r="EA11" s="63">
        <f t="shared" si="1"/>
        <v>0</v>
      </c>
      <c r="EB11" s="73">
        <f t="shared" si="1"/>
        <v>0</v>
      </c>
      <c r="EC11" s="73">
        <f t="shared" si="1"/>
        <v>0</v>
      </c>
      <c r="ED11" s="73">
        <f t="shared" si="1"/>
        <v>0</v>
      </c>
      <c r="EE11" s="73">
        <f t="shared" si="1"/>
        <v>0</v>
      </c>
      <c r="EF11" s="73">
        <f t="shared" si="1"/>
        <v>0</v>
      </c>
      <c r="EG11" s="73">
        <f t="shared" si="1"/>
        <v>3969</v>
      </c>
      <c r="EH11" s="73">
        <f t="shared" si="1"/>
        <v>45744385.399999999</v>
      </c>
    </row>
    <row r="12" spans="1:138" ht="42" customHeight="1" x14ac:dyDescent="0.25">
      <c r="A12" s="171"/>
      <c r="B12" s="171">
        <v>1</v>
      </c>
      <c r="C12" s="22" t="s">
        <v>234</v>
      </c>
      <c r="D12" s="180">
        <v>9860</v>
      </c>
      <c r="E12" s="180"/>
      <c r="F12" s="181">
        <v>0.83</v>
      </c>
      <c r="G12" s="182">
        <v>1</v>
      </c>
      <c r="H12" s="183"/>
      <c r="I12" s="180">
        <v>1.4</v>
      </c>
      <c r="J12" s="180">
        <v>1.68</v>
      </c>
      <c r="K12" s="180">
        <v>2.23</v>
      </c>
      <c r="L12" s="180">
        <v>2.57</v>
      </c>
      <c r="M12" s="57"/>
      <c r="N12" s="57">
        <f>SUM(M12*$D12*$F12*$G12*$I12*N$9)</f>
        <v>0</v>
      </c>
      <c r="O12" s="57"/>
      <c r="P12" s="57">
        <f>SUM(O12*$D12*$F12*$G12*$I12*P$9)</f>
        <v>0</v>
      </c>
      <c r="Q12" s="74"/>
      <c r="R12" s="57">
        <f>SUM(Q12*$D12*$F12*$G12*$I12*R$9)</f>
        <v>0</v>
      </c>
      <c r="S12" s="57"/>
      <c r="T12" s="57">
        <f>SUM(S12*$D12*$F12*$G12*$I12*T$9)</f>
        <v>0</v>
      </c>
      <c r="U12" s="57"/>
      <c r="V12" s="57">
        <f>SUM(U12*$D12*$F12*$G12*$I12*V$9)</f>
        <v>0</v>
      </c>
      <c r="W12" s="57">
        <v>717</v>
      </c>
      <c r="X12" s="57">
        <f>SUM(W12*$D12*$F12*$G12*$I12*X$9)</f>
        <v>8214898.4399999985</v>
      </c>
      <c r="Y12" s="57"/>
      <c r="Z12" s="57">
        <f>SUM(Y12*$D12*$F12*$G12*$J12*Z$9)</f>
        <v>0</v>
      </c>
      <c r="AA12" s="57"/>
      <c r="AB12" s="57">
        <f>SUM(AA12*$D12*$F12*$G12*$I12*AB$9)</f>
        <v>0</v>
      </c>
      <c r="AC12" s="57"/>
      <c r="AD12" s="57">
        <f>SUM(AC12*$D12*$F12*$G12*$J12*AD$9)</f>
        <v>0</v>
      </c>
      <c r="AE12" s="57"/>
      <c r="AF12" s="57">
        <f>SUM(AE12*$D12*$F12*$G12*$J12*AF$9)</f>
        <v>0</v>
      </c>
      <c r="AG12" s="57"/>
      <c r="AH12" s="57">
        <f>SUM(AG12*$D12*$F12*$G12*$J12*AH$9)</f>
        <v>0</v>
      </c>
      <c r="AI12" s="57"/>
      <c r="AJ12" s="57">
        <f>SUM(AI12*$D12*$F12*$G12*$J12*AJ$9)</f>
        <v>0</v>
      </c>
      <c r="AK12" s="57"/>
      <c r="AL12" s="57">
        <f>SUM(AK12*$D12*$F12*$G12*$J12*AL$9)</f>
        <v>0</v>
      </c>
      <c r="AM12" s="57"/>
      <c r="AN12" s="57">
        <f>SUM(AM12*$D12*$F12*$G12*$J12*AN$9)</f>
        <v>0</v>
      </c>
      <c r="AO12" s="3">
        <v>318</v>
      </c>
      <c r="AP12" s="57">
        <f>SUM(AO12*$D12*$F12*$G12*$I12*AP$9)</f>
        <v>3643427.76</v>
      </c>
      <c r="AQ12" s="57">
        <v>430</v>
      </c>
      <c r="AR12" s="57">
        <f>SUM(AQ12*$D12*$F12*$G12*$I12*AR$9)</f>
        <v>4926647.5999999996</v>
      </c>
      <c r="AS12" s="57">
        <v>313</v>
      </c>
      <c r="AT12" s="57">
        <f>SUM(AS12*$D12*$F12*$G12*$I12*AT$9)</f>
        <v>3586141.1599999997</v>
      </c>
      <c r="AU12" s="57">
        <v>360</v>
      </c>
      <c r="AV12" s="57">
        <f>SUM(AU12*$D12*$F12*$G12*$J12*AV$9)</f>
        <v>4949562.24</v>
      </c>
      <c r="AW12" s="57"/>
      <c r="AX12" s="57">
        <f>SUM(AW12*$D12*$F12*$G12*$I12*AX$9)</f>
        <v>0</v>
      </c>
      <c r="AY12" s="57"/>
      <c r="AZ12" s="57">
        <f>SUM(AY12*$D12*$F12*$G12*$I12*AZ$9)</f>
        <v>0</v>
      </c>
      <c r="BA12" s="57"/>
      <c r="BB12" s="57">
        <f>SUM(BA12*$D12*$F12*$G12*$I12*BB$9)</f>
        <v>0</v>
      </c>
      <c r="BC12" s="57"/>
      <c r="BD12" s="57">
        <f>SUM(BC12*$D12*$F12*$G12*$I12*BD$9)</f>
        <v>0</v>
      </c>
      <c r="BE12" s="57"/>
      <c r="BF12" s="57">
        <f>SUM(BE12*$D12*$F12*$G12*$I12*BF$9)</f>
        <v>0</v>
      </c>
      <c r="BG12" s="57"/>
      <c r="BH12" s="57">
        <f>SUM(BG12*$D12*$F12*$G12*$I12*BH$9)</f>
        <v>0</v>
      </c>
      <c r="BI12" s="57"/>
      <c r="BJ12" s="57">
        <f>SUM(BI12*$D12*$F12*$G12*$I12*BJ$9)</f>
        <v>0</v>
      </c>
      <c r="BK12" s="57"/>
      <c r="BL12" s="57">
        <f>SUM(BK12*$D12*$F12*$G12*$I12*BL$9)</f>
        <v>0</v>
      </c>
      <c r="BM12" s="57"/>
      <c r="BN12" s="57">
        <f>SUM(BM12*$D12*$F12*$G12*$I12*BN$9)</f>
        <v>0</v>
      </c>
      <c r="BO12" s="57"/>
      <c r="BP12" s="57">
        <f>SUM(BO12*$D12*$F12*$G12*$I12*BP$9)</f>
        <v>0</v>
      </c>
      <c r="BQ12" s="57"/>
      <c r="BR12" s="57">
        <f>SUM(BQ12*$D12*$F12*$G12*$I12*BR$9)</f>
        <v>0</v>
      </c>
      <c r="BS12" s="57"/>
      <c r="BT12" s="57">
        <f>SUM(BS12*$D12*$F12*$G12*$I12*BT$9)</f>
        <v>0</v>
      </c>
      <c r="BU12" s="57"/>
      <c r="BV12" s="57">
        <f>SUM(BU12*$D12*$F12*$G12*$I12*BV$9)</f>
        <v>0</v>
      </c>
      <c r="BW12" s="57"/>
      <c r="BX12" s="57">
        <f>SUM(BW12*$D12*$F12*$G12*$J12*BX$9)</f>
        <v>0</v>
      </c>
      <c r="BY12" s="57"/>
      <c r="BZ12" s="57">
        <f>SUM(BY12*$D12*$F12*$G12*$I12*BZ$9)</f>
        <v>0</v>
      </c>
      <c r="CA12" s="57"/>
      <c r="CB12" s="57">
        <f>SUM(CA12*$D12*$F12*$G12*$I12*CB$9)</f>
        <v>0</v>
      </c>
      <c r="CC12" s="57"/>
      <c r="CD12" s="57">
        <f>SUM(CC12*$D12*$F12*$G12*$I12*CD$9)</f>
        <v>0</v>
      </c>
      <c r="CE12" s="57"/>
      <c r="CF12" s="57">
        <f>SUM(CE12*$D12*$F12*$G12*$J12*CF$9)</f>
        <v>0</v>
      </c>
      <c r="CG12" s="57"/>
      <c r="CH12" s="57">
        <f>SUM(CG12*$D12*$F12*$G12*$J12*CH$9)</f>
        <v>0</v>
      </c>
      <c r="CI12" s="57"/>
      <c r="CJ12" s="57">
        <f>SUM(CI12*$D12*$F12*$G12*$I12*CJ$9)</f>
        <v>0</v>
      </c>
      <c r="CK12" s="57"/>
      <c r="CL12" s="57">
        <f>SUM(CK12*$D12*$F12*$G12*$I12*CL$9)</f>
        <v>0</v>
      </c>
      <c r="CM12" s="57"/>
      <c r="CN12" s="57">
        <f>SUM(CM12*$D12*$F12*$G12*$I12*CN$9)</f>
        <v>0</v>
      </c>
      <c r="CO12" s="57">
        <v>17</v>
      </c>
      <c r="CP12" s="57">
        <f>SUM(CO12*$D12*$F12*$G12*$I12*CP$9)</f>
        <v>194774.44</v>
      </c>
      <c r="CQ12" s="57"/>
      <c r="CR12" s="57">
        <f>SUM(CQ12*$D12*$F12*$G12*$I12*CR$9)</f>
        <v>0</v>
      </c>
      <c r="CS12" s="57">
        <v>28</v>
      </c>
      <c r="CT12" s="57">
        <f>SUM(CS12*$D12*$F12*$G12*$I12*CT$9)</f>
        <v>320804.95999999996</v>
      </c>
      <c r="CU12" s="57">
        <v>47</v>
      </c>
      <c r="CV12" s="57">
        <f>SUM(CU12*$D12*$F12*$G12*$I12*CV$9)</f>
        <v>538494.03999999992</v>
      </c>
      <c r="CW12" s="57">
        <v>1000</v>
      </c>
      <c r="CX12" s="57">
        <f>SUM(CW12*$D12*$F12*$G12*$I12*CX$9)</f>
        <v>11457320</v>
      </c>
      <c r="CY12" s="57"/>
      <c r="CZ12" s="57">
        <f>SUM(CY12*$D12*$F12*$G12*$I12*CZ$9)</f>
        <v>0</v>
      </c>
      <c r="DA12" s="57"/>
      <c r="DB12" s="57">
        <f>SUM(DA12*$D12*$F12*$G12*$J12*DB$9)</f>
        <v>0</v>
      </c>
      <c r="DC12" s="57"/>
      <c r="DD12" s="57">
        <f>SUM(DC12*$D12*$F12*$G12*$J12*DD$9)</f>
        <v>0</v>
      </c>
      <c r="DE12" s="57"/>
      <c r="DF12" s="57">
        <f>SUM(DE12*$D12*$F12*$G12*$I12*DF$9)</f>
        <v>0</v>
      </c>
      <c r="DG12" s="57"/>
      <c r="DH12" s="57">
        <f>SUM(DG12*$D12*$F12*$G12*$J12*DH$9)</f>
        <v>0</v>
      </c>
      <c r="DI12" s="57"/>
      <c r="DJ12" s="57">
        <f>SUM(DI12*$D12*$F12*$G12*$J12*DJ$9)</f>
        <v>0</v>
      </c>
      <c r="DK12" s="57">
        <v>2</v>
      </c>
      <c r="DL12" s="57">
        <f>SUM(DK12*$D12*$F12*$G12*$J12*DL$9)</f>
        <v>27497.567999999996</v>
      </c>
      <c r="DM12" s="57"/>
      <c r="DN12" s="57">
        <f>SUM(DM12*$D12*$F12*$G12*$J12*DN$9)</f>
        <v>0</v>
      </c>
      <c r="DO12" s="57"/>
      <c r="DP12" s="57">
        <f>SUM(DO12*$D12*$F12*$G12*$I12*DP$9)</f>
        <v>0</v>
      </c>
      <c r="DQ12" s="57"/>
      <c r="DR12" s="57">
        <f>SUM(DQ12*$D12*$F12*$G12*$I12*DR$9)</f>
        <v>0</v>
      </c>
      <c r="DS12" s="57"/>
      <c r="DT12" s="57">
        <f>SUM(DS12*$D12*$F12*$G12*$J12*DT$9)</f>
        <v>0</v>
      </c>
      <c r="DU12" s="57"/>
      <c r="DV12" s="57">
        <f>SUM(DU12*$D12*$F12*$G12*$J12*DV$9)</f>
        <v>0</v>
      </c>
      <c r="DW12" s="57"/>
      <c r="DX12" s="57">
        <f>SUM(DW12*$D12*$F12*$G12*$J12*DX$9)</f>
        <v>0</v>
      </c>
      <c r="DY12" s="57"/>
      <c r="DZ12" s="57">
        <f>SUM(DY12*$D12*$F12*$G12*$K12*DZ$9)</f>
        <v>0</v>
      </c>
      <c r="EA12" s="3"/>
      <c r="EB12" s="57">
        <f>SUM(EA12*$D12*$F12*$G12*$L12*EB$9)</f>
        <v>0</v>
      </c>
      <c r="EC12" s="57"/>
      <c r="ED12" s="57">
        <f>SUM(EC12*$D12*$F12*$G12*$I12*ED$9)</f>
        <v>0</v>
      </c>
      <c r="EE12" s="57"/>
      <c r="EF12" s="184">
        <f>SUM(EE12*$D12*$F12*$G12*$I12*EF$9)</f>
        <v>0</v>
      </c>
      <c r="EG12" s="185">
        <f t="shared" ref="EG12:EH15" si="2">SUM(Q12,W12,S12,M12,O12,BS12,CO12,DE12,DQ12,BU12,DO12,BG12,AW12,AO12,AQ12,AS12,BI12,CM12,U12,DW12,DC12,BW12,DU12,CE12,DG12,DK12,DI12,AC12,AE12,AG12,AI12,Y12,AK12,AM12,CG12,DY12,EA12,AU12,DS12,BK12,AY12,BA12,CQ12,CS12,CU12,CW12,CY12,BM12,BC12,BO12,BE12,BQ12,CI12,CC12,CK12,AA12,BY12,DA12,DM12,CA12,EC12,EE12)</f>
        <v>3232</v>
      </c>
      <c r="EH12" s="185">
        <f t="shared" si="2"/>
        <v>37859568.207999997</v>
      </c>
    </row>
    <row r="13" spans="1:138" ht="25.5" customHeight="1" x14ac:dyDescent="0.25">
      <c r="A13" s="171"/>
      <c r="B13" s="171">
        <v>2</v>
      </c>
      <c r="C13" s="22" t="s">
        <v>235</v>
      </c>
      <c r="D13" s="180">
        <f>D12</f>
        <v>9860</v>
      </c>
      <c r="E13" s="180"/>
      <c r="F13" s="181">
        <v>0.66</v>
      </c>
      <c r="G13" s="182">
        <v>1</v>
      </c>
      <c r="H13" s="183"/>
      <c r="I13" s="180">
        <v>1.4</v>
      </c>
      <c r="J13" s="180">
        <v>1.68</v>
      </c>
      <c r="K13" s="180">
        <v>2.23</v>
      </c>
      <c r="L13" s="180">
        <v>2.57</v>
      </c>
      <c r="M13" s="57"/>
      <c r="N13" s="57">
        <f>SUM(M13*$D13*$F13*$G13*$I13*N$9)</f>
        <v>0</v>
      </c>
      <c r="O13" s="57"/>
      <c r="P13" s="57">
        <f>SUM(O13*$D13*$F13*$G13*$I13*P$9)</f>
        <v>0</v>
      </c>
      <c r="Q13" s="74"/>
      <c r="R13" s="57">
        <f>SUM(Q13*$D13*$F13*$G13*$I13*R$9)</f>
        <v>0</v>
      </c>
      <c r="S13" s="57"/>
      <c r="T13" s="57">
        <f>SUM(S13*$D13*$F13*$G13*$I13*T$9)</f>
        <v>0</v>
      </c>
      <c r="U13" s="57"/>
      <c r="V13" s="57">
        <f>SUM(U13*$D13*$F13*$G13*$I13*V$9)</f>
        <v>0</v>
      </c>
      <c r="W13" s="57">
        <v>20</v>
      </c>
      <c r="X13" s="57">
        <f>SUM(W13*$D13*$F13*$G13*$I13*X$9)</f>
        <v>182212.8</v>
      </c>
      <c r="Y13" s="57"/>
      <c r="Z13" s="57">
        <f>SUM(Y13*$D13*$F13*$G13*$J13*Z$9)</f>
        <v>0</v>
      </c>
      <c r="AA13" s="57"/>
      <c r="AB13" s="57">
        <f>SUM(AA13*$D13*$F13*$G13*$I13*AB$9)</f>
        <v>0</v>
      </c>
      <c r="AC13" s="57"/>
      <c r="AD13" s="57">
        <f>SUM(AC13*$D13*$F13*$G13*$J13*AD$9)</f>
        <v>0</v>
      </c>
      <c r="AE13" s="57"/>
      <c r="AF13" s="57">
        <f>SUM(AE13*$D13*$F13*$G13*$J13*AF$9)</f>
        <v>0</v>
      </c>
      <c r="AG13" s="57"/>
      <c r="AH13" s="57">
        <f>SUM(AG13*$D13*$F13*$G13*$J13*AH$9)</f>
        <v>0</v>
      </c>
      <c r="AI13" s="57"/>
      <c r="AJ13" s="57">
        <f>SUM(AI13*$D13*$F13*$G13*$J13*AJ$9)</f>
        <v>0</v>
      </c>
      <c r="AK13" s="57"/>
      <c r="AL13" s="57">
        <f>SUM(AK13*$D13*$F13*$G13*$J13*AL$9)</f>
        <v>0</v>
      </c>
      <c r="AM13" s="57"/>
      <c r="AN13" s="57">
        <f>SUM(AM13*$D13*$F13*$G13*$J13*AN$9)</f>
        <v>0</v>
      </c>
      <c r="AO13" s="3">
        <v>6</v>
      </c>
      <c r="AP13" s="57">
        <f>SUM(AO13*$D13*$F13*$G13*$I13*AP$9)</f>
        <v>54663.839999999997</v>
      </c>
      <c r="AQ13" s="57">
        <v>50</v>
      </c>
      <c r="AR13" s="57">
        <f>SUM(AQ13*$D13*$F13*$G13*$I13*AR$9)</f>
        <v>455532</v>
      </c>
      <c r="AS13" s="57"/>
      <c r="AT13" s="57">
        <f>SUM(AS13*$D13*$F13*$G13*$I13*AT$9)</f>
        <v>0</v>
      </c>
      <c r="AU13" s="57"/>
      <c r="AV13" s="57">
        <f>SUM(AU13*$D13*$F13*$G13*$J13*AV$9)</f>
        <v>0</v>
      </c>
      <c r="AW13" s="57"/>
      <c r="AX13" s="57">
        <f>SUM(AW13*$D13*$F13*$G13*$I13*AX$9)</f>
        <v>0</v>
      </c>
      <c r="AY13" s="57"/>
      <c r="AZ13" s="57">
        <f>SUM(AY13*$D13*$F13*$G13*$I13*AZ$9)</f>
        <v>0</v>
      </c>
      <c r="BA13" s="57"/>
      <c r="BB13" s="57">
        <f>SUM(BA13*$D13*$F13*$G13*$I13*BB$9)</f>
        <v>0</v>
      </c>
      <c r="BC13" s="57"/>
      <c r="BD13" s="57">
        <f>SUM(BC13*$D13*$F13*$G13*$I13*BD$9)</f>
        <v>0</v>
      </c>
      <c r="BE13" s="57"/>
      <c r="BF13" s="57">
        <f>SUM(BE13*$D13*$F13*$G13*$I13*BF$9)</f>
        <v>0</v>
      </c>
      <c r="BG13" s="57">
        <v>8</v>
      </c>
      <c r="BH13" s="57">
        <f>SUM(BG13*$D13*$F13*$G13*$I13*BH$9)</f>
        <v>72885.119999999995</v>
      </c>
      <c r="BI13" s="57"/>
      <c r="BJ13" s="57">
        <f>SUM(BI13*$D13*$F13*$G13*$I13*BJ$9)</f>
        <v>0</v>
      </c>
      <c r="BK13" s="57"/>
      <c r="BL13" s="57">
        <f>SUM(BK13*$D13*$F13*$G13*$I13*BL$9)</f>
        <v>0</v>
      </c>
      <c r="BM13" s="57"/>
      <c r="BN13" s="57">
        <f>SUM(BM13*$D13*$F13*$G13*$I13*BN$9)</f>
        <v>0</v>
      </c>
      <c r="BO13" s="57"/>
      <c r="BP13" s="57">
        <f>SUM(BO13*$D13*$F13*$G13*$I13*BP$9)</f>
        <v>0</v>
      </c>
      <c r="BQ13" s="57"/>
      <c r="BR13" s="57">
        <f>SUM(BQ13*$D13*$F13*$G13*$I13*BR$9)</f>
        <v>0</v>
      </c>
      <c r="BS13" s="57">
        <v>5</v>
      </c>
      <c r="BT13" s="57">
        <f>SUM(BS13*$D13*$F13*$G13*$I13*BT$9)</f>
        <v>45553.2</v>
      </c>
      <c r="BU13" s="57"/>
      <c r="BV13" s="57">
        <f>SUM(BU13*$D13*$F13*$G13*$I13*BV$9)</f>
        <v>0</v>
      </c>
      <c r="BW13" s="57"/>
      <c r="BX13" s="57">
        <f>SUM(BW13*$D13*$F13*$G13*$J13*BX$9)</f>
        <v>0</v>
      </c>
      <c r="BY13" s="57"/>
      <c r="BZ13" s="57">
        <f>SUM(BY13*$D13*$F13*$G13*$I13*BZ$9)</f>
        <v>0</v>
      </c>
      <c r="CA13" s="57"/>
      <c r="CB13" s="57">
        <f>SUM(CA13*$D13*$F13*$G13*$I13*CB$9)</f>
        <v>0</v>
      </c>
      <c r="CC13" s="57"/>
      <c r="CD13" s="57">
        <f>SUM(CC13*$D13*$F13*$G13*$I13*CD$9)</f>
        <v>0</v>
      </c>
      <c r="CE13" s="57">
        <v>3</v>
      </c>
      <c r="CF13" s="57">
        <f>SUM(CE13*$D13*$F13*$G13*$J13*CF$9)</f>
        <v>32798.303999999996</v>
      </c>
      <c r="CG13" s="57"/>
      <c r="CH13" s="57">
        <f>SUM(CG13*$D13*$F13*$G13*$J13*CH$9)</f>
        <v>0</v>
      </c>
      <c r="CI13" s="57"/>
      <c r="CJ13" s="57">
        <f>SUM(CI13*$D13*$F13*$G13*$I13*CJ$9)</f>
        <v>0</v>
      </c>
      <c r="CK13" s="57"/>
      <c r="CL13" s="57">
        <f>SUM(CK13*$D13*$F13*$G13*$I13*CL$9)</f>
        <v>0</v>
      </c>
      <c r="CM13" s="57"/>
      <c r="CN13" s="57">
        <f>SUM(CM13*$D13*$F13*$G13*$I13*CN$9)</f>
        <v>0</v>
      </c>
      <c r="CO13" s="57">
        <v>22</v>
      </c>
      <c r="CP13" s="57">
        <f>SUM(CO13*$D13*$F13*$G13*$I13*CP$9)</f>
        <v>200434.08000000002</v>
      </c>
      <c r="CQ13" s="57"/>
      <c r="CR13" s="57">
        <f>SUM(CQ13*$D13*$F13*$G13*$I13*CR$9)</f>
        <v>0</v>
      </c>
      <c r="CS13" s="57"/>
      <c r="CT13" s="57">
        <f>SUM(CS13*$D13*$F13*$G13*$I13*CT$9)</f>
        <v>0</v>
      </c>
      <c r="CU13" s="57">
        <v>16</v>
      </c>
      <c r="CV13" s="57">
        <f>SUM(CU13*$D13*$F13*$G13*$I13*CV$9)</f>
        <v>145770.23999999999</v>
      </c>
      <c r="CW13" s="57"/>
      <c r="CX13" s="57">
        <f>SUM(CW13*$D13*$F13*$G13*$I13*CX$9)</f>
        <v>0</v>
      </c>
      <c r="CY13" s="57"/>
      <c r="CZ13" s="57">
        <f>SUM(CY13*$D13*$F13*$G13*$I13*CZ$9)</f>
        <v>0</v>
      </c>
      <c r="DA13" s="57"/>
      <c r="DB13" s="57">
        <f>SUM(DA13*$D13*$F13*$G13*$J13*DB$9)</f>
        <v>0</v>
      </c>
      <c r="DC13" s="57"/>
      <c r="DD13" s="57">
        <f>SUM(DC13*$D13*$F13*$G13*$J13*DD$9)</f>
        <v>0</v>
      </c>
      <c r="DE13" s="57"/>
      <c r="DF13" s="57">
        <f>SUM(DE13*$D13*$F13*$G13*$I13*DF$9)</f>
        <v>0</v>
      </c>
      <c r="DG13" s="57"/>
      <c r="DH13" s="57">
        <f>SUM(DG13*$D13*$F13*$G13*$J13*DH$9)</f>
        <v>0</v>
      </c>
      <c r="DI13" s="57">
        <v>1</v>
      </c>
      <c r="DJ13" s="57">
        <f>SUM(DI13*$D13*$F13*$G13*$J13*DJ$9)</f>
        <v>10932.768</v>
      </c>
      <c r="DK13" s="57"/>
      <c r="DL13" s="57">
        <f>SUM(DK13*$D13*$F13*$G13*$J13*DL$9)</f>
        <v>0</v>
      </c>
      <c r="DM13" s="57"/>
      <c r="DN13" s="57">
        <f>SUM(DM13*$D13*$F13*$G13*$J13*DN$9)</f>
        <v>0</v>
      </c>
      <c r="DO13" s="57">
        <v>97</v>
      </c>
      <c r="DP13" s="57">
        <f>SUM(DO13*$D13*$F13*$G13*$I13*DP$9)</f>
        <v>883732.08000000007</v>
      </c>
      <c r="DQ13" s="57"/>
      <c r="DR13" s="57">
        <f>SUM(DQ13*$D13*$F13*$G13*$I13*DR$9)</f>
        <v>0</v>
      </c>
      <c r="DS13" s="57"/>
      <c r="DT13" s="57">
        <f>SUM(DS13*$D13*$F13*$G13*$J13*DT$9)</f>
        <v>0</v>
      </c>
      <c r="DU13" s="57"/>
      <c r="DV13" s="57">
        <f>SUM(DU13*$D13*$F13*$G13*$J13*DV$9)</f>
        <v>0</v>
      </c>
      <c r="DW13" s="57"/>
      <c r="DX13" s="57">
        <f>SUM(DW13*$D13*$F13*$G13*$J13*DX$9)</f>
        <v>0</v>
      </c>
      <c r="DY13" s="57"/>
      <c r="DZ13" s="57">
        <f>SUM(DY13*$D13*$F13*$G13*$K13*DZ$9)</f>
        <v>0</v>
      </c>
      <c r="EA13" s="3"/>
      <c r="EB13" s="57">
        <f>SUM(EA13*$D13*$F13*$G13*$L13*EB$9)</f>
        <v>0</v>
      </c>
      <c r="EC13" s="57"/>
      <c r="ED13" s="57">
        <f>SUM(EC13*$D13*$F13*$G13*$I13*ED$9)</f>
        <v>0</v>
      </c>
      <c r="EE13" s="57"/>
      <c r="EF13" s="184">
        <f>SUM(EE13*$D13*$F13*$G13*$I13*EF$9)</f>
        <v>0</v>
      </c>
      <c r="EG13" s="185">
        <f t="shared" si="2"/>
        <v>228</v>
      </c>
      <c r="EH13" s="185">
        <f t="shared" si="2"/>
        <v>2084514.4320000003</v>
      </c>
    </row>
    <row r="14" spans="1:138" ht="30" x14ac:dyDescent="0.25">
      <c r="A14" s="171"/>
      <c r="B14" s="171">
        <v>3</v>
      </c>
      <c r="C14" s="22" t="s">
        <v>236</v>
      </c>
      <c r="D14" s="180">
        <f t="shared" ref="D14:D77" si="3">D13</f>
        <v>9860</v>
      </c>
      <c r="E14" s="180"/>
      <c r="F14" s="186">
        <v>0.71</v>
      </c>
      <c r="G14" s="182">
        <v>1</v>
      </c>
      <c r="H14" s="183"/>
      <c r="I14" s="180">
        <v>1.4</v>
      </c>
      <c r="J14" s="180">
        <v>1.68</v>
      </c>
      <c r="K14" s="180">
        <v>2.23</v>
      </c>
      <c r="L14" s="180">
        <v>2.57</v>
      </c>
      <c r="M14" s="57"/>
      <c r="N14" s="57">
        <f>SUM(M14*$D14*$F14*$G14*$I14*N$9)</f>
        <v>0</v>
      </c>
      <c r="O14" s="57"/>
      <c r="P14" s="57">
        <f>SUM(O14*$D14*$F14*$G14*$I14*P$9)</f>
        <v>0</v>
      </c>
      <c r="Q14" s="74"/>
      <c r="R14" s="57">
        <f>SUM(Q14*$D14*$F14*$G14*$I14*R$9)</f>
        <v>0</v>
      </c>
      <c r="S14" s="57"/>
      <c r="T14" s="57">
        <f>SUM(S14*$D14*$F14*$G14*$I14*T$9)</f>
        <v>0</v>
      </c>
      <c r="U14" s="57">
        <v>15</v>
      </c>
      <c r="V14" s="57">
        <f>SUM(U14*$D14*$F14*$G14*$I14*V$9)</f>
        <v>147012.59999999998</v>
      </c>
      <c r="W14" s="57">
        <v>50</v>
      </c>
      <c r="X14" s="57">
        <f>SUM(W14*$D14*$F14*$G14*$I14*X$9)</f>
        <v>490041.99999999994</v>
      </c>
      <c r="Y14" s="57"/>
      <c r="Z14" s="57">
        <f>SUM(Y14*$D14*$F14*$G14*$J14*Z$9)</f>
        <v>0</v>
      </c>
      <c r="AA14" s="57"/>
      <c r="AB14" s="57">
        <f>SUM(AA14*$D14*$F14*$G14*$I14*AB$9)</f>
        <v>0</v>
      </c>
      <c r="AC14" s="57"/>
      <c r="AD14" s="57">
        <f>SUM(AC14*$D14*$F14*$G14*$J14*AD$9)</f>
        <v>0</v>
      </c>
      <c r="AE14" s="57"/>
      <c r="AF14" s="57">
        <f>SUM(AE14*$D14*$F14*$G14*$J14*AF$9)</f>
        <v>0</v>
      </c>
      <c r="AG14" s="57"/>
      <c r="AH14" s="57">
        <f>SUM(AG14*$D14*$F14*$G14*$J14*AH$9)</f>
        <v>0</v>
      </c>
      <c r="AI14" s="57"/>
      <c r="AJ14" s="57">
        <f>SUM(AI14*$D14*$F14*$G14*$J14*AJ$9)</f>
        <v>0</v>
      </c>
      <c r="AK14" s="57"/>
      <c r="AL14" s="57">
        <f>SUM(AK14*$D14*$F14*$G14*$J14*AL$9)</f>
        <v>0</v>
      </c>
      <c r="AM14" s="57"/>
      <c r="AN14" s="57">
        <f>SUM(AM14*$D14*$F14*$G14*$J14*AN$9)</f>
        <v>0</v>
      </c>
      <c r="AO14" s="3">
        <v>78</v>
      </c>
      <c r="AP14" s="57">
        <f>SUM(AO14*$D14*$F14*$G14*$I14*AP$9)</f>
        <v>764465.5199999999</v>
      </c>
      <c r="AQ14" s="57"/>
      <c r="AR14" s="57">
        <f>SUM(AQ14*$D14*$F14*$G14*$I14*AR$9)</f>
        <v>0</v>
      </c>
      <c r="AS14" s="57">
        <v>115</v>
      </c>
      <c r="AT14" s="57">
        <f>SUM(AS14*$D14*$F14*$G14*$I14*AT$9)</f>
        <v>1127096.5999999999</v>
      </c>
      <c r="AU14" s="57"/>
      <c r="AV14" s="57">
        <f>SUM(AU14*$D14*$F14*$G14*$J14*AV$9)</f>
        <v>0</v>
      </c>
      <c r="AW14" s="57"/>
      <c r="AX14" s="57">
        <f>SUM(AW14*$D14*$F14*$G14*$I14*AX$9)</f>
        <v>0</v>
      </c>
      <c r="AY14" s="57"/>
      <c r="AZ14" s="57">
        <f>SUM(AY14*$D14*$F14*$G14*$I14*AZ$9)</f>
        <v>0</v>
      </c>
      <c r="BA14" s="57"/>
      <c r="BB14" s="57">
        <f>SUM(BA14*$D14*$F14*$G14*$I14*BB$9)</f>
        <v>0</v>
      </c>
      <c r="BC14" s="57"/>
      <c r="BD14" s="57">
        <f>SUM(BC14*$D14*$F14*$G14*$I14*BD$9)</f>
        <v>0</v>
      </c>
      <c r="BE14" s="57"/>
      <c r="BF14" s="57">
        <f>SUM(BE14*$D14*$F14*$G14*$I14*BF$9)</f>
        <v>0</v>
      </c>
      <c r="BG14" s="57">
        <v>23</v>
      </c>
      <c r="BH14" s="57">
        <f>SUM(BG14*$D14*$F14*$G14*$I14*BH$9)</f>
        <v>225419.31999999998</v>
      </c>
      <c r="BI14" s="57"/>
      <c r="BJ14" s="57">
        <f>SUM(BI14*$D14*$F14*$G14*$I14*BJ$9)</f>
        <v>0</v>
      </c>
      <c r="BK14" s="57"/>
      <c r="BL14" s="57">
        <f>SUM(BK14*$D14*$F14*$G14*$I14*BL$9)</f>
        <v>0</v>
      </c>
      <c r="BM14" s="57"/>
      <c r="BN14" s="57">
        <f>SUM(BM14*$D14*$F14*$G14*$I14*BN$9)</f>
        <v>0</v>
      </c>
      <c r="BO14" s="57"/>
      <c r="BP14" s="57">
        <f>SUM(BO14*$D14*$F14*$G14*$I14*BP$9)</f>
        <v>0</v>
      </c>
      <c r="BQ14" s="57"/>
      <c r="BR14" s="57">
        <f>SUM(BQ14*$D14*$F14*$G14*$I14*BR$9)</f>
        <v>0</v>
      </c>
      <c r="BS14" s="57"/>
      <c r="BT14" s="57">
        <f>SUM(BS14*$D14*$F14*$G14*$I14*BT$9)</f>
        <v>0</v>
      </c>
      <c r="BU14" s="57"/>
      <c r="BV14" s="57">
        <f>SUM(BU14*$D14*$F14*$G14*$I14*BV$9)</f>
        <v>0</v>
      </c>
      <c r="BW14" s="57"/>
      <c r="BX14" s="57">
        <f>SUM(BW14*$D14*$F14*$G14*$J14*BX$9)</f>
        <v>0</v>
      </c>
      <c r="BY14" s="57"/>
      <c r="BZ14" s="57">
        <f>SUM(BY14*$D14*$F14*$G14*$I14*BZ$9)</f>
        <v>0</v>
      </c>
      <c r="CA14" s="57"/>
      <c r="CB14" s="57">
        <f>SUM(CA14*$D14*$F14*$G14*$I14*CB$9)</f>
        <v>0</v>
      </c>
      <c r="CC14" s="57"/>
      <c r="CD14" s="57">
        <f>SUM(CC14*$D14*$F14*$G14*$I14*CD$9)</f>
        <v>0</v>
      </c>
      <c r="CE14" s="57"/>
      <c r="CF14" s="57">
        <f>SUM(CE14*$D14*$F14*$G14*$J14*CF$9)</f>
        <v>0</v>
      </c>
      <c r="CG14" s="57"/>
      <c r="CH14" s="57">
        <f>SUM(CG14*$D14*$F14*$G14*$J14*CH$9)</f>
        <v>0</v>
      </c>
      <c r="CI14" s="57"/>
      <c r="CJ14" s="57">
        <f>SUM(CI14*$D14*$F14*$G14*$I14*CJ$9)</f>
        <v>0</v>
      </c>
      <c r="CK14" s="57">
        <v>50</v>
      </c>
      <c r="CL14" s="57">
        <f>SUM(CK14*$D14*$F14*$G14*$I14*CL$9)</f>
        <v>490041.99999999994</v>
      </c>
      <c r="CM14" s="57"/>
      <c r="CN14" s="57">
        <f>SUM(CM14*$D14*$F14*$G14*$I14*CN$9)</f>
        <v>0</v>
      </c>
      <c r="CO14" s="57"/>
      <c r="CP14" s="57">
        <f>SUM(CO14*$D14*$F14*$G14*$I14*CP$9)</f>
        <v>0</v>
      </c>
      <c r="CQ14" s="57"/>
      <c r="CR14" s="57">
        <f>SUM(CQ14*$D14*$F14*$G14*$I14*CR$9)</f>
        <v>0</v>
      </c>
      <c r="CS14" s="57"/>
      <c r="CT14" s="57">
        <f>SUM(CS14*$D14*$F14*$G14*$I14*CT$9)</f>
        <v>0</v>
      </c>
      <c r="CU14" s="57"/>
      <c r="CV14" s="57">
        <f>SUM(CU14*$D14*$F14*$G14*$I14*CV$9)</f>
        <v>0</v>
      </c>
      <c r="CW14" s="57"/>
      <c r="CX14" s="57">
        <f>SUM(CW14*$D14*$F14*$G14*$I14*CX$9)</f>
        <v>0</v>
      </c>
      <c r="CY14" s="57"/>
      <c r="CZ14" s="57">
        <f>SUM(CY14*$D14*$F14*$G14*$I14*CZ$9)</f>
        <v>0</v>
      </c>
      <c r="DA14" s="57"/>
      <c r="DB14" s="57">
        <f>SUM(DA14*$D14*$F14*$G14*$J14*DB$9)</f>
        <v>0</v>
      </c>
      <c r="DC14" s="57"/>
      <c r="DD14" s="57">
        <f>SUM(DC14*$D14*$F14*$G14*$J14*DD$9)</f>
        <v>0</v>
      </c>
      <c r="DE14" s="57"/>
      <c r="DF14" s="57">
        <f>SUM(DE14*$D14*$F14*$G14*$I14*DF$9)</f>
        <v>0</v>
      </c>
      <c r="DG14" s="57"/>
      <c r="DH14" s="57">
        <f>SUM(DG14*$D14*$F14*$G14*$J14*DH$9)</f>
        <v>0</v>
      </c>
      <c r="DI14" s="57"/>
      <c r="DJ14" s="57">
        <f>SUM(DI14*$D14*$F14*$G14*$J14*DJ$9)</f>
        <v>0</v>
      </c>
      <c r="DK14" s="57"/>
      <c r="DL14" s="57">
        <f>SUM(DK14*$D14*$F14*$G14*$J14*DL$9)</f>
        <v>0</v>
      </c>
      <c r="DM14" s="57"/>
      <c r="DN14" s="57">
        <f>SUM(DM14*$D14*$F14*$G14*$J14*DN$9)</f>
        <v>0</v>
      </c>
      <c r="DO14" s="57">
        <v>10</v>
      </c>
      <c r="DP14" s="57">
        <f>SUM(DO14*$D14*$F14*$G14*$I14*DP$9)</f>
        <v>98008.4</v>
      </c>
      <c r="DQ14" s="57"/>
      <c r="DR14" s="57">
        <f>SUM(DQ14*$D14*$F14*$G14*$I14*DR$9)</f>
        <v>0</v>
      </c>
      <c r="DS14" s="57"/>
      <c r="DT14" s="57">
        <f>SUM(DS14*$D14*$F14*$G14*$J14*DT$9)</f>
        <v>0</v>
      </c>
      <c r="DU14" s="57"/>
      <c r="DV14" s="57">
        <f>SUM(DU14*$D14*$F14*$G14*$J14*DV$9)</f>
        <v>0</v>
      </c>
      <c r="DW14" s="57"/>
      <c r="DX14" s="57">
        <f>SUM(DW14*$D14*$F14*$G14*$J14*DX$9)</f>
        <v>0</v>
      </c>
      <c r="DY14" s="57"/>
      <c r="DZ14" s="57">
        <f>SUM(DY14*$D14*$F14*$G14*$K14*DZ$9)</f>
        <v>0</v>
      </c>
      <c r="EA14" s="3"/>
      <c r="EB14" s="57">
        <f>SUM(EA14*$D14*$F14*$G14*$L14*EB$9)</f>
        <v>0</v>
      </c>
      <c r="EC14" s="57"/>
      <c r="ED14" s="57">
        <f>SUM(EC14*$D14*$F14*$G14*$I14*ED$9)</f>
        <v>0</v>
      </c>
      <c r="EE14" s="57"/>
      <c r="EF14" s="184">
        <f>SUM(EE14*$D14*$F14*$G14*$I14*EF$9)</f>
        <v>0</v>
      </c>
      <c r="EG14" s="185">
        <f t="shared" si="2"/>
        <v>341</v>
      </c>
      <c r="EH14" s="185">
        <f t="shared" si="2"/>
        <v>3342086.44</v>
      </c>
    </row>
    <row r="15" spans="1:138" ht="30" x14ac:dyDescent="0.25">
      <c r="A15" s="171"/>
      <c r="B15" s="171">
        <v>4</v>
      </c>
      <c r="C15" s="22" t="s">
        <v>237</v>
      </c>
      <c r="D15" s="180">
        <f t="shared" si="3"/>
        <v>9860</v>
      </c>
      <c r="E15" s="180"/>
      <c r="F15" s="186">
        <v>1.06</v>
      </c>
      <c r="G15" s="182">
        <v>1</v>
      </c>
      <c r="H15" s="183"/>
      <c r="I15" s="180">
        <v>1.4</v>
      </c>
      <c r="J15" s="180">
        <v>1.68</v>
      </c>
      <c r="K15" s="180">
        <v>2.23</v>
      </c>
      <c r="L15" s="180">
        <v>2.57</v>
      </c>
      <c r="M15" s="57"/>
      <c r="N15" s="57">
        <f>SUM(M15*$D15*$F15*$G15*$I15*N$9)</f>
        <v>0</v>
      </c>
      <c r="O15" s="57"/>
      <c r="P15" s="57">
        <f>SUM(O15*$D15*$F15*$G15*$I15*P$9)</f>
        <v>0</v>
      </c>
      <c r="Q15" s="74"/>
      <c r="R15" s="57">
        <f>SUM(Q15*$D15*$F15*$G15*$I15*R$9)</f>
        <v>0</v>
      </c>
      <c r="S15" s="57"/>
      <c r="T15" s="57">
        <f>SUM(S15*$D15*$F15*$G15*$I15*T$9)</f>
        <v>0</v>
      </c>
      <c r="U15" s="57">
        <v>3</v>
      </c>
      <c r="V15" s="57">
        <f>SUM(U15*$D15*$F15*$G15*$I15*V$9)</f>
        <v>43896.72</v>
      </c>
      <c r="W15" s="57">
        <v>10</v>
      </c>
      <c r="X15" s="57">
        <f>SUM(W15*$D15*$F15*$G15*$I15*X$9)</f>
        <v>146322.4</v>
      </c>
      <c r="Y15" s="57"/>
      <c r="Z15" s="57">
        <f>SUM(Y15*$D15*$F15*$G15*$J15*Z$9)</f>
        <v>0</v>
      </c>
      <c r="AA15" s="57"/>
      <c r="AB15" s="57">
        <f>SUM(AA15*$D15*$F15*$G15*$I15*AB$9)</f>
        <v>0</v>
      </c>
      <c r="AC15" s="57"/>
      <c r="AD15" s="57">
        <f>SUM(AC15*$D15*$F15*$G15*$J15*AD$9)</f>
        <v>0</v>
      </c>
      <c r="AE15" s="57"/>
      <c r="AF15" s="57">
        <f>SUM(AE15*$D15*$F15*$G15*$J15*AF$9)</f>
        <v>0</v>
      </c>
      <c r="AG15" s="57"/>
      <c r="AH15" s="57">
        <f>SUM(AG15*$D15*$F15*$G15*$J15*AH$9)</f>
        <v>0</v>
      </c>
      <c r="AI15" s="57"/>
      <c r="AJ15" s="57">
        <f>SUM(AI15*$D15*$F15*$G15*$J15*AJ$9)</f>
        <v>0</v>
      </c>
      <c r="AK15" s="57"/>
      <c r="AL15" s="57">
        <f>SUM(AK15*$D15*$F15*$G15*$J15*AL$9)</f>
        <v>0</v>
      </c>
      <c r="AM15" s="57"/>
      <c r="AN15" s="57">
        <f>SUM(AM15*$D15*$F15*$G15*$J15*AN$9)</f>
        <v>0</v>
      </c>
      <c r="AO15" s="57">
        <v>15</v>
      </c>
      <c r="AP15" s="57">
        <f>SUM(AO15*$D15*$F15*$G15*$I15*AP$9)</f>
        <v>219483.59999999998</v>
      </c>
      <c r="AQ15" s="57"/>
      <c r="AR15" s="57">
        <f>SUM(AQ15*$D15*$F15*$G15*$I15*AR$9)</f>
        <v>0</v>
      </c>
      <c r="AS15" s="57">
        <v>10</v>
      </c>
      <c r="AT15" s="57">
        <f>SUM(AS15*$D15*$F15*$G15*$I15*AT$9)</f>
        <v>146322.4</v>
      </c>
      <c r="AU15" s="57"/>
      <c r="AV15" s="57">
        <f>SUM(AU15*$D15*$F15*$G15*$J15*AV$9)</f>
        <v>0</v>
      </c>
      <c r="AW15" s="57"/>
      <c r="AX15" s="57">
        <f>SUM(AW15*$D15*$F15*$G15*$I15*AX$9)</f>
        <v>0</v>
      </c>
      <c r="AY15" s="57"/>
      <c r="AZ15" s="57">
        <f>SUM(AY15*$D15*$F15*$G15*$I15*AZ$9)</f>
        <v>0</v>
      </c>
      <c r="BA15" s="57"/>
      <c r="BB15" s="57">
        <f>SUM(BA15*$D15*$F15*$G15*$I15*BB$9)</f>
        <v>0</v>
      </c>
      <c r="BC15" s="57"/>
      <c r="BD15" s="57">
        <f>SUM(BC15*$D15*$F15*$G15*$I15*BD$9)</f>
        <v>0</v>
      </c>
      <c r="BE15" s="57"/>
      <c r="BF15" s="57">
        <f>SUM(BE15*$D15*$F15*$G15*$I15*BF$9)</f>
        <v>0</v>
      </c>
      <c r="BG15" s="57"/>
      <c r="BH15" s="57">
        <f>SUM(BG15*$D15*$F15*$G15*$I15*BH$9)</f>
        <v>0</v>
      </c>
      <c r="BI15" s="57"/>
      <c r="BJ15" s="57">
        <f>SUM(BI15*$D15*$F15*$G15*$I15*BJ$9)</f>
        <v>0</v>
      </c>
      <c r="BK15" s="57"/>
      <c r="BL15" s="57">
        <f>SUM(BK15*$D15*$F15*$G15*$I15*BL$9)</f>
        <v>0</v>
      </c>
      <c r="BM15" s="57"/>
      <c r="BN15" s="57">
        <f>SUM(BM15*$D15*$F15*$G15*$I15*BN$9)</f>
        <v>0</v>
      </c>
      <c r="BO15" s="57"/>
      <c r="BP15" s="57">
        <f>SUM(BO15*$D15*$F15*$G15*$I15*BP$9)</f>
        <v>0</v>
      </c>
      <c r="BQ15" s="57"/>
      <c r="BR15" s="57">
        <f>SUM(BQ15*$D15*$F15*$G15*$I15*BR$9)</f>
        <v>0</v>
      </c>
      <c r="BS15" s="57"/>
      <c r="BT15" s="57">
        <f>SUM(BS15*$D15*$F15*$G15*$I15*BT$9)</f>
        <v>0</v>
      </c>
      <c r="BU15" s="57"/>
      <c r="BV15" s="57">
        <f>SUM(BU15*$D15*$F15*$G15*$I15*BV$9)</f>
        <v>0</v>
      </c>
      <c r="BW15" s="57"/>
      <c r="BX15" s="57">
        <f>SUM(BW15*$D15*$F15*$G15*$J15*BX$9)</f>
        <v>0</v>
      </c>
      <c r="BY15" s="57"/>
      <c r="BZ15" s="57">
        <f>SUM(BY15*$D15*$F15*$G15*$I15*BZ$9)</f>
        <v>0</v>
      </c>
      <c r="CA15" s="57"/>
      <c r="CB15" s="57">
        <f>SUM(CA15*$D15*$F15*$G15*$I15*CB$9)</f>
        <v>0</v>
      </c>
      <c r="CC15" s="57"/>
      <c r="CD15" s="57">
        <f>SUM(CC15*$D15*$F15*$G15*$I15*CD$9)</f>
        <v>0</v>
      </c>
      <c r="CE15" s="57"/>
      <c r="CF15" s="57">
        <f>SUM(CE15*$D15*$F15*$G15*$J15*CF$9)</f>
        <v>0</v>
      </c>
      <c r="CG15" s="57"/>
      <c r="CH15" s="57">
        <f>SUM(CG15*$D15*$F15*$G15*$J15*CH$9)</f>
        <v>0</v>
      </c>
      <c r="CI15" s="57"/>
      <c r="CJ15" s="57">
        <f>SUM(CI15*$D15*$F15*$G15*$I15*CJ$9)</f>
        <v>0</v>
      </c>
      <c r="CK15" s="57">
        <v>130</v>
      </c>
      <c r="CL15" s="57">
        <f>SUM(CK15*$D15*$F15*$G15*$I15*CL$9)</f>
        <v>1902191.2</v>
      </c>
      <c r="CM15" s="57"/>
      <c r="CN15" s="57">
        <f>SUM(CM15*$D15*$F15*$G15*$I15*CN$9)</f>
        <v>0</v>
      </c>
      <c r="CO15" s="57"/>
      <c r="CP15" s="57">
        <f>SUM(CO15*$D15*$F15*$G15*$I15*CP$9)</f>
        <v>0</v>
      </c>
      <c r="CQ15" s="57"/>
      <c r="CR15" s="57">
        <f>SUM(CQ15*$D15*$F15*$G15*$I15*CR$9)</f>
        <v>0</v>
      </c>
      <c r="CS15" s="57"/>
      <c r="CT15" s="57">
        <f>SUM(CS15*$D15*$F15*$G15*$I15*CT$9)</f>
        <v>0</v>
      </c>
      <c r="CU15" s="57"/>
      <c r="CV15" s="57">
        <f>SUM(CU15*$D15*$F15*$G15*$I15*CV$9)</f>
        <v>0</v>
      </c>
      <c r="CW15" s="57"/>
      <c r="CX15" s="57">
        <f>SUM(CW15*$D15*$F15*$G15*$I15*CX$9)</f>
        <v>0</v>
      </c>
      <c r="CY15" s="57"/>
      <c r="CZ15" s="57">
        <f>SUM(CY15*$D15*$F15*$G15*$I15*CZ$9)</f>
        <v>0</v>
      </c>
      <c r="DA15" s="57"/>
      <c r="DB15" s="57">
        <f>SUM(DA15*$D15*$F15*$G15*$J15*DB$9)</f>
        <v>0</v>
      </c>
      <c r="DC15" s="57"/>
      <c r="DD15" s="57">
        <f>SUM(DC15*$D15*$F15*$G15*$J15*DD$9)</f>
        <v>0</v>
      </c>
      <c r="DE15" s="57"/>
      <c r="DF15" s="57">
        <f>SUM(DE15*$D15*$F15*$G15*$I15*DF$9)</f>
        <v>0</v>
      </c>
      <c r="DG15" s="57"/>
      <c r="DH15" s="57">
        <f>SUM(DG15*$D15*$F15*$G15*$J15*DH$9)</f>
        <v>0</v>
      </c>
      <c r="DI15" s="57"/>
      <c r="DJ15" s="57">
        <f>SUM(DI15*$D15*$F15*$G15*$J15*DJ$9)</f>
        <v>0</v>
      </c>
      <c r="DK15" s="57"/>
      <c r="DL15" s="57">
        <f>SUM(DK15*$D15*$F15*$G15*$J15*DL$9)</f>
        <v>0</v>
      </c>
      <c r="DM15" s="57"/>
      <c r="DN15" s="57">
        <f>SUM(DM15*$D15*$F15*$G15*$J15*DN$9)</f>
        <v>0</v>
      </c>
      <c r="DO15" s="57"/>
      <c r="DP15" s="57">
        <f>SUM(DO15*$D15*$F15*$G15*$I15*DP$9)</f>
        <v>0</v>
      </c>
      <c r="DQ15" s="57"/>
      <c r="DR15" s="57">
        <f>SUM(DQ15*$D15*$F15*$G15*$I15*DR$9)</f>
        <v>0</v>
      </c>
      <c r="DS15" s="57"/>
      <c r="DT15" s="57">
        <f>SUM(DS15*$D15*$F15*$G15*$J15*DT$9)</f>
        <v>0</v>
      </c>
      <c r="DU15" s="57"/>
      <c r="DV15" s="57">
        <f>SUM(DU15*$D15*$F15*$G15*$J15*DV$9)</f>
        <v>0</v>
      </c>
      <c r="DW15" s="57"/>
      <c r="DX15" s="57">
        <f>SUM(DW15*$D15*$F15*$G15*$J15*DX$9)</f>
        <v>0</v>
      </c>
      <c r="DY15" s="57"/>
      <c r="DZ15" s="57">
        <f>SUM(DY15*$D15*$F15*$G15*$K15*DZ$9)</f>
        <v>0</v>
      </c>
      <c r="EA15" s="3"/>
      <c r="EB15" s="57">
        <f>SUM(EA15*$D15*$F15*$G15*$L15*EB$9)</f>
        <v>0</v>
      </c>
      <c r="EC15" s="57"/>
      <c r="ED15" s="57">
        <f>SUM(EC15*$D15*$F15*$G15*$I15*ED$9)</f>
        <v>0</v>
      </c>
      <c r="EE15" s="57"/>
      <c r="EF15" s="184">
        <f>SUM(EE15*$D15*$F15*$G15*$I15*EF$9)</f>
        <v>0</v>
      </c>
      <c r="EG15" s="185">
        <f t="shared" si="2"/>
        <v>168</v>
      </c>
      <c r="EH15" s="185">
        <f t="shared" si="2"/>
        <v>2458216.3199999998</v>
      </c>
    </row>
    <row r="16" spans="1:138" x14ac:dyDescent="0.25">
      <c r="A16" s="171"/>
      <c r="B16" s="171">
        <v>5</v>
      </c>
      <c r="C16" s="1" t="s">
        <v>380</v>
      </c>
      <c r="D16" s="180">
        <f t="shared" si="3"/>
        <v>9860</v>
      </c>
      <c r="E16" s="180"/>
      <c r="F16" s="186">
        <v>9.83</v>
      </c>
      <c r="G16" s="182">
        <v>1.23</v>
      </c>
      <c r="H16" s="183"/>
      <c r="I16" s="180">
        <v>1.4</v>
      </c>
      <c r="J16" s="180">
        <v>1.68</v>
      </c>
      <c r="K16" s="180">
        <v>2.23</v>
      </c>
      <c r="L16" s="29">
        <v>2.57</v>
      </c>
      <c r="M16" s="57"/>
      <c r="N16" s="57"/>
      <c r="O16" s="57"/>
      <c r="P16" s="57"/>
      <c r="Q16" s="74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3"/>
      <c r="EB16" s="57"/>
      <c r="EC16" s="57"/>
      <c r="ED16" s="57"/>
      <c r="EE16" s="57"/>
      <c r="EF16" s="184"/>
      <c r="EG16" s="185"/>
      <c r="EH16" s="185"/>
    </row>
    <row r="17" spans="1:138" ht="30" x14ac:dyDescent="0.25">
      <c r="A17" s="171"/>
      <c r="B17" s="171">
        <v>6</v>
      </c>
      <c r="C17" s="1" t="s">
        <v>42</v>
      </c>
      <c r="D17" s="180">
        <f>D15</f>
        <v>9860</v>
      </c>
      <c r="E17" s="180"/>
      <c r="F17" s="181">
        <v>0.33</v>
      </c>
      <c r="G17" s="182">
        <v>1</v>
      </c>
      <c r="H17" s="183"/>
      <c r="I17" s="180">
        <v>1.4</v>
      </c>
      <c r="J17" s="180">
        <v>1.68</v>
      </c>
      <c r="K17" s="180">
        <v>2.23</v>
      </c>
      <c r="L17" s="180">
        <v>2.57</v>
      </c>
      <c r="M17" s="57"/>
      <c r="N17" s="57">
        <f>SUM(M17*$D17*$F17*$G17*$I17*N$9)</f>
        <v>0</v>
      </c>
      <c r="O17" s="57"/>
      <c r="P17" s="57">
        <f>SUM(O17*$D17*$F17*$G17*$I17*P$9)</f>
        <v>0</v>
      </c>
      <c r="Q17" s="74"/>
      <c r="R17" s="57">
        <f>SUM(Q17*$D17*$F17*$G17*$I17*R$9)</f>
        <v>0</v>
      </c>
      <c r="S17" s="57"/>
      <c r="T17" s="57">
        <f>SUM(S17*$D17*$F17*$G17*$I17*T$9)</f>
        <v>0</v>
      </c>
      <c r="U17" s="57"/>
      <c r="V17" s="57">
        <f>SUM(U17*$D17*$F17*$G17*$I17*V$9)</f>
        <v>0</v>
      </c>
      <c r="W17" s="57"/>
      <c r="X17" s="57">
        <f>SUM(W17*$D17*$F17*$G17*$I17*X$9)</f>
        <v>0</v>
      </c>
      <c r="Y17" s="57"/>
      <c r="Z17" s="57">
        <f>SUM(Y17*$D17*$F17*$G17*$J17*Z$9)</f>
        <v>0</v>
      </c>
      <c r="AA17" s="57"/>
      <c r="AB17" s="57">
        <f>SUM(AA17*$D17*$F17*$G17*$I17*AB$9)</f>
        <v>0</v>
      </c>
      <c r="AC17" s="57"/>
      <c r="AD17" s="57">
        <f>SUM(AC17*$D17*$F17*$G17*$J17*AD$9)</f>
        <v>0</v>
      </c>
      <c r="AE17" s="57"/>
      <c r="AF17" s="57">
        <f>SUM(AE17*$D17*$F17*$G17*$J17*AF$9)</f>
        <v>0</v>
      </c>
      <c r="AG17" s="57"/>
      <c r="AH17" s="57">
        <f>SUM(AG17*$D17*$F17*$G17*$J17*AH$9)</f>
        <v>0</v>
      </c>
      <c r="AI17" s="57"/>
      <c r="AJ17" s="57">
        <f>SUM(AI17*$D17*$F17*$G17*$J17*AJ$9)</f>
        <v>0</v>
      </c>
      <c r="AK17" s="57"/>
      <c r="AL17" s="57">
        <f>SUM(AK17*$D17*$F17*$G17*$J17*AL$9)</f>
        <v>0</v>
      </c>
      <c r="AM17" s="57"/>
      <c r="AN17" s="57">
        <f>SUM(AM17*$D17*$F17*$G17*$J17*AN$9)</f>
        <v>0</v>
      </c>
      <c r="AO17" s="57"/>
      <c r="AP17" s="57">
        <f>SUM(AO17*$D17*$F17*$G17*$I17*AP$9)</f>
        <v>0</v>
      </c>
      <c r="AQ17" s="57"/>
      <c r="AR17" s="57">
        <f>SUM(AQ17*$D17*$F17*$G17*$I17*AR$9)</f>
        <v>0</v>
      </c>
      <c r="AS17" s="57"/>
      <c r="AT17" s="57">
        <f>SUM(AS17*$D17*$F17*$G17*$I17*AT$9)</f>
        <v>0</v>
      </c>
      <c r="AU17" s="57"/>
      <c r="AV17" s="57">
        <f>SUM(AU17*$D17*$F17*$G17*$J17*AV$9)</f>
        <v>0</v>
      </c>
      <c r="AW17" s="57"/>
      <c r="AX17" s="57">
        <f>SUM(AW17*$D17*$F17*$G17*$I17*AX$9)</f>
        <v>0</v>
      </c>
      <c r="AY17" s="57"/>
      <c r="AZ17" s="57">
        <f>SUM(AY17*$D17*$F17*$G17*$I17*AZ$9)</f>
        <v>0</v>
      </c>
      <c r="BA17" s="57"/>
      <c r="BB17" s="57">
        <f>SUM(BA17*$D17*$F17*$G17*$I17*BB$9)</f>
        <v>0</v>
      </c>
      <c r="BC17" s="57"/>
      <c r="BD17" s="57">
        <f>SUM(BC17*$D17*$F17*$G17*$I17*BD$9)</f>
        <v>0</v>
      </c>
      <c r="BE17" s="57"/>
      <c r="BF17" s="57">
        <f>SUM(BE17*$D17*$F17*$G17*$I17*BF$9)</f>
        <v>0</v>
      </c>
      <c r="BG17" s="57"/>
      <c r="BH17" s="57">
        <f>SUM(BG17*$D17*$F17*$G17*$I17*BH$9)</f>
        <v>0</v>
      </c>
      <c r="BI17" s="57"/>
      <c r="BJ17" s="57">
        <f>SUM(BI17*$D17*$F17*$G17*$I17*BJ$9)</f>
        <v>0</v>
      </c>
      <c r="BK17" s="57"/>
      <c r="BL17" s="57">
        <f>SUM(BK17*$D17*$F17*$G17*$I17*BL$9)</f>
        <v>0</v>
      </c>
      <c r="BM17" s="57"/>
      <c r="BN17" s="57">
        <f>SUM(BM17*$D17*$F17*$G17*$I17*BN$9)</f>
        <v>0</v>
      </c>
      <c r="BO17" s="57"/>
      <c r="BP17" s="57">
        <f>SUM(BO17*$D17*$F17*$G17*$I17*BP$9)</f>
        <v>0</v>
      </c>
      <c r="BQ17" s="57"/>
      <c r="BR17" s="57">
        <f>SUM(BQ17*$D17*$F17*$G17*$I17*BR$9)</f>
        <v>0</v>
      </c>
      <c r="BS17" s="57"/>
      <c r="BT17" s="57">
        <f>SUM(BS17*$D17*$F17*$G17*$I17*BT$9)</f>
        <v>0</v>
      </c>
      <c r="BU17" s="57"/>
      <c r="BV17" s="57">
        <f>SUM(BU17*$D17*$F17*$G17*$I17*BV$9)</f>
        <v>0</v>
      </c>
      <c r="BW17" s="57"/>
      <c r="BX17" s="57">
        <f>SUM(BW17*$D17*$F17*$G17*$J17*BX$9)</f>
        <v>0</v>
      </c>
      <c r="BY17" s="57"/>
      <c r="BZ17" s="57">
        <f>SUM(BY17*$D17*$F17*$G17*$I17*BZ$9)</f>
        <v>0</v>
      </c>
      <c r="CA17" s="57"/>
      <c r="CB17" s="57">
        <f>SUM(CA17*$D17*$F17*$G17*$I17*CB$9)</f>
        <v>0</v>
      </c>
      <c r="CC17" s="57"/>
      <c r="CD17" s="57">
        <f>SUM(CC17*$D17*$F17*$G17*$I17*CD$9)</f>
        <v>0</v>
      </c>
      <c r="CE17" s="57"/>
      <c r="CF17" s="57">
        <f>SUM(CE17*$D17*$F17*$G17*$J17*CF$9)</f>
        <v>0</v>
      </c>
      <c r="CG17" s="57"/>
      <c r="CH17" s="57">
        <f>SUM(CG17*$D17*$F17*$G17*$J17*CH$9)</f>
        <v>0</v>
      </c>
      <c r="CI17" s="57"/>
      <c r="CJ17" s="57">
        <f>SUM(CI17*$D17*$F17*$G17*$I17*CJ$9)</f>
        <v>0</v>
      </c>
      <c r="CK17" s="57"/>
      <c r="CL17" s="57">
        <f>SUM(CK17*$D17*$F17*$G17*$I17*CL$9)</f>
        <v>0</v>
      </c>
      <c r="CM17" s="57"/>
      <c r="CN17" s="57">
        <f>SUM(CM17*$D17*$F17*$G17*$I17*CN$9)</f>
        <v>0</v>
      </c>
      <c r="CO17" s="57"/>
      <c r="CP17" s="57">
        <f>SUM(CO17*$D17*$F17*$G17*$I17*CP$9)</f>
        <v>0</v>
      </c>
      <c r="CQ17" s="57"/>
      <c r="CR17" s="57">
        <f>SUM(CQ17*$D17*$F17*$G17*$I17*CR$9)</f>
        <v>0</v>
      </c>
      <c r="CS17" s="57"/>
      <c r="CT17" s="57">
        <f>SUM(CS17*$D17*$F17*$G17*$I17*CT$9)</f>
        <v>0</v>
      </c>
      <c r="CU17" s="57"/>
      <c r="CV17" s="57">
        <f>SUM(CU17*$D17*$F17*$G17*$I17*CV$9)</f>
        <v>0</v>
      </c>
      <c r="CW17" s="57"/>
      <c r="CX17" s="57">
        <f>SUM(CW17*$D17*$F17*$G17*$I17*CX$9)</f>
        <v>0</v>
      </c>
      <c r="CY17" s="57"/>
      <c r="CZ17" s="57">
        <f>SUM(CY17*$D17*$F17*$G17*$I17*CZ$9)</f>
        <v>0</v>
      </c>
      <c r="DA17" s="57"/>
      <c r="DB17" s="57">
        <f>SUM(DA17*$D17*$F17*$G17*$J17*DB$9)</f>
        <v>0</v>
      </c>
      <c r="DC17" s="57"/>
      <c r="DD17" s="57">
        <f>SUM(DC17*$D17*$F17*$G17*$J17*DD$9)</f>
        <v>0</v>
      </c>
      <c r="DE17" s="57"/>
      <c r="DF17" s="57">
        <f>SUM(DE17*$D17*$F17*$G17*$I17*DF$9)</f>
        <v>0</v>
      </c>
      <c r="DG17" s="57"/>
      <c r="DH17" s="57">
        <f>SUM(DG17*$D17*$F17*$G17*$J17*DH$9)</f>
        <v>0</v>
      </c>
      <c r="DI17" s="57"/>
      <c r="DJ17" s="57">
        <f>SUM(DI17*$D17*$F17*$G17*$J17*DJ$9)</f>
        <v>0</v>
      </c>
      <c r="DK17" s="57"/>
      <c r="DL17" s="57">
        <f>SUM(DK17*$D17*$F17*$G17*$J17*DL$9)</f>
        <v>0</v>
      </c>
      <c r="DM17" s="57"/>
      <c r="DN17" s="57">
        <f>SUM(DM17*$D17*$F17*$G17*$J17*DN$9)</f>
        <v>0</v>
      </c>
      <c r="DO17" s="57"/>
      <c r="DP17" s="57">
        <f>SUM(DO17*$D17*$F17*$G17*$I17*DP$9)</f>
        <v>0</v>
      </c>
      <c r="DQ17" s="57"/>
      <c r="DR17" s="57">
        <f>SUM(DQ17*$D17*$F17*$G17*$I17*DR$9)</f>
        <v>0</v>
      </c>
      <c r="DS17" s="57"/>
      <c r="DT17" s="57">
        <f>SUM(DS17*$D17*$F17*$G17*$J17*DT$9)</f>
        <v>0</v>
      </c>
      <c r="DU17" s="57"/>
      <c r="DV17" s="57">
        <f>SUM(DU17*$D17*$F17*$G17*$J17*DV$9)</f>
        <v>0</v>
      </c>
      <c r="DW17" s="57"/>
      <c r="DX17" s="57">
        <f>SUM(DW17*$D17*$F17*$G17*$J17*DX$9)</f>
        <v>0</v>
      </c>
      <c r="DY17" s="57"/>
      <c r="DZ17" s="57">
        <f>SUM(DY17*$D17*$F17*$G17*$K17*DZ$9)</f>
        <v>0</v>
      </c>
      <c r="EA17" s="3"/>
      <c r="EB17" s="57">
        <f>SUM(EA17*$D17*$F17*$G17*$L17*EB$9)</f>
        <v>0</v>
      </c>
      <c r="EC17" s="57"/>
      <c r="ED17" s="57">
        <f>SUM(EC17*$D17*$F17*$G17*$I17*ED$9)</f>
        <v>0</v>
      </c>
      <c r="EE17" s="57"/>
      <c r="EF17" s="184">
        <f>SUM(EE17*$D17*$F17*$G17*$I17*EF$9)</f>
        <v>0</v>
      </c>
      <c r="EG17" s="185">
        <f>SUM(Q17,W17,S17,M17,O17,BS17,CO17,DE17,DQ17,BU17,DO17,BG17,AW17,AO17,AQ17,AS17,BI17,CM17,U17,DW17,DC17,BW17,DU17,CE17,DG17,DK17,DI17,AC17,AE17,AG17,AI17,Y17,AK17,AM17,CG17,DY17,EA17,AU17,DS17,BK17,AY17,BA17,CQ17,CS17,CU17,CW17,CY17,BM17,BC17,BO17,BE17,BQ17,CI17,CC17,CK17,AA17,BY17,DA17,DM17,CA17,EC17,EE17)</f>
        <v>0</v>
      </c>
      <c r="EH17" s="185">
        <f>SUM(R17,X17,T17,N17,P17,BT17,CP17,DF17,DR17,BV17,DP17,BH17,AX17,AP17,AR17,AT17,BJ17,CN17,V17,DX17,DD17,BX17,DV17,CF17,DH17,DL17,DJ17,AD17,AF17,AH17,AJ17,Z17,AL17,AN17,CH17,DZ17,EB17,AV17,DT17,BL17,AZ17,BB17,CR17,CT17,CV17,CX17,CZ17,BN17,BD17,BP17,BF17,BR17,CJ17,CD17,CL17,AB17,BZ17,DB17,DN17,CB17,ED17,EF17)</f>
        <v>0</v>
      </c>
    </row>
    <row r="18" spans="1:138" x14ac:dyDescent="0.25">
      <c r="A18" s="171"/>
      <c r="B18" s="171">
        <v>7</v>
      </c>
      <c r="C18" s="22" t="s">
        <v>238</v>
      </c>
      <c r="D18" s="180">
        <f t="shared" si="3"/>
        <v>9860</v>
      </c>
      <c r="E18" s="180"/>
      <c r="F18" s="180">
        <v>1.04</v>
      </c>
      <c r="G18" s="182">
        <v>1</v>
      </c>
      <c r="H18" s="183"/>
      <c r="I18" s="180">
        <v>1.4</v>
      </c>
      <c r="J18" s="180">
        <v>1.68</v>
      </c>
      <c r="K18" s="180">
        <v>2.23</v>
      </c>
      <c r="L18" s="180">
        <v>2.57</v>
      </c>
      <c r="M18" s="57"/>
      <c r="N18" s="57">
        <f>SUM(M18*$D18*$F18*$G18*$I18*N$9)</f>
        <v>0</v>
      </c>
      <c r="O18" s="57"/>
      <c r="P18" s="57">
        <f>SUM(O18*$D18*$F18*$G18*$I18*P$9)</f>
        <v>0</v>
      </c>
      <c r="Q18" s="74"/>
      <c r="R18" s="57">
        <f>SUM(Q18*$D18*$F18*$G18*$I18*R$9)</f>
        <v>0</v>
      </c>
      <c r="S18" s="57"/>
      <c r="T18" s="57">
        <f>SUM(S18*$D18*$F18*$G18*$I18*T$9)</f>
        <v>0</v>
      </c>
      <c r="U18" s="57"/>
      <c r="V18" s="57">
        <f>SUM(U18*$D18*$F18*$G18*$I18*V$9)</f>
        <v>0</v>
      </c>
      <c r="W18" s="57"/>
      <c r="X18" s="57">
        <f>SUM(W18*$D18*$F18*$G18*$I18*X$9)</f>
        <v>0</v>
      </c>
      <c r="Y18" s="57"/>
      <c r="Z18" s="57">
        <f>SUM(Y18*$D18*$F18*$G18*$J18*Z$9)</f>
        <v>0</v>
      </c>
      <c r="AA18" s="57"/>
      <c r="AB18" s="57">
        <f>SUM(AA18*$D18*$F18*$G18*$I18*AB$9)</f>
        <v>0</v>
      </c>
      <c r="AC18" s="57"/>
      <c r="AD18" s="57">
        <f>SUM(AC18*$D18*$F18*$G18*$J18*AD$9)</f>
        <v>0</v>
      </c>
      <c r="AE18" s="57"/>
      <c r="AF18" s="57">
        <f>SUM(AE18*$D18*$F18*$G18*$J18*AF$9)</f>
        <v>0</v>
      </c>
      <c r="AG18" s="57"/>
      <c r="AH18" s="57">
        <f>SUM(AG18*$D18*$F18*$G18*$J18*AH$9)</f>
        <v>0</v>
      </c>
      <c r="AI18" s="57"/>
      <c r="AJ18" s="57">
        <f>SUM(AI18*$D18*$F18*$G18*$J18*AJ$9)</f>
        <v>0</v>
      </c>
      <c r="AK18" s="57"/>
      <c r="AL18" s="57">
        <f>SUM(AK18*$D18*$F18*$G18*$J18*AL$9)</f>
        <v>0</v>
      </c>
      <c r="AM18" s="57"/>
      <c r="AN18" s="57">
        <f>SUM(AM18*$D18*$F18*$G18*$J18*AN$9)</f>
        <v>0</v>
      </c>
      <c r="AO18" s="57"/>
      <c r="AP18" s="57">
        <f>SUM(AO18*$D18*$F18*$G18*$I18*AP$9)</f>
        <v>0</v>
      </c>
      <c r="AQ18" s="57"/>
      <c r="AR18" s="57">
        <f>SUM(AQ18*$D18*$F18*$G18*$I18*AR$9)</f>
        <v>0</v>
      </c>
      <c r="AS18" s="57"/>
      <c r="AT18" s="57">
        <f>SUM(AS18*$D18*$F18*$G18*$I18*AT$9)</f>
        <v>0</v>
      </c>
      <c r="AU18" s="57"/>
      <c r="AV18" s="57">
        <f>SUM(AU18*$D18*$F18*$G18*$J18*AV$9)</f>
        <v>0</v>
      </c>
      <c r="AW18" s="57"/>
      <c r="AX18" s="57">
        <f>SUM(AW18*$D18*$F18*$G18*$I18*AX$9)</f>
        <v>0</v>
      </c>
      <c r="AY18" s="57"/>
      <c r="AZ18" s="57">
        <f>SUM(AY18*$D18*$F18*$G18*$I18*AZ$9)</f>
        <v>0</v>
      </c>
      <c r="BA18" s="57"/>
      <c r="BB18" s="57">
        <f>SUM(BA18*$D18*$F18*$G18*$I18*BB$9)</f>
        <v>0</v>
      </c>
      <c r="BC18" s="57"/>
      <c r="BD18" s="57">
        <f>SUM(BC18*$D18*$F18*$G18*$I18*BD$9)</f>
        <v>0</v>
      </c>
      <c r="BE18" s="57"/>
      <c r="BF18" s="57">
        <f>SUM(BE18*$D18*$F18*$G18*$I18*BF$9)</f>
        <v>0</v>
      </c>
      <c r="BG18" s="57"/>
      <c r="BH18" s="57">
        <f>SUM(BG18*$D18*$F18*$G18*$I18*BH$9)</f>
        <v>0</v>
      </c>
      <c r="BI18" s="57"/>
      <c r="BJ18" s="57">
        <f>SUM(BI18*$D18*$F18*$G18*$I18*BJ$9)</f>
        <v>0</v>
      </c>
      <c r="BK18" s="57"/>
      <c r="BL18" s="57">
        <f>SUM(BK18*$D18*$F18*$G18*$I18*BL$9)</f>
        <v>0</v>
      </c>
      <c r="BM18" s="57"/>
      <c r="BN18" s="57">
        <f>SUM(BM18*$D18*$F18*$G18*$I18*BN$9)</f>
        <v>0</v>
      </c>
      <c r="BO18" s="57"/>
      <c r="BP18" s="57">
        <f>SUM(BO18*$D18*$F18*$G18*$I18*BP$9)</f>
        <v>0</v>
      </c>
      <c r="BQ18" s="57"/>
      <c r="BR18" s="57">
        <f>SUM(BQ18*$D18*$F18*$G18*$I18*BR$9)</f>
        <v>0</v>
      </c>
      <c r="BS18" s="57"/>
      <c r="BT18" s="57">
        <f>SUM(BS18*$D18*$F18*$G18*$I18*BT$9)</f>
        <v>0</v>
      </c>
      <c r="BU18" s="57"/>
      <c r="BV18" s="57">
        <f>SUM(BU18*$D18*$F18*$G18*$I18*BV$9)</f>
        <v>0</v>
      </c>
      <c r="BW18" s="57"/>
      <c r="BX18" s="57">
        <f>SUM(BW18*$D18*$F18*$G18*$J18*BX$9)</f>
        <v>0</v>
      </c>
      <c r="BY18" s="57"/>
      <c r="BZ18" s="57">
        <f>SUM(BY18*$D18*$F18*$G18*$I18*BZ$9)</f>
        <v>0</v>
      </c>
      <c r="CA18" s="57"/>
      <c r="CB18" s="57">
        <f>SUM(CA18*$D18*$F18*$G18*$I18*CB$9)</f>
        <v>0</v>
      </c>
      <c r="CC18" s="57"/>
      <c r="CD18" s="57">
        <f>SUM(CC18*$D18*$F18*$G18*$I18*CD$9)</f>
        <v>0</v>
      </c>
      <c r="CE18" s="57"/>
      <c r="CF18" s="57">
        <f>SUM(CE18*$D18*$F18*$G18*$J18*CF$9)</f>
        <v>0</v>
      </c>
      <c r="CG18" s="57"/>
      <c r="CH18" s="57">
        <f>SUM(CG18*$D18*$F18*$G18*$J18*CH$9)</f>
        <v>0</v>
      </c>
      <c r="CI18" s="57"/>
      <c r="CJ18" s="57">
        <f>SUM(CI18*$D18*$F18*$G18*$I18*CJ$9)</f>
        <v>0</v>
      </c>
      <c r="CK18" s="57"/>
      <c r="CL18" s="57">
        <f>SUM(CK18*$D18*$F18*$G18*$I18*CL$9)</f>
        <v>0</v>
      </c>
      <c r="CM18" s="57"/>
      <c r="CN18" s="57">
        <f>SUM(CM18*$D18*$F18*$G18*$I18*CN$9)</f>
        <v>0</v>
      </c>
      <c r="CO18" s="57"/>
      <c r="CP18" s="57">
        <f>SUM(CO18*$D18*$F18*$G18*$I18*CP$9)</f>
        <v>0</v>
      </c>
      <c r="CQ18" s="57"/>
      <c r="CR18" s="57">
        <f>SUM(CQ18*$D18*$F18*$G18*$I18*CR$9)</f>
        <v>0</v>
      </c>
      <c r="CS18" s="57"/>
      <c r="CT18" s="57">
        <f>SUM(CS18*$D18*$F18*$G18*$I18*CT$9)</f>
        <v>0</v>
      </c>
      <c r="CU18" s="57"/>
      <c r="CV18" s="57">
        <f>SUM(CU18*$D18*$F18*$G18*$I18*CV$9)</f>
        <v>0</v>
      </c>
      <c r="CW18" s="57"/>
      <c r="CX18" s="57">
        <f>SUM(CW18*$D18*$F18*$G18*$I18*CX$9)</f>
        <v>0</v>
      </c>
      <c r="CY18" s="57"/>
      <c r="CZ18" s="57">
        <f>SUM(CY18*$D18*$F18*$G18*$I18*CZ$9)</f>
        <v>0</v>
      </c>
      <c r="DA18" s="57"/>
      <c r="DB18" s="57">
        <f>SUM(DA18*$D18*$F18*$G18*$J18*DB$9)</f>
        <v>0</v>
      </c>
      <c r="DC18" s="57"/>
      <c r="DD18" s="57">
        <f>SUM(DC18*$D18*$F18*$G18*$J18*DD$9)</f>
        <v>0</v>
      </c>
      <c r="DE18" s="57"/>
      <c r="DF18" s="57">
        <f>SUM(DE18*$D18*$F18*$G18*$I18*DF$9)</f>
        <v>0</v>
      </c>
      <c r="DG18" s="57"/>
      <c r="DH18" s="57">
        <f>SUM(DG18*$D18*$F18*$G18*$J18*DH$9)</f>
        <v>0</v>
      </c>
      <c r="DI18" s="57"/>
      <c r="DJ18" s="57">
        <f>SUM(DI18*$D18*$F18*$G18*$J18*DJ$9)</f>
        <v>0</v>
      </c>
      <c r="DK18" s="57"/>
      <c r="DL18" s="57">
        <f>SUM(DK18*$D18*$F18*$G18*$J18*DL$9)</f>
        <v>0</v>
      </c>
      <c r="DM18" s="57"/>
      <c r="DN18" s="57">
        <f>SUM(DM18*$D18*$F18*$G18*$J18*DN$9)</f>
        <v>0</v>
      </c>
      <c r="DO18" s="57"/>
      <c r="DP18" s="57">
        <f>SUM(DO18*$D18*$F18*$G18*$I18*DP$9)</f>
        <v>0</v>
      </c>
      <c r="DQ18" s="57"/>
      <c r="DR18" s="57">
        <f>SUM(DQ18*$D18*$F18*$G18*$I18*DR$9)</f>
        <v>0</v>
      </c>
      <c r="DS18" s="57"/>
      <c r="DT18" s="57">
        <f>SUM(DS18*$D18*$F18*$G18*$J18*DT$9)</f>
        <v>0</v>
      </c>
      <c r="DU18" s="57"/>
      <c r="DV18" s="57">
        <f>SUM(DU18*$D18*$F18*$G18*$J18*DV$9)</f>
        <v>0</v>
      </c>
      <c r="DW18" s="57"/>
      <c r="DX18" s="57">
        <f>SUM(DW18*$D18*$F18*$G18*$J18*DX$9)</f>
        <v>0</v>
      </c>
      <c r="DY18" s="57"/>
      <c r="DZ18" s="57">
        <f>SUM(DY18*$D18*$F18*$G18*$K18*DZ$9)</f>
        <v>0</v>
      </c>
      <c r="EA18" s="3"/>
      <c r="EB18" s="57">
        <f>SUM(EA18*$D18*$F18*$G18*$L18*EB$9)</f>
        <v>0</v>
      </c>
      <c r="EC18" s="57"/>
      <c r="ED18" s="57">
        <f>SUM(EC18*$D18*$F18*$G18*$I18*ED$9)</f>
        <v>0</v>
      </c>
      <c r="EE18" s="57"/>
      <c r="EF18" s="184">
        <f>SUM(EE18*$D18*$F18*$G18*$I18*EF$9)</f>
        <v>0</v>
      </c>
      <c r="EG18" s="185">
        <f>SUM(Q18,W18,S18,M18,O18,BS18,CO18,DE18,DQ18,BU18,DO18,BG18,AW18,AO18,AQ18,AS18,BI18,CM18,U18,DW18,DC18,BW18,DU18,CE18,DG18,DK18,DI18,AC18,AE18,AG18,AI18,Y18,AK18,AM18,CG18,DY18,EA18,AU18,DS18,BK18,AY18,BA18,CQ18,CS18,CU18,CW18,CY18,BM18,BC18,BO18,BE18,BQ18,CI18,CC18,CK18,AA18,BY18,DA18,DM18,CA18,EC18,EE18)</f>
        <v>0</v>
      </c>
      <c r="EH18" s="185">
        <f>SUM(R18,X18,T18,N18,P18,BT18,CP18,DF18,DR18,BV18,DP18,BH18,AX18,AP18,AR18,AT18,BJ18,CN18,V18,DX18,DD18,BX18,DV18,CF18,DH18,DL18,DJ18,AD18,AF18,AH18,AJ18,Z18,AL18,AN18,CH18,DZ18,EB18,AV18,DT18,BL18,AZ18,BB18,CR18,CT18,CV18,CX18,CZ18,BN18,BD18,BP18,BF18,BR18,CJ18,CD18,CL18,AB18,BZ18,DB18,DN18,CB18,ED18,EF18)</f>
        <v>0</v>
      </c>
    </row>
    <row r="19" spans="1:138" s="31" customFormat="1" x14ac:dyDescent="0.25">
      <c r="A19" s="178">
        <v>3</v>
      </c>
      <c r="B19" s="187"/>
      <c r="C19" s="60" t="s">
        <v>165</v>
      </c>
      <c r="D19" s="188">
        <f t="shared" si="3"/>
        <v>9860</v>
      </c>
      <c r="E19" s="180"/>
      <c r="F19" s="189">
        <v>0.98</v>
      </c>
      <c r="G19" s="190"/>
      <c r="H19" s="191"/>
      <c r="I19" s="192"/>
      <c r="J19" s="192"/>
      <c r="K19" s="192"/>
      <c r="L19" s="192">
        <v>2.57</v>
      </c>
      <c r="M19" s="73">
        <f>M20</f>
        <v>1</v>
      </c>
      <c r="N19" s="73">
        <f t="shared" ref="N19:BY19" si="4">N20</f>
        <v>13527.919999999998</v>
      </c>
      <c r="O19" s="73">
        <f t="shared" si="4"/>
        <v>0</v>
      </c>
      <c r="P19" s="73">
        <f t="shared" si="4"/>
        <v>0</v>
      </c>
      <c r="Q19" s="73">
        <f t="shared" si="4"/>
        <v>0</v>
      </c>
      <c r="R19" s="73">
        <f t="shared" si="4"/>
        <v>0</v>
      </c>
      <c r="S19" s="73">
        <f t="shared" si="4"/>
        <v>0</v>
      </c>
      <c r="T19" s="73">
        <f t="shared" si="4"/>
        <v>0</v>
      </c>
      <c r="U19" s="56">
        <f t="shared" si="4"/>
        <v>0</v>
      </c>
      <c r="V19" s="56">
        <f t="shared" si="4"/>
        <v>0</v>
      </c>
      <c r="W19" s="56">
        <f t="shared" si="4"/>
        <v>0</v>
      </c>
      <c r="X19" s="56">
        <f t="shared" si="4"/>
        <v>0</v>
      </c>
      <c r="Y19" s="73">
        <f t="shared" si="4"/>
        <v>0</v>
      </c>
      <c r="Z19" s="73">
        <f t="shared" si="4"/>
        <v>0</v>
      </c>
      <c r="AA19" s="56">
        <f t="shared" si="4"/>
        <v>0</v>
      </c>
      <c r="AB19" s="56">
        <f t="shared" si="4"/>
        <v>0</v>
      </c>
      <c r="AC19" s="56">
        <f t="shared" si="4"/>
        <v>0</v>
      </c>
      <c r="AD19" s="56">
        <f t="shared" si="4"/>
        <v>0</v>
      </c>
      <c r="AE19" s="73">
        <f t="shared" si="4"/>
        <v>6</v>
      </c>
      <c r="AF19" s="73">
        <f t="shared" si="4"/>
        <v>97401.02399999999</v>
      </c>
      <c r="AG19" s="56">
        <f t="shared" si="4"/>
        <v>0</v>
      </c>
      <c r="AH19" s="56">
        <f t="shared" si="4"/>
        <v>0</v>
      </c>
      <c r="AI19" s="56">
        <f t="shared" si="4"/>
        <v>0</v>
      </c>
      <c r="AJ19" s="56">
        <f t="shared" si="4"/>
        <v>0</v>
      </c>
      <c r="AK19" s="73">
        <f t="shared" si="4"/>
        <v>0</v>
      </c>
      <c r="AL19" s="73">
        <f t="shared" si="4"/>
        <v>0</v>
      </c>
      <c r="AM19" s="56">
        <f t="shared" si="4"/>
        <v>0</v>
      </c>
      <c r="AN19" s="56">
        <f t="shared" si="4"/>
        <v>0</v>
      </c>
      <c r="AO19" s="73">
        <f t="shared" si="4"/>
        <v>0</v>
      </c>
      <c r="AP19" s="73">
        <f t="shared" si="4"/>
        <v>0</v>
      </c>
      <c r="AQ19" s="56">
        <f t="shared" si="4"/>
        <v>0</v>
      </c>
      <c r="AR19" s="56">
        <f t="shared" si="4"/>
        <v>0</v>
      </c>
      <c r="AS19" s="56">
        <f t="shared" si="4"/>
        <v>0</v>
      </c>
      <c r="AT19" s="56">
        <f t="shared" si="4"/>
        <v>0</v>
      </c>
      <c r="AU19" s="56">
        <f t="shared" si="4"/>
        <v>0</v>
      </c>
      <c r="AV19" s="56">
        <f t="shared" si="4"/>
        <v>0</v>
      </c>
      <c r="AW19" s="56">
        <f t="shared" si="4"/>
        <v>0</v>
      </c>
      <c r="AX19" s="56">
        <f t="shared" si="4"/>
        <v>0</v>
      </c>
      <c r="AY19" s="73">
        <f t="shared" si="4"/>
        <v>0</v>
      </c>
      <c r="AZ19" s="73">
        <f t="shared" si="4"/>
        <v>0</v>
      </c>
      <c r="BA19" s="56">
        <f t="shared" si="4"/>
        <v>3</v>
      </c>
      <c r="BB19" s="56">
        <f t="shared" si="4"/>
        <v>40583.759999999995</v>
      </c>
      <c r="BC19" s="56">
        <f t="shared" si="4"/>
        <v>0</v>
      </c>
      <c r="BD19" s="56">
        <f t="shared" si="4"/>
        <v>0</v>
      </c>
      <c r="BE19" s="56">
        <f t="shared" si="4"/>
        <v>0</v>
      </c>
      <c r="BF19" s="56">
        <f t="shared" si="4"/>
        <v>0</v>
      </c>
      <c r="BG19" s="56">
        <f t="shared" si="4"/>
        <v>0</v>
      </c>
      <c r="BH19" s="56">
        <f t="shared" si="4"/>
        <v>0</v>
      </c>
      <c r="BI19" s="56">
        <f t="shared" si="4"/>
        <v>0</v>
      </c>
      <c r="BJ19" s="56">
        <f t="shared" si="4"/>
        <v>0</v>
      </c>
      <c r="BK19" s="73">
        <f t="shared" si="4"/>
        <v>0</v>
      </c>
      <c r="BL19" s="73">
        <f t="shared" si="4"/>
        <v>0</v>
      </c>
      <c r="BM19" s="73">
        <f t="shared" si="4"/>
        <v>0</v>
      </c>
      <c r="BN19" s="73">
        <f t="shared" si="4"/>
        <v>0</v>
      </c>
      <c r="BO19" s="73">
        <f t="shared" si="4"/>
        <v>0</v>
      </c>
      <c r="BP19" s="73">
        <f t="shared" si="4"/>
        <v>0</v>
      </c>
      <c r="BQ19" s="56">
        <f t="shared" si="4"/>
        <v>0</v>
      </c>
      <c r="BR19" s="56">
        <f t="shared" si="4"/>
        <v>0</v>
      </c>
      <c r="BS19" s="73">
        <f t="shared" si="4"/>
        <v>0</v>
      </c>
      <c r="BT19" s="73">
        <f t="shared" si="4"/>
        <v>0</v>
      </c>
      <c r="BU19" s="73">
        <f t="shared" si="4"/>
        <v>1</v>
      </c>
      <c r="BV19" s="73">
        <f t="shared" si="4"/>
        <v>13527.919999999998</v>
      </c>
      <c r="BW19" s="73">
        <f t="shared" si="4"/>
        <v>1</v>
      </c>
      <c r="BX19" s="73">
        <f t="shared" si="4"/>
        <v>16233.503999999999</v>
      </c>
      <c r="BY19" s="56">
        <f t="shared" si="4"/>
        <v>0</v>
      </c>
      <c r="BZ19" s="56">
        <f t="shared" ref="BZ19:EH19" si="5">BZ20</f>
        <v>0</v>
      </c>
      <c r="CA19" s="56">
        <f t="shared" si="5"/>
        <v>0</v>
      </c>
      <c r="CB19" s="56">
        <f t="shared" si="5"/>
        <v>0</v>
      </c>
      <c r="CC19" s="56">
        <f t="shared" si="5"/>
        <v>0</v>
      </c>
      <c r="CD19" s="56">
        <f t="shared" si="5"/>
        <v>0</v>
      </c>
      <c r="CE19" s="56">
        <f t="shared" si="5"/>
        <v>0</v>
      </c>
      <c r="CF19" s="56">
        <f t="shared" si="5"/>
        <v>0</v>
      </c>
      <c r="CG19" s="56">
        <f t="shared" si="5"/>
        <v>0</v>
      </c>
      <c r="CH19" s="56">
        <f t="shared" si="5"/>
        <v>0</v>
      </c>
      <c r="CI19" s="56">
        <f t="shared" si="5"/>
        <v>0</v>
      </c>
      <c r="CJ19" s="56">
        <f t="shared" si="5"/>
        <v>0</v>
      </c>
      <c r="CK19" s="56">
        <f t="shared" si="5"/>
        <v>0</v>
      </c>
      <c r="CL19" s="56">
        <f t="shared" si="5"/>
        <v>0</v>
      </c>
      <c r="CM19" s="73">
        <f t="shared" si="5"/>
        <v>0</v>
      </c>
      <c r="CN19" s="73">
        <f t="shared" si="5"/>
        <v>0</v>
      </c>
      <c r="CO19" s="73">
        <f t="shared" si="5"/>
        <v>5</v>
      </c>
      <c r="CP19" s="73">
        <f t="shared" si="5"/>
        <v>67639.599999999991</v>
      </c>
      <c r="CQ19" s="56">
        <v>0</v>
      </c>
      <c r="CR19" s="56">
        <f t="shared" si="5"/>
        <v>0</v>
      </c>
      <c r="CS19" s="73">
        <f t="shared" si="5"/>
        <v>0</v>
      </c>
      <c r="CT19" s="73">
        <f t="shared" si="5"/>
        <v>0</v>
      </c>
      <c r="CU19" s="56">
        <f t="shared" si="5"/>
        <v>0</v>
      </c>
      <c r="CV19" s="56">
        <f t="shared" si="5"/>
        <v>0</v>
      </c>
      <c r="CW19" s="56">
        <f t="shared" si="5"/>
        <v>0</v>
      </c>
      <c r="CX19" s="56">
        <f t="shared" si="5"/>
        <v>0</v>
      </c>
      <c r="CY19" s="56">
        <f t="shared" si="5"/>
        <v>0</v>
      </c>
      <c r="CZ19" s="56">
        <f t="shared" si="5"/>
        <v>0</v>
      </c>
      <c r="DA19" s="56">
        <f t="shared" si="5"/>
        <v>0</v>
      </c>
      <c r="DB19" s="56">
        <f t="shared" si="5"/>
        <v>0</v>
      </c>
      <c r="DC19" s="73">
        <f t="shared" si="5"/>
        <v>0</v>
      </c>
      <c r="DD19" s="73">
        <f t="shared" si="5"/>
        <v>0</v>
      </c>
      <c r="DE19" s="56">
        <f t="shared" si="5"/>
        <v>0</v>
      </c>
      <c r="DF19" s="56">
        <f t="shared" si="5"/>
        <v>0</v>
      </c>
      <c r="DG19" s="73">
        <f t="shared" si="5"/>
        <v>1</v>
      </c>
      <c r="DH19" s="73">
        <f t="shared" si="5"/>
        <v>16233.503999999999</v>
      </c>
      <c r="DI19" s="56">
        <f t="shared" si="5"/>
        <v>0</v>
      </c>
      <c r="DJ19" s="56">
        <f t="shared" si="5"/>
        <v>0</v>
      </c>
      <c r="DK19" s="73">
        <f t="shared" si="5"/>
        <v>2</v>
      </c>
      <c r="DL19" s="73">
        <f t="shared" si="5"/>
        <v>32467.007999999998</v>
      </c>
      <c r="DM19" s="56">
        <f t="shared" si="5"/>
        <v>0</v>
      </c>
      <c r="DN19" s="56">
        <f t="shared" si="5"/>
        <v>0</v>
      </c>
      <c r="DO19" s="73">
        <f t="shared" si="5"/>
        <v>0</v>
      </c>
      <c r="DP19" s="73">
        <f t="shared" si="5"/>
        <v>0</v>
      </c>
      <c r="DQ19" s="56">
        <f t="shared" si="5"/>
        <v>0</v>
      </c>
      <c r="DR19" s="56">
        <f t="shared" si="5"/>
        <v>0</v>
      </c>
      <c r="DS19" s="56">
        <f t="shared" si="5"/>
        <v>0</v>
      </c>
      <c r="DT19" s="56">
        <f t="shared" si="5"/>
        <v>0</v>
      </c>
      <c r="DU19" s="73">
        <f t="shared" si="5"/>
        <v>0</v>
      </c>
      <c r="DV19" s="73">
        <f t="shared" si="5"/>
        <v>0</v>
      </c>
      <c r="DW19" s="73">
        <f t="shared" si="5"/>
        <v>0</v>
      </c>
      <c r="DX19" s="73">
        <f t="shared" si="5"/>
        <v>0</v>
      </c>
      <c r="DY19" s="73">
        <f t="shared" si="5"/>
        <v>0</v>
      </c>
      <c r="DZ19" s="73">
        <f t="shared" si="5"/>
        <v>0</v>
      </c>
      <c r="EA19" s="63">
        <f t="shared" si="5"/>
        <v>0</v>
      </c>
      <c r="EB19" s="73">
        <f t="shared" si="5"/>
        <v>0</v>
      </c>
      <c r="EC19" s="73">
        <f t="shared" si="5"/>
        <v>0</v>
      </c>
      <c r="ED19" s="73">
        <f t="shared" si="5"/>
        <v>0</v>
      </c>
      <c r="EE19" s="73">
        <f t="shared" si="5"/>
        <v>0</v>
      </c>
      <c r="EF19" s="73">
        <f t="shared" si="5"/>
        <v>0</v>
      </c>
      <c r="EG19" s="73">
        <f t="shared" si="5"/>
        <v>20</v>
      </c>
      <c r="EH19" s="73">
        <f t="shared" si="5"/>
        <v>297614.24</v>
      </c>
    </row>
    <row r="20" spans="1:138" ht="30" x14ac:dyDescent="0.25">
      <c r="A20" s="171"/>
      <c r="B20" s="171">
        <v>8</v>
      </c>
      <c r="C20" s="1" t="s">
        <v>75</v>
      </c>
      <c r="D20" s="180">
        <f t="shared" si="3"/>
        <v>9860</v>
      </c>
      <c r="E20" s="180"/>
      <c r="F20" s="186">
        <v>0.98</v>
      </c>
      <c r="G20" s="182">
        <v>1</v>
      </c>
      <c r="H20" s="183"/>
      <c r="I20" s="180">
        <v>1.4</v>
      </c>
      <c r="J20" s="180">
        <v>1.68</v>
      </c>
      <c r="K20" s="180">
        <v>2.23</v>
      </c>
      <c r="L20" s="180">
        <v>2.57</v>
      </c>
      <c r="M20" s="57">
        <v>1</v>
      </c>
      <c r="N20" s="57">
        <f>SUM(M20*$D20*$F20*$G20*$I20*N$9)</f>
        <v>13527.919999999998</v>
      </c>
      <c r="O20" s="74"/>
      <c r="P20" s="57">
        <f>SUM(O20*$D20*$F20*$G20*$I20*P$9)</f>
        <v>0</v>
      </c>
      <c r="Q20" s="74"/>
      <c r="R20" s="57">
        <f>SUM(Q20*$D20*$F20*$G20*$I20*R$9)</f>
        <v>0</v>
      </c>
      <c r="S20" s="74"/>
      <c r="T20" s="57">
        <f>SUM(S20*$D20*$F20*$G20*$I20*T$9)</f>
        <v>0</v>
      </c>
      <c r="U20" s="74"/>
      <c r="V20" s="57">
        <f>SUM(U20*$D20*$F20*$G20*$I20*V$9)</f>
        <v>0</v>
      </c>
      <c r="W20" s="74"/>
      <c r="X20" s="57">
        <f>SUM(W20*$D20*$F20*$G20*$I20*X$9)</f>
        <v>0</v>
      </c>
      <c r="Y20" s="74"/>
      <c r="Z20" s="57">
        <f>SUM(Y20*$D20*$F20*$G20*$J20*Z$9)</f>
        <v>0</v>
      </c>
      <c r="AA20" s="74"/>
      <c r="AB20" s="57">
        <f>SUM(AA20*$D20*$F20*$G20*$I20*AB$9)</f>
        <v>0</v>
      </c>
      <c r="AC20" s="74"/>
      <c r="AD20" s="57">
        <f>SUM(AC20*$D20*$F20*$G20*$J20*AD$9)</f>
        <v>0</v>
      </c>
      <c r="AE20" s="74">
        <v>6</v>
      </c>
      <c r="AF20" s="57">
        <f>SUM(AE20*$D20*$F20*$G20*$J20*AF$9)</f>
        <v>97401.02399999999</v>
      </c>
      <c r="AG20" s="74"/>
      <c r="AH20" s="57">
        <f>SUM(AG20*$D20*$F20*$G20*$J20*AH$9)</f>
        <v>0</v>
      </c>
      <c r="AI20" s="74"/>
      <c r="AJ20" s="57">
        <f>SUM(AI20*$D20*$F20*$G20*$J20*AJ$9)</f>
        <v>0</v>
      </c>
      <c r="AK20" s="74"/>
      <c r="AL20" s="57">
        <f>SUM(AK20*$D20*$F20*$G20*$J20*AL$9)</f>
        <v>0</v>
      </c>
      <c r="AM20" s="74"/>
      <c r="AN20" s="57">
        <f>SUM(AM20*$D20*$F20*$G20*$J20*AN$9)</f>
        <v>0</v>
      </c>
      <c r="AO20" s="74"/>
      <c r="AP20" s="57">
        <f>SUM(AO20*$D20*$F20*$G20*$I20*AP$9)</f>
        <v>0</v>
      </c>
      <c r="AQ20" s="74"/>
      <c r="AR20" s="57">
        <f>SUM(AQ20*$D20*$F20*$G20*$I20*AR$9)</f>
        <v>0</v>
      </c>
      <c r="AS20" s="74"/>
      <c r="AT20" s="57">
        <f>SUM(AS20*$D20*$F20*$G20*$I20*AT$9)</f>
        <v>0</v>
      </c>
      <c r="AU20" s="74"/>
      <c r="AV20" s="57">
        <f>SUM(AU20*$D20*$F20*$G20*$J20*AV$9)</f>
        <v>0</v>
      </c>
      <c r="AW20" s="57"/>
      <c r="AX20" s="57">
        <f>SUM(AW20*$D20*$F20*$G20*$I20*AX$9)</f>
        <v>0</v>
      </c>
      <c r="AY20" s="74"/>
      <c r="AZ20" s="57">
        <f>SUM(AY20*$D20*$F20*$G20*$I20*AZ$9)</f>
        <v>0</v>
      </c>
      <c r="BA20" s="74">
        <v>3</v>
      </c>
      <c r="BB20" s="57">
        <f>SUM(BA20*$D20*$F20*$G20*$I20*BB$9)</f>
        <v>40583.759999999995</v>
      </c>
      <c r="BC20" s="74"/>
      <c r="BD20" s="57">
        <f>SUM(BC20*$D20*$F20*$G20*$I20*BD$9)</f>
        <v>0</v>
      </c>
      <c r="BE20" s="74"/>
      <c r="BF20" s="57">
        <f>SUM(BE20*$D20*$F20*$G20*$I20*BF$9)</f>
        <v>0</v>
      </c>
      <c r="BG20" s="74"/>
      <c r="BH20" s="57">
        <f>SUM(BG20*$D20*$F20*$G20*$I20*BH$9)</f>
        <v>0</v>
      </c>
      <c r="BI20" s="74"/>
      <c r="BJ20" s="57">
        <f>SUM(BI20*$D20*$F20*$G20*$I20*BJ$9)</f>
        <v>0</v>
      </c>
      <c r="BK20" s="74"/>
      <c r="BL20" s="57">
        <f>SUM(BK20*$D20*$F20*$G20*$I20*BL$9)</f>
        <v>0</v>
      </c>
      <c r="BM20" s="74"/>
      <c r="BN20" s="57">
        <f>SUM(BM20*$D20*$F20*$G20*$I20*BN$9)</f>
        <v>0</v>
      </c>
      <c r="BO20" s="74"/>
      <c r="BP20" s="57">
        <f>SUM(BO20*$D20*$F20*$G20*$I20*BP$9)</f>
        <v>0</v>
      </c>
      <c r="BQ20" s="74"/>
      <c r="BR20" s="57">
        <f>SUM(BQ20*$D20*$F20*$G20*$I20*BR$9)</f>
        <v>0</v>
      </c>
      <c r="BS20" s="74"/>
      <c r="BT20" s="57">
        <f>SUM(BS20*$D20*$F20*$G20*$I20*BT$9)</f>
        <v>0</v>
      </c>
      <c r="BU20" s="74">
        <v>1</v>
      </c>
      <c r="BV20" s="57">
        <f>SUM(BU20*$D20*$F20*$G20*$I20*BV$9)</f>
        <v>13527.919999999998</v>
      </c>
      <c r="BW20" s="74">
        <v>1</v>
      </c>
      <c r="BX20" s="57">
        <f>SUM(BW20*$D20*$F20*$G20*$J20*BX$9)</f>
        <v>16233.503999999999</v>
      </c>
      <c r="BY20" s="74"/>
      <c r="BZ20" s="57">
        <f>SUM(BY20*$D20*$F20*$G20*$I20*BZ$9)</f>
        <v>0</v>
      </c>
      <c r="CA20" s="57"/>
      <c r="CB20" s="57">
        <f>SUM(CA20*$D20*$F20*$G20*$I20*CB$9)</f>
        <v>0</v>
      </c>
      <c r="CC20" s="74"/>
      <c r="CD20" s="57">
        <f>SUM(CC20*$D20*$F20*$G20*$I20*CD$9)</f>
        <v>0</v>
      </c>
      <c r="CE20" s="74"/>
      <c r="CF20" s="57">
        <f>SUM(CE20*$D20*$F20*$G20*$J20*CF$9)</f>
        <v>0</v>
      </c>
      <c r="CG20" s="74"/>
      <c r="CH20" s="57">
        <f>SUM(CG20*$D20*$F20*$G20*$J20*CH$9)</f>
        <v>0</v>
      </c>
      <c r="CI20" s="74"/>
      <c r="CJ20" s="57">
        <f>SUM(CI20*$D20*$F20*$G20*$I20*CJ$9)</f>
        <v>0</v>
      </c>
      <c r="CK20" s="74"/>
      <c r="CL20" s="57">
        <f>SUM(CK20*$D20*$F20*$G20*$I20*CL$9)</f>
        <v>0</v>
      </c>
      <c r="CM20" s="74"/>
      <c r="CN20" s="57">
        <f>SUM(CM20*$D20*$F20*$G20*$I20*CN$9)</f>
        <v>0</v>
      </c>
      <c r="CO20" s="74">
        <v>5</v>
      </c>
      <c r="CP20" s="57">
        <f>SUM(CO20*$D20*$F20*$G20*$I20*CP$9)</f>
        <v>67639.599999999991</v>
      </c>
      <c r="CQ20" s="74"/>
      <c r="CR20" s="57">
        <f>SUM(CQ20*$D20*$F20*$G20*$I20*CR$9)</f>
        <v>0</v>
      </c>
      <c r="CS20" s="74"/>
      <c r="CT20" s="57">
        <f>SUM(CS20*$D20*$F20*$G20*$I20*CT$9)</f>
        <v>0</v>
      </c>
      <c r="CU20" s="74"/>
      <c r="CV20" s="57">
        <f>SUM(CU20*$D20*$F20*$G20*$I20*CV$9)</f>
        <v>0</v>
      </c>
      <c r="CW20" s="74"/>
      <c r="CX20" s="57">
        <f>SUM(CW20*$D20*$F20*$G20*$I20*CX$9)</f>
        <v>0</v>
      </c>
      <c r="CY20" s="74"/>
      <c r="CZ20" s="57">
        <f>SUM(CY20*$D20*$F20*$G20*$I20*CZ$9)</f>
        <v>0</v>
      </c>
      <c r="DA20" s="74"/>
      <c r="DB20" s="57">
        <f>SUM(DA20*$D20*$F20*$G20*$J20*DB$9)</f>
        <v>0</v>
      </c>
      <c r="DC20" s="74"/>
      <c r="DD20" s="57">
        <f>SUM(DC20*$D20*$F20*$G20*$J20*DD$9)</f>
        <v>0</v>
      </c>
      <c r="DE20" s="74"/>
      <c r="DF20" s="57">
        <f>SUM(DE20*$D20*$F20*$G20*$I20*DF$9)</f>
        <v>0</v>
      </c>
      <c r="DG20" s="74">
        <v>1</v>
      </c>
      <c r="DH20" s="57">
        <f>SUM(DG20*$D20*$F20*$G20*$J20*DH$9)</f>
        <v>16233.503999999999</v>
      </c>
      <c r="DI20" s="57"/>
      <c r="DJ20" s="57">
        <f>SUM(DI20*$D20*$F20*$G20*$J20*DJ$9)</f>
        <v>0</v>
      </c>
      <c r="DK20" s="74">
        <v>2</v>
      </c>
      <c r="DL20" s="57">
        <f>SUM(DK20*$D20*$F20*$G20*$J20*DL$9)</f>
        <v>32467.007999999998</v>
      </c>
      <c r="DM20" s="74"/>
      <c r="DN20" s="57">
        <f>SUM(DM20*$D20*$F20*$G20*$J20*DN$9)</f>
        <v>0</v>
      </c>
      <c r="DO20" s="57"/>
      <c r="DP20" s="57">
        <f>SUM(DO20*$D20*$F20*$G20*$I20*DP$9)</f>
        <v>0</v>
      </c>
      <c r="DQ20" s="74"/>
      <c r="DR20" s="57">
        <f>SUM(DQ20*$D20*$F20*$G20*$I20*DR$9)</f>
        <v>0</v>
      </c>
      <c r="DS20" s="74"/>
      <c r="DT20" s="57">
        <f>SUM(DS20*$D20*$F20*$G20*$J20*DT$9)</f>
        <v>0</v>
      </c>
      <c r="DU20" s="74"/>
      <c r="DV20" s="57">
        <f>SUM(DU20*$D20*$F20*$G20*$J20*DV$9)</f>
        <v>0</v>
      </c>
      <c r="DW20" s="74"/>
      <c r="DX20" s="57">
        <f>SUM(DW20*$D20*$F20*$G20*$J20*DX$9)</f>
        <v>0</v>
      </c>
      <c r="DY20" s="74"/>
      <c r="DZ20" s="57">
        <f>SUM(DY20*$D20*$F20*$G20*$K20*DZ$9)</f>
        <v>0</v>
      </c>
      <c r="EA20" s="26"/>
      <c r="EB20" s="57">
        <f>SUM(EA20*$D20*$F20*$G20*$L20*EB$9)</f>
        <v>0</v>
      </c>
      <c r="EC20" s="57"/>
      <c r="ED20" s="57">
        <f>SUM(EC20*$D20*$F20*$G20*$I20*ED$9)</f>
        <v>0</v>
      </c>
      <c r="EE20" s="57"/>
      <c r="EF20" s="184">
        <f>SUM(EE20*$D20*$F20*$G20*$I20*EF$9)</f>
        <v>0</v>
      </c>
      <c r="EG20" s="185">
        <f>SUM(Q20,W20,S20,M20,O20,BS20,CO20,DE20,DQ20,BU20,DO20,BG20,AW20,AO20,AQ20,AS20,BI20,CM20,U20,DW20,DC20,BW20,DU20,CE20,DG20,DK20,DI20,AC20,AE20,AG20,AI20,Y20,AK20,AM20,CG20,DY20,EA20,AU20,DS20,BK20,AY20,BA20,CQ20,CS20,CU20,CW20,CY20,BM20,BC20,BO20,BE20,BQ20,CI20,CC20,CK20,AA20,BY20,DA20,DM20,CA20,EC20,EE20)</f>
        <v>20</v>
      </c>
      <c r="EH20" s="185">
        <f>SUM(R20,X20,T20,N20,P20,BT20,CP20,DF20,DR20,BV20,DP20,BH20,AX20,AP20,AR20,AT20,BJ20,CN20,V20,DX20,DD20,BX20,DV20,CF20,DH20,DL20,DJ20,AD20,AF20,AH20,AJ20,Z20,AL20,AN20,CH20,DZ20,EB20,AV20,DT20,BL20,AZ20,BB20,CR20,CT20,CV20,CX20,CZ20,BN20,BD20,BP20,BF20,BR20,CJ20,CD20,CL20,AB20,BZ20,DB20,DN20,CB20,ED20,EF20)</f>
        <v>297614.24</v>
      </c>
    </row>
    <row r="21" spans="1:138" x14ac:dyDescent="0.25">
      <c r="A21" s="177">
        <v>4</v>
      </c>
      <c r="B21" s="178"/>
      <c r="C21" s="60" t="s">
        <v>43</v>
      </c>
      <c r="D21" s="188">
        <f t="shared" si="3"/>
        <v>9860</v>
      </c>
      <c r="E21" s="180"/>
      <c r="F21" s="192">
        <v>0.89</v>
      </c>
      <c r="G21" s="193"/>
      <c r="H21" s="194"/>
      <c r="I21" s="192"/>
      <c r="J21" s="192"/>
      <c r="K21" s="192"/>
      <c r="L21" s="192">
        <v>2.57</v>
      </c>
      <c r="M21" s="73">
        <f t="shared" ref="M21:BX21" si="6">M22</f>
        <v>17</v>
      </c>
      <c r="N21" s="73">
        <f t="shared" si="6"/>
        <v>208854.51999999996</v>
      </c>
      <c r="O21" s="73">
        <f t="shared" si="6"/>
        <v>0</v>
      </c>
      <c r="P21" s="73">
        <f t="shared" si="6"/>
        <v>0</v>
      </c>
      <c r="Q21" s="73">
        <f t="shared" si="6"/>
        <v>0</v>
      </c>
      <c r="R21" s="73">
        <f t="shared" si="6"/>
        <v>0</v>
      </c>
      <c r="S21" s="73">
        <f t="shared" si="6"/>
        <v>0</v>
      </c>
      <c r="T21" s="73">
        <f t="shared" si="6"/>
        <v>0</v>
      </c>
      <c r="U21" s="56">
        <f t="shared" si="6"/>
        <v>0</v>
      </c>
      <c r="V21" s="56">
        <f t="shared" si="6"/>
        <v>0</v>
      </c>
      <c r="W21" s="56">
        <f t="shared" si="6"/>
        <v>0</v>
      </c>
      <c r="X21" s="56">
        <f t="shared" si="6"/>
        <v>0</v>
      </c>
      <c r="Y21" s="73">
        <f t="shared" si="6"/>
        <v>0</v>
      </c>
      <c r="Z21" s="73">
        <f t="shared" si="6"/>
        <v>0</v>
      </c>
      <c r="AA21" s="56">
        <f t="shared" si="6"/>
        <v>3</v>
      </c>
      <c r="AB21" s="56">
        <f t="shared" si="6"/>
        <v>36856.68</v>
      </c>
      <c r="AC21" s="56">
        <f t="shared" si="6"/>
        <v>30</v>
      </c>
      <c r="AD21" s="56">
        <f t="shared" si="6"/>
        <v>442280.16</v>
      </c>
      <c r="AE21" s="73">
        <f t="shared" si="6"/>
        <v>26</v>
      </c>
      <c r="AF21" s="73">
        <f t="shared" si="6"/>
        <v>383309.47199999995</v>
      </c>
      <c r="AG21" s="56">
        <f t="shared" si="6"/>
        <v>0</v>
      </c>
      <c r="AH21" s="56">
        <f t="shared" si="6"/>
        <v>0</v>
      </c>
      <c r="AI21" s="56">
        <f t="shared" si="6"/>
        <v>7</v>
      </c>
      <c r="AJ21" s="56">
        <f t="shared" si="6"/>
        <v>103198.704</v>
      </c>
      <c r="AK21" s="73">
        <f t="shared" si="6"/>
        <v>0</v>
      </c>
      <c r="AL21" s="73">
        <f t="shared" si="6"/>
        <v>0</v>
      </c>
      <c r="AM21" s="56">
        <f t="shared" si="6"/>
        <v>4</v>
      </c>
      <c r="AN21" s="56">
        <f t="shared" si="6"/>
        <v>58970.687999999995</v>
      </c>
      <c r="AO21" s="73">
        <f t="shared" si="6"/>
        <v>0</v>
      </c>
      <c r="AP21" s="73">
        <f t="shared" si="6"/>
        <v>0</v>
      </c>
      <c r="AQ21" s="56">
        <f t="shared" si="6"/>
        <v>0</v>
      </c>
      <c r="AR21" s="56">
        <f t="shared" si="6"/>
        <v>0</v>
      </c>
      <c r="AS21" s="56">
        <f t="shared" si="6"/>
        <v>0</v>
      </c>
      <c r="AT21" s="56">
        <f t="shared" si="6"/>
        <v>0</v>
      </c>
      <c r="AU21" s="56">
        <f t="shared" si="6"/>
        <v>0</v>
      </c>
      <c r="AV21" s="56">
        <f t="shared" si="6"/>
        <v>0</v>
      </c>
      <c r="AW21" s="56">
        <f t="shared" si="6"/>
        <v>22</v>
      </c>
      <c r="AX21" s="56">
        <f t="shared" si="6"/>
        <v>270282.31999999995</v>
      </c>
      <c r="AY21" s="73">
        <f t="shared" si="6"/>
        <v>0</v>
      </c>
      <c r="AZ21" s="73">
        <f t="shared" si="6"/>
        <v>0</v>
      </c>
      <c r="BA21" s="56">
        <f t="shared" si="6"/>
        <v>0</v>
      </c>
      <c r="BB21" s="56">
        <f t="shared" si="6"/>
        <v>0</v>
      </c>
      <c r="BC21" s="56">
        <f t="shared" si="6"/>
        <v>0</v>
      </c>
      <c r="BD21" s="56">
        <f t="shared" si="6"/>
        <v>0</v>
      </c>
      <c r="BE21" s="56">
        <f t="shared" si="6"/>
        <v>4</v>
      </c>
      <c r="BF21" s="56">
        <f t="shared" si="6"/>
        <v>49142.239999999998</v>
      </c>
      <c r="BG21" s="56">
        <f t="shared" si="6"/>
        <v>17</v>
      </c>
      <c r="BH21" s="56">
        <f t="shared" si="6"/>
        <v>208854.51999999996</v>
      </c>
      <c r="BI21" s="56">
        <f t="shared" si="6"/>
        <v>0</v>
      </c>
      <c r="BJ21" s="56">
        <f t="shared" si="6"/>
        <v>0</v>
      </c>
      <c r="BK21" s="73">
        <f t="shared" si="6"/>
        <v>145</v>
      </c>
      <c r="BL21" s="73">
        <f t="shared" si="6"/>
        <v>1781406.2</v>
      </c>
      <c r="BM21" s="73">
        <f t="shared" si="6"/>
        <v>40</v>
      </c>
      <c r="BN21" s="73">
        <f t="shared" si="6"/>
        <v>491422.39999999997</v>
      </c>
      <c r="BO21" s="73">
        <f t="shared" si="6"/>
        <v>0</v>
      </c>
      <c r="BP21" s="73">
        <f t="shared" si="6"/>
        <v>0</v>
      </c>
      <c r="BQ21" s="56">
        <f t="shared" si="6"/>
        <v>26</v>
      </c>
      <c r="BR21" s="56">
        <f t="shared" si="6"/>
        <v>319424.56</v>
      </c>
      <c r="BS21" s="73">
        <f t="shared" si="6"/>
        <v>36</v>
      </c>
      <c r="BT21" s="73">
        <f t="shared" si="6"/>
        <v>442280.16000000003</v>
      </c>
      <c r="BU21" s="73">
        <f t="shared" si="6"/>
        <v>13</v>
      </c>
      <c r="BV21" s="73">
        <f t="shared" si="6"/>
        <v>159712.28</v>
      </c>
      <c r="BW21" s="73">
        <f t="shared" si="6"/>
        <v>28</v>
      </c>
      <c r="BX21" s="73">
        <f t="shared" si="6"/>
        <v>412794.81599999999</v>
      </c>
      <c r="BY21" s="56">
        <f t="shared" ref="BY21:EH21" si="7">BY22</f>
        <v>0</v>
      </c>
      <c r="BZ21" s="56">
        <f t="shared" si="7"/>
        <v>0</v>
      </c>
      <c r="CA21" s="56">
        <f t="shared" si="7"/>
        <v>0</v>
      </c>
      <c r="CB21" s="56">
        <f t="shared" si="7"/>
        <v>0</v>
      </c>
      <c r="CC21" s="56">
        <f t="shared" si="7"/>
        <v>9</v>
      </c>
      <c r="CD21" s="56">
        <f t="shared" si="7"/>
        <v>110570.04000000001</v>
      </c>
      <c r="CE21" s="56">
        <f t="shared" si="7"/>
        <v>47</v>
      </c>
      <c r="CF21" s="56">
        <f t="shared" si="7"/>
        <v>692905.58399999992</v>
      </c>
      <c r="CG21" s="56">
        <f t="shared" si="7"/>
        <v>3</v>
      </c>
      <c r="CH21" s="56">
        <f t="shared" si="7"/>
        <v>44228.015999999996</v>
      </c>
      <c r="CI21" s="56">
        <f t="shared" si="7"/>
        <v>0</v>
      </c>
      <c r="CJ21" s="56">
        <f t="shared" si="7"/>
        <v>0</v>
      </c>
      <c r="CK21" s="56">
        <f t="shared" si="7"/>
        <v>17</v>
      </c>
      <c r="CL21" s="56">
        <f t="shared" si="7"/>
        <v>208854.51999999996</v>
      </c>
      <c r="CM21" s="73">
        <f t="shared" si="7"/>
        <v>0</v>
      </c>
      <c r="CN21" s="73">
        <f t="shared" si="7"/>
        <v>0</v>
      </c>
      <c r="CO21" s="73">
        <f t="shared" si="7"/>
        <v>46</v>
      </c>
      <c r="CP21" s="73">
        <f t="shared" si="7"/>
        <v>565135.76</v>
      </c>
      <c r="CQ21" s="195">
        <v>25</v>
      </c>
      <c r="CR21" s="56">
        <f t="shared" si="7"/>
        <v>307139</v>
      </c>
      <c r="CS21" s="73">
        <f t="shared" si="7"/>
        <v>96</v>
      </c>
      <c r="CT21" s="73">
        <f t="shared" si="7"/>
        <v>1179413.76</v>
      </c>
      <c r="CU21" s="56">
        <f t="shared" si="7"/>
        <v>12</v>
      </c>
      <c r="CV21" s="56">
        <f t="shared" si="7"/>
        <v>147426.72</v>
      </c>
      <c r="CW21" s="56">
        <f t="shared" si="7"/>
        <v>60</v>
      </c>
      <c r="CX21" s="56">
        <f t="shared" si="7"/>
        <v>737133.6</v>
      </c>
      <c r="CY21" s="56">
        <f t="shared" si="7"/>
        <v>30</v>
      </c>
      <c r="CZ21" s="56">
        <f t="shared" si="7"/>
        <v>368566.8</v>
      </c>
      <c r="DA21" s="56">
        <f t="shared" si="7"/>
        <v>19</v>
      </c>
      <c r="DB21" s="56">
        <f t="shared" si="7"/>
        <v>280110.76799999998</v>
      </c>
      <c r="DC21" s="73">
        <f t="shared" si="7"/>
        <v>11</v>
      </c>
      <c r="DD21" s="73">
        <f t="shared" si="7"/>
        <v>162169.39199999999</v>
      </c>
      <c r="DE21" s="56">
        <f t="shared" si="7"/>
        <v>10</v>
      </c>
      <c r="DF21" s="56">
        <f t="shared" si="7"/>
        <v>122855.59999999999</v>
      </c>
      <c r="DG21" s="73">
        <f t="shared" si="7"/>
        <v>40</v>
      </c>
      <c r="DH21" s="73">
        <f t="shared" si="7"/>
        <v>589706.88</v>
      </c>
      <c r="DI21" s="56">
        <f t="shared" si="7"/>
        <v>5</v>
      </c>
      <c r="DJ21" s="56">
        <f t="shared" si="7"/>
        <v>73713.36</v>
      </c>
      <c r="DK21" s="73">
        <f t="shared" si="7"/>
        <v>35</v>
      </c>
      <c r="DL21" s="73">
        <f t="shared" si="7"/>
        <v>515993.51999999996</v>
      </c>
      <c r="DM21" s="56">
        <f t="shared" si="7"/>
        <v>53</v>
      </c>
      <c r="DN21" s="56">
        <f t="shared" si="7"/>
        <v>781361.61600000004</v>
      </c>
      <c r="DO21" s="73">
        <f t="shared" si="7"/>
        <v>25</v>
      </c>
      <c r="DP21" s="73">
        <f t="shared" si="7"/>
        <v>307139</v>
      </c>
      <c r="DQ21" s="56">
        <f t="shared" si="7"/>
        <v>4</v>
      </c>
      <c r="DR21" s="56">
        <f t="shared" si="7"/>
        <v>49142.239999999998</v>
      </c>
      <c r="DS21" s="56">
        <f t="shared" si="7"/>
        <v>0</v>
      </c>
      <c r="DT21" s="56">
        <f t="shared" si="7"/>
        <v>0</v>
      </c>
      <c r="DU21" s="73">
        <f t="shared" si="7"/>
        <v>6</v>
      </c>
      <c r="DV21" s="73">
        <f t="shared" si="7"/>
        <v>88456.031999999992</v>
      </c>
      <c r="DW21" s="73">
        <f t="shared" si="7"/>
        <v>4</v>
      </c>
      <c r="DX21" s="73">
        <f t="shared" si="7"/>
        <v>58970.687999999995</v>
      </c>
      <c r="DY21" s="73">
        <f t="shared" si="7"/>
        <v>3</v>
      </c>
      <c r="DZ21" s="73">
        <f t="shared" si="7"/>
        <v>58707.425999999999</v>
      </c>
      <c r="EA21" s="63">
        <f t="shared" si="7"/>
        <v>5</v>
      </c>
      <c r="EB21" s="73">
        <f t="shared" si="7"/>
        <v>112763.89</v>
      </c>
      <c r="EC21" s="73">
        <f t="shared" si="7"/>
        <v>0</v>
      </c>
      <c r="ED21" s="73">
        <f t="shared" si="7"/>
        <v>0</v>
      </c>
      <c r="EE21" s="73">
        <f t="shared" si="7"/>
        <v>0</v>
      </c>
      <c r="EF21" s="73">
        <f t="shared" si="7"/>
        <v>0</v>
      </c>
      <c r="EG21" s="73">
        <f t="shared" si="7"/>
        <v>983</v>
      </c>
      <c r="EH21" s="73">
        <f t="shared" si="7"/>
        <v>12931253.932</v>
      </c>
    </row>
    <row r="22" spans="1:138" ht="30" x14ac:dyDescent="0.25">
      <c r="A22" s="171"/>
      <c r="B22" s="171">
        <v>9</v>
      </c>
      <c r="C22" s="22" t="s">
        <v>239</v>
      </c>
      <c r="D22" s="180">
        <f t="shared" si="3"/>
        <v>9860</v>
      </c>
      <c r="E22" s="180"/>
      <c r="F22" s="180">
        <v>0.89</v>
      </c>
      <c r="G22" s="182">
        <v>1</v>
      </c>
      <c r="H22" s="183"/>
      <c r="I22" s="180">
        <v>1.4</v>
      </c>
      <c r="J22" s="180">
        <v>1.68</v>
      </c>
      <c r="K22" s="180">
        <v>2.23</v>
      </c>
      <c r="L22" s="180">
        <v>2.57</v>
      </c>
      <c r="M22" s="57">
        <v>17</v>
      </c>
      <c r="N22" s="57">
        <f>SUM(M22*$D22*$F22*$G22*$I22*N$9)</f>
        <v>208854.51999999996</v>
      </c>
      <c r="O22" s="57"/>
      <c r="P22" s="57">
        <f>SUM(O22*$D22*$F22*$G22*$I22*P$9)</f>
        <v>0</v>
      </c>
      <c r="Q22" s="74"/>
      <c r="R22" s="57">
        <f>SUM(Q22*$D22*$F22*$G22*$I22*R$9)</f>
        <v>0</v>
      </c>
      <c r="S22" s="57"/>
      <c r="T22" s="57">
        <f>SUM(S22*$D22*$F22*$G22*$I22*T$9)</f>
        <v>0</v>
      </c>
      <c r="U22" s="57"/>
      <c r="V22" s="57">
        <f>SUM(U22*$D22*$F22*$G22*$I22*V$9)</f>
        <v>0</v>
      </c>
      <c r="W22" s="57"/>
      <c r="X22" s="57">
        <f>SUM(W22*$D22*$F22*$G22*$I22*X$9)</f>
        <v>0</v>
      </c>
      <c r="Y22" s="57"/>
      <c r="Z22" s="57">
        <f>SUM(Y22*$D22*$F22*$G22*$J22*Z$9)</f>
        <v>0</v>
      </c>
      <c r="AA22" s="57">
        <v>3</v>
      </c>
      <c r="AB22" s="57">
        <f>SUM(AA22*$D22*$F22*$G22*$I22*AB$9)</f>
        <v>36856.68</v>
      </c>
      <c r="AC22" s="57">
        <v>30</v>
      </c>
      <c r="AD22" s="57">
        <f>SUM(AC22*$D22*$F22*$G22*$J22*AD$9)</f>
        <v>442280.16</v>
      </c>
      <c r="AE22" s="57">
        <v>26</v>
      </c>
      <c r="AF22" s="57">
        <f>SUM(AE22*$D22*$F22*$G22*$J22*AF$9)</f>
        <v>383309.47199999995</v>
      </c>
      <c r="AG22" s="57"/>
      <c r="AH22" s="57">
        <f>SUM(AG22*$D22*$F22*$G22*$J22*AH$9)</f>
        <v>0</v>
      </c>
      <c r="AI22" s="57">
        <v>7</v>
      </c>
      <c r="AJ22" s="57">
        <f>SUM(AI22*$D22*$F22*$G22*$J22*AJ$9)</f>
        <v>103198.704</v>
      </c>
      <c r="AK22" s="57"/>
      <c r="AL22" s="57">
        <f>SUM(AK22*$D22*$F22*$G22*$J22*AL$9)</f>
        <v>0</v>
      </c>
      <c r="AM22" s="57">
        <v>4</v>
      </c>
      <c r="AN22" s="57">
        <f>SUM(AM22*$D22*$F22*$G22*$J22*AN$9)</f>
        <v>58970.687999999995</v>
      </c>
      <c r="AO22" s="57"/>
      <c r="AP22" s="57">
        <f>SUM(AO22*$D22*$F22*$G22*$I22*AP$9)</f>
        <v>0</v>
      </c>
      <c r="AQ22" s="57"/>
      <c r="AR22" s="57">
        <f>SUM(AQ22*$D22*$F22*$G22*$I22*AR$9)</f>
        <v>0</v>
      </c>
      <c r="AS22" s="57"/>
      <c r="AT22" s="57">
        <f>SUM(AS22*$D22*$F22*$G22*$I22*AT$9)</f>
        <v>0</v>
      </c>
      <c r="AU22" s="57"/>
      <c r="AV22" s="57">
        <f>SUM(AU22*$D22*$F22*$G22*$J22*AV$9)</f>
        <v>0</v>
      </c>
      <c r="AW22" s="57">
        <f>9+13</f>
        <v>22</v>
      </c>
      <c r="AX22" s="57">
        <f>SUM(AW22*$D22*$F22*$G22*$I22*AX$9)</f>
        <v>270282.31999999995</v>
      </c>
      <c r="AY22" s="57"/>
      <c r="AZ22" s="57">
        <f>SUM(AY22*$D22*$F22*$G22*$I22*AZ$9)</f>
        <v>0</v>
      </c>
      <c r="BA22" s="57"/>
      <c r="BB22" s="57">
        <f>SUM(BA22*$D22*$F22*$G22*$I22*BB$9)</f>
        <v>0</v>
      </c>
      <c r="BC22" s="57"/>
      <c r="BD22" s="57">
        <f>SUM(BC22*$D22*$F22*$G22*$I22*BD$9)</f>
        <v>0</v>
      </c>
      <c r="BE22" s="57">
        <v>4</v>
      </c>
      <c r="BF22" s="57">
        <f>SUM(BE22*$D22*$F22*$G22*$I22*BF$9)</f>
        <v>49142.239999999998</v>
      </c>
      <c r="BG22" s="57">
        <v>17</v>
      </c>
      <c r="BH22" s="57">
        <f>SUM(BG22*$D22*$F22*$G22*$I22*BH$9)</f>
        <v>208854.51999999996</v>
      </c>
      <c r="BI22" s="57"/>
      <c r="BJ22" s="57">
        <f>SUM(BI22*$D22*$F22*$G22*$I22*BJ$9)</f>
        <v>0</v>
      </c>
      <c r="BK22" s="57">
        <v>145</v>
      </c>
      <c r="BL22" s="57">
        <f>SUM(BK22*$D22*$F22*$G22*$I22*BL$9)</f>
        <v>1781406.2</v>
      </c>
      <c r="BM22" s="57">
        <v>40</v>
      </c>
      <c r="BN22" s="57">
        <f>SUM(BM22*$D22*$F22*$G22*$I22*BN$9)</f>
        <v>491422.39999999997</v>
      </c>
      <c r="BO22" s="57"/>
      <c r="BP22" s="57">
        <f>SUM(BO22*$D22*$F22*$G22*$I22*BP$9)</f>
        <v>0</v>
      </c>
      <c r="BQ22" s="57">
        <v>26</v>
      </c>
      <c r="BR22" s="57">
        <f>SUM(BQ22*$D22*$F22*$G22*$I22*BR$9)</f>
        <v>319424.56</v>
      </c>
      <c r="BS22" s="57">
        <v>36</v>
      </c>
      <c r="BT22" s="57">
        <f>SUM(BS22*$D22*$F22*$G22*$I22*BT$9)</f>
        <v>442280.16000000003</v>
      </c>
      <c r="BU22" s="57">
        <v>13</v>
      </c>
      <c r="BV22" s="57">
        <f>SUM(BU22*$D22*$F22*$G22*$I22*BV$9)</f>
        <v>159712.28</v>
      </c>
      <c r="BW22" s="57">
        <v>28</v>
      </c>
      <c r="BX22" s="57">
        <f>SUM(BW22*$D22*$F22*$G22*$J22*BX$9)</f>
        <v>412794.81599999999</v>
      </c>
      <c r="BY22" s="57"/>
      <c r="BZ22" s="57">
        <f>SUM(BY22*$D22*$F22*$G22*$I22*BZ$9)</f>
        <v>0</v>
      </c>
      <c r="CA22" s="57"/>
      <c r="CB22" s="57">
        <f>SUM(CA22*$D22*$F22*$G22*$I22*CB$9)</f>
        <v>0</v>
      </c>
      <c r="CC22" s="57">
        <v>9</v>
      </c>
      <c r="CD22" s="57">
        <f>SUM(CC22*$D22*$F22*$G22*$I22*CD$9)</f>
        <v>110570.04000000001</v>
      </c>
      <c r="CE22" s="57">
        <v>47</v>
      </c>
      <c r="CF22" s="57">
        <f>SUM(CE22*$D22*$F22*$G22*$J22*CF$9)</f>
        <v>692905.58399999992</v>
      </c>
      <c r="CG22" s="57">
        <v>3</v>
      </c>
      <c r="CH22" s="57">
        <f>SUM(CG22*$D22*$F22*$G22*$J22*CH$9)</f>
        <v>44228.015999999996</v>
      </c>
      <c r="CI22" s="57"/>
      <c r="CJ22" s="57">
        <f>SUM(CI22*$D22*$F22*$G22*$I22*CJ$9)</f>
        <v>0</v>
      </c>
      <c r="CK22" s="57">
        <v>17</v>
      </c>
      <c r="CL22" s="57">
        <f>SUM(CK22*$D22*$F22*$G22*$I22*CL$9)</f>
        <v>208854.51999999996</v>
      </c>
      <c r="CM22" s="57"/>
      <c r="CN22" s="57">
        <f>SUM(CM22*$D22*$F22*$G22*$I22*CN$9)</f>
        <v>0</v>
      </c>
      <c r="CO22" s="57">
        <v>46</v>
      </c>
      <c r="CP22" s="57">
        <f>SUM(CO22*$D22*$F22*$G22*$I22*CP$9)</f>
        <v>565135.76</v>
      </c>
      <c r="CQ22" s="196">
        <v>25</v>
      </c>
      <c r="CR22" s="57">
        <f>SUM(CQ22*$D22*$F22*$G22*$I22*CR$9)</f>
        <v>307139</v>
      </c>
      <c r="CS22" s="57">
        <v>96</v>
      </c>
      <c r="CT22" s="57">
        <f>SUM(CS22*$D22*$F22*$G22*$I22*CT$9)</f>
        <v>1179413.76</v>
      </c>
      <c r="CU22" s="57">
        <v>12</v>
      </c>
      <c r="CV22" s="57">
        <f>SUM(CU22*$D22*$F22*$G22*$I22*CV$9)</f>
        <v>147426.72</v>
      </c>
      <c r="CW22" s="57">
        <v>60</v>
      </c>
      <c r="CX22" s="57">
        <f>SUM(CW22*$D22*$F22*$G22*$I22*CX$9)</f>
        <v>737133.6</v>
      </c>
      <c r="CY22" s="57">
        <v>30</v>
      </c>
      <c r="CZ22" s="57">
        <f>SUM(CY22*$D22*$F22*$G22*$I22*CZ$9)</f>
        <v>368566.8</v>
      </c>
      <c r="DA22" s="57">
        <v>19</v>
      </c>
      <c r="DB22" s="57">
        <f>SUM(DA22*$D22*$F22*$G22*$J22*DB$9)</f>
        <v>280110.76799999998</v>
      </c>
      <c r="DC22" s="57">
        <v>11</v>
      </c>
      <c r="DD22" s="57">
        <f>SUM(DC22*$D22*$F22*$G22*$J22*DD$9)</f>
        <v>162169.39199999999</v>
      </c>
      <c r="DE22" s="57">
        <v>10</v>
      </c>
      <c r="DF22" s="57">
        <f>SUM(DE22*$D22*$F22*$G22*$I22*DF$9)</f>
        <v>122855.59999999999</v>
      </c>
      <c r="DG22" s="57">
        <v>40</v>
      </c>
      <c r="DH22" s="57">
        <f>SUM(DG22*$D22*$F22*$G22*$J22*DH$9)</f>
        <v>589706.88</v>
      </c>
      <c r="DI22" s="57">
        <v>5</v>
      </c>
      <c r="DJ22" s="57">
        <f>SUM(DI22*$D22*$F22*$G22*$J22*DJ$9)</f>
        <v>73713.36</v>
      </c>
      <c r="DK22" s="57">
        <v>35</v>
      </c>
      <c r="DL22" s="57">
        <f>SUM(DK22*$D22*$F22*$G22*$J22*DL$9)</f>
        <v>515993.51999999996</v>
      </c>
      <c r="DM22" s="57">
        <v>53</v>
      </c>
      <c r="DN22" s="57">
        <f>SUM(DM22*$D22*$F22*$G22*$J22*DN$9)</f>
        <v>781361.61600000004</v>
      </c>
      <c r="DO22" s="57">
        <v>25</v>
      </c>
      <c r="DP22" s="57">
        <f>SUM(DO22*$D22*$F22*$G22*$I22*DP$9)</f>
        <v>307139</v>
      </c>
      <c r="DQ22" s="57">
        <v>4</v>
      </c>
      <c r="DR22" s="57">
        <f>SUM(DQ22*$D22*$F22*$G22*$I22*DR$9)</f>
        <v>49142.239999999998</v>
      </c>
      <c r="DS22" s="57"/>
      <c r="DT22" s="57">
        <f>SUM(DS22*$D22*$F22*$G22*$J22*DT$9)</f>
        <v>0</v>
      </c>
      <c r="DU22" s="57">
        <v>6</v>
      </c>
      <c r="DV22" s="57">
        <f>SUM(DU22*$D22*$F22*$G22*$J22*DV$9)</f>
        <v>88456.031999999992</v>
      </c>
      <c r="DW22" s="57">
        <v>4</v>
      </c>
      <c r="DX22" s="57">
        <f>SUM(DW22*$D22*$F22*$G22*$J22*DX$9)</f>
        <v>58970.687999999995</v>
      </c>
      <c r="DY22" s="57">
        <v>3</v>
      </c>
      <c r="DZ22" s="57">
        <f>SUM(DY22*$D22*$F22*$G22*$K22*DZ$9)</f>
        <v>58707.425999999999</v>
      </c>
      <c r="EA22" s="3">
        <v>5</v>
      </c>
      <c r="EB22" s="57">
        <f>SUM(EA22*$D22*$F22*$G22*$L22*EB$9)</f>
        <v>112763.89</v>
      </c>
      <c r="EC22" s="57"/>
      <c r="ED22" s="57">
        <f>SUM(EC22*$D22*$F22*$G22*$I22*ED$9)</f>
        <v>0</v>
      </c>
      <c r="EE22" s="57"/>
      <c r="EF22" s="184">
        <f>SUM(EE22*$D22*$F22*$G22*$I22*EF$9)</f>
        <v>0</v>
      </c>
      <c r="EG22" s="185">
        <f>SUM(Q22,W22,S22,M22,O22,BS22,CO22,DE22,DQ22,BU22,DO22,BG22,AW22,AO22,AQ22,AS22,BI22,CM22,U22,DW22,DC22,BW22,DU22,CE22,DG22,DK22,DI22,AC22,AE22,AG22,AI22,Y22,AK22,AM22,CG22,DY22,EA22,AU22,DS22,BK22,AY22,BA22,CQ22,CS22,CU22,CW22,CY22,BM22,BC22,BO22,BE22,BQ22,CI22,CC22,CK22,AA22,BY22,DA22,DM22,CA22,EC22,EE22)</f>
        <v>983</v>
      </c>
      <c r="EH22" s="185">
        <f>SUM(R22,X22,T22,N22,P22,BT22,CP22,DF22,DR22,BV22,DP22,BH22,AX22,AP22,AR22,AT22,BJ22,CN22,V22,DX22,DD22,BX22,DV22,CF22,DH22,DL22,DJ22,AD22,AF22,AH22,AJ22,Z22,AL22,AN22,CH22,DZ22,EB22,AV22,DT22,BL22,AZ22,BB22,CR22,CT22,CV22,CX22,CZ22,BN22,BD22,BP22,BF22,BR22,CJ22,CD22,CL22,AB22,BZ22,DB22,DN22,CB22,ED22,EF22)</f>
        <v>12931253.932</v>
      </c>
    </row>
    <row r="23" spans="1:138" s="31" customFormat="1" x14ac:dyDescent="0.25">
      <c r="A23" s="178">
        <v>5</v>
      </c>
      <c r="B23" s="178"/>
      <c r="C23" s="60" t="s">
        <v>44</v>
      </c>
      <c r="D23" s="188">
        <f t="shared" si="3"/>
        <v>9860</v>
      </c>
      <c r="E23" s="180"/>
      <c r="F23" s="197">
        <v>1.17</v>
      </c>
      <c r="G23" s="190">
        <v>1</v>
      </c>
      <c r="H23" s="191"/>
      <c r="I23" s="192">
        <v>1.4</v>
      </c>
      <c r="J23" s="192">
        <v>1.68</v>
      </c>
      <c r="K23" s="192">
        <v>2.23</v>
      </c>
      <c r="L23" s="192">
        <v>2.57</v>
      </c>
      <c r="M23" s="73">
        <f>M24</f>
        <v>68</v>
      </c>
      <c r="N23" s="73">
        <f t="shared" ref="N23:BY23" si="8">N24</f>
        <v>1098246.24</v>
      </c>
      <c r="O23" s="73">
        <f t="shared" si="8"/>
        <v>0</v>
      </c>
      <c r="P23" s="73">
        <f t="shared" si="8"/>
        <v>0</v>
      </c>
      <c r="Q23" s="73">
        <f t="shared" si="8"/>
        <v>0</v>
      </c>
      <c r="R23" s="73">
        <f t="shared" si="8"/>
        <v>0</v>
      </c>
      <c r="S23" s="73">
        <f t="shared" si="8"/>
        <v>0</v>
      </c>
      <c r="T23" s="73">
        <f t="shared" si="8"/>
        <v>0</v>
      </c>
      <c r="U23" s="56">
        <f t="shared" si="8"/>
        <v>0</v>
      </c>
      <c r="V23" s="56">
        <f t="shared" si="8"/>
        <v>0</v>
      </c>
      <c r="W23" s="56">
        <f t="shared" si="8"/>
        <v>0</v>
      </c>
      <c r="X23" s="56">
        <f t="shared" si="8"/>
        <v>0</v>
      </c>
      <c r="Y23" s="73">
        <f t="shared" si="8"/>
        <v>0</v>
      </c>
      <c r="Z23" s="73">
        <f t="shared" si="8"/>
        <v>0</v>
      </c>
      <c r="AA23" s="56">
        <f t="shared" si="8"/>
        <v>0</v>
      </c>
      <c r="AB23" s="56">
        <f t="shared" si="8"/>
        <v>0</v>
      </c>
      <c r="AC23" s="56">
        <f t="shared" si="8"/>
        <v>0</v>
      </c>
      <c r="AD23" s="56">
        <f t="shared" si="8"/>
        <v>0</v>
      </c>
      <c r="AE23" s="73">
        <f t="shared" si="8"/>
        <v>0</v>
      </c>
      <c r="AF23" s="73">
        <f t="shared" si="8"/>
        <v>0</v>
      </c>
      <c r="AG23" s="56">
        <f t="shared" si="8"/>
        <v>0</v>
      </c>
      <c r="AH23" s="56">
        <f t="shared" si="8"/>
        <v>0</v>
      </c>
      <c r="AI23" s="56">
        <f t="shared" si="8"/>
        <v>8</v>
      </c>
      <c r="AJ23" s="56">
        <f t="shared" si="8"/>
        <v>155046.52799999999</v>
      </c>
      <c r="AK23" s="73">
        <f t="shared" si="8"/>
        <v>0</v>
      </c>
      <c r="AL23" s="73">
        <f t="shared" si="8"/>
        <v>0</v>
      </c>
      <c r="AM23" s="56">
        <f t="shared" si="8"/>
        <v>0</v>
      </c>
      <c r="AN23" s="56">
        <f t="shared" si="8"/>
        <v>0</v>
      </c>
      <c r="AO23" s="73">
        <f t="shared" si="8"/>
        <v>0</v>
      </c>
      <c r="AP23" s="73">
        <f t="shared" si="8"/>
        <v>0</v>
      </c>
      <c r="AQ23" s="56">
        <f t="shared" si="8"/>
        <v>0</v>
      </c>
      <c r="AR23" s="56">
        <f t="shared" si="8"/>
        <v>0</v>
      </c>
      <c r="AS23" s="56">
        <f t="shared" si="8"/>
        <v>0</v>
      </c>
      <c r="AT23" s="56">
        <f t="shared" si="8"/>
        <v>0</v>
      </c>
      <c r="AU23" s="56">
        <f t="shared" si="8"/>
        <v>0</v>
      </c>
      <c r="AV23" s="56">
        <f t="shared" si="8"/>
        <v>0</v>
      </c>
      <c r="AW23" s="56">
        <f t="shared" si="8"/>
        <v>1</v>
      </c>
      <c r="AX23" s="56">
        <f t="shared" si="8"/>
        <v>16150.679999999997</v>
      </c>
      <c r="AY23" s="73">
        <f t="shared" si="8"/>
        <v>0</v>
      </c>
      <c r="AZ23" s="73">
        <f t="shared" si="8"/>
        <v>0</v>
      </c>
      <c r="BA23" s="56">
        <f t="shared" si="8"/>
        <v>8</v>
      </c>
      <c r="BB23" s="56">
        <f t="shared" si="8"/>
        <v>129205.43999999997</v>
      </c>
      <c r="BC23" s="56">
        <f t="shared" si="8"/>
        <v>0</v>
      </c>
      <c r="BD23" s="56">
        <f t="shared" si="8"/>
        <v>0</v>
      </c>
      <c r="BE23" s="56">
        <f t="shared" si="8"/>
        <v>0</v>
      </c>
      <c r="BF23" s="56">
        <f t="shared" si="8"/>
        <v>0</v>
      </c>
      <c r="BG23" s="56">
        <f t="shared" si="8"/>
        <v>0</v>
      </c>
      <c r="BH23" s="56">
        <f t="shared" si="8"/>
        <v>0</v>
      </c>
      <c r="BI23" s="56">
        <f t="shared" si="8"/>
        <v>0</v>
      </c>
      <c r="BJ23" s="56">
        <f t="shared" si="8"/>
        <v>0</v>
      </c>
      <c r="BK23" s="73">
        <f t="shared" si="8"/>
        <v>1</v>
      </c>
      <c r="BL23" s="73">
        <f t="shared" si="8"/>
        <v>16150.679999999997</v>
      </c>
      <c r="BM23" s="73">
        <f t="shared" si="8"/>
        <v>0</v>
      </c>
      <c r="BN23" s="73">
        <f t="shared" si="8"/>
        <v>0</v>
      </c>
      <c r="BO23" s="73">
        <f t="shared" si="8"/>
        <v>0</v>
      </c>
      <c r="BP23" s="73">
        <f t="shared" si="8"/>
        <v>0</v>
      </c>
      <c r="BQ23" s="56">
        <f t="shared" si="8"/>
        <v>0</v>
      </c>
      <c r="BR23" s="56">
        <f t="shared" si="8"/>
        <v>0</v>
      </c>
      <c r="BS23" s="73">
        <f t="shared" si="8"/>
        <v>0</v>
      </c>
      <c r="BT23" s="73">
        <f t="shared" si="8"/>
        <v>0</v>
      </c>
      <c r="BU23" s="73">
        <f t="shared" si="8"/>
        <v>0</v>
      </c>
      <c r="BV23" s="73">
        <f t="shared" si="8"/>
        <v>0</v>
      </c>
      <c r="BW23" s="73">
        <f t="shared" si="8"/>
        <v>5</v>
      </c>
      <c r="BX23" s="73">
        <f t="shared" si="8"/>
        <v>96904.08</v>
      </c>
      <c r="BY23" s="56">
        <f t="shared" si="8"/>
        <v>0</v>
      </c>
      <c r="BZ23" s="56">
        <f t="shared" ref="BZ23:EH23" si="9">BZ24</f>
        <v>0</v>
      </c>
      <c r="CA23" s="56">
        <f t="shared" si="9"/>
        <v>0</v>
      </c>
      <c r="CB23" s="56">
        <f t="shared" si="9"/>
        <v>0</v>
      </c>
      <c r="CC23" s="56">
        <f t="shared" si="9"/>
        <v>0</v>
      </c>
      <c r="CD23" s="56">
        <f t="shared" si="9"/>
        <v>0</v>
      </c>
      <c r="CE23" s="56">
        <f t="shared" si="9"/>
        <v>1</v>
      </c>
      <c r="CF23" s="56">
        <f t="shared" si="9"/>
        <v>19380.815999999999</v>
      </c>
      <c r="CG23" s="56">
        <f t="shared" si="9"/>
        <v>0</v>
      </c>
      <c r="CH23" s="56">
        <f t="shared" si="9"/>
        <v>0</v>
      </c>
      <c r="CI23" s="56">
        <f t="shared" si="9"/>
        <v>0</v>
      </c>
      <c r="CJ23" s="56">
        <f t="shared" si="9"/>
        <v>0</v>
      </c>
      <c r="CK23" s="56">
        <f t="shared" si="9"/>
        <v>0</v>
      </c>
      <c r="CL23" s="56">
        <f t="shared" si="9"/>
        <v>0</v>
      </c>
      <c r="CM23" s="73">
        <f t="shared" si="9"/>
        <v>0</v>
      </c>
      <c r="CN23" s="73">
        <f t="shared" si="9"/>
        <v>0</v>
      </c>
      <c r="CO23" s="73">
        <f t="shared" si="9"/>
        <v>9</v>
      </c>
      <c r="CP23" s="73">
        <f t="shared" si="9"/>
        <v>145356.11999999997</v>
      </c>
      <c r="CQ23" s="195">
        <v>0</v>
      </c>
      <c r="CR23" s="56">
        <f t="shared" si="9"/>
        <v>0</v>
      </c>
      <c r="CS23" s="73">
        <f t="shared" si="9"/>
        <v>0</v>
      </c>
      <c r="CT23" s="73">
        <f t="shared" si="9"/>
        <v>0</v>
      </c>
      <c r="CU23" s="56">
        <f t="shared" si="9"/>
        <v>6</v>
      </c>
      <c r="CV23" s="56">
        <f t="shared" si="9"/>
        <v>96904.079999999987</v>
      </c>
      <c r="CW23" s="56">
        <f t="shared" si="9"/>
        <v>10</v>
      </c>
      <c r="CX23" s="56">
        <f t="shared" si="9"/>
        <v>161506.79999999999</v>
      </c>
      <c r="CY23" s="56">
        <f t="shared" si="9"/>
        <v>0</v>
      </c>
      <c r="CZ23" s="56">
        <f t="shared" si="9"/>
        <v>0</v>
      </c>
      <c r="DA23" s="56">
        <f t="shared" si="9"/>
        <v>0</v>
      </c>
      <c r="DB23" s="56">
        <f t="shared" si="9"/>
        <v>0</v>
      </c>
      <c r="DC23" s="73">
        <f t="shared" si="9"/>
        <v>0</v>
      </c>
      <c r="DD23" s="73">
        <f t="shared" si="9"/>
        <v>0</v>
      </c>
      <c r="DE23" s="56">
        <f t="shared" si="9"/>
        <v>1</v>
      </c>
      <c r="DF23" s="56">
        <f t="shared" si="9"/>
        <v>16150.679999999997</v>
      </c>
      <c r="DG23" s="73">
        <f t="shared" si="9"/>
        <v>2</v>
      </c>
      <c r="DH23" s="73">
        <f t="shared" si="9"/>
        <v>38761.631999999998</v>
      </c>
      <c r="DI23" s="56">
        <f t="shared" si="9"/>
        <v>1</v>
      </c>
      <c r="DJ23" s="56">
        <f t="shared" si="9"/>
        <v>19380.815999999999</v>
      </c>
      <c r="DK23" s="73">
        <f t="shared" si="9"/>
        <v>18</v>
      </c>
      <c r="DL23" s="73">
        <f t="shared" si="9"/>
        <v>348854.68799999997</v>
      </c>
      <c r="DM23" s="56">
        <f t="shared" si="9"/>
        <v>0</v>
      </c>
      <c r="DN23" s="56">
        <f t="shared" si="9"/>
        <v>0</v>
      </c>
      <c r="DO23" s="73">
        <f t="shared" si="9"/>
        <v>0</v>
      </c>
      <c r="DP23" s="73">
        <f t="shared" si="9"/>
        <v>0</v>
      </c>
      <c r="DQ23" s="56">
        <f t="shared" si="9"/>
        <v>0</v>
      </c>
      <c r="DR23" s="56">
        <f t="shared" si="9"/>
        <v>0</v>
      </c>
      <c r="DS23" s="56">
        <f t="shared" si="9"/>
        <v>0</v>
      </c>
      <c r="DT23" s="56">
        <f t="shared" si="9"/>
        <v>0</v>
      </c>
      <c r="DU23" s="73">
        <f t="shared" si="9"/>
        <v>2</v>
      </c>
      <c r="DV23" s="73">
        <f t="shared" si="9"/>
        <v>38761.631999999998</v>
      </c>
      <c r="DW23" s="73">
        <f t="shared" si="9"/>
        <v>0</v>
      </c>
      <c r="DX23" s="73">
        <f t="shared" si="9"/>
        <v>0</v>
      </c>
      <c r="DY23" s="73">
        <f t="shared" si="9"/>
        <v>4</v>
      </c>
      <c r="DZ23" s="73">
        <f t="shared" si="9"/>
        <v>102902.90399999999</v>
      </c>
      <c r="EA23" s="63">
        <f t="shared" si="9"/>
        <v>1</v>
      </c>
      <c r="EB23" s="73">
        <f t="shared" si="9"/>
        <v>29648.033999999996</v>
      </c>
      <c r="EC23" s="73">
        <f t="shared" si="9"/>
        <v>0</v>
      </c>
      <c r="ED23" s="73">
        <f t="shared" si="9"/>
        <v>0</v>
      </c>
      <c r="EE23" s="73">
        <f t="shared" si="9"/>
        <v>0</v>
      </c>
      <c r="EF23" s="73">
        <f t="shared" si="9"/>
        <v>0</v>
      </c>
      <c r="EG23" s="73">
        <f t="shared" si="9"/>
        <v>146</v>
      </c>
      <c r="EH23" s="73">
        <f t="shared" si="9"/>
        <v>2529311.85</v>
      </c>
    </row>
    <row r="24" spans="1:138" x14ac:dyDescent="0.25">
      <c r="A24" s="171"/>
      <c r="B24" s="171">
        <v>10</v>
      </c>
      <c r="C24" s="1" t="s">
        <v>240</v>
      </c>
      <c r="D24" s="180">
        <f t="shared" si="3"/>
        <v>9860</v>
      </c>
      <c r="E24" s="180"/>
      <c r="F24" s="181">
        <v>1.17</v>
      </c>
      <c r="G24" s="182">
        <v>1</v>
      </c>
      <c r="H24" s="183"/>
      <c r="I24" s="180">
        <v>1.4</v>
      </c>
      <c r="J24" s="180">
        <v>1.68</v>
      </c>
      <c r="K24" s="180">
        <v>2.23</v>
      </c>
      <c r="L24" s="180">
        <v>2.57</v>
      </c>
      <c r="M24" s="57">
        <v>68</v>
      </c>
      <c r="N24" s="57">
        <f>SUM(M24*$D24*$F24*$G24*$I24*N$9)</f>
        <v>1098246.24</v>
      </c>
      <c r="O24" s="57"/>
      <c r="P24" s="57">
        <f>SUM(O24*$D24*$F24*$G24*$I24*P$9)</f>
        <v>0</v>
      </c>
      <c r="Q24" s="74"/>
      <c r="R24" s="57">
        <f>SUM(Q24*$D24*$F24*$G24*$I24*R$9)</f>
        <v>0</v>
      </c>
      <c r="S24" s="57">
        <v>0</v>
      </c>
      <c r="T24" s="57">
        <f>SUM(S24*$D24*$F24*$G24*$I24*T$9)</f>
        <v>0</v>
      </c>
      <c r="U24" s="57">
        <v>0</v>
      </c>
      <c r="V24" s="57">
        <f>SUM(U24*$D24*$F24*$G24*$I24*V$9)</f>
        <v>0</v>
      </c>
      <c r="W24" s="57">
        <v>0</v>
      </c>
      <c r="X24" s="57">
        <f>SUM(W24*$D24*$F24*$G24*$I24*X$9)</f>
        <v>0</v>
      </c>
      <c r="Y24" s="57">
        <v>0</v>
      </c>
      <c r="Z24" s="57">
        <f>SUM(Y24*$D24*$F24*$G24*$J24*Z$9)</f>
        <v>0</v>
      </c>
      <c r="AA24" s="57"/>
      <c r="AB24" s="57">
        <f>SUM(AA24*$D24*$F24*$G24*$I24*AB$9)</f>
        <v>0</v>
      </c>
      <c r="AC24" s="57">
        <v>0</v>
      </c>
      <c r="AD24" s="57">
        <f>SUM(AC24*$D24*$F24*$G24*$J24*AD$9)</f>
        <v>0</v>
      </c>
      <c r="AE24" s="57"/>
      <c r="AF24" s="57">
        <f>SUM(AE24*$D24*$F24*$G24*$J24*AF$9)</f>
        <v>0</v>
      </c>
      <c r="AG24" s="57">
        <v>0</v>
      </c>
      <c r="AH24" s="57">
        <f>SUM(AG24*$D24*$F24*$G24*$J24*AH$9)</f>
        <v>0</v>
      </c>
      <c r="AI24" s="57">
        <v>8</v>
      </c>
      <c r="AJ24" s="57">
        <f>SUM(AI24*$D24*$F24*$G24*$J24*AJ$9)</f>
        <v>155046.52799999999</v>
      </c>
      <c r="AK24" s="57"/>
      <c r="AL24" s="57">
        <f>SUM(AK24*$D24*$F24*$G24*$J24*AL$9)</f>
        <v>0</v>
      </c>
      <c r="AM24" s="57">
        <v>0</v>
      </c>
      <c r="AN24" s="57">
        <f>SUM(AM24*$D24*$F24*$G24*$J24*AN$9)</f>
        <v>0</v>
      </c>
      <c r="AO24" s="57">
        <v>0</v>
      </c>
      <c r="AP24" s="57">
        <f>SUM(AO24*$D24*$F24*$G24*$I24*AP$9)</f>
        <v>0</v>
      </c>
      <c r="AQ24" s="57"/>
      <c r="AR24" s="57">
        <f>SUM(AQ24*$D24*$F24*$G24*$I24*AR$9)</f>
        <v>0</v>
      </c>
      <c r="AS24" s="57"/>
      <c r="AT24" s="57">
        <f>SUM(AS24*$D24*$F24*$G24*$I24*AT$9)</f>
        <v>0</v>
      </c>
      <c r="AU24" s="57"/>
      <c r="AV24" s="57">
        <f>SUM(AU24*$D24*$F24*$G24*$J24*AV$9)</f>
        <v>0</v>
      </c>
      <c r="AW24" s="57">
        <v>1</v>
      </c>
      <c r="AX24" s="57">
        <f>SUM(AW24*$D24*$F24*$G24*$I24*AX$9)</f>
        <v>16150.679999999997</v>
      </c>
      <c r="AY24" s="57"/>
      <c r="AZ24" s="57">
        <f>SUM(AY24*$D24*$F24*$G24*$I24*AZ$9)</f>
        <v>0</v>
      </c>
      <c r="BA24" s="57">
        <v>8</v>
      </c>
      <c r="BB24" s="57">
        <f>SUM(BA24*$D24*$F24*$G24*$I24*BB$9)</f>
        <v>129205.43999999997</v>
      </c>
      <c r="BC24" s="57"/>
      <c r="BD24" s="57">
        <f>SUM(BC24*$D24*$F24*$G24*$I24*BD$9)</f>
        <v>0</v>
      </c>
      <c r="BE24" s="57"/>
      <c r="BF24" s="57">
        <f>SUM(BE24*$D24*$F24*$G24*$I24*BF$9)</f>
        <v>0</v>
      </c>
      <c r="BG24" s="57">
        <v>0</v>
      </c>
      <c r="BH24" s="57">
        <f>SUM(BG24*$D24*$F24*$G24*$I24*BH$9)</f>
        <v>0</v>
      </c>
      <c r="BI24" s="57"/>
      <c r="BJ24" s="57">
        <f>SUM(BI24*$D24*$F24*$G24*$I24*BJ$9)</f>
        <v>0</v>
      </c>
      <c r="BK24" s="57">
        <v>1</v>
      </c>
      <c r="BL24" s="57">
        <f>SUM(BK24*$D24*$F24*$G24*$I24*BL$9)</f>
        <v>16150.679999999997</v>
      </c>
      <c r="BM24" s="57"/>
      <c r="BN24" s="57">
        <f>SUM(BM24*$D24*$F24*$G24*$I24*BN$9)</f>
        <v>0</v>
      </c>
      <c r="BO24" s="57"/>
      <c r="BP24" s="57">
        <f>SUM(BO24*$D24*$F24*$G24*$I24*BP$9)</f>
        <v>0</v>
      </c>
      <c r="BQ24" s="57"/>
      <c r="BR24" s="57">
        <f>SUM(BQ24*$D24*$F24*$G24*$I24*BR$9)</f>
        <v>0</v>
      </c>
      <c r="BS24" s="57">
        <v>0</v>
      </c>
      <c r="BT24" s="57">
        <f>SUM(BS24*$D24*$F24*$G24*$I24*BT$9)</f>
        <v>0</v>
      </c>
      <c r="BU24" s="57">
        <v>0</v>
      </c>
      <c r="BV24" s="57">
        <f>SUM(BU24*$D24*$F24*$G24*$I24*BV$9)</f>
        <v>0</v>
      </c>
      <c r="BW24" s="57">
        <v>5</v>
      </c>
      <c r="BX24" s="57">
        <f>SUM(BW24*$D24*$F24*$G24*$J24*BX$9)</f>
        <v>96904.08</v>
      </c>
      <c r="BY24" s="57"/>
      <c r="BZ24" s="57">
        <f>SUM(BY24*$D24*$F24*$G24*$I24*BZ$9)</f>
        <v>0</v>
      </c>
      <c r="CA24" s="57"/>
      <c r="CB24" s="57">
        <f>SUM(CA24*$D24*$F24*$G24*$I24*CB$9)</f>
        <v>0</v>
      </c>
      <c r="CC24" s="57"/>
      <c r="CD24" s="57">
        <f>SUM(CC24*$D24*$F24*$G24*$I24*CD$9)</f>
        <v>0</v>
      </c>
      <c r="CE24" s="57">
        <v>1</v>
      </c>
      <c r="CF24" s="57">
        <f>SUM(CE24*$D24*$F24*$G24*$J24*CF$9)</f>
        <v>19380.815999999999</v>
      </c>
      <c r="CG24" s="57"/>
      <c r="CH24" s="57">
        <f>SUM(CG24*$D24*$F24*$G24*$J24*CH$9)</f>
        <v>0</v>
      </c>
      <c r="CI24" s="57"/>
      <c r="CJ24" s="57">
        <f>SUM(CI24*$D24*$F24*$G24*$I24*CJ$9)</f>
        <v>0</v>
      </c>
      <c r="CK24" s="57"/>
      <c r="CL24" s="57">
        <f>SUM(CK24*$D24*$F24*$G24*$I24*CL$9)</f>
        <v>0</v>
      </c>
      <c r="CM24" s="57">
        <v>0</v>
      </c>
      <c r="CN24" s="57">
        <f>SUM(CM24*$D24*$F24*$G24*$I24*CN$9)</f>
        <v>0</v>
      </c>
      <c r="CO24" s="57">
        <v>9</v>
      </c>
      <c r="CP24" s="57">
        <f>SUM(CO24*$D24*$F24*$G24*$I24*CP$9)</f>
        <v>145356.11999999997</v>
      </c>
      <c r="CQ24" s="196"/>
      <c r="CR24" s="57">
        <f>SUM(CQ24*$D24*$F24*$G24*$I24*CR$9)</f>
        <v>0</v>
      </c>
      <c r="CS24" s="57"/>
      <c r="CT24" s="57">
        <f>SUM(CS24*$D24*$F24*$G24*$I24*CT$9)</f>
        <v>0</v>
      </c>
      <c r="CU24" s="57">
        <v>6</v>
      </c>
      <c r="CV24" s="57">
        <f>SUM(CU24*$D24*$F24*$G24*$I24*CV$9)</f>
        <v>96904.079999999987</v>
      </c>
      <c r="CW24" s="57">
        <v>10</v>
      </c>
      <c r="CX24" s="57">
        <f>SUM(CW24*$D24*$F24*$G24*$I24*CX$9)</f>
        <v>161506.79999999999</v>
      </c>
      <c r="CY24" s="57"/>
      <c r="CZ24" s="57">
        <f>SUM(CY24*$D24*$F24*$G24*$I24*CZ$9)</f>
        <v>0</v>
      </c>
      <c r="DA24" s="57"/>
      <c r="DB24" s="57">
        <f>SUM(DA24*$D24*$F24*$G24*$J24*DB$9)</f>
        <v>0</v>
      </c>
      <c r="DC24" s="57"/>
      <c r="DD24" s="57">
        <f>SUM(DC24*$D24*$F24*$G24*$J24*DD$9)</f>
        <v>0</v>
      </c>
      <c r="DE24" s="57">
        <v>1</v>
      </c>
      <c r="DF24" s="57">
        <f>SUM(DE24*$D24*$F24*$G24*$I24*DF$9)</f>
        <v>16150.679999999997</v>
      </c>
      <c r="DG24" s="57">
        <v>2</v>
      </c>
      <c r="DH24" s="57">
        <f>SUM(DG24*$D24*$F24*$G24*$J24*DH$9)</f>
        <v>38761.631999999998</v>
      </c>
      <c r="DI24" s="57">
        <v>1</v>
      </c>
      <c r="DJ24" s="57">
        <f>SUM(DI24*$D24*$F24*$G24*$J24*DJ$9)</f>
        <v>19380.815999999999</v>
      </c>
      <c r="DK24" s="57">
        <v>18</v>
      </c>
      <c r="DL24" s="57">
        <f>SUM(DK24*$D24*$F24*$G24*$J24*DL$9)</f>
        <v>348854.68799999997</v>
      </c>
      <c r="DM24" s="57"/>
      <c r="DN24" s="57">
        <f>SUM(DM24*$D24*$F24*$G24*$J24*DN$9)</f>
        <v>0</v>
      </c>
      <c r="DO24" s="57"/>
      <c r="DP24" s="57">
        <f>SUM(DO24*$D24*$F24*$G24*$I24*DP$9)</f>
        <v>0</v>
      </c>
      <c r="DQ24" s="57">
        <v>0</v>
      </c>
      <c r="DR24" s="57">
        <f>SUM(DQ24*$D24*$F24*$G24*$I24*DR$9)</f>
        <v>0</v>
      </c>
      <c r="DS24" s="57"/>
      <c r="DT24" s="57">
        <f>SUM(DS24*$D24*$F24*$G24*$J24*DT$9)</f>
        <v>0</v>
      </c>
      <c r="DU24" s="57">
        <v>2</v>
      </c>
      <c r="DV24" s="57">
        <f>SUM(DU24*$D24*$F24*$G24*$J24*DV$9)</f>
        <v>38761.631999999998</v>
      </c>
      <c r="DW24" s="57"/>
      <c r="DX24" s="57">
        <f>SUM(DW24*$D24*$F24*$G24*$J24*DX$9)</f>
        <v>0</v>
      </c>
      <c r="DY24" s="57">
        <v>4</v>
      </c>
      <c r="DZ24" s="57">
        <f>SUM(DY24*$D24*$F24*$G24*$K24*DZ$9)</f>
        <v>102902.90399999999</v>
      </c>
      <c r="EA24" s="3">
        <v>1</v>
      </c>
      <c r="EB24" s="57">
        <f>SUM(EA24*$D24*$F24*$G24*$L24*EB$9)</f>
        <v>29648.033999999996</v>
      </c>
      <c r="EC24" s="57"/>
      <c r="ED24" s="57">
        <f>SUM(EC24*$D24*$F24*$G24*$I24*ED$9)</f>
        <v>0</v>
      </c>
      <c r="EE24" s="57"/>
      <c r="EF24" s="184">
        <f>SUM(EE24*$D24*$F24*$G24*$I24*EF$9)</f>
        <v>0</v>
      </c>
      <c r="EG24" s="185">
        <f>SUM(Q24,W24,S24,M24,O24,BS24,CO24,DE24,DQ24,BU24,DO24,BG24,AW24,AO24,AQ24,AS24,BI24,CM24,U24,DW24,DC24,BW24,DU24,CE24,DG24,DK24,DI24,AC24,AE24,AG24,AI24,Y24,AK24,AM24,CG24,DY24,EA24,AU24,DS24,BK24,AY24,BA24,CQ24,CS24,CU24,CW24,CY24,BM24,BC24,BO24,BE24,BQ24,CI24,CC24,CK24,AA24,BY24,DA24,DM24,CA24,EC24,EE24)</f>
        <v>146</v>
      </c>
      <c r="EH24" s="185">
        <f>SUM(R24,X24,T24,N24,P24,BT24,CP24,DF24,DR24,BV24,DP24,BH24,AX24,AP24,AR24,AT24,BJ24,CN24,V24,DX24,DD24,BX24,DV24,CF24,DH24,DL24,DJ24,AD24,AF24,AH24,AJ24,Z24,AL24,AN24,CH24,DZ24,EB24,AV24,DT24,BL24,AZ24,BB24,CR24,CT24,CV24,CX24,CZ24,BN24,BD24,BP24,BF24,BR24,CJ24,CD24,CL24,AB24,BZ24,DB24,DN24,CB24,ED24,EF24)</f>
        <v>2529311.85</v>
      </c>
    </row>
    <row r="25" spans="1:138" s="31" customFormat="1" x14ac:dyDescent="0.25">
      <c r="A25" s="178">
        <v>6</v>
      </c>
      <c r="B25" s="178"/>
      <c r="C25" s="60" t="s">
        <v>45</v>
      </c>
      <c r="D25" s="188">
        <f t="shared" si="3"/>
        <v>9860</v>
      </c>
      <c r="E25" s="180"/>
      <c r="F25" s="189">
        <v>1.54</v>
      </c>
      <c r="G25" s="190"/>
      <c r="H25" s="191"/>
      <c r="I25" s="192"/>
      <c r="J25" s="192"/>
      <c r="K25" s="192"/>
      <c r="L25" s="192">
        <v>2.57</v>
      </c>
      <c r="M25" s="73">
        <f>M26</f>
        <v>5</v>
      </c>
      <c r="N25" s="73">
        <f t="shared" ref="N25:BY25" si="10">N26</f>
        <v>106290.79999999999</v>
      </c>
      <c r="O25" s="73">
        <f t="shared" si="10"/>
        <v>0</v>
      </c>
      <c r="P25" s="73">
        <f t="shared" si="10"/>
        <v>0</v>
      </c>
      <c r="Q25" s="73">
        <f t="shared" si="10"/>
        <v>27</v>
      </c>
      <c r="R25" s="73">
        <f t="shared" si="10"/>
        <v>573970.31999999995</v>
      </c>
      <c r="S25" s="73">
        <f t="shared" si="10"/>
        <v>0</v>
      </c>
      <c r="T25" s="73">
        <f t="shared" si="10"/>
        <v>0</v>
      </c>
      <c r="U25" s="56">
        <f t="shared" si="10"/>
        <v>0</v>
      </c>
      <c r="V25" s="56">
        <f t="shared" si="10"/>
        <v>0</v>
      </c>
      <c r="W25" s="56">
        <f t="shared" si="10"/>
        <v>0</v>
      </c>
      <c r="X25" s="56">
        <f t="shared" si="10"/>
        <v>0</v>
      </c>
      <c r="Y25" s="73">
        <f t="shared" si="10"/>
        <v>0</v>
      </c>
      <c r="Z25" s="73">
        <f t="shared" si="10"/>
        <v>0</v>
      </c>
      <c r="AA25" s="56">
        <f t="shared" si="10"/>
        <v>0</v>
      </c>
      <c r="AB25" s="56">
        <f t="shared" si="10"/>
        <v>0</v>
      </c>
      <c r="AC25" s="56">
        <f t="shared" si="10"/>
        <v>0</v>
      </c>
      <c r="AD25" s="56">
        <f t="shared" si="10"/>
        <v>0</v>
      </c>
      <c r="AE25" s="73">
        <f t="shared" si="10"/>
        <v>0</v>
      </c>
      <c r="AF25" s="73">
        <f t="shared" si="10"/>
        <v>0</v>
      </c>
      <c r="AG25" s="56">
        <f t="shared" si="10"/>
        <v>0</v>
      </c>
      <c r="AH25" s="56">
        <f t="shared" si="10"/>
        <v>0</v>
      </c>
      <c r="AI25" s="56">
        <f t="shared" si="10"/>
        <v>0</v>
      </c>
      <c r="AJ25" s="56">
        <f t="shared" si="10"/>
        <v>0</v>
      </c>
      <c r="AK25" s="73">
        <f t="shared" si="10"/>
        <v>0</v>
      </c>
      <c r="AL25" s="73">
        <f t="shared" si="10"/>
        <v>0</v>
      </c>
      <c r="AM25" s="56">
        <f t="shared" si="10"/>
        <v>2</v>
      </c>
      <c r="AN25" s="56">
        <f t="shared" si="10"/>
        <v>51019.583999999995</v>
      </c>
      <c r="AO25" s="73">
        <f t="shared" si="10"/>
        <v>0</v>
      </c>
      <c r="AP25" s="73">
        <f t="shared" si="10"/>
        <v>0</v>
      </c>
      <c r="AQ25" s="56">
        <f t="shared" si="10"/>
        <v>0</v>
      </c>
      <c r="AR25" s="56">
        <f t="shared" si="10"/>
        <v>0</v>
      </c>
      <c r="AS25" s="56">
        <f t="shared" si="10"/>
        <v>0</v>
      </c>
      <c r="AT25" s="56">
        <f t="shared" si="10"/>
        <v>0</v>
      </c>
      <c r="AU25" s="56">
        <f t="shared" si="10"/>
        <v>0</v>
      </c>
      <c r="AV25" s="56">
        <f t="shared" si="10"/>
        <v>0</v>
      </c>
      <c r="AW25" s="56">
        <f t="shared" si="10"/>
        <v>15</v>
      </c>
      <c r="AX25" s="56">
        <f t="shared" si="10"/>
        <v>318872.39999999997</v>
      </c>
      <c r="AY25" s="73">
        <f t="shared" si="10"/>
        <v>0</v>
      </c>
      <c r="AZ25" s="73">
        <f t="shared" si="10"/>
        <v>0</v>
      </c>
      <c r="BA25" s="56">
        <f t="shared" si="10"/>
        <v>3</v>
      </c>
      <c r="BB25" s="56">
        <f t="shared" si="10"/>
        <v>63774.48</v>
      </c>
      <c r="BC25" s="56">
        <f t="shared" si="10"/>
        <v>2</v>
      </c>
      <c r="BD25" s="56">
        <f t="shared" si="10"/>
        <v>42516.32</v>
      </c>
      <c r="BE25" s="56">
        <f t="shared" si="10"/>
        <v>0</v>
      </c>
      <c r="BF25" s="56">
        <f t="shared" si="10"/>
        <v>0</v>
      </c>
      <c r="BG25" s="56">
        <f t="shared" si="10"/>
        <v>108</v>
      </c>
      <c r="BH25" s="56">
        <f t="shared" si="10"/>
        <v>2295881.2799999998</v>
      </c>
      <c r="BI25" s="56">
        <f t="shared" si="10"/>
        <v>0</v>
      </c>
      <c r="BJ25" s="56">
        <f t="shared" si="10"/>
        <v>0</v>
      </c>
      <c r="BK25" s="73">
        <f t="shared" si="10"/>
        <v>41</v>
      </c>
      <c r="BL25" s="73">
        <f t="shared" si="10"/>
        <v>871584.55999999994</v>
      </c>
      <c r="BM25" s="73">
        <f t="shared" si="10"/>
        <v>0</v>
      </c>
      <c r="BN25" s="73">
        <f t="shared" si="10"/>
        <v>0</v>
      </c>
      <c r="BO25" s="73">
        <f t="shared" si="10"/>
        <v>0</v>
      </c>
      <c r="BP25" s="73">
        <f t="shared" si="10"/>
        <v>0</v>
      </c>
      <c r="BQ25" s="56">
        <f t="shared" si="10"/>
        <v>0</v>
      </c>
      <c r="BR25" s="56">
        <f t="shared" si="10"/>
        <v>0</v>
      </c>
      <c r="BS25" s="73">
        <f t="shared" si="10"/>
        <v>6</v>
      </c>
      <c r="BT25" s="73">
        <f t="shared" si="10"/>
        <v>127548.96</v>
      </c>
      <c r="BU25" s="73">
        <f t="shared" si="10"/>
        <v>0</v>
      </c>
      <c r="BV25" s="73">
        <f t="shared" si="10"/>
        <v>0</v>
      </c>
      <c r="BW25" s="73">
        <f t="shared" si="10"/>
        <v>19</v>
      </c>
      <c r="BX25" s="73">
        <f t="shared" si="10"/>
        <v>484686.04800000007</v>
      </c>
      <c r="BY25" s="56">
        <f t="shared" si="10"/>
        <v>700</v>
      </c>
      <c r="BZ25" s="56">
        <f t="shared" ref="BZ25:EH25" si="11">BZ26</f>
        <v>14880711.999999998</v>
      </c>
      <c r="CA25" s="56">
        <f t="shared" si="11"/>
        <v>0</v>
      </c>
      <c r="CB25" s="56">
        <f t="shared" si="11"/>
        <v>0</v>
      </c>
      <c r="CC25" s="56">
        <f t="shared" si="11"/>
        <v>3</v>
      </c>
      <c r="CD25" s="56">
        <f t="shared" si="11"/>
        <v>63774.48</v>
      </c>
      <c r="CE25" s="56">
        <f t="shared" si="11"/>
        <v>4</v>
      </c>
      <c r="CF25" s="56">
        <f t="shared" si="11"/>
        <v>102039.16799999999</v>
      </c>
      <c r="CG25" s="56">
        <f t="shared" si="11"/>
        <v>4</v>
      </c>
      <c r="CH25" s="56">
        <f t="shared" si="11"/>
        <v>102039.16799999999</v>
      </c>
      <c r="CI25" s="56">
        <f t="shared" si="11"/>
        <v>0</v>
      </c>
      <c r="CJ25" s="56">
        <f t="shared" si="11"/>
        <v>0</v>
      </c>
      <c r="CK25" s="56">
        <f t="shared" si="11"/>
        <v>0</v>
      </c>
      <c r="CL25" s="56">
        <f t="shared" si="11"/>
        <v>0</v>
      </c>
      <c r="CM25" s="73">
        <f t="shared" si="11"/>
        <v>0</v>
      </c>
      <c r="CN25" s="73">
        <f t="shared" si="11"/>
        <v>0</v>
      </c>
      <c r="CO25" s="73">
        <f t="shared" si="11"/>
        <v>14</v>
      </c>
      <c r="CP25" s="73">
        <f t="shared" si="11"/>
        <v>297614.24</v>
      </c>
      <c r="CQ25" s="195">
        <v>7</v>
      </c>
      <c r="CR25" s="56">
        <f t="shared" si="11"/>
        <v>148807.12</v>
      </c>
      <c r="CS25" s="73">
        <f t="shared" si="11"/>
        <v>0</v>
      </c>
      <c r="CT25" s="73">
        <f t="shared" si="11"/>
        <v>0</v>
      </c>
      <c r="CU25" s="56">
        <f t="shared" si="11"/>
        <v>0</v>
      </c>
      <c r="CV25" s="56">
        <f t="shared" si="11"/>
        <v>0</v>
      </c>
      <c r="CW25" s="56">
        <f t="shared" si="11"/>
        <v>10</v>
      </c>
      <c r="CX25" s="56">
        <f t="shared" si="11"/>
        <v>212581.59999999998</v>
      </c>
      <c r="CY25" s="56">
        <f t="shared" si="11"/>
        <v>0</v>
      </c>
      <c r="CZ25" s="56">
        <f t="shared" si="11"/>
        <v>0</v>
      </c>
      <c r="DA25" s="56">
        <f t="shared" si="11"/>
        <v>0</v>
      </c>
      <c r="DB25" s="56">
        <f t="shared" si="11"/>
        <v>0</v>
      </c>
      <c r="DC25" s="73">
        <f t="shared" si="11"/>
        <v>8</v>
      </c>
      <c r="DD25" s="73">
        <f t="shared" si="11"/>
        <v>204078.33599999998</v>
      </c>
      <c r="DE25" s="56">
        <f t="shared" si="11"/>
        <v>0</v>
      </c>
      <c r="DF25" s="56">
        <f t="shared" si="11"/>
        <v>0</v>
      </c>
      <c r="DG25" s="73">
        <f t="shared" si="11"/>
        <v>4</v>
      </c>
      <c r="DH25" s="73">
        <f t="shared" si="11"/>
        <v>102039.16799999999</v>
      </c>
      <c r="DI25" s="56">
        <f t="shared" si="11"/>
        <v>15</v>
      </c>
      <c r="DJ25" s="56">
        <f t="shared" si="11"/>
        <v>382646.88</v>
      </c>
      <c r="DK25" s="73">
        <f t="shared" si="11"/>
        <v>50</v>
      </c>
      <c r="DL25" s="73">
        <f t="shared" si="11"/>
        <v>1275489.5999999999</v>
      </c>
      <c r="DM25" s="56">
        <f t="shared" si="11"/>
        <v>5</v>
      </c>
      <c r="DN25" s="56">
        <f t="shared" si="11"/>
        <v>127548.95999999999</v>
      </c>
      <c r="DO25" s="73">
        <f t="shared" si="11"/>
        <v>28</v>
      </c>
      <c r="DP25" s="73">
        <f t="shared" si="11"/>
        <v>595228.48</v>
      </c>
      <c r="DQ25" s="56">
        <f t="shared" si="11"/>
        <v>2</v>
      </c>
      <c r="DR25" s="56">
        <f t="shared" si="11"/>
        <v>42516.32</v>
      </c>
      <c r="DS25" s="56">
        <f t="shared" si="11"/>
        <v>0</v>
      </c>
      <c r="DT25" s="56">
        <f t="shared" si="11"/>
        <v>0</v>
      </c>
      <c r="DU25" s="73">
        <f t="shared" si="11"/>
        <v>8</v>
      </c>
      <c r="DV25" s="73">
        <f t="shared" si="11"/>
        <v>204078.33599999998</v>
      </c>
      <c r="DW25" s="73">
        <f t="shared" si="11"/>
        <v>0</v>
      </c>
      <c r="DX25" s="73">
        <f t="shared" si="11"/>
        <v>0</v>
      </c>
      <c r="DY25" s="73">
        <f t="shared" si="11"/>
        <v>0</v>
      </c>
      <c r="DZ25" s="73">
        <f t="shared" si="11"/>
        <v>0</v>
      </c>
      <c r="EA25" s="63">
        <f t="shared" si="11"/>
        <v>1</v>
      </c>
      <c r="EB25" s="73">
        <f t="shared" si="11"/>
        <v>39023.907999999996</v>
      </c>
      <c r="EC25" s="73">
        <f t="shared" si="11"/>
        <v>0</v>
      </c>
      <c r="ED25" s="73">
        <f t="shared" si="11"/>
        <v>0</v>
      </c>
      <c r="EE25" s="73">
        <f t="shared" si="11"/>
        <v>0</v>
      </c>
      <c r="EF25" s="73">
        <f t="shared" si="11"/>
        <v>0</v>
      </c>
      <c r="EG25" s="73">
        <f t="shared" si="11"/>
        <v>1091</v>
      </c>
      <c r="EH25" s="73">
        <f t="shared" si="11"/>
        <v>23716362.515999995</v>
      </c>
    </row>
    <row r="26" spans="1:138" x14ac:dyDescent="0.25">
      <c r="A26" s="171"/>
      <c r="B26" s="171">
        <v>11</v>
      </c>
      <c r="C26" s="1" t="s">
        <v>241</v>
      </c>
      <c r="D26" s="180">
        <f t="shared" si="3"/>
        <v>9860</v>
      </c>
      <c r="E26" s="180"/>
      <c r="F26" s="181">
        <v>1.54</v>
      </c>
      <c r="G26" s="182">
        <v>1</v>
      </c>
      <c r="H26" s="183"/>
      <c r="I26" s="180">
        <v>1.4</v>
      </c>
      <c r="J26" s="180">
        <v>1.68</v>
      </c>
      <c r="K26" s="180">
        <v>2.23</v>
      </c>
      <c r="L26" s="180">
        <v>2.57</v>
      </c>
      <c r="M26" s="57">
        <v>5</v>
      </c>
      <c r="N26" s="57">
        <f>SUM(M26*$D26*$F26*$G26*$I26*N$9)</f>
        <v>106290.79999999999</v>
      </c>
      <c r="O26" s="74"/>
      <c r="P26" s="57">
        <f>SUM(O26*$D26*$F26*$G26*$I26*P$9)</f>
        <v>0</v>
      </c>
      <c r="Q26" s="74">
        <v>27</v>
      </c>
      <c r="R26" s="57">
        <f>SUM(Q26*$D26*$F26*$G26*$I26*R$9)</f>
        <v>573970.31999999995</v>
      </c>
      <c r="S26" s="74"/>
      <c r="T26" s="57">
        <f>SUM(S26*$D26*$F26*$G26*$I26*T$9)</f>
        <v>0</v>
      </c>
      <c r="U26" s="74"/>
      <c r="V26" s="57">
        <f>SUM(U26*$D26*$F26*$G26*$I26*V$9)</f>
        <v>0</v>
      </c>
      <c r="W26" s="74"/>
      <c r="X26" s="57">
        <f>SUM(W26*$D26*$F26*$G26*$I26*X$9)</f>
        <v>0</v>
      </c>
      <c r="Y26" s="74"/>
      <c r="Z26" s="57">
        <f>SUM(Y26*$D26*$F26*$G26*$J26*Z$9)</f>
        <v>0</v>
      </c>
      <c r="AA26" s="74"/>
      <c r="AB26" s="57">
        <f>SUM(AA26*$D26*$F26*$G26*$I26*AB$9)</f>
        <v>0</v>
      </c>
      <c r="AC26" s="74"/>
      <c r="AD26" s="57">
        <f>SUM(AC26*$D26*$F26*$G26*$J26*AD$9)</f>
        <v>0</v>
      </c>
      <c r="AE26" s="74"/>
      <c r="AF26" s="57">
        <f>SUM(AE26*$D26*$F26*$G26*$J26*AF$9)</f>
        <v>0</v>
      </c>
      <c r="AG26" s="74"/>
      <c r="AH26" s="57">
        <f>SUM(AG26*$D26*$F26*$G26*$J26*AH$9)</f>
        <v>0</v>
      </c>
      <c r="AI26" s="74"/>
      <c r="AJ26" s="57">
        <f>SUM(AI26*$D26*$F26*$G26*$J26*AJ$9)</f>
        <v>0</v>
      </c>
      <c r="AK26" s="74"/>
      <c r="AL26" s="57">
        <f>SUM(AK26*$D26*$F26*$G26*$J26*AL$9)</f>
        <v>0</v>
      </c>
      <c r="AM26" s="74">
        <v>2</v>
      </c>
      <c r="AN26" s="57">
        <f>SUM(AM26*$D26*$F26*$G26*$J26*AN$9)</f>
        <v>51019.583999999995</v>
      </c>
      <c r="AO26" s="74"/>
      <c r="AP26" s="57">
        <f>SUM(AO26*$D26*$F26*$G26*$I26*AP$9)</f>
        <v>0</v>
      </c>
      <c r="AQ26" s="74"/>
      <c r="AR26" s="57">
        <f>SUM(AQ26*$D26*$F26*$G26*$I26*AR$9)</f>
        <v>0</v>
      </c>
      <c r="AS26" s="74"/>
      <c r="AT26" s="57">
        <f>SUM(AS26*$D26*$F26*$G26*$I26*AT$9)</f>
        <v>0</v>
      </c>
      <c r="AU26" s="74"/>
      <c r="AV26" s="57">
        <f>SUM(AU26*$D26*$F26*$G26*$J26*AV$9)</f>
        <v>0</v>
      </c>
      <c r="AW26" s="57">
        <f>4+11</f>
        <v>15</v>
      </c>
      <c r="AX26" s="57">
        <f>SUM(AW26*$D26*$F26*$G26*$I26*AX$9)</f>
        <v>318872.39999999997</v>
      </c>
      <c r="AY26" s="74"/>
      <c r="AZ26" s="57">
        <f>SUM(AY26*$D26*$F26*$G26*$I26*AZ$9)</f>
        <v>0</v>
      </c>
      <c r="BA26" s="74">
        <v>3</v>
      </c>
      <c r="BB26" s="57">
        <f>SUM(BA26*$D26*$F26*$G26*$I26*BB$9)</f>
        <v>63774.48</v>
      </c>
      <c r="BC26" s="74">
        <v>2</v>
      </c>
      <c r="BD26" s="57">
        <f>SUM(BC26*$D26*$F26*$G26*$I26*BD$9)</f>
        <v>42516.32</v>
      </c>
      <c r="BE26" s="74"/>
      <c r="BF26" s="57">
        <f>SUM(BE26*$D26*$F26*$G26*$I26*BF$9)</f>
        <v>0</v>
      </c>
      <c r="BG26" s="74">
        <v>108</v>
      </c>
      <c r="BH26" s="57">
        <f>SUM(BG26*$D26*$F26*$G26*$I26*BH$9)</f>
        <v>2295881.2799999998</v>
      </c>
      <c r="BI26" s="74"/>
      <c r="BJ26" s="57">
        <f>SUM(BI26*$D26*$F26*$G26*$I26*BJ$9)</f>
        <v>0</v>
      </c>
      <c r="BK26" s="74">
        <v>41</v>
      </c>
      <c r="BL26" s="57">
        <f>SUM(BK26*$D26*$F26*$G26*$I26*BL$9)</f>
        <v>871584.55999999994</v>
      </c>
      <c r="BM26" s="74"/>
      <c r="BN26" s="57">
        <f>SUM(BM26*$D26*$F26*$G26*$I26*BN$9)</f>
        <v>0</v>
      </c>
      <c r="BO26" s="74"/>
      <c r="BP26" s="57">
        <f>SUM(BO26*$D26*$F26*$G26*$I26*BP$9)</f>
        <v>0</v>
      </c>
      <c r="BQ26" s="74"/>
      <c r="BR26" s="57">
        <f>SUM(BQ26*$D26*$F26*$G26*$I26*BR$9)</f>
        <v>0</v>
      </c>
      <c r="BS26" s="74">
        <v>6</v>
      </c>
      <c r="BT26" s="57">
        <f>SUM(BS26*$D26*$F26*$G26*$I26*BT$9)</f>
        <v>127548.96</v>
      </c>
      <c r="BU26" s="74"/>
      <c r="BV26" s="57">
        <f>SUM(BU26*$D26*$F26*$G26*$I26*BV$9)</f>
        <v>0</v>
      </c>
      <c r="BW26" s="74">
        <v>19</v>
      </c>
      <c r="BX26" s="57">
        <f>SUM(BW26*$D26*$F26*$G26*$J26*BX$9)</f>
        <v>484686.04800000007</v>
      </c>
      <c r="BY26" s="74">
        <v>700</v>
      </c>
      <c r="BZ26" s="57">
        <f>SUM(BY26*$D26*$F26*$G26*$I26*BZ$9)</f>
        <v>14880711.999999998</v>
      </c>
      <c r="CA26" s="74"/>
      <c r="CB26" s="57">
        <f>SUM(CA26*$D26*$F26*$G26*$I26*CB$9)</f>
        <v>0</v>
      </c>
      <c r="CC26" s="74">
        <v>3</v>
      </c>
      <c r="CD26" s="57">
        <f>SUM(CC26*$D26*$F26*$G26*$I26*CD$9)</f>
        <v>63774.48</v>
      </c>
      <c r="CE26" s="74">
        <v>4</v>
      </c>
      <c r="CF26" s="57">
        <f>SUM(CE26*$D26*$F26*$G26*$J26*CF$9)</f>
        <v>102039.16799999999</v>
      </c>
      <c r="CG26" s="74">
        <v>4</v>
      </c>
      <c r="CH26" s="57">
        <f>SUM(CG26*$D26*$F26*$G26*$J26*CH$9)</f>
        <v>102039.16799999999</v>
      </c>
      <c r="CI26" s="74"/>
      <c r="CJ26" s="57">
        <f>SUM(CI26*$D26*$F26*$G26*$I26*CJ$9)</f>
        <v>0</v>
      </c>
      <c r="CK26" s="74"/>
      <c r="CL26" s="57">
        <f>SUM(CK26*$D26*$F26*$G26*$I26*CL$9)</f>
        <v>0</v>
      </c>
      <c r="CM26" s="74"/>
      <c r="CN26" s="57">
        <f>SUM(CM26*$D26*$F26*$G26*$I26*CN$9)</f>
        <v>0</v>
      </c>
      <c r="CO26" s="74">
        <v>14</v>
      </c>
      <c r="CP26" s="57">
        <f>SUM(CO26*$D26*$F26*$G26*$I26*CP$9)</f>
        <v>297614.24</v>
      </c>
      <c r="CQ26" s="198">
        <v>7</v>
      </c>
      <c r="CR26" s="57">
        <f>SUM(CQ26*$D26*$F26*$G26*$I26*CR$9)</f>
        <v>148807.12</v>
      </c>
      <c r="CS26" s="74"/>
      <c r="CT26" s="57">
        <f>SUM(CS26*$D26*$F26*$G26*$I26*CT$9)</f>
        <v>0</v>
      </c>
      <c r="CU26" s="74"/>
      <c r="CV26" s="57">
        <f>SUM(CU26*$D26*$F26*$G26*$I26*CV$9)</f>
        <v>0</v>
      </c>
      <c r="CW26" s="74">
        <v>10</v>
      </c>
      <c r="CX26" s="57">
        <f>SUM(CW26*$D26*$F26*$G26*$I26*CX$9)</f>
        <v>212581.59999999998</v>
      </c>
      <c r="CY26" s="74"/>
      <c r="CZ26" s="57">
        <f>SUM(CY26*$D26*$F26*$G26*$I26*CZ$9)</f>
        <v>0</v>
      </c>
      <c r="DA26" s="74"/>
      <c r="DB26" s="57">
        <f>SUM(DA26*$D26*$F26*$G26*$J26*DB$9)</f>
        <v>0</v>
      </c>
      <c r="DC26" s="74">
        <v>8</v>
      </c>
      <c r="DD26" s="57">
        <f>SUM(DC26*$D26*$F26*$G26*$J26*DD$9)</f>
        <v>204078.33599999998</v>
      </c>
      <c r="DE26" s="74"/>
      <c r="DF26" s="57">
        <f>SUM(DE26*$D26*$F26*$G26*$I26*DF$9)</f>
        <v>0</v>
      </c>
      <c r="DG26" s="74">
        <v>4</v>
      </c>
      <c r="DH26" s="57">
        <f>SUM(DG26*$D26*$F26*$G26*$J26*DH$9)</f>
        <v>102039.16799999999</v>
      </c>
      <c r="DI26" s="74">
        <v>15</v>
      </c>
      <c r="DJ26" s="57">
        <f>SUM(DI26*$D26*$F26*$G26*$J26*DJ$9)</f>
        <v>382646.88</v>
      </c>
      <c r="DK26" s="74">
        <v>50</v>
      </c>
      <c r="DL26" s="57">
        <f>SUM(DK26*$D26*$F26*$G26*$J26*DL$9)</f>
        <v>1275489.5999999999</v>
      </c>
      <c r="DM26" s="74">
        <v>5</v>
      </c>
      <c r="DN26" s="57">
        <f>SUM(DM26*$D26*$F26*$G26*$J26*DN$9)</f>
        <v>127548.95999999999</v>
      </c>
      <c r="DO26" s="74">
        <v>28</v>
      </c>
      <c r="DP26" s="57">
        <f>SUM(DO26*$D26*$F26*$G26*$I26*DP$9)</f>
        <v>595228.48</v>
      </c>
      <c r="DQ26" s="74">
        <v>2</v>
      </c>
      <c r="DR26" s="57">
        <f>SUM(DQ26*$D26*$F26*$G26*$I26*DR$9)</f>
        <v>42516.32</v>
      </c>
      <c r="DS26" s="74"/>
      <c r="DT26" s="57">
        <f>SUM(DS26*$D26*$F26*$G26*$J26*DT$9)</f>
        <v>0</v>
      </c>
      <c r="DU26" s="74">
        <v>8</v>
      </c>
      <c r="DV26" s="57">
        <f>SUM(DU26*$D26*$F26*$G26*$J26*DV$9)</f>
        <v>204078.33599999998</v>
      </c>
      <c r="DW26" s="74"/>
      <c r="DX26" s="57">
        <f>SUM(DW26*$D26*$F26*$G26*$J26*DX$9)</f>
        <v>0</v>
      </c>
      <c r="DY26" s="74"/>
      <c r="DZ26" s="57">
        <f>SUM(DY26*$D26*$F26*$G26*$K26*DZ$9)</f>
        <v>0</v>
      </c>
      <c r="EA26" s="26">
        <v>1</v>
      </c>
      <c r="EB26" s="57">
        <f>SUM(EA26*$D26*$F26*$G26*$L26*EB$9)</f>
        <v>39023.907999999996</v>
      </c>
      <c r="EC26" s="57"/>
      <c r="ED26" s="57">
        <f>SUM(EC26*$D26*$F26*$G26*$I26*ED$9)</f>
        <v>0</v>
      </c>
      <c r="EE26" s="57"/>
      <c r="EF26" s="184">
        <f>SUM(EE26*$D26*$F26*$G26*$I26*EF$9)</f>
        <v>0</v>
      </c>
      <c r="EG26" s="185">
        <f>SUM(Q26,W26,S26,M26,O26,BS26,CO26,DE26,DQ26,BU26,DO26,BG26,AW26,AO26,AQ26,AS26,BI26,CM26,U26,DW26,DC26,BW26,DU26,CE26,DG26,DK26,DI26,AC26,AE26,AG26,AI26,Y26,AK26,AM26,CG26,DY26,EA26,AU26,DS26,BK26,AY26,BA26,CQ26,CS26,CU26,CW26,CY26,BM26,BC26,BO26,BE26,BQ26,CI26,CC26,CK26,AA26,BY26,DA26,DM26,CA26,EC26,EE26)</f>
        <v>1091</v>
      </c>
      <c r="EH26" s="185">
        <f>SUM(R26,X26,T26,N26,P26,BT26,CP26,DF26,DR26,BV26,DP26,BH26,AX26,AP26,AR26,AT26,BJ26,CN26,V26,DX26,DD26,BX26,DV26,CF26,DH26,DL26,DJ26,AD26,AF26,AH26,AJ26,Z26,AL26,AN26,CH26,DZ26,EB26,AV26,DT26,BL26,AZ26,BB26,CR26,CT26,CV26,CX26,CZ26,BN26,BD26,BP26,BF26,BR26,CJ26,CD26,CL26,AB26,BZ26,DB26,DN26,CB26,ED26,EF26)</f>
        <v>23716362.515999995</v>
      </c>
    </row>
    <row r="27" spans="1:138" s="31" customFormat="1" x14ac:dyDescent="0.25">
      <c r="A27" s="178">
        <v>7</v>
      </c>
      <c r="B27" s="178"/>
      <c r="C27" s="60" t="s">
        <v>204</v>
      </c>
      <c r="D27" s="188">
        <f t="shared" si="3"/>
        <v>9860</v>
      </c>
      <c r="E27" s="180"/>
      <c r="F27" s="189">
        <v>0.98</v>
      </c>
      <c r="G27" s="190"/>
      <c r="H27" s="191"/>
      <c r="I27" s="192"/>
      <c r="J27" s="192"/>
      <c r="K27" s="192"/>
      <c r="L27" s="192">
        <v>2.57</v>
      </c>
      <c r="M27" s="73">
        <f>M28</f>
        <v>0</v>
      </c>
      <c r="N27" s="73">
        <f t="shared" ref="N27:BY27" si="12">N28</f>
        <v>0</v>
      </c>
      <c r="O27" s="73">
        <f t="shared" si="12"/>
        <v>0</v>
      </c>
      <c r="P27" s="73">
        <f t="shared" si="12"/>
        <v>0</v>
      </c>
      <c r="Q27" s="73">
        <f t="shared" si="12"/>
        <v>0</v>
      </c>
      <c r="R27" s="73">
        <f t="shared" si="12"/>
        <v>0</v>
      </c>
      <c r="S27" s="73">
        <f t="shared" si="12"/>
        <v>0</v>
      </c>
      <c r="T27" s="73">
        <f t="shared" si="12"/>
        <v>0</v>
      </c>
      <c r="U27" s="56">
        <f t="shared" si="12"/>
        <v>0</v>
      </c>
      <c r="V27" s="56">
        <f t="shared" si="12"/>
        <v>0</v>
      </c>
      <c r="W27" s="56">
        <f t="shared" si="12"/>
        <v>0</v>
      </c>
      <c r="X27" s="56">
        <f t="shared" si="12"/>
        <v>0</v>
      </c>
      <c r="Y27" s="73">
        <f t="shared" si="12"/>
        <v>5</v>
      </c>
      <c r="Z27" s="73">
        <f t="shared" si="12"/>
        <v>81167.520000000004</v>
      </c>
      <c r="AA27" s="56">
        <f t="shared" si="12"/>
        <v>0</v>
      </c>
      <c r="AB27" s="56">
        <f t="shared" si="12"/>
        <v>0</v>
      </c>
      <c r="AC27" s="56">
        <f t="shared" si="12"/>
        <v>0</v>
      </c>
      <c r="AD27" s="56">
        <f t="shared" si="12"/>
        <v>0</v>
      </c>
      <c r="AE27" s="73">
        <f t="shared" si="12"/>
        <v>0</v>
      </c>
      <c r="AF27" s="73">
        <f t="shared" si="12"/>
        <v>0</v>
      </c>
      <c r="AG27" s="56">
        <f t="shared" si="12"/>
        <v>0</v>
      </c>
      <c r="AH27" s="56">
        <f t="shared" si="12"/>
        <v>0</v>
      </c>
      <c r="AI27" s="56">
        <f t="shared" si="12"/>
        <v>0</v>
      </c>
      <c r="AJ27" s="56">
        <f t="shared" si="12"/>
        <v>0</v>
      </c>
      <c r="AK27" s="73">
        <f t="shared" si="12"/>
        <v>0</v>
      </c>
      <c r="AL27" s="73">
        <f t="shared" si="12"/>
        <v>0</v>
      </c>
      <c r="AM27" s="56">
        <f t="shared" si="12"/>
        <v>0</v>
      </c>
      <c r="AN27" s="56">
        <f t="shared" si="12"/>
        <v>0</v>
      </c>
      <c r="AO27" s="73">
        <f t="shared" si="12"/>
        <v>0</v>
      </c>
      <c r="AP27" s="73">
        <f t="shared" si="12"/>
        <v>0</v>
      </c>
      <c r="AQ27" s="56">
        <f t="shared" si="12"/>
        <v>0</v>
      </c>
      <c r="AR27" s="56">
        <f t="shared" si="12"/>
        <v>0</v>
      </c>
      <c r="AS27" s="56">
        <f t="shared" si="12"/>
        <v>0</v>
      </c>
      <c r="AT27" s="56">
        <f t="shared" si="12"/>
        <v>0</v>
      </c>
      <c r="AU27" s="56">
        <f t="shared" si="12"/>
        <v>0</v>
      </c>
      <c r="AV27" s="56">
        <f t="shared" si="12"/>
        <v>0</v>
      </c>
      <c r="AW27" s="56">
        <f t="shared" si="12"/>
        <v>0</v>
      </c>
      <c r="AX27" s="56">
        <f t="shared" si="12"/>
        <v>0</v>
      </c>
      <c r="AY27" s="73">
        <f t="shared" si="12"/>
        <v>0</v>
      </c>
      <c r="AZ27" s="73">
        <f t="shared" si="12"/>
        <v>0</v>
      </c>
      <c r="BA27" s="56">
        <f t="shared" si="12"/>
        <v>2</v>
      </c>
      <c r="BB27" s="56">
        <f t="shared" si="12"/>
        <v>27055.839999999997</v>
      </c>
      <c r="BC27" s="56">
        <f t="shared" si="12"/>
        <v>0</v>
      </c>
      <c r="BD27" s="56">
        <f t="shared" si="12"/>
        <v>0</v>
      </c>
      <c r="BE27" s="56">
        <f t="shared" si="12"/>
        <v>0</v>
      </c>
      <c r="BF27" s="56">
        <f t="shared" si="12"/>
        <v>0</v>
      </c>
      <c r="BG27" s="56">
        <f t="shared" si="12"/>
        <v>0</v>
      </c>
      <c r="BH27" s="56">
        <f t="shared" si="12"/>
        <v>0</v>
      </c>
      <c r="BI27" s="56">
        <f t="shared" si="12"/>
        <v>0</v>
      </c>
      <c r="BJ27" s="56">
        <f t="shared" si="12"/>
        <v>0</v>
      </c>
      <c r="BK27" s="73">
        <f t="shared" si="12"/>
        <v>0</v>
      </c>
      <c r="BL27" s="73">
        <f t="shared" si="12"/>
        <v>0</v>
      </c>
      <c r="BM27" s="73">
        <f t="shared" si="12"/>
        <v>0</v>
      </c>
      <c r="BN27" s="73">
        <f t="shared" si="12"/>
        <v>0</v>
      </c>
      <c r="BO27" s="73">
        <f t="shared" si="12"/>
        <v>0</v>
      </c>
      <c r="BP27" s="73">
        <f t="shared" si="12"/>
        <v>0</v>
      </c>
      <c r="BQ27" s="56">
        <f t="shared" si="12"/>
        <v>0</v>
      </c>
      <c r="BR27" s="56">
        <f t="shared" si="12"/>
        <v>0</v>
      </c>
      <c r="BS27" s="73">
        <f t="shared" si="12"/>
        <v>0</v>
      </c>
      <c r="BT27" s="73">
        <f t="shared" si="12"/>
        <v>0</v>
      </c>
      <c r="BU27" s="73">
        <f t="shared" si="12"/>
        <v>0</v>
      </c>
      <c r="BV27" s="73">
        <f t="shared" si="12"/>
        <v>0</v>
      </c>
      <c r="BW27" s="73">
        <f t="shared" si="12"/>
        <v>3</v>
      </c>
      <c r="BX27" s="73">
        <f t="shared" si="12"/>
        <v>48700.511999999995</v>
      </c>
      <c r="BY27" s="56">
        <f t="shared" si="12"/>
        <v>0</v>
      </c>
      <c r="BZ27" s="56">
        <f t="shared" ref="BZ27:EH27" si="13">BZ28</f>
        <v>0</v>
      </c>
      <c r="CA27" s="56">
        <f t="shared" si="13"/>
        <v>0</v>
      </c>
      <c r="CB27" s="56">
        <f t="shared" si="13"/>
        <v>0</v>
      </c>
      <c r="CC27" s="56">
        <f t="shared" si="13"/>
        <v>0</v>
      </c>
      <c r="CD27" s="56">
        <f t="shared" si="13"/>
        <v>0</v>
      </c>
      <c r="CE27" s="56">
        <f t="shared" si="13"/>
        <v>0</v>
      </c>
      <c r="CF27" s="56">
        <f t="shared" si="13"/>
        <v>0</v>
      </c>
      <c r="CG27" s="56">
        <f t="shared" si="13"/>
        <v>0</v>
      </c>
      <c r="CH27" s="56">
        <f t="shared" si="13"/>
        <v>0</v>
      </c>
      <c r="CI27" s="56">
        <f t="shared" si="13"/>
        <v>0</v>
      </c>
      <c r="CJ27" s="56">
        <f t="shared" si="13"/>
        <v>0</v>
      </c>
      <c r="CK27" s="56">
        <f t="shared" si="13"/>
        <v>0</v>
      </c>
      <c r="CL27" s="56">
        <f t="shared" si="13"/>
        <v>0</v>
      </c>
      <c r="CM27" s="73">
        <f t="shared" si="13"/>
        <v>216</v>
      </c>
      <c r="CN27" s="73">
        <f t="shared" si="13"/>
        <v>2922030.7199999997</v>
      </c>
      <c r="CO27" s="73">
        <f t="shared" si="13"/>
        <v>1</v>
      </c>
      <c r="CP27" s="73">
        <f t="shared" si="13"/>
        <v>13527.919999999998</v>
      </c>
      <c r="CQ27" s="56">
        <v>0</v>
      </c>
      <c r="CR27" s="56">
        <f t="shared" si="13"/>
        <v>0</v>
      </c>
      <c r="CS27" s="73">
        <f t="shared" si="13"/>
        <v>0</v>
      </c>
      <c r="CT27" s="73">
        <f t="shared" si="13"/>
        <v>0</v>
      </c>
      <c r="CU27" s="56">
        <f t="shared" si="13"/>
        <v>0</v>
      </c>
      <c r="CV27" s="56">
        <f t="shared" si="13"/>
        <v>0</v>
      </c>
      <c r="CW27" s="56">
        <f t="shared" si="13"/>
        <v>0</v>
      </c>
      <c r="CX27" s="56">
        <f t="shared" si="13"/>
        <v>0</v>
      </c>
      <c r="CY27" s="56">
        <f t="shared" si="13"/>
        <v>0</v>
      </c>
      <c r="CZ27" s="56">
        <f t="shared" si="13"/>
        <v>0</v>
      </c>
      <c r="DA27" s="56">
        <f t="shared" si="13"/>
        <v>0</v>
      </c>
      <c r="DB27" s="56">
        <f t="shared" si="13"/>
        <v>0</v>
      </c>
      <c r="DC27" s="73">
        <f t="shared" si="13"/>
        <v>0</v>
      </c>
      <c r="DD27" s="73">
        <f t="shared" si="13"/>
        <v>0</v>
      </c>
      <c r="DE27" s="56">
        <f t="shared" si="13"/>
        <v>0</v>
      </c>
      <c r="DF27" s="56">
        <f t="shared" si="13"/>
        <v>0</v>
      </c>
      <c r="DG27" s="73">
        <f t="shared" si="13"/>
        <v>0</v>
      </c>
      <c r="DH27" s="73">
        <f t="shared" si="13"/>
        <v>0</v>
      </c>
      <c r="DI27" s="56">
        <f t="shared" si="13"/>
        <v>0</v>
      </c>
      <c r="DJ27" s="56">
        <f t="shared" si="13"/>
        <v>0</v>
      </c>
      <c r="DK27" s="73">
        <f t="shared" si="13"/>
        <v>12</v>
      </c>
      <c r="DL27" s="73">
        <f t="shared" si="13"/>
        <v>194802.04799999998</v>
      </c>
      <c r="DM27" s="56">
        <f t="shared" si="13"/>
        <v>0</v>
      </c>
      <c r="DN27" s="56">
        <f t="shared" si="13"/>
        <v>0</v>
      </c>
      <c r="DO27" s="73">
        <f t="shared" si="13"/>
        <v>1</v>
      </c>
      <c r="DP27" s="73">
        <f t="shared" si="13"/>
        <v>13527.919999999998</v>
      </c>
      <c r="DQ27" s="56">
        <f t="shared" si="13"/>
        <v>0</v>
      </c>
      <c r="DR27" s="56">
        <f t="shared" si="13"/>
        <v>0</v>
      </c>
      <c r="DS27" s="56">
        <f t="shared" si="13"/>
        <v>0</v>
      </c>
      <c r="DT27" s="56">
        <f t="shared" si="13"/>
        <v>0</v>
      </c>
      <c r="DU27" s="73">
        <f t="shared" si="13"/>
        <v>0</v>
      </c>
      <c r="DV27" s="73">
        <f t="shared" si="13"/>
        <v>0</v>
      </c>
      <c r="DW27" s="73">
        <f t="shared" si="13"/>
        <v>0</v>
      </c>
      <c r="DX27" s="73">
        <f t="shared" si="13"/>
        <v>0</v>
      </c>
      <c r="DY27" s="73">
        <f t="shared" si="13"/>
        <v>0</v>
      </c>
      <c r="DZ27" s="73">
        <f t="shared" si="13"/>
        <v>0</v>
      </c>
      <c r="EA27" s="63">
        <f t="shared" si="13"/>
        <v>0</v>
      </c>
      <c r="EB27" s="73">
        <f t="shared" si="13"/>
        <v>0</v>
      </c>
      <c r="EC27" s="73">
        <f t="shared" si="13"/>
        <v>0</v>
      </c>
      <c r="ED27" s="73">
        <f t="shared" si="13"/>
        <v>0</v>
      </c>
      <c r="EE27" s="73">
        <f t="shared" si="13"/>
        <v>0</v>
      </c>
      <c r="EF27" s="73">
        <f t="shared" si="13"/>
        <v>0</v>
      </c>
      <c r="EG27" s="73">
        <f t="shared" si="13"/>
        <v>240</v>
      </c>
      <c r="EH27" s="73">
        <f t="shared" si="13"/>
        <v>3300812.4799999995</v>
      </c>
    </row>
    <row r="28" spans="1:138" ht="31.5" customHeight="1" x14ac:dyDescent="0.25">
      <c r="A28" s="171"/>
      <c r="B28" s="171">
        <v>12</v>
      </c>
      <c r="C28" s="1" t="s">
        <v>242</v>
      </c>
      <c r="D28" s="180">
        <f t="shared" si="3"/>
        <v>9860</v>
      </c>
      <c r="E28" s="180"/>
      <c r="F28" s="181">
        <v>0.98</v>
      </c>
      <c r="G28" s="182">
        <v>1</v>
      </c>
      <c r="H28" s="183"/>
      <c r="I28" s="180">
        <v>1.4</v>
      </c>
      <c r="J28" s="180">
        <v>1.68</v>
      </c>
      <c r="K28" s="180">
        <v>2.23</v>
      </c>
      <c r="L28" s="180">
        <v>2.57</v>
      </c>
      <c r="M28" s="57"/>
      <c r="N28" s="57">
        <f>SUM(M28*$D28*$F28*$G28*$I28*N$9)</f>
        <v>0</v>
      </c>
      <c r="O28" s="57"/>
      <c r="P28" s="57">
        <f>SUM(O28*$D28*$F28*$G28*$I28*P$9)</f>
        <v>0</v>
      </c>
      <c r="Q28" s="74"/>
      <c r="R28" s="57">
        <f>SUM(Q28*$D28*$F28*$G28*$I28*R$9)</f>
        <v>0</v>
      </c>
      <c r="S28" s="57"/>
      <c r="T28" s="57">
        <f>SUM(S28*$D28*$F28*$G28*$I28*T$9)</f>
        <v>0</v>
      </c>
      <c r="U28" s="57"/>
      <c r="V28" s="57">
        <f>SUM(U28*$D28*$F28*$G28*$I28*V$9)</f>
        <v>0</v>
      </c>
      <c r="W28" s="57"/>
      <c r="X28" s="57">
        <f>SUM(W28*$D28*$F28*$G28*$I28*X$9)</f>
        <v>0</v>
      </c>
      <c r="Y28" s="57">
        <v>5</v>
      </c>
      <c r="Z28" s="57">
        <f>SUM(Y28*$D28*$F28*$G28*$J28*Z$9)</f>
        <v>81167.520000000004</v>
      </c>
      <c r="AA28" s="57"/>
      <c r="AB28" s="57">
        <f>SUM(AA28*$D28*$F28*$G28*$I28*AB$9)</f>
        <v>0</v>
      </c>
      <c r="AC28" s="57"/>
      <c r="AD28" s="57">
        <f>SUM(AC28*$D28*$F28*$G28*$J28*AD$9)</f>
        <v>0</v>
      </c>
      <c r="AE28" s="57"/>
      <c r="AF28" s="57">
        <f>SUM(AE28*$D28*$F28*$G28*$J28*AF$9)</f>
        <v>0</v>
      </c>
      <c r="AG28" s="57"/>
      <c r="AH28" s="57">
        <f>SUM(AG28*$D28*$F28*$G28*$J28*AH$9)</f>
        <v>0</v>
      </c>
      <c r="AI28" s="57"/>
      <c r="AJ28" s="57">
        <f>SUM(AI28*$D28*$F28*$G28*$J28*AJ$9)</f>
        <v>0</v>
      </c>
      <c r="AK28" s="57"/>
      <c r="AL28" s="57">
        <f>SUM(AK28*$D28*$F28*$G28*$J28*AL$9)</f>
        <v>0</v>
      </c>
      <c r="AM28" s="57"/>
      <c r="AN28" s="57">
        <f>SUM(AM28*$D28*$F28*$G28*$J28*AN$9)</f>
        <v>0</v>
      </c>
      <c r="AO28" s="57"/>
      <c r="AP28" s="57">
        <f>SUM(AO28*$D28*$F28*$G28*$I28*AP$9)</f>
        <v>0</v>
      </c>
      <c r="AQ28" s="57"/>
      <c r="AR28" s="57">
        <f>SUM(AQ28*$D28*$F28*$G28*$I28*AR$9)</f>
        <v>0</v>
      </c>
      <c r="AS28" s="57"/>
      <c r="AT28" s="57">
        <f>SUM(AS28*$D28*$F28*$G28*$I28*AT$9)</f>
        <v>0</v>
      </c>
      <c r="AU28" s="57"/>
      <c r="AV28" s="57">
        <f>SUM(AU28*$D28*$F28*$G28*$J28*AV$9)</f>
        <v>0</v>
      </c>
      <c r="AW28" s="57"/>
      <c r="AX28" s="57">
        <f>SUM(AW28*$D28*$F28*$G28*$I28*AX$9)</f>
        <v>0</v>
      </c>
      <c r="AY28" s="57"/>
      <c r="AZ28" s="57">
        <f>SUM(AY28*$D28*$F28*$G28*$I28*AZ$9)</f>
        <v>0</v>
      </c>
      <c r="BA28" s="57">
        <v>2</v>
      </c>
      <c r="BB28" s="57">
        <f>SUM(BA28*$D28*$F28*$G28*$I28*BB$9)</f>
        <v>27055.839999999997</v>
      </c>
      <c r="BC28" s="57"/>
      <c r="BD28" s="57">
        <f>SUM(BC28*$D28*$F28*$G28*$I28*BD$9)</f>
        <v>0</v>
      </c>
      <c r="BE28" s="57"/>
      <c r="BF28" s="57">
        <f>SUM(BE28*$D28*$F28*$G28*$I28*BF$9)</f>
        <v>0</v>
      </c>
      <c r="BG28" s="57"/>
      <c r="BH28" s="57">
        <f>SUM(BG28*$D28*$F28*$G28*$I28*BH$9)</f>
        <v>0</v>
      </c>
      <c r="BI28" s="57"/>
      <c r="BJ28" s="57">
        <f>SUM(BI28*$D28*$F28*$G28*$I28*BJ$9)</f>
        <v>0</v>
      </c>
      <c r="BK28" s="57"/>
      <c r="BL28" s="57">
        <f>SUM(BK28*$D28*$F28*$G28*$I28*BL$9)</f>
        <v>0</v>
      </c>
      <c r="BM28" s="57"/>
      <c r="BN28" s="57">
        <f>SUM(BM28*$D28*$F28*$G28*$I28*BN$9)</f>
        <v>0</v>
      </c>
      <c r="BO28" s="57"/>
      <c r="BP28" s="57">
        <f>SUM(BO28*$D28*$F28*$G28*$I28*BP$9)</f>
        <v>0</v>
      </c>
      <c r="BQ28" s="57"/>
      <c r="BR28" s="57">
        <f>SUM(BQ28*$D28*$F28*$G28*$I28*BR$9)</f>
        <v>0</v>
      </c>
      <c r="BS28" s="57"/>
      <c r="BT28" s="57">
        <f>SUM(BS28*$D28*$F28*$G28*$I28*BT$9)</f>
        <v>0</v>
      </c>
      <c r="BU28" s="57"/>
      <c r="BV28" s="57">
        <f>SUM(BU28*$D28*$F28*$G28*$I28*BV$9)</f>
        <v>0</v>
      </c>
      <c r="BW28" s="57">
        <v>3</v>
      </c>
      <c r="BX28" s="57">
        <f>SUM(BW28*$D28*$F28*$G28*$J28*BX$9)</f>
        <v>48700.511999999995</v>
      </c>
      <c r="BY28" s="57"/>
      <c r="BZ28" s="57">
        <f>SUM(BY28*$D28*$F28*$G28*$I28*BZ$9)</f>
        <v>0</v>
      </c>
      <c r="CA28" s="57"/>
      <c r="CB28" s="57">
        <f>SUM(CA28*$D28*$F28*$G28*$I28*CB$9)</f>
        <v>0</v>
      </c>
      <c r="CC28" s="57"/>
      <c r="CD28" s="57">
        <f>SUM(CC28*$D28*$F28*$G28*$I28*CD$9)</f>
        <v>0</v>
      </c>
      <c r="CE28" s="57"/>
      <c r="CF28" s="57">
        <f>SUM(CE28*$D28*$F28*$G28*$J28*CF$9)</f>
        <v>0</v>
      </c>
      <c r="CG28" s="57"/>
      <c r="CH28" s="57">
        <f>SUM(CG28*$D28*$F28*$G28*$J28*CH$9)</f>
        <v>0</v>
      </c>
      <c r="CI28" s="57"/>
      <c r="CJ28" s="57">
        <f>SUM(CI28*$D28*$F28*$G28*$I28*CJ$9)</f>
        <v>0</v>
      </c>
      <c r="CK28" s="57"/>
      <c r="CL28" s="57">
        <f>SUM(CK28*$D28*$F28*$G28*$I28*CL$9)</f>
        <v>0</v>
      </c>
      <c r="CM28" s="57">
        <v>216</v>
      </c>
      <c r="CN28" s="57">
        <f>SUM(CM28*$D28*$F28*$G28*$I28*CN$9)</f>
        <v>2922030.7199999997</v>
      </c>
      <c r="CO28" s="57">
        <v>1</v>
      </c>
      <c r="CP28" s="57">
        <f>SUM(CO28*$D28*$F28*$G28*$I28*CP$9)</f>
        <v>13527.919999999998</v>
      </c>
      <c r="CQ28" s="57"/>
      <c r="CR28" s="57">
        <f>SUM(CQ28*$D28*$F28*$G28*$I28*CR$9)</f>
        <v>0</v>
      </c>
      <c r="CS28" s="57"/>
      <c r="CT28" s="57">
        <f>SUM(CS28*$D28*$F28*$G28*$I28*CT$9)</f>
        <v>0</v>
      </c>
      <c r="CU28" s="57"/>
      <c r="CV28" s="57">
        <f>SUM(CU28*$D28*$F28*$G28*$I28*CV$9)</f>
        <v>0</v>
      </c>
      <c r="CW28" s="57"/>
      <c r="CX28" s="57">
        <f>SUM(CW28*$D28*$F28*$G28*$I28*CX$9)</f>
        <v>0</v>
      </c>
      <c r="CY28" s="57"/>
      <c r="CZ28" s="57">
        <f>SUM(CY28*$D28*$F28*$G28*$I28*CZ$9)</f>
        <v>0</v>
      </c>
      <c r="DA28" s="57"/>
      <c r="DB28" s="57">
        <f>SUM(DA28*$D28*$F28*$G28*$J28*DB$9)</f>
        <v>0</v>
      </c>
      <c r="DC28" s="57"/>
      <c r="DD28" s="57">
        <f>SUM(DC28*$D28*$F28*$G28*$J28*DD$9)</f>
        <v>0</v>
      </c>
      <c r="DE28" s="57"/>
      <c r="DF28" s="57">
        <f>SUM(DE28*$D28*$F28*$G28*$I28*DF$9)</f>
        <v>0</v>
      </c>
      <c r="DG28" s="57"/>
      <c r="DH28" s="57">
        <f>SUM(DG28*$D28*$F28*$G28*$J28*DH$9)</f>
        <v>0</v>
      </c>
      <c r="DI28" s="57"/>
      <c r="DJ28" s="57">
        <f>SUM(DI28*$D28*$F28*$G28*$J28*DJ$9)</f>
        <v>0</v>
      </c>
      <c r="DK28" s="57">
        <v>12</v>
      </c>
      <c r="DL28" s="57">
        <f>SUM(DK28*$D28*$F28*$G28*$J28*DL$9)</f>
        <v>194802.04799999998</v>
      </c>
      <c r="DM28" s="57"/>
      <c r="DN28" s="57">
        <f>SUM(DM28*$D28*$F28*$G28*$J28*DN$9)</f>
        <v>0</v>
      </c>
      <c r="DO28" s="57">
        <v>1</v>
      </c>
      <c r="DP28" s="57">
        <f>SUM(DO28*$D28*$F28*$G28*$I28*DP$9)</f>
        <v>13527.919999999998</v>
      </c>
      <c r="DQ28" s="57"/>
      <c r="DR28" s="57">
        <f>SUM(DQ28*$D28*$F28*$G28*$I28*DR$9)</f>
        <v>0</v>
      </c>
      <c r="DS28" s="57"/>
      <c r="DT28" s="57">
        <f>SUM(DS28*$D28*$F28*$G28*$J28*DT$9)</f>
        <v>0</v>
      </c>
      <c r="DU28" s="57"/>
      <c r="DV28" s="57">
        <f>SUM(DU28*$D28*$F28*$G28*$J28*DV$9)</f>
        <v>0</v>
      </c>
      <c r="DW28" s="57"/>
      <c r="DX28" s="57">
        <f>SUM(DW28*$D28*$F28*$G28*$J28*DX$9)</f>
        <v>0</v>
      </c>
      <c r="DY28" s="57"/>
      <c r="DZ28" s="57">
        <f>SUM(DY28*$D28*$F28*$G28*$K28*DZ$9)</f>
        <v>0</v>
      </c>
      <c r="EA28" s="3"/>
      <c r="EB28" s="57">
        <f>SUM(EA28*$D28*$F28*$G28*$L28*EB$9)</f>
        <v>0</v>
      </c>
      <c r="EC28" s="57"/>
      <c r="ED28" s="57">
        <f>SUM(EC28*$D28*$F28*$G28*$I28*ED$9)</f>
        <v>0</v>
      </c>
      <c r="EE28" s="57"/>
      <c r="EF28" s="184">
        <f>SUM(EE28*$D28*$F28*$G28*$I28*EF$9)</f>
        <v>0</v>
      </c>
      <c r="EG28" s="185">
        <f>SUM(Q28,W28,S28,M28,O28,BS28,CO28,DE28,DQ28,BU28,DO28,BG28,AW28,AO28,AQ28,AS28,BI28,CM28,U28,DW28,DC28,BW28,DU28,CE28,DG28,DK28,DI28,AC28,AE28,AG28,AI28,Y28,AK28,AM28,CG28,DY28,EA28,AU28,DS28,BK28,AY28,BA28,CQ28,CS28,CU28,CW28,CY28,BM28,BC28,BO28,BE28,BQ28,CI28,CC28,CK28,AA28,BY28,DA28,DM28,CA28,EC28,EE28)</f>
        <v>240</v>
      </c>
      <c r="EH28" s="185">
        <f>SUM(R28,X28,T28,N28,P28,BT28,CP28,DF28,DR28,BV28,DP28,BH28,AX28,AP28,AR28,AT28,BJ28,CN28,V28,DX28,DD28,BX28,DV28,CF28,DH28,DL28,DJ28,AD28,AF28,AH28,AJ28,Z28,AL28,AN28,CH28,DZ28,EB28,AV28,DT28,BL28,AZ28,BB28,CR28,CT28,CV28,CX28,CZ28,BN28,BD28,BP28,BF28,BR28,CJ28,CD28,CL28,AB28,BZ28,DB28,DN28,CB28,ED28,EF28)</f>
        <v>3300812.4799999995</v>
      </c>
    </row>
    <row r="29" spans="1:138" s="31" customFormat="1" ht="31.5" customHeight="1" x14ac:dyDescent="0.25">
      <c r="A29" s="178">
        <v>8</v>
      </c>
      <c r="B29" s="178"/>
      <c r="C29" s="60" t="s">
        <v>243</v>
      </c>
      <c r="D29" s="188">
        <f t="shared" si="3"/>
        <v>9860</v>
      </c>
      <c r="E29" s="180"/>
      <c r="F29" s="189">
        <v>9.23</v>
      </c>
      <c r="G29" s="190"/>
      <c r="H29" s="191"/>
      <c r="I29" s="192"/>
      <c r="J29" s="192"/>
      <c r="K29" s="192"/>
      <c r="L29" s="192">
        <v>2.57</v>
      </c>
      <c r="M29" s="73">
        <f>SUM(M30:M32)</f>
        <v>0</v>
      </c>
      <c r="N29" s="73">
        <f t="shared" ref="N29:BY29" si="14">SUM(N30:N32)</f>
        <v>0</v>
      </c>
      <c r="O29" s="73">
        <f t="shared" si="14"/>
        <v>0</v>
      </c>
      <c r="P29" s="73">
        <f t="shared" si="14"/>
        <v>0</v>
      </c>
      <c r="Q29" s="73">
        <f t="shared" si="14"/>
        <v>0</v>
      </c>
      <c r="R29" s="73">
        <f t="shared" si="14"/>
        <v>0</v>
      </c>
      <c r="S29" s="73">
        <f t="shared" si="14"/>
        <v>0</v>
      </c>
      <c r="T29" s="73">
        <f t="shared" si="14"/>
        <v>0</v>
      </c>
      <c r="U29" s="56">
        <f t="shared" si="14"/>
        <v>0</v>
      </c>
      <c r="V29" s="56">
        <f t="shared" si="14"/>
        <v>0</v>
      </c>
      <c r="W29" s="56">
        <f t="shared" si="14"/>
        <v>0</v>
      </c>
      <c r="X29" s="56">
        <f t="shared" si="14"/>
        <v>0</v>
      </c>
      <c r="Y29" s="73">
        <f t="shared" si="14"/>
        <v>0</v>
      </c>
      <c r="Z29" s="73">
        <f t="shared" si="14"/>
        <v>0</v>
      </c>
      <c r="AA29" s="56">
        <f t="shared" si="14"/>
        <v>0</v>
      </c>
      <c r="AB29" s="56">
        <f t="shared" si="14"/>
        <v>0</v>
      </c>
      <c r="AC29" s="56">
        <f t="shared" si="14"/>
        <v>0</v>
      </c>
      <c r="AD29" s="56">
        <f t="shared" si="14"/>
        <v>0</v>
      </c>
      <c r="AE29" s="73">
        <f t="shared" si="14"/>
        <v>0</v>
      </c>
      <c r="AF29" s="73">
        <f t="shared" si="14"/>
        <v>0</v>
      </c>
      <c r="AG29" s="56">
        <f t="shared" si="14"/>
        <v>0</v>
      </c>
      <c r="AH29" s="56">
        <f t="shared" si="14"/>
        <v>0</v>
      </c>
      <c r="AI29" s="56">
        <f t="shared" si="14"/>
        <v>0</v>
      </c>
      <c r="AJ29" s="56">
        <f t="shared" si="14"/>
        <v>0</v>
      </c>
      <c r="AK29" s="73">
        <f t="shared" si="14"/>
        <v>0</v>
      </c>
      <c r="AL29" s="73">
        <f t="shared" si="14"/>
        <v>0</v>
      </c>
      <c r="AM29" s="56">
        <f t="shared" si="14"/>
        <v>0</v>
      </c>
      <c r="AN29" s="56">
        <f t="shared" si="14"/>
        <v>0</v>
      </c>
      <c r="AO29" s="73">
        <f t="shared" si="14"/>
        <v>0</v>
      </c>
      <c r="AP29" s="73">
        <f t="shared" si="14"/>
        <v>0</v>
      </c>
      <c r="AQ29" s="56">
        <f t="shared" si="14"/>
        <v>0</v>
      </c>
      <c r="AR29" s="56">
        <f t="shared" si="14"/>
        <v>0</v>
      </c>
      <c r="AS29" s="56">
        <f t="shared" si="14"/>
        <v>0</v>
      </c>
      <c r="AT29" s="56">
        <f t="shared" si="14"/>
        <v>0</v>
      </c>
      <c r="AU29" s="56">
        <f t="shared" si="14"/>
        <v>0</v>
      </c>
      <c r="AV29" s="56">
        <f t="shared" si="14"/>
        <v>0</v>
      </c>
      <c r="AW29" s="56">
        <f t="shared" si="14"/>
        <v>0</v>
      </c>
      <c r="AX29" s="56">
        <f t="shared" si="14"/>
        <v>0</v>
      </c>
      <c r="AY29" s="73">
        <f t="shared" si="14"/>
        <v>0</v>
      </c>
      <c r="AZ29" s="73">
        <f t="shared" si="14"/>
        <v>0</v>
      </c>
      <c r="BA29" s="56">
        <f t="shared" si="14"/>
        <v>0</v>
      </c>
      <c r="BB29" s="56">
        <f t="shared" si="14"/>
        <v>0</v>
      </c>
      <c r="BC29" s="56">
        <f t="shared" si="14"/>
        <v>0</v>
      </c>
      <c r="BD29" s="56">
        <f t="shared" si="14"/>
        <v>0</v>
      </c>
      <c r="BE29" s="56">
        <f t="shared" si="14"/>
        <v>0</v>
      </c>
      <c r="BF29" s="56">
        <f t="shared" si="14"/>
        <v>0</v>
      </c>
      <c r="BG29" s="56">
        <f t="shared" si="14"/>
        <v>0</v>
      </c>
      <c r="BH29" s="56">
        <f t="shared" si="14"/>
        <v>0</v>
      </c>
      <c r="BI29" s="56">
        <f t="shared" si="14"/>
        <v>0</v>
      </c>
      <c r="BJ29" s="56">
        <f t="shared" si="14"/>
        <v>0</v>
      </c>
      <c r="BK29" s="73">
        <f t="shared" si="14"/>
        <v>0</v>
      </c>
      <c r="BL29" s="73">
        <f t="shared" si="14"/>
        <v>0</v>
      </c>
      <c r="BM29" s="73">
        <f t="shared" si="14"/>
        <v>0</v>
      </c>
      <c r="BN29" s="73">
        <f t="shared" si="14"/>
        <v>0</v>
      </c>
      <c r="BO29" s="73">
        <f t="shared" si="14"/>
        <v>0</v>
      </c>
      <c r="BP29" s="73">
        <f t="shared" si="14"/>
        <v>0</v>
      </c>
      <c r="BQ29" s="56">
        <f t="shared" si="14"/>
        <v>0</v>
      </c>
      <c r="BR29" s="56">
        <f t="shared" si="14"/>
        <v>0</v>
      </c>
      <c r="BS29" s="73">
        <f t="shared" si="14"/>
        <v>0</v>
      </c>
      <c r="BT29" s="73">
        <f t="shared" si="14"/>
        <v>0</v>
      </c>
      <c r="BU29" s="73">
        <f t="shared" si="14"/>
        <v>0</v>
      </c>
      <c r="BV29" s="73">
        <f t="shared" si="14"/>
        <v>0</v>
      </c>
      <c r="BW29" s="73">
        <f t="shared" si="14"/>
        <v>0</v>
      </c>
      <c r="BX29" s="73">
        <f t="shared" si="14"/>
        <v>0</v>
      </c>
      <c r="BY29" s="56">
        <f t="shared" si="14"/>
        <v>0</v>
      </c>
      <c r="BZ29" s="56">
        <f t="shared" ref="BZ29:EH29" si="15">SUM(BZ30:BZ32)</f>
        <v>0</v>
      </c>
      <c r="CA29" s="56">
        <f t="shared" si="15"/>
        <v>0</v>
      </c>
      <c r="CB29" s="56">
        <f t="shared" si="15"/>
        <v>0</v>
      </c>
      <c r="CC29" s="56">
        <f t="shared" si="15"/>
        <v>0</v>
      </c>
      <c r="CD29" s="56">
        <f t="shared" si="15"/>
        <v>0</v>
      </c>
      <c r="CE29" s="56">
        <f t="shared" si="15"/>
        <v>0</v>
      </c>
      <c r="CF29" s="56">
        <f t="shared" si="15"/>
        <v>0</v>
      </c>
      <c r="CG29" s="56">
        <f t="shared" si="15"/>
        <v>0</v>
      </c>
      <c r="CH29" s="56">
        <f t="shared" si="15"/>
        <v>0</v>
      </c>
      <c r="CI29" s="56">
        <f t="shared" si="15"/>
        <v>0</v>
      </c>
      <c r="CJ29" s="56">
        <f t="shared" si="15"/>
        <v>0</v>
      </c>
      <c r="CK29" s="56">
        <f t="shared" si="15"/>
        <v>0</v>
      </c>
      <c r="CL29" s="56">
        <f t="shared" si="15"/>
        <v>0</v>
      </c>
      <c r="CM29" s="73">
        <f t="shared" si="15"/>
        <v>0</v>
      </c>
      <c r="CN29" s="73">
        <f t="shared" si="15"/>
        <v>0</v>
      </c>
      <c r="CO29" s="73">
        <f t="shared" si="15"/>
        <v>0</v>
      </c>
      <c r="CP29" s="73">
        <f t="shared" si="15"/>
        <v>0</v>
      </c>
      <c r="CQ29" s="56">
        <v>0</v>
      </c>
      <c r="CR29" s="56">
        <f t="shared" si="15"/>
        <v>0</v>
      </c>
      <c r="CS29" s="73">
        <f t="shared" si="15"/>
        <v>0</v>
      </c>
      <c r="CT29" s="73">
        <f t="shared" si="15"/>
        <v>0</v>
      </c>
      <c r="CU29" s="56">
        <f t="shared" si="15"/>
        <v>0</v>
      </c>
      <c r="CV29" s="56">
        <f t="shared" si="15"/>
        <v>0</v>
      </c>
      <c r="CW29" s="56">
        <f t="shared" si="15"/>
        <v>0</v>
      </c>
      <c r="CX29" s="56">
        <f t="shared" si="15"/>
        <v>0</v>
      </c>
      <c r="CY29" s="56">
        <f t="shared" si="15"/>
        <v>0</v>
      </c>
      <c r="CZ29" s="56">
        <f t="shared" si="15"/>
        <v>0</v>
      </c>
      <c r="DA29" s="56">
        <f t="shared" si="15"/>
        <v>0</v>
      </c>
      <c r="DB29" s="56">
        <f t="shared" si="15"/>
        <v>0</v>
      </c>
      <c r="DC29" s="73">
        <f t="shared" si="15"/>
        <v>0</v>
      </c>
      <c r="DD29" s="73">
        <f t="shared" si="15"/>
        <v>0</v>
      </c>
      <c r="DE29" s="56">
        <f t="shared" si="15"/>
        <v>0</v>
      </c>
      <c r="DF29" s="56">
        <f t="shared" si="15"/>
        <v>0</v>
      </c>
      <c r="DG29" s="73">
        <f t="shared" si="15"/>
        <v>0</v>
      </c>
      <c r="DH29" s="73">
        <f t="shared" si="15"/>
        <v>0</v>
      </c>
      <c r="DI29" s="56">
        <f t="shared" si="15"/>
        <v>0</v>
      </c>
      <c r="DJ29" s="56">
        <f t="shared" si="15"/>
        <v>0</v>
      </c>
      <c r="DK29" s="73">
        <f t="shared" si="15"/>
        <v>0</v>
      </c>
      <c r="DL29" s="73">
        <f t="shared" si="15"/>
        <v>0</v>
      </c>
      <c r="DM29" s="56">
        <f t="shared" si="15"/>
        <v>0</v>
      </c>
      <c r="DN29" s="56">
        <f t="shared" si="15"/>
        <v>0</v>
      </c>
      <c r="DO29" s="73">
        <f t="shared" si="15"/>
        <v>0</v>
      </c>
      <c r="DP29" s="73">
        <f t="shared" si="15"/>
        <v>0</v>
      </c>
      <c r="DQ29" s="56">
        <f t="shared" si="15"/>
        <v>0</v>
      </c>
      <c r="DR29" s="56">
        <f t="shared" si="15"/>
        <v>0</v>
      </c>
      <c r="DS29" s="56">
        <f t="shared" si="15"/>
        <v>0</v>
      </c>
      <c r="DT29" s="56">
        <f t="shared" si="15"/>
        <v>0</v>
      </c>
      <c r="DU29" s="73">
        <f t="shared" si="15"/>
        <v>0</v>
      </c>
      <c r="DV29" s="73">
        <f t="shared" si="15"/>
        <v>0</v>
      </c>
      <c r="DW29" s="73">
        <f t="shared" si="15"/>
        <v>0</v>
      </c>
      <c r="DX29" s="73">
        <f t="shared" si="15"/>
        <v>0</v>
      </c>
      <c r="DY29" s="73">
        <f t="shared" si="15"/>
        <v>0</v>
      </c>
      <c r="DZ29" s="73">
        <f t="shared" si="15"/>
        <v>0</v>
      </c>
      <c r="EA29" s="63">
        <f t="shared" si="15"/>
        <v>0</v>
      </c>
      <c r="EB29" s="73">
        <f t="shared" si="15"/>
        <v>0</v>
      </c>
      <c r="EC29" s="73">
        <f t="shared" si="15"/>
        <v>0</v>
      </c>
      <c r="ED29" s="73">
        <f t="shared" si="15"/>
        <v>0</v>
      </c>
      <c r="EE29" s="73">
        <f t="shared" si="15"/>
        <v>0</v>
      </c>
      <c r="EF29" s="73">
        <f t="shared" si="15"/>
        <v>0</v>
      </c>
      <c r="EG29" s="73">
        <f t="shared" si="15"/>
        <v>0</v>
      </c>
      <c r="EH29" s="73">
        <f t="shared" si="15"/>
        <v>0</v>
      </c>
    </row>
    <row r="30" spans="1:138" ht="30" x14ac:dyDescent="0.25">
      <c r="A30" s="171"/>
      <c r="B30" s="171">
        <v>13</v>
      </c>
      <c r="C30" s="22" t="s">
        <v>244</v>
      </c>
      <c r="D30" s="180">
        <f t="shared" si="3"/>
        <v>9860</v>
      </c>
      <c r="E30" s="180"/>
      <c r="F30" s="181">
        <v>14.23</v>
      </c>
      <c r="G30" s="182">
        <v>1</v>
      </c>
      <c r="H30" s="183"/>
      <c r="I30" s="180">
        <v>1.4</v>
      </c>
      <c r="J30" s="180">
        <v>1.68</v>
      </c>
      <c r="K30" s="180">
        <v>2.23</v>
      </c>
      <c r="L30" s="180">
        <v>2.57</v>
      </c>
      <c r="M30" s="57">
        <v>0</v>
      </c>
      <c r="N30" s="57">
        <f>SUM(M30*$D30*$F30*$G30*$I30*N$9)</f>
        <v>0</v>
      </c>
      <c r="O30" s="57"/>
      <c r="P30" s="57">
        <f>SUM(O30*$D30*$F30*$G30*$I30*P$9)</f>
        <v>0</v>
      </c>
      <c r="Q30" s="74"/>
      <c r="R30" s="57">
        <f>SUM(Q30*$D30*$F30*$G30*$I30*R$9)</f>
        <v>0</v>
      </c>
      <c r="S30" s="57">
        <v>0</v>
      </c>
      <c r="T30" s="57">
        <f>SUM(S30*$D30*$F30*$G30*$I30*T$9)</f>
        <v>0</v>
      </c>
      <c r="U30" s="57">
        <v>0</v>
      </c>
      <c r="V30" s="57">
        <f>SUM(U30*$D30*$F30*$G30*$I30*V$9)</f>
        <v>0</v>
      </c>
      <c r="W30" s="57">
        <v>0</v>
      </c>
      <c r="X30" s="57">
        <f>SUM(W30*$D30*$F30*$G30*$I30*X$9)</f>
        <v>0</v>
      </c>
      <c r="Y30" s="57">
        <v>0</v>
      </c>
      <c r="Z30" s="57">
        <f>SUM(Y30*$D30*$F30*$G30*$J30*Z$9)</f>
        <v>0</v>
      </c>
      <c r="AA30" s="57"/>
      <c r="AB30" s="57">
        <f>SUM(AA30*$D30*$F30*$G30*$I30*AB$9)</f>
        <v>0</v>
      </c>
      <c r="AC30" s="57">
        <v>0</v>
      </c>
      <c r="AD30" s="57">
        <f>SUM(AC30*$D30*$F30*$G30*$J30*AD$9)</f>
        <v>0</v>
      </c>
      <c r="AE30" s="57">
        <v>0</v>
      </c>
      <c r="AF30" s="57">
        <f>SUM(AE30*$D30*$F30*$G30*$J30*AF$9)</f>
        <v>0</v>
      </c>
      <c r="AG30" s="57">
        <v>0</v>
      </c>
      <c r="AH30" s="57">
        <f>SUM(AG30*$D30*$F30*$G30*$J30*AH$9)</f>
        <v>0</v>
      </c>
      <c r="AI30" s="57">
        <v>0</v>
      </c>
      <c r="AJ30" s="57">
        <f>SUM(AI30*$D30*$F30*$G30*$J30*AJ$9)</f>
        <v>0</v>
      </c>
      <c r="AK30" s="57"/>
      <c r="AL30" s="57">
        <f>SUM(AK30*$D30*$F30*$G30*$J30*AL$9)</f>
        <v>0</v>
      </c>
      <c r="AM30" s="57">
        <v>0</v>
      </c>
      <c r="AN30" s="57">
        <f>SUM(AM30*$D30*$F30*$G30*$J30*AN$9)</f>
        <v>0</v>
      </c>
      <c r="AO30" s="57">
        <v>0</v>
      </c>
      <c r="AP30" s="57">
        <f>SUM(AO30*$D30*$F30*$G30*$I30*AP$9)</f>
        <v>0</v>
      </c>
      <c r="AQ30" s="57"/>
      <c r="AR30" s="57">
        <f>SUM(AQ30*$D30*$F30*$G30*$I30*AR$9)</f>
        <v>0</v>
      </c>
      <c r="AS30" s="57"/>
      <c r="AT30" s="57">
        <f>SUM(AS30*$D30*$F30*$G30*$I30*AT$9)</f>
        <v>0</v>
      </c>
      <c r="AU30" s="57"/>
      <c r="AV30" s="57">
        <f>SUM(AU30*$D30*$F30*$G30*$J30*AV$9)</f>
        <v>0</v>
      </c>
      <c r="AW30" s="57">
        <v>0</v>
      </c>
      <c r="AX30" s="57">
        <f>SUM(AW30*$D30*$F30*$G30*$I30*AX$9)</f>
        <v>0</v>
      </c>
      <c r="AY30" s="57"/>
      <c r="AZ30" s="57">
        <f>SUM(AY30*$D30*$F30*$G30*$I30*AZ$9)</f>
        <v>0</v>
      </c>
      <c r="BA30" s="57"/>
      <c r="BB30" s="57">
        <f>SUM(BA30*$D30*$F30*$G30*$I30*BB$9)</f>
        <v>0</v>
      </c>
      <c r="BC30" s="57"/>
      <c r="BD30" s="57">
        <f>SUM(BC30*$D30*$F30*$G30*$I30*BD$9)</f>
        <v>0</v>
      </c>
      <c r="BE30" s="57"/>
      <c r="BF30" s="57">
        <f>SUM(BE30*$D30*$F30*$G30*$I30*BF$9)</f>
        <v>0</v>
      </c>
      <c r="BG30" s="57">
        <v>0</v>
      </c>
      <c r="BH30" s="57">
        <f>SUM(BG30*$D30*$F30*$G30*$I30*BH$9)</f>
        <v>0</v>
      </c>
      <c r="BI30" s="57"/>
      <c r="BJ30" s="57">
        <f>SUM(BI30*$D30*$F30*$G30*$I30*BJ$9)</f>
        <v>0</v>
      </c>
      <c r="BK30" s="57"/>
      <c r="BL30" s="57">
        <f>SUM(BK30*$D30*$F30*$G30*$I30*BL$9)</f>
        <v>0</v>
      </c>
      <c r="BM30" s="57"/>
      <c r="BN30" s="57">
        <f>SUM(BM30*$D30*$F30*$G30*$I30*BN$9)</f>
        <v>0</v>
      </c>
      <c r="BO30" s="57"/>
      <c r="BP30" s="57">
        <f>SUM(BO30*$D30*$F30*$G30*$I30*BP$9)</f>
        <v>0</v>
      </c>
      <c r="BQ30" s="57"/>
      <c r="BR30" s="57">
        <f>SUM(BQ30*$D30*$F30*$G30*$I30*BR$9)</f>
        <v>0</v>
      </c>
      <c r="BS30" s="57">
        <v>0</v>
      </c>
      <c r="BT30" s="57">
        <f>SUM(BS30*$D30*$F30*$G30*$I30*BT$9)</f>
        <v>0</v>
      </c>
      <c r="BU30" s="57">
        <v>0</v>
      </c>
      <c r="BV30" s="57">
        <f>SUM(BU30*$D30*$F30*$G30*$I30*BV$9)</f>
        <v>0</v>
      </c>
      <c r="BW30" s="57">
        <v>0</v>
      </c>
      <c r="BX30" s="57">
        <f>SUM(BW30*$D30*$F30*$G30*$J30*BX$9)</f>
        <v>0</v>
      </c>
      <c r="BY30" s="57"/>
      <c r="BZ30" s="57">
        <f>SUM(BY30*$D30*$F30*$G30*$I30*BZ$9)</f>
        <v>0</v>
      </c>
      <c r="CA30" s="57"/>
      <c r="CB30" s="57">
        <f>SUM(CA30*$D30*$F30*$G30*$I30*CB$9)</f>
        <v>0</v>
      </c>
      <c r="CC30" s="57"/>
      <c r="CD30" s="57">
        <f>SUM(CC30*$D30*$F30*$G30*$I30*CD$9)</f>
        <v>0</v>
      </c>
      <c r="CE30" s="57">
        <v>0</v>
      </c>
      <c r="CF30" s="57">
        <f>SUM(CE30*$D30*$F30*$G30*$J30*CF$9)</f>
        <v>0</v>
      </c>
      <c r="CG30" s="57"/>
      <c r="CH30" s="57">
        <f>SUM(CG30*$D30*$F30*$G30*$J30*CH$9)</f>
        <v>0</v>
      </c>
      <c r="CI30" s="57"/>
      <c r="CJ30" s="57">
        <f>SUM(CI30*$D30*$F30*$G30*$I30*CJ$9)</f>
        <v>0</v>
      </c>
      <c r="CK30" s="57"/>
      <c r="CL30" s="57">
        <f>SUM(CK30*$D30*$F30*$G30*$I30*CL$9)</f>
        <v>0</v>
      </c>
      <c r="CM30" s="57">
        <v>0</v>
      </c>
      <c r="CN30" s="57">
        <f>SUM(CM30*$D30*$F30*$G30*$I30*CN$9)</f>
        <v>0</v>
      </c>
      <c r="CO30" s="57">
        <v>0</v>
      </c>
      <c r="CP30" s="57">
        <f>SUM(CO30*$D30*$F30*$G30*$I30*CP$9)</f>
        <v>0</v>
      </c>
      <c r="CQ30" s="57"/>
      <c r="CR30" s="57">
        <f>SUM(CQ30*$D30*$F30*$G30*$I30*CR$9)</f>
        <v>0</v>
      </c>
      <c r="CS30" s="57"/>
      <c r="CT30" s="57">
        <f>SUM(CS30*$D30*$F30*$G30*$I30*CT$9)</f>
        <v>0</v>
      </c>
      <c r="CU30" s="57"/>
      <c r="CV30" s="57">
        <f>SUM(CU30*$D30*$F30*$G30*$I30*CV$9)</f>
        <v>0</v>
      </c>
      <c r="CW30" s="57"/>
      <c r="CX30" s="57">
        <f>SUM(CW30*$D30*$F30*$G30*$I30*CX$9)</f>
        <v>0</v>
      </c>
      <c r="CY30" s="57"/>
      <c r="CZ30" s="57">
        <f>SUM(CY30*$D30*$F30*$G30*$I30*CZ$9)</f>
        <v>0</v>
      </c>
      <c r="DA30" s="57">
        <v>0</v>
      </c>
      <c r="DB30" s="57">
        <f>SUM(DA30*$D30*$F30*$G30*$J30*DB$9)</f>
        <v>0</v>
      </c>
      <c r="DC30" s="57">
        <v>0</v>
      </c>
      <c r="DD30" s="57">
        <f>SUM(DC30*$D30*$F30*$G30*$J30*DD$9)</f>
        <v>0</v>
      </c>
      <c r="DE30" s="57">
        <v>0</v>
      </c>
      <c r="DF30" s="57">
        <f>SUM(DE30*$D30*$F30*$G30*$I30*DF$9)</f>
        <v>0</v>
      </c>
      <c r="DG30" s="57">
        <v>0</v>
      </c>
      <c r="DH30" s="57">
        <f>SUM(DG30*$D30*$F30*$G30*$J30*DH$9)</f>
        <v>0</v>
      </c>
      <c r="DI30" s="57"/>
      <c r="DJ30" s="57">
        <f>SUM(DI30*$D30*$F30*$G30*$J30*DJ$9)</f>
        <v>0</v>
      </c>
      <c r="DK30" s="57">
        <v>0</v>
      </c>
      <c r="DL30" s="57">
        <f>SUM(DK30*$D30*$F30*$G30*$J30*DL$9)</f>
        <v>0</v>
      </c>
      <c r="DM30" s="57">
        <v>0</v>
      </c>
      <c r="DN30" s="57">
        <f>SUM(DM30*$D30*$F30*$G30*$J30*DN$9)</f>
        <v>0</v>
      </c>
      <c r="DO30" s="57"/>
      <c r="DP30" s="57">
        <f>SUM(DO30*$D30*$F30*$G30*$I30*DP$9)</f>
        <v>0</v>
      </c>
      <c r="DQ30" s="57">
        <v>0</v>
      </c>
      <c r="DR30" s="57">
        <f>SUM(DQ30*$D30*$F30*$G30*$I30*DR$9)</f>
        <v>0</v>
      </c>
      <c r="DS30" s="57"/>
      <c r="DT30" s="57">
        <f>SUM(DS30*$D30*$F30*$G30*$J30*DT$9)</f>
        <v>0</v>
      </c>
      <c r="DU30" s="57"/>
      <c r="DV30" s="57">
        <f>SUM(DU30*$D30*$F30*$G30*$J30*DV$9)</f>
        <v>0</v>
      </c>
      <c r="DW30" s="57">
        <v>0</v>
      </c>
      <c r="DX30" s="57">
        <f>SUM(DW30*$D30*$F30*$G30*$J30*DX$9)</f>
        <v>0</v>
      </c>
      <c r="DY30" s="57">
        <v>0</v>
      </c>
      <c r="DZ30" s="57">
        <f>SUM(DY30*$D30*$F30*$G30*$K30*DZ$9)</f>
        <v>0</v>
      </c>
      <c r="EA30" s="3">
        <v>0</v>
      </c>
      <c r="EB30" s="57">
        <f>SUM(EA30*$D30*$F30*$G30*$L30*EB$9)</f>
        <v>0</v>
      </c>
      <c r="EC30" s="57"/>
      <c r="ED30" s="57">
        <f>SUM(EC30*$D30*$F30*$G30*$I30*ED$9)</f>
        <v>0</v>
      </c>
      <c r="EE30" s="57"/>
      <c r="EF30" s="184">
        <f>SUM(EE30*$D30*$F30*$G30*$I30*EF$9)</f>
        <v>0</v>
      </c>
      <c r="EG30" s="185">
        <f t="shared" ref="EG30:EH32" si="16">SUM(Q30,W30,S30,M30,O30,BS30,CO30,DE30,DQ30,BU30,DO30,BG30,AW30,AO30,AQ30,AS30,BI30,CM30,U30,DW30,DC30,BW30,DU30,CE30,DG30,DK30,DI30,AC30,AE30,AG30,AI30,Y30,AK30,AM30,CG30,DY30,EA30,AU30,DS30,BK30,AY30,BA30,CQ30,CS30,CU30,CW30,CY30,BM30,BC30,BO30,BE30,BQ30,CI30,CC30,CK30,AA30,BY30,DA30,DM30,CA30,EC30,EE30)</f>
        <v>0</v>
      </c>
      <c r="EH30" s="185">
        <f t="shared" si="16"/>
        <v>0</v>
      </c>
    </row>
    <row r="31" spans="1:138" ht="60" x14ac:dyDescent="0.25">
      <c r="A31" s="171"/>
      <c r="B31" s="171">
        <v>14</v>
      </c>
      <c r="C31" s="22" t="s">
        <v>245</v>
      </c>
      <c r="D31" s="180">
        <f t="shared" si="3"/>
        <v>9860</v>
      </c>
      <c r="E31" s="180"/>
      <c r="F31" s="181">
        <v>10.34</v>
      </c>
      <c r="G31" s="182">
        <v>1</v>
      </c>
      <c r="H31" s="183"/>
      <c r="I31" s="180">
        <v>1.4</v>
      </c>
      <c r="J31" s="180">
        <v>1.68</v>
      </c>
      <c r="K31" s="180">
        <v>2.23</v>
      </c>
      <c r="L31" s="180">
        <v>2.57</v>
      </c>
      <c r="M31" s="57"/>
      <c r="N31" s="57">
        <f>SUM(M31*$D31*$F31*$G31*$I31*N$9)</f>
        <v>0</v>
      </c>
      <c r="O31" s="74"/>
      <c r="P31" s="57">
        <f>SUM(O31*$D31*$F31*$G31*$I31*P$9)</f>
        <v>0</v>
      </c>
      <c r="Q31" s="74"/>
      <c r="R31" s="57">
        <f>SUM(Q31*$D31*$F31*$G31*$I31*R$9)</f>
        <v>0</v>
      </c>
      <c r="S31" s="74"/>
      <c r="T31" s="57">
        <f>SUM(S31*$D31*$F31*$G31*$I31*T$9)</f>
        <v>0</v>
      </c>
      <c r="U31" s="74"/>
      <c r="V31" s="57">
        <f>SUM(U31*$D31*$F31*$G31*$I31*V$9)</f>
        <v>0</v>
      </c>
      <c r="W31" s="74"/>
      <c r="X31" s="57">
        <f>SUM(W31*$D31*$F31*$G31*$I31*X$9)</f>
        <v>0</v>
      </c>
      <c r="Y31" s="74"/>
      <c r="Z31" s="57">
        <f>SUM(Y31*$D31*$F31*$G31*$J31*Z$9)</f>
        <v>0</v>
      </c>
      <c r="AA31" s="74"/>
      <c r="AB31" s="57">
        <f>SUM(AA31*$D31*$F31*$G31*$I31*AB$9)</f>
        <v>0</v>
      </c>
      <c r="AC31" s="74"/>
      <c r="AD31" s="57">
        <f>SUM(AC31*$D31*$F31*$G31*$J31*AD$9)</f>
        <v>0</v>
      </c>
      <c r="AE31" s="74"/>
      <c r="AF31" s="57">
        <f>SUM(AE31*$D31*$F31*$G31*$J31*AF$9)</f>
        <v>0</v>
      </c>
      <c r="AG31" s="74"/>
      <c r="AH31" s="57">
        <f>SUM(AG31*$D31*$F31*$G31*$J31*AH$9)</f>
        <v>0</v>
      </c>
      <c r="AI31" s="74"/>
      <c r="AJ31" s="57">
        <f>SUM(AI31*$D31*$F31*$G31*$J31*AJ$9)</f>
        <v>0</v>
      </c>
      <c r="AK31" s="74"/>
      <c r="AL31" s="57">
        <f>SUM(AK31*$D31*$F31*$G31*$J31*AL$9)</f>
        <v>0</v>
      </c>
      <c r="AM31" s="74"/>
      <c r="AN31" s="57">
        <f>SUM(AM31*$D31*$F31*$G31*$J31*AN$9)</f>
        <v>0</v>
      </c>
      <c r="AO31" s="74"/>
      <c r="AP31" s="57">
        <f>SUM(AO31*$D31*$F31*$G31*$I31*AP$9)</f>
        <v>0</v>
      </c>
      <c r="AQ31" s="74"/>
      <c r="AR31" s="57">
        <f>SUM(AQ31*$D31*$F31*$G31*$I31*AR$9)</f>
        <v>0</v>
      </c>
      <c r="AS31" s="74"/>
      <c r="AT31" s="57">
        <f>SUM(AS31*$D31*$F31*$G31*$I31*AT$9)</f>
        <v>0</v>
      </c>
      <c r="AU31" s="74"/>
      <c r="AV31" s="57">
        <f>SUM(AU31*$D31*$F31*$G31*$J31*AV$9)</f>
        <v>0</v>
      </c>
      <c r="AW31" s="57"/>
      <c r="AX31" s="57">
        <f>SUM(AW31*$D31*$F31*$G31*$I31*AX$9)</f>
        <v>0</v>
      </c>
      <c r="AY31" s="74"/>
      <c r="AZ31" s="57">
        <f>SUM(AY31*$D31*$F31*$G31*$I31*AZ$9)</f>
        <v>0</v>
      </c>
      <c r="BA31" s="74"/>
      <c r="BB31" s="57">
        <f>SUM(BA31*$D31*$F31*$G31*$I31*BB$9)</f>
        <v>0</v>
      </c>
      <c r="BC31" s="74"/>
      <c r="BD31" s="57">
        <f>SUM(BC31*$D31*$F31*$G31*$I31*BD$9)</f>
        <v>0</v>
      </c>
      <c r="BE31" s="74"/>
      <c r="BF31" s="57">
        <f>SUM(BE31*$D31*$F31*$G31*$I31*BF$9)</f>
        <v>0</v>
      </c>
      <c r="BG31" s="74"/>
      <c r="BH31" s="57">
        <f>SUM(BG31*$D31*$F31*$G31*$I31*BH$9)</f>
        <v>0</v>
      </c>
      <c r="BI31" s="74"/>
      <c r="BJ31" s="57">
        <f>SUM(BI31*$D31*$F31*$G31*$I31*BJ$9)</f>
        <v>0</v>
      </c>
      <c r="BK31" s="74"/>
      <c r="BL31" s="57">
        <f>SUM(BK31*$D31*$F31*$G31*$I31*BL$9)</f>
        <v>0</v>
      </c>
      <c r="BM31" s="74"/>
      <c r="BN31" s="57">
        <f>SUM(BM31*$D31*$F31*$G31*$I31*BN$9)</f>
        <v>0</v>
      </c>
      <c r="BO31" s="74"/>
      <c r="BP31" s="57">
        <f>SUM(BO31*$D31*$F31*$G31*$I31*BP$9)</f>
        <v>0</v>
      </c>
      <c r="BQ31" s="74"/>
      <c r="BR31" s="57">
        <f>SUM(BQ31*$D31*$F31*$G31*$I31*BR$9)</f>
        <v>0</v>
      </c>
      <c r="BS31" s="74"/>
      <c r="BT31" s="57">
        <f>SUM(BS31*$D31*$F31*$G31*$I31*BT$9)</f>
        <v>0</v>
      </c>
      <c r="BU31" s="74"/>
      <c r="BV31" s="57">
        <f>SUM(BU31*$D31*$F31*$G31*$I31*BV$9)</f>
        <v>0</v>
      </c>
      <c r="BW31" s="74"/>
      <c r="BX31" s="57">
        <f>SUM(BW31*$D31*$F31*$G31*$J31*BX$9)</f>
        <v>0</v>
      </c>
      <c r="BY31" s="74"/>
      <c r="BZ31" s="57">
        <f>SUM(BY31*$D31*$F31*$G31*$I31*BZ$9)</f>
        <v>0</v>
      </c>
      <c r="CA31" s="74"/>
      <c r="CB31" s="57">
        <f>SUM(CA31*$D31*$F31*$G31*$I31*CB$9)</f>
        <v>0</v>
      </c>
      <c r="CC31" s="74"/>
      <c r="CD31" s="57">
        <f>SUM(CC31*$D31*$F31*$G31*$I31*CD$9)</f>
        <v>0</v>
      </c>
      <c r="CE31" s="74"/>
      <c r="CF31" s="57">
        <f>SUM(CE31*$D31*$F31*$G31*$J31*CF$9)</f>
        <v>0</v>
      </c>
      <c r="CG31" s="74"/>
      <c r="CH31" s="57">
        <f>SUM(CG31*$D31*$F31*$G31*$J31*CH$9)</f>
        <v>0</v>
      </c>
      <c r="CI31" s="74"/>
      <c r="CJ31" s="57">
        <f>SUM(CI31*$D31*$F31*$G31*$I31*CJ$9)</f>
        <v>0</v>
      </c>
      <c r="CK31" s="74"/>
      <c r="CL31" s="57">
        <f>SUM(CK31*$D31*$F31*$G31*$I31*CL$9)</f>
        <v>0</v>
      </c>
      <c r="CM31" s="74"/>
      <c r="CN31" s="57">
        <f>SUM(CM31*$D31*$F31*$G31*$I31*CN$9)</f>
        <v>0</v>
      </c>
      <c r="CO31" s="74"/>
      <c r="CP31" s="57">
        <f>SUM(CO31*$D31*$F31*$G31*$I31*CP$9)</f>
        <v>0</v>
      </c>
      <c r="CQ31" s="74"/>
      <c r="CR31" s="57">
        <f>SUM(CQ31*$D31*$F31*$G31*$I31*CR$9)</f>
        <v>0</v>
      </c>
      <c r="CS31" s="74"/>
      <c r="CT31" s="57">
        <f>SUM(CS31*$D31*$F31*$G31*$I31*CT$9)</f>
        <v>0</v>
      </c>
      <c r="CU31" s="74"/>
      <c r="CV31" s="57">
        <f>SUM(CU31*$D31*$F31*$G31*$I31*CV$9)</f>
        <v>0</v>
      </c>
      <c r="CW31" s="74"/>
      <c r="CX31" s="57">
        <f>SUM(CW31*$D31*$F31*$G31*$I31*CX$9)</f>
        <v>0</v>
      </c>
      <c r="CY31" s="74"/>
      <c r="CZ31" s="57">
        <f>SUM(CY31*$D31*$F31*$G31*$I31*CZ$9)</f>
        <v>0</v>
      </c>
      <c r="DA31" s="74"/>
      <c r="DB31" s="57">
        <f>SUM(DA31*$D31*$F31*$G31*$J31*DB$9)</f>
        <v>0</v>
      </c>
      <c r="DC31" s="74"/>
      <c r="DD31" s="57">
        <f>SUM(DC31*$D31*$F31*$G31*$J31*DD$9)</f>
        <v>0</v>
      </c>
      <c r="DE31" s="74"/>
      <c r="DF31" s="57">
        <f>SUM(DE31*$D31*$F31*$G31*$I31*DF$9)</f>
        <v>0</v>
      </c>
      <c r="DG31" s="74"/>
      <c r="DH31" s="57">
        <f>SUM(DG31*$D31*$F31*$G31*$J31*DH$9)</f>
        <v>0</v>
      </c>
      <c r="DI31" s="74"/>
      <c r="DJ31" s="57">
        <f>SUM(DI31*$D31*$F31*$G31*$J31*DJ$9)</f>
        <v>0</v>
      </c>
      <c r="DK31" s="74"/>
      <c r="DL31" s="57">
        <f>SUM(DK31*$D31*$F31*$G31*$J31*DL$9)</f>
        <v>0</v>
      </c>
      <c r="DM31" s="74"/>
      <c r="DN31" s="57">
        <f>SUM(DM31*$D31*$F31*$G31*$J31*DN$9)</f>
        <v>0</v>
      </c>
      <c r="DO31" s="74"/>
      <c r="DP31" s="57">
        <f>SUM(DO31*$D31*$F31*$G31*$I31*DP$9)</f>
        <v>0</v>
      </c>
      <c r="DQ31" s="74"/>
      <c r="DR31" s="57">
        <f>SUM(DQ31*$D31*$F31*$G31*$I31*DR$9)</f>
        <v>0</v>
      </c>
      <c r="DS31" s="74"/>
      <c r="DT31" s="57">
        <f>SUM(DS31*$D31*$F31*$G31*$J31*DT$9)</f>
        <v>0</v>
      </c>
      <c r="DU31" s="74"/>
      <c r="DV31" s="57">
        <f>SUM(DU31*$D31*$F31*$G31*$J31*DV$9)</f>
        <v>0</v>
      </c>
      <c r="DW31" s="74"/>
      <c r="DX31" s="57">
        <f>SUM(DW31*$D31*$F31*$G31*$J31*DX$9)</f>
        <v>0</v>
      </c>
      <c r="DY31" s="74"/>
      <c r="DZ31" s="57">
        <f>SUM(DY31*$D31*$F31*$G31*$K31*DZ$9)</f>
        <v>0</v>
      </c>
      <c r="EA31" s="26"/>
      <c r="EB31" s="57">
        <f>SUM(EA31*$D31*$F31*$G31*$L31*EB$9)</f>
        <v>0</v>
      </c>
      <c r="EC31" s="57"/>
      <c r="ED31" s="57">
        <f>SUM(EC31*$D31*$F31*$G31*$I31*ED$9)</f>
        <v>0</v>
      </c>
      <c r="EE31" s="57"/>
      <c r="EF31" s="184">
        <f>SUM(EE31*$D31*$F31*$G31*$I31*EF$9)</f>
        <v>0</v>
      </c>
      <c r="EG31" s="185">
        <f t="shared" si="16"/>
        <v>0</v>
      </c>
      <c r="EH31" s="185">
        <f t="shared" si="16"/>
        <v>0</v>
      </c>
    </row>
    <row r="32" spans="1:138" ht="60" x14ac:dyDescent="0.25">
      <c r="A32" s="171"/>
      <c r="B32" s="171">
        <v>15</v>
      </c>
      <c r="C32" s="1" t="s">
        <v>246</v>
      </c>
      <c r="D32" s="180">
        <f t="shared" si="3"/>
        <v>9860</v>
      </c>
      <c r="E32" s="180"/>
      <c r="F32" s="181">
        <v>7.95</v>
      </c>
      <c r="G32" s="182">
        <v>1</v>
      </c>
      <c r="H32" s="183"/>
      <c r="I32" s="180">
        <v>1.4</v>
      </c>
      <c r="J32" s="180">
        <v>1.68</v>
      </c>
      <c r="K32" s="180">
        <v>2.23</v>
      </c>
      <c r="L32" s="180">
        <v>2.57</v>
      </c>
      <c r="M32" s="57"/>
      <c r="N32" s="57">
        <f>SUM(M32*$D32*$F32*$G32*$I32*N$9)</f>
        <v>0</v>
      </c>
      <c r="O32" s="74"/>
      <c r="P32" s="57">
        <f>SUM(O32*$D32*$F32*$G32*$I32*P$9)</f>
        <v>0</v>
      </c>
      <c r="Q32" s="74"/>
      <c r="R32" s="57">
        <f>SUM(Q32*$D32*$F32*$G32*$I32*R$9)</f>
        <v>0</v>
      </c>
      <c r="S32" s="74"/>
      <c r="T32" s="57">
        <f>SUM(S32*$D32*$F32*$G32*$I32*T$9)</f>
        <v>0</v>
      </c>
      <c r="U32" s="74"/>
      <c r="V32" s="57">
        <f>SUM(U32*$D32*$F32*$G32*$I32*V$9)</f>
        <v>0</v>
      </c>
      <c r="W32" s="74"/>
      <c r="X32" s="57">
        <f>SUM(W32*$D32*$F32*$G32*$I32*X$9)</f>
        <v>0</v>
      </c>
      <c r="Y32" s="74"/>
      <c r="Z32" s="57">
        <f>SUM(Y32*$D32*$F32*$G32*$J32*Z$9)</f>
        <v>0</v>
      </c>
      <c r="AA32" s="74"/>
      <c r="AB32" s="57">
        <f>SUM(AA32*$D32*$F32*$G32*$I32*AB$9)</f>
        <v>0</v>
      </c>
      <c r="AC32" s="74"/>
      <c r="AD32" s="57">
        <f>SUM(AC32*$D32*$F32*$G32*$J32*AD$9)</f>
        <v>0</v>
      </c>
      <c r="AE32" s="74"/>
      <c r="AF32" s="57">
        <f>SUM(AE32*$D32*$F32*$G32*$J32*AF$9)</f>
        <v>0</v>
      </c>
      <c r="AG32" s="74"/>
      <c r="AH32" s="57">
        <f>SUM(AG32*$D32*$F32*$G32*$J32*AH$9)</f>
        <v>0</v>
      </c>
      <c r="AI32" s="74"/>
      <c r="AJ32" s="57">
        <f>SUM(AI32*$D32*$F32*$G32*$J32*AJ$9)</f>
        <v>0</v>
      </c>
      <c r="AK32" s="74"/>
      <c r="AL32" s="57">
        <f>SUM(AK32*$D32*$F32*$G32*$J32*AL$9)</f>
        <v>0</v>
      </c>
      <c r="AM32" s="74"/>
      <c r="AN32" s="57">
        <f>SUM(AM32*$D32*$F32*$G32*$J32*AN$9)</f>
        <v>0</v>
      </c>
      <c r="AO32" s="74"/>
      <c r="AP32" s="57">
        <f>SUM(AO32*$D32*$F32*$G32*$I32*AP$9)</f>
        <v>0</v>
      </c>
      <c r="AQ32" s="74"/>
      <c r="AR32" s="57">
        <f>SUM(AQ32*$D32*$F32*$G32*$I32*AR$9)</f>
        <v>0</v>
      </c>
      <c r="AS32" s="74"/>
      <c r="AT32" s="57">
        <f>SUM(AS32*$D32*$F32*$G32*$I32*AT$9)</f>
        <v>0</v>
      </c>
      <c r="AU32" s="74"/>
      <c r="AV32" s="57">
        <f>SUM(AU32*$D32*$F32*$G32*$J32*AV$9)</f>
        <v>0</v>
      </c>
      <c r="AW32" s="57"/>
      <c r="AX32" s="57">
        <f>SUM(AW32*$D32*$F32*$G32*$I32*AX$9)</f>
        <v>0</v>
      </c>
      <c r="AY32" s="74"/>
      <c r="AZ32" s="57">
        <f>SUM(AY32*$D32*$F32*$G32*$I32*AZ$9)</f>
        <v>0</v>
      </c>
      <c r="BA32" s="74"/>
      <c r="BB32" s="57">
        <f>SUM(BA32*$D32*$F32*$G32*$I32*BB$9)</f>
        <v>0</v>
      </c>
      <c r="BC32" s="74"/>
      <c r="BD32" s="57">
        <f>SUM(BC32*$D32*$F32*$G32*$I32*BD$9)</f>
        <v>0</v>
      </c>
      <c r="BE32" s="74"/>
      <c r="BF32" s="57">
        <f>SUM(BE32*$D32*$F32*$G32*$I32*BF$9)</f>
        <v>0</v>
      </c>
      <c r="BG32" s="74"/>
      <c r="BH32" s="57">
        <f>SUM(BG32*$D32*$F32*$G32*$I32*BH$9)</f>
        <v>0</v>
      </c>
      <c r="BI32" s="74"/>
      <c r="BJ32" s="57">
        <f>SUM(BI32*$D32*$F32*$G32*$I32*BJ$9)</f>
        <v>0</v>
      </c>
      <c r="BK32" s="74"/>
      <c r="BL32" s="57">
        <f>SUM(BK32*$D32*$F32*$G32*$I32*BL$9)</f>
        <v>0</v>
      </c>
      <c r="BM32" s="74"/>
      <c r="BN32" s="57">
        <f>SUM(BM32*$D32*$F32*$G32*$I32*BN$9)</f>
        <v>0</v>
      </c>
      <c r="BO32" s="74"/>
      <c r="BP32" s="57">
        <f>SUM(BO32*$D32*$F32*$G32*$I32*BP$9)</f>
        <v>0</v>
      </c>
      <c r="BQ32" s="74"/>
      <c r="BR32" s="57">
        <f>SUM(BQ32*$D32*$F32*$G32*$I32*BR$9)</f>
        <v>0</v>
      </c>
      <c r="BS32" s="74"/>
      <c r="BT32" s="57">
        <f>SUM(BS32*$D32*$F32*$G32*$I32*BT$9)</f>
        <v>0</v>
      </c>
      <c r="BU32" s="74"/>
      <c r="BV32" s="57">
        <f>SUM(BU32*$D32*$F32*$G32*$I32*BV$9)</f>
        <v>0</v>
      </c>
      <c r="BW32" s="74"/>
      <c r="BX32" s="57">
        <f>SUM(BW32*$D32*$F32*$G32*$J32*BX$9)</f>
        <v>0</v>
      </c>
      <c r="BY32" s="74"/>
      <c r="BZ32" s="57">
        <f>SUM(BY32*$D32*$F32*$G32*$I32*BZ$9)</f>
        <v>0</v>
      </c>
      <c r="CA32" s="74"/>
      <c r="CB32" s="57">
        <f>SUM(CA32*$D32*$F32*$G32*$I32*CB$9)</f>
        <v>0</v>
      </c>
      <c r="CC32" s="74"/>
      <c r="CD32" s="57">
        <f>SUM(CC32*$D32*$F32*$G32*$I32*CD$9)</f>
        <v>0</v>
      </c>
      <c r="CE32" s="74"/>
      <c r="CF32" s="57">
        <f>SUM(CE32*$D32*$F32*$G32*$J32*CF$9)</f>
        <v>0</v>
      </c>
      <c r="CG32" s="74"/>
      <c r="CH32" s="57">
        <f>SUM(CG32*$D32*$F32*$G32*$J32*CH$9)</f>
        <v>0</v>
      </c>
      <c r="CI32" s="74"/>
      <c r="CJ32" s="57">
        <f>SUM(CI32*$D32*$F32*$G32*$I32*CJ$9)</f>
        <v>0</v>
      </c>
      <c r="CK32" s="74"/>
      <c r="CL32" s="57">
        <f>SUM(CK32*$D32*$F32*$G32*$I32*CL$9)</f>
        <v>0</v>
      </c>
      <c r="CM32" s="74"/>
      <c r="CN32" s="57">
        <f>SUM(CM32*$D32*$F32*$G32*$I32*CN$9)</f>
        <v>0</v>
      </c>
      <c r="CO32" s="74"/>
      <c r="CP32" s="57">
        <f>SUM(CO32*$D32*$F32*$G32*$I32*CP$9)</f>
        <v>0</v>
      </c>
      <c r="CQ32" s="74"/>
      <c r="CR32" s="57">
        <f>SUM(CQ32*$D32*$F32*$G32*$I32*CR$9)</f>
        <v>0</v>
      </c>
      <c r="CS32" s="74"/>
      <c r="CT32" s="57">
        <f>SUM(CS32*$D32*$F32*$G32*$I32*CT$9)</f>
        <v>0</v>
      </c>
      <c r="CU32" s="74"/>
      <c r="CV32" s="57">
        <f>SUM(CU32*$D32*$F32*$G32*$I32*CV$9)</f>
        <v>0</v>
      </c>
      <c r="CW32" s="74"/>
      <c r="CX32" s="57">
        <f>SUM(CW32*$D32*$F32*$G32*$I32*CX$9)</f>
        <v>0</v>
      </c>
      <c r="CY32" s="74"/>
      <c r="CZ32" s="57">
        <f>SUM(CY32*$D32*$F32*$G32*$I32*CZ$9)</f>
        <v>0</v>
      </c>
      <c r="DA32" s="74"/>
      <c r="DB32" s="57">
        <f>SUM(DA32*$D32*$F32*$G32*$J32*DB$9)</f>
        <v>0</v>
      </c>
      <c r="DC32" s="74"/>
      <c r="DD32" s="57">
        <f>SUM(DC32*$D32*$F32*$G32*$J32*DD$9)</f>
        <v>0</v>
      </c>
      <c r="DE32" s="74"/>
      <c r="DF32" s="57">
        <f>SUM(DE32*$D32*$F32*$G32*$I32*DF$9)</f>
        <v>0</v>
      </c>
      <c r="DG32" s="74"/>
      <c r="DH32" s="57">
        <f>SUM(DG32*$D32*$F32*$G32*$J32*DH$9)</f>
        <v>0</v>
      </c>
      <c r="DI32" s="74"/>
      <c r="DJ32" s="57">
        <f>SUM(DI32*$D32*$F32*$G32*$J32*DJ$9)</f>
        <v>0</v>
      </c>
      <c r="DK32" s="74"/>
      <c r="DL32" s="57">
        <f>SUM(DK32*$D32*$F32*$G32*$J32*DL$9)</f>
        <v>0</v>
      </c>
      <c r="DM32" s="74"/>
      <c r="DN32" s="57">
        <f>SUM(DM32*$D32*$F32*$G32*$J32*DN$9)</f>
        <v>0</v>
      </c>
      <c r="DO32" s="74"/>
      <c r="DP32" s="57">
        <f>SUM(DO32*$D32*$F32*$G32*$I32*DP$9)</f>
        <v>0</v>
      </c>
      <c r="DQ32" s="74"/>
      <c r="DR32" s="57">
        <f>SUM(DQ32*$D32*$F32*$G32*$I32*DR$9)</f>
        <v>0</v>
      </c>
      <c r="DS32" s="74"/>
      <c r="DT32" s="57">
        <f>SUM(DS32*$D32*$F32*$G32*$J32*DT$9)</f>
        <v>0</v>
      </c>
      <c r="DU32" s="74"/>
      <c r="DV32" s="57">
        <f>SUM(DU32*$D32*$F32*$G32*$J32*DV$9)</f>
        <v>0</v>
      </c>
      <c r="DW32" s="74"/>
      <c r="DX32" s="57">
        <f>SUM(DW32*$D32*$F32*$G32*$J32*DX$9)</f>
        <v>0</v>
      </c>
      <c r="DY32" s="74"/>
      <c r="DZ32" s="57">
        <f>SUM(DY32*$D32*$F32*$G32*$K32*DZ$9)</f>
        <v>0</v>
      </c>
      <c r="EA32" s="26"/>
      <c r="EB32" s="57">
        <f>SUM(EA32*$D32*$F32*$G32*$L32*EB$9)</f>
        <v>0</v>
      </c>
      <c r="EC32" s="57"/>
      <c r="ED32" s="57">
        <f>SUM(EC32*$D32*$F32*$G32*$I32*ED$9)</f>
        <v>0</v>
      </c>
      <c r="EE32" s="57"/>
      <c r="EF32" s="184">
        <f>SUM(EE32*$D32*$F32*$G32*$I32*EF$9)</f>
        <v>0</v>
      </c>
      <c r="EG32" s="185">
        <f t="shared" si="16"/>
        <v>0</v>
      </c>
      <c r="EH32" s="185">
        <f t="shared" si="16"/>
        <v>0</v>
      </c>
    </row>
    <row r="33" spans="1:138" s="31" customFormat="1" x14ac:dyDescent="0.25">
      <c r="A33" s="178">
        <v>9</v>
      </c>
      <c r="B33" s="178"/>
      <c r="C33" s="60" t="s">
        <v>166</v>
      </c>
      <c r="D33" s="188">
        <f t="shared" si="3"/>
        <v>9860</v>
      </c>
      <c r="E33" s="180"/>
      <c r="F33" s="189">
        <v>1.42</v>
      </c>
      <c r="G33" s="190"/>
      <c r="H33" s="191"/>
      <c r="I33" s="192"/>
      <c r="J33" s="192"/>
      <c r="K33" s="192"/>
      <c r="L33" s="192">
        <v>2.57</v>
      </c>
      <c r="M33" s="73">
        <f>SUM(M34:M35)</f>
        <v>0</v>
      </c>
      <c r="N33" s="75">
        <f t="shared" ref="N33:BY33" si="17">SUM(N34:N35)</f>
        <v>0</v>
      </c>
      <c r="O33" s="75">
        <f t="shared" si="17"/>
        <v>0</v>
      </c>
      <c r="P33" s="75">
        <f t="shared" si="17"/>
        <v>0</v>
      </c>
      <c r="Q33" s="75">
        <f t="shared" si="17"/>
        <v>30</v>
      </c>
      <c r="R33" s="75">
        <f t="shared" si="17"/>
        <v>604822.25999999989</v>
      </c>
      <c r="S33" s="75">
        <f t="shared" si="17"/>
        <v>0</v>
      </c>
      <c r="T33" s="75">
        <f t="shared" si="17"/>
        <v>0</v>
      </c>
      <c r="U33" s="199">
        <f t="shared" si="17"/>
        <v>0</v>
      </c>
      <c r="V33" s="199">
        <f t="shared" si="17"/>
        <v>0</v>
      </c>
      <c r="W33" s="199">
        <f t="shared" si="17"/>
        <v>0</v>
      </c>
      <c r="X33" s="199">
        <f t="shared" si="17"/>
        <v>0</v>
      </c>
      <c r="Y33" s="75">
        <f t="shared" si="17"/>
        <v>66</v>
      </c>
      <c r="Z33" s="75">
        <f t="shared" si="17"/>
        <v>1596730.7664000001</v>
      </c>
      <c r="AA33" s="199">
        <f t="shared" si="17"/>
        <v>0</v>
      </c>
      <c r="AB33" s="199">
        <f t="shared" si="17"/>
        <v>0</v>
      </c>
      <c r="AC33" s="199">
        <f t="shared" si="17"/>
        <v>0</v>
      </c>
      <c r="AD33" s="199">
        <f t="shared" si="17"/>
        <v>0</v>
      </c>
      <c r="AE33" s="75">
        <f t="shared" si="17"/>
        <v>0</v>
      </c>
      <c r="AF33" s="75">
        <f t="shared" si="17"/>
        <v>0</v>
      </c>
      <c r="AG33" s="199">
        <f t="shared" si="17"/>
        <v>0</v>
      </c>
      <c r="AH33" s="199">
        <f t="shared" si="17"/>
        <v>0</v>
      </c>
      <c r="AI33" s="199">
        <f t="shared" si="17"/>
        <v>0</v>
      </c>
      <c r="AJ33" s="199">
        <f t="shared" si="17"/>
        <v>0</v>
      </c>
      <c r="AK33" s="75">
        <f t="shared" si="17"/>
        <v>0</v>
      </c>
      <c r="AL33" s="75">
        <f t="shared" si="17"/>
        <v>0</v>
      </c>
      <c r="AM33" s="199">
        <f t="shared" si="17"/>
        <v>0</v>
      </c>
      <c r="AN33" s="199">
        <f t="shared" si="17"/>
        <v>0</v>
      </c>
      <c r="AO33" s="75">
        <f t="shared" si="17"/>
        <v>0</v>
      </c>
      <c r="AP33" s="75">
        <f t="shared" si="17"/>
        <v>0</v>
      </c>
      <c r="AQ33" s="199">
        <f t="shared" si="17"/>
        <v>0</v>
      </c>
      <c r="AR33" s="199">
        <f t="shared" si="17"/>
        <v>0</v>
      </c>
      <c r="AS33" s="199">
        <f t="shared" si="17"/>
        <v>0</v>
      </c>
      <c r="AT33" s="199">
        <f t="shared" si="17"/>
        <v>0</v>
      </c>
      <c r="AU33" s="199">
        <f t="shared" si="17"/>
        <v>0</v>
      </c>
      <c r="AV33" s="199">
        <f t="shared" si="17"/>
        <v>0</v>
      </c>
      <c r="AW33" s="56">
        <f t="shared" si="17"/>
        <v>0</v>
      </c>
      <c r="AX33" s="199">
        <f t="shared" si="17"/>
        <v>0</v>
      </c>
      <c r="AY33" s="75">
        <f t="shared" si="17"/>
        <v>0</v>
      </c>
      <c r="AZ33" s="75">
        <f t="shared" si="17"/>
        <v>0</v>
      </c>
      <c r="BA33" s="199">
        <f t="shared" si="17"/>
        <v>0</v>
      </c>
      <c r="BB33" s="199">
        <f t="shared" si="17"/>
        <v>0</v>
      </c>
      <c r="BC33" s="199">
        <f t="shared" si="17"/>
        <v>0</v>
      </c>
      <c r="BD33" s="199">
        <f t="shared" si="17"/>
        <v>0</v>
      </c>
      <c r="BE33" s="199">
        <f t="shared" si="17"/>
        <v>0</v>
      </c>
      <c r="BF33" s="199">
        <f t="shared" si="17"/>
        <v>0</v>
      </c>
      <c r="BG33" s="199">
        <f t="shared" si="17"/>
        <v>0</v>
      </c>
      <c r="BH33" s="199">
        <f t="shared" si="17"/>
        <v>0</v>
      </c>
      <c r="BI33" s="199">
        <f t="shared" si="17"/>
        <v>0</v>
      </c>
      <c r="BJ33" s="199">
        <f t="shared" si="17"/>
        <v>0</v>
      </c>
      <c r="BK33" s="75">
        <f t="shared" si="17"/>
        <v>0</v>
      </c>
      <c r="BL33" s="75">
        <f t="shared" si="17"/>
        <v>0</v>
      </c>
      <c r="BM33" s="75">
        <f t="shared" si="17"/>
        <v>0</v>
      </c>
      <c r="BN33" s="75">
        <f t="shared" si="17"/>
        <v>0</v>
      </c>
      <c r="BO33" s="75">
        <f t="shared" si="17"/>
        <v>0</v>
      </c>
      <c r="BP33" s="75">
        <f t="shared" si="17"/>
        <v>0</v>
      </c>
      <c r="BQ33" s="199">
        <f t="shared" si="17"/>
        <v>0</v>
      </c>
      <c r="BR33" s="199">
        <f t="shared" si="17"/>
        <v>0</v>
      </c>
      <c r="BS33" s="75">
        <f t="shared" si="17"/>
        <v>0</v>
      </c>
      <c r="BT33" s="75">
        <f t="shared" si="17"/>
        <v>0</v>
      </c>
      <c r="BU33" s="75">
        <f t="shared" si="17"/>
        <v>0</v>
      </c>
      <c r="BV33" s="75">
        <f t="shared" si="17"/>
        <v>0</v>
      </c>
      <c r="BW33" s="75">
        <f t="shared" si="17"/>
        <v>0</v>
      </c>
      <c r="BX33" s="75">
        <f t="shared" si="17"/>
        <v>0</v>
      </c>
      <c r="BY33" s="199">
        <f t="shared" si="17"/>
        <v>0</v>
      </c>
      <c r="BZ33" s="199">
        <f t="shared" ref="BZ33:EH33" si="18">SUM(BZ34:BZ35)</f>
        <v>0</v>
      </c>
      <c r="CA33" s="199">
        <f t="shared" si="18"/>
        <v>0</v>
      </c>
      <c r="CB33" s="199">
        <f t="shared" si="18"/>
        <v>0</v>
      </c>
      <c r="CC33" s="199">
        <f t="shared" si="18"/>
        <v>0</v>
      </c>
      <c r="CD33" s="199">
        <f t="shared" si="18"/>
        <v>0</v>
      </c>
      <c r="CE33" s="199">
        <f t="shared" si="18"/>
        <v>0</v>
      </c>
      <c r="CF33" s="199">
        <f t="shared" si="18"/>
        <v>0</v>
      </c>
      <c r="CG33" s="199">
        <f t="shared" si="18"/>
        <v>0</v>
      </c>
      <c r="CH33" s="199">
        <f t="shared" si="18"/>
        <v>0</v>
      </c>
      <c r="CI33" s="199">
        <f t="shared" si="18"/>
        <v>0</v>
      </c>
      <c r="CJ33" s="199">
        <f t="shared" si="18"/>
        <v>0</v>
      </c>
      <c r="CK33" s="199">
        <f t="shared" si="18"/>
        <v>0</v>
      </c>
      <c r="CL33" s="199">
        <f t="shared" si="18"/>
        <v>0</v>
      </c>
      <c r="CM33" s="75">
        <f t="shared" si="18"/>
        <v>0</v>
      </c>
      <c r="CN33" s="75">
        <f t="shared" si="18"/>
        <v>0</v>
      </c>
      <c r="CO33" s="75">
        <f t="shared" si="18"/>
        <v>0</v>
      </c>
      <c r="CP33" s="75">
        <f t="shared" si="18"/>
        <v>0</v>
      </c>
      <c r="CQ33" s="199">
        <v>0</v>
      </c>
      <c r="CR33" s="199">
        <f t="shared" si="18"/>
        <v>0</v>
      </c>
      <c r="CS33" s="75">
        <f t="shared" si="18"/>
        <v>0</v>
      </c>
      <c r="CT33" s="75">
        <f t="shared" si="18"/>
        <v>0</v>
      </c>
      <c r="CU33" s="199">
        <f t="shared" si="18"/>
        <v>0</v>
      </c>
      <c r="CV33" s="199">
        <f t="shared" si="18"/>
        <v>0</v>
      </c>
      <c r="CW33" s="199">
        <f t="shared" si="18"/>
        <v>0</v>
      </c>
      <c r="CX33" s="199">
        <f t="shared" si="18"/>
        <v>0</v>
      </c>
      <c r="CY33" s="199">
        <f t="shared" si="18"/>
        <v>0</v>
      </c>
      <c r="CZ33" s="199">
        <f t="shared" si="18"/>
        <v>0</v>
      </c>
      <c r="DA33" s="199">
        <f t="shared" si="18"/>
        <v>0</v>
      </c>
      <c r="DB33" s="199">
        <f t="shared" si="18"/>
        <v>0</v>
      </c>
      <c r="DC33" s="75">
        <f t="shared" si="18"/>
        <v>0</v>
      </c>
      <c r="DD33" s="75">
        <f t="shared" si="18"/>
        <v>0</v>
      </c>
      <c r="DE33" s="199">
        <f t="shared" si="18"/>
        <v>0</v>
      </c>
      <c r="DF33" s="199">
        <f t="shared" si="18"/>
        <v>0</v>
      </c>
      <c r="DG33" s="75">
        <f t="shared" si="18"/>
        <v>0</v>
      </c>
      <c r="DH33" s="75">
        <f t="shared" si="18"/>
        <v>0</v>
      </c>
      <c r="DI33" s="199">
        <f t="shared" si="18"/>
        <v>0</v>
      </c>
      <c r="DJ33" s="199">
        <f t="shared" si="18"/>
        <v>0</v>
      </c>
      <c r="DK33" s="75">
        <f t="shared" si="18"/>
        <v>0</v>
      </c>
      <c r="DL33" s="75">
        <f t="shared" si="18"/>
        <v>0</v>
      </c>
      <c r="DM33" s="199">
        <f t="shared" si="18"/>
        <v>0</v>
      </c>
      <c r="DN33" s="199">
        <f t="shared" si="18"/>
        <v>0</v>
      </c>
      <c r="DO33" s="75">
        <f t="shared" si="18"/>
        <v>0</v>
      </c>
      <c r="DP33" s="75">
        <f t="shared" si="18"/>
        <v>0</v>
      </c>
      <c r="DQ33" s="199">
        <f t="shared" si="18"/>
        <v>0</v>
      </c>
      <c r="DR33" s="199">
        <f t="shared" si="18"/>
        <v>0</v>
      </c>
      <c r="DS33" s="199">
        <f t="shared" si="18"/>
        <v>0</v>
      </c>
      <c r="DT33" s="199">
        <f t="shared" si="18"/>
        <v>0</v>
      </c>
      <c r="DU33" s="75">
        <f t="shared" si="18"/>
        <v>0</v>
      </c>
      <c r="DV33" s="75">
        <f t="shared" si="18"/>
        <v>0</v>
      </c>
      <c r="DW33" s="75">
        <f t="shared" si="18"/>
        <v>0</v>
      </c>
      <c r="DX33" s="75">
        <f t="shared" si="18"/>
        <v>0</v>
      </c>
      <c r="DY33" s="75">
        <f t="shared" si="18"/>
        <v>0</v>
      </c>
      <c r="DZ33" s="75">
        <f t="shared" si="18"/>
        <v>0</v>
      </c>
      <c r="EA33" s="65">
        <f t="shared" si="18"/>
        <v>0</v>
      </c>
      <c r="EB33" s="75">
        <f t="shared" si="18"/>
        <v>0</v>
      </c>
      <c r="EC33" s="75">
        <f t="shared" si="18"/>
        <v>0</v>
      </c>
      <c r="ED33" s="75">
        <f t="shared" si="18"/>
        <v>0</v>
      </c>
      <c r="EE33" s="75">
        <f t="shared" si="18"/>
        <v>0</v>
      </c>
      <c r="EF33" s="75">
        <f t="shared" si="18"/>
        <v>0</v>
      </c>
      <c r="EG33" s="75">
        <f t="shared" si="18"/>
        <v>96</v>
      </c>
      <c r="EH33" s="75">
        <f t="shared" si="18"/>
        <v>2201553.0263999999</v>
      </c>
    </row>
    <row r="34" spans="1:138" ht="30" x14ac:dyDescent="0.25">
      <c r="A34" s="171"/>
      <c r="B34" s="219">
        <v>16</v>
      </c>
      <c r="C34" s="1" t="s">
        <v>247</v>
      </c>
      <c r="D34" s="180">
        <f t="shared" si="3"/>
        <v>9860</v>
      </c>
      <c r="E34" s="180"/>
      <c r="F34" s="181">
        <v>1.38</v>
      </c>
      <c r="G34" s="182">
        <v>1</v>
      </c>
      <c r="H34" s="200">
        <v>1.1000000000000001</v>
      </c>
      <c r="I34" s="180">
        <v>1.4</v>
      </c>
      <c r="J34" s="180">
        <v>1.68</v>
      </c>
      <c r="K34" s="180">
        <v>2.23</v>
      </c>
      <c r="L34" s="180">
        <v>2.57</v>
      </c>
      <c r="M34" s="57"/>
      <c r="N34" s="57">
        <f>SUM(M34/12*5*$D34*$F34*$G34*$I34*N$9)+SUM(M34/12*7*$D34*$F34*$H34*$I34*N$9)</f>
        <v>0</v>
      </c>
      <c r="O34" s="57"/>
      <c r="P34" s="57">
        <f>SUM(O34/12*5*$D34*$F34*$G34*$I34*P$9)+SUM(O34/12*7*$D34*$F34*$H34*$I34*P$9)</f>
        <v>0</v>
      </c>
      <c r="Q34" s="74">
        <v>30</v>
      </c>
      <c r="R34" s="57">
        <f>SUM(Q34/12*5*$D34*$F34*$G34*$I34*R$9)+SUM(Q34/12*7*$D34*$F34*$H34*$I34*R$9)</f>
        <v>604822.25999999989</v>
      </c>
      <c r="S34" s="57"/>
      <c r="T34" s="57">
        <f>SUM(S34/12*5*$D34*$F34*$G34*$I34*T$9)+SUM(S34/12*7*$D34*$F34*$H34*$I34*T$9)</f>
        <v>0</v>
      </c>
      <c r="U34" s="57"/>
      <c r="V34" s="57">
        <f>SUM(U34/12*5*$D34*$F34*$G34*$I34*V$9)+SUM(U34/12*7*$D34*$F34*$H34*$I34*V$9)</f>
        <v>0</v>
      </c>
      <c r="W34" s="57"/>
      <c r="X34" s="57">
        <f>SUM(W34/12*5*$D34*$F34*$G34*$I34*X$9)+SUM(W34/12*7*$D34*$F34*$H34*$I34*X$9)</f>
        <v>0</v>
      </c>
      <c r="Y34" s="57">
        <v>66</v>
      </c>
      <c r="Z34" s="57">
        <f>SUM(Y34/12*5*$D34*$F34*$G34*$J34*Z$9)+SUM(Y34/12*7*$D34*$F34*$H34*$J34*Z$9)</f>
        <v>1596730.7664000001</v>
      </c>
      <c r="AA34" s="57"/>
      <c r="AB34" s="57">
        <f>SUM(AA34/12*5*$D34*$F34*$G34*$I34*AB$9)+SUM(AA34/12*7*$D34*$F34*$H34*$I34*AB$9)</f>
        <v>0</v>
      </c>
      <c r="AC34" s="57"/>
      <c r="AD34" s="57">
        <f>SUM(AC34/12*5*$D34*$F34*$G34*$J34*AD$9)+SUM(AC34/12*7*$D34*$F34*$H34*$J34*AD$9)</f>
        <v>0</v>
      </c>
      <c r="AE34" s="57"/>
      <c r="AF34" s="57">
        <f>SUM(AE34/12*5*$D34*$F34*$G34*$J34*AF$9)+SUM(AE34/12*7*$D34*$F34*$H34*$J34*AF$9)</f>
        <v>0</v>
      </c>
      <c r="AG34" s="57"/>
      <c r="AH34" s="57">
        <f>SUM(AG34/12*5*$D34*$F34*$G34*$J34*AH$9)+SUM(AG34/12*7*$D34*$F34*$H34*$J34*AH$9)</f>
        <v>0</v>
      </c>
      <c r="AI34" s="57"/>
      <c r="AJ34" s="57">
        <f>SUM(AI34/12*5*$D34*$F34*$G34*$J34*AJ$9)+SUM(AI34/12*7*$D34*$F34*$H34*$J34*AJ$9)</f>
        <v>0</v>
      </c>
      <c r="AK34" s="57"/>
      <c r="AL34" s="57">
        <f>SUM(AK34/12*5*$D34*$F34*$G34*$J34*AL$9)+SUM(AK34/12*7*$D34*$F34*$H34*$J34*AL$9)</f>
        <v>0</v>
      </c>
      <c r="AM34" s="57"/>
      <c r="AN34" s="57">
        <f>SUM(AM34/12*5*$D34*$F34*$G34*$J34*AN$9)+SUM(AM34/12*7*$D34*$F34*$H34*$J34*AN$9)</f>
        <v>0</v>
      </c>
      <c r="AO34" s="57"/>
      <c r="AP34" s="57">
        <f>SUM(AO34/12*5*$D34*$F34*$G34*$I34*AP$9)+SUM(AO34/12*7*$D34*$F34*$H34*$I34*AP$9)</f>
        <v>0</v>
      </c>
      <c r="AQ34" s="57"/>
      <c r="AR34" s="57">
        <f>SUM(AQ34/12*5*$D34*$F34*$G34*$I34*AR$9)+SUM(AQ34/12*7*$D34*$F34*$H34*$I34*AR$9)</f>
        <v>0</v>
      </c>
      <c r="AS34" s="57"/>
      <c r="AT34" s="57">
        <f>SUM(AS34/12*5*$D34*$F34*$G34*$I34*AT$9)+SUM(AS34/12*7*$D34*$F34*$H34*$I34*AT$9)</f>
        <v>0</v>
      </c>
      <c r="AU34" s="57"/>
      <c r="AV34" s="57">
        <f>SUM(AU34/12*5*$D34*$F34*$G34*$J34*AV$9)+SUM(AU34/12*7*$D34*$F34*$H34*$J34*AV$9)</f>
        <v>0</v>
      </c>
      <c r="AW34" s="57"/>
      <c r="AX34" s="57">
        <f>SUM(AW34/12*5*$D34*$F34*$G34*$I34*AX$9)+SUM(AW34/12*7*$D34*$F34*$H34*$I34*AX$9)</f>
        <v>0</v>
      </c>
      <c r="AY34" s="57"/>
      <c r="AZ34" s="57">
        <f>SUM(AY34/12*5*$D34*$F34*$G34*$I34*AZ$9)+SUM(AY34/12*7*$D34*$F34*$H34*$I34*AZ$9)</f>
        <v>0</v>
      </c>
      <c r="BA34" s="57"/>
      <c r="BB34" s="57">
        <f>SUM(BA34/12*5*$D34*$F34*$G34*$I34*BB$9)+SUM(BA34/12*7*$D34*$F34*$H34*$I34*BB$9)</f>
        <v>0</v>
      </c>
      <c r="BC34" s="57"/>
      <c r="BD34" s="57">
        <f>SUM(BC34/12*5*$D34*$F34*$G34*$I34*BD$9)+SUM(BC34/12*7*$D34*$F34*$H34*$I34*BD$9)</f>
        <v>0</v>
      </c>
      <c r="BE34" s="57"/>
      <c r="BF34" s="57">
        <f>SUM(BE34/12*5*$D34*$F34*$G34*$I34*BF$9)+SUM(BE34/12*7*$D34*$F34*$H34*$I34*BF$9)</f>
        <v>0</v>
      </c>
      <c r="BG34" s="57"/>
      <c r="BH34" s="57">
        <f>SUM(BG34/12*5*$D34*$F34*$G34*$I34*BH$9)+SUM(BG34/12*7*$D34*$F34*$H34*$I34*BH$9)</f>
        <v>0</v>
      </c>
      <c r="BI34" s="57"/>
      <c r="BJ34" s="57">
        <f>SUM(BI34/12*5*$D34*$F34*$G34*$I34*BJ$9)+SUM(BI34/12*7*$D34*$F34*$H34*$I34*BJ$9)</f>
        <v>0</v>
      </c>
      <c r="BK34" s="57"/>
      <c r="BL34" s="57">
        <f>SUM(BK34/12*5*$D34*$F34*$G34*$I34*BL$9)+SUM(BK34/12*7*$D34*$F34*$H34*$I34*BL$9)</f>
        <v>0</v>
      </c>
      <c r="BM34" s="57"/>
      <c r="BN34" s="57">
        <f>SUM(BM34/12*5*$D34*$F34*$G34*$I34*BN$9)+SUM(BM34/12*7*$D34*$F34*$H34*$I34*BN$9)</f>
        <v>0</v>
      </c>
      <c r="BO34" s="57"/>
      <c r="BP34" s="57">
        <f>SUM(BO34/12*5*$D34*$F34*$G34*$I34*BP$9)+SUM(BO34/12*7*$D34*$F34*$H34*$I34*BP$9)</f>
        <v>0</v>
      </c>
      <c r="BQ34" s="57"/>
      <c r="BR34" s="57">
        <f>SUM(BQ34/12*5*$D34*$F34*$G34*$I34*BR$9)+SUM(BQ34/12*7*$D34*$F34*$H34*$I34*BR$9)</f>
        <v>0</v>
      </c>
      <c r="BS34" s="57"/>
      <c r="BT34" s="57">
        <f>SUM(BS34/12*5*$D34*$F34*$G34*$I34*BT$9)+SUM(BS34/12*7*$D34*$F34*$H34*$I34*BT$9)</f>
        <v>0</v>
      </c>
      <c r="BU34" s="57"/>
      <c r="BV34" s="57">
        <f>SUM(BU34/12*5*$D34*$F34*$G34*$I34*BV$9)*SUM(BU34/12*7*$D34*$F34*$H34*$I34*BV$9)</f>
        <v>0</v>
      </c>
      <c r="BW34" s="57"/>
      <c r="BX34" s="57">
        <f>SUM(BW34/12*5*$D34*$F34*$G34*$J34*BX$9)+SUM(BW34/12*7*$D34*$F34*$H34*$J34*BX$9)</f>
        <v>0</v>
      </c>
      <c r="BY34" s="57"/>
      <c r="BZ34" s="57">
        <f>SUM(BY34/12*5*$D34*$F34*$G34*$I34*BZ$9)+SUM(BY34/12*7*$D34*$F34*$H34*$I34*BZ$9)</f>
        <v>0</v>
      </c>
      <c r="CA34" s="57"/>
      <c r="CB34" s="57">
        <f>SUM(CA34/12*5*$D34*$F34*$G34*$I34*CB$9)+SUM(CA34/12*7*$D34*$F34*$H34*$I34*CB$9)</f>
        <v>0</v>
      </c>
      <c r="CC34" s="57"/>
      <c r="CD34" s="57">
        <f>SUM(CC34/12*5*$D34*$F34*$G34*$I34*CD$9)+SUM(CC34/12*7*$D34*$F34*$H34*$I34*CD$9)</f>
        <v>0</v>
      </c>
      <c r="CE34" s="57"/>
      <c r="CF34" s="57">
        <f>SUM(CE34/12*5*$D34*$F34*$G34*$J34*CF$9)+SUM(CE34/12*7*$D34*$F34*$H34*$J34*CF$9)</f>
        <v>0</v>
      </c>
      <c r="CG34" s="57"/>
      <c r="CH34" s="57">
        <f>SUM(CG34/12*5*$D34*$F34*$G34*$J34*CH$9)+SUM(CG34/12*7*$D34*$F34*$H34*$J34*CH$9)</f>
        <v>0</v>
      </c>
      <c r="CI34" s="57"/>
      <c r="CJ34" s="57">
        <f>SUM(CI34/12*5*$D34*$F34*$G34*$I34*CJ$9)+SUM(CI34/12*7*$D34*$F34*$H34*$I34*CJ$9)</f>
        <v>0</v>
      </c>
      <c r="CK34" s="57"/>
      <c r="CL34" s="57">
        <f>SUM(CK34/12*5*$D34*$F34*$G34*$I34*CL$9)+SUM(CK34/12*7*$D34*$F34*$H34*$I34*CL$9)</f>
        <v>0</v>
      </c>
      <c r="CM34" s="57"/>
      <c r="CN34" s="57">
        <f>SUM(CM34/12*5*$D34*$F34*$G34*$I34*CN$9)+SUM(CM34/12*7*$D34*$F34*$H34*$I34*CN$9)</f>
        <v>0</v>
      </c>
      <c r="CO34" s="57"/>
      <c r="CP34" s="57">
        <f>SUM(CO34/12*5*$D34*$F34*$G34*$I34*CP$9)+SUM(CO34/12*7*$D34*$F34*$H34*$I34*CP$9)</f>
        <v>0</v>
      </c>
      <c r="CQ34" s="57"/>
      <c r="CR34" s="57">
        <f>SUM(CQ34/12*5*$D34*$F34*$G34*$I34*CR$9)+SUM(CQ34/12*7*$D34*$F34*$H34*$I34*CR$9)</f>
        <v>0</v>
      </c>
      <c r="CS34" s="57"/>
      <c r="CT34" s="57">
        <f>SUM(CS34/12*5*$D34*$F34*$G34*$I34*CT$9)+SUM(CS34/12*7*$D34*$F34*$H34*$I34*CT$9)</f>
        <v>0</v>
      </c>
      <c r="CU34" s="57"/>
      <c r="CV34" s="57">
        <f>SUM(CU34/12*5*$D34*$F34*$G34*$I34*CV$9)+SUM(CU34/12*7*$D34*$F34*$H34*$I34*CV$9)</f>
        <v>0</v>
      </c>
      <c r="CW34" s="57"/>
      <c r="CX34" s="57">
        <f>SUM(CW34/12*5*$D34*$F34*$G34*$I34*CX$9)+SUM(CW34/12*7*$D34*$F34*$H34*$I34*CX$9)</f>
        <v>0</v>
      </c>
      <c r="CY34" s="57"/>
      <c r="CZ34" s="57">
        <f>SUM(CY34/12*5*$D34*$F34*$G34*$I34*CZ$9)+SUM(CY34/12*7*$D34*$F34*$H34*$I34*CZ$9)</f>
        <v>0</v>
      </c>
      <c r="DA34" s="57"/>
      <c r="DB34" s="57">
        <f>SUM(DA34/12*5*$D34*$F34*$G34*$J34*DB$9)+SUM(DA34/12*7*$D34*$F34*$H34*$J34*DB$9)</f>
        <v>0</v>
      </c>
      <c r="DC34" s="57"/>
      <c r="DD34" s="57">
        <f>SUM(DC34/12*5*$D34*$F34*$G34*$J34*DD$9)+SUM(DC34/12*7*$D34*$F34*$H34*$J34*DD$9)</f>
        <v>0</v>
      </c>
      <c r="DE34" s="57"/>
      <c r="DF34" s="57">
        <f>SUM(DE34/12*5*$D34*$F34*$G34*$I34*DF$9)+SUM(DE34/12*7*$D34*$F34*$H34*$I34*DF$9)</f>
        <v>0</v>
      </c>
      <c r="DG34" s="57"/>
      <c r="DH34" s="57">
        <f>SUM(DG34/12*5*$D34*$F34*$G34*$J34*DH$9)+SUM(DG34/12*7*$D34*$F34*$H34*$J34*DH$9)</f>
        <v>0</v>
      </c>
      <c r="DI34" s="57"/>
      <c r="DJ34" s="57">
        <f>SUM(DI34/12*5*$D34*$F34*$G34*$J34*DJ$9)+SUM(DI34/12*7*$D34*$F34*$H34*$J34*DJ$9)</f>
        <v>0</v>
      </c>
      <c r="DK34" s="57"/>
      <c r="DL34" s="57">
        <f>SUM(DK34/12*5*$D34*$F34*$G34*$J34*DL$9)+SUM(DK34/12*7*$D34*$F34*$H34*$J34*DL$9)</f>
        <v>0</v>
      </c>
      <c r="DM34" s="57"/>
      <c r="DN34" s="57">
        <f>SUM(DM34/12*5*$D34*$F34*$G34*$J34*DN$9)+SUM(DM34/12*7*$D34*$F34*$H34*$J34*DN$9)</f>
        <v>0</v>
      </c>
      <c r="DO34" s="57"/>
      <c r="DP34" s="57">
        <f>SUM(DO34/12*5*$D34*$F34*$G34*$I34*DP$9)+SUM(DO34/12*7*$D34*$F34*$H34*$I34*DP$9)</f>
        <v>0</v>
      </c>
      <c r="DQ34" s="57"/>
      <c r="DR34" s="57">
        <f>SUM(DQ34/12*5*$D34*$F34*$G34*$I34*DR$9)+SUM(DQ34/12*7*$D34*$F34*$H34*$I34*DR$9)</f>
        <v>0</v>
      </c>
      <c r="DS34" s="57"/>
      <c r="DT34" s="57">
        <f>SUM(DS34/12*5*$D34*$F34*$G34*$J34*DT$9)+SUM(DS34/12*7*$D34*$F34*$H34*$J34*DT$9)</f>
        <v>0</v>
      </c>
      <c r="DU34" s="57"/>
      <c r="DV34" s="57">
        <f>SUM(DU34/12*5*$D34*$F34*$G34*$J34*DV$9)+SUM(DU34/12*7*$D34*$F34*$H34*$J34*DV$9)</f>
        <v>0</v>
      </c>
      <c r="DW34" s="57"/>
      <c r="DX34" s="57">
        <f>SUM(DW34/12*5*$D34*$F34*$G34*$J34*DX$9)+SUM(DW34/12*7*$D34*$F34*$H34*$J34*DX$9)</f>
        <v>0</v>
      </c>
      <c r="DY34" s="57"/>
      <c r="DZ34" s="57">
        <f>SUM(DY34/12*5*$D34*$F34*$G34*$K34*DZ$9)+SUM(DY34/12*7*$D34*$F34*$H34*$K34*DZ$9)</f>
        <v>0</v>
      </c>
      <c r="EA34" s="3"/>
      <c r="EB34" s="57">
        <f>SUM(EA34/12*5*$D34*$F34*$G34*$L34*EB$9)+SUM(EA34/12*7*$D34*$F34*$H34*$L34*EB$9)</f>
        <v>0</v>
      </c>
      <c r="EC34" s="57"/>
      <c r="ED34" s="57">
        <f>SUM(EC34/12*5*$D34*$F34*$G34*$I34*ED$9)+SUM(EC34/12*7*$D34*$F34*$H34*$I34*ED$9)</f>
        <v>0</v>
      </c>
      <c r="EE34" s="57"/>
      <c r="EF34" s="184">
        <f>SUM(EE34/12*5*$D34*$F34*$G34*$I34*EF$9)+SUM(EE34/12*7*$D34*$F34*$H34*$I34*EF$9)</f>
        <v>0</v>
      </c>
      <c r="EG34" s="185">
        <f>SUM(Q34,W34,S34,M34,O34,BS34,CO34,DE34,DQ34,BU34,DO34,BG34,AW34,AO34,AQ34,AS34,BI34,CM34,U34,DW34,DC34,BW34,DU34,CE34,DG34,DK34,DI34,AC34,AE34,AG34,AI34,Y34,AK34,AM34,CG34,DY34,EA34,AU34,DS34,BK34,AY34,BA34,CQ34,CS34,CU34,CW34,CY34,BM34,BC34,BO34,BE34,BQ34,CI34,CC34,CK34,AA34,BY34,DA34,DM34,CA34,EC34,EE34)</f>
        <v>96</v>
      </c>
      <c r="EH34" s="185">
        <f>SUM(R34,X34,T34,N34,P34,BT34,CP34,DF34,DR34,BV34,DP34,BH34,AX34,AP34,AR34,AT34,BJ34,CN34,V34,DX34,DD34,BX34,DV34,CF34,DH34,DL34,DJ34,AD34,AF34,AH34,AJ34,Z34,AL34,AN34,CH34,DZ34,EB34,AV34,DT34,BL34,AZ34,BB34,CR34,CT34,CV34,CX34,CZ34,BN34,BD34,BP34,BF34,BR34,CJ34,CD34,CL34,AB34,BZ34,DB34,DN34,CB34,ED34,EF34)</f>
        <v>2201553.0263999999</v>
      </c>
    </row>
    <row r="35" spans="1:138" ht="30" x14ac:dyDescent="0.25">
      <c r="A35" s="171"/>
      <c r="B35" s="219">
        <v>17</v>
      </c>
      <c r="C35" s="1" t="s">
        <v>248</v>
      </c>
      <c r="D35" s="180">
        <f t="shared" si="3"/>
        <v>9860</v>
      </c>
      <c r="E35" s="180"/>
      <c r="F35" s="182">
        <v>2.09</v>
      </c>
      <c r="G35" s="182">
        <v>1</v>
      </c>
      <c r="H35" s="200">
        <v>1.1000000000000001</v>
      </c>
      <c r="I35" s="180">
        <v>1.4</v>
      </c>
      <c r="J35" s="180">
        <v>1.68</v>
      </c>
      <c r="K35" s="180">
        <v>2.23</v>
      </c>
      <c r="L35" s="180">
        <v>2.57</v>
      </c>
      <c r="M35" s="57"/>
      <c r="N35" s="57">
        <f>SUM(M35/12*5*$D35*$F35*$G35*$I35*N$9)+SUM(M35/12*7*$D35*$F35*$H35*$I35*N$9)</f>
        <v>0</v>
      </c>
      <c r="O35" s="74"/>
      <c r="P35" s="57">
        <f>SUM(O35/12*5*$D35*$F35*$G35*$I35*P$9)+SUM(O35/12*7*$D35*$F35*$H35*$I35*P$9)</f>
        <v>0</v>
      </c>
      <c r="Q35" s="74"/>
      <c r="R35" s="57">
        <f>SUM(Q35/12*5*$D35*$F35*$G35*$I35*R$9)+SUM(Q35/12*7*$D35*$F35*$H35*$I35*R$9)</f>
        <v>0</v>
      </c>
      <c r="S35" s="74"/>
      <c r="T35" s="57">
        <f>SUM(S35/12*5*$D35*$F35*$G35*$I35*T$9)+SUM(S35/12*7*$D35*$F35*$H35*$I35*T$9)</f>
        <v>0</v>
      </c>
      <c r="U35" s="74"/>
      <c r="V35" s="57">
        <f>SUM(U35/12*5*$D35*$F35*$G35*$I35*V$9)+SUM(U35/12*7*$D35*$F35*$H35*$I35*V$9)</f>
        <v>0</v>
      </c>
      <c r="W35" s="74"/>
      <c r="X35" s="57">
        <f>SUM(W35/12*5*$D35*$F35*$G35*$I35*X$9)+SUM(W35/12*7*$D35*$F35*$H35*$I35*X$9)</f>
        <v>0</v>
      </c>
      <c r="Y35" s="74"/>
      <c r="Z35" s="57">
        <f>SUM(Y35/12*5*$D35*$F35*$G35*$J35*Z$9)+SUM(Y35/12*7*$D35*$F35*$H35*$J35*Z$9)</f>
        <v>0</v>
      </c>
      <c r="AA35" s="74"/>
      <c r="AB35" s="57">
        <f>SUM(AA35/12*5*$D35*$F35*$G35*$I35*AB$9)+SUM(AA35/12*7*$D35*$F35*$H35*$I35*AB$9)</f>
        <v>0</v>
      </c>
      <c r="AC35" s="74"/>
      <c r="AD35" s="57">
        <f>SUM(AC35/12*5*$D35*$F35*$G35*$J35*AD$9)+SUM(AC35/12*7*$D35*$F35*$H35*$J35*AD$9)</f>
        <v>0</v>
      </c>
      <c r="AE35" s="74"/>
      <c r="AF35" s="57">
        <f>SUM(AE35/12*5*$D35*$F35*$G35*$J35*AF$9)+SUM(AE35/12*7*$D35*$F35*$H35*$J35*AF$9)</f>
        <v>0</v>
      </c>
      <c r="AG35" s="74"/>
      <c r="AH35" s="57">
        <f>SUM(AG35/12*5*$D35*$F35*$G35*$J35*AH$9)+SUM(AG35/12*7*$D35*$F35*$H35*$J35*AH$9)</f>
        <v>0</v>
      </c>
      <c r="AI35" s="74"/>
      <c r="AJ35" s="57">
        <f>SUM(AI35/12*5*$D35*$F35*$G35*$J35*AJ$9)+SUM(AI35/12*7*$D35*$F35*$H35*$J35*AJ$9)</f>
        <v>0</v>
      </c>
      <c r="AK35" s="74"/>
      <c r="AL35" s="57">
        <f>SUM(AK35/12*5*$D35*$F35*$G35*$J35*AL$9)+SUM(AK35/12*7*$D35*$F35*$H35*$J35*AL$9)</f>
        <v>0</v>
      </c>
      <c r="AM35" s="74"/>
      <c r="AN35" s="57">
        <f>SUM(AM35/12*5*$D35*$F35*$G35*$J35*AN$9)+SUM(AM35/12*7*$D35*$F35*$H35*$J35*AN$9)</f>
        <v>0</v>
      </c>
      <c r="AO35" s="74"/>
      <c r="AP35" s="57">
        <f>SUM(AO35/12*5*$D35*$F35*$G35*$I35*AP$9)+SUM(AO35/12*7*$D35*$F35*$H35*$I35*AP$9)</f>
        <v>0</v>
      </c>
      <c r="AQ35" s="74"/>
      <c r="AR35" s="57">
        <f>SUM(AQ35/12*5*$D35*$F35*$G35*$I35*AR$9)+SUM(AQ35/12*7*$D35*$F35*$H35*$I35*AR$9)</f>
        <v>0</v>
      </c>
      <c r="AS35" s="74"/>
      <c r="AT35" s="57">
        <f>SUM(AS35/12*5*$D35*$F35*$G35*$I35*AT$9)+SUM(AS35/12*7*$D35*$F35*$H35*$I35*AT$9)</f>
        <v>0</v>
      </c>
      <c r="AU35" s="74"/>
      <c r="AV35" s="57">
        <f>SUM(AU35/12*5*$D35*$F35*$G35*$J35*AV$9)+SUM(AU35/12*7*$D35*$F35*$H35*$J35*AV$9)</f>
        <v>0</v>
      </c>
      <c r="AW35" s="57"/>
      <c r="AX35" s="57">
        <f>SUM(AW35/12*5*$D35*$F35*$G35*$I35*AX$9)+SUM(AW35/12*7*$D35*$F35*$H35*$I35*AX$9)</f>
        <v>0</v>
      </c>
      <c r="AY35" s="74"/>
      <c r="AZ35" s="57">
        <f>SUM(AY35/12*5*$D35*$F35*$G35*$I35*AZ$9)+SUM(AY35/12*7*$D35*$F35*$H35*$I35*AZ$9)</f>
        <v>0</v>
      </c>
      <c r="BA35" s="74"/>
      <c r="BB35" s="57">
        <f>SUM(BA35/12*5*$D35*$F35*$G35*$I35*BB$9)+SUM(BA35/12*7*$D35*$F35*$H35*$I35*BB$9)</f>
        <v>0</v>
      </c>
      <c r="BC35" s="74"/>
      <c r="BD35" s="57">
        <f>SUM(BC35/12*5*$D35*$F35*$G35*$I35*BD$9)+SUM(BC35/12*7*$D35*$F35*$H35*$I35*BD$9)</f>
        <v>0</v>
      </c>
      <c r="BE35" s="74"/>
      <c r="BF35" s="57">
        <f>SUM(BE35/12*5*$D35*$F35*$G35*$I35*BF$9)+SUM(BE35/12*7*$D35*$F35*$H35*$I35*BF$9)</f>
        <v>0</v>
      </c>
      <c r="BG35" s="74"/>
      <c r="BH35" s="57">
        <f>SUM(BG35/12*5*$D35*$F35*$G35*$I35*BH$9)+SUM(BG35/12*7*$D35*$F35*$H35*$I35*BH$9)</f>
        <v>0</v>
      </c>
      <c r="BI35" s="74"/>
      <c r="BJ35" s="57">
        <f>SUM(BI35/12*5*$D35*$F35*$G35*$I35*BJ$9)+SUM(BI35/12*7*$D35*$F35*$H35*$I35*BJ$9)</f>
        <v>0</v>
      </c>
      <c r="BK35" s="74"/>
      <c r="BL35" s="57">
        <f>SUM(BK35/12*5*$D35*$F35*$G35*$I35*BL$9)+SUM(BK35/12*7*$D35*$F35*$H35*$I35*BL$9)</f>
        <v>0</v>
      </c>
      <c r="BM35" s="74"/>
      <c r="BN35" s="57">
        <f>SUM(BM35/12*5*$D35*$F35*$G35*$I35*BN$9)+SUM(BM35/12*7*$D35*$F35*$H35*$I35*BN$9)</f>
        <v>0</v>
      </c>
      <c r="BO35" s="74"/>
      <c r="BP35" s="57">
        <f>SUM(BO35/12*5*$D35*$F35*$G35*$I35*BP$9)+SUM(BO35/12*7*$D35*$F35*$H35*$I35*BP$9)</f>
        <v>0</v>
      </c>
      <c r="BQ35" s="74"/>
      <c r="BR35" s="57">
        <f>SUM(BQ35/12*5*$D35*$F35*$G35*$I35*BR$9)+SUM(BQ35/12*7*$D35*$F35*$H35*$I35*BR$9)</f>
        <v>0</v>
      </c>
      <c r="BS35" s="74"/>
      <c r="BT35" s="57">
        <f>SUM(BS35/12*5*$D35*$F35*$G35*$I35*BT$9)+SUM(BS35/12*7*$D35*$F35*$H35*$I35*BT$9)</f>
        <v>0</v>
      </c>
      <c r="BU35" s="74"/>
      <c r="BV35" s="57">
        <f>SUM(BU35/12*5*$D35*$F35*$G35*$I35*BV$9)*SUM(BU35/12*7*$D35*$F35*$H35*$I35*BV$9)</f>
        <v>0</v>
      </c>
      <c r="BW35" s="74"/>
      <c r="BX35" s="57">
        <f>SUM(BW35/12*5*$D35*$F35*$G35*$J35*BX$9)+SUM(BW35/12*7*$D35*$F35*$H35*$J35*BX$9)</f>
        <v>0</v>
      </c>
      <c r="BY35" s="74"/>
      <c r="BZ35" s="57">
        <f>SUM(BY35/12*5*$D35*$F35*$G35*$I35*BZ$9)+SUM(BY35/12*7*$D35*$F35*$H35*$I35*BZ$9)</f>
        <v>0</v>
      </c>
      <c r="CA35" s="74"/>
      <c r="CB35" s="57">
        <f>SUM(CA35/12*5*$D35*$F35*$G35*$I35*CB$9)+SUM(CA35/12*7*$D35*$F35*$H35*$I35*CB$9)</f>
        <v>0</v>
      </c>
      <c r="CC35" s="74"/>
      <c r="CD35" s="57">
        <f>SUM(CC35/12*5*$D35*$F35*$G35*$I35*CD$9)+SUM(CC35/12*7*$D35*$F35*$H35*$I35*CD$9)</f>
        <v>0</v>
      </c>
      <c r="CE35" s="74"/>
      <c r="CF35" s="57">
        <f>SUM(CE35/12*5*$D35*$F35*$G35*$J35*CF$9)+SUM(CE35/12*7*$D35*$F35*$H35*$J35*CF$9)</f>
        <v>0</v>
      </c>
      <c r="CG35" s="74"/>
      <c r="CH35" s="57">
        <f>SUM(CG35/12*5*$D35*$F35*$G35*$J35*CH$9)+SUM(CG35/12*7*$D35*$F35*$H35*$J35*CH$9)</f>
        <v>0</v>
      </c>
      <c r="CI35" s="74"/>
      <c r="CJ35" s="57">
        <f>SUM(CI35/12*5*$D35*$F35*$G35*$I35*CJ$9)+SUM(CI35/12*7*$D35*$F35*$H35*$I35*CJ$9)</f>
        <v>0</v>
      </c>
      <c r="CK35" s="74"/>
      <c r="CL35" s="57">
        <f>SUM(CK35/12*5*$D35*$F35*$G35*$I35*CL$9)+SUM(CK35/12*7*$D35*$F35*$H35*$I35*CL$9)</f>
        <v>0</v>
      </c>
      <c r="CM35" s="74"/>
      <c r="CN35" s="57">
        <f>SUM(CM35/12*5*$D35*$F35*$G35*$I35*CN$9)+SUM(CM35/12*7*$D35*$F35*$H35*$I35*CN$9)</f>
        <v>0</v>
      </c>
      <c r="CO35" s="74"/>
      <c r="CP35" s="57">
        <f>SUM(CO35/12*5*$D35*$F35*$G35*$I35*CP$9)+SUM(CO35/12*7*$D35*$F35*$H35*$I35*CP$9)</f>
        <v>0</v>
      </c>
      <c r="CQ35" s="74"/>
      <c r="CR35" s="57">
        <f>SUM(CQ35/12*5*$D35*$F35*$G35*$I35*CR$9)+SUM(CQ35/12*7*$D35*$F35*$H35*$I35*CR$9)</f>
        <v>0</v>
      </c>
      <c r="CS35" s="74"/>
      <c r="CT35" s="57">
        <f>SUM(CS35/12*5*$D35*$F35*$G35*$I35*CT$9)+SUM(CS35/12*7*$D35*$F35*$H35*$I35*CT$9)</f>
        <v>0</v>
      </c>
      <c r="CU35" s="74"/>
      <c r="CV35" s="57">
        <f>SUM(CU35/12*5*$D35*$F35*$G35*$I35*CV$9)+SUM(CU35/12*7*$D35*$F35*$H35*$I35*CV$9)</f>
        <v>0</v>
      </c>
      <c r="CW35" s="74"/>
      <c r="CX35" s="57">
        <f>SUM(CW35/12*5*$D35*$F35*$G35*$I35*CX$9)+SUM(CW35/12*7*$D35*$F35*$H35*$I35*CX$9)</f>
        <v>0</v>
      </c>
      <c r="CY35" s="74"/>
      <c r="CZ35" s="57">
        <f>SUM(CY35/12*5*$D35*$F35*$G35*$I35*CZ$9)+SUM(CY35/12*7*$D35*$F35*$H35*$I35*CZ$9)</f>
        <v>0</v>
      </c>
      <c r="DA35" s="74"/>
      <c r="DB35" s="57">
        <f>SUM(DA35/12*5*$D35*$F35*$G35*$J35*DB$9)+SUM(DA35/12*7*$D35*$F35*$H35*$J35*DB$9)</f>
        <v>0</v>
      </c>
      <c r="DC35" s="74"/>
      <c r="DD35" s="57">
        <f>SUM(DC35/12*5*$D35*$F35*$G35*$J35*DD$9)+SUM(DC35/12*7*$D35*$F35*$H35*$J35*DD$9)</f>
        <v>0</v>
      </c>
      <c r="DE35" s="74"/>
      <c r="DF35" s="57">
        <f>SUM(DE35/12*5*$D35*$F35*$G35*$I35*DF$9)+SUM(DE35/12*7*$D35*$F35*$H35*$I35*DF$9)</f>
        <v>0</v>
      </c>
      <c r="DG35" s="74"/>
      <c r="DH35" s="57">
        <f>SUM(DG35/12*5*$D35*$F35*$G35*$J35*DH$9)+SUM(DG35/12*7*$D35*$F35*$H35*$J35*DH$9)</f>
        <v>0</v>
      </c>
      <c r="DI35" s="74"/>
      <c r="DJ35" s="57">
        <f>SUM(DI35/12*5*$D35*$F35*$G35*$J35*DJ$9)+SUM(DI35/12*7*$D35*$F35*$H35*$J35*DJ$9)</f>
        <v>0</v>
      </c>
      <c r="DK35" s="74"/>
      <c r="DL35" s="57">
        <f>SUM(DK35/12*5*$D35*$F35*$G35*$J35*DL$9)+SUM(DK35/12*7*$D35*$F35*$H35*$J35*DL$9)</f>
        <v>0</v>
      </c>
      <c r="DM35" s="74"/>
      <c r="DN35" s="57">
        <f>SUM(DM35/12*5*$D35*$F35*$G35*$J35*DN$9)+SUM(DM35/12*7*$D35*$F35*$H35*$J35*DN$9)</f>
        <v>0</v>
      </c>
      <c r="DO35" s="74"/>
      <c r="DP35" s="57">
        <f>SUM(DO35/12*5*$D35*$F35*$G35*$I35*DP$9)+SUM(DO35/12*7*$D35*$F35*$H35*$I35*DP$9)</f>
        <v>0</v>
      </c>
      <c r="DQ35" s="74"/>
      <c r="DR35" s="57">
        <f>SUM(DQ35/12*5*$D35*$F35*$G35*$I35*DR$9)+SUM(DQ35/12*7*$D35*$F35*$H35*$I35*DR$9)</f>
        <v>0</v>
      </c>
      <c r="DS35" s="74"/>
      <c r="DT35" s="57">
        <f>SUM(DS35/12*5*$D35*$F35*$G35*$J35*DT$9)+SUM(DS35/12*7*$D35*$F35*$H35*$J35*DT$9)</f>
        <v>0</v>
      </c>
      <c r="DU35" s="74"/>
      <c r="DV35" s="57">
        <f>SUM(DU35/12*5*$D35*$F35*$G35*$J35*DV$9)+SUM(DU35/12*7*$D35*$F35*$H35*$J35*DV$9)</f>
        <v>0</v>
      </c>
      <c r="DW35" s="74"/>
      <c r="DX35" s="57">
        <f>SUM(DW35/12*5*$D35*$F35*$G35*$J35*DX$9)+SUM(DW35/12*7*$D35*$F35*$H35*$J35*DX$9)</f>
        <v>0</v>
      </c>
      <c r="DY35" s="74"/>
      <c r="DZ35" s="57">
        <f>SUM(DY35/12*5*$D35*$F35*$G35*$K35*DZ$9)+SUM(DY35/12*7*$D35*$F35*$H35*$K35*DZ$9)</f>
        <v>0</v>
      </c>
      <c r="EA35" s="26"/>
      <c r="EB35" s="57">
        <f>SUM(EA35/12*5*$D35*$F35*$G35*$L35*EB$9)+SUM(EA35/12*7*$D35*$F35*$H35*$L35*EB$9)</f>
        <v>0</v>
      </c>
      <c r="EC35" s="57"/>
      <c r="ED35" s="57">
        <f>SUM(EC35/12*5*$D35*$F35*$G35*$I35*ED$9)+SUM(EC35/12*7*$D35*$F35*$H35*$I35*ED$9)</f>
        <v>0</v>
      </c>
      <c r="EE35" s="57"/>
      <c r="EF35" s="184">
        <f>SUM(EE35/12*5*$D35*$F35*$G35*$I35*EF$9)+SUM(EE35/12*7*$D35*$F35*$H35*$I35*EF$9)</f>
        <v>0</v>
      </c>
      <c r="EG35" s="185">
        <f>SUM(Q35,W35,S35,M35,O35,BS35,CO35,DE35,DQ35,BU35,DO35,BG35,AW35,AO35,AQ35,AS35,BI35,CM35,U35,DW35,DC35,BW35,DU35,CE35,DG35,DK35,DI35,AC35,AE35,AG35,AI35,Y35,AK35,AM35,CG35,DY35,EA35,AU35,DS35,BK35,AY35,BA35,CQ35,CS35,CU35,CW35,CY35,BM35,BC35,BO35,BE35,BQ35,CI35,CC35,CK35,AA35,BY35,DA35,DM35,CA35,EC35,EE35)</f>
        <v>0</v>
      </c>
      <c r="EH35" s="185">
        <f>SUM(R35,X35,T35,N35,P35,BT35,CP35,DF35,DR35,BV35,DP35,BH35,AX35,AP35,AR35,AT35,BJ35,CN35,V35,DX35,DD35,BX35,DV35,CF35,DH35,DL35,DJ35,AD35,AF35,AH35,AJ35,Z35,AL35,AN35,CH35,DZ35,EB35,AV35,DT35,BL35,AZ35,BB35,CR35,CT35,CV35,CX35,CZ35,BN35,BD35,BP35,BF35,BR35,CJ35,CD35,CL35,AB35,BZ35,DB35,DN35,CB35,ED35,EF35)</f>
        <v>0</v>
      </c>
    </row>
    <row r="36" spans="1:138" s="31" customFormat="1" x14ac:dyDescent="0.25">
      <c r="A36" s="178">
        <v>10</v>
      </c>
      <c r="B36" s="178"/>
      <c r="C36" s="60" t="s">
        <v>46</v>
      </c>
      <c r="D36" s="188">
        <f t="shared" si="3"/>
        <v>9860</v>
      </c>
      <c r="E36" s="180"/>
      <c r="F36" s="189">
        <v>1.6</v>
      </c>
      <c r="G36" s="190"/>
      <c r="H36" s="191"/>
      <c r="I36" s="192"/>
      <c r="J36" s="192"/>
      <c r="K36" s="192"/>
      <c r="L36" s="192">
        <v>2.57</v>
      </c>
      <c r="M36" s="73">
        <f>M37</f>
        <v>0</v>
      </c>
      <c r="N36" s="75">
        <f t="shared" ref="N36:BY36" si="19">N37</f>
        <v>0</v>
      </c>
      <c r="O36" s="75">
        <f t="shared" si="19"/>
        <v>0</v>
      </c>
      <c r="P36" s="75">
        <f t="shared" si="19"/>
        <v>0</v>
      </c>
      <c r="Q36" s="75">
        <f t="shared" si="19"/>
        <v>19</v>
      </c>
      <c r="R36" s="75">
        <f t="shared" si="19"/>
        <v>444120.69333333336</v>
      </c>
      <c r="S36" s="75">
        <f t="shared" si="19"/>
        <v>0</v>
      </c>
      <c r="T36" s="75">
        <f t="shared" si="19"/>
        <v>0</v>
      </c>
      <c r="U36" s="199">
        <f t="shared" si="19"/>
        <v>0</v>
      </c>
      <c r="V36" s="199">
        <f t="shared" si="19"/>
        <v>0</v>
      </c>
      <c r="W36" s="199">
        <f t="shared" si="19"/>
        <v>0</v>
      </c>
      <c r="X36" s="199">
        <f t="shared" si="19"/>
        <v>0</v>
      </c>
      <c r="Y36" s="75">
        <f t="shared" si="19"/>
        <v>66</v>
      </c>
      <c r="Z36" s="75">
        <f t="shared" si="19"/>
        <v>1851282.0480000002</v>
      </c>
      <c r="AA36" s="199">
        <f t="shared" si="19"/>
        <v>0</v>
      </c>
      <c r="AB36" s="199">
        <f t="shared" si="19"/>
        <v>0</v>
      </c>
      <c r="AC36" s="199">
        <f t="shared" si="19"/>
        <v>0</v>
      </c>
      <c r="AD36" s="199">
        <f t="shared" si="19"/>
        <v>0</v>
      </c>
      <c r="AE36" s="75">
        <f t="shared" si="19"/>
        <v>0</v>
      </c>
      <c r="AF36" s="75">
        <f t="shared" si="19"/>
        <v>0</v>
      </c>
      <c r="AG36" s="199">
        <f t="shared" si="19"/>
        <v>0</v>
      </c>
      <c r="AH36" s="199">
        <f t="shared" si="19"/>
        <v>0</v>
      </c>
      <c r="AI36" s="199">
        <f t="shared" si="19"/>
        <v>0</v>
      </c>
      <c r="AJ36" s="199">
        <f t="shared" si="19"/>
        <v>0</v>
      </c>
      <c r="AK36" s="75">
        <f t="shared" si="19"/>
        <v>0</v>
      </c>
      <c r="AL36" s="75">
        <f t="shared" si="19"/>
        <v>0</v>
      </c>
      <c r="AM36" s="199">
        <f t="shared" si="19"/>
        <v>0</v>
      </c>
      <c r="AN36" s="199">
        <f t="shared" si="19"/>
        <v>0</v>
      </c>
      <c r="AO36" s="75">
        <f t="shared" si="19"/>
        <v>0</v>
      </c>
      <c r="AP36" s="75">
        <f t="shared" si="19"/>
        <v>0</v>
      </c>
      <c r="AQ36" s="199">
        <f t="shared" si="19"/>
        <v>0</v>
      </c>
      <c r="AR36" s="199">
        <f t="shared" si="19"/>
        <v>0</v>
      </c>
      <c r="AS36" s="199">
        <f t="shared" si="19"/>
        <v>0</v>
      </c>
      <c r="AT36" s="199">
        <f t="shared" si="19"/>
        <v>0</v>
      </c>
      <c r="AU36" s="199">
        <f t="shared" si="19"/>
        <v>0</v>
      </c>
      <c r="AV36" s="199">
        <f t="shared" si="19"/>
        <v>0</v>
      </c>
      <c r="AW36" s="56">
        <f t="shared" si="19"/>
        <v>0</v>
      </c>
      <c r="AX36" s="199">
        <f t="shared" si="19"/>
        <v>0</v>
      </c>
      <c r="AY36" s="75">
        <f t="shared" si="19"/>
        <v>0</v>
      </c>
      <c r="AZ36" s="75">
        <f t="shared" si="19"/>
        <v>0</v>
      </c>
      <c r="BA36" s="199">
        <f t="shared" si="19"/>
        <v>0</v>
      </c>
      <c r="BB36" s="199">
        <f t="shared" si="19"/>
        <v>0</v>
      </c>
      <c r="BC36" s="199">
        <f t="shared" si="19"/>
        <v>0</v>
      </c>
      <c r="BD36" s="199">
        <f t="shared" si="19"/>
        <v>0</v>
      </c>
      <c r="BE36" s="199">
        <f t="shared" si="19"/>
        <v>0</v>
      </c>
      <c r="BF36" s="199">
        <f t="shared" si="19"/>
        <v>0</v>
      </c>
      <c r="BG36" s="199">
        <f t="shared" si="19"/>
        <v>0</v>
      </c>
      <c r="BH36" s="199">
        <f t="shared" si="19"/>
        <v>0</v>
      </c>
      <c r="BI36" s="199">
        <f t="shared" si="19"/>
        <v>0</v>
      </c>
      <c r="BJ36" s="199">
        <f t="shared" si="19"/>
        <v>0</v>
      </c>
      <c r="BK36" s="75">
        <f t="shared" si="19"/>
        <v>0</v>
      </c>
      <c r="BL36" s="75">
        <f t="shared" si="19"/>
        <v>0</v>
      </c>
      <c r="BM36" s="75">
        <f t="shared" si="19"/>
        <v>0</v>
      </c>
      <c r="BN36" s="75">
        <f t="shared" si="19"/>
        <v>0</v>
      </c>
      <c r="BO36" s="75">
        <f t="shared" si="19"/>
        <v>0</v>
      </c>
      <c r="BP36" s="75">
        <f t="shared" si="19"/>
        <v>0</v>
      </c>
      <c r="BQ36" s="199">
        <f t="shared" si="19"/>
        <v>0</v>
      </c>
      <c r="BR36" s="199">
        <f t="shared" si="19"/>
        <v>0</v>
      </c>
      <c r="BS36" s="75">
        <f t="shared" si="19"/>
        <v>0</v>
      </c>
      <c r="BT36" s="75">
        <f t="shared" si="19"/>
        <v>0</v>
      </c>
      <c r="BU36" s="75">
        <f t="shared" si="19"/>
        <v>0</v>
      </c>
      <c r="BV36" s="75">
        <f t="shared" si="19"/>
        <v>0</v>
      </c>
      <c r="BW36" s="75">
        <f t="shared" si="19"/>
        <v>0</v>
      </c>
      <c r="BX36" s="75">
        <f t="shared" si="19"/>
        <v>0</v>
      </c>
      <c r="BY36" s="199">
        <f t="shared" si="19"/>
        <v>0</v>
      </c>
      <c r="BZ36" s="199">
        <f t="shared" ref="BZ36:EH36" si="20">BZ37</f>
        <v>0</v>
      </c>
      <c r="CA36" s="199">
        <f t="shared" si="20"/>
        <v>0</v>
      </c>
      <c r="CB36" s="199">
        <f t="shared" si="20"/>
        <v>0</v>
      </c>
      <c r="CC36" s="199">
        <f t="shared" si="20"/>
        <v>0</v>
      </c>
      <c r="CD36" s="199">
        <f t="shared" si="20"/>
        <v>0</v>
      </c>
      <c r="CE36" s="199">
        <f t="shared" si="20"/>
        <v>0</v>
      </c>
      <c r="CF36" s="199">
        <f t="shared" si="20"/>
        <v>0</v>
      </c>
      <c r="CG36" s="199">
        <f t="shared" si="20"/>
        <v>0</v>
      </c>
      <c r="CH36" s="199">
        <f t="shared" si="20"/>
        <v>0</v>
      </c>
      <c r="CI36" s="199">
        <f t="shared" si="20"/>
        <v>0</v>
      </c>
      <c r="CJ36" s="199">
        <f t="shared" si="20"/>
        <v>0</v>
      </c>
      <c r="CK36" s="199">
        <f t="shared" si="20"/>
        <v>0</v>
      </c>
      <c r="CL36" s="199">
        <f t="shared" si="20"/>
        <v>0</v>
      </c>
      <c r="CM36" s="75">
        <f t="shared" si="20"/>
        <v>0</v>
      </c>
      <c r="CN36" s="75">
        <f t="shared" si="20"/>
        <v>0</v>
      </c>
      <c r="CO36" s="75">
        <f t="shared" si="20"/>
        <v>0</v>
      </c>
      <c r="CP36" s="75">
        <f t="shared" si="20"/>
        <v>0</v>
      </c>
      <c r="CQ36" s="199">
        <v>0</v>
      </c>
      <c r="CR36" s="199">
        <f t="shared" si="20"/>
        <v>0</v>
      </c>
      <c r="CS36" s="75">
        <f t="shared" si="20"/>
        <v>0</v>
      </c>
      <c r="CT36" s="75">
        <f t="shared" si="20"/>
        <v>0</v>
      </c>
      <c r="CU36" s="199">
        <f t="shared" si="20"/>
        <v>0</v>
      </c>
      <c r="CV36" s="199">
        <f t="shared" si="20"/>
        <v>0</v>
      </c>
      <c r="CW36" s="199">
        <f t="shared" si="20"/>
        <v>0</v>
      </c>
      <c r="CX36" s="199">
        <f t="shared" si="20"/>
        <v>0</v>
      </c>
      <c r="CY36" s="199">
        <f t="shared" si="20"/>
        <v>0</v>
      </c>
      <c r="CZ36" s="199">
        <f t="shared" si="20"/>
        <v>0</v>
      </c>
      <c r="DA36" s="199">
        <f t="shared" si="20"/>
        <v>0</v>
      </c>
      <c r="DB36" s="199">
        <f t="shared" si="20"/>
        <v>0</v>
      </c>
      <c r="DC36" s="75">
        <f t="shared" si="20"/>
        <v>0</v>
      </c>
      <c r="DD36" s="75">
        <f t="shared" si="20"/>
        <v>0</v>
      </c>
      <c r="DE36" s="199">
        <f t="shared" si="20"/>
        <v>0</v>
      </c>
      <c r="DF36" s="199">
        <f t="shared" si="20"/>
        <v>0</v>
      </c>
      <c r="DG36" s="75">
        <f t="shared" si="20"/>
        <v>0</v>
      </c>
      <c r="DH36" s="75">
        <f t="shared" si="20"/>
        <v>0</v>
      </c>
      <c r="DI36" s="199">
        <f t="shared" si="20"/>
        <v>0</v>
      </c>
      <c r="DJ36" s="199">
        <f t="shared" si="20"/>
        <v>0</v>
      </c>
      <c r="DK36" s="75">
        <f t="shared" si="20"/>
        <v>0</v>
      </c>
      <c r="DL36" s="75">
        <f t="shared" si="20"/>
        <v>0</v>
      </c>
      <c r="DM36" s="199">
        <f t="shared" si="20"/>
        <v>0</v>
      </c>
      <c r="DN36" s="199">
        <f t="shared" si="20"/>
        <v>0</v>
      </c>
      <c r="DO36" s="75">
        <f t="shared" si="20"/>
        <v>0</v>
      </c>
      <c r="DP36" s="75">
        <f t="shared" si="20"/>
        <v>0</v>
      </c>
      <c r="DQ36" s="199">
        <f t="shared" si="20"/>
        <v>0</v>
      </c>
      <c r="DR36" s="199">
        <f t="shared" si="20"/>
        <v>0</v>
      </c>
      <c r="DS36" s="199">
        <f t="shared" si="20"/>
        <v>0</v>
      </c>
      <c r="DT36" s="199">
        <f t="shared" si="20"/>
        <v>0</v>
      </c>
      <c r="DU36" s="75">
        <f t="shared" si="20"/>
        <v>0</v>
      </c>
      <c r="DV36" s="75">
        <f t="shared" si="20"/>
        <v>0</v>
      </c>
      <c r="DW36" s="75">
        <f t="shared" si="20"/>
        <v>0</v>
      </c>
      <c r="DX36" s="75">
        <f t="shared" si="20"/>
        <v>0</v>
      </c>
      <c r="DY36" s="75">
        <f t="shared" si="20"/>
        <v>0</v>
      </c>
      <c r="DZ36" s="75">
        <f t="shared" si="20"/>
        <v>0</v>
      </c>
      <c r="EA36" s="65">
        <f t="shared" si="20"/>
        <v>0</v>
      </c>
      <c r="EB36" s="75">
        <f t="shared" si="20"/>
        <v>0</v>
      </c>
      <c r="EC36" s="75">
        <f t="shared" si="20"/>
        <v>0</v>
      </c>
      <c r="ED36" s="75">
        <f t="shared" si="20"/>
        <v>0</v>
      </c>
      <c r="EE36" s="75">
        <f t="shared" si="20"/>
        <v>0</v>
      </c>
      <c r="EF36" s="75">
        <f t="shared" si="20"/>
        <v>0</v>
      </c>
      <c r="EG36" s="75">
        <f t="shared" si="20"/>
        <v>85</v>
      </c>
      <c r="EH36" s="75">
        <f t="shared" si="20"/>
        <v>2295402.7413333338</v>
      </c>
    </row>
    <row r="37" spans="1:138" x14ac:dyDescent="0.25">
      <c r="A37" s="171"/>
      <c r="B37" s="219">
        <v>18</v>
      </c>
      <c r="C37" s="1" t="s">
        <v>249</v>
      </c>
      <c r="D37" s="180">
        <f t="shared" si="3"/>
        <v>9860</v>
      </c>
      <c r="E37" s="180"/>
      <c r="F37" s="181">
        <v>1.6</v>
      </c>
      <c r="G37" s="182">
        <v>1</v>
      </c>
      <c r="H37" s="200">
        <v>1.1000000000000001</v>
      </c>
      <c r="I37" s="180">
        <v>1.4</v>
      </c>
      <c r="J37" s="180">
        <v>1.68</v>
      </c>
      <c r="K37" s="180">
        <v>2.23</v>
      </c>
      <c r="L37" s="180">
        <v>2.57</v>
      </c>
      <c r="M37" s="57"/>
      <c r="N37" s="57">
        <f>SUM(M37/12*5*$D37*$F37*$G37*$I37*N$9)+SUM(M37/12*7*$D37*$F37*$H37*$I37*N$9)</f>
        <v>0</v>
      </c>
      <c r="O37" s="57"/>
      <c r="P37" s="57">
        <f>SUM(O37/12*5*$D37*$F37*$G37*$I37*P$9)+SUM(O37/12*7*$D37*$F37*$H37*$I37*P$9)</f>
        <v>0</v>
      </c>
      <c r="Q37" s="74">
        <v>19</v>
      </c>
      <c r="R37" s="57">
        <f>SUM(Q37/12*5*$D37*$F37*$G37*$I37*R$9)+SUM(Q37/12*7*$D37*$F37*$H37*$I37*R$9)</f>
        <v>444120.69333333336</v>
      </c>
      <c r="S37" s="57"/>
      <c r="T37" s="57">
        <f>SUM(S37/12*5*$D37*$F37*$G37*$I37*T$9)+SUM(S37/12*7*$D37*$F37*$H37*$I37*T$9)</f>
        <v>0</v>
      </c>
      <c r="U37" s="57"/>
      <c r="V37" s="57">
        <f>SUM(U37/12*5*$D37*$F37*$G37*$I37*V$9)+SUM(U37/12*7*$D37*$F37*$H37*$I37*V$9)</f>
        <v>0</v>
      </c>
      <c r="W37" s="57"/>
      <c r="X37" s="57">
        <f>SUM(W37/12*5*$D37*$F37*$G37*$I37*X$9)+SUM(W37/12*7*$D37*$F37*$H37*$I37*X$9)</f>
        <v>0</v>
      </c>
      <c r="Y37" s="57">
        <v>66</v>
      </c>
      <c r="Z37" s="57">
        <f>SUM(Y37/12*5*$D37*$F37*$G37*$J37*Z$9)+SUM(Y37/12*7*$D37*$F37*$H37*$J37*Z$9)</f>
        <v>1851282.0480000002</v>
      </c>
      <c r="AA37" s="57"/>
      <c r="AB37" s="57">
        <f>SUM(AA37/12*5*$D37*$F37*$G37*$I37*AB$9)+SUM(AA37/12*7*$D37*$F37*$H37*$I37*AB$9)</f>
        <v>0</v>
      </c>
      <c r="AC37" s="57"/>
      <c r="AD37" s="57">
        <f>SUM(AC37/12*5*$D37*$F37*$G37*$J37*AD$9)+SUM(AC37/12*7*$D37*$F37*$H37*$J37*AD$9)</f>
        <v>0</v>
      </c>
      <c r="AE37" s="57"/>
      <c r="AF37" s="57">
        <f>SUM(AE37/12*5*$D37*$F37*$G37*$J37*AF$9)+SUM(AE37/12*7*$D37*$F37*$H37*$J37*AF$9)</f>
        <v>0</v>
      </c>
      <c r="AG37" s="57"/>
      <c r="AH37" s="57">
        <f>SUM(AG37/12*5*$D37*$F37*$G37*$J37*AH$9)+SUM(AG37/12*7*$D37*$F37*$H37*$J37*AH$9)</f>
        <v>0</v>
      </c>
      <c r="AI37" s="57"/>
      <c r="AJ37" s="57">
        <f>SUM(AI37/12*5*$D37*$F37*$G37*$J37*AJ$9)+SUM(AI37/12*7*$D37*$F37*$H37*$J37*AJ$9)</f>
        <v>0</v>
      </c>
      <c r="AK37" s="57"/>
      <c r="AL37" s="57">
        <f>SUM(AK37/12*5*$D37*$F37*$G37*$J37*AL$9)+SUM(AK37/12*7*$D37*$F37*$H37*$J37*AL$9)</f>
        <v>0</v>
      </c>
      <c r="AM37" s="57"/>
      <c r="AN37" s="57">
        <f>SUM(AM37/12*5*$D37*$F37*$G37*$J37*AN$9)+SUM(AM37/12*7*$D37*$F37*$H37*$J37*AN$9)</f>
        <v>0</v>
      </c>
      <c r="AO37" s="57"/>
      <c r="AP37" s="57">
        <f>SUM(AO37/12*5*$D37*$F37*$G37*$I37*AP$9)+SUM(AO37/12*7*$D37*$F37*$H37*$I37*AP$9)</f>
        <v>0</v>
      </c>
      <c r="AQ37" s="57"/>
      <c r="AR37" s="57">
        <f>SUM(AQ37/12*5*$D37*$F37*$G37*$I37*AR$9)+SUM(AQ37/12*7*$D37*$F37*$H37*$I37*AR$9)</f>
        <v>0</v>
      </c>
      <c r="AS37" s="57"/>
      <c r="AT37" s="57">
        <f>SUM(AS37/12*5*$D37*$F37*$G37*$I37*AT$9)+SUM(AS37/12*7*$D37*$F37*$H37*$I37*AT$9)</f>
        <v>0</v>
      </c>
      <c r="AU37" s="57"/>
      <c r="AV37" s="57">
        <f>SUM(AU37/12*5*$D37*$F37*$G37*$J37*AV$9)+SUM(AU37/12*7*$D37*$F37*$H37*$J37*AV$9)</f>
        <v>0</v>
      </c>
      <c r="AW37" s="57"/>
      <c r="AX37" s="57">
        <f>SUM(AW37/12*5*$D37*$F37*$G37*$I37*AX$9)+SUM(AW37/12*7*$D37*$F37*$H37*$I37*AX$9)</f>
        <v>0</v>
      </c>
      <c r="AY37" s="57"/>
      <c r="AZ37" s="57">
        <f>SUM(AY37/12*5*$D37*$F37*$G37*$I37*AZ$9)+SUM(AY37/12*7*$D37*$F37*$H37*$I37*AZ$9)</f>
        <v>0</v>
      </c>
      <c r="BA37" s="57"/>
      <c r="BB37" s="57">
        <f>SUM(BA37/12*5*$D37*$F37*$G37*$I37*BB$9)+SUM(BA37/12*7*$D37*$F37*$H37*$I37*BB$9)</f>
        <v>0</v>
      </c>
      <c r="BC37" s="57"/>
      <c r="BD37" s="57">
        <f>SUM(BC37/12*5*$D37*$F37*$G37*$I37*BD$9)+SUM(BC37/12*7*$D37*$F37*$H37*$I37*BD$9)</f>
        <v>0</v>
      </c>
      <c r="BE37" s="57"/>
      <c r="BF37" s="57">
        <f>SUM(BE37/12*5*$D37*$F37*$G37*$I37*BF$9)+SUM(BE37/12*7*$D37*$F37*$H37*$I37*BF$9)</f>
        <v>0</v>
      </c>
      <c r="BG37" s="57"/>
      <c r="BH37" s="57">
        <f>SUM(BG37/12*5*$D37*$F37*$G37*$I37*BH$9)+SUM(BG37/12*7*$D37*$F37*$H37*$I37*BH$9)</f>
        <v>0</v>
      </c>
      <c r="BI37" s="57"/>
      <c r="BJ37" s="57">
        <f>SUM(BI37/12*5*$D37*$F37*$G37*$I37*BJ$9)+SUM(BI37/12*7*$D37*$F37*$H37*$I37*BJ$9)</f>
        <v>0</v>
      </c>
      <c r="BK37" s="57"/>
      <c r="BL37" s="57">
        <f>SUM(BK37/12*5*$D37*$F37*$G37*$I37*BL$9)+SUM(BK37/12*7*$D37*$F37*$H37*$I37*BL$9)</f>
        <v>0</v>
      </c>
      <c r="BM37" s="57"/>
      <c r="BN37" s="57">
        <f>SUM(BM37/12*5*$D37*$F37*$G37*$I37*BN$9)+SUM(BM37/12*7*$D37*$F37*$H37*$I37*BN$9)</f>
        <v>0</v>
      </c>
      <c r="BO37" s="57"/>
      <c r="BP37" s="57">
        <f>SUM(BO37/12*5*$D37*$F37*$G37*$I37*BP$9)+SUM(BO37/12*7*$D37*$F37*$H37*$I37*BP$9)</f>
        <v>0</v>
      </c>
      <c r="BQ37" s="57"/>
      <c r="BR37" s="57">
        <f>SUM(BQ37/12*5*$D37*$F37*$G37*$I37*BR$9)+SUM(BQ37/12*7*$D37*$F37*$H37*$I37*BR$9)</f>
        <v>0</v>
      </c>
      <c r="BS37" s="57"/>
      <c r="BT37" s="57">
        <f>SUM(BS37/12*5*$D37*$F37*$G37*$I37*BT$9)+SUM(BS37/12*7*$D37*$F37*$H37*$I37*BT$9)</f>
        <v>0</v>
      </c>
      <c r="BU37" s="57"/>
      <c r="BV37" s="57">
        <f>SUM(BU37/12*5*$D37*$F37*$G37*$I37*BV$9)*SUM(BU37/12*7*$D37*$F37*$H37*$I37*BV$9)</f>
        <v>0</v>
      </c>
      <c r="BW37" s="57"/>
      <c r="BX37" s="57">
        <f>SUM(BW37/12*5*$D37*$F37*$G37*$J37*BX$9)+SUM(BW37/12*7*$D37*$F37*$H37*$J37*BX$9)</f>
        <v>0</v>
      </c>
      <c r="BY37" s="57"/>
      <c r="BZ37" s="57">
        <f>SUM(BY37/12*5*$D37*$F37*$G37*$I37*BZ$9)+SUM(BY37/12*7*$D37*$F37*$H37*$I37*BZ$9)</f>
        <v>0</v>
      </c>
      <c r="CA37" s="57"/>
      <c r="CB37" s="57">
        <f>SUM(CA37/12*5*$D37*$F37*$G37*$I37*CB$9)+SUM(CA37/12*7*$D37*$F37*$H37*$I37*CB$9)</f>
        <v>0</v>
      </c>
      <c r="CC37" s="57"/>
      <c r="CD37" s="57">
        <f>SUM(CC37/12*5*$D37*$F37*$G37*$I37*CD$9)+SUM(CC37/12*7*$D37*$F37*$H37*$I37*CD$9)</f>
        <v>0</v>
      </c>
      <c r="CE37" s="57"/>
      <c r="CF37" s="57">
        <f>SUM(CE37/12*5*$D37*$F37*$G37*$J37*CF$9)+SUM(CE37/12*7*$D37*$F37*$H37*$J37*CF$9)</f>
        <v>0</v>
      </c>
      <c r="CG37" s="57"/>
      <c r="CH37" s="57">
        <f>SUM(CG37/12*5*$D37*$F37*$G37*$J37*CH$9)+SUM(CG37/12*7*$D37*$F37*$H37*$J37*CH$9)</f>
        <v>0</v>
      </c>
      <c r="CI37" s="57"/>
      <c r="CJ37" s="57">
        <f>SUM(CI37/12*5*$D37*$F37*$G37*$I37*CJ$9)+SUM(CI37/12*7*$D37*$F37*$H37*$I37*CJ$9)</f>
        <v>0</v>
      </c>
      <c r="CK37" s="57"/>
      <c r="CL37" s="57">
        <f>SUM(CK37/12*5*$D37*$F37*$G37*$I37*CL$9)+SUM(CK37/12*7*$D37*$F37*$H37*$I37*CL$9)</f>
        <v>0</v>
      </c>
      <c r="CM37" s="57"/>
      <c r="CN37" s="57">
        <f>SUM(CM37/12*5*$D37*$F37*$G37*$I37*CN$9)+SUM(CM37/12*7*$D37*$F37*$H37*$I37*CN$9)</f>
        <v>0</v>
      </c>
      <c r="CO37" s="57"/>
      <c r="CP37" s="57">
        <f>SUM(CO37/12*5*$D37*$F37*$G37*$I37*CP$9)+SUM(CO37/12*7*$D37*$F37*$H37*$I37*CP$9)</f>
        <v>0</v>
      </c>
      <c r="CQ37" s="57"/>
      <c r="CR37" s="57">
        <f>SUM(CQ37/12*5*$D37*$F37*$G37*$I37*CR$9)+SUM(CQ37/12*7*$D37*$F37*$H37*$I37*CR$9)</f>
        <v>0</v>
      </c>
      <c r="CS37" s="57"/>
      <c r="CT37" s="57">
        <f>SUM(CS37/12*5*$D37*$F37*$G37*$I37*CT$9)+SUM(CS37/12*7*$D37*$F37*$H37*$I37*CT$9)</f>
        <v>0</v>
      </c>
      <c r="CU37" s="57"/>
      <c r="CV37" s="57">
        <f>SUM(CU37/12*5*$D37*$F37*$G37*$I37*CV$9)+SUM(CU37/12*7*$D37*$F37*$H37*$I37*CV$9)</f>
        <v>0</v>
      </c>
      <c r="CW37" s="57"/>
      <c r="CX37" s="57">
        <f>SUM(CW37/12*5*$D37*$F37*$G37*$I37*CX$9)+SUM(CW37/12*7*$D37*$F37*$H37*$I37*CX$9)</f>
        <v>0</v>
      </c>
      <c r="CY37" s="57"/>
      <c r="CZ37" s="57">
        <f>SUM(CY37/12*5*$D37*$F37*$G37*$I37*CZ$9)+SUM(CY37/12*7*$D37*$F37*$H37*$I37*CZ$9)</f>
        <v>0</v>
      </c>
      <c r="DA37" s="57"/>
      <c r="DB37" s="57">
        <f>SUM(DA37/12*5*$D37*$F37*$G37*$J37*DB$9)+SUM(DA37/12*7*$D37*$F37*$H37*$J37*DB$9)</f>
        <v>0</v>
      </c>
      <c r="DC37" s="57"/>
      <c r="DD37" s="57">
        <f>SUM(DC37/12*5*$D37*$F37*$G37*$J37*DD$9)+SUM(DC37/12*7*$D37*$F37*$H37*$J37*DD$9)</f>
        <v>0</v>
      </c>
      <c r="DE37" s="57"/>
      <c r="DF37" s="57">
        <f>SUM(DE37/12*5*$D37*$F37*$G37*$I37*DF$9)+SUM(DE37/12*7*$D37*$F37*$H37*$I37*DF$9)</f>
        <v>0</v>
      </c>
      <c r="DG37" s="57"/>
      <c r="DH37" s="57">
        <f>SUM(DG37/12*5*$D37*$F37*$G37*$J37*DH$9)+SUM(DG37/12*7*$D37*$F37*$H37*$J37*DH$9)</f>
        <v>0</v>
      </c>
      <c r="DI37" s="57"/>
      <c r="DJ37" s="57">
        <f>SUM(DI37/12*5*$D37*$F37*$G37*$J37*DJ$9)+SUM(DI37/12*7*$D37*$F37*$H37*$J37*DJ$9)</f>
        <v>0</v>
      </c>
      <c r="DK37" s="57"/>
      <c r="DL37" s="57">
        <f>SUM(DK37/12*5*$D37*$F37*$G37*$J37*DL$9)+SUM(DK37/12*7*$D37*$F37*$H37*$J37*DL$9)</f>
        <v>0</v>
      </c>
      <c r="DM37" s="57"/>
      <c r="DN37" s="57">
        <f>SUM(DM37/12*5*$D37*$F37*$G37*$J37*DN$9)+SUM(DM37/12*7*$D37*$F37*$H37*$J37*DN$9)</f>
        <v>0</v>
      </c>
      <c r="DO37" s="56"/>
      <c r="DP37" s="57">
        <f>SUM(DO37/12*5*$D37*$F37*$G37*$I37*DP$9)+SUM(DO37/12*7*$D37*$F37*$H37*$I37*DP$9)</f>
        <v>0</v>
      </c>
      <c r="DQ37" s="57"/>
      <c r="DR37" s="57">
        <f>SUM(DQ37/12*5*$D37*$F37*$G37*$I37*DR$9)+SUM(DQ37/12*7*$D37*$F37*$H37*$I37*DR$9)</f>
        <v>0</v>
      </c>
      <c r="DS37" s="57"/>
      <c r="DT37" s="57">
        <f>SUM(DS37/12*5*$D37*$F37*$G37*$J37*DT$9)+SUM(DS37/12*7*$D37*$F37*$H37*$J37*DT$9)</f>
        <v>0</v>
      </c>
      <c r="DU37" s="57"/>
      <c r="DV37" s="57">
        <f>SUM(DU37/12*5*$D37*$F37*$G37*$J37*DV$9)+SUM(DU37/12*7*$D37*$F37*$H37*$J37*DV$9)</f>
        <v>0</v>
      </c>
      <c r="DW37" s="57"/>
      <c r="DX37" s="57">
        <f>SUM(DW37/12*5*$D37*$F37*$G37*$J37*DX$9)+SUM(DW37/12*7*$D37*$F37*$H37*$J37*DX$9)</f>
        <v>0</v>
      </c>
      <c r="DY37" s="57"/>
      <c r="DZ37" s="57">
        <f>SUM(DY37/12*5*$D37*$F37*$G37*$K37*DZ$9)+SUM(DY37/12*7*$D37*$F37*$H37*$K37*DZ$9)</f>
        <v>0</v>
      </c>
      <c r="EA37" s="3"/>
      <c r="EB37" s="57">
        <f>SUM(EA37/12*5*$D37*$F37*$G37*$L37*EB$9)+SUM(EA37/12*7*$D37*$F37*$H37*$L37*EB$9)</f>
        <v>0</v>
      </c>
      <c r="EC37" s="57"/>
      <c r="ED37" s="57">
        <f>SUM(EC37/12*5*$D37*$F37*$G37*$I37*ED$9)+SUM(EC37/12*7*$D37*$F37*$H37*$I37*ED$9)</f>
        <v>0</v>
      </c>
      <c r="EE37" s="57"/>
      <c r="EF37" s="184">
        <f>SUM(EE37/12*5*$D37*$F37*$G37*$I37*EF$9)+SUM(EE37/12*7*$D37*$F37*$H37*$I37*EF$9)</f>
        <v>0</v>
      </c>
      <c r="EG37" s="185">
        <f>SUM(Q37,W37,S37,M37,O37,BS37,CO37,DE37,DQ37,BU37,DO37,BG37,AW37,AO37,AQ37,AS37,BI37,CM37,U37,DW37,DC37,BW37,DU37,CE37,DG37,DK37,DI37,AC37,AE37,AG37,AI37,Y37,AK37,AM37,CG37,DY37,EA37,AU37,DS37,BK37,AY37,BA37,CQ37,CS37,CU37,CW37,CY37,BM37,BC37,BO37,BE37,BQ37,CI37,CC37,CK37,AA37,BY37,DA37,DM37,CA37,EC37,EE37)</f>
        <v>85</v>
      </c>
      <c r="EH37" s="185">
        <f>SUM(R37,X37,T37,N37,P37,BT37,CP37,DF37,DR37,BV37,DP37,BH37,AX37,AP37,AR37,AT37,BJ37,CN37,V37,DX37,DD37,BX37,DV37,CF37,DH37,DL37,DJ37,AD37,AF37,AH37,AJ37,Z37,AL37,AN37,CH37,DZ37,EB37,AV37,DT37,BL37,AZ37,BB37,CR37,CT37,CV37,CX37,CZ37,BN37,BD37,BP37,BF37,BR37,CJ37,CD37,CL37,AB37,BZ37,DB37,DN37,CB37,ED37,EF37)</f>
        <v>2295402.7413333338</v>
      </c>
    </row>
    <row r="38" spans="1:138" s="31" customFormat="1" x14ac:dyDescent="0.25">
      <c r="A38" s="178">
        <v>11</v>
      </c>
      <c r="B38" s="178"/>
      <c r="C38" s="60" t="s">
        <v>167</v>
      </c>
      <c r="D38" s="188">
        <f t="shared" si="3"/>
        <v>9860</v>
      </c>
      <c r="E38" s="180"/>
      <c r="F38" s="189">
        <v>1.49</v>
      </c>
      <c r="G38" s="190"/>
      <c r="H38" s="191"/>
      <c r="I38" s="192"/>
      <c r="J38" s="192"/>
      <c r="K38" s="192"/>
      <c r="L38" s="192">
        <v>2.57</v>
      </c>
      <c r="M38" s="73">
        <f>SUM(M39:M40)</f>
        <v>0</v>
      </c>
      <c r="N38" s="73">
        <f t="shared" ref="N38:BY38" si="21">SUM(N39:N40)</f>
        <v>0</v>
      </c>
      <c r="O38" s="73">
        <f t="shared" si="21"/>
        <v>0</v>
      </c>
      <c r="P38" s="73">
        <f t="shared" si="21"/>
        <v>0</v>
      </c>
      <c r="Q38" s="73">
        <f t="shared" si="21"/>
        <v>0</v>
      </c>
      <c r="R38" s="73">
        <f t="shared" si="21"/>
        <v>0</v>
      </c>
      <c r="S38" s="73">
        <f t="shared" si="21"/>
        <v>0</v>
      </c>
      <c r="T38" s="73">
        <f t="shared" si="21"/>
        <v>0</v>
      </c>
      <c r="U38" s="56">
        <f t="shared" si="21"/>
        <v>0</v>
      </c>
      <c r="V38" s="56">
        <f t="shared" si="21"/>
        <v>0</v>
      </c>
      <c r="W38" s="56">
        <f t="shared" si="21"/>
        <v>0</v>
      </c>
      <c r="X38" s="56">
        <f t="shared" si="21"/>
        <v>0</v>
      </c>
      <c r="Y38" s="73">
        <f t="shared" si="21"/>
        <v>12</v>
      </c>
      <c r="Z38" s="73">
        <f t="shared" si="21"/>
        <v>278951.23200000002</v>
      </c>
      <c r="AA38" s="56">
        <f t="shared" si="21"/>
        <v>0</v>
      </c>
      <c r="AB38" s="56">
        <f t="shared" si="21"/>
        <v>0</v>
      </c>
      <c r="AC38" s="56">
        <f t="shared" si="21"/>
        <v>0</v>
      </c>
      <c r="AD38" s="56">
        <f t="shared" si="21"/>
        <v>0</v>
      </c>
      <c r="AE38" s="73">
        <f t="shared" si="21"/>
        <v>0</v>
      </c>
      <c r="AF38" s="73">
        <f t="shared" si="21"/>
        <v>0</v>
      </c>
      <c r="AG38" s="56">
        <f t="shared" si="21"/>
        <v>0</v>
      </c>
      <c r="AH38" s="56">
        <f t="shared" si="21"/>
        <v>0</v>
      </c>
      <c r="AI38" s="56">
        <f t="shared" si="21"/>
        <v>0</v>
      </c>
      <c r="AJ38" s="56">
        <f t="shared" si="21"/>
        <v>0</v>
      </c>
      <c r="AK38" s="73">
        <f t="shared" si="21"/>
        <v>0</v>
      </c>
      <c r="AL38" s="73">
        <f t="shared" si="21"/>
        <v>0</v>
      </c>
      <c r="AM38" s="56">
        <f t="shared" si="21"/>
        <v>0</v>
      </c>
      <c r="AN38" s="56">
        <f t="shared" si="21"/>
        <v>0</v>
      </c>
      <c r="AO38" s="73">
        <f t="shared" si="21"/>
        <v>0</v>
      </c>
      <c r="AP38" s="73">
        <f t="shared" si="21"/>
        <v>0</v>
      </c>
      <c r="AQ38" s="56">
        <f t="shared" si="21"/>
        <v>0</v>
      </c>
      <c r="AR38" s="56">
        <f t="shared" si="21"/>
        <v>0</v>
      </c>
      <c r="AS38" s="56">
        <f t="shared" si="21"/>
        <v>0</v>
      </c>
      <c r="AT38" s="56">
        <f t="shared" si="21"/>
        <v>0</v>
      </c>
      <c r="AU38" s="56">
        <f t="shared" si="21"/>
        <v>0</v>
      </c>
      <c r="AV38" s="56">
        <f t="shared" si="21"/>
        <v>0</v>
      </c>
      <c r="AW38" s="56">
        <f t="shared" si="21"/>
        <v>0</v>
      </c>
      <c r="AX38" s="56">
        <f t="shared" si="21"/>
        <v>0</v>
      </c>
      <c r="AY38" s="73">
        <f t="shared" si="21"/>
        <v>0</v>
      </c>
      <c r="AZ38" s="73">
        <f t="shared" si="21"/>
        <v>0</v>
      </c>
      <c r="BA38" s="56">
        <f t="shared" si="21"/>
        <v>17</v>
      </c>
      <c r="BB38" s="56">
        <f t="shared" si="21"/>
        <v>346066.27999999997</v>
      </c>
      <c r="BC38" s="56">
        <f t="shared" si="21"/>
        <v>0</v>
      </c>
      <c r="BD38" s="56">
        <f t="shared" si="21"/>
        <v>0</v>
      </c>
      <c r="BE38" s="56">
        <f t="shared" si="21"/>
        <v>0</v>
      </c>
      <c r="BF38" s="56">
        <f t="shared" si="21"/>
        <v>0</v>
      </c>
      <c r="BG38" s="56">
        <f t="shared" si="21"/>
        <v>0</v>
      </c>
      <c r="BH38" s="56">
        <f t="shared" si="21"/>
        <v>0</v>
      </c>
      <c r="BI38" s="56">
        <f t="shared" si="21"/>
        <v>0</v>
      </c>
      <c r="BJ38" s="56">
        <f t="shared" si="21"/>
        <v>0</v>
      </c>
      <c r="BK38" s="73">
        <f t="shared" si="21"/>
        <v>0</v>
      </c>
      <c r="BL38" s="73">
        <f t="shared" si="21"/>
        <v>0</v>
      </c>
      <c r="BM38" s="73">
        <f t="shared" si="21"/>
        <v>0</v>
      </c>
      <c r="BN38" s="73">
        <f t="shared" si="21"/>
        <v>0</v>
      </c>
      <c r="BO38" s="73">
        <f t="shared" si="21"/>
        <v>0</v>
      </c>
      <c r="BP38" s="73">
        <f t="shared" si="21"/>
        <v>0</v>
      </c>
      <c r="BQ38" s="56">
        <f t="shared" si="21"/>
        <v>0</v>
      </c>
      <c r="BR38" s="56">
        <f t="shared" si="21"/>
        <v>0</v>
      </c>
      <c r="BS38" s="73">
        <f t="shared" si="21"/>
        <v>0</v>
      </c>
      <c r="BT38" s="73">
        <f t="shared" si="21"/>
        <v>0</v>
      </c>
      <c r="BU38" s="73">
        <f t="shared" si="21"/>
        <v>0</v>
      </c>
      <c r="BV38" s="73">
        <f t="shared" si="21"/>
        <v>0</v>
      </c>
      <c r="BW38" s="73">
        <f t="shared" si="21"/>
        <v>8</v>
      </c>
      <c r="BX38" s="73">
        <f t="shared" si="21"/>
        <v>180225.024</v>
      </c>
      <c r="BY38" s="56">
        <f t="shared" si="21"/>
        <v>0</v>
      </c>
      <c r="BZ38" s="56">
        <f t="shared" ref="BZ38:EH38" si="22">SUM(BZ39:BZ40)</f>
        <v>0</v>
      </c>
      <c r="CA38" s="56">
        <f t="shared" si="22"/>
        <v>0</v>
      </c>
      <c r="CB38" s="56">
        <f t="shared" si="22"/>
        <v>0</v>
      </c>
      <c r="CC38" s="56">
        <f t="shared" si="22"/>
        <v>0</v>
      </c>
      <c r="CD38" s="56">
        <f t="shared" si="22"/>
        <v>0</v>
      </c>
      <c r="CE38" s="56">
        <f t="shared" si="22"/>
        <v>0</v>
      </c>
      <c r="CF38" s="56">
        <f t="shared" si="22"/>
        <v>0</v>
      </c>
      <c r="CG38" s="56">
        <f t="shared" si="22"/>
        <v>0</v>
      </c>
      <c r="CH38" s="56">
        <f t="shared" si="22"/>
        <v>0</v>
      </c>
      <c r="CI38" s="56">
        <f t="shared" si="22"/>
        <v>0</v>
      </c>
      <c r="CJ38" s="56">
        <f t="shared" si="22"/>
        <v>0</v>
      </c>
      <c r="CK38" s="56">
        <f t="shared" si="22"/>
        <v>0</v>
      </c>
      <c r="CL38" s="56">
        <f t="shared" si="22"/>
        <v>0</v>
      </c>
      <c r="CM38" s="73">
        <f t="shared" si="22"/>
        <v>24</v>
      </c>
      <c r="CN38" s="73">
        <f t="shared" si="22"/>
        <v>466713.24</v>
      </c>
      <c r="CO38" s="73">
        <f t="shared" si="22"/>
        <v>0</v>
      </c>
      <c r="CP38" s="73">
        <f t="shared" si="22"/>
        <v>0</v>
      </c>
      <c r="CQ38" s="56">
        <v>0</v>
      </c>
      <c r="CR38" s="56">
        <f t="shared" si="22"/>
        <v>0</v>
      </c>
      <c r="CS38" s="73">
        <f t="shared" si="22"/>
        <v>0</v>
      </c>
      <c r="CT38" s="73">
        <f t="shared" si="22"/>
        <v>0</v>
      </c>
      <c r="CU38" s="56">
        <f t="shared" si="22"/>
        <v>0</v>
      </c>
      <c r="CV38" s="56">
        <f t="shared" si="22"/>
        <v>0</v>
      </c>
      <c r="CW38" s="56">
        <f t="shared" si="22"/>
        <v>0</v>
      </c>
      <c r="CX38" s="56">
        <f t="shared" si="22"/>
        <v>0</v>
      </c>
      <c r="CY38" s="56">
        <f t="shared" si="22"/>
        <v>1</v>
      </c>
      <c r="CZ38" s="56">
        <f t="shared" si="22"/>
        <v>20567.96</v>
      </c>
      <c r="DA38" s="56">
        <f t="shared" si="22"/>
        <v>0</v>
      </c>
      <c r="DB38" s="56">
        <f t="shared" si="22"/>
        <v>0</v>
      </c>
      <c r="DC38" s="73">
        <f t="shared" si="22"/>
        <v>0</v>
      </c>
      <c r="DD38" s="73">
        <f t="shared" si="22"/>
        <v>0</v>
      </c>
      <c r="DE38" s="56">
        <f t="shared" si="22"/>
        <v>0</v>
      </c>
      <c r="DF38" s="56">
        <f t="shared" si="22"/>
        <v>0</v>
      </c>
      <c r="DG38" s="73">
        <f t="shared" si="22"/>
        <v>0</v>
      </c>
      <c r="DH38" s="73">
        <f t="shared" si="22"/>
        <v>0</v>
      </c>
      <c r="DI38" s="56">
        <f t="shared" si="22"/>
        <v>0</v>
      </c>
      <c r="DJ38" s="56">
        <f t="shared" si="22"/>
        <v>0</v>
      </c>
      <c r="DK38" s="73">
        <f t="shared" si="22"/>
        <v>10</v>
      </c>
      <c r="DL38" s="73">
        <f t="shared" si="22"/>
        <v>225281.28</v>
      </c>
      <c r="DM38" s="56">
        <f t="shared" si="22"/>
        <v>0</v>
      </c>
      <c r="DN38" s="56">
        <f t="shared" si="22"/>
        <v>0</v>
      </c>
      <c r="DO38" s="73">
        <f t="shared" si="22"/>
        <v>0</v>
      </c>
      <c r="DP38" s="73">
        <f t="shared" si="22"/>
        <v>0</v>
      </c>
      <c r="DQ38" s="56">
        <f t="shared" si="22"/>
        <v>0</v>
      </c>
      <c r="DR38" s="56">
        <f t="shared" si="22"/>
        <v>0</v>
      </c>
      <c r="DS38" s="56">
        <f t="shared" si="22"/>
        <v>0</v>
      </c>
      <c r="DT38" s="56">
        <f t="shared" si="22"/>
        <v>0</v>
      </c>
      <c r="DU38" s="73">
        <f t="shared" si="22"/>
        <v>0</v>
      </c>
      <c r="DV38" s="73">
        <f t="shared" si="22"/>
        <v>0</v>
      </c>
      <c r="DW38" s="73">
        <f t="shared" si="22"/>
        <v>0</v>
      </c>
      <c r="DX38" s="73">
        <f t="shared" si="22"/>
        <v>0</v>
      </c>
      <c r="DY38" s="73">
        <f t="shared" si="22"/>
        <v>0</v>
      </c>
      <c r="DZ38" s="73">
        <f t="shared" si="22"/>
        <v>0</v>
      </c>
      <c r="EA38" s="63">
        <f t="shared" si="22"/>
        <v>0</v>
      </c>
      <c r="EB38" s="73">
        <f t="shared" si="22"/>
        <v>0</v>
      </c>
      <c r="EC38" s="73">
        <f t="shared" si="22"/>
        <v>0</v>
      </c>
      <c r="ED38" s="73">
        <f t="shared" si="22"/>
        <v>0</v>
      </c>
      <c r="EE38" s="73">
        <f t="shared" si="22"/>
        <v>0</v>
      </c>
      <c r="EF38" s="73">
        <f t="shared" si="22"/>
        <v>0</v>
      </c>
      <c r="EG38" s="73">
        <f t="shared" si="22"/>
        <v>72</v>
      </c>
      <c r="EH38" s="73">
        <f t="shared" si="22"/>
        <v>1517805.0159999998</v>
      </c>
    </row>
    <row r="39" spans="1:138" x14ac:dyDescent="0.25">
      <c r="A39" s="171"/>
      <c r="B39" s="171">
        <v>19</v>
      </c>
      <c r="C39" s="22" t="s">
        <v>70</v>
      </c>
      <c r="D39" s="180">
        <f t="shared" si="3"/>
        <v>9860</v>
      </c>
      <c r="E39" s="180"/>
      <c r="F39" s="181">
        <v>1.49</v>
      </c>
      <c r="G39" s="182">
        <v>1</v>
      </c>
      <c r="H39" s="183"/>
      <c r="I39" s="180">
        <v>1.4</v>
      </c>
      <c r="J39" s="180">
        <v>1.68</v>
      </c>
      <c r="K39" s="180">
        <v>2.23</v>
      </c>
      <c r="L39" s="180">
        <v>2.57</v>
      </c>
      <c r="M39" s="57">
        <v>0</v>
      </c>
      <c r="N39" s="57">
        <f>SUM(M39*$D39*$F39*$G39*$I39*N$9)</f>
        <v>0</v>
      </c>
      <c r="O39" s="57"/>
      <c r="P39" s="57">
        <f>SUM(O39*$D39*$F39*$G39*$I39*P$9)</f>
        <v>0</v>
      </c>
      <c r="Q39" s="74"/>
      <c r="R39" s="57">
        <f>SUM(Q39*$D39*$F39*$G39*$I39*R$9)</f>
        <v>0</v>
      </c>
      <c r="S39" s="57">
        <v>0</v>
      </c>
      <c r="T39" s="57">
        <f>SUM(S39*$D39*$F39*$G39*$I39*T$9)</f>
        <v>0</v>
      </c>
      <c r="U39" s="57">
        <v>0</v>
      </c>
      <c r="V39" s="57">
        <f>SUM(U39*$D39*$F39*$G39*$I39*V$9)</f>
        <v>0</v>
      </c>
      <c r="W39" s="57">
        <v>0</v>
      </c>
      <c r="X39" s="57">
        <f>SUM(W39*$D39*$F39*$G39*$I39*X$9)</f>
        <v>0</v>
      </c>
      <c r="Y39" s="57">
        <v>4</v>
      </c>
      <c r="Z39" s="57">
        <f>SUM(Y39*$D39*$F39*$G39*$J39*Z$9)</f>
        <v>98726.207999999999</v>
      </c>
      <c r="AA39" s="57"/>
      <c r="AB39" s="57">
        <f>SUM(AA39*$D39*$F39*$G39*$I39*AB$9)</f>
        <v>0</v>
      </c>
      <c r="AC39" s="57">
        <v>0</v>
      </c>
      <c r="AD39" s="57">
        <f>SUM(AC39*$D39*$F39*$G39*$J39*AD$9)</f>
        <v>0</v>
      </c>
      <c r="AE39" s="57">
        <v>0</v>
      </c>
      <c r="AF39" s="57">
        <f>SUM(AE39*$D39*$F39*$G39*$J39*AF$9)</f>
        <v>0</v>
      </c>
      <c r="AG39" s="57">
        <v>0</v>
      </c>
      <c r="AH39" s="57">
        <f>SUM(AG39*$D39*$F39*$G39*$J39*AH$9)</f>
        <v>0</v>
      </c>
      <c r="AI39" s="57">
        <v>0</v>
      </c>
      <c r="AJ39" s="57">
        <f>SUM(AI39*$D39*$F39*$G39*$J39*AJ$9)</f>
        <v>0</v>
      </c>
      <c r="AK39" s="57"/>
      <c r="AL39" s="57">
        <f>SUM(AK39*$D39*$F39*$G39*$J39*AL$9)</f>
        <v>0</v>
      </c>
      <c r="AM39" s="57">
        <v>0</v>
      </c>
      <c r="AN39" s="57">
        <f>SUM(AM39*$D39*$F39*$G39*$J39*AN$9)</f>
        <v>0</v>
      </c>
      <c r="AO39" s="57">
        <v>0</v>
      </c>
      <c r="AP39" s="57">
        <f>SUM(AO39*$D39*$F39*$G39*$I39*AP$9)</f>
        <v>0</v>
      </c>
      <c r="AQ39" s="57"/>
      <c r="AR39" s="57">
        <f>SUM(AQ39*$D39*$F39*$G39*$I39*AR$9)</f>
        <v>0</v>
      </c>
      <c r="AS39" s="57"/>
      <c r="AT39" s="57">
        <f>SUM(AS39*$D39*$F39*$G39*$I39*AT$9)</f>
        <v>0</v>
      </c>
      <c r="AU39" s="57"/>
      <c r="AV39" s="57">
        <f>SUM(AU39*$D39*$F39*$G39*$J39*AV$9)</f>
        <v>0</v>
      </c>
      <c r="AW39" s="57"/>
      <c r="AX39" s="57">
        <f>SUM(AW39*$D39*$F39*$G39*$I39*AX$9)</f>
        <v>0</v>
      </c>
      <c r="AY39" s="57"/>
      <c r="AZ39" s="57">
        <f>SUM(AY39*$D39*$F39*$G39*$I39*AZ$9)</f>
        <v>0</v>
      </c>
      <c r="BA39" s="57">
        <v>15</v>
      </c>
      <c r="BB39" s="57">
        <f>SUM(BA39*$D39*$F39*$G39*$I39*BB$9)</f>
        <v>308519.39999999997</v>
      </c>
      <c r="BC39" s="57"/>
      <c r="BD39" s="57">
        <f>SUM(BC39*$D39*$F39*$G39*$I39*BD$9)</f>
        <v>0</v>
      </c>
      <c r="BE39" s="57"/>
      <c r="BF39" s="57">
        <f>SUM(BE39*$D39*$F39*$G39*$I39*BF$9)</f>
        <v>0</v>
      </c>
      <c r="BG39" s="57">
        <v>0</v>
      </c>
      <c r="BH39" s="57">
        <f>SUM(BG39*$D39*$F39*$G39*$I39*BH$9)</f>
        <v>0</v>
      </c>
      <c r="BI39" s="57"/>
      <c r="BJ39" s="57">
        <f>SUM(BI39*$D39*$F39*$G39*$I39*BJ$9)</f>
        <v>0</v>
      </c>
      <c r="BK39" s="57"/>
      <c r="BL39" s="57">
        <f>SUM(BK39*$D39*$F39*$G39*$I39*BL$9)</f>
        <v>0</v>
      </c>
      <c r="BM39" s="57"/>
      <c r="BN39" s="57">
        <f>SUM(BM39*$D39*$F39*$G39*$I39*BN$9)</f>
        <v>0</v>
      </c>
      <c r="BO39" s="57"/>
      <c r="BP39" s="57">
        <f>SUM(BO39*$D39*$F39*$G39*$I39*BP$9)</f>
        <v>0</v>
      </c>
      <c r="BQ39" s="57"/>
      <c r="BR39" s="57">
        <f>SUM(BQ39*$D39*$F39*$G39*$I39*BR$9)</f>
        <v>0</v>
      </c>
      <c r="BS39" s="57">
        <v>0</v>
      </c>
      <c r="BT39" s="57">
        <f>SUM(BS39*$D39*$F39*$G39*$I39*BT$9)</f>
        <v>0</v>
      </c>
      <c r="BU39" s="57">
        <v>0</v>
      </c>
      <c r="BV39" s="57">
        <f>SUM(BU39*$D39*$F39*$G39*$I39*BV$9)</f>
        <v>0</v>
      </c>
      <c r="BW39" s="57">
        <v>0</v>
      </c>
      <c r="BX39" s="57">
        <f>SUM(BW39*$D39*$F39*$G39*$J39*BX$9)</f>
        <v>0</v>
      </c>
      <c r="BY39" s="57"/>
      <c r="BZ39" s="57">
        <f>SUM(BY39*$D39*$F39*$G39*$I39*BZ$9)</f>
        <v>0</v>
      </c>
      <c r="CA39" s="57"/>
      <c r="CB39" s="57">
        <f>SUM(CA39*$D39*$F39*$G39*$I39*CB$9)</f>
        <v>0</v>
      </c>
      <c r="CC39" s="57"/>
      <c r="CD39" s="57">
        <f>SUM(CC39*$D39*$F39*$G39*$I39*CD$9)</f>
        <v>0</v>
      </c>
      <c r="CE39" s="57">
        <v>0</v>
      </c>
      <c r="CF39" s="57">
        <f>SUM(CE39*$D39*$F39*$G39*$J39*CF$9)</f>
        <v>0</v>
      </c>
      <c r="CG39" s="57"/>
      <c r="CH39" s="57">
        <f>SUM(CG39*$D39*$F39*$G39*$J39*CH$9)</f>
        <v>0</v>
      </c>
      <c r="CI39" s="57"/>
      <c r="CJ39" s="57">
        <f>SUM(CI39*$D39*$F39*$G39*$I39*CJ$9)</f>
        <v>0</v>
      </c>
      <c r="CK39" s="57"/>
      <c r="CL39" s="57">
        <f>SUM(CK39*$D39*$F39*$G39*$I39*CL$9)</f>
        <v>0</v>
      </c>
      <c r="CM39" s="57">
        <v>9</v>
      </c>
      <c r="CN39" s="57">
        <f>SUM(CM39*$D39*$F39*$G39*$I39*CN$9)</f>
        <v>185111.63999999998</v>
      </c>
      <c r="CO39" s="57">
        <v>0</v>
      </c>
      <c r="CP39" s="57">
        <f>SUM(CO39*$D39*$F39*$G39*$I39*CP$9)</f>
        <v>0</v>
      </c>
      <c r="CQ39" s="57"/>
      <c r="CR39" s="57">
        <f>SUM(CQ39*$D39*$F39*$G39*$I39*CR$9)</f>
        <v>0</v>
      </c>
      <c r="CS39" s="57"/>
      <c r="CT39" s="57">
        <f>SUM(CS39*$D39*$F39*$G39*$I39*CT$9)</f>
        <v>0</v>
      </c>
      <c r="CU39" s="57"/>
      <c r="CV39" s="57">
        <f>SUM(CU39*$D39*$F39*$G39*$I39*CV$9)</f>
        <v>0</v>
      </c>
      <c r="CW39" s="57"/>
      <c r="CX39" s="57">
        <f>SUM(CW39*$D39*$F39*$G39*$I39*CX$9)</f>
        <v>0</v>
      </c>
      <c r="CY39" s="57">
        <v>1</v>
      </c>
      <c r="CZ39" s="57">
        <f>SUM(CY39*$D39*$F39*$G39*$I39*CZ$9)</f>
        <v>20567.96</v>
      </c>
      <c r="DA39" s="57">
        <v>0</v>
      </c>
      <c r="DB39" s="57">
        <f>SUM(DA39*$D39*$F39*$G39*$J39*DB$9)</f>
        <v>0</v>
      </c>
      <c r="DC39" s="57">
        <v>0</v>
      </c>
      <c r="DD39" s="57">
        <f>SUM(DC39*$D39*$F39*$G39*$J39*DD$9)</f>
        <v>0</v>
      </c>
      <c r="DE39" s="57">
        <v>0</v>
      </c>
      <c r="DF39" s="57">
        <f>SUM(DE39*$D39*$F39*$G39*$I39*DF$9)</f>
        <v>0</v>
      </c>
      <c r="DG39" s="57">
        <v>0</v>
      </c>
      <c r="DH39" s="57">
        <f>SUM(DG39*$D39*$F39*$G39*$J39*DH$9)</f>
        <v>0</v>
      </c>
      <c r="DI39" s="57"/>
      <c r="DJ39" s="57">
        <f>SUM(DI39*$D39*$F39*$G39*$J39*DJ$9)</f>
        <v>0</v>
      </c>
      <c r="DK39" s="57"/>
      <c r="DL39" s="57">
        <f>SUM(DK39*$D39*$F39*$G39*$J39*DL$9)</f>
        <v>0</v>
      </c>
      <c r="DM39" s="57">
        <v>0</v>
      </c>
      <c r="DN39" s="57">
        <f>SUM(DM39*$D39*$F39*$G39*$J39*DN$9)</f>
        <v>0</v>
      </c>
      <c r="DO39" s="57"/>
      <c r="DP39" s="57">
        <f>SUM(DO39*$D39*$F39*$G39*$I39*DP$9)</f>
        <v>0</v>
      </c>
      <c r="DQ39" s="57">
        <v>0</v>
      </c>
      <c r="DR39" s="57">
        <f>SUM(DQ39*$D39*$F39*$G39*$I39*DR$9)</f>
        <v>0</v>
      </c>
      <c r="DS39" s="57"/>
      <c r="DT39" s="57">
        <f>SUM(DS39*$D39*$F39*$G39*$J39*DT$9)</f>
        <v>0</v>
      </c>
      <c r="DU39" s="57"/>
      <c r="DV39" s="57">
        <f>SUM(DU39*$D39*$F39*$G39*$J39*DV$9)</f>
        <v>0</v>
      </c>
      <c r="DW39" s="57">
        <v>0</v>
      </c>
      <c r="DX39" s="57">
        <f>SUM(DW39*$D39*$F39*$G39*$J39*DX$9)</f>
        <v>0</v>
      </c>
      <c r="DY39" s="57">
        <v>0</v>
      </c>
      <c r="DZ39" s="57">
        <f>SUM(DY39*$D39*$F39*$G39*$K39*DZ$9)</f>
        <v>0</v>
      </c>
      <c r="EA39" s="3">
        <v>0</v>
      </c>
      <c r="EB39" s="57">
        <f>SUM(EA39*$D39*$F39*$G39*$L39*EB$9)</f>
        <v>0</v>
      </c>
      <c r="EC39" s="57"/>
      <c r="ED39" s="57">
        <f>SUM(EC39*$D39*$F39*$G39*$I39*ED$9)</f>
        <v>0</v>
      </c>
      <c r="EE39" s="57"/>
      <c r="EF39" s="184">
        <f>SUM(EE39*$D39*$F39*$G39*$I39*EF$9)</f>
        <v>0</v>
      </c>
      <c r="EG39" s="185">
        <f>SUM(Q39,W39,S39,M39,O39,BS39,CO39,DE39,DQ39,BU39,DO39,BG39,AW39,AO39,AQ39,AS39,BI39,CM39,U39,DW39,DC39,BW39,DU39,CE39,DG39,DK39,DI39,AC39,AE39,AG39,AI39,Y39,AK39,AM39,CG39,DY39,EA39,AU39,DS39,BK39,AY39,BA39,CQ39,CS39,CU39,CW39,CY39,BM39,BC39,BO39,BE39,BQ39,CI39,CC39,CK39,AA39,BY39,DA39,DM39,CA39,EC39,EE39)</f>
        <v>29</v>
      </c>
      <c r="EH39" s="185">
        <f>SUM(R39,X39,T39,N39,P39,BT39,CP39,DF39,DR39,BV39,DP39,BH39,AX39,AP39,AR39,AT39,BJ39,CN39,V39,DX39,DD39,BX39,DV39,CF39,DH39,DL39,DJ39,AD39,AF39,AH39,AJ39,Z39,AL39,AN39,CH39,DZ39,EB39,AV39,DT39,BL39,AZ39,BB39,CR39,CT39,CV39,CX39,CZ39,BN39,BD39,BP39,BF39,BR39,CJ39,CD39,CL39,AB39,BZ39,DB39,DN39,CB39,ED39,EF39)</f>
        <v>612925.20799999987</v>
      </c>
    </row>
    <row r="40" spans="1:138" ht="30" x14ac:dyDescent="0.25">
      <c r="A40" s="171"/>
      <c r="B40" s="171">
        <v>20</v>
      </c>
      <c r="C40" s="1" t="s">
        <v>71</v>
      </c>
      <c r="D40" s="180">
        <f t="shared" si="3"/>
        <v>9860</v>
      </c>
      <c r="E40" s="180"/>
      <c r="F40" s="181">
        <v>1.36</v>
      </c>
      <c r="G40" s="182">
        <v>1</v>
      </c>
      <c r="H40" s="183"/>
      <c r="I40" s="180">
        <v>1.4</v>
      </c>
      <c r="J40" s="180">
        <v>1.68</v>
      </c>
      <c r="K40" s="180">
        <v>2.23</v>
      </c>
      <c r="L40" s="180">
        <v>2.57</v>
      </c>
      <c r="M40" s="57"/>
      <c r="N40" s="57">
        <f>SUM(M40*$D40*$F40*$G40*$I40*N$9)</f>
        <v>0</v>
      </c>
      <c r="O40" s="57"/>
      <c r="P40" s="57">
        <f>SUM(O40*$D40*$F40*$G40*$I40*P$9)</f>
        <v>0</v>
      </c>
      <c r="Q40" s="74"/>
      <c r="R40" s="57">
        <f>SUM(Q40*$D40*$F40*$G40*$I40*R$9)</f>
        <v>0</v>
      </c>
      <c r="S40" s="57"/>
      <c r="T40" s="57">
        <f>SUM(S40*$D40*$F40*$G40*$I40*T$9)</f>
        <v>0</v>
      </c>
      <c r="U40" s="57"/>
      <c r="V40" s="57">
        <f>SUM(U40*$D40*$F40*$G40*$I40*V$9)</f>
        <v>0</v>
      </c>
      <c r="W40" s="57"/>
      <c r="X40" s="57">
        <f>SUM(W40*$D40*$F40*$G40*$I40*X$9)</f>
        <v>0</v>
      </c>
      <c r="Y40" s="57">
        <v>8</v>
      </c>
      <c r="Z40" s="57">
        <f>SUM(Y40*$D40*$F40*$G40*$J40*Z$9)</f>
        <v>180225.024</v>
      </c>
      <c r="AA40" s="57"/>
      <c r="AB40" s="57">
        <f>SUM(AA40*$D40*$F40*$G40*$I40*AB$9)</f>
        <v>0</v>
      </c>
      <c r="AC40" s="57"/>
      <c r="AD40" s="57">
        <f>SUM(AC40*$D40*$F40*$G40*$J40*AD$9)</f>
        <v>0</v>
      </c>
      <c r="AE40" s="57"/>
      <c r="AF40" s="57">
        <f>SUM(AE40*$D40*$F40*$G40*$J40*AF$9)</f>
        <v>0</v>
      </c>
      <c r="AG40" s="57"/>
      <c r="AH40" s="57">
        <f>SUM(AG40*$D40*$F40*$G40*$J40*AH$9)</f>
        <v>0</v>
      </c>
      <c r="AI40" s="57"/>
      <c r="AJ40" s="57">
        <f>SUM(AI40*$D40*$F40*$G40*$J40*AJ$9)</f>
        <v>0</v>
      </c>
      <c r="AK40" s="57"/>
      <c r="AL40" s="57">
        <f>SUM(AK40*$D40*$F40*$G40*$J40*AL$9)</f>
        <v>0</v>
      </c>
      <c r="AM40" s="57"/>
      <c r="AN40" s="57">
        <f>SUM(AM40*$D40*$F40*$G40*$J40*AN$9)</f>
        <v>0</v>
      </c>
      <c r="AO40" s="57"/>
      <c r="AP40" s="57">
        <f>SUM(AO40*$D40*$F40*$G40*$I40*AP$9)</f>
        <v>0</v>
      </c>
      <c r="AQ40" s="57"/>
      <c r="AR40" s="57">
        <f>SUM(AQ40*$D40*$F40*$G40*$I40*AR$9)</f>
        <v>0</v>
      </c>
      <c r="AS40" s="57"/>
      <c r="AT40" s="57">
        <f>SUM(AS40*$D40*$F40*$G40*$I40*AT$9)</f>
        <v>0</v>
      </c>
      <c r="AU40" s="57"/>
      <c r="AV40" s="57">
        <f>SUM(AU40*$D40*$F40*$G40*$J40*AV$9)</f>
        <v>0</v>
      </c>
      <c r="AW40" s="57"/>
      <c r="AX40" s="57">
        <f>SUM(AW40*$D40*$F40*$G40*$I40*AX$9)</f>
        <v>0</v>
      </c>
      <c r="AY40" s="57"/>
      <c r="AZ40" s="57">
        <f>SUM(AY40*$D40*$F40*$G40*$I40*AZ$9)</f>
        <v>0</v>
      </c>
      <c r="BA40" s="57">
        <v>2</v>
      </c>
      <c r="BB40" s="57">
        <f>SUM(BA40*$D40*$F40*$G40*$I40*BB$9)</f>
        <v>37546.879999999997</v>
      </c>
      <c r="BC40" s="57"/>
      <c r="BD40" s="57">
        <f>SUM(BC40*$D40*$F40*$G40*$I40*BD$9)</f>
        <v>0</v>
      </c>
      <c r="BE40" s="57"/>
      <c r="BF40" s="57">
        <f>SUM(BE40*$D40*$F40*$G40*$I40*BF$9)</f>
        <v>0</v>
      </c>
      <c r="BG40" s="57"/>
      <c r="BH40" s="57">
        <f>SUM(BG40*$D40*$F40*$G40*$I40*BH$9)</f>
        <v>0</v>
      </c>
      <c r="BI40" s="57"/>
      <c r="BJ40" s="57">
        <f>SUM(BI40*$D40*$F40*$G40*$I40*BJ$9)</f>
        <v>0</v>
      </c>
      <c r="BK40" s="57"/>
      <c r="BL40" s="57">
        <f>SUM(BK40*$D40*$F40*$G40*$I40*BL$9)</f>
        <v>0</v>
      </c>
      <c r="BM40" s="57"/>
      <c r="BN40" s="57">
        <f>SUM(BM40*$D40*$F40*$G40*$I40*BN$9)</f>
        <v>0</v>
      </c>
      <c r="BO40" s="57"/>
      <c r="BP40" s="57">
        <f>SUM(BO40*$D40*$F40*$G40*$I40*BP$9)</f>
        <v>0</v>
      </c>
      <c r="BQ40" s="57"/>
      <c r="BR40" s="57">
        <f>SUM(BQ40*$D40*$F40*$G40*$I40*BR$9)</f>
        <v>0</v>
      </c>
      <c r="BS40" s="57"/>
      <c r="BT40" s="57">
        <f>SUM(BS40*$D40*$F40*$G40*$I40*BT$9)</f>
        <v>0</v>
      </c>
      <c r="BU40" s="57"/>
      <c r="BV40" s="57">
        <f>SUM(BU40*$D40*$F40*$G40*$I40*BV$9)</f>
        <v>0</v>
      </c>
      <c r="BW40" s="57">
        <v>8</v>
      </c>
      <c r="BX40" s="57">
        <f>SUM(BW40*$D40*$F40*$G40*$J40*BX$9)</f>
        <v>180225.024</v>
      </c>
      <c r="BY40" s="57"/>
      <c r="BZ40" s="57">
        <f>SUM(BY40*$D40*$F40*$G40*$I40*BZ$9)</f>
        <v>0</v>
      </c>
      <c r="CA40" s="57"/>
      <c r="CB40" s="57">
        <f>SUM(CA40*$D40*$F40*$G40*$I40*CB$9)</f>
        <v>0</v>
      </c>
      <c r="CC40" s="57"/>
      <c r="CD40" s="57">
        <f>SUM(CC40*$D40*$F40*$G40*$I40*CD$9)</f>
        <v>0</v>
      </c>
      <c r="CE40" s="57"/>
      <c r="CF40" s="57">
        <f>SUM(CE40*$D40*$F40*$G40*$J40*CF$9)</f>
        <v>0</v>
      </c>
      <c r="CG40" s="57"/>
      <c r="CH40" s="57">
        <f>SUM(CG40*$D40*$F40*$G40*$J40*CH$9)</f>
        <v>0</v>
      </c>
      <c r="CI40" s="57"/>
      <c r="CJ40" s="57">
        <f>SUM(CI40*$D40*$F40*$G40*$I40*CJ$9)</f>
        <v>0</v>
      </c>
      <c r="CK40" s="57"/>
      <c r="CL40" s="57">
        <f>SUM(CK40*$D40*$F40*$G40*$I40*CL$9)</f>
        <v>0</v>
      </c>
      <c r="CM40" s="57">
        <v>15</v>
      </c>
      <c r="CN40" s="57">
        <f>SUM(CM40*$D40*$F40*$G40*$I40*CN$9)</f>
        <v>281601.59999999998</v>
      </c>
      <c r="CO40" s="57"/>
      <c r="CP40" s="57">
        <f>SUM(CO40*$D40*$F40*$G40*$I40*CP$9)</f>
        <v>0</v>
      </c>
      <c r="CQ40" s="57"/>
      <c r="CR40" s="57">
        <f>SUM(CQ40*$D40*$F40*$G40*$I40*CR$9)</f>
        <v>0</v>
      </c>
      <c r="CS40" s="57"/>
      <c r="CT40" s="57">
        <f>SUM(CS40*$D40*$F40*$G40*$I40*CT$9)</f>
        <v>0</v>
      </c>
      <c r="CU40" s="57"/>
      <c r="CV40" s="57">
        <f>SUM(CU40*$D40*$F40*$G40*$I40*CV$9)</f>
        <v>0</v>
      </c>
      <c r="CW40" s="57"/>
      <c r="CX40" s="57">
        <f>SUM(CW40*$D40*$F40*$G40*$I40*CX$9)</f>
        <v>0</v>
      </c>
      <c r="CY40" s="57"/>
      <c r="CZ40" s="57">
        <f>SUM(CY40*$D40*$F40*$G40*$I40*CZ$9)</f>
        <v>0</v>
      </c>
      <c r="DA40" s="57"/>
      <c r="DB40" s="57">
        <f>SUM(DA40*$D40*$F40*$G40*$J40*DB$9)</f>
        <v>0</v>
      </c>
      <c r="DC40" s="57"/>
      <c r="DD40" s="57">
        <f>SUM(DC40*$D40*$F40*$G40*$J40*DD$9)</f>
        <v>0</v>
      </c>
      <c r="DE40" s="57"/>
      <c r="DF40" s="57">
        <f>SUM(DE40*$D40*$F40*$G40*$I40*DF$9)</f>
        <v>0</v>
      </c>
      <c r="DG40" s="57"/>
      <c r="DH40" s="57">
        <f>SUM(DG40*$D40*$F40*$G40*$J40*DH$9)</f>
        <v>0</v>
      </c>
      <c r="DI40" s="57"/>
      <c r="DJ40" s="57">
        <f>SUM(DI40*$D40*$F40*$G40*$J40*DJ$9)</f>
        <v>0</v>
      </c>
      <c r="DK40" s="57">
        <v>10</v>
      </c>
      <c r="DL40" s="57">
        <f>SUM(DK40*$D40*$F40*$G40*$J40*DL$9)</f>
        <v>225281.28</v>
      </c>
      <c r="DM40" s="57"/>
      <c r="DN40" s="57">
        <f>SUM(DM40*$D40*$F40*$G40*$J40*DN$9)</f>
        <v>0</v>
      </c>
      <c r="DO40" s="57"/>
      <c r="DP40" s="57">
        <f>SUM(DO40*$D40*$F40*$G40*$I40*DP$9)</f>
        <v>0</v>
      </c>
      <c r="DQ40" s="57"/>
      <c r="DR40" s="57">
        <f>SUM(DQ40*$D40*$F40*$G40*$I40*DR$9)</f>
        <v>0</v>
      </c>
      <c r="DS40" s="57"/>
      <c r="DT40" s="57">
        <f>SUM(DS40*$D40*$F40*$G40*$J40*DT$9)</f>
        <v>0</v>
      </c>
      <c r="DU40" s="57"/>
      <c r="DV40" s="57">
        <f>SUM(DU40*$D40*$F40*$G40*$J40*DV$9)</f>
        <v>0</v>
      </c>
      <c r="DW40" s="57"/>
      <c r="DX40" s="57">
        <f>SUM(DW40*$D40*$F40*$G40*$J40*DX$9)</f>
        <v>0</v>
      </c>
      <c r="DY40" s="57"/>
      <c r="DZ40" s="57">
        <f>SUM(DY40*$D40*$F40*$G40*$K40*DZ$9)</f>
        <v>0</v>
      </c>
      <c r="EA40" s="3"/>
      <c r="EB40" s="57">
        <f>SUM(EA40*$D40*$F40*$G40*$L40*EB$9)</f>
        <v>0</v>
      </c>
      <c r="EC40" s="57"/>
      <c r="ED40" s="57">
        <f>SUM(EC40*$D40*$F40*$G40*$I40*ED$9)</f>
        <v>0</v>
      </c>
      <c r="EE40" s="57"/>
      <c r="EF40" s="184">
        <f>SUM(EE40*$D40*$F40*$G40*$I40*EF$9)</f>
        <v>0</v>
      </c>
      <c r="EG40" s="185">
        <f>SUM(Q40,W40,S40,M40,O40,BS40,CO40,DE40,DQ40,BU40,DO40,BG40,AW40,AO40,AQ40,AS40,BI40,CM40,U40,DW40,DC40,BW40,DU40,CE40,DG40,DK40,DI40,AC40,AE40,AG40,AI40,Y40,AK40,AM40,CG40,DY40,EA40,AU40,DS40,BK40,AY40,BA40,CQ40,CS40,CU40,CW40,CY40,BM40,BC40,BO40,BE40,BQ40,CI40,CC40,CK40,AA40,BY40,DA40,DM40,CA40,EC40,EE40)</f>
        <v>43</v>
      </c>
      <c r="EH40" s="185">
        <f>SUM(R40,X40,T40,N40,P40,BT40,CP40,DF40,DR40,BV40,DP40,BH40,AX40,AP40,AR40,AT40,BJ40,CN40,V40,DX40,DD40,BX40,DV40,CF40,DH40,DL40,DJ40,AD40,AF40,AH40,AJ40,Z40,AL40,AN40,CH40,DZ40,EB40,AV40,DT40,BL40,AZ40,BB40,CR40,CT40,CV40,CX40,CZ40,BN40,BD40,BP40,BF40,BR40,CJ40,CD40,CL40,AB40,BZ40,DB40,DN40,CB40,ED40,EF40)</f>
        <v>904879.80799999996</v>
      </c>
    </row>
    <row r="41" spans="1:138" s="31" customFormat="1" x14ac:dyDescent="0.25">
      <c r="A41" s="178">
        <v>12</v>
      </c>
      <c r="B41" s="178"/>
      <c r="C41" s="60" t="s">
        <v>47</v>
      </c>
      <c r="D41" s="188">
        <f t="shared" si="3"/>
        <v>9860</v>
      </c>
      <c r="E41" s="180"/>
      <c r="F41" s="189">
        <v>0.92</v>
      </c>
      <c r="G41" s="190"/>
      <c r="H41" s="191"/>
      <c r="I41" s="192"/>
      <c r="J41" s="192"/>
      <c r="K41" s="192"/>
      <c r="L41" s="192">
        <v>2.57</v>
      </c>
      <c r="M41" s="73">
        <f>SUM(M42:M51)</f>
        <v>7</v>
      </c>
      <c r="N41" s="73">
        <f t="shared" ref="N41:BY41" si="23">SUM(N42:N51)</f>
        <v>93729.159999999989</v>
      </c>
      <c r="O41" s="73">
        <f t="shared" si="23"/>
        <v>0</v>
      </c>
      <c r="P41" s="73">
        <f t="shared" si="23"/>
        <v>0</v>
      </c>
      <c r="Q41" s="73">
        <f t="shared" si="23"/>
        <v>0</v>
      </c>
      <c r="R41" s="73">
        <f t="shared" si="23"/>
        <v>0</v>
      </c>
      <c r="S41" s="73">
        <f t="shared" si="23"/>
        <v>0</v>
      </c>
      <c r="T41" s="73">
        <f t="shared" si="23"/>
        <v>0</v>
      </c>
      <c r="U41" s="56">
        <f t="shared" si="23"/>
        <v>0</v>
      </c>
      <c r="V41" s="56">
        <f t="shared" si="23"/>
        <v>0</v>
      </c>
      <c r="W41" s="56">
        <f t="shared" si="23"/>
        <v>0</v>
      </c>
      <c r="X41" s="56">
        <f t="shared" si="23"/>
        <v>0</v>
      </c>
      <c r="Y41" s="73">
        <f t="shared" si="23"/>
        <v>60</v>
      </c>
      <c r="Z41" s="73">
        <f t="shared" si="23"/>
        <v>752041.91999999993</v>
      </c>
      <c r="AA41" s="56">
        <f t="shared" si="23"/>
        <v>0</v>
      </c>
      <c r="AB41" s="56">
        <f t="shared" si="23"/>
        <v>0</v>
      </c>
      <c r="AC41" s="56">
        <f t="shared" si="23"/>
        <v>10</v>
      </c>
      <c r="AD41" s="56">
        <f t="shared" si="23"/>
        <v>160678.56</v>
      </c>
      <c r="AE41" s="73">
        <f t="shared" si="23"/>
        <v>25</v>
      </c>
      <c r="AF41" s="73">
        <f t="shared" si="23"/>
        <v>407991.02400000003</v>
      </c>
      <c r="AG41" s="56">
        <f t="shared" si="23"/>
        <v>0</v>
      </c>
      <c r="AH41" s="56">
        <f t="shared" si="23"/>
        <v>0</v>
      </c>
      <c r="AI41" s="56">
        <f t="shared" si="23"/>
        <v>5</v>
      </c>
      <c r="AJ41" s="56">
        <f t="shared" si="23"/>
        <v>80339.28</v>
      </c>
      <c r="AK41" s="73">
        <f t="shared" si="23"/>
        <v>0</v>
      </c>
      <c r="AL41" s="73">
        <f t="shared" si="23"/>
        <v>0</v>
      </c>
      <c r="AM41" s="56">
        <f t="shared" si="23"/>
        <v>0</v>
      </c>
      <c r="AN41" s="56">
        <f t="shared" si="23"/>
        <v>0</v>
      </c>
      <c r="AO41" s="73">
        <f t="shared" si="23"/>
        <v>0</v>
      </c>
      <c r="AP41" s="73">
        <f t="shared" si="23"/>
        <v>0</v>
      </c>
      <c r="AQ41" s="56">
        <f t="shared" si="23"/>
        <v>0</v>
      </c>
      <c r="AR41" s="56">
        <f t="shared" si="23"/>
        <v>0</v>
      </c>
      <c r="AS41" s="56">
        <f t="shared" si="23"/>
        <v>0</v>
      </c>
      <c r="AT41" s="56">
        <f t="shared" si="23"/>
        <v>0</v>
      </c>
      <c r="AU41" s="56">
        <f t="shared" si="23"/>
        <v>0</v>
      </c>
      <c r="AV41" s="56">
        <f t="shared" si="23"/>
        <v>0</v>
      </c>
      <c r="AW41" s="56">
        <f t="shared" si="23"/>
        <v>5</v>
      </c>
      <c r="AX41" s="56">
        <f t="shared" si="23"/>
        <v>72194.919999999984</v>
      </c>
      <c r="AY41" s="73">
        <f t="shared" si="23"/>
        <v>698</v>
      </c>
      <c r="AZ41" s="73">
        <f t="shared" si="23"/>
        <v>6276126.6399999997</v>
      </c>
      <c r="BA41" s="56">
        <f t="shared" si="23"/>
        <v>358</v>
      </c>
      <c r="BB41" s="56">
        <f t="shared" si="23"/>
        <v>3247529.04</v>
      </c>
      <c r="BC41" s="56">
        <f t="shared" si="23"/>
        <v>646</v>
      </c>
      <c r="BD41" s="56">
        <f t="shared" si="23"/>
        <v>5849306.959999999</v>
      </c>
      <c r="BE41" s="56">
        <f t="shared" si="23"/>
        <v>0</v>
      </c>
      <c r="BF41" s="56">
        <f t="shared" si="23"/>
        <v>0</v>
      </c>
      <c r="BG41" s="56">
        <f t="shared" si="23"/>
        <v>27</v>
      </c>
      <c r="BH41" s="56">
        <f t="shared" si="23"/>
        <v>361526.75999999995</v>
      </c>
      <c r="BI41" s="56">
        <f t="shared" si="23"/>
        <v>0</v>
      </c>
      <c r="BJ41" s="56">
        <f t="shared" si="23"/>
        <v>0</v>
      </c>
      <c r="BK41" s="73">
        <f t="shared" si="23"/>
        <v>160</v>
      </c>
      <c r="BL41" s="73">
        <f t="shared" si="23"/>
        <v>2142380.7999999998</v>
      </c>
      <c r="BM41" s="73">
        <f t="shared" si="23"/>
        <v>33</v>
      </c>
      <c r="BN41" s="73">
        <f t="shared" si="23"/>
        <v>449734.31999999995</v>
      </c>
      <c r="BO41" s="73">
        <f t="shared" si="23"/>
        <v>316</v>
      </c>
      <c r="BP41" s="73">
        <f t="shared" si="23"/>
        <v>2853010.7199999997</v>
      </c>
      <c r="BQ41" s="56">
        <f t="shared" si="23"/>
        <v>33</v>
      </c>
      <c r="BR41" s="56">
        <f t="shared" si="23"/>
        <v>441866.03999999992</v>
      </c>
      <c r="BS41" s="73">
        <f t="shared" si="23"/>
        <v>19</v>
      </c>
      <c r="BT41" s="73">
        <f t="shared" si="23"/>
        <v>178347.68</v>
      </c>
      <c r="BU41" s="73">
        <f t="shared" si="23"/>
        <v>7</v>
      </c>
      <c r="BV41" s="73">
        <f t="shared" si="23"/>
        <v>70676.479999999981</v>
      </c>
      <c r="BW41" s="73">
        <f t="shared" si="23"/>
        <v>59</v>
      </c>
      <c r="BX41" s="73">
        <f t="shared" si="23"/>
        <v>677665.96799999999</v>
      </c>
      <c r="BY41" s="56">
        <f t="shared" si="23"/>
        <v>0</v>
      </c>
      <c r="BZ41" s="56">
        <f t="shared" ref="BZ41:EH41" si="24">SUM(BZ42:BZ51)</f>
        <v>0</v>
      </c>
      <c r="CA41" s="56">
        <f t="shared" si="24"/>
        <v>0</v>
      </c>
      <c r="CB41" s="56">
        <f t="shared" si="24"/>
        <v>0</v>
      </c>
      <c r="CC41" s="56">
        <f t="shared" si="24"/>
        <v>6</v>
      </c>
      <c r="CD41" s="56">
        <f t="shared" si="24"/>
        <v>82962.039999999994</v>
      </c>
      <c r="CE41" s="56">
        <f t="shared" si="24"/>
        <v>37</v>
      </c>
      <c r="CF41" s="56">
        <f t="shared" si="24"/>
        <v>501085.19999999995</v>
      </c>
      <c r="CG41" s="56">
        <f t="shared" si="24"/>
        <v>0</v>
      </c>
      <c r="CH41" s="56">
        <f t="shared" si="24"/>
        <v>0</v>
      </c>
      <c r="CI41" s="56">
        <f t="shared" si="24"/>
        <v>3</v>
      </c>
      <c r="CJ41" s="56">
        <f t="shared" si="24"/>
        <v>40169.639999999992</v>
      </c>
      <c r="CK41" s="56">
        <f t="shared" si="24"/>
        <v>15</v>
      </c>
      <c r="CL41" s="56">
        <f t="shared" si="24"/>
        <v>200848.19999999998</v>
      </c>
      <c r="CM41" s="73">
        <f t="shared" si="24"/>
        <v>0</v>
      </c>
      <c r="CN41" s="73">
        <f t="shared" si="24"/>
        <v>0</v>
      </c>
      <c r="CO41" s="73">
        <f t="shared" si="24"/>
        <v>8</v>
      </c>
      <c r="CP41" s="73">
        <f t="shared" si="24"/>
        <v>88483.639999999985</v>
      </c>
      <c r="CQ41" s="195">
        <v>78</v>
      </c>
      <c r="CR41" s="56">
        <f t="shared" si="24"/>
        <v>1052278.92</v>
      </c>
      <c r="CS41" s="73">
        <f t="shared" si="24"/>
        <v>320</v>
      </c>
      <c r="CT41" s="73">
        <f t="shared" si="24"/>
        <v>3312960</v>
      </c>
      <c r="CU41" s="56">
        <f t="shared" si="24"/>
        <v>49</v>
      </c>
      <c r="CV41" s="56">
        <f t="shared" si="24"/>
        <v>519996.67999999993</v>
      </c>
      <c r="CW41" s="56">
        <f t="shared" si="24"/>
        <v>261</v>
      </c>
      <c r="CX41" s="56">
        <f t="shared" si="24"/>
        <v>3497381.44</v>
      </c>
      <c r="CY41" s="56">
        <f t="shared" si="24"/>
        <v>149</v>
      </c>
      <c r="CZ41" s="56">
        <f t="shared" si="24"/>
        <v>1376672.92</v>
      </c>
      <c r="DA41" s="56">
        <f t="shared" si="24"/>
        <v>1</v>
      </c>
      <c r="DB41" s="56">
        <f t="shared" si="24"/>
        <v>16067.855999999998</v>
      </c>
      <c r="DC41" s="73">
        <f t="shared" si="24"/>
        <v>5</v>
      </c>
      <c r="DD41" s="73">
        <f t="shared" si="24"/>
        <v>80339.28</v>
      </c>
      <c r="DE41" s="56">
        <f t="shared" si="24"/>
        <v>5</v>
      </c>
      <c r="DF41" s="56">
        <f t="shared" si="24"/>
        <v>66949.399999999994</v>
      </c>
      <c r="DG41" s="73">
        <f t="shared" si="24"/>
        <v>15</v>
      </c>
      <c r="DH41" s="73">
        <f t="shared" si="24"/>
        <v>152893.10399999999</v>
      </c>
      <c r="DI41" s="56">
        <f t="shared" si="24"/>
        <v>4</v>
      </c>
      <c r="DJ41" s="56">
        <f t="shared" si="24"/>
        <v>64271.423999999992</v>
      </c>
      <c r="DK41" s="73">
        <f t="shared" si="24"/>
        <v>35</v>
      </c>
      <c r="DL41" s="73">
        <f t="shared" si="24"/>
        <v>400039.92</v>
      </c>
      <c r="DM41" s="56">
        <f t="shared" si="24"/>
        <v>4</v>
      </c>
      <c r="DN41" s="56">
        <f t="shared" si="24"/>
        <v>34454.784</v>
      </c>
      <c r="DO41" s="73">
        <f t="shared" si="24"/>
        <v>15</v>
      </c>
      <c r="DP41" s="73">
        <f t="shared" si="24"/>
        <v>192013.63999999996</v>
      </c>
      <c r="DQ41" s="56">
        <f t="shared" si="24"/>
        <v>1</v>
      </c>
      <c r="DR41" s="56">
        <f t="shared" si="24"/>
        <v>13389.879999999997</v>
      </c>
      <c r="DS41" s="56">
        <f t="shared" si="24"/>
        <v>0</v>
      </c>
      <c r="DT41" s="56">
        <f t="shared" si="24"/>
        <v>0</v>
      </c>
      <c r="DU41" s="73">
        <f t="shared" si="24"/>
        <v>16</v>
      </c>
      <c r="DV41" s="73">
        <f t="shared" si="24"/>
        <v>257085.69599999997</v>
      </c>
      <c r="DW41" s="73">
        <f t="shared" si="24"/>
        <v>24</v>
      </c>
      <c r="DX41" s="73">
        <f t="shared" si="24"/>
        <v>385628.54399999999</v>
      </c>
      <c r="DY41" s="73">
        <f t="shared" si="24"/>
        <v>0</v>
      </c>
      <c r="DZ41" s="73">
        <f t="shared" si="24"/>
        <v>0</v>
      </c>
      <c r="EA41" s="63">
        <f t="shared" si="24"/>
        <v>2</v>
      </c>
      <c r="EB41" s="73">
        <f t="shared" si="24"/>
        <v>49159.98799999999</v>
      </c>
      <c r="EC41" s="73">
        <f t="shared" si="24"/>
        <v>0</v>
      </c>
      <c r="ED41" s="73">
        <f t="shared" si="24"/>
        <v>0</v>
      </c>
      <c r="EE41" s="73">
        <f t="shared" si="24"/>
        <v>0</v>
      </c>
      <c r="EF41" s="73">
        <f t="shared" si="24"/>
        <v>0</v>
      </c>
      <c r="EG41" s="73">
        <f t="shared" si="24"/>
        <v>3521</v>
      </c>
      <c r="EH41" s="73">
        <f t="shared" si="24"/>
        <v>36500278.468000002</v>
      </c>
    </row>
    <row r="42" spans="1:138" ht="30" x14ac:dyDescent="0.25">
      <c r="A42" s="171"/>
      <c r="B42" s="201">
        <v>21</v>
      </c>
      <c r="C42" s="1" t="s">
        <v>250</v>
      </c>
      <c r="D42" s="180">
        <f>D152</f>
        <v>9860</v>
      </c>
      <c r="E42" s="180"/>
      <c r="F42" s="181">
        <v>2.75</v>
      </c>
      <c r="G42" s="182">
        <v>1</v>
      </c>
      <c r="H42" s="183"/>
      <c r="I42" s="180">
        <v>1.4</v>
      </c>
      <c r="J42" s="180">
        <v>1.68</v>
      </c>
      <c r="K42" s="180">
        <v>2.23</v>
      </c>
      <c r="L42" s="180">
        <v>2.57</v>
      </c>
      <c r="M42" s="57"/>
      <c r="N42" s="57">
        <f t="shared" ref="N42:N51" si="25">SUM(M42*$D42*$F42*$G42*$I42*N$9)</f>
        <v>0</v>
      </c>
      <c r="O42" s="57"/>
      <c r="P42" s="57">
        <f t="shared" ref="P42:P51" si="26">SUM(O42*$D42*$F42*$G42*$I42*P$9)</f>
        <v>0</v>
      </c>
      <c r="Q42" s="74"/>
      <c r="R42" s="57">
        <f t="shared" ref="R42:R51" si="27">SUM(Q42*$D42*$F42*$G42*$I42*R$9)</f>
        <v>0</v>
      </c>
      <c r="S42" s="57"/>
      <c r="T42" s="57">
        <f t="shared" ref="T42:T51" si="28">SUM(S42*$D42*$F42*$G42*$I42*T$9)</f>
        <v>0</v>
      </c>
      <c r="U42" s="57"/>
      <c r="V42" s="57">
        <f t="shared" ref="V42:V51" si="29">SUM(U42*$D42*$F42*$G42*$I42*V$9)</f>
        <v>0</v>
      </c>
      <c r="W42" s="57"/>
      <c r="X42" s="57">
        <f t="shared" ref="X42:X51" si="30">SUM(W42*$D42*$F42*$G42*$I42*X$9)</f>
        <v>0</v>
      </c>
      <c r="Y42" s="57"/>
      <c r="Z42" s="57">
        <f t="shared" ref="Z42:Z51" si="31">SUM(Y42*$D42*$F42*$G42*$J42*Z$9)</f>
        <v>0</v>
      </c>
      <c r="AA42" s="57"/>
      <c r="AB42" s="57">
        <f t="shared" ref="AB42:AB51" si="32">SUM(AA42*$D42*$F42*$G42*$I42*AB$9)</f>
        <v>0</v>
      </c>
      <c r="AC42" s="57"/>
      <c r="AD42" s="57">
        <f t="shared" ref="AD42:AD51" si="33">SUM(AC42*$D42*$F42*$G42*$J42*AD$9)</f>
        <v>0</v>
      </c>
      <c r="AE42" s="57"/>
      <c r="AF42" s="57">
        <f t="shared" ref="AF42:AF51" si="34">SUM(AE42*$D42*$F42*$G42*$J42*AF$9)</f>
        <v>0</v>
      </c>
      <c r="AG42" s="57"/>
      <c r="AH42" s="57">
        <f t="shared" ref="AH42:AH51" si="35">SUM(AG42*$D42*$F42*$G42*$J42*AH$9)</f>
        <v>0</v>
      </c>
      <c r="AI42" s="57"/>
      <c r="AJ42" s="57">
        <f t="shared" ref="AJ42:AJ51" si="36">SUM(AI42*$D42*$F42*$G42*$J42*AJ$9)</f>
        <v>0</v>
      </c>
      <c r="AK42" s="57"/>
      <c r="AL42" s="57">
        <f t="shared" ref="AL42:AL51" si="37">SUM(AK42*$D42*$F42*$G42*$J42*AL$9)</f>
        <v>0</v>
      </c>
      <c r="AM42" s="57"/>
      <c r="AN42" s="57">
        <f t="shared" ref="AN42:AN51" si="38">SUM(AM42*$D42*$F42*$G42*$J42*AN$9)</f>
        <v>0</v>
      </c>
      <c r="AO42" s="57"/>
      <c r="AP42" s="57">
        <f t="shared" ref="AP42:AP51" si="39">SUM(AO42*$D42*$F42*$G42*$I42*AP$9)</f>
        <v>0</v>
      </c>
      <c r="AQ42" s="57"/>
      <c r="AR42" s="57">
        <f t="shared" ref="AR42:AR51" si="40">SUM(AQ42*$D42*$F42*$G42*$I42*AR$9)</f>
        <v>0</v>
      </c>
      <c r="AS42" s="57"/>
      <c r="AT42" s="57">
        <f t="shared" ref="AT42:AT51" si="41">SUM(AS42*$D42*$F42*$G42*$I42*AT$9)</f>
        <v>0</v>
      </c>
      <c r="AU42" s="57"/>
      <c r="AV42" s="57">
        <f t="shared" ref="AV42:AV51" si="42">SUM(AU42*$D42*$F42*$G42*$J42*AV$9)</f>
        <v>0</v>
      </c>
      <c r="AW42" s="57"/>
      <c r="AX42" s="57">
        <f t="shared" ref="AX42:AX51" si="43">SUM(AW42*$D42*$F42*$G42*$I42*AX$9)</f>
        <v>0</v>
      </c>
      <c r="AY42" s="57"/>
      <c r="AZ42" s="57">
        <f t="shared" ref="AZ42:AZ51" si="44">SUM(AY42*$D42*$F42*$G42*$I42*AZ$9)</f>
        <v>0</v>
      </c>
      <c r="BA42" s="57"/>
      <c r="BB42" s="57">
        <f t="shared" ref="BB42:BB51" si="45">SUM(BA42*$D42*$F42*$G42*$I42*BB$9)</f>
        <v>0</v>
      </c>
      <c r="BC42" s="57"/>
      <c r="BD42" s="57">
        <f t="shared" ref="BD42:BD51" si="46">SUM(BC42*$D42*$F42*$G42*$I42*BD$9)</f>
        <v>0</v>
      </c>
      <c r="BE42" s="57"/>
      <c r="BF42" s="57">
        <f t="shared" ref="BF42:BF51" si="47">SUM(BE42*$D42*$F42*$G42*$I42*BF$9)</f>
        <v>0</v>
      </c>
      <c r="BG42" s="57"/>
      <c r="BH42" s="57">
        <f t="shared" ref="BH42:BH51" si="48">SUM(BG42*$D42*$F42*$G42*$I42*BH$9)</f>
        <v>0</v>
      </c>
      <c r="BI42" s="57"/>
      <c r="BJ42" s="57">
        <f t="shared" ref="BJ42:BJ51" si="49">SUM(BI42*$D42*$F42*$G42*$I42*BJ$9)</f>
        <v>0</v>
      </c>
      <c r="BK42" s="57"/>
      <c r="BL42" s="57">
        <f t="shared" ref="BL42:BL51" si="50">SUM(BK42*$D42*$F42*$G42*$I42*BL$9)</f>
        <v>0</v>
      </c>
      <c r="BM42" s="57"/>
      <c r="BN42" s="57">
        <f t="shared" ref="BN42:BN51" si="51">SUM(BM42*$D42*$F42*$G42*$I42*BN$9)</f>
        <v>0</v>
      </c>
      <c r="BO42" s="57"/>
      <c r="BP42" s="57">
        <f t="shared" ref="BP42:BP51" si="52">SUM(BO42*$D42*$F42*$G42*$I42*BP$9)</f>
        <v>0</v>
      </c>
      <c r="BQ42" s="57"/>
      <c r="BR42" s="57">
        <f t="shared" ref="BR42:BR51" si="53">SUM(BQ42*$D42*$F42*$G42*$I42*BR$9)</f>
        <v>0</v>
      </c>
      <c r="BS42" s="57"/>
      <c r="BT42" s="57">
        <f t="shared" ref="BT42:BT51" si="54">SUM(BS42*$D42*$F42*$G42*$I42*BT$9)</f>
        <v>0</v>
      </c>
      <c r="BU42" s="57"/>
      <c r="BV42" s="57">
        <f t="shared" ref="BV42:BV51" si="55">SUM(BU42*$D42*$F42*$G42*$I42*BV$9)</f>
        <v>0</v>
      </c>
      <c r="BW42" s="57"/>
      <c r="BX42" s="57">
        <f t="shared" ref="BX42:BX51" si="56">SUM(BW42*$D42*$F42*$G42*$J42*BX$9)</f>
        <v>0</v>
      </c>
      <c r="BY42" s="57"/>
      <c r="BZ42" s="57">
        <f t="shared" ref="BZ42:BZ51" si="57">SUM(BY42*$D42*$F42*$G42*$I42*BZ$9)</f>
        <v>0</v>
      </c>
      <c r="CA42" s="57"/>
      <c r="CB42" s="57">
        <f t="shared" ref="CB42:CB51" si="58">SUM(CA42*$D42*$F42*$G42*$I42*CB$9)</f>
        <v>0</v>
      </c>
      <c r="CC42" s="57"/>
      <c r="CD42" s="57">
        <f t="shared" ref="CD42:CD51" si="59">SUM(CC42*$D42*$F42*$G42*$I42*CD$9)</f>
        <v>0</v>
      </c>
      <c r="CE42" s="57"/>
      <c r="CF42" s="57">
        <f t="shared" ref="CF42:CF51" si="60">SUM(CE42*$D42*$F42*$G42*$J42*CF$9)</f>
        <v>0</v>
      </c>
      <c r="CG42" s="57"/>
      <c r="CH42" s="57">
        <f t="shared" ref="CH42:CH51" si="61">SUM(CG42*$D42*$F42*$G42*$J42*CH$9)</f>
        <v>0</v>
      </c>
      <c r="CI42" s="57"/>
      <c r="CJ42" s="57">
        <f t="shared" ref="CJ42:CJ51" si="62">SUM(CI42*$D42*$F42*$G42*$I42*CJ$9)</f>
        <v>0</v>
      </c>
      <c r="CK42" s="57"/>
      <c r="CL42" s="57">
        <f t="shared" ref="CL42:CL51" si="63">SUM(CK42*$D42*$F42*$G42*$I42*CL$9)</f>
        <v>0</v>
      </c>
      <c r="CM42" s="57"/>
      <c r="CN42" s="57">
        <f t="shared" ref="CN42:CN51" si="64">SUM(CM42*$D42*$F42*$G42*$I42*CN$9)</f>
        <v>0</v>
      </c>
      <c r="CO42" s="57"/>
      <c r="CP42" s="57">
        <f t="shared" ref="CP42:CP51" si="65">SUM(CO42*$D42*$F42*$G42*$I42*CP$9)</f>
        <v>0</v>
      </c>
      <c r="CQ42" s="196"/>
      <c r="CR42" s="57">
        <f t="shared" ref="CR42:CR51" si="66">SUM(CQ42*$D42*$F42*$G42*$I42*CR$9)</f>
        <v>0</v>
      </c>
      <c r="CS42" s="57"/>
      <c r="CT42" s="57">
        <f t="shared" ref="CT42:CT51" si="67">SUM(CS42*$D42*$F42*$G42*$I42*CT$9)</f>
        <v>0</v>
      </c>
      <c r="CU42" s="57"/>
      <c r="CV42" s="57">
        <f t="shared" ref="CV42:CV51" si="68">SUM(CU42*$D42*$F42*$G42*$I42*CV$9)</f>
        <v>0</v>
      </c>
      <c r="CW42" s="57"/>
      <c r="CX42" s="57">
        <f t="shared" ref="CX42:CX51" si="69">SUM(CW42*$D42*$F42*$G42*$I42*CX$9)</f>
        <v>0</v>
      </c>
      <c r="CY42" s="57"/>
      <c r="CZ42" s="57">
        <f t="shared" ref="CZ42:CZ51" si="70">SUM(CY42*$D42*$F42*$G42*$I42*CZ$9)</f>
        <v>0</v>
      </c>
      <c r="DA42" s="57"/>
      <c r="DB42" s="57">
        <f t="shared" ref="DB42:DB51" si="71">SUM(DA42*$D42*$F42*$G42*$J42*DB$9)</f>
        <v>0</v>
      </c>
      <c r="DC42" s="57"/>
      <c r="DD42" s="57">
        <f t="shared" ref="DD42:DD51" si="72">SUM(DC42*$D42*$F42*$G42*$J42*DD$9)</f>
        <v>0</v>
      </c>
      <c r="DE42" s="57"/>
      <c r="DF42" s="57">
        <f t="shared" ref="DF42:DF51" si="73">SUM(DE42*$D42*$F42*$G42*$I42*DF$9)</f>
        <v>0</v>
      </c>
      <c r="DG42" s="57"/>
      <c r="DH42" s="57">
        <f t="shared" ref="DH42:DH51" si="74">SUM(DG42*$D42*$F42*$G42*$J42*DH$9)</f>
        <v>0</v>
      </c>
      <c r="DI42" s="57"/>
      <c r="DJ42" s="57">
        <f t="shared" ref="DJ42:DJ51" si="75">SUM(DI42*$D42*$F42*$G42*$J42*DJ$9)</f>
        <v>0</v>
      </c>
      <c r="DK42" s="57"/>
      <c r="DL42" s="57">
        <f t="shared" ref="DL42:DL51" si="76">SUM(DK42*$D42*$F42*$G42*$J42*DL$9)</f>
        <v>0</v>
      </c>
      <c r="DM42" s="57"/>
      <c r="DN42" s="57">
        <f t="shared" ref="DN42:DN51" si="77">SUM(DM42*$D42*$F42*$G42*$J42*DN$9)</f>
        <v>0</v>
      </c>
      <c r="DO42" s="57"/>
      <c r="DP42" s="57">
        <f t="shared" ref="DP42:DP51" si="78">SUM(DO42*$D42*$F42*$G42*$I42*DP$9)</f>
        <v>0</v>
      </c>
      <c r="DQ42" s="57"/>
      <c r="DR42" s="57">
        <f t="shared" ref="DR42:DR51" si="79">SUM(DQ42*$D42*$F42*$G42*$I42*DR$9)</f>
        <v>0</v>
      </c>
      <c r="DS42" s="57"/>
      <c r="DT42" s="57">
        <f t="shared" ref="DT42:DT51" si="80">SUM(DS42*$D42*$F42*$G42*$J42*DT$9)</f>
        <v>0</v>
      </c>
      <c r="DU42" s="57"/>
      <c r="DV42" s="57">
        <f t="shared" ref="DV42:DV51" si="81">SUM(DU42*$D42*$F42*$G42*$J42*DV$9)</f>
        <v>0</v>
      </c>
      <c r="DW42" s="57"/>
      <c r="DX42" s="57">
        <f t="shared" ref="DX42:DX51" si="82">SUM(DW42*$D42*$F42*$G42*$J42*DX$9)</f>
        <v>0</v>
      </c>
      <c r="DY42" s="57"/>
      <c r="DZ42" s="57">
        <f t="shared" ref="DZ42:DZ51" si="83">SUM(DY42*$D42*$F42*$G42*$K42*DZ$9)</f>
        <v>0</v>
      </c>
      <c r="EA42" s="3"/>
      <c r="EB42" s="57">
        <f t="shared" ref="EB42:EB51" si="84">SUM(EA42*$D42*$F42*$G42*$L42*EB$9)</f>
        <v>0</v>
      </c>
      <c r="EC42" s="57"/>
      <c r="ED42" s="57">
        <f t="shared" ref="ED42:ED51" si="85">SUM(EC42*$D42*$F42*$G42*$I42*ED$9)</f>
        <v>0</v>
      </c>
      <c r="EE42" s="57"/>
      <c r="EF42" s="184">
        <f t="shared" ref="EF42:EF51" si="86">SUM(EE42*$D42*$F42*$G42*$I42*EF$9)</f>
        <v>0</v>
      </c>
      <c r="EG42" s="185">
        <f t="shared" ref="EG42:EH51" si="87">SUM(Q42,W42,S42,M42,O42,BS42,CO42,DE42,DQ42,BU42,DO42,BG42,AW42,AO42,AQ42,AS42,BI42,CM42,U42,DW42,DC42,BW42,DU42,CE42,DG42,DK42,DI42,AC42,AE42,AG42,AI42,Y42,AK42,AM42,CG42,DY42,EA42,AU42,DS42,BK42,AY42,BA42,CQ42,CS42,CU42,CW42,CY42,BM42,BC42,BO42,BE42,BQ42,CI42,CC42,CK42,AA42,BY42,DA42,DM42,CA42,EC42,EE42)</f>
        <v>0</v>
      </c>
      <c r="EH42" s="185">
        <f t="shared" si="87"/>
        <v>0</v>
      </c>
    </row>
    <row r="43" spans="1:138" ht="45" x14ac:dyDescent="0.25">
      <c r="A43" s="171"/>
      <c r="B43" s="201">
        <v>22</v>
      </c>
      <c r="C43" s="1" t="s">
        <v>251</v>
      </c>
      <c r="D43" s="180">
        <f>D41</f>
        <v>9860</v>
      </c>
      <c r="E43" s="180"/>
      <c r="F43" s="181">
        <v>1.1000000000000001</v>
      </c>
      <c r="G43" s="182"/>
      <c r="H43" s="183"/>
      <c r="I43" s="180"/>
      <c r="J43" s="180"/>
      <c r="K43" s="180"/>
      <c r="L43" s="180">
        <v>2.57</v>
      </c>
      <c r="M43" s="57"/>
      <c r="N43" s="57">
        <f t="shared" si="25"/>
        <v>0</v>
      </c>
      <c r="O43" s="57"/>
      <c r="P43" s="57">
        <f t="shared" si="26"/>
        <v>0</v>
      </c>
      <c r="Q43" s="74"/>
      <c r="R43" s="57">
        <f t="shared" si="27"/>
        <v>0</v>
      </c>
      <c r="S43" s="57"/>
      <c r="T43" s="57">
        <f t="shared" si="28"/>
        <v>0</v>
      </c>
      <c r="U43" s="57"/>
      <c r="V43" s="57">
        <f t="shared" si="29"/>
        <v>0</v>
      </c>
      <c r="W43" s="57"/>
      <c r="X43" s="57">
        <f t="shared" si="30"/>
        <v>0</v>
      </c>
      <c r="Y43" s="57"/>
      <c r="Z43" s="57">
        <f t="shared" si="31"/>
        <v>0</v>
      </c>
      <c r="AA43" s="57"/>
      <c r="AB43" s="57">
        <f t="shared" si="32"/>
        <v>0</v>
      </c>
      <c r="AC43" s="57"/>
      <c r="AD43" s="57">
        <f t="shared" si="33"/>
        <v>0</v>
      </c>
      <c r="AE43" s="57"/>
      <c r="AF43" s="57">
        <f t="shared" si="34"/>
        <v>0</v>
      </c>
      <c r="AG43" s="57"/>
      <c r="AH43" s="57">
        <f t="shared" si="35"/>
        <v>0</v>
      </c>
      <c r="AI43" s="57"/>
      <c r="AJ43" s="57">
        <f t="shared" si="36"/>
        <v>0</v>
      </c>
      <c r="AK43" s="57"/>
      <c r="AL43" s="57">
        <f t="shared" si="37"/>
        <v>0</v>
      </c>
      <c r="AM43" s="57"/>
      <c r="AN43" s="57">
        <f t="shared" si="38"/>
        <v>0</v>
      </c>
      <c r="AO43" s="57"/>
      <c r="AP43" s="57">
        <f t="shared" si="39"/>
        <v>0</v>
      </c>
      <c r="AQ43" s="57"/>
      <c r="AR43" s="57">
        <f t="shared" si="40"/>
        <v>0</v>
      </c>
      <c r="AS43" s="57"/>
      <c r="AT43" s="57">
        <f t="shared" si="41"/>
        <v>0</v>
      </c>
      <c r="AU43" s="57"/>
      <c r="AV43" s="57">
        <f t="shared" si="42"/>
        <v>0</v>
      </c>
      <c r="AW43" s="57"/>
      <c r="AX43" s="57">
        <f t="shared" si="43"/>
        <v>0</v>
      </c>
      <c r="AY43" s="57"/>
      <c r="AZ43" s="57">
        <f t="shared" si="44"/>
        <v>0</v>
      </c>
      <c r="BA43" s="57"/>
      <c r="BB43" s="57">
        <f t="shared" si="45"/>
        <v>0</v>
      </c>
      <c r="BC43" s="57"/>
      <c r="BD43" s="57">
        <f t="shared" si="46"/>
        <v>0</v>
      </c>
      <c r="BE43" s="57"/>
      <c r="BF43" s="57">
        <f t="shared" si="47"/>
        <v>0</v>
      </c>
      <c r="BG43" s="57"/>
      <c r="BH43" s="57">
        <f t="shared" si="48"/>
        <v>0</v>
      </c>
      <c r="BI43" s="57"/>
      <c r="BJ43" s="57">
        <f t="shared" si="49"/>
        <v>0</v>
      </c>
      <c r="BK43" s="57"/>
      <c r="BL43" s="57">
        <f t="shared" si="50"/>
        <v>0</v>
      </c>
      <c r="BM43" s="57"/>
      <c r="BN43" s="57">
        <f t="shared" si="51"/>
        <v>0</v>
      </c>
      <c r="BO43" s="57"/>
      <c r="BP43" s="57">
        <f t="shared" si="52"/>
        <v>0</v>
      </c>
      <c r="BQ43" s="57"/>
      <c r="BR43" s="57">
        <f t="shared" si="53"/>
        <v>0</v>
      </c>
      <c r="BS43" s="57"/>
      <c r="BT43" s="57">
        <f t="shared" si="54"/>
        <v>0</v>
      </c>
      <c r="BU43" s="57"/>
      <c r="BV43" s="57">
        <f t="shared" si="55"/>
        <v>0</v>
      </c>
      <c r="BW43" s="57"/>
      <c r="BX43" s="57">
        <f t="shared" si="56"/>
        <v>0</v>
      </c>
      <c r="BY43" s="57"/>
      <c r="BZ43" s="57">
        <f t="shared" si="57"/>
        <v>0</v>
      </c>
      <c r="CA43" s="57"/>
      <c r="CB43" s="57">
        <f t="shared" si="58"/>
        <v>0</v>
      </c>
      <c r="CC43" s="57"/>
      <c r="CD43" s="57">
        <f t="shared" si="59"/>
        <v>0</v>
      </c>
      <c r="CE43" s="57"/>
      <c r="CF43" s="57">
        <f t="shared" si="60"/>
        <v>0</v>
      </c>
      <c r="CG43" s="57"/>
      <c r="CH43" s="57">
        <f t="shared" si="61"/>
        <v>0</v>
      </c>
      <c r="CI43" s="57"/>
      <c r="CJ43" s="57">
        <f t="shared" si="62"/>
        <v>0</v>
      </c>
      <c r="CK43" s="57"/>
      <c r="CL43" s="57">
        <f t="shared" si="63"/>
        <v>0</v>
      </c>
      <c r="CM43" s="57"/>
      <c r="CN43" s="57">
        <f t="shared" si="64"/>
        <v>0</v>
      </c>
      <c r="CO43" s="57"/>
      <c r="CP43" s="57">
        <f t="shared" si="65"/>
        <v>0</v>
      </c>
      <c r="CQ43" s="196"/>
      <c r="CR43" s="57">
        <f t="shared" si="66"/>
        <v>0</v>
      </c>
      <c r="CS43" s="57"/>
      <c r="CT43" s="57">
        <f t="shared" si="67"/>
        <v>0</v>
      </c>
      <c r="CU43" s="57"/>
      <c r="CV43" s="57">
        <f t="shared" si="68"/>
        <v>0</v>
      </c>
      <c r="CW43" s="57"/>
      <c r="CX43" s="57">
        <f t="shared" si="69"/>
        <v>0</v>
      </c>
      <c r="CY43" s="57"/>
      <c r="CZ43" s="57">
        <f t="shared" si="70"/>
        <v>0</v>
      </c>
      <c r="DA43" s="57"/>
      <c r="DB43" s="57">
        <f t="shared" si="71"/>
        <v>0</v>
      </c>
      <c r="DC43" s="57"/>
      <c r="DD43" s="57">
        <f t="shared" si="72"/>
        <v>0</v>
      </c>
      <c r="DE43" s="57"/>
      <c r="DF43" s="57">
        <f t="shared" si="73"/>
        <v>0</v>
      </c>
      <c r="DG43" s="57"/>
      <c r="DH43" s="57">
        <f t="shared" si="74"/>
        <v>0</v>
      </c>
      <c r="DI43" s="57"/>
      <c r="DJ43" s="57">
        <f t="shared" si="75"/>
        <v>0</v>
      </c>
      <c r="DK43" s="57"/>
      <c r="DL43" s="57">
        <f t="shared" si="76"/>
        <v>0</v>
      </c>
      <c r="DM43" s="57"/>
      <c r="DN43" s="57">
        <f t="shared" si="77"/>
        <v>0</v>
      </c>
      <c r="DO43" s="57"/>
      <c r="DP43" s="57">
        <f t="shared" si="78"/>
        <v>0</v>
      </c>
      <c r="DQ43" s="57"/>
      <c r="DR43" s="57">
        <f t="shared" si="79"/>
        <v>0</v>
      </c>
      <c r="DS43" s="57"/>
      <c r="DT43" s="57">
        <f t="shared" si="80"/>
        <v>0</v>
      </c>
      <c r="DU43" s="57"/>
      <c r="DV43" s="57">
        <f t="shared" si="81"/>
        <v>0</v>
      </c>
      <c r="DW43" s="57"/>
      <c r="DX43" s="57">
        <f t="shared" si="82"/>
        <v>0</v>
      </c>
      <c r="DY43" s="57"/>
      <c r="DZ43" s="57">
        <f t="shared" si="83"/>
        <v>0</v>
      </c>
      <c r="EA43" s="3"/>
      <c r="EB43" s="57">
        <f t="shared" si="84"/>
        <v>0</v>
      </c>
      <c r="EC43" s="57"/>
      <c r="ED43" s="57">
        <f t="shared" si="85"/>
        <v>0</v>
      </c>
      <c r="EE43" s="57"/>
      <c r="EF43" s="184">
        <f t="shared" si="86"/>
        <v>0</v>
      </c>
      <c r="EG43" s="185">
        <f t="shared" si="87"/>
        <v>0</v>
      </c>
      <c r="EH43" s="185">
        <f t="shared" si="87"/>
        <v>0</v>
      </c>
    </row>
    <row r="44" spans="1:138" ht="60" x14ac:dyDescent="0.25">
      <c r="A44" s="171"/>
      <c r="B44" s="201">
        <v>23</v>
      </c>
      <c r="C44" s="1" t="s">
        <v>252</v>
      </c>
      <c r="D44" s="180">
        <f>D43</f>
        <v>9860</v>
      </c>
      <c r="E44" s="180"/>
      <c r="F44" s="181">
        <v>9</v>
      </c>
      <c r="G44" s="182">
        <v>1</v>
      </c>
      <c r="H44" s="183"/>
      <c r="I44" s="180">
        <v>1.4</v>
      </c>
      <c r="J44" s="180">
        <v>1.68</v>
      </c>
      <c r="K44" s="180">
        <v>2.23</v>
      </c>
      <c r="L44" s="180">
        <v>2.57</v>
      </c>
      <c r="M44" s="57"/>
      <c r="N44" s="57">
        <f t="shared" si="25"/>
        <v>0</v>
      </c>
      <c r="O44" s="57"/>
      <c r="P44" s="57">
        <f t="shared" si="26"/>
        <v>0</v>
      </c>
      <c r="Q44" s="74"/>
      <c r="R44" s="57">
        <f t="shared" si="27"/>
        <v>0</v>
      </c>
      <c r="S44" s="57"/>
      <c r="T44" s="57">
        <f t="shared" si="28"/>
        <v>0</v>
      </c>
      <c r="U44" s="57"/>
      <c r="V44" s="57">
        <f t="shared" si="29"/>
        <v>0</v>
      </c>
      <c r="W44" s="57"/>
      <c r="X44" s="57">
        <f t="shared" si="30"/>
        <v>0</v>
      </c>
      <c r="Y44" s="57"/>
      <c r="Z44" s="57">
        <f t="shared" si="31"/>
        <v>0</v>
      </c>
      <c r="AA44" s="57"/>
      <c r="AB44" s="57">
        <f t="shared" si="32"/>
        <v>0</v>
      </c>
      <c r="AC44" s="57"/>
      <c r="AD44" s="57">
        <f t="shared" si="33"/>
        <v>0</v>
      </c>
      <c r="AE44" s="57"/>
      <c r="AF44" s="57">
        <f t="shared" si="34"/>
        <v>0</v>
      </c>
      <c r="AG44" s="57"/>
      <c r="AH44" s="57">
        <f t="shared" si="35"/>
        <v>0</v>
      </c>
      <c r="AI44" s="57"/>
      <c r="AJ44" s="57">
        <f t="shared" si="36"/>
        <v>0</v>
      </c>
      <c r="AK44" s="57"/>
      <c r="AL44" s="57">
        <f t="shared" si="37"/>
        <v>0</v>
      </c>
      <c r="AM44" s="57"/>
      <c r="AN44" s="57">
        <f t="shared" si="38"/>
        <v>0</v>
      </c>
      <c r="AO44" s="57"/>
      <c r="AP44" s="57">
        <f t="shared" si="39"/>
        <v>0</v>
      </c>
      <c r="AQ44" s="57"/>
      <c r="AR44" s="57">
        <f t="shared" si="40"/>
        <v>0</v>
      </c>
      <c r="AS44" s="57"/>
      <c r="AT44" s="57">
        <f t="shared" si="41"/>
        <v>0</v>
      </c>
      <c r="AU44" s="57"/>
      <c r="AV44" s="57">
        <f t="shared" si="42"/>
        <v>0</v>
      </c>
      <c r="AW44" s="57"/>
      <c r="AX44" s="57">
        <f t="shared" si="43"/>
        <v>0</v>
      </c>
      <c r="AY44" s="57"/>
      <c r="AZ44" s="57">
        <f t="shared" si="44"/>
        <v>0</v>
      </c>
      <c r="BA44" s="57"/>
      <c r="BB44" s="57">
        <f t="shared" si="45"/>
        <v>0</v>
      </c>
      <c r="BC44" s="57"/>
      <c r="BD44" s="57">
        <f t="shared" si="46"/>
        <v>0</v>
      </c>
      <c r="BE44" s="57"/>
      <c r="BF44" s="57">
        <f t="shared" si="47"/>
        <v>0</v>
      </c>
      <c r="BG44" s="57"/>
      <c r="BH44" s="57">
        <f t="shared" si="48"/>
        <v>0</v>
      </c>
      <c r="BI44" s="57"/>
      <c r="BJ44" s="57">
        <f t="shared" si="49"/>
        <v>0</v>
      </c>
      <c r="BK44" s="57"/>
      <c r="BL44" s="57">
        <f t="shared" si="50"/>
        <v>0</v>
      </c>
      <c r="BM44" s="57"/>
      <c r="BN44" s="57">
        <f t="shared" si="51"/>
        <v>0</v>
      </c>
      <c r="BO44" s="57"/>
      <c r="BP44" s="57">
        <f t="shared" si="52"/>
        <v>0</v>
      </c>
      <c r="BQ44" s="57"/>
      <c r="BR44" s="57">
        <f t="shared" si="53"/>
        <v>0</v>
      </c>
      <c r="BS44" s="57"/>
      <c r="BT44" s="57">
        <f t="shared" si="54"/>
        <v>0</v>
      </c>
      <c r="BU44" s="57"/>
      <c r="BV44" s="57">
        <f t="shared" si="55"/>
        <v>0</v>
      </c>
      <c r="BW44" s="57"/>
      <c r="BX44" s="57">
        <f t="shared" si="56"/>
        <v>0</v>
      </c>
      <c r="BY44" s="57"/>
      <c r="BZ44" s="57">
        <f t="shared" si="57"/>
        <v>0</v>
      </c>
      <c r="CA44" s="57"/>
      <c r="CB44" s="57">
        <f t="shared" si="58"/>
        <v>0</v>
      </c>
      <c r="CC44" s="57"/>
      <c r="CD44" s="57">
        <f t="shared" si="59"/>
        <v>0</v>
      </c>
      <c r="CE44" s="57"/>
      <c r="CF44" s="57">
        <f t="shared" si="60"/>
        <v>0</v>
      </c>
      <c r="CG44" s="57"/>
      <c r="CH44" s="57">
        <f t="shared" si="61"/>
        <v>0</v>
      </c>
      <c r="CI44" s="57"/>
      <c r="CJ44" s="57">
        <f t="shared" si="62"/>
        <v>0</v>
      </c>
      <c r="CK44" s="57"/>
      <c r="CL44" s="57">
        <f t="shared" si="63"/>
        <v>0</v>
      </c>
      <c r="CM44" s="57"/>
      <c r="CN44" s="57">
        <f t="shared" si="64"/>
        <v>0</v>
      </c>
      <c r="CO44" s="57"/>
      <c r="CP44" s="57">
        <f t="shared" si="65"/>
        <v>0</v>
      </c>
      <c r="CQ44" s="196"/>
      <c r="CR44" s="57">
        <f t="shared" si="66"/>
        <v>0</v>
      </c>
      <c r="CS44" s="57"/>
      <c r="CT44" s="57">
        <f t="shared" si="67"/>
        <v>0</v>
      </c>
      <c r="CU44" s="57"/>
      <c r="CV44" s="57">
        <f t="shared" si="68"/>
        <v>0</v>
      </c>
      <c r="CW44" s="57"/>
      <c r="CX44" s="57">
        <f t="shared" si="69"/>
        <v>0</v>
      </c>
      <c r="CY44" s="57"/>
      <c r="CZ44" s="57">
        <f t="shared" si="70"/>
        <v>0</v>
      </c>
      <c r="DA44" s="57"/>
      <c r="DB44" s="57">
        <f t="shared" si="71"/>
        <v>0</v>
      </c>
      <c r="DC44" s="57"/>
      <c r="DD44" s="57">
        <f t="shared" si="72"/>
        <v>0</v>
      </c>
      <c r="DE44" s="57"/>
      <c r="DF44" s="57">
        <f t="shared" si="73"/>
        <v>0</v>
      </c>
      <c r="DG44" s="57"/>
      <c r="DH44" s="57">
        <f t="shared" si="74"/>
        <v>0</v>
      </c>
      <c r="DI44" s="57"/>
      <c r="DJ44" s="57">
        <f t="shared" si="75"/>
        <v>0</v>
      </c>
      <c r="DK44" s="57"/>
      <c r="DL44" s="57">
        <f t="shared" si="76"/>
        <v>0</v>
      </c>
      <c r="DM44" s="57"/>
      <c r="DN44" s="57">
        <f t="shared" si="77"/>
        <v>0</v>
      </c>
      <c r="DO44" s="57"/>
      <c r="DP44" s="57">
        <f t="shared" si="78"/>
        <v>0</v>
      </c>
      <c r="DQ44" s="57"/>
      <c r="DR44" s="57">
        <f t="shared" si="79"/>
        <v>0</v>
      </c>
      <c r="DS44" s="57"/>
      <c r="DT44" s="57">
        <f t="shared" si="80"/>
        <v>0</v>
      </c>
      <c r="DU44" s="57"/>
      <c r="DV44" s="57">
        <f t="shared" si="81"/>
        <v>0</v>
      </c>
      <c r="DW44" s="57"/>
      <c r="DX44" s="57">
        <f t="shared" si="82"/>
        <v>0</v>
      </c>
      <c r="DY44" s="57"/>
      <c r="DZ44" s="57">
        <f t="shared" si="83"/>
        <v>0</v>
      </c>
      <c r="EA44" s="3"/>
      <c r="EB44" s="57">
        <f t="shared" si="84"/>
        <v>0</v>
      </c>
      <c r="EC44" s="57"/>
      <c r="ED44" s="57">
        <f t="shared" si="85"/>
        <v>0</v>
      </c>
      <c r="EE44" s="57"/>
      <c r="EF44" s="184">
        <f t="shared" si="86"/>
        <v>0</v>
      </c>
      <c r="EG44" s="185">
        <f t="shared" si="87"/>
        <v>0</v>
      </c>
      <c r="EH44" s="185">
        <f t="shared" si="87"/>
        <v>0</v>
      </c>
    </row>
    <row r="45" spans="1:138" ht="60" x14ac:dyDescent="0.25">
      <c r="A45" s="171"/>
      <c r="B45" s="201">
        <v>24</v>
      </c>
      <c r="C45" s="1" t="s">
        <v>381</v>
      </c>
      <c r="D45" s="180">
        <f t="shared" ref="D45:D46" si="88">D44</f>
        <v>9860</v>
      </c>
      <c r="E45" s="180"/>
      <c r="F45" s="24">
        <v>4.9000000000000004</v>
      </c>
      <c r="G45" s="182">
        <v>1</v>
      </c>
      <c r="H45" s="183"/>
      <c r="I45" s="180">
        <v>1.4</v>
      </c>
      <c r="J45" s="180">
        <v>1.68</v>
      </c>
      <c r="K45" s="180">
        <v>2.23</v>
      </c>
      <c r="L45" s="180">
        <v>2.57</v>
      </c>
      <c r="M45" s="57"/>
      <c r="N45" s="57">
        <f t="shared" si="25"/>
        <v>0</v>
      </c>
      <c r="O45" s="57"/>
      <c r="P45" s="57">
        <f t="shared" si="26"/>
        <v>0</v>
      </c>
      <c r="Q45" s="74"/>
      <c r="R45" s="57">
        <f t="shared" si="27"/>
        <v>0</v>
      </c>
      <c r="S45" s="57"/>
      <c r="T45" s="57">
        <f t="shared" si="28"/>
        <v>0</v>
      </c>
      <c r="U45" s="57"/>
      <c r="V45" s="57">
        <f t="shared" si="29"/>
        <v>0</v>
      </c>
      <c r="W45" s="57"/>
      <c r="X45" s="57">
        <f t="shared" si="30"/>
        <v>0</v>
      </c>
      <c r="Y45" s="57"/>
      <c r="Z45" s="57">
        <f t="shared" si="31"/>
        <v>0</v>
      </c>
      <c r="AA45" s="57"/>
      <c r="AB45" s="57">
        <f t="shared" si="32"/>
        <v>0</v>
      </c>
      <c r="AC45" s="57"/>
      <c r="AD45" s="57">
        <f t="shared" si="33"/>
        <v>0</v>
      </c>
      <c r="AE45" s="57"/>
      <c r="AF45" s="57">
        <f t="shared" si="34"/>
        <v>0</v>
      </c>
      <c r="AG45" s="57"/>
      <c r="AH45" s="57">
        <f t="shared" si="35"/>
        <v>0</v>
      </c>
      <c r="AI45" s="57"/>
      <c r="AJ45" s="57">
        <f t="shared" si="36"/>
        <v>0</v>
      </c>
      <c r="AK45" s="57"/>
      <c r="AL45" s="57">
        <f t="shared" si="37"/>
        <v>0</v>
      </c>
      <c r="AM45" s="57"/>
      <c r="AN45" s="57">
        <f t="shared" si="38"/>
        <v>0</v>
      </c>
      <c r="AO45" s="57"/>
      <c r="AP45" s="57">
        <f t="shared" si="39"/>
        <v>0</v>
      </c>
      <c r="AQ45" s="57"/>
      <c r="AR45" s="57">
        <f t="shared" si="40"/>
        <v>0</v>
      </c>
      <c r="AS45" s="57"/>
      <c r="AT45" s="57">
        <f t="shared" si="41"/>
        <v>0</v>
      </c>
      <c r="AU45" s="57"/>
      <c r="AV45" s="57">
        <f t="shared" si="42"/>
        <v>0</v>
      </c>
      <c r="AW45" s="57"/>
      <c r="AX45" s="57">
        <f t="shared" si="43"/>
        <v>0</v>
      </c>
      <c r="AY45" s="57"/>
      <c r="AZ45" s="57">
        <f t="shared" si="44"/>
        <v>0</v>
      </c>
      <c r="BA45" s="57"/>
      <c r="BB45" s="57">
        <f t="shared" si="45"/>
        <v>0</v>
      </c>
      <c r="BC45" s="57"/>
      <c r="BD45" s="57">
        <f t="shared" si="46"/>
        <v>0</v>
      </c>
      <c r="BE45" s="57"/>
      <c r="BF45" s="57">
        <f t="shared" si="47"/>
        <v>0</v>
      </c>
      <c r="BG45" s="57"/>
      <c r="BH45" s="57">
        <f t="shared" si="48"/>
        <v>0</v>
      </c>
      <c r="BI45" s="57"/>
      <c r="BJ45" s="57">
        <f t="shared" si="49"/>
        <v>0</v>
      </c>
      <c r="BK45" s="57"/>
      <c r="BL45" s="57">
        <f t="shared" si="50"/>
        <v>0</v>
      </c>
      <c r="BM45" s="57"/>
      <c r="BN45" s="57">
        <f t="shared" si="51"/>
        <v>0</v>
      </c>
      <c r="BO45" s="57"/>
      <c r="BP45" s="57">
        <f t="shared" si="52"/>
        <v>0</v>
      </c>
      <c r="BQ45" s="57"/>
      <c r="BR45" s="57">
        <f t="shared" si="53"/>
        <v>0</v>
      </c>
      <c r="BS45" s="57"/>
      <c r="BT45" s="57">
        <f t="shared" si="54"/>
        <v>0</v>
      </c>
      <c r="BU45" s="57"/>
      <c r="BV45" s="57">
        <f t="shared" si="55"/>
        <v>0</v>
      </c>
      <c r="BW45" s="57"/>
      <c r="BX45" s="57">
        <f t="shared" si="56"/>
        <v>0</v>
      </c>
      <c r="BY45" s="57"/>
      <c r="BZ45" s="57">
        <f t="shared" si="57"/>
        <v>0</v>
      </c>
      <c r="CA45" s="57"/>
      <c r="CB45" s="57">
        <f t="shared" si="58"/>
        <v>0</v>
      </c>
      <c r="CC45" s="57"/>
      <c r="CD45" s="57">
        <f t="shared" si="59"/>
        <v>0</v>
      </c>
      <c r="CE45" s="57"/>
      <c r="CF45" s="57">
        <f t="shared" si="60"/>
        <v>0</v>
      </c>
      <c r="CG45" s="57"/>
      <c r="CH45" s="57">
        <f t="shared" si="61"/>
        <v>0</v>
      </c>
      <c r="CI45" s="57"/>
      <c r="CJ45" s="57">
        <f t="shared" si="62"/>
        <v>0</v>
      </c>
      <c r="CK45" s="57"/>
      <c r="CL45" s="57">
        <f t="shared" si="63"/>
        <v>0</v>
      </c>
      <c r="CM45" s="57"/>
      <c r="CN45" s="57">
        <f t="shared" si="64"/>
        <v>0</v>
      </c>
      <c r="CO45" s="57"/>
      <c r="CP45" s="57">
        <f t="shared" si="65"/>
        <v>0</v>
      </c>
      <c r="CQ45" s="196"/>
      <c r="CR45" s="57">
        <f t="shared" si="66"/>
        <v>0</v>
      </c>
      <c r="CS45" s="57"/>
      <c r="CT45" s="57">
        <f t="shared" si="67"/>
        <v>0</v>
      </c>
      <c r="CU45" s="57"/>
      <c r="CV45" s="57">
        <f t="shared" si="68"/>
        <v>0</v>
      </c>
      <c r="CW45" s="57"/>
      <c r="CX45" s="57">
        <f t="shared" si="69"/>
        <v>0</v>
      </c>
      <c r="CY45" s="57"/>
      <c r="CZ45" s="57">
        <f t="shared" si="70"/>
        <v>0</v>
      </c>
      <c r="DA45" s="57"/>
      <c r="DB45" s="57">
        <f t="shared" si="71"/>
        <v>0</v>
      </c>
      <c r="DC45" s="57"/>
      <c r="DD45" s="57">
        <f t="shared" si="72"/>
        <v>0</v>
      </c>
      <c r="DE45" s="57"/>
      <c r="DF45" s="57">
        <f t="shared" si="73"/>
        <v>0</v>
      </c>
      <c r="DG45" s="57"/>
      <c r="DH45" s="57">
        <f t="shared" si="74"/>
        <v>0</v>
      </c>
      <c r="DI45" s="57"/>
      <c r="DJ45" s="57">
        <f t="shared" si="75"/>
        <v>0</v>
      </c>
      <c r="DK45" s="57"/>
      <c r="DL45" s="57">
        <f t="shared" si="76"/>
        <v>0</v>
      </c>
      <c r="DM45" s="57"/>
      <c r="DN45" s="57">
        <f t="shared" si="77"/>
        <v>0</v>
      </c>
      <c r="DO45" s="57"/>
      <c r="DP45" s="57">
        <f t="shared" si="78"/>
        <v>0</v>
      </c>
      <c r="DQ45" s="57"/>
      <c r="DR45" s="57">
        <f t="shared" si="79"/>
        <v>0</v>
      </c>
      <c r="DS45" s="57"/>
      <c r="DT45" s="57">
        <f t="shared" si="80"/>
        <v>0</v>
      </c>
      <c r="DU45" s="57"/>
      <c r="DV45" s="57">
        <f t="shared" si="81"/>
        <v>0</v>
      </c>
      <c r="DW45" s="57"/>
      <c r="DX45" s="57">
        <f t="shared" si="82"/>
        <v>0</v>
      </c>
      <c r="DY45" s="57"/>
      <c r="DZ45" s="57">
        <f t="shared" si="83"/>
        <v>0</v>
      </c>
      <c r="EA45" s="3"/>
      <c r="EB45" s="57">
        <f t="shared" si="84"/>
        <v>0</v>
      </c>
      <c r="EC45" s="57"/>
      <c r="ED45" s="57">
        <f t="shared" si="85"/>
        <v>0</v>
      </c>
      <c r="EE45" s="57"/>
      <c r="EF45" s="184">
        <f t="shared" si="86"/>
        <v>0</v>
      </c>
      <c r="EG45" s="185">
        <f t="shared" si="87"/>
        <v>0</v>
      </c>
      <c r="EH45" s="185">
        <f t="shared" si="87"/>
        <v>0</v>
      </c>
    </row>
    <row r="46" spans="1:138" ht="60" x14ac:dyDescent="0.25">
      <c r="A46" s="171"/>
      <c r="B46" s="201">
        <v>25</v>
      </c>
      <c r="C46" s="1" t="s">
        <v>382</v>
      </c>
      <c r="D46" s="180">
        <f t="shared" si="88"/>
        <v>9860</v>
      </c>
      <c r="E46" s="180"/>
      <c r="F46" s="24">
        <v>22.2</v>
      </c>
      <c r="G46" s="182">
        <v>1</v>
      </c>
      <c r="H46" s="183"/>
      <c r="I46" s="180">
        <v>1.4</v>
      </c>
      <c r="J46" s="180">
        <v>1.68</v>
      </c>
      <c r="K46" s="180">
        <v>2.23</v>
      </c>
      <c r="L46" s="180">
        <v>2.57</v>
      </c>
      <c r="M46" s="57"/>
      <c r="N46" s="57">
        <f t="shared" si="25"/>
        <v>0</v>
      </c>
      <c r="O46" s="57"/>
      <c r="P46" s="57">
        <f t="shared" si="26"/>
        <v>0</v>
      </c>
      <c r="Q46" s="74"/>
      <c r="R46" s="57">
        <f t="shared" si="27"/>
        <v>0</v>
      </c>
      <c r="S46" s="57"/>
      <c r="T46" s="57">
        <f t="shared" si="28"/>
        <v>0</v>
      </c>
      <c r="U46" s="57"/>
      <c r="V46" s="57">
        <f t="shared" si="29"/>
        <v>0</v>
      </c>
      <c r="W46" s="57"/>
      <c r="X46" s="57">
        <f t="shared" si="30"/>
        <v>0</v>
      </c>
      <c r="Y46" s="57"/>
      <c r="Z46" s="57">
        <f t="shared" si="31"/>
        <v>0</v>
      </c>
      <c r="AA46" s="57"/>
      <c r="AB46" s="57">
        <f t="shared" si="32"/>
        <v>0</v>
      </c>
      <c r="AC46" s="57"/>
      <c r="AD46" s="57">
        <f t="shared" si="33"/>
        <v>0</v>
      </c>
      <c r="AE46" s="57"/>
      <c r="AF46" s="57">
        <f t="shared" si="34"/>
        <v>0</v>
      </c>
      <c r="AG46" s="57"/>
      <c r="AH46" s="57">
        <f t="shared" si="35"/>
        <v>0</v>
      </c>
      <c r="AI46" s="57"/>
      <c r="AJ46" s="57">
        <f t="shared" si="36"/>
        <v>0</v>
      </c>
      <c r="AK46" s="57"/>
      <c r="AL46" s="57">
        <f t="shared" si="37"/>
        <v>0</v>
      </c>
      <c r="AM46" s="57"/>
      <c r="AN46" s="57">
        <f t="shared" si="38"/>
        <v>0</v>
      </c>
      <c r="AO46" s="57"/>
      <c r="AP46" s="57">
        <f t="shared" si="39"/>
        <v>0</v>
      </c>
      <c r="AQ46" s="57"/>
      <c r="AR46" s="57">
        <f t="shared" si="40"/>
        <v>0</v>
      </c>
      <c r="AS46" s="57"/>
      <c r="AT46" s="57">
        <f t="shared" si="41"/>
        <v>0</v>
      </c>
      <c r="AU46" s="57"/>
      <c r="AV46" s="57">
        <f t="shared" si="42"/>
        <v>0</v>
      </c>
      <c r="AW46" s="57"/>
      <c r="AX46" s="57">
        <f t="shared" si="43"/>
        <v>0</v>
      </c>
      <c r="AY46" s="57"/>
      <c r="AZ46" s="57">
        <f t="shared" si="44"/>
        <v>0</v>
      </c>
      <c r="BA46" s="57"/>
      <c r="BB46" s="57">
        <f t="shared" si="45"/>
        <v>0</v>
      </c>
      <c r="BC46" s="57"/>
      <c r="BD46" s="57">
        <f t="shared" si="46"/>
        <v>0</v>
      </c>
      <c r="BE46" s="57"/>
      <c r="BF46" s="57">
        <f t="shared" si="47"/>
        <v>0</v>
      </c>
      <c r="BG46" s="57"/>
      <c r="BH46" s="57">
        <f t="shared" si="48"/>
        <v>0</v>
      </c>
      <c r="BI46" s="57"/>
      <c r="BJ46" s="57">
        <f t="shared" si="49"/>
        <v>0</v>
      </c>
      <c r="BK46" s="57"/>
      <c r="BL46" s="57">
        <f t="shared" si="50"/>
        <v>0</v>
      </c>
      <c r="BM46" s="57"/>
      <c r="BN46" s="57">
        <f t="shared" si="51"/>
        <v>0</v>
      </c>
      <c r="BO46" s="57"/>
      <c r="BP46" s="57">
        <f t="shared" si="52"/>
        <v>0</v>
      </c>
      <c r="BQ46" s="57"/>
      <c r="BR46" s="57">
        <f t="shared" si="53"/>
        <v>0</v>
      </c>
      <c r="BS46" s="57"/>
      <c r="BT46" s="57">
        <f t="shared" si="54"/>
        <v>0</v>
      </c>
      <c r="BU46" s="57"/>
      <c r="BV46" s="57">
        <f t="shared" si="55"/>
        <v>0</v>
      </c>
      <c r="BW46" s="57"/>
      <c r="BX46" s="57">
        <f t="shared" si="56"/>
        <v>0</v>
      </c>
      <c r="BY46" s="57"/>
      <c r="BZ46" s="57">
        <f t="shared" si="57"/>
        <v>0</v>
      </c>
      <c r="CA46" s="57"/>
      <c r="CB46" s="57">
        <f t="shared" si="58"/>
        <v>0</v>
      </c>
      <c r="CC46" s="57"/>
      <c r="CD46" s="57">
        <f t="shared" si="59"/>
        <v>0</v>
      </c>
      <c r="CE46" s="57"/>
      <c r="CF46" s="57">
        <f t="shared" si="60"/>
        <v>0</v>
      </c>
      <c r="CG46" s="57"/>
      <c r="CH46" s="57">
        <f t="shared" si="61"/>
        <v>0</v>
      </c>
      <c r="CI46" s="57"/>
      <c r="CJ46" s="57">
        <f t="shared" si="62"/>
        <v>0</v>
      </c>
      <c r="CK46" s="57"/>
      <c r="CL46" s="57">
        <f t="shared" si="63"/>
        <v>0</v>
      </c>
      <c r="CM46" s="57"/>
      <c r="CN46" s="57">
        <f t="shared" si="64"/>
        <v>0</v>
      </c>
      <c r="CO46" s="57"/>
      <c r="CP46" s="57">
        <f t="shared" si="65"/>
        <v>0</v>
      </c>
      <c r="CQ46" s="196"/>
      <c r="CR46" s="57">
        <f t="shared" si="66"/>
        <v>0</v>
      </c>
      <c r="CS46" s="57"/>
      <c r="CT46" s="57">
        <f t="shared" si="67"/>
        <v>0</v>
      </c>
      <c r="CU46" s="57"/>
      <c r="CV46" s="57">
        <f t="shared" si="68"/>
        <v>0</v>
      </c>
      <c r="CW46" s="57"/>
      <c r="CX46" s="57">
        <f t="shared" si="69"/>
        <v>0</v>
      </c>
      <c r="CY46" s="57"/>
      <c r="CZ46" s="57">
        <f t="shared" si="70"/>
        <v>0</v>
      </c>
      <c r="DA46" s="57"/>
      <c r="DB46" s="57">
        <f t="shared" si="71"/>
        <v>0</v>
      </c>
      <c r="DC46" s="57"/>
      <c r="DD46" s="57">
        <f t="shared" si="72"/>
        <v>0</v>
      </c>
      <c r="DE46" s="57"/>
      <c r="DF46" s="57">
        <f t="shared" si="73"/>
        <v>0</v>
      </c>
      <c r="DG46" s="57"/>
      <c r="DH46" s="57">
        <f t="shared" si="74"/>
        <v>0</v>
      </c>
      <c r="DI46" s="57"/>
      <c r="DJ46" s="57">
        <f t="shared" si="75"/>
        <v>0</v>
      </c>
      <c r="DK46" s="57"/>
      <c r="DL46" s="57">
        <f t="shared" si="76"/>
        <v>0</v>
      </c>
      <c r="DM46" s="57"/>
      <c r="DN46" s="57">
        <f t="shared" si="77"/>
        <v>0</v>
      </c>
      <c r="DO46" s="57"/>
      <c r="DP46" s="57">
        <f t="shared" si="78"/>
        <v>0</v>
      </c>
      <c r="DQ46" s="57"/>
      <c r="DR46" s="57">
        <f t="shared" si="79"/>
        <v>0</v>
      </c>
      <c r="DS46" s="57"/>
      <c r="DT46" s="57">
        <f t="shared" si="80"/>
        <v>0</v>
      </c>
      <c r="DU46" s="57"/>
      <c r="DV46" s="57">
        <f t="shared" si="81"/>
        <v>0</v>
      </c>
      <c r="DW46" s="57"/>
      <c r="DX46" s="57">
        <f t="shared" si="82"/>
        <v>0</v>
      </c>
      <c r="DY46" s="57"/>
      <c r="DZ46" s="57">
        <f t="shared" si="83"/>
        <v>0</v>
      </c>
      <c r="EA46" s="3"/>
      <c r="EB46" s="57">
        <f t="shared" si="84"/>
        <v>0</v>
      </c>
      <c r="EC46" s="57"/>
      <c r="ED46" s="57">
        <f t="shared" si="85"/>
        <v>0</v>
      </c>
      <c r="EE46" s="57"/>
      <c r="EF46" s="184">
        <f t="shared" si="86"/>
        <v>0</v>
      </c>
      <c r="EG46" s="185">
        <f t="shared" si="87"/>
        <v>0</v>
      </c>
      <c r="EH46" s="185">
        <f t="shared" si="87"/>
        <v>0</v>
      </c>
    </row>
    <row r="47" spans="1:138" x14ac:dyDescent="0.25">
      <c r="A47" s="171"/>
      <c r="B47" s="201">
        <v>26</v>
      </c>
      <c r="C47" s="1" t="s">
        <v>253</v>
      </c>
      <c r="D47" s="180">
        <f>D44</f>
        <v>9860</v>
      </c>
      <c r="E47" s="180"/>
      <c r="F47" s="181">
        <v>0.97</v>
      </c>
      <c r="G47" s="182">
        <v>1</v>
      </c>
      <c r="H47" s="183"/>
      <c r="I47" s="180">
        <v>1.4</v>
      </c>
      <c r="J47" s="180">
        <v>1.68</v>
      </c>
      <c r="K47" s="180">
        <v>2.23</v>
      </c>
      <c r="L47" s="180">
        <v>2.57</v>
      </c>
      <c r="M47" s="57">
        <v>7</v>
      </c>
      <c r="N47" s="57">
        <f t="shared" si="25"/>
        <v>93729.159999999989</v>
      </c>
      <c r="O47" s="57"/>
      <c r="P47" s="57">
        <f t="shared" si="26"/>
        <v>0</v>
      </c>
      <c r="Q47" s="74"/>
      <c r="R47" s="57">
        <f t="shared" si="27"/>
        <v>0</v>
      </c>
      <c r="S47" s="57"/>
      <c r="T47" s="57">
        <f t="shared" si="28"/>
        <v>0</v>
      </c>
      <c r="U47" s="57"/>
      <c r="V47" s="57">
        <f t="shared" si="29"/>
        <v>0</v>
      </c>
      <c r="W47" s="57"/>
      <c r="X47" s="57">
        <f t="shared" si="30"/>
        <v>0</v>
      </c>
      <c r="Y47" s="57"/>
      <c r="Z47" s="57">
        <f t="shared" si="31"/>
        <v>0</v>
      </c>
      <c r="AA47" s="57"/>
      <c r="AB47" s="57">
        <f t="shared" si="32"/>
        <v>0</v>
      </c>
      <c r="AC47" s="57">
        <v>10</v>
      </c>
      <c r="AD47" s="57">
        <f t="shared" si="33"/>
        <v>160678.56</v>
      </c>
      <c r="AE47" s="57">
        <v>23</v>
      </c>
      <c r="AF47" s="57">
        <f t="shared" si="34"/>
        <v>369560.68800000002</v>
      </c>
      <c r="AG47" s="57"/>
      <c r="AH47" s="57">
        <f t="shared" si="35"/>
        <v>0</v>
      </c>
      <c r="AI47" s="57">
        <v>5</v>
      </c>
      <c r="AJ47" s="57">
        <f t="shared" si="36"/>
        <v>80339.28</v>
      </c>
      <c r="AK47" s="57"/>
      <c r="AL47" s="57">
        <f t="shared" si="37"/>
        <v>0</v>
      </c>
      <c r="AM47" s="57"/>
      <c r="AN47" s="57">
        <f t="shared" si="38"/>
        <v>0</v>
      </c>
      <c r="AO47" s="57"/>
      <c r="AP47" s="57">
        <f t="shared" si="39"/>
        <v>0</v>
      </c>
      <c r="AQ47" s="57"/>
      <c r="AR47" s="57">
        <f t="shared" si="40"/>
        <v>0</v>
      </c>
      <c r="AS47" s="57"/>
      <c r="AT47" s="57">
        <f t="shared" si="41"/>
        <v>0</v>
      </c>
      <c r="AU47" s="57"/>
      <c r="AV47" s="57">
        <f t="shared" si="42"/>
        <v>0</v>
      </c>
      <c r="AW47" s="57">
        <v>3</v>
      </c>
      <c r="AX47" s="57">
        <f t="shared" si="43"/>
        <v>40169.639999999992</v>
      </c>
      <c r="AY47" s="57"/>
      <c r="AZ47" s="57">
        <f t="shared" si="44"/>
        <v>0</v>
      </c>
      <c r="BA47" s="57">
        <v>5</v>
      </c>
      <c r="BB47" s="57">
        <f t="shared" si="45"/>
        <v>66949.399999999994</v>
      </c>
      <c r="BC47" s="57"/>
      <c r="BD47" s="57">
        <f t="shared" si="46"/>
        <v>0</v>
      </c>
      <c r="BE47" s="57"/>
      <c r="BF47" s="57">
        <f t="shared" si="47"/>
        <v>0</v>
      </c>
      <c r="BG47" s="57">
        <v>27</v>
      </c>
      <c r="BH47" s="57">
        <f t="shared" si="48"/>
        <v>361526.75999999995</v>
      </c>
      <c r="BI47" s="57"/>
      <c r="BJ47" s="57">
        <f t="shared" si="49"/>
        <v>0</v>
      </c>
      <c r="BK47" s="57">
        <v>160</v>
      </c>
      <c r="BL47" s="57">
        <f t="shared" si="50"/>
        <v>2142380.7999999998</v>
      </c>
      <c r="BM47" s="57">
        <v>30</v>
      </c>
      <c r="BN47" s="57">
        <f t="shared" si="51"/>
        <v>401696.39999999997</v>
      </c>
      <c r="BO47" s="57"/>
      <c r="BP47" s="57">
        <f t="shared" si="52"/>
        <v>0</v>
      </c>
      <c r="BQ47" s="57">
        <v>33</v>
      </c>
      <c r="BR47" s="57">
        <f t="shared" si="53"/>
        <v>441866.03999999992</v>
      </c>
      <c r="BS47" s="57">
        <v>3</v>
      </c>
      <c r="BT47" s="57">
        <f t="shared" si="54"/>
        <v>40169.639999999992</v>
      </c>
      <c r="BU47" s="57">
        <v>3</v>
      </c>
      <c r="BV47" s="57">
        <f t="shared" si="55"/>
        <v>40169.639999999992</v>
      </c>
      <c r="BW47" s="57">
        <v>8</v>
      </c>
      <c r="BX47" s="57">
        <f t="shared" si="56"/>
        <v>128542.84799999998</v>
      </c>
      <c r="BY47" s="57"/>
      <c r="BZ47" s="57">
        <f t="shared" si="57"/>
        <v>0</v>
      </c>
      <c r="CA47" s="57"/>
      <c r="CB47" s="57">
        <f t="shared" si="58"/>
        <v>0</v>
      </c>
      <c r="CC47" s="57">
        <v>5</v>
      </c>
      <c r="CD47" s="57">
        <f t="shared" si="59"/>
        <v>66949.399999999994</v>
      </c>
      <c r="CE47" s="57">
        <v>21</v>
      </c>
      <c r="CF47" s="57">
        <f t="shared" si="60"/>
        <v>337424.97599999997</v>
      </c>
      <c r="CG47" s="57"/>
      <c r="CH47" s="57">
        <f t="shared" si="61"/>
        <v>0</v>
      </c>
      <c r="CI47" s="57">
        <v>3</v>
      </c>
      <c r="CJ47" s="57">
        <f t="shared" si="62"/>
        <v>40169.639999999992</v>
      </c>
      <c r="CK47" s="57">
        <v>15</v>
      </c>
      <c r="CL47" s="57">
        <f t="shared" si="63"/>
        <v>200848.19999999998</v>
      </c>
      <c r="CM47" s="57"/>
      <c r="CN47" s="57">
        <f t="shared" si="64"/>
        <v>0</v>
      </c>
      <c r="CO47" s="57">
        <v>5</v>
      </c>
      <c r="CP47" s="57">
        <f t="shared" si="65"/>
        <v>66949.399999999994</v>
      </c>
      <c r="CQ47" s="196">
        <v>75</v>
      </c>
      <c r="CR47" s="57">
        <f t="shared" si="66"/>
        <v>1004240.9999999999</v>
      </c>
      <c r="CS47" s="57">
        <v>100</v>
      </c>
      <c r="CT47" s="57">
        <f t="shared" si="67"/>
        <v>1338988</v>
      </c>
      <c r="CU47" s="57">
        <v>17</v>
      </c>
      <c r="CV47" s="57">
        <f t="shared" si="68"/>
        <v>227627.96</v>
      </c>
      <c r="CW47" s="57">
        <v>260</v>
      </c>
      <c r="CX47" s="57">
        <f t="shared" si="69"/>
        <v>3481368.8</v>
      </c>
      <c r="CY47" s="57">
        <v>5</v>
      </c>
      <c r="CZ47" s="57">
        <f t="shared" si="70"/>
        <v>66949.399999999994</v>
      </c>
      <c r="DA47" s="57">
        <v>1</v>
      </c>
      <c r="DB47" s="57">
        <f t="shared" si="71"/>
        <v>16067.855999999998</v>
      </c>
      <c r="DC47" s="57">
        <v>5</v>
      </c>
      <c r="DD47" s="57">
        <f t="shared" si="72"/>
        <v>80339.28</v>
      </c>
      <c r="DE47" s="57">
        <v>5</v>
      </c>
      <c r="DF47" s="57">
        <f t="shared" si="73"/>
        <v>66949.399999999994</v>
      </c>
      <c r="DG47" s="57"/>
      <c r="DH47" s="57">
        <f t="shared" si="74"/>
        <v>0</v>
      </c>
      <c r="DI47" s="57">
        <v>4</v>
      </c>
      <c r="DJ47" s="57">
        <f t="shared" si="75"/>
        <v>64271.423999999992</v>
      </c>
      <c r="DK47" s="57">
        <v>6</v>
      </c>
      <c r="DL47" s="57">
        <f t="shared" si="76"/>
        <v>96407.135999999999</v>
      </c>
      <c r="DM47" s="57"/>
      <c r="DN47" s="57">
        <f t="shared" si="77"/>
        <v>0</v>
      </c>
      <c r="DO47" s="57">
        <v>13</v>
      </c>
      <c r="DP47" s="57">
        <f t="shared" si="78"/>
        <v>174068.43999999997</v>
      </c>
      <c r="DQ47" s="57">
        <v>1</v>
      </c>
      <c r="DR47" s="57">
        <f t="shared" si="79"/>
        <v>13389.879999999997</v>
      </c>
      <c r="DS47" s="57"/>
      <c r="DT47" s="57">
        <f t="shared" si="80"/>
        <v>0</v>
      </c>
      <c r="DU47" s="57">
        <v>16</v>
      </c>
      <c r="DV47" s="57">
        <f t="shared" si="81"/>
        <v>257085.69599999997</v>
      </c>
      <c r="DW47" s="57"/>
      <c r="DX47" s="57">
        <f t="shared" si="82"/>
        <v>0</v>
      </c>
      <c r="DY47" s="57"/>
      <c r="DZ47" s="57">
        <f t="shared" si="83"/>
        <v>0</v>
      </c>
      <c r="EA47" s="3">
        <v>2</v>
      </c>
      <c r="EB47" s="57">
        <f t="shared" si="84"/>
        <v>49159.98799999999</v>
      </c>
      <c r="EC47" s="57"/>
      <c r="ED47" s="57">
        <f t="shared" si="85"/>
        <v>0</v>
      </c>
      <c r="EE47" s="57"/>
      <c r="EF47" s="184">
        <f t="shared" si="86"/>
        <v>0</v>
      </c>
      <c r="EG47" s="185">
        <f t="shared" si="87"/>
        <v>876</v>
      </c>
      <c r="EH47" s="185">
        <f t="shared" si="87"/>
        <v>12017034.732000001</v>
      </c>
    </row>
    <row r="48" spans="1:138" ht="30" x14ac:dyDescent="0.25">
      <c r="A48" s="171"/>
      <c r="B48" s="201">
        <v>27</v>
      </c>
      <c r="C48" s="1" t="s">
        <v>337</v>
      </c>
      <c r="D48" s="180">
        <f t="shared" si="3"/>
        <v>9860</v>
      </c>
      <c r="E48" s="180"/>
      <c r="F48" s="181">
        <v>1.1599999999999999</v>
      </c>
      <c r="G48" s="182">
        <v>1</v>
      </c>
      <c r="H48" s="183"/>
      <c r="I48" s="180">
        <v>1.4</v>
      </c>
      <c r="J48" s="180">
        <v>1.68</v>
      </c>
      <c r="K48" s="180">
        <v>2.23</v>
      </c>
      <c r="L48" s="180">
        <v>2.57</v>
      </c>
      <c r="M48" s="57">
        <v>0</v>
      </c>
      <c r="N48" s="57">
        <f t="shared" si="25"/>
        <v>0</v>
      </c>
      <c r="O48" s="57"/>
      <c r="P48" s="57">
        <f t="shared" si="26"/>
        <v>0</v>
      </c>
      <c r="Q48" s="74"/>
      <c r="R48" s="57">
        <f t="shared" si="27"/>
        <v>0</v>
      </c>
      <c r="S48" s="57">
        <v>0</v>
      </c>
      <c r="T48" s="57">
        <f t="shared" si="28"/>
        <v>0</v>
      </c>
      <c r="U48" s="57">
        <v>0</v>
      </c>
      <c r="V48" s="57">
        <f t="shared" si="29"/>
        <v>0</v>
      </c>
      <c r="W48" s="57">
        <v>0</v>
      </c>
      <c r="X48" s="57">
        <f t="shared" si="30"/>
        <v>0</v>
      </c>
      <c r="Y48" s="57">
        <v>0</v>
      </c>
      <c r="Z48" s="57">
        <f t="shared" si="31"/>
        <v>0</v>
      </c>
      <c r="AA48" s="57"/>
      <c r="AB48" s="57">
        <f t="shared" si="32"/>
        <v>0</v>
      </c>
      <c r="AC48" s="57">
        <v>0</v>
      </c>
      <c r="AD48" s="57">
        <f t="shared" si="33"/>
        <v>0</v>
      </c>
      <c r="AE48" s="57">
        <v>2</v>
      </c>
      <c r="AF48" s="57">
        <f t="shared" si="34"/>
        <v>38430.335999999996</v>
      </c>
      <c r="AG48" s="57"/>
      <c r="AH48" s="57">
        <f t="shared" si="35"/>
        <v>0</v>
      </c>
      <c r="AI48" s="57">
        <v>0</v>
      </c>
      <c r="AJ48" s="57">
        <f t="shared" si="36"/>
        <v>0</v>
      </c>
      <c r="AK48" s="57"/>
      <c r="AL48" s="57">
        <f t="shared" si="37"/>
        <v>0</v>
      </c>
      <c r="AM48" s="57">
        <v>0</v>
      </c>
      <c r="AN48" s="57">
        <f t="shared" si="38"/>
        <v>0</v>
      </c>
      <c r="AO48" s="57">
        <v>0</v>
      </c>
      <c r="AP48" s="57">
        <f t="shared" si="39"/>
        <v>0</v>
      </c>
      <c r="AQ48" s="57"/>
      <c r="AR48" s="57">
        <f t="shared" si="40"/>
        <v>0</v>
      </c>
      <c r="AS48" s="57"/>
      <c r="AT48" s="57">
        <f t="shared" si="41"/>
        <v>0</v>
      </c>
      <c r="AU48" s="57"/>
      <c r="AV48" s="57">
        <f t="shared" si="42"/>
        <v>0</v>
      </c>
      <c r="AW48" s="57">
        <v>2</v>
      </c>
      <c r="AX48" s="57">
        <f t="shared" si="43"/>
        <v>32025.279999999995</v>
      </c>
      <c r="AY48" s="57"/>
      <c r="AZ48" s="57">
        <f t="shared" si="44"/>
        <v>0</v>
      </c>
      <c r="BA48" s="57"/>
      <c r="BB48" s="57">
        <f t="shared" si="45"/>
        <v>0</v>
      </c>
      <c r="BC48" s="57"/>
      <c r="BD48" s="57">
        <f t="shared" si="46"/>
        <v>0</v>
      </c>
      <c r="BE48" s="57"/>
      <c r="BF48" s="57">
        <f t="shared" si="47"/>
        <v>0</v>
      </c>
      <c r="BG48" s="57">
        <v>0</v>
      </c>
      <c r="BH48" s="57">
        <f t="shared" si="48"/>
        <v>0</v>
      </c>
      <c r="BI48" s="57"/>
      <c r="BJ48" s="57">
        <f t="shared" si="49"/>
        <v>0</v>
      </c>
      <c r="BK48" s="57"/>
      <c r="BL48" s="57">
        <f t="shared" si="50"/>
        <v>0</v>
      </c>
      <c r="BM48" s="57">
        <v>3</v>
      </c>
      <c r="BN48" s="57">
        <f t="shared" si="51"/>
        <v>48037.919999999991</v>
      </c>
      <c r="BO48" s="57"/>
      <c r="BP48" s="57">
        <f t="shared" si="52"/>
        <v>0</v>
      </c>
      <c r="BQ48" s="57"/>
      <c r="BR48" s="57">
        <f t="shared" si="53"/>
        <v>0</v>
      </c>
      <c r="BS48" s="57">
        <v>0</v>
      </c>
      <c r="BT48" s="57">
        <f t="shared" si="54"/>
        <v>0</v>
      </c>
      <c r="BU48" s="57">
        <v>0</v>
      </c>
      <c r="BV48" s="57">
        <f t="shared" si="55"/>
        <v>0</v>
      </c>
      <c r="BW48" s="57">
        <v>0</v>
      </c>
      <c r="BX48" s="57">
        <f t="shared" si="56"/>
        <v>0</v>
      </c>
      <c r="BY48" s="57"/>
      <c r="BZ48" s="57">
        <f t="shared" si="57"/>
        <v>0</v>
      </c>
      <c r="CA48" s="57"/>
      <c r="CB48" s="57">
        <f t="shared" si="58"/>
        <v>0</v>
      </c>
      <c r="CC48" s="57">
        <v>1</v>
      </c>
      <c r="CD48" s="57">
        <f t="shared" si="59"/>
        <v>16012.639999999998</v>
      </c>
      <c r="CE48" s="57"/>
      <c r="CF48" s="57">
        <f t="shared" si="60"/>
        <v>0</v>
      </c>
      <c r="CG48" s="57"/>
      <c r="CH48" s="57">
        <f t="shared" si="61"/>
        <v>0</v>
      </c>
      <c r="CI48" s="57"/>
      <c r="CJ48" s="57">
        <f t="shared" si="62"/>
        <v>0</v>
      </c>
      <c r="CK48" s="57"/>
      <c r="CL48" s="57">
        <f t="shared" si="63"/>
        <v>0</v>
      </c>
      <c r="CM48" s="57">
        <v>0</v>
      </c>
      <c r="CN48" s="57">
        <f t="shared" si="64"/>
        <v>0</v>
      </c>
      <c r="CO48" s="57">
        <v>0</v>
      </c>
      <c r="CP48" s="57">
        <f t="shared" si="65"/>
        <v>0</v>
      </c>
      <c r="CQ48" s="196">
        <v>3</v>
      </c>
      <c r="CR48" s="57">
        <f t="shared" si="66"/>
        <v>48037.919999999991</v>
      </c>
      <c r="CS48" s="57"/>
      <c r="CT48" s="57">
        <f t="shared" si="67"/>
        <v>0</v>
      </c>
      <c r="CU48" s="57">
        <v>1</v>
      </c>
      <c r="CV48" s="57">
        <f t="shared" si="68"/>
        <v>16012.639999999998</v>
      </c>
      <c r="CW48" s="57">
        <v>1</v>
      </c>
      <c r="CX48" s="57">
        <f t="shared" si="69"/>
        <v>16012.639999999998</v>
      </c>
      <c r="CY48" s="57"/>
      <c r="CZ48" s="57">
        <f t="shared" si="70"/>
        <v>0</v>
      </c>
      <c r="DA48" s="57">
        <v>0</v>
      </c>
      <c r="DB48" s="57">
        <f t="shared" si="71"/>
        <v>0</v>
      </c>
      <c r="DC48" s="57">
        <v>0</v>
      </c>
      <c r="DD48" s="57">
        <f t="shared" si="72"/>
        <v>0</v>
      </c>
      <c r="DE48" s="57">
        <v>0</v>
      </c>
      <c r="DF48" s="57">
        <f t="shared" si="73"/>
        <v>0</v>
      </c>
      <c r="DG48" s="57"/>
      <c r="DH48" s="57">
        <f t="shared" si="74"/>
        <v>0</v>
      </c>
      <c r="DI48" s="57"/>
      <c r="DJ48" s="57">
        <f t="shared" si="75"/>
        <v>0</v>
      </c>
      <c r="DK48" s="57"/>
      <c r="DL48" s="57">
        <f t="shared" si="76"/>
        <v>0</v>
      </c>
      <c r="DM48" s="57">
        <v>0</v>
      </c>
      <c r="DN48" s="57">
        <f t="shared" si="77"/>
        <v>0</v>
      </c>
      <c r="DO48" s="57"/>
      <c r="DP48" s="57">
        <f t="shared" si="78"/>
        <v>0</v>
      </c>
      <c r="DQ48" s="57">
        <v>0</v>
      </c>
      <c r="DR48" s="57">
        <f t="shared" si="79"/>
        <v>0</v>
      </c>
      <c r="DS48" s="57"/>
      <c r="DT48" s="57">
        <f t="shared" si="80"/>
        <v>0</v>
      </c>
      <c r="DU48" s="57"/>
      <c r="DV48" s="57">
        <f t="shared" si="81"/>
        <v>0</v>
      </c>
      <c r="DW48" s="57"/>
      <c r="DX48" s="57">
        <f t="shared" si="82"/>
        <v>0</v>
      </c>
      <c r="DY48" s="57">
        <v>0</v>
      </c>
      <c r="DZ48" s="57">
        <f t="shared" si="83"/>
        <v>0</v>
      </c>
      <c r="EA48" s="3">
        <v>0</v>
      </c>
      <c r="EB48" s="57">
        <f t="shared" si="84"/>
        <v>0</v>
      </c>
      <c r="EC48" s="57"/>
      <c r="ED48" s="57">
        <f t="shared" si="85"/>
        <v>0</v>
      </c>
      <c r="EE48" s="57"/>
      <c r="EF48" s="184">
        <f t="shared" si="86"/>
        <v>0</v>
      </c>
      <c r="EG48" s="185">
        <f t="shared" si="87"/>
        <v>13</v>
      </c>
      <c r="EH48" s="185">
        <f t="shared" si="87"/>
        <v>214569.37599999993</v>
      </c>
    </row>
    <row r="49" spans="1:138" ht="30" x14ac:dyDescent="0.25">
      <c r="A49" s="171"/>
      <c r="B49" s="201">
        <v>28</v>
      </c>
      <c r="C49" s="1" t="s">
        <v>338</v>
      </c>
      <c r="D49" s="180">
        <f t="shared" si="3"/>
        <v>9860</v>
      </c>
      <c r="E49" s="180"/>
      <c r="F49" s="181">
        <v>0.97</v>
      </c>
      <c r="G49" s="182">
        <v>1</v>
      </c>
      <c r="H49" s="183"/>
      <c r="I49" s="180">
        <v>1.4</v>
      </c>
      <c r="J49" s="180">
        <v>1.68</v>
      </c>
      <c r="K49" s="180">
        <v>2.23</v>
      </c>
      <c r="L49" s="180">
        <v>2.57</v>
      </c>
      <c r="M49" s="57"/>
      <c r="N49" s="57">
        <f t="shared" si="25"/>
        <v>0</v>
      </c>
      <c r="O49" s="57"/>
      <c r="P49" s="57">
        <f t="shared" si="26"/>
        <v>0</v>
      </c>
      <c r="Q49" s="74"/>
      <c r="R49" s="57">
        <f t="shared" si="27"/>
        <v>0</v>
      </c>
      <c r="S49" s="57"/>
      <c r="T49" s="57">
        <f t="shared" si="28"/>
        <v>0</v>
      </c>
      <c r="U49" s="57"/>
      <c r="V49" s="57">
        <f t="shared" si="29"/>
        <v>0</v>
      </c>
      <c r="W49" s="57"/>
      <c r="X49" s="57">
        <f t="shared" si="30"/>
        <v>0</v>
      </c>
      <c r="Y49" s="57">
        <v>20</v>
      </c>
      <c r="Z49" s="57">
        <f t="shared" si="31"/>
        <v>321357.12</v>
      </c>
      <c r="AA49" s="57"/>
      <c r="AB49" s="57">
        <f t="shared" si="32"/>
        <v>0</v>
      </c>
      <c r="AC49" s="57"/>
      <c r="AD49" s="57">
        <f t="shared" si="33"/>
        <v>0</v>
      </c>
      <c r="AE49" s="57"/>
      <c r="AF49" s="57">
        <f t="shared" si="34"/>
        <v>0</v>
      </c>
      <c r="AG49" s="57"/>
      <c r="AH49" s="57">
        <f t="shared" si="35"/>
        <v>0</v>
      </c>
      <c r="AI49" s="57"/>
      <c r="AJ49" s="57">
        <f t="shared" si="36"/>
        <v>0</v>
      </c>
      <c r="AK49" s="57"/>
      <c r="AL49" s="57">
        <f t="shared" si="37"/>
        <v>0</v>
      </c>
      <c r="AM49" s="57"/>
      <c r="AN49" s="57">
        <f t="shared" si="38"/>
        <v>0</v>
      </c>
      <c r="AO49" s="57"/>
      <c r="AP49" s="57">
        <f t="shared" si="39"/>
        <v>0</v>
      </c>
      <c r="AQ49" s="57"/>
      <c r="AR49" s="57">
        <f t="shared" si="40"/>
        <v>0</v>
      </c>
      <c r="AS49" s="57"/>
      <c r="AT49" s="57">
        <f t="shared" si="41"/>
        <v>0</v>
      </c>
      <c r="AU49" s="57"/>
      <c r="AV49" s="57">
        <f t="shared" si="42"/>
        <v>0</v>
      </c>
      <c r="AW49" s="57"/>
      <c r="AX49" s="57">
        <f t="shared" si="43"/>
        <v>0</v>
      </c>
      <c r="AY49" s="57">
        <v>3</v>
      </c>
      <c r="AZ49" s="57">
        <f t="shared" si="44"/>
        <v>40169.639999999992</v>
      </c>
      <c r="BA49" s="57">
        <v>3</v>
      </c>
      <c r="BB49" s="57">
        <f t="shared" si="45"/>
        <v>40169.639999999992</v>
      </c>
      <c r="BC49" s="57">
        <v>12</v>
      </c>
      <c r="BD49" s="57">
        <f t="shared" si="46"/>
        <v>160678.55999999997</v>
      </c>
      <c r="BE49" s="57"/>
      <c r="BF49" s="57">
        <f t="shared" si="47"/>
        <v>0</v>
      </c>
      <c r="BG49" s="57"/>
      <c r="BH49" s="57">
        <f t="shared" si="48"/>
        <v>0</v>
      </c>
      <c r="BI49" s="57"/>
      <c r="BJ49" s="57">
        <f t="shared" si="49"/>
        <v>0</v>
      </c>
      <c r="BK49" s="57"/>
      <c r="BL49" s="57">
        <f t="shared" si="50"/>
        <v>0</v>
      </c>
      <c r="BM49" s="57"/>
      <c r="BN49" s="57">
        <f t="shared" si="51"/>
        <v>0</v>
      </c>
      <c r="BO49" s="57">
        <v>4</v>
      </c>
      <c r="BP49" s="57">
        <f t="shared" si="52"/>
        <v>53559.51999999999</v>
      </c>
      <c r="BQ49" s="57"/>
      <c r="BR49" s="57">
        <f t="shared" si="53"/>
        <v>0</v>
      </c>
      <c r="BS49" s="57"/>
      <c r="BT49" s="57">
        <f t="shared" si="54"/>
        <v>0</v>
      </c>
      <c r="BU49" s="57"/>
      <c r="BV49" s="57">
        <f t="shared" si="55"/>
        <v>0</v>
      </c>
      <c r="BW49" s="57"/>
      <c r="BX49" s="57">
        <f t="shared" si="56"/>
        <v>0</v>
      </c>
      <c r="BY49" s="57"/>
      <c r="BZ49" s="57">
        <f t="shared" si="57"/>
        <v>0</v>
      </c>
      <c r="CA49" s="57"/>
      <c r="CB49" s="57">
        <f t="shared" si="58"/>
        <v>0</v>
      </c>
      <c r="CC49" s="57"/>
      <c r="CD49" s="57">
        <f t="shared" si="59"/>
        <v>0</v>
      </c>
      <c r="CE49" s="57"/>
      <c r="CF49" s="57">
        <f t="shared" si="60"/>
        <v>0</v>
      </c>
      <c r="CG49" s="57"/>
      <c r="CH49" s="57">
        <f t="shared" si="61"/>
        <v>0</v>
      </c>
      <c r="CI49" s="57"/>
      <c r="CJ49" s="57">
        <f t="shared" si="62"/>
        <v>0</v>
      </c>
      <c r="CK49" s="57"/>
      <c r="CL49" s="57">
        <f t="shared" si="63"/>
        <v>0</v>
      </c>
      <c r="CM49" s="57"/>
      <c r="CN49" s="57">
        <f t="shared" si="64"/>
        <v>0</v>
      </c>
      <c r="CO49" s="57"/>
      <c r="CP49" s="57">
        <f t="shared" si="65"/>
        <v>0</v>
      </c>
      <c r="CQ49" s="196"/>
      <c r="CR49" s="57">
        <f t="shared" si="66"/>
        <v>0</v>
      </c>
      <c r="CS49" s="57"/>
      <c r="CT49" s="57">
        <f t="shared" si="67"/>
        <v>0</v>
      </c>
      <c r="CU49" s="57"/>
      <c r="CV49" s="57">
        <f t="shared" si="68"/>
        <v>0</v>
      </c>
      <c r="CW49" s="57"/>
      <c r="CX49" s="57">
        <f t="shared" si="69"/>
        <v>0</v>
      </c>
      <c r="CY49" s="57">
        <v>4</v>
      </c>
      <c r="CZ49" s="57">
        <f t="shared" si="70"/>
        <v>53559.51999999999</v>
      </c>
      <c r="DA49" s="57"/>
      <c r="DB49" s="57">
        <f t="shared" si="71"/>
        <v>0</v>
      </c>
      <c r="DC49" s="57"/>
      <c r="DD49" s="57">
        <f t="shared" si="72"/>
        <v>0</v>
      </c>
      <c r="DE49" s="57"/>
      <c r="DF49" s="57">
        <f t="shared" si="73"/>
        <v>0</v>
      </c>
      <c r="DG49" s="57"/>
      <c r="DH49" s="57">
        <f t="shared" si="74"/>
        <v>0</v>
      </c>
      <c r="DI49" s="57"/>
      <c r="DJ49" s="57">
        <f t="shared" si="75"/>
        <v>0</v>
      </c>
      <c r="DK49" s="57"/>
      <c r="DL49" s="57">
        <f t="shared" si="76"/>
        <v>0</v>
      </c>
      <c r="DM49" s="57"/>
      <c r="DN49" s="57">
        <f t="shared" si="77"/>
        <v>0</v>
      </c>
      <c r="DO49" s="57"/>
      <c r="DP49" s="57">
        <f t="shared" si="78"/>
        <v>0</v>
      </c>
      <c r="DQ49" s="57"/>
      <c r="DR49" s="57">
        <f t="shared" si="79"/>
        <v>0</v>
      </c>
      <c r="DS49" s="57"/>
      <c r="DT49" s="57">
        <f t="shared" si="80"/>
        <v>0</v>
      </c>
      <c r="DU49" s="57"/>
      <c r="DV49" s="57">
        <f t="shared" si="81"/>
        <v>0</v>
      </c>
      <c r="DW49" s="57">
        <v>24</v>
      </c>
      <c r="DX49" s="57">
        <f t="shared" si="82"/>
        <v>385628.54399999999</v>
      </c>
      <c r="DY49" s="57"/>
      <c r="DZ49" s="57">
        <f t="shared" si="83"/>
        <v>0</v>
      </c>
      <c r="EA49" s="3"/>
      <c r="EB49" s="57">
        <f t="shared" si="84"/>
        <v>0</v>
      </c>
      <c r="EC49" s="57"/>
      <c r="ED49" s="57">
        <f t="shared" si="85"/>
        <v>0</v>
      </c>
      <c r="EE49" s="57"/>
      <c r="EF49" s="184">
        <f t="shared" si="86"/>
        <v>0</v>
      </c>
      <c r="EG49" s="185">
        <f t="shared" si="87"/>
        <v>70</v>
      </c>
      <c r="EH49" s="185">
        <f t="shared" si="87"/>
        <v>1055122.544</v>
      </c>
    </row>
    <row r="50" spans="1:138" ht="30" x14ac:dyDescent="0.25">
      <c r="A50" s="171"/>
      <c r="B50" s="201">
        <v>29</v>
      </c>
      <c r="C50" s="1" t="s">
        <v>254</v>
      </c>
      <c r="D50" s="180">
        <f t="shared" si="3"/>
        <v>9860</v>
      </c>
      <c r="E50" s="180"/>
      <c r="F50" s="181">
        <v>0.52</v>
      </c>
      <c r="G50" s="182">
        <v>1</v>
      </c>
      <c r="H50" s="183"/>
      <c r="I50" s="180">
        <v>1.4</v>
      </c>
      <c r="J50" s="180">
        <v>1.68</v>
      </c>
      <c r="K50" s="180">
        <v>2.23</v>
      </c>
      <c r="L50" s="180">
        <v>2.57</v>
      </c>
      <c r="M50" s="57">
        <v>0</v>
      </c>
      <c r="N50" s="57">
        <f t="shared" si="25"/>
        <v>0</v>
      </c>
      <c r="O50" s="57"/>
      <c r="P50" s="57">
        <f t="shared" si="26"/>
        <v>0</v>
      </c>
      <c r="Q50" s="74"/>
      <c r="R50" s="57">
        <f t="shared" si="27"/>
        <v>0</v>
      </c>
      <c r="S50" s="57">
        <v>0</v>
      </c>
      <c r="T50" s="57">
        <f t="shared" si="28"/>
        <v>0</v>
      </c>
      <c r="U50" s="57">
        <v>0</v>
      </c>
      <c r="V50" s="57">
        <f t="shared" si="29"/>
        <v>0</v>
      </c>
      <c r="W50" s="57">
        <v>0</v>
      </c>
      <c r="X50" s="57">
        <f t="shared" si="30"/>
        <v>0</v>
      </c>
      <c r="Y50" s="57"/>
      <c r="Z50" s="57">
        <f t="shared" si="31"/>
        <v>0</v>
      </c>
      <c r="AA50" s="57"/>
      <c r="AB50" s="57">
        <f t="shared" si="32"/>
        <v>0</v>
      </c>
      <c r="AC50" s="57">
        <v>0</v>
      </c>
      <c r="AD50" s="57">
        <f t="shared" si="33"/>
        <v>0</v>
      </c>
      <c r="AE50" s="57">
        <v>0</v>
      </c>
      <c r="AF50" s="57">
        <f t="shared" si="34"/>
        <v>0</v>
      </c>
      <c r="AG50" s="57">
        <v>0</v>
      </c>
      <c r="AH50" s="57">
        <f t="shared" si="35"/>
        <v>0</v>
      </c>
      <c r="AI50" s="57"/>
      <c r="AJ50" s="57">
        <f t="shared" si="36"/>
        <v>0</v>
      </c>
      <c r="AK50" s="57"/>
      <c r="AL50" s="57">
        <f t="shared" si="37"/>
        <v>0</v>
      </c>
      <c r="AM50" s="57"/>
      <c r="AN50" s="57">
        <f t="shared" si="38"/>
        <v>0</v>
      </c>
      <c r="AO50" s="57">
        <v>0</v>
      </c>
      <c r="AP50" s="57">
        <f t="shared" si="39"/>
        <v>0</v>
      </c>
      <c r="AQ50" s="57"/>
      <c r="AR50" s="57">
        <f t="shared" si="40"/>
        <v>0</v>
      </c>
      <c r="AS50" s="57"/>
      <c r="AT50" s="57">
        <f t="shared" si="41"/>
        <v>0</v>
      </c>
      <c r="AU50" s="57"/>
      <c r="AV50" s="57">
        <f t="shared" si="42"/>
        <v>0</v>
      </c>
      <c r="AW50" s="57">
        <v>0</v>
      </c>
      <c r="AX50" s="57">
        <f t="shared" si="43"/>
        <v>0</v>
      </c>
      <c r="AY50" s="57"/>
      <c r="AZ50" s="57">
        <f t="shared" si="44"/>
        <v>0</v>
      </c>
      <c r="BA50" s="57"/>
      <c r="BB50" s="57">
        <f t="shared" si="45"/>
        <v>0</v>
      </c>
      <c r="BC50" s="57"/>
      <c r="BD50" s="57">
        <f t="shared" si="46"/>
        <v>0</v>
      </c>
      <c r="BE50" s="57"/>
      <c r="BF50" s="57">
        <f t="shared" si="47"/>
        <v>0</v>
      </c>
      <c r="BG50" s="57"/>
      <c r="BH50" s="57">
        <f t="shared" si="48"/>
        <v>0</v>
      </c>
      <c r="BI50" s="57"/>
      <c r="BJ50" s="57">
        <f t="shared" si="49"/>
        <v>0</v>
      </c>
      <c r="BK50" s="57"/>
      <c r="BL50" s="57">
        <f t="shared" si="50"/>
        <v>0</v>
      </c>
      <c r="BM50" s="57"/>
      <c r="BN50" s="57">
        <f t="shared" si="51"/>
        <v>0</v>
      </c>
      <c r="BO50" s="57"/>
      <c r="BP50" s="57">
        <f t="shared" si="52"/>
        <v>0</v>
      </c>
      <c r="BQ50" s="57"/>
      <c r="BR50" s="57">
        <f t="shared" si="53"/>
        <v>0</v>
      </c>
      <c r="BS50" s="57">
        <v>3</v>
      </c>
      <c r="BT50" s="57">
        <f t="shared" si="54"/>
        <v>21534.239999999998</v>
      </c>
      <c r="BU50" s="57">
        <v>3</v>
      </c>
      <c r="BV50" s="57">
        <f t="shared" si="55"/>
        <v>21534.239999999998</v>
      </c>
      <c r="BW50" s="57"/>
      <c r="BX50" s="57">
        <f t="shared" si="56"/>
        <v>0</v>
      </c>
      <c r="BY50" s="57"/>
      <c r="BZ50" s="57">
        <f t="shared" si="57"/>
        <v>0</v>
      </c>
      <c r="CA50" s="57"/>
      <c r="CB50" s="57">
        <f t="shared" si="58"/>
        <v>0</v>
      </c>
      <c r="CC50" s="57"/>
      <c r="CD50" s="57">
        <f t="shared" si="59"/>
        <v>0</v>
      </c>
      <c r="CE50" s="57">
        <v>4</v>
      </c>
      <c r="CF50" s="57">
        <f t="shared" si="60"/>
        <v>34454.784</v>
      </c>
      <c r="CG50" s="57"/>
      <c r="CH50" s="57">
        <f t="shared" si="61"/>
        <v>0</v>
      </c>
      <c r="CI50" s="57"/>
      <c r="CJ50" s="57">
        <f t="shared" si="62"/>
        <v>0</v>
      </c>
      <c r="CK50" s="57"/>
      <c r="CL50" s="57">
        <f t="shared" si="63"/>
        <v>0</v>
      </c>
      <c r="CM50" s="57"/>
      <c r="CN50" s="57">
        <f t="shared" si="64"/>
        <v>0</v>
      </c>
      <c r="CO50" s="57">
        <v>3</v>
      </c>
      <c r="CP50" s="57">
        <f t="shared" si="65"/>
        <v>21534.239999999998</v>
      </c>
      <c r="CQ50" s="196"/>
      <c r="CR50" s="57">
        <f t="shared" si="66"/>
        <v>0</v>
      </c>
      <c r="CS50" s="57"/>
      <c r="CT50" s="57">
        <f t="shared" si="67"/>
        <v>0</v>
      </c>
      <c r="CU50" s="57">
        <v>1</v>
      </c>
      <c r="CV50" s="57">
        <f t="shared" si="68"/>
        <v>7178.079999999999</v>
      </c>
      <c r="CW50" s="57"/>
      <c r="CX50" s="57">
        <f t="shared" si="69"/>
        <v>0</v>
      </c>
      <c r="CY50" s="57"/>
      <c r="CZ50" s="57">
        <f t="shared" si="70"/>
        <v>0</v>
      </c>
      <c r="DA50" s="57">
        <v>0</v>
      </c>
      <c r="DB50" s="57">
        <f t="shared" si="71"/>
        <v>0</v>
      </c>
      <c r="DC50" s="57"/>
      <c r="DD50" s="57">
        <f t="shared" si="72"/>
        <v>0</v>
      </c>
      <c r="DE50" s="57">
        <v>0</v>
      </c>
      <c r="DF50" s="57">
        <f t="shared" si="73"/>
        <v>0</v>
      </c>
      <c r="DG50" s="57">
        <v>4</v>
      </c>
      <c r="DH50" s="57">
        <f t="shared" si="74"/>
        <v>34454.784</v>
      </c>
      <c r="DI50" s="57"/>
      <c r="DJ50" s="57">
        <f t="shared" si="75"/>
        <v>0</v>
      </c>
      <c r="DK50" s="57">
        <v>4</v>
      </c>
      <c r="DL50" s="57">
        <f t="shared" si="76"/>
        <v>34454.784</v>
      </c>
      <c r="DM50" s="57">
        <v>4</v>
      </c>
      <c r="DN50" s="57">
        <f t="shared" si="77"/>
        <v>34454.784</v>
      </c>
      <c r="DO50" s="57"/>
      <c r="DP50" s="57">
        <f t="shared" si="78"/>
        <v>0</v>
      </c>
      <c r="DQ50" s="57">
        <v>0</v>
      </c>
      <c r="DR50" s="57">
        <f t="shared" si="79"/>
        <v>0</v>
      </c>
      <c r="DS50" s="57"/>
      <c r="DT50" s="57">
        <f t="shared" si="80"/>
        <v>0</v>
      </c>
      <c r="DU50" s="57"/>
      <c r="DV50" s="57">
        <f t="shared" si="81"/>
        <v>0</v>
      </c>
      <c r="DW50" s="57"/>
      <c r="DX50" s="57">
        <f t="shared" si="82"/>
        <v>0</v>
      </c>
      <c r="DY50" s="57"/>
      <c r="DZ50" s="57">
        <f t="shared" si="83"/>
        <v>0</v>
      </c>
      <c r="EA50" s="3">
        <v>0</v>
      </c>
      <c r="EB50" s="57">
        <f t="shared" si="84"/>
        <v>0</v>
      </c>
      <c r="EC50" s="57"/>
      <c r="ED50" s="57">
        <f t="shared" si="85"/>
        <v>0</v>
      </c>
      <c r="EE50" s="57"/>
      <c r="EF50" s="184">
        <f t="shared" si="86"/>
        <v>0</v>
      </c>
      <c r="EG50" s="185">
        <f t="shared" si="87"/>
        <v>26</v>
      </c>
      <c r="EH50" s="185">
        <f t="shared" si="87"/>
        <v>209599.93599999999</v>
      </c>
    </row>
    <row r="51" spans="1:138" ht="30" x14ac:dyDescent="0.25">
      <c r="A51" s="171"/>
      <c r="B51" s="201">
        <v>30</v>
      </c>
      <c r="C51" s="1" t="s">
        <v>255</v>
      </c>
      <c r="D51" s="180">
        <f t="shared" si="3"/>
        <v>9860</v>
      </c>
      <c r="E51" s="180"/>
      <c r="F51" s="181">
        <v>0.65</v>
      </c>
      <c r="G51" s="182">
        <v>1</v>
      </c>
      <c r="H51" s="183"/>
      <c r="I51" s="180">
        <v>1.4</v>
      </c>
      <c r="J51" s="180">
        <v>1.68</v>
      </c>
      <c r="K51" s="180">
        <v>2.23</v>
      </c>
      <c r="L51" s="180">
        <v>2.57</v>
      </c>
      <c r="M51" s="57"/>
      <c r="N51" s="57">
        <f t="shared" si="25"/>
        <v>0</v>
      </c>
      <c r="O51" s="57"/>
      <c r="P51" s="57">
        <f t="shared" si="26"/>
        <v>0</v>
      </c>
      <c r="Q51" s="74"/>
      <c r="R51" s="57">
        <f t="shared" si="27"/>
        <v>0</v>
      </c>
      <c r="S51" s="57"/>
      <c r="T51" s="57">
        <f t="shared" si="28"/>
        <v>0</v>
      </c>
      <c r="U51" s="57"/>
      <c r="V51" s="57">
        <f t="shared" si="29"/>
        <v>0</v>
      </c>
      <c r="W51" s="57"/>
      <c r="X51" s="57">
        <f t="shared" si="30"/>
        <v>0</v>
      </c>
      <c r="Y51" s="57">
        <v>40</v>
      </c>
      <c r="Z51" s="57">
        <f t="shared" si="31"/>
        <v>430684.8</v>
      </c>
      <c r="AA51" s="57"/>
      <c r="AB51" s="57">
        <f t="shared" si="32"/>
        <v>0</v>
      </c>
      <c r="AC51" s="57"/>
      <c r="AD51" s="57">
        <f t="shared" si="33"/>
        <v>0</v>
      </c>
      <c r="AE51" s="57"/>
      <c r="AF51" s="57">
        <f t="shared" si="34"/>
        <v>0</v>
      </c>
      <c r="AG51" s="57"/>
      <c r="AH51" s="57">
        <f t="shared" si="35"/>
        <v>0</v>
      </c>
      <c r="AI51" s="57"/>
      <c r="AJ51" s="57">
        <f t="shared" si="36"/>
        <v>0</v>
      </c>
      <c r="AK51" s="57"/>
      <c r="AL51" s="57">
        <f t="shared" si="37"/>
        <v>0</v>
      </c>
      <c r="AM51" s="57"/>
      <c r="AN51" s="57">
        <f t="shared" si="38"/>
        <v>0</v>
      </c>
      <c r="AO51" s="57"/>
      <c r="AP51" s="57">
        <f t="shared" si="39"/>
        <v>0</v>
      </c>
      <c r="AQ51" s="57"/>
      <c r="AR51" s="57">
        <f t="shared" si="40"/>
        <v>0</v>
      </c>
      <c r="AS51" s="57"/>
      <c r="AT51" s="57">
        <f t="shared" si="41"/>
        <v>0</v>
      </c>
      <c r="AU51" s="57"/>
      <c r="AV51" s="57">
        <f t="shared" si="42"/>
        <v>0</v>
      </c>
      <c r="AW51" s="57"/>
      <c r="AX51" s="57">
        <f t="shared" si="43"/>
        <v>0</v>
      </c>
      <c r="AY51" s="57">
        <v>695</v>
      </c>
      <c r="AZ51" s="57">
        <f t="shared" si="44"/>
        <v>6235957</v>
      </c>
      <c r="BA51" s="57">
        <v>350</v>
      </c>
      <c r="BB51" s="57">
        <f t="shared" si="45"/>
        <v>3140410</v>
      </c>
      <c r="BC51" s="57">
        <v>634</v>
      </c>
      <c r="BD51" s="57">
        <f t="shared" si="46"/>
        <v>5688628.3999999994</v>
      </c>
      <c r="BE51" s="57"/>
      <c r="BF51" s="57">
        <f t="shared" si="47"/>
        <v>0</v>
      </c>
      <c r="BG51" s="57"/>
      <c r="BH51" s="57">
        <f t="shared" si="48"/>
        <v>0</v>
      </c>
      <c r="BI51" s="57"/>
      <c r="BJ51" s="57">
        <f t="shared" si="49"/>
        <v>0</v>
      </c>
      <c r="BK51" s="57"/>
      <c r="BL51" s="57">
        <f t="shared" si="50"/>
        <v>0</v>
      </c>
      <c r="BM51" s="57"/>
      <c r="BN51" s="57">
        <f t="shared" si="51"/>
        <v>0</v>
      </c>
      <c r="BO51" s="57">
        <v>312</v>
      </c>
      <c r="BP51" s="57">
        <f t="shared" si="52"/>
        <v>2799451.1999999997</v>
      </c>
      <c r="BQ51" s="57"/>
      <c r="BR51" s="57">
        <f t="shared" si="53"/>
        <v>0</v>
      </c>
      <c r="BS51" s="57">
        <v>13</v>
      </c>
      <c r="BT51" s="57">
        <f t="shared" si="54"/>
        <v>116643.79999999999</v>
      </c>
      <c r="BU51" s="57">
        <v>1</v>
      </c>
      <c r="BV51" s="57">
        <f t="shared" si="55"/>
        <v>8972.5999999999985</v>
      </c>
      <c r="BW51" s="57">
        <v>51</v>
      </c>
      <c r="BX51" s="57">
        <f t="shared" si="56"/>
        <v>549123.12</v>
      </c>
      <c r="BY51" s="57"/>
      <c r="BZ51" s="57">
        <f t="shared" si="57"/>
        <v>0</v>
      </c>
      <c r="CA51" s="57"/>
      <c r="CB51" s="57">
        <f t="shared" si="58"/>
        <v>0</v>
      </c>
      <c r="CC51" s="57"/>
      <c r="CD51" s="57">
        <f t="shared" si="59"/>
        <v>0</v>
      </c>
      <c r="CE51" s="57">
        <v>12</v>
      </c>
      <c r="CF51" s="57">
        <f t="shared" si="60"/>
        <v>129205.44</v>
      </c>
      <c r="CG51" s="57"/>
      <c r="CH51" s="57">
        <f t="shared" si="61"/>
        <v>0</v>
      </c>
      <c r="CI51" s="57"/>
      <c r="CJ51" s="57">
        <f t="shared" si="62"/>
        <v>0</v>
      </c>
      <c r="CK51" s="57"/>
      <c r="CL51" s="57">
        <f t="shared" si="63"/>
        <v>0</v>
      </c>
      <c r="CM51" s="57"/>
      <c r="CN51" s="57">
        <f t="shared" si="64"/>
        <v>0</v>
      </c>
      <c r="CO51" s="57"/>
      <c r="CP51" s="57">
        <f t="shared" si="65"/>
        <v>0</v>
      </c>
      <c r="CQ51" s="196"/>
      <c r="CR51" s="57">
        <f t="shared" si="66"/>
        <v>0</v>
      </c>
      <c r="CS51" s="57">
        <v>220</v>
      </c>
      <c r="CT51" s="57">
        <f t="shared" si="67"/>
        <v>1973971.9999999998</v>
      </c>
      <c r="CU51" s="57">
        <v>30</v>
      </c>
      <c r="CV51" s="57">
        <f t="shared" si="68"/>
        <v>269178</v>
      </c>
      <c r="CW51" s="57"/>
      <c r="CX51" s="57">
        <f t="shared" si="69"/>
        <v>0</v>
      </c>
      <c r="CY51" s="57">
        <v>140</v>
      </c>
      <c r="CZ51" s="57">
        <f t="shared" si="70"/>
        <v>1256164</v>
      </c>
      <c r="DA51" s="57"/>
      <c r="DB51" s="57">
        <f t="shared" si="71"/>
        <v>0</v>
      </c>
      <c r="DC51" s="57"/>
      <c r="DD51" s="57">
        <f t="shared" si="72"/>
        <v>0</v>
      </c>
      <c r="DE51" s="57"/>
      <c r="DF51" s="57">
        <f t="shared" si="73"/>
        <v>0</v>
      </c>
      <c r="DG51" s="57">
        <v>11</v>
      </c>
      <c r="DH51" s="57">
        <f t="shared" si="74"/>
        <v>118438.31999999999</v>
      </c>
      <c r="DI51" s="57"/>
      <c r="DJ51" s="57">
        <f t="shared" si="75"/>
        <v>0</v>
      </c>
      <c r="DK51" s="57">
        <v>25</v>
      </c>
      <c r="DL51" s="57">
        <f t="shared" si="76"/>
        <v>269178</v>
      </c>
      <c r="DM51" s="57"/>
      <c r="DN51" s="57">
        <f t="shared" si="77"/>
        <v>0</v>
      </c>
      <c r="DO51" s="57">
        <v>2</v>
      </c>
      <c r="DP51" s="57">
        <f t="shared" si="78"/>
        <v>17945.199999999997</v>
      </c>
      <c r="DQ51" s="57"/>
      <c r="DR51" s="57">
        <f t="shared" si="79"/>
        <v>0</v>
      </c>
      <c r="DS51" s="57"/>
      <c r="DT51" s="57">
        <f t="shared" si="80"/>
        <v>0</v>
      </c>
      <c r="DU51" s="57"/>
      <c r="DV51" s="57">
        <f t="shared" si="81"/>
        <v>0</v>
      </c>
      <c r="DW51" s="57"/>
      <c r="DX51" s="57">
        <f t="shared" si="82"/>
        <v>0</v>
      </c>
      <c r="DY51" s="57"/>
      <c r="DZ51" s="57">
        <f t="shared" si="83"/>
        <v>0</v>
      </c>
      <c r="EA51" s="3"/>
      <c r="EB51" s="57">
        <f t="shared" si="84"/>
        <v>0</v>
      </c>
      <c r="EC51" s="57"/>
      <c r="ED51" s="57">
        <f t="shared" si="85"/>
        <v>0</v>
      </c>
      <c r="EE51" s="57"/>
      <c r="EF51" s="184">
        <f t="shared" si="86"/>
        <v>0</v>
      </c>
      <c r="EG51" s="185">
        <f t="shared" si="87"/>
        <v>2536</v>
      </c>
      <c r="EH51" s="185">
        <f t="shared" si="87"/>
        <v>23003951.879999999</v>
      </c>
    </row>
    <row r="52" spans="1:138" s="31" customFormat="1" x14ac:dyDescent="0.25">
      <c r="A52" s="178">
        <v>13</v>
      </c>
      <c r="B52" s="202"/>
      <c r="C52" s="60" t="s">
        <v>48</v>
      </c>
      <c r="D52" s="188">
        <f t="shared" si="3"/>
        <v>9860</v>
      </c>
      <c r="E52" s="180"/>
      <c r="F52" s="192">
        <v>0.8</v>
      </c>
      <c r="G52" s="190">
        <v>1</v>
      </c>
      <c r="H52" s="191"/>
      <c r="I52" s="192">
        <v>1.4</v>
      </c>
      <c r="J52" s="192">
        <v>1.68</v>
      </c>
      <c r="K52" s="192">
        <v>2.23</v>
      </c>
      <c r="L52" s="192">
        <v>2.57</v>
      </c>
      <c r="M52" s="73">
        <f>SUM(M53:M54)</f>
        <v>110</v>
      </c>
      <c r="N52" s="73">
        <f t="shared" ref="N52:BY52" si="89">SUM(N53:N54)</f>
        <v>1214752</v>
      </c>
      <c r="O52" s="73">
        <f t="shared" si="89"/>
        <v>0</v>
      </c>
      <c r="P52" s="73">
        <f t="shared" si="89"/>
        <v>0</v>
      </c>
      <c r="Q52" s="73">
        <f t="shared" si="89"/>
        <v>0</v>
      </c>
      <c r="R52" s="73">
        <f t="shared" si="89"/>
        <v>0</v>
      </c>
      <c r="S52" s="73">
        <f t="shared" si="89"/>
        <v>0</v>
      </c>
      <c r="T52" s="73">
        <f t="shared" si="89"/>
        <v>0</v>
      </c>
      <c r="U52" s="56">
        <f t="shared" si="89"/>
        <v>40</v>
      </c>
      <c r="V52" s="56">
        <f t="shared" si="89"/>
        <v>441728</v>
      </c>
      <c r="W52" s="56">
        <f t="shared" si="89"/>
        <v>0</v>
      </c>
      <c r="X52" s="56">
        <f t="shared" si="89"/>
        <v>0</v>
      </c>
      <c r="Y52" s="73">
        <f t="shared" si="89"/>
        <v>0</v>
      </c>
      <c r="Z52" s="73">
        <f t="shared" si="89"/>
        <v>0</v>
      </c>
      <c r="AA52" s="56">
        <f t="shared" si="89"/>
        <v>98</v>
      </c>
      <c r="AB52" s="56">
        <f t="shared" si="89"/>
        <v>1082233.5999999999</v>
      </c>
      <c r="AC52" s="56">
        <f t="shared" si="89"/>
        <v>921</v>
      </c>
      <c r="AD52" s="56">
        <f t="shared" si="89"/>
        <v>12204944.639999999</v>
      </c>
      <c r="AE52" s="73">
        <f t="shared" si="89"/>
        <v>497</v>
      </c>
      <c r="AF52" s="73">
        <f t="shared" si="89"/>
        <v>6586164.4799999995</v>
      </c>
      <c r="AG52" s="56">
        <f t="shared" si="89"/>
        <v>293</v>
      </c>
      <c r="AH52" s="56">
        <f t="shared" si="89"/>
        <v>3882789.1199999996</v>
      </c>
      <c r="AI52" s="56">
        <f t="shared" si="89"/>
        <v>833</v>
      </c>
      <c r="AJ52" s="56">
        <f t="shared" si="89"/>
        <v>11038782.719999999</v>
      </c>
      <c r="AK52" s="73">
        <f t="shared" si="89"/>
        <v>0</v>
      </c>
      <c r="AL52" s="73">
        <f t="shared" si="89"/>
        <v>0</v>
      </c>
      <c r="AM52" s="56">
        <f t="shared" si="89"/>
        <v>208</v>
      </c>
      <c r="AN52" s="56">
        <f t="shared" si="89"/>
        <v>2756382.7199999997</v>
      </c>
      <c r="AO52" s="73">
        <f t="shared" si="89"/>
        <v>0</v>
      </c>
      <c r="AP52" s="73">
        <f t="shared" si="89"/>
        <v>0</v>
      </c>
      <c r="AQ52" s="56">
        <f t="shared" si="89"/>
        <v>0</v>
      </c>
      <c r="AR52" s="56">
        <f t="shared" si="89"/>
        <v>0</v>
      </c>
      <c r="AS52" s="56">
        <f t="shared" si="89"/>
        <v>0</v>
      </c>
      <c r="AT52" s="56">
        <f t="shared" si="89"/>
        <v>0</v>
      </c>
      <c r="AU52" s="56">
        <f t="shared" si="89"/>
        <v>0</v>
      </c>
      <c r="AV52" s="56">
        <f t="shared" si="89"/>
        <v>0</v>
      </c>
      <c r="AW52" s="56">
        <f t="shared" si="89"/>
        <v>794</v>
      </c>
      <c r="AX52" s="56">
        <f t="shared" si="89"/>
        <v>8768300.7999999989</v>
      </c>
      <c r="AY52" s="73">
        <f t="shared" si="89"/>
        <v>0</v>
      </c>
      <c r="AZ52" s="73">
        <f t="shared" si="89"/>
        <v>0</v>
      </c>
      <c r="BA52" s="56">
        <f t="shared" si="89"/>
        <v>0</v>
      </c>
      <c r="BB52" s="56">
        <f t="shared" si="89"/>
        <v>0</v>
      </c>
      <c r="BC52" s="56">
        <f t="shared" si="89"/>
        <v>0</v>
      </c>
      <c r="BD52" s="56">
        <f t="shared" si="89"/>
        <v>0</v>
      </c>
      <c r="BE52" s="56">
        <f t="shared" si="89"/>
        <v>89</v>
      </c>
      <c r="BF52" s="56">
        <f t="shared" si="89"/>
        <v>982844.79999999993</v>
      </c>
      <c r="BG52" s="56">
        <f t="shared" si="89"/>
        <v>500</v>
      </c>
      <c r="BH52" s="56">
        <f t="shared" si="89"/>
        <v>5521600</v>
      </c>
      <c r="BI52" s="56">
        <f t="shared" si="89"/>
        <v>0</v>
      </c>
      <c r="BJ52" s="56">
        <f t="shared" si="89"/>
        <v>0</v>
      </c>
      <c r="BK52" s="73">
        <f t="shared" si="89"/>
        <v>1500</v>
      </c>
      <c r="BL52" s="73">
        <f t="shared" si="89"/>
        <v>16564799.999999998</v>
      </c>
      <c r="BM52" s="73">
        <f t="shared" si="89"/>
        <v>1092</v>
      </c>
      <c r="BN52" s="73">
        <f t="shared" si="89"/>
        <v>12059174.399999999</v>
      </c>
      <c r="BO52" s="73">
        <f t="shared" si="89"/>
        <v>0</v>
      </c>
      <c r="BP52" s="73">
        <f t="shared" si="89"/>
        <v>0</v>
      </c>
      <c r="BQ52" s="56">
        <f t="shared" si="89"/>
        <v>377</v>
      </c>
      <c r="BR52" s="56">
        <f t="shared" si="89"/>
        <v>4163286.4</v>
      </c>
      <c r="BS52" s="73">
        <f t="shared" si="89"/>
        <v>392</v>
      </c>
      <c r="BT52" s="73">
        <f t="shared" si="89"/>
        <v>4328934.3999999994</v>
      </c>
      <c r="BU52" s="73">
        <f t="shared" si="89"/>
        <v>306</v>
      </c>
      <c r="BV52" s="73">
        <f t="shared" si="89"/>
        <v>3379219.1999999997</v>
      </c>
      <c r="BW52" s="73">
        <f t="shared" si="89"/>
        <v>1158</v>
      </c>
      <c r="BX52" s="73">
        <f t="shared" si="89"/>
        <v>15345630.719999999</v>
      </c>
      <c r="BY52" s="56">
        <f t="shared" si="89"/>
        <v>0</v>
      </c>
      <c r="BZ52" s="56">
        <f t="shared" ref="BZ52:EH52" si="90">SUM(BZ53:BZ54)</f>
        <v>0</v>
      </c>
      <c r="CA52" s="56">
        <f t="shared" si="90"/>
        <v>0</v>
      </c>
      <c r="CB52" s="56">
        <f t="shared" si="90"/>
        <v>0</v>
      </c>
      <c r="CC52" s="56">
        <f t="shared" si="90"/>
        <v>80</v>
      </c>
      <c r="CD52" s="56">
        <f t="shared" si="90"/>
        <v>883456</v>
      </c>
      <c r="CE52" s="56">
        <f t="shared" si="90"/>
        <v>551</v>
      </c>
      <c r="CF52" s="56">
        <f t="shared" si="90"/>
        <v>7301763.8399999999</v>
      </c>
      <c r="CG52" s="56">
        <f t="shared" si="90"/>
        <v>120</v>
      </c>
      <c r="CH52" s="56">
        <f t="shared" si="90"/>
        <v>1590220.8</v>
      </c>
      <c r="CI52" s="56">
        <f t="shared" si="90"/>
        <v>118</v>
      </c>
      <c r="CJ52" s="56">
        <f t="shared" si="90"/>
        <v>1303097.5999999999</v>
      </c>
      <c r="CK52" s="56">
        <f t="shared" si="90"/>
        <v>557</v>
      </c>
      <c r="CL52" s="56">
        <f t="shared" si="90"/>
        <v>6151062.3999999994</v>
      </c>
      <c r="CM52" s="73">
        <f t="shared" si="90"/>
        <v>0</v>
      </c>
      <c r="CN52" s="73">
        <f t="shared" si="90"/>
        <v>0</v>
      </c>
      <c r="CO52" s="73">
        <f t="shared" si="90"/>
        <v>592</v>
      </c>
      <c r="CP52" s="73">
        <f t="shared" si="90"/>
        <v>6537574.3999999994</v>
      </c>
      <c r="CQ52" s="56">
        <v>813</v>
      </c>
      <c r="CR52" s="56">
        <f t="shared" si="90"/>
        <v>8978121.5999999996</v>
      </c>
      <c r="CS52" s="73">
        <f t="shared" si="90"/>
        <v>855</v>
      </c>
      <c r="CT52" s="73">
        <f t="shared" si="90"/>
        <v>9441936</v>
      </c>
      <c r="CU52" s="56">
        <f t="shared" si="90"/>
        <v>499</v>
      </c>
      <c r="CV52" s="56">
        <f t="shared" si="90"/>
        <v>5510556.7999999998</v>
      </c>
      <c r="CW52" s="56">
        <f t="shared" si="90"/>
        <v>1100</v>
      </c>
      <c r="CX52" s="56">
        <f t="shared" si="90"/>
        <v>12147520</v>
      </c>
      <c r="CY52" s="56">
        <f t="shared" si="90"/>
        <v>470</v>
      </c>
      <c r="CZ52" s="56">
        <f t="shared" si="90"/>
        <v>5190304</v>
      </c>
      <c r="DA52" s="56">
        <f t="shared" si="90"/>
        <v>130</v>
      </c>
      <c r="DB52" s="56">
        <f t="shared" si="90"/>
        <v>1722739.2</v>
      </c>
      <c r="DC52" s="73">
        <f t="shared" si="90"/>
        <v>233</v>
      </c>
      <c r="DD52" s="73">
        <f t="shared" si="90"/>
        <v>3087678.7199999997</v>
      </c>
      <c r="DE52" s="56">
        <f t="shared" si="90"/>
        <v>294</v>
      </c>
      <c r="DF52" s="56">
        <f t="shared" si="90"/>
        <v>3246700.8</v>
      </c>
      <c r="DG52" s="73">
        <f t="shared" si="90"/>
        <v>590</v>
      </c>
      <c r="DH52" s="73">
        <f t="shared" si="90"/>
        <v>7818585.5999999996</v>
      </c>
      <c r="DI52" s="56">
        <f t="shared" si="90"/>
        <v>281</v>
      </c>
      <c r="DJ52" s="56">
        <f t="shared" si="90"/>
        <v>3723767.04</v>
      </c>
      <c r="DK52" s="73">
        <f t="shared" si="90"/>
        <v>591</v>
      </c>
      <c r="DL52" s="73">
        <f t="shared" si="90"/>
        <v>7831837.4399999995</v>
      </c>
      <c r="DM52" s="56">
        <f t="shared" si="90"/>
        <v>115</v>
      </c>
      <c r="DN52" s="56">
        <f t="shared" si="90"/>
        <v>1523961.5999999999</v>
      </c>
      <c r="DO52" s="73">
        <f t="shared" si="90"/>
        <v>801</v>
      </c>
      <c r="DP52" s="73">
        <f t="shared" si="90"/>
        <v>8845603.1999999993</v>
      </c>
      <c r="DQ52" s="56">
        <f t="shared" si="90"/>
        <v>198</v>
      </c>
      <c r="DR52" s="56">
        <f t="shared" si="90"/>
        <v>2186553.6</v>
      </c>
      <c r="DS52" s="56">
        <f t="shared" si="90"/>
        <v>177</v>
      </c>
      <c r="DT52" s="56">
        <f t="shared" si="90"/>
        <v>2345575.6799999997</v>
      </c>
      <c r="DU52" s="73">
        <f t="shared" si="90"/>
        <v>20</v>
      </c>
      <c r="DV52" s="73">
        <f t="shared" si="90"/>
        <v>265036.79999999999</v>
      </c>
      <c r="DW52" s="73">
        <f t="shared" si="90"/>
        <v>7</v>
      </c>
      <c r="DX52" s="73">
        <f t="shared" si="90"/>
        <v>92762.87999999999</v>
      </c>
      <c r="DY52" s="73">
        <f t="shared" si="90"/>
        <v>3</v>
      </c>
      <c r="DZ52" s="73">
        <f t="shared" si="90"/>
        <v>52770.720000000001</v>
      </c>
      <c r="EA52" s="63">
        <f t="shared" si="90"/>
        <v>60</v>
      </c>
      <c r="EB52" s="73">
        <f t="shared" si="90"/>
        <v>1216329.5999999999</v>
      </c>
      <c r="EC52" s="73">
        <f t="shared" si="90"/>
        <v>0</v>
      </c>
      <c r="ED52" s="73">
        <f t="shared" si="90"/>
        <v>0</v>
      </c>
      <c r="EE52" s="73">
        <f t="shared" si="90"/>
        <v>0</v>
      </c>
      <c r="EF52" s="73">
        <f t="shared" si="90"/>
        <v>0</v>
      </c>
      <c r="EG52" s="73">
        <f t="shared" si="90"/>
        <v>18463</v>
      </c>
      <c r="EH52" s="73">
        <f t="shared" si="90"/>
        <v>219317084.31999999</v>
      </c>
    </row>
    <row r="53" spans="1:138" ht="24.75" customHeight="1" x14ac:dyDescent="0.25">
      <c r="A53" s="171"/>
      <c r="B53" s="201">
        <v>31</v>
      </c>
      <c r="C53" s="22" t="s">
        <v>256</v>
      </c>
      <c r="D53" s="180">
        <f t="shared" si="3"/>
        <v>9860</v>
      </c>
      <c r="E53" s="180"/>
      <c r="F53" s="181">
        <v>0.8</v>
      </c>
      <c r="G53" s="182">
        <v>1</v>
      </c>
      <c r="H53" s="183"/>
      <c r="I53" s="180">
        <v>1.4</v>
      </c>
      <c r="J53" s="180">
        <v>1.68</v>
      </c>
      <c r="K53" s="180">
        <v>2.23</v>
      </c>
      <c r="L53" s="180">
        <v>2.57</v>
      </c>
      <c r="M53" s="57">
        <v>110</v>
      </c>
      <c r="N53" s="57">
        <f>SUM(M53*$D53*$F53*$G53*$I53*N$9)</f>
        <v>1214752</v>
      </c>
      <c r="O53" s="57"/>
      <c r="P53" s="57">
        <f>SUM(O53*$D53*$F53*$G53*$I53*P$9)</f>
        <v>0</v>
      </c>
      <c r="Q53" s="74"/>
      <c r="R53" s="57">
        <f>SUM(Q53*$D53*$F53*$G53*$I53*R$9)</f>
        <v>0</v>
      </c>
      <c r="S53" s="57"/>
      <c r="T53" s="57">
        <f>SUM(S53*$D53*$F53*$G53*$I53*T$9)</f>
        <v>0</v>
      </c>
      <c r="U53" s="57">
        <v>40</v>
      </c>
      <c r="V53" s="57">
        <f>SUM(U53*$D53*$F53*$G53*$I53*V$9)</f>
        <v>441728</v>
      </c>
      <c r="W53" s="57"/>
      <c r="X53" s="57">
        <f>SUM(W53*$D53*$F53*$G53*$I53*X$9)</f>
        <v>0</v>
      </c>
      <c r="Y53" s="57"/>
      <c r="Z53" s="57">
        <f>SUM(Y53*$D53*$F53*$G53*$J53*Z$9)</f>
        <v>0</v>
      </c>
      <c r="AA53" s="57">
        <v>98</v>
      </c>
      <c r="AB53" s="57">
        <f>SUM(AA53*$D53*$F53*$G53*$I53*AB$9)</f>
        <v>1082233.5999999999</v>
      </c>
      <c r="AC53" s="57">
        <v>921</v>
      </c>
      <c r="AD53" s="57">
        <f>SUM(AC53*$D53*$F53*$G53*$J53*AD$9)</f>
        <v>12204944.639999999</v>
      </c>
      <c r="AE53" s="57">
        <v>497</v>
      </c>
      <c r="AF53" s="57">
        <f>SUM(AE53*$D53*$F53*$G53*$J53*AF$9)</f>
        <v>6586164.4799999995</v>
      </c>
      <c r="AG53" s="57">
        <v>293</v>
      </c>
      <c r="AH53" s="57">
        <f>SUM(AG53*$D53*$F53*$G53*$J53*AH$9)</f>
        <v>3882789.1199999996</v>
      </c>
      <c r="AI53" s="57">
        <v>833</v>
      </c>
      <c r="AJ53" s="57">
        <f>SUM(AI53*$D53*$F53*$G53*$J53*AJ$9)</f>
        <v>11038782.719999999</v>
      </c>
      <c r="AK53" s="57"/>
      <c r="AL53" s="57">
        <f>SUM(AK53*$D53*$F53*$G53*$J53*AL$9)</f>
        <v>0</v>
      </c>
      <c r="AM53" s="57">
        <v>208</v>
      </c>
      <c r="AN53" s="57">
        <f>SUM(AM53*$D53*$F53*$G53*$J53*AN$9)</f>
        <v>2756382.7199999997</v>
      </c>
      <c r="AO53" s="57"/>
      <c r="AP53" s="57">
        <f>SUM(AO53*$D53*$F53*$G53*$I53*AP$9)</f>
        <v>0</v>
      </c>
      <c r="AQ53" s="57"/>
      <c r="AR53" s="57">
        <f>SUM(AQ53*$D53*$F53*$G53*$I53*AR$9)</f>
        <v>0</v>
      </c>
      <c r="AS53" s="57"/>
      <c r="AT53" s="57">
        <f>SUM(AS53*$D53*$F53*$G53*$I53*AT$9)</f>
        <v>0</v>
      </c>
      <c r="AU53" s="57"/>
      <c r="AV53" s="57">
        <f>SUM(AU53*$D53*$F53*$G53*$J53*AV$9)</f>
        <v>0</v>
      </c>
      <c r="AW53" s="57">
        <f>746+48</f>
        <v>794</v>
      </c>
      <c r="AX53" s="57">
        <f>SUM(AW53*$D53*$F53*$G53*$I53*AX$9)</f>
        <v>8768300.7999999989</v>
      </c>
      <c r="AY53" s="57"/>
      <c r="AZ53" s="57">
        <f>SUM(AY53*$D53*$F53*$G53*$I53*AZ$9)</f>
        <v>0</v>
      </c>
      <c r="BA53" s="57"/>
      <c r="BB53" s="57">
        <f>SUM(BA53*$D53*$F53*$G53*$I53*BB$9)</f>
        <v>0</v>
      </c>
      <c r="BC53" s="57"/>
      <c r="BD53" s="57">
        <f>SUM(BC53*$D53*$F53*$G53*$I53*BD$9)</f>
        <v>0</v>
      </c>
      <c r="BE53" s="57">
        <v>89</v>
      </c>
      <c r="BF53" s="57">
        <f>SUM(BE53*$D53*$F53*$G53*$I53*BF$9)</f>
        <v>982844.79999999993</v>
      </c>
      <c r="BG53" s="57">
        <v>500</v>
      </c>
      <c r="BH53" s="57">
        <f>SUM(BG53*$D53*$F53*$G53*$I53*BH$9)</f>
        <v>5521600</v>
      </c>
      <c r="BI53" s="57"/>
      <c r="BJ53" s="57">
        <f>SUM(BI53*$D53*$F53*$G53*$I53*BJ$9)</f>
        <v>0</v>
      </c>
      <c r="BK53" s="57">
        <v>1500</v>
      </c>
      <c r="BL53" s="57">
        <f>SUM(BK53*$D53*$F53*$G53*$I53*BL$9)</f>
        <v>16564799.999999998</v>
      </c>
      <c r="BM53" s="57">
        <v>1092</v>
      </c>
      <c r="BN53" s="57">
        <f>SUM(BM53*$D53*$F53*$G53*$I53*BN$9)</f>
        <v>12059174.399999999</v>
      </c>
      <c r="BO53" s="57"/>
      <c r="BP53" s="57">
        <f>SUM(BO53*$D53*$F53*$G53*$I53*BP$9)</f>
        <v>0</v>
      </c>
      <c r="BQ53" s="57">
        <v>377</v>
      </c>
      <c r="BR53" s="57">
        <f>SUM(BQ53*$D53*$F53*$G53*$I53*BR$9)</f>
        <v>4163286.4</v>
      </c>
      <c r="BS53" s="57">
        <v>392</v>
      </c>
      <c r="BT53" s="57">
        <f>SUM(BS53*$D53*$F53*$G53*$I53*BT$9)</f>
        <v>4328934.3999999994</v>
      </c>
      <c r="BU53" s="57">
        <v>306</v>
      </c>
      <c r="BV53" s="57">
        <f>SUM(BU53*$D53*$F53*$G53*$I53*BV$9)</f>
        <v>3379219.1999999997</v>
      </c>
      <c r="BW53" s="57">
        <f>1178-20</f>
        <v>1158</v>
      </c>
      <c r="BX53" s="57">
        <f>SUM(BW53*$D53*$F53*$G53*$J53*BX$9)</f>
        <v>15345630.719999999</v>
      </c>
      <c r="BY53" s="57"/>
      <c r="BZ53" s="57">
        <f>SUM(BY53*$D53*$F53*$G53*$I53*BZ$9)</f>
        <v>0</v>
      </c>
      <c r="CA53" s="57"/>
      <c r="CB53" s="57">
        <f>SUM(CA53*$D53*$F53*$G53*$I53*CB$9)</f>
        <v>0</v>
      </c>
      <c r="CC53" s="57">
        <v>80</v>
      </c>
      <c r="CD53" s="57">
        <f>SUM(CC53*$D53*$F53*$G53*$I53*CD$9)</f>
        <v>883456</v>
      </c>
      <c r="CE53" s="57">
        <v>551</v>
      </c>
      <c r="CF53" s="57">
        <f>SUM(CE53*$D53*$F53*$G53*$J53*CF$9)</f>
        <v>7301763.8399999999</v>
      </c>
      <c r="CG53" s="57">
        <v>120</v>
      </c>
      <c r="CH53" s="57">
        <f>SUM(CG53*$D53*$F53*$G53*$J53*CH$9)</f>
        <v>1590220.8</v>
      </c>
      <c r="CI53" s="57">
        <v>118</v>
      </c>
      <c r="CJ53" s="57">
        <f>SUM(CI53*$D53*$F53*$G53*$I53*CJ$9)</f>
        <v>1303097.5999999999</v>
      </c>
      <c r="CK53" s="57">
        <v>557</v>
      </c>
      <c r="CL53" s="57">
        <f>SUM(CK53*$D53*$F53*$G53*$I53*CL$9)</f>
        <v>6151062.3999999994</v>
      </c>
      <c r="CM53" s="57"/>
      <c r="CN53" s="57">
        <f>SUM(CM53*$D53*$F53*$G53*$I53*CN$9)</f>
        <v>0</v>
      </c>
      <c r="CO53" s="57">
        <v>592</v>
      </c>
      <c r="CP53" s="57">
        <f>SUM(CO53*$D53*$F53*$G53*$I53*CP$9)</f>
        <v>6537574.3999999994</v>
      </c>
      <c r="CQ53" s="57">
        <v>813</v>
      </c>
      <c r="CR53" s="57">
        <f>SUM(CQ53*$D53*$F53*$G53*$I53*CR$9)</f>
        <v>8978121.5999999996</v>
      </c>
      <c r="CS53" s="57">
        <v>855</v>
      </c>
      <c r="CT53" s="57">
        <f>SUM(CS53*$D53*$F53*$G53*$I53*CT$9)</f>
        <v>9441936</v>
      </c>
      <c r="CU53" s="57">
        <v>499</v>
      </c>
      <c r="CV53" s="57">
        <f>SUM(CU53*$D53*$F53*$G53*$I53*CV$9)</f>
        <v>5510556.7999999998</v>
      </c>
      <c r="CW53" s="57">
        <v>1100</v>
      </c>
      <c r="CX53" s="57">
        <f>SUM(CW53*$D53*$F53*$G53*$I53*CX$9)</f>
        <v>12147520</v>
      </c>
      <c r="CY53" s="57">
        <v>470</v>
      </c>
      <c r="CZ53" s="57">
        <f>SUM(CY53*$D53*$F53*$G53*$I53*CZ$9)</f>
        <v>5190304</v>
      </c>
      <c r="DA53" s="57">
        <v>130</v>
      </c>
      <c r="DB53" s="57">
        <f>SUM(DA53*$D53*$F53*$G53*$J53*DB$9)</f>
        <v>1722739.2</v>
      </c>
      <c r="DC53" s="57">
        <v>233</v>
      </c>
      <c r="DD53" s="57">
        <f>SUM(DC53*$D53*$F53*$G53*$J53*DD$9)</f>
        <v>3087678.7199999997</v>
      </c>
      <c r="DE53" s="57">
        <v>294</v>
      </c>
      <c r="DF53" s="57">
        <f>SUM(DE53*$D53*$F53*$G53*$I53*DF$9)</f>
        <v>3246700.8</v>
      </c>
      <c r="DG53" s="57">
        <v>590</v>
      </c>
      <c r="DH53" s="57">
        <f>SUM(DG53*$D53*$F53*$G53*$J53*DH$9)</f>
        <v>7818585.5999999996</v>
      </c>
      <c r="DI53" s="57">
        <v>281</v>
      </c>
      <c r="DJ53" s="57">
        <f>SUM(DI53*$D53*$F53*$G53*$J53*DJ$9)</f>
        <v>3723767.04</v>
      </c>
      <c r="DK53" s="57">
        <v>591</v>
      </c>
      <c r="DL53" s="57">
        <f>SUM(DK53*$D53*$F53*$G53*$J53*DL$9)</f>
        <v>7831837.4399999995</v>
      </c>
      <c r="DM53" s="57">
        <v>115</v>
      </c>
      <c r="DN53" s="57">
        <f>SUM(DM53*$D53*$F53*$G53*$J53*DN$9)</f>
        <v>1523961.5999999999</v>
      </c>
      <c r="DO53" s="57">
        <v>801</v>
      </c>
      <c r="DP53" s="57">
        <f>SUM(DO53*$D53*$F53*$G53*$I53*DP$9)</f>
        <v>8845603.1999999993</v>
      </c>
      <c r="DQ53" s="57">
        <v>198</v>
      </c>
      <c r="DR53" s="57">
        <f>SUM(DQ53*$D53*$F53*$G53*$I53*DR$9)</f>
        <v>2186553.6</v>
      </c>
      <c r="DS53" s="57">
        <v>177</v>
      </c>
      <c r="DT53" s="57">
        <f>SUM(DS53*$D53*$F53*$G53*$J53*DT$9)</f>
        <v>2345575.6799999997</v>
      </c>
      <c r="DU53" s="57">
        <v>20</v>
      </c>
      <c r="DV53" s="57">
        <f>SUM(DU53*$D53*$F53*$G53*$J53*DV$9)</f>
        <v>265036.79999999999</v>
      </c>
      <c r="DW53" s="57">
        <v>7</v>
      </c>
      <c r="DX53" s="57">
        <f>SUM(DW53*$D53*$F53*$G53*$J53*DX$9)</f>
        <v>92762.87999999999</v>
      </c>
      <c r="DY53" s="57">
        <v>3</v>
      </c>
      <c r="DZ53" s="57">
        <f>SUM(DY53*$D53*$F53*$G53*$K53*DZ$9)</f>
        <v>52770.720000000001</v>
      </c>
      <c r="EA53" s="3">
        <v>60</v>
      </c>
      <c r="EB53" s="57">
        <f>SUM(EA53*$D53*$F53*$G53*$L53*EB$9)</f>
        <v>1216329.5999999999</v>
      </c>
      <c r="EC53" s="57"/>
      <c r="ED53" s="57">
        <f>SUM(EC53*$D53*$F53*$G53*$I53*ED$9)</f>
        <v>0</v>
      </c>
      <c r="EE53" s="57"/>
      <c r="EF53" s="184">
        <f>SUM(EE53*$D53*$F53*$G53*$I53*EF$9)</f>
        <v>0</v>
      </c>
      <c r="EG53" s="185">
        <f>SUM(Q53,W53,S53,M53,O53,BS53,CO53,DE53,DQ53,BU53,DO53,BG53,AW53,AO53,AQ53,AS53,BI53,CM53,U53,DW53,DC53,BW53,DU53,CE53,DG53,DK53,DI53,AC53,AE53,AG53,AI53,Y53,AK53,AM53,CG53,DY53,EA53,AU53,DS53,BK53,AY53,BA53,CQ53,CS53,CU53,CW53,CY53,BM53,BC53,BO53,BE53,BQ53,CI53,CC53,CK53,AA53,BY53,DA53,DM53,CA53,EC53,EE53)</f>
        <v>18463</v>
      </c>
      <c r="EH53" s="185">
        <f>SUM(R53,X53,T53,N53,P53,BT53,CP53,DF53,DR53,BV53,DP53,BH53,AX53,AP53,AR53,AT53,BJ53,CN53,V53,DX53,DD53,BX53,DV53,CF53,DH53,DL53,DJ53,AD53,AF53,AH53,AJ53,Z53,AL53,AN53,CH53,DZ53,EB53,AV53,DT53,BL53,AZ53,BB53,CR53,CT53,CV53,CX53,CZ53,BN53,BD53,BP53,BF53,BR53,CJ53,CD53,CL53,AB53,BZ53,DB53,DN53,CB53,ED53,EF53)</f>
        <v>219317084.31999999</v>
      </c>
    </row>
    <row r="54" spans="1:138" ht="30" x14ac:dyDescent="0.25">
      <c r="A54" s="171"/>
      <c r="B54" s="201">
        <v>32</v>
      </c>
      <c r="C54" s="22" t="s">
        <v>257</v>
      </c>
      <c r="D54" s="180">
        <f t="shared" si="3"/>
        <v>9860</v>
      </c>
      <c r="E54" s="180"/>
      <c r="F54" s="181">
        <v>3.39</v>
      </c>
      <c r="G54" s="182">
        <v>1</v>
      </c>
      <c r="H54" s="183"/>
      <c r="I54" s="180">
        <v>1.4</v>
      </c>
      <c r="J54" s="180">
        <v>1.68</v>
      </c>
      <c r="K54" s="180">
        <v>2.23</v>
      </c>
      <c r="L54" s="180">
        <v>2.57</v>
      </c>
      <c r="M54" s="57"/>
      <c r="N54" s="57">
        <f>SUM(M54*$D54*$F54*$G54*$I54*N$9)</f>
        <v>0</v>
      </c>
      <c r="O54" s="74"/>
      <c r="P54" s="57">
        <f>SUM(O54*$D54*$F54*$G54*$I54*P$9)</f>
        <v>0</v>
      </c>
      <c r="Q54" s="74"/>
      <c r="R54" s="57">
        <f>SUM(Q54*$D54*$F54*$G54*$I54*R$9)</f>
        <v>0</v>
      </c>
      <c r="S54" s="74"/>
      <c r="T54" s="57">
        <f>SUM(S54*$D54*$F54*$G54*$I54*T$9)</f>
        <v>0</v>
      </c>
      <c r="U54" s="74"/>
      <c r="V54" s="57">
        <f>SUM(U54*$D54*$F54*$G54*$I54*V$9)</f>
        <v>0</v>
      </c>
      <c r="W54" s="74"/>
      <c r="X54" s="57">
        <f>SUM(W54*$D54*$F54*$G54*$I54*X$9)</f>
        <v>0</v>
      </c>
      <c r="Y54" s="74"/>
      <c r="Z54" s="57">
        <f>SUM(Y54*$D54*$F54*$G54*$J54*Z$9)</f>
        <v>0</v>
      </c>
      <c r="AA54" s="74"/>
      <c r="AB54" s="57">
        <f>SUM(AA54*$D54*$F54*$G54*$I54*AB$9)</f>
        <v>0</v>
      </c>
      <c r="AC54" s="74"/>
      <c r="AD54" s="57">
        <f>SUM(AC54*$D54*$F54*$G54*$J54*AD$9)</f>
        <v>0</v>
      </c>
      <c r="AE54" s="74"/>
      <c r="AF54" s="57">
        <f>SUM(AE54*$D54*$F54*$G54*$J54*AF$9)</f>
        <v>0</v>
      </c>
      <c r="AG54" s="74"/>
      <c r="AH54" s="57">
        <f>SUM(AG54*$D54*$F54*$G54*$J54*AH$9)</f>
        <v>0</v>
      </c>
      <c r="AI54" s="74"/>
      <c r="AJ54" s="57">
        <f>SUM(AI54*$D54*$F54*$G54*$J54*AJ$9)</f>
        <v>0</v>
      </c>
      <c r="AK54" s="74"/>
      <c r="AL54" s="57">
        <f>SUM(AK54*$D54*$F54*$G54*$J54*AL$9)</f>
        <v>0</v>
      </c>
      <c r="AM54" s="74"/>
      <c r="AN54" s="57">
        <f>SUM(AM54*$D54*$F54*$G54*$J54*AN$9)</f>
        <v>0</v>
      </c>
      <c r="AO54" s="74"/>
      <c r="AP54" s="57">
        <f>SUM(AO54*$D54*$F54*$G54*$I54*AP$9)</f>
        <v>0</v>
      </c>
      <c r="AQ54" s="74"/>
      <c r="AR54" s="57">
        <f>SUM(AQ54*$D54*$F54*$G54*$I54*AR$9)</f>
        <v>0</v>
      </c>
      <c r="AS54" s="74"/>
      <c r="AT54" s="57">
        <f>SUM(AS54*$D54*$F54*$G54*$I54*AT$9)</f>
        <v>0</v>
      </c>
      <c r="AU54" s="74"/>
      <c r="AV54" s="57">
        <f>SUM(AU54*$D54*$F54*$G54*$J54*AV$9)</f>
        <v>0</v>
      </c>
      <c r="AW54" s="57"/>
      <c r="AX54" s="57">
        <f>SUM(AW54*$D54*$F54*$G54*$I54*AX$9)</f>
        <v>0</v>
      </c>
      <c r="AY54" s="74"/>
      <c r="AZ54" s="57">
        <f>SUM(AY54*$D54*$F54*$G54*$I54*AZ$9)</f>
        <v>0</v>
      </c>
      <c r="BA54" s="74"/>
      <c r="BB54" s="57">
        <f>SUM(BA54*$D54*$F54*$G54*$I54*BB$9)</f>
        <v>0</v>
      </c>
      <c r="BC54" s="74"/>
      <c r="BD54" s="57">
        <f>SUM(BC54*$D54*$F54*$G54*$I54*BD$9)</f>
        <v>0</v>
      </c>
      <c r="BE54" s="74"/>
      <c r="BF54" s="57">
        <f>SUM(BE54*$D54*$F54*$G54*$I54*BF$9)</f>
        <v>0</v>
      </c>
      <c r="BG54" s="74"/>
      <c r="BH54" s="57">
        <f>SUM(BG54*$D54*$F54*$G54*$I54*BH$9)</f>
        <v>0</v>
      </c>
      <c r="BI54" s="74"/>
      <c r="BJ54" s="57">
        <f>SUM(BI54*$D54*$F54*$G54*$I54*BJ$9)</f>
        <v>0</v>
      </c>
      <c r="BK54" s="74"/>
      <c r="BL54" s="57">
        <f>SUM(BK54*$D54*$F54*$G54*$I54*BL$9)</f>
        <v>0</v>
      </c>
      <c r="BM54" s="74"/>
      <c r="BN54" s="57">
        <f>SUM(BM54*$D54*$F54*$G54*$I54*BN$9)</f>
        <v>0</v>
      </c>
      <c r="BO54" s="74"/>
      <c r="BP54" s="57">
        <f>SUM(BO54*$D54*$F54*$G54*$I54*BP$9)</f>
        <v>0</v>
      </c>
      <c r="BQ54" s="74"/>
      <c r="BR54" s="57">
        <f>SUM(BQ54*$D54*$F54*$G54*$I54*BR$9)</f>
        <v>0</v>
      </c>
      <c r="BS54" s="74"/>
      <c r="BT54" s="57">
        <f>SUM(BS54*$D54*$F54*$G54*$I54*BT$9)</f>
        <v>0</v>
      </c>
      <c r="BU54" s="74"/>
      <c r="BV54" s="57">
        <f>SUM(BU54*$D54*$F54*$G54*$I54*BV$9)</f>
        <v>0</v>
      </c>
      <c r="BW54" s="74"/>
      <c r="BX54" s="57">
        <f>SUM(BW54*$D54*$F54*$G54*$J54*BX$9)</f>
        <v>0</v>
      </c>
      <c r="BY54" s="74"/>
      <c r="BZ54" s="57">
        <f>SUM(BY54*$D54*$F54*$G54*$I54*BZ$9)</f>
        <v>0</v>
      </c>
      <c r="CA54" s="74"/>
      <c r="CB54" s="57">
        <f>SUM(CA54*$D54*$F54*$G54*$I54*CB$9)</f>
        <v>0</v>
      </c>
      <c r="CC54" s="74"/>
      <c r="CD54" s="57">
        <f>SUM(CC54*$D54*$F54*$G54*$I54*CD$9)</f>
        <v>0</v>
      </c>
      <c r="CE54" s="74"/>
      <c r="CF54" s="57">
        <f>SUM(CE54*$D54*$F54*$G54*$J54*CF$9)</f>
        <v>0</v>
      </c>
      <c r="CG54" s="74"/>
      <c r="CH54" s="57">
        <f>SUM(CG54*$D54*$F54*$G54*$J54*CH$9)</f>
        <v>0</v>
      </c>
      <c r="CI54" s="74"/>
      <c r="CJ54" s="57">
        <f>SUM(CI54*$D54*$F54*$G54*$I54*CJ$9)</f>
        <v>0</v>
      </c>
      <c r="CK54" s="74"/>
      <c r="CL54" s="57">
        <f>SUM(CK54*$D54*$F54*$G54*$I54*CL$9)</f>
        <v>0</v>
      </c>
      <c r="CM54" s="74"/>
      <c r="CN54" s="57">
        <f>SUM(CM54*$D54*$F54*$G54*$I54*CN$9)</f>
        <v>0</v>
      </c>
      <c r="CO54" s="74"/>
      <c r="CP54" s="57">
        <f>SUM(CO54*$D54*$F54*$G54*$I54*CP$9)</f>
        <v>0</v>
      </c>
      <c r="CQ54" s="74"/>
      <c r="CR54" s="57">
        <f>SUM(CQ54*$D54*$F54*$G54*$I54*CR$9)</f>
        <v>0</v>
      </c>
      <c r="CS54" s="74"/>
      <c r="CT54" s="57">
        <f>SUM(CS54*$D54*$F54*$G54*$I54*CT$9)</f>
        <v>0</v>
      </c>
      <c r="CU54" s="74"/>
      <c r="CV54" s="57">
        <f>SUM(CU54*$D54*$F54*$G54*$I54*CV$9)</f>
        <v>0</v>
      </c>
      <c r="CW54" s="74"/>
      <c r="CX54" s="57">
        <f>SUM(CW54*$D54*$F54*$G54*$I54*CX$9)</f>
        <v>0</v>
      </c>
      <c r="CY54" s="74"/>
      <c r="CZ54" s="57">
        <f>SUM(CY54*$D54*$F54*$G54*$I54*CZ$9)</f>
        <v>0</v>
      </c>
      <c r="DA54" s="74"/>
      <c r="DB54" s="57">
        <f>SUM(DA54*$D54*$F54*$G54*$J54*DB$9)</f>
        <v>0</v>
      </c>
      <c r="DC54" s="74"/>
      <c r="DD54" s="57">
        <f>SUM(DC54*$D54*$F54*$G54*$J54*DD$9)</f>
        <v>0</v>
      </c>
      <c r="DE54" s="74"/>
      <c r="DF54" s="57">
        <f>SUM(DE54*$D54*$F54*$G54*$I54*DF$9)</f>
        <v>0</v>
      </c>
      <c r="DG54" s="74"/>
      <c r="DH54" s="57">
        <f>SUM(DG54*$D54*$F54*$G54*$J54*DH$9)</f>
        <v>0</v>
      </c>
      <c r="DI54" s="74"/>
      <c r="DJ54" s="57">
        <f>SUM(DI54*$D54*$F54*$G54*$J54*DJ$9)</f>
        <v>0</v>
      </c>
      <c r="DK54" s="74"/>
      <c r="DL54" s="57">
        <f>SUM(DK54*$D54*$F54*$G54*$J54*DL$9)</f>
        <v>0</v>
      </c>
      <c r="DM54" s="74"/>
      <c r="DN54" s="57">
        <f>SUM(DM54*$D54*$F54*$G54*$J54*DN$9)</f>
        <v>0</v>
      </c>
      <c r="DO54" s="74"/>
      <c r="DP54" s="57">
        <f>SUM(DO54*$D54*$F54*$G54*$I54*DP$9)</f>
        <v>0</v>
      </c>
      <c r="DQ54" s="74"/>
      <c r="DR54" s="57">
        <f>SUM(DQ54*$D54*$F54*$G54*$I54*DR$9)</f>
        <v>0</v>
      </c>
      <c r="DS54" s="74"/>
      <c r="DT54" s="57">
        <f>SUM(DS54*$D54*$F54*$G54*$J54*DT$9)</f>
        <v>0</v>
      </c>
      <c r="DU54" s="74"/>
      <c r="DV54" s="57">
        <f>SUM(DU54*$D54*$F54*$G54*$J54*DV$9)</f>
        <v>0</v>
      </c>
      <c r="DW54" s="74"/>
      <c r="DX54" s="57">
        <f>SUM(DW54*$D54*$F54*$G54*$J54*DX$9)</f>
        <v>0</v>
      </c>
      <c r="DY54" s="74"/>
      <c r="DZ54" s="57">
        <f>SUM(DY54*$D54*$F54*$G54*$K54*DZ$9)</f>
        <v>0</v>
      </c>
      <c r="EA54" s="26"/>
      <c r="EB54" s="57">
        <f>SUM(EA54*$D54*$F54*$G54*$L54*EB$9)</f>
        <v>0</v>
      </c>
      <c r="EC54" s="57"/>
      <c r="ED54" s="57">
        <f>SUM(EC54*$D54*$F54*$G54*$I54*ED$9)</f>
        <v>0</v>
      </c>
      <c r="EE54" s="57"/>
      <c r="EF54" s="184">
        <f>SUM(EE54*$D54*$F54*$G54*$I54*EF$9)</f>
        <v>0</v>
      </c>
      <c r="EG54" s="185">
        <f>SUM(Q54,W54,S54,M54,O54,BS54,CO54,DE54,DQ54,BU54,DO54,BG54,AW54,AO54,AQ54,AS54,BI54,CM54,U54,DW54,DC54,BW54,DU54,CE54,DG54,DK54,DI54,AC54,AE54,AG54,AI54,Y54,AK54,AM54,CG54,DY54,EA54,AU54,DS54,BK54,AY54,BA54,CQ54,CS54,CU54,CW54,CY54,BM54,BC54,BO54,BE54,BQ54,CI54,CC54,CK54,AA54,BY54,DA54,DM54,CA54,EC54,EE54)</f>
        <v>0</v>
      </c>
      <c r="EH54" s="185">
        <f>SUM(R54,X54,T54,N54,P54,BT54,CP54,DF54,DR54,BV54,DP54,BH54,AX54,AP54,AR54,AT54,BJ54,CN54,V54,DX54,DD54,BX54,DV54,CF54,DH54,DL54,DJ54,AD54,AF54,AH54,AJ54,Z54,AL54,AN54,CH54,DZ54,EB54,AV54,DT54,BL54,AZ54,BB54,CR54,CT54,CV54,CX54,CZ54,BN54,BD54,BP54,BF54,BR54,CJ54,CD54,CL54,AB54,BZ54,DB54,DN54,CB54,ED54,EF54)</f>
        <v>0</v>
      </c>
    </row>
    <row r="55" spans="1:138" s="31" customFormat="1" x14ac:dyDescent="0.25">
      <c r="A55" s="178">
        <v>14</v>
      </c>
      <c r="B55" s="202"/>
      <c r="C55" s="67" t="s">
        <v>49</v>
      </c>
      <c r="D55" s="188">
        <f>D53</f>
        <v>9860</v>
      </c>
      <c r="E55" s="180"/>
      <c r="F55" s="189">
        <v>1.7</v>
      </c>
      <c r="G55" s="190"/>
      <c r="H55" s="191"/>
      <c r="I55" s="192"/>
      <c r="J55" s="192"/>
      <c r="K55" s="192"/>
      <c r="L55" s="192">
        <v>2.57</v>
      </c>
      <c r="M55" s="73">
        <f>SUM(M56:M57)</f>
        <v>0</v>
      </c>
      <c r="N55" s="75">
        <f t="shared" ref="N55:BY55" si="91">SUM(N56:N57)</f>
        <v>0</v>
      </c>
      <c r="O55" s="75">
        <f t="shared" si="91"/>
        <v>0</v>
      </c>
      <c r="P55" s="75">
        <f t="shared" si="91"/>
        <v>0</v>
      </c>
      <c r="Q55" s="75">
        <f t="shared" si="91"/>
        <v>0</v>
      </c>
      <c r="R55" s="75">
        <f t="shared" si="91"/>
        <v>0</v>
      </c>
      <c r="S55" s="75">
        <f t="shared" si="91"/>
        <v>0</v>
      </c>
      <c r="T55" s="75">
        <f t="shared" si="91"/>
        <v>0</v>
      </c>
      <c r="U55" s="199">
        <f t="shared" si="91"/>
        <v>0</v>
      </c>
      <c r="V55" s="199">
        <f t="shared" si="91"/>
        <v>0</v>
      </c>
      <c r="W55" s="199">
        <f t="shared" si="91"/>
        <v>0</v>
      </c>
      <c r="X55" s="199">
        <f t="shared" si="91"/>
        <v>0</v>
      </c>
      <c r="Y55" s="75">
        <f t="shared" si="91"/>
        <v>0</v>
      </c>
      <c r="Z55" s="75">
        <f t="shared" si="91"/>
        <v>0</v>
      </c>
      <c r="AA55" s="199">
        <f t="shared" si="91"/>
        <v>0</v>
      </c>
      <c r="AB55" s="199">
        <f t="shared" si="91"/>
        <v>0</v>
      </c>
      <c r="AC55" s="199">
        <f t="shared" si="91"/>
        <v>0</v>
      </c>
      <c r="AD55" s="199">
        <f t="shared" si="91"/>
        <v>0</v>
      </c>
      <c r="AE55" s="75">
        <f t="shared" si="91"/>
        <v>0</v>
      </c>
      <c r="AF55" s="75">
        <f t="shared" si="91"/>
        <v>0</v>
      </c>
      <c r="AG55" s="199">
        <f t="shared" si="91"/>
        <v>0</v>
      </c>
      <c r="AH55" s="199">
        <f t="shared" si="91"/>
        <v>0</v>
      </c>
      <c r="AI55" s="199">
        <f t="shared" si="91"/>
        <v>0</v>
      </c>
      <c r="AJ55" s="199">
        <f t="shared" si="91"/>
        <v>0</v>
      </c>
      <c r="AK55" s="75">
        <f t="shared" si="91"/>
        <v>0</v>
      </c>
      <c r="AL55" s="75">
        <f t="shared" si="91"/>
        <v>0</v>
      </c>
      <c r="AM55" s="199">
        <f t="shared" si="91"/>
        <v>0</v>
      </c>
      <c r="AN55" s="199">
        <f t="shared" si="91"/>
        <v>0</v>
      </c>
      <c r="AO55" s="75">
        <f t="shared" si="91"/>
        <v>0</v>
      </c>
      <c r="AP55" s="75">
        <f t="shared" si="91"/>
        <v>0</v>
      </c>
      <c r="AQ55" s="199">
        <f t="shared" si="91"/>
        <v>0</v>
      </c>
      <c r="AR55" s="199">
        <f t="shared" si="91"/>
        <v>0</v>
      </c>
      <c r="AS55" s="199">
        <f t="shared" si="91"/>
        <v>0</v>
      </c>
      <c r="AT55" s="199">
        <f t="shared" si="91"/>
        <v>0</v>
      </c>
      <c r="AU55" s="199">
        <f t="shared" si="91"/>
        <v>0</v>
      </c>
      <c r="AV55" s="199">
        <f t="shared" si="91"/>
        <v>0</v>
      </c>
      <c r="AW55" s="56">
        <f t="shared" si="91"/>
        <v>0</v>
      </c>
      <c r="AX55" s="199">
        <f t="shared" si="91"/>
        <v>0</v>
      </c>
      <c r="AY55" s="75">
        <f t="shared" si="91"/>
        <v>0</v>
      </c>
      <c r="AZ55" s="75">
        <f t="shared" si="91"/>
        <v>0</v>
      </c>
      <c r="BA55" s="199">
        <f t="shared" si="91"/>
        <v>0</v>
      </c>
      <c r="BB55" s="199">
        <f t="shared" si="91"/>
        <v>0</v>
      </c>
      <c r="BC55" s="199">
        <f t="shared" si="91"/>
        <v>0</v>
      </c>
      <c r="BD55" s="199">
        <f t="shared" si="91"/>
        <v>0</v>
      </c>
      <c r="BE55" s="199">
        <f t="shared" si="91"/>
        <v>0</v>
      </c>
      <c r="BF55" s="199">
        <f t="shared" si="91"/>
        <v>0</v>
      </c>
      <c r="BG55" s="199">
        <f t="shared" si="91"/>
        <v>0</v>
      </c>
      <c r="BH55" s="199">
        <f t="shared" si="91"/>
        <v>0</v>
      </c>
      <c r="BI55" s="199">
        <f t="shared" si="91"/>
        <v>0</v>
      </c>
      <c r="BJ55" s="199">
        <f t="shared" si="91"/>
        <v>0</v>
      </c>
      <c r="BK55" s="75">
        <f t="shared" si="91"/>
        <v>0</v>
      </c>
      <c r="BL55" s="75">
        <f t="shared" si="91"/>
        <v>0</v>
      </c>
      <c r="BM55" s="75">
        <f t="shared" si="91"/>
        <v>0</v>
      </c>
      <c r="BN55" s="75">
        <f t="shared" si="91"/>
        <v>0</v>
      </c>
      <c r="BO55" s="75">
        <f t="shared" si="91"/>
        <v>0</v>
      </c>
      <c r="BP55" s="75">
        <f t="shared" si="91"/>
        <v>0</v>
      </c>
      <c r="BQ55" s="199">
        <f t="shared" si="91"/>
        <v>0</v>
      </c>
      <c r="BR55" s="199">
        <f t="shared" si="91"/>
        <v>0</v>
      </c>
      <c r="BS55" s="75">
        <f t="shared" si="91"/>
        <v>0</v>
      </c>
      <c r="BT55" s="75">
        <f t="shared" si="91"/>
        <v>0</v>
      </c>
      <c r="BU55" s="75">
        <f t="shared" si="91"/>
        <v>0</v>
      </c>
      <c r="BV55" s="75">
        <f t="shared" si="91"/>
        <v>0</v>
      </c>
      <c r="BW55" s="75">
        <f t="shared" si="91"/>
        <v>0</v>
      </c>
      <c r="BX55" s="75">
        <f t="shared" si="91"/>
        <v>0</v>
      </c>
      <c r="BY55" s="199">
        <f t="shared" si="91"/>
        <v>0</v>
      </c>
      <c r="BZ55" s="199">
        <f t="shared" ref="BZ55:EH55" si="92">SUM(BZ56:BZ57)</f>
        <v>0</v>
      </c>
      <c r="CA55" s="199">
        <f t="shared" si="92"/>
        <v>0</v>
      </c>
      <c r="CB55" s="199">
        <f t="shared" si="92"/>
        <v>0</v>
      </c>
      <c r="CC55" s="199">
        <f t="shared" si="92"/>
        <v>0</v>
      </c>
      <c r="CD55" s="199">
        <f t="shared" si="92"/>
        <v>0</v>
      </c>
      <c r="CE55" s="199">
        <f t="shared" si="92"/>
        <v>0</v>
      </c>
      <c r="CF55" s="199">
        <f t="shared" si="92"/>
        <v>0</v>
      </c>
      <c r="CG55" s="199">
        <f t="shared" si="92"/>
        <v>0</v>
      </c>
      <c r="CH55" s="199">
        <f t="shared" si="92"/>
        <v>0</v>
      </c>
      <c r="CI55" s="199">
        <f t="shared" si="92"/>
        <v>0</v>
      </c>
      <c r="CJ55" s="199">
        <f t="shared" si="92"/>
        <v>0</v>
      </c>
      <c r="CK55" s="199">
        <f t="shared" si="92"/>
        <v>150</v>
      </c>
      <c r="CL55" s="199">
        <f t="shared" si="92"/>
        <v>5431874</v>
      </c>
      <c r="CM55" s="75">
        <f t="shared" si="92"/>
        <v>0</v>
      </c>
      <c r="CN55" s="75">
        <f t="shared" si="92"/>
        <v>0</v>
      </c>
      <c r="CO55" s="75">
        <f t="shared" si="92"/>
        <v>0</v>
      </c>
      <c r="CP55" s="75">
        <f t="shared" si="92"/>
        <v>0</v>
      </c>
      <c r="CQ55" s="199">
        <v>0</v>
      </c>
      <c r="CR55" s="199">
        <f t="shared" si="92"/>
        <v>0</v>
      </c>
      <c r="CS55" s="75">
        <f t="shared" si="92"/>
        <v>0</v>
      </c>
      <c r="CT55" s="75">
        <f t="shared" si="92"/>
        <v>0</v>
      </c>
      <c r="CU55" s="199">
        <f t="shared" si="92"/>
        <v>0</v>
      </c>
      <c r="CV55" s="199">
        <f t="shared" si="92"/>
        <v>0</v>
      </c>
      <c r="CW55" s="199">
        <f t="shared" si="92"/>
        <v>0</v>
      </c>
      <c r="CX55" s="199">
        <f t="shared" si="92"/>
        <v>0</v>
      </c>
      <c r="CY55" s="199">
        <f t="shared" si="92"/>
        <v>0</v>
      </c>
      <c r="CZ55" s="199">
        <f t="shared" si="92"/>
        <v>0</v>
      </c>
      <c r="DA55" s="199">
        <f t="shared" si="92"/>
        <v>0</v>
      </c>
      <c r="DB55" s="199">
        <f t="shared" si="92"/>
        <v>0</v>
      </c>
      <c r="DC55" s="75">
        <f t="shared" si="92"/>
        <v>0</v>
      </c>
      <c r="DD55" s="75">
        <f t="shared" si="92"/>
        <v>0</v>
      </c>
      <c r="DE55" s="199">
        <f t="shared" si="92"/>
        <v>0</v>
      </c>
      <c r="DF55" s="199">
        <f t="shared" si="92"/>
        <v>0</v>
      </c>
      <c r="DG55" s="75">
        <f t="shared" si="92"/>
        <v>0</v>
      </c>
      <c r="DH55" s="75">
        <f t="shared" si="92"/>
        <v>0</v>
      </c>
      <c r="DI55" s="199">
        <f t="shared" si="92"/>
        <v>0</v>
      </c>
      <c r="DJ55" s="199">
        <f t="shared" si="92"/>
        <v>0</v>
      </c>
      <c r="DK55" s="75">
        <f t="shared" si="92"/>
        <v>0</v>
      </c>
      <c r="DL55" s="75">
        <f t="shared" si="92"/>
        <v>0</v>
      </c>
      <c r="DM55" s="199">
        <f t="shared" si="92"/>
        <v>0</v>
      </c>
      <c r="DN55" s="199">
        <f t="shared" si="92"/>
        <v>0</v>
      </c>
      <c r="DO55" s="75">
        <f t="shared" si="92"/>
        <v>0</v>
      </c>
      <c r="DP55" s="75">
        <f t="shared" si="92"/>
        <v>0</v>
      </c>
      <c r="DQ55" s="199">
        <f t="shared" si="92"/>
        <v>0</v>
      </c>
      <c r="DR55" s="199">
        <f t="shared" si="92"/>
        <v>0</v>
      </c>
      <c r="DS55" s="199">
        <f t="shared" si="92"/>
        <v>0</v>
      </c>
      <c r="DT55" s="199">
        <f t="shared" si="92"/>
        <v>0</v>
      </c>
      <c r="DU55" s="75">
        <f t="shared" si="92"/>
        <v>0</v>
      </c>
      <c r="DV55" s="75">
        <f t="shared" si="92"/>
        <v>0</v>
      </c>
      <c r="DW55" s="75">
        <f t="shared" si="92"/>
        <v>0</v>
      </c>
      <c r="DX55" s="75">
        <f t="shared" si="92"/>
        <v>0</v>
      </c>
      <c r="DY55" s="75">
        <f t="shared" si="92"/>
        <v>0</v>
      </c>
      <c r="DZ55" s="75">
        <f t="shared" si="92"/>
        <v>0</v>
      </c>
      <c r="EA55" s="65">
        <f t="shared" si="92"/>
        <v>0</v>
      </c>
      <c r="EB55" s="75">
        <f t="shared" si="92"/>
        <v>0</v>
      </c>
      <c r="EC55" s="75">
        <f t="shared" si="92"/>
        <v>0</v>
      </c>
      <c r="ED55" s="75">
        <f t="shared" si="92"/>
        <v>0</v>
      </c>
      <c r="EE55" s="75">
        <f t="shared" si="92"/>
        <v>0</v>
      </c>
      <c r="EF55" s="75">
        <f t="shared" si="92"/>
        <v>0</v>
      </c>
      <c r="EG55" s="75">
        <f t="shared" si="92"/>
        <v>150</v>
      </c>
      <c r="EH55" s="75">
        <f t="shared" si="92"/>
        <v>5431874</v>
      </c>
    </row>
    <row r="56" spans="1:138" ht="30" x14ac:dyDescent="0.25">
      <c r="A56" s="171"/>
      <c r="B56" s="201">
        <v>33</v>
      </c>
      <c r="C56" s="22" t="s">
        <v>258</v>
      </c>
      <c r="D56" s="180">
        <f t="shared" si="3"/>
        <v>9860</v>
      </c>
      <c r="E56" s="180"/>
      <c r="F56" s="181">
        <v>1.53</v>
      </c>
      <c r="G56" s="182">
        <v>1</v>
      </c>
      <c r="H56" s="183"/>
      <c r="I56" s="180">
        <v>1.4</v>
      </c>
      <c r="J56" s="180">
        <v>1.68</v>
      </c>
      <c r="K56" s="180">
        <v>2.23</v>
      </c>
      <c r="L56" s="180">
        <v>2.57</v>
      </c>
      <c r="M56" s="57"/>
      <c r="N56" s="57">
        <f>SUM(M56*$D56*$F56*$G56*$I56*N$9)</f>
        <v>0</v>
      </c>
      <c r="O56" s="57"/>
      <c r="P56" s="57">
        <f>SUM(O56*$D56*$F56*$G56*$I56*P$9)</f>
        <v>0</v>
      </c>
      <c r="Q56" s="74"/>
      <c r="R56" s="57">
        <f>SUM(Q56*$D56*$F56*$G56*$I56*R$9)</f>
        <v>0</v>
      </c>
      <c r="S56" s="57"/>
      <c r="T56" s="57">
        <f>SUM(S56*$D56*$F56*$G56*$I56*T$9)</f>
        <v>0</v>
      </c>
      <c r="U56" s="57"/>
      <c r="V56" s="57">
        <f>SUM(U56*$D56*$F56*$G56*$I56*V$9)</f>
        <v>0</v>
      </c>
      <c r="W56" s="57"/>
      <c r="X56" s="57">
        <f>SUM(W56*$D56*$F56*$G56*$I56*X$9)</f>
        <v>0</v>
      </c>
      <c r="Y56" s="57"/>
      <c r="Z56" s="57">
        <f>SUM(Y56*$D56*$F56*$G56*$J56*Z$9)</f>
        <v>0</v>
      </c>
      <c r="AA56" s="57"/>
      <c r="AB56" s="57">
        <f>SUM(AA56*$D56*$F56*$G56*$I56*AB$9)</f>
        <v>0</v>
      </c>
      <c r="AC56" s="57"/>
      <c r="AD56" s="57">
        <f>SUM(AC56*$D56*$F56*$G56*$J56*AD$9)</f>
        <v>0</v>
      </c>
      <c r="AE56" s="57"/>
      <c r="AF56" s="57">
        <f>SUM(AE56*$D56*$F56*$G56*$J56*AF$9)</f>
        <v>0</v>
      </c>
      <c r="AG56" s="57"/>
      <c r="AH56" s="57">
        <f>SUM(AG56*$D56*$F56*$G56*$J56*AH$9)</f>
        <v>0</v>
      </c>
      <c r="AI56" s="57"/>
      <c r="AJ56" s="57">
        <f>SUM(AI56*$D56*$F56*$G56*$J56*AJ$9)</f>
        <v>0</v>
      </c>
      <c r="AK56" s="57"/>
      <c r="AL56" s="57">
        <f>SUM(AK56*$D56*$F56*$G56*$J56*AL$9)</f>
        <v>0</v>
      </c>
      <c r="AM56" s="57"/>
      <c r="AN56" s="57">
        <f>SUM(AM56*$D56*$F56*$G56*$J56*AN$9)</f>
        <v>0</v>
      </c>
      <c r="AO56" s="57"/>
      <c r="AP56" s="57">
        <f>SUM(AO56*$D56*$F56*$G56*$I56*AP$9)</f>
        <v>0</v>
      </c>
      <c r="AQ56" s="57"/>
      <c r="AR56" s="57">
        <f>SUM(AQ56*$D56*$F56*$G56*$I56*AR$9)</f>
        <v>0</v>
      </c>
      <c r="AS56" s="57"/>
      <c r="AT56" s="57">
        <f>SUM(AS56*$D56*$F56*$G56*$I56*AT$9)</f>
        <v>0</v>
      </c>
      <c r="AU56" s="57"/>
      <c r="AV56" s="57">
        <f>SUM(AU56*$D56*$F56*$G56*$J56*AV$9)</f>
        <v>0</v>
      </c>
      <c r="AW56" s="57"/>
      <c r="AX56" s="57">
        <f>SUM(AW56*$D56*$F56*$G56*$I56*AX$9)</f>
        <v>0</v>
      </c>
      <c r="AY56" s="57"/>
      <c r="AZ56" s="57">
        <f>SUM(AY56*$D56*$F56*$G56*$I56*AZ$9)</f>
        <v>0</v>
      </c>
      <c r="BA56" s="57"/>
      <c r="BB56" s="57">
        <f>SUM(BA56*$D56*$F56*$G56*$I56*BB$9)</f>
        <v>0</v>
      </c>
      <c r="BC56" s="57"/>
      <c r="BD56" s="57">
        <f>SUM(BC56*$D56*$F56*$G56*$I56*BD$9)</f>
        <v>0</v>
      </c>
      <c r="BE56" s="57"/>
      <c r="BF56" s="57">
        <f>SUM(BE56*$D56*$F56*$G56*$I56*BF$9)</f>
        <v>0</v>
      </c>
      <c r="BG56" s="57"/>
      <c r="BH56" s="57">
        <f>SUM(BG56*$D56*$F56*$G56*$I56*BH$9)</f>
        <v>0</v>
      </c>
      <c r="BI56" s="57"/>
      <c r="BJ56" s="57">
        <f>SUM(BI56*$D56*$F56*$G56*$I56*BJ$9)</f>
        <v>0</v>
      </c>
      <c r="BK56" s="57"/>
      <c r="BL56" s="57">
        <f>SUM(BK56*$D56*$F56*$G56*$I56*BL$9)</f>
        <v>0</v>
      </c>
      <c r="BM56" s="57"/>
      <c r="BN56" s="57">
        <f>SUM(BM56*$D56*$F56*$G56*$I56*BN$9)</f>
        <v>0</v>
      </c>
      <c r="BO56" s="57"/>
      <c r="BP56" s="57">
        <f>SUM(BO56*$D56*$F56*$G56*$I56*BP$9)</f>
        <v>0</v>
      </c>
      <c r="BQ56" s="57"/>
      <c r="BR56" s="57">
        <f>SUM(BQ56*$D56*$F56*$G56*$I56*BR$9)</f>
        <v>0</v>
      </c>
      <c r="BS56" s="57"/>
      <c r="BT56" s="57">
        <f>SUM(BS56*$D56*$F56*$G56*$I56*BT$9)</f>
        <v>0</v>
      </c>
      <c r="BU56" s="57"/>
      <c r="BV56" s="57">
        <f>SUM(BU56*$D56*$F56*$G56*$I56*BV$9)</f>
        <v>0</v>
      </c>
      <c r="BW56" s="57"/>
      <c r="BX56" s="57">
        <f>SUM(BW56*$D56*$F56*$G56*$J56*BX$9)</f>
        <v>0</v>
      </c>
      <c r="BY56" s="57"/>
      <c r="BZ56" s="57">
        <f>SUM(BY56*$D56*$F56*$G56*$I56*BZ$9)</f>
        <v>0</v>
      </c>
      <c r="CA56" s="57"/>
      <c r="CB56" s="57">
        <f>SUM(CA56*$D56*$F56*$G56*$I56*CB$9)</f>
        <v>0</v>
      </c>
      <c r="CC56" s="57"/>
      <c r="CD56" s="57">
        <f>SUM(CC56*$D56*$F56*$G56*$I56*CD$9)</f>
        <v>0</v>
      </c>
      <c r="CE56" s="57"/>
      <c r="CF56" s="57">
        <f>SUM(CE56*$D56*$F56*$G56*$J56*CF$9)</f>
        <v>0</v>
      </c>
      <c r="CG56" s="57"/>
      <c r="CH56" s="57">
        <f>SUM(CG56*$D56*$F56*$G56*$J56*CH$9)</f>
        <v>0</v>
      </c>
      <c r="CI56" s="57"/>
      <c r="CJ56" s="57">
        <f>SUM(CI56*$D56*$F56*$G56*$I56*CJ$9)</f>
        <v>0</v>
      </c>
      <c r="CK56" s="57">
        <v>50</v>
      </c>
      <c r="CL56" s="57">
        <f>SUM(CK56*$D56*$F56*$G56*$I56*CL$9)</f>
        <v>1056006</v>
      </c>
      <c r="CM56" s="57"/>
      <c r="CN56" s="57">
        <f>SUM(CM56*$D56*$F56*$G56*$I56*CN$9)</f>
        <v>0</v>
      </c>
      <c r="CO56" s="57"/>
      <c r="CP56" s="57">
        <f>SUM(CO56*$D56*$F56*$G56*$I56*CP$9)</f>
        <v>0</v>
      </c>
      <c r="CQ56" s="57"/>
      <c r="CR56" s="57">
        <f>SUM(CQ56*$D56*$F56*$G56*$I56*CR$9)</f>
        <v>0</v>
      </c>
      <c r="CS56" s="57"/>
      <c r="CT56" s="57">
        <f>SUM(CS56*$D56*$F56*$G56*$I56*CT$9)</f>
        <v>0</v>
      </c>
      <c r="CU56" s="57"/>
      <c r="CV56" s="57">
        <f>SUM(CU56*$D56*$F56*$G56*$I56*CV$9)</f>
        <v>0</v>
      </c>
      <c r="CW56" s="57"/>
      <c r="CX56" s="57">
        <f>SUM(CW56*$D56*$F56*$G56*$I56*CX$9)</f>
        <v>0</v>
      </c>
      <c r="CY56" s="57"/>
      <c r="CZ56" s="57">
        <f>SUM(CY56*$D56*$F56*$G56*$I56*CZ$9)</f>
        <v>0</v>
      </c>
      <c r="DA56" s="57"/>
      <c r="DB56" s="57">
        <f>SUM(DA56*$D56*$F56*$G56*$J56*DB$9)</f>
        <v>0</v>
      </c>
      <c r="DC56" s="57"/>
      <c r="DD56" s="57">
        <f>SUM(DC56*$D56*$F56*$G56*$J56*DD$9)</f>
        <v>0</v>
      </c>
      <c r="DE56" s="57"/>
      <c r="DF56" s="57">
        <f>SUM(DE56*$D56*$F56*$G56*$I56*DF$9)</f>
        <v>0</v>
      </c>
      <c r="DG56" s="57"/>
      <c r="DH56" s="57">
        <f>SUM(DG56*$D56*$F56*$G56*$J56*DH$9)</f>
        <v>0</v>
      </c>
      <c r="DI56" s="57"/>
      <c r="DJ56" s="57">
        <f>SUM(DI56*$D56*$F56*$G56*$J56*DJ$9)</f>
        <v>0</v>
      </c>
      <c r="DK56" s="57"/>
      <c r="DL56" s="57">
        <f>SUM(DK56*$D56*$F56*$G56*$J56*DL$9)</f>
        <v>0</v>
      </c>
      <c r="DM56" s="57"/>
      <c r="DN56" s="57">
        <f>SUM(DM56*$D56*$F56*$G56*$J56*DN$9)</f>
        <v>0</v>
      </c>
      <c r="DO56" s="56"/>
      <c r="DP56" s="57">
        <f>SUM(DO56*$D56*$F56*$G56*$I56*DP$9)</f>
        <v>0</v>
      </c>
      <c r="DQ56" s="57"/>
      <c r="DR56" s="57">
        <f>SUM(DQ56*$D56*$F56*$G56*$I56*DR$9)</f>
        <v>0</v>
      </c>
      <c r="DS56" s="57"/>
      <c r="DT56" s="57">
        <f>SUM(DS56*$D56*$F56*$G56*$J56*DT$9)</f>
        <v>0</v>
      </c>
      <c r="DU56" s="57"/>
      <c r="DV56" s="57">
        <f>SUM(DU56*$D56*$F56*$G56*$J56*DV$9)</f>
        <v>0</v>
      </c>
      <c r="DW56" s="57"/>
      <c r="DX56" s="57">
        <f>SUM(DW56*$D56*$F56*$G56*$J56*DX$9)</f>
        <v>0</v>
      </c>
      <c r="DY56" s="57"/>
      <c r="DZ56" s="57">
        <f>SUM(DY56*$D56*$F56*$G56*$K56*DZ$9)</f>
        <v>0</v>
      </c>
      <c r="EA56" s="3"/>
      <c r="EB56" s="57">
        <f>SUM(EA56*$D56*$F56*$G56*$L56*EB$9)</f>
        <v>0</v>
      </c>
      <c r="EC56" s="57"/>
      <c r="ED56" s="57">
        <f>SUM(EC56*$D56*$F56*$G56*$I56*ED$9)</f>
        <v>0</v>
      </c>
      <c r="EE56" s="57"/>
      <c r="EF56" s="184">
        <f>SUM(EE56*$D56*$F56*$G56*$I56*EF$9)</f>
        <v>0</v>
      </c>
      <c r="EG56" s="185">
        <f>SUM(Q56,W56,S56,M56,O56,BS56,CO56,DE56,DQ56,BU56,DO56,BG56,AW56,AO56,AQ56,AS56,BI56,CM56,U56,DW56,DC56,BW56,DU56,CE56,DG56,DK56,DI56,AC56,AE56,AG56,AI56,Y56,AK56,AM56,CG56,DY56,EA56,AU56,DS56,BK56,AY56,BA56,CQ56,CS56,CU56,CW56,CY56,BM56,BC56,BO56,BE56,BQ56,CI56,CC56,CK56,AA56,BY56,DA56,DM56,CA56,EC56,EE56)</f>
        <v>50</v>
      </c>
      <c r="EH56" s="185">
        <f>SUM(R56,X56,T56,N56,P56,BT56,CP56,DF56,DR56,BV56,DP56,BH56,AX56,AP56,AR56,AT56,BJ56,CN56,V56,DX56,DD56,BX56,DV56,CF56,DH56,DL56,DJ56,AD56,AF56,AH56,AJ56,Z56,AL56,AN56,CH56,DZ56,EB56,AV56,DT56,BL56,AZ56,BB56,CR56,CT56,CV56,CX56,CZ56,BN56,BD56,BP56,BF56,BR56,CJ56,CD56,CL56,AB56,BZ56,DB56,DN56,CB56,ED56,EF56)</f>
        <v>1056006</v>
      </c>
    </row>
    <row r="57" spans="1:138" ht="30" x14ac:dyDescent="0.25">
      <c r="A57" s="171"/>
      <c r="B57" s="201">
        <v>34</v>
      </c>
      <c r="C57" s="22" t="s">
        <v>259</v>
      </c>
      <c r="D57" s="180">
        <f t="shared" si="3"/>
        <v>9860</v>
      </c>
      <c r="E57" s="180"/>
      <c r="F57" s="181">
        <v>3.17</v>
      </c>
      <c r="G57" s="182">
        <v>1</v>
      </c>
      <c r="H57" s="183"/>
      <c r="I57" s="180">
        <v>1.4</v>
      </c>
      <c r="J57" s="180">
        <v>1.68</v>
      </c>
      <c r="K57" s="180">
        <v>2.23</v>
      </c>
      <c r="L57" s="180">
        <v>2.57</v>
      </c>
      <c r="M57" s="57"/>
      <c r="N57" s="57">
        <f>SUM(M57*$D57*$F57*$G57*$I57*N$9)</f>
        <v>0</v>
      </c>
      <c r="O57" s="57"/>
      <c r="P57" s="57">
        <f>SUM(O57*$D57*$F57*$G57*$I57*P$9)</f>
        <v>0</v>
      </c>
      <c r="Q57" s="74"/>
      <c r="R57" s="57">
        <f>SUM(Q57*$D57*$F57*$G57*$I57*R$9)</f>
        <v>0</v>
      </c>
      <c r="S57" s="57"/>
      <c r="T57" s="57">
        <f>SUM(S57*$D57*$F57*$G57*$I57*T$9)</f>
        <v>0</v>
      </c>
      <c r="U57" s="57"/>
      <c r="V57" s="57">
        <f>SUM(U57*$D57*$F57*$G57*$I57*V$9)</f>
        <v>0</v>
      </c>
      <c r="W57" s="57"/>
      <c r="X57" s="57">
        <f>SUM(W57*$D57*$F57*$G57*$I57*X$9)</f>
        <v>0</v>
      </c>
      <c r="Y57" s="57"/>
      <c r="Z57" s="57">
        <f>SUM(Y57*$D57*$F57*$G57*$J57*Z$9)</f>
        <v>0</v>
      </c>
      <c r="AA57" s="57"/>
      <c r="AB57" s="57">
        <f>SUM(AA57*$D57*$F57*$G57*$I57*AB$9)</f>
        <v>0</v>
      </c>
      <c r="AC57" s="57"/>
      <c r="AD57" s="57">
        <f>SUM(AC57*$D57*$F57*$G57*$J57*AD$9)</f>
        <v>0</v>
      </c>
      <c r="AE57" s="57"/>
      <c r="AF57" s="57">
        <f>SUM(AE57*$D57*$F57*$G57*$J57*AF$9)</f>
        <v>0</v>
      </c>
      <c r="AG57" s="57"/>
      <c r="AH57" s="57">
        <f>SUM(AG57*$D57*$F57*$G57*$J57*AH$9)</f>
        <v>0</v>
      </c>
      <c r="AI57" s="57"/>
      <c r="AJ57" s="57">
        <f>SUM(AI57*$D57*$F57*$G57*$J57*AJ$9)</f>
        <v>0</v>
      </c>
      <c r="AK57" s="57"/>
      <c r="AL57" s="57">
        <f>SUM(AK57*$D57*$F57*$G57*$J57*AL$9)</f>
        <v>0</v>
      </c>
      <c r="AM57" s="57"/>
      <c r="AN57" s="57">
        <f>SUM(AM57*$D57*$F57*$G57*$J57*AN$9)</f>
        <v>0</v>
      </c>
      <c r="AO57" s="57"/>
      <c r="AP57" s="57">
        <f>SUM(AO57*$D57*$F57*$G57*$I57*AP$9)</f>
        <v>0</v>
      </c>
      <c r="AQ57" s="57"/>
      <c r="AR57" s="57">
        <f>SUM(AQ57*$D57*$F57*$G57*$I57*AR$9)</f>
        <v>0</v>
      </c>
      <c r="AS57" s="57"/>
      <c r="AT57" s="57">
        <f>SUM(AS57*$D57*$F57*$G57*$I57*AT$9)</f>
        <v>0</v>
      </c>
      <c r="AU57" s="57"/>
      <c r="AV57" s="57">
        <f>SUM(AU57*$D57*$F57*$G57*$J57*AV$9)</f>
        <v>0</v>
      </c>
      <c r="AW57" s="57"/>
      <c r="AX57" s="57">
        <f>SUM(AW57*$D57*$F57*$G57*$I57*AX$9)</f>
        <v>0</v>
      </c>
      <c r="AY57" s="57"/>
      <c r="AZ57" s="57">
        <f>SUM(AY57*$D57*$F57*$G57*$I57*AZ$9)</f>
        <v>0</v>
      </c>
      <c r="BA57" s="57"/>
      <c r="BB57" s="57">
        <f>SUM(BA57*$D57*$F57*$G57*$I57*BB$9)</f>
        <v>0</v>
      </c>
      <c r="BC57" s="57"/>
      <c r="BD57" s="57">
        <f>SUM(BC57*$D57*$F57*$G57*$I57*BD$9)</f>
        <v>0</v>
      </c>
      <c r="BE57" s="57"/>
      <c r="BF57" s="57">
        <f>SUM(BE57*$D57*$F57*$G57*$I57*BF$9)</f>
        <v>0</v>
      </c>
      <c r="BG57" s="57"/>
      <c r="BH57" s="57">
        <f>SUM(BG57*$D57*$F57*$G57*$I57*BH$9)</f>
        <v>0</v>
      </c>
      <c r="BI57" s="57"/>
      <c r="BJ57" s="57">
        <f>SUM(BI57*$D57*$F57*$G57*$I57*BJ$9)</f>
        <v>0</v>
      </c>
      <c r="BK57" s="57"/>
      <c r="BL57" s="57">
        <f>SUM(BK57*$D57*$F57*$G57*$I57*BL$9)</f>
        <v>0</v>
      </c>
      <c r="BM57" s="57"/>
      <c r="BN57" s="57">
        <f>SUM(BM57*$D57*$F57*$G57*$I57*BN$9)</f>
        <v>0</v>
      </c>
      <c r="BO57" s="57"/>
      <c r="BP57" s="57">
        <f>SUM(BO57*$D57*$F57*$G57*$I57*BP$9)</f>
        <v>0</v>
      </c>
      <c r="BQ57" s="57"/>
      <c r="BR57" s="57">
        <f>SUM(BQ57*$D57*$F57*$G57*$I57*BR$9)</f>
        <v>0</v>
      </c>
      <c r="BS57" s="57"/>
      <c r="BT57" s="57">
        <f>SUM(BS57*$D57*$F57*$G57*$I57*BT$9)</f>
        <v>0</v>
      </c>
      <c r="BU57" s="57"/>
      <c r="BV57" s="57">
        <f>SUM(BU57*$D57*$F57*$G57*$I57*BV$9)</f>
        <v>0</v>
      </c>
      <c r="BW57" s="57"/>
      <c r="BX57" s="57">
        <f>SUM(BW57*$D57*$F57*$G57*$J57*BX$9)</f>
        <v>0</v>
      </c>
      <c r="BY57" s="57"/>
      <c r="BZ57" s="57">
        <f>SUM(BY57*$D57*$F57*$G57*$I57*BZ$9)</f>
        <v>0</v>
      </c>
      <c r="CA57" s="57"/>
      <c r="CB57" s="57">
        <f>SUM(CA57*$D57*$F57*$G57*$I57*CB$9)</f>
        <v>0</v>
      </c>
      <c r="CC57" s="57"/>
      <c r="CD57" s="57">
        <f>SUM(CC57*$D57*$F57*$G57*$I57*CD$9)</f>
        <v>0</v>
      </c>
      <c r="CE57" s="57"/>
      <c r="CF57" s="57">
        <f>SUM(CE57*$D57*$F57*$G57*$J57*CF$9)</f>
        <v>0</v>
      </c>
      <c r="CG57" s="57"/>
      <c r="CH57" s="57">
        <f>SUM(CG57*$D57*$F57*$G57*$J57*CH$9)</f>
        <v>0</v>
      </c>
      <c r="CI57" s="57"/>
      <c r="CJ57" s="57">
        <f>SUM(CI57*$D57*$F57*$G57*$I57*CJ$9)</f>
        <v>0</v>
      </c>
      <c r="CK57" s="57">
        <v>100</v>
      </c>
      <c r="CL57" s="57">
        <f>SUM(CK57*$D57*$F57*$G57*$I57*CL$9)</f>
        <v>4375868</v>
      </c>
      <c r="CM57" s="57"/>
      <c r="CN57" s="57">
        <f>SUM(CM57*$D57*$F57*$G57*$I57*CN$9)</f>
        <v>0</v>
      </c>
      <c r="CO57" s="57"/>
      <c r="CP57" s="57">
        <f>SUM(CO57*$D57*$F57*$G57*$I57*CP$9)</f>
        <v>0</v>
      </c>
      <c r="CQ57" s="57"/>
      <c r="CR57" s="57">
        <f>SUM(CQ57*$D57*$F57*$G57*$I57*CR$9)</f>
        <v>0</v>
      </c>
      <c r="CS57" s="57"/>
      <c r="CT57" s="57">
        <f>SUM(CS57*$D57*$F57*$G57*$I57*CT$9)</f>
        <v>0</v>
      </c>
      <c r="CU57" s="57"/>
      <c r="CV57" s="57">
        <f>SUM(CU57*$D57*$F57*$G57*$I57*CV$9)</f>
        <v>0</v>
      </c>
      <c r="CW57" s="57"/>
      <c r="CX57" s="57">
        <f>SUM(CW57*$D57*$F57*$G57*$I57*CX$9)</f>
        <v>0</v>
      </c>
      <c r="CY57" s="57"/>
      <c r="CZ57" s="57">
        <f>SUM(CY57*$D57*$F57*$G57*$I57*CZ$9)</f>
        <v>0</v>
      </c>
      <c r="DA57" s="57"/>
      <c r="DB57" s="57">
        <f>SUM(DA57*$D57*$F57*$G57*$J57*DB$9)</f>
        <v>0</v>
      </c>
      <c r="DC57" s="57"/>
      <c r="DD57" s="57">
        <f>SUM(DC57*$D57*$F57*$G57*$J57*DD$9)</f>
        <v>0</v>
      </c>
      <c r="DE57" s="57"/>
      <c r="DF57" s="57">
        <f>SUM(DE57*$D57*$F57*$G57*$I57*DF$9)</f>
        <v>0</v>
      </c>
      <c r="DG57" s="57"/>
      <c r="DH57" s="57">
        <f>SUM(DG57*$D57*$F57*$G57*$J57*DH$9)</f>
        <v>0</v>
      </c>
      <c r="DI57" s="57"/>
      <c r="DJ57" s="57">
        <f>SUM(DI57*$D57*$F57*$G57*$J57*DJ$9)</f>
        <v>0</v>
      </c>
      <c r="DK57" s="57"/>
      <c r="DL57" s="57">
        <f>SUM(DK57*$D57*$F57*$G57*$J57*DL$9)</f>
        <v>0</v>
      </c>
      <c r="DM57" s="57"/>
      <c r="DN57" s="57">
        <f>SUM(DM57*$D57*$F57*$G57*$J57*DN$9)</f>
        <v>0</v>
      </c>
      <c r="DO57" s="56"/>
      <c r="DP57" s="57">
        <f>SUM(DO57*$D57*$F57*$G57*$I57*DP$9)</f>
        <v>0</v>
      </c>
      <c r="DQ57" s="57"/>
      <c r="DR57" s="57">
        <f>SUM(DQ57*$D57*$F57*$G57*$I57*DR$9)</f>
        <v>0</v>
      </c>
      <c r="DS57" s="57"/>
      <c r="DT57" s="57">
        <f>SUM(DS57*$D57*$F57*$G57*$J57*DT$9)</f>
        <v>0</v>
      </c>
      <c r="DU57" s="57"/>
      <c r="DV57" s="57">
        <f>SUM(DU57*$D57*$F57*$G57*$J57*DV$9)</f>
        <v>0</v>
      </c>
      <c r="DW57" s="57"/>
      <c r="DX57" s="57">
        <f>SUM(DW57*$D57*$F57*$G57*$J57*DX$9)</f>
        <v>0</v>
      </c>
      <c r="DY57" s="57"/>
      <c r="DZ57" s="57">
        <f>SUM(DY57*$D57*$F57*$G57*$K57*DZ$9)</f>
        <v>0</v>
      </c>
      <c r="EA57" s="3"/>
      <c r="EB57" s="57">
        <f>SUM(EA57*$D57*$F57*$G57*$L57*EB$9)</f>
        <v>0</v>
      </c>
      <c r="EC57" s="57"/>
      <c r="ED57" s="57">
        <f>SUM(EC57*$D57*$F57*$G57*$I57*ED$9)</f>
        <v>0</v>
      </c>
      <c r="EE57" s="57"/>
      <c r="EF57" s="184">
        <f>SUM(EE57*$D57*$F57*$G57*$I57*EF$9)</f>
        <v>0</v>
      </c>
      <c r="EG57" s="185">
        <f>SUM(Q57,W57,S57,M57,O57,BS57,CO57,DE57,DQ57,BU57,DO57,BG57,AW57,AO57,AQ57,AS57,BI57,CM57,U57,DW57,DC57,BW57,DU57,CE57,DG57,DK57,DI57,AC57,AE57,AG57,AI57,Y57,AK57,AM57,CG57,DY57,EA57,AU57,DS57,BK57,AY57,BA57,CQ57,CS57,CU57,CW57,CY57,BM57,BC57,BO57,BE57,BQ57,CI57,CC57,CK57,AA57,BY57,DA57,DM57,CA57,EC57,EE57)</f>
        <v>100</v>
      </c>
      <c r="EH57" s="185">
        <f>SUM(R57,X57,T57,N57,P57,BT57,CP57,DF57,DR57,BV57,DP57,BH57,AX57,AP57,AR57,AT57,BJ57,CN57,V57,DX57,DD57,BX57,DV57,CF57,DH57,DL57,DJ57,AD57,AF57,AH57,AJ57,Z57,AL57,AN57,CH57,DZ57,EB57,AV57,DT57,BL57,AZ57,BB57,CR57,CT57,CV57,CX57,CZ57,BN57,BD57,BP57,BF57,BR57,CJ57,CD57,CL57,AB57,BZ57,DB57,DN57,CB57,ED57,EF57)</f>
        <v>4375868</v>
      </c>
    </row>
    <row r="58" spans="1:138" s="31" customFormat="1" x14ac:dyDescent="0.25">
      <c r="A58" s="178">
        <v>15</v>
      </c>
      <c r="B58" s="187"/>
      <c r="C58" s="60" t="s">
        <v>50</v>
      </c>
      <c r="D58" s="188">
        <f t="shared" si="3"/>
        <v>9860</v>
      </c>
      <c r="E58" s="180"/>
      <c r="F58" s="189">
        <v>1.05</v>
      </c>
      <c r="G58" s="190"/>
      <c r="H58" s="191"/>
      <c r="I58" s="192"/>
      <c r="J58" s="192"/>
      <c r="K58" s="192"/>
      <c r="L58" s="192">
        <v>2.57</v>
      </c>
      <c r="M58" s="73">
        <f>SUM(M59:M60)</f>
        <v>3</v>
      </c>
      <c r="N58" s="73">
        <f t="shared" ref="N58:BY58" si="93">SUM(N59:N60)</f>
        <v>40583.759999999995</v>
      </c>
      <c r="O58" s="73">
        <f t="shared" si="93"/>
        <v>0</v>
      </c>
      <c r="P58" s="73">
        <f t="shared" si="93"/>
        <v>0</v>
      </c>
      <c r="Q58" s="73">
        <f t="shared" si="93"/>
        <v>0</v>
      </c>
      <c r="R58" s="73">
        <f t="shared" si="93"/>
        <v>0</v>
      </c>
      <c r="S58" s="73">
        <f t="shared" si="93"/>
        <v>0</v>
      </c>
      <c r="T58" s="73">
        <f t="shared" si="93"/>
        <v>0</v>
      </c>
      <c r="U58" s="56">
        <f t="shared" si="93"/>
        <v>3</v>
      </c>
      <c r="V58" s="56">
        <f t="shared" si="93"/>
        <v>40583.759999999995</v>
      </c>
      <c r="W58" s="56">
        <f t="shared" si="93"/>
        <v>0</v>
      </c>
      <c r="X58" s="56">
        <f t="shared" si="93"/>
        <v>0</v>
      </c>
      <c r="Y58" s="73">
        <f t="shared" si="93"/>
        <v>200</v>
      </c>
      <c r="Z58" s="73">
        <f t="shared" si="93"/>
        <v>3246700.8</v>
      </c>
      <c r="AA58" s="56">
        <f t="shared" si="93"/>
        <v>1</v>
      </c>
      <c r="AB58" s="56">
        <f t="shared" si="93"/>
        <v>13527.919999999998</v>
      </c>
      <c r="AC58" s="56">
        <f t="shared" si="93"/>
        <v>50</v>
      </c>
      <c r="AD58" s="56">
        <f t="shared" si="93"/>
        <v>811675.2</v>
      </c>
      <c r="AE58" s="73">
        <f t="shared" si="93"/>
        <v>18</v>
      </c>
      <c r="AF58" s="73">
        <f t="shared" si="93"/>
        <v>292203.07199999999</v>
      </c>
      <c r="AG58" s="56">
        <f t="shared" si="93"/>
        <v>25</v>
      </c>
      <c r="AH58" s="56">
        <f t="shared" si="93"/>
        <v>405837.6</v>
      </c>
      <c r="AI58" s="56">
        <f t="shared" si="93"/>
        <v>90</v>
      </c>
      <c r="AJ58" s="56">
        <f t="shared" si="93"/>
        <v>1461015.3599999999</v>
      </c>
      <c r="AK58" s="73">
        <f t="shared" si="93"/>
        <v>0</v>
      </c>
      <c r="AL58" s="73">
        <f t="shared" si="93"/>
        <v>0</v>
      </c>
      <c r="AM58" s="56">
        <f t="shared" si="93"/>
        <v>60</v>
      </c>
      <c r="AN58" s="56">
        <f t="shared" si="93"/>
        <v>974010.24</v>
      </c>
      <c r="AO58" s="73">
        <f t="shared" si="93"/>
        <v>0</v>
      </c>
      <c r="AP58" s="73">
        <f t="shared" si="93"/>
        <v>0</v>
      </c>
      <c r="AQ58" s="56">
        <f t="shared" si="93"/>
        <v>0</v>
      </c>
      <c r="AR58" s="56">
        <f t="shared" si="93"/>
        <v>0</v>
      </c>
      <c r="AS58" s="56">
        <f t="shared" si="93"/>
        <v>0</v>
      </c>
      <c r="AT58" s="56">
        <f t="shared" si="93"/>
        <v>0</v>
      </c>
      <c r="AU58" s="56">
        <f t="shared" si="93"/>
        <v>0</v>
      </c>
      <c r="AV58" s="56">
        <f t="shared" si="93"/>
        <v>0</v>
      </c>
      <c r="AW58" s="56">
        <f t="shared" si="93"/>
        <v>47</v>
      </c>
      <c r="AX58" s="56">
        <f t="shared" si="93"/>
        <v>635812.23999999987</v>
      </c>
      <c r="AY58" s="73">
        <f t="shared" si="93"/>
        <v>0</v>
      </c>
      <c r="AZ58" s="73">
        <f t="shared" si="93"/>
        <v>0</v>
      </c>
      <c r="BA58" s="56">
        <f t="shared" si="93"/>
        <v>680</v>
      </c>
      <c r="BB58" s="56">
        <f t="shared" si="93"/>
        <v>9198985.5999999996</v>
      </c>
      <c r="BC58" s="56">
        <f t="shared" si="93"/>
        <v>0</v>
      </c>
      <c r="BD58" s="56">
        <f t="shared" si="93"/>
        <v>0</v>
      </c>
      <c r="BE58" s="56">
        <f t="shared" si="93"/>
        <v>3</v>
      </c>
      <c r="BF58" s="56">
        <f t="shared" si="93"/>
        <v>40583.759999999995</v>
      </c>
      <c r="BG58" s="56">
        <f t="shared" si="93"/>
        <v>19</v>
      </c>
      <c r="BH58" s="56">
        <f t="shared" si="93"/>
        <v>257030.47999999995</v>
      </c>
      <c r="BI58" s="56">
        <f t="shared" si="93"/>
        <v>0</v>
      </c>
      <c r="BJ58" s="56">
        <f t="shared" si="93"/>
        <v>0</v>
      </c>
      <c r="BK58" s="73">
        <f t="shared" si="93"/>
        <v>140</v>
      </c>
      <c r="BL58" s="73">
        <f t="shared" si="93"/>
        <v>1893908.7999999998</v>
      </c>
      <c r="BM58" s="73">
        <f t="shared" si="93"/>
        <v>57</v>
      </c>
      <c r="BN58" s="73">
        <f t="shared" si="93"/>
        <v>771091.44</v>
      </c>
      <c r="BO58" s="73">
        <f t="shared" si="93"/>
        <v>19</v>
      </c>
      <c r="BP58" s="73">
        <f t="shared" si="93"/>
        <v>257030.47999999995</v>
      </c>
      <c r="BQ58" s="56">
        <f t="shared" si="93"/>
        <v>100</v>
      </c>
      <c r="BR58" s="56">
        <f t="shared" si="93"/>
        <v>1352792</v>
      </c>
      <c r="BS58" s="73">
        <f t="shared" si="93"/>
        <v>10</v>
      </c>
      <c r="BT58" s="73">
        <f t="shared" si="93"/>
        <v>135279.19999999998</v>
      </c>
      <c r="BU58" s="73">
        <f t="shared" si="93"/>
        <v>7</v>
      </c>
      <c r="BV58" s="73">
        <f t="shared" si="93"/>
        <v>94695.44</v>
      </c>
      <c r="BW58" s="73">
        <f t="shared" si="93"/>
        <v>143</v>
      </c>
      <c r="BX58" s="73">
        <f t="shared" si="93"/>
        <v>2321391.0719999997</v>
      </c>
      <c r="BY58" s="56">
        <f t="shared" si="93"/>
        <v>0</v>
      </c>
      <c r="BZ58" s="56">
        <f t="shared" ref="BZ58:EH58" si="94">SUM(BZ59:BZ60)</f>
        <v>0</v>
      </c>
      <c r="CA58" s="56">
        <f t="shared" si="94"/>
        <v>0</v>
      </c>
      <c r="CB58" s="56">
        <f t="shared" si="94"/>
        <v>0</v>
      </c>
      <c r="CC58" s="56">
        <f t="shared" si="94"/>
        <v>33</v>
      </c>
      <c r="CD58" s="56">
        <f t="shared" si="94"/>
        <v>446421.36</v>
      </c>
      <c r="CE58" s="56">
        <f t="shared" si="94"/>
        <v>15</v>
      </c>
      <c r="CF58" s="56">
        <f t="shared" si="94"/>
        <v>243502.56</v>
      </c>
      <c r="CG58" s="56">
        <f t="shared" si="94"/>
        <v>3</v>
      </c>
      <c r="CH58" s="56">
        <f t="shared" si="94"/>
        <v>48700.511999999995</v>
      </c>
      <c r="CI58" s="56">
        <f t="shared" si="94"/>
        <v>28</v>
      </c>
      <c r="CJ58" s="56">
        <f t="shared" si="94"/>
        <v>378781.76</v>
      </c>
      <c r="CK58" s="56">
        <f t="shared" si="94"/>
        <v>131</v>
      </c>
      <c r="CL58" s="56">
        <f t="shared" si="94"/>
        <v>1772157.52</v>
      </c>
      <c r="CM58" s="73">
        <f t="shared" si="94"/>
        <v>0</v>
      </c>
      <c r="CN58" s="73">
        <f t="shared" si="94"/>
        <v>0</v>
      </c>
      <c r="CO58" s="73">
        <f t="shared" si="94"/>
        <v>13</v>
      </c>
      <c r="CP58" s="73">
        <f t="shared" si="94"/>
        <v>175862.96</v>
      </c>
      <c r="CQ58" s="56">
        <v>16</v>
      </c>
      <c r="CR58" s="56">
        <f t="shared" si="94"/>
        <v>216446.71999999997</v>
      </c>
      <c r="CS58" s="73">
        <f t="shared" si="94"/>
        <v>27</v>
      </c>
      <c r="CT58" s="73">
        <f t="shared" si="94"/>
        <v>365253.83999999997</v>
      </c>
      <c r="CU58" s="56">
        <f t="shared" si="94"/>
        <v>200</v>
      </c>
      <c r="CV58" s="56">
        <f t="shared" si="94"/>
        <v>2705584</v>
      </c>
      <c r="CW58" s="56">
        <f t="shared" si="94"/>
        <v>100</v>
      </c>
      <c r="CX58" s="56">
        <f t="shared" si="94"/>
        <v>1352792</v>
      </c>
      <c r="CY58" s="56">
        <f t="shared" si="94"/>
        <v>1</v>
      </c>
      <c r="CZ58" s="56">
        <f t="shared" si="94"/>
        <v>13527.919999999998</v>
      </c>
      <c r="DA58" s="56">
        <f t="shared" si="94"/>
        <v>65</v>
      </c>
      <c r="DB58" s="56">
        <f t="shared" si="94"/>
        <v>1055177.76</v>
      </c>
      <c r="DC58" s="73">
        <f t="shared" si="94"/>
        <v>28</v>
      </c>
      <c r="DD58" s="73">
        <f t="shared" si="94"/>
        <v>454538.11200000002</v>
      </c>
      <c r="DE58" s="56">
        <f t="shared" si="94"/>
        <v>3</v>
      </c>
      <c r="DF58" s="56">
        <f t="shared" si="94"/>
        <v>40583.759999999995</v>
      </c>
      <c r="DG58" s="73">
        <f t="shared" si="94"/>
        <v>90</v>
      </c>
      <c r="DH58" s="73">
        <f t="shared" si="94"/>
        <v>1461015.3599999999</v>
      </c>
      <c r="DI58" s="56">
        <f t="shared" si="94"/>
        <v>20</v>
      </c>
      <c r="DJ58" s="56">
        <f t="shared" si="94"/>
        <v>324670.08000000002</v>
      </c>
      <c r="DK58" s="73">
        <f t="shared" si="94"/>
        <v>195</v>
      </c>
      <c r="DL58" s="73">
        <f t="shared" si="94"/>
        <v>3165533.28</v>
      </c>
      <c r="DM58" s="56">
        <f t="shared" si="94"/>
        <v>11</v>
      </c>
      <c r="DN58" s="56">
        <f t="shared" si="94"/>
        <v>178568.54399999999</v>
      </c>
      <c r="DO58" s="73">
        <f t="shared" si="94"/>
        <v>50</v>
      </c>
      <c r="DP58" s="73">
        <f t="shared" si="94"/>
        <v>676396</v>
      </c>
      <c r="DQ58" s="56">
        <f t="shared" si="94"/>
        <v>4</v>
      </c>
      <c r="DR58" s="56">
        <f t="shared" si="94"/>
        <v>54111.679999999993</v>
      </c>
      <c r="DS58" s="56">
        <f t="shared" si="94"/>
        <v>13</v>
      </c>
      <c r="DT58" s="56">
        <f t="shared" si="94"/>
        <v>211035.552</v>
      </c>
      <c r="DU58" s="73">
        <f t="shared" si="94"/>
        <v>9</v>
      </c>
      <c r="DV58" s="73">
        <f t="shared" si="94"/>
        <v>146101.53599999999</v>
      </c>
      <c r="DW58" s="73">
        <f t="shared" si="94"/>
        <v>0</v>
      </c>
      <c r="DX58" s="73">
        <f t="shared" si="94"/>
        <v>0</v>
      </c>
      <c r="DY58" s="73">
        <f t="shared" si="94"/>
        <v>1</v>
      </c>
      <c r="DZ58" s="73">
        <f t="shared" si="94"/>
        <v>21548.043999999998</v>
      </c>
      <c r="EA58" s="63">
        <f t="shared" si="94"/>
        <v>40</v>
      </c>
      <c r="EB58" s="73">
        <f t="shared" si="94"/>
        <v>993335.84</v>
      </c>
      <c r="EC58" s="73">
        <f t="shared" si="94"/>
        <v>0</v>
      </c>
      <c r="ED58" s="73">
        <f t="shared" si="94"/>
        <v>0</v>
      </c>
      <c r="EE58" s="73">
        <f t="shared" si="94"/>
        <v>50</v>
      </c>
      <c r="EF58" s="73">
        <f t="shared" si="94"/>
        <v>676396</v>
      </c>
      <c r="EG58" s="73">
        <f t="shared" si="94"/>
        <v>2821</v>
      </c>
      <c r="EH58" s="73">
        <f t="shared" si="94"/>
        <v>41422780.923999988</v>
      </c>
    </row>
    <row r="59" spans="1:138" ht="30" x14ac:dyDescent="0.25">
      <c r="A59" s="171"/>
      <c r="B59" s="201">
        <v>35</v>
      </c>
      <c r="C59" s="1" t="s">
        <v>260</v>
      </c>
      <c r="D59" s="180">
        <f t="shared" si="3"/>
        <v>9860</v>
      </c>
      <c r="E59" s="180"/>
      <c r="F59" s="181">
        <v>0.98</v>
      </c>
      <c r="G59" s="182">
        <v>1</v>
      </c>
      <c r="H59" s="183"/>
      <c r="I59" s="180">
        <v>1.4</v>
      </c>
      <c r="J59" s="180">
        <v>1.68</v>
      </c>
      <c r="K59" s="180">
        <v>2.23</v>
      </c>
      <c r="L59" s="180">
        <v>2.57</v>
      </c>
      <c r="M59" s="57">
        <v>3</v>
      </c>
      <c r="N59" s="57">
        <f>SUM(M59*$D59*$F59*$G59*$I59*N$9)</f>
        <v>40583.759999999995</v>
      </c>
      <c r="O59" s="57"/>
      <c r="P59" s="57">
        <f>SUM(O59*$D59*$F59*$G59*$I59*P$9)</f>
        <v>0</v>
      </c>
      <c r="Q59" s="74"/>
      <c r="R59" s="57">
        <f>SUM(Q59*$D59*$F59*$G59*$I59*R$9)</f>
        <v>0</v>
      </c>
      <c r="S59" s="57"/>
      <c r="T59" s="57">
        <f>SUM(S59*$D59*$F59*$G59*$I59*T$9)</f>
        <v>0</v>
      </c>
      <c r="U59" s="57">
        <v>3</v>
      </c>
      <c r="V59" s="57">
        <f>SUM(U59*$D59*$F59*$G59*$I59*V$9)</f>
        <v>40583.759999999995</v>
      </c>
      <c r="W59" s="57"/>
      <c r="X59" s="57">
        <f>SUM(W59*$D59*$F59*$G59*$I59*X$9)</f>
        <v>0</v>
      </c>
      <c r="Y59" s="57">
        <v>200</v>
      </c>
      <c r="Z59" s="57">
        <f>SUM(Y59*$D59*$F59*$G59*$J59*Z$9)</f>
        <v>3246700.8</v>
      </c>
      <c r="AA59" s="57">
        <v>1</v>
      </c>
      <c r="AB59" s="57">
        <f>SUM(AA59*$D59*$F59*$G59*$I59*AB$9)</f>
        <v>13527.919999999998</v>
      </c>
      <c r="AC59" s="57">
        <v>50</v>
      </c>
      <c r="AD59" s="57">
        <f>SUM(AC59*$D59*$F59*$G59*$J59*AD$9)</f>
        <v>811675.2</v>
      </c>
      <c r="AE59" s="57">
        <v>18</v>
      </c>
      <c r="AF59" s="57">
        <f>SUM(AE59*$D59*$F59*$G59*$J59*AF$9)</f>
        <v>292203.07199999999</v>
      </c>
      <c r="AG59" s="57">
        <v>25</v>
      </c>
      <c r="AH59" s="57">
        <f>SUM(AG59*$D59*$F59*$G59*$J59*AH$9)</f>
        <v>405837.6</v>
      </c>
      <c r="AI59" s="57">
        <v>90</v>
      </c>
      <c r="AJ59" s="57">
        <f>SUM(AI59*$D59*$F59*$G59*$J59*AJ$9)</f>
        <v>1461015.3599999999</v>
      </c>
      <c r="AK59" s="57"/>
      <c r="AL59" s="57">
        <f>SUM(AK59*$D59*$F59*$G59*$J59*AL$9)</f>
        <v>0</v>
      </c>
      <c r="AM59" s="57">
        <v>60</v>
      </c>
      <c r="AN59" s="57">
        <f>SUM(AM59*$D59*$F59*$G59*$J59*AN$9)</f>
        <v>974010.24</v>
      </c>
      <c r="AO59" s="57"/>
      <c r="AP59" s="57">
        <f>SUM(AO59*$D59*$F59*$G59*$I59*AP$9)</f>
        <v>0</v>
      </c>
      <c r="AQ59" s="57"/>
      <c r="AR59" s="57">
        <f>SUM(AQ59*$D59*$F59*$G59*$I59*AR$9)</f>
        <v>0</v>
      </c>
      <c r="AS59" s="57"/>
      <c r="AT59" s="57">
        <f>SUM(AS59*$D59*$F59*$G59*$I59*AT$9)</f>
        <v>0</v>
      </c>
      <c r="AU59" s="57"/>
      <c r="AV59" s="57">
        <f>SUM(AU59*$D59*$F59*$G59*$J59*AV$9)</f>
        <v>0</v>
      </c>
      <c r="AW59" s="57">
        <f>27+20</f>
        <v>47</v>
      </c>
      <c r="AX59" s="57">
        <f>SUM(AW59*$D59*$F59*$G59*$I59*AX$9)</f>
        <v>635812.23999999987</v>
      </c>
      <c r="AY59" s="57"/>
      <c r="AZ59" s="57">
        <f>SUM(AY59*$D59*$F59*$G59*$I59*AZ$9)</f>
        <v>0</v>
      </c>
      <c r="BA59" s="57">
        <v>680</v>
      </c>
      <c r="BB59" s="57">
        <f>SUM(BA59*$D59*$F59*$G59*$I59*BB$9)</f>
        <v>9198985.5999999996</v>
      </c>
      <c r="BC59" s="57"/>
      <c r="BD59" s="57">
        <f>SUM(BC59*$D59*$F59*$G59*$I59*BD$9)</f>
        <v>0</v>
      </c>
      <c r="BE59" s="57">
        <v>3</v>
      </c>
      <c r="BF59" s="57">
        <f>SUM(BE59*$D59*$F59*$G59*$I59*BF$9)</f>
        <v>40583.759999999995</v>
      </c>
      <c r="BG59" s="57">
        <v>19</v>
      </c>
      <c r="BH59" s="57">
        <f>SUM(BG59*$D59*$F59*$G59*$I59*BH$9)</f>
        <v>257030.47999999995</v>
      </c>
      <c r="BI59" s="57"/>
      <c r="BJ59" s="57">
        <f>SUM(BI59*$D59*$F59*$G59*$I59*BJ$9)</f>
        <v>0</v>
      </c>
      <c r="BK59" s="57">
        <v>140</v>
      </c>
      <c r="BL59" s="57">
        <f>SUM(BK59*$D59*$F59*$G59*$I59*BL$9)</f>
        <v>1893908.7999999998</v>
      </c>
      <c r="BM59" s="57">
        <v>57</v>
      </c>
      <c r="BN59" s="57">
        <f>SUM(BM59*$D59*$F59*$G59*$I59*BN$9)</f>
        <v>771091.44</v>
      </c>
      <c r="BO59" s="57">
        <v>19</v>
      </c>
      <c r="BP59" s="57">
        <f>SUM(BO59*$D59*$F59*$G59*$I59*BP$9)</f>
        <v>257030.47999999995</v>
      </c>
      <c r="BQ59" s="57">
        <v>100</v>
      </c>
      <c r="BR59" s="57">
        <f>SUM(BQ59*$D59*$F59*$G59*$I59*BR$9)</f>
        <v>1352792</v>
      </c>
      <c r="BS59" s="57">
        <v>10</v>
      </c>
      <c r="BT59" s="57">
        <f>SUM(BS59*$D59*$F59*$G59*$I59*BT$9)</f>
        <v>135279.19999999998</v>
      </c>
      <c r="BU59" s="57">
        <v>7</v>
      </c>
      <c r="BV59" s="57">
        <f>SUM(BU59*$D59*$F59*$G59*$I59*BV$9)</f>
        <v>94695.44</v>
      </c>
      <c r="BW59" s="57">
        <v>143</v>
      </c>
      <c r="BX59" s="57">
        <f>SUM(BW59*$D59*$F59*$G59*$J59*BX$9)</f>
        <v>2321391.0719999997</v>
      </c>
      <c r="BY59" s="57"/>
      <c r="BZ59" s="57">
        <f>SUM(BY59*$D59*$F59*$G59*$I59*BZ$9)</f>
        <v>0</v>
      </c>
      <c r="CA59" s="57"/>
      <c r="CB59" s="57">
        <f>SUM(CA59*$D59*$F59*$G59*$I59*CB$9)</f>
        <v>0</v>
      </c>
      <c r="CC59" s="57">
        <v>33</v>
      </c>
      <c r="CD59" s="57">
        <f>SUM(CC59*$D59*$F59*$G59*$I59*CD$9)</f>
        <v>446421.36</v>
      </c>
      <c r="CE59" s="57">
        <v>15</v>
      </c>
      <c r="CF59" s="57">
        <f>SUM(CE59*$D59*$F59*$G59*$J59*CF$9)</f>
        <v>243502.56</v>
      </c>
      <c r="CG59" s="57">
        <v>3</v>
      </c>
      <c r="CH59" s="57">
        <f>SUM(CG59*$D59*$F59*$G59*$J59*CH$9)</f>
        <v>48700.511999999995</v>
      </c>
      <c r="CI59" s="57">
        <v>28</v>
      </c>
      <c r="CJ59" s="57">
        <f>SUM(CI59*$D59*$F59*$G59*$I59*CJ$9)</f>
        <v>378781.76</v>
      </c>
      <c r="CK59" s="57">
        <v>131</v>
      </c>
      <c r="CL59" s="57">
        <f>SUM(CK59*$D59*$F59*$G59*$I59*CL$9)</f>
        <v>1772157.52</v>
      </c>
      <c r="CM59" s="57"/>
      <c r="CN59" s="57">
        <f>SUM(CM59*$D59*$F59*$G59*$I59*CN$9)</f>
        <v>0</v>
      </c>
      <c r="CO59" s="57">
        <v>13</v>
      </c>
      <c r="CP59" s="57">
        <f>SUM(CO59*$D59*$F59*$G59*$I59*CP$9)</f>
        <v>175862.96</v>
      </c>
      <c r="CQ59" s="57">
        <v>16</v>
      </c>
      <c r="CR59" s="57">
        <f>SUM(CQ59*$D59*$F59*$G59*$I59*CR$9)</f>
        <v>216446.71999999997</v>
      </c>
      <c r="CS59" s="57">
        <v>27</v>
      </c>
      <c r="CT59" s="57">
        <f>SUM(CS59*$D59*$F59*$G59*$I59*CT$9)</f>
        <v>365253.83999999997</v>
      </c>
      <c r="CU59" s="57">
        <v>200</v>
      </c>
      <c r="CV59" s="57">
        <f>SUM(CU59*$D59*$F59*$G59*$I59*CV$9)</f>
        <v>2705584</v>
      </c>
      <c r="CW59" s="57">
        <v>100</v>
      </c>
      <c r="CX59" s="57">
        <f>SUM(CW59*$D59*$F59*$G59*$I59*CX$9)</f>
        <v>1352792</v>
      </c>
      <c r="CY59" s="57">
        <v>1</v>
      </c>
      <c r="CZ59" s="57">
        <f>SUM(CY59*$D59*$F59*$G59*$I59*CZ$9)</f>
        <v>13527.919999999998</v>
      </c>
      <c r="DA59" s="57">
        <v>65</v>
      </c>
      <c r="DB59" s="57">
        <f>SUM(DA59*$D59*$F59*$G59*$J59*DB$9)</f>
        <v>1055177.76</v>
      </c>
      <c r="DC59" s="57">
        <v>28</v>
      </c>
      <c r="DD59" s="57">
        <f>SUM(DC59*$D59*$F59*$G59*$J59*DD$9)</f>
        <v>454538.11200000002</v>
      </c>
      <c r="DE59" s="57">
        <v>3</v>
      </c>
      <c r="DF59" s="57">
        <f>SUM(DE59*$D59*$F59*$G59*$I59*DF$9)</f>
        <v>40583.759999999995</v>
      </c>
      <c r="DG59" s="57">
        <v>90</v>
      </c>
      <c r="DH59" s="57">
        <f>SUM(DG59*$D59*$F59*$G59*$J59*DH$9)</f>
        <v>1461015.3599999999</v>
      </c>
      <c r="DI59" s="57">
        <v>20</v>
      </c>
      <c r="DJ59" s="57">
        <f>SUM(DI59*$D59*$F59*$G59*$J59*DJ$9)</f>
        <v>324670.08000000002</v>
      </c>
      <c r="DK59" s="57">
        <v>195</v>
      </c>
      <c r="DL59" s="57">
        <f>SUM(DK59*$D59*$F59*$G59*$J59*DL$9)</f>
        <v>3165533.28</v>
      </c>
      <c r="DM59" s="57">
        <v>11</v>
      </c>
      <c r="DN59" s="57">
        <f>SUM(DM59*$D59*$F59*$G59*$J59*DN$9)</f>
        <v>178568.54399999999</v>
      </c>
      <c r="DO59" s="57">
        <v>50</v>
      </c>
      <c r="DP59" s="57">
        <f>SUM(DO59*$D59*$F59*$G59*$I59*DP$9)</f>
        <v>676396</v>
      </c>
      <c r="DQ59" s="57">
        <v>4</v>
      </c>
      <c r="DR59" s="57">
        <f>SUM(DQ59*$D59*$F59*$G59*$I59*DR$9)</f>
        <v>54111.679999999993</v>
      </c>
      <c r="DS59" s="57">
        <v>13</v>
      </c>
      <c r="DT59" s="57">
        <f>SUM(DS59*$D59*$F59*$G59*$J59*DT$9)</f>
        <v>211035.552</v>
      </c>
      <c r="DU59" s="57">
        <v>9</v>
      </c>
      <c r="DV59" s="57">
        <f>SUM(DU59*$D59*$F59*$G59*$J59*DV$9)</f>
        <v>146101.53599999999</v>
      </c>
      <c r="DW59" s="57"/>
      <c r="DX59" s="57">
        <f>SUM(DW59*$D59*$F59*$G59*$J59*DX$9)</f>
        <v>0</v>
      </c>
      <c r="DY59" s="57">
        <v>1</v>
      </c>
      <c r="DZ59" s="57">
        <f>SUM(DY59*$D59*$F59*$G59*$K59*DZ$9)</f>
        <v>21548.043999999998</v>
      </c>
      <c r="EA59" s="3">
        <v>40</v>
      </c>
      <c r="EB59" s="57">
        <f>SUM(EA59*$D59*$F59*$G59*$L59*EB$9)</f>
        <v>993335.84</v>
      </c>
      <c r="EC59" s="57"/>
      <c r="ED59" s="57">
        <f>SUM(EC59*$D59*$F59*$G59*$I59*ED$9)</f>
        <v>0</v>
      </c>
      <c r="EE59" s="57">
        <v>50</v>
      </c>
      <c r="EF59" s="184">
        <f>SUM(EE59*$D59*$F59*$G59*$I59*EF$9)</f>
        <v>676396</v>
      </c>
      <c r="EG59" s="185">
        <f>SUM(Q59,W59,S59,M59,O59,BS59,CO59,DE59,DQ59,BU59,DO59,BG59,AW59,AO59,AQ59,AS59,BI59,CM59,U59,DW59,DC59,BW59,DU59,CE59,DG59,DK59,DI59,AC59,AE59,AG59,AI59,Y59,AK59,AM59,CG59,DY59,EA59,AU59,DS59,BK59,AY59,BA59,CQ59,CS59,CU59,CW59,CY59,BM59,BC59,BO59,BE59,BQ59,CI59,CC59,CK59,AA59,BY59,DA59,DM59,CA59,EC59,EE59)</f>
        <v>2821</v>
      </c>
      <c r="EH59" s="185">
        <f>SUM(R59,X59,T59,N59,P59,BT59,CP59,DF59,DR59,BV59,DP59,BH59,AX59,AP59,AR59,AT59,BJ59,CN59,V59,DX59,DD59,BX59,DV59,CF59,DH59,DL59,DJ59,AD59,AF59,AH59,AJ59,Z59,AL59,AN59,CH59,DZ59,EB59,AV59,DT59,BL59,AZ59,BB59,CR59,CT59,CV59,CX59,CZ59,BN59,BD59,BP59,BF59,BR59,CJ59,CD59,CL59,AB59,BZ59,DB59,DN59,CB59,ED59,EF59)</f>
        <v>41422780.923999988</v>
      </c>
    </row>
    <row r="60" spans="1:138" ht="45" x14ac:dyDescent="0.25">
      <c r="A60" s="171"/>
      <c r="B60" s="201">
        <v>36</v>
      </c>
      <c r="C60" s="1" t="s">
        <v>261</v>
      </c>
      <c r="D60" s="180">
        <f t="shared" si="3"/>
        <v>9860</v>
      </c>
      <c r="E60" s="180"/>
      <c r="F60" s="181">
        <v>2.79</v>
      </c>
      <c r="G60" s="182">
        <v>1</v>
      </c>
      <c r="H60" s="183"/>
      <c r="I60" s="180">
        <v>1.4</v>
      </c>
      <c r="J60" s="180">
        <v>1.68</v>
      </c>
      <c r="K60" s="180">
        <v>2.23</v>
      </c>
      <c r="L60" s="180">
        <v>2.57</v>
      </c>
      <c r="M60" s="57"/>
      <c r="N60" s="57">
        <f>SUM(M60*$D60*$F60*$G60*$I60*N$9)</f>
        <v>0</v>
      </c>
      <c r="O60" s="57"/>
      <c r="P60" s="57">
        <f>SUM(O60*$D60*$F60*$G60*$I60*P$9)</f>
        <v>0</v>
      </c>
      <c r="Q60" s="74"/>
      <c r="R60" s="57">
        <f>SUM(Q60*$D60*$F60*$G60*$I60*R$9)</f>
        <v>0</v>
      </c>
      <c r="S60" s="57"/>
      <c r="T60" s="57">
        <f>SUM(S60*$D60*$F60*$G60*$I60*T$9)</f>
        <v>0</v>
      </c>
      <c r="U60" s="57"/>
      <c r="V60" s="57">
        <f>SUM(U60*$D60*$F60*$G60*$I60*V$9)</f>
        <v>0</v>
      </c>
      <c r="W60" s="57"/>
      <c r="X60" s="57">
        <f>SUM(W60*$D60*$F60*$G60*$I60*X$9)</f>
        <v>0</v>
      </c>
      <c r="Y60" s="57"/>
      <c r="Z60" s="57">
        <f>SUM(Y60*$D60*$F60*$G60*$J60*Z$9)</f>
        <v>0</v>
      </c>
      <c r="AA60" s="57"/>
      <c r="AB60" s="57">
        <f>SUM(AA60*$D60*$F60*$G60*$I60*AB$9)</f>
        <v>0</v>
      </c>
      <c r="AC60" s="57"/>
      <c r="AD60" s="57">
        <f>SUM(AC60*$D60*$F60*$G60*$J60*AD$9)</f>
        <v>0</v>
      </c>
      <c r="AE60" s="57"/>
      <c r="AF60" s="57">
        <f>SUM(AE60*$D60*$F60*$G60*$J60*AF$9)</f>
        <v>0</v>
      </c>
      <c r="AG60" s="57"/>
      <c r="AH60" s="57">
        <f>SUM(AG60*$D60*$F60*$G60*$J60*AH$9)</f>
        <v>0</v>
      </c>
      <c r="AI60" s="57"/>
      <c r="AJ60" s="57">
        <f>SUM(AI60*$D60*$F60*$G60*$J60*AJ$9)</f>
        <v>0</v>
      </c>
      <c r="AK60" s="57"/>
      <c r="AL60" s="57">
        <f>SUM(AK60*$D60*$F60*$G60*$J60*AL$9)</f>
        <v>0</v>
      </c>
      <c r="AM60" s="57"/>
      <c r="AN60" s="57">
        <f>SUM(AM60*$D60*$F60*$G60*$J60*AN$9)</f>
        <v>0</v>
      </c>
      <c r="AO60" s="57"/>
      <c r="AP60" s="57">
        <f>SUM(AO60*$D60*$F60*$G60*$I60*AP$9)</f>
        <v>0</v>
      </c>
      <c r="AQ60" s="57"/>
      <c r="AR60" s="57">
        <f>SUM(AQ60*$D60*$F60*$G60*$I60*AR$9)</f>
        <v>0</v>
      </c>
      <c r="AS60" s="57"/>
      <c r="AT60" s="57">
        <f>SUM(AS60*$D60*$F60*$G60*$I60*AT$9)</f>
        <v>0</v>
      </c>
      <c r="AU60" s="57"/>
      <c r="AV60" s="57">
        <f>SUM(AU60*$D60*$F60*$G60*$J60*AV$9)</f>
        <v>0</v>
      </c>
      <c r="AW60" s="57"/>
      <c r="AX60" s="57">
        <f>SUM(AW60*$D60*$F60*$G60*$I60*AX$9)</f>
        <v>0</v>
      </c>
      <c r="AY60" s="57"/>
      <c r="AZ60" s="57">
        <f>SUM(AY60*$D60*$F60*$G60*$I60*AZ$9)</f>
        <v>0</v>
      </c>
      <c r="BA60" s="57"/>
      <c r="BB60" s="57">
        <f>SUM(BA60*$D60*$F60*$G60*$I60*BB$9)</f>
        <v>0</v>
      </c>
      <c r="BC60" s="57"/>
      <c r="BD60" s="57">
        <f>SUM(BC60*$D60*$F60*$G60*$I60*BD$9)</f>
        <v>0</v>
      </c>
      <c r="BE60" s="57"/>
      <c r="BF60" s="57">
        <f>SUM(BE60*$D60*$F60*$G60*$I60*BF$9)</f>
        <v>0</v>
      </c>
      <c r="BG60" s="57"/>
      <c r="BH60" s="57">
        <f>SUM(BG60*$D60*$F60*$G60*$I60*BH$9)</f>
        <v>0</v>
      </c>
      <c r="BI60" s="57"/>
      <c r="BJ60" s="57">
        <f>SUM(BI60*$D60*$F60*$G60*$I60*BJ$9)</f>
        <v>0</v>
      </c>
      <c r="BK60" s="57"/>
      <c r="BL60" s="57">
        <f>SUM(BK60*$D60*$F60*$G60*$I60*BL$9)</f>
        <v>0</v>
      </c>
      <c r="BM60" s="57"/>
      <c r="BN60" s="57">
        <f>SUM(BM60*$D60*$F60*$G60*$I60*BN$9)</f>
        <v>0</v>
      </c>
      <c r="BO60" s="57"/>
      <c r="BP60" s="57">
        <f>SUM(BO60*$D60*$F60*$G60*$I60*BP$9)</f>
        <v>0</v>
      </c>
      <c r="BQ60" s="57"/>
      <c r="BR60" s="57">
        <f>SUM(BQ60*$D60*$F60*$G60*$I60*BR$9)</f>
        <v>0</v>
      </c>
      <c r="BS60" s="57"/>
      <c r="BT60" s="57">
        <f>SUM(BS60*$D60*$F60*$G60*$I60*BT$9)</f>
        <v>0</v>
      </c>
      <c r="BU60" s="57"/>
      <c r="BV60" s="57">
        <f>SUM(BU60*$D60*$F60*$G60*$I60*BV$9)</f>
        <v>0</v>
      </c>
      <c r="BW60" s="57"/>
      <c r="BX60" s="57">
        <f>SUM(BW60*$D60*$F60*$G60*$J60*BX$9)</f>
        <v>0</v>
      </c>
      <c r="BY60" s="57"/>
      <c r="BZ60" s="57">
        <f>SUM(BY60*$D60*$F60*$G60*$I60*BZ$9)</f>
        <v>0</v>
      </c>
      <c r="CA60" s="57"/>
      <c r="CB60" s="57">
        <f>SUM(CA60*$D60*$F60*$G60*$I60*CB$9)</f>
        <v>0</v>
      </c>
      <c r="CC60" s="57"/>
      <c r="CD60" s="57">
        <f>SUM(CC60*$D60*$F60*$G60*$I60*CD$9)</f>
        <v>0</v>
      </c>
      <c r="CE60" s="57"/>
      <c r="CF60" s="57">
        <f>SUM(CE60*$D60*$F60*$G60*$J60*CF$9)</f>
        <v>0</v>
      </c>
      <c r="CG60" s="57"/>
      <c r="CH60" s="57">
        <f>SUM(CG60*$D60*$F60*$G60*$J60*CH$9)</f>
        <v>0</v>
      </c>
      <c r="CI60" s="57"/>
      <c r="CJ60" s="57">
        <f>SUM(CI60*$D60*$F60*$G60*$I60*CJ$9)</f>
        <v>0</v>
      </c>
      <c r="CK60" s="57"/>
      <c r="CL60" s="57">
        <f>SUM(CK60*$D60*$F60*$G60*$I60*CL$9)</f>
        <v>0</v>
      </c>
      <c r="CM60" s="57"/>
      <c r="CN60" s="57">
        <f>SUM(CM60*$D60*$F60*$G60*$I60*CN$9)</f>
        <v>0</v>
      </c>
      <c r="CO60" s="57"/>
      <c r="CP60" s="57">
        <f>SUM(CO60*$D60*$F60*$G60*$I60*CP$9)</f>
        <v>0</v>
      </c>
      <c r="CQ60" s="57"/>
      <c r="CR60" s="57">
        <f>SUM(CQ60*$D60*$F60*$G60*$I60*CR$9)</f>
        <v>0</v>
      </c>
      <c r="CS60" s="57"/>
      <c r="CT60" s="57">
        <f>SUM(CS60*$D60*$F60*$G60*$I60*CT$9)</f>
        <v>0</v>
      </c>
      <c r="CU60" s="57"/>
      <c r="CV60" s="57">
        <f>SUM(CU60*$D60*$F60*$G60*$I60*CV$9)</f>
        <v>0</v>
      </c>
      <c r="CW60" s="57"/>
      <c r="CX60" s="57">
        <f>SUM(CW60*$D60*$F60*$G60*$I60*CX$9)</f>
        <v>0</v>
      </c>
      <c r="CY60" s="57"/>
      <c r="CZ60" s="57">
        <f>SUM(CY60*$D60*$F60*$G60*$I60*CZ$9)</f>
        <v>0</v>
      </c>
      <c r="DA60" s="57"/>
      <c r="DB60" s="57">
        <f>SUM(DA60*$D60*$F60*$G60*$J60*DB$9)</f>
        <v>0</v>
      </c>
      <c r="DC60" s="57"/>
      <c r="DD60" s="57">
        <f>SUM(DC60*$D60*$F60*$G60*$J60*DD$9)</f>
        <v>0</v>
      </c>
      <c r="DE60" s="57"/>
      <c r="DF60" s="57">
        <f>SUM(DE60*$D60*$F60*$G60*$I60*DF$9)</f>
        <v>0</v>
      </c>
      <c r="DG60" s="57"/>
      <c r="DH60" s="57">
        <f>SUM(DG60*$D60*$F60*$G60*$J60*DH$9)</f>
        <v>0</v>
      </c>
      <c r="DI60" s="57"/>
      <c r="DJ60" s="57">
        <f>SUM(DI60*$D60*$F60*$G60*$J60*DJ$9)</f>
        <v>0</v>
      </c>
      <c r="DK60" s="57"/>
      <c r="DL60" s="57">
        <f>SUM(DK60*$D60*$F60*$G60*$J60*DL$9)</f>
        <v>0</v>
      </c>
      <c r="DM60" s="57"/>
      <c r="DN60" s="57">
        <f>SUM(DM60*$D60*$F60*$G60*$J60*DN$9)</f>
        <v>0</v>
      </c>
      <c r="DO60" s="57"/>
      <c r="DP60" s="57">
        <f>SUM(DO60*$D60*$F60*$G60*$I60*DP$9)</f>
        <v>0</v>
      </c>
      <c r="DQ60" s="57"/>
      <c r="DR60" s="57">
        <f>SUM(DQ60*$D60*$F60*$G60*$I60*DR$9)</f>
        <v>0</v>
      </c>
      <c r="DS60" s="57"/>
      <c r="DT60" s="57">
        <f>SUM(DS60*$D60*$F60*$G60*$J60*DT$9)</f>
        <v>0</v>
      </c>
      <c r="DU60" s="57"/>
      <c r="DV60" s="57">
        <f>SUM(DU60*$D60*$F60*$G60*$J60*DV$9)</f>
        <v>0</v>
      </c>
      <c r="DW60" s="57"/>
      <c r="DX60" s="57">
        <f>SUM(DW60*$D60*$F60*$G60*$J60*DX$9)</f>
        <v>0</v>
      </c>
      <c r="DY60" s="57"/>
      <c r="DZ60" s="57">
        <f>SUM(DY60*$D60*$F60*$G60*$K60*DZ$9)</f>
        <v>0</v>
      </c>
      <c r="EA60" s="3"/>
      <c r="EB60" s="57">
        <f>SUM(EA60*$D60*$F60*$G60*$L60*EB$9)</f>
        <v>0</v>
      </c>
      <c r="EC60" s="57"/>
      <c r="ED60" s="57">
        <f>SUM(EC60*$D60*$F60*$G60*$I60*ED$9)</f>
        <v>0</v>
      </c>
      <c r="EE60" s="57"/>
      <c r="EF60" s="184">
        <f>SUM(EE60*$D60*$F60*$G60*$I60*EF$9)</f>
        <v>0</v>
      </c>
      <c r="EG60" s="185">
        <f>SUM(Q60,W60,S60,M60,O60,BS60,CO60,DE60,DQ60,BU60,DO60,BG60,AW60,AO60,AQ60,AS60,BI60,CM60,U60,DW60,DC60,BW60,DU60,CE60,DG60,DK60,DI60,AC60,AE60,AG60,AI60,Y60,AK60,AM60,CG60,DY60,EA60,AU60,DS60,BK60,AY60,BA60,CQ60,CS60,CU60,CW60,CY60,BM60,BC60,BO60,BE60,BQ60,CI60,CC60,CK60,AA60,BY60,DA60,DM60,CA60,EC60,EE60)</f>
        <v>0</v>
      </c>
      <c r="EH60" s="185">
        <f>SUM(R60,X60,T60,N60,P60,BT60,CP60,DF60,DR60,BV60,DP60,BH60,AX60,AP60,AR60,AT60,BJ60,CN60,V60,DX60,DD60,BX60,DV60,CF60,DH60,DL60,DJ60,AD60,AF60,AH60,AJ60,Z60,AL60,AN60,CH60,DZ60,EB60,AV60,DT60,BL60,AZ60,BB60,CR60,CT60,CV60,CX60,CZ60,BN60,BD60,BP60,BF60,BR60,CJ60,CD60,CL60,AB60,BZ60,DB60,DN60,CB60,ED60,EF60)</f>
        <v>0</v>
      </c>
    </row>
    <row r="61" spans="1:138" s="31" customFormat="1" x14ac:dyDescent="0.25">
      <c r="A61" s="178">
        <v>16</v>
      </c>
      <c r="B61" s="202"/>
      <c r="C61" s="68" t="s">
        <v>51</v>
      </c>
      <c r="D61" s="188">
        <f>D153</f>
        <v>9860</v>
      </c>
      <c r="E61" s="180"/>
      <c r="F61" s="189">
        <v>1.06</v>
      </c>
      <c r="G61" s="190"/>
      <c r="H61" s="191"/>
      <c r="I61" s="192"/>
      <c r="J61" s="192"/>
      <c r="K61" s="192"/>
      <c r="L61" s="192">
        <v>2.57</v>
      </c>
      <c r="M61" s="73">
        <f>SUM(M62:M63)</f>
        <v>49</v>
      </c>
      <c r="N61" s="73">
        <f t="shared" ref="N61:BY61" si="95">SUM(N62:N63)</f>
        <v>635812.23999999987</v>
      </c>
      <c r="O61" s="73">
        <f t="shared" si="95"/>
        <v>0</v>
      </c>
      <c r="P61" s="73">
        <f t="shared" si="95"/>
        <v>0</v>
      </c>
      <c r="Q61" s="73">
        <f t="shared" si="95"/>
        <v>0</v>
      </c>
      <c r="R61" s="73">
        <f t="shared" si="95"/>
        <v>0</v>
      </c>
      <c r="S61" s="73">
        <f t="shared" si="95"/>
        <v>0</v>
      </c>
      <c r="T61" s="73">
        <f t="shared" si="95"/>
        <v>0</v>
      </c>
      <c r="U61" s="56">
        <f t="shared" si="95"/>
        <v>40</v>
      </c>
      <c r="V61" s="56">
        <f t="shared" si="95"/>
        <v>519030.39999999997</v>
      </c>
      <c r="W61" s="56">
        <f t="shared" si="95"/>
        <v>0</v>
      </c>
      <c r="X61" s="56">
        <f t="shared" si="95"/>
        <v>0</v>
      </c>
      <c r="Y61" s="73">
        <f t="shared" si="95"/>
        <v>290</v>
      </c>
      <c r="Z61" s="73">
        <f t="shared" si="95"/>
        <v>4515564.4799999995</v>
      </c>
      <c r="AA61" s="56">
        <f t="shared" si="95"/>
        <v>8</v>
      </c>
      <c r="AB61" s="56">
        <f t="shared" si="95"/>
        <v>103806.07999999999</v>
      </c>
      <c r="AC61" s="56">
        <f t="shared" si="95"/>
        <v>440</v>
      </c>
      <c r="AD61" s="56">
        <f t="shared" si="95"/>
        <v>6851201.2799999993</v>
      </c>
      <c r="AE61" s="73">
        <f t="shared" si="95"/>
        <v>522</v>
      </c>
      <c r="AF61" s="73">
        <f t="shared" si="95"/>
        <v>8128016.0639999993</v>
      </c>
      <c r="AG61" s="56">
        <f t="shared" si="95"/>
        <v>200</v>
      </c>
      <c r="AH61" s="56">
        <f t="shared" si="95"/>
        <v>3114182.4</v>
      </c>
      <c r="AI61" s="56">
        <f t="shared" si="95"/>
        <v>360</v>
      </c>
      <c r="AJ61" s="56">
        <f t="shared" si="95"/>
        <v>5605528.3199999994</v>
      </c>
      <c r="AK61" s="73">
        <f t="shared" si="95"/>
        <v>0</v>
      </c>
      <c r="AL61" s="73">
        <f t="shared" si="95"/>
        <v>0</v>
      </c>
      <c r="AM61" s="56">
        <f t="shared" si="95"/>
        <v>380</v>
      </c>
      <c r="AN61" s="56">
        <f t="shared" si="95"/>
        <v>5916946.5599999996</v>
      </c>
      <c r="AO61" s="73">
        <f t="shared" si="95"/>
        <v>0</v>
      </c>
      <c r="AP61" s="73">
        <f t="shared" si="95"/>
        <v>0</v>
      </c>
      <c r="AQ61" s="56">
        <f t="shared" si="95"/>
        <v>0</v>
      </c>
      <c r="AR61" s="56">
        <f t="shared" si="95"/>
        <v>0</v>
      </c>
      <c r="AS61" s="56">
        <f t="shared" si="95"/>
        <v>0</v>
      </c>
      <c r="AT61" s="56">
        <f t="shared" si="95"/>
        <v>0</v>
      </c>
      <c r="AU61" s="56">
        <f t="shared" si="95"/>
        <v>0</v>
      </c>
      <c r="AV61" s="56">
        <f t="shared" si="95"/>
        <v>0</v>
      </c>
      <c r="AW61" s="56">
        <f t="shared" si="95"/>
        <v>554</v>
      </c>
      <c r="AX61" s="56">
        <f t="shared" si="95"/>
        <v>7188571.0399999991</v>
      </c>
      <c r="AY61" s="73">
        <f t="shared" si="95"/>
        <v>0</v>
      </c>
      <c r="AZ61" s="73">
        <f t="shared" si="95"/>
        <v>0</v>
      </c>
      <c r="BA61" s="56">
        <f t="shared" si="95"/>
        <v>22</v>
      </c>
      <c r="BB61" s="56">
        <f t="shared" si="95"/>
        <v>285466.71999999997</v>
      </c>
      <c r="BC61" s="56">
        <f t="shared" si="95"/>
        <v>0</v>
      </c>
      <c r="BD61" s="56">
        <f t="shared" si="95"/>
        <v>0</v>
      </c>
      <c r="BE61" s="56">
        <f t="shared" si="95"/>
        <v>117</v>
      </c>
      <c r="BF61" s="56">
        <f t="shared" si="95"/>
        <v>1518163.92</v>
      </c>
      <c r="BG61" s="56">
        <f t="shared" si="95"/>
        <v>108</v>
      </c>
      <c r="BH61" s="56">
        <f t="shared" si="95"/>
        <v>1401382.0799999998</v>
      </c>
      <c r="BI61" s="56">
        <f t="shared" si="95"/>
        <v>0</v>
      </c>
      <c r="BJ61" s="56">
        <f t="shared" si="95"/>
        <v>0</v>
      </c>
      <c r="BK61" s="73">
        <f t="shared" si="95"/>
        <v>450</v>
      </c>
      <c r="BL61" s="73">
        <f t="shared" si="95"/>
        <v>5839091.9999999991</v>
      </c>
      <c r="BM61" s="73">
        <f t="shared" si="95"/>
        <v>400</v>
      </c>
      <c r="BN61" s="73">
        <f t="shared" si="95"/>
        <v>5190304</v>
      </c>
      <c r="BO61" s="73">
        <f t="shared" si="95"/>
        <v>0</v>
      </c>
      <c r="BP61" s="73">
        <f t="shared" si="95"/>
        <v>0</v>
      </c>
      <c r="BQ61" s="56">
        <f t="shared" si="95"/>
        <v>496</v>
      </c>
      <c r="BR61" s="56">
        <f t="shared" si="95"/>
        <v>6435976.959999999</v>
      </c>
      <c r="BS61" s="73">
        <f t="shared" si="95"/>
        <v>100</v>
      </c>
      <c r="BT61" s="73">
        <f t="shared" si="95"/>
        <v>1297576</v>
      </c>
      <c r="BU61" s="73">
        <f t="shared" si="95"/>
        <v>147</v>
      </c>
      <c r="BV61" s="73">
        <f t="shared" si="95"/>
        <v>1907436.7199999995</v>
      </c>
      <c r="BW61" s="73">
        <f t="shared" si="95"/>
        <v>187</v>
      </c>
      <c r="BX61" s="73">
        <f t="shared" si="95"/>
        <v>2911760.5439999998</v>
      </c>
      <c r="BY61" s="56">
        <f t="shared" si="95"/>
        <v>0</v>
      </c>
      <c r="BZ61" s="56">
        <f t="shared" ref="BZ61:EH61" si="96">SUM(BZ62:BZ63)</f>
        <v>0</v>
      </c>
      <c r="CA61" s="56">
        <f t="shared" si="96"/>
        <v>0</v>
      </c>
      <c r="CB61" s="56">
        <f t="shared" si="96"/>
        <v>0</v>
      </c>
      <c r="CC61" s="56">
        <f t="shared" si="96"/>
        <v>37</v>
      </c>
      <c r="CD61" s="56">
        <f t="shared" si="96"/>
        <v>480103.11999999994</v>
      </c>
      <c r="CE61" s="56">
        <f t="shared" si="96"/>
        <v>265</v>
      </c>
      <c r="CF61" s="56">
        <f t="shared" si="96"/>
        <v>4126291.6799999997</v>
      </c>
      <c r="CG61" s="56">
        <f t="shared" si="96"/>
        <v>31</v>
      </c>
      <c r="CH61" s="56">
        <f t="shared" si="96"/>
        <v>482698.27199999994</v>
      </c>
      <c r="CI61" s="56">
        <f t="shared" si="96"/>
        <v>112</v>
      </c>
      <c r="CJ61" s="56">
        <f t="shared" si="96"/>
        <v>1453285.1199999999</v>
      </c>
      <c r="CK61" s="56">
        <f t="shared" si="96"/>
        <v>105</v>
      </c>
      <c r="CL61" s="56">
        <f t="shared" si="96"/>
        <v>1362454.7999999998</v>
      </c>
      <c r="CM61" s="73">
        <f t="shared" si="96"/>
        <v>0</v>
      </c>
      <c r="CN61" s="73">
        <f t="shared" si="96"/>
        <v>0</v>
      </c>
      <c r="CO61" s="73">
        <f t="shared" si="96"/>
        <v>218</v>
      </c>
      <c r="CP61" s="73">
        <f t="shared" si="96"/>
        <v>2828715.6799999997</v>
      </c>
      <c r="CQ61" s="56">
        <v>497</v>
      </c>
      <c r="CR61" s="56">
        <f t="shared" si="96"/>
        <v>6448952.7199999997</v>
      </c>
      <c r="CS61" s="73">
        <f t="shared" si="96"/>
        <v>255</v>
      </c>
      <c r="CT61" s="73">
        <f t="shared" si="96"/>
        <v>3308818.8</v>
      </c>
      <c r="CU61" s="56">
        <f t="shared" si="96"/>
        <v>265</v>
      </c>
      <c r="CV61" s="56">
        <f t="shared" si="96"/>
        <v>3438576.4</v>
      </c>
      <c r="CW61" s="56">
        <f t="shared" si="96"/>
        <v>400</v>
      </c>
      <c r="CX61" s="56">
        <f t="shared" si="96"/>
        <v>5190304</v>
      </c>
      <c r="CY61" s="56">
        <f t="shared" si="96"/>
        <v>30</v>
      </c>
      <c r="CZ61" s="56">
        <f t="shared" si="96"/>
        <v>389272.8</v>
      </c>
      <c r="DA61" s="56">
        <f t="shared" si="96"/>
        <v>70</v>
      </c>
      <c r="DB61" s="56">
        <f t="shared" si="96"/>
        <v>1089963.8399999999</v>
      </c>
      <c r="DC61" s="73">
        <f t="shared" si="96"/>
        <v>68</v>
      </c>
      <c r="DD61" s="73">
        <f t="shared" si="96"/>
        <v>1058822.0159999998</v>
      </c>
      <c r="DE61" s="56">
        <f t="shared" si="96"/>
        <v>100</v>
      </c>
      <c r="DF61" s="56">
        <f t="shared" si="96"/>
        <v>1297576</v>
      </c>
      <c r="DG61" s="73">
        <f t="shared" si="96"/>
        <v>979</v>
      </c>
      <c r="DH61" s="73">
        <f t="shared" si="96"/>
        <v>15243922.847999999</v>
      </c>
      <c r="DI61" s="56">
        <f t="shared" si="96"/>
        <v>290</v>
      </c>
      <c r="DJ61" s="56">
        <f t="shared" si="96"/>
        <v>4515564.4799999995</v>
      </c>
      <c r="DK61" s="73">
        <f t="shared" si="96"/>
        <v>750</v>
      </c>
      <c r="DL61" s="73">
        <f t="shared" si="96"/>
        <v>11678184</v>
      </c>
      <c r="DM61" s="56">
        <f t="shared" si="96"/>
        <v>183</v>
      </c>
      <c r="DN61" s="56">
        <f t="shared" si="96"/>
        <v>2849476.8959999997</v>
      </c>
      <c r="DO61" s="73">
        <f t="shared" si="96"/>
        <v>250</v>
      </c>
      <c r="DP61" s="73">
        <f t="shared" si="96"/>
        <v>3243940</v>
      </c>
      <c r="DQ61" s="56">
        <f t="shared" si="96"/>
        <v>84</v>
      </c>
      <c r="DR61" s="56">
        <f t="shared" si="96"/>
        <v>1089963.8399999999</v>
      </c>
      <c r="DS61" s="56">
        <f t="shared" si="96"/>
        <v>614</v>
      </c>
      <c r="DT61" s="56">
        <f t="shared" si="96"/>
        <v>9560539.9679999985</v>
      </c>
      <c r="DU61" s="73">
        <f t="shared" si="96"/>
        <v>61</v>
      </c>
      <c r="DV61" s="73">
        <f t="shared" si="96"/>
        <v>949825.63199999998</v>
      </c>
      <c r="DW61" s="73">
        <f t="shared" si="96"/>
        <v>32</v>
      </c>
      <c r="DX61" s="73">
        <f t="shared" si="96"/>
        <v>498269.18399999995</v>
      </c>
      <c r="DY61" s="73">
        <f t="shared" si="96"/>
        <v>4</v>
      </c>
      <c r="DZ61" s="73">
        <f t="shared" si="96"/>
        <v>82674.127999999997</v>
      </c>
      <c r="EA61" s="63">
        <f t="shared" si="96"/>
        <v>10</v>
      </c>
      <c r="EB61" s="73">
        <f t="shared" si="96"/>
        <v>238197.87999999998</v>
      </c>
      <c r="EC61" s="73">
        <f t="shared" si="96"/>
        <v>0</v>
      </c>
      <c r="ED61" s="73">
        <f t="shared" si="96"/>
        <v>0</v>
      </c>
      <c r="EE61" s="73">
        <f t="shared" si="96"/>
        <v>50</v>
      </c>
      <c r="EF61" s="73">
        <f t="shared" si="96"/>
        <v>648788</v>
      </c>
      <c r="EG61" s="73">
        <f t="shared" si="96"/>
        <v>10630</v>
      </c>
      <c r="EH61" s="73">
        <f t="shared" si="96"/>
        <v>152920999.91200003</v>
      </c>
    </row>
    <row r="62" spans="1:138" ht="60" x14ac:dyDescent="0.25">
      <c r="A62" s="171"/>
      <c r="B62" s="201">
        <v>37</v>
      </c>
      <c r="C62" s="22" t="s">
        <v>262</v>
      </c>
      <c r="D62" s="180">
        <f t="shared" si="3"/>
        <v>9860</v>
      </c>
      <c r="E62" s="180"/>
      <c r="F62" s="181">
        <v>0.94</v>
      </c>
      <c r="G62" s="182">
        <v>1</v>
      </c>
      <c r="H62" s="183"/>
      <c r="I62" s="180">
        <v>1.4</v>
      </c>
      <c r="J62" s="180">
        <v>1.68</v>
      </c>
      <c r="K62" s="180">
        <v>2.23</v>
      </c>
      <c r="L62" s="180">
        <v>2.57</v>
      </c>
      <c r="M62" s="57">
        <v>49</v>
      </c>
      <c r="N62" s="57">
        <f>SUM(M62*$D62*$F62*$G62*$I62*N$9)</f>
        <v>635812.23999999987</v>
      </c>
      <c r="O62" s="57"/>
      <c r="P62" s="57">
        <f>SUM(O62*$D62*$F62*$G62*$I62*P$9)</f>
        <v>0</v>
      </c>
      <c r="Q62" s="74"/>
      <c r="R62" s="57">
        <f>SUM(Q62*$D62*$F62*$G62*$I62*R$9)</f>
        <v>0</v>
      </c>
      <c r="S62" s="57"/>
      <c r="T62" s="57">
        <f>SUM(S62*$D62*$F62*$G62*$I62*T$9)</f>
        <v>0</v>
      </c>
      <c r="U62" s="57">
        <v>40</v>
      </c>
      <c r="V62" s="57">
        <f>SUM(U62*$D62*$F62*$G62*$I62*V$9)</f>
        <v>519030.39999999997</v>
      </c>
      <c r="W62" s="57"/>
      <c r="X62" s="57">
        <f>SUM(W62*$D62*$F62*$G62*$I62*X$9)</f>
        <v>0</v>
      </c>
      <c r="Y62" s="57">
        <v>290</v>
      </c>
      <c r="Z62" s="57">
        <f>SUM(Y62*$D62*$F62*$G62*$J62*Z$9)</f>
        <v>4515564.4799999995</v>
      </c>
      <c r="AA62" s="57">
        <v>8</v>
      </c>
      <c r="AB62" s="57">
        <f>SUM(AA62*$D62*$F62*$G62*$I62*AB$9)</f>
        <v>103806.07999999999</v>
      </c>
      <c r="AC62" s="57">
        <v>440</v>
      </c>
      <c r="AD62" s="57">
        <f>SUM(AC62*$D62*$F62*$G62*$J62*AD$9)</f>
        <v>6851201.2799999993</v>
      </c>
      <c r="AE62" s="57">
        <v>522</v>
      </c>
      <c r="AF62" s="57">
        <f>SUM(AE62*$D62*$F62*$G62*$J62*AF$9)</f>
        <v>8128016.0639999993</v>
      </c>
      <c r="AG62" s="57">
        <v>200</v>
      </c>
      <c r="AH62" s="57">
        <f>SUM(AG62*$D62*$F62*$G62*$J62*AH$9)</f>
        <v>3114182.4</v>
      </c>
      <c r="AI62" s="57">
        <v>360</v>
      </c>
      <c r="AJ62" s="57">
        <f>SUM(AI62*$D62*$F62*$G62*$J62*AJ$9)</f>
        <v>5605528.3199999994</v>
      </c>
      <c r="AK62" s="57"/>
      <c r="AL62" s="57">
        <f>SUM(AK62*$D62*$F62*$G62*$J62*AL$9)</f>
        <v>0</v>
      </c>
      <c r="AM62" s="57">
        <v>380</v>
      </c>
      <c r="AN62" s="57">
        <f>SUM(AM62*$D62*$F62*$G62*$J62*AN$9)</f>
        <v>5916946.5599999996</v>
      </c>
      <c r="AO62" s="57"/>
      <c r="AP62" s="57">
        <f>SUM(AO62*$D62*$F62*$G62*$I62*AP$9)</f>
        <v>0</v>
      </c>
      <c r="AQ62" s="57"/>
      <c r="AR62" s="57">
        <f>SUM(AQ62*$D62*$F62*$G62*$I62*AR$9)</f>
        <v>0</v>
      </c>
      <c r="AS62" s="57"/>
      <c r="AT62" s="57">
        <f>SUM(AS62*$D62*$F62*$G62*$I62*AT$9)</f>
        <v>0</v>
      </c>
      <c r="AU62" s="57"/>
      <c r="AV62" s="57">
        <f>SUM(AU62*$D62*$F62*$G62*$J62*AV$9)</f>
        <v>0</v>
      </c>
      <c r="AW62" s="57">
        <f>406+148</f>
        <v>554</v>
      </c>
      <c r="AX62" s="57">
        <f>SUM(AW62*$D62*$F62*$G62*$I62*AX$9)</f>
        <v>7188571.0399999991</v>
      </c>
      <c r="AY62" s="57"/>
      <c r="AZ62" s="57">
        <f>SUM(AY62*$D62*$F62*$G62*$I62*AZ$9)</f>
        <v>0</v>
      </c>
      <c r="BA62" s="57">
        <v>22</v>
      </c>
      <c r="BB62" s="57">
        <f>SUM(BA62*$D62*$F62*$G62*$I62*BB$9)</f>
        <v>285466.71999999997</v>
      </c>
      <c r="BC62" s="57"/>
      <c r="BD62" s="57">
        <f>SUM(BC62*$D62*$F62*$G62*$I62*BD$9)</f>
        <v>0</v>
      </c>
      <c r="BE62" s="57">
        <v>117</v>
      </c>
      <c r="BF62" s="57">
        <f>SUM(BE62*$D62*$F62*$G62*$I62*BF$9)</f>
        <v>1518163.92</v>
      </c>
      <c r="BG62" s="57">
        <v>108</v>
      </c>
      <c r="BH62" s="57">
        <f>SUM(BG62*$D62*$F62*$G62*$I62*BH$9)</f>
        <v>1401382.0799999998</v>
      </c>
      <c r="BI62" s="57"/>
      <c r="BJ62" s="57">
        <f>SUM(BI62*$D62*$F62*$G62*$I62*BJ$9)</f>
        <v>0</v>
      </c>
      <c r="BK62" s="57">
        <v>450</v>
      </c>
      <c r="BL62" s="57">
        <f>SUM(BK62*$D62*$F62*$G62*$I62*BL$9)</f>
        <v>5839091.9999999991</v>
      </c>
      <c r="BM62" s="57">
        <v>400</v>
      </c>
      <c r="BN62" s="57">
        <f>SUM(BM62*$D62*$F62*$G62*$I62*BN$9)</f>
        <v>5190304</v>
      </c>
      <c r="BO62" s="57"/>
      <c r="BP62" s="57">
        <f>SUM(BO62*$D62*$F62*$G62*$I62*BP$9)</f>
        <v>0</v>
      </c>
      <c r="BQ62" s="57">
        <v>496</v>
      </c>
      <c r="BR62" s="57">
        <f>SUM(BQ62*$D62*$F62*$G62*$I62*BR$9)</f>
        <v>6435976.959999999</v>
      </c>
      <c r="BS62" s="57">
        <v>100</v>
      </c>
      <c r="BT62" s="57">
        <f>SUM(BS62*$D62*$F62*$G62*$I62*BT$9)</f>
        <v>1297576</v>
      </c>
      <c r="BU62" s="57">
        <v>147</v>
      </c>
      <c r="BV62" s="57">
        <f>SUM(BU62*$D62*$F62*$G62*$I62*BV$9)</f>
        <v>1907436.7199999995</v>
      </c>
      <c r="BW62" s="57">
        <v>187</v>
      </c>
      <c r="BX62" s="57">
        <f>SUM(BW62*$D62*$F62*$G62*$J62*BX$9)</f>
        <v>2911760.5439999998</v>
      </c>
      <c r="BY62" s="57"/>
      <c r="BZ62" s="57">
        <f>SUM(BY62*$D62*$F62*$G62*$I62*BZ$9)</f>
        <v>0</v>
      </c>
      <c r="CA62" s="57"/>
      <c r="CB62" s="57">
        <f>SUM(CA62*$D62*$F62*$G62*$I62*CB$9)</f>
        <v>0</v>
      </c>
      <c r="CC62" s="57">
        <v>37</v>
      </c>
      <c r="CD62" s="57">
        <f>SUM(CC62*$D62*$F62*$G62*$I62*CD$9)</f>
        <v>480103.11999999994</v>
      </c>
      <c r="CE62" s="57">
        <v>265</v>
      </c>
      <c r="CF62" s="57">
        <f>SUM(CE62*$D62*$F62*$G62*$J62*CF$9)</f>
        <v>4126291.6799999997</v>
      </c>
      <c r="CG62" s="57">
        <v>31</v>
      </c>
      <c r="CH62" s="57">
        <f>SUM(CG62*$D62*$F62*$G62*$J62*CH$9)</f>
        <v>482698.27199999994</v>
      </c>
      <c r="CI62" s="57">
        <v>112</v>
      </c>
      <c r="CJ62" s="57">
        <f>SUM(CI62*$D62*$F62*$G62*$I62*CJ$9)</f>
        <v>1453285.1199999999</v>
      </c>
      <c r="CK62" s="57">
        <v>105</v>
      </c>
      <c r="CL62" s="57">
        <f>SUM(CK62*$D62*$F62*$G62*$I62*CL$9)</f>
        <v>1362454.7999999998</v>
      </c>
      <c r="CM62" s="57"/>
      <c r="CN62" s="57">
        <f>SUM(CM62*$D62*$F62*$G62*$I62*CN$9)</f>
        <v>0</v>
      </c>
      <c r="CO62" s="57">
        <v>218</v>
      </c>
      <c r="CP62" s="57">
        <f>SUM(CO62*$D62*$F62*$G62*$I62*CP$9)</f>
        <v>2828715.6799999997</v>
      </c>
      <c r="CQ62" s="57">
        <v>497</v>
      </c>
      <c r="CR62" s="57">
        <f>SUM(CQ62*$D62*$F62*$G62*$I62*CR$9)</f>
        <v>6448952.7199999997</v>
      </c>
      <c r="CS62" s="57">
        <v>255</v>
      </c>
      <c r="CT62" s="57">
        <f>SUM(CS62*$D62*$F62*$G62*$I62*CT$9)</f>
        <v>3308818.8</v>
      </c>
      <c r="CU62" s="57">
        <v>265</v>
      </c>
      <c r="CV62" s="57">
        <f>SUM(CU62*$D62*$F62*$G62*$I62*CV$9)</f>
        <v>3438576.4</v>
      </c>
      <c r="CW62" s="57">
        <v>400</v>
      </c>
      <c r="CX62" s="57">
        <f>SUM(CW62*$D62*$F62*$G62*$I62*CX$9)</f>
        <v>5190304</v>
      </c>
      <c r="CY62" s="57">
        <v>30</v>
      </c>
      <c r="CZ62" s="57">
        <f>SUM(CY62*$D62*$F62*$G62*$I62*CZ$9)</f>
        <v>389272.8</v>
      </c>
      <c r="DA62" s="57">
        <v>70</v>
      </c>
      <c r="DB62" s="57">
        <f>SUM(DA62*$D62*$F62*$G62*$J62*DB$9)</f>
        <v>1089963.8399999999</v>
      </c>
      <c r="DC62" s="57">
        <v>68</v>
      </c>
      <c r="DD62" s="57">
        <f>SUM(DC62*$D62*$F62*$G62*$J62*DD$9)</f>
        <v>1058822.0159999998</v>
      </c>
      <c r="DE62" s="57">
        <v>100</v>
      </c>
      <c r="DF62" s="57">
        <f>SUM(DE62*$D62*$F62*$G62*$I62*DF$9)</f>
        <v>1297576</v>
      </c>
      <c r="DG62" s="57">
        <v>979</v>
      </c>
      <c r="DH62" s="57">
        <f>SUM(DG62*$D62*$F62*$G62*$J62*DH$9)</f>
        <v>15243922.847999999</v>
      </c>
      <c r="DI62" s="57">
        <v>290</v>
      </c>
      <c r="DJ62" s="57">
        <f>SUM(DI62*$D62*$F62*$G62*$J62*DJ$9)</f>
        <v>4515564.4799999995</v>
      </c>
      <c r="DK62" s="57">
        <v>750</v>
      </c>
      <c r="DL62" s="57">
        <f>SUM(DK62*$D62*$F62*$G62*$J62*DL$9)</f>
        <v>11678184</v>
      </c>
      <c r="DM62" s="57">
        <v>183</v>
      </c>
      <c r="DN62" s="57">
        <f>SUM(DM62*$D62*$F62*$G62*$J62*DN$9)</f>
        <v>2849476.8959999997</v>
      </c>
      <c r="DO62" s="57">
        <v>250</v>
      </c>
      <c r="DP62" s="57">
        <f>SUM(DO62*$D62*$F62*$G62*$I62*DP$9)</f>
        <v>3243940</v>
      </c>
      <c r="DQ62" s="57">
        <v>84</v>
      </c>
      <c r="DR62" s="57">
        <f>SUM(DQ62*$D62*$F62*$G62*$I62*DR$9)</f>
        <v>1089963.8399999999</v>
      </c>
      <c r="DS62" s="57">
        <v>614</v>
      </c>
      <c r="DT62" s="57">
        <f>SUM(DS62*$D62*$F62*$G62*$J62*DT$9)</f>
        <v>9560539.9679999985</v>
      </c>
      <c r="DU62" s="57">
        <v>61</v>
      </c>
      <c r="DV62" s="57">
        <f>SUM(DU62*$D62*$F62*$G62*$J62*DV$9)</f>
        <v>949825.63199999998</v>
      </c>
      <c r="DW62" s="57">
        <v>32</v>
      </c>
      <c r="DX62" s="57">
        <f>SUM(DW62*$D62*$F62*$G62*$J62*DX$9)</f>
        <v>498269.18399999995</v>
      </c>
      <c r="DY62" s="57">
        <v>4</v>
      </c>
      <c r="DZ62" s="57">
        <f>SUM(DY62*$D62*$F62*$G62*$K62*DZ$9)</f>
        <v>82674.127999999997</v>
      </c>
      <c r="EA62" s="3">
        <v>10</v>
      </c>
      <c r="EB62" s="57">
        <f>SUM(EA62*$D62*$F62*$G62*$L62*EB$9)</f>
        <v>238197.87999999998</v>
      </c>
      <c r="EC62" s="57"/>
      <c r="ED62" s="57">
        <f>SUM(EC62*$D62*$F62*$G62*$I62*ED$9)</f>
        <v>0</v>
      </c>
      <c r="EE62" s="57">
        <v>50</v>
      </c>
      <c r="EF62" s="184">
        <f>SUM(EE62*$D62*$F62*$G62*$I62*EF$9)</f>
        <v>648788</v>
      </c>
      <c r="EG62" s="185">
        <f>SUM(Q62,W62,S62,M62,O62,BS62,CO62,DE62,DQ62,BU62,DO62,BG62,AW62,AO62,AQ62,AS62,BI62,CM62,U62,DW62,DC62,BW62,DU62,CE62,DG62,DK62,DI62,AC62,AE62,AG62,AI62,Y62,AK62,AM62,CG62,DY62,EA62,AU62,DS62,BK62,AY62,BA62,CQ62,CS62,CU62,CW62,CY62,BM62,BC62,BO62,BE62,BQ62,CI62,CC62,CK62,AA62,BY62,DA62,DM62,CA62,EC62,EE62)</f>
        <v>10630</v>
      </c>
      <c r="EH62" s="185">
        <f>SUM(R62,X62,T62,N62,P62,BT62,CP62,DF62,DR62,BV62,DP62,BH62,AX62,AP62,AR62,AT62,BJ62,CN62,V62,DX62,DD62,BX62,DV62,CF62,DH62,DL62,DJ62,AD62,AF62,AH62,AJ62,Z62,AL62,AN62,CH62,DZ62,EB62,AV62,DT62,BL62,AZ62,BB62,CR62,CT62,CV62,CX62,CZ62,BN62,BD62,BP62,BF62,BR62,CJ62,CD62,CL62,AB62,BZ62,DB62,DN62,CB62,ED62,EF62)</f>
        <v>152920999.91200003</v>
      </c>
    </row>
    <row r="63" spans="1:138" ht="30" x14ac:dyDescent="0.25">
      <c r="A63" s="171"/>
      <c r="B63" s="201">
        <v>38</v>
      </c>
      <c r="C63" s="1" t="s">
        <v>263</v>
      </c>
      <c r="D63" s="180">
        <f t="shared" si="3"/>
        <v>9860</v>
      </c>
      <c r="E63" s="180"/>
      <c r="F63" s="186">
        <v>2.57</v>
      </c>
      <c r="G63" s="182">
        <v>1</v>
      </c>
      <c r="H63" s="183"/>
      <c r="I63" s="180">
        <v>1.4</v>
      </c>
      <c r="J63" s="180">
        <v>1.68</v>
      </c>
      <c r="K63" s="180">
        <v>2.23</v>
      </c>
      <c r="L63" s="180">
        <v>2.57</v>
      </c>
      <c r="M63" s="57"/>
      <c r="N63" s="57">
        <f>SUM(M63*$D63*$F63*$G63*$I63*N$9)</f>
        <v>0</v>
      </c>
      <c r="O63" s="57"/>
      <c r="P63" s="57">
        <f>SUM(O63*$D63*$F63*$G63*$I63*P$9)</f>
        <v>0</v>
      </c>
      <c r="Q63" s="74"/>
      <c r="R63" s="57">
        <f>SUM(Q63*$D63*$F63*$G63*$I63*R$9)</f>
        <v>0</v>
      </c>
      <c r="S63" s="57"/>
      <c r="T63" s="57">
        <f>SUM(S63*$D63*$F63*$G63*$I63*T$9)</f>
        <v>0</v>
      </c>
      <c r="U63" s="57"/>
      <c r="V63" s="57">
        <f>SUM(U63*$D63*$F63*$G63*$I63*V$9)</f>
        <v>0</v>
      </c>
      <c r="W63" s="57"/>
      <c r="X63" s="57">
        <f>SUM(W63*$D63*$F63*$G63*$I63*X$9)</f>
        <v>0</v>
      </c>
      <c r="Y63" s="57"/>
      <c r="Z63" s="57">
        <f>SUM(Y63*$D63*$F63*$G63*$J63*Z$9)</f>
        <v>0</v>
      </c>
      <c r="AA63" s="57"/>
      <c r="AB63" s="57">
        <f>SUM(AA63*$D63*$F63*$G63*$I63*AB$9)</f>
        <v>0</v>
      </c>
      <c r="AC63" s="57"/>
      <c r="AD63" s="57">
        <f>SUM(AC63*$D63*$F63*$G63*$J63*AD$9)</f>
        <v>0</v>
      </c>
      <c r="AE63" s="57"/>
      <c r="AF63" s="57">
        <f>SUM(AE63*$D63*$F63*$G63*$J63*AF$9)</f>
        <v>0</v>
      </c>
      <c r="AG63" s="57"/>
      <c r="AH63" s="57">
        <f>SUM(AG63*$D63*$F63*$G63*$J63*AH$9)</f>
        <v>0</v>
      </c>
      <c r="AI63" s="57"/>
      <c r="AJ63" s="57">
        <f>SUM(AI63*$D63*$F63*$G63*$J63*AJ$9)</f>
        <v>0</v>
      </c>
      <c r="AK63" s="57"/>
      <c r="AL63" s="57">
        <f>SUM(AK63*$D63*$F63*$G63*$J63*AL$9)</f>
        <v>0</v>
      </c>
      <c r="AM63" s="57"/>
      <c r="AN63" s="57">
        <f>SUM(AM63*$D63*$F63*$G63*$J63*AN$9)</f>
        <v>0</v>
      </c>
      <c r="AO63" s="57"/>
      <c r="AP63" s="57">
        <f>SUM(AO63*$D63*$F63*$G63*$I63*AP$9)</f>
        <v>0</v>
      </c>
      <c r="AQ63" s="57"/>
      <c r="AR63" s="57">
        <f>SUM(AQ63*$D63*$F63*$G63*$I63*AR$9)</f>
        <v>0</v>
      </c>
      <c r="AS63" s="57"/>
      <c r="AT63" s="57">
        <f>SUM(AS63*$D63*$F63*$G63*$I63*AT$9)</f>
        <v>0</v>
      </c>
      <c r="AU63" s="57"/>
      <c r="AV63" s="57">
        <f>SUM(AU63*$D63*$F63*$G63*$J63*AV$9)</f>
        <v>0</v>
      </c>
      <c r="AW63" s="57"/>
      <c r="AX63" s="57">
        <f>SUM(AW63*$D63*$F63*$G63*$I63*AX$9)</f>
        <v>0</v>
      </c>
      <c r="AY63" s="57"/>
      <c r="AZ63" s="57">
        <f>SUM(AY63*$D63*$F63*$G63*$I63*AZ$9)</f>
        <v>0</v>
      </c>
      <c r="BA63" s="57"/>
      <c r="BB63" s="57">
        <f>SUM(BA63*$D63*$F63*$G63*$I63*BB$9)</f>
        <v>0</v>
      </c>
      <c r="BC63" s="57"/>
      <c r="BD63" s="57">
        <f>SUM(BC63*$D63*$F63*$G63*$I63*BD$9)</f>
        <v>0</v>
      </c>
      <c r="BE63" s="57"/>
      <c r="BF63" s="57">
        <f>SUM(BE63*$D63*$F63*$G63*$I63*BF$9)</f>
        <v>0</v>
      </c>
      <c r="BG63" s="57"/>
      <c r="BH63" s="57">
        <f>SUM(BG63*$D63*$F63*$G63*$I63*BH$9)</f>
        <v>0</v>
      </c>
      <c r="BI63" s="57"/>
      <c r="BJ63" s="57">
        <f>SUM(BI63*$D63*$F63*$G63*$I63*BJ$9)</f>
        <v>0</v>
      </c>
      <c r="BK63" s="57"/>
      <c r="BL63" s="57">
        <f>SUM(BK63*$D63*$F63*$G63*$I63*BL$9)</f>
        <v>0</v>
      </c>
      <c r="BM63" s="57"/>
      <c r="BN63" s="57">
        <f>SUM(BM63*$D63*$F63*$G63*$I63*BN$9)</f>
        <v>0</v>
      </c>
      <c r="BO63" s="57"/>
      <c r="BP63" s="57">
        <f>SUM(BO63*$D63*$F63*$G63*$I63*BP$9)</f>
        <v>0</v>
      </c>
      <c r="BQ63" s="57"/>
      <c r="BR63" s="57">
        <f>SUM(BQ63*$D63*$F63*$G63*$I63*BR$9)</f>
        <v>0</v>
      </c>
      <c r="BS63" s="57"/>
      <c r="BT63" s="57">
        <f>SUM(BS63*$D63*$F63*$G63*$I63*BT$9)</f>
        <v>0</v>
      </c>
      <c r="BU63" s="57"/>
      <c r="BV63" s="57">
        <f>SUM(BU63*$D63*$F63*$G63*$I63*BV$9)</f>
        <v>0</v>
      </c>
      <c r="BW63" s="57"/>
      <c r="BX63" s="57">
        <f>SUM(BW63*$D63*$F63*$G63*$J63*BX$9)</f>
        <v>0</v>
      </c>
      <c r="BY63" s="57"/>
      <c r="BZ63" s="57">
        <f>SUM(BY63*$D63*$F63*$G63*$I63*BZ$9)</f>
        <v>0</v>
      </c>
      <c r="CA63" s="57"/>
      <c r="CB63" s="57">
        <f>SUM(CA63*$D63*$F63*$G63*$I63*CB$9)</f>
        <v>0</v>
      </c>
      <c r="CC63" s="57"/>
      <c r="CD63" s="57">
        <f>SUM(CC63*$D63*$F63*$G63*$I63*CD$9)</f>
        <v>0</v>
      </c>
      <c r="CE63" s="57"/>
      <c r="CF63" s="57">
        <f>SUM(CE63*$D63*$F63*$G63*$J63*CF$9)</f>
        <v>0</v>
      </c>
      <c r="CG63" s="57"/>
      <c r="CH63" s="57">
        <f>SUM(CG63*$D63*$F63*$G63*$J63*CH$9)</f>
        <v>0</v>
      </c>
      <c r="CI63" s="57"/>
      <c r="CJ63" s="57">
        <f>SUM(CI63*$D63*$F63*$G63*$I63*CJ$9)</f>
        <v>0</v>
      </c>
      <c r="CK63" s="57"/>
      <c r="CL63" s="57">
        <f>SUM(CK63*$D63*$F63*$G63*$I63*CL$9)</f>
        <v>0</v>
      </c>
      <c r="CM63" s="57"/>
      <c r="CN63" s="57">
        <f>SUM(CM63*$D63*$F63*$G63*$I63*CN$9)</f>
        <v>0</v>
      </c>
      <c r="CO63" s="57"/>
      <c r="CP63" s="57">
        <f>SUM(CO63*$D63*$F63*$G63*$I63*CP$9)</f>
        <v>0</v>
      </c>
      <c r="CQ63" s="57"/>
      <c r="CR63" s="57">
        <f>SUM(CQ63*$D63*$F63*$G63*$I63*CR$9)</f>
        <v>0</v>
      </c>
      <c r="CS63" s="57"/>
      <c r="CT63" s="57">
        <f>SUM(CS63*$D63*$F63*$G63*$I63*CT$9)</f>
        <v>0</v>
      </c>
      <c r="CU63" s="57"/>
      <c r="CV63" s="57">
        <f>SUM(CU63*$D63*$F63*$G63*$I63*CV$9)</f>
        <v>0</v>
      </c>
      <c r="CW63" s="57"/>
      <c r="CX63" s="57">
        <f>SUM(CW63*$D63*$F63*$G63*$I63*CX$9)</f>
        <v>0</v>
      </c>
      <c r="CY63" s="57"/>
      <c r="CZ63" s="57">
        <f>SUM(CY63*$D63*$F63*$G63*$I63*CZ$9)</f>
        <v>0</v>
      </c>
      <c r="DA63" s="57"/>
      <c r="DB63" s="57">
        <f>SUM(DA63*$D63*$F63*$G63*$J63*DB$9)</f>
        <v>0</v>
      </c>
      <c r="DC63" s="57"/>
      <c r="DD63" s="57">
        <f>SUM(DC63*$D63*$F63*$G63*$J63*DD$9)</f>
        <v>0</v>
      </c>
      <c r="DE63" s="57"/>
      <c r="DF63" s="57">
        <f>SUM(DE63*$D63*$F63*$G63*$I63*DF$9)</f>
        <v>0</v>
      </c>
      <c r="DG63" s="57"/>
      <c r="DH63" s="57">
        <f>SUM(DG63*$D63*$F63*$G63*$J63*DH$9)</f>
        <v>0</v>
      </c>
      <c r="DI63" s="57">
        <v>0</v>
      </c>
      <c r="DJ63" s="57">
        <f>SUM(DI63*$D63*$F63*$G63*$J63*DJ$9)</f>
        <v>0</v>
      </c>
      <c r="DK63" s="57"/>
      <c r="DL63" s="57">
        <f>SUM(DK63*$D63*$F63*$G63*$J63*DL$9)</f>
        <v>0</v>
      </c>
      <c r="DM63" s="57"/>
      <c r="DN63" s="57">
        <f>SUM(DM63*$D63*$F63*$G63*$J63*DN$9)</f>
        <v>0</v>
      </c>
      <c r="DO63" s="57"/>
      <c r="DP63" s="57">
        <f>SUM(DO63*$D63*$F63*$G63*$I63*DP$9)</f>
        <v>0</v>
      </c>
      <c r="DQ63" s="57"/>
      <c r="DR63" s="57">
        <f>SUM(DQ63*$D63*$F63*$G63*$I63*DR$9)</f>
        <v>0</v>
      </c>
      <c r="DS63" s="57"/>
      <c r="DT63" s="57">
        <f>SUM(DS63*$D63*$F63*$G63*$J63*DT$9)</f>
        <v>0</v>
      </c>
      <c r="DU63" s="57"/>
      <c r="DV63" s="57">
        <f>SUM(DU63*$D63*$F63*$G63*$J63*DV$9)</f>
        <v>0</v>
      </c>
      <c r="DW63" s="57"/>
      <c r="DX63" s="57">
        <f>SUM(DW63*$D63*$F63*$G63*$J63*DX$9)</f>
        <v>0</v>
      </c>
      <c r="DY63" s="57"/>
      <c r="DZ63" s="57">
        <f>SUM(DY63*$D63*$F63*$G63*$K63*DZ$9)</f>
        <v>0</v>
      </c>
      <c r="EA63" s="3"/>
      <c r="EB63" s="57">
        <f>SUM(EA63*$D63*$F63*$G63*$L63*EB$9)</f>
        <v>0</v>
      </c>
      <c r="EC63" s="57"/>
      <c r="ED63" s="57">
        <f>SUM(EC63*$D63*$F63*$G63*$I63*ED$9)</f>
        <v>0</v>
      </c>
      <c r="EE63" s="57"/>
      <c r="EF63" s="184">
        <f>SUM(EE63*$D63*$F63*$G63*$I63*EF$9)</f>
        <v>0</v>
      </c>
      <c r="EG63" s="185">
        <f>SUM(Q63,W63,S63,M63,O63,BS63,CO63,DE63,DQ63,BU63,DO63,BG63,AW63,AO63,AQ63,AS63,BI63,CM63,U63,DW63,DC63,BW63,DU63,CE63,DG63,DK63,DI63,AC63,AE63,AG63,AI63,Y63,AK63,AM63,CG63,DY63,EA63,AU63,DS63,BK63,AY63,BA63,CQ63,CS63,CU63,CW63,CY63,BM63,BC63,BO63,BE63,BQ63,CI63,CC63,CK63,AA63,BY63,DA63,DM63,CA63,EC63,EE63)</f>
        <v>0</v>
      </c>
      <c r="EH63" s="185">
        <f>SUM(R63,X63,T63,N63,P63,BT63,CP63,DF63,DR63,BV63,DP63,BH63,AX63,AP63,AR63,AT63,BJ63,CN63,V63,DX63,DD63,BX63,DV63,CF63,DH63,DL63,DJ63,AD63,AF63,AH63,AJ63,Z63,AL63,AN63,CH63,DZ63,EB63,AV63,DT63,BL63,AZ63,BB63,CR63,CT63,CV63,CX63,CZ63,BN63,BD63,BP63,BF63,BR63,CJ63,CD63,CL63,AB63,BZ63,DB63,DN63,CB63,ED63,EF63)</f>
        <v>0</v>
      </c>
    </row>
    <row r="64" spans="1:138" s="31" customFormat="1" x14ac:dyDescent="0.25">
      <c r="A64" s="178">
        <v>17</v>
      </c>
      <c r="B64" s="202"/>
      <c r="C64" s="60" t="s">
        <v>52</v>
      </c>
      <c r="D64" s="188">
        <f t="shared" si="3"/>
        <v>9860</v>
      </c>
      <c r="E64" s="180"/>
      <c r="F64" s="189">
        <v>1.87</v>
      </c>
      <c r="G64" s="190"/>
      <c r="H64" s="191"/>
      <c r="I64" s="192"/>
      <c r="J64" s="192"/>
      <c r="K64" s="192"/>
      <c r="L64" s="192">
        <v>2.57</v>
      </c>
      <c r="M64" s="73">
        <f>M65</f>
        <v>0</v>
      </c>
      <c r="N64" s="73">
        <f t="shared" ref="N64:BY64" si="97">N65</f>
        <v>0</v>
      </c>
      <c r="O64" s="73">
        <f t="shared" si="97"/>
        <v>0</v>
      </c>
      <c r="P64" s="73">
        <f t="shared" si="97"/>
        <v>0</v>
      </c>
      <c r="Q64" s="73">
        <f t="shared" si="97"/>
        <v>0</v>
      </c>
      <c r="R64" s="73">
        <f t="shared" si="97"/>
        <v>0</v>
      </c>
      <c r="S64" s="73">
        <f t="shared" si="97"/>
        <v>0</v>
      </c>
      <c r="T64" s="73">
        <f t="shared" si="97"/>
        <v>0</v>
      </c>
      <c r="U64" s="56">
        <f t="shared" si="97"/>
        <v>0</v>
      </c>
      <c r="V64" s="56">
        <f t="shared" si="97"/>
        <v>0</v>
      </c>
      <c r="W64" s="56">
        <f t="shared" si="97"/>
        <v>0</v>
      </c>
      <c r="X64" s="56">
        <f t="shared" si="97"/>
        <v>0</v>
      </c>
      <c r="Y64" s="73">
        <f t="shared" si="97"/>
        <v>0</v>
      </c>
      <c r="Z64" s="73">
        <f t="shared" si="97"/>
        <v>0</v>
      </c>
      <c r="AA64" s="56">
        <f t="shared" si="97"/>
        <v>0</v>
      </c>
      <c r="AB64" s="56">
        <f t="shared" si="97"/>
        <v>0</v>
      </c>
      <c r="AC64" s="56">
        <f t="shared" si="97"/>
        <v>0</v>
      </c>
      <c r="AD64" s="56">
        <f t="shared" si="97"/>
        <v>0</v>
      </c>
      <c r="AE64" s="73">
        <f t="shared" si="97"/>
        <v>0</v>
      </c>
      <c r="AF64" s="73">
        <f t="shared" si="97"/>
        <v>0</v>
      </c>
      <c r="AG64" s="56">
        <f t="shared" si="97"/>
        <v>0</v>
      </c>
      <c r="AH64" s="56">
        <f t="shared" si="97"/>
        <v>0</v>
      </c>
      <c r="AI64" s="56">
        <f t="shared" si="97"/>
        <v>0</v>
      </c>
      <c r="AJ64" s="56">
        <f t="shared" si="97"/>
        <v>0</v>
      </c>
      <c r="AK64" s="73">
        <f t="shared" si="97"/>
        <v>0</v>
      </c>
      <c r="AL64" s="73">
        <f t="shared" si="97"/>
        <v>0</v>
      </c>
      <c r="AM64" s="56">
        <f t="shared" si="97"/>
        <v>0</v>
      </c>
      <c r="AN64" s="56">
        <f t="shared" si="97"/>
        <v>0</v>
      </c>
      <c r="AO64" s="73">
        <f t="shared" si="97"/>
        <v>0</v>
      </c>
      <c r="AP64" s="73">
        <f t="shared" si="97"/>
        <v>0</v>
      </c>
      <c r="AQ64" s="56">
        <f t="shared" si="97"/>
        <v>0</v>
      </c>
      <c r="AR64" s="56">
        <f t="shared" si="97"/>
        <v>0</v>
      </c>
      <c r="AS64" s="56">
        <f t="shared" si="97"/>
        <v>0</v>
      </c>
      <c r="AT64" s="56">
        <f t="shared" si="97"/>
        <v>0</v>
      </c>
      <c r="AU64" s="56">
        <f t="shared" si="97"/>
        <v>0</v>
      </c>
      <c r="AV64" s="56">
        <f t="shared" si="97"/>
        <v>0</v>
      </c>
      <c r="AW64" s="56">
        <f t="shared" si="97"/>
        <v>0</v>
      </c>
      <c r="AX64" s="56">
        <f t="shared" si="97"/>
        <v>0</v>
      </c>
      <c r="AY64" s="73">
        <f t="shared" si="97"/>
        <v>0</v>
      </c>
      <c r="AZ64" s="73">
        <f t="shared" si="97"/>
        <v>0</v>
      </c>
      <c r="BA64" s="56">
        <f t="shared" si="97"/>
        <v>6</v>
      </c>
      <c r="BB64" s="56">
        <f t="shared" si="97"/>
        <v>148254.96</v>
      </c>
      <c r="BC64" s="56">
        <f t="shared" si="97"/>
        <v>0</v>
      </c>
      <c r="BD64" s="56">
        <f t="shared" si="97"/>
        <v>0</v>
      </c>
      <c r="BE64" s="56">
        <f t="shared" si="97"/>
        <v>0</v>
      </c>
      <c r="BF64" s="56">
        <f t="shared" si="97"/>
        <v>0</v>
      </c>
      <c r="BG64" s="56">
        <f t="shared" si="97"/>
        <v>0</v>
      </c>
      <c r="BH64" s="56">
        <f t="shared" si="97"/>
        <v>0</v>
      </c>
      <c r="BI64" s="56">
        <f t="shared" si="97"/>
        <v>0</v>
      </c>
      <c r="BJ64" s="56">
        <f t="shared" si="97"/>
        <v>0</v>
      </c>
      <c r="BK64" s="73">
        <f t="shared" si="97"/>
        <v>0</v>
      </c>
      <c r="BL64" s="73">
        <f t="shared" si="97"/>
        <v>0</v>
      </c>
      <c r="BM64" s="73">
        <f t="shared" si="97"/>
        <v>0</v>
      </c>
      <c r="BN64" s="73">
        <f t="shared" si="97"/>
        <v>0</v>
      </c>
      <c r="BO64" s="73">
        <f t="shared" si="97"/>
        <v>0</v>
      </c>
      <c r="BP64" s="73">
        <f t="shared" si="97"/>
        <v>0</v>
      </c>
      <c r="BQ64" s="56">
        <f t="shared" si="97"/>
        <v>0</v>
      </c>
      <c r="BR64" s="56">
        <f t="shared" si="97"/>
        <v>0</v>
      </c>
      <c r="BS64" s="73">
        <f t="shared" si="97"/>
        <v>0</v>
      </c>
      <c r="BT64" s="73">
        <f t="shared" si="97"/>
        <v>0</v>
      </c>
      <c r="BU64" s="73">
        <f t="shared" si="97"/>
        <v>0</v>
      </c>
      <c r="BV64" s="73">
        <f t="shared" si="97"/>
        <v>0</v>
      </c>
      <c r="BW64" s="73">
        <f t="shared" si="97"/>
        <v>5</v>
      </c>
      <c r="BX64" s="73">
        <f t="shared" si="97"/>
        <v>148254.96</v>
      </c>
      <c r="BY64" s="56">
        <f t="shared" si="97"/>
        <v>0</v>
      </c>
      <c r="BZ64" s="56">
        <f t="shared" ref="BZ64:EH64" si="98">BZ65</f>
        <v>0</v>
      </c>
      <c r="CA64" s="56">
        <f t="shared" si="98"/>
        <v>0</v>
      </c>
      <c r="CB64" s="56">
        <f t="shared" si="98"/>
        <v>0</v>
      </c>
      <c r="CC64" s="56">
        <f t="shared" si="98"/>
        <v>0</v>
      </c>
      <c r="CD64" s="56">
        <f t="shared" si="98"/>
        <v>0</v>
      </c>
      <c r="CE64" s="56">
        <f t="shared" si="98"/>
        <v>0</v>
      </c>
      <c r="CF64" s="56">
        <f t="shared" si="98"/>
        <v>0</v>
      </c>
      <c r="CG64" s="56">
        <f t="shared" si="98"/>
        <v>0</v>
      </c>
      <c r="CH64" s="56">
        <f t="shared" si="98"/>
        <v>0</v>
      </c>
      <c r="CI64" s="56">
        <f t="shared" si="98"/>
        <v>0</v>
      </c>
      <c r="CJ64" s="56">
        <f t="shared" si="98"/>
        <v>0</v>
      </c>
      <c r="CK64" s="56">
        <f t="shared" si="98"/>
        <v>0</v>
      </c>
      <c r="CL64" s="56">
        <f t="shared" si="98"/>
        <v>0</v>
      </c>
      <c r="CM64" s="73">
        <f t="shared" si="98"/>
        <v>0</v>
      </c>
      <c r="CN64" s="73">
        <f t="shared" si="98"/>
        <v>0</v>
      </c>
      <c r="CO64" s="73">
        <f t="shared" si="98"/>
        <v>0</v>
      </c>
      <c r="CP64" s="73">
        <f t="shared" si="98"/>
        <v>0</v>
      </c>
      <c r="CQ64" s="56">
        <v>0</v>
      </c>
      <c r="CR64" s="56">
        <f t="shared" si="98"/>
        <v>0</v>
      </c>
      <c r="CS64" s="73">
        <f t="shared" si="98"/>
        <v>0</v>
      </c>
      <c r="CT64" s="73">
        <f t="shared" si="98"/>
        <v>0</v>
      </c>
      <c r="CU64" s="56">
        <f t="shared" si="98"/>
        <v>0</v>
      </c>
      <c r="CV64" s="56">
        <f t="shared" si="98"/>
        <v>0</v>
      </c>
      <c r="CW64" s="56">
        <f t="shared" si="98"/>
        <v>0</v>
      </c>
      <c r="CX64" s="56">
        <f t="shared" si="98"/>
        <v>0</v>
      </c>
      <c r="CY64" s="56">
        <f t="shared" si="98"/>
        <v>0</v>
      </c>
      <c r="CZ64" s="56">
        <f t="shared" si="98"/>
        <v>0</v>
      </c>
      <c r="DA64" s="56">
        <f t="shared" si="98"/>
        <v>0</v>
      </c>
      <c r="DB64" s="56">
        <f t="shared" si="98"/>
        <v>0</v>
      </c>
      <c r="DC64" s="73">
        <f t="shared" si="98"/>
        <v>0</v>
      </c>
      <c r="DD64" s="73">
        <f t="shared" si="98"/>
        <v>0</v>
      </c>
      <c r="DE64" s="56">
        <f t="shared" si="98"/>
        <v>0</v>
      </c>
      <c r="DF64" s="56">
        <f t="shared" si="98"/>
        <v>0</v>
      </c>
      <c r="DG64" s="73">
        <f t="shared" si="98"/>
        <v>0</v>
      </c>
      <c r="DH64" s="73">
        <f t="shared" si="98"/>
        <v>0</v>
      </c>
      <c r="DI64" s="56">
        <f t="shared" si="98"/>
        <v>0</v>
      </c>
      <c r="DJ64" s="56">
        <f t="shared" si="98"/>
        <v>0</v>
      </c>
      <c r="DK64" s="73">
        <f t="shared" si="98"/>
        <v>0</v>
      </c>
      <c r="DL64" s="73">
        <f t="shared" si="98"/>
        <v>0</v>
      </c>
      <c r="DM64" s="56">
        <f t="shared" si="98"/>
        <v>0</v>
      </c>
      <c r="DN64" s="56">
        <f t="shared" si="98"/>
        <v>0</v>
      </c>
      <c r="DO64" s="73">
        <f t="shared" si="98"/>
        <v>0</v>
      </c>
      <c r="DP64" s="73">
        <f t="shared" si="98"/>
        <v>0</v>
      </c>
      <c r="DQ64" s="56">
        <f t="shared" si="98"/>
        <v>0</v>
      </c>
      <c r="DR64" s="56">
        <f t="shared" si="98"/>
        <v>0</v>
      </c>
      <c r="DS64" s="56">
        <f t="shared" si="98"/>
        <v>0</v>
      </c>
      <c r="DT64" s="56">
        <f t="shared" si="98"/>
        <v>0</v>
      </c>
      <c r="DU64" s="73">
        <f t="shared" si="98"/>
        <v>0</v>
      </c>
      <c r="DV64" s="73">
        <f t="shared" si="98"/>
        <v>0</v>
      </c>
      <c r="DW64" s="73">
        <f t="shared" si="98"/>
        <v>0</v>
      </c>
      <c r="DX64" s="73">
        <f t="shared" si="98"/>
        <v>0</v>
      </c>
      <c r="DY64" s="73">
        <f t="shared" si="98"/>
        <v>0</v>
      </c>
      <c r="DZ64" s="73">
        <f t="shared" si="98"/>
        <v>0</v>
      </c>
      <c r="EA64" s="63">
        <f t="shared" si="98"/>
        <v>0</v>
      </c>
      <c r="EB64" s="73">
        <f t="shared" si="98"/>
        <v>0</v>
      </c>
      <c r="EC64" s="73">
        <f t="shared" si="98"/>
        <v>0</v>
      </c>
      <c r="ED64" s="73">
        <f t="shared" si="98"/>
        <v>0</v>
      </c>
      <c r="EE64" s="73">
        <f t="shared" si="98"/>
        <v>0</v>
      </c>
      <c r="EF64" s="73">
        <f t="shared" si="98"/>
        <v>0</v>
      </c>
      <c r="EG64" s="73">
        <f t="shared" si="98"/>
        <v>11</v>
      </c>
      <c r="EH64" s="73">
        <f t="shared" si="98"/>
        <v>296509.92</v>
      </c>
    </row>
    <row r="65" spans="1:138" ht="30" x14ac:dyDescent="0.25">
      <c r="A65" s="171"/>
      <c r="B65" s="201">
        <v>39</v>
      </c>
      <c r="C65" s="22" t="s">
        <v>264</v>
      </c>
      <c r="D65" s="180">
        <f t="shared" si="3"/>
        <v>9860</v>
      </c>
      <c r="E65" s="180"/>
      <c r="F65" s="181">
        <v>1.79</v>
      </c>
      <c r="G65" s="182">
        <v>1</v>
      </c>
      <c r="H65" s="183"/>
      <c r="I65" s="180">
        <v>1.4</v>
      </c>
      <c r="J65" s="180">
        <v>1.68</v>
      </c>
      <c r="K65" s="180">
        <v>2.23</v>
      </c>
      <c r="L65" s="180">
        <v>2.57</v>
      </c>
      <c r="M65" s="57"/>
      <c r="N65" s="57">
        <f>SUM(M65*$D65*$F65*$G65*$I65*N$9)</f>
        <v>0</v>
      </c>
      <c r="O65" s="57"/>
      <c r="P65" s="57">
        <f>SUM(O65*$D65*$F65*$G65*$I65*P$9)</f>
        <v>0</v>
      </c>
      <c r="Q65" s="74"/>
      <c r="R65" s="57">
        <f>SUM(Q65*$D65*$F65*$G65*$I65*R$9)</f>
        <v>0</v>
      </c>
      <c r="S65" s="57"/>
      <c r="T65" s="57">
        <f>SUM(S65*$D65*$F65*$G65*$I65*T$9)</f>
        <v>0</v>
      </c>
      <c r="U65" s="57"/>
      <c r="V65" s="57">
        <f>SUM(U65*$D65*$F65*$G65*$I65*V$9)</f>
        <v>0</v>
      </c>
      <c r="W65" s="57"/>
      <c r="X65" s="57">
        <f>SUM(W65*$D65*$F65*$G65*$I65*X$9)</f>
        <v>0</v>
      </c>
      <c r="Y65" s="57"/>
      <c r="Z65" s="57">
        <f>SUM(Y65*$D65*$F65*$G65*$J65*Z$9)</f>
        <v>0</v>
      </c>
      <c r="AA65" s="57"/>
      <c r="AB65" s="57">
        <f>SUM(AA65*$D65*$F65*$G65*$I65*AB$9)</f>
        <v>0</v>
      </c>
      <c r="AC65" s="57"/>
      <c r="AD65" s="57">
        <f>SUM(AC65*$D65*$F65*$G65*$J65*AD$9)</f>
        <v>0</v>
      </c>
      <c r="AE65" s="57"/>
      <c r="AF65" s="57">
        <f>SUM(AE65*$D65*$F65*$G65*$J65*AF$9)</f>
        <v>0</v>
      </c>
      <c r="AG65" s="57"/>
      <c r="AH65" s="57">
        <f>SUM(AG65*$D65*$F65*$G65*$J65*AH$9)</f>
        <v>0</v>
      </c>
      <c r="AI65" s="57"/>
      <c r="AJ65" s="57">
        <f>SUM(AI65*$D65*$F65*$G65*$J65*AJ$9)</f>
        <v>0</v>
      </c>
      <c r="AK65" s="57"/>
      <c r="AL65" s="57">
        <f>SUM(AK65*$D65*$F65*$G65*$J65*AL$9)</f>
        <v>0</v>
      </c>
      <c r="AM65" s="57"/>
      <c r="AN65" s="57">
        <f>SUM(AM65*$D65*$F65*$G65*$J65*AN$9)</f>
        <v>0</v>
      </c>
      <c r="AO65" s="57"/>
      <c r="AP65" s="57">
        <f>SUM(AO65*$D65*$F65*$G65*$I65*AP$9)</f>
        <v>0</v>
      </c>
      <c r="AQ65" s="57"/>
      <c r="AR65" s="57">
        <f>SUM(AQ65*$D65*$F65*$G65*$I65*AR$9)</f>
        <v>0</v>
      </c>
      <c r="AS65" s="57"/>
      <c r="AT65" s="57">
        <f>SUM(AS65*$D65*$F65*$G65*$I65*AT$9)</f>
        <v>0</v>
      </c>
      <c r="AU65" s="57"/>
      <c r="AV65" s="57">
        <f>SUM(AU65*$D65*$F65*$G65*$J65*AV$9)</f>
        <v>0</v>
      </c>
      <c r="AW65" s="57"/>
      <c r="AX65" s="57">
        <f>SUM(AW65*$D65*$F65*$G65*$I65*AX$9)</f>
        <v>0</v>
      </c>
      <c r="AY65" s="57"/>
      <c r="AZ65" s="57">
        <f>SUM(AY65*$D65*$F65*$G65*$I65*AZ$9)</f>
        <v>0</v>
      </c>
      <c r="BA65" s="57">
        <v>6</v>
      </c>
      <c r="BB65" s="57">
        <f>SUM(BA65*$D65*$F65*$G65*$I65*BB$9)</f>
        <v>148254.96</v>
      </c>
      <c r="BC65" s="57"/>
      <c r="BD65" s="57">
        <f>SUM(BC65*$D65*$F65*$G65*$I65*BD$9)</f>
        <v>0</v>
      </c>
      <c r="BE65" s="57"/>
      <c r="BF65" s="57">
        <f>SUM(BE65*$D65*$F65*$G65*$I65*BF$9)</f>
        <v>0</v>
      </c>
      <c r="BG65" s="57"/>
      <c r="BH65" s="57">
        <f>SUM(BG65*$D65*$F65*$G65*$I65*BH$9)</f>
        <v>0</v>
      </c>
      <c r="BI65" s="57"/>
      <c r="BJ65" s="57">
        <f>SUM(BI65*$D65*$F65*$G65*$I65*BJ$9)</f>
        <v>0</v>
      </c>
      <c r="BK65" s="57"/>
      <c r="BL65" s="57">
        <f>SUM(BK65*$D65*$F65*$G65*$I65*BL$9)</f>
        <v>0</v>
      </c>
      <c r="BM65" s="57"/>
      <c r="BN65" s="57">
        <f>SUM(BM65*$D65*$F65*$G65*$I65*BN$9)</f>
        <v>0</v>
      </c>
      <c r="BO65" s="57"/>
      <c r="BP65" s="57">
        <f>SUM(BO65*$D65*$F65*$G65*$I65*BP$9)</f>
        <v>0</v>
      </c>
      <c r="BQ65" s="57"/>
      <c r="BR65" s="57">
        <f>SUM(BQ65*$D65*$F65*$G65*$I65*BR$9)</f>
        <v>0</v>
      </c>
      <c r="BS65" s="57"/>
      <c r="BT65" s="57">
        <f>SUM(BS65*$D65*$F65*$G65*$I65*BT$9)</f>
        <v>0</v>
      </c>
      <c r="BU65" s="57"/>
      <c r="BV65" s="57">
        <f>SUM(BU65*$D65*$F65*$G65*$I65*BV$9)</f>
        <v>0</v>
      </c>
      <c r="BW65" s="57">
        <v>5</v>
      </c>
      <c r="BX65" s="57">
        <f>SUM(BW65*$D65*$F65*$G65*$J65*BX$9)</f>
        <v>148254.96</v>
      </c>
      <c r="BY65" s="57"/>
      <c r="BZ65" s="57">
        <f>SUM(BY65*$D65*$F65*$G65*$I65*BZ$9)</f>
        <v>0</v>
      </c>
      <c r="CA65" s="57"/>
      <c r="CB65" s="57">
        <f>SUM(CA65*$D65*$F65*$G65*$I65*CB$9)</f>
        <v>0</v>
      </c>
      <c r="CC65" s="57"/>
      <c r="CD65" s="57">
        <f>SUM(CC65*$D65*$F65*$G65*$I65*CD$9)</f>
        <v>0</v>
      </c>
      <c r="CE65" s="57"/>
      <c r="CF65" s="57">
        <f>SUM(CE65*$D65*$F65*$G65*$J65*CF$9)</f>
        <v>0</v>
      </c>
      <c r="CG65" s="57"/>
      <c r="CH65" s="57">
        <f>SUM(CG65*$D65*$F65*$G65*$J65*CH$9)</f>
        <v>0</v>
      </c>
      <c r="CI65" s="57"/>
      <c r="CJ65" s="57">
        <f>SUM(CI65*$D65*$F65*$G65*$I65*CJ$9)</f>
        <v>0</v>
      </c>
      <c r="CK65" s="57"/>
      <c r="CL65" s="57">
        <f>SUM(CK65*$D65*$F65*$G65*$I65*CL$9)</f>
        <v>0</v>
      </c>
      <c r="CM65" s="57"/>
      <c r="CN65" s="57">
        <f>SUM(CM65*$D65*$F65*$G65*$I65*CN$9)</f>
        <v>0</v>
      </c>
      <c r="CO65" s="57"/>
      <c r="CP65" s="57">
        <f>SUM(CO65*$D65*$F65*$G65*$I65*CP$9)</f>
        <v>0</v>
      </c>
      <c r="CQ65" s="57"/>
      <c r="CR65" s="57">
        <f>SUM(CQ65*$D65*$F65*$G65*$I65*CR$9)</f>
        <v>0</v>
      </c>
      <c r="CS65" s="57"/>
      <c r="CT65" s="57">
        <f>SUM(CS65*$D65*$F65*$G65*$I65*CT$9)</f>
        <v>0</v>
      </c>
      <c r="CU65" s="57"/>
      <c r="CV65" s="57">
        <f>SUM(CU65*$D65*$F65*$G65*$I65*CV$9)</f>
        <v>0</v>
      </c>
      <c r="CW65" s="57"/>
      <c r="CX65" s="57">
        <f>SUM(CW65*$D65*$F65*$G65*$I65*CX$9)</f>
        <v>0</v>
      </c>
      <c r="CY65" s="57"/>
      <c r="CZ65" s="57">
        <f>SUM(CY65*$D65*$F65*$G65*$I65*CZ$9)</f>
        <v>0</v>
      </c>
      <c r="DA65" s="57"/>
      <c r="DB65" s="57">
        <f>SUM(DA65*$D65*$F65*$G65*$J65*DB$9)</f>
        <v>0</v>
      </c>
      <c r="DC65" s="57"/>
      <c r="DD65" s="57">
        <f>SUM(DC65*$D65*$F65*$G65*$J65*DD$9)</f>
        <v>0</v>
      </c>
      <c r="DE65" s="57"/>
      <c r="DF65" s="57">
        <f>SUM(DE65*$D65*$F65*$G65*$I65*DF$9)</f>
        <v>0</v>
      </c>
      <c r="DG65" s="57"/>
      <c r="DH65" s="57">
        <f>SUM(DG65*$D65*$F65*$G65*$J65*DH$9)</f>
        <v>0</v>
      </c>
      <c r="DI65" s="57"/>
      <c r="DJ65" s="57">
        <f>SUM(DI65*$D65*$F65*$G65*$J65*DJ$9)</f>
        <v>0</v>
      </c>
      <c r="DK65" s="57"/>
      <c r="DL65" s="57">
        <f>SUM(DK65*$D65*$F65*$G65*$J65*DL$9)</f>
        <v>0</v>
      </c>
      <c r="DM65" s="57"/>
      <c r="DN65" s="57">
        <f>SUM(DM65*$D65*$F65*$G65*$J65*DN$9)</f>
        <v>0</v>
      </c>
      <c r="DO65" s="57"/>
      <c r="DP65" s="57">
        <f>SUM(DO65*$D65*$F65*$G65*$I65*DP$9)</f>
        <v>0</v>
      </c>
      <c r="DQ65" s="57"/>
      <c r="DR65" s="57">
        <f>SUM(DQ65*$D65*$F65*$G65*$I65*DR$9)</f>
        <v>0</v>
      </c>
      <c r="DS65" s="57"/>
      <c r="DT65" s="57">
        <f>SUM(DS65*$D65*$F65*$G65*$J65*DT$9)</f>
        <v>0</v>
      </c>
      <c r="DU65" s="57"/>
      <c r="DV65" s="57">
        <f>SUM(DU65*$D65*$F65*$G65*$J65*DV$9)</f>
        <v>0</v>
      </c>
      <c r="DW65" s="57"/>
      <c r="DX65" s="57">
        <f>SUM(DW65*$D65*$F65*$G65*$J65*DX$9)</f>
        <v>0</v>
      </c>
      <c r="DY65" s="57"/>
      <c r="DZ65" s="57">
        <f>SUM(DY65*$D65*$F65*$G65*$K65*DZ$9)</f>
        <v>0</v>
      </c>
      <c r="EA65" s="3"/>
      <c r="EB65" s="57">
        <f>SUM(EA65*$D65*$F65*$G65*$L65*EB$9)</f>
        <v>0</v>
      </c>
      <c r="EC65" s="57"/>
      <c r="ED65" s="57">
        <f>SUM(EC65*$D65*$F65*$G65*$I65*ED$9)</f>
        <v>0</v>
      </c>
      <c r="EE65" s="57"/>
      <c r="EF65" s="184">
        <f>SUM(EE65*$D65*$F65*$G65*$I65*EF$9)</f>
        <v>0</v>
      </c>
      <c r="EG65" s="185">
        <f>SUM(Q65,W65,S65,M65,O65,BS65,CO65,DE65,DQ65,BU65,DO65,BG65,AW65,AO65,AQ65,AS65,BI65,CM65,U65,DW65,DC65,BW65,DU65,CE65,DG65,DK65,DI65,AC65,AE65,AG65,AI65,Y65,AK65,AM65,CG65,DY65,EA65,AU65,DS65,BK65,AY65,BA65,CQ65,CS65,CU65,CW65,CY65,BM65,BC65,BO65,BE65,BQ65,CI65,CC65,CK65,AA65,BY65,DA65,DM65,CA65,EC65,EE65)</f>
        <v>11</v>
      </c>
      <c r="EH65" s="185">
        <f>SUM(R65,X65,T65,N65,P65,BT65,CP65,DF65,DR65,BV65,DP65,BH65,AX65,AP65,AR65,AT65,BJ65,CN65,V65,DX65,DD65,BX65,DV65,CF65,DH65,DL65,DJ65,AD65,AF65,AH65,AJ65,Z65,AL65,AN65,CH65,DZ65,EB65,AV65,DT65,BL65,AZ65,BB65,CR65,CT65,CV65,CX65,CZ65,BN65,BD65,BP65,BF65,BR65,CJ65,CD65,CL65,AB65,BZ65,DB65,DN65,CB65,ED65,EF65)</f>
        <v>296509.92</v>
      </c>
    </row>
    <row r="66" spans="1:138" s="31" customFormat="1" x14ac:dyDescent="0.25">
      <c r="A66" s="178">
        <v>18</v>
      </c>
      <c r="B66" s="202"/>
      <c r="C66" s="60" t="s">
        <v>265</v>
      </c>
      <c r="D66" s="188">
        <f>D65</f>
        <v>9860</v>
      </c>
      <c r="E66" s="180"/>
      <c r="F66" s="189">
        <v>2.74</v>
      </c>
      <c r="G66" s="190"/>
      <c r="H66" s="191"/>
      <c r="I66" s="192"/>
      <c r="J66" s="192"/>
      <c r="K66" s="192"/>
      <c r="L66" s="192">
        <v>2.57</v>
      </c>
      <c r="M66" s="73">
        <f>SUM(M67:M70)</f>
        <v>0</v>
      </c>
      <c r="N66" s="73">
        <f t="shared" ref="N66:BY66" si="99">SUM(N67:N70)</f>
        <v>0</v>
      </c>
      <c r="O66" s="73">
        <f t="shared" si="99"/>
        <v>0</v>
      </c>
      <c r="P66" s="73">
        <f t="shared" si="99"/>
        <v>0</v>
      </c>
      <c r="Q66" s="73">
        <f t="shared" si="99"/>
        <v>0</v>
      </c>
      <c r="R66" s="73">
        <f t="shared" si="99"/>
        <v>0</v>
      </c>
      <c r="S66" s="73">
        <f t="shared" si="99"/>
        <v>0</v>
      </c>
      <c r="T66" s="73">
        <f t="shared" si="99"/>
        <v>0</v>
      </c>
      <c r="U66" s="56">
        <f t="shared" si="99"/>
        <v>0</v>
      </c>
      <c r="V66" s="56">
        <f t="shared" si="99"/>
        <v>0</v>
      </c>
      <c r="W66" s="56">
        <f t="shared" si="99"/>
        <v>0</v>
      </c>
      <c r="X66" s="56">
        <f t="shared" si="99"/>
        <v>0</v>
      </c>
      <c r="Y66" s="73">
        <f t="shared" si="99"/>
        <v>2</v>
      </c>
      <c r="Z66" s="73">
        <f t="shared" si="99"/>
        <v>26503.68</v>
      </c>
      <c r="AA66" s="56">
        <f t="shared" si="99"/>
        <v>0</v>
      </c>
      <c r="AB66" s="56">
        <f t="shared" si="99"/>
        <v>0</v>
      </c>
      <c r="AC66" s="56">
        <f t="shared" si="99"/>
        <v>5</v>
      </c>
      <c r="AD66" s="56">
        <f t="shared" si="99"/>
        <v>79511.040000000008</v>
      </c>
      <c r="AE66" s="73">
        <f t="shared" si="99"/>
        <v>7</v>
      </c>
      <c r="AF66" s="73">
        <f t="shared" si="99"/>
        <v>132518.39999999999</v>
      </c>
      <c r="AG66" s="56">
        <f t="shared" si="99"/>
        <v>0</v>
      </c>
      <c r="AH66" s="56">
        <f t="shared" si="99"/>
        <v>0</v>
      </c>
      <c r="AI66" s="56">
        <f t="shared" si="99"/>
        <v>8</v>
      </c>
      <c r="AJ66" s="56">
        <f t="shared" si="99"/>
        <v>145770.23999999999</v>
      </c>
      <c r="AK66" s="73">
        <f t="shared" si="99"/>
        <v>0</v>
      </c>
      <c r="AL66" s="73">
        <f t="shared" si="99"/>
        <v>0</v>
      </c>
      <c r="AM66" s="56">
        <f t="shared" si="99"/>
        <v>3</v>
      </c>
      <c r="AN66" s="56">
        <f t="shared" si="99"/>
        <v>39755.519999999997</v>
      </c>
      <c r="AO66" s="73">
        <f t="shared" si="99"/>
        <v>0</v>
      </c>
      <c r="AP66" s="73">
        <f t="shared" si="99"/>
        <v>0</v>
      </c>
      <c r="AQ66" s="56">
        <f t="shared" si="99"/>
        <v>0</v>
      </c>
      <c r="AR66" s="56">
        <f t="shared" si="99"/>
        <v>0</v>
      </c>
      <c r="AS66" s="56">
        <f t="shared" si="99"/>
        <v>0</v>
      </c>
      <c r="AT66" s="56">
        <f t="shared" si="99"/>
        <v>0</v>
      </c>
      <c r="AU66" s="56">
        <f t="shared" si="99"/>
        <v>0</v>
      </c>
      <c r="AV66" s="56">
        <f t="shared" si="99"/>
        <v>0</v>
      </c>
      <c r="AW66" s="56">
        <f t="shared" si="99"/>
        <v>0</v>
      </c>
      <c r="AX66" s="56">
        <f t="shared" si="99"/>
        <v>0</v>
      </c>
      <c r="AY66" s="73">
        <f t="shared" si="99"/>
        <v>0</v>
      </c>
      <c r="AZ66" s="73">
        <f t="shared" si="99"/>
        <v>0</v>
      </c>
      <c r="BA66" s="56">
        <f t="shared" si="99"/>
        <v>12</v>
      </c>
      <c r="BB66" s="56">
        <f t="shared" si="99"/>
        <v>176691.19999999998</v>
      </c>
      <c r="BC66" s="56">
        <f t="shared" si="99"/>
        <v>0</v>
      </c>
      <c r="BD66" s="56">
        <f t="shared" si="99"/>
        <v>0</v>
      </c>
      <c r="BE66" s="56">
        <f t="shared" si="99"/>
        <v>0</v>
      </c>
      <c r="BF66" s="56">
        <f t="shared" si="99"/>
        <v>0</v>
      </c>
      <c r="BG66" s="56">
        <f t="shared" si="99"/>
        <v>0</v>
      </c>
      <c r="BH66" s="56">
        <f t="shared" si="99"/>
        <v>0</v>
      </c>
      <c r="BI66" s="56">
        <f t="shared" si="99"/>
        <v>0</v>
      </c>
      <c r="BJ66" s="56">
        <f t="shared" si="99"/>
        <v>0</v>
      </c>
      <c r="BK66" s="73">
        <f t="shared" si="99"/>
        <v>0</v>
      </c>
      <c r="BL66" s="73">
        <f t="shared" si="99"/>
        <v>0</v>
      </c>
      <c r="BM66" s="73">
        <f t="shared" si="99"/>
        <v>3</v>
      </c>
      <c r="BN66" s="73">
        <f t="shared" si="99"/>
        <v>33129.599999999999</v>
      </c>
      <c r="BO66" s="73">
        <f t="shared" si="99"/>
        <v>0</v>
      </c>
      <c r="BP66" s="73">
        <f t="shared" si="99"/>
        <v>0</v>
      </c>
      <c r="BQ66" s="56">
        <f t="shared" si="99"/>
        <v>0</v>
      </c>
      <c r="BR66" s="56">
        <f t="shared" si="99"/>
        <v>0</v>
      </c>
      <c r="BS66" s="73">
        <f t="shared" si="99"/>
        <v>15</v>
      </c>
      <c r="BT66" s="73">
        <f t="shared" si="99"/>
        <v>165648</v>
      </c>
      <c r="BU66" s="73">
        <f t="shared" si="99"/>
        <v>7</v>
      </c>
      <c r="BV66" s="73">
        <f t="shared" si="99"/>
        <v>77302.399999999994</v>
      </c>
      <c r="BW66" s="73">
        <f t="shared" si="99"/>
        <v>4</v>
      </c>
      <c r="BX66" s="73">
        <f t="shared" si="99"/>
        <v>53007.360000000001</v>
      </c>
      <c r="BY66" s="56">
        <f t="shared" si="99"/>
        <v>0</v>
      </c>
      <c r="BZ66" s="56">
        <f t="shared" ref="BZ66:EH66" si="100">SUM(BZ67:BZ70)</f>
        <v>0</v>
      </c>
      <c r="CA66" s="56">
        <f t="shared" si="100"/>
        <v>0</v>
      </c>
      <c r="CB66" s="56">
        <f t="shared" si="100"/>
        <v>0</v>
      </c>
      <c r="CC66" s="56">
        <f t="shared" si="100"/>
        <v>0</v>
      </c>
      <c r="CD66" s="56">
        <f t="shared" si="100"/>
        <v>0</v>
      </c>
      <c r="CE66" s="56">
        <f t="shared" si="100"/>
        <v>5</v>
      </c>
      <c r="CF66" s="56">
        <f t="shared" si="100"/>
        <v>66259.199999999997</v>
      </c>
      <c r="CG66" s="56">
        <f t="shared" si="100"/>
        <v>0</v>
      </c>
      <c r="CH66" s="56">
        <f t="shared" si="100"/>
        <v>0</v>
      </c>
      <c r="CI66" s="56">
        <f t="shared" si="100"/>
        <v>0</v>
      </c>
      <c r="CJ66" s="56">
        <f t="shared" si="100"/>
        <v>0</v>
      </c>
      <c r="CK66" s="56">
        <f t="shared" si="100"/>
        <v>0</v>
      </c>
      <c r="CL66" s="56">
        <f t="shared" si="100"/>
        <v>0</v>
      </c>
      <c r="CM66" s="73">
        <f t="shared" si="100"/>
        <v>0</v>
      </c>
      <c r="CN66" s="73">
        <f t="shared" si="100"/>
        <v>0</v>
      </c>
      <c r="CO66" s="73">
        <f t="shared" si="100"/>
        <v>34</v>
      </c>
      <c r="CP66" s="73">
        <f t="shared" si="100"/>
        <v>375468.79999999999</v>
      </c>
      <c r="CQ66" s="56">
        <v>0</v>
      </c>
      <c r="CR66" s="56">
        <f t="shared" si="100"/>
        <v>0</v>
      </c>
      <c r="CS66" s="73">
        <f t="shared" si="100"/>
        <v>0</v>
      </c>
      <c r="CT66" s="73">
        <f t="shared" si="100"/>
        <v>0</v>
      </c>
      <c r="CU66" s="56">
        <f t="shared" si="100"/>
        <v>0</v>
      </c>
      <c r="CV66" s="56">
        <f t="shared" si="100"/>
        <v>0</v>
      </c>
      <c r="CW66" s="56">
        <f t="shared" si="100"/>
        <v>0</v>
      </c>
      <c r="CX66" s="56">
        <f t="shared" si="100"/>
        <v>0</v>
      </c>
      <c r="CY66" s="56">
        <f t="shared" si="100"/>
        <v>0</v>
      </c>
      <c r="CZ66" s="56">
        <f t="shared" si="100"/>
        <v>0</v>
      </c>
      <c r="DA66" s="56">
        <f t="shared" si="100"/>
        <v>0</v>
      </c>
      <c r="DB66" s="56">
        <f t="shared" si="100"/>
        <v>0</v>
      </c>
      <c r="DC66" s="73">
        <f t="shared" si="100"/>
        <v>0</v>
      </c>
      <c r="DD66" s="73">
        <f t="shared" si="100"/>
        <v>0</v>
      </c>
      <c r="DE66" s="56">
        <f t="shared" si="100"/>
        <v>0</v>
      </c>
      <c r="DF66" s="56">
        <f t="shared" si="100"/>
        <v>0</v>
      </c>
      <c r="DG66" s="73">
        <f t="shared" si="100"/>
        <v>15</v>
      </c>
      <c r="DH66" s="73">
        <f t="shared" si="100"/>
        <v>198777.60000000001</v>
      </c>
      <c r="DI66" s="56">
        <f t="shared" si="100"/>
        <v>4</v>
      </c>
      <c r="DJ66" s="56">
        <f t="shared" si="100"/>
        <v>53007.360000000001</v>
      </c>
      <c r="DK66" s="73">
        <f t="shared" si="100"/>
        <v>18</v>
      </c>
      <c r="DL66" s="73">
        <f t="shared" si="100"/>
        <v>238533.12</v>
      </c>
      <c r="DM66" s="56">
        <f t="shared" si="100"/>
        <v>0</v>
      </c>
      <c r="DN66" s="56">
        <f t="shared" si="100"/>
        <v>0</v>
      </c>
      <c r="DO66" s="73">
        <f t="shared" si="100"/>
        <v>3</v>
      </c>
      <c r="DP66" s="73">
        <f t="shared" si="100"/>
        <v>44172.799999999996</v>
      </c>
      <c r="DQ66" s="56">
        <f t="shared" si="100"/>
        <v>0</v>
      </c>
      <c r="DR66" s="56">
        <f t="shared" si="100"/>
        <v>0</v>
      </c>
      <c r="DS66" s="56">
        <f t="shared" si="100"/>
        <v>0</v>
      </c>
      <c r="DT66" s="56">
        <f t="shared" si="100"/>
        <v>0</v>
      </c>
      <c r="DU66" s="73">
        <f t="shared" si="100"/>
        <v>1</v>
      </c>
      <c r="DV66" s="73">
        <f t="shared" si="100"/>
        <v>13251.84</v>
      </c>
      <c r="DW66" s="73">
        <f t="shared" si="100"/>
        <v>0</v>
      </c>
      <c r="DX66" s="73">
        <f t="shared" si="100"/>
        <v>0</v>
      </c>
      <c r="DY66" s="73">
        <f t="shared" si="100"/>
        <v>1</v>
      </c>
      <c r="DZ66" s="73">
        <f t="shared" si="100"/>
        <v>17590.240000000002</v>
      </c>
      <c r="EA66" s="63">
        <f t="shared" si="100"/>
        <v>0</v>
      </c>
      <c r="EB66" s="73">
        <f t="shared" si="100"/>
        <v>0</v>
      </c>
      <c r="EC66" s="73">
        <f t="shared" si="100"/>
        <v>0</v>
      </c>
      <c r="ED66" s="73">
        <f t="shared" si="100"/>
        <v>0</v>
      </c>
      <c r="EE66" s="73">
        <f t="shared" si="100"/>
        <v>0</v>
      </c>
      <c r="EF66" s="73">
        <f t="shared" si="100"/>
        <v>0</v>
      </c>
      <c r="EG66" s="73">
        <f t="shared" si="100"/>
        <v>147</v>
      </c>
      <c r="EH66" s="73">
        <f t="shared" si="100"/>
        <v>1936898.4000000004</v>
      </c>
    </row>
    <row r="67" spans="1:138" ht="30" x14ac:dyDescent="0.25">
      <c r="A67" s="171"/>
      <c r="B67" s="201">
        <v>40</v>
      </c>
      <c r="C67" s="1" t="s">
        <v>266</v>
      </c>
      <c r="D67" s="180">
        <f t="shared" si="3"/>
        <v>9860</v>
      </c>
      <c r="E67" s="180"/>
      <c r="F67" s="181">
        <v>1.6</v>
      </c>
      <c r="G67" s="182">
        <v>1</v>
      </c>
      <c r="H67" s="183"/>
      <c r="I67" s="180">
        <v>1.4</v>
      </c>
      <c r="J67" s="180">
        <v>1.68</v>
      </c>
      <c r="K67" s="180">
        <v>2.23</v>
      </c>
      <c r="L67" s="180">
        <v>2.57</v>
      </c>
      <c r="M67" s="57"/>
      <c r="N67" s="57">
        <f>SUM(M67*$D67*$F67*$G67*$I67*N$9)</f>
        <v>0</v>
      </c>
      <c r="O67" s="57"/>
      <c r="P67" s="57">
        <f>SUM(O67*$D67*$F67*$G67*$I67*P$9)</f>
        <v>0</v>
      </c>
      <c r="Q67" s="74"/>
      <c r="R67" s="57">
        <f>SUM(Q67*$D67*$F67*$G67*$I67*R$9)</f>
        <v>0</v>
      </c>
      <c r="S67" s="57">
        <v>0</v>
      </c>
      <c r="T67" s="57">
        <f>SUM(S67*$D67*$F67*$G67*$I67*T$9)</f>
        <v>0</v>
      </c>
      <c r="U67" s="57"/>
      <c r="V67" s="57">
        <f>SUM(U67*$D67*$F67*$G67*$I67*V$9)</f>
        <v>0</v>
      </c>
      <c r="W67" s="57">
        <v>0</v>
      </c>
      <c r="X67" s="57">
        <f>SUM(W67*$D67*$F67*$G67*$I67*X$9)</f>
        <v>0</v>
      </c>
      <c r="Y67" s="57"/>
      <c r="Z67" s="57">
        <f>SUM(Y67*$D67*$F67*$G67*$J67*Z$9)</f>
        <v>0</v>
      </c>
      <c r="AA67" s="57"/>
      <c r="AB67" s="57">
        <f>SUM(AA67*$D67*$F67*$G67*$I67*AB$9)</f>
        <v>0</v>
      </c>
      <c r="AC67" s="57">
        <v>1</v>
      </c>
      <c r="AD67" s="57">
        <f>SUM(AC67*$D67*$F67*$G67*$J67*AD$9)</f>
        <v>26503.68</v>
      </c>
      <c r="AE67" s="57">
        <v>3</v>
      </c>
      <c r="AF67" s="57">
        <f>SUM(AE67*$D67*$F67*$G67*$J67*AF$9)</f>
        <v>79511.039999999994</v>
      </c>
      <c r="AG67" s="57">
        <v>0</v>
      </c>
      <c r="AH67" s="57">
        <f>SUM(AG67*$D67*$F67*$G67*$J67*AH$9)</f>
        <v>0</v>
      </c>
      <c r="AI67" s="57">
        <v>3</v>
      </c>
      <c r="AJ67" s="57">
        <f>SUM(AI67*$D67*$F67*$G67*$J67*AJ$9)</f>
        <v>79511.039999999994</v>
      </c>
      <c r="AK67" s="57"/>
      <c r="AL67" s="57">
        <f>SUM(AK67*$D67*$F67*$G67*$J67*AL$9)</f>
        <v>0</v>
      </c>
      <c r="AM67" s="57">
        <v>0</v>
      </c>
      <c r="AN67" s="57">
        <f>SUM(AM67*$D67*$F67*$G67*$J67*AN$9)</f>
        <v>0</v>
      </c>
      <c r="AO67" s="57">
        <v>0</v>
      </c>
      <c r="AP67" s="57">
        <f>SUM(AO67*$D67*$F67*$G67*$I67*AP$9)</f>
        <v>0</v>
      </c>
      <c r="AQ67" s="57"/>
      <c r="AR67" s="57">
        <f>SUM(AQ67*$D67*$F67*$G67*$I67*AR$9)</f>
        <v>0</v>
      </c>
      <c r="AS67" s="57"/>
      <c r="AT67" s="57">
        <f>SUM(AS67*$D67*$F67*$G67*$I67*AT$9)</f>
        <v>0</v>
      </c>
      <c r="AU67" s="57"/>
      <c r="AV67" s="57">
        <f>SUM(AU67*$D67*$F67*$G67*$J67*AV$9)</f>
        <v>0</v>
      </c>
      <c r="AW67" s="57">
        <v>0</v>
      </c>
      <c r="AX67" s="57">
        <f>SUM(AW67*$D67*$F67*$G67*$I67*AX$9)</f>
        <v>0</v>
      </c>
      <c r="AY67" s="57"/>
      <c r="AZ67" s="57">
        <f>SUM(AY67*$D67*$F67*$G67*$I67*AZ$9)</f>
        <v>0</v>
      </c>
      <c r="BA67" s="57">
        <v>4</v>
      </c>
      <c r="BB67" s="57">
        <f>SUM(BA67*$D67*$F67*$G67*$I67*BB$9)</f>
        <v>88345.599999999991</v>
      </c>
      <c r="BC67" s="57"/>
      <c r="BD67" s="57">
        <f>SUM(BC67*$D67*$F67*$G67*$I67*BD$9)</f>
        <v>0</v>
      </c>
      <c r="BE67" s="57"/>
      <c r="BF67" s="57">
        <f>SUM(BE67*$D67*$F67*$G67*$I67*BF$9)</f>
        <v>0</v>
      </c>
      <c r="BG67" s="57">
        <v>0</v>
      </c>
      <c r="BH67" s="57">
        <f>SUM(BG67*$D67*$F67*$G67*$I67*BH$9)</f>
        <v>0</v>
      </c>
      <c r="BI67" s="57"/>
      <c r="BJ67" s="57">
        <f>SUM(BI67*$D67*$F67*$G67*$I67*BJ$9)</f>
        <v>0</v>
      </c>
      <c r="BK67" s="57"/>
      <c r="BL67" s="57">
        <f>SUM(BK67*$D67*$F67*$G67*$I67*BL$9)</f>
        <v>0</v>
      </c>
      <c r="BM67" s="57"/>
      <c r="BN67" s="57">
        <f>SUM(BM67*$D67*$F67*$G67*$I67*BN$9)</f>
        <v>0</v>
      </c>
      <c r="BO67" s="57"/>
      <c r="BP67" s="57">
        <f>SUM(BO67*$D67*$F67*$G67*$I67*BP$9)</f>
        <v>0</v>
      </c>
      <c r="BQ67" s="57"/>
      <c r="BR67" s="57">
        <f>SUM(BQ67*$D67*$F67*$G67*$I67*BR$9)</f>
        <v>0</v>
      </c>
      <c r="BS67" s="57"/>
      <c r="BT67" s="57">
        <f>SUM(BS67*$D67*$F67*$G67*$I67*BT$9)</f>
        <v>0</v>
      </c>
      <c r="BU67" s="57">
        <v>0</v>
      </c>
      <c r="BV67" s="57">
        <f>SUM(BU67*$D67*$F67*$G67*$I67*BV$9)</f>
        <v>0</v>
      </c>
      <c r="BW67" s="57">
        <v>0</v>
      </c>
      <c r="BX67" s="57">
        <f>SUM(BW67*$D67*$F67*$G67*$J67*BX$9)</f>
        <v>0</v>
      </c>
      <c r="BY67" s="57"/>
      <c r="BZ67" s="57">
        <f>SUM(BY67*$D67*$F67*$G67*$I67*BZ$9)</f>
        <v>0</v>
      </c>
      <c r="CA67" s="57"/>
      <c r="CB67" s="57">
        <f>SUM(CA67*$D67*$F67*$G67*$I67*CB$9)</f>
        <v>0</v>
      </c>
      <c r="CC67" s="57"/>
      <c r="CD67" s="57">
        <f>SUM(CC67*$D67*$F67*$G67*$I67*CD$9)</f>
        <v>0</v>
      </c>
      <c r="CE67" s="57">
        <v>0</v>
      </c>
      <c r="CF67" s="57">
        <f>SUM(CE67*$D67*$F67*$G67*$J67*CF$9)</f>
        <v>0</v>
      </c>
      <c r="CG67" s="57"/>
      <c r="CH67" s="57">
        <f>SUM(CG67*$D67*$F67*$G67*$J67*CH$9)</f>
        <v>0</v>
      </c>
      <c r="CI67" s="57"/>
      <c r="CJ67" s="57">
        <f>SUM(CI67*$D67*$F67*$G67*$I67*CJ$9)</f>
        <v>0</v>
      </c>
      <c r="CK67" s="57"/>
      <c r="CL67" s="57">
        <f>SUM(CK67*$D67*$F67*$G67*$I67*CL$9)</f>
        <v>0</v>
      </c>
      <c r="CM67" s="57">
        <v>0</v>
      </c>
      <c r="CN67" s="57">
        <f>SUM(CM67*$D67*$F67*$G67*$I67*CN$9)</f>
        <v>0</v>
      </c>
      <c r="CO67" s="57">
        <v>0</v>
      </c>
      <c r="CP67" s="57">
        <f>SUM(CO67*$D67*$F67*$G67*$I67*CP$9)</f>
        <v>0</v>
      </c>
      <c r="CQ67" s="57"/>
      <c r="CR67" s="57">
        <f>SUM(CQ67*$D67*$F67*$G67*$I67*CR$9)</f>
        <v>0</v>
      </c>
      <c r="CS67" s="57"/>
      <c r="CT67" s="57">
        <f>SUM(CS67*$D67*$F67*$G67*$I67*CT$9)</f>
        <v>0</v>
      </c>
      <c r="CU67" s="57"/>
      <c r="CV67" s="57">
        <f>SUM(CU67*$D67*$F67*$G67*$I67*CV$9)</f>
        <v>0</v>
      </c>
      <c r="CW67" s="57"/>
      <c r="CX67" s="57">
        <f>SUM(CW67*$D67*$F67*$G67*$I67*CX$9)</f>
        <v>0</v>
      </c>
      <c r="CY67" s="57"/>
      <c r="CZ67" s="57">
        <f>SUM(CY67*$D67*$F67*$G67*$I67*CZ$9)</f>
        <v>0</v>
      </c>
      <c r="DA67" s="57">
        <v>0</v>
      </c>
      <c r="DB67" s="57">
        <f>SUM(DA67*$D67*$F67*$G67*$J67*DB$9)</f>
        <v>0</v>
      </c>
      <c r="DC67" s="57">
        <v>0</v>
      </c>
      <c r="DD67" s="57">
        <f>SUM(DC67*$D67*$F67*$G67*$J67*DD$9)</f>
        <v>0</v>
      </c>
      <c r="DE67" s="57">
        <v>0</v>
      </c>
      <c r="DF67" s="57">
        <f>SUM(DE67*$D67*$F67*$G67*$I67*DF$9)</f>
        <v>0</v>
      </c>
      <c r="DG67" s="57">
        <v>0</v>
      </c>
      <c r="DH67" s="57">
        <f>SUM(DG67*$D67*$F67*$G67*$J67*DH$9)</f>
        <v>0</v>
      </c>
      <c r="DI67" s="57"/>
      <c r="DJ67" s="57">
        <f>SUM(DI67*$D67*$F67*$G67*$J67*DJ$9)</f>
        <v>0</v>
      </c>
      <c r="DK67" s="57">
        <v>0</v>
      </c>
      <c r="DL67" s="57">
        <f>SUM(DK67*$D67*$F67*$G67*$J67*DL$9)</f>
        <v>0</v>
      </c>
      <c r="DM67" s="57">
        <v>0</v>
      </c>
      <c r="DN67" s="57">
        <f>SUM(DM67*$D67*$F67*$G67*$J67*DN$9)</f>
        <v>0</v>
      </c>
      <c r="DO67" s="57">
        <v>1</v>
      </c>
      <c r="DP67" s="57">
        <f>SUM(DO67*$D67*$F67*$G67*$I67*DP$9)</f>
        <v>22086.399999999998</v>
      </c>
      <c r="DQ67" s="57"/>
      <c r="DR67" s="57">
        <f>SUM(DQ67*$D67*$F67*$G67*$I67*DR$9)</f>
        <v>0</v>
      </c>
      <c r="DS67" s="57"/>
      <c r="DT67" s="57">
        <f>SUM(DS67*$D67*$F67*$G67*$J67*DT$9)</f>
        <v>0</v>
      </c>
      <c r="DU67" s="57"/>
      <c r="DV67" s="57">
        <f>SUM(DU67*$D67*$F67*$G67*$J67*DV$9)</f>
        <v>0</v>
      </c>
      <c r="DW67" s="57"/>
      <c r="DX67" s="57">
        <f>SUM(DW67*$D67*$F67*$G67*$J67*DX$9)</f>
        <v>0</v>
      </c>
      <c r="DY67" s="57">
        <v>0</v>
      </c>
      <c r="DZ67" s="57">
        <f>SUM(DY67*$D67*$F67*$G67*$K67*DZ$9)</f>
        <v>0</v>
      </c>
      <c r="EA67" s="3"/>
      <c r="EB67" s="57">
        <f>SUM(EA67*$D67*$F67*$G67*$L67*EB$9)</f>
        <v>0</v>
      </c>
      <c r="EC67" s="57"/>
      <c r="ED67" s="57">
        <f>SUM(EC67*$D67*$F67*$G67*$I67*ED$9)</f>
        <v>0</v>
      </c>
      <c r="EE67" s="57"/>
      <c r="EF67" s="184">
        <f>SUM(EE67*$D67*$F67*$G67*$I67*EF$9)</f>
        <v>0</v>
      </c>
      <c r="EG67" s="185">
        <f t="shared" ref="EG67:EH70" si="101">SUM(Q67,W67,S67,M67,O67,BS67,CO67,DE67,DQ67,BU67,DO67,BG67,AW67,AO67,AQ67,AS67,BI67,CM67,U67,DW67,DC67,BW67,DU67,CE67,DG67,DK67,DI67,AC67,AE67,AG67,AI67,Y67,AK67,AM67,CG67,DY67,EA67,AU67,DS67,BK67,AY67,BA67,CQ67,CS67,CU67,CW67,CY67,BM67,BC67,BO67,BE67,BQ67,CI67,CC67,CK67,AA67,BY67,DA67,DM67,CA67,EC67,EE67)</f>
        <v>12</v>
      </c>
      <c r="EH67" s="185">
        <f t="shared" si="101"/>
        <v>295957.75999999995</v>
      </c>
    </row>
    <row r="68" spans="1:138" ht="30" x14ac:dyDescent="0.25">
      <c r="A68" s="171"/>
      <c r="B68" s="201">
        <v>41</v>
      </c>
      <c r="C68" s="1" t="s">
        <v>267</v>
      </c>
      <c r="D68" s="180">
        <f t="shared" si="3"/>
        <v>9860</v>
      </c>
      <c r="E68" s="180"/>
      <c r="F68" s="181">
        <v>3.25</v>
      </c>
      <c r="G68" s="182">
        <v>1</v>
      </c>
      <c r="H68" s="183"/>
      <c r="I68" s="180">
        <v>1.4</v>
      </c>
      <c r="J68" s="180">
        <v>1.68</v>
      </c>
      <c r="K68" s="180">
        <v>2.23</v>
      </c>
      <c r="L68" s="180">
        <v>2.57</v>
      </c>
      <c r="M68" s="57"/>
      <c r="N68" s="57">
        <f>SUM(M68*$D68*$F68*$G68*$I68*N$9)</f>
        <v>0</v>
      </c>
      <c r="O68" s="57"/>
      <c r="P68" s="57">
        <f>SUM(O68*$D68*$F68*$G68*$I68*P$9)</f>
        <v>0</v>
      </c>
      <c r="Q68" s="74"/>
      <c r="R68" s="57">
        <f>SUM(Q68*$D68*$F68*$G68*$I68*R$9)</f>
        <v>0</v>
      </c>
      <c r="S68" s="57"/>
      <c r="T68" s="57">
        <f>SUM(S68*$D68*$F68*$G68*$I68*T$9)</f>
        <v>0</v>
      </c>
      <c r="U68" s="57"/>
      <c r="V68" s="57">
        <f>SUM(U68*$D68*$F68*$G68*$I68*V$9)</f>
        <v>0</v>
      </c>
      <c r="W68" s="57"/>
      <c r="X68" s="57">
        <f>SUM(W68*$D68*$F68*$G68*$I68*X$9)</f>
        <v>0</v>
      </c>
      <c r="Y68" s="57"/>
      <c r="Z68" s="57">
        <f>SUM(Y68*$D68*$F68*$G68*$J68*Z$9)</f>
        <v>0</v>
      </c>
      <c r="AA68" s="57"/>
      <c r="AB68" s="57">
        <f>SUM(AA68*$D68*$F68*$G68*$I68*AB$9)</f>
        <v>0</v>
      </c>
      <c r="AC68" s="57"/>
      <c r="AD68" s="57">
        <f>SUM(AC68*$D68*$F68*$G68*$J68*AD$9)</f>
        <v>0</v>
      </c>
      <c r="AE68" s="57"/>
      <c r="AF68" s="57">
        <f>SUM(AE68*$D68*$F68*$G68*$J68*AF$9)</f>
        <v>0</v>
      </c>
      <c r="AG68" s="57"/>
      <c r="AH68" s="57">
        <f>SUM(AG68*$D68*$F68*$G68*$J68*AH$9)</f>
        <v>0</v>
      </c>
      <c r="AI68" s="57"/>
      <c r="AJ68" s="57">
        <f>SUM(AI68*$D68*$F68*$G68*$J68*AJ$9)</f>
        <v>0</v>
      </c>
      <c r="AK68" s="57"/>
      <c r="AL68" s="57">
        <f>SUM(AK68*$D68*$F68*$G68*$J68*AL$9)</f>
        <v>0</v>
      </c>
      <c r="AM68" s="57"/>
      <c r="AN68" s="57">
        <f>SUM(AM68*$D68*$F68*$G68*$J68*AN$9)</f>
        <v>0</v>
      </c>
      <c r="AO68" s="57"/>
      <c r="AP68" s="57">
        <f>SUM(AO68*$D68*$F68*$G68*$I68*AP$9)</f>
        <v>0</v>
      </c>
      <c r="AQ68" s="57"/>
      <c r="AR68" s="57">
        <f>SUM(AQ68*$D68*$F68*$G68*$I68*AR$9)</f>
        <v>0</v>
      </c>
      <c r="AS68" s="57"/>
      <c r="AT68" s="57">
        <f>SUM(AS68*$D68*$F68*$G68*$I68*AT$9)</f>
        <v>0</v>
      </c>
      <c r="AU68" s="57"/>
      <c r="AV68" s="57">
        <f>SUM(AU68*$D68*$F68*$G68*$J68*AV$9)</f>
        <v>0</v>
      </c>
      <c r="AW68" s="57"/>
      <c r="AX68" s="57">
        <f>SUM(AW68*$D68*$F68*$G68*$I68*AX$9)</f>
        <v>0</v>
      </c>
      <c r="AY68" s="57"/>
      <c r="AZ68" s="57">
        <f>SUM(AY68*$D68*$F68*$G68*$I68*AZ$9)</f>
        <v>0</v>
      </c>
      <c r="BA68" s="57"/>
      <c r="BB68" s="57">
        <f>SUM(BA68*$D68*$F68*$G68*$I68*BB$9)</f>
        <v>0</v>
      </c>
      <c r="BC68" s="57"/>
      <c r="BD68" s="57">
        <f>SUM(BC68*$D68*$F68*$G68*$I68*BD$9)</f>
        <v>0</v>
      </c>
      <c r="BE68" s="57"/>
      <c r="BF68" s="57">
        <f>SUM(BE68*$D68*$F68*$G68*$I68*BF$9)</f>
        <v>0</v>
      </c>
      <c r="BG68" s="57"/>
      <c r="BH68" s="57">
        <f>SUM(BG68*$D68*$F68*$G68*$I68*BH$9)</f>
        <v>0</v>
      </c>
      <c r="BI68" s="57"/>
      <c r="BJ68" s="57">
        <f>SUM(BI68*$D68*$F68*$G68*$I68*BJ$9)</f>
        <v>0</v>
      </c>
      <c r="BK68" s="57"/>
      <c r="BL68" s="57">
        <f>SUM(BK68*$D68*$F68*$G68*$I68*BL$9)</f>
        <v>0</v>
      </c>
      <c r="BM68" s="57"/>
      <c r="BN68" s="57">
        <f>SUM(BM68*$D68*$F68*$G68*$I68*BN$9)</f>
        <v>0</v>
      </c>
      <c r="BO68" s="57"/>
      <c r="BP68" s="57">
        <f>SUM(BO68*$D68*$F68*$G68*$I68*BP$9)</f>
        <v>0</v>
      </c>
      <c r="BQ68" s="57"/>
      <c r="BR68" s="57">
        <f>SUM(BQ68*$D68*$F68*$G68*$I68*BR$9)</f>
        <v>0</v>
      </c>
      <c r="BS68" s="57"/>
      <c r="BT68" s="57">
        <f>SUM(BS68*$D68*$F68*$G68*$I68*BT$9)</f>
        <v>0</v>
      </c>
      <c r="BU68" s="57"/>
      <c r="BV68" s="57">
        <f>SUM(BU68*$D68*$F68*$G68*$I68*BV$9)</f>
        <v>0</v>
      </c>
      <c r="BW68" s="57"/>
      <c r="BX68" s="57">
        <f>SUM(BW68*$D68*$F68*$G68*$J68*BX$9)</f>
        <v>0</v>
      </c>
      <c r="BY68" s="57"/>
      <c r="BZ68" s="57">
        <f>SUM(BY68*$D68*$F68*$G68*$I68*BZ$9)</f>
        <v>0</v>
      </c>
      <c r="CA68" s="57"/>
      <c r="CB68" s="57">
        <f>SUM(CA68*$D68*$F68*$G68*$I68*CB$9)</f>
        <v>0</v>
      </c>
      <c r="CC68" s="57"/>
      <c r="CD68" s="57">
        <f>SUM(CC68*$D68*$F68*$G68*$I68*CD$9)</f>
        <v>0</v>
      </c>
      <c r="CE68" s="57"/>
      <c r="CF68" s="57">
        <f>SUM(CE68*$D68*$F68*$G68*$J68*CF$9)</f>
        <v>0</v>
      </c>
      <c r="CG68" s="57"/>
      <c r="CH68" s="57">
        <f>SUM(CG68*$D68*$F68*$G68*$J68*CH$9)</f>
        <v>0</v>
      </c>
      <c r="CI68" s="57"/>
      <c r="CJ68" s="57">
        <f>SUM(CI68*$D68*$F68*$G68*$I68*CJ$9)</f>
        <v>0</v>
      </c>
      <c r="CK68" s="57"/>
      <c r="CL68" s="57">
        <f>SUM(CK68*$D68*$F68*$G68*$I68*CL$9)</f>
        <v>0</v>
      </c>
      <c r="CM68" s="57"/>
      <c r="CN68" s="57">
        <f>SUM(CM68*$D68*$F68*$G68*$I68*CN$9)</f>
        <v>0</v>
      </c>
      <c r="CO68" s="57"/>
      <c r="CP68" s="57">
        <f>SUM(CO68*$D68*$F68*$G68*$I68*CP$9)</f>
        <v>0</v>
      </c>
      <c r="CQ68" s="57"/>
      <c r="CR68" s="57">
        <f>SUM(CQ68*$D68*$F68*$G68*$I68*CR$9)</f>
        <v>0</v>
      </c>
      <c r="CS68" s="57"/>
      <c r="CT68" s="57">
        <f>SUM(CS68*$D68*$F68*$G68*$I68*CT$9)</f>
        <v>0</v>
      </c>
      <c r="CU68" s="57"/>
      <c r="CV68" s="57">
        <f>SUM(CU68*$D68*$F68*$G68*$I68*CV$9)</f>
        <v>0</v>
      </c>
      <c r="CW68" s="57"/>
      <c r="CX68" s="57">
        <f>SUM(CW68*$D68*$F68*$G68*$I68*CX$9)</f>
        <v>0</v>
      </c>
      <c r="CY68" s="57"/>
      <c r="CZ68" s="57">
        <f>SUM(CY68*$D68*$F68*$G68*$I68*CZ$9)</f>
        <v>0</v>
      </c>
      <c r="DA68" s="57"/>
      <c r="DB68" s="57">
        <f>SUM(DA68*$D68*$F68*$G68*$J68*DB$9)</f>
        <v>0</v>
      </c>
      <c r="DC68" s="57"/>
      <c r="DD68" s="57">
        <f>SUM(DC68*$D68*$F68*$G68*$J68*DD$9)</f>
        <v>0</v>
      </c>
      <c r="DE68" s="57"/>
      <c r="DF68" s="57">
        <f>SUM(DE68*$D68*$F68*$G68*$I68*DF$9)</f>
        <v>0</v>
      </c>
      <c r="DG68" s="57"/>
      <c r="DH68" s="57">
        <f>SUM(DG68*$D68*$F68*$G68*$J68*DH$9)</f>
        <v>0</v>
      </c>
      <c r="DI68" s="57"/>
      <c r="DJ68" s="57">
        <f>SUM(DI68*$D68*$F68*$G68*$J68*DJ$9)</f>
        <v>0</v>
      </c>
      <c r="DK68" s="57"/>
      <c r="DL68" s="57">
        <f>SUM(DK68*$D68*$F68*$G68*$J68*DL$9)</f>
        <v>0</v>
      </c>
      <c r="DM68" s="57"/>
      <c r="DN68" s="57">
        <f>SUM(DM68*$D68*$F68*$G68*$J68*DN$9)</f>
        <v>0</v>
      </c>
      <c r="DO68" s="57"/>
      <c r="DP68" s="57">
        <f>SUM(DO68*$D68*$F68*$G68*$I68*DP$9)</f>
        <v>0</v>
      </c>
      <c r="DQ68" s="57"/>
      <c r="DR68" s="57">
        <f>SUM(DQ68*$D68*$F68*$G68*$I68*DR$9)</f>
        <v>0</v>
      </c>
      <c r="DS68" s="57"/>
      <c r="DT68" s="57">
        <f>SUM(DS68*$D68*$F68*$G68*$J68*DT$9)</f>
        <v>0</v>
      </c>
      <c r="DU68" s="57"/>
      <c r="DV68" s="57">
        <f>SUM(DU68*$D68*$F68*$G68*$J68*DV$9)</f>
        <v>0</v>
      </c>
      <c r="DW68" s="57"/>
      <c r="DX68" s="57">
        <f>SUM(DW68*$D68*$F68*$G68*$J68*DX$9)</f>
        <v>0</v>
      </c>
      <c r="DY68" s="57"/>
      <c r="DZ68" s="57">
        <f>SUM(DY68*$D68*$F68*$G68*$K68*DZ$9)</f>
        <v>0</v>
      </c>
      <c r="EA68" s="3"/>
      <c r="EB68" s="57">
        <f>SUM(EA68*$D68*$F68*$G68*$L68*EB$9)</f>
        <v>0</v>
      </c>
      <c r="EC68" s="57"/>
      <c r="ED68" s="57">
        <f>SUM(EC68*$D68*$F68*$G68*$I68*ED$9)</f>
        <v>0</v>
      </c>
      <c r="EE68" s="57"/>
      <c r="EF68" s="184">
        <f>SUM(EE68*$D68*$F68*$G68*$I68*EF$9)</f>
        <v>0</v>
      </c>
      <c r="EG68" s="185">
        <f t="shared" si="101"/>
        <v>0</v>
      </c>
      <c r="EH68" s="185">
        <f t="shared" si="101"/>
        <v>0</v>
      </c>
    </row>
    <row r="69" spans="1:138" ht="30" x14ac:dyDescent="0.25">
      <c r="A69" s="171"/>
      <c r="B69" s="201">
        <v>42</v>
      </c>
      <c r="C69" s="22" t="s">
        <v>268</v>
      </c>
      <c r="D69" s="180">
        <f t="shared" si="3"/>
        <v>9860</v>
      </c>
      <c r="E69" s="180"/>
      <c r="F69" s="181">
        <v>3.18</v>
      </c>
      <c r="G69" s="182">
        <v>1</v>
      </c>
      <c r="H69" s="183"/>
      <c r="I69" s="180">
        <v>1.4</v>
      </c>
      <c r="J69" s="180">
        <v>1.68</v>
      </c>
      <c r="K69" s="180">
        <v>2.23</v>
      </c>
      <c r="L69" s="180">
        <v>2.57</v>
      </c>
      <c r="M69" s="57"/>
      <c r="N69" s="57">
        <f>SUM(M69*$D69*$F69*$G69*$I69*N$9)</f>
        <v>0</v>
      </c>
      <c r="O69" s="57"/>
      <c r="P69" s="57">
        <f>SUM(O69*$D69*$F69*$G69*$I69*P$9)</f>
        <v>0</v>
      </c>
      <c r="Q69" s="74"/>
      <c r="R69" s="57">
        <f>SUM(Q69*$D69*$F69*$G69*$I69*R$9)</f>
        <v>0</v>
      </c>
      <c r="S69" s="57"/>
      <c r="T69" s="57">
        <f>SUM(S69*$D69*$F69*$G69*$I69*T$9)</f>
        <v>0</v>
      </c>
      <c r="U69" s="57"/>
      <c r="V69" s="57">
        <f>SUM(U69*$D69*$F69*$G69*$I69*V$9)</f>
        <v>0</v>
      </c>
      <c r="W69" s="57"/>
      <c r="X69" s="57">
        <f>SUM(W69*$D69*$F69*$G69*$I69*X$9)</f>
        <v>0</v>
      </c>
      <c r="Y69" s="57"/>
      <c r="Z69" s="57">
        <f>SUM(Y69*$D69*$F69*$G69*$J69*Z$9)</f>
        <v>0</v>
      </c>
      <c r="AA69" s="57"/>
      <c r="AB69" s="57">
        <f>SUM(AA69*$D69*$F69*$G69*$I69*AB$9)</f>
        <v>0</v>
      </c>
      <c r="AC69" s="57"/>
      <c r="AD69" s="57">
        <f>SUM(AC69*$D69*$F69*$G69*$J69*AD$9)</f>
        <v>0</v>
      </c>
      <c r="AE69" s="57"/>
      <c r="AF69" s="57">
        <f>SUM(AE69*$D69*$F69*$G69*$J69*AF$9)</f>
        <v>0</v>
      </c>
      <c r="AG69" s="57"/>
      <c r="AH69" s="57">
        <f>SUM(AG69*$D69*$F69*$G69*$J69*AH$9)</f>
        <v>0</v>
      </c>
      <c r="AI69" s="57"/>
      <c r="AJ69" s="57">
        <f>SUM(AI69*$D69*$F69*$G69*$J69*AJ$9)</f>
        <v>0</v>
      </c>
      <c r="AK69" s="57"/>
      <c r="AL69" s="57">
        <f>SUM(AK69*$D69*$F69*$G69*$J69*AL$9)</f>
        <v>0</v>
      </c>
      <c r="AM69" s="57"/>
      <c r="AN69" s="57">
        <f>SUM(AM69*$D69*$F69*$G69*$J69*AN$9)</f>
        <v>0</v>
      </c>
      <c r="AO69" s="57"/>
      <c r="AP69" s="57">
        <f>SUM(AO69*$D69*$F69*$G69*$I69*AP$9)</f>
        <v>0</v>
      </c>
      <c r="AQ69" s="57"/>
      <c r="AR69" s="57">
        <f>SUM(AQ69*$D69*$F69*$G69*$I69*AR$9)</f>
        <v>0</v>
      </c>
      <c r="AS69" s="57"/>
      <c r="AT69" s="57">
        <f>SUM(AS69*$D69*$F69*$G69*$I69*AT$9)</f>
        <v>0</v>
      </c>
      <c r="AU69" s="57"/>
      <c r="AV69" s="57">
        <f>SUM(AU69*$D69*$F69*$G69*$J69*AV$9)</f>
        <v>0</v>
      </c>
      <c r="AW69" s="57"/>
      <c r="AX69" s="57">
        <f>SUM(AW69*$D69*$F69*$G69*$I69*AX$9)</f>
        <v>0</v>
      </c>
      <c r="AY69" s="57"/>
      <c r="AZ69" s="57">
        <f>SUM(AY69*$D69*$F69*$G69*$I69*AZ$9)</f>
        <v>0</v>
      </c>
      <c r="BA69" s="57"/>
      <c r="BB69" s="57">
        <f>SUM(BA69*$D69*$F69*$G69*$I69*BB$9)</f>
        <v>0</v>
      </c>
      <c r="BC69" s="57"/>
      <c r="BD69" s="57">
        <f>SUM(BC69*$D69*$F69*$G69*$I69*BD$9)</f>
        <v>0</v>
      </c>
      <c r="BE69" s="57"/>
      <c r="BF69" s="57">
        <f>SUM(BE69*$D69*$F69*$G69*$I69*BF$9)</f>
        <v>0</v>
      </c>
      <c r="BG69" s="57"/>
      <c r="BH69" s="57">
        <f>SUM(BG69*$D69*$F69*$G69*$I69*BH$9)</f>
        <v>0</v>
      </c>
      <c r="BI69" s="57"/>
      <c r="BJ69" s="57">
        <f>SUM(BI69*$D69*$F69*$G69*$I69*BJ$9)</f>
        <v>0</v>
      </c>
      <c r="BK69" s="57"/>
      <c r="BL69" s="57">
        <f>SUM(BK69*$D69*$F69*$G69*$I69*BL$9)</f>
        <v>0</v>
      </c>
      <c r="BM69" s="57"/>
      <c r="BN69" s="57">
        <f>SUM(BM69*$D69*$F69*$G69*$I69*BN$9)</f>
        <v>0</v>
      </c>
      <c r="BO69" s="57"/>
      <c r="BP69" s="57">
        <f>SUM(BO69*$D69*$F69*$G69*$I69*BP$9)</f>
        <v>0</v>
      </c>
      <c r="BQ69" s="57"/>
      <c r="BR69" s="57">
        <f>SUM(BQ69*$D69*$F69*$G69*$I69*BR$9)</f>
        <v>0</v>
      </c>
      <c r="BS69" s="57"/>
      <c r="BT69" s="57">
        <f>SUM(BS69*$D69*$F69*$G69*$I69*BT$9)</f>
        <v>0</v>
      </c>
      <c r="BU69" s="57"/>
      <c r="BV69" s="57">
        <f>SUM(BU69*$D69*$F69*$G69*$I69*BV$9)</f>
        <v>0</v>
      </c>
      <c r="BW69" s="57"/>
      <c r="BX69" s="57">
        <f>SUM(BW69*$D69*$F69*$G69*$J69*BX$9)</f>
        <v>0</v>
      </c>
      <c r="BY69" s="57"/>
      <c r="BZ69" s="57">
        <f>SUM(BY69*$D69*$F69*$G69*$I69*BZ$9)</f>
        <v>0</v>
      </c>
      <c r="CA69" s="57"/>
      <c r="CB69" s="57">
        <f>SUM(CA69*$D69*$F69*$G69*$I69*CB$9)</f>
        <v>0</v>
      </c>
      <c r="CC69" s="57"/>
      <c r="CD69" s="57">
        <f>SUM(CC69*$D69*$F69*$G69*$I69*CD$9)</f>
        <v>0</v>
      </c>
      <c r="CE69" s="57"/>
      <c r="CF69" s="57">
        <f>SUM(CE69*$D69*$F69*$G69*$J69*CF$9)</f>
        <v>0</v>
      </c>
      <c r="CG69" s="57"/>
      <c r="CH69" s="57">
        <f>SUM(CG69*$D69*$F69*$G69*$J69*CH$9)</f>
        <v>0</v>
      </c>
      <c r="CI69" s="57"/>
      <c r="CJ69" s="57">
        <f>SUM(CI69*$D69*$F69*$G69*$I69*CJ$9)</f>
        <v>0</v>
      </c>
      <c r="CK69" s="57"/>
      <c r="CL69" s="57">
        <f>SUM(CK69*$D69*$F69*$G69*$I69*CL$9)</f>
        <v>0</v>
      </c>
      <c r="CM69" s="57"/>
      <c r="CN69" s="57">
        <f>SUM(CM69*$D69*$F69*$G69*$I69*CN$9)</f>
        <v>0</v>
      </c>
      <c r="CO69" s="57"/>
      <c r="CP69" s="57">
        <f>SUM(CO69*$D69*$F69*$G69*$I69*CP$9)</f>
        <v>0</v>
      </c>
      <c r="CQ69" s="57"/>
      <c r="CR69" s="57">
        <f>SUM(CQ69*$D69*$F69*$G69*$I69*CR$9)</f>
        <v>0</v>
      </c>
      <c r="CS69" s="57"/>
      <c r="CT69" s="57">
        <f>SUM(CS69*$D69*$F69*$G69*$I69*CT$9)</f>
        <v>0</v>
      </c>
      <c r="CU69" s="57"/>
      <c r="CV69" s="57">
        <f>SUM(CU69*$D69*$F69*$G69*$I69*CV$9)</f>
        <v>0</v>
      </c>
      <c r="CW69" s="57"/>
      <c r="CX69" s="57">
        <f>SUM(CW69*$D69*$F69*$G69*$I69*CX$9)</f>
        <v>0</v>
      </c>
      <c r="CY69" s="57"/>
      <c r="CZ69" s="57">
        <f>SUM(CY69*$D69*$F69*$G69*$I69*CZ$9)</f>
        <v>0</v>
      </c>
      <c r="DA69" s="57"/>
      <c r="DB69" s="57">
        <f>SUM(DA69*$D69*$F69*$G69*$J69*DB$9)</f>
        <v>0</v>
      </c>
      <c r="DC69" s="57"/>
      <c r="DD69" s="57">
        <f>SUM(DC69*$D69*$F69*$G69*$J69*DD$9)</f>
        <v>0</v>
      </c>
      <c r="DE69" s="57"/>
      <c r="DF69" s="57">
        <f>SUM(DE69*$D69*$F69*$G69*$I69*DF$9)</f>
        <v>0</v>
      </c>
      <c r="DG69" s="57"/>
      <c r="DH69" s="57">
        <f>SUM(DG69*$D69*$F69*$G69*$J69*DH$9)</f>
        <v>0</v>
      </c>
      <c r="DI69" s="57"/>
      <c r="DJ69" s="57">
        <f>SUM(DI69*$D69*$F69*$G69*$J69*DJ$9)</f>
        <v>0</v>
      </c>
      <c r="DK69" s="57"/>
      <c r="DL69" s="57">
        <f>SUM(DK69*$D69*$F69*$G69*$J69*DL$9)</f>
        <v>0</v>
      </c>
      <c r="DM69" s="57"/>
      <c r="DN69" s="57">
        <f>SUM(DM69*$D69*$F69*$G69*$J69*DN$9)</f>
        <v>0</v>
      </c>
      <c r="DO69" s="57"/>
      <c r="DP69" s="57">
        <f>SUM(DO69*$D69*$F69*$G69*$I69*DP$9)</f>
        <v>0</v>
      </c>
      <c r="DQ69" s="57"/>
      <c r="DR69" s="57">
        <f>SUM(DQ69*$D69*$F69*$G69*$I69*DR$9)</f>
        <v>0</v>
      </c>
      <c r="DS69" s="57"/>
      <c r="DT69" s="57">
        <f>SUM(DS69*$D69*$F69*$G69*$J69*DT$9)</f>
        <v>0</v>
      </c>
      <c r="DU69" s="57"/>
      <c r="DV69" s="57">
        <f>SUM(DU69*$D69*$F69*$G69*$J69*DV$9)</f>
        <v>0</v>
      </c>
      <c r="DW69" s="57"/>
      <c r="DX69" s="57">
        <f>SUM(DW69*$D69*$F69*$G69*$J69*DX$9)</f>
        <v>0</v>
      </c>
      <c r="DY69" s="57"/>
      <c r="DZ69" s="57">
        <f>SUM(DY69*$D69*$F69*$G69*$K69*DZ$9)</f>
        <v>0</v>
      </c>
      <c r="EA69" s="3"/>
      <c r="EB69" s="57">
        <f>SUM(EA69*$D69*$F69*$G69*$L69*EB$9)</f>
        <v>0</v>
      </c>
      <c r="EC69" s="57"/>
      <c r="ED69" s="57">
        <f>SUM(EC69*$D69*$F69*$G69*$I69*ED$9)</f>
        <v>0</v>
      </c>
      <c r="EE69" s="57"/>
      <c r="EF69" s="184">
        <f>SUM(EE69*$D69*$F69*$G69*$I69*EF$9)</f>
        <v>0</v>
      </c>
      <c r="EG69" s="185">
        <f t="shared" si="101"/>
        <v>0</v>
      </c>
      <c r="EH69" s="185">
        <f t="shared" si="101"/>
        <v>0</v>
      </c>
    </row>
    <row r="70" spans="1:138" x14ac:dyDescent="0.25">
      <c r="A70" s="171"/>
      <c r="B70" s="201">
        <v>43</v>
      </c>
      <c r="C70" s="22" t="s">
        <v>269</v>
      </c>
      <c r="D70" s="180">
        <f t="shared" si="3"/>
        <v>9860</v>
      </c>
      <c r="E70" s="180"/>
      <c r="F70" s="181">
        <v>0.8</v>
      </c>
      <c r="G70" s="182">
        <v>1</v>
      </c>
      <c r="H70" s="183"/>
      <c r="I70" s="180">
        <v>1.4</v>
      </c>
      <c r="J70" s="180">
        <v>1.68</v>
      </c>
      <c r="K70" s="180">
        <v>2.23</v>
      </c>
      <c r="L70" s="180">
        <v>2.57</v>
      </c>
      <c r="M70" s="57"/>
      <c r="N70" s="57">
        <f>SUM(M70*$D70*$F70*$G70*$I70*N$9)</f>
        <v>0</v>
      </c>
      <c r="O70" s="57"/>
      <c r="P70" s="57">
        <f>SUM(O70*$D70*$F70*$G70*$I70*P$9)</f>
        <v>0</v>
      </c>
      <c r="Q70" s="74"/>
      <c r="R70" s="57">
        <f>SUM(Q70*$D70*$F70*$G70*$I70*R$9)</f>
        <v>0</v>
      </c>
      <c r="S70" s="57"/>
      <c r="T70" s="57">
        <f>SUM(S70*$D70*$F70*$G70*$I70*T$9)</f>
        <v>0</v>
      </c>
      <c r="U70" s="57"/>
      <c r="V70" s="57">
        <f>SUM(U70*$D70*$F70*$G70*$I70*V$9)</f>
        <v>0</v>
      </c>
      <c r="W70" s="57"/>
      <c r="X70" s="57">
        <f>SUM(W70*$D70*$F70*$G70*$I70*X$9)</f>
        <v>0</v>
      </c>
      <c r="Y70" s="57">
        <v>2</v>
      </c>
      <c r="Z70" s="57">
        <f>SUM(Y70*$D70*$F70*$G70*$J70*Z$9)</f>
        <v>26503.68</v>
      </c>
      <c r="AA70" s="57"/>
      <c r="AB70" s="57">
        <f>SUM(AA70*$D70*$F70*$G70*$I70*AB$9)</f>
        <v>0</v>
      </c>
      <c r="AC70" s="57">
        <v>4</v>
      </c>
      <c r="AD70" s="57">
        <f>SUM(AC70*$D70*$F70*$G70*$J70*AD$9)</f>
        <v>53007.360000000001</v>
      </c>
      <c r="AE70" s="57">
        <v>4</v>
      </c>
      <c r="AF70" s="57">
        <f>SUM(AE70*$D70*$F70*$G70*$J70*AF$9)</f>
        <v>53007.360000000001</v>
      </c>
      <c r="AG70" s="57"/>
      <c r="AH70" s="57">
        <f>SUM(AG70*$D70*$F70*$G70*$J70*AH$9)</f>
        <v>0</v>
      </c>
      <c r="AI70" s="57">
        <v>5</v>
      </c>
      <c r="AJ70" s="57">
        <f>SUM(AI70*$D70*$F70*$G70*$J70*AJ$9)</f>
        <v>66259.199999999997</v>
      </c>
      <c r="AK70" s="57"/>
      <c r="AL70" s="57">
        <f>SUM(AK70*$D70*$F70*$G70*$J70*AL$9)</f>
        <v>0</v>
      </c>
      <c r="AM70" s="57">
        <v>3</v>
      </c>
      <c r="AN70" s="57">
        <f>SUM(AM70*$D70*$F70*$G70*$J70*AN$9)</f>
        <v>39755.519999999997</v>
      </c>
      <c r="AO70" s="57"/>
      <c r="AP70" s="57">
        <f>SUM(AO70*$D70*$F70*$G70*$I70*AP$9)</f>
        <v>0</v>
      </c>
      <c r="AQ70" s="57"/>
      <c r="AR70" s="57">
        <f>SUM(AQ70*$D70*$F70*$G70*$I70*AR$9)</f>
        <v>0</v>
      </c>
      <c r="AS70" s="57"/>
      <c r="AT70" s="57">
        <f>SUM(AS70*$D70*$F70*$G70*$I70*AT$9)</f>
        <v>0</v>
      </c>
      <c r="AU70" s="57"/>
      <c r="AV70" s="57">
        <f>SUM(AU70*$D70*$F70*$G70*$J70*AV$9)</f>
        <v>0</v>
      </c>
      <c r="AW70" s="57"/>
      <c r="AX70" s="57">
        <f>SUM(AW70*$D70*$F70*$G70*$I70*AX$9)</f>
        <v>0</v>
      </c>
      <c r="AY70" s="57"/>
      <c r="AZ70" s="57">
        <f>SUM(AY70*$D70*$F70*$G70*$I70*AZ$9)</f>
        <v>0</v>
      </c>
      <c r="BA70" s="57">
        <v>8</v>
      </c>
      <c r="BB70" s="57">
        <f>SUM(BA70*$D70*$F70*$G70*$I70*BB$9)</f>
        <v>88345.599999999991</v>
      </c>
      <c r="BC70" s="57"/>
      <c r="BD70" s="57">
        <f>SUM(BC70*$D70*$F70*$G70*$I70*BD$9)</f>
        <v>0</v>
      </c>
      <c r="BE70" s="57"/>
      <c r="BF70" s="57">
        <f>SUM(BE70*$D70*$F70*$G70*$I70*BF$9)</f>
        <v>0</v>
      </c>
      <c r="BG70" s="57"/>
      <c r="BH70" s="57">
        <f>SUM(BG70*$D70*$F70*$G70*$I70*BH$9)</f>
        <v>0</v>
      </c>
      <c r="BI70" s="57"/>
      <c r="BJ70" s="57">
        <f>SUM(BI70*$D70*$F70*$G70*$I70*BJ$9)</f>
        <v>0</v>
      </c>
      <c r="BK70" s="57"/>
      <c r="BL70" s="57">
        <f>SUM(BK70*$D70*$F70*$G70*$I70*BL$9)</f>
        <v>0</v>
      </c>
      <c r="BM70" s="57">
        <v>3</v>
      </c>
      <c r="BN70" s="57">
        <f>SUM(BM70*$D70*$F70*$G70*$I70*BN$9)</f>
        <v>33129.599999999999</v>
      </c>
      <c r="BO70" s="57"/>
      <c r="BP70" s="57">
        <f>SUM(BO70*$D70*$F70*$G70*$I70*BP$9)</f>
        <v>0</v>
      </c>
      <c r="BQ70" s="57"/>
      <c r="BR70" s="57">
        <f>SUM(BQ70*$D70*$F70*$G70*$I70*BR$9)</f>
        <v>0</v>
      </c>
      <c r="BS70" s="57">
        <v>15</v>
      </c>
      <c r="BT70" s="57">
        <f>SUM(BS70*$D70*$F70*$G70*$I70*BT$9)</f>
        <v>165648</v>
      </c>
      <c r="BU70" s="57">
        <v>7</v>
      </c>
      <c r="BV70" s="57">
        <f>SUM(BU70*$D70*$F70*$G70*$I70*BV$9)</f>
        <v>77302.399999999994</v>
      </c>
      <c r="BW70" s="57">
        <v>4</v>
      </c>
      <c r="BX70" s="57">
        <f>SUM(BW70*$D70*$F70*$G70*$J70*BX$9)</f>
        <v>53007.360000000001</v>
      </c>
      <c r="BY70" s="57"/>
      <c r="BZ70" s="57">
        <f>SUM(BY70*$D70*$F70*$G70*$I70*BZ$9)</f>
        <v>0</v>
      </c>
      <c r="CA70" s="57"/>
      <c r="CB70" s="57">
        <f>SUM(CA70*$D70*$F70*$G70*$I70*CB$9)</f>
        <v>0</v>
      </c>
      <c r="CC70" s="57"/>
      <c r="CD70" s="57">
        <f>SUM(CC70*$D70*$F70*$G70*$I70*CD$9)</f>
        <v>0</v>
      </c>
      <c r="CE70" s="57">
        <v>5</v>
      </c>
      <c r="CF70" s="57">
        <f>SUM(CE70*$D70*$F70*$G70*$J70*CF$9)</f>
        <v>66259.199999999997</v>
      </c>
      <c r="CG70" s="57"/>
      <c r="CH70" s="57">
        <f>SUM(CG70*$D70*$F70*$G70*$J70*CH$9)</f>
        <v>0</v>
      </c>
      <c r="CI70" s="57"/>
      <c r="CJ70" s="57">
        <f>SUM(CI70*$D70*$F70*$G70*$I70*CJ$9)</f>
        <v>0</v>
      </c>
      <c r="CK70" s="57"/>
      <c r="CL70" s="57">
        <f>SUM(CK70*$D70*$F70*$G70*$I70*CL$9)</f>
        <v>0</v>
      </c>
      <c r="CM70" s="57"/>
      <c r="CN70" s="57">
        <f>SUM(CM70*$D70*$F70*$G70*$I70*CN$9)</f>
        <v>0</v>
      </c>
      <c r="CO70" s="57">
        <v>34</v>
      </c>
      <c r="CP70" s="57">
        <f>SUM(CO70*$D70*$F70*$G70*$I70*CP$9)</f>
        <v>375468.79999999999</v>
      </c>
      <c r="CQ70" s="57"/>
      <c r="CR70" s="57">
        <f>SUM(CQ70*$D70*$F70*$G70*$I70*CR$9)</f>
        <v>0</v>
      </c>
      <c r="CS70" s="57"/>
      <c r="CT70" s="57">
        <f>SUM(CS70*$D70*$F70*$G70*$I70*CT$9)</f>
        <v>0</v>
      </c>
      <c r="CU70" s="57"/>
      <c r="CV70" s="57">
        <f>SUM(CU70*$D70*$F70*$G70*$I70*CV$9)</f>
        <v>0</v>
      </c>
      <c r="CW70" s="57"/>
      <c r="CX70" s="57">
        <f>SUM(CW70*$D70*$F70*$G70*$I70*CX$9)</f>
        <v>0</v>
      </c>
      <c r="CY70" s="57"/>
      <c r="CZ70" s="57">
        <f>SUM(CY70*$D70*$F70*$G70*$I70*CZ$9)</f>
        <v>0</v>
      </c>
      <c r="DA70" s="57"/>
      <c r="DB70" s="57">
        <f>SUM(DA70*$D70*$F70*$G70*$J70*DB$9)</f>
        <v>0</v>
      </c>
      <c r="DC70" s="57"/>
      <c r="DD70" s="57">
        <f>SUM(DC70*$D70*$F70*$G70*$J70*DD$9)</f>
        <v>0</v>
      </c>
      <c r="DE70" s="57"/>
      <c r="DF70" s="57">
        <f>SUM(DE70*$D70*$F70*$G70*$I70*DF$9)</f>
        <v>0</v>
      </c>
      <c r="DG70" s="57">
        <v>15</v>
      </c>
      <c r="DH70" s="57">
        <f>SUM(DG70*$D70*$F70*$G70*$J70*DH$9)</f>
        <v>198777.60000000001</v>
      </c>
      <c r="DI70" s="57">
        <v>4</v>
      </c>
      <c r="DJ70" s="57">
        <f>SUM(DI70*$D70*$F70*$G70*$J70*DJ$9)</f>
        <v>53007.360000000001</v>
      </c>
      <c r="DK70" s="57">
        <v>18</v>
      </c>
      <c r="DL70" s="57">
        <f>SUM(DK70*$D70*$F70*$G70*$J70*DL$9)</f>
        <v>238533.12</v>
      </c>
      <c r="DM70" s="57"/>
      <c r="DN70" s="57">
        <f>SUM(DM70*$D70*$F70*$G70*$J70*DN$9)</f>
        <v>0</v>
      </c>
      <c r="DO70" s="57">
        <v>2</v>
      </c>
      <c r="DP70" s="57">
        <f>SUM(DO70*$D70*$F70*$G70*$I70*DP$9)</f>
        <v>22086.399999999998</v>
      </c>
      <c r="DQ70" s="57"/>
      <c r="DR70" s="57">
        <f>SUM(DQ70*$D70*$F70*$G70*$I70*DR$9)</f>
        <v>0</v>
      </c>
      <c r="DS70" s="57"/>
      <c r="DT70" s="57">
        <f>SUM(DS70*$D70*$F70*$G70*$J70*DT$9)</f>
        <v>0</v>
      </c>
      <c r="DU70" s="57">
        <v>1</v>
      </c>
      <c r="DV70" s="57">
        <f>SUM(DU70*$D70*$F70*$G70*$J70*DV$9)</f>
        <v>13251.84</v>
      </c>
      <c r="DW70" s="57"/>
      <c r="DX70" s="57">
        <f>SUM(DW70*$D70*$F70*$G70*$J70*DX$9)</f>
        <v>0</v>
      </c>
      <c r="DY70" s="57">
        <v>1</v>
      </c>
      <c r="DZ70" s="57">
        <f>SUM(DY70*$D70*$F70*$G70*$K70*DZ$9)</f>
        <v>17590.240000000002</v>
      </c>
      <c r="EA70" s="3"/>
      <c r="EB70" s="57">
        <f>SUM(EA70*$D70*$F70*$G70*$L70*EB$9)</f>
        <v>0</v>
      </c>
      <c r="EC70" s="57"/>
      <c r="ED70" s="57">
        <f>SUM(EC70*$D70*$F70*$G70*$I70*ED$9)</f>
        <v>0</v>
      </c>
      <c r="EE70" s="57"/>
      <c r="EF70" s="184">
        <f>SUM(EE70*$D70*$F70*$G70*$I70*EF$9)</f>
        <v>0</v>
      </c>
      <c r="EG70" s="185">
        <f t="shared" si="101"/>
        <v>135</v>
      </c>
      <c r="EH70" s="185">
        <f t="shared" si="101"/>
        <v>1640940.6400000004</v>
      </c>
    </row>
    <row r="71" spans="1:138" s="31" customFormat="1" x14ac:dyDescent="0.25">
      <c r="A71" s="178">
        <v>19</v>
      </c>
      <c r="B71" s="202"/>
      <c r="C71" s="60" t="s">
        <v>76</v>
      </c>
      <c r="D71" s="188">
        <f t="shared" si="3"/>
        <v>9860</v>
      </c>
      <c r="E71" s="180"/>
      <c r="F71" s="189">
        <v>3.01</v>
      </c>
      <c r="G71" s="190"/>
      <c r="H71" s="191"/>
      <c r="I71" s="192"/>
      <c r="J71" s="192"/>
      <c r="K71" s="192"/>
      <c r="L71" s="192">
        <v>2.57</v>
      </c>
      <c r="M71" s="73">
        <f>SUM(M72:M82)</f>
        <v>357</v>
      </c>
      <c r="N71" s="73">
        <f t="shared" ref="N71:BY71" si="102">SUM(N72:N82)</f>
        <v>31004474.199999996</v>
      </c>
      <c r="O71" s="73">
        <f t="shared" si="102"/>
        <v>0</v>
      </c>
      <c r="P71" s="73">
        <f t="shared" si="102"/>
        <v>0</v>
      </c>
      <c r="Q71" s="73">
        <f t="shared" si="102"/>
        <v>0</v>
      </c>
      <c r="R71" s="73">
        <f t="shared" si="102"/>
        <v>0</v>
      </c>
      <c r="S71" s="73">
        <f t="shared" si="102"/>
        <v>1501</v>
      </c>
      <c r="T71" s="73">
        <f t="shared" si="102"/>
        <v>90475649.226666659</v>
      </c>
      <c r="U71" s="56">
        <f t="shared" si="102"/>
        <v>0</v>
      </c>
      <c r="V71" s="56">
        <f t="shared" si="102"/>
        <v>0</v>
      </c>
      <c r="W71" s="56">
        <f t="shared" si="102"/>
        <v>0</v>
      </c>
      <c r="X71" s="56">
        <f t="shared" si="102"/>
        <v>0</v>
      </c>
      <c r="Y71" s="73">
        <f t="shared" si="102"/>
        <v>0</v>
      </c>
      <c r="Z71" s="73">
        <f t="shared" si="102"/>
        <v>0</v>
      </c>
      <c r="AA71" s="56">
        <f t="shared" si="102"/>
        <v>0</v>
      </c>
      <c r="AB71" s="56">
        <f t="shared" si="102"/>
        <v>0</v>
      </c>
      <c r="AC71" s="56">
        <f t="shared" si="102"/>
        <v>0</v>
      </c>
      <c r="AD71" s="56">
        <f t="shared" si="102"/>
        <v>0</v>
      </c>
      <c r="AE71" s="73">
        <f t="shared" si="102"/>
        <v>0</v>
      </c>
      <c r="AF71" s="73">
        <f t="shared" si="102"/>
        <v>0</v>
      </c>
      <c r="AG71" s="56">
        <f t="shared" si="102"/>
        <v>0</v>
      </c>
      <c r="AH71" s="56">
        <f t="shared" si="102"/>
        <v>0</v>
      </c>
      <c r="AI71" s="56">
        <f t="shared" si="102"/>
        <v>14</v>
      </c>
      <c r="AJ71" s="56">
        <f t="shared" si="102"/>
        <v>115953.59999999999</v>
      </c>
      <c r="AK71" s="73">
        <f t="shared" si="102"/>
        <v>72</v>
      </c>
      <c r="AL71" s="73">
        <f t="shared" si="102"/>
        <v>2556721.6639999999</v>
      </c>
      <c r="AM71" s="56">
        <f t="shared" si="102"/>
        <v>0</v>
      </c>
      <c r="AN71" s="56">
        <f t="shared" si="102"/>
        <v>0</v>
      </c>
      <c r="AO71" s="73">
        <f t="shared" si="102"/>
        <v>0</v>
      </c>
      <c r="AP71" s="73">
        <f t="shared" si="102"/>
        <v>0</v>
      </c>
      <c r="AQ71" s="56">
        <f t="shared" si="102"/>
        <v>0</v>
      </c>
      <c r="AR71" s="56">
        <f t="shared" si="102"/>
        <v>0</v>
      </c>
      <c r="AS71" s="56">
        <f t="shared" si="102"/>
        <v>0</v>
      </c>
      <c r="AT71" s="56">
        <f t="shared" si="102"/>
        <v>0</v>
      </c>
      <c r="AU71" s="56">
        <f t="shared" si="102"/>
        <v>0</v>
      </c>
      <c r="AV71" s="56">
        <f t="shared" si="102"/>
        <v>0</v>
      </c>
      <c r="AW71" s="56">
        <f t="shared" si="102"/>
        <v>0</v>
      </c>
      <c r="AX71" s="56">
        <f t="shared" si="102"/>
        <v>0</v>
      </c>
      <c r="AY71" s="73">
        <f t="shared" si="102"/>
        <v>0</v>
      </c>
      <c r="AZ71" s="73">
        <f t="shared" si="102"/>
        <v>0</v>
      </c>
      <c r="BA71" s="56">
        <f t="shared" si="102"/>
        <v>0</v>
      </c>
      <c r="BB71" s="56">
        <f t="shared" si="102"/>
        <v>0</v>
      </c>
      <c r="BC71" s="56">
        <f t="shared" si="102"/>
        <v>0</v>
      </c>
      <c r="BD71" s="56">
        <f t="shared" si="102"/>
        <v>0</v>
      </c>
      <c r="BE71" s="56">
        <f t="shared" si="102"/>
        <v>0</v>
      </c>
      <c r="BF71" s="56">
        <f t="shared" si="102"/>
        <v>0</v>
      </c>
      <c r="BG71" s="56">
        <f t="shared" si="102"/>
        <v>0</v>
      </c>
      <c r="BH71" s="56">
        <f t="shared" si="102"/>
        <v>0</v>
      </c>
      <c r="BI71" s="56">
        <f t="shared" si="102"/>
        <v>0</v>
      </c>
      <c r="BJ71" s="56">
        <f t="shared" si="102"/>
        <v>0</v>
      </c>
      <c r="BK71" s="73">
        <f t="shared" si="102"/>
        <v>0</v>
      </c>
      <c r="BL71" s="73">
        <f t="shared" si="102"/>
        <v>0</v>
      </c>
      <c r="BM71" s="73">
        <f t="shared" si="102"/>
        <v>3</v>
      </c>
      <c r="BN71" s="73">
        <f t="shared" si="102"/>
        <v>20706</v>
      </c>
      <c r="BO71" s="73">
        <f t="shared" si="102"/>
        <v>0</v>
      </c>
      <c r="BP71" s="73">
        <f t="shared" si="102"/>
        <v>0</v>
      </c>
      <c r="BQ71" s="56">
        <f t="shared" si="102"/>
        <v>0</v>
      </c>
      <c r="BR71" s="56">
        <f t="shared" si="102"/>
        <v>0</v>
      </c>
      <c r="BS71" s="73">
        <f t="shared" si="102"/>
        <v>0</v>
      </c>
      <c r="BT71" s="73">
        <f t="shared" si="102"/>
        <v>0</v>
      </c>
      <c r="BU71" s="73">
        <f t="shared" si="102"/>
        <v>0</v>
      </c>
      <c r="BV71" s="73">
        <f t="shared" si="102"/>
        <v>0</v>
      </c>
      <c r="BW71" s="73">
        <f t="shared" si="102"/>
        <v>2</v>
      </c>
      <c r="BX71" s="73">
        <f t="shared" si="102"/>
        <v>16564.8</v>
      </c>
      <c r="BY71" s="56">
        <f t="shared" si="102"/>
        <v>0</v>
      </c>
      <c r="BZ71" s="56">
        <f t="shared" ref="BZ71:EH71" si="103">SUM(BZ72:BZ82)</f>
        <v>0</v>
      </c>
      <c r="CA71" s="56">
        <f t="shared" si="103"/>
        <v>0</v>
      </c>
      <c r="CB71" s="56">
        <f t="shared" si="103"/>
        <v>0</v>
      </c>
      <c r="CC71" s="56">
        <f t="shared" si="103"/>
        <v>0</v>
      </c>
      <c r="CD71" s="56">
        <f t="shared" si="103"/>
        <v>0</v>
      </c>
      <c r="CE71" s="56">
        <f t="shared" si="103"/>
        <v>0</v>
      </c>
      <c r="CF71" s="56">
        <f t="shared" si="103"/>
        <v>0</v>
      </c>
      <c r="CG71" s="56">
        <f t="shared" si="103"/>
        <v>0</v>
      </c>
      <c r="CH71" s="56">
        <f t="shared" si="103"/>
        <v>0</v>
      </c>
      <c r="CI71" s="56">
        <f t="shared" si="103"/>
        <v>0</v>
      </c>
      <c r="CJ71" s="56">
        <f t="shared" si="103"/>
        <v>0</v>
      </c>
      <c r="CK71" s="56">
        <f t="shared" si="103"/>
        <v>0</v>
      </c>
      <c r="CL71" s="56">
        <f t="shared" si="103"/>
        <v>0</v>
      </c>
      <c r="CM71" s="73">
        <f t="shared" si="103"/>
        <v>0</v>
      </c>
      <c r="CN71" s="73">
        <f t="shared" si="103"/>
        <v>0</v>
      </c>
      <c r="CO71" s="73">
        <f t="shared" si="103"/>
        <v>1</v>
      </c>
      <c r="CP71" s="73">
        <f t="shared" si="103"/>
        <v>6902</v>
      </c>
      <c r="CQ71" s="56">
        <v>1</v>
      </c>
      <c r="CR71" s="56">
        <f t="shared" si="103"/>
        <v>6902</v>
      </c>
      <c r="CS71" s="73">
        <f t="shared" si="103"/>
        <v>1</v>
      </c>
      <c r="CT71" s="73">
        <f t="shared" si="103"/>
        <v>6902</v>
      </c>
      <c r="CU71" s="56">
        <f t="shared" si="103"/>
        <v>4</v>
      </c>
      <c r="CV71" s="56">
        <f t="shared" si="103"/>
        <v>27608</v>
      </c>
      <c r="CW71" s="56">
        <f t="shared" si="103"/>
        <v>4</v>
      </c>
      <c r="CX71" s="56">
        <f t="shared" si="103"/>
        <v>27608</v>
      </c>
      <c r="CY71" s="56">
        <f t="shared" si="103"/>
        <v>0</v>
      </c>
      <c r="CZ71" s="56">
        <f t="shared" si="103"/>
        <v>0</v>
      </c>
      <c r="DA71" s="56">
        <f t="shared" si="103"/>
        <v>0</v>
      </c>
      <c r="DB71" s="56">
        <f t="shared" si="103"/>
        <v>0</v>
      </c>
      <c r="DC71" s="73">
        <f t="shared" si="103"/>
        <v>0</v>
      </c>
      <c r="DD71" s="73">
        <f t="shared" si="103"/>
        <v>0</v>
      </c>
      <c r="DE71" s="56">
        <f t="shared" si="103"/>
        <v>14</v>
      </c>
      <c r="DF71" s="56">
        <f t="shared" si="103"/>
        <v>96628</v>
      </c>
      <c r="DG71" s="73">
        <f t="shared" si="103"/>
        <v>0</v>
      </c>
      <c r="DH71" s="73">
        <f t="shared" si="103"/>
        <v>0</v>
      </c>
      <c r="DI71" s="56">
        <f t="shared" si="103"/>
        <v>0</v>
      </c>
      <c r="DJ71" s="56">
        <f t="shared" si="103"/>
        <v>0</v>
      </c>
      <c r="DK71" s="73">
        <f t="shared" si="103"/>
        <v>0</v>
      </c>
      <c r="DL71" s="73">
        <f t="shared" si="103"/>
        <v>0</v>
      </c>
      <c r="DM71" s="56">
        <f t="shared" si="103"/>
        <v>0</v>
      </c>
      <c r="DN71" s="56">
        <f t="shared" si="103"/>
        <v>0</v>
      </c>
      <c r="DO71" s="73">
        <f t="shared" si="103"/>
        <v>0</v>
      </c>
      <c r="DP71" s="73">
        <f t="shared" si="103"/>
        <v>0</v>
      </c>
      <c r="DQ71" s="56">
        <f t="shared" si="103"/>
        <v>0</v>
      </c>
      <c r="DR71" s="56">
        <f t="shared" si="103"/>
        <v>0</v>
      </c>
      <c r="DS71" s="56">
        <f t="shared" si="103"/>
        <v>0</v>
      </c>
      <c r="DT71" s="56">
        <f t="shared" si="103"/>
        <v>0</v>
      </c>
      <c r="DU71" s="73">
        <f t="shared" si="103"/>
        <v>0</v>
      </c>
      <c r="DV71" s="73">
        <f t="shared" si="103"/>
        <v>0</v>
      </c>
      <c r="DW71" s="73">
        <f t="shared" si="103"/>
        <v>0</v>
      </c>
      <c r="DX71" s="73">
        <f t="shared" si="103"/>
        <v>0</v>
      </c>
      <c r="DY71" s="73">
        <f t="shared" si="103"/>
        <v>0</v>
      </c>
      <c r="DZ71" s="73">
        <f t="shared" si="103"/>
        <v>0</v>
      </c>
      <c r="EA71" s="63">
        <f t="shared" si="103"/>
        <v>0</v>
      </c>
      <c r="EB71" s="73">
        <f t="shared" si="103"/>
        <v>0</v>
      </c>
      <c r="EC71" s="73">
        <f t="shared" si="103"/>
        <v>0</v>
      </c>
      <c r="ED71" s="73">
        <f t="shared" si="103"/>
        <v>0</v>
      </c>
      <c r="EE71" s="73">
        <f t="shared" si="103"/>
        <v>0</v>
      </c>
      <c r="EF71" s="73">
        <f t="shared" si="103"/>
        <v>0</v>
      </c>
      <c r="EG71" s="73">
        <f t="shared" si="103"/>
        <v>1974</v>
      </c>
      <c r="EH71" s="73">
        <f t="shared" si="103"/>
        <v>124362619.49066664</v>
      </c>
    </row>
    <row r="72" spans="1:138" x14ac:dyDescent="0.25">
      <c r="A72" s="171"/>
      <c r="B72" s="201">
        <v>44</v>
      </c>
      <c r="C72" s="22" t="s">
        <v>270</v>
      </c>
      <c r="D72" s="180">
        <f t="shared" si="3"/>
        <v>9860</v>
      </c>
      <c r="E72" s="180"/>
      <c r="F72" s="181">
        <v>3.64</v>
      </c>
      <c r="G72" s="182">
        <v>1</v>
      </c>
      <c r="H72" s="183"/>
      <c r="I72" s="180">
        <v>1.4</v>
      </c>
      <c r="J72" s="180">
        <v>1.68</v>
      </c>
      <c r="K72" s="180">
        <v>2.23</v>
      </c>
      <c r="L72" s="180">
        <v>2.57</v>
      </c>
      <c r="M72" s="57">
        <v>0</v>
      </c>
      <c r="N72" s="57">
        <f t="shared" ref="N72:N82" si="104">SUM(M72*$D72*$F72*$G72*$I72*N$9)</f>
        <v>0</v>
      </c>
      <c r="O72" s="57"/>
      <c r="P72" s="57">
        <f t="shared" ref="P72:P82" si="105">SUM(O72*$D72*$F72*$G72*$I72*P$9)</f>
        <v>0</v>
      </c>
      <c r="Q72" s="74"/>
      <c r="R72" s="57">
        <f t="shared" ref="R72:R82" si="106">SUM(Q72*$D72*$F72*$G72*$I72*R$9)</f>
        <v>0</v>
      </c>
      <c r="S72" s="57"/>
      <c r="T72" s="57">
        <f>SUM(S72*$D72*$F72*$G72*$I72*T$9)</f>
        <v>0</v>
      </c>
      <c r="U72" s="57">
        <v>0</v>
      </c>
      <c r="V72" s="57">
        <f t="shared" ref="V72:V82" si="107">SUM(U72*$D72*$F72*$G72*$I72*V$9)</f>
        <v>0</v>
      </c>
      <c r="W72" s="57">
        <v>0</v>
      </c>
      <c r="X72" s="57">
        <f t="shared" ref="X72:X82" si="108">SUM(W72*$D72*$F72*$G72*$I72*X$9)</f>
        <v>0</v>
      </c>
      <c r="Y72" s="57">
        <v>0</v>
      </c>
      <c r="Z72" s="57">
        <f t="shared" ref="Z72:Z82" si="109">SUM(Y72*$D72*$F72*$G72*$J72*Z$9)</f>
        <v>0</v>
      </c>
      <c r="AA72" s="57"/>
      <c r="AB72" s="57">
        <f t="shared" ref="AB72:AB82" si="110">SUM(AA72*$D72*$F72*$G72*$I72*AB$9)</f>
        <v>0</v>
      </c>
      <c r="AC72" s="57">
        <v>0</v>
      </c>
      <c r="AD72" s="57">
        <f t="shared" ref="AD72:AD82" si="111">SUM(AC72*$D72*$F72*$G72*$J72*AD$9)</f>
        <v>0</v>
      </c>
      <c r="AE72" s="57">
        <v>0</v>
      </c>
      <c r="AF72" s="57">
        <f t="shared" ref="AF72:AF82" si="112">SUM(AE72*$D72*$F72*$G72*$J72*AF$9)</f>
        <v>0</v>
      </c>
      <c r="AG72" s="57">
        <v>0</v>
      </c>
      <c r="AH72" s="57">
        <f t="shared" ref="AH72:AH82" si="113">SUM(AG72*$D72*$F72*$G72*$J72*AH$9)</f>
        <v>0</v>
      </c>
      <c r="AI72" s="57">
        <v>0</v>
      </c>
      <c r="AJ72" s="57">
        <f t="shared" ref="AJ72:AJ82" si="114">SUM(AI72*$D72*$F72*$G72*$J72*AJ$9)</f>
        <v>0</v>
      </c>
      <c r="AK72" s="57"/>
      <c r="AL72" s="57">
        <f>SUM(AK72*$D72*$F72*$G72*$J72*AL$9)</f>
        <v>0</v>
      </c>
      <c r="AM72" s="57">
        <v>0</v>
      </c>
      <c r="AN72" s="57">
        <f t="shared" ref="AN72:AN82" si="115">SUM(AM72*$D72*$F72*$G72*$J72*AN$9)</f>
        <v>0</v>
      </c>
      <c r="AO72" s="57">
        <v>0</v>
      </c>
      <c r="AP72" s="57">
        <f t="shared" ref="AP72:AP82" si="116">SUM(AO72*$D72*$F72*$G72*$I72*AP$9)</f>
        <v>0</v>
      </c>
      <c r="AQ72" s="57"/>
      <c r="AR72" s="57">
        <f t="shared" ref="AR72:AR82" si="117">SUM(AQ72*$D72*$F72*$G72*$I72*AR$9)</f>
        <v>0</v>
      </c>
      <c r="AS72" s="57"/>
      <c r="AT72" s="57">
        <f t="shared" ref="AT72:AT82" si="118">SUM(AS72*$D72*$F72*$G72*$I72*AT$9)</f>
        <v>0</v>
      </c>
      <c r="AU72" s="57"/>
      <c r="AV72" s="57">
        <f t="shared" ref="AV72:AV82" si="119">SUM(AU72*$D72*$F72*$G72*$J72*AV$9)</f>
        <v>0</v>
      </c>
      <c r="AW72" s="57">
        <v>0</v>
      </c>
      <c r="AX72" s="57">
        <f t="shared" ref="AX72:AX82" si="120">SUM(AW72*$D72*$F72*$G72*$I72*AX$9)</f>
        <v>0</v>
      </c>
      <c r="AY72" s="57"/>
      <c r="AZ72" s="57">
        <f t="shared" ref="AZ72:AZ82" si="121">SUM(AY72*$D72*$F72*$G72*$I72*AZ$9)</f>
        <v>0</v>
      </c>
      <c r="BA72" s="57"/>
      <c r="BB72" s="57">
        <f t="shared" ref="BB72:BB82" si="122">SUM(BA72*$D72*$F72*$G72*$I72*BB$9)</f>
        <v>0</v>
      </c>
      <c r="BC72" s="57"/>
      <c r="BD72" s="57">
        <f t="shared" ref="BD72:BD82" si="123">SUM(BC72*$D72*$F72*$G72*$I72*BD$9)</f>
        <v>0</v>
      </c>
      <c r="BE72" s="57"/>
      <c r="BF72" s="57">
        <f t="shared" ref="BF72:BF82" si="124">SUM(BE72*$D72*$F72*$G72*$I72*BF$9)</f>
        <v>0</v>
      </c>
      <c r="BG72" s="57">
        <v>0</v>
      </c>
      <c r="BH72" s="57">
        <f t="shared" ref="BH72:BH82" si="125">SUM(BG72*$D72*$F72*$G72*$I72*BH$9)</f>
        <v>0</v>
      </c>
      <c r="BI72" s="57"/>
      <c r="BJ72" s="57">
        <f t="shared" ref="BJ72:BJ82" si="126">SUM(BI72*$D72*$F72*$G72*$I72*BJ$9)</f>
        <v>0</v>
      </c>
      <c r="BK72" s="57"/>
      <c r="BL72" s="57">
        <f t="shared" ref="BL72:BL82" si="127">SUM(BK72*$D72*$F72*$G72*$I72*BL$9)</f>
        <v>0</v>
      </c>
      <c r="BM72" s="57"/>
      <c r="BN72" s="57">
        <f t="shared" ref="BN72:BN82" si="128">SUM(BM72*$D72*$F72*$G72*$I72*BN$9)</f>
        <v>0</v>
      </c>
      <c r="BO72" s="57"/>
      <c r="BP72" s="57">
        <f t="shared" ref="BP72:BP82" si="129">SUM(BO72*$D72*$F72*$G72*$I72*BP$9)</f>
        <v>0</v>
      </c>
      <c r="BQ72" s="57"/>
      <c r="BR72" s="57">
        <f t="shared" ref="BR72:BR82" si="130">SUM(BQ72*$D72*$F72*$G72*$I72*BR$9)</f>
        <v>0</v>
      </c>
      <c r="BS72" s="57">
        <v>0</v>
      </c>
      <c r="BT72" s="57">
        <f t="shared" ref="BT72:BT82" si="131">SUM(BS72*$D72*$F72*$G72*$I72*BT$9)</f>
        <v>0</v>
      </c>
      <c r="BU72" s="57">
        <v>0</v>
      </c>
      <c r="BV72" s="57">
        <f t="shared" ref="BV72:BV82" si="132">SUM(BU72*$D72*$F72*$G72*$I72*BV$9)</f>
        <v>0</v>
      </c>
      <c r="BW72" s="57">
        <v>0</v>
      </c>
      <c r="BX72" s="57">
        <f t="shared" ref="BX72:BX82" si="133">SUM(BW72*$D72*$F72*$G72*$J72*BX$9)</f>
        <v>0</v>
      </c>
      <c r="BY72" s="57"/>
      <c r="BZ72" s="57">
        <f t="shared" ref="BZ72:BZ82" si="134">SUM(BY72*$D72*$F72*$G72*$I72*BZ$9)</f>
        <v>0</v>
      </c>
      <c r="CA72" s="57"/>
      <c r="CB72" s="57">
        <f t="shared" ref="CB72:CB82" si="135">SUM(CA72*$D72*$F72*$G72*$I72*CB$9)</f>
        <v>0</v>
      </c>
      <c r="CC72" s="57"/>
      <c r="CD72" s="57">
        <f t="shared" ref="CD72:CD82" si="136">SUM(CC72*$D72*$F72*$G72*$I72*CD$9)</f>
        <v>0</v>
      </c>
      <c r="CE72" s="57">
        <v>0</v>
      </c>
      <c r="CF72" s="57">
        <f t="shared" ref="CF72:CF82" si="137">SUM(CE72*$D72*$F72*$G72*$J72*CF$9)</f>
        <v>0</v>
      </c>
      <c r="CG72" s="57"/>
      <c r="CH72" s="57">
        <f t="shared" ref="CH72:CH82" si="138">SUM(CG72*$D72*$F72*$G72*$J72*CH$9)</f>
        <v>0</v>
      </c>
      <c r="CI72" s="57"/>
      <c r="CJ72" s="57">
        <f t="shared" ref="CJ72:CJ82" si="139">SUM(CI72*$D72*$F72*$G72*$I72*CJ$9)</f>
        <v>0</v>
      </c>
      <c r="CK72" s="57"/>
      <c r="CL72" s="57">
        <f t="shared" ref="CL72:CL82" si="140">SUM(CK72*$D72*$F72*$G72*$I72*CL$9)</f>
        <v>0</v>
      </c>
      <c r="CM72" s="57">
        <v>0</v>
      </c>
      <c r="CN72" s="57">
        <f t="shared" ref="CN72:CN82" si="141">SUM(CM72*$D72*$F72*$G72*$I72*CN$9)</f>
        <v>0</v>
      </c>
      <c r="CO72" s="57"/>
      <c r="CP72" s="57">
        <f t="shared" ref="CP72:CP82" si="142">SUM(CO72*$D72*$F72*$G72*$I72*CP$9)</f>
        <v>0</v>
      </c>
      <c r="CQ72" s="57"/>
      <c r="CR72" s="57">
        <f t="shared" ref="CR72:CR82" si="143">SUM(CQ72*$D72*$F72*$G72*$I72*CR$9)</f>
        <v>0</v>
      </c>
      <c r="CS72" s="57"/>
      <c r="CT72" s="57">
        <f t="shared" ref="CT72:CT82" si="144">SUM(CS72*$D72*$F72*$G72*$I72*CT$9)</f>
        <v>0</v>
      </c>
      <c r="CU72" s="57"/>
      <c r="CV72" s="57">
        <f t="shared" ref="CV72:CV82" si="145">SUM(CU72*$D72*$F72*$G72*$I72*CV$9)</f>
        <v>0</v>
      </c>
      <c r="CW72" s="57"/>
      <c r="CX72" s="57">
        <f t="shared" ref="CX72:CX82" si="146">SUM(CW72*$D72*$F72*$G72*$I72*CX$9)</f>
        <v>0</v>
      </c>
      <c r="CY72" s="57"/>
      <c r="CZ72" s="57">
        <f t="shared" ref="CZ72:CZ82" si="147">SUM(CY72*$D72*$F72*$G72*$I72*CZ$9)</f>
        <v>0</v>
      </c>
      <c r="DA72" s="57">
        <v>0</v>
      </c>
      <c r="DB72" s="57">
        <f t="shared" ref="DB72:DB82" si="148">SUM(DA72*$D72*$F72*$G72*$J72*DB$9)</f>
        <v>0</v>
      </c>
      <c r="DC72" s="57">
        <v>0</v>
      </c>
      <c r="DD72" s="57">
        <f t="shared" ref="DD72:DD82" si="149">SUM(DC72*$D72*$F72*$G72*$J72*DD$9)</f>
        <v>0</v>
      </c>
      <c r="DE72" s="57">
        <v>0</v>
      </c>
      <c r="DF72" s="57">
        <f t="shared" ref="DF72:DF82" si="150">SUM(DE72*$D72*$F72*$G72*$I72*DF$9)</f>
        <v>0</v>
      </c>
      <c r="DG72" s="57">
        <v>0</v>
      </c>
      <c r="DH72" s="57">
        <f t="shared" ref="DH72:DH82" si="151">SUM(DG72*$D72*$F72*$G72*$J72*DH$9)</f>
        <v>0</v>
      </c>
      <c r="DI72" s="57"/>
      <c r="DJ72" s="57">
        <f t="shared" ref="DJ72:DJ82" si="152">SUM(DI72*$D72*$F72*$G72*$J72*DJ$9)</f>
        <v>0</v>
      </c>
      <c r="DK72" s="57">
        <v>0</v>
      </c>
      <c r="DL72" s="57">
        <f t="shared" ref="DL72:DL82" si="153">SUM(DK72*$D72*$F72*$G72*$J72*DL$9)</f>
        <v>0</v>
      </c>
      <c r="DM72" s="57">
        <v>0</v>
      </c>
      <c r="DN72" s="57">
        <f t="shared" ref="DN72:DN82" si="154">SUM(DM72*$D72*$F72*$G72*$J72*DN$9)</f>
        <v>0</v>
      </c>
      <c r="DO72" s="57"/>
      <c r="DP72" s="57">
        <f t="shared" ref="DP72:DP82" si="155">SUM(DO72*$D72*$F72*$G72*$I72*DP$9)</f>
        <v>0</v>
      </c>
      <c r="DQ72" s="57">
        <v>0</v>
      </c>
      <c r="DR72" s="57">
        <f t="shared" ref="DR72:DR82" si="156">SUM(DQ72*$D72*$F72*$G72*$I72*DR$9)</f>
        <v>0</v>
      </c>
      <c r="DS72" s="57"/>
      <c r="DT72" s="57">
        <f t="shared" ref="DT72:DT82" si="157">SUM(DS72*$D72*$F72*$G72*$J72*DT$9)</f>
        <v>0</v>
      </c>
      <c r="DU72" s="57"/>
      <c r="DV72" s="57">
        <f t="shared" ref="DV72:DV82" si="158">SUM(DU72*$D72*$F72*$G72*$J72*DV$9)</f>
        <v>0</v>
      </c>
      <c r="DW72" s="57">
        <v>0</v>
      </c>
      <c r="DX72" s="57">
        <f t="shared" ref="DX72:DX82" si="159">SUM(DW72*$D72*$F72*$G72*$J72*DX$9)</f>
        <v>0</v>
      </c>
      <c r="DY72" s="57">
        <v>0</v>
      </c>
      <c r="DZ72" s="57">
        <f t="shared" ref="DZ72:DZ82" si="160">SUM(DY72*$D72*$F72*$G72*$K72*DZ$9)</f>
        <v>0</v>
      </c>
      <c r="EA72" s="3">
        <v>0</v>
      </c>
      <c r="EB72" s="57">
        <f t="shared" ref="EB72:EB82" si="161">SUM(EA72*$D72*$F72*$G72*$L72*EB$9)</f>
        <v>0</v>
      </c>
      <c r="EC72" s="57"/>
      <c r="ED72" s="57">
        <f t="shared" ref="ED72:ED82" si="162">SUM(EC72*$D72*$F72*$G72*$I72*ED$9)</f>
        <v>0</v>
      </c>
      <c r="EE72" s="57"/>
      <c r="EF72" s="184">
        <f t="shared" ref="EF72:EF82" si="163">SUM(EE72*$D72*$F72*$G72*$I72*EF$9)</f>
        <v>0</v>
      </c>
      <c r="EG72" s="185">
        <f t="shared" ref="EG72:EH82" si="164">SUM(Q72,W72,S72,M72,O72,BS72,CO72,DE72,DQ72,BU72,DO72,BG72,AW72,AO72,AQ72,AS72,BI72,CM72,U72,DW72,DC72,BW72,DU72,CE72,DG72,DK72,DI72,AC72,AE72,AG72,AI72,Y72,AK72,AM72,CG72,DY72,EA72,AU72,DS72,BK72,AY72,BA72,CQ72,CS72,CU72,CW72,CY72,BM72,BC72,BO72,BE72,BQ72,CI72,CC72,CK72,AA72,BY72,DA72,DM72,CA72,EC72,EE72)</f>
        <v>0</v>
      </c>
      <c r="EH72" s="185">
        <f t="shared" si="164"/>
        <v>0</v>
      </c>
    </row>
    <row r="73" spans="1:138" x14ac:dyDescent="0.25">
      <c r="A73" s="171"/>
      <c r="B73" s="201">
        <v>45</v>
      </c>
      <c r="C73" s="22" t="s">
        <v>271</v>
      </c>
      <c r="D73" s="180">
        <f t="shared" si="3"/>
        <v>9860</v>
      </c>
      <c r="E73" s="180"/>
      <c r="F73" s="181">
        <v>4.0199999999999996</v>
      </c>
      <c r="G73" s="182">
        <v>1</v>
      </c>
      <c r="H73" s="183"/>
      <c r="I73" s="180">
        <v>1.4</v>
      </c>
      <c r="J73" s="180">
        <v>1.68</v>
      </c>
      <c r="K73" s="180">
        <v>2.23</v>
      </c>
      <c r="L73" s="180">
        <v>2.57</v>
      </c>
      <c r="M73" s="57">
        <v>0</v>
      </c>
      <c r="N73" s="57">
        <f t="shared" si="104"/>
        <v>0</v>
      </c>
      <c r="O73" s="57"/>
      <c r="P73" s="57">
        <f t="shared" si="105"/>
        <v>0</v>
      </c>
      <c r="Q73" s="74"/>
      <c r="R73" s="57">
        <f t="shared" si="106"/>
        <v>0</v>
      </c>
      <c r="S73" s="57"/>
      <c r="T73" s="57">
        <f>SUM(S73*$D73*$F73*$G73*$I73*T$9)</f>
        <v>0</v>
      </c>
      <c r="U73" s="57">
        <v>0</v>
      </c>
      <c r="V73" s="57">
        <f t="shared" si="107"/>
        <v>0</v>
      </c>
      <c r="W73" s="57">
        <v>0</v>
      </c>
      <c r="X73" s="57">
        <f t="shared" si="108"/>
        <v>0</v>
      </c>
      <c r="Y73" s="57">
        <v>0</v>
      </c>
      <c r="Z73" s="57">
        <f t="shared" si="109"/>
        <v>0</v>
      </c>
      <c r="AA73" s="57"/>
      <c r="AB73" s="57">
        <f t="shared" si="110"/>
        <v>0</v>
      </c>
      <c r="AC73" s="57">
        <v>0</v>
      </c>
      <c r="AD73" s="57">
        <f t="shared" si="111"/>
        <v>0</v>
      </c>
      <c r="AE73" s="57">
        <v>0</v>
      </c>
      <c r="AF73" s="57">
        <f t="shared" si="112"/>
        <v>0</v>
      </c>
      <c r="AG73" s="57">
        <v>0</v>
      </c>
      <c r="AH73" s="57">
        <f t="shared" si="113"/>
        <v>0</v>
      </c>
      <c r="AI73" s="57">
        <v>0</v>
      </c>
      <c r="AJ73" s="57">
        <f t="shared" si="114"/>
        <v>0</v>
      </c>
      <c r="AK73" s="57"/>
      <c r="AL73" s="57">
        <f>SUM(AK73*$D73*$F73*$G73*$J73*AL$9)</f>
        <v>0</v>
      </c>
      <c r="AM73" s="57">
        <v>0</v>
      </c>
      <c r="AN73" s="57">
        <f t="shared" si="115"/>
        <v>0</v>
      </c>
      <c r="AO73" s="57">
        <v>0</v>
      </c>
      <c r="AP73" s="57">
        <f t="shared" si="116"/>
        <v>0</v>
      </c>
      <c r="AQ73" s="57"/>
      <c r="AR73" s="57">
        <f t="shared" si="117"/>
        <v>0</v>
      </c>
      <c r="AS73" s="57"/>
      <c r="AT73" s="57">
        <f t="shared" si="118"/>
        <v>0</v>
      </c>
      <c r="AU73" s="57"/>
      <c r="AV73" s="57">
        <f t="shared" si="119"/>
        <v>0</v>
      </c>
      <c r="AW73" s="57">
        <v>0</v>
      </c>
      <c r="AX73" s="57">
        <f t="shared" si="120"/>
        <v>0</v>
      </c>
      <c r="AY73" s="57"/>
      <c r="AZ73" s="57">
        <f t="shared" si="121"/>
        <v>0</v>
      </c>
      <c r="BA73" s="57"/>
      <c r="BB73" s="57">
        <f t="shared" si="122"/>
        <v>0</v>
      </c>
      <c r="BC73" s="57"/>
      <c r="BD73" s="57">
        <f t="shared" si="123"/>
        <v>0</v>
      </c>
      <c r="BE73" s="57"/>
      <c r="BF73" s="57">
        <f t="shared" si="124"/>
        <v>0</v>
      </c>
      <c r="BG73" s="57">
        <v>0</v>
      </c>
      <c r="BH73" s="57">
        <f t="shared" si="125"/>
        <v>0</v>
      </c>
      <c r="BI73" s="57"/>
      <c r="BJ73" s="57">
        <f t="shared" si="126"/>
        <v>0</v>
      </c>
      <c r="BK73" s="57"/>
      <c r="BL73" s="57">
        <f t="shared" si="127"/>
        <v>0</v>
      </c>
      <c r="BM73" s="57"/>
      <c r="BN73" s="57">
        <f t="shared" si="128"/>
        <v>0</v>
      </c>
      <c r="BO73" s="57"/>
      <c r="BP73" s="57">
        <f t="shared" si="129"/>
        <v>0</v>
      </c>
      <c r="BQ73" s="57"/>
      <c r="BR73" s="57">
        <f t="shared" si="130"/>
        <v>0</v>
      </c>
      <c r="BS73" s="57">
        <v>0</v>
      </c>
      <c r="BT73" s="57">
        <f t="shared" si="131"/>
        <v>0</v>
      </c>
      <c r="BU73" s="57">
        <v>0</v>
      </c>
      <c r="BV73" s="57">
        <f t="shared" si="132"/>
        <v>0</v>
      </c>
      <c r="BW73" s="57">
        <v>0</v>
      </c>
      <c r="BX73" s="57">
        <f t="shared" si="133"/>
        <v>0</v>
      </c>
      <c r="BY73" s="57"/>
      <c r="BZ73" s="57">
        <f t="shared" si="134"/>
        <v>0</v>
      </c>
      <c r="CA73" s="57"/>
      <c r="CB73" s="57">
        <f t="shared" si="135"/>
        <v>0</v>
      </c>
      <c r="CC73" s="57"/>
      <c r="CD73" s="57">
        <f t="shared" si="136"/>
        <v>0</v>
      </c>
      <c r="CE73" s="57">
        <v>0</v>
      </c>
      <c r="CF73" s="57">
        <f t="shared" si="137"/>
        <v>0</v>
      </c>
      <c r="CG73" s="57"/>
      <c r="CH73" s="57">
        <f t="shared" si="138"/>
        <v>0</v>
      </c>
      <c r="CI73" s="57"/>
      <c r="CJ73" s="57">
        <f t="shared" si="139"/>
        <v>0</v>
      </c>
      <c r="CK73" s="57"/>
      <c r="CL73" s="57">
        <f t="shared" si="140"/>
        <v>0</v>
      </c>
      <c r="CM73" s="57">
        <v>0</v>
      </c>
      <c r="CN73" s="57">
        <f t="shared" si="141"/>
        <v>0</v>
      </c>
      <c r="CO73" s="57">
        <v>0</v>
      </c>
      <c r="CP73" s="57">
        <f t="shared" si="142"/>
        <v>0</v>
      </c>
      <c r="CQ73" s="57"/>
      <c r="CR73" s="57">
        <f t="shared" si="143"/>
        <v>0</v>
      </c>
      <c r="CS73" s="57"/>
      <c r="CT73" s="57">
        <f t="shared" si="144"/>
        <v>0</v>
      </c>
      <c r="CU73" s="57"/>
      <c r="CV73" s="57">
        <f t="shared" si="145"/>
        <v>0</v>
      </c>
      <c r="CW73" s="57"/>
      <c r="CX73" s="57">
        <f t="shared" si="146"/>
        <v>0</v>
      </c>
      <c r="CY73" s="57"/>
      <c r="CZ73" s="57">
        <f t="shared" si="147"/>
        <v>0</v>
      </c>
      <c r="DA73" s="57">
        <v>0</v>
      </c>
      <c r="DB73" s="57">
        <f t="shared" si="148"/>
        <v>0</v>
      </c>
      <c r="DC73" s="57">
        <v>0</v>
      </c>
      <c r="DD73" s="57">
        <f t="shared" si="149"/>
        <v>0</v>
      </c>
      <c r="DE73" s="57">
        <v>0</v>
      </c>
      <c r="DF73" s="57">
        <f t="shared" si="150"/>
        <v>0</v>
      </c>
      <c r="DG73" s="57">
        <v>0</v>
      </c>
      <c r="DH73" s="57">
        <f t="shared" si="151"/>
        <v>0</v>
      </c>
      <c r="DI73" s="57"/>
      <c r="DJ73" s="57">
        <f t="shared" si="152"/>
        <v>0</v>
      </c>
      <c r="DK73" s="57">
        <v>0</v>
      </c>
      <c r="DL73" s="57">
        <f t="shared" si="153"/>
        <v>0</v>
      </c>
      <c r="DM73" s="57">
        <v>0</v>
      </c>
      <c r="DN73" s="57">
        <f t="shared" si="154"/>
        <v>0</v>
      </c>
      <c r="DO73" s="57"/>
      <c r="DP73" s="57">
        <f t="shared" si="155"/>
        <v>0</v>
      </c>
      <c r="DQ73" s="57">
        <v>0</v>
      </c>
      <c r="DR73" s="57">
        <f t="shared" si="156"/>
        <v>0</v>
      </c>
      <c r="DS73" s="57"/>
      <c r="DT73" s="57">
        <f t="shared" si="157"/>
        <v>0</v>
      </c>
      <c r="DU73" s="57"/>
      <c r="DV73" s="57">
        <f t="shared" si="158"/>
        <v>0</v>
      </c>
      <c r="DW73" s="57">
        <v>0</v>
      </c>
      <c r="DX73" s="57">
        <f t="shared" si="159"/>
        <v>0</v>
      </c>
      <c r="DY73" s="57">
        <v>0</v>
      </c>
      <c r="DZ73" s="57">
        <f t="shared" si="160"/>
        <v>0</v>
      </c>
      <c r="EA73" s="3">
        <v>0</v>
      </c>
      <c r="EB73" s="57">
        <f t="shared" si="161"/>
        <v>0</v>
      </c>
      <c r="EC73" s="57"/>
      <c r="ED73" s="57">
        <f t="shared" si="162"/>
        <v>0</v>
      </c>
      <c r="EE73" s="57"/>
      <c r="EF73" s="184">
        <f t="shared" si="163"/>
        <v>0</v>
      </c>
      <c r="EG73" s="185">
        <f t="shared" si="164"/>
        <v>0</v>
      </c>
      <c r="EH73" s="185">
        <f t="shared" si="164"/>
        <v>0</v>
      </c>
    </row>
    <row r="74" spans="1:138" x14ac:dyDescent="0.25">
      <c r="A74" s="171"/>
      <c r="B74" s="201">
        <v>46</v>
      </c>
      <c r="C74" s="22" t="s">
        <v>272</v>
      </c>
      <c r="D74" s="180">
        <f t="shared" si="3"/>
        <v>9860</v>
      </c>
      <c r="E74" s="180"/>
      <c r="F74" s="181">
        <v>6.42</v>
      </c>
      <c r="G74" s="182">
        <v>1</v>
      </c>
      <c r="H74" s="183"/>
      <c r="I74" s="180">
        <v>1.4</v>
      </c>
      <c r="J74" s="180">
        <v>1.68</v>
      </c>
      <c r="K74" s="180">
        <v>2.23</v>
      </c>
      <c r="L74" s="180">
        <v>2.57</v>
      </c>
      <c r="M74" s="57">
        <v>0</v>
      </c>
      <c r="N74" s="57">
        <f t="shared" si="104"/>
        <v>0</v>
      </c>
      <c r="O74" s="57"/>
      <c r="P74" s="57">
        <f t="shared" si="105"/>
        <v>0</v>
      </c>
      <c r="Q74" s="74"/>
      <c r="R74" s="57">
        <f t="shared" si="106"/>
        <v>0</v>
      </c>
      <c r="S74" s="57"/>
      <c r="T74" s="57">
        <f>SUM(S74*$D74*$F74*$G74*$I74*T$9)</f>
        <v>0</v>
      </c>
      <c r="U74" s="57">
        <v>0</v>
      </c>
      <c r="V74" s="57">
        <f t="shared" si="107"/>
        <v>0</v>
      </c>
      <c r="W74" s="57">
        <v>0</v>
      </c>
      <c r="X74" s="57">
        <f t="shared" si="108"/>
        <v>0</v>
      </c>
      <c r="Y74" s="57">
        <v>0</v>
      </c>
      <c r="Z74" s="57">
        <f t="shared" si="109"/>
        <v>0</v>
      </c>
      <c r="AA74" s="57"/>
      <c r="AB74" s="57">
        <f t="shared" si="110"/>
        <v>0</v>
      </c>
      <c r="AC74" s="57">
        <v>0</v>
      </c>
      <c r="AD74" s="57">
        <f t="shared" si="111"/>
        <v>0</v>
      </c>
      <c r="AE74" s="57">
        <v>0</v>
      </c>
      <c r="AF74" s="57">
        <f t="shared" si="112"/>
        <v>0</v>
      </c>
      <c r="AG74" s="57">
        <v>0</v>
      </c>
      <c r="AH74" s="57">
        <f t="shared" si="113"/>
        <v>0</v>
      </c>
      <c r="AI74" s="57">
        <v>0</v>
      </c>
      <c r="AJ74" s="57">
        <f t="shared" si="114"/>
        <v>0</v>
      </c>
      <c r="AK74" s="57"/>
      <c r="AL74" s="57">
        <f>SUM(AK74*$D74*$F74*$G74*$J74*AL$9)</f>
        <v>0</v>
      </c>
      <c r="AM74" s="57">
        <v>0</v>
      </c>
      <c r="AN74" s="57">
        <f t="shared" si="115"/>
        <v>0</v>
      </c>
      <c r="AO74" s="57">
        <v>0</v>
      </c>
      <c r="AP74" s="57">
        <f t="shared" si="116"/>
        <v>0</v>
      </c>
      <c r="AQ74" s="57"/>
      <c r="AR74" s="57">
        <f t="shared" si="117"/>
        <v>0</v>
      </c>
      <c r="AS74" s="57"/>
      <c r="AT74" s="57">
        <f t="shared" si="118"/>
        <v>0</v>
      </c>
      <c r="AU74" s="57"/>
      <c r="AV74" s="57">
        <f t="shared" si="119"/>
        <v>0</v>
      </c>
      <c r="AW74" s="57">
        <v>0</v>
      </c>
      <c r="AX74" s="57">
        <f t="shared" si="120"/>
        <v>0</v>
      </c>
      <c r="AY74" s="57"/>
      <c r="AZ74" s="57">
        <f t="shared" si="121"/>
        <v>0</v>
      </c>
      <c r="BA74" s="57"/>
      <c r="BB74" s="57">
        <f t="shared" si="122"/>
        <v>0</v>
      </c>
      <c r="BC74" s="57"/>
      <c r="BD74" s="57">
        <f t="shared" si="123"/>
        <v>0</v>
      </c>
      <c r="BE74" s="57"/>
      <c r="BF74" s="57">
        <f t="shared" si="124"/>
        <v>0</v>
      </c>
      <c r="BG74" s="57">
        <v>0</v>
      </c>
      <c r="BH74" s="57">
        <f t="shared" si="125"/>
        <v>0</v>
      </c>
      <c r="BI74" s="57"/>
      <c r="BJ74" s="57">
        <f t="shared" si="126"/>
        <v>0</v>
      </c>
      <c r="BK74" s="57"/>
      <c r="BL74" s="57">
        <f t="shared" si="127"/>
        <v>0</v>
      </c>
      <c r="BM74" s="57"/>
      <c r="BN74" s="57">
        <f t="shared" si="128"/>
        <v>0</v>
      </c>
      <c r="BO74" s="57"/>
      <c r="BP74" s="57">
        <f t="shared" si="129"/>
        <v>0</v>
      </c>
      <c r="BQ74" s="57"/>
      <c r="BR74" s="57">
        <f t="shared" si="130"/>
        <v>0</v>
      </c>
      <c r="BS74" s="57">
        <v>0</v>
      </c>
      <c r="BT74" s="57">
        <f t="shared" si="131"/>
        <v>0</v>
      </c>
      <c r="BU74" s="57">
        <v>0</v>
      </c>
      <c r="BV74" s="57">
        <f t="shared" si="132"/>
        <v>0</v>
      </c>
      <c r="BW74" s="57">
        <v>0</v>
      </c>
      <c r="BX74" s="57">
        <f t="shared" si="133"/>
        <v>0</v>
      </c>
      <c r="BY74" s="57"/>
      <c r="BZ74" s="57">
        <f t="shared" si="134"/>
        <v>0</v>
      </c>
      <c r="CA74" s="57"/>
      <c r="CB74" s="57">
        <f t="shared" si="135"/>
        <v>0</v>
      </c>
      <c r="CC74" s="57"/>
      <c r="CD74" s="57">
        <f t="shared" si="136"/>
        <v>0</v>
      </c>
      <c r="CE74" s="57">
        <v>0</v>
      </c>
      <c r="CF74" s="57">
        <f t="shared" si="137"/>
        <v>0</v>
      </c>
      <c r="CG74" s="57"/>
      <c r="CH74" s="57">
        <f t="shared" si="138"/>
        <v>0</v>
      </c>
      <c r="CI74" s="57"/>
      <c r="CJ74" s="57">
        <f t="shared" si="139"/>
        <v>0</v>
      </c>
      <c r="CK74" s="57"/>
      <c r="CL74" s="57">
        <f t="shared" si="140"/>
        <v>0</v>
      </c>
      <c r="CM74" s="57">
        <v>0</v>
      </c>
      <c r="CN74" s="57">
        <f t="shared" si="141"/>
        <v>0</v>
      </c>
      <c r="CO74" s="57">
        <v>0</v>
      </c>
      <c r="CP74" s="57">
        <f t="shared" si="142"/>
        <v>0</v>
      </c>
      <c r="CQ74" s="57"/>
      <c r="CR74" s="57">
        <f t="shared" si="143"/>
        <v>0</v>
      </c>
      <c r="CS74" s="57"/>
      <c r="CT74" s="57">
        <f t="shared" si="144"/>
        <v>0</v>
      </c>
      <c r="CU74" s="57"/>
      <c r="CV74" s="57">
        <f t="shared" si="145"/>
        <v>0</v>
      </c>
      <c r="CW74" s="57"/>
      <c r="CX74" s="57">
        <f t="shared" si="146"/>
        <v>0</v>
      </c>
      <c r="CY74" s="57"/>
      <c r="CZ74" s="57">
        <f t="shared" si="147"/>
        <v>0</v>
      </c>
      <c r="DA74" s="57">
        <v>0</v>
      </c>
      <c r="DB74" s="57">
        <f t="shared" si="148"/>
        <v>0</v>
      </c>
      <c r="DC74" s="57">
        <v>0</v>
      </c>
      <c r="DD74" s="57">
        <f t="shared" si="149"/>
        <v>0</v>
      </c>
      <c r="DE74" s="57">
        <v>0</v>
      </c>
      <c r="DF74" s="57">
        <f t="shared" si="150"/>
        <v>0</v>
      </c>
      <c r="DG74" s="57">
        <v>0</v>
      </c>
      <c r="DH74" s="57">
        <f t="shared" si="151"/>
        <v>0</v>
      </c>
      <c r="DI74" s="57"/>
      <c r="DJ74" s="57">
        <f t="shared" si="152"/>
        <v>0</v>
      </c>
      <c r="DK74" s="57">
        <v>0</v>
      </c>
      <c r="DL74" s="57">
        <f t="shared" si="153"/>
        <v>0</v>
      </c>
      <c r="DM74" s="57">
        <v>0</v>
      </c>
      <c r="DN74" s="57">
        <f t="shared" si="154"/>
        <v>0</v>
      </c>
      <c r="DO74" s="57"/>
      <c r="DP74" s="57">
        <f t="shared" si="155"/>
        <v>0</v>
      </c>
      <c r="DQ74" s="57">
        <v>0</v>
      </c>
      <c r="DR74" s="57">
        <f t="shared" si="156"/>
        <v>0</v>
      </c>
      <c r="DS74" s="57"/>
      <c r="DT74" s="57">
        <f t="shared" si="157"/>
        <v>0</v>
      </c>
      <c r="DU74" s="57"/>
      <c r="DV74" s="57">
        <f t="shared" si="158"/>
        <v>0</v>
      </c>
      <c r="DW74" s="57">
        <v>0</v>
      </c>
      <c r="DX74" s="57">
        <f t="shared" si="159"/>
        <v>0</v>
      </c>
      <c r="DY74" s="57">
        <v>0</v>
      </c>
      <c r="DZ74" s="57">
        <f t="shared" si="160"/>
        <v>0</v>
      </c>
      <c r="EA74" s="3">
        <v>0</v>
      </c>
      <c r="EB74" s="57">
        <f t="shared" si="161"/>
        <v>0</v>
      </c>
      <c r="EC74" s="57"/>
      <c r="ED74" s="57">
        <f t="shared" si="162"/>
        <v>0</v>
      </c>
      <c r="EE74" s="57"/>
      <c r="EF74" s="184">
        <f t="shared" si="163"/>
        <v>0</v>
      </c>
      <c r="EG74" s="185">
        <f t="shared" si="164"/>
        <v>0</v>
      </c>
      <c r="EH74" s="185">
        <f t="shared" si="164"/>
        <v>0</v>
      </c>
    </row>
    <row r="75" spans="1:138" ht="30" x14ac:dyDescent="0.25">
      <c r="A75" s="171"/>
      <c r="B75" s="201">
        <v>47</v>
      </c>
      <c r="C75" s="1" t="s">
        <v>168</v>
      </c>
      <c r="D75" s="180">
        <f t="shared" si="3"/>
        <v>9860</v>
      </c>
      <c r="E75" s="180"/>
      <c r="F75" s="181">
        <v>2.35</v>
      </c>
      <c r="G75" s="182">
        <v>1</v>
      </c>
      <c r="H75" s="183"/>
      <c r="I75" s="180">
        <v>1.4</v>
      </c>
      <c r="J75" s="180">
        <v>1.68</v>
      </c>
      <c r="K75" s="180">
        <v>2.23</v>
      </c>
      <c r="L75" s="180">
        <v>2.57</v>
      </c>
      <c r="M75" s="57">
        <v>1</v>
      </c>
      <c r="N75" s="57">
        <f t="shared" si="104"/>
        <v>32439.399999999998</v>
      </c>
      <c r="O75" s="57"/>
      <c r="P75" s="57">
        <f t="shared" si="105"/>
        <v>0</v>
      </c>
      <c r="Q75" s="57"/>
      <c r="R75" s="57">
        <f t="shared" si="106"/>
        <v>0</v>
      </c>
      <c r="S75" s="57">
        <v>190</v>
      </c>
      <c r="T75" s="57">
        <f>SUM(S75*$D75*$F75*$G75*$I75*T$9)</f>
        <v>6163486</v>
      </c>
      <c r="U75" s="57"/>
      <c r="V75" s="57">
        <f t="shared" si="107"/>
        <v>0</v>
      </c>
      <c r="W75" s="57"/>
      <c r="X75" s="57">
        <f t="shared" si="108"/>
        <v>0</v>
      </c>
      <c r="Y75" s="57"/>
      <c r="Z75" s="57">
        <f t="shared" si="109"/>
        <v>0</v>
      </c>
      <c r="AA75" s="57"/>
      <c r="AB75" s="57">
        <f t="shared" si="110"/>
        <v>0</v>
      </c>
      <c r="AC75" s="57"/>
      <c r="AD75" s="57">
        <f t="shared" si="111"/>
        <v>0</v>
      </c>
      <c r="AE75" s="57"/>
      <c r="AF75" s="57">
        <f t="shared" si="112"/>
        <v>0</v>
      </c>
      <c r="AG75" s="57"/>
      <c r="AH75" s="57">
        <f t="shared" si="113"/>
        <v>0</v>
      </c>
      <c r="AI75" s="57"/>
      <c r="AJ75" s="57">
        <f t="shared" si="114"/>
        <v>0</v>
      </c>
      <c r="AK75" s="57"/>
      <c r="AL75" s="57">
        <f>SUM(AK75*$D75*$F75*$G75*$J75*AL$9)</f>
        <v>0</v>
      </c>
      <c r="AM75" s="57"/>
      <c r="AN75" s="57">
        <f t="shared" si="115"/>
        <v>0</v>
      </c>
      <c r="AO75" s="57"/>
      <c r="AP75" s="57">
        <f t="shared" si="116"/>
        <v>0</v>
      </c>
      <c r="AQ75" s="57"/>
      <c r="AR75" s="57">
        <f t="shared" si="117"/>
        <v>0</v>
      </c>
      <c r="AS75" s="57"/>
      <c r="AT75" s="57">
        <f t="shared" si="118"/>
        <v>0</v>
      </c>
      <c r="AU75" s="57"/>
      <c r="AV75" s="57">
        <f t="shared" si="119"/>
        <v>0</v>
      </c>
      <c r="AW75" s="57"/>
      <c r="AX75" s="57">
        <f t="shared" si="120"/>
        <v>0</v>
      </c>
      <c r="AY75" s="57"/>
      <c r="AZ75" s="57">
        <f t="shared" si="121"/>
        <v>0</v>
      </c>
      <c r="BA75" s="57"/>
      <c r="BB75" s="57">
        <f t="shared" si="122"/>
        <v>0</v>
      </c>
      <c r="BC75" s="57"/>
      <c r="BD75" s="57">
        <f t="shared" si="123"/>
        <v>0</v>
      </c>
      <c r="BE75" s="57"/>
      <c r="BF75" s="57">
        <f t="shared" si="124"/>
        <v>0</v>
      </c>
      <c r="BG75" s="57"/>
      <c r="BH75" s="57">
        <f t="shared" si="125"/>
        <v>0</v>
      </c>
      <c r="BI75" s="57"/>
      <c r="BJ75" s="57">
        <f t="shared" si="126"/>
        <v>0</v>
      </c>
      <c r="BK75" s="57"/>
      <c r="BL75" s="57">
        <f t="shared" si="127"/>
        <v>0</v>
      </c>
      <c r="BM75" s="57"/>
      <c r="BN75" s="57">
        <f t="shared" si="128"/>
        <v>0</v>
      </c>
      <c r="BO75" s="57"/>
      <c r="BP75" s="57">
        <f t="shared" si="129"/>
        <v>0</v>
      </c>
      <c r="BQ75" s="57"/>
      <c r="BR75" s="57">
        <f t="shared" si="130"/>
        <v>0</v>
      </c>
      <c r="BS75" s="57"/>
      <c r="BT75" s="57">
        <f t="shared" si="131"/>
        <v>0</v>
      </c>
      <c r="BU75" s="57"/>
      <c r="BV75" s="57">
        <f t="shared" si="132"/>
        <v>0</v>
      </c>
      <c r="BW75" s="57"/>
      <c r="BX75" s="57">
        <f t="shared" si="133"/>
        <v>0</v>
      </c>
      <c r="BY75" s="57"/>
      <c r="BZ75" s="57">
        <f t="shared" si="134"/>
        <v>0</v>
      </c>
      <c r="CA75" s="57"/>
      <c r="CB75" s="57">
        <f t="shared" si="135"/>
        <v>0</v>
      </c>
      <c r="CC75" s="57"/>
      <c r="CD75" s="57">
        <f t="shared" si="136"/>
        <v>0</v>
      </c>
      <c r="CE75" s="57"/>
      <c r="CF75" s="57">
        <f t="shared" si="137"/>
        <v>0</v>
      </c>
      <c r="CG75" s="57"/>
      <c r="CH75" s="57">
        <f t="shared" si="138"/>
        <v>0</v>
      </c>
      <c r="CI75" s="57"/>
      <c r="CJ75" s="57">
        <f t="shared" si="139"/>
        <v>0</v>
      </c>
      <c r="CK75" s="57"/>
      <c r="CL75" s="57">
        <f t="shared" si="140"/>
        <v>0</v>
      </c>
      <c r="CM75" s="57"/>
      <c r="CN75" s="57">
        <f t="shared" si="141"/>
        <v>0</v>
      </c>
      <c r="CO75" s="57"/>
      <c r="CP75" s="57">
        <f t="shared" si="142"/>
        <v>0</v>
      </c>
      <c r="CQ75" s="57"/>
      <c r="CR75" s="57">
        <f t="shared" si="143"/>
        <v>0</v>
      </c>
      <c r="CS75" s="57"/>
      <c r="CT75" s="57">
        <f t="shared" si="144"/>
        <v>0</v>
      </c>
      <c r="CU75" s="57"/>
      <c r="CV75" s="57">
        <f t="shared" si="145"/>
        <v>0</v>
      </c>
      <c r="CW75" s="57"/>
      <c r="CX75" s="57">
        <f t="shared" si="146"/>
        <v>0</v>
      </c>
      <c r="CY75" s="57"/>
      <c r="CZ75" s="57">
        <f t="shared" si="147"/>
        <v>0</v>
      </c>
      <c r="DA75" s="57"/>
      <c r="DB75" s="57">
        <f t="shared" si="148"/>
        <v>0</v>
      </c>
      <c r="DC75" s="57"/>
      <c r="DD75" s="57">
        <f t="shared" si="149"/>
        <v>0</v>
      </c>
      <c r="DE75" s="57"/>
      <c r="DF75" s="57">
        <f t="shared" si="150"/>
        <v>0</v>
      </c>
      <c r="DG75" s="57"/>
      <c r="DH75" s="57">
        <f t="shared" si="151"/>
        <v>0</v>
      </c>
      <c r="DI75" s="57"/>
      <c r="DJ75" s="57">
        <f t="shared" si="152"/>
        <v>0</v>
      </c>
      <c r="DK75" s="57"/>
      <c r="DL75" s="57">
        <f t="shared" si="153"/>
        <v>0</v>
      </c>
      <c r="DM75" s="57"/>
      <c r="DN75" s="57">
        <f t="shared" si="154"/>
        <v>0</v>
      </c>
      <c r="DO75" s="57"/>
      <c r="DP75" s="57">
        <f t="shared" si="155"/>
        <v>0</v>
      </c>
      <c r="DQ75" s="57"/>
      <c r="DR75" s="57">
        <f t="shared" si="156"/>
        <v>0</v>
      </c>
      <c r="DS75" s="57"/>
      <c r="DT75" s="57">
        <f t="shared" si="157"/>
        <v>0</v>
      </c>
      <c r="DU75" s="57"/>
      <c r="DV75" s="57">
        <f t="shared" si="158"/>
        <v>0</v>
      </c>
      <c r="DW75" s="57"/>
      <c r="DX75" s="57">
        <f t="shared" si="159"/>
        <v>0</v>
      </c>
      <c r="DY75" s="57"/>
      <c r="DZ75" s="57">
        <f t="shared" si="160"/>
        <v>0</v>
      </c>
      <c r="EA75" s="3"/>
      <c r="EB75" s="57">
        <f t="shared" si="161"/>
        <v>0</v>
      </c>
      <c r="EC75" s="57"/>
      <c r="ED75" s="57">
        <f t="shared" si="162"/>
        <v>0</v>
      </c>
      <c r="EE75" s="57"/>
      <c r="EF75" s="184">
        <f t="shared" si="163"/>
        <v>0</v>
      </c>
      <c r="EG75" s="185">
        <f t="shared" si="164"/>
        <v>191</v>
      </c>
      <c r="EH75" s="185">
        <f t="shared" si="164"/>
        <v>6195925.4000000004</v>
      </c>
    </row>
    <row r="76" spans="1:138" ht="30" x14ac:dyDescent="0.25">
      <c r="A76" s="171"/>
      <c r="B76" s="201">
        <v>48</v>
      </c>
      <c r="C76" s="1" t="s">
        <v>169</v>
      </c>
      <c r="D76" s="180">
        <f t="shared" si="3"/>
        <v>9860</v>
      </c>
      <c r="E76" s="180"/>
      <c r="F76" s="181">
        <v>2.48</v>
      </c>
      <c r="G76" s="182">
        <v>1</v>
      </c>
      <c r="H76" s="200">
        <v>0.8</v>
      </c>
      <c r="I76" s="180">
        <v>1.4</v>
      </c>
      <c r="J76" s="180">
        <v>1.68</v>
      </c>
      <c r="K76" s="180">
        <v>2.23</v>
      </c>
      <c r="L76" s="180">
        <v>2.57</v>
      </c>
      <c r="M76" s="57"/>
      <c r="N76" s="57">
        <f t="shared" si="104"/>
        <v>0</v>
      </c>
      <c r="O76" s="57"/>
      <c r="P76" s="57">
        <f t="shared" si="105"/>
        <v>0</v>
      </c>
      <c r="Q76" s="74"/>
      <c r="R76" s="57">
        <f t="shared" si="106"/>
        <v>0</v>
      </c>
      <c r="S76" s="57">
        <v>10</v>
      </c>
      <c r="T76" s="57">
        <f>SUM(S76/12*5*$D76*$F76*$G76*$I76*T$9)+(S76/12*7*$D76*$F76*$H76*$I76*T$9)</f>
        <v>302399.62666666671</v>
      </c>
      <c r="U76" s="57"/>
      <c r="V76" s="57">
        <f t="shared" si="107"/>
        <v>0</v>
      </c>
      <c r="W76" s="57"/>
      <c r="X76" s="57">
        <f t="shared" si="108"/>
        <v>0</v>
      </c>
      <c r="Y76" s="57"/>
      <c r="Z76" s="57">
        <f t="shared" si="109"/>
        <v>0</v>
      </c>
      <c r="AA76" s="57"/>
      <c r="AB76" s="57">
        <f t="shared" si="110"/>
        <v>0</v>
      </c>
      <c r="AC76" s="57"/>
      <c r="AD76" s="57">
        <f t="shared" si="111"/>
        <v>0</v>
      </c>
      <c r="AE76" s="57"/>
      <c r="AF76" s="57">
        <f t="shared" si="112"/>
        <v>0</v>
      </c>
      <c r="AG76" s="57"/>
      <c r="AH76" s="57">
        <f t="shared" si="113"/>
        <v>0</v>
      </c>
      <c r="AI76" s="57"/>
      <c r="AJ76" s="57">
        <f t="shared" si="114"/>
        <v>0</v>
      </c>
      <c r="AK76" s="57">
        <v>70</v>
      </c>
      <c r="AL76" s="57">
        <f>SUM(AK76/12*5*$D76*$F76*$G76*$J76*AL$9)+(AK76/12*7*$D76*$F76*$H76*$J76*AL$9)</f>
        <v>2540156.8640000001</v>
      </c>
      <c r="AM76" s="57"/>
      <c r="AN76" s="57">
        <f t="shared" si="115"/>
        <v>0</v>
      </c>
      <c r="AO76" s="57"/>
      <c r="AP76" s="57">
        <f t="shared" si="116"/>
        <v>0</v>
      </c>
      <c r="AQ76" s="57"/>
      <c r="AR76" s="57">
        <f t="shared" si="117"/>
        <v>0</v>
      </c>
      <c r="AS76" s="57"/>
      <c r="AT76" s="57">
        <f t="shared" si="118"/>
        <v>0</v>
      </c>
      <c r="AU76" s="57"/>
      <c r="AV76" s="57">
        <f t="shared" si="119"/>
        <v>0</v>
      </c>
      <c r="AW76" s="57"/>
      <c r="AX76" s="57">
        <f t="shared" si="120"/>
        <v>0</v>
      </c>
      <c r="AY76" s="57"/>
      <c r="AZ76" s="57">
        <f t="shared" si="121"/>
        <v>0</v>
      </c>
      <c r="BA76" s="57"/>
      <c r="BB76" s="57">
        <f t="shared" si="122"/>
        <v>0</v>
      </c>
      <c r="BC76" s="57"/>
      <c r="BD76" s="57">
        <f t="shared" si="123"/>
        <v>0</v>
      </c>
      <c r="BE76" s="57"/>
      <c r="BF76" s="57">
        <f t="shared" si="124"/>
        <v>0</v>
      </c>
      <c r="BG76" s="57"/>
      <c r="BH76" s="57">
        <f t="shared" si="125"/>
        <v>0</v>
      </c>
      <c r="BI76" s="57"/>
      <c r="BJ76" s="57">
        <f t="shared" si="126"/>
        <v>0</v>
      </c>
      <c r="BK76" s="57"/>
      <c r="BL76" s="57">
        <f t="shared" si="127"/>
        <v>0</v>
      </c>
      <c r="BM76" s="57"/>
      <c r="BN76" s="57">
        <f t="shared" si="128"/>
        <v>0</v>
      </c>
      <c r="BO76" s="57"/>
      <c r="BP76" s="57">
        <f t="shared" si="129"/>
        <v>0</v>
      </c>
      <c r="BQ76" s="57"/>
      <c r="BR76" s="57">
        <f t="shared" si="130"/>
        <v>0</v>
      </c>
      <c r="BS76" s="57"/>
      <c r="BT76" s="57">
        <f t="shared" si="131"/>
        <v>0</v>
      </c>
      <c r="BU76" s="57"/>
      <c r="BV76" s="57">
        <f t="shared" si="132"/>
        <v>0</v>
      </c>
      <c r="BW76" s="57"/>
      <c r="BX76" s="57">
        <f t="shared" si="133"/>
        <v>0</v>
      </c>
      <c r="BY76" s="57"/>
      <c r="BZ76" s="57">
        <f t="shared" si="134"/>
        <v>0</v>
      </c>
      <c r="CA76" s="57"/>
      <c r="CB76" s="57">
        <f t="shared" si="135"/>
        <v>0</v>
      </c>
      <c r="CC76" s="57"/>
      <c r="CD76" s="57">
        <f t="shared" si="136"/>
        <v>0</v>
      </c>
      <c r="CE76" s="57"/>
      <c r="CF76" s="57">
        <f t="shared" si="137"/>
        <v>0</v>
      </c>
      <c r="CG76" s="57"/>
      <c r="CH76" s="57">
        <f t="shared" si="138"/>
        <v>0</v>
      </c>
      <c r="CI76" s="57"/>
      <c r="CJ76" s="57">
        <f t="shared" si="139"/>
        <v>0</v>
      </c>
      <c r="CK76" s="57"/>
      <c r="CL76" s="57">
        <f t="shared" si="140"/>
        <v>0</v>
      </c>
      <c r="CM76" s="57"/>
      <c r="CN76" s="57">
        <f t="shared" si="141"/>
        <v>0</v>
      </c>
      <c r="CO76" s="57"/>
      <c r="CP76" s="57">
        <f t="shared" si="142"/>
        <v>0</v>
      </c>
      <c r="CQ76" s="57"/>
      <c r="CR76" s="57">
        <f t="shared" si="143"/>
        <v>0</v>
      </c>
      <c r="CS76" s="57"/>
      <c r="CT76" s="57">
        <f t="shared" si="144"/>
        <v>0</v>
      </c>
      <c r="CU76" s="57"/>
      <c r="CV76" s="57">
        <f t="shared" si="145"/>
        <v>0</v>
      </c>
      <c r="CW76" s="57"/>
      <c r="CX76" s="57">
        <f t="shared" si="146"/>
        <v>0</v>
      </c>
      <c r="CY76" s="57"/>
      <c r="CZ76" s="57">
        <f t="shared" si="147"/>
        <v>0</v>
      </c>
      <c r="DA76" s="57"/>
      <c r="DB76" s="57">
        <f t="shared" si="148"/>
        <v>0</v>
      </c>
      <c r="DC76" s="57"/>
      <c r="DD76" s="57">
        <f t="shared" si="149"/>
        <v>0</v>
      </c>
      <c r="DE76" s="57"/>
      <c r="DF76" s="57">
        <f t="shared" si="150"/>
        <v>0</v>
      </c>
      <c r="DG76" s="57"/>
      <c r="DH76" s="57">
        <f t="shared" si="151"/>
        <v>0</v>
      </c>
      <c r="DI76" s="57"/>
      <c r="DJ76" s="57">
        <f t="shared" si="152"/>
        <v>0</v>
      </c>
      <c r="DK76" s="57"/>
      <c r="DL76" s="57">
        <f t="shared" si="153"/>
        <v>0</v>
      </c>
      <c r="DM76" s="57"/>
      <c r="DN76" s="57">
        <f t="shared" si="154"/>
        <v>0</v>
      </c>
      <c r="DO76" s="57"/>
      <c r="DP76" s="57">
        <f t="shared" si="155"/>
        <v>0</v>
      </c>
      <c r="DQ76" s="57"/>
      <c r="DR76" s="57">
        <f t="shared" si="156"/>
        <v>0</v>
      </c>
      <c r="DS76" s="57"/>
      <c r="DT76" s="57">
        <f t="shared" si="157"/>
        <v>0</v>
      </c>
      <c r="DU76" s="57"/>
      <c r="DV76" s="57">
        <f t="shared" si="158"/>
        <v>0</v>
      </c>
      <c r="DW76" s="57"/>
      <c r="DX76" s="57">
        <f t="shared" si="159"/>
        <v>0</v>
      </c>
      <c r="DY76" s="57"/>
      <c r="DZ76" s="57">
        <f t="shared" si="160"/>
        <v>0</v>
      </c>
      <c r="EA76" s="3"/>
      <c r="EB76" s="57">
        <f t="shared" si="161"/>
        <v>0</v>
      </c>
      <c r="EC76" s="57"/>
      <c r="ED76" s="57">
        <f t="shared" si="162"/>
        <v>0</v>
      </c>
      <c r="EE76" s="57"/>
      <c r="EF76" s="184">
        <f t="shared" si="163"/>
        <v>0</v>
      </c>
      <c r="EG76" s="185">
        <f t="shared" si="164"/>
        <v>80</v>
      </c>
      <c r="EH76" s="185">
        <f t="shared" si="164"/>
        <v>2842556.490666667</v>
      </c>
    </row>
    <row r="77" spans="1:138" ht="45" x14ac:dyDescent="0.25">
      <c r="A77" s="171"/>
      <c r="B77" s="201">
        <v>49</v>
      </c>
      <c r="C77" s="1" t="s">
        <v>383</v>
      </c>
      <c r="D77" s="180">
        <f t="shared" si="3"/>
        <v>9860</v>
      </c>
      <c r="E77" s="180"/>
      <c r="F77" s="181">
        <v>0.5</v>
      </c>
      <c r="G77" s="182">
        <v>1</v>
      </c>
      <c r="H77" s="183"/>
      <c r="I77" s="180">
        <v>1.4</v>
      </c>
      <c r="J77" s="180">
        <v>1.68</v>
      </c>
      <c r="K77" s="180">
        <v>2.23</v>
      </c>
      <c r="L77" s="180">
        <v>2.57</v>
      </c>
      <c r="M77" s="57">
        <v>10</v>
      </c>
      <c r="N77" s="57">
        <f t="shared" si="104"/>
        <v>69020</v>
      </c>
      <c r="O77" s="57"/>
      <c r="P77" s="57">
        <f t="shared" si="105"/>
        <v>0</v>
      </c>
      <c r="Q77" s="74"/>
      <c r="R77" s="57">
        <f t="shared" si="106"/>
        <v>0</v>
      </c>
      <c r="S77" s="57">
        <v>261</v>
      </c>
      <c r="T77" s="57">
        <f t="shared" ref="T77:T82" si="165">SUM(S77*$D77*$F77*$G77*$I77*T$9)</f>
        <v>1801422</v>
      </c>
      <c r="U77" s="57"/>
      <c r="V77" s="57">
        <f t="shared" si="107"/>
        <v>0</v>
      </c>
      <c r="W77" s="57"/>
      <c r="X77" s="57">
        <f t="shared" si="108"/>
        <v>0</v>
      </c>
      <c r="Y77" s="57"/>
      <c r="Z77" s="57">
        <f t="shared" si="109"/>
        <v>0</v>
      </c>
      <c r="AA77" s="57"/>
      <c r="AB77" s="57">
        <f t="shared" si="110"/>
        <v>0</v>
      </c>
      <c r="AC77" s="57"/>
      <c r="AD77" s="57">
        <f t="shared" si="111"/>
        <v>0</v>
      </c>
      <c r="AE77" s="57"/>
      <c r="AF77" s="57">
        <f t="shared" si="112"/>
        <v>0</v>
      </c>
      <c r="AG77" s="57"/>
      <c r="AH77" s="57">
        <f t="shared" si="113"/>
        <v>0</v>
      </c>
      <c r="AI77" s="57">
        <v>14</v>
      </c>
      <c r="AJ77" s="57">
        <f t="shared" si="114"/>
        <v>115953.59999999999</v>
      </c>
      <c r="AK77" s="57">
        <v>2</v>
      </c>
      <c r="AL77" s="57">
        <f t="shared" ref="AL77:AL82" si="166">SUM(AK77*$D77*$F77*$G77*$J77*AL$9)</f>
        <v>16564.8</v>
      </c>
      <c r="AM77" s="57"/>
      <c r="AN77" s="57">
        <f t="shared" si="115"/>
        <v>0</v>
      </c>
      <c r="AO77" s="57"/>
      <c r="AP77" s="57">
        <f t="shared" si="116"/>
        <v>0</v>
      </c>
      <c r="AQ77" s="57"/>
      <c r="AR77" s="57">
        <f t="shared" si="117"/>
        <v>0</v>
      </c>
      <c r="AS77" s="57"/>
      <c r="AT77" s="57">
        <f t="shared" si="118"/>
        <v>0</v>
      </c>
      <c r="AU77" s="57"/>
      <c r="AV77" s="57">
        <f t="shared" si="119"/>
        <v>0</v>
      </c>
      <c r="AW77" s="57"/>
      <c r="AX77" s="57">
        <f t="shared" si="120"/>
        <v>0</v>
      </c>
      <c r="AY77" s="57"/>
      <c r="AZ77" s="57">
        <f t="shared" si="121"/>
        <v>0</v>
      </c>
      <c r="BA77" s="57"/>
      <c r="BB77" s="57">
        <f t="shared" si="122"/>
        <v>0</v>
      </c>
      <c r="BC77" s="57"/>
      <c r="BD77" s="57">
        <f t="shared" si="123"/>
        <v>0</v>
      </c>
      <c r="BE77" s="57"/>
      <c r="BF77" s="57">
        <f t="shared" si="124"/>
        <v>0</v>
      </c>
      <c r="BG77" s="57"/>
      <c r="BH77" s="57">
        <f t="shared" si="125"/>
        <v>0</v>
      </c>
      <c r="BI77" s="57"/>
      <c r="BJ77" s="57">
        <f t="shared" si="126"/>
        <v>0</v>
      </c>
      <c r="BK77" s="57"/>
      <c r="BL77" s="57">
        <f t="shared" si="127"/>
        <v>0</v>
      </c>
      <c r="BM77" s="57">
        <v>3</v>
      </c>
      <c r="BN77" s="57">
        <f t="shared" si="128"/>
        <v>20706</v>
      </c>
      <c r="BO77" s="57"/>
      <c r="BP77" s="57">
        <f t="shared" si="129"/>
        <v>0</v>
      </c>
      <c r="BQ77" s="57"/>
      <c r="BR77" s="57">
        <f t="shared" si="130"/>
        <v>0</v>
      </c>
      <c r="BS77" s="57"/>
      <c r="BT77" s="57">
        <f t="shared" si="131"/>
        <v>0</v>
      </c>
      <c r="BU77" s="57"/>
      <c r="BV77" s="57">
        <f t="shared" si="132"/>
        <v>0</v>
      </c>
      <c r="BW77" s="57">
        <v>2</v>
      </c>
      <c r="BX77" s="57">
        <f t="shared" si="133"/>
        <v>16564.8</v>
      </c>
      <c r="BY77" s="57"/>
      <c r="BZ77" s="57">
        <f t="shared" si="134"/>
        <v>0</v>
      </c>
      <c r="CA77" s="57"/>
      <c r="CB77" s="57">
        <f t="shared" si="135"/>
        <v>0</v>
      </c>
      <c r="CC77" s="57"/>
      <c r="CD77" s="57">
        <f t="shared" si="136"/>
        <v>0</v>
      </c>
      <c r="CE77" s="57"/>
      <c r="CF77" s="57">
        <f t="shared" si="137"/>
        <v>0</v>
      </c>
      <c r="CG77" s="57"/>
      <c r="CH77" s="57">
        <f t="shared" si="138"/>
        <v>0</v>
      </c>
      <c r="CI77" s="57"/>
      <c r="CJ77" s="57">
        <f t="shared" si="139"/>
        <v>0</v>
      </c>
      <c r="CK77" s="57"/>
      <c r="CL77" s="57">
        <f t="shared" si="140"/>
        <v>0</v>
      </c>
      <c r="CM77" s="57"/>
      <c r="CN77" s="57">
        <f t="shared" si="141"/>
        <v>0</v>
      </c>
      <c r="CO77" s="57">
        <v>1</v>
      </c>
      <c r="CP77" s="57">
        <f t="shared" si="142"/>
        <v>6902</v>
      </c>
      <c r="CQ77" s="57">
        <v>1</v>
      </c>
      <c r="CR77" s="57">
        <f t="shared" si="143"/>
        <v>6902</v>
      </c>
      <c r="CS77" s="57">
        <v>1</v>
      </c>
      <c r="CT77" s="57">
        <f t="shared" si="144"/>
        <v>6902</v>
      </c>
      <c r="CU77" s="57">
        <v>4</v>
      </c>
      <c r="CV77" s="57">
        <f t="shared" si="145"/>
        <v>27608</v>
      </c>
      <c r="CW77" s="57">
        <v>4</v>
      </c>
      <c r="CX77" s="57">
        <f t="shared" si="146"/>
        <v>27608</v>
      </c>
      <c r="CY77" s="57"/>
      <c r="CZ77" s="57">
        <f t="shared" si="147"/>
        <v>0</v>
      </c>
      <c r="DA77" s="57"/>
      <c r="DB77" s="57">
        <f t="shared" si="148"/>
        <v>0</v>
      </c>
      <c r="DC77" s="57"/>
      <c r="DD77" s="57">
        <f t="shared" si="149"/>
        <v>0</v>
      </c>
      <c r="DE77" s="57">
        <v>14</v>
      </c>
      <c r="DF77" s="57">
        <f t="shared" si="150"/>
        <v>96628</v>
      </c>
      <c r="DG77" s="57"/>
      <c r="DH77" s="57">
        <f t="shared" si="151"/>
        <v>0</v>
      </c>
      <c r="DI77" s="57"/>
      <c r="DJ77" s="57">
        <f t="shared" si="152"/>
        <v>0</v>
      </c>
      <c r="DK77" s="57"/>
      <c r="DL77" s="57">
        <f t="shared" si="153"/>
        <v>0</v>
      </c>
      <c r="DM77" s="57"/>
      <c r="DN77" s="57">
        <f t="shared" si="154"/>
        <v>0</v>
      </c>
      <c r="DO77" s="56"/>
      <c r="DP77" s="57">
        <f t="shared" si="155"/>
        <v>0</v>
      </c>
      <c r="DQ77" s="57"/>
      <c r="DR77" s="57">
        <f t="shared" si="156"/>
        <v>0</v>
      </c>
      <c r="DS77" s="57"/>
      <c r="DT77" s="57">
        <f t="shared" si="157"/>
        <v>0</v>
      </c>
      <c r="DU77" s="57"/>
      <c r="DV77" s="57">
        <f t="shared" si="158"/>
        <v>0</v>
      </c>
      <c r="DW77" s="57"/>
      <c r="DX77" s="57">
        <f t="shared" si="159"/>
        <v>0</v>
      </c>
      <c r="DY77" s="57"/>
      <c r="DZ77" s="57">
        <f t="shared" si="160"/>
        <v>0</v>
      </c>
      <c r="EA77" s="3"/>
      <c r="EB77" s="57">
        <f t="shared" si="161"/>
        <v>0</v>
      </c>
      <c r="EC77" s="57"/>
      <c r="ED77" s="57">
        <f t="shared" si="162"/>
        <v>0</v>
      </c>
      <c r="EE77" s="57"/>
      <c r="EF77" s="184">
        <f t="shared" si="163"/>
        <v>0</v>
      </c>
      <c r="EG77" s="185">
        <f t="shared" si="164"/>
        <v>317</v>
      </c>
      <c r="EH77" s="185">
        <f t="shared" si="164"/>
        <v>2212781.1999999997</v>
      </c>
    </row>
    <row r="78" spans="1:138" ht="30" x14ac:dyDescent="0.25">
      <c r="A78" s="171"/>
      <c r="B78" s="201">
        <v>50</v>
      </c>
      <c r="C78" s="22" t="s">
        <v>273</v>
      </c>
      <c r="D78" s="180">
        <f t="shared" ref="D78:D141" si="167">D77</f>
        <v>9860</v>
      </c>
      <c r="E78" s="180"/>
      <c r="F78" s="181">
        <v>7.77</v>
      </c>
      <c r="G78" s="182">
        <v>1</v>
      </c>
      <c r="H78" s="183"/>
      <c r="I78" s="180">
        <v>1.4</v>
      </c>
      <c r="J78" s="180">
        <v>1.68</v>
      </c>
      <c r="K78" s="180">
        <v>2.23</v>
      </c>
      <c r="L78" s="180">
        <v>2.57</v>
      </c>
      <c r="M78" s="57">
        <v>18</v>
      </c>
      <c r="N78" s="57">
        <f t="shared" si="104"/>
        <v>1930627.4399999997</v>
      </c>
      <c r="O78" s="57"/>
      <c r="P78" s="57">
        <f t="shared" si="105"/>
        <v>0</v>
      </c>
      <c r="Q78" s="74"/>
      <c r="R78" s="57">
        <f t="shared" si="106"/>
        <v>0</v>
      </c>
      <c r="S78" s="57">
        <v>0</v>
      </c>
      <c r="T78" s="57">
        <f t="shared" si="165"/>
        <v>0</v>
      </c>
      <c r="U78" s="57">
        <v>0</v>
      </c>
      <c r="V78" s="57">
        <f t="shared" si="107"/>
        <v>0</v>
      </c>
      <c r="W78" s="57">
        <v>0</v>
      </c>
      <c r="X78" s="57">
        <f t="shared" si="108"/>
        <v>0</v>
      </c>
      <c r="Y78" s="57">
        <v>0</v>
      </c>
      <c r="Z78" s="57">
        <f t="shared" si="109"/>
        <v>0</v>
      </c>
      <c r="AA78" s="57"/>
      <c r="AB78" s="57">
        <f t="shared" si="110"/>
        <v>0</v>
      </c>
      <c r="AC78" s="57">
        <v>0</v>
      </c>
      <c r="AD78" s="57">
        <f t="shared" si="111"/>
        <v>0</v>
      </c>
      <c r="AE78" s="57">
        <v>0</v>
      </c>
      <c r="AF78" s="57">
        <f t="shared" si="112"/>
        <v>0</v>
      </c>
      <c r="AG78" s="57">
        <v>0</v>
      </c>
      <c r="AH78" s="57">
        <f t="shared" si="113"/>
        <v>0</v>
      </c>
      <c r="AI78" s="57">
        <v>0</v>
      </c>
      <c r="AJ78" s="57">
        <f t="shared" si="114"/>
        <v>0</v>
      </c>
      <c r="AK78" s="57"/>
      <c r="AL78" s="57">
        <f t="shared" si="166"/>
        <v>0</v>
      </c>
      <c r="AM78" s="57">
        <v>0</v>
      </c>
      <c r="AN78" s="57">
        <f t="shared" si="115"/>
        <v>0</v>
      </c>
      <c r="AO78" s="57">
        <v>0</v>
      </c>
      <c r="AP78" s="57">
        <f t="shared" si="116"/>
        <v>0</v>
      </c>
      <c r="AQ78" s="57"/>
      <c r="AR78" s="57">
        <f t="shared" si="117"/>
        <v>0</v>
      </c>
      <c r="AS78" s="57"/>
      <c r="AT78" s="57">
        <f t="shared" si="118"/>
        <v>0</v>
      </c>
      <c r="AU78" s="57"/>
      <c r="AV78" s="57">
        <f t="shared" si="119"/>
        <v>0</v>
      </c>
      <c r="AW78" s="57">
        <v>0</v>
      </c>
      <c r="AX78" s="57">
        <f t="shared" si="120"/>
        <v>0</v>
      </c>
      <c r="AY78" s="57"/>
      <c r="AZ78" s="57">
        <f t="shared" si="121"/>
        <v>0</v>
      </c>
      <c r="BA78" s="57"/>
      <c r="BB78" s="57">
        <f t="shared" si="122"/>
        <v>0</v>
      </c>
      <c r="BC78" s="57"/>
      <c r="BD78" s="57">
        <f t="shared" si="123"/>
        <v>0</v>
      </c>
      <c r="BE78" s="57"/>
      <c r="BF78" s="57">
        <f t="shared" si="124"/>
        <v>0</v>
      </c>
      <c r="BG78" s="57">
        <v>0</v>
      </c>
      <c r="BH78" s="57">
        <f t="shared" si="125"/>
        <v>0</v>
      </c>
      <c r="BI78" s="57"/>
      <c r="BJ78" s="57">
        <f t="shared" si="126"/>
        <v>0</v>
      </c>
      <c r="BK78" s="57"/>
      <c r="BL78" s="57">
        <f t="shared" si="127"/>
        <v>0</v>
      </c>
      <c r="BM78" s="57"/>
      <c r="BN78" s="57">
        <f t="shared" si="128"/>
        <v>0</v>
      </c>
      <c r="BO78" s="57"/>
      <c r="BP78" s="57">
        <f t="shared" si="129"/>
        <v>0</v>
      </c>
      <c r="BQ78" s="57"/>
      <c r="BR78" s="57">
        <f t="shared" si="130"/>
        <v>0</v>
      </c>
      <c r="BS78" s="57">
        <v>0</v>
      </c>
      <c r="BT78" s="57">
        <f t="shared" si="131"/>
        <v>0</v>
      </c>
      <c r="BU78" s="57">
        <v>0</v>
      </c>
      <c r="BV78" s="57">
        <f t="shared" si="132"/>
        <v>0</v>
      </c>
      <c r="BW78" s="57">
        <v>0</v>
      </c>
      <c r="BX78" s="57">
        <f t="shared" si="133"/>
        <v>0</v>
      </c>
      <c r="BY78" s="57"/>
      <c r="BZ78" s="57">
        <f t="shared" si="134"/>
        <v>0</v>
      </c>
      <c r="CA78" s="57"/>
      <c r="CB78" s="57">
        <f t="shared" si="135"/>
        <v>0</v>
      </c>
      <c r="CC78" s="57"/>
      <c r="CD78" s="57">
        <f t="shared" si="136"/>
        <v>0</v>
      </c>
      <c r="CE78" s="57">
        <v>0</v>
      </c>
      <c r="CF78" s="57">
        <f t="shared" si="137"/>
        <v>0</v>
      </c>
      <c r="CG78" s="57"/>
      <c r="CH78" s="57">
        <f t="shared" si="138"/>
        <v>0</v>
      </c>
      <c r="CI78" s="57"/>
      <c r="CJ78" s="57">
        <f t="shared" si="139"/>
        <v>0</v>
      </c>
      <c r="CK78" s="57"/>
      <c r="CL78" s="57">
        <f t="shared" si="140"/>
        <v>0</v>
      </c>
      <c r="CM78" s="57">
        <v>0</v>
      </c>
      <c r="CN78" s="57">
        <f t="shared" si="141"/>
        <v>0</v>
      </c>
      <c r="CO78" s="57"/>
      <c r="CP78" s="57">
        <f t="shared" si="142"/>
        <v>0</v>
      </c>
      <c r="CQ78" s="57"/>
      <c r="CR78" s="57">
        <f t="shared" si="143"/>
        <v>0</v>
      </c>
      <c r="CS78" s="57"/>
      <c r="CT78" s="57">
        <f t="shared" si="144"/>
        <v>0</v>
      </c>
      <c r="CU78" s="57"/>
      <c r="CV78" s="57">
        <f t="shared" si="145"/>
        <v>0</v>
      </c>
      <c r="CW78" s="57"/>
      <c r="CX78" s="57">
        <f t="shared" si="146"/>
        <v>0</v>
      </c>
      <c r="CY78" s="57"/>
      <c r="CZ78" s="57">
        <f t="shared" si="147"/>
        <v>0</v>
      </c>
      <c r="DA78" s="57">
        <v>0</v>
      </c>
      <c r="DB78" s="57">
        <f t="shared" si="148"/>
        <v>0</v>
      </c>
      <c r="DC78" s="57">
        <v>0</v>
      </c>
      <c r="DD78" s="57">
        <f t="shared" si="149"/>
        <v>0</v>
      </c>
      <c r="DE78" s="57"/>
      <c r="DF78" s="57">
        <f t="shared" si="150"/>
        <v>0</v>
      </c>
      <c r="DG78" s="57">
        <v>0</v>
      </c>
      <c r="DH78" s="57">
        <f t="shared" si="151"/>
        <v>0</v>
      </c>
      <c r="DI78" s="57"/>
      <c r="DJ78" s="57">
        <f t="shared" si="152"/>
        <v>0</v>
      </c>
      <c r="DK78" s="57">
        <v>0</v>
      </c>
      <c r="DL78" s="57">
        <f t="shared" si="153"/>
        <v>0</v>
      </c>
      <c r="DM78" s="57">
        <v>0</v>
      </c>
      <c r="DN78" s="57">
        <f t="shared" si="154"/>
        <v>0</v>
      </c>
      <c r="DO78" s="57"/>
      <c r="DP78" s="57">
        <f t="shared" si="155"/>
        <v>0</v>
      </c>
      <c r="DQ78" s="57">
        <v>0</v>
      </c>
      <c r="DR78" s="57">
        <f t="shared" si="156"/>
        <v>0</v>
      </c>
      <c r="DS78" s="57"/>
      <c r="DT78" s="57">
        <f t="shared" si="157"/>
        <v>0</v>
      </c>
      <c r="DU78" s="57"/>
      <c r="DV78" s="57">
        <f t="shared" si="158"/>
        <v>0</v>
      </c>
      <c r="DW78" s="57">
        <v>0</v>
      </c>
      <c r="DX78" s="57">
        <f t="shared" si="159"/>
        <v>0</v>
      </c>
      <c r="DY78" s="57">
        <v>0</v>
      </c>
      <c r="DZ78" s="57">
        <f t="shared" si="160"/>
        <v>0</v>
      </c>
      <c r="EA78" s="3">
        <v>0</v>
      </c>
      <c r="EB78" s="57">
        <f t="shared" si="161"/>
        <v>0</v>
      </c>
      <c r="EC78" s="57"/>
      <c r="ED78" s="57">
        <f t="shared" si="162"/>
        <v>0</v>
      </c>
      <c r="EE78" s="57"/>
      <c r="EF78" s="184">
        <f t="shared" si="163"/>
        <v>0</v>
      </c>
      <c r="EG78" s="185">
        <f t="shared" si="164"/>
        <v>18</v>
      </c>
      <c r="EH78" s="185">
        <f t="shared" si="164"/>
        <v>1930627.4399999997</v>
      </c>
    </row>
    <row r="79" spans="1:138" ht="45" x14ac:dyDescent="0.25">
      <c r="A79" s="171"/>
      <c r="B79" s="201">
        <v>51</v>
      </c>
      <c r="C79" s="22" t="s">
        <v>274</v>
      </c>
      <c r="D79" s="180">
        <f t="shared" si="167"/>
        <v>9860</v>
      </c>
      <c r="E79" s="180"/>
      <c r="F79" s="181">
        <v>6.3</v>
      </c>
      <c r="G79" s="182">
        <v>1</v>
      </c>
      <c r="H79" s="183"/>
      <c r="I79" s="180">
        <v>1.4</v>
      </c>
      <c r="J79" s="180">
        <v>1.68</v>
      </c>
      <c r="K79" s="180">
        <v>2.23</v>
      </c>
      <c r="L79" s="180">
        <v>2.57</v>
      </c>
      <c r="M79" s="57">
        <v>324</v>
      </c>
      <c r="N79" s="57">
        <f t="shared" si="104"/>
        <v>28176724.799999997</v>
      </c>
      <c r="O79" s="57"/>
      <c r="P79" s="57">
        <f t="shared" si="105"/>
        <v>0</v>
      </c>
      <c r="Q79" s="74"/>
      <c r="R79" s="57">
        <f t="shared" si="106"/>
        <v>0</v>
      </c>
      <c r="S79" s="57"/>
      <c r="T79" s="57">
        <f t="shared" si="165"/>
        <v>0</v>
      </c>
      <c r="U79" s="57">
        <v>0</v>
      </c>
      <c r="V79" s="57">
        <f t="shared" si="107"/>
        <v>0</v>
      </c>
      <c r="W79" s="57">
        <v>0</v>
      </c>
      <c r="X79" s="57">
        <f t="shared" si="108"/>
        <v>0</v>
      </c>
      <c r="Y79" s="57">
        <v>0</v>
      </c>
      <c r="Z79" s="57">
        <f t="shared" si="109"/>
        <v>0</v>
      </c>
      <c r="AA79" s="57"/>
      <c r="AB79" s="57">
        <f t="shared" si="110"/>
        <v>0</v>
      </c>
      <c r="AC79" s="57">
        <v>0</v>
      </c>
      <c r="AD79" s="57">
        <f t="shared" si="111"/>
        <v>0</v>
      </c>
      <c r="AE79" s="57">
        <v>0</v>
      </c>
      <c r="AF79" s="57">
        <f t="shared" si="112"/>
        <v>0</v>
      </c>
      <c r="AG79" s="57">
        <v>0</v>
      </c>
      <c r="AH79" s="57">
        <f t="shared" si="113"/>
        <v>0</v>
      </c>
      <c r="AI79" s="57">
        <v>0</v>
      </c>
      <c r="AJ79" s="57">
        <f t="shared" si="114"/>
        <v>0</v>
      </c>
      <c r="AK79" s="57"/>
      <c r="AL79" s="57">
        <f t="shared" si="166"/>
        <v>0</v>
      </c>
      <c r="AM79" s="57">
        <v>0</v>
      </c>
      <c r="AN79" s="57">
        <f t="shared" si="115"/>
        <v>0</v>
      </c>
      <c r="AO79" s="57">
        <v>0</v>
      </c>
      <c r="AP79" s="57">
        <f t="shared" si="116"/>
        <v>0</v>
      </c>
      <c r="AQ79" s="57"/>
      <c r="AR79" s="57">
        <f t="shared" si="117"/>
        <v>0</v>
      </c>
      <c r="AS79" s="57"/>
      <c r="AT79" s="57">
        <f t="shared" si="118"/>
        <v>0</v>
      </c>
      <c r="AU79" s="57"/>
      <c r="AV79" s="57">
        <f t="shared" si="119"/>
        <v>0</v>
      </c>
      <c r="AW79" s="57">
        <v>0</v>
      </c>
      <c r="AX79" s="57">
        <f t="shared" si="120"/>
        <v>0</v>
      </c>
      <c r="AY79" s="57"/>
      <c r="AZ79" s="57">
        <f t="shared" si="121"/>
        <v>0</v>
      </c>
      <c r="BA79" s="57"/>
      <c r="BB79" s="57">
        <f t="shared" si="122"/>
        <v>0</v>
      </c>
      <c r="BC79" s="57"/>
      <c r="BD79" s="57">
        <f t="shared" si="123"/>
        <v>0</v>
      </c>
      <c r="BE79" s="57"/>
      <c r="BF79" s="57">
        <f t="shared" si="124"/>
        <v>0</v>
      </c>
      <c r="BG79" s="57">
        <v>0</v>
      </c>
      <c r="BH79" s="57">
        <f t="shared" si="125"/>
        <v>0</v>
      </c>
      <c r="BI79" s="57"/>
      <c r="BJ79" s="57">
        <f t="shared" si="126"/>
        <v>0</v>
      </c>
      <c r="BK79" s="57"/>
      <c r="BL79" s="57">
        <f t="shared" si="127"/>
        <v>0</v>
      </c>
      <c r="BM79" s="57"/>
      <c r="BN79" s="57">
        <f t="shared" si="128"/>
        <v>0</v>
      </c>
      <c r="BO79" s="57"/>
      <c r="BP79" s="57">
        <f t="shared" si="129"/>
        <v>0</v>
      </c>
      <c r="BQ79" s="57"/>
      <c r="BR79" s="57">
        <f t="shared" si="130"/>
        <v>0</v>
      </c>
      <c r="BS79" s="57">
        <v>0</v>
      </c>
      <c r="BT79" s="57">
        <f t="shared" si="131"/>
        <v>0</v>
      </c>
      <c r="BU79" s="57">
        <v>0</v>
      </c>
      <c r="BV79" s="57">
        <f t="shared" si="132"/>
        <v>0</v>
      </c>
      <c r="BW79" s="57">
        <v>0</v>
      </c>
      <c r="BX79" s="57">
        <f t="shared" si="133"/>
        <v>0</v>
      </c>
      <c r="BY79" s="57"/>
      <c r="BZ79" s="57">
        <f t="shared" si="134"/>
        <v>0</v>
      </c>
      <c r="CA79" s="57"/>
      <c r="CB79" s="57">
        <f t="shared" si="135"/>
        <v>0</v>
      </c>
      <c r="CC79" s="57"/>
      <c r="CD79" s="57">
        <f t="shared" si="136"/>
        <v>0</v>
      </c>
      <c r="CE79" s="57">
        <v>0</v>
      </c>
      <c r="CF79" s="57">
        <f t="shared" si="137"/>
        <v>0</v>
      </c>
      <c r="CG79" s="57"/>
      <c r="CH79" s="57">
        <f t="shared" si="138"/>
        <v>0</v>
      </c>
      <c r="CI79" s="57"/>
      <c r="CJ79" s="57">
        <f t="shared" si="139"/>
        <v>0</v>
      </c>
      <c r="CK79" s="57"/>
      <c r="CL79" s="57">
        <f t="shared" si="140"/>
        <v>0</v>
      </c>
      <c r="CM79" s="57">
        <v>0</v>
      </c>
      <c r="CN79" s="57">
        <f t="shared" si="141"/>
        <v>0</v>
      </c>
      <c r="CO79" s="57">
        <v>0</v>
      </c>
      <c r="CP79" s="57">
        <f t="shared" si="142"/>
        <v>0</v>
      </c>
      <c r="CQ79" s="57"/>
      <c r="CR79" s="57">
        <f t="shared" si="143"/>
        <v>0</v>
      </c>
      <c r="CS79" s="57"/>
      <c r="CT79" s="57">
        <f t="shared" si="144"/>
        <v>0</v>
      </c>
      <c r="CU79" s="57"/>
      <c r="CV79" s="57">
        <f t="shared" si="145"/>
        <v>0</v>
      </c>
      <c r="CW79" s="57"/>
      <c r="CX79" s="57">
        <f t="shared" si="146"/>
        <v>0</v>
      </c>
      <c r="CY79" s="57"/>
      <c r="CZ79" s="57">
        <f t="shared" si="147"/>
        <v>0</v>
      </c>
      <c r="DA79" s="57">
        <v>0</v>
      </c>
      <c r="DB79" s="57">
        <f t="shared" si="148"/>
        <v>0</v>
      </c>
      <c r="DC79" s="57">
        <v>0</v>
      </c>
      <c r="DD79" s="57">
        <f t="shared" si="149"/>
        <v>0</v>
      </c>
      <c r="DE79" s="57">
        <v>0</v>
      </c>
      <c r="DF79" s="57">
        <f t="shared" si="150"/>
        <v>0</v>
      </c>
      <c r="DG79" s="57">
        <v>0</v>
      </c>
      <c r="DH79" s="57">
        <f t="shared" si="151"/>
        <v>0</v>
      </c>
      <c r="DI79" s="57"/>
      <c r="DJ79" s="57">
        <f t="shared" si="152"/>
        <v>0</v>
      </c>
      <c r="DK79" s="57">
        <v>0</v>
      </c>
      <c r="DL79" s="57">
        <f t="shared" si="153"/>
        <v>0</v>
      </c>
      <c r="DM79" s="57">
        <v>0</v>
      </c>
      <c r="DN79" s="57">
        <f t="shared" si="154"/>
        <v>0</v>
      </c>
      <c r="DO79" s="57"/>
      <c r="DP79" s="57">
        <f t="shared" si="155"/>
        <v>0</v>
      </c>
      <c r="DQ79" s="57">
        <v>0</v>
      </c>
      <c r="DR79" s="57">
        <f t="shared" si="156"/>
        <v>0</v>
      </c>
      <c r="DS79" s="57"/>
      <c r="DT79" s="57">
        <f t="shared" si="157"/>
        <v>0</v>
      </c>
      <c r="DU79" s="57"/>
      <c r="DV79" s="57">
        <f t="shared" si="158"/>
        <v>0</v>
      </c>
      <c r="DW79" s="57">
        <v>0</v>
      </c>
      <c r="DX79" s="57">
        <f t="shared" si="159"/>
        <v>0</v>
      </c>
      <c r="DY79" s="57">
        <v>0</v>
      </c>
      <c r="DZ79" s="57">
        <f t="shared" si="160"/>
        <v>0</v>
      </c>
      <c r="EA79" s="3">
        <v>0</v>
      </c>
      <c r="EB79" s="57">
        <f t="shared" si="161"/>
        <v>0</v>
      </c>
      <c r="EC79" s="57"/>
      <c r="ED79" s="57">
        <f t="shared" si="162"/>
        <v>0</v>
      </c>
      <c r="EE79" s="57"/>
      <c r="EF79" s="184">
        <f t="shared" si="163"/>
        <v>0</v>
      </c>
      <c r="EG79" s="185">
        <f t="shared" si="164"/>
        <v>324</v>
      </c>
      <c r="EH79" s="185">
        <f t="shared" si="164"/>
        <v>28176724.799999997</v>
      </c>
    </row>
    <row r="80" spans="1:138" ht="90" x14ac:dyDescent="0.25">
      <c r="A80" s="171"/>
      <c r="B80" s="201">
        <v>52</v>
      </c>
      <c r="C80" s="1" t="s">
        <v>384</v>
      </c>
      <c r="D80" s="180">
        <f t="shared" si="167"/>
        <v>9860</v>
      </c>
      <c r="E80" s="180"/>
      <c r="F80" s="181">
        <v>3.73</v>
      </c>
      <c r="G80" s="182">
        <v>1</v>
      </c>
      <c r="H80" s="183"/>
      <c r="I80" s="180">
        <v>1.4</v>
      </c>
      <c r="J80" s="180">
        <v>1.68</v>
      </c>
      <c r="K80" s="180">
        <v>2.23</v>
      </c>
      <c r="L80" s="180">
        <v>2.57</v>
      </c>
      <c r="M80" s="57">
        <v>0</v>
      </c>
      <c r="N80" s="57">
        <f t="shared" si="104"/>
        <v>0</v>
      </c>
      <c r="O80" s="57"/>
      <c r="P80" s="57">
        <f t="shared" si="105"/>
        <v>0</v>
      </c>
      <c r="Q80" s="74"/>
      <c r="R80" s="57">
        <f t="shared" si="106"/>
        <v>0</v>
      </c>
      <c r="S80" s="57">
        <v>340</v>
      </c>
      <c r="T80" s="57">
        <f t="shared" si="165"/>
        <v>17506232.800000001</v>
      </c>
      <c r="U80" s="57">
        <v>0</v>
      </c>
      <c r="V80" s="57">
        <f t="shared" si="107"/>
        <v>0</v>
      </c>
      <c r="W80" s="57">
        <v>0</v>
      </c>
      <c r="X80" s="57">
        <f t="shared" si="108"/>
        <v>0</v>
      </c>
      <c r="Y80" s="57">
        <v>0</v>
      </c>
      <c r="Z80" s="57">
        <f t="shared" si="109"/>
        <v>0</v>
      </c>
      <c r="AA80" s="57"/>
      <c r="AB80" s="57">
        <f t="shared" si="110"/>
        <v>0</v>
      </c>
      <c r="AC80" s="57">
        <v>0</v>
      </c>
      <c r="AD80" s="57">
        <f t="shared" si="111"/>
        <v>0</v>
      </c>
      <c r="AE80" s="57">
        <v>0</v>
      </c>
      <c r="AF80" s="57">
        <f t="shared" si="112"/>
        <v>0</v>
      </c>
      <c r="AG80" s="57">
        <v>0</v>
      </c>
      <c r="AH80" s="57">
        <f t="shared" si="113"/>
        <v>0</v>
      </c>
      <c r="AI80" s="57">
        <v>0</v>
      </c>
      <c r="AJ80" s="57">
        <f t="shared" si="114"/>
        <v>0</v>
      </c>
      <c r="AK80" s="57"/>
      <c r="AL80" s="57">
        <f t="shared" si="166"/>
        <v>0</v>
      </c>
      <c r="AM80" s="57">
        <v>0</v>
      </c>
      <c r="AN80" s="57">
        <f t="shared" si="115"/>
        <v>0</v>
      </c>
      <c r="AO80" s="57">
        <v>0</v>
      </c>
      <c r="AP80" s="57">
        <f t="shared" si="116"/>
        <v>0</v>
      </c>
      <c r="AQ80" s="57"/>
      <c r="AR80" s="57">
        <f t="shared" si="117"/>
        <v>0</v>
      </c>
      <c r="AS80" s="57"/>
      <c r="AT80" s="57">
        <f t="shared" si="118"/>
        <v>0</v>
      </c>
      <c r="AU80" s="57"/>
      <c r="AV80" s="57">
        <f t="shared" si="119"/>
        <v>0</v>
      </c>
      <c r="AW80" s="57">
        <v>0</v>
      </c>
      <c r="AX80" s="57">
        <f t="shared" si="120"/>
        <v>0</v>
      </c>
      <c r="AY80" s="57"/>
      <c r="AZ80" s="57">
        <f t="shared" si="121"/>
        <v>0</v>
      </c>
      <c r="BA80" s="57"/>
      <c r="BB80" s="57">
        <f t="shared" si="122"/>
        <v>0</v>
      </c>
      <c r="BC80" s="57"/>
      <c r="BD80" s="57">
        <f t="shared" si="123"/>
        <v>0</v>
      </c>
      <c r="BE80" s="57"/>
      <c r="BF80" s="57">
        <f t="shared" si="124"/>
        <v>0</v>
      </c>
      <c r="BG80" s="57">
        <v>0</v>
      </c>
      <c r="BH80" s="57">
        <f t="shared" si="125"/>
        <v>0</v>
      </c>
      <c r="BI80" s="57"/>
      <c r="BJ80" s="57">
        <f t="shared" si="126"/>
        <v>0</v>
      </c>
      <c r="BK80" s="57"/>
      <c r="BL80" s="57">
        <f t="shared" si="127"/>
        <v>0</v>
      </c>
      <c r="BM80" s="57"/>
      <c r="BN80" s="57">
        <f t="shared" si="128"/>
        <v>0</v>
      </c>
      <c r="BO80" s="57"/>
      <c r="BP80" s="57">
        <f t="shared" si="129"/>
        <v>0</v>
      </c>
      <c r="BQ80" s="57"/>
      <c r="BR80" s="57">
        <f t="shared" si="130"/>
        <v>0</v>
      </c>
      <c r="BS80" s="57">
        <v>0</v>
      </c>
      <c r="BT80" s="57">
        <f t="shared" si="131"/>
        <v>0</v>
      </c>
      <c r="BU80" s="57">
        <v>0</v>
      </c>
      <c r="BV80" s="57">
        <f t="shared" si="132"/>
        <v>0</v>
      </c>
      <c r="BW80" s="57">
        <v>0</v>
      </c>
      <c r="BX80" s="57">
        <f t="shared" si="133"/>
        <v>0</v>
      </c>
      <c r="BY80" s="57"/>
      <c r="BZ80" s="57">
        <f t="shared" si="134"/>
        <v>0</v>
      </c>
      <c r="CA80" s="57"/>
      <c r="CB80" s="57">
        <f t="shared" si="135"/>
        <v>0</v>
      </c>
      <c r="CC80" s="57"/>
      <c r="CD80" s="57">
        <f t="shared" si="136"/>
        <v>0</v>
      </c>
      <c r="CE80" s="57">
        <v>0</v>
      </c>
      <c r="CF80" s="57">
        <f t="shared" si="137"/>
        <v>0</v>
      </c>
      <c r="CG80" s="57"/>
      <c r="CH80" s="57">
        <f t="shared" si="138"/>
        <v>0</v>
      </c>
      <c r="CI80" s="57"/>
      <c r="CJ80" s="57">
        <f t="shared" si="139"/>
        <v>0</v>
      </c>
      <c r="CK80" s="57"/>
      <c r="CL80" s="57">
        <f t="shared" si="140"/>
        <v>0</v>
      </c>
      <c r="CM80" s="57">
        <v>0</v>
      </c>
      <c r="CN80" s="57">
        <f t="shared" si="141"/>
        <v>0</v>
      </c>
      <c r="CO80" s="57">
        <v>0</v>
      </c>
      <c r="CP80" s="57">
        <f t="shared" si="142"/>
        <v>0</v>
      </c>
      <c r="CQ80" s="57"/>
      <c r="CR80" s="57">
        <f t="shared" si="143"/>
        <v>0</v>
      </c>
      <c r="CS80" s="57"/>
      <c r="CT80" s="57">
        <f t="shared" si="144"/>
        <v>0</v>
      </c>
      <c r="CU80" s="57"/>
      <c r="CV80" s="57">
        <f t="shared" si="145"/>
        <v>0</v>
      </c>
      <c r="CW80" s="57"/>
      <c r="CX80" s="57">
        <f t="shared" si="146"/>
        <v>0</v>
      </c>
      <c r="CY80" s="57"/>
      <c r="CZ80" s="57">
        <f t="shared" si="147"/>
        <v>0</v>
      </c>
      <c r="DA80" s="57">
        <v>0</v>
      </c>
      <c r="DB80" s="57">
        <f t="shared" si="148"/>
        <v>0</v>
      </c>
      <c r="DC80" s="57">
        <v>0</v>
      </c>
      <c r="DD80" s="57">
        <f t="shared" si="149"/>
        <v>0</v>
      </c>
      <c r="DE80" s="57">
        <v>0</v>
      </c>
      <c r="DF80" s="57">
        <f t="shared" si="150"/>
        <v>0</v>
      </c>
      <c r="DG80" s="57">
        <v>0</v>
      </c>
      <c r="DH80" s="57">
        <f t="shared" si="151"/>
        <v>0</v>
      </c>
      <c r="DI80" s="57"/>
      <c r="DJ80" s="57">
        <f t="shared" si="152"/>
        <v>0</v>
      </c>
      <c r="DK80" s="57">
        <v>0</v>
      </c>
      <c r="DL80" s="57">
        <f t="shared" si="153"/>
        <v>0</v>
      </c>
      <c r="DM80" s="57">
        <v>0</v>
      </c>
      <c r="DN80" s="57">
        <f t="shared" si="154"/>
        <v>0</v>
      </c>
      <c r="DO80" s="57"/>
      <c r="DP80" s="57">
        <f t="shared" si="155"/>
        <v>0</v>
      </c>
      <c r="DQ80" s="57">
        <v>0</v>
      </c>
      <c r="DR80" s="57">
        <f t="shared" si="156"/>
        <v>0</v>
      </c>
      <c r="DS80" s="57"/>
      <c r="DT80" s="57">
        <f t="shared" si="157"/>
        <v>0</v>
      </c>
      <c r="DU80" s="57"/>
      <c r="DV80" s="57">
        <f t="shared" si="158"/>
        <v>0</v>
      </c>
      <c r="DW80" s="57">
        <v>0</v>
      </c>
      <c r="DX80" s="57">
        <f t="shared" si="159"/>
        <v>0</v>
      </c>
      <c r="DY80" s="57">
        <v>0</v>
      </c>
      <c r="DZ80" s="57">
        <f t="shared" si="160"/>
        <v>0</v>
      </c>
      <c r="EA80" s="3">
        <v>0</v>
      </c>
      <c r="EB80" s="57">
        <f t="shared" si="161"/>
        <v>0</v>
      </c>
      <c r="EC80" s="57"/>
      <c r="ED80" s="57">
        <f t="shared" si="162"/>
        <v>0</v>
      </c>
      <c r="EE80" s="57"/>
      <c r="EF80" s="184">
        <f t="shared" si="163"/>
        <v>0</v>
      </c>
      <c r="EG80" s="185">
        <f t="shared" si="164"/>
        <v>340</v>
      </c>
      <c r="EH80" s="185">
        <f t="shared" si="164"/>
        <v>17506232.800000001</v>
      </c>
    </row>
    <row r="81" spans="1:138" ht="60" x14ac:dyDescent="0.25">
      <c r="A81" s="171"/>
      <c r="B81" s="201">
        <v>53</v>
      </c>
      <c r="C81" s="1" t="s">
        <v>385</v>
      </c>
      <c r="D81" s="180">
        <f t="shared" si="167"/>
        <v>9860</v>
      </c>
      <c r="E81" s="180"/>
      <c r="F81" s="181">
        <v>5.0999999999999996</v>
      </c>
      <c r="G81" s="182">
        <v>1</v>
      </c>
      <c r="H81" s="183"/>
      <c r="I81" s="180">
        <v>1.4</v>
      </c>
      <c r="J81" s="180">
        <v>1.68</v>
      </c>
      <c r="K81" s="180">
        <v>2.23</v>
      </c>
      <c r="L81" s="180">
        <v>2.57</v>
      </c>
      <c r="M81" s="57"/>
      <c r="N81" s="57">
        <f t="shared" si="104"/>
        <v>0</v>
      </c>
      <c r="O81" s="57"/>
      <c r="P81" s="57">
        <f t="shared" si="105"/>
        <v>0</v>
      </c>
      <c r="Q81" s="74"/>
      <c r="R81" s="57">
        <f t="shared" si="106"/>
        <v>0</v>
      </c>
      <c r="S81" s="57">
        <v>580</v>
      </c>
      <c r="T81" s="57">
        <f t="shared" si="165"/>
        <v>40832231.999999993</v>
      </c>
      <c r="U81" s="57"/>
      <c r="V81" s="57">
        <f t="shared" si="107"/>
        <v>0</v>
      </c>
      <c r="W81" s="57"/>
      <c r="X81" s="57">
        <f t="shared" si="108"/>
        <v>0</v>
      </c>
      <c r="Y81" s="57"/>
      <c r="Z81" s="57">
        <f t="shared" si="109"/>
        <v>0</v>
      </c>
      <c r="AA81" s="57"/>
      <c r="AB81" s="57">
        <f t="shared" si="110"/>
        <v>0</v>
      </c>
      <c r="AC81" s="57"/>
      <c r="AD81" s="57">
        <f t="shared" si="111"/>
        <v>0</v>
      </c>
      <c r="AE81" s="57"/>
      <c r="AF81" s="57">
        <f t="shared" si="112"/>
        <v>0</v>
      </c>
      <c r="AG81" s="57"/>
      <c r="AH81" s="57">
        <f t="shared" si="113"/>
        <v>0</v>
      </c>
      <c r="AI81" s="57"/>
      <c r="AJ81" s="57">
        <f t="shared" si="114"/>
        <v>0</v>
      </c>
      <c r="AK81" s="57"/>
      <c r="AL81" s="57">
        <f t="shared" si="166"/>
        <v>0</v>
      </c>
      <c r="AM81" s="57"/>
      <c r="AN81" s="57">
        <f t="shared" si="115"/>
        <v>0</v>
      </c>
      <c r="AO81" s="57"/>
      <c r="AP81" s="57">
        <f t="shared" si="116"/>
        <v>0</v>
      </c>
      <c r="AQ81" s="57"/>
      <c r="AR81" s="57">
        <f t="shared" si="117"/>
        <v>0</v>
      </c>
      <c r="AS81" s="57"/>
      <c r="AT81" s="57">
        <f t="shared" si="118"/>
        <v>0</v>
      </c>
      <c r="AU81" s="57"/>
      <c r="AV81" s="57">
        <f t="shared" si="119"/>
        <v>0</v>
      </c>
      <c r="AW81" s="57"/>
      <c r="AX81" s="57">
        <f t="shared" si="120"/>
        <v>0</v>
      </c>
      <c r="AY81" s="57"/>
      <c r="AZ81" s="57">
        <f t="shared" si="121"/>
        <v>0</v>
      </c>
      <c r="BA81" s="57"/>
      <c r="BB81" s="57">
        <f t="shared" si="122"/>
        <v>0</v>
      </c>
      <c r="BC81" s="57"/>
      <c r="BD81" s="57">
        <f t="shared" si="123"/>
        <v>0</v>
      </c>
      <c r="BE81" s="57"/>
      <c r="BF81" s="57">
        <f t="shared" si="124"/>
        <v>0</v>
      </c>
      <c r="BG81" s="57"/>
      <c r="BH81" s="57">
        <f t="shared" si="125"/>
        <v>0</v>
      </c>
      <c r="BI81" s="57"/>
      <c r="BJ81" s="57">
        <f t="shared" si="126"/>
        <v>0</v>
      </c>
      <c r="BK81" s="57"/>
      <c r="BL81" s="57">
        <f t="shared" si="127"/>
        <v>0</v>
      </c>
      <c r="BM81" s="57"/>
      <c r="BN81" s="57">
        <f t="shared" si="128"/>
        <v>0</v>
      </c>
      <c r="BO81" s="57"/>
      <c r="BP81" s="57">
        <f t="shared" si="129"/>
        <v>0</v>
      </c>
      <c r="BQ81" s="57"/>
      <c r="BR81" s="57">
        <f t="shared" si="130"/>
        <v>0</v>
      </c>
      <c r="BS81" s="57"/>
      <c r="BT81" s="57">
        <f t="shared" si="131"/>
        <v>0</v>
      </c>
      <c r="BU81" s="57"/>
      <c r="BV81" s="57">
        <f t="shared" si="132"/>
        <v>0</v>
      </c>
      <c r="BW81" s="57"/>
      <c r="BX81" s="57">
        <f t="shared" si="133"/>
        <v>0</v>
      </c>
      <c r="BY81" s="57"/>
      <c r="BZ81" s="57">
        <f t="shared" si="134"/>
        <v>0</v>
      </c>
      <c r="CA81" s="57"/>
      <c r="CB81" s="57">
        <f t="shared" si="135"/>
        <v>0</v>
      </c>
      <c r="CC81" s="57"/>
      <c r="CD81" s="57">
        <f t="shared" si="136"/>
        <v>0</v>
      </c>
      <c r="CE81" s="57"/>
      <c r="CF81" s="57">
        <f t="shared" si="137"/>
        <v>0</v>
      </c>
      <c r="CG81" s="57"/>
      <c r="CH81" s="57">
        <f t="shared" si="138"/>
        <v>0</v>
      </c>
      <c r="CI81" s="57"/>
      <c r="CJ81" s="57">
        <f t="shared" si="139"/>
        <v>0</v>
      </c>
      <c r="CK81" s="57"/>
      <c r="CL81" s="57">
        <f t="shared" si="140"/>
        <v>0</v>
      </c>
      <c r="CM81" s="57"/>
      <c r="CN81" s="57">
        <f t="shared" si="141"/>
        <v>0</v>
      </c>
      <c r="CO81" s="57"/>
      <c r="CP81" s="57">
        <f t="shared" si="142"/>
        <v>0</v>
      </c>
      <c r="CQ81" s="57"/>
      <c r="CR81" s="57">
        <f t="shared" si="143"/>
        <v>0</v>
      </c>
      <c r="CS81" s="57"/>
      <c r="CT81" s="57">
        <f t="shared" si="144"/>
        <v>0</v>
      </c>
      <c r="CU81" s="57"/>
      <c r="CV81" s="57">
        <f t="shared" si="145"/>
        <v>0</v>
      </c>
      <c r="CW81" s="57"/>
      <c r="CX81" s="57">
        <f t="shared" si="146"/>
        <v>0</v>
      </c>
      <c r="CY81" s="57"/>
      <c r="CZ81" s="57">
        <f t="shared" si="147"/>
        <v>0</v>
      </c>
      <c r="DA81" s="57"/>
      <c r="DB81" s="57">
        <f t="shared" si="148"/>
        <v>0</v>
      </c>
      <c r="DC81" s="57"/>
      <c r="DD81" s="57">
        <f t="shared" si="149"/>
        <v>0</v>
      </c>
      <c r="DE81" s="57"/>
      <c r="DF81" s="57">
        <f t="shared" si="150"/>
        <v>0</v>
      </c>
      <c r="DG81" s="57"/>
      <c r="DH81" s="57">
        <f t="shared" si="151"/>
        <v>0</v>
      </c>
      <c r="DI81" s="57"/>
      <c r="DJ81" s="57">
        <f t="shared" si="152"/>
        <v>0</v>
      </c>
      <c r="DK81" s="57"/>
      <c r="DL81" s="57">
        <f t="shared" si="153"/>
        <v>0</v>
      </c>
      <c r="DM81" s="57"/>
      <c r="DN81" s="57">
        <f t="shared" si="154"/>
        <v>0</v>
      </c>
      <c r="DO81" s="57"/>
      <c r="DP81" s="57">
        <f t="shared" si="155"/>
        <v>0</v>
      </c>
      <c r="DQ81" s="57"/>
      <c r="DR81" s="57">
        <f t="shared" si="156"/>
        <v>0</v>
      </c>
      <c r="DS81" s="57"/>
      <c r="DT81" s="57">
        <f t="shared" si="157"/>
        <v>0</v>
      </c>
      <c r="DU81" s="57"/>
      <c r="DV81" s="57">
        <f t="shared" si="158"/>
        <v>0</v>
      </c>
      <c r="DW81" s="57"/>
      <c r="DX81" s="57">
        <f t="shared" si="159"/>
        <v>0</v>
      </c>
      <c r="DY81" s="57"/>
      <c r="DZ81" s="57">
        <f t="shared" si="160"/>
        <v>0</v>
      </c>
      <c r="EA81" s="3"/>
      <c r="EB81" s="57">
        <f t="shared" si="161"/>
        <v>0</v>
      </c>
      <c r="EC81" s="57"/>
      <c r="ED81" s="57">
        <f t="shared" si="162"/>
        <v>0</v>
      </c>
      <c r="EE81" s="57"/>
      <c r="EF81" s="184">
        <f t="shared" si="163"/>
        <v>0</v>
      </c>
      <c r="EG81" s="185">
        <f t="shared" si="164"/>
        <v>580</v>
      </c>
      <c r="EH81" s="185">
        <f t="shared" si="164"/>
        <v>40832231.999999993</v>
      </c>
    </row>
    <row r="82" spans="1:138" ht="61.5" customHeight="1" x14ac:dyDescent="0.25">
      <c r="A82" s="171"/>
      <c r="B82" s="201">
        <v>54</v>
      </c>
      <c r="C82" s="22" t="s">
        <v>275</v>
      </c>
      <c r="D82" s="180">
        <f t="shared" si="167"/>
        <v>9860</v>
      </c>
      <c r="E82" s="180"/>
      <c r="F82" s="181">
        <v>14.41</v>
      </c>
      <c r="G82" s="182">
        <v>1</v>
      </c>
      <c r="H82" s="183"/>
      <c r="I82" s="180">
        <v>1.4</v>
      </c>
      <c r="J82" s="180">
        <v>1.68</v>
      </c>
      <c r="K82" s="180">
        <v>2.23</v>
      </c>
      <c r="L82" s="180">
        <v>2.57</v>
      </c>
      <c r="M82" s="57">
        <v>4</v>
      </c>
      <c r="N82" s="57">
        <f t="shared" si="104"/>
        <v>795662.55999999994</v>
      </c>
      <c r="O82" s="57"/>
      <c r="P82" s="57">
        <f t="shared" si="105"/>
        <v>0</v>
      </c>
      <c r="Q82" s="74"/>
      <c r="R82" s="57">
        <f t="shared" si="106"/>
        <v>0</v>
      </c>
      <c r="S82" s="57">
        <v>120</v>
      </c>
      <c r="T82" s="57">
        <f t="shared" si="165"/>
        <v>23869876.799999997</v>
      </c>
      <c r="U82" s="57"/>
      <c r="V82" s="57">
        <f t="shared" si="107"/>
        <v>0</v>
      </c>
      <c r="W82" s="57"/>
      <c r="X82" s="57">
        <f t="shared" si="108"/>
        <v>0</v>
      </c>
      <c r="Y82" s="57"/>
      <c r="Z82" s="57">
        <f t="shared" si="109"/>
        <v>0</v>
      </c>
      <c r="AA82" s="57"/>
      <c r="AB82" s="57">
        <f t="shared" si="110"/>
        <v>0</v>
      </c>
      <c r="AC82" s="57"/>
      <c r="AD82" s="57">
        <f t="shared" si="111"/>
        <v>0</v>
      </c>
      <c r="AE82" s="57"/>
      <c r="AF82" s="57">
        <f t="shared" si="112"/>
        <v>0</v>
      </c>
      <c r="AG82" s="57"/>
      <c r="AH82" s="57">
        <f t="shared" si="113"/>
        <v>0</v>
      </c>
      <c r="AI82" s="57"/>
      <c r="AJ82" s="57">
        <f t="shared" si="114"/>
        <v>0</v>
      </c>
      <c r="AK82" s="57"/>
      <c r="AL82" s="57">
        <f t="shared" si="166"/>
        <v>0</v>
      </c>
      <c r="AM82" s="57"/>
      <c r="AN82" s="57">
        <f t="shared" si="115"/>
        <v>0</v>
      </c>
      <c r="AO82" s="57"/>
      <c r="AP82" s="57">
        <f t="shared" si="116"/>
        <v>0</v>
      </c>
      <c r="AQ82" s="57"/>
      <c r="AR82" s="57">
        <f t="shared" si="117"/>
        <v>0</v>
      </c>
      <c r="AS82" s="57"/>
      <c r="AT82" s="57">
        <f t="shared" si="118"/>
        <v>0</v>
      </c>
      <c r="AU82" s="57"/>
      <c r="AV82" s="57">
        <f t="shared" si="119"/>
        <v>0</v>
      </c>
      <c r="AW82" s="57"/>
      <c r="AX82" s="57">
        <f t="shared" si="120"/>
        <v>0</v>
      </c>
      <c r="AY82" s="57"/>
      <c r="AZ82" s="57">
        <f t="shared" si="121"/>
        <v>0</v>
      </c>
      <c r="BA82" s="57"/>
      <c r="BB82" s="57">
        <f t="shared" si="122"/>
        <v>0</v>
      </c>
      <c r="BC82" s="57"/>
      <c r="BD82" s="57">
        <f t="shared" si="123"/>
        <v>0</v>
      </c>
      <c r="BE82" s="57"/>
      <c r="BF82" s="57">
        <f t="shared" si="124"/>
        <v>0</v>
      </c>
      <c r="BG82" s="57"/>
      <c r="BH82" s="57">
        <f t="shared" si="125"/>
        <v>0</v>
      </c>
      <c r="BI82" s="57"/>
      <c r="BJ82" s="57">
        <f t="shared" si="126"/>
        <v>0</v>
      </c>
      <c r="BK82" s="57"/>
      <c r="BL82" s="57">
        <f t="shared" si="127"/>
        <v>0</v>
      </c>
      <c r="BM82" s="57"/>
      <c r="BN82" s="57">
        <f t="shared" si="128"/>
        <v>0</v>
      </c>
      <c r="BO82" s="57"/>
      <c r="BP82" s="57">
        <f t="shared" si="129"/>
        <v>0</v>
      </c>
      <c r="BQ82" s="57"/>
      <c r="BR82" s="57">
        <f t="shared" si="130"/>
        <v>0</v>
      </c>
      <c r="BS82" s="57"/>
      <c r="BT82" s="57">
        <f t="shared" si="131"/>
        <v>0</v>
      </c>
      <c r="BU82" s="57"/>
      <c r="BV82" s="57">
        <f t="shared" si="132"/>
        <v>0</v>
      </c>
      <c r="BW82" s="57"/>
      <c r="BX82" s="57">
        <f t="shared" si="133"/>
        <v>0</v>
      </c>
      <c r="BY82" s="57"/>
      <c r="BZ82" s="57">
        <f t="shared" si="134"/>
        <v>0</v>
      </c>
      <c r="CA82" s="57"/>
      <c r="CB82" s="57">
        <f t="shared" si="135"/>
        <v>0</v>
      </c>
      <c r="CC82" s="57"/>
      <c r="CD82" s="57">
        <f t="shared" si="136"/>
        <v>0</v>
      </c>
      <c r="CE82" s="57"/>
      <c r="CF82" s="57">
        <f t="shared" si="137"/>
        <v>0</v>
      </c>
      <c r="CG82" s="57"/>
      <c r="CH82" s="57">
        <f t="shared" si="138"/>
        <v>0</v>
      </c>
      <c r="CI82" s="57"/>
      <c r="CJ82" s="57">
        <f t="shared" si="139"/>
        <v>0</v>
      </c>
      <c r="CK82" s="57"/>
      <c r="CL82" s="57">
        <f t="shared" si="140"/>
        <v>0</v>
      </c>
      <c r="CM82" s="57"/>
      <c r="CN82" s="57">
        <f t="shared" si="141"/>
        <v>0</v>
      </c>
      <c r="CO82" s="57"/>
      <c r="CP82" s="57">
        <f t="shared" si="142"/>
        <v>0</v>
      </c>
      <c r="CQ82" s="57"/>
      <c r="CR82" s="57">
        <f t="shared" si="143"/>
        <v>0</v>
      </c>
      <c r="CS82" s="57"/>
      <c r="CT82" s="57">
        <f t="shared" si="144"/>
        <v>0</v>
      </c>
      <c r="CU82" s="57"/>
      <c r="CV82" s="57">
        <f t="shared" si="145"/>
        <v>0</v>
      </c>
      <c r="CW82" s="57"/>
      <c r="CX82" s="57">
        <f t="shared" si="146"/>
        <v>0</v>
      </c>
      <c r="CY82" s="57"/>
      <c r="CZ82" s="57">
        <f t="shared" si="147"/>
        <v>0</v>
      </c>
      <c r="DA82" s="57"/>
      <c r="DB82" s="57">
        <f t="shared" si="148"/>
        <v>0</v>
      </c>
      <c r="DC82" s="57"/>
      <c r="DD82" s="57">
        <f t="shared" si="149"/>
        <v>0</v>
      </c>
      <c r="DE82" s="57"/>
      <c r="DF82" s="57">
        <f t="shared" si="150"/>
        <v>0</v>
      </c>
      <c r="DG82" s="57"/>
      <c r="DH82" s="57">
        <f t="shared" si="151"/>
        <v>0</v>
      </c>
      <c r="DI82" s="57"/>
      <c r="DJ82" s="57">
        <f t="shared" si="152"/>
        <v>0</v>
      </c>
      <c r="DK82" s="57"/>
      <c r="DL82" s="57">
        <f t="shared" si="153"/>
        <v>0</v>
      </c>
      <c r="DM82" s="57"/>
      <c r="DN82" s="57">
        <f t="shared" si="154"/>
        <v>0</v>
      </c>
      <c r="DO82" s="57"/>
      <c r="DP82" s="57">
        <f t="shared" si="155"/>
        <v>0</v>
      </c>
      <c r="DQ82" s="57"/>
      <c r="DR82" s="57">
        <f t="shared" si="156"/>
        <v>0</v>
      </c>
      <c r="DS82" s="57"/>
      <c r="DT82" s="57">
        <f t="shared" si="157"/>
        <v>0</v>
      </c>
      <c r="DU82" s="57"/>
      <c r="DV82" s="57">
        <f t="shared" si="158"/>
        <v>0</v>
      </c>
      <c r="DW82" s="57"/>
      <c r="DX82" s="57">
        <f t="shared" si="159"/>
        <v>0</v>
      </c>
      <c r="DY82" s="57"/>
      <c r="DZ82" s="57">
        <f t="shared" si="160"/>
        <v>0</v>
      </c>
      <c r="EA82" s="3"/>
      <c r="EB82" s="57">
        <f t="shared" si="161"/>
        <v>0</v>
      </c>
      <c r="EC82" s="57"/>
      <c r="ED82" s="57">
        <f t="shared" si="162"/>
        <v>0</v>
      </c>
      <c r="EE82" s="57"/>
      <c r="EF82" s="184">
        <f t="shared" si="163"/>
        <v>0</v>
      </c>
      <c r="EG82" s="185">
        <f t="shared" si="164"/>
        <v>124</v>
      </c>
      <c r="EH82" s="185">
        <f t="shared" si="164"/>
        <v>24665539.359999996</v>
      </c>
    </row>
    <row r="83" spans="1:138" s="31" customFormat="1" x14ac:dyDescent="0.25">
      <c r="A83" s="178">
        <v>20</v>
      </c>
      <c r="B83" s="202"/>
      <c r="C83" s="60" t="s">
        <v>53</v>
      </c>
      <c r="D83" s="188">
        <f t="shared" si="167"/>
        <v>9860</v>
      </c>
      <c r="E83" s="180"/>
      <c r="F83" s="189">
        <v>0.98</v>
      </c>
      <c r="G83" s="190"/>
      <c r="H83" s="191"/>
      <c r="I83" s="192"/>
      <c r="J83" s="192"/>
      <c r="K83" s="192"/>
      <c r="L83" s="192">
        <v>2.57</v>
      </c>
      <c r="M83" s="73">
        <f>SUM(M84:M89)</f>
        <v>20</v>
      </c>
      <c r="N83" s="73">
        <f t="shared" ref="N83:BY83" si="168">SUM(N84:N89)</f>
        <v>204299.19999999998</v>
      </c>
      <c r="O83" s="73">
        <f t="shared" si="168"/>
        <v>0</v>
      </c>
      <c r="P83" s="73">
        <f t="shared" si="168"/>
        <v>0</v>
      </c>
      <c r="Q83" s="73">
        <f t="shared" si="168"/>
        <v>0</v>
      </c>
      <c r="R83" s="73">
        <f t="shared" si="168"/>
        <v>0</v>
      </c>
      <c r="S83" s="73">
        <f t="shared" si="168"/>
        <v>0</v>
      </c>
      <c r="T83" s="73">
        <f t="shared" si="168"/>
        <v>0</v>
      </c>
      <c r="U83" s="56">
        <f t="shared" si="168"/>
        <v>20</v>
      </c>
      <c r="V83" s="56">
        <f t="shared" si="168"/>
        <v>204299.19999999998</v>
      </c>
      <c r="W83" s="56">
        <f t="shared" si="168"/>
        <v>0</v>
      </c>
      <c r="X83" s="56">
        <f t="shared" si="168"/>
        <v>0</v>
      </c>
      <c r="Y83" s="73">
        <f t="shared" si="168"/>
        <v>0</v>
      </c>
      <c r="Z83" s="73">
        <f t="shared" si="168"/>
        <v>0</v>
      </c>
      <c r="AA83" s="56">
        <f t="shared" si="168"/>
        <v>0</v>
      </c>
      <c r="AB83" s="56">
        <f t="shared" si="168"/>
        <v>0</v>
      </c>
      <c r="AC83" s="56">
        <f t="shared" si="168"/>
        <v>20</v>
      </c>
      <c r="AD83" s="56">
        <f t="shared" si="168"/>
        <v>245159.03999999998</v>
      </c>
      <c r="AE83" s="73">
        <f t="shared" si="168"/>
        <v>24</v>
      </c>
      <c r="AF83" s="73">
        <f t="shared" si="168"/>
        <v>294190.848</v>
      </c>
      <c r="AG83" s="56">
        <f t="shared" si="168"/>
        <v>0</v>
      </c>
      <c r="AH83" s="56">
        <f t="shared" si="168"/>
        <v>0</v>
      </c>
      <c r="AI83" s="56">
        <f t="shared" si="168"/>
        <v>115</v>
      </c>
      <c r="AJ83" s="56">
        <f t="shared" si="168"/>
        <v>1409664.48</v>
      </c>
      <c r="AK83" s="73">
        <f t="shared" si="168"/>
        <v>0</v>
      </c>
      <c r="AL83" s="73">
        <f t="shared" si="168"/>
        <v>0</v>
      </c>
      <c r="AM83" s="56">
        <f t="shared" si="168"/>
        <v>0</v>
      </c>
      <c r="AN83" s="56">
        <f t="shared" si="168"/>
        <v>0</v>
      </c>
      <c r="AO83" s="73">
        <f t="shared" si="168"/>
        <v>0</v>
      </c>
      <c r="AP83" s="73">
        <f t="shared" si="168"/>
        <v>0</v>
      </c>
      <c r="AQ83" s="56">
        <f t="shared" si="168"/>
        <v>0</v>
      </c>
      <c r="AR83" s="56">
        <f t="shared" si="168"/>
        <v>0</v>
      </c>
      <c r="AS83" s="56">
        <f t="shared" si="168"/>
        <v>0</v>
      </c>
      <c r="AT83" s="56">
        <f t="shared" si="168"/>
        <v>0</v>
      </c>
      <c r="AU83" s="56">
        <f t="shared" si="168"/>
        <v>0</v>
      </c>
      <c r="AV83" s="56">
        <f t="shared" si="168"/>
        <v>0</v>
      </c>
      <c r="AW83" s="56">
        <f t="shared" si="168"/>
        <v>20</v>
      </c>
      <c r="AX83" s="56">
        <f t="shared" si="168"/>
        <v>204299.19999999998</v>
      </c>
      <c r="AY83" s="73">
        <f t="shared" si="168"/>
        <v>28</v>
      </c>
      <c r="AZ83" s="73">
        <f t="shared" si="168"/>
        <v>286018.88</v>
      </c>
      <c r="BA83" s="56">
        <f t="shared" si="168"/>
        <v>73</v>
      </c>
      <c r="BB83" s="56">
        <f t="shared" si="168"/>
        <v>745692.07999999984</v>
      </c>
      <c r="BC83" s="56">
        <f t="shared" si="168"/>
        <v>0</v>
      </c>
      <c r="BD83" s="56">
        <f t="shared" si="168"/>
        <v>0</v>
      </c>
      <c r="BE83" s="56">
        <f t="shared" si="168"/>
        <v>0</v>
      </c>
      <c r="BF83" s="56">
        <f t="shared" si="168"/>
        <v>0</v>
      </c>
      <c r="BG83" s="56">
        <f t="shared" si="168"/>
        <v>112</v>
      </c>
      <c r="BH83" s="56">
        <f t="shared" si="168"/>
        <v>1600435.76</v>
      </c>
      <c r="BI83" s="56">
        <f t="shared" si="168"/>
        <v>0</v>
      </c>
      <c r="BJ83" s="56">
        <f t="shared" si="168"/>
        <v>0</v>
      </c>
      <c r="BK83" s="73">
        <f t="shared" si="168"/>
        <v>332</v>
      </c>
      <c r="BL83" s="73">
        <f t="shared" si="168"/>
        <v>4756858.3999999994</v>
      </c>
      <c r="BM83" s="73">
        <f t="shared" si="168"/>
        <v>0</v>
      </c>
      <c r="BN83" s="73">
        <f t="shared" si="168"/>
        <v>0</v>
      </c>
      <c r="BO83" s="73">
        <f t="shared" si="168"/>
        <v>25</v>
      </c>
      <c r="BP83" s="73">
        <f t="shared" si="168"/>
        <v>255373.99999999997</v>
      </c>
      <c r="BQ83" s="56">
        <f t="shared" si="168"/>
        <v>80</v>
      </c>
      <c r="BR83" s="56">
        <f t="shared" si="168"/>
        <v>817196.79999999993</v>
      </c>
      <c r="BS83" s="73">
        <f t="shared" si="168"/>
        <v>1</v>
      </c>
      <c r="BT83" s="73">
        <f t="shared" si="168"/>
        <v>10214.959999999999</v>
      </c>
      <c r="BU83" s="73">
        <f t="shared" si="168"/>
        <v>0</v>
      </c>
      <c r="BV83" s="73">
        <f t="shared" si="168"/>
        <v>0</v>
      </c>
      <c r="BW83" s="73">
        <f t="shared" si="168"/>
        <v>20</v>
      </c>
      <c r="BX83" s="73">
        <f t="shared" si="168"/>
        <v>245159.03999999998</v>
      </c>
      <c r="BY83" s="56">
        <f t="shared" si="168"/>
        <v>0</v>
      </c>
      <c r="BZ83" s="56">
        <f t="shared" ref="BZ83:EH83" si="169">SUM(BZ84:BZ89)</f>
        <v>0</v>
      </c>
      <c r="CA83" s="56">
        <f t="shared" si="169"/>
        <v>0</v>
      </c>
      <c r="CB83" s="56">
        <f t="shared" si="169"/>
        <v>0</v>
      </c>
      <c r="CC83" s="56">
        <f t="shared" si="169"/>
        <v>1</v>
      </c>
      <c r="CD83" s="56">
        <f t="shared" si="169"/>
        <v>10214.959999999999</v>
      </c>
      <c r="CE83" s="56">
        <f t="shared" si="169"/>
        <v>10</v>
      </c>
      <c r="CF83" s="56">
        <f t="shared" si="169"/>
        <v>122579.51999999999</v>
      </c>
      <c r="CG83" s="56">
        <f t="shared" si="169"/>
        <v>0</v>
      </c>
      <c r="CH83" s="56">
        <f t="shared" si="169"/>
        <v>0</v>
      </c>
      <c r="CI83" s="56">
        <f t="shared" si="169"/>
        <v>1</v>
      </c>
      <c r="CJ83" s="56">
        <f t="shared" si="169"/>
        <v>10214.959999999999</v>
      </c>
      <c r="CK83" s="56">
        <f t="shared" si="169"/>
        <v>10</v>
      </c>
      <c r="CL83" s="56">
        <f t="shared" si="169"/>
        <v>102149.59999999999</v>
      </c>
      <c r="CM83" s="73">
        <f t="shared" si="169"/>
        <v>0</v>
      </c>
      <c r="CN83" s="73">
        <f t="shared" si="169"/>
        <v>0</v>
      </c>
      <c r="CO83" s="73">
        <f t="shared" si="169"/>
        <v>3</v>
      </c>
      <c r="CP83" s="73">
        <f t="shared" si="169"/>
        <v>30644.879999999997</v>
      </c>
      <c r="CQ83" s="56">
        <v>39</v>
      </c>
      <c r="CR83" s="56">
        <f t="shared" si="169"/>
        <v>398383.43999999994</v>
      </c>
      <c r="CS83" s="73">
        <f t="shared" si="169"/>
        <v>43</v>
      </c>
      <c r="CT83" s="73">
        <f t="shared" si="169"/>
        <v>439243.27999999997</v>
      </c>
      <c r="CU83" s="56">
        <f t="shared" si="169"/>
        <v>1</v>
      </c>
      <c r="CV83" s="56">
        <f t="shared" si="169"/>
        <v>10214.959999999999</v>
      </c>
      <c r="CW83" s="56">
        <f t="shared" si="169"/>
        <v>23</v>
      </c>
      <c r="CX83" s="56">
        <f t="shared" si="169"/>
        <v>234944.08</v>
      </c>
      <c r="CY83" s="56">
        <f t="shared" si="169"/>
        <v>0</v>
      </c>
      <c r="CZ83" s="56">
        <f t="shared" si="169"/>
        <v>0</v>
      </c>
      <c r="DA83" s="56">
        <f t="shared" si="169"/>
        <v>0</v>
      </c>
      <c r="DB83" s="56">
        <f t="shared" si="169"/>
        <v>0</v>
      </c>
      <c r="DC83" s="73">
        <f t="shared" si="169"/>
        <v>0</v>
      </c>
      <c r="DD83" s="73">
        <f t="shared" si="169"/>
        <v>0</v>
      </c>
      <c r="DE83" s="56">
        <f t="shared" si="169"/>
        <v>2</v>
      </c>
      <c r="DF83" s="56">
        <f t="shared" si="169"/>
        <v>20429.919999999998</v>
      </c>
      <c r="DG83" s="73">
        <f t="shared" si="169"/>
        <v>0</v>
      </c>
      <c r="DH83" s="73">
        <f t="shared" si="169"/>
        <v>0</v>
      </c>
      <c r="DI83" s="56">
        <f t="shared" si="169"/>
        <v>9</v>
      </c>
      <c r="DJ83" s="56">
        <f t="shared" si="169"/>
        <v>110321.568</v>
      </c>
      <c r="DK83" s="73">
        <f t="shared" si="169"/>
        <v>110</v>
      </c>
      <c r="DL83" s="73">
        <f t="shared" si="169"/>
        <v>1348374.72</v>
      </c>
      <c r="DM83" s="56">
        <f t="shared" si="169"/>
        <v>0</v>
      </c>
      <c r="DN83" s="56">
        <f t="shared" si="169"/>
        <v>0</v>
      </c>
      <c r="DO83" s="73">
        <f t="shared" si="169"/>
        <v>7</v>
      </c>
      <c r="DP83" s="73">
        <f t="shared" si="169"/>
        <v>96904.079999999987</v>
      </c>
      <c r="DQ83" s="56">
        <f t="shared" si="169"/>
        <v>13</v>
      </c>
      <c r="DR83" s="56">
        <f t="shared" si="169"/>
        <v>132794.47999999998</v>
      </c>
      <c r="DS83" s="56">
        <f t="shared" si="169"/>
        <v>33</v>
      </c>
      <c r="DT83" s="56">
        <f t="shared" si="169"/>
        <v>404512.41600000003</v>
      </c>
      <c r="DU83" s="73">
        <f t="shared" si="169"/>
        <v>0</v>
      </c>
      <c r="DV83" s="73">
        <f t="shared" si="169"/>
        <v>0</v>
      </c>
      <c r="DW83" s="73">
        <f t="shared" si="169"/>
        <v>0</v>
      </c>
      <c r="DX83" s="73">
        <f t="shared" si="169"/>
        <v>0</v>
      </c>
      <c r="DY83" s="73">
        <f t="shared" si="169"/>
        <v>0</v>
      </c>
      <c r="DZ83" s="73">
        <f t="shared" si="169"/>
        <v>0</v>
      </c>
      <c r="EA83" s="63">
        <f t="shared" si="169"/>
        <v>4</v>
      </c>
      <c r="EB83" s="73">
        <f t="shared" si="169"/>
        <v>75006.991999999998</v>
      </c>
      <c r="EC83" s="73">
        <f t="shared" si="169"/>
        <v>0</v>
      </c>
      <c r="ED83" s="73">
        <f t="shared" si="169"/>
        <v>0</v>
      </c>
      <c r="EE83" s="73">
        <f t="shared" si="169"/>
        <v>0</v>
      </c>
      <c r="EF83" s="73">
        <f t="shared" si="169"/>
        <v>0</v>
      </c>
      <c r="EG83" s="73">
        <f t="shared" si="169"/>
        <v>1199</v>
      </c>
      <c r="EH83" s="73">
        <f t="shared" si="169"/>
        <v>14825795.744000003</v>
      </c>
    </row>
    <row r="84" spans="1:138" ht="29.25" customHeight="1" x14ac:dyDescent="0.25">
      <c r="A84" s="171"/>
      <c r="B84" s="201">
        <v>55</v>
      </c>
      <c r="C84" s="22" t="s">
        <v>508</v>
      </c>
      <c r="D84" s="180">
        <f t="shared" si="167"/>
        <v>9860</v>
      </c>
      <c r="E84" s="180"/>
      <c r="F84" s="181">
        <v>0.74</v>
      </c>
      <c r="G84" s="182">
        <v>1</v>
      </c>
      <c r="H84" s="183"/>
      <c r="I84" s="180">
        <v>1.4</v>
      </c>
      <c r="J84" s="180">
        <v>1.68</v>
      </c>
      <c r="K84" s="180">
        <v>2.23</v>
      </c>
      <c r="L84" s="180">
        <v>2.57</v>
      </c>
      <c r="M84" s="57">
        <v>20</v>
      </c>
      <c r="N84" s="57">
        <f t="shared" ref="N84:N89" si="170">SUM(M84*$D84*$F84*$G84*$I84*N$9)</f>
        <v>204299.19999999998</v>
      </c>
      <c r="O84" s="57"/>
      <c r="P84" s="57">
        <f t="shared" ref="P84:P89" si="171">SUM(O84*$D84*$F84*$G84*$I84*P$9)</f>
        <v>0</v>
      </c>
      <c r="Q84" s="74"/>
      <c r="R84" s="57">
        <f t="shared" ref="R84:R89" si="172">SUM(Q84*$D84*$F84*$G84*$I84*R$9)</f>
        <v>0</v>
      </c>
      <c r="S84" s="57"/>
      <c r="T84" s="57">
        <f t="shared" ref="T84:T89" si="173">SUM(S84*$D84*$F84*$G84*$I84*T$9)</f>
        <v>0</v>
      </c>
      <c r="U84" s="57">
        <v>20</v>
      </c>
      <c r="V84" s="57">
        <f t="shared" ref="V84:V89" si="174">SUM(U84*$D84*$F84*$G84*$I84*V$9)</f>
        <v>204299.19999999998</v>
      </c>
      <c r="W84" s="57"/>
      <c r="X84" s="57">
        <f t="shared" ref="X84:X89" si="175">SUM(W84*$D84*$F84*$G84*$I84*X$9)</f>
        <v>0</v>
      </c>
      <c r="Y84" s="57"/>
      <c r="Z84" s="57">
        <f t="shared" ref="Z84:Z89" si="176">SUM(Y84*$D84*$F84*$G84*$J84*Z$9)</f>
        <v>0</v>
      </c>
      <c r="AA84" s="57"/>
      <c r="AB84" s="57">
        <f t="shared" ref="AB84:AB89" si="177">SUM(AA84*$D84*$F84*$G84*$I84*AB$9)</f>
        <v>0</v>
      </c>
      <c r="AC84" s="57">
        <v>20</v>
      </c>
      <c r="AD84" s="57">
        <f t="shared" ref="AD84:AD89" si="178">SUM(AC84*$D84*$F84*$G84*$J84*AD$9)</f>
        <v>245159.03999999998</v>
      </c>
      <c r="AE84" s="57">
        <v>24</v>
      </c>
      <c r="AF84" s="57">
        <f t="shared" ref="AF84:AF89" si="179">SUM(AE84*$D84*$F84*$G84*$J84*AF$9)</f>
        <v>294190.848</v>
      </c>
      <c r="AG84" s="57"/>
      <c r="AH84" s="57">
        <f t="shared" ref="AH84:AH89" si="180">SUM(AG84*$D84*$F84*$G84*$J84*AH$9)</f>
        <v>0</v>
      </c>
      <c r="AI84" s="57">
        <v>115</v>
      </c>
      <c r="AJ84" s="57">
        <f t="shared" ref="AJ84:AJ89" si="181">SUM(AI84*$D84*$F84*$G84*$J84*AJ$9)</f>
        <v>1409664.48</v>
      </c>
      <c r="AK84" s="57"/>
      <c r="AL84" s="57">
        <f t="shared" ref="AL84:AL89" si="182">SUM(AK84*$D84*$F84*$G84*$J84*AL$9)</f>
        <v>0</v>
      </c>
      <c r="AM84" s="57"/>
      <c r="AN84" s="57">
        <f t="shared" ref="AN84:AN89" si="183">SUM(AM84*$D84*$F84*$G84*$J84*AN$9)</f>
        <v>0</v>
      </c>
      <c r="AO84" s="57"/>
      <c r="AP84" s="57">
        <f t="shared" ref="AP84:AP89" si="184">SUM(AO84*$D84*$F84*$G84*$I84*AP$9)</f>
        <v>0</v>
      </c>
      <c r="AQ84" s="57"/>
      <c r="AR84" s="57">
        <f t="shared" ref="AR84:AR89" si="185">SUM(AQ84*$D84*$F84*$G84*$I84*AR$9)</f>
        <v>0</v>
      </c>
      <c r="AS84" s="57"/>
      <c r="AT84" s="57">
        <f t="shared" ref="AT84:AT89" si="186">SUM(AS84*$D84*$F84*$G84*$I84*AT$9)</f>
        <v>0</v>
      </c>
      <c r="AU84" s="57"/>
      <c r="AV84" s="57">
        <f t="shared" ref="AV84:AV89" si="187">SUM(AU84*$D84*$F84*$G84*$J84*AV$9)</f>
        <v>0</v>
      </c>
      <c r="AW84" s="57">
        <v>20</v>
      </c>
      <c r="AX84" s="57">
        <f t="shared" ref="AX84:AX89" si="188">SUM(AW84*$D84*$F84*$G84*$I84*AX$9)</f>
        <v>204299.19999999998</v>
      </c>
      <c r="AY84" s="57">
        <v>28</v>
      </c>
      <c r="AZ84" s="57">
        <f t="shared" ref="AZ84:AZ89" si="189">SUM(AY84*$D84*$F84*$G84*$I84*AZ$9)</f>
        <v>286018.88</v>
      </c>
      <c r="BA84" s="57">
        <v>73</v>
      </c>
      <c r="BB84" s="57">
        <f t="shared" ref="BB84:BB89" si="190">SUM(BA84*$D84*$F84*$G84*$I84*BB$9)</f>
        <v>745692.07999999984</v>
      </c>
      <c r="BC84" s="57"/>
      <c r="BD84" s="57">
        <f t="shared" ref="BD84:BD89" si="191">SUM(BC84*$D84*$F84*$G84*$I84*BD$9)</f>
        <v>0</v>
      </c>
      <c r="BE84" s="57"/>
      <c r="BF84" s="57">
        <f t="shared" ref="BF84:BF89" si="192">SUM(BE84*$D84*$F84*$G84*$I84*BF$9)</f>
        <v>0</v>
      </c>
      <c r="BG84" s="57">
        <v>25</v>
      </c>
      <c r="BH84" s="57">
        <f t="shared" ref="BH84:BH89" si="193">SUM(BG84*$D84*$F84*$G84*$I84*BH$9)</f>
        <v>255373.99999999997</v>
      </c>
      <c r="BI84" s="57"/>
      <c r="BJ84" s="57">
        <f t="shared" ref="BJ84:BJ89" si="194">SUM(BI84*$D84*$F84*$G84*$I84*BJ$9)</f>
        <v>0</v>
      </c>
      <c r="BK84" s="57">
        <v>120</v>
      </c>
      <c r="BL84" s="57">
        <f t="shared" ref="BL84:BL89" si="195">SUM(BK84*$D84*$F84*$G84*$I84*BL$9)</f>
        <v>1225795.2</v>
      </c>
      <c r="BM84" s="57"/>
      <c r="BN84" s="57">
        <f t="shared" ref="BN84:BN89" si="196">SUM(BM84*$D84*$F84*$G84*$I84*BN$9)</f>
        <v>0</v>
      </c>
      <c r="BO84" s="57">
        <v>25</v>
      </c>
      <c r="BP84" s="57">
        <f t="shared" ref="BP84:BP89" si="197">SUM(BO84*$D84*$F84*$G84*$I84*BP$9)</f>
        <v>255373.99999999997</v>
      </c>
      <c r="BQ84" s="57">
        <v>80</v>
      </c>
      <c r="BR84" s="57">
        <f t="shared" ref="BR84:BR89" si="198">SUM(BQ84*$D84*$F84*$G84*$I84*BR$9)</f>
        <v>817196.79999999993</v>
      </c>
      <c r="BS84" s="57">
        <v>1</v>
      </c>
      <c r="BT84" s="57">
        <f t="shared" ref="BT84:BT89" si="199">SUM(BS84*$D84*$F84*$G84*$I84*BT$9)</f>
        <v>10214.959999999999</v>
      </c>
      <c r="BU84" s="57"/>
      <c r="BV84" s="57">
        <f t="shared" ref="BV84:BV89" si="200">SUM(BU84*$D84*$F84*$G84*$I84*BV$9)</f>
        <v>0</v>
      </c>
      <c r="BW84" s="57">
        <v>20</v>
      </c>
      <c r="BX84" s="57">
        <f t="shared" ref="BX84:BX89" si="201">SUM(BW84*$D84*$F84*$G84*$J84*BX$9)</f>
        <v>245159.03999999998</v>
      </c>
      <c r="BY84" s="57"/>
      <c r="BZ84" s="57">
        <f t="shared" ref="BZ84:BZ89" si="202">SUM(BY84*$D84*$F84*$G84*$I84*BZ$9)</f>
        <v>0</v>
      </c>
      <c r="CA84" s="57"/>
      <c r="CB84" s="57">
        <f t="shared" ref="CB84:CB89" si="203">SUM(CA84*$D84*$F84*$G84*$I84*CB$9)</f>
        <v>0</v>
      </c>
      <c r="CC84" s="57">
        <v>1</v>
      </c>
      <c r="CD84" s="57">
        <f t="shared" ref="CD84:CD89" si="204">SUM(CC84*$D84*$F84*$G84*$I84*CD$9)</f>
        <v>10214.959999999999</v>
      </c>
      <c r="CE84" s="57">
        <v>10</v>
      </c>
      <c r="CF84" s="57">
        <f t="shared" ref="CF84:CF89" si="205">SUM(CE84*$D84*$F84*$G84*$J84*CF$9)</f>
        <v>122579.51999999999</v>
      </c>
      <c r="CG84" s="57"/>
      <c r="CH84" s="57">
        <f t="shared" ref="CH84:CH89" si="206">SUM(CG84*$D84*$F84*$G84*$J84*CH$9)</f>
        <v>0</v>
      </c>
      <c r="CI84" s="57">
        <v>1</v>
      </c>
      <c r="CJ84" s="57">
        <f t="shared" ref="CJ84:CJ89" si="207">SUM(CI84*$D84*$F84*$G84*$I84*CJ$9)</f>
        <v>10214.959999999999</v>
      </c>
      <c r="CK84" s="57">
        <v>10</v>
      </c>
      <c r="CL84" s="57">
        <f t="shared" ref="CL84:CL89" si="208">SUM(CK84*$D84*$F84*$G84*$I84*CL$9)</f>
        <v>102149.59999999999</v>
      </c>
      <c r="CM84" s="57"/>
      <c r="CN84" s="57">
        <f t="shared" ref="CN84:CN89" si="209">SUM(CM84*$D84*$F84*$G84*$I84*CN$9)</f>
        <v>0</v>
      </c>
      <c r="CO84" s="57">
        <v>3</v>
      </c>
      <c r="CP84" s="57">
        <f t="shared" ref="CP84:CP89" si="210">SUM(CO84*$D84*$F84*$G84*$I84*CP$9)</f>
        <v>30644.879999999997</v>
      </c>
      <c r="CQ84" s="57">
        <v>39</v>
      </c>
      <c r="CR84" s="57">
        <f t="shared" ref="CR84:CR89" si="211">SUM(CQ84*$D84*$F84*$G84*$I84*CR$9)</f>
        <v>398383.43999999994</v>
      </c>
      <c r="CS84" s="57">
        <v>43</v>
      </c>
      <c r="CT84" s="57">
        <f t="shared" ref="CT84:CT89" si="212">SUM(CS84*$D84*$F84*$G84*$I84*CT$9)</f>
        <v>439243.27999999997</v>
      </c>
      <c r="CU84" s="57">
        <v>1</v>
      </c>
      <c r="CV84" s="57">
        <f t="shared" ref="CV84:CV89" si="213">SUM(CU84*$D84*$F84*$G84*$I84*CV$9)</f>
        <v>10214.959999999999</v>
      </c>
      <c r="CW84" s="57">
        <v>23</v>
      </c>
      <c r="CX84" s="57">
        <f t="shared" ref="CX84:CX89" si="214">SUM(CW84*$D84*$F84*$G84*$I84*CX$9)</f>
        <v>234944.08</v>
      </c>
      <c r="CY84" s="57"/>
      <c r="CZ84" s="57">
        <f t="shared" ref="CZ84:CZ89" si="215">SUM(CY84*$D84*$F84*$G84*$I84*CZ$9)</f>
        <v>0</v>
      </c>
      <c r="DA84" s="57"/>
      <c r="DB84" s="57">
        <f t="shared" ref="DB84:DB89" si="216">SUM(DA84*$D84*$F84*$G84*$J84*DB$9)</f>
        <v>0</v>
      </c>
      <c r="DC84" s="57"/>
      <c r="DD84" s="57">
        <f t="shared" ref="DD84:DD89" si="217">SUM(DC84*$D84*$F84*$G84*$J84*DD$9)</f>
        <v>0</v>
      </c>
      <c r="DE84" s="57">
        <v>2</v>
      </c>
      <c r="DF84" s="57">
        <f t="shared" ref="DF84:DF89" si="218">SUM(DE84*$D84*$F84*$G84*$I84*DF$9)</f>
        <v>20429.919999999998</v>
      </c>
      <c r="DG84" s="57"/>
      <c r="DH84" s="57">
        <f t="shared" ref="DH84:DH89" si="219">SUM(DG84*$D84*$F84*$G84*$J84*DH$9)</f>
        <v>0</v>
      </c>
      <c r="DI84" s="57">
        <v>9</v>
      </c>
      <c r="DJ84" s="57">
        <f t="shared" ref="DJ84:DJ89" si="220">SUM(DI84*$D84*$F84*$G84*$J84*DJ$9)</f>
        <v>110321.568</v>
      </c>
      <c r="DK84" s="57">
        <v>110</v>
      </c>
      <c r="DL84" s="57">
        <f t="shared" ref="DL84:DL89" si="221">SUM(DK84*$D84*$F84*$G84*$J84*DL$9)</f>
        <v>1348374.72</v>
      </c>
      <c r="DM84" s="57"/>
      <c r="DN84" s="57">
        <f t="shared" ref="DN84:DN89" si="222">SUM(DM84*$D84*$F84*$G84*$J84*DN$9)</f>
        <v>0</v>
      </c>
      <c r="DO84" s="57">
        <v>5</v>
      </c>
      <c r="DP84" s="57">
        <f t="shared" ref="DP84:DP89" si="223">SUM(DO84*$D84*$F84*$G84*$I84*DP$9)</f>
        <v>51074.799999999996</v>
      </c>
      <c r="DQ84" s="57">
        <v>13</v>
      </c>
      <c r="DR84" s="57">
        <f t="shared" ref="DR84:DR89" si="224">SUM(DQ84*$D84*$F84*$G84*$I84*DR$9)</f>
        <v>132794.47999999998</v>
      </c>
      <c r="DS84" s="57">
        <v>33</v>
      </c>
      <c r="DT84" s="57">
        <f t="shared" ref="DT84:DT89" si="225">SUM(DS84*$D84*$F84*$G84*$J84*DT$9)</f>
        <v>404512.41600000003</v>
      </c>
      <c r="DU84" s="57"/>
      <c r="DV84" s="57">
        <f t="shared" ref="DV84:DV89" si="226">SUM(DU84*$D84*$F84*$G84*$J84*DV$9)</f>
        <v>0</v>
      </c>
      <c r="DW84" s="57"/>
      <c r="DX84" s="57">
        <f t="shared" ref="DX84:DX89" si="227">SUM(DW84*$D84*$F84*$G84*$J84*DX$9)</f>
        <v>0</v>
      </c>
      <c r="DY84" s="57"/>
      <c r="DZ84" s="57">
        <f t="shared" ref="DZ84:DZ89" si="228">SUM(DY84*$D84*$F84*$G84*$K84*DZ$9)</f>
        <v>0</v>
      </c>
      <c r="EA84" s="3">
        <v>4</v>
      </c>
      <c r="EB84" s="57">
        <f t="shared" ref="EB84:EB89" si="229">SUM(EA84*$D84*$F84*$G84*$L84*EB$9)</f>
        <v>75006.991999999998</v>
      </c>
      <c r="EC84" s="57"/>
      <c r="ED84" s="57">
        <f t="shared" ref="ED84:ED89" si="230">SUM(EC84*$D84*$F84*$G84*$I84*ED$9)</f>
        <v>0</v>
      </c>
      <c r="EE84" s="57"/>
      <c r="EF84" s="184">
        <f t="shared" ref="EF84:EF89" si="231">SUM(EE84*$D84*$F84*$G84*$I84*EF$9)</f>
        <v>0</v>
      </c>
      <c r="EG84" s="185">
        <f t="shared" ref="EG84:EH89" si="232">SUM(Q84,W84,S84,M84,O84,BS84,CO84,DE84,DQ84,BU84,DO84,BG84,AW84,AO84,AQ84,AS84,BI84,CM84,U84,DW84,DC84,BW84,DU84,CE84,DG84,DK84,DI84,AC84,AE84,AG84,AI84,Y84,AK84,AM84,CG84,DY84,EA84,AU84,DS84,BK84,AY84,BA84,CQ84,CS84,CU84,CW84,CY84,BM84,BC84,BO84,BE84,BQ84,CI84,CC84,CK84,AA84,BY84,DA84,DM84,CA84,EC84,EE84)</f>
        <v>898</v>
      </c>
      <c r="EH84" s="185">
        <f t="shared" si="232"/>
        <v>9903841.5040000025</v>
      </c>
    </row>
    <row r="85" spans="1:138" ht="45" x14ac:dyDescent="0.25">
      <c r="A85" s="171"/>
      <c r="B85" s="201">
        <v>56</v>
      </c>
      <c r="C85" s="22" t="s">
        <v>276</v>
      </c>
      <c r="D85" s="180">
        <f t="shared" si="167"/>
        <v>9860</v>
      </c>
      <c r="E85" s="180"/>
      <c r="F85" s="181">
        <v>1.1200000000000001</v>
      </c>
      <c r="G85" s="182">
        <v>1</v>
      </c>
      <c r="H85" s="183"/>
      <c r="I85" s="180">
        <v>1.4</v>
      </c>
      <c r="J85" s="180">
        <v>1.68</v>
      </c>
      <c r="K85" s="180">
        <v>2.23</v>
      </c>
      <c r="L85" s="180">
        <v>2.57</v>
      </c>
      <c r="M85" s="57"/>
      <c r="N85" s="57">
        <f t="shared" si="170"/>
        <v>0</v>
      </c>
      <c r="O85" s="57"/>
      <c r="P85" s="57">
        <f t="shared" si="171"/>
        <v>0</v>
      </c>
      <c r="Q85" s="74"/>
      <c r="R85" s="57">
        <f t="shared" si="172"/>
        <v>0</v>
      </c>
      <c r="S85" s="57"/>
      <c r="T85" s="57">
        <f t="shared" si="173"/>
        <v>0</v>
      </c>
      <c r="U85" s="57"/>
      <c r="V85" s="57">
        <f t="shared" si="174"/>
        <v>0</v>
      </c>
      <c r="W85" s="57"/>
      <c r="X85" s="57">
        <f t="shared" si="175"/>
        <v>0</v>
      </c>
      <c r="Y85" s="57"/>
      <c r="Z85" s="57">
        <f t="shared" si="176"/>
        <v>0</v>
      </c>
      <c r="AA85" s="57"/>
      <c r="AB85" s="57">
        <f t="shared" si="177"/>
        <v>0</v>
      </c>
      <c r="AC85" s="57"/>
      <c r="AD85" s="57">
        <f t="shared" si="178"/>
        <v>0</v>
      </c>
      <c r="AE85" s="57"/>
      <c r="AF85" s="57">
        <f t="shared" si="179"/>
        <v>0</v>
      </c>
      <c r="AG85" s="57"/>
      <c r="AH85" s="57">
        <f t="shared" si="180"/>
        <v>0</v>
      </c>
      <c r="AI85" s="57"/>
      <c r="AJ85" s="57">
        <f t="shared" si="181"/>
        <v>0</v>
      </c>
      <c r="AK85" s="57"/>
      <c r="AL85" s="57">
        <f t="shared" si="182"/>
        <v>0</v>
      </c>
      <c r="AM85" s="57"/>
      <c r="AN85" s="57">
        <f t="shared" si="183"/>
        <v>0</v>
      </c>
      <c r="AO85" s="57"/>
      <c r="AP85" s="57">
        <f t="shared" si="184"/>
        <v>0</v>
      </c>
      <c r="AQ85" s="57"/>
      <c r="AR85" s="57">
        <f t="shared" si="185"/>
        <v>0</v>
      </c>
      <c r="AS85" s="57"/>
      <c r="AT85" s="57">
        <f t="shared" si="186"/>
        <v>0</v>
      </c>
      <c r="AU85" s="57"/>
      <c r="AV85" s="57">
        <f t="shared" si="187"/>
        <v>0</v>
      </c>
      <c r="AW85" s="57"/>
      <c r="AX85" s="57">
        <f t="shared" si="188"/>
        <v>0</v>
      </c>
      <c r="AY85" s="57"/>
      <c r="AZ85" s="57">
        <f t="shared" si="189"/>
        <v>0</v>
      </c>
      <c r="BA85" s="57"/>
      <c r="BB85" s="57">
        <f t="shared" si="190"/>
        <v>0</v>
      </c>
      <c r="BC85" s="57"/>
      <c r="BD85" s="57">
        <f t="shared" si="191"/>
        <v>0</v>
      </c>
      <c r="BE85" s="57"/>
      <c r="BF85" s="57">
        <f t="shared" si="192"/>
        <v>0</v>
      </c>
      <c r="BG85" s="57">
        <v>87</v>
      </c>
      <c r="BH85" s="57">
        <f t="shared" si="193"/>
        <v>1345061.76</v>
      </c>
      <c r="BI85" s="57"/>
      <c r="BJ85" s="57">
        <f t="shared" si="194"/>
        <v>0</v>
      </c>
      <c r="BK85" s="57">
        <v>178</v>
      </c>
      <c r="BL85" s="57">
        <f t="shared" si="195"/>
        <v>2751965.44</v>
      </c>
      <c r="BM85" s="57"/>
      <c r="BN85" s="57">
        <f t="shared" si="196"/>
        <v>0</v>
      </c>
      <c r="BO85" s="57"/>
      <c r="BP85" s="57">
        <f t="shared" si="197"/>
        <v>0</v>
      </c>
      <c r="BQ85" s="57"/>
      <c r="BR85" s="57">
        <f t="shared" si="198"/>
        <v>0</v>
      </c>
      <c r="BS85" s="57"/>
      <c r="BT85" s="57">
        <f t="shared" si="199"/>
        <v>0</v>
      </c>
      <c r="BU85" s="57"/>
      <c r="BV85" s="57">
        <f t="shared" si="200"/>
        <v>0</v>
      </c>
      <c r="BW85" s="57"/>
      <c r="BX85" s="57">
        <f t="shared" si="201"/>
        <v>0</v>
      </c>
      <c r="BY85" s="57"/>
      <c r="BZ85" s="57">
        <f t="shared" si="202"/>
        <v>0</v>
      </c>
      <c r="CA85" s="57"/>
      <c r="CB85" s="57">
        <f t="shared" si="203"/>
        <v>0</v>
      </c>
      <c r="CC85" s="57"/>
      <c r="CD85" s="57">
        <f t="shared" si="204"/>
        <v>0</v>
      </c>
      <c r="CE85" s="57"/>
      <c r="CF85" s="57">
        <f t="shared" si="205"/>
        <v>0</v>
      </c>
      <c r="CG85" s="57"/>
      <c r="CH85" s="57">
        <f t="shared" si="206"/>
        <v>0</v>
      </c>
      <c r="CI85" s="57"/>
      <c r="CJ85" s="57">
        <f t="shared" si="207"/>
        <v>0</v>
      </c>
      <c r="CK85" s="57"/>
      <c r="CL85" s="57">
        <f t="shared" si="208"/>
        <v>0</v>
      </c>
      <c r="CM85" s="57"/>
      <c r="CN85" s="57">
        <f t="shared" si="209"/>
        <v>0</v>
      </c>
      <c r="CO85" s="57"/>
      <c r="CP85" s="57">
        <f t="shared" si="210"/>
        <v>0</v>
      </c>
      <c r="CQ85" s="57"/>
      <c r="CR85" s="57">
        <f t="shared" si="211"/>
        <v>0</v>
      </c>
      <c r="CS85" s="57"/>
      <c r="CT85" s="57">
        <f t="shared" si="212"/>
        <v>0</v>
      </c>
      <c r="CU85" s="57"/>
      <c r="CV85" s="57">
        <f t="shared" si="213"/>
        <v>0</v>
      </c>
      <c r="CW85" s="57"/>
      <c r="CX85" s="57">
        <f t="shared" si="214"/>
        <v>0</v>
      </c>
      <c r="CY85" s="57"/>
      <c r="CZ85" s="57">
        <f t="shared" si="215"/>
        <v>0</v>
      </c>
      <c r="DA85" s="57"/>
      <c r="DB85" s="57">
        <f t="shared" si="216"/>
        <v>0</v>
      </c>
      <c r="DC85" s="57"/>
      <c r="DD85" s="57">
        <f t="shared" si="217"/>
        <v>0</v>
      </c>
      <c r="DE85" s="57"/>
      <c r="DF85" s="57">
        <f t="shared" si="218"/>
        <v>0</v>
      </c>
      <c r="DG85" s="57"/>
      <c r="DH85" s="57">
        <f t="shared" si="219"/>
        <v>0</v>
      </c>
      <c r="DI85" s="57"/>
      <c r="DJ85" s="57">
        <f t="shared" si="220"/>
        <v>0</v>
      </c>
      <c r="DK85" s="57"/>
      <c r="DL85" s="57">
        <f t="shared" si="221"/>
        <v>0</v>
      </c>
      <c r="DM85" s="57"/>
      <c r="DN85" s="57">
        <f t="shared" si="222"/>
        <v>0</v>
      </c>
      <c r="DO85" s="57"/>
      <c r="DP85" s="57">
        <f t="shared" si="223"/>
        <v>0</v>
      </c>
      <c r="DQ85" s="57"/>
      <c r="DR85" s="57">
        <f t="shared" si="224"/>
        <v>0</v>
      </c>
      <c r="DS85" s="57"/>
      <c r="DT85" s="57">
        <f t="shared" si="225"/>
        <v>0</v>
      </c>
      <c r="DU85" s="57"/>
      <c r="DV85" s="57">
        <f t="shared" si="226"/>
        <v>0</v>
      </c>
      <c r="DW85" s="57"/>
      <c r="DX85" s="57">
        <f t="shared" si="227"/>
        <v>0</v>
      </c>
      <c r="DY85" s="57"/>
      <c r="DZ85" s="57">
        <f t="shared" si="228"/>
        <v>0</v>
      </c>
      <c r="EA85" s="3"/>
      <c r="EB85" s="57">
        <f t="shared" si="229"/>
        <v>0</v>
      </c>
      <c r="EC85" s="57"/>
      <c r="ED85" s="57">
        <f t="shared" si="230"/>
        <v>0</v>
      </c>
      <c r="EE85" s="57"/>
      <c r="EF85" s="184">
        <f t="shared" si="231"/>
        <v>0</v>
      </c>
      <c r="EG85" s="185">
        <f t="shared" si="232"/>
        <v>265</v>
      </c>
      <c r="EH85" s="185">
        <f t="shared" si="232"/>
        <v>4097027.2</v>
      </c>
    </row>
    <row r="86" spans="1:138" ht="45" x14ac:dyDescent="0.25">
      <c r="A86" s="171"/>
      <c r="B86" s="201">
        <v>57</v>
      </c>
      <c r="C86" s="22" t="s">
        <v>277</v>
      </c>
      <c r="D86" s="180">
        <f t="shared" si="167"/>
        <v>9860</v>
      </c>
      <c r="E86" s="180"/>
      <c r="F86" s="181">
        <v>1.66</v>
      </c>
      <c r="G86" s="182">
        <v>1</v>
      </c>
      <c r="H86" s="183"/>
      <c r="I86" s="180">
        <v>1.4</v>
      </c>
      <c r="J86" s="180">
        <v>1.68</v>
      </c>
      <c r="K86" s="180">
        <v>2.23</v>
      </c>
      <c r="L86" s="180">
        <v>2.57</v>
      </c>
      <c r="M86" s="57"/>
      <c r="N86" s="57">
        <f t="shared" si="170"/>
        <v>0</v>
      </c>
      <c r="O86" s="57"/>
      <c r="P86" s="57">
        <f t="shared" si="171"/>
        <v>0</v>
      </c>
      <c r="Q86" s="74"/>
      <c r="R86" s="57">
        <f t="shared" si="172"/>
        <v>0</v>
      </c>
      <c r="S86" s="57"/>
      <c r="T86" s="57">
        <f t="shared" si="173"/>
        <v>0</v>
      </c>
      <c r="U86" s="57"/>
      <c r="V86" s="57">
        <f t="shared" si="174"/>
        <v>0</v>
      </c>
      <c r="W86" s="57"/>
      <c r="X86" s="57">
        <f t="shared" si="175"/>
        <v>0</v>
      </c>
      <c r="Y86" s="57"/>
      <c r="Z86" s="57">
        <f t="shared" si="176"/>
        <v>0</v>
      </c>
      <c r="AA86" s="57"/>
      <c r="AB86" s="57">
        <f t="shared" si="177"/>
        <v>0</v>
      </c>
      <c r="AC86" s="57"/>
      <c r="AD86" s="57">
        <f t="shared" si="178"/>
        <v>0</v>
      </c>
      <c r="AE86" s="57"/>
      <c r="AF86" s="57">
        <f t="shared" si="179"/>
        <v>0</v>
      </c>
      <c r="AG86" s="57"/>
      <c r="AH86" s="57">
        <f t="shared" si="180"/>
        <v>0</v>
      </c>
      <c r="AI86" s="57"/>
      <c r="AJ86" s="57">
        <f t="shared" si="181"/>
        <v>0</v>
      </c>
      <c r="AK86" s="57"/>
      <c r="AL86" s="57">
        <f t="shared" si="182"/>
        <v>0</v>
      </c>
      <c r="AM86" s="57"/>
      <c r="AN86" s="57">
        <f t="shared" si="183"/>
        <v>0</v>
      </c>
      <c r="AO86" s="57"/>
      <c r="AP86" s="57">
        <f t="shared" si="184"/>
        <v>0</v>
      </c>
      <c r="AQ86" s="57"/>
      <c r="AR86" s="57">
        <f t="shared" si="185"/>
        <v>0</v>
      </c>
      <c r="AS86" s="57"/>
      <c r="AT86" s="57">
        <f t="shared" si="186"/>
        <v>0</v>
      </c>
      <c r="AU86" s="57"/>
      <c r="AV86" s="57">
        <f t="shared" si="187"/>
        <v>0</v>
      </c>
      <c r="AW86" s="57"/>
      <c r="AX86" s="57">
        <f t="shared" si="188"/>
        <v>0</v>
      </c>
      <c r="AY86" s="57"/>
      <c r="AZ86" s="57">
        <f t="shared" si="189"/>
        <v>0</v>
      </c>
      <c r="BA86" s="57"/>
      <c r="BB86" s="57">
        <f t="shared" si="190"/>
        <v>0</v>
      </c>
      <c r="BC86" s="57"/>
      <c r="BD86" s="57">
        <f t="shared" si="191"/>
        <v>0</v>
      </c>
      <c r="BE86" s="57"/>
      <c r="BF86" s="57">
        <f t="shared" si="192"/>
        <v>0</v>
      </c>
      <c r="BG86" s="57"/>
      <c r="BH86" s="57">
        <f t="shared" si="193"/>
        <v>0</v>
      </c>
      <c r="BI86" s="57"/>
      <c r="BJ86" s="57">
        <f t="shared" si="194"/>
        <v>0</v>
      </c>
      <c r="BK86" s="57">
        <v>34</v>
      </c>
      <c r="BL86" s="57">
        <f t="shared" si="195"/>
        <v>779097.76</v>
      </c>
      <c r="BM86" s="57"/>
      <c r="BN86" s="57">
        <f t="shared" si="196"/>
        <v>0</v>
      </c>
      <c r="BO86" s="57"/>
      <c r="BP86" s="57">
        <f t="shared" si="197"/>
        <v>0</v>
      </c>
      <c r="BQ86" s="57"/>
      <c r="BR86" s="57">
        <f t="shared" si="198"/>
        <v>0</v>
      </c>
      <c r="BS86" s="57"/>
      <c r="BT86" s="57">
        <f t="shared" si="199"/>
        <v>0</v>
      </c>
      <c r="BU86" s="57"/>
      <c r="BV86" s="57">
        <f t="shared" si="200"/>
        <v>0</v>
      </c>
      <c r="BW86" s="57"/>
      <c r="BX86" s="57">
        <f t="shared" si="201"/>
        <v>0</v>
      </c>
      <c r="BY86" s="57"/>
      <c r="BZ86" s="57">
        <f t="shared" si="202"/>
        <v>0</v>
      </c>
      <c r="CA86" s="57"/>
      <c r="CB86" s="57">
        <f t="shared" si="203"/>
        <v>0</v>
      </c>
      <c r="CC86" s="57"/>
      <c r="CD86" s="57">
        <f t="shared" si="204"/>
        <v>0</v>
      </c>
      <c r="CE86" s="57"/>
      <c r="CF86" s="57">
        <f t="shared" si="205"/>
        <v>0</v>
      </c>
      <c r="CG86" s="57"/>
      <c r="CH86" s="57">
        <f t="shared" si="206"/>
        <v>0</v>
      </c>
      <c r="CI86" s="57"/>
      <c r="CJ86" s="57">
        <f t="shared" si="207"/>
        <v>0</v>
      </c>
      <c r="CK86" s="57"/>
      <c r="CL86" s="57">
        <f t="shared" si="208"/>
        <v>0</v>
      </c>
      <c r="CM86" s="57"/>
      <c r="CN86" s="57">
        <f t="shared" si="209"/>
        <v>0</v>
      </c>
      <c r="CO86" s="57"/>
      <c r="CP86" s="57">
        <f t="shared" si="210"/>
        <v>0</v>
      </c>
      <c r="CQ86" s="57"/>
      <c r="CR86" s="57">
        <f t="shared" si="211"/>
        <v>0</v>
      </c>
      <c r="CS86" s="57"/>
      <c r="CT86" s="57">
        <f t="shared" si="212"/>
        <v>0</v>
      </c>
      <c r="CU86" s="57"/>
      <c r="CV86" s="57">
        <f t="shared" si="213"/>
        <v>0</v>
      </c>
      <c r="CW86" s="57"/>
      <c r="CX86" s="57">
        <f t="shared" si="214"/>
        <v>0</v>
      </c>
      <c r="CY86" s="57"/>
      <c r="CZ86" s="57">
        <f t="shared" si="215"/>
        <v>0</v>
      </c>
      <c r="DA86" s="57"/>
      <c r="DB86" s="57">
        <f t="shared" si="216"/>
        <v>0</v>
      </c>
      <c r="DC86" s="57"/>
      <c r="DD86" s="57">
        <f t="shared" si="217"/>
        <v>0</v>
      </c>
      <c r="DE86" s="57"/>
      <c r="DF86" s="57">
        <f t="shared" si="218"/>
        <v>0</v>
      </c>
      <c r="DG86" s="57"/>
      <c r="DH86" s="57">
        <f t="shared" si="219"/>
        <v>0</v>
      </c>
      <c r="DI86" s="57"/>
      <c r="DJ86" s="57">
        <f t="shared" si="220"/>
        <v>0</v>
      </c>
      <c r="DK86" s="57"/>
      <c r="DL86" s="57">
        <f t="shared" si="221"/>
        <v>0</v>
      </c>
      <c r="DM86" s="57"/>
      <c r="DN86" s="57">
        <f t="shared" si="222"/>
        <v>0</v>
      </c>
      <c r="DO86" s="57">
        <v>2</v>
      </c>
      <c r="DP86" s="57">
        <f t="shared" si="223"/>
        <v>45829.279999999992</v>
      </c>
      <c r="DQ86" s="57"/>
      <c r="DR86" s="57">
        <f t="shared" si="224"/>
        <v>0</v>
      </c>
      <c r="DS86" s="57"/>
      <c r="DT86" s="57">
        <f t="shared" si="225"/>
        <v>0</v>
      </c>
      <c r="DU86" s="57"/>
      <c r="DV86" s="57">
        <f t="shared" si="226"/>
        <v>0</v>
      </c>
      <c r="DW86" s="57"/>
      <c r="DX86" s="57">
        <f t="shared" si="227"/>
        <v>0</v>
      </c>
      <c r="DY86" s="57"/>
      <c r="DZ86" s="57">
        <f t="shared" si="228"/>
        <v>0</v>
      </c>
      <c r="EA86" s="3"/>
      <c r="EB86" s="57">
        <f t="shared" si="229"/>
        <v>0</v>
      </c>
      <c r="EC86" s="57"/>
      <c r="ED86" s="57">
        <f t="shared" si="230"/>
        <v>0</v>
      </c>
      <c r="EE86" s="57"/>
      <c r="EF86" s="184">
        <f t="shared" si="231"/>
        <v>0</v>
      </c>
      <c r="EG86" s="185">
        <f t="shared" si="232"/>
        <v>36</v>
      </c>
      <c r="EH86" s="185">
        <f t="shared" si="232"/>
        <v>824927.04</v>
      </c>
    </row>
    <row r="87" spans="1:138" ht="45" x14ac:dyDescent="0.25">
      <c r="A87" s="171"/>
      <c r="B87" s="201">
        <v>58</v>
      </c>
      <c r="C87" s="22" t="s">
        <v>278</v>
      </c>
      <c r="D87" s="180">
        <f t="shared" si="167"/>
        <v>9860</v>
      </c>
      <c r="E87" s="180"/>
      <c r="F87" s="182">
        <v>2</v>
      </c>
      <c r="G87" s="182">
        <v>1</v>
      </c>
      <c r="H87" s="183"/>
      <c r="I87" s="180">
        <v>1.4</v>
      </c>
      <c r="J87" s="180">
        <v>1.68</v>
      </c>
      <c r="K87" s="180">
        <v>2.23</v>
      </c>
      <c r="L87" s="180">
        <v>2.57</v>
      </c>
      <c r="M87" s="57"/>
      <c r="N87" s="57">
        <f t="shared" si="170"/>
        <v>0</v>
      </c>
      <c r="O87" s="57"/>
      <c r="P87" s="57">
        <f t="shared" si="171"/>
        <v>0</v>
      </c>
      <c r="Q87" s="74"/>
      <c r="R87" s="57">
        <f t="shared" si="172"/>
        <v>0</v>
      </c>
      <c r="S87" s="57"/>
      <c r="T87" s="57">
        <f t="shared" si="173"/>
        <v>0</v>
      </c>
      <c r="U87" s="57"/>
      <c r="V87" s="57">
        <f t="shared" si="174"/>
        <v>0</v>
      </c>
      <c r="W87" s="57"/>
      <c r="X87" s="57">
        <f t="shared" si="175"/>
        <v>0</v>
      </c>
      <c r="Y87" s="57"/>
      <c r="Z87" s="57">
        <f t="shared" si="176"/>
        <v>0</v>
      </c>
      <c r="AA87" s="57"/>
      <c r="AB87" s="57">
        <f t="shared" si="177"/>
        <v>0</v>
      </c>
      <c r="AC87" s="57"/>
      <c r="AD87" s="57">
        <f t="shared" si="178"/>
        <v>0</v>
      </c>
      <c r="AE87" s="57"/>
      <c r="AF87" s="57">
        <f t="shared" si="179"/>
        <v>0</v>
      </c>
      <c r="AG87" s="57"/>
      <c r="AH87" s="57">
        <f t="shared" si="180"/>
        <v>0</v>
      </c>
      <c r="AI87" s="57"/>
      <c r="AJ87" s="57">
        <f t="shared" si="181"/>
        <v>0</v>
      </c>
      <c r="AK87" s="57"/>
      <c r="AL87" s="57">
        <f t="shared" si="182"/>
        <v>0</v>
      </c>
      <c r="AM87" s="57"/>
      <c r="AN87" s="57">
        <f t="shared" si="183"/>
        <v>0</v>
      </c>
      <c r="AO87" s="57"/>
      <c r="AP87" s="57">
        <f t="shared" si="184"/>
        <v>0</v>
      </c>
      <c r="AQ87" s="57"/>
      <c r="AR87" s="57">
        <f t="shared" si="185"/>
        <v>0</v>
      </c>
      <c r="AS87" s="57"/>
      <c r="AT87" s="57">
        <f t="shared" si="186"/>
        <v>0</v>
      </c>
      <c r="AU87" s="57"/>
      <c r="AV87" s="57">
        <f t="shared" si="187"/>
        <v>0</v>
      </c>
      <c r="AW87" s="57"/>
      <c r="AX87" s="57">
        <f t="shared" si="188"/>
        <v>0</v>
      </c>
      <c r="AY87" s="57"/>
      <c r="AZ87" s="57">
        <f t="shared" si="189"/>
        <v>0</v>
      </c>
      <c r="BA87" s="57"/>
      <c r="BB87" s="57">
        <f t="shared" si="190"/>
        <v>0</v>
      </c>
      <c r="BC87" s="57"/>
      <c r="BD87" s="57">
        <f t="shared" si="191"/>
        <v>0</v>
      </c>
      <c r="BE87" s="57"/>
      <c r="BF87" s="57">
        <f t="shared" si="192"/>
        <v>0</v>
      </c>
      <c r="BG87" s="57"/>
      <c r="BH87" s="57">
        <f t="shared" si="193"/>
        <v>0</v>
      </c>
      <c r="BI87" s="57"/>
      <c r="BJ87" s="57">
        <f t="shared" si="194"/>
        <v>0</v>
      </c>
      <c r="BK87" s="57"/>
      <c r="BL87" s="57">
        <f t="shared" si="195"/>
        <v>0</v>
      </c>
      <c r="BM87" s="57"/>
      <c r="BN87" s="57">
        <f t="shared" si="196"/>
        <v>0</v>
      </c>
      <c r="BO87" s="57"/>
      <c r="BP87" s="57">
        <f t="shared" si="197"/>
        <v>0</v>
      </c>
      <c r="BQ87" s="57"/>
      <c r="BR87" s="57">
        <f t="shared" si="198"/>
        <v>0</v>
      </c>
      <c r="BS87" s="57"/>
      <c r="BT87" s="57">
        <f t="shared" si="199"/>
        <v>0</v>
      </c>
      <c r="BU87" s="57"/>
      <c r="BV87" s="57">
        <f t="shared" si="200"/>
        <v>0</v>
      </c>
      <c r="BW87" s="57"/>
      <c r="BX87" s="57">
        <f t="shared" si="201"/>
        <v>0</v>
      </c>
      <c r="BY87" s="57"/>
      <c r="BZ87" s="57">
        <f t="shared" si="202"/>
        <v>0</v>
      </c>
      <c r="CA87" s="57"/>
      <c r="CB87" s="57">
        <f t="shared" si="203"/>
        <v>0</v>
      </c>
      <c r="CC87" s="57"/>
      <c r="CD87" s="57">
        <f t="shared" si="204"/>
        <v>0</v>
      </c>
      <c r="CE87" s="57"/>
      <c r="CF87" s="57">
        <f t="shared" si="205"/>
        <v>0</v>
      </c>
      <c r="CG87" s="57"/>
      <c r="CH87" s="57">
        <f t="shared" si="206"/>
        <v>0</v>
      </c>
      <c r="CI87" s="57"/>
      <c r="CJ87" s="57">
        <f t="shared" si="207"/>
        <v>0</v>
      </c>
      <c r="CK87" s="57"/>
      <c r="CL87" s="57">
        <f t="shared" si="208"/>
        <v>0</v>
      </c>
      <c r="CM87" s="57"/>
      <c r="CN87" s="57">
        <f t="shared" si="209"/>
        <v>0</v>
      </c>
      <c r="CO87" s="57"/>
      <c r="CP87" s="57">
        <f t="shared" si="210"/>
        <v>0</v>
      </c>
      <c r="CQ87" s="57"/>
      <c r="CR87" s="57">
        <f t="shared" si="211"/>
        <v>0</v>
      </c>
      <c r="CS87" s="57"/>
      <c r="CT87" s="57">
        <f t="shared" si="212"/>
        <v>0</v>
      </c>
      <c r="CU87" s="57"/>
      <c r="CV87" s="57">
        <f t="shared" si="213"/>
        <v>0</v>
      </c>
      <c r="CW87" s="57"/>
      <c r="CX87" s="57">
        <f t="shared" si="214"/>
        <v>0</v>
      </c>
      <c r="CY87" s="57"/>
      <c r="CZ87" s="57">
        <f t="shared" si="215"/>
        <v>0</v>
      </c>
      <c r="DA87" s="57"/>
      <c r="DB87" s="57">
        <f t="shared" si="216"/>
        <v>0</v>
      </c>
      <c r="DC87" s="57"/>
      <c r="DD87" s="57">
        <f t="shared" si="217"/>
        <v>0</v>
      </c>
      <c r="DE87" s="57"/>
      <c r="DF87" s="57">
        <f t="shared" si="218"/>
        <v>0</v>
      </c>
      <c r="DG87" s="57"/>
      <c r="DH87" s="57">
        <f t="shared" si="219"/>
        <v>0</v>
      </c>
      <c r="DI87" s="57"/>
      <c r="DJ87" s="57">
        <f t="shared" si="220"/>
        <v>0</v>
      </c>
      <c r="DK87" s="57"/>
      <c r="DL87" s="57">
        <f t="shared" si="221"/>
        <v>0</v>
      </c>
      <c r="DM87" s="57"/>
      <c r="DN87" s="57">
        <f t="shared" si="222"/>
        <v>0</v>
      </c>
      <c r="DO87" s="57"/>
      <c r="DP87" s="57">
        <f t="shared" si="223"/>
        <v>0</v>
      </c>
      <c r="DQ87" s="57"/>
      <c r="DR87" s="57">
        <f t="shared" si="224"/>
        <v>0</v>
      </c>
      <c r="DS87" s="57"/>
      <c r="DT87" s="57">
        <f t="shared" si="225"/>
        <v>0</v>
      </c>
      <c r="DU87" s="57"/>
      <c r="DV87" s="57">
        <f t="shared" si="226"/>
        <v>0</v>
      </c>
      <c r="DW87" s="57"/>
      <c r="DX87" s="57">
        <f t="shared" si="227"/>
        <v>0</v>
      </c>
      <c r="DY87" s="57"/>
      <c r="DZ87" s="57">
        <f t="shared" si="228"/>
        <v>0</v>
      </c>
      <c r="EA87" s="3"/>
      <c r="EB87" s="57">
        <f t="shared" si="229"/>
        <v>0</v>
      </c>
      <c r="EC87" s="57"/>
      <c r="ED87" s="57">
        <f t="shared" si="230"/>
        <v>0</v>
      </c>
      <c r="EE87" s="57"/>
      <c r="EF87" s="184">
        <f t="shared" si="231"/>
        <v>0</v>
      </c>
      <c r="EG87" s="185">
        <f t="shared" si="232"/>
        <v>0</v>
      </c>
      <c r="EH87" s="185">
        <f t="shared" si="232"/>
        <v>0</v>
      </c>
    </row>
    <row r="88" spans="1:138" ht="45" x14ac:dyDescent="0.25">
      <c r="A88" s="171"/>
      <c r="B88" s="201">
        <v>59</v>
      </c>
      <c r="C88" s="22" t="s">
        <v>279</v>
      </c>
      <c r="D88" s="180">
        <f t="shared" si="167"/>
        <v>9860</v>
      </c>
      <c r="E88" s="180"/>
      <c r="F88" s="181">
        <v>2.46</v>
      </c>
      <c r="G88" s="182">
        <v>1</v>
      </c>
      <c r="H88" s="183"/>
      <c r="I88" s="180">
        <v>1.4</v>
      </c>
      <c r="J88" s="180">
        <v>1.68</v>
      </c>
      <c r="K88" s="180">
        <v>2.23</v>
      </c>
      <c r="L88" s="180">
        <v>2.57</v>
      </c>
      <c r="M88" s="57"/>
      <c r="N88" s="57">
        <f t="shared" si="170"/>
        <v>0</v>
      </c>
      <c r="O88" s="57"/>
      <c r="P88" s="57">
        <f t="shared" si="171"/>
        <v>0</v>
      </c>
      <c r="Q88" s="74"/>
      <c r="R88" s="57">
        <f t="shared" si="172"/>
        <v>0</v>
      </c>
      <c r="S88" s="57"/>
      <c r="T88" s="57">
        <f t="shared" si="173"/>
        <v>0</v>
      </c>
      <c r="U88" s="57"/>
      <c r="V88" s="57">
        <f t="shared" si="174"/>
        <v>0</v>
      </c>
      <c r="W88" s="57"/>
      <c r="X88" s="57">
        <f t="shared" si="175"/>
        <v>0</v>
      </c>
      <c r="Y88" s="57"/>
      <c r="Z88" s="57">
        <f t="shared" si="176"/>
        <v>0</v>
      </c>
      <c r="AA88" s="57"/>
      <c r="AB88" s="57">
        <f t="shared" si="177"/>
        <v>0</v>
      </c>
      <c r="AC88" s="57"/>
      <c r="AD88" s="57">
        <f t="shared" si="178"/>
        <v>0</v>
      </c>
      <c r="AE88" s="57"/>
      <c r="AF88" s="57">
        <f t="shared" si="179"/>
        <v>0</v>
      </c>
      <c r="AG88" s="57"/>
      <c r="AH88" s="57">
        <f t="shared" si="180"/>
        <v>0</v>
      </c>
      <c r="AI88" s="57"/>
      <c r="AJ88" s="57">
        <f t="shared" si="181"/>
        <v>0</v>
      </c>
      <c r="AK88" s="57"/>
      <c r="AL88" s="57">
        <f t="shared" si="182"/>
        <v>0</v>
      </c>
      <c r="AM88" s="57"/>
      <c r="AN88" s="57">
        <f t="shared" si="183"/>
        <v>0</v>
      </c>
      <c r="AO88" s="57"/>
      <c r="AP88" s="57">
        <f t="shared" si="184"/>
        <v>0</v>
      </c>
      <c r="AQ88" s="57"/>
      <c r="AR88" s="57">
        <f t="shared" si="185"/>
        <v>0</v>
      </c>
      <c r="AS88" s="57"/>
      <c r="AT88" s="57">
        <f t="shared" si="186"/>
        <v>0</v>
      </c>
      <c r="AU88" s="57"/>
      <c r="AV88" s="57">
        <f t="shared" si="187"/>
        <v>0</v>
      </c>
      <c r="AW88" s="57"/>
      <c r="AX88" s="57">
        <f t="shared" si="188"/>
        <v>0</v>
      </c>
      <c r="AY88" s="57"/>
      <c r="AZ88" s="57">
        <f t="shared" si="189"/>
        <v>0</v>
      </c>
      <c r="BA88" s="57"/>
      <c r="BB88" s="57">
        <f t="shared" si="190"/>
        <v>0</v>
      </c>
      <c r="BC88" s="57"/>
      <c r="BD88" s="57">
        <f t="shared" si="191"/>
        <v>0</v>
      </c>
      <c r="BE88" s="57"/>
      <c r="BF88" s="57">
        <f t="shared" si="192"/>
        <v>0</v>
      </c>
      <c r="BG88" s="57"/>
      <c r="BH88" s="57">
        <f t="shared" si="193"/>
        <v>0</v>
      </c>
      <c r="BI88" s="57"/>
      <c r="BJ88" s="57">
        <f t="shared" si="194"/>
        <v>0</v>
      </c>
      <c r="BK88" s="57"/>
      <c r="BL88" s="57">
        <f t="shared" si="195"/>
        <v>0</v>
      </c>
      <c r="BM88" s="57"/>
      <c r="BN88" s="57">
        <f t="shared" si="196"/>
        <v>0</v>
      </c>
      <c r="BO88" s="57"/>
      <c r="BP88" s="57">
        <f t="shared" si="197"/>
        <v>0</v>
      </c>
      <c r="BQ88" s="57"/>
      <c r="BR88" s="57">
        <f t="shared" si="198"/>
        <v>0</v>
      </c>
      <c r="BS88" s="57"/>
      <c r="BT88" s="57">
        <f t="shared" si="199"/>
        <v>0</v>
      </c>
      <c r="BU88" s="57"/>
      <c r="BV88" s="57">
        <f t="shared" si="200"/>
        <v>0</v>
      </c>
      <c r="BW88" s="57"/>
      <c r="BX88" s="57">
        <f t="shared" si="201"/>
        <v>0</v>
      </c>
      <c r="BY88" s="57"/>
      <c r="BZ88" s="57">
        <f t="shared" si="202"/>
        <v>0</v>
      </c>
      <c r="CA88" s="57"/>
      <c r="CB88" s="57">
        <f t="shared" si="203"/>
        <v>0</v>
      </c>
      <c r="CC88" s="57"/>
      <c r="CD88" s="57">
        <f t="shared" si="204"/>
        <v>0</v>
      </c>
      <c r="CE88" s="57"/>
      <c r="CF88" s="57">
        <f t="shared" si="205"/>
        <v>0</v>
      </c>
      <c r="CG88" s="57"/>
      <c r="CH88" s="57">
        <f t="shared" si="206"/>
        <v>0</v>
      </c>
      <c r="CI88" s="57"/>
      <c r="CJ88" s="57">
        <f t="shared" si="207"/>
        <v>0</v>
      </c>
      <c r="CK88" s="57"/>
      <c r="CL88" s="57">
        <f t="shared" si="208"/>
        <v>0</v>
      </c>
      <c r="CM88" s="57"/>
      <c r="CN88" s="57">
        <f t="shared" si="209"/>
        <v>0</v>
      </c>
      <c r="CO88" s="57"/>
      <c r="CP88" s="57">
        <f t="shared" si="210"/>
        <v>0</v>
      </c>
      <c r="CQ88" s="57"/>
      <c r="CR88" s="57">
        <f t="shared" si="211"/>
        <v>0</v>
      </c>
      <c r="CS88" s="57"/>
      <c r="CT88" s="57">
        <f t="shared" si="212"/>
        <v>0</v>
      </c>
      <c r="CU88" s="57"/>
      <c r="CV88" s="57">
        <f t="shared" si="213"/>
        <v>0</v>
      </c>
      <c r="CW88" s="57"/>
      <c r="CX88" s="57">
        <f t="shared" si="214"/>
        <v>0</v>
      </c>
      <c r="CY88" s="57"/>
      <c r="CZ88" s="57">
        <f t="shared" si="215"/>
        <v>0</v>
      </c>
      <c r="DA88" s="57"/>
      <c r="DB88" s="57">
        <f t="shared" si="216"/>
        <v>0</v>
      </c>
      <c r="DC88" s="57"/>
      <c r="DD88" s="57">
        <f t="shared" si="217"/>
        <v>0</v>
      </c>
      <c r="DE88" s="57"/>
      <c r="DF88" s="57">
        <f t="shared" si="218"/>
        <v>0</v>
      </c>
      <c r="DG88" s="57"/>
      <c r="DH88" s="57">
        <f t="shared" si="219"/>
        <v>0</v>
      </c>
      <c r="DI88" s="57"/>
      <c r="DJ88" s="57">
        <f t="shared" si="220"/>
        <v>0</v>
      </c>
      <c r="DK88" s="57"/>
      <c r="DL88" s="57">
        <f t="shared" si="221"/>
        <v>0</v>
      </c>
      <c r="DM88" s="57"/>
      <c r="DN88" s="57">
        <f t="shared" si="222"/>
        <v>0</v>
      </c>
      <c r="DO88" s="57"/>
      <c r="DP88" s="57">
        <f t="shared" si="223"/>
        <v>0</v>
      </c>
      <c r="DQ88" s="57"/>
      <c r="DR88" s="57">
        <f t="shared" si="224"/>
        <v>0</v>
      </c>
      <c r="DS88" s="57"/>
      <c r="DT88" s="57">
        <f t="shared" si="225"/>
        <v>0</v>
      </c>
      <c r="DU88" s="57"/>
      <c r="DV88" s="57">
        <f t="shared" si="226"/>
        <v>0</v>
      </c>
      <c r="DW88" s="57"/>
      <c r="DX88" s="57">
        <f t="shared" si="227"/>
        <v>0</v>
      </c>
      <c r="DY88" s="57"/>
      <c r="DZ88" s="57">
        <f t="shared" si="228"/>
        <v>0</v>
      </c>
      <c r="EA88" s="3"/>
      <c r="EB88" s="57">
        <f t="shared" si="229"/>
        <v>0</v>
      </c>
      <c r="EC88" s="57"/>
      <c r="ED88" s="57">
        <f t="shared" si="230"/>
        <v>0</v>
      </c>
      <c r="EE88" s="57"/>
      <c r="EF88" s="184">
        <f t="shared" si="231"/>
        <v>0</v>
      </c>
      <c r="EG88" s="185">
        <f t="shared" si="232"/>
        <v>0</v>
      </c>
      <c r="EH88" s="185">
        <f t="shared" si="232"/>
        <v>0</v>
      </c>
    </row>
    <row r="89" spans="1:138" x14ac:dyDescent="0.25">
      <c r="A89" s="171"/>
      <c r="B89" s="201">
        <v>60</v>
      </c>
      <c r="C89" s="22" t="s">
        <v>348</v>
      </c>
      <c r="D89" s="180">
        <f t="shared" si="167"/>
        <v>9860</v>
      </c>
      <c r="E89" s="180"/>
      <c r="F89" s="182">
        <v>45.5</v>
      </c>
      <c r="G89" s="182">
        <v>1</v>
      </c>
      <c r="H89" s="183"/>
      <c r="I89" s="180">
        <v>1.4</v>
      </c>
      <c r="J89" s="180">
        <v>1.68</v>
      </c>
      <c r="K89" s="180">
        <v>2.23</v>
      </c>
      <c r="L89" s="180">
        <v>2.57</v>
      </c>
      <c r="M89" s="57"/>
      <c r="N89" s="57">
        <f t="shared" si="170"/>
        <v>0</v>
      </c>
      <c r="O89" s="57"/>
      <c r="P89" s="57">
        <f t="shared" si="171"/>
        <v>0</v>
      </c>
      <c r="Q89" s="74"/>
      <c r="R89" s="57">
        <f t="shared" si="172"/>
        <v>0</v>
      </c>
      <c r="S89" s="57"/>
      <c r="T89" s="57">
        <f t="shared" si="173"/>
        <v>0</v>
      </c>
      <c r="U89" s="57"/>
      <c r="V89" s="57">
        <f t="shared" si="174"/>
        <v>0</v>
      </c>
      <c r="W89" s="57"/>
      <c r="X89" s="57">
        <f t="shared" si="175"/>
        <v>0</v>
      </c>
      <c r="Y89" s="57"/>
      <c r="Z89" s="57">
        <f t="shared" si="176"/>
        <v>0</v>
      </c>
      <c r="AA89" s="57"/>
      <c r="AB89" s="57">
        <f t="shared" si="177"/>
        <v>0</v>
      </c>
      <c r="AC89" s="57"/>
      <c r="AD89" s="57">
        <f t="shared" si="178"/>
        <v>0</v>
      </c>
      <c r="AE89" s="57"/>
      <c r="AF89" s="57">
        <f t="shared" si="179"/>
        <v>0</v>
      </c>
      <c r="AG89" s="57"/>
      <c r="AH89" s="57">
        <f t="shared" si="180"/>
        <v>0</v>
      </c>
      <c r="AI89" s="57"/>
      <c r="AJ89" s="57">
        <f t="shared" si="181"/>
        <v>0</v>
      </c>
      <c r="AK89" s="57"/>
      <c r="AL89" s="57">
        <f t="shared" si="182"/>
        <v>0</v>
      </c>
      <c r="AM89" s="57"/>
      <c r="AN89" s="57">
        <f t="shared" si="183"/>
        <v>0</v>
      </c>
      <c r="AO89" s="57"/>
      <c r="AP89" s="57">
        <f t="shared" si="184"/>
        <v>0</v>
      </c>
      <c r="AQ89" s="57"/>
      <c r="AR89" s="57">
        <f t="shared" si="185"/>
        <v>0</v>
      </c>
      <c r="AS89" s="57"/>
      <c r="AT89" s="57">
        <f t="shared" si="186"/>
        <v>0</v>
      </c>
      <c r="AU89" s="57"/>
      <c r="AV89" s="57">
        <f t="shared" si="187"/>
        <v>0</v>
      </c>
      <c r="AW89" s="57"/>
      <c r="AX89" s="57">
        <f t="shared" si="188"/>
        <v>0</v>
      </c>
      <c r="AY89" s="57"/>
      <c r="AZ89" s="57">
        <f t="shared" si="189"/>
        <v>0</v>
      </c>
      <c r="BA89" s="57"/>
      <c r="BB89" s="57">
        <f t="shared" si="190"/>
        <v>0</v>
      </c>
      <c r="BC89" s="57"/>
      <c r="BD89" s="57">
        <f t="shared" si="191"/>
        <v>0</v>
      </c>
      <c r="BE89" s="57"/>
      <c r="BF89" s="57">
        <f t="shared" si="192"/>
        <v>0</v>
      </c>
      <c r="BG89" s="57"/>
      <c r="BH89" s="57">
        <f t="shared" si="193"/>
        <v>0</v>
      </c>
      <c r="BI89" s="57"/>
      <c r="BJ89" s="57">
        <f t="shared" si="194"/>
        <v>0</v>
      </c>
      <c r="BK89" s="57"/>
      <c r="BL89" s="57">
        <f t="shared" si="195"/>
        <v>0</v>
      </c>
      <c r="BM89" s="57"/>
      <c r="BN89" s="57">
        <f t="shared" si="196"/>
        <v>0</v>
      </c>
      <c r="BO89" s="57"/>
      <c r="BP89" s="57">
        <f t="shared" si="197"/>
        <v>0</v>
      </c>
      <c r="BQ89" s="57"/>
      <c r="BR89" s="57">
        <f t="shared" si="198"/>
        <v>0</v>
      </c>
      <c r="BS89" s="57"/>
      <c r="BT89" s="57">
        <f t="shared" si="199"/>
        <v>0</v>
      </c>
      <c r="BU89" s="57"/>
      <c r="BV89" s="57">
        <f t="shared" si="200"/>
        <v>0</v>
      </c>
      <c r="BW89" s="57"/>
      <c r="BX89" s="57">
        <f t="shared" si="201"/>
        <v>0</v>
      </c>
      <c r="BY89" s="57"/>
      <c r="BZ89" s="57">
        <f t="shared" si="202"/>
        <v>0</v>
      </c>
      <c r="CA89" s="57"/>
      <c r="CB89" s="57">
        <f t="shared" si="203"/>
        <v>0</v>
      </c>
      <c r="CC89" s="57"/>
      <c r="CD89" s="57">
        <f t="shared" si="204"/>
        <v>0</v>
      </c>
      <c r="CE89" s="57"/>
      <c r="CF89" s="57">
        <f t="shared" si="205"/>
        <v>0</v>
      </c>
      <c r="CG89" s="57"/>
      <c r="CH89" s="57">
        <f t="shared" si="206"/>
        <v>0</v>
      </c>
      <c r="CI89" s="57"/>
      <c r="CJ89" s="57">
        <f t="shared" si="207"/>
        <v>0</v>
      </c>
      <c r="CK89" s="57"/>
      <c r="CL89" s="57">
        <f t="shared" si="208"/>
        <v>0</v>
      </c>
      <c r="CM89" s="57"/>
      <c r="CN89" s="57">
        <f t="shared" si="209"/>
        <v>0</v>
      </c>
      <c r="CO89" s="57"/>
      <c r="CP89" s="57">
        <f t="shared" si="210"/>
        <v>0</v>
      </c>
      <c r="CQ89" s="57"/>
      <c r="CR89" s="57">
        <f t="shared" si="211"/>
        <v>0</v>
      </c>
      <c r="CS89" s="57"/>
      <c r="CT89" s="57">
        <f t="shared" si="212"/>
        <v>0</v>
      </c>
      <c r="CU89" s="57"/>
      <c r="CV89" s="57">
        <f t="shared" si="213"/>
        <v>0</v>
      </c>
      <c r="CW89" s="57"/>
      <c r="CX89" s="57">
        <f t="shared" si="214"/>
        <v>0</v>
      </c>
      <c r="CY89" s="57"/>
      <c r="CZ89" s="57">
        <f t="shared" si="215"/>
        <v>0</v>
      </c>
      <c r="DA89" s="57"/>
      <c r="DB89" s="57">
        <f t="shared" si="216"/>
        <v>0</v>
      </c>
      <c r="DC89" s="57"/>
      <c r="DD89" s="57">
        <f t="shared" si="217"/>
        <v>0</v>
      </c>
      <c r="DE89" s="57"/>
      <c r="DF89" s="57">
        <f t="shared" si="218"/>
        <v>0</v>
      </c>
      <c r="DG89" s="57"/>
      <c r="DH89" s="57">
        <f t="shared" si="219"/>
        <v>0</v>
      </c>
      <c r="DI89" s="57"/>
      <c r="DJ89" s="57">
        <f t="shared" si="220"/>
        <v>0</v>
      </c>
      <c r="DK89" s="57"/>
      <c r="DL89" s="57">
        <f t="shared" si="221"/>
        <v>0</v>
      </c>
      <c r="DM89" s="57"/>
      <c r="DN89" s="57">
        <f t="shared" si="222"/>
        <v>0</v>
      </c>
      <c r="DO89" s="57"/>
      <c r="DP89" s="57">
        <f t="shared" si="223"/>
        <v>0</v>
      </c>
      <c r="DQ89" s="57"/>
      <c r="DR89" s="57">
        <f t="shared" si="224"/>
        <v>0</v>
      </c>
      <c r="DS89" s="57"/>
      <c r="DT89" s="57">
        <f t="shared" si="225"/>
        <v>0</v>
      </c>
      <c r="DU89" s="57"/>
      <c r="DV89" s="57">
        <f t="shared" si="226"/>
        <v>0</v>
      </c>
      <c r="DW89" s="57"/>
      <c r="DX89" s="57">
        <f t="shared" si="227"/>
        <v>0</v>
      </c>
      <c r="DY89" s="57"/>
      <c r="DZ89" s="57">
        <f t="shared" si="228"/>
        <v>0</v>
      </c>
      <c r="EA89" s="3"/>
      <c r="EB89" s="57">
        <f t="shared" si="229"/>
        <v>0</v>
      </c>
      <c r="EC89" s="57"/>
      <c r="ED89" s="57">
        <f t="shared" si="230"/>
        <v>0</v>
      </c>
      <c r="EE89" s="57"/>
      <c r="EF89" s="184">
        <f t="shared" si="231"/>
        <v>0</v>
      </c>
      <c r="EG89" s="185">
        <f t="shared" si="232"/>
        <v>0</v>
      </c>
      <c r="EH89" s="185">
        <f t="shared" si="232"/>
        <v>0</v>
      </c>
    </row>
    <row r="90" spans="1:138" s="31" customFormat="1" x14ac:dyDescent="0.25">
      <c r="A90" s="178">
        <v>21</v>
      </c>
      <c r="B90" s="178"/>
      <c r="C90" s="60" t="s">
        <v>54</v>
      </c>
      <c r="D90" s="188">
        <f t="shared" si="167"/>
        <v>9860</v>
      </c>
      <c r="E90" s="180"/>
      <c r="F90" s="192">
        <v>0.98</v>
      </c>
      <c r="G90" s="190"/>
      <c r="H90" s="191"/>
      <c r="I90" s="192"/>
      <c r="J90" s="192"/>
      <c r="K90" s="192"/>
      <c r="L90" s="192">
        <v>2.57</v>
      </c>
      <c r="M90" s="73">
        <f>SUM(M91:M96)</f>
        <v>0</v>
      </c>
      <c r="N90" s="73">
        <f t="shared" ref="N90:BY90" si="233">SUM(N91:N96)</f>
        <v>0</v>
      </c>
      <c r="O90" s="73">
        <f t="shared" si="233"/>
        <v>2000</v>
      </c>
      <c r="P90" s="73">
        <f t="shared" si="233"/>
        <v>34904062.787999995</v>
      </c>
      <c r="Q90" s="73">
        <f t="shared" si="233"/>
        <v>375</v>
      </c>
      <c r="R90" s="73">
        <f t="shared" si="233"/>
        <v>2018834.9999999998</v>
      </c>
      <c r="S90" s="73">
        <f t="shared" si="233"/>
        <v>0</v>
      </c>
      <c r="T90" s="73">
        <f t="shared" si="233"/>
        <v>0</v>
      </c>
      <c r="U90" s="56">
        <f t="shared" si="233"/>
        <v>0</v>
      </c>
      <c r="V90" s="56">
        <f t="shared" si="233"/>
        <v>0</v>
      </c>
      <c r="W90" s="56">
        <f t="shared" si="233"/>
        <v>0</v>
      </c>
      <c r="X90" s="56">
        <f t="shared" si="233"/>
        <v>0</v>
      </c>
      <c r="Y90" s="73">
        <f t="shared" si="233"/>
        <v>30</v>
      </c>
      <c r="Z90" s="73">
        <f t="shared" si="233"/>
        <v>193808.16</v>
      </c>
      <c r="AA90" s="56">
        <f t="shared" si="233"/>
        <v>0</v>
      </c>
      <c r="AB90" s="56">
        <f t="shared" si="233"/>
        <v>0</v>
      </c>
      <c r="AC90" s="56">
        <f t="shared" si="233"/>
        <v>0</v>
      </c>
      <c r="AD90" s="56">
        <f t="shared" si="233"/>
        <v>0</v>
      </c>
      <c r="AE90" s="73">
        <f t="shared" si="233"/>
        <v>42</v>
      </c>
      <c r="AF90" s="73">
        <f t="shared" si="233"/>
        <v>271331.424</v>
      </c>
      <c r="AG90" s="56">
        <f t="shared" si="233"/>
        <v>0</v>
      </c>
      <c r="AH90" s="56">
        <f t="shared" si="233"/>
        <v>0</v>
      </c>
      <c r="AI90" s="56">
        <f t="shared" si="233"/>
        <v>30</v>
      </c>
      <c r="AJ90" s="56">
        <f t="shared" si="233"/>
        <v>193808.16</v>
      </c>
      <c r="AK90" s="73">
        <f t="shared" si="233"/>
        <v>0</v>
      </c>
      <c r="AL90" s="73">
        <f t="shared" si="233"/>
        <v>0</v>
      </c>
      <c r="AM90" s="56">
        <f t="shared" si="233"/>
        <v>0</v>
      </c>
      <c r="AN90" s="56">
        <f t="shared" si="233"/>
        <v>0</v>
      </c>
      <c r="AO90" s="73">
        <f t="shared" si="233"/>
        <v>0</v>
      </c>
      <c r="AP90" s="73">
        <f t="shared" si="233"/>
        <v>0</v>
      </c>
      <c r="AQ90" s="56">
        <f t="shared" si="233"/>
        <v>0</v>
      </c>
      <c r="AR90" s="56">
        <f t="shared" si="233"/>
        <v>0</v>
      </c>
      <c r="AS90" s="56">
        <f t="shared" si="233"/>
        <v>0</v>
      </c>
      <c r="AT90" s="56">
        <f t="shared" si="233"/>
        <v>0</v>
      </c>
      <c r="AU90" s="56">
        <f t="shared" si="233"/>
        <v>0</v>
      </c>
      <c r="AV90" s="56">
        <f t="shared" si="233"/>
        <v>0</v>
      </c>
      <c r="AW90" s="56">
        <f t="shared" si="233"/>
        <v>0</v>
      </c>
      <c r="AX90" s="56">
        <f t="shared" si="233"/>
        <v>0</v>
      </c>
      <c r="AY90" s="73">
        <f t="shared" si="233"/>
        <v>0</v>
      </c>
      <c r="AZ90" s="73">
        <f t="shared" si="233"/>
        <v>0</v>
      </c>
      <c r="BA90" s="56">
        <f t="shared" si="233"/>
        <v>2</v>
      </c>
      <c r="BB90" s="56">
        <f t="shared" si="233"/>
        <v>10767.119999999999</v>
      </c>
      <c r="BC90" s="56">
        <f t="shared" si="233"/>
        <v>0</v>
      </c>
      <c r="BD90" s="56">
        <f t="shared" si="233"/>
        <v>0</v>
      </c>
      <c r="BE90" s="56">
        <f t="shared" si="233"/>
        <v>0</v>
      </c>
      <c r="BF90" s="56">
        <f t="shared" si="233"/>
        <v>0</v>
      </c>
      <c r="BG90" s="56">
        <f t="shared" si="233"/>
        <v>0</v>
      </c>
      <c r="BH90" s="56">
        <f t="shared" si="233"/>
        <v>0</v>
      </c>
      <c r="BI90" s="56">
        <f t="shared" si="233"/>
        <v>0</v>
      </c>
      <c r="BJ90" s="56">
        <f t="shared" si="233"/>
        <v>0</v>
      </c>
      <c r="BK90" s="73">
        <f t="shared" si="233"/>
        <v>24</v>
      </c>
      <c r="BL90" s="73">
        <f t="shared" si="233"/>
        <v>129205.44</v>
      </c>
      <c r="BM90" s="73">
        <f t="shared" si="233"/>
        <v>3</v>
      </c>
      <c r="BN90" s="73">
        <f t="shared" si="233"/>
        <v>16150.68</v>
      </c>
      <c r="BO90" s="73">
        <f t="shared" si="233"/>
        <v>70</v>
      </c>
      <c r="BP90" s="73">
        <f t="shared" si="233"/>
        <v>376849.19999999995</v>
      </c>
      <c r="BQ90" s="56">
        <f t="shared" si="233"/>
        <v>4</v>
      </c>
      <c r="BR90" s="56">
        <f t="shared" si="233"/>
        <v>21534.239999999998</v>
      </c>
      <c r="BS90" s="73">
        <f t="shared" si="233"/>
        <v>0</v>
      </c>
      <c r="BT90" s="73">
        <f t="shared" si="233"/>
        <v>0</v>
      </c>
      <c r="BU90" s="73">
        <f t="shared" si="233"/>
        <v>0</v>
      </c>
      <c r="BV90" s="73">
        <f t="shared" si="233"/>
        <v>0</v>
      </c>
      <c r="BW90" s="73">
        <f t="shared" si="233"/>
        <v>10</v>
      </c>
      <c r="BX90" s="73">
        <f t="shared" si="233"/>
        <v>64602.720000000001</v>
      </c>
      <c r="BY90" s="56">
        <f t="shared" si="233"/>
        <v>0</v>
      </c>
      <c r="BZ90" s="56">
        <f t="shared" ref="BZ90:EH90" si="234">SUM(BZ91:BZ96)</f>
        <v>0</v>
      </c>
      <c r="CA90" s="56">
        <f t="shared" si="234"/>
        <v>0</v>
      </c>
      <c r="CB90" s="56">
        <f t="shared" si="234"/>
        <v>0</v>
      </c>
      <c r="CC90" s="56">
        <f t="shared" si="234"/>
        <v>12</v>
      </c>
      <c r="CD90" s="56">
        <f t="shared" si="234"/>
        <v>64602.720000000001</v>
      </c>
      <c r="CE90" s="56">
        <f t="shared" si="234"/>
        <v>5</v>
      </c>
      <c r="CF90" s="56">
        <f t="shared" si="234"/>
        <v>32301.360000000001</v>
      </c>
      <c r="CG90" s="56">
        <f t="shared" si="234"/>
        <v>2</v>
      </c>
      <c r="CH90" s="56">
        <f t="shared" si="234"/>
        <v>12920.544</v>
      </c>
      <c r="CI90" s="56">
        <f t="shared" si="234"/>
        <v>0</v>
      </c>
      <c r="CJ90" s="56">
        <f t="shared" si="234"/>
        <v>0</v>
      </c>
      <c r="CK90" s="56">
        <f t="shared" si="234"/>
        <v>288</v>
      </c>
      <c r="CL90" s="56">
        <f t="shared" si="234"/>
        <v>3046515.1919999993</v>
      </c>
      <c r="CM90" s="73">
        <f t="shared" si="234"/>
        <v>0</v>
      </c>
      <c r="CN90" s="73">
        <f t="shared" si="234"/>
        <v>0</v>
      </c>
      <c r="CO90" s="73">
        <f t="shared" si="234"/>
        <v>1</v>
      </c>
      <c r="CP90" s="73">
        <f t="shared" si="234"/>
        <v>5383.5599999999995</v>
      </c>
      <c r="CQ90" s="56">
        <v>75</v>
      </c>
      <c r="CR90" s="56">
        <f t="shared" si="234"/>
        <v>403767</v>
      </c>
      <c r="CS90" s="73">
        <f t="shared" si="234"/>
        <v>9</v>
      </c>
      <c r="CT90" s="73">
        <f t="shared" si="234"/>
        <v>48452.039999999994</v>
      </c>
      <c r="CU90" s="56">
        <f t="shared" si="234"/>
        <v>20</v>
      </c>
      <c r="CV90" s="56">
        <f t="shared" si="234"/>
        <v>107671.2</v>
      </c>
      <c r="CW90" s="56">
        <f t="shared" si="234"/>
        <v>4</v>
      </c>
      <c r="CX90" s="56">
        <f t="shared" si="234"/>
        <v>21534.239999999998</v>
      </c>
      <c r="CY90" s="56">
        <f t="shared" si="234"/>
        <v>0</v>
      </c>
      <c r="CZ90" s="56">
        <f t="shared" si="234"/>
        <v>0</v>
      </c>
      <c r="DA90" s="56">
        <f t="shared" si="234"/>
        <v>0</v>
      </c>
      <c r="DB90" s="56">
        <f t="shared" si="234"/>
        <v>0</v>
      </c>
      <c r="DC90" s="73">
        <f t="shared" si="234"/>
        <v>0</v>
      </c>
      <c r="DD90" s="73">
        <f t="shared" si="234"/>
        <v>0</v>
      </c>
      <c r="DE90" s="56">
        <f t="shared" si="234"/>
        <v>0</v>
      </c>
      <c r="DF90" s="56">
        <f t="shared" si="234"/>
        <v>0</v>
      </c>
      <c r="DG90" s="73">
        <f t="shared" si="234"/>
        <v>0</v>
      </c>
      <c r="DH90" s="73">
        <f t="shared" si="234"/>
        <v>0</v>
      </c>
      <c r="DI90" s="56">
        <f t="shared" si="234"/>
        <v>1</v>
      </c>
      <c r="DJ90" s="56">
        <f t="shared" si="234"/>
        <v>6460.2719999999999</v>
      </c>
      <c r="DK90" s="73">
        <f t="shared" si="234"/>
        <v>4</v>
      </c>
      <c r="DL90" s="73">
        <f t="shared" si="234"/>
        <v>25841.088</v>
      </c>
      <c r="DM90" s="56">
        <f t="shared" si="234"/>
        <v>0</v>
      </c>
      <c r="DN90" s="56">
        <f t="shared" si="234"/>
        <v>0</v>
      </c>
      <c r="DO90" s="73">
        <f t="shared" si="234"/>
        <v>313</v>
      </c>
      <c r="DP90" s="73">
        <f t="shared" si="234"/>
        <v>3093476.3999999994</v>
      </c>
      <c r="DQ90" s="56">
        <f t="shared" si="234"/>
        <v>16</v>
      </c>
      <c r="DR90" s="56">
        <f t="shared" si="234"/>
        <v>86136.959999999992</v>
      </c>
      <c r="DS90" s="56">
        <f t="shared" si="234"/>
        <v>0</v>
      </c>
      <c r="DT90" s="56">
        <f t="shared" si="234"/>
        <v>0</v>
      </c>
      <c r="DU90" s="73">
        <f t="shared" si="234"/>
        <v>0</v>
      </c>
      <c r="DV90" s="73">
        <f t="shared" si="234"/>
        <v>0</v>
      </c>
      <c r="DW90" s="73">
        <f t="shared" si="234"/>
        <v>0</v>
      </c>
      <c r="DX90" s="73">
        <f t="shared" si="234"/>
        <v>0</v>
      </c>
      <c r="DY90" s="73">
        <f t="shared" si="234"/>
        <v>0</v>
      </c>
      <c r="DZ90" s="73">
        <f t="shared" si="234"/>
        <v>0</v>
      </c>
      <c r="EA90" s="63">
        <f t="shared" si="234"/>
        <v>5</v>
      </c>
      <c r="EB90" s="73">
        <f t="shared" si="234"/>
        <v>49413.39</v>
      </c>
      <c r="EC90" s="73">
        <f t="shared" si="234"/>
        <v>0</v>
      </c>
      <c r="ED90" s="73">
        <f t="shared" si="234"/>
        <v>0</v>
      </c>
      <c r="EE90" s="73">
        <f t="shared" si="234"/>
        <v>0</v>
      </c>
      <c r="EF90" s="73">
        <f t="shared" si="234"/>
        <v>0</v>
      </c>
      <c r="EG90" s="73">
        <f t="shared" si="234"/>
        <v>3345</v>
      </c>
      <c r="EH90" s="73">
        <f t="shared" si="234"/>
        <v>45205430.898000002</v>
      </c>
    </row>
    <row r="91" spans="1:138" x14ac:dyDescent="0.25">
      <c r="A91" s="171"/>
      <c r="B91" s="201">
        <v>61</v>
      </c>
      <c r="C91" s="22" t="s">
        <v>280</v>
      </c>
      <c r="D91" s="180">
        <f t="shared" si="167"/>
        <v>9860</v>
      </c>
      <c r="E91" s="180"/>
      <c r="F91" s="181">
        <v>0.39</v>
      </c>
      <c r="G91" s="182">
        <v>1</v>
      </c>
      <c r="H91" s="183"/>
      <c r="I91" s="180">
        <v>1.4</v>
      </c>
      <c r="J91" s="180">
        <v>1.68</v>
      </c>
      <c r="K91" s="180">
        <v>2.23</v>
      </c>
      <c r="L91" s="180">
        <v>2.57</v>
      </c>
      <c r="M91" s="57"/>
      <c r="N91" s="57">
        <f>SUM(M91*$D91*$F91*$G91*$I91*N$9)</f>
        <v>0</v>
      </c>
      <c r="O91" s="57">
        <v>0</v>
      </c>
      <c r="P91" s="57">
        <f>SUM(O91*$D91*$F91*$G91*$I91*P$9)</f>
        <v>0</v>
      </c>
      <c r="Q91" s="57">
        <v>375</v>
      </c>
      <c r="R91" s="57">
        <f>SUM(Q91*$D91*$F91*$G91*$I91*R$9)</f>
        <v>2018834.9999999998</v>
      </c>
      <c r="S91" s="57"/>
      <c r="T91" s="57">
        <f>SUM(S91*$D91*$F91*$G91*$I91*T$9)</f>
        <v>0</v>
      </c>
      <c r="U91" s="57"/>
      <c r="V91" s="57">
        <f>SUM(U91*$D91*$F91*$G91*$I91*V$9)</f>
        <v>0</v>
      </c>
      <c r="W91" s="57"/>
      <c r="X91" s="57">
        <f>SUM(W91*$D91*$F91*$G91*$I91*X$9)</f>
        <v>0</v>
      </c>
      <c r="Y91" s="57">
        <v>30</v>
      </c>
      <c r="Z91" s="57">
        <f>SUM(Y91*$D91*$F91*$G91*$J91*Z$9)</f>
        <v>193808.16</v>
      </c>
      <c r="AA91" s="57"/>
      <c r="AB91" s="57">
        <f>SUM(AA91*$D91*$F91*$G91*$I91*AB$9)</f>
        <v>0</v>
      </c>
      <c r="AC91" s="57"/>
      <c r="AD91" s="57">
        <f>SUM(AC91*$D91*$F91*$G91*$J91*AD$9)</f>
        <v>0</v>
      </c>
      <c r="AE91" s="57">
        <v>42</v>
      </c>
      <c r="AF91" s="57">
        <f>SUM(AE91*$D91*$F91*$G91*$J91*AF$9)</f>
        <v>271331.424</v>
      </c>
      <c r="AG91" s="57"/>
      <c r="AH91" s="57">
        <f>SUM(AG91*$D91*$F91*$G91*$J91*AH$9)</f>
        <v>0</v>
      </c>
      <c r="AI91" s="57">
        <v>30</v>
      </c>
      <c r="AJ91" s="57">
        <f>SUM(AI91*$D91*$F91*$G91*$J91*AJ$9)</f>
        <v>193808.16</v>
      </c>
      <c r="AK91" s="57"/>
      <c r="AL91" s="57">
        <f>SUM(AK91*$D91*$F91*$G91*$J91*AL$9)</f>
        <v>0</v>
      </c>
      <c r="AM91" s="57"/>
      <c r="AN91" s="57">
        <f>SUM(AM91*$D91*$F91*$G91*$J91*AN$9)</f>
        <v>0</v>
      </c>
      <c r="AO91" s="57"/>
      <c r="AP91" s="57">
        <f>SUM(AO91*$D91*$F91*$G91*$I91*AP$9)</f>
        <v>0</v>
      </c>
      <c r="AQ91" s="57"/>
      <c r="AR91" s="57">
        <f>SUM(AQ91*$D91*$F91*$G91*$I91*AR$9)</f>
        <v>0</v>
      </c>
      <c r="AS91" s="57"/>
      <c r="AT91" s="57">
        <f>SUM(AS91*$D91*$F91*$G91*$I91*AT$9)</f>
        <v>0</v>
      </c>
      <c r="AU91" s="57"/>
      <c r="AV91" s="57">
        <f>SUM(AU91*$D91*$F91*$G91*$J91*AV$9)</f>
        <v>0</v>
      </c>
      <c r="AW91" s="57"/>
      <c r="AX91" s="57">
        <f>SUM(AW91*$D91*$F91*$G91*$I91*AX$9)</f>
        <v>0</v>
      </c>
      <c r="AY91" s="57"/>
      <c r="AZ91" s="57">
        <f>SUM(AY91*$D91*$F91*$G91*$I91*AZ$9)</f>
        <v>0</v>
      </c>
      <c r="BA91" s="57">
        <v>2</v>
      </c>
      <c r="BB91" s="57">
        <f>SUM(BA91*$D91*$F91*$G91*$I91*BB$9)</f>
        <v>10767.119999999999</v>
      </c>
      <c r="BC91" s="57"/>
      <c r="BD91" s="57">
        <f>SUM(BC91*$D91*$F91*$G91*$I91*BD$9)</f>
        <v>0</v>
      </c>
      <c r="BE91" s="57"/>
      <c r="BF91" s="57">
        <f>SUM(BE91*$D91*$F91*$G91*$I91*BF$9)</f>
        <v>0</v>
      </c>
      <c r="BG91" s="57"/>
      <c r="BH91" s="57">
        <f>SUM(BG91*$D91*$F91*$G91*$I91*BH$9)</f>
        <v>0</v>
      </c>
      <c r="BI91" s="57"/>
      <c r="BJ91" s="57">
        <f>SUM(BI91*$D91*$F91*$G91*$I91*BJ$9)</f>
        <v>0</v>
      </c>
      <c r="BK91" s="57">
        <v>24</v>
      </c>
      <c r="BL91" s="57">
        <f>SUM(BK91*$D91*$F91*$G91*$I91*BL$9)</f>
        <v>129205.44</v>
      </c>
      <c r="BM91" s="57">
        <v>3</v>
      </c>
      <c r="BN91" s="57">
        <f>SUM(BM91*$D91*$F91*$G91*$I91*BN$9)</f>
        <v>16150.68</v>
      </c>
      <c r="BO91" s="57">
        <v>70</v>
      </c>
      <c r="BP91" s="57">
        <f>SUM(BO91*$D91*$F91*$G91*$I91*BP$9)</f>
        <v>376849.19999999995</v>
      </c>
      <c r="BQ91" s="57">
        <v>4</v>
      </c>
      <c r="BR91" s="57">
        <f>SUM(BQ91*$D91*$F91*$G91*$I91*BR$9)</f>
        <v>21534.239999999998</v>
      </c>
      <c r="BS91" s="57"/>
      <c r="BT91" s="57">
        <f>SUM(BS91*$D91*$F91*$G91*$I91*BT$9)</f>
        <v>0</v>
      </c>
      <c r="BU91" s="57"/>
      <c r="BV91" s="57">
        <f>SUM(BU91*$D91*$F91*$G91*$I91*BV$9)</f>
        <v>0</v>
      </c>
      <c r="BW91" s="57">
        <v>10</v>
      </c>
      <c r="BX91" s="57">
        <f>SUM(BW91*$D91*$F91*$G91*$J91*BX$9)</f>
        <v>64602.720000000001</v>
      </c>
      <c r="BY91" s="57"/>
      <c r="BZ91" s="57">
        <f>SUM(BY91*$D91*$F91*$G91*$I91*BZ$9)</f>
        <v>0</v>
      </c>
      <c r="CA91" s="57"/>
      <c r="CB91" s="57">
        <f>SUM(CA91*$D91*$F91*$G91*$I91*CB$9)</f>
        <v>0</v>
      </c>
      <c r="CC91" s="57">
        <v>12</v>
      </c>
      <c r="CD91" s="57">
        <f>SUM(CC91*$D91*$F91*$G91*$I91*CD$9)</f>
        <v>64602.720000000001</v>
      </c>
      <c r="CE91" s="57">
        <v>5</v>
      </c>
      <c r="CF91" s="57">
        <f>SUM(CE91*$D91*$F91*$G91*$J91*CF$9)</f>
        <v>32301.360000000001</v>
      </c>
      <c r="CG91" s="57">
        <v>2</v>
      </c>
      <c r="CH91" s="57">
        <f>SUM(CG91*$D91*$F91*$G91*$J91*CH$9)</f>
        <v>12920.544</v>
      </c>
      <c r="CI91" s="57"/>
      <c r="CJ91" s="57">
        <f>SUM(CI91*$D91*$F91*$G91*$I91*CJ$9)</f>
        <v>0</v>
      </c>
      <c r="CK91" s="57">
        <v>63</v>
      </c>
      <c r="CL91" s="57">
        <f>SUM(CK91*$D91*$F91*$G91*$I91*CL$9)</f>
        <v>339164.27999999997</v>
      </c>
      <c r="CM91" s="57"/>
      <c r="CN91" s="57">
        <f>SUM(CM91*$D91*$F91*$G91*$I91*CN$9)</f>
        <v>0</v>
      </c>
      <c r="CO91" s="57">
        <v>1</v>
      </c>
      <c r="CP91" s="57">
        <f>SUM(CO91*$D91*$F91*$G91*$I91*CP$9)</f>
        <v>5383.5599999999995</v>
      </c>
      <c r="CQ91" s="57">
        <v>75</v>
      </c>
      <c r="CR91" s="57">
        <f>SUM(CQ91*$D91*$F91*$G91*$I91*CR$9)</f>
        <v>403767</v>
      </c>
      <c r="CS91" s="57">
        <v>9</v>
      </c>
      <c r="CT91" s="57">
        <f>SUM(CS91*$D91*$F91*$G91*$I91*CT$9)</f>
        <v>48452.039999999994</v>
      </c>
      <c r="CU91" s="57">
        <v>20</v>
      </c>
      <c r="CV91" s="57">
        <f>SUM(CU91*$D91*$F91*$G91*$I91*CV$9)</f>
        <v>107671.2</v>
      </c>
      <c r="CW91" s="57">
        <v>4</v>
      </c>
      <c r="CX91" s="57">
        <f>SUM(CW91*$D91*$F91*$G91*$I91*CX$9)</f>
        <v>21534.239999999998</v>
      </c>
      <c r="CY91" s="57"/>
      <c r="CZ91" s="57">
        <f>SUM(CY91*$D91*$F91*$G91*$I91*CZ$9)</f>
        <v>0</v>
      </c>
      <c r="DA91" s="57"/>
      <c r="DB91" s="57">
        <f>SUM(DA91*$D91*$F91*$G91*$J91*DB$9)</f>
        <v>0</v>
      </c>
      <c r="DC91" s="57"/>
      <c r="DD91" s="57">
        <f>SUM(DC91*$D91*$F91*$G91*$J91*DD$9)</f>
        <v>0</v>
      </c>
      <c r="DE91" s="57"/>
      <c r="DF91" s="57">
        <f>SUM(DE91*$D91*$F91*$G91*$I91*DF$9)</f>
        <v>0</v>
      </c>
      <c r="DG91" s="57"/>
      <c r="DH91" s="57">
        <f>SUM(DG91*$D91*$F91*$G91*$J91*DH$9)</f>
        <v>0</v>
      </c>
      <c r="DI91" s="57">
        <v>1</v>
      </c>
      <c r="DJ91" s="57">
        <f>SUM(DI91*$D91*$F91*$G91*$J91*DJ$9)</f>
        <v>6460.2719999999999</v>
      </c>
      <c r="DK91" s="57">
        <v>4</v>
      </c>
      <c r="DL91" s="57">
        <f>SUM(DK91*$D91*$F91*$G91*$J91*DL$9)</f>
        <v>25841.088</v>
      </c>
      <c r="DM91" s="57"/>
      <c r="DN91" s="57">
        <f>SUM(DM91*$D91*$F91*$G91*$J91*DN$9)</f>
        <v>0</v>
      </c>
      <c r="DO91" s="57">
        <v>150</v>
      </c>
      <c r="DP91" s="57">
        <f>SUM(DO91*$D91*$F91*$G91*$I91*DP$9)</f>
        <v>807534</v>
      </c>
      <c r="DQ91" s="57">
        <v>16</v>
      </c>
      <c r="DR91" s="57">
        <f>SUM(DQ91*$D91*$F91*$G91*$I91*DR$9)</f>
        <v>86136.959999999992</v>
      </c>
      <c r="DS91" s="57"/>
      <c r="DT91" s="57">
        <f>SUM(DS91*$D91*$F91*$G91*$J91*DT$9)</f>
        <v>0</v>
      </c>
      <c r="DU91" s="57"/>
      <c r="DV91" s="57">
        <f>SUM(DU91*$D91*$F91*$G91*$J91*DV$9)</f>
        <v>0</v>
      </c>
      <c r="DW91" s="57"/>
      <c r="DX91" s="57">
        <f>SUM(DW91*$D91*$F91*$G91*$J91*DX$9)</f>
        <v>0</v>
      </c>
      <c r="DY91" s="57"/>
      <c r="DZ91" s="57">
        <f>SUM(DY91*$D91*$F91*$G91*$K91*DZ$9)</f>
        <v>0</v>
      </c>
      <c r="EA91" s="3">
        <v>5</v>
      </c>
      <c r="EB91" s="57">
        <f>SUM(EA91*$D91*$F91*$G91*$L91*EB$9)</f>
        <v>49413.39</v>
      </c>
      <c r="EC91" s="57"/>
      <c r="ED91" s="57">
        <f>SUM(EC91*$D91*$F91*$G91*$I91*ED$9)</f>
        <v>0</v>
      </c>
      <c r="EE91" s="57"/>
      <c r="EF91" s="184">
        <f>SUM(EE91*$D91*$F91*$G91*$I91*EF$9)</f>
        <v>0</v>
      </c>
      <c r="EG91" s="185">
        <f t="shared" ref="EG91:EH96" si="235">SUM(Q91,W91,S91,M91,O91,BS91,CO91,DE91,DQ91,BU91,DO91,BG91,AW91,AO91,AQ91,AS91,BI91,CM91,U91,DW91,DC91,BW91,DU91,CE91,DG91,DK91,DI91,AC91,AE91,AG91,AI91,Y91,AK91,AM91,CG91,DY91,EA91,AU91,DS91,BK91,AY91,BA91,CQ91,CS91,CU91,CW91,CY91,BM91,BC91,BO91,BE91,BQ91,CI91,CC91,CK91,AA91,BY91,DA91,DM91,CA91,EC91,EE91)</f>
        <v>957</v>
      </c>
      <c r="EH91" s="185">
        <f t="shared" si="235"/>
        <v>5308074.7980000013</v>
      </c>
    </row>
    <row r="92" spans="1:138" ht="30" x14ac:dyDescent="0.25">
      <c r="A92" s="171"/>
      <c r="B92" s="201">
        <v>62</v>
      </c>
      <c r="C92" s="22" t="s">
        <v>281</v>
      </c>
      <c r="D92" s="180">
        <f t="shared" si="167"/>
        <v>9860</v>
      </c>
      <c r="E92" s="180"/>
      <c r="F92" s="181">
        <v>0.96</v>
      </c>
      <c r="G92" s="203">
        <v>0.9</v>
      </c>
      <c r="H92" s="200"/>
      <c r="I92" s="180">
        <v>1.4</v>
      </c>
      <c r="J92" s="180">
        <v>1.68</v>
      </c>
      <c r="K92" s="180">
        <v>2.23</v>
      </c>
      <c r="L92" s="180">
        <v>2.57</v>
      </c>
      <c r="M92" s="56"/>
      <c r="N92" s="57">
        <f>SUM(M92*$D92*$F92*$G92*$I92*N$9)</f>
        <v>0</v>
      </c>
      <c r="O92" s="57">
        <f>1830-702</f>
        <v>1128</v>
      </c>
      <c r="P92" s="57">
        <f>SUM(O92*$D92*$F92*$G92*$I92*P$9)</f>
        <v>13453267.967999998</v>
      </c>
      <c r="Q92" s="56"/>
      <c r="R92" s="57">
        <f>SUM(Q92*$D92*$F92*$G92*$I92*R$9)</f>
        <v>0</v>
      </c>
      <c r="S92" s="56"/>
      <c r="T92" s="57">
        <f>SUM(S92*$D92*$F92*$G92*$I92*T$9)</f>
        <v>0</v>
      </c>
      <c r="U92" s="56"/>
      <c r="V92" s="57">
        <f>SUM(U92*$D92*$F92*$G92*$I92*V$9)</f>
        <v>0</v>
      </c>
      <c r="W92" s="56"/>
      <c r="X92" s="57">
        <f>SUM(W92*$D92*$F92*$G92*$I92*X$9)</f>
        <v>0</v>
      </c>
      <c r="Y92" s="56"/>
      <c r="Z92" s="57">
        <f>SUM(Y92*$D92*$F92*$G92*$J92*Z$9)</f>
        <v>0</v>
      </c>
      <c r="AA92" s="56"/>
      <c r="AB92" s="57">
        <f>SUM(AA92*$D92*$F92*$G92*$I92*AB$9)</f>
        <v>0</v>
      </c>
      <c r="AC92" s="56"/>
      <c r="AD92" s="57">
        <f>SUM(AC92*$D92*$F92*$G92*$J92*AD$9)</f>
        <v>0</v>
      </c>
      <c r="AE92" s="56"/>
      <c r="AF92" s="57">
        <f>SUM(AE92*$D92*$F92*$G92*$J92*AF$9)</f>
        <v>0</v>
      </c>
      <c r="AG92" s="56"/>
      <c r="AH92" s="57">
        <f>SUM(AG92*$D92*$F92*$G92*$J92*AH$9)</f>
        <v>0</v>
      </c>
      <c r="AI92" s="56"/>
      <c r="AJ92" s="57">
        <f>SUM(AI92*$D92*$F92*$G92*$J92*AJ$9)</f>
        <v>0</v>
      </c>
      <c r="AK92" s="56"/>
      <c r="AL92" s="57">
        <f>SUM(AK92*$D92*$F92*$G92*$J92*AL$9)</f>
        <v>0</v>
      </c>
      <c r="AM92" s="56"/>
      <c r="AN92" s="57">
        <f>SUM(AM92*$D92*$F92*$G92*$J92*AN$9)</f>
        <v>0</v>
      </c>
      <c r="AO92" s="56"/>
      <c r="AP92" s="57">
        <f>SUM(AO92*$D92*$F92*$G92*$I92*AP$9)</f>
        <v>0</v>
      </c>
      <c r="AQ92" s="56"/>
      <c r="AR92" s="57">
        <f>SUM(AQ92*$D92*$F92*$G92*$I92*AR$9)</f>
        <v>0</v>
      </c>
      <c r="AS92" s="56"/>
      <c r="AT92" s="57">
        <f>SUM(AS92*$D92*$F92*$G92*$I92*AT$9)</f>
        <v>0</v>
      </c>
      <c r="AU92" s="56"/>
      <c r="AV92" s="57">
        <f>SUM(AU92*$D92*$F92*$G92*$J92*AV$9)</f>
        <v>0</v>
      </c>
      <c r="AW92" s="56"/>
      <c r="AX92" s="57">
        <f>SUM(AW92*$D92*$F92*$G92*$I92*AX$9)</f>
        <v>0</v>
      </c>
      <c r="AY92" s="56"/>
      <c r="AZ92" s="57">
        <f>SUM(AY92*$D92*$F92*$G92*$I92*AZ$9)</f>
        <v>0</v>
      </c>
      <c r="BA92" s="56"/>
      <c r="BB92" s="57">
        <f>SUM(BA92*$D92*$F92*$G92*$I92*BB$9)</f>
        <v>0</v>
      </c>
      <c r="BC92" s="56"/>
      <c r="BD92" s="57">
        <f>SUM(BC92*$D92*$F92*$G92*$I92*BD$9)</f>
        <v>0</v>
      </c>
      <c r="BE92" s="56"/>
      <c r="BF92" s="57">
        <f>SUM(BE92*$D92*$F92*$G92*$I92*BF$9)</f>
        <v>0</v>
      </c>
      <c r="BG92" s="56"/>
      <c r="BH92" s="57">
        <f>SUM(BG92*$D92*$F92*$G92*$I92*BH$9)</f>
        <v>0</v>
      </c>
      <c r="BI92" s="56"/>
      <c r="BJ92" s="57">
        <f>SUM(BI92*$D92*$F92*$G92*$I92*BJ$9)</f>
        <v>0</v>
      </c>
      <c r="BK92" s="56"/>
      <c r="BL92" s="57">
        <f>SUM(BK92*$D92*$F92*$G92*$I92*BL$9)</f>
        <v>0</v>
      </c>
      <c r="BM92" s="56"/>
      <c r="BN92" s="57">
        <f>SUM(BM92*$D92*$F92*$G92*$I92*BN$9)</f>
        <v>0</v>
      </c>
      <c r="BO92" s="56"/>
      <c r="BP92" s="57">
        <f>SUM(BO92*$D92*$F92*$G92*$I92*BP$9)</f>
        <v>0</v>
      </c>
      <c r="BQ92" s="56"/>
      <c r="BR92" s="57">
        <f>SUM(BQ92*$D92*$F92*$G92*$I92*BR$9)</f>
        <v>0</v>
      </c>
      <c r="BS92" s="56"/>
      <c r="BT92" s="57">
        <f>SUM(BS92*$D92*$F92*$G92*$I92*BT$9)</f>
        <v>0</v>
      </c>
      <c r="BU92" s="56"/>
      <c r="BV92" s="57">
        <f>SUM(BU92*$D92*$F92*$G92*$I92*BV$9)</f>
        <v>0</v>
      </c>
      <c r="BW92" s="56"/>
      <c r="BX92" s="57">
        <f>SUM(BW92*$D92*$F92*$G92*$J92*BX$9)</f>
        <v>0</v>
      </c>
      <c r="BY92" s="56"/>
      <c r="BZ92" s="57">
        <f>SUM(BY92*$D92*$F92*$G92*$I92*BZ$9)</f>
        <v>0</v>
      </c>
      <c r="CA92" s="57"/>
      <c r="CB92" s="57">
        <f>SUM(CA92*$D92*$F92*$G92*$I92*CB$9)</f>
        <v>0</v>
      </c>
      <c r="CC92" s="56"/>
      <c r="CD92" s="57">
        <f>SUM(CC92*$D92*$F92*$G92*$I92*CD$9)</f>
        <v>0</v>
      </c>
      <c r="CE92" s="56"/>
      <c r="CF92" s="57">
        <f>SUM(CE92*$D92*$F92*$G92*$J92*CF$9)</f>
        <v>0</v>
      </c>
      <c r="CG92" s="56"/>
      <c r="CH92" s="57">
        <f>SUM(CG92*$D92*$F92*$G92*$J92*CH$9)</f>
        <v>0</v>
      </c>
      <c r="CI92" s="56"/>
      <c r="CJ92" s="57">
        <f>SUM(CI92*$D92*$F92*$G92*$I92*CJ$9)</f>
        <v>0</v>
      </c>
      <c r="CK92" s="57">
        <v>222</v>
      </c>
      <c r="CL92" s="57">
        <f>SUM(CK92*$D92*$F92*$G92*$I92*CL$9)</f>
        <v>2647717.6319999998</v>
      </c>
      <c r="CM92" s="56"/>
      <c r="CN92" s="57">
        <f>SUM(CM92*$D92*$F92*$G92*$I92*CN$9)</f>
        <v>0</v>
      </c>
      <c r="CO92" s="56"/>
      <c r="CP92" s="57">
        <f>SUM(CO92*$D92*$F92*$G92*$I92*CP$9)</f>
        <v>0</v>
      </c>
      <c r="CQ92" s="56"/>
      <c r="CR92" s="57">
        <f>SUM(CQ92*$D92*$F92*$G92*$I92*CR$9)</f>
        <v>0</v>
      </c>
      <c r="CS92" s="56"/>
      <c r="CT92" s="57">
        <f>SUM(CS92*$D92*$F92*$G92*$I92*CT$9)</f>
        <v>0</v>
      </c>
      <c r="CU92" s="56"/>
      <c r="CV92" s="57">
        <f>SUM(CU92*$D92*$F92*$G92*$I92*CV$9)</f>
        <v>0</v>
      </c>
      <c r="CW92" s="56"/>
      <c r="CX92" s="57">
        <f>SUM(CW92*$D92*$F92*$G92*$I92*CX$9)</f>
        <v>0</v>
      </c>
      <c r="CY92" s="56"/>
      <c r="CZ92" s="57">
        <f>SUM(CY92*$D92*$F92*$G92*$I92*CZ$9)</f>
        <v>0</v>
      </c>
      <c r="DA92" s="56"/>
      <c r="DB92" s="57">
        <f>SUM(DA92*$D92*$F92*$G92*$J92*DB$9)</f>
        <v>0</v>
      </c>
      <c r="DC92" s="56"/>
      <c r="DD92" s="57">
        <f>SUM(DC92*$D92*$F92*$G92*$J92*DD$9)</f>
        <v>0</v>
      </c>
      <c r="DE92" s="56"/>
      <c r="DF92" s="57">
        <f>SUM(DE92*$D92*$F92*$G92*$I92*DF$9)</f>
        <v>0</v>
      </c>
      <c r="DG92" s="56"/>
      <c r="DH92" s="57">
        <f>SUM(DG92*$D92*$F92*$G92*$J92*DH$9)</f>
        <v>0</v>
      </c>
      <c r="DI92" s="56"/>
      <c r="DJ92" s="57">
        <f>SUM(DI92*$D92*$F92*$G92*$J92*DJ$9)</f>
        <v>0</v>
      </c>
      <c r="DK92" s="56"/>
      <c r="DL92" s="57">
        <f>SUM(DK92*$D92*$F92*$G92*$J92*DL$9)</f>
        <v>0</v>
      </c>
      <c r="DM92" s="56"/>
      <c r="DN92" s="57">
        <f>SUM(DM92*$D92*$F92*$G92*$J92*DN$9)</f>
        <v>0</v>
      </c>
      <c r="DO92" s="57">
        <v>120</v>
      </c>
      <c r="DP92" s="57">
        <f>SUM(DO92*$D92*$F92*$G92*$I92*DP$9)</f>
        <v>1431198.72</v>
      </c>
      <c r="DQ92" s="56"/>
      <c r="DR92" s="57">
        <f>SUM(DQ92*$D92*$F92*$G92*$I92*DR$9)</f>
        <v>0</v>
      </c>
      <c r="DS92" s="56"/>
      <c r="DT92" s="57">
        <f>SUM(DS92*$D92*$F92*$G92*$J92*DT$9)</f>
        <v>0</v>
      </c>
      <c r="DU92" s="56"/>
      <c r="DV92" s="57">
        <f>SUM(DU92*$D92*$F92*$G92*$J92*DV$9)</f>
        <v>0</v>
      </c>
      <c r="DW92" s="56"/>
      <c r="DX92" s="57">
        <f>SUM(DW92*$D92*$F92*$G92*$J92*DX$9)</f>
        <v>0</v>
      </c>
      <c r="DY92" s="56"/>
      <c r="DZ92" s="57">
        <f>SUM(DY92*$D92*$F92*$G92*$K92*DZ$9)</f>
        <v>0</v>
      </c>
      <c r="EA92" s="21"/>
      <c r="EB92" s="57">
        <f>SUM(EA92*$D92*$F92*$G92*$L92*EB$9)</f>
        <v>0</v>
      </c>
      <c r="EC92" s="57"/>
      <c r="ED92" s="57">
        <f>SUM(EC92*$D92*$F92*$G92*$I92*ED$9)</f>
        <v>0</v>
      </c>
      <c r="EE92" s="57"/>
      <c r="EF92" s="184">
        <f>SUM(EE92*$D92*$F92*$G92*$I92*EF$9)</f>
        <v>0</v>
      </c>
      <c r="EG92" s="185">
        <f t="shared" si="235"/>
        <v>1470</v>
      </c>
      <c r="EH92" s="185">
        <f t="shared" si="235"/>
        <v>17532184.32</v>
      </c>
    </row>
    <row r="93" spans="1:138" ht="30" x14ac:dyDescent="0.25">
      <c r="A93" s="171"/>
      <c r="B93" s="201">
        <v>63</v>
      </c>
      <c r="C93" s="22" t="s">
        <v>282</v>
      </c>
      <c r="D93" s="180">
        <f t="shared" si="167"/>
        <v>9860</v>
      </c>
      <c r="E93" s="180"/>
      <c r="F93" s="181">
        <v>1.44</v>
      </c>
      <c r="G93" s="182">
        <v>1</v>
      </c>
      <c r="H93" s="200">
        <v>1</v>
      </c>
      <c r="I93" s="180">
        <v>1.4</v>
      </c>
      <c r="J93" s="180">
        <v>1.68</v>
      </c>
      <c r="K93" s="180">
        <v>2.23</v>
      </c>
      <c r="L93" s="180">
        <v>2.57</v>
      </c>
      <c r="M93" s="56"/>
      <c r="N93" s="57">
        <f>SUM(M93/12*5*$D93*$F93*$G93*$I93*N$9)+SUM(M93/12*7*$D93*$F93*$H93*$I93*N$9)</f>
        <v>0</v>
      </c>
      <c r="O93" s="57">
        <f>666-446</f>
        <v>220</v>
      </c>
      <c r="P93" s="57">
        <f>SUM(O93/12*5*$D93*$F93*$G93*$I93*P$9)+SUM(O93/12*7*$D93*$F93*$H93*$I93*P$9)</f>
        <v>4373107.1999999993</v>
      </c>
      <c r="Q93" s="56"/>
      <c r="R93" s="57">
        <f>SUM(Q93/12*5*$D93*$F93*$G93*$I93*R$9)+SUM(Q93/12*7*$D93*$F93*$H93*$I93*R$9)</f>
        <v>0</v>
      </c>
      <c r="S93" s="56"/>
      <c r="T93" s="57">
        <f>SUM(S93/12*5*$D93*$F93*$G93*$I93*T$9)+SUM(S93/12*7*$D93*$F93*$H93*$I93*T$9)</f>
        <v>0</v>
      </c>
      <c r="U93" s="56"/>
      <c r="V93" s="57">
        <f>SUM(U93/12*5*$D93*$F93*$G93*$I93*V$9)+SUM(U93/12*7*$D93*$F93*$H93*$I93*V$9)</f>
        <v>0</v>
      </c>
      <c r="W93" s="56"/>
      <c r="X93" s="57">
        <f>SUM(W93/12*5*$D93*$F93*$G93*$I93*X$9)+SUM(W93/12*7*$D93*$F93*$H93*$I93*X$9)</f>
        <v>0</v>
      </c>
      <c r="Y93" s="56"/>
      <c r="Z93" s="57">
        <f>SUM(Y93/12*5*$D93*$F93*$G93*$J93*Z$9)+SUM(Y93/12*7*$D93*$F93*$H93*$J93*Z$9)</f>
        <v>0</v>
      </c>
      <c r="AA93" s="56"/>
      <c r="AB93" s="57">
        <f>SUM(AA93/12*5*$D93*$F93*$G93*$I93*AB$9)+SUM(AA93/12*7*$D93*$F93*$H93*$I93*AB$9)</f>
        <v>0</v>
      </c>
      <c r="AC93" s="56"/>
      <c r="AD93" s="57">
        <f>SUM(AC93/12*5*$D93*$F93*$G93*$J93*AD$9)+SUM(AC93/12*7*$D93*$F93*$H93*$J93*AD$9)</f>
        <v>0</v>
      </c>
      <c r="AE93" s="56"/>
      <c r="AF93" s="57">
        <f>SUM(AE93/12*5*$D93*$F93*$G93*$J93*AF$9)+SUM(AE93/12*7*$D93*$F93*$H93*$J93*AF$9)</f>
        <v>0</v>
      </c>
      <c r="AG93" s="56"/>
      <c r="AH93" s="57">
        <f>SUM(AG93/12*5*$D93*$F93*$G93*$J93*AH$9)+SUM(AG93/12*7*$D93*$F93*$H93*$J93*AH$9)</f>
        <v>0</v>
      </c>
      <c r="AI93" s="56"/>
      <c r="AJ93" s="57">
        <f>SUM(AI93/12*5*$D93*$F93*$G93*$J93*AJ$9)+SUM(AI93/12*7*$D93*$F93*$H93*$J93*AJ$9)</f>
        <v>0</v>
      </c>
      <c r="AK93" s="56"/>
      <c r="AL93" s="57">
        <f>SUM(AK93/12*5*$D93*$F93*$G93*$J93*AL$9)+SUM(AK93/12*7*$D93*$F93*$H93*$J93*AL$9)</f>
        <v>0</v>
      </c>
      <c r="AM93" s="56"/>
      <c r="AN93" s="57">
        <f>SUM(AM93/12*5*$D93*$F93*$G93*$J93*AN$9)+SUM(AM93/12*7*$D93*$F93*$H93*$J93*AN$9)</f>
        <v>0</v>
      </c>
      <c r="AO93" s="56"/>
      <c r="AP93" s="57">
        <f>SUM(AO93/12*5*$D93*$F93*$G93*$I93*AP$9)+SUM(AO93/12*7*$D93*$F93*$H93*$I93*AP$9)</f>
        <v>0</v>
      </c>
      <c r="AQ93" s="56"/>
      <c r="AR93" s="57">
        <f>SUM(AQ93/12*5*$D93*$F93*$G93*$I93*AR$9)+SUM(AQ93/12*7*$D93*$F93*$H93*$I93*AR$9)</f>
        <v>0</v>
      </c>
      <c r="AS93" s="56"/>
      <c r="AT93" s="57">
        <f>SUM(AS93/12*5*$D93*$F93*$G93*$I93*AT$9)+SUM(AS93/12*7*$D93*$F93*$H93*$I93*AT$9)</f>
        <v>0</v>
      </c>
      <c r="AU93" s="56"/>
      <c r="AV93" s="57">
        <f>SUM(AU93/12*5*$D93*$F93*$G93*$J93*AV$9)+SUM(AU93/12*7*$D93*$F93*$H93*$J93*AV$9)</f>
        <v>0</v>
      </c>
      <c r="AW93" s="56"/>
      <c r="AX93" s="57">
        <f>SUM(AW93/12*5*$D93*$F93*$G93*$I93*AX$9)+SUM(AW93/12*7*$D93*$F93*$H93*$I93*AX$9)</f>
        <v>0</v>
      </c>
      <c r="AY93" s="56"/>
      <c r="AZ93" s="57">
        <f>SUM(AY93/12*5*$D93*$F93*$G93*$I93*AZ$9)+SUM(AY93/12*7*$D93*$F93*$H93*$I93*AZ$9)</f>
        <v>0</v>
      </c>
      <c r="BA93" s="56"/>
      <c r="BB93" s="57">
        <f>SUM(BA93/12*5*$D93*$F93*$G93*$I93*BB$9)+SUM(BA93/12*7*$D93*$F93*$H93*$I93*BB$9)</f>
        <v>0</v>
      </c>
      <c r="BC93" s="56"/>
      <c r="BD93" s="57">
        <f>SUM(BC93/12*5*$D93*$F93*$G93*$I93*BD$9)+SUM(BC93/12*7*$D93*$F93*$H93*$I93*BD$9)</f>
        <v>0</v>
      </c>
      <c r="BE93" s="56"/>
      <c r="BF93" s="57">
        <f>SUM(BE93/12*5*$D93*$F93*$G93*$I93*BF$9)+SUM(BE93/12*7*$D93*$F93*$H93*$I93*BF$9)</f>
        <v>0</v>
      </c>
      <c r="BG93" s="56"/>
      <c r="BH93" s="57">
        <f>SUM(BG93/12*5*$D93*$F93*$G93*$I93*BH$9)+SUM(BG93/12*7*$D93*$F93*$H93*$I93*BH$9)</f>
        <v>0</v>
      </c>
      <c r="BI93" s="56"/>
      <c r="BJ93" s="57">
        <f>SUM(BI93/12*5*$D93*$F93*$G93*$I93*BJ$9)+SUM(BI93/12*7*$D93*$F93*$H93*$I93*BJ$9)</f>
        <v>0</v>
      </c>
      <c r="BK93" s="56"/>
      <c r="BL93" s="57">
        <f>SUM(BK93/12*5*$D93*$F93*$G93*$I93*BL$9)+SUM(BK93/12*7*$D93*$F93*$H93*$I93*BL$9)</f>
        <v>0</v>
      </c>
      <c r="BM93" s="56"/>
      <c r="BN93" s="57">
        <f>SUM(BM93/12*5*$D93*$F93*$G93*$I93*BN$9)+SUM(BM93/12*7*$D93*$F93*$H93*$I93*BN$9)</f>
        <v>0</v>
      </c>
      <c r="BO93" s="56"/>
      <c r="BP93" s="57">
        <f>SUM(BO93/12*5*$D93*$F93*$G93*$I93*BP$9)+SUM(BO93/12*7*$D93*$F93*$H93*$I93*BP$9)</f>
        <v>0</v>
      </c>
      <c r="BQ93" s="56"/>
      <c r="BR93" s="57">
        <f>SUM(BQ93/12*5*$D93*$F93*$G93*$I93*BR$9)+SUM(BQ93/12*7*$D93*$F93*$H93*$I93*BR$9)</f>
        <v>0</v>
      </c>
      <c r="BS93" s="56"/>
      <c r="BT93" s="57">
        <f>SUM(BS93/12*5*$D93*$F93*$G93*$I93*BT$9)+SUM(BS93/12*7*$D93*$F93*$H93*$I93*BT$9)</f>
        <v>0</v>
      </c>
      <c r="BU93" s="56"/>
      <c r="BV93" s="57">
        <f>SUM(BU93/12*5*$D93*$F93*$G93*$I93*BV$9)*SUM(BU93/12*7*$D93*$F93*$H93*$I93*BV$9)</f>
        <v>0</v>
      </c>
      <c r="BW93" s="56"/>
      <c r="BX93" s="57">
        <f>SUM(BW93/12*5*$D93*$F93*$G93*$J93*BX$9)+SUM(BW93/12*7*$D93*$F93*$H93*$J93*BX$9)</f>
        <v>0</v>
      </c>
      <c r="BY93" s="56"/>
      <c r="BZ93" s="57">
        <f>SUM(BY93/12*5*$D93*$F93*$G93*$I93*BZ$9)+SUM(BY93/12*7*$D93*$F93*$H93*$I93*BZ$9)</f>
        <v>0</v>
      </c>
      <c r="CA93" s="57"/>
      <c r="CB93" s="57">
        <f>SUM(CA93/12*5*$D93*$F93*$G93*$I93*CB$9)+SUM(CA93/12*7*$D93*$F93*$H93*$I93*CB$9)</f>
        <v>0</v>
      </c>
      <c r="CC93" s="56"/>
      <c r="CD93" s="57">
        <f>SUM(CC93/12*5*$D93*$F93*$G93*$I93*CD$9)+SUM(CC93/12*7*$D93*$F93*$H93*$I93*CD$9)</f>
        <v>0</v>
      </c>
      <c r="CE93" s="56"/>
      <c r="CF93" s="57">
        <f>SUM(CE93/12*5*$D93*$F93*$G93*$J93*CF$9)+SUM(CE93/12*7*$D93*$F93*$H93*$J93*CF$9)</f>
        <v>0</v>
      </c>
      <c r="CG93" s="56"/>
      <c r="CH93" s="57">
        <f>SUM(CG93/12*5*$D93*$F93*$G93*$J93*CH$9)+SUM(CG93/12*7*$D93*$F93*$H93*$J93*CH$9)</f>
        <v>0</v>
      </c>
      <c r="CI93" s="56"/>
      <c r="CJ93" s="57">
        <f>SUM(CI93/12*5*$D93*$F93*$G93*$I93*CJ$9)+SUM(CI93/12*7*$D93*$F93*$H93*$I93*CJ$9)</f>
        <v>0</v>
      </c>
      <c r="CK93" s="57">
        <v>3</v>
      </c>
      <c r="CL93" s="57">
        <f>SUM(CK93/12*5*$D93*$F93*$G93*$I93*CL$9)+SUM(CK93/12*7*$D93*$F93*$H93*$I93*CL$9)</f>
        <v>59633.279999999999</v>
      </c>
      <c r="CM93" s="56"/>
      <c r="CN93" s="57">
        <f>SUM(CM93/12*5*$D93*$F93*$G93*$I93*CN$9)+SUM(CM93/12*7*$D93*$F93*$H93*$I93*CN$9)</f>
        <v>0</v>
      </c>
      <c r="CO93" s="56"/>
      <c r="CP93" s="57">
        <f>SUM(CO93/12*5*$D93*$F93*$G93*$I93*CP$9)+SUM(CO93/12*7*$D93*$F93*$H93*$I93*CP$9)</f>
        <v>0</v>
      </c>
      <c r="CQ93" s="56"/>
      <c r="CR93" s="57">
        <f>SUM(CQ93/12*5*$D93*$F93*$G93*$I93*CR$9)+SUM(CQ93/12*7*$D93*$F93*$H93*$I93*CR$9)</f>
        <v>0</v>
      </c>
      <c r="CS93" s="56"/>
      <c r="CT93" s="57">
        <f>SUM(CS93/12*5*$D93*$F93*$G93*$I93*CT$9)+SUM(CS93/12*7*$D93*$F93*$H93*$I93*CT$9)</f>
        <v>0</v>
      </c>
      <c r="CU93" s="56"/>
      <c r="CV93" s="57">
        <f>SUM(CU93/12*5*$D93*$F93*$G93*$I93*CV$9)+SUM(CU93/12*7*$D93*$F93*$H93*$I93*CV$9)</f>
        <v>0</v>
      </c>
      <c r="CW93" s="56"/>
      <c r="CX93" s="57">
        <f>SUM(CW93/12*5*$D93*$F93*$G93*$I93*CX$9)+SUM(CW93/12*7*$D93*$F93*$H93*$I93*CX$9)</f>
        <v>0</v>
      </c>
      <c r="CY93" s="56"/>
      <c r="CZ93" s="57">
        <f>SUM(CY93/12*5*$D93*$F93*$G93*$I93*CZ$9)+SUM(CY93/12*7*$D93*$F93*$H93*$I93*CZ$9)</f>
        <v>0</v>
      </c>
      <c r="DA93" s="56"/>
      <c r="DB93" s="57">
        <f>SUM(DA93/12*5*$D93*$F93*$G93*$J93*DB$9)+SUM(DA93/12*7*$D93*$F93*$H93*$J93*DB$9)</f>
        <v>0</v>
      </c>
      <c r="DC93" s="56"/>
      <c r="DD93" s="57">
        <f>SUM(DC93/12*5*$D93*$F93*$G93*$J93*DD$9)+SUM(DC93/12*7*$D93*$F93*$H93*$J93*DD$9)</f>
        <v>0</v>
      </c>
      <c r="DE93" s="56"/>
      <c r="DF93" s="57">
        <f>SUM(DE93/12*5*$D93*$F93*$G93*$I93*DF$9)+SUM(DE93/12*7*$D93*$F93*$H93*$I93*DF$9)</f>
        <v>0</v>
      </c>
      <c r="DG93" s="56"/>
      <c r="DH93" s="57">
        <f>SUM(DG93/12*5*$D93*$F93*$G93*$J93*DH$9)+SUM(DG93/12*7*$D93*$F93*$H93*$J93*DH$9)</f>
        <v>0</v>
      </c>
      <c r="DI93" s="56"/>
      <c r="DJ93" s="57">
        <f>SUM(DI93/12*5*$D93*$F93*$G93*$J93*DJ$9)+SUM(DI93/12*7*$D93*$F93*$H93*$J93*DJ$9)</f>
        <v>0</v>
      </c>
      <c r="DK93" s="56"/>
      <c r="DL93" s="57">
        <f>SUM(DK93/12*5*$D93*$F93*$G93*$J93*DL$9)+SUM(DK93/12*7*$D93*$F93*$H93*$J93*DL$9)</f>
        <v>0</v>
      </c>
      <c r="DM93" s="56"/>
      <c r="DN93" s="57">
        <f>SUM(DM93/12*5*$D93*$F93*$G93*$J93*DN$9)+SUM(DM93/12*7*$D93*$F93*$H93*$J93*DN$9)</f>
        <v>0</v>
      </c>
      <c r="DO93" s="57">
        <v>43</v>
      </c>
      <c r="DP93" s="57">
        <f>SUM(DO93/12*5*$D93*$F93*$G93*$I93*DP$9)+SUM(DO93/12*7*$D93*$F93*$H93*$I93*DP$9)</f>
        <v>854743.67999999993</v>
      </c>
      <c r="DQ93" s="56"/>
      <c r="DR93" s="57">
        <f>SUM(DQ93/12*5*$D93*$F93*$G93*$I93*DR$9)+SUM(DQ93/12*7*$D93*$F93*$H93*$I93*DR$9)</f>
        <v>0</v>
      </c>
      <c r="DS93" s="56"/>
      <c r="DT93" s="57">
        <f>SUM(DS93/12*5*$D93*$F93*$G93*$J93*DT$9)+SUM(DS93/12*7*$D93*$F93*$H93*$J93*DT$9)</f>
        <v>0</v>
      </c>
      <c r="DU93" s="56"/>
      <c r="DV93" s="57">
        <f>SUM(DU93/12*5*$D93*$F93*$G93*$J93*DV$9)+SUM(DU93/12*7*$D93*$F93*$H93*$J93*DV$9)</f>
        <v>0</v>
      </c>
      <c r="DW93" s="56"/>
      <c r="DX93" s="57">
        <f>SUM(DW93/12*5*$D93*$F93*$G93*$J93*DX$9)+SUM(DW93/12*7*$D93*$F93*$H93*$J93*DX$9)</f>
        <v>0</v>
      </c>
      <c r="DY93" s="56"/>
      <c r="DZ93" s="57">
        <f>SUM(DY93/12*5*$D93*$F93*$G93*$K93*DZ$9)+SUM(DY93/12*7*$D93*$F93*$H93*$K93*DZ$9)</f>
        <v>0</v>
      </c>
      <c r="EA93" s="21"/>
      <c r="EB93" s="57">
        <f>SUM(EA93/12*5*$D93*$F93*$G93*$L93*EB$9)+SUM(EA93/12*7*$D93*$F93*$H93*$L93*EB$9)</f>
        <v>0</v>
      </c>
      <c r="EC93" s="57"/>
      <c r="ED93" s="57">
        <f>SUM(EC93/12*5*$D93*$F93*$G93*$I93*ED$9)+SUM(EC93/12*7*$D93*$F93*$H93*$I93*ED$9)</f>
        <v>0</v>
      </c>
      <c r="EE93" s="57"/>
      <c r="EF93" s="184">
        <f>SUM(EE93/12*5*$D93*$F93*$G93*$I93*EF$9)+SUM(EE93/12*7*$D93*$F93*$H93*$I93*EF$9)</f>
        <v>0</v>
      </c>
      <c r="EG93" s="185">
        <f t="shared" si="235"/>
        <v>266</v>
      </c>
      <c r="EH93" s="185">
        <f t="shared" si="235"/>
        <v>5287484.1599999992</v>
      </c>
    </row>
    <row r="94" spans="1:138" ht="30" x14ac:dyDescent="0.25">
      <c r="A94" s="171"/>
      <c r="B94" s="201">
        <v>64</v>
      </c>
      <c r="C94" s="22" t="s">
        <v>283</v>
      </c>
      <c r="D94" s="180">
        <f t="shared" si="167"/>
        <v>9860</v>
      </c>
      <c r="E94" s="180"/>
      <c r="F94" s="181">
        <v>1.95</v>
      </c>
      <c r="G94" s="203">
        <v>0.97</v>
      </c>
      <c r="H94" s="200">
        <v>0.97</v>
      </c>
      <c r="I94" s="180">
        <v>1.4</v>
      </c>
      <c r="J94" s="180">
        <v>1.68</v>
      </c>
      <c r="K94" s="180">
        <v>2.23</v>
      </c>
      <c r="L94" s="180">
        <v>2.57</v>
      </c>
      <c r="M94" s="56"/>
      <c r="N94" s="57">
        <f>SUM(M94/12*5*$D94*$F94*$G94*$I94*N$9)+SUM(M94/12*7*$D94*$F94*$H94*$I94*N$9)</f>
        <v>0</v>
      </c>
      <c r="O94" s="57">
        <f>1804-1154</f>
        <v>650</v>
      </c>
      <c r="P94" s="57">
        <f>SUM(O94/12*5*$D94*$F94*$G94*$I94*P$9)+SUM(O94/12*7*$D94*$F94*$H94*$I94*P$9)</f>
        <v>16971672.899999999</v>
      </c>
      <c r="Q94" s="56"/>
      <c r="R94" s="57">
        <f>SUM(Q94/12*5*$D94*$F94*$G94*$I94*R$9)+SUM(Q94/12*7*$D94*$F94*$H94*$I94*R$9)</f>
        <v>0</v>
      </c>
      <c r="S94" s="56"/>
      <c r="T94" s="57">
        <f>SUM(S94/12*5*$D94*$F94*$G94*$I94*T$9)+SUM(S94/12*7*$D94*$F94*$H94*$I94*T$9)</f>
        <v>0</v>
      </c>
      <c r="U94" s="56"/>
      <c r="V94" s="57">
        <f>SUM(U94/12*5*$D94*$F94*$G94*$I94*V$9)+SUM(U94/12*7*$D94*$F94*$H94*$I94*V$9)</f>
        <v>0</v>
      </c>
      <c r="W94" s="56"/>
      <c r="X94" s="57">
        <f>SUM(W94/12*5*$D94*$F94*$G94*$I94*X$9)+SUM(W94/12*7*$D94*$F94*$H94*$I94*X$9)</f>
        <v>0</v>
      </c>
      <c r="Y94" s="56"/>
      <c r="Z94" s="57">
        <f>SUM(Y94/12*5*$D94*$F94*$G94*$J94*Z$9)+SUM(Y94/12*7*$D94*$F94*$H94*$J94*Z$9)</f>
        <v>0</v>
      </c>
      <c r="AA94" s="56"/>
      <c r="AB94" s="57">
        <f>SUM(AA94/12*5*$D94*$F94*$G94*$I94*AB$9)+SUM(AA94/12*7*$D94*$F94*$H94*$I94*AB$9)</f>
        <v>0</v>
      </c>
      <c r="AC94" s="56"/>
      <c r="AD94" s="57">
        <f>SUM(AC94/12*5*$D94*$F94*$G94*$J94*AD$9)+SUM(AC94/12*7*$D94*$F94*$H94*$J94*AD$9)</f>
        <v>0</v>
      </c>
      <c r="AE94" s="56"/>
      <c r="AF94" s="57">
        <f>SUM(AE94/12*5*$D94*$F94*$G94*$J94*AF$9)+SUM(AE94/12*7*$D94*$F94*$H94*$J94*AF$9)</f>
        <v>0</v>
      </c>
      <c r="AG94" s="56"/>
      <c r="AH94" s="57">
        <f>SUM(AG94/12*5*$D94*$F94*$G94*$J94*AH$9)+SUM(AG94/12*7*$D94*$F94*$H94*$J94*AH$9)</f>
        <v>0</v>
      </c>
      <c r="AI94" s="56"/>
      <c r="AJ94" s="57">
        <f>SUM(AI94/12*5*$D94*$F94*$G94*$J94*AJ$9)+SUM(AI94/12*7*$D94*$F94*$H94*$J94*AJ$9)</f>
        <v>0</v>
      </c>
      <c r="AK94" s="56"/>
      <c r="AL94" s="57">
        <f>SUM(AK94/12*5*$D94*$F94*$G94*$J94*AL$9)+SUM(AK94/12*7*$D94*$F94*$H94*$J94*AL$9)</f>
        <v>0</v>
      </c>
      <c r="AM94" s="56"/>
      <c r="AN94" s="57">
        <f>SUM(AM94/12*5*$D94*$F94*$G94*$J94*AN$9)+SUM(AM94/12*7*$D94*$F94*$H94*$J94*AN$9)</f>
        <v>0</v>
      </c>
      <c r="AO94" s="56"/>
      <c r="AP94" s="57">
        <f>SUM(AO94/12*5*$D94*$F94*$G94*$I94*AP$9)+SUM(AO94/12*7*$D94*$F94*$H94*$I94*AP$9)</f>
        <v>0</v>
      </c>
      <c r="AQ94" s="56"/>
      <c r="AR94" s="57">
        <f>SUM(AQ94/12*5*$D94*$F94*$G94*$I94*AR$9)+SUM(AQ94/12*7*$D94*$F94*$H94*$I94*AR$9)</f>
        <v>0</v>
      </c>
      <c r="AS94" s="56"/>
      <c r="AT94" s="57">
        <f>SUM(AS94/12*5*$D94*$F94*$G94*$I94*AT$9)+SUM(AS94/12*7*$D94*$F94*$H94*$I94*AT$9)</f>
        <v>0</v>
      </c>
      <c r="AU94" s="56"/>
      <c r="AV94" s="57">
        <f>SUM(AU94/12*5*$D94*$F94*$G94*$J94*AV$9)+SUM(AU94/12*7*$D94*$F94*$H94*$J94*AV$9)</f>
        <v>0</v>
      </c>
      <c r="AW94" s="56"/>
      <c r="AX94" s="57">
        <f>SUM(AW94/12*5*$D94*$F94*$G94*$I94*AX$9)+SUM(AW94/12*7*$D94*$F94*$H94*$I94*AX$9)</f>
        <v>0</v>
      </c>
      <c r="AY94" s="56"/>
      <c r="AZ94" s="57">
        <f>SUM(AY94/12*5*$D94*$F94*$G94*$I94*AZ$9)+SUM(AY94/12*7*$D94*$F94*$H94*$I94*AZ$9)</f>
        <v>0</v>
      </c>
      <c r="BA94" s="56"/>
      <c r="BB94" s="57">
        <f>SUM(BA94/12*5*$D94*$F94*$G94*$I94*BB$9)+SUM(BA94/12*7*$D94*$F94*$H94*$I94*BB$9)</f>
        <v>0</v>
      </c>
      <c r="BC94" s="56"/>
      <c r="BD94" s="57">
        <f>SUM(BC94/12*5*$D94*$F94*$G94*$I94*BD$9)+SUM(BC94/12*7*$D94*$F94*$H94*$I94*BD$9)</f>
        <v>0</v>
      </c>
      <c r="BE94" s="56"/>
      <c r="BF94" s="57">
        <f>SUM(BE94/12*5*$D94*$F94*$G94*$I94*BF$9)+SUM(BE94/12*7*$D94*$F94*$H94*$I94*BF$9)</f>
        <v>0</v>
      </c>
      <c r="BG94" s="56"/>
      <c r="BH94" s="57">
        <f>SUM(BG94/12*5*$D94*$F94*$G94*$I94*BH$9)+SUM(BG94/12*7*$D94*$F94*$H94*$I94*BH$9)</f>
        <v>0</v>
      </c>
      <c r="BI94" s="56"/>
      <c r="BJ94" s="57">
        <f>SUM(BI94/12*5*$D94*$F94*$G94*$I94*BJ$9)+SUM(BI94/12*7*$D94*$F94*$H94*$I94*BJ$9)</f>
        <v>0</v>
      </c>
      <c r="BK94" s="56"/>
      <c r="BL94" s="57">
        <f>SUM(BK94/12*5*$D94*$F94*$G94*$I94*BL$9)+SUM(BK94/12*7*$D94*$F94*$H94*$I94*BL$9)</f>
        <v>0</v>
      </c>
      <c r="BM94" s="56"/>
      <c r="BN94" s="57">
        <f>SUM(BM94/12*5*$D94*$F94*$G94*$I94*BN$9)+SUM(BM94/12*7*$D94*$F94*$H94*$I94*BN$9)</f>
        <v>0</v>
      </c>
      <c r="BO94" s="56"/>
      <c r="BP94" s="57">
        <f>SUM(BO94/12*5*$D94*$F94*$G94*$I94*BP$9)+SUM(BO94/12*7*$D94*$F94*$H94*$I94*BP$9)</f>
        <v>0</v>
      </c>
      <c r="BQ94" s="56"/>
      <c r="BR94" s="57">
        <f>SUM(BQ94/12*5*$D94*$F94*$G94*$I94*BR$9)+SUM(BQ94/12*7*$D94*$F94*$H94*$I94*BR$9)</f>
        <v>0</v>
      </c>
      <c r="BS94" s="56"/>
      <c r="BT94" s="57">
        <f>SUM(BS94/12*5*$D94*$F94*$G94*$I94*BT$9)+SUM(BS94/12*7*$D94*$F94*$H94*$I94*BT$9)</f>
        <v>0</v>
      </c>
      <c r="BU94" s="56"/>
      <c r="BV94" s="57">
        <f>SUM(BU94/12*5*$D94*$F94*$G94*$I94*BV$9)*SUM(BU94/12*7*$D94*$F94*$H94*$I94*BV$9)</f>
        <v>0</v>
      </c>
      <c r="BW94" s="56"/>
      <c r="BX94" s="57">
        <f>SUM(BW94/12*5*$D94*$F94*$G94*$J94*BX$9)+SUM(BW94/12*7*$D94*$F94*$H94*$J94*BX$9)</f>
        <v>0</v>
      </c>
      <c r="BY94" s="56"/>
      <c r="BZ94" s="57">
        <f>SUM(BY94/12*5*$D94*$F94*$G94*$I94*BZ$9)+SUM(BY94/12*7*$D94*$F94*$H94*$I94*BZ$9)</f>
        <v>0</v>
      </c>
      <c r="CA94" s="57"/>
      <c r="CB94" s="57">
        <f>SUM(CA94/12*5*$D94*$F94*$G94*$I94*CB$9)+SUM(CA94/12*7*$D94*$F94*$H94*$I94*CB$9)</f>
        <v>0</v>
      </c>
      <c r="CC94" s="56"/>
      <c r="CD94" s="57">
        <f>SUM(CC94/12*5*$D94*$F94*$G94*$I94*CD$9)+SUM(CC94/12*7*$D94*$F94*$H94*$I94*CD$9)</f>
        <v>0</v>
      </c>
      <c r="CE94" s="56"/>
      <c r="CF94" s="57">
        <f>SUM(CE94/12*5*$D94*$F94*$G94*$J94*CF$9)+SUM(CE94/12*7*$D94*$F94*$H94*$J94*CF$9)</f>
        <v>0</v>
      </c>
      <c r="CG94" s="56"/>
      <c r="CH94" s="57">
        <f>SUM(CG94/12*5*$D94*$F94*$G94*$J94*CH$9)+SUM(CG94/12*7*$D94*$F94*$H94*$J94*CH$9)</f>
        <v>0</v>
      </c>
      <c r="CI94" s="56"/>
      <c r="CJ94" s="57">
        <f>SUM(CI94/12*5*$D94*$F94*$G94*$I94*CJ$9)+SUM(CI94/12*7*$D94*$F94*$H94*$I94*CJ$9)</f>
        <v>0</v>
      </c>
      <c r="CK94" s="56"/>
      <c r="CL94" s="57">
        <f>SUM(CK94/12*5*$D94*$F94*$G94*$I94*CL$9)+SUM(CK94/12*7*$D94*$F94*$H94*$I94*CL$9)</f>
        <v>0</v>
      </c>
      <c r="CM94" s="56"/>
      <c r="CN94" s="57">
        <f>SUM(CM94/12*5*$D94*$F94*$G94*$I94*CN$9)+SUM(CM94/12*7*$D94*$F94*$H94*$I94*CN$9)</f>
        <v>0</v>
      </c>
      <c r="CO94" s="56"/>
      <c r="CP94" s="57">
        <f>SUM(CO94/12*5*$D94*$F94*$G94*$I94*CP$9)+SUM(CO94/12*7*$D94*$F94*$H94*$I94*CP$9)</f>
        <v>0</v>
      </c>
      <c r="CQ94" s="56"/>
      <c r="CR94" s="57">
        <f>SUM(CQ94/12*5*$D94*$F94*$G94*$I94*CR$9)+SUM(CQ94/12*7*$D94*$F94*$H94*$I94*CR$9)</f>
        <v>0</v>
      </c>
      <c r="CS94" s="56"/>
      <c r="CT94" s="57">
        <f>SUM(CS94/12*5*$D94*$F94*$G94*$I94*CT$9)+SUM(CS94/12*7*$D94*$F94*$H94*$I94*CT$9)</f>
        <v>0</v>
      </c>
      <c r="CU94" s="56"/>
      <c r="CV94" s="57">
        <f>SUM(CU94/12*5*$D94*$F94*$G94*$I94*CV$9)+SUM(CU94/12*7*$D94*$F94*$H94*$I94*CV$9)</f>
        <v>0</v>
      </c>
      <c r="CW94" s="56"/>
      <c r="CX94" s="57">
        <f>SUM(CW94/12*5*$D94*$F94*$G94*$I94*CX$9)+SUM(CW94/12*7*$D94*$F94*$H94*$I94*CX$9)</f>
        <v>0</v>
      </c>
      <c r="CY94" s="56"/>
      <c r="CZ94" s="57">
        <f>SUM(CY94/12*5*$D94*$F94*$G94*$I94*CZ$9)+SUM(CY94/12*7*$D94*$F94*$H94*$I94*CZ$9)</f>
        <v>0</v>
      </c>
      <c r="DA94" s="56"/>
      <c r="DB94" s="57">
        <f>SUM(DA94/12*5*$D94*$F94*$G94*$J94*DB$9)+SUM(DA94/12*7*$D94*$F94*$H94*$J94*DB$9)</f>
        <v>0</v>
      </c>
      <c r="DC94" s="56"/>
      <c r="DD94" s="57">
        <f>SUM(DC94/12*5*$D94*$F94*$G94*$J94*DD$9)+SUM(DC94/12*7*$D94*$F94*$H94*$J94*DD$9)</f>
        <v>0</v>
      </c>
      <c r="DE94" s="56"/>
      <c r="DF94" s="57">
        <f>SUM(DE94/12*5*$D94*$F94*$G94*$I94*DF$9)+SUM(DE94/12*7*$D94*$F94*$H94*$I94*DF$9)</f>
        <v>0</v>
      </c>
      <c r="DG94" s="56"/>
      <c r="DH94" s="57">
        <f>SUM(DG94/12*5*$D94*$F94*$G94*$J94*DH$9)+SUM(DG94/12*7*$D94*$F94*$H94*$J94*DH$9)</f>
        <v>0</v>
      </c>
      <c r="DI94" s="56"/>
      <c r="DJ94" s="57">
        <f>SUM(DI94/12*5*$D94*$F94*$G94*$J94*DJ$9)+SUM(DI94/12*7*$D94*$F94*$H94*$J94*DJ$9)</f>
        <v>0</v>
      </c>
      <c r="DK94" s="56"/>
      <c r="DL94" s="57">
        <f>SUM(DK94/12*5*$D94*$F94*$G94*$J94*DL$9)+SUM(DK94/12*7*$D94*$F94*$H94*$J94*DL$9)</f>
        <v>0</v>
      </c>
      <c r="DM94" s="56"/>
      <c r="DN94" s="57">
        <f>SUM(DM94/12*5*$D94*$F94*$G94*$J94*DN$9)+SUM(DM94/12*7*$D94*$F94*$H94*$J94*DN$9)</f>
        <v>0</v>
      </c>
      <c r="DO94" s="57"/>
      <c r="DP94" s="57">
        <f>SUM(DO94/12*5*$D94*$F94*$G94*$I94*DP$9)+SUM(DO94/12*7*$D94*$F94*$H94*$I94*DP$9)</f>
        <v>0</v>
      </c>
      <c r="DQ94" s="56"/>
      <c r="DR94" s="57">
        <f>SUM(DQ94/12*5*$D94*$F94*$G94*$I94*DR$9)+SUM(DQ94/12*7*$D94*$F94*$H94*$I94*DR$9)</f>
        <v>0</v>
      </c>
      <c r="DS94" s="56"/>
      <c r="DT94" s="57">
        <f>SUM(DS94/12*5*$D94*$F94*$G94*$J94*DT$9)+SUM(DS94/12*7*$D94*$F94*$H94*$J94*DT$9)</f>
        <v>0</v>
      </c>
      <c r="DU94" s="56"/>
      <c r="DV94" s="57">
        <f>SUM(DU94/12*5*$D94*$F94*$G94*$J94*DV$9)+SUM(DU94/12*7*$D94*$F94*$H94*$J94*DV$9)</f>
        <v>0</v>
      </c>
      <c r="DW94" s="56"/>
      <c r="DX94" s="57">
        <f>SUM(DW94/12*5*$D94*$F94*$G94*$J94*DX$9)+SUM(DW94/12*7*$D94*$F94*$H94*$J94*DX$9)</f>
        <v>0</v>
      </c>
      <c r="DY94" s="56"/>
      <c r="DZ94" s="57">
        <f>SUM(DY94/12*5*$D94*$F94*$G94*$K94*DZ$9)+SUM(DY94/12*7*$D94*$F94*$H94*$K94*DZ$9)</f>
        <v>0</v>
      </c>
      <c r="EA94" s="21"/>
      <c r="EB94" s="57">
        <f>SUM(EA94/12*5*$D94*$F94*$G94*$L94*EB$9)+SUM(EA94/12*7*$D94*$F94*$H94*$L94*EB$9)</f>
        <v>0</v>
      </c>
      <c r="EC94" s="57"/>
      <c r="ED94" s="57">
        <f>SUM(EC94/12*5*$D94*$F94*$G94*$I94*ED$9)+SUM(EC94/12*7*$D94*$F94*$H94*$I94*ED$9)</f>
        <v>0</v>
      </c>
      <c r="EE94" s="57"/>
      <c r="EF94" s="184">
        <f>SUM(EE94/12*5*$D94*$F94*$G94*$I94*EF$9)+SUM(EE94/12*7*$D94*$F94*$H94*$I94*EF$9)</f>
        <v>0</v>
      </c>
      <c r="EG94" s="185">
        <f t="shared" si="235"/>
        <v>650</v>
      </c>
      <c r="EH94" s="185">
        <f t="shared" si="235"/>
        <v>16971672.899999999</v>
      </c>
    </row>
    <row r="95" spans="1:138" ht="30" x14ac:dyDescent="0.25">
      <c r="A95" s="171"/>
      <c r="B95" s="201">
        <v>65</v>
      </c>
      <c r="C95" s="22" t="s">
        <v>284</v>
      </c>
      <c r="D95" s="180">
        <f t="shared" si="167"/>
        <v>9860</v>
      </c>
      <c r="E95" s="180"/>
      <c r="F95" s="181">
        <v>2.17</v>
      </c>
      <c r="G95" s="182">
        <v>1</v>
      </c>
      <c r="H95" s="183"/>
      <c r="I95" s="180">
        <v>1.4</v>
      </c>
      <c r="J95" s="180">
        <v>1.68</v>
      </c>
      <c r="K95" s="180">
        <v>2.23</v>
      </c>
      <c r="L95" s="180">
        <v>2.57</v>
      </c>
      <c r="M95" s="56"/>
      <c r="N95" s="57">
        <f>SUM(M95*$D95*$F95*$G95*$I95*N$9)</f>
        <v>0</v>
      </c>
      <c r="O95" s="57"/>
      <c r="P95" s="57">
        <f>SUM(O95*$D95*$F95*$G95*$I95*P$9)</f>
        <v>0</v>
      </c>
      <c r="Q95" s="56"/>
      <c r="R95" s="57">
        <f>SUM(Q95*$D95*$F95*$G95*$I95*R$9)</f>
        <v>0</v>
      </c>
      <c r="S95" s="56"/>
      <c r="T95" s="57">
        <f>SUM(S95*$D95*$F95*$G95*$I95*T$9)</f>
        <v>0</v>
      </c>
      <c r="U95" s="56"/>
      <c r="V95" s="57">
        <f>SUM(U95*$D95*$F95*$G95*$I95*V$9)</f>
        <v>0</v>
      </c>
      <c r="W95" s="56"/>
      <c r="X95" s="57">
        <f>SUM(W95*$D95*$F95*$G95*$I95*X$9)</f>
        <v>0</v>
      </c>
      <c r="Y95" s="56"/>
      <c r="Z95" s="57">
        <f>SUM(Y95*$D95*$F95*$G95*$J95*Z$9)</f>
        <v>0</v>
      </c>
      <c r="AA95" s="56"/>
      <c r="AB95" s="57">
        <f>SUM(AA95*$D95*$F95*$G95*$I95*AB$9)</f>
        <v>0</v>
      </c>
      <c r="AC95" s="56"/>
      <c r="AD95" s="57">
        <f>SUM(AC95*$D95*$F95*$G95*$J95*AD$9)</f>
        <v>0</v>
      </c>
      <c r="AE95" s="56"/>
      <c r="AF95" s="57">
        <f>SUM(AE95*$D95*$F95*$G95*$J95*AF$9)</f>
        <v>0</v>
      </c>
      <c r="AG95" s="56"/>
      <c r="AH95" s="57">
        <f>SUM(AG95*$D95*$F95*$G95*$J95*AH$9)</f>
        <v>0</v>
      </c>
      <c r="AI95" s="56"/>
      <c r="AJ95" s="57">
        <f>SUM(AI95*$D95*$F95*$G95*$J95*AJ$9)</f>
        <v>0</v>
      </c>
      <c r="AK95" s="56"/>
      <c r="AL95" s="57">
        <f>SUM(AK95*$D95*$F95*$G95*$J95*AL$9)</f>
        <v>0</v>
      </c>
      <c r="AM95" s="56"/>
      <c r="AN95" s="57">
        <f>SUM(AM95*$D95*$F95*$G95*$J95*AN$9)</f>
        <v>0</v>
      </c>
      <c r="AO95" s="56"/>
      <c r="AP95" s="57">
        <f>SUM(AO95*$D95*$F95*$G95*$I95*AP$9)</f>
        <v>0</v>
      </c>
      <c r="AQ95" s="56"/>
      <c r="AR95" s="57">
        <f>SUM(AQ95*$D95*$F95*$G95*$I95*AR$9)</f>
        <v>0</v>
      </c>
      <c r="AS95" s="56"/>
      <c r="AT95" s="57">
        <f>SUM(AS95*$D95*$F95*$G95*$I95*AT$9)</f>
        <v>0</v>
      </c>
      <c r="AU95" s="56"/>
      <c r="AV95" s="57">
        <f>SUM(AU95*$D95*$F95*$G95*$J95*AV$9)</f>
        <v>0</v>
      </c>
      <c r="AW95" s="56"/>
      <c r="AX95" s="57">
        <f>SUM(AW95*$D95*$F95*$G95*$I95*AX$9)</f>
        <v>0</v>
      </c>
      <c r="AY95" s="56"/>
      <c r="AZ95" s="57">
        <f>SUM(AY95*$D95*$F95*$G95*$I95*AZ$9)</f>
        <v>0</v>
      </c>
      <c r="BA95" s="56"/>
      <c r="BB95" s="57">
        <f>SUM(BA95*$D95*$F95*$G95*$I95*BB$9)</f>
        <v>0</v>
      </c>
      <c r="BC95" s="56"/>
      <c r="BD95" s="57">
        <f>SUM(BC95*$D95*$F95*$G95*$I95*BD$9)</f>
        <v>0</v>
      </c>
      <c r="BE95" s="56"/>
      <c r="BF95" s="57">
        <f>SUM(BE95*$D95*$F95*$G95*$I95*BF$9)</f>
        <v>0</v>
      </c>
      <c r="BG95" s="56"/>
      <c r="BH95" s="57">
        <f>SUM(BG95*$D95*$F95*$G95*$I95*BH$9)</f>
        <v>0</v>
      </c>
      <c r="BI95" s="56"/>
      <c r="BJ95" s="57">
        <f>SUM(BI95*$D95*$F95*$G95*$I95*BJ$9)</f>
        <v>0</v>
      </c>
      <c r="BK95" s="56"/>
      <c r="BL95" s="57">
        <f>SUM(BK95*$D95*$F95*$G95*$I95*BL$9)</f>
        <v>0</v>
      </c>
      <c r="BM95" s="56"/>
      <c r="BN95" s="57">
        <f>SUM(BM95*$D95*$F95*$G95*$I95*BN$9)</f>
        <v>0</v>
      </c>
      <c r="BO95" s="56"/>
      <c r="BP95" s="57">
        <f>SUM(BO95*$D95*$F95*$G95*$I95*BP$9)</f>
        <v>0</v>
      </c>
      <c r="BQ95" s="56"/>
      <c r="BR95" s="57">
        <f>SUM(BQ95*$D95*$F95*$G95*$I95*BR$9)</f>
        <v>0</v>
      </c>
      <c r="BS95" s="56"/>
      <c r="BT95" s="57">
        <f>SUM(BS95*$D95*$F95*$G95*$I95*BT$9)</f>
        <v>0</v>
      </c>
      <c r="BU95" s="56"/>
      <c r="BV95" s="57">
        <f>SUM(BU95*$D95*$F95*$G95*$I95*BV$9)</f>
        <v>0</v>
      </c>
      <c r="BW95" s="56"/>
      <c r="BX95" s="57">
        <f>SUM(BW95*$D95*$F95*$G95*$J95*BX$9)</f>
        <v>0</v>
      </c>
      <c r="BY95" s="56"/>
      <c r="BZ95" s="57">
        <f>SUM(BY95*$D95*$F95*$G95*$I95*BZ$9)</f>
        <v>0</v>
      </c>
      <c r="CA95" s="57"/>
      <c r="CB95" s="57">
        <f>SUM(CA95*$D95*$F95*$G95*$I95*CB$9)</f>
        <v>0</v>
      </c>
      <c r="CC95" s="56"/>
      <c r="CD95" s="57">
        <f>SUM(CC95*$D95*$F95*$G95*$I95*CD$9)</f>
        <v>0</v>
      </c>
      <c r="CE95" s="56"/>
      <c r="CF95" s="57">
        <f>SUM(CE95*$D95*$F95*$G95*$J95*CF$9)</f>
        <v>0</v>
      </c>
      <c r="CG95" s="56"/>
      <c r="CH95" s="57">
        <f>SUM(CG95*$D95*$F95*$G95*$J95*CH$9)</f>
        <v>0</v>
      </c>
      <c r="CI95" s="56"/>
      <c r="CJ95" s="57">
        <f>SUM(CI95*$D95*$F95*$G95*$I95*CJ$9)</f>
        <v>0</v>
      </c>
      <c r="CK95" s="56"/>
      <c r="CL95" s="57">
        <f>SUM(CK95*$D95*$F95*$G95*$I95*CL$9)</f>
        <v>0</v>
      </c>
      <c r="CM95" s="56"/>
      <c r="CN95" s="57">
        <f>SUM(CM95*$D95*$F95*$G95*$I95*CN$9)</f>
        <v>0</v>
      </c>
      <c r="CO95" s="56"/>
      <c r="CP95" s="57">
        <f>SUM(CO95*$D95*$F95*$G95*$I95*CP$9)</f>
        <v>0</v>
      </c>
      <c r="CQ95" s="56"/>
      <c r="CR95" s="57">
        <f>SUM(CQ95*$D95*$F95*$G95*$I95*CR$9)</f>
        <v>0</v>
      </c>
      <c r="CS95" s="56"/>
      <c r="CT95" s="57">
        <f>SUM(CS95*$D95*$F95*$G95*$I95*CT$9)</f>
        <v>0</v>
      </c>
      <c r="CU95" s="56"/>
      <c r="CV95" s="57">
        <f>SUM(CU95*$D95*$F95*$G95*$I95*CV$9)</f>
        <v>0</v>
      </c>
      <c r="CW95" s="56"/>
      <c r="CX95" s="57">
        <f>SUM(CW95*$D95*$F95*$G95*$I95*CX$9)</f>
        <v>0</v>
      </c>
      <c r="CY95" s="56"/>
      <c r="CZ95" s="57">
        <f>SUM(CY95*$D95*$F95*$G95*$I95*CZ$9)</f>
        <v>0</v>
      </c>
      <c r="DA95" s="56"/>
      <c r="DB95" s="57">
        <f>SUM(DA95*$D95*$F95*$G95*$J95*DB$9)</f>
        <v>0</v>
      </c>
      <c r="DC95" s="56"/>
      <c r="DD95" s="57">
        <f>SUM(DC95*$D95*$F95*$G95*$J95*DD$9)</f>
        <v>0</v>
      </c>
      <c r="DE95" s="56"/>
      <c r="DF95" s="57">
        <f>SUM(DE95*$D95*$F95*$G95*$I95*DF$9)</f>
        <v>0</v>
      </c>
      <c r="DG95" s="56"/>
      <c r="DH95" s="57">
        <f>SUM(DG95*$D95*$F95*$G95*$J95*DH$9)</f>
        <v>0</v>
      </c>
      <c r="DI95" s="56"/>
      <c r="DJ95" s="57">
        <f>SUM(DI95*$D95*$F95*$G95*$J95*DJ$9)</f>
        <v>0</v>
      </c>
      <c r="DK95" s="56"/>
      <c r="DL95" s="57">
        <f>SUM(DK95*$D95*$F95*$G95*$J95*DL$9)</f>
        <v>0</v>
      </c>
      <c r="DM95" s="56"/>
      <c r="DN95" s="57">
        <f>SUM(DM95*$D95*$F95*$G95*$J95*DN$9)</f>
        <v>0</v>
      </c>
      <c r="DO95" s="56"/>
      <c r="DP95" s="57">
        <f>SUM(DO95*$D95*$F95*$G95*$I95*DP$9)</f>
        <v>0</v>
      </c>
      <c r="DQ95" s="56"/>
      <c r="DR95" s="57">
        <f>SUM(DQ95*$D95*$F95*$G95*$I95*DR$9)</f>
        <v>0</v>
      </c>
      <c r="DS95" s="56"/>
      <c r="DT95" s="57">
        <f>SUM(DS95*$D95*$F95*$G95*$J95*DT$9)</f>
        <v>0</v>
      </c>
      <c r="DU95" s="56"/>
      <c r="DV95" s="57">
        <f>SUM(DU95*$D95*$F95*$G95*$J95*DV$9)</f>
        <v>0</v>
      </c>
      <c r="DW95" s="56"/>
      <c r="DX95" s="57">
        <f>SUM(DW95*$D95*$F95*$G95*$J95*DX$9)</f>
        <v>0</v>
      </c>
      <c r="DY95" s="56"/>
      <c r="DZ95" s="57">
        <f>SUM(DY95*$D95*$F95*$G95*$K95*DZ$9)</f>
        <v>0</v>
      </c>
      <c r="EA95" s="21"/>
      <c r="EB95" s="57">
        <f>SUM(EA95*$D95*$F95*$G95*$L95*EB$9)</f>
        <v>0</v>
      </c>
      <c r="EC95" s="57"/>
      <c r="ED95" s="57">
        <f>SUM(EC95*$D95*$F95*$G95*$I95*ED$9)</f>
        <v>0</v>
      </c>
      <c r="EE95" s="57"/>
      <c r="EF95" s="184">
        <f>SUM(EE95*$D95*$F95*$G95*$I95*EF$9)</f>
        <v>0</v>
      </c>
      <c r="EG95" s="185">
        <f t="shared" si="235"/>
        <v>0</v>
      </c>
      <c r="EH95" s="185">
        <f t="shared" si="235"/>
        <v>0</v>
      </c>
    </row>
    <row r="96" spans="1:138" ht="30" x14ac:dyDescent="0.25">
      <c r="A96" s="171"/>
      <c r="B96" s="201">
        <v>66</v>
      </c>
      <c r="C96" s="22" t="s">
        <v>285</v>
      </c>
      <c r="D96" s="180">
        <f t="shared" si="167"/>
        <v>9860</v>
      </c>
      <c r="E96" s="180"/>
      <c r="F96" s="181">
        <v>3.84</v>
      </c>
      <c r="G96" s="182">
        <v>1</v>
      </c>
      <c r="H96" s="183"/>
      <c r="I96" s="180">
        <v>1.4</v>
      </c>
      <c r="J96" s="180">
        <v>1.68</v>
      </c>
      <c r="K96" s="180">
        <v>2.23</v>
      </c>
      <c r="L96" s="180">
        <v>2.57</v>
      </c>
      <c r="M96" s="56"/>
      <c r="N96" s="57">
        <f>SUM(M96*$D96*$F96*$G96*$I96*N$9)</f>
        <v>0</v>
      </c>
      <c r="O96" s="57">
        <v>2</v>
      </c>
      <c r="P96" s="57">
        <f>SUM(O96*$D96*$F96*$G96*$I96*P$9)</f>
        <v>106014.72</v>
      </c>
      <c r="Q96" s="56"/>
      <c r="R96" s="57">
        <f>SUM(Q96*$D96*$F96*$G96*$I96*R$9)</f>
        <v>0</v>
      </c>
      <c r="S96" s="56"/>
      <c r="T96" s="57">
        <f>SUM(S96*$D96*$F96*$G96*$I96*T$9)</f>
        <v>0</v>
      </c>
      <c r="U96" s="56"/>
      <c r="V96" s="57">
        <f>SUM(U96*$D96*$F96*$G96*$I96*V$9)</f>
        <v>0</v>
      </c>
      <c r="W96" s="56"/>
      <c r="X96" s="57">
        <f>SUM(W96*$D96*$F96*$G96*$I96*X$9)</f>
        <v>0</v>
      </c>
      <c r="Y96" s="56"/>
      <c r="Z96" s="57">
        <f>SUM(Y96*$D96*$F96*$G96*$J96*Z$9)</f>
        <v>0</v>
      </c>
      <c r="AA96" s="56"/>
      <c r="AB96" s="57">
        <f>SUM(AA96*$D96*$F96*$G96*$I96*AB$9)</f>
        <v>0</v>
      </c>
      <c r="AC96" s="56"/>
      <c r="AD96" s="57">
        <f>SUM(AC96*$D96*$F96*$G96*$J96*AD$9)</f>
        <v>0</v>
      </c>
      <c r="AE96" s="56"/>
      <c r="AF96" s="57">
        <f>SUM(AE96*$D96*$F96*$G96*$J96*AF$9)</f>
        <v>0</v>
      </c>
      <c r="AG96" s="56"/>
      <c r="AH96" s="57">
        <f>SUM(AG96*$D96*$F96*$G96*$J96*AH$9)</f>
        <v>0</v>
      </c>
      <c r="AI96" s="56"/>
      <c r="AJ96" s="57">
        <f>SUM(AI96*$D96*$F96*$G96*$J96*AJ$9)</f>
        <v>0</v>
      </c>
      <c r="AK96" s="56"/>
      <c r="AL96" s="57">
        <f>SUM(AK96*$D96*$F96*$G96*$J96*AL$9)</f>
        <v>0</v>
      </c>
      <c r="AM96" s="56"/>
      <c r="AN96" s="57">
        <f>SUM(AM96*$D96*$F96*$G96*$J96*AN$9)</f>
        <v>0</v>
      </c>
      <c r="AO96" s="56"/>
      <c r="AP96" s="57">
        <f>SUM(AO96*$D96*$F96*$G96*$I96*AP$9)</f>
        <v>0</v>
      </c>
      <c r="AQ96" s="56"/>
      <c r="AR96" s="57">
        <f>SUM(AQ96*$D96*$F96*$G96*$I96*AR$9)</f>
        <v>0</v>
      </c>
      <c r="AS96" s="56"/>
      <c r="AT96" s="57">
        <f>SUM(AS96*$D96*$F96*$G96*$I96*AT$9)</f>
        <v>0</v>
      </c>
      <c r="AU96" s="56"/>
      <c r="AV96" s="57">
        <f>SUM(AU96*$D96*$F96*$G96*$J96*AV$9)</f>
        <v>0</v>
      </c>
      <c r="AW96" s="56"/>
      <c r="AX96" s="57">
        <f>SUM(AW96*$D96*$F96*$G96*$I96*AX$9)</f>
        <v>0</v>
      </c>
      <c r="AY96" s="56"/>
      <c r="AZ96" s="57">
        <f>SUM(AY96*$D96*$F96*$G96*$I96*AZ$9)</f>
        <v>0</v>
      </c>
      <c r="BA96" s="56"/>
      <c r="BB96" s="57">
        <f>SUM(BA96*$D96*$F96*$G96*$I96*BB$9)</f>
        <v>0</v>
      </c>
      <c r="BC96" s="56"/>
      <c r="BD96" s="57">
        <f>SUM(BC96*$D96*$F96*$G96*$I96*BD$9)</f>
        <v>0</v>
      </c>
      <c r="BE96" s="56"/>
      <c r="BF96" s="57">
        <f>SUM(BE96*$D96*$F96*$G96*$I96*BF$9)</f>
        <v>0</v>
      </c>
      <c r="BG96" s="56"/>
      <c r="BH96" s="57">
        <f>SUM(BG96*$D96*$F96*$G96*$I96*BH$9)</f>
        <v>0</v>
      </c>
      <c r="BI96" s="56"/>
      <c r="BJ96" s="57">
        <f>SUM(BI96*$D96*$F96*$G96*$I96*BJ$9)</f>
        <v>0</v>
      </c>
      <c r="BK96" s="56"/>
      <c r="BL96" s="57">
        <f>SUM(BK96*$D96*$F96*$G96*$I96*BL$9)</f>
        <v>0</v>
      </c>
      <c r="BM96" s="56"/>
      <c r="BN96" s="57">
        <f>SUM(BM96*$D96*$F96*$G96*$I96*BN$9)</f>
        <v>0</v>
      </c>
      <c r="BO96" s="56"/>
      <c r="BP96" s="57">
        <f>SUM(BO96*$D96*$F96*$G96*$I96*BP$9)</f>
        <v>0</v>
      </c>
      <c r="BQ96" s="56"/>
      <c r="BR96" s="57">
        <f>SUM(BQ96*$D96*$F96*$G96*$I96*BR$9)</f>
        <v>0</v>
      </c>
      <c r="BS96" s="56"/>
      <c r="BT96" s="57">
        <f>SUM(BS96*$D96*$F96*$G96*$I96*BT$9)</f>
        <v>0</v>
      </c>
      <c r="BU96" s="56"/>
      <c r="BV96" s="57">
        <f>SUM(BU96*$D96*$F96*$G96*$I96*BV$9)</f>
        <v>0</v>
      </c>
      <c r="BW96" s="56"/>
      <c r="BX96" s="57">
        <f>SUM(BW96*$D96*$F96*$G96*$J96*BX$9)</f>
        <v>0</v>
      </c>
      <c r="BY96" s="56"/>
      <c r="BZ96" s="57">
        <f>SUM(BY96*$D96*$F96*$G96*$I96*BZ$9)</f>
        <v>0</v>
      </c>
      <c r="CA96" s="57"/>
      <c r="CB96" s="57">
        <f>SUM(CA96*$D96*$F96*$G96*$I96*CB$9)</f>
        <v>0</v>
      </c>
      <c r="CC96" s="56"/>
      <c r="CD96" s="57">
        <f>SUM(CC96*$D96*$F96*$G96*$I96*CD$9)</f>
        <v>0</v>
      </c>
      <c r="CE96" s="56"/>
      <c r="CF96" s="57">
        <f>SUM(CE96*$D96*$F96*$G96*$J96*CF$9)</f>
        <v>0</v>
      </c>
      <c r="CG96" s="56"/>
      <c r="CH96" s="57">
        <f>SUM(CG96*$D96*$F96*$G96*$J96*CH$9)</f>
        <v>0</v>
      </c>
      <c r="CI96" s="56"/>
      <c r="CJ96" s="57">
        <f>SUM(CI96*$D96*$F96*$G96*$I96*CJ$9)</f>
        <v>0</v>
      </c>
      <c r="CK96" s="56"/>
      <c r="CL96" s="57">
        <f>SUM(CK96*$D96*$F96*$G96*$I96*CL$9)</f>
        <v>0</v>
      </c>
      <c r="CM96" s="56"/>
      <c r="CN96" s="57">
        <f>SUM(CM96*$D96*$F96*$G96*$I96*CN$9)</f>
        <v>0</v>
      </c>
      <c r="CO96" s="56"/>
      <c r="CP96" s="57">
        <f>SUM(CO96*$D96*$F96*$G96*$I96*CP$9)</f>
        <v>0</v>
      </c>
      <c r="CQ96" s="56"/>
      <c r="CR96" s="57">
        <f>SUM(CQ96*$D96*$F96*$G96*$I96*CR$9)</f>
        <v>0</v>
      </c>
      <c r="CS96" s="56"/>
      <c r="CT96" s="57">
        <f>SUM(CS96*$D96*$F96*$G96*$I96*CT$9)</f>
        <v>0</v>
      </c>
      <c r="CU96" s="56"/>
      <c r="CV96" s="57">
        <f>SUM(CU96*$D96*$F96*$G96*$I96*CV$9)</f>
        <v>0</v>
      </c>
      <c r="CW96" s="56"/>
      <c r="CX96" s="57">
        <f>SUM(CW96*$D96*$F96*$G96*$I96*CX$9)</f>
        <v>0</v>
      </c>
      <c r="CY96" s="56"/>
      <c r="CZ96" s="57">
        <f>SUM(CY96*$D96*$F96*$G96*$I96*CZ$9)</f>
        <v>0</v>
      </c>
      <c r="DA96" s="56"/>
      <c r="DB96" s="57">
        <f>SUM(DA96*$D96*$F96*$G96*$J96*DB$9)</f>
        <v>0</v>
      </c>
      <c r="DC96" s="56"/>
      <c r="DD96" s="57">
        <f>SUM(DC96*$D96*$F96*$G96*$J96*DD$9)</f>
        <v>0</v>
      </c>
      <c r="DE96" s="56"/>
      <c r="DF96" s="57">
        <f>SUM(DE96*$D96*$F96*$G96*$I96*DF$9)</f>
        <v>0</v>
      </c>
      <c r="DG96" s="56"/>
      <c r="DH96" s="57">
        <f>SUM(DG96*$D96*$F96*$G96*$J96*DH$9)</f>
        <v>0</v>
      </c>
      <c r="DI96" s="56"/>
      <c r="DJ96" s="57">
        <f>SUM(DI96*$D96*$F96*$G96*$J96*DJ$9)</f>
        <v>0</v>
      </c>
      <c r="DK96" s="56"/>
      <c r="DL96" s="57">
        <f>SUM(DK96*$D96*$F96*$G96*$J96*DL$9)</f>
        <v>0</v>
      </c>
      <c r="DM96" s="56"/>
      <c r="DN96" s="57">
        <f>SUM(DM96*$D96*$F96*$G96*$J96*DN$9)</f>
        <v>0</v>
      </c>
      <c r="DO96" s="56"/>
      <c r="DP96" s="57">
        <f>SUM(DO96*$D96*$F96*$G96*$I96*DP$9)</f>
        <v>0</v>
      </c>
      <c r="DQ96" s="56"/>
      <c r="DR96" s="57">
        <f>SUM(DQ96*$D96*$F96*$G96*$I96*DR$9)</f>
        <v>0</v>
      </c>
      <c r="DS96" s="56"/>
      <c r="DT96" s="57">
        <f>SUM(DS96*$D96*$F96*$G96*$J96*DT$9)</f>
        <v>0</v>
      </c>
      <c r="DU96" s="56"/>
      <c r="DV96" s="57">
        <f>SUM(DU96*$D96*$F96*$G96*$J96*DV$9)</f>
        <v>0</v>
      </c>
      <c r="DW96" s="56"/>
      <c r="DX96" s="57">
        <f>SUM(DW96*$D96*$F96*$G96*$J96*DX$9)</f>
        <v>0</v>
      </c>
      <c r="DY96" s="56"/>
      <c r="DZ96" s="57">
        <f>SUM(DY96*$D96*$F96*$G96*$K96*DZ$9)</f>
        <v>0</v>
      </c>
      <c r="EA96" s="21"/>
      <c r="EB96" s="57">
        <f>SUM(EA96*$D96*$F96*$G96*$L96*EB$9)</f>
        <v>0</v>
      </c>
      <c r="EC96" s="57"/>
      <c r="ED96" s="57">
        <f>SUM(EC96*$D96*$F96*$G96*$I96*ED$9)</f>
        <v>0</v>
      </c>
      <c r="EE96" s="57"/>
      <c r="EF96" s="184">
        <f>SUM(EE96*$D96*$F96*$G96*$I96*EF$9)</f>
        <v>0</v>
      </c>
      <c r="EG96" s="185">
        <f t="shared" si="235"/>
        <v>2</v>
      </c>
      <c r="EH96" s="185">
        <f t="shared" si="235"/>
        <v>106014.72</v>
      </c>
    </row>
    <row r="97" spans="1:138" s="31" customFormat="1" x14ac:dyDescent="0.25">
      <c r="A97" s="178">
        <v>22</v>
      </c>
      <c r="B97" s="178"/>
      <c r="C97" s="60" t="s">
        <v>170</v>
      </c>
      <c r="D97" s="188">
        <f t="shared" si="167"/>
        <v>9860</v>
      </c>
      <c r="E97" s="180"/>
      <c r="F97" s="189">
        <v>0.93</v>
      </c>
      <c r="G97" s="190"/>
      <c r="H97" s="191"/>
      <c r="I97" s="192"/>
      <c r="J97" s="192"/>
      <c r="K97" s="192"/>
      <c r="L97" s="192">
        <v>2.57</v>
      </c>
      <c r="M97" s="73">
        <f>SUM(M98:M99)</f>
        <v>0</v>
      </c>
      <c r="N97" s="73">
        <f t="shared" ref="N97:BY97" si="236">SUM(N98:N99)</f>
        <v>0</v>
      </c>
      <c r="O97" s="73">
        <f t="shared" si="236"/>
        <v>0</v>
      </c>
      <c r="P97" s="73">
        <f t="shared" si="236"/>
        <v>0</v>
      </c>
      <c r="Q97" s="73">
        <f t="shared" si="236"/>
        <v>0</v>
      </c>
      <c r="R97" s="73">
        <f t="shared" si="236"/>
        <v>0</v>
      </c>
      <c r="S97" s="73">
        <f t="shared" si="236"/>
        <v>0</v>
      </c>
      <c r="T97" s="73">
        <f t="shared" si="236"/>
        <v>0</v>
      </c>
      <c r="U97" s="56">
        <f t="shared" si="236"/>
        <v>0</v>
      </c>
      <c r="V97" s="56">
        <f t="shared" si="236"/>
        <v>0</v>
      </c>
      <c r="W97" s="56">
        <f t="shared" si="236"/>
        <v>0</v>
      </c>
      <c r="X97" s="56">
        <f t="shared" si="236"/>
        <v>0</v>
      </c>
      <c r="Y97" s="73">
        <f t="shared" si="236"/>
        <v>10</v>
      </c>
      <c r="Z97" s="73">
        <f t="shared" si="236"/>
        <v>147426.72</v>
      </c>
      <c r="AA97" s="56">
        <f t="shared" si="236"/>
        <v>0</v>
      </c>
      <c r="AB97" s="56">
        <f t="shared" si="236"/>
        <v>0</v>
      </c>
      <c r="AC97" s="56">
        <f t="shared" si="236"/>
        <v>0</v>
      </c>
      <c r="AD97" s="56">
        <f t="shared" si="236"/>
        <v>0</v>
      </c>
      <c r="AE97" s="73">
        <f t="shared" si="236"/>
        <v>0</v>
      </c>
      <c r="AF97" s="73">
        <f t="shared" si="236"/>
        <v>0</v>
      </c>
      <c r="AG97" s="56">
        <f t="shared" si="236"/>
        <v>0</v>
      </c>
      <c r="AH97" s="56">
        <f t="shared" si="236"/>
        <v>0</v>
      </c>
      <c r="AI97" s="56">
        <f t="shared" si="236"/>
        <v>0</v>
      </c>
      <c r="AJ97" s="56">
        <f t="shared" si="236"/>
        <v>0</v>
      </c>
      <c r="AK97" s="73">
        <f t="shared" si="236"/>
        <v>0</v>
      </c>
      <c r="AL97" s="73">
        <f t="shared" si="236"/>
        <v>0</v>
      </c>
      <c r="AM97" s="56">
        <f t="shared" si="236"/>
        <v>0</v>
      </c>
      <c r="AN97" s="56">
        <f t="shared" si="236"/>
        <v>0</v>
      </c>
      <c r="AO97" s="73">
        <f t="shared" si="236"/>
        <v>0</v>
      </c>
      <c r="AP97" s="73">
        <f t="shared" si="236"/>
        <v>0</v>
      </c>
      <c r="AQ97" s="56">
        <f t="shared" si="236"/>
        <v>0</v>
      </c>
      <c r="AR97" s="56">
        <f t="shared" si="236"/>
        <v>0</v>
      </c>
      <c r="AS97" s="56">
        <f t="shared" si="236"/>
        <v>0</v>
      </c>
      <c r="AT97" s="56">
        <f t="shared" si="236"/>
        <v>0</v>
      </c>
      <c r="AU97" s="56">
        <f t="shared" si="236"/>
        <v>0</v>
      </c>
      <c r="AV97" s="56">
        <f t="shared" si="236"/>
        <v>0</v>
      </c>
      <c r="AW97" s="56">
        <f t="shared" si="236"/>
        <v>0</v>
      </c>
      <c r="AX97" s="56">
        <f t="shared" si="236"/>
        <v>0</v>
      </c>
      <c r="AY97" s="73">
        <f t="shared" si="236"/>
        <v>0</v>
      </c>
      <c r="AZ97" s="73">
        <f t="shared" si="236"/>
        <v>0</v>
      </c>
      <c r="BA97" s="56">
        <f t="shared" si="236"/>
        <v>300</v>
      </c>
      <c r="BB97" s="56">
        <f t="shared" si="236"/>
        <v>3685667.9999999995</v>
      </c>
      <c r="BC97" s="56">
        <f t="shared" si="236"/>
        <v>0</v>
      </c>
      <c r="BD97" s="56">
        <f t="shared" si="236"/>
        <v>0</v>
      </c>
      <c r="BE97" s="56">
        <f t="shared" si="236"/>
        <v>0</v>
      </c>
      <c r="BF97" s="56">
        <f t="shared" si="236"/>
        <v>0</v>
      </c>
      <c r="BG97" s="56">
        <f t="shared" si="236"/>
        <v>0</v>
      </c>
      <c r="BH97" s="56">
        <f t="shared" si="236"/>
        <v>0</v>
      </c>
      <c r="BI97" s="56">
        <f t="shared" si="236"/>
        <v>0</v>
      </c>
      <c r="BJ97" s="56">
        <f t="shared" si="236"/>
        <v>0</v>
      </c>
      <c r="BK97" s="73">
        <f t="shared" si="236"/>
        <v>0</v>
      </c>
      <c r="BL97" s="73">
        <f t="shared" si="236"/>
        <v>0</v>
      </c>
      <c r="BM97" s="73">
        <f t="shared" si="236"/>
        <v>0</v>
      </c>
      <c r="BN97" s="73">
        <f t="shared" si="236"/>
        <v>0</v>
      </c>
      <c r="BO97" s="73">
        <f t="shared" si="236"/>
        <v>0</v>
      </c>
      <c r="BP97" s="73">
        <f t="shared" si="236"/>
        <v>0</v>
      </c>
      <c r="BQ97" s="56">
        <f t="shared" si="236"/>
        <v>0</v>
      </c>
      <c r="BR97" s="56">
        <f t="shared" si="236"/>
        <v>0</v>
      </c>
      <c r="BS97" s="73">
        <f t="shared" si="236"/>
        <v>6</v>
      </c>
      <c r="BT97" s="73">
        <f t="shared" si="236"/>
        <v>93315.04</v>
      </c>
      <c r="BU97" s="73">
        <f t="shared" si="236"/>
        <v>0</v>
      </c>
      <c r="BV97" s="73">
        <f t="shared" si="236"/>
        <v>0</v>
      </c>
      <c r="BW97" s="73">
        <f t="shared" si="236"/>
        <v>78</v>
      </c>
      <c r="BX97" s="73">
        <f t="shared" si="236"/>
        <v>1549802.6880000001</v>
      </c>
      <c r="BY97" s="56">
        <f t="shared" si="236"/>
        <v>0</v>
      </c>
      <c r="BZ97" s="56">
        <f t="shared" ref="BZ97:EH97" si="237">SUM(BZ98:BZ99)</f>
        <v>0</v>
      </c>
      <c r="CA97" s="56">
        <f t="shared" si="237"/>
        <v>0</v>
      </c>
      <c r="CB97" s="56">
        <f t="shared" si="237"/>
        <v>0</v>
      </c>
      <c r="CC97" s="56">
        <f t="shared" si="237"/>
        <v>8</v>
      </c>
      <c r="CD97" s="56">
        <f t="shared" si="237"/>
        <v>157089.51999999999</v>
      </c>
      <c r="CE97" s="56">
        <f t="shared" si="237"/>
        <v>1</v>
      </c>
      <c r="CF97" s="56">
        <f t="shared" si="237"/>
        <v>14742.671999999999</v>
      </c>
      <c r="CG97" s="56">
        <f t="shared" si="237"/>
        <v>0</v>
      </c>
      <c r="CH97" s="56">
        <f t="shared" si="237"/>
        <v>0</v>
      </c>
      <c r="CI97" s="56">
        <f t="shared" si="237"/>
        <v>0</v>
      </c>
      <c r="CJ97" s="56">
        <f t="shared" si="237"/>
        <v>0</v>
      </c>
      <c r="CK97" s="56">
        <f t="shared" si="237"/>
        <v>0</v>
      </c>
      <c r="CL97" s="56">
        <f t="shared" si="237"/>
        <v>0</v>
      </c>
      <c r="CM97" s="73">
        <f t="shared" si="237"/>
        <v>0</v>
      </c>
      <c r="CN97" s="73">
        <f t="shared" si="237"/>
        <v>0</v>
      </c>
      <c r="CO97" s="73">
        <f t="shared" si="237"/>
        <v>5</v>
      </c>
      <c r="CP97" s="73">
        <f t="shared" si="237"/>
        <v>61427.799999999996</v>
      </c>
      <c r="CQ97" s="56">
        <v>0</v>
      </c>
      <c r="CR97" s="56">
        <f t="shared" si="237"/>
        <v>0</v>
      </c>
      <c r="CS97" s="73">
        <f t="shared" si="237"/>
        <v>0</v>
      </c>
      <c r="CT97" s="73">
        <f t="shared" si="237"/>
        <v>0</v>
      </c>
      <c r="CU97" s="56">
        <f t="shared" si="237"/>
        <v>0</v>
      </c>
      <c r="CV97" s="56">
        <f t="shared" si="237"/>
        <v>0</v>
      </c>
      <c r="CW97" s="56">
        <f t="shared" si="237"/>
        <v>0</v>
      </c>
      <c r="CX97" s="56">
        <f t="shared" si="237"/>
        <v>0</v>
      </c>
      <c r="CY97" s="56">
        <f t="shared" si="237"/>
        <v>0</v>
      </c>
      <c r="CZ97" s="56">
        <f t="shared" si="237"/>
        <v>0</v>
      </c>
      <c r="DA97" s="56">
        <f t="shared" si="237"/>
        <v>0</v>
      </c>
      <c r="DB97" s="56">
        <f t="shared" si="237"/>
        <v>0</v>
      </c>
      <c r="DC97" s="73">
        <f t="shared" si="237"/>
        <v>0</v>
      </c>
      <c r="DD97" s="73">
        <f t="shared" si="237"/>
        <v>0</v>
      </c>
      <c r="DE97" s="56">
        <f t="shared" si="237"/>
        <v>0</v>
      </c>
      <c r="DF97" s="56">
        <f t="shared" si="237"/>
        <v>0</v>
      </c>
      <c r="DG97" s="73">
        <f t="shared" si="237"/>
        <v>0</v>
      </c>
      <c r="DH97" s="73">
        <f t="shared" si="237"/>
        <v>0</v>
      </c>
      <c r="DI97" s="56">
        <f t="shared" si="237"/>
        <v>0</v>
      </c>
      <c r="DJ97" s="56">
        <f t="shared" si="237"/>
        <v>0</v>
      </c>
      <c r="DK97" s="73">
        <f t="shared" si="237"/>
        <v>171</v>
      </c>
      <c r="DL97" s="73">
        <f t="shared" si="237"/>
        <v>2709173.04</v>
      </c>
      <c r="DM97" s="56">
        <f t="shared" si="237"/>
        <v>0</v>
      </c>
      <c r="DN97" s="56">
        <f t="shared" si="237"/>
        <v>0</v>
      </c>
      <c r="DO97" s="73">
        <f t="shared" si="237"/>
        <v>0</v>
      </c>
      <c r="DP97" s="73">
        <f t="shared" si="237"/>
        <v>0</v>
      </c>
      <c r="DQ97" s="56">
        <f t="shared" si="237"/>
        <v>0</v>
      </c>
      <c r="DR97" s="56">
        <f t="shared" si="237"/>
        <v>0</v>
      </c>
      <c r="DS97" s="56">
        <f t="shared" si="237"/>
        <v>0</v>
      </c>
      <c r="DT97" s="56">
        <f t="shared" si="237"/>
        <v>0</v>
      </c>
      <c r="DU97" s="73">
        <f t="shared" si="237"/>
        <v>0</v>
      </c>
      <c r="DV97" s="73">
        <f t="shared" si="237"/>
        <v>0</v>
      </c>
      <c r="DW97" s="73">
        <f t="shared" si="237"/>
        <v>0</v>
      </c>
      <c r="DX97" s="73">
        <f t="shared" si="237"/>
        <v>0</v>
      </c>
      <c r="DY97" s="73">
        <f t="shared" si="237"/>
        <v>0</v>
      </c>
      <c r="DZ97" s="73">
        <f t="shared" si="237"/>
        <v>0</v>
      </c>
      <c r="EA97" s="63">
        <f t="shared" si="237"/>
        <v>0</v>
      </c>
      <c r="EB97" s="73">
        <f t="shared" si="237"/>
        <v>0</v>
      </c>
      <c r="EC97" s="73">
        <f t="shared" si="237"/>
        <v>0</v>
      </c>
      <c r="ED97" s="73">
        <f t="shared" si="237"/>
        <v>0</v>
      </c>
      <c r="EE97" s="73">
        <f t="shared" si="237"/>
        <v>0</v>
      </c>
      <c r="EF97" s="73">
        <f t="shared" si="237"/>
        <v>0</v>
      </c>
      <c r="EG97" s="73">
        <f t="shared" si="237"/>
        <v>579</v>
      </c>
      <c r="EH97" s="73">
        <f t="shared" si="237"/>
        <v>8418645.4799999986</v>
      </c>
    </row>
    <row r="98" spans="1:138" ht="45" x14ac:dyDescent="0.25">
      <c r="A98" s="171"/>
      <c r="B98" s="201">
        <v>67</v>
      </c>
      <c r="C98" s="1" t="s">
        <v>286</v>
      </c>
      <c r="D98" s="180">
        <f t="shared" si="167"/>
        <v>9860</v>
      </c>
      <c r="E98" s="180"/>
      <c r="F98" s="181">
        <v>2.31</v>
      </c>
      <c r="G98" s="182">
        <v>1</v>
      </c>
      <c r="H98" s="183"/>
      <c r="I98" s="180">
        <v>1.4</v>
      </c>
      <c r="J98" s="180">
        <v>1.68</v>
      </c>
      <c r="K98" s="180">
        <v>2.23</v>
      </c>
      <c r="L98" s="180">
        <v>2.57</v>
      </c>
      <c r="M98" s="57"/>
      <c r="N98" s="57">
        <f>SUM(M98*$D98*$F98*$G98*$I98*N$9)</f>
        <v>0</v>
      </c>
      <c r="O98" s="57"/>
      <c r="P98" s="57">
        <f>SUM(O98*$D98*$F98*$G98*$I98*P$9)</f>
        <v>0</v>
      </c>
      <c r="Q98" s="57"/>
      <c r="R98" s="57">
        <f>SUM(Q98*$D98*$F98*$G98*$I98*R$9)</f>
        <v>0</v>
      </c>
      <c r="S98" s="57"/>
      <c r="T98" s="57">
        <f>SUM(S98*$D98*$F98*$G98*$I98*T$9)</f>
        <v>0</v>
      </c>
      <c r="U98" s="57"/>
      <c r="V98" s="57">
        <f>SUM(U98*$D98*$F98*$G98*$I98*V$9)</f>
        <v>0</v>
      </c>
      <c r="W98" s="57"/>
      <c r="X98" s="57">
        <f>SUM(W98*$D98*$F98*$G98*$I98*X$9)</f>
        <v>0</v>
      </c>
      <c r="Y98" s="57"/>
      <c r="Z98" s="57">
        <f>SUM(Y98*$D98*$F98*$G98*$J98*Z$9)</f>
        <v>0</v>
      </c>
      <c r="AA98" s="57"/>
      <c r="AB98" s="57">
        <f>SUM(AA98*$D98*$F98*$G98*$I98*AB$9)</f>
        <v>0</v>
      </c>
      <c r="AC98" s="57"/>
      <c r="AD98" s="57">
        <f>SUM(AC98*$D98*$F98*$G98*$J98*AD$9)</f>
        <v>0</v>
      </c>
      <c r="AE98" s="57"/>
      <c r="AF98" s="57">
        <f>SUM(AE98*$D98*$F98*$G98*$J98*AF$9)</f>
        <v>0</v>
      </c>
      <c r="AG98" s="57"/>
      <c r="AH98" s="57">
        <f>SUM(AG98*$D98*$F98*$G98*$J98*AH$9)</f>
        <v>0</v>
      </c>
      <c r="AI98" s="57"/>
      <c r="AJ98" s="57">
        <f>SUM(AI98*$D98*$F98*$G98*$J98*AJ$9)</f>
        <v>0</v>
      </c>
      <c r="AK98" s="57"/>
      <c r="AL98" s="57">
        <f>SUM(AK98*$D98*$F98*$G98*$J98*AL$9)</f>
        <v>0</v>
      </c>
      <c r="AM98" s="57"/>
      <c r="AN98" s="57">
        <f>SUM(AM98*$D98*$F98*$G98*$J98*AN$9)</f>
        <v>0</v>
      </c>
      <c r="AO98" s="57"/>
      <c r="AP98" s="57">
        <f>SUM(AO98*$D98*$F98*$G98*$I98*AP$9)</f>
        <v>0</v>
      </c>
      <c r="AQ98" s="57"/>
      <c r="AR98" s="57">
        <f>SUM(AQ98*$D98*$F98*$G98*$I98*AR$9)</f>
        <v>0</v>
      </c>
      <c r="AS98" s="57"/>
      <c r="AT98" s="57">
        <f>SUM(AS98*$D98*$F98*$G98*$I98*AT$9)</f>
        <v>0</v>
      </c>
      <c r="AU98" s="57"/>
      <c r="AV98" s="57">
        <f>SUM(AU98*$D98*$F98*$G98*$J98*AV$9)</f>
        <v>0</v>
      </c>
      <c r="AW98" s="57"/>
      <c r="AX98" s="57">
        <f>SUM(AW98*$D98*$F98*$G98*$I98*AX$9)</f>
        <v>0</v>
      </c>
      <c r="AY98" s="57"/>
      <c r="AZ98" s="57">
        <f>SUM(AY98*$D98*$F98*$G98*$I98*AZ$9)</f>
        <v>0</v>
      </c>
      <c r="BA98" s="57"/>
      <c r="BB98" s="57">
        <f>SUM(BA98*$D98*$F98*$G98*$I98*BB$9)</f>
        <v>0</v>
      </c>
      <c r="BC98" s="57"/>
      <c r="BD98" s="57">
        <f>SUM(BC98*$D98*$F98*$G98*$I98*BD$9)</f>
        <v>0</v>
      </c>
      <c r="BE98" s="57"/>
      <c r="BF98" s="57">
        <f>SUM(BE98*$D98*$F98*$G98*$I98*BF$9)</f>
        <v>0</v>
      </c>
      <c r="BG98" s="57"/>
      <c r="BH98" s="57">
        <f>SUM(BG98*$D98*$F98*$G98*$I98*BH$9)</f>
        <v>0</v>
      </c>
      <c r="BI98" s="57"/>
      <c r="BJ98" s="57">
        <f>SUM(BI98*$D98*$F98*$G98*$I98*BJ$9)</f>
        <v>0</v>
      </c>
      <c r="BK98" s="57"/>
      <c r="BL98" s="57">
        <f>SUM(BK98*$D98*$F98*$G98*$I98*BL$9)</f>
        <v>0</v>
      </c>
      <c r="BM98" s="57"/>
      <c r="BN98" s="57">
        <f>SUM(BM98*$D98*$F98*$G98*$I98*BN$9)</f>
        <v>0</v>
      </c>
      <c r="BO98" s="57"/>
      <c r="BP98" s="57">
        <f>SUM(BO98*$D98*$F98*$G98*$I98*BP$9)</f>
        <v>0</v>
      </c>
      <c r="BQ98" s="57"/>
      <c r="BR98" s="57">
        <f>SUM(BQ98*$D98*$F98*$G98*$I98*BR$9)</f>
        <v>0</v>
      </c>
      <c r="BS98" s="57">
        <v>1</v>
      </c>
      <c r="BT98" s="57">
        <f>SUM(BS98*$D98*$F98*$G98*$I98*BT$9)</f>
        <v>31887.24</v>
      </c>
      <c r="BU98" s="57"/>
      <c r="BV98" s="57">
        <f>SUM(BU98*$D98*$F98*$G98*$I98*BV$9)</f>
        <v>0</v>
      </c>
      <c r="BW98" s="57">
        <v>17</v>
      </c>
      <c r="BX98" s="57">
        <f>SUM(BW98*$D98*$F98*$G98*$J98*BX$9)</f>
        <v>650499.696</v>
      </c>
      <c r="BY98" s="57"/>
      <c r="BZ98" s="57">
        <f>SUM(BY98*$D98*$F98*$G98*$I98*BZ$9)</f>
        <v>0</v>
      </c>
      <c r="CA98" s="57"/>
      <c r="CB98" s="57">
        <f>SUM(CA98*$D98*$F98*$G98*$I98*CB$9)</f>
        <v>0</v>
      </c>
      <c r="CC98" s="57">
        <v>3</v>
      </c>
      <c r="CD98" s="57">
        <f>SUM(CC98*$D98*$F98*$G98*$I98*CD$9)</f>
        <v>95661.72</v>
      </c>
      <c r="CE98" s="57"/>
      <c r="CF98" s="57">
        <f>SUM(CE98*$D98*$F98*$G98*$J98*CF$9)</f>
        <v>0</v>
      </c>
      <c r="CG98" s="57"/>
      <c r="CH98" s="57">
        <f>SUM(CG98*$D98*$F98*$G98*$J98*CH$9)</f>
        <v>0</v>
      </c>
      <c r="CI98" s="57"/>
      <c r="CJ98" s="57">
        <f>SUM(CI98*$D98*$F98*$G98*$I98*CJ$9)</f>
        <v>0</v>
      </c>
      <c r="CK98" s="57"/>
      <c r="CL98" s="57">
        <f>SUM(CK98*$D98*$F98*$G98*$I98*CL$9)</f>
        <v>0</v>
      </c>
      <c r="CM98" s="57"/>
      <c r="CN98" s="57">
        <f>SUM(CM98*$D98*$F98*$G98*$I98*CN$9)</f>
        <v>0</v>
      </c>
      <c r="CO98" s="57"/>
      <c r="CP98" s="57">
        <f>SUM(CO98*$D98*$F98*$G98*$I98*CP$9)</f>
        <v>0</v>
      </c>
      <c r="CQ98" s="57"/>
      <c r="CR98" s="57">
        <f>SUM(CQ98*$D98*$F98*$G98*$I98*CR$9)</f>
        <v>0</v>
      </c>
      <c r="CS98" s="57"/>
      <c r="CT98" s="57">
        <f>SUM(CS98*$D98*$F98*$G98*$I98*CT$9)</f>
        <v>0</v>
      </c>
      <c r="CU98" s="57"/>
      <c r="CV98" s="57">
        <f>SUM(CU98*$D98*$F98*$G98*$I98*CV$9)</f>
        <v>0</v>
      </c>
      <c r="CW98" s="57"/>
      <c r="CX98" s="57">
        <f>SUM(CW98*$D98*$F98*$G98*$I98*CX$9)</f>
        <v>0</v>
      </c>
      <c r="CY98" s="57"/>
      <c r="CZ98" s="57">
        <f>SUM(CY98*$D98*$F98*$G98*$I98*CZ$9)</f>
        <v>0</v>
      </c>
      <c r="DA98" s="57"/>
      <c r="DB98" s="57">
        <f>SUM(DA98*$D98*$F98*$G98*$J98*DB$9)</f>
        <v>0</v>
      </c>
      <c r="DC98" s="57"/>
      <c r="DD98" s="57">
        <f>SUM(DC98*$D98*$F98*$G98*$J98*DD$9)</f>
        <v>0</v>
      </c>
      <c r="DE98" s="57"/>
      <c r="DF98" s="57">
        <f>SUM(DE98*$D98*$F98*$G98*$I98*DF$9)</f>
        <v>0</v>
      </c>
      <c r="DG98" s="57"/>
      <c r="DH98" s="57">
        <f>SUM(DG98*$D98*$F98*$G98*$J98*DH$9)</f>
        <v>0</v>
      </c>
      <c r="DI98" s="57"/>
      <c r="DJ98" s="57">
        <f>SUM(DI98*$D98*$F98*$G98*$J98*DJ$9)</f>
        <v>0</v>
      </c>
      <c r="DK98" s="57">
        <v>8</v>
      </c>
      <c r="DL98" s="57">
        <f>SUM(DK98*$D98*$F98*$G98*$J98*DL$9)</f>
        <v>306117.50400000002</v>
      </c>
      <c r="DM98" s="57"/>
      <c r="DN98" s="57">
        <f>SUM(DM98*$D98*$F98*$G98*$J98*DN$9)</f>
        <v>0</v>
      </c>
      <c r="DO98" s="57"/>
      <c r="DP98" s="57">
        <f>SUM(DO98*$D98*$F98*$G98*$I98*DP$9)</f>
        <v>0</v>
      </c>
      <c r="DQ98" s="57"/>
      <c r="DR98" s="57">
        <f>SUM(DQ98*$D98*$F98*$G98*$I98*DR$9)</f>
        <v>0</v>
      </c>
      <c r="DS98" s="57"/>
      <c r="DT98" s="57">
        <f>SUM(DS98*$D98*$F98*$G98*$J98*DT$9)</f>
        <v>0</v>
      </c>
      <c r="DU98" s="57"/>
      <c r="DV98" s="57">
        <f>SUM(DU98*$D98*$F98*$G98*$J98*DV$9)</f>
        <v>0</v>
      </c>
      <c r="DW98" s="57"/>
      <c r="DX98" s="57">
        <f>SUM(DW98*$D98*$F98*$G98*$J98*DX$9)</f>
        <v>0</v>
      </c>
      <c r="DY98" s="57"/>
      <c r="DZ98" s="57">
        <f>SUM(DY98*$D98*$F98*$G98*$K98*DZ$9)</f>
        <v>0</v>
      </c>
      <c r="EA98" s="3"/>
      <c r="EB98" s="57">
        <f>SUM(EA98*$D98*$F98*$G98*$L98*EB$9)</f>
        <v>0</v>
      </c>
      <c r="EC98" s="57"/>
      <c r="ED98" s="57">
        <f>SUM(EC98*$D98*$F98*$G98*$I98*ED$9)</f>
        <v>0</v>
      </c>
      <c r="EE98" s="57"/>
      <c r="EF98" s="184">
        <f>SUM(EE98*$D98*$F98*$G98*$I98*EF$9)</f>
        <v>0</v>
      </c>
      <c r="EG98" s="185">
        <f>SUM(Q98,W98,S98,M98,O98,BS98,CO98,DE98,DQ98,BU98,DO98,BG98,AW98,AO98,AQ98,AS98,BI98,CM98,U98,DW98,DC98,BW98,DU98,CE98,DG98,DK98,DI98,AC98,AE98,AG98,AI98,Y98,AK98,AM98,CG98,DY98,EA98,AU98,DS98,BK98,AY98,BA98,CQ98,CS98,CU98,CW98,CY98,BM98,BC98,BO98,BE98,BQ98,CI98,CC98,CK98,AA98,BY98,DA98,DM98,CA98,EC98,EE98)</f>
        <v>29</v>
      </c>
      <c r="EH98" s="185">
        <f>SUM(R98,X98,T98,N98,P98,BT98,CP98,DF98,DR98,BV98,DP98,BH98,AX98,AP98,AR98,AT98,BJ98,CN98,V98,DX98,DD98,BX98,DV98,CF98,DH98,DL98,DJ98,AD98,AF98,AH98,AJ98,Z98,AL98,AN98,CH98,DZ98,EB98,AV98,DT98,BL98,AZ98,BB98,CR98,CT98,CV98,CX98,CZ98,BN98,BD98,BP98,BF98,BR98,CJ98,CD98,CL98,AB98,BZ98,DB98,DN98,CB98,ED98,EF98)</f>
        <v>1084166.1599999999</v>
      </c>
    </row>
    <row r="99" spans="1:138" x14ac:dyDescent="0.25">
      <c r="A99" s="171"/>
      <c r="B99" s="201">
        <v>68</v>
      </c>
      <c r="C99" s="1" t="s">
        <v>342</v>
      </c>
      <c r="D99" s="180">
        <f t="shared" si="167"/>
        <v>9860</v>
      </c>
      <c r="E99" s="180"/>
      <c r="F99" s="186">
        <v>0.89</v>
      </c>
      <c r="G99" s="182">
        <v>1</v>
      </c>
      <c r="H99" s="183"/>
      <c r="I99" s="180">
        <v>1.4</v>
      </c>
      <c r="J99" s="180">
        <v>1.68</v>
      </c>
      <c r="K99" s="180">
        <v>2.23</v>
      </c>
      <c r="L99" s="180">
        <v>2.57</v>
      </c>
      <c r="M99" s="57"/>
      <c r="N99" s="57">
        <f>SUM(M99*$D99*$F99*$G99*$I99*N$9)</f>
        <v>0</v>
      </c>
      <c r="O99" s="57"/>
      <c r="P99" s="57">
        <f>SUM(O99*$D99*$F99*$G99*$I99*P$9)</f>
        <v>0</v>
      </c>
      <c r="Q99" s="74"/>
      <c r="R99" s="57">
        <f>SUM(Q99*$D99*$F99*$G99*$I99*R$9)</f>
        <v>0</v>
      </c>
      <c r="S99" s="57"/>
      <c r="T99" s="57">
        <f>SUM(S99*$D99*$F99*$G99*$I99*T$9)</f>
        <v>0</v>
      </c>
      <c r="U99" s="57"/>
      <c r="V99" s="57">
        <f>SUM(U99*$D99*$F99*$G99*$I99*V$9)</f>
        <v>0</v>
      </c>
      <c r="W99" s="57"/>
      <c r="X99" s="57">
        <f>SUM(W99*$D99*$F99*$G99*$I99*X$9)</f>
        <v>0</v>
      </c>
      <c r="Y99" s="57">
        <v>10</v>
      </c>
      <c r="Z99" s="57">
        <f>SUM(Y99*$D99*$F99*$G99*$J99*Z$9)</f>
        <v>147426.72</v>
      </c>
      <c r="AA99" s="57"/>
      <c r="AB99" s="57">
        <f>SUM(AA99*$D99*$F99*$G99*$I99*AB$9)</f>
        <v>0</v>
      </c>
      <c r="AC99" s="57"/>
      <c r="AD99" s="57">
        <f>SUM(AC99*$D99*$F99*$G99*$J99*AD$9)</f>
        <v>0</v>
      </c>
      <c r="AE99" s="57"/>
      <c r="AF99" s="57">
        <f>SUM(AE99*$D99*$F99*$G99*$J99*AF$9)</f>
        <v>0</v>
      </c>
      <c r="AG99" s="57"/>
      <c r="AH99" s="57">
        <f>SUM(AG99*$D99*$F99*$G99*$J99*AH$9)</f>
        <v>0</v>
      </c>
      <c r="AI99" s="57"/>
      <c r="AJ99" s="57">
        <f>SUM(AI99*$D99*$F99*$G99*$J99*AJ$9)</f>
        <v>0</v>
      </c>
      <c r="AK99" s="57"/>
      <c r="AL99" s="57">
        <f>SUM(AK99*$D99*$F99*$G99*$J99*AL$9)</f>
        <v>0</v>
      </c>
      <c r="AM99" s="57"/>
      <c r="AN99" s="57">
        <f>SUM(AM99*$D99*$F99*$G99*$J99*AN$9)</f>
        <v>0</v>
      </c>
      <c r="AO99" s="57"/>
      <c r="AP99" s="57">
        <f>SUM(AO99*$D99*$F99*$G99*$I99*AP$9)</f>
        <v>0</v>
      </c>
      <c r="AQ99" s="57"/>
      <c r="AR99" s="57">
        <f>SUM(AQ99*$D99*$F99*$G99*$I99*AR$9)</f>
        <v>0</v>
      </c>
      <c r="AS99" s="57"/>
      <c r="AT99" s="57">
        <f>SUM(AS99*$D99*$F99*$G99*$I99*AT$9)</f>
        <v>0</v>
      </c>
      <c r="AU99" s="57"/>
      <c r="AV99" s="57">
        <f>SUM(AU99*$D99*$F99*$G99*$J99*AV$9)</f>
        <v>0</v>
      </c>
      <c r="AW99" s="57"/>
      <c r="AX99" s="57">
        <f>SUM(AW99*$D99*$F99*$G99*$I99*AX$9)</f>
        <v>0</v>
      </c>
      <c r="AY99" s="57"/>
      <c r="AZ99" s="57">
        <f>SUM(AY99*$D99*$F99*$G99*$I99*AZ$9)</f>
        <v>0</v>
      </c>
      <c r="BA99" s="57">
        <v>300</v>
      </c>
      <c r="BB99" s="57">
        <f>SUM(BA99*$D99*$F99*$G99*$I99*BB$9)</f>
        <v>3685667.9999999995</v>
      </c>
      <c r="BC99" s="57"/>
      <c r="BD99" s="57">
        <f>SUM(BC99*$D99*$F99*$G99*$I99*BD$9)</f>
        <v>0</v>
      </c>
      <c r="BE99" s="57"/>
      <c r="BF99" s="57">
        <f>SUM(BE99*$D99*$F99*$G99*$I99*BF$9)</f>
        <v>0</v>
      </c>
      <c r="BG99" s="57"/>
      <c r="BH99" s="57">
        <f>SUM(BG99*$D99*$F99*$G99*$I99*BH$9)</f>
        <v>0</v>
      </c>
      <c r="BI99" s="57"/>
      <c r="BJ99" s="57">
        <f>SUM(BI99*$D99*$F99*$G99*$I99*BJ$9)</f>
        <v>0</v>
      </c>
      <c r="BK99" s="57"/>
      <c r="BL99" s="57">
        <f>SUM(BK99*$D99*$F99*$G99*$I99*BL$9)</f>
        <v>0</v>
      </c>
      <c r="BM99" s="57"/>
      <c r="BN99" s="57">
        <f>SUM(BM99*$D99*$F99*$G99*$I99*BN$9)</f>
        <v>0</v>
      </c>
      <c r="BO99" s="57"/>
      <c r="BP99" s="57">
        <f>SUM(BO99*$D99*$F99*$G99*$I99*BP$9)</f>
        <v>0</v>
      </c>
      <c r="BQ99" s="57"/>
      <c r="BR99" s="57">
        <f>SUM(BQ99*$D99*$F99*$G99*$I99*BR$9)</f>
        <v>0</v>
      </c>
      <c r="BS99" s="57">
        <v>5</v>
      </c>
      <c r="BT99" s="57">
        <f>SUM(BS99*$D99*$F99*$G99*$I99*BT$9)</f>
        <v>61427.799999999996</v>
      </c>
      <c r="BU99" s="57"/>
      <c r="BV99" s="57">
        <f>SUM(BU99*$D99*$F99*$G99*$I99*BV$9)</f>
        <v>0</v>
      </c>
      <c r="BW99" s="57">
        <v>61</v>
      </c>
      <c r="BX99" s="57">
        <f>SUM(BW99*$D99*$F99*$G99*$J99*BX$9)</f>
        <v>899302.99199999997</v>
      </c>
      <c r="BY99" s="57"/>
      <c r="BZ99" s="57">
        <f>SUM(BY99*$D99*$F99*$G99*$I99*BZ$9)</f>
        <v>0</v>
      </c>
      <c r="CA99" s="57"/>
      <c r="CB99" s="57">
        <f>SUM(CA99*$D99*$F99*$G99*$I99*CB$9)</f>
        <v>0</v>
      </c>
      <c r="CC99" s="57">
        <v>5</v>
      </c>
      <c r="CD99" s="57">
        <f>SUM(CC99*$D99*$F99*$G99*$I99*CD$9)</f>
        <v>61427.799999999996</v>
      </c>
      <c r="CE99" s="57">
        <v>1</v>
      </c>
      <c r="CF99" s="57">
        <f>SUM(CE99*$D99*$F99*$G99*$J99*CF$9)</f>
        <v>14742.671999999999</v>
      </c>
      <c r="CG99" s="57"/>
      <c r="CH99" s="57">
        <f>SUM(CG99*$D99*$F99*$G99*$J99*CH$9)</f>
        <v>0</v>
      </c>
      <c r="CI99" s="57"/>
      <c r="CJ99" s="57">
        <f>SUM(CI99*$D99*$F99*$G99*$I99*CJ$9)</f>
        <v>0</v>
      </c>
      <c r="CK99" s="57"/>
      <c r="CL99" s="57">
        <f>SUM(CK99*$D99*$F99*$G99*$I99*CL$9)</f>
        <v>0</v>
      </c>
      <c r="CM99" s="57"/>
      <c r="CN99" s="57">
        <f>SUM(CM99*$D99*$F99*$G99*$I99*CN$9)</f>
        <v>0</v>
      </c>
      <c r="CO99" s="57">
        <v>5</v>
      </c>
      <c r="CP99" s="57">
        <f>SUM(CO99*$D99*$F99*$G99*$I99*CP$9)</f>
        <v>61427.799999999996</v>
      </c>
      <c r="CQ99" s="57"/>
      <c r="CR99" s="57">
        <f>SUM(CQ99*$D99*$F99*$G99*$I99*CR$9)</f>
        <v>0</v>
      </c>
      <c r="CS99" s="57"/>
      <c r="CT99" s="57">
        <f>SUM(CS99*$D99*$F99*$G99*$I99*CT$9)</f>
        <v>0</v>
      </c>
      <c r="CU99" s="57"/>
      <c r="CV99" s="57">
        <f>SUM(CU99*$D99*$F99*$G99*$I99*CV$9)</f>
        <v>0</v>
      </c>
      <c r="CW99" s="57"/>
      <c r="CX99" s="57">
        <f>SUM(CW99*$D99*$F99*$G99*$I99*CX$9)</f>
        <v>0</v>
      </c>
      <c r="CY99" s="57"/>
      <c r="CZ99" s="57">
        <f>SUM(CY99*$D99*$F99*$G99*$I99*CZ$9)</f>
        <v>0</v>
      </c>
      <c r="DA99" s="57"/>
      <c r="DB99" s="57">
        <f>SUM(DA99*$D99*$F99*$G99*$J99*DB$9)</f>
        <v>0</v>
      </c>
      <c r="DC99" s="57"/>
      <c r="DD99" s="57">
        <f>SUM(DC99*$D99*$F99*$G99*$J99*DD$9)</f>
        <v>0</v>
      </c>
      <c r="DE99" s="57"/>
      <c r="DF99" s="57">
        <f>SUM(DE99*$D99*$F99*$G99*$I99*DF$9)</f>
        <v>0</v>
      </c>
      <c r="DG99" s="57"/>
      <c r="DH99" s="57">
        <f>SUM(DG99*$D99*$F99*$G99*$J99*DH$9)</f>
        <v>0</v>
      </c>
      <c r="DI99" s="57"/>
      <c r="DJ99" s="57">
        <f>SUM(DI99*$D99*$F99*$G99*$J99*DJ$9)</f>
        <v>0</v>
      </c>
      <c r="DK99" s="57">
        <v>163</v>
      </c>
      <c r="DL99" s="57">
        <f>SUM(DK99*$D99*$F99*$G99*$J99*DL$9)</f>
        <v>2403055.5359999998</v>
      </c>
      <c r="DM99" s="57"/>
      <c r="DN99" s="57">
        <f>SUM(DM99*$D99*$F99*$G99*$J99*DN$9)</f>
        <v>0</v>
      </c>
      <c r="DO99" s="56"/>
      <c r="DP99" s="57">
        <f>SUM(DO99*$D99*$F99*$G99*$I99*DP$9)</f>
        <v>0</v>
      </c>
      <c r="DQ99" s="57"/>
      <c r="DR99" s="57">
        <f>SUM(DQ99*$D99*$F99*$G99*$I99*DR$9)</f>
        <v>0</v>
      </c>
      <c r="DS99" s="57"/>
      <c r="DT99" s="57">
        <f>SUM(DS99*$D99*$F99*$G99*$J99*DT$9)</f>
        <v>0</v>
      </c>
      <c r="DU99" s="57"/>
      <c r="DV99" s="57">
        <f>SUM(DU99*$D99*$F99*$G99*$J99*DV$9)</f>
        <v>0</v>
      </c>
      <c r="DW99" s="57"/>
      <c r="DX99" s="57">
        <f>SUM(DW99*$D99*$F99*$G99*$J99*DX$9)</f>
        <v>0</v>
      </c>
      <c r="DY99" s="57"/>
      <c r="DZ99" s="57">
        <f>SUM(DY99*$D99*$F99*$G99*$K99*DZ$9)</f>
        <v>0</v>
      </c>
      <c r="EA99" s="3"/>
      <c r="EB99" s="57">
        <f>SUM(EA99*$D99*$F99*$G99*$L99*EB$9)</f>
        <v>0</v>
      </c>
      <c r="EC99" s="57"/>
      <c r="ED99" s="57">
        <f>SUM(EC99*$D99*$F99*$G99*$I99*ED$9)</f>
        <v>0</v>
      </c>
      <c r="EE99" s="57"/>
      <c r="EF99" s="184">
        <f>SUM(EE99*$D99*$F99*$G99*$I99*EF$9)</f>
        <v>0</v>
      </c>
      <c r="EG99" s="185">
        <f>SUM(Q99,W99,S99,M99,O99,BS99,CO99,DE99,DQ99,BU99,DO99,BG99,AW99,AO99,AQ99,AS99,BI99,CM99,U99,DW99,DC99,BW99,DU99,CE99,DG99,DK99,DI99,AC99,AE99,AG99,AI99,Y99,AK99,AM99,CG99,DY99,EA99,AU99,DS99,BK99,AY99,BA99,CQ99,CS99,CU99,CW99,CY99,BM99,BC99,BO99,BE99,BQ99,CI99,CC99,CK99,AA99,BY99,DA99,DM99,CA99,EC99,EE99)</f>
        <v>550</v>
      </c>
      <c r="EH99" s="185">
        <f>SUM(R99,X99,T99,N99,P99,BT99,CP99,DF99,DR99,BV99,DP99,BH99,AX99,AP99,AR99,AT99,BJ99,CN99,V99,DX99,DD99,BX99,DV99,CF99,DH99,DL99,DJ99,AD99,AF99,AH99,AJ99,Z99,AL99,AN99,CH99,DZ99,EB99,AV99,DT99,BL99,AZ99,BB99,CR99,CT99,CV99,CX99,CZ99,BN99,BD99,BP99,BF99,BR99,CJ99,CD99,CL99,AB99,BZ99,DB99,DN99,CB99,ED99,EF99)</f>
        <v>7334479.3199999994</v>
      </c>
    </row>
    <row r="100" spans="1:138" s="31" customFormat="1" x14ac:dyDescent="0.25">
      <c r="A100" s="178">
        <v>23</v>
      </c>
      <c r="B100" s="202"/>
      <c r="C100" s="60" t="s">
        <v>55</v>
      </c>
      <c r="D100" s="188">
        <f t="shared" si="167"/>
        <v>9860</v>
      </c>
      <c r="E100" s="180"/>
      <c r="F100" s="189">
        <v>0.9</v>
      </c>
      <c r="G100" s="190"/>
      <c r="H100" s="191"/>
      <c r="I100" s="192"/>
      <c r="J100" s="192"/>
      <c r="K100" s="192"/>
      <c r="L100" s="192">
        <v>2.57</v>
      </c>
      <c r="M100" s="73">
        <f>M101</f>
        <v>1</v>
      </c>
      <c r="N100" s="73">
        <f t="shared" ref="N100:BY100" si="238">N101</f>
        <v>12423.599999999999</v>
      </c>
      <c r="O100" s="73">
        <f t="shared" si="238"/>
        <v>0</v>
      </c>
      <c r="P100" s="73">
        <f t="shared" si="238"/>
        <v>0</v>
      </c>
      <c r="Q100" s="73">
        <f t="shared" si="238"/>
        <v>0</v>
      </c>
      <c r="R100" s="73">
        <f t="shared" si="238"/>
        <v>0</v>
      </c>
      <c r="S100" s="73">
        <f t="shared" si="238"/>
        <v>0</v>
      </c>
      <c r="T100" s="73">
        <f t="shared" si="238"/>
        <v>0</v>
      </c>
      <c r="U100" s="56">
        <f t="shared" si="238"/>
        <v>0</v>
      </c>
      <c r="V100" s="56">
        <f t="shared" si="238"/>
        <v>0</v>
      </c>
      <c r="W100" s="56">
        <f t="shared" si="238"/>
        <v>0</v>
      </c>
      <c r="X100" s="56">
        <f t="shared" si="238"/>
        <v>0</v>
      </c>
      <c r="Y100" s="73">
        <f t="shared" si="238"/>
        <v>85</v>
      </c>
      <c r="Z100" s="73">
        <f t="shared" si="238"/>
        <v>1267207.2</v>
      </c>
      <c r="AA100" s="56">
        <f t="shared" si="238"/>
        <v>0</v>
      </c>
      <c r="AB100" s="56">
        <f t="shared" si="238"/>
        <v>0</v>
      </c>
      <c r="AC100" s="56">
        <f t="shared" si="238"/>
        <v>10</v>
      </c>
      <c r="AD100" s="56">
        <f t="shared" si="238"/>
        <v>149083.19999999998</v>
      </c>
      <c r="AE100" s="73">
        <f t="shared" si="238"/>
        <v>0</v>
      </c>
      <c r="AF100" s="73">
        <f t="shared" si="238"/>
        <v>0</v>
      </c>
      <c r="AG100" s="56">
        <f t="shared" si="238"/>
        <v>0</v>
      </c>
      <c r="AH100" s="56">
        <f t="shared" si="238"/>
        <v>0</v>
      </c>
      <c r="AI100" s="56">
        <f t="shared" si="238"/>
        <v>70</v>
      </c>
      <c r="AJ100" s="56">
        <f t="shared" si="238"/>
        <v>1043582.3999999999</v>
      </c>
      <c r="AK100" s="73">
        <f t="shared" si="238"/>
        <v>0</v>
      </c>
      <c r="AL100" s="73">
        <f t="shared" si="238"/>
        <v>0</v>
      </c>
      <c r="AM100" s="56">
        <f t="shared" si="238"/>
        <v>10</v>
      </c>
      <c r="AN100" s="56">
        <f t="shared" si="238"/>
        <v>149083.19999999998</v>
      </c>
      <c r="AO100" s="73">
        <f t="shared" si="238"/>
        <v>0</v>
      </c>
      <c r="AP100" s="73">
        <f t="shared" si="238"/>
        <v>0</v>
      </c>
      <c r="AQ100" s="56">
        <f t="shared" si="238"/>
        <v>0</v>
      </c>
      <c r="AR100" s="56">
        <f t="shared" si="238"/>
        <v>0</v>
      </c>
      <c r="AS100" s="56">
        <f t="shared" si="238"/>
        <v>0</v>
      </c>
      <c r="AT100" s="56">
        <f t="shared" si="238"/>
        <v>0</v>
      </c>
      <c r="AU100" s="56">
        <f t="shared" si="238"/>
        <v>0</v>
      </c>
      <c r="AV100" s="56">
        <f t="shared" si="238"/>
        <v>0</v>
      </c>
      <c r="AW100" s="56">
        <f t="shared" si="238"/>
        <v>20</v>
      </c>
      <c r="AX100" s="56">
        <f t="shared" si="238"/>
        <v>248471.99999999997</v>
      </c>
      <c r="AY100" s="73">
        <f t="shared" si="238"/>
        <v>210</v>
      </c>
      <c r="AZ100" s="73">
        <f t="shared" si="238"/>
        <v>2608956</v>
      </c>
      <c r="BA100" s="56">
        <f t="shared" si="238"/>
        <v>200</v>
      </c>
      <c r="BB100" s="56">
        <f t="shared" si="238"/>
        <v>2484720</v>
      </c>
      <c r="BC100" s="56">
        <f t="shared" si="238"/>
        <v>124</v>
      </c>
      <c r="BD100" s="56">
        <f t="shared" si="238"/>
        <v>1540526.4</v>
      </c>
      <c r="BE100" s="56">
        <f t="shared" si="238"/>
        <v>0</v>
      </c>
      <c r="BF100" s="56">
        <f t="shared" si="238"/>
        <v>0</v>
      </c>
      <c r="BG100" s="56">
        <f t="shared" si="238"/>
        <v>1</v>
      </c>
      <c r="BH100" s="56">
        <f t="shared" si="238"/>
        <v>12423.599999999999</v>
      </c>
      <c r="BI100" s="56">
        <f t="shared" si="238"/>
        <v>0</v>
      </c>
      <c r="BJ100" s="56">
        <f t="shared" si="238"/>
        <v>0</v>
      </c>
      <c r="BK100" s="73">
        <f t="shared" si="238"/>
        <v>27</v>
      </c>
      <c r="BL100" s="73">
        <f t="shared" si="238"/>
        <v>335437.19999999995</v>
      </c>
      <c r="BM100" s="73">
        <f t="shared" si="238"/>
        <v>15</v>
      </c>
      <c r="BN100" s="73">
        <f t="shared" si="238"/>
        <v>186354</v>
      </c>
      <c r="BO100" s="73">
        <f t="shared" si="238"/>
        <v>470</v>
      </c>
      <c r="BP100" s="73">
        <f t="shared" si="238"/>
        <v>5839092</v>
      </c>
      <c r="BQ100" s="56">
        <f t="shared" si="238"/>
        <v>10</v>
      </c>
      <c r="BR100" s="56">
        <f t="shared" si="238"/>
        <v>124235.99999999999</v>
      </c>
      <c r="BS100" s="73">
        <f t="shared" si="238"/>
        <v>63</v>
      </c>
      <c r="BT100" s="73">
        <f t="shared" si="238"/>
        <v>782686.79999999993</v>
      </c>
      <c r="BU100" s="73">
        <f t="shared" si="238"/>
        <v>220</v>
      </c>
      <c r="BV100" s="73">
        <f t="shared" si="238"/>
        <v>2733192</v>
      </c>
      <c r="BW100" s="73">
        <f t="shared" si="238"/>
        <v>87</v>
      </c>
      <c r="BX100" s="73">
        <f t="shared" si="238"/>
        <v>1297023.8399999999</v>
      </c>
      <c r="BY100" s="56">
        <f t="shared" si="238"/>
        <v>0</v>
      </c>
      <c r="BZ100" s="56">
        <f t="shared" ref="BZ100:EH100" si="239">BZ101</f>
        <v>0</v>
      </c>
      <c r="CA100" s="56">
        <f t="shared" si="239"/>
        <v>0</v>
      </c>
      <c r="CB100" s="56">
        <f t="shared" si="239"/>
        <v>0</v>
      </c>
      <c r="CC100" s="56">
        <f t="shared" si="239"/>
        <v>5</v>
      </c>
      <c r="CD100" s="56">
        <f t="shared" si="239"/>
        <v>62117.999999999993</v>
      </c>
      <c r="CE100" s="56">
        <f t="shared" si="239"/>
        <v>65</v>
      </c>
      <c r="CF100" s="56">
        <f t="shared" si="239"/>
        <v>969040.79999999993</v>
      </c>
      <c r="CG100" s="56">
        <f t="shared" si="239"/>
        <v>3</v>
      </c>
      <c r="CH100" s="56">
        <f t="shared" si="239"/>
        <v>44724.959999999999</v>
      </c>
      <c r="CI100" s="56">
        <f t="shared" si="239"/>
        <v>3</v>
      </c>
      <c r="CJ100" s="56">
        <f t="shared" si="239"/>
        <v>37270.799999999996</v>
      </c>
      <c r="CK100" s="56">
        <f t="shared" si="239"/>
        <v>0</v>
      </c>
      <c r="CL100" s="56">
        <f t="shared" si="239"/>
        <v>0</v>
      </c>
      <c r="CM100" s="73">
        <f t="shared" si="239"/>
        <v>0</v>
      </c>
      <c r="CN100" s="73">
        <f t="shared" si="239"/>
        <v>0</v>
      </c>
      <c r="CO100" s="73">
        <f t="shared" si="239"/>
        <v>162</v>
      </c>
      <c r="CP100" s="73">
        <f t="shared" si="239"/>
        <v>2012623.2</v>
      </c>
      <c r="CQ100" s="56">
        <v>8</v>
      </c>
      <c r="CR100" s="56">
        <f t="shared" si="239"/>
        <v>99388.799999999988</v>
      </c>
      <c r="CS100" s="73">
        <f t="shared" si="239"/>
        <v>26</v>
      </c>
      <c r="CT100" s="73">
        <f t="shared" si="239"/>
        <v>323013.59999999998</v>
      </c>
      <c r="CU100" s="56">
        <f t="shared" si="239"/>
        <v>57</v>
      </c>
      <c r="CV100" s="56">
        <f t="shared" si="239"/>
        <v>708145.2</v>
      </c>
      <c r="CW100" s="56">
        <f t="shared" si="239"/>
        <v>20</v>
      </c>
      <c r="CX100" s="56">
        <f t="shared" si="239"/>
        <v>248471.99999999997</v>
      </c>
      <c r="CY100" s="56">
        <f t="shared" si="239"/>
        <v>19</v>
      </c>
      <c r="CZ100" s="56">
        <f t="shared" si="239"/>
        <v>236048.4</v>
      </c>
      <c r="DA100" s="56">
        <f t="shared" si="239"/>
        <v>10</v>
      </c>
      <c r="DB100" s="56">
        <f t="shared" si="239"/>
        <v>149083.19999999998</v>
      </c>
      <c r="DC100" s="73">
        <f t="shared" si="239"/>
        <v>12</v>
      </c>
      <c r="DD100" s="73">
        <f t="shared" si="239"/>
        <v>178899.84</v>
      </c>
      <c r="DE100" s="56">
        <f t="shared" si="239"/>
        <v>8</v>
      </c>
      <c r="DF100" s="56">
        <f t="shared" si="239"/>
        <v>99388.799999999988</v>
      </c>
      <c r="DG100" s="73">
        <f t="shared" si="239"/>
        <v>240</v>
      </c>
      <c r="DH100" s="73">
        <f t="shared" si="239"/>
        <v>3577996.8</v>
      </c>
      <c r="DI100" s="56">
        <f t="shared" si="239"/>
        <v>5</v>
      </c>
      <c r="DJ100" s="56">
        <f t="shared" si="239"/>
        <v>74541.599999999991</v>
      </c>
      <c r="DK100" s="73">
        <f t="shared" si="239"/>
        <v>80</v>
      </c>
      <c r="DL100" s="73">
        <f t="shared" si="239"/>
        <v>1192665.5999999999</v>
      </c>
      <c r="DM100" s="56">
        <f t="shared" si="239"/>
        <v>10</v>
      </c>
      <c r="DN100" s="56">
        <f t="shared" si="239"/>
        <v>149083.19999999998</v>
      </c>
      <c r="DO100" s="73">
        <f t="shared" si="239"/>
        <v>28</v>
      </c>
      <c r="DP100" s="73">
        <f t="shared" si="239"/>
        <v>347860.8</v>
      </c>
      <c r="DQ100" s="56">
        <f t="shared" si="239"/>
        <v>9</v>
      </c>
      <c r="DR100" s="56">
        <f t="shared" si="239"/>
        <v>111812.4</v>
      </c>
      <c r="DS100" s="56">
        <f t="shared" si="239"/>
        <v>0</v>
      </c>
      <c r="DT100" s="56">
        <f t="shared" si="239"/>
        <v>0</v>
      </c>
      <c r="DU100" s="73">
        <f t="shared" si="239"/>
        <v>6</v>
      </c>
      <c r="DV100" s="73">
        <f t="shared" si="239"/>
        <v>89449.919999999998</v>
      </c>
      <c r="DW100" s="73">
        <f t="shared" si="239"/>
        <v>4</v>
      </c>
      <c r="DX100" s="73">
        <f t="shared" si="239"/>
        <v>59633.279999999999</v>
      </c>
      <c r="DY100" s="73">
        <f t="shared" si="239"/>
        <v>2</v>
      </c>
      <c r="DZ100" s="73">
        <f t="shared" si="239"/>
        <v>39578.04</v>
      </c>
      <c r="EA100" s="63">
        <f t="shared" si="239"/>
        <v>13</v>
      </c>
      <c r="EB100" s="73">
        <f t="shared" si="239"/>
        <v>296480.33999999997</v>
      </c>
      <c r="EC100" s="73">
        <f t="shared" si="239"/>
        <v>0</v>
      </c>
      <c r="ED100" s="73">
        <f t="shared" si="239"/>
        <v>0</v>
      </c>
      <c r="EE100" s="73">
        <f t="shared" si="239"/>
        <v>0</v>
      </c>
      <c r="EF100" s="73">
        <f t="shared" si="239"/>
        <v>0</v>
      </c>
      <c r="EG100" s="73">
        <f t="shared" si="239"/>
        <v>2418</v>
      </c>
      <c r="EH100" s="73">
        <f t="shared" si="239"/>
        <v>31921819.019999996</v>
      </c>
    </row>
    <row r="101" spans="1:138" x14ac:dyDescent="0.25">
      <c r="A101" s="171"/>
      <c r="B101" s="201">
        <v>69</v>
      </c>
      <c r="C101" s="22" t="s">
        <v>287</v>
      </c>
      <c r="D101" s="180">
        <f t="shared" si="167"/>
        <v>9860</v>
      </c>
      <c r="E101" s="180"/>
      <c r="F101" s="181">
        <v>0.9</v>
      </c>
      <c r="G101" s="182">
        <v>1</v>
      </c>
      <c r="H101" s="183"/>
      <c r="I101" s="180">
        <v>1.4</v>
      </c>
      <c r="J101" s="180">
        <v>1.68</v>
      </c>
      <c r="K101" s="180">
        <v>2.23</v>
      </c>
      <c r="L101" s="180">
        <v>2.57</v>
      </c>
      <c r="M101" s="57">
        <v>1</v>
      </c>
      <c r="N101" s="57">
        <f>SUM(M101*$D101*$F101*$G101*$I101*N$9)</f>
        <v>12423.599999999999</v>
      </c>
      <c r="O101" s="57"/>
      <c r="P101" s="57">
        <f>SUM(O101*$D101*$F101*$G101*$I101*P$9)</f>
        <v>0</v>
      </c>
      <c r="Q101" s="74"/>
      <c r="R101" s="57">
        <f>SUM(Q101*$D101*$F101*$G101*$I101*R$9)</f>
        <v>0</v>
      </c>
      <c r="S101" s="57"/>
      <c r="T101" s="57">
        <f>SUM(S101*$D101*$F101*$G101*$I101*T$9)</f>
        <v>0</v>
      </c>
      <c r="U101" s="57"/>
      <c r="V101" s="57">
        <f>SUM(U101*$D101*$F101*$G101*$I101*V$9)</f>
        <v>0</v>
      </c>
      <c r="W101" s="57"/>
      <c r="X101" s="57">
        <f>SUM(W101*$D101*$F101*$G101*$I101*X$9)</f>
        <v>0</v>
      </c>
      <c r="Y101" s="57">
        <v>85</v>
      </c>
      <c r="Z101" s="57">
        <f>SUM(Y101*$D101*$F101*$G101*$J101*Z$9)</f>
        <v>1267207.2</v>
      </c>
      <c r="AA101" s="57"/>
      <c r="AB101" s="57">
        <f>SUM(AA101*$D101*$F101*$G101*$I101*AB$9)</f>
        <v>0</v>
      </c>
      <c r="AC101" s="57">
        <v>10</v>
      </c>
      <c r="AD101" s="57">
        <f>SUM(AC101*$D101*$F101*$G101*$J101*AD$9)</f>
        <v>149083.19999999998</v>
      </c>
      <c r="AE101" s="57"/>
      <c r="AF101" s="57">
        <f>SUM(AE101*$D101*$F101*$G101*$J101*AF$9)</f>
        <v>0</v>
      </c>
      <c r="AG101" s="57"/>
      <c r="AH101" s="57">
        <f>SUM(AG101*$D101*$F101*$G101*$J101*AH$9)</f>
        <v>0</v>
      </c>
      <c r="AI101" s="57">
        <v>70</v>
      </c>
      <c r="AJ101" s="57">
        <f>SUM(AI101*$D101*$F101*$G101*$J101*AJ$9)</f>
        <v>1043582.3999999999</v>
      </c>
      <c r="AK101" s="57"/>
      <c r="AL101" s="57">
        <f>SUM(AK101*$D101*$F101*$G101*$J101*AL$9)</f>
        <v>0</v>
      </c>
      <c r="AM101" s="57">
        <v>10</v>
      </c>
      <c r="AN101" s="57">
        <f>SUM(AM101*$D101*$F101*$G101*$J101*AN$9)</f>
        <v>149083.19999999998</v>
      </c>
      <c r="AO101" s="57"/>
      <c r="AP101" s="57">
        <f>SUM(AO101*$D101*$F101*$G101*$I101*AP$9)</f>
        <v>0</v>
      </c>
      <c r="AQ101" s="57"/>
      <c r="AR101" s="57">
        <f>SUM(AQ101*$D101*$F101*$G101*$I101*AR$9)</f>
        <v>0</v>
      </c>
      <c r="AS101" s="57"/>
      <c r="AT101" s="57">
        <f>SUM(AS101*$D101*$F101*$G101*$I101*AT$9)</f>
        <v>0</v>
      </c>
      <c r="AU101" s="57"/>
      <c r="AV101" s="57">
        <f>SUM(AU101*$D101*$F101*$G101*$J101*AV$9)</f>
        <v>0</v>
      </c>
      <c r="AW101" s="57">
        <f>10+10</f>
        <v>20</v>
      </c>
      <c r="AX101" s="57">
        <f>SUM(AW101*$D101*$F101*$G101*$I101*AX$9)</f>
        <v>248471.99999999997</v>
      </c>
      <c r="AY101" s="57">
        <v>210</v>
      </c>
      <c r="AZ101" s="57">
        <f>SUM(AY101*$D101*$F101*$G101*$I101*AZ$9)</f>
        <v>2608956</v>
      </c>
      <c r="BA101" s="57">
        <v>200</v>
      </c>
      <c r="BB101" s="57">
        <f>SUM(BA101*$D101*$F101*$G101*$I101*BB$9)</f>
        <v>2484720</v>
      </c>
      <c r="BC101" s="57">
        <v>124</v>
      </c>
      <c r="BD101" s="57">
        <f>SUM(BC101*$D101*$F101*$G101*$I101*BD$9)</f>
        <v>1540526.4</v>
      </c>
      <c r="BE101" s="57"/>
      <c r="BF101" s="57">
        <f>SUM(BE101*$D101*$F101*$G101*$I101*BF$9)</f>
        <v>0</v>
      </c>
      <c r="BG101" s="57">
        <v>1</v>
      </c>
      <c r="BH101" s="57">
        <f>SUM(BG101*$D101*$F101*$G101*$I101*BH$9)</f>
        <v>12423.599999999999</v>
      </c>
      <c r="BI101" s="57"/>
      <c r="BJ101" s="57">
        <f>SUM(BI101*$D101*$F101*$G101*$I101*BJ$9)</f>
        <v>0</v>
      </c>
      <c r="BK101" s="57">
        <v>27</v>
      </c>
      <c r="BL101" s="57">
        <f>SUM(BK101*$D101*$F101*$G101*$I101*BL$9)</f>
        <v>335437.19999999995</v>
      </c>
      <c r="BM101" s="57">
        <v>15</v>
      </c>
      <c r="BN101" s="57">
        <f>SUM(BM101*$D101*$F101*$G101*$I101*BN$9)</f>
        <v>186354</v>
      </c>
      <c r="BO101" s="57">
        <v>470</v>
      </c>
      <c r="BP101" s="57">
        <f>SUM(BO101*$D101*$F101*$G101*$I101*BP$9)</f>
        <v>5839092</v>
      </c>
      <c r="BQ101" s="57">
        <v>10</v>
      </c>
      <c r="BR101" s="57">
        <f>SUM(BQ101*$D101*$F101*$G101*$I101*BR$9)</f>
        <v>124235.99999999999</v>
      </c>
      <c r="BS101" s="57">
        <v>63</v>
      </c>
      <c r="BT101" s="57">
        <f>SUM(BS101*$D101*$F101*$G101*$I101*BT$9)</f>
        <v>782686.79999999993</v>
      </c>
      <c r="BU101" s="57">
        <v>220</v>
      </c>
      <c r="BV101" s="57">
        <f>SUM(BU101*$D101*$F101*$G101*$I101*BV$9)</f>
        <v>2733192</v>
      </c>
      <c r="BW101" s="57">
        <v>87</v>
      </c>
      <c r="BX101" s="57">
        <f>SUM(BW101*$D101*$F101*$G101*$J101*BX$9)</f>
        <v>1297023.8399999999</v>
      </c>
      <c r="BY101" s="57"/>
      <c r="BZ101" s="57">
        <f>SUM(BY101*$D101*$F101*$G101*$I101*BZ$9)</f>
        <v>0</v>
      </c>
      <c r="CA101" s="57"/>
      <c r="CB101" s="57">
        <f>SUM(CA101*$D101*$F101*$G101*$I101*CB$9)</f>
        <v>0</v>
      </c>
      <c r="CC101" s="57">
        <v>5</v>
      </c>
      <c r="CD101" s="57">
        <f>SUM(CC101*$D101*$F101*$G101*$I101*CD$9)</f>
        <v>62117.999999999993</v>
      </c>
      <c r="CE101" s="57">
        <v>65</v>
      </c>
      <c r="CF101" s="57">
        <f>SUM(CE101*$D101*$F101*$G101*$J101*CF$9)</f>
        <v>969040.79999999993</v>
      </c>
      <c r="CG101" s="57">
        <v>3</v>
      </c>
      <c r="CH101" s="57">
        <f>SUM(CG101*$D101*$F101*$G101*$J101*CH$9)</f>
        <v>44724.959999999999</v>
      </c>
      <c r="CI101" s="57">
        <v>3</v>
      </c>
      <c r="CJ101" s="57">
        <f>SUM(CI101*$D101*$F101*$G101*$I101*CJ$9)</f>
        <v>37270.799999999996</v>
      </c>
      <c r="CK101" s="57"/>
      <c r="CL101" s="57">
        <f>SUM(CK101*$D101*$F101*$G101*$I101*CL$9)</f>
        <v>0</v>
      </c>
      <c r="CM101" s="57"/>
      <c r="CN101" s="57">
        <f>SUM(CM101*$D101*$F101*$G101*$I101*CN$9)</f>
        <v>0</v>
      </c>
      <c r="CO101" s="57">
        <v>162</v>
      </c>
      <c r="CP101" s="57">
        <f>SUM(CO101*$D101*$F101*$G101*$I101*CP$9)</f>
        <v>2012623.2</v>
      </c>
      <c r="CQ101" s="57">
        <v>8</v>
      </c>
      <c r="CR101" s="57">
        <f>SUM(CQ101*$D101*$F101*$G101*$I101*CR$9)</f>
        <v>99388.799999999988</v>
      </c>
      <c r="CS101" s="57">
        <v>26</v>
      </c>
      <c r="CT101" s="57">
        <f>SUM(CS101*$D101*$F101*$G101*$I101*CT$9)</f>
        <v>323013.59999999998</v>
      </c>
      <c r="CU101" s="57">
        <v>57</v>
      </c>
      <c r="CV101" s="57">
        <f>SUM(CU101*$D101*$F101*$G101*$I101*CV$9)</f>
        <v>708145.2</v>
      </c>
      <c r="CW101" s="57">
        <v>20</v>
      </c>
      <c r="CX101" s="57">
        <f>SUM(CW101*$D101*$F101*$G101*$I101*CX$9)</f>
        <v>248471.99999999997</v>
      </c>
      <c r="CY101" s="57">
        <v>19</v>
      </c>
      <c r="CZ101" s="57">
        <f>SUM(CY101*$D101*$F101*$G101*$I101*CZ$9)</f>
        <v>236048.4</v>
      </c>
      <c r="DA101" s="57">
        <v>10</v>
      </c>
      <c r="DB101" s="57">
        <f>SUM(DA101*$D101*$F101*$G101*$J101*DB$9)</f>
        <v>149083.19999999998</v>
      </c>
      <c r="DC101" s="57">
        <v>12</v>
      </c>
      <c r="DD101" s="57">
        <f>SUM(DC101*$D101*$F101*$G101*$J101*DD$9)</f>
        <v>178899.84</v>
      </c>
      <c r="DE101" s="57">
        <v>8</v>
      </c>
      <c r="DF101" s="57">
        <f>SUM(DE101*$D101*$F101*$G101*$I101*DF$9)</f>
        <v>99388.799999999988</v>
      </c>
      <c r="DG101" s="57">
        <v>240</v>
      </c>
      <c r="DH101" s="57">
        <f>SUM(DG101*$D101*$F101*$G101*$J101*DH$9)</f>
        <v>3577996.8</v>
      </c>
      <c r="DI101" s="57">
        <v>5</v>
      </c>
      <c r="DJ101" s="57">
        <f>SUM(DI101*$D101*$F101*$G101*$J101*DJ$9)</f>
        <v>74541.599999999991</v>
      </c>
      <c r="DK101" s="57">
        <v>80</v>
      </c>
      <c r="DL101" s="57">
        <f>SUM(DK101*$D101*$F101*$G101*$J101*DL$9)</f>
        <v>1192665.5999999999</v>
      </c>
      <c r="DM101" s="57">
        <v>10</v>
      </c>
      <c r="DN101" s="57">
        <f>SUM(DM101*$D101*$F101*$G101*$J101*DN$9)</f>
        <v>149083.19999999998</v>
      </c>
      <c r="DO101" s="57">
        <v>28</v>
      </c>
      <c r="DP101" s="57">
        <f>SUM(DO101*$D101*$F101*$G101*$I101*DP$9)</f>
        <v>347860.8</v>
      </c>
      <c r="DQ101" s="57">
        <v>9</v>
      </c>
      <c r="DR101" s="57">
        <f>SUM(DQ101*$D101*$F101*$G101*$I101*DR$9)</f>
        <v>111812.4</v>
      </c>
      <c r="DS101" s="57"/>
      <c r="DT101" s="57">
        <f>SUM(DS101*$D101*$F101*$G101*$J101*DT$9)</f>
        <v>0</v>
      </c>
      <c r="DU101" s="57">
        <v>6</v>
      </c>
      <c r="DV101" s="57">
        <f>SUM(DU101*$D101*$F101*$G101*$J101*DV$9)</f>
        <v>89449.919999999998</v>
      </c>
      <c r="DW101" s="57">
        <v>4</v>
      </c>
      <c r="DX101" s="57">
        <f>SUM(DW101*$D101*$F101*$G101*$J101*DX$9)</f>
        <v>59633.279999999999</v>
      </c>
      <c r="DY101" s="57">
        <v>2</v>
      </c>
      <c r="DZ101" s="57">
        <f>SUM(DY101*$D101*$F101*$G101*$K101*DZ$9)</f>
        <v>39578.04</v>
      </c>
      <c r="EA101" s="3">
        <v>13</v>
      </c>
      <c r="EB101" s="57">
        <f>SUM(EA101*$D101*$F101*$G101*$L101*EB$9)</f>
        <v>296480.33999999997</v>
      </c>
      <c r="EC101" s="57"/>
      <c r="ED101" s="57">
        <f>SUM(EC101*$D101*$F101*$G101*$I101*ED$9)</f>
        <v>0</v>
      </c>
      <c r="EE101" s="57"/>
      <c r="EF101" s="184">
        <f>SUM(EE101*$D101*$F101*$G101*$I101*EF$9)</f>
        <v>0</v>
      </c>
      <c r="EG101" s="185">
        <f>SUM(Q101,W101,S101,M101,O101,BS101,CO101,DE101,DQ101,BU101,DO101,BG101,AW101,AO101,AQ101,AS101,BI101,CM101,U101,DW101,DC101,BW101,DU101,CE101,DG101,DK101,DI101,AC101,AE101,AG101,AI101,Y101,AK101,AM101,CG101,DY101,EA101,AU101,DS101,BK101,AY101,BA101,CQ101,CS101,CU101,CW101,CY101,BM101,BC101,BO101,BE101,BQ101,CI101,CC101,CK101,AA101,BY101,DA101,DM101,CA101,EC101,EE101)</f>
        <v>2418</v>
      </c>
      <c r="EH101" s="185">
        <f>SUM(R101,X101,T101,N101,P101,BT101,CP101,DF101,DR101,BV101,DP101,BH101,AX101,AP101,AR101,AT101,BJ101,CN101,V101,DX101,DD101,BX101,DV101,CF101,DH101,DL101,DJ101,AD101,AF101,AH101,AJ101,Z101,AL101,AN101,CH101,DZ101,EB101,AV101,DT101,BL101,AZ101,BB101,CR101,CT101,CV101,CX101,CZ101,BN101,BD101,BP101,BF101,BR101,CJ101,CD101,CL101,AB101,BZ101,DB101,DN101,CB101,ED101,EF101)</f>
        <v>31921819.019999996</v>
      </c>
    </row>
    <row r="102" spans="1:138" s="31" customFormat="1" x14ac:dyDescent="0.25">
      <c r="A102" s="178">
        <v>24</v>
      </c>
      <c r="B102" s="202"/>
      <c r="C102" s="60" t="s">
        <v>56</v>
      </c>
      <c r="D102" s="188">
        <f t="shared" si="167"/>
        <v>9860</v>
      </c>
      <c r="E102" s="180"/>
      <c r="F102" s="189">
        <v>1.46</v>
      </c>
      <c r="G102" s="190"/>
      <c r="H102" s="191"/>
      <c r="I102" s="192"/>
      <c r="J102" s="192"/>
      <c r="K102" s="192"/>
      <c r="L102" s="192">
        <v>2.57</v>
      </c>
      <c r="M102" s="73">
        <f>M103</f>
        <v>194</v>
      </c>
      <c r="N102" s="73">
        <f t="shared" ref="N102:BY102" si="240">N103</f>
        <v>3909844.9599999995</v>
      </c>
      <c r="O102" s="73">
        <f t="shared" si="240"/>
        <v>0</v>
      </c>
      <c r="P102" s="73">
        <f t="shared" si="240"/>
        <v>0</v>
      </c>
      <c r="Q102" s="73">
        <f t="shared" si="240"/>
        <v>0</v>
      </c>
      <c r="R102" s="73">
        <f t="shared" si="240"/>
        <v>0</v>
      </c>
      <c r="S102" s="73">
        <f t="shared" si="240"/>
        <v>0</v>
      </c>
      <c r="T102" s="73">
        <f t="shared" si="240"/>
        <v>0</v>
      </c>
      <c r="U102" s="56">
        <f t="shared" si="240"/>
        <v>0</v>
      </c>
      <c r="V102" s="56">
        <f t="shared" si="240"/>
        <v>0</v>
      </c>
      <c r="W102" s="56">
        <f t="shared" si="240"/>
        <v>0</v>
      </c>
      <c r="X102" s="56">
        <f t="shared" si="240"/>
        <v>0</v>
      </c>
      <c r="Y102" s="73">
        <f t="shared" si="240"/>
        <v>0</v>
      </c>
      <c r="Z102" s="73">
        <f t="shared" si="240"/>
        <v>0</v>
      </c>
      <c r="AA102" s="56">
        <f t="shared" si="240"/>
        <v>0</v>
      </c>
      <c r="AB102" s="56">
        <f t="shared" si="240"/>
        <v>0</v>
      </c>
      <c r="AC102" s="56">
        <f t="shared" si="240"/>
        <v>8</v>
      </c>
      <c r="AD102" s="56">
        <f t="shared" si="240"/>
        <v>193476.864</v>
      </c>
      <c r="AE102" s="73">
        <f t="shared" si="240"/>
        <v>3</v>
      </c>
      <c r="AF102" s="73">
        <f t="shared" si="240"/>
        <v>72553.823999999993</v>
      </c>
      <c r="AG102" s="56">
        <f t="shared" si="240"/>
        <v>45</v>
      </c>
      <c r="AH102" s="56">
        <f t="shared" si="240"/>
        <v>1088307.3599999999</v>
      </c>
      <c r="AI102" s="56">
        <f t="shared" si="240"/>
        <v>6</v>
      </c>
      <c r="AJ102" s="56">
        <f t="shared" si="240"/>
        <v>145107.64799999999</v>
      </c>
      <c r="AK102" s="73">
        <f t="shared" si="240"/>
        <v>0</v>
      </c>
      <c r="AL102" s="73">
        <f t="shared" si="240"/>
        <v>0</v>
      </c>
      <c r="AM102" s="56">
        <f t="shared" si="240"/>
        <v>5</v>
      </c>
      <c r="AN102" s="56">
        <f t="shared" si="240"/>
        <v>120923.04</v>
      </c>
      <c r="AO102" s="73">
        <f t="shared" si="240"/>
        <v>0</v>
      </c>
      <c r="AP102" s="73">
        <f t="shared" si="240"/>
        <v>0</v>
      </c>
      <c r="AQ102" s="56">
        <f t="shared" si="240"/>
        <v>0</v>
      </c>
      <c r="AR102" s="56">
        <f t="shared" si="240"/>
        <v>0</v>
      </c>
      <c r="AS102" s="56">
        <f t="shared" si="240"/>
        <v>0</v>
      </c>
      <c r="AT102" s="56">
        <f t="shared" si="240"/>
        <v>0</v>
      </c>
      <c r="AU102" s="56">
        <f t="shared" si="240"/>
        <v>0</v>
      </c>
      <c r="AV102" s="56">
        <f t="shared" si="240"/>
        <v>0</v>
      </c>
      <c r="AW102" s="56">
        <f t="shared" si="240"/>
        <v>40</v>
      </c>
      <c r="AX102" s="56">
        <f t="shared" si="240"/>
        <v>806153.6</v>
      </c>
      <c r="AY102" s="73">
        <f t="shared" si="240"/>
        <v>0</v>
      </c>
      <c r="AZ102" s="73">
        <f t="shared" si="240"/>
        <v>0</v>
      </c>
      <c r="BA102" s="56">
        <f t="shared" si="240"/>
        <v>0</v>
      </c>
      <c r="BB102" s="56">
        <f t="shared" si="240"/>
        <v>0</v>
      </c>
      <c r="BC102" s="56">
        <f t="shared" si="240"/>
        <v>0</v>
      </c>
      <c r="BD102" s="56">
        <f t="shared" si="240"/>
        <v>0</v>
      </c>
      <c r="BE102" s="56">
        <f t="shared" si="240"/>
        <v>0</v>
      </c>
      <c r="BF102" s="56">
        <f t="shared" si="240"/>
        <v>0</v>
      </c>
      <c r="BG102" s="56">
        <f t="shared" si="240"/>
        <v>4</v>
      </c>
      <c r="BH102" s="56">
        <f t="shared" si="240"/>
        <v>80615.360000000001</v>
      </c>
      <c r="BI102" s="56">
        <f t="shared" si="240"/>
        <v>0</v>
      </c>
      <c r="BJ102" s="56">
        <f t="shared" si="240"/>
        <v>0</v>
      </c>
      <c r="BK102" s="73">
        <f t="shared" si="240"/>
        <v>13</v>
      </c>
      <c r="BL102" s="73">
        <f t="shared" si="240"/>
        <v>261999.91999999995</v>
      </c>
      <c r="BM102" s="73">
        <f t="shared" si="240"/>
        <v>16</v>
      </c>
      <c r="BN102" s="73">
        <f t="shared" si="240"/>
        <v>322461.44</v>
      </c>
      <c r="BO102" s="73">
        <f t="shared" si="240"/>
        <v>0</v>
      </c>
      <c r="BP102" s="73">
        <f t="shared" si="240"/>
        <v>0</v>
      </c>
      <c r="BQ102" s="56">
        <f t="shared" si="240"/>
        <v>5</v>
      </c>
      <c r="BR102" s="56">
        <f t="shared" si="240"/>
        <v>100769.2</v>
      </c>
      <c r="BS102" s="73">
        <f t="shared" si="240"/>
        <v>3</v>
      </c>
      <c r="BT102" s="73">
        <f t="shared" si="240"/>
        <v>60461.51999999999</v>
      </c>
      <c r="BU102" s="73">
        <f t="shared" si="240"/>
        <v>1</v>
      </c>
      <c r="BV102" s="73">
        <f t="shared" si="240"/>
        <v>20153.84</v>
      </c>
      <c r="BW102" s="73">
        <f t="shared" si="240"/>
        <v>26</v>
      </c>
      <c r="BX102" s="73">
        <f t="shared" si="240"/>
        <v>628799.80799999996</v>
      </c>
      <c r="BY102" s="56">
        <f t="shared" si="240"/>
        <v>0</v>
      </c>
      <c r="BZ102" s="56">
        <f t="shared" ref="BZ102:EH102" si="241">BZ103</f>
        <v>0</v>
      </c>
      <c r="CA102" s="56">
        <f t="shared" si="241"/>
        <v>0</v>
      </c>
      <c r="CB102" s="56">
        <f t="shared" si="241"/>
        <v>0</v>
      </c>
      <c r="CC102" s="56">
        <f t="shared" si="241"/>
        <v>0</v>
      </c>
      <c r="CD102" s="56">
        <f t="shared" si="241"/>
        <v>0</v>
      </c>
      <c r="CE102" s="56">
        <f t="shared" si="241"/>
        <v>4</v>
      </c>
      <c r="CF102" s="56">
        <f t="shared" si="241"/>
        <v>96738.432000000001</v>
      </c>
      <c r="CG102" s="56">
        <f t="shared" si="241"/>
        <v>2</v>
      </c>
      <c r="CH102" s="56">
        <f t="shared" si="241"/>
        <v>48369.216</v>
      </c>
      <c r="CI102" s="56">
        <f t="shared" si="241"/>
        <v>0</v>
      </c>
      <c r="CJ102" s="56">
        <f t="shared" si="241"/>
        <v>0</v>
      </c>
      <c r="CK102" s="56">
        <f t="shared" si="241"/>
        <v>0</v>
      </c>
      <c r="CL102" s="56">
        <f t="shared" si="241"/>
        <v>0</v>
      </c>
      <c r="CM102" s="73">
        <f t="shared" si="241"/>
        <v>0</v>
      </c>
      <c r="CN102" s="73">
        <f t="shared" si="241"/>
        <v>0</v>
      </c>
      <c r="CO102" s="73">
        <f t="shared" si="241"/>
        <v>4</v>
      </c>
      <c r="CP102" s="73">
        <f t="shared" si="241"/>
        <v>80615.360000000001</v>
      </c>
      <c r="CQ102" s="56">
        <v>0</v>
      </c>
      <c r="CR102" s="56">
        <f t="shared" si="241"/>
        <v>0</v>
      </c>
      <c r="CS102" s="73">
        <f t="shared" si="241"/>
        <v>0</v>
      </c>
      <c r="CT102" s="73">
        <f t="shared" si="241"/>
        <v>0</v>
      </c>
      <c r="CU102" s="56">
        <f t="shared" si="241"/>
        <v>4</v>
      </c>
      <c r="CV102" s="56">
        <f t="shared" si="241"/>
        <v>80615.360000000001</v>
      </c>
      <c r="CW102" s="56">
        <f t="shared" si="241"/>
        <v>10</v>
      </c>
      <c r="CX102" s="56">
        <f t="shared" si="241"/>
        <v>201538.4</v>
      </c>
      <c r="CY102" s="56">
        <f t="shared" si="241"/>
        <v>0</v>
      </c>
      <c r="CZ102" s="56">
        <f t="shared" si="241"/>
        <v>0</v>
      </c>
      <c r="DA102" s="56">
        <f t="shared" si="241"/>
        <v>3</v>
      </c>
      <c r="DB102" s="56">
        <f t="shared" si="241"/>
        <v>72553.823999999993</v>
      </c>
      <c r="DC102" s="73">
        <f t="shared" si="241"/>
        <v>5</v>
      </c>
      <c r="DD102" s="73">
        <f t="shared" si="241"/>
        <v>120923.04</v>
      </c>
      <c r="DE102" s="56">
        <f t="shared" si="241"/>
        <v>3</v>
      </c>
      <c r="DF102" s="56">
        <f t="shared" si="241"/>
        <v>60461.51999999999</v>
      </c>
      <c r="DG102" s="73">
        <f t="shared" si="241"/>
        <v>4</v>
      </c>
      <c r="DH102" s="73">
        <f t="shared" si="241"/>
        <v>96738.432000000001</v>
      </c>
      <c r="DI102" s="56">
        <f t="shared" si="241"/>
        <v>4</v>
      </c>
      <c r="DJ102" s="56">
        <f t="shared" si="241"/>
        <v>96738.432000000001</v>
      </c>
      <c r="DK102" s="73">
        <f t="shared" si="241"/>
        <v>16</v>
      </c>
      <c r="DL102" s="73">
        <f t="shared" si="241"/>
        <v>386953.728</v>
      </c>
      <c r="DM102" s="56">
        <f t="shared" si="241"/>
        <v>4</v>
      </c>
      <c r="DN102" s="56">
        <f t="shared" si="241"/>
        <v>96738.432000000001</v>
      </c>
      <c r="DO102" s="73">
        <f t="shared" si="241"/>
        <v>20</v>
      </c>
      <c r="DP102" s="73">
        <f t="shared" si="241"/>
        <v>403076.8</v>
      </c>
      <c r="DQ102" s="56">
        <f t="shared" si="241"/>
        <v>12</v>
      </c>
      <c r="DR102" s="56">
        <f t="shared" si="241"/>
        <v>241846.07999999996</v>
      </c>
      <c r="DS102" s="56">
        <f t="shared" si="241"/>
        <v>0</v>
      </c>
      <c r="DT102" s="56">
        <f t="shared" si="241"/>
        <v>0</v>
      </c>
      <c r="DU102" s="73">
        <f t="shared" si="241"/>
        <v>6</v>
      </c>
      <c r="DV102" s="73">
        <f t="shared" si="241"/>
        <v>145107.64799999999</v>
      </c>
      <c r="DW102" s="73">
        <f t="shared" si="241"/>
        <v>0</v>
      </c>
      <c r="DX102" s="73">
        <f t="shared" si="241"/>
        <v>0</v>
      </c>
      <c r="DY102" s="73">
        <f t="shared" si="241"/>
        <v>0</v>
      </c>
      <c r="DZ102" s="73">
        <f t="shared" si="241"/>
        <v>0</v>
      </c>
      <c r="EA102" s="63">
        <f t="shared" si="241"/>
        <v>0</v>
      </c>
      <c r="EB102" s="73">
        <f t="shared" si="241"/>
        <v>0</v>
      </c>
      <c r="EC102" s="73">
        <f t="shared" si="241"/>
        <v>0</v>
      </c>
      <c r="ED102" s="73">
        <f t="shared" si="241"/>
        <v>0</v>
      </c>
      <c r="EE102" s="73">
        <f t="shared" si="241"/>
        <v>0</v>
      </c>
      <c r="EF102" s="73">
        <f t="shared" si="241"/>
        <v>0</v>
      </c>
      <c r="EG102" s="73">
        <f t="shared" si="241"/>
        <v>470</v>
      </c>
      <c r="EH102" s="73">
        <f t="shared" si="241"/>
        <v>10040643.087999996</v>
      </c>
    </row>
    <row r="103" spans="1:138" ht="45" x14ac:dyDescent="0.25">
      <c r="A103" s="171"/>
      <c r="B103" s="201">
        <v>70</v>
      </c>
      <c r="C103" s="22" t="s">
        <v>288</v>
      </c>
      <c r="D103" s="180">
        <f t="shared" si="167"/>
        <v>9860</v>
      </c>
      <c r="E103" s="180"/>
      <c r="F103" s="181">
        <v>1.46</v>
      </c>
      <c r="G103" s="182">
        <v>1</v>
      </c>
      <c r="H103" s="183"/>
      <c r="I103" s="180">
        <v>1.4</v>
      </c>
      <c r="J103" s="180">
        <v>1.68</v>
      </c>
      <c r="K103" s="180">
        <v>2.23</v>
      </c>
      <c r="L103" s="180">
        <v>2.57</v>
      </c>
      <c r="M103" s="57">
        <f>7+187</f>
        <v>194</v>
      </c>
      <c r="N103" s="57">
        <f>SUM(M103*$D103*$F103*$G103*$I103*N$9)</f>
        <v>3909844.9599999995</v>
      </c>
      <c r="O103" s="57"/>
      <c r="P103" s="57">
        <f>SUM(O103*$D103*$F103*$G103*$I103*P$9)</f>
        <v>0</v>
      </c>
      <c r="Q103" s="74"/>
      <c r="R103" s="57">
        <f>SUM(Q103*$D103*$F103*$G103*$I103*R$9)</f>
        <v>0</v>
      </c>
      <c r="S103" s="57"/>
      <c r="T103" s="57">
        <f>SUM(S103*$D103*$F103*$G103*$I103*T$9)</f>
        <v>0</v>
      </c>
      <c r="U103" s="57"/>
      <c r="V103" s="57">
        <f>SUM(U103*$D103*$F103*$G103*$I103*V$9)</f>
        <v>0</v>
      </c>
      <c r="W103" s="57"/>
      <c r="X103" s="57">
        <f>SUM(W103*$D103*$F103*$G103*$I103*X$9)</f>
        <v>0</v>
      </c>
      <c r="Y103" s="57"/>
      <c r="Z103" s="57">
        <f>SUM(Y103*$D103*$F103*$G103*$J103*Z$9)</f>
        <v>0</v>
      </c>
      <c r="AA103" s="57"/>
      <c r="AB103" s="57">
        <f>SUM(AA103*$D103*$F103*$G103*$I103*AB$9)</f>
        <v>0</v>
      </c>
      <c r="AC103" s="57">
        <v>8</v>
      </c>
      <c r="AD103" s="57">
        <f>SUM(AC103*$D103*$F103*$G103*$J103*AD$9)</f>
        <v>193476.864</v>
      </c>
      <c r="AE103" s="57">
        <v>3</v>
      </c>
      <c r="AF103" s="57">
        <f>SUM(AE103*$D103*$F103*$G103*$J103*AF$9)</f>
        <v>72553.823999999993</v>
      </c>
      <c r="AG103" s="57">
        <v>45</v>
      </c>
      <c r="AH103" s="57">
        <f>SUM(AG103*$D103*$F103*$G103*$J103*AH$9)</f>
        <v>1088307.3599999999</v>
      </c>
      <c r="AI103" s="57">
        <v>6</v>
      </c>
      <c r="AJ103" s="57">
        <f>SUM(AI103*$D103*$F103*$G103*$J103*AJ$9)</f>
        <v>145107.64799999999</v>
      </c>
      <c r="AK103" s="57"/>
      <c r="AL103" s="57">
        <f>SUM(AK103*$D103*$F103*$G103*$J103*AL$9)</f>
        <v>0</v>
      </c>
      <c r="AM103" s="57">
        <v>5</v>
      </c>
      <c r="AN103" s="57">
        <f>SUM(AM103*$D103*$F103*$G103*$J103*AN$9)</f>
        <v>120923.04</v>
      </c>
      <c r="AO103" s="57"/>
      <c r="AP103" s="57">
        <f>SUM(AO103*$D103*$F103*$G103*$I103*AP$9)</f>
        <v>0</v>
      </c>
      <c r="AQ103" s="57"/>
      <c r="AR103" s="57">
        <f>SUM(AQ103*$D103*$F103*$G103*$I103*AR$9)</f>
        <v>0</v>
      </c>
      <c r="AS103" s="57"/>
      <c r="AT103" s="57">
        <f>SUM(AS103*$D103*$F103*$G103*$I103*AT$9)</f>
        <v>0</v>
      </c>
      <c r="AU103" s="57"/>
      <c r="AV103" s="57">
        <f>SUM(AU103*$D103*$F103*$G103*$J103*AV$9)</f>
        <v>0</v>
      </c>
      <c r="AW103" s="57">
        <f>30+10</f>
        <v>40</v>
      </c>
      <c r="AX103" s="57">
        <f>SUM(AW103*$D103*$F103*$G103*$I103*AX$9)</f>
        <v>806153.6</v>
      </c>
      <c r="AY103" s="57"/>
      <c r="AZ103" s="57">
        <f>SUM(AY103*$D103*$F103*$G103*$I103*AZ$9)</f>
        <v>0</v>
      </c>
      <c r="BA103" s="57"/>
      <c r="BB103" s="57">
        <f>SUM(BA103*$D103*$F103*$G103*$I103*BB$9)</f>
        <v>0</v>
      </c>
      <c r="BC103" s="57"/>
      <c r="BD103" s="57">
        <f>SUM(BC103*$D103*$F103*$G103*$I103*BD$9)</f>
        <v>0</v>
      </c>
      <c r="BE103" s="57"/>
      <c r="BF103" s="57">
        <f>SUM(BE103*$D103*$F103*$G103*$I103*BF$9)</f>
        <v>0</v>
      </c>
      <c r="BG103" s="57">
        <v>4</v>
      </c>
      <c r="BH103" s="57">
        <f>SUM(BG103*$D103*$F103*$G103*$I103*BH$9)</f>
        <v>80615.360000000001</v>
      </c>
      <c r="BI103" s="57"/>
      <c r="BJ103" s="57">
        <f>SUM(BI103*$D103*$F103*$G103*$I103*BJ$9)</f>
        <v>0</v>
      </c>
      <c r="BK103" s="57">
        <v>13</v>
      </c>
      <c r="BL103" s="57">
        <f>SUM(BK103*$D103*$F103*$G103*$I103*BL$9)</f>
        <v>261999.91999999995</v>
      </c>
      <c r="BM103" s="57">
        <v>16</v>
      </c>
      <c r="BN103" s="57">
        <f>SUM(BM103*$D103*$F103*$G103*$I103*BN$9)</f>
        <v>322461.44</v>
      </c>
      <c r="BO103" s="57"/>
      <c r="BP103" s="57">
        <f>SUM(BO103*$D103*$F103*$G103*$I103*BP$9)</f>
        <v>0</v>
      </c>
      <c r="BQ103" s="57">
        <v>5</v>
      </c>
      <c r="BR103" s="57">
        <f>SUM(BQ103*$D103*$F103*$G103*$I103*BR$9)</f>
        <v>100769.2</v>
      </c>
      <c r="BS103" s="57">
        <v>3</v>
      </c>
      <c r="BT103" s="57">
        <f>SUM(BS103*$D103*$F103*$G103*$I103*BT$9)</f>
        <v>60461.51999999999</v>
      </c>
      <c r="BU103" s="57">
        <v>1</v>
      </c>
      <c r="BV103" s="57">
        <f>SUM(BU103*$D103*$F103*$G103*$I103*BV$9)</f>
        <v>20153.84</v>
      </c>
      <c r="BW103" s="57">
        <v>26</v>
      </c>
      <c r="BX103" s="57">
        <f>SUM(BW103*$D103*$F103*$G103*$J103*BX$9)</f>
        <v>628799.80799999996</v>
      </c>
      <c r="BY103" s="57"/>
      <c r="BZ103" s="57">
        <f>SUM(BY103*$D103*$F103*$G103*$I103*BZ$9)</f>
        <v>0</v>
      </c>
      <c r="CA103" s="57"/>
      <c r="CB103" s="57">
        <f>SUM(CA103*$D103*$F103*$G103*$I103*CB$9)</f>
        <v>0</v>
      </c>
      <c r="CC103" s="57"/>
      <c r="CD103" s="57">
        <f>SUM(CC103*$D103*$F103*$G103*$I103*CD$9)</f>
        <v>0</v>
      </c>
      <c r="CE103" s="57">
        <v>4</v>
      </c>
      <c r="CF103" s="57">
        <f>SUM(CE103*$D103*$F103*$G103*$J103*CF$9)</f>
        <v>96738.432000000001</v>
      </c>
      <c r="CG103" s="57">
        <v>2</v>
      </c>
      <c r="CH103" s="57">
        <f>SUM(CG103*$D103*$F103*$G103*$J103*CH$9)</f>
        <v>48369.216</v>
      </c>
      <c r="CI103" s="57"/>
      <c r="CJ103" s="57">
        <f>SUM(CI103*$D103*$F103*$G103*$I103*CJ$9)</f>
        <v>0</v>
      </c>
      <c r="CK103" s="57"/>
      <c r="CL103" s="57">
        <f>SUM(CK103*$D103*$F103*$G103*$I103*CL$9)</f>
        <v>0</v>
      </c>
      <c r="CM103" s="57"/>
      <c r="CN103" s="57">
        <f>SUM(CM103*$D103*$F103*$G103*$I103*CN$9)</f>
        <v>0</v>
      </c>
      <c r="CO103" s="57">
        <v>4</v>
      </c>
      <c r="CP103" s="57">
        <f>SUM(CO103*$D103*$F103*$G103*$I103*CP$9)</f>
        <v>80615.360000000001</v>
      </c>
      <c r="CQ103" s="57"/>
      <c r="CR103" s="57">
        <f>SUM(CQ103*$D103*$F103*$G103*$I103*CR$9)</f>
        <v>0</v>
      </c>
      <c r="CS103" s="57"/>
      <c r="CT103" s="57">
        <f>SUM(CS103*$D103*$F103*$G103*$I103*CT$9)</f>
        <v>0</v>
      </c>
      <c r="CU103" s="57">
        <v>4</v>
      </c>
      <c r="CV103" s="57">
        <f>SUM(CU103*$D103*$F103*$G103*$I103*CV$9)</f>
        <v>80615.360000000001</v>
      </c>
      <c r="CW103" s="57">
        <v>10</v>
      </c>
      <c r="CX103" s="57">
        <f>SUM(CW103*$D103*$F103*$G103*$I103*CX$9)</f>
        <v>201538.4</v>
      </c>
      <c r="CY103" s="57"/>
      <c r="CZ103" s="57">
        <f>SUM(CY103*$D103*$F103*$G103*$I103*CZ$9)</f>
        <v>0</v>
      </c>
      <c r="DA103" s="57">
        <v>3</v>
      </c>
      <c r="DB103" s="57">
        <f>SUM(DA103*$D103*$F103*$G103*$J103*DB$9)</f>
        <v>72553.823999999993</v>
      </c>
      <c r="DC103" s="57">
        <v>5</v>
      </c>
      <c r="DD103" s="57">
        <f>SUM(DC103*$D103*$F103*$G103*$J103*DD$9)</f>
        <v>120923.04</v>
      </c>
      <c r="DE103" s="57">
        <v>3</v>
      </c>
      <c r="DF103" s="57">
        <f>SUM(DE103*$D103*$F103*$G103*$I103*DF$9)</f>
        <v>60461.51999999999</v>
      </c>
      <c r="DG103" s="57">
        <v>4</v>
      </c>
      <c r="DH103" s="57">
        <f>SUM(DG103*$D103*$F103*$G103*$J103*DH$9)</f>
        <v>96738.432000000001</v>
      </c>
      <c r="DI103" s="57">
        <v>4</v>
      </c>
      <c r="DJ103" s="57">
        <f>SUM(DI103*$D103*$F103*$G103*$J103*DJ$9)</f>
        <v>96738.432000000001</v>
      </c>
      <c r="DK103" s="57">
        <v>16</v>
      </c>
      <c r="DL103" s="57">
        <f>SUM(DK103*$D103*$F103*$G103*$J103*DL$9)</f>
        <v>386953.728</v>
      </c>
      <c r="DM103" s="57">
        <v>4</v>
      </c>
      <c r="DN103" s="57">
        <f>SUM(DM103*$D103*$F103*$G103*$J103*DN$9)</f>
        <v>96738.432000000001</v>
      </c>
      <c r="DO103" s="57">
        <v>20</v>
      </c>
      <c r="DP103" s="57">
        <f>SUM(DO103*$D103*$F103*$G103*$I103*DP$9)</f>
        <v>403076.8</v>
      </c>
      <c r="DQ103" s="57">
        <v>12</v>
      </c>
      <c r="DR103" s="57">
        <f>SUM(DQ103*$D103*$F103*$G103*$I103*DR$9)</f>
        <v>241846.07999999996</v>
      </c>
      <c r="DS103" s="57"/>
      <c r="DT103" s="57">
        <f>SUM(DS103*$D103*$F103*$G103*$J103*DT$9)</f>
        <v>0</v>
      </c>
      <c r="DU103" s="57">
        <v>6</v>
      </c>
      <c r="DV103" s="57">
        <f>SUM(DU103*$D103*$F103*$G103*$J103*DV$9)</f>
        <v>145107.64799999999</v>
      </c>
      <c r="DW103" s="57"/>
      <c r="DX103" s="57">
        <f>SUM(DW103*$D103*$F103*$G103*$J103*DX$9)</f>
        <v>0</v>
      </c>
      <c r="DY103" s="57"/>
      <c r="DZ103" s="57">
        <f>SUM(DY103*$D103*$F103*$G103*$K103*DZ$9)</f>
        <v>0</v>
      </c>
      <c r="EA103" s="3"/>
      <c r="EB103" s="57">
        <f>SUM(EA103*$D103*$F103*$G103*$L103*EB$9)</f>
        <v>0</v>
      </c>
      <c r="EC103" s="57"/>
      <c r="ED103" s="57">
        <f>SUM(EC103*$D103*$F103*$G103*$I103*ED$9)</f>
        <v>0</v>
      </c>
      <c r="EE103" s="57"/>
      <c r="EF103" s="184">
        <f>SUM(EE103*$D103*$F103*$G103*$I103*EF$9)</f>
        <v>0</v>
      </c>
      <c r="EG103" s="185">
        <f>SUM(Q103,W103,S103,M103,O103,BS103,CO103,DE103,DQ103,BU103,DO103,BG103,AW103,AO103,AQ103,AS103,BI103,CM103,U103,DW103,DC103,BW103,DU103,CE103,DG103,DK103,DI103,AC103,AE103,AG103,AI103,Y103,AK103,AM103,CG103,DY103,EA103,AU103,DS103,BK103,AY103,BA103,CQ103,CS103,CU103,CW103,CY103,BM103,BC103,BO103,BE103,BQ103,CI103,CC103,CK103,AA103,BY103,DA103,DM103,CA103,EC103,EE103)</f>
        <v>470</v>
      </c>
      <c r="EH103" s="185">
        <f>SUM(R103,X103,T103,N103,P103,BT103,CP103,DF103,DR103,BV103,DP103,BH103,AX103,AP103,AR103,AT103,BJ103,CN103,V103,DX103,DD103,BX103,DV103,CF103,DH103,DL103,DJ103,AD103,AF103,AH103,AJ103,Z103,AL103,AN103,CH103,DZ103,EB103,AV103,DT103,BL103,AZ103,BB103,CR103,CT103,CV103,CX103,CZ103,BN103,BD103,BP103,BF103,BR103,CJ103,CD103,CL103,AB103,BZ103,DB103,DN103,CB103,ED103,EF103)</f>
        <v>10040643.087999996</v>
      </c>
    </row>
    <row r="104" spans="1:138" s="31" customFormat="1" x14ac:dyDescent="0.25">
      <c r="A104" s="178">
        <v>25</v>
      </c>
      <c r="B104" s="187">
        <v>25</v>
      </c>
      <c r="C104" s="60" t="s">
        <v>57</v>
      </c>
      <c r="D104" s="188">
        <f t="shared" si="167"/>
        <v>9860</v>
      </c>
      <c r="E104" s="180"/>
      <c r="F104" s="189">
        <v>1.88</v>
      </c>
      <c r="G104" s="190"/>
      <c r="H104" s="191"/>
      <c r="I104" s="192"/>
      <c r="J104" s="192"/>
      <c r="K104" s="192"/>
      <c r="L104" s="192">
        <v>2.57</v>
      </c>
      <c r="M104" s="73">
        <f>SUM(M105:M107)</f>
        <v>0</v>
      </c>
      <c r="N104" s="73">
        <f t="shared" ref="N104:BY104" si="242">SUM(N105:N107)</f>
        <v>0</v>
      </c>
      <c r="O104" s="73">
        <f t="shared" si="242"/>
        <v>0</v>
      </c>
      <c r="P104" s="73">
        <f t="shared" si="242"/>
        <v>0</v>
      </c>
      <c r="Q104" s="73">
        <f t="shared" si="242"/>
        <v>0</v>
      </c>
      <c r="R104" s="73">
        <f t="shared" si="242"/>
        <v>0</v>
      </c>
      <c r="S104" s="73">
        <f t="shared" si="242"/>
        <v>0</v>
      </c>
      <c r="T104" s="73">
        <f t="shared" si="242"/>
        <v>0</v>
      </c>
      <c r="U104" s="56">
        <f t="shared" si="242"/>
        <v>0</v>
      </c>
      <c r="V104" s="56">
        <f t="shared" si="242"/>
        <v>0</v>
      </c>
      <c r="W104" s="56">
        <f t="shared" si="242"/>
        <v>0</v>
      </c>
      <c r="X104" s="56">
        <f t="shared" si="242"/>
        <v>0</v>
      </c>
      <c r="Y104" s="73">
        <f t="shared" si="242"/>
        <v>0</v>
      </c>
      <c r="Z104" s="73">
        <f t="shared" si="242"/>
        <v>0</v>
      </c>
      <c r="AA104" s="56">
        <f t="shared" si="242"/>
        <v>0</v>
      </c>
      <c r="AB104" s="56">
        <f t="shared" si="242"/>
        <v>0</v>
      </c>
      <c r="AC104" s="56">
        <f t="shared" si="242"/>
        <v>0</v>
      </c>
      <c r="AD104" s="56">
        <f t="shared" si="242"/>
        <v>0</v>
      </c>
      <c r="AE104" s="73">
        <f t="shared" si="242"/>
        <v>0</v>
      </c>
      <c r="AF104" s="73">
        <f t="shared" si="242"/>
        <v>0</v>
      </c>
      <c r="AG104" s="56">
        <f t="shared" si="242"/>
        <v>0</v>
      </c>
      <c r="AH104" s="56">
        <f t="shared" si="242"/>
        <v>0</v>
      </c>
      <c r="AI104" s="56">
        <f t="shared" si="242"/>
        <v>0</v>
      </c>
      <c r="AJ104" s="56">
        <f t="shared" si="242"/>
        <v>0</v>
      </c>
      <c r="AK104" s="73">
        <f t="shared" si="242"/>
        <v>0</v>
      </c>
      <c r="AL104" s="73">
        <f t="shared" si="242"/>
        <v>0</v>
      </c>
      <c r="AM104" s="56">
        <f t="shared" si="242"/>
        <v>0</v>
      </c>
      <c r="AN104" s="56">
        <f t="shared" si="242"/>
        <v>0</v>
      </c>
      <c r="AO104" s="73">
        <f t="shared" si="242"/>
        <v>0</v>
      </c>
      <c r="AP104" s="73">
        <f t="shared" si="242"/>
        <v>0</v>
      </c>
      <c r="AQ104" s="56">
        <f t="shared" si="242"/>
        <v>0</v>
      </c>
      <c r="AR104" s="56">
        <f t="shared" si="242"/>
        <v>0</v>
      </c>
      <c r="AS104" s="56">
        <f t="shared" si="242"/>
        <v>0</v>
      </c>
      <c r="AT104" s="56">
        <f t="shared" si="242"/>
        <v>0</v>
      </c>
      <c r="AU104" s="56">
        <f t="shared" si="242"/>
        <v>0</v>
      </c>
      <c r="AV104" s="56">
        <f t="shared" si="242"/>
        <v>0</v>
      </c>
      <c r="AW104" s="56">
        <f t="shared" si="242"/>
        <v>0</v>
      </c>
      <c r="AX104" s="56">
        <f t="shared" si="242"/>
        <v>0</v>
      </c>
      <c r="AY104" s="73">
        <f t="shared" si="242"/>
        <v>0</v>
      </c>
      <c r="AZ104" s="73">
        <f t="shared" si="242"/>
        <v>0</v>
      </c>
      <c r="BA104" s="56">
        <f t="shared" si="242"/>
        <v>0</v>
      </c>
      <c r="BB104" s="56">
        <f t="shared" si="242"/>
        <v>0</v>
      </c>
      <c r="BC104" s="56">
        <f t="shared" si="242"/>
        <v>0</v>
      </c>
      <c r="BD104" s="56">
        <f t="shared" si="242"/>
        <v>0</v>
      </c>
      <c r="BE104" s="56">
        <f t="shared" si="242"/>
        <v>0</v>
      </c>
      <c r="BF104" s="56">
        <f t="shared" si="242"/>
        <v>0</v>
      </c>
      <c r="BG104" s="56">
        <f t="shared" si="242"/>
        <v>0</v>
      </c>
      <c r="BH104" s="56">
        <f t="shared" si="242"/>
        <v>0</v>
      </c>
      <c r="BI104" s="56">
        <f t="shared" si="242"/>
        <v>0</v>
      </c>
      <c r="BJ104" s="56">
        <f t="shared" si="242"/>
        <v>0</v>
      </c>
      <c r="BK104" s="73">
        <f t="shared" si="242"/>
        <v>0</v>
      </c>
      <c r="BL104" s="73">
        <f t="shared" si="242"/>
        <v>0</v>
      </c>
      <c r="BM104" s="73">
        <f t="shared" si="242"/>
        <v>0</v>
      </c>
      <c r="BN104" s="73">
        <f t="shared" si="242"/>
        <v>0</v>
      </c>
      <c r="BO104" s="73">
        <f t="shared" si="242"/>
        <v>0</v>
      </c>
      <c r="BP104" s="73">
        <f t="shared" si="242"/>
        <v>0</v>
      </c>
      <c r="BQ104" s="56">
        <f t="shared" si="242"/>
        <v>0</v>
      </c>
      <c r="BR104" s="56">
        <f t="shared" si="242"/>
        <v>0</v>
      </c>
      <c r="BS104" s="73">
        <f t="shared" si="242"/>
        <v>0</v>
      </c>
      <c r="BT104" s="73">
        <f t="shared" si="242"/>
        <v>0</v>
      </c>
      <c r="BU104" s="73">
        <f t="shared" si="242"/>
        <v>0</v>
      </c>
      <c r="BV104" s="73">
        <f t="shared" si="242"/>
        <v>0</v>
      </c>
      <c r="BW104" s="73">
        <f t="shared" si="242"/>
        <v>0</v>
      </c>
      <c r="BX104" s="73">
        <f t="shared" si="242"/>
        <v>0</v>
      </c>
      <c r="BY104" s="56">
        <f t="shared" si="242"/>
        <v>0</v>
      </c>
      <c r="BZ104" s="56">
        <f t="shared" ref="BZ104:EH104" si="243">SUM(BZ105:BZ107)</f>
        <v>0</v>
      </c>
      <c r="CA104" s="56">
        <f t="shared" si="243"/>
        <v>0</v>
      </c>
      <c r="CB104" s="56">
        <f t="shared" si="243"/>
        <v>0</v>
      </c>
      <c r="CC104" s="56">
        <f t="shared" si="243"/>
        <v>0</v>
      </c>
      <c r="CD104" s="56">
        <f t="shared" si="243"/>
        <v>0</v>
      </c>
      <c r="CE104" s="56">
        <f t="shared" si="243"/>
        <v>0</v>
      </c>
      <c r="CF104" s="56">
        <f t="shared" si="243"/>
        <v>0</v>
      </c>
      <c r="CG104" s="56">
        <f t="shared" si="243"/>
        <v>0</v>
      </c>
      <c r="CH104" s="56">
        <f t="shared" si="243"/>
        <v>0</v>
      </c>
      <c r="CI104" s="56">
        <f t="shared" si="243"/>
        <v>0</v>
      </c>
      <c r="CJ104" s="56">
        <f t="shared" si="243"/>
        <v>0</v>
      </c>
      <c r="CK104" s="56">
        <f t="shared" si="243"/>
        <v>110</v>
      </c>
      <c r="CL104" s="56">
        <f t="shared" si="243"/>
        <v>6544476.3999999994</v>
      </c>
      <c r="CM104" s="73">
        <f t="shared" si="243"/>
        <v>0</v>
      </c>
      <c r="CN104" s="73">
        <f t="shared" si="243"/>
        <v>0</v>
      </c>
      <c r="CO104" s="73">
        <f t="shared" si="243"/>
        <v>0</v>
      </c>
      <c r="CP104" s="73">
        <f t="shared" si="243"/>
        <v>0</v>
      </c>
      <c r="CQ104" s="56">
        <v>0</v>
      </c>
      <c r="CR104" s="56">
        <f t="shared" si="243"/>
        <v>0</v>
      </c>
      <c r="CS104" s="73">
        <f t="shared" si="243"/>
        <v>0</v>
      </c>
      <c r="CT104" s="73">
        <f t="shared" si="243"/>
        <v>0</v>
      </c>
      <c r="CU104" s="56">
        <f t="shared" si="243"/>
        <v>0</v>
      </c>
      <c r="CV104" s="56">
        <f t="shared" si="243"/>
        <v>0</v>
      </c>
      <c r="CW104" s="56">
        <f t="shared" si="243"/>
        <v>0</v>
      </c>
      <c r="CX104" s="56">
        <f t="shared" si="243"/>
        <v>0</v>
      </c>
      <c r="CY104" s="56">
        <f t="shared" si="243"/>
        <v>0</v>
      </c>
      <c r="CZ104" s="56">
        <f t="shared" si="243"/>
        <v>0</v>
      </c>
      <c r="DA104" s="56">
        <f t="shared" si="243"/>
        <v>0</v>
      </c>
      <c r="DB104" s="56">
        <f t="shared" si="243"/>
        <v>0</v>
      </c>
      <c r="DC104" s="73">
        <f t="shared" si="243"/>
        <v>0</v>
      </c>
      <c r="DD104" s="73">
        <f t="shared" si="243"/>
        <v>0</v>
      </c>
      <c r="DE104" s="56">
        <f t="shared" si="243"/>
        <v>0</v>
      </c>
      <c r="DF104" s="56">
        <f t="shared" si="243"/>
        <v>0</v>
      </c>
      <c r="DG104" s="73">
        <f t="shared" si="243"/>
        <v>0</v>
      </c>
      <c r="DH104" s="73">
        <f t="shared" si="243"/>
        <v>0</v>
      </c>
      <c r="DI104" s="56">
        <f t="shared" si="243"/>
        <v>0</v>
      </c>
      <c r="DJ104" s="56">
        <f t="shared" si="243"/>
        <v>0</v>
      </c>
      <c r="DK104" s="73">
        <f t="shared" si="243"/>
        <v>0</v>
      </c>
      <c r="DL104" s="73">
        <f t="shared" si="243"/>
        <v>0</v>
      </c>
      <c r="DM104" s="56">
        <f t="shared" si="243"/>
        <v>0</v>
      </c>
      <c r="DN104" s="56">
        <f t="shared" si="243"/>
        <v>0</v>
      </c>
      <c r="DO104" s="73">
        <f t="shared" si="243"/>
        <v>0</v>
      </c>
      <c r="DP104" s="73">
        <f t="shared" si="243"/>
        <v>0</v>
      </c>
      <c r="DQ104" s="56">
        <f t="shared" si="243"/>
        <v>0</v>
      </c>
      <c r="DR104" s="56">
        <f t="shared" si="243"/>
        <v>0</v>
      </c>
      <c r="DS104" s="56">
        <f t="shared" si="243"/>
        <v>0</v>
      </c>
      <c r="DT104" s="56">
        <f t="shared" si="243"/>
        <v>0</v>
      </c>
      <c r="DU104" s="73">
        <f t="shared" si="243"/>
        <v>0</v>
      </c>
      <c r="DV104" s="73">
        <f t="shared" si="243"/>
        <v>0</v>
      </c>
      <c r="DW104" s="73">
        <f t="shared" si="243"/>
        <v>0</v>
      </c>
      <c r="DX104" s="73">
        <f t="shared" si="243"/>
        <v>0</v>
      </c>
      <c r="DY104" s="73">
        <f t="shared" si="243"/>
        <v>0</v>
      </c>
      <c r="DZ104" s="73">
        <f t="shared" si="243"/>
        <v>0</v>
      </c>
      <c r="EA104" s="63">
        <f t="shared" si="243"/>
        <v>0</v>
      </c>
      <c r="EB104" s="73">
        <f t="shared" si="243"/>
        <v>0</v>
      </c>
      <c r="EC104" s="73">
        <f t="shared" si="243"/>
        <v>0</v>
      </c>
      <c r="ED104" s="73">
        <f t="shared" si="243"/>
        <v>0</v>
      </c>
      <c r="EE104" s="73">
        <f t="shared" si="243"/>
        <v>0</v>
      </c>
      <c r="EF104" s="73">
        <f t="shared" si="243"/>
        <v>0</v>
      </c>
      <c r="EG104" s="73">
        <f t="shared" si="243"/>
        <v>110</v>
      </c>
      <c r="EH104" s="73">
        <f t="shared" si="243"/>
        <v>6544476.3999999994</v>
      </c>
    </row>
    <row r="105" spans="1:138" ht="30" x14ac:dyDescent="0.25">
      <c r="A105" s="171"/>
      <c r="B105" s="201">
        <v>71</v>
      </c>
      <c r="C105" s="1" t="s">
        <v>289</v>
      </c>
      <c r="D105" s="180">
        <f t="shared" si="167"/>
        <v>9860</v>
      </c>
      <c r="E105" s="180"/>
      <c r="F105" s="181">
        <v>1.84</v>
      </c>
      <c r="G105" s="182">
        <v>1</v>
      </c>
      <c r="H105" s="183"/>
      <c r="I105" s="180">
        <v>1.4</v>
      </c>
      <c r="J105" s="180">
        <v>1.68</v>
      </c>
      <c r="K105" s="180">
        <v>2.23</v>
      </c>
      <c r="L105" s="180">
        <v>2.57</v>
      </c>
      <c r="M105" s="57"/>
      <c r="N105" s="57">
        <f>SUM(M105*$D105*$F105*$G105*$I105*N$9)</f>
        <v>0</v>
      </c>
      <c r="O105" s="57"/>
      <c r="P105" s="57">
        <f>SUM(O105*$D105*$F105*$G105*$I105*P$9)</f>
        <v>0</v>
      </c>
      <c r="Q105" s="74"/>
      <c r="R105" s="57">
        <f>SUM(Q105*$D105*$F105*$G105*$I105*R$9)</f>
        <v>0</v>
      </c>
      <c r="S105" s="57"/>
      <c r="T105" s="57">
        <f>SUM(S105*$D105*$F105*$G105*$I105*T$9)</f>
        <v>0</v>
      </c>
      <c r="U105" s="57"/>
      <c r="V105" s="57">
        <f>SUM(U105*$D105*$F105*$G105*$I105*V$9)</f>
        <v>0</v>
      </c>
      <c r="W105" s="57"/>
      <c r="X105" s="57">
        <f>SUM(W105*$D105*$F105*$G105*$I105*X$9)</f>
        <v>0</v>
      </c>
      <c r="Y105" s="57"/>
      <c r="Z105" s="57">
        <f>SUM(Y105*$D105*$F105*$G105*$J105*Z$9)</f>
        <v>0</v>
      </c>
      <c r="AA105" s="57"/>
      <c r="AB105" s="57">
        <f>SUM(AA105*$D105*$F105*$G105*$I105*AB$9)</f>
        <v>0</v>
      </c>
      <c r="AC105" s="57"/>
      <c r="AD105" s="57">
        <f>SUM(AC105*$D105*$F105*$G105*$J105*AD$9)</f>
        <v>0</v>
      </c>
      <c r="AE105" s="57"/>
      <c r="AF105" s="57">
        <f>SUM(AE105*$D105*$F105*$G105*$J105*AF$9)</f>
        <v>0</v>
      </c>
      <c r="AG105" s="57"/>
      <c r="AH105" s="57">
        <f>SUM(AG105*$D105*$F105*$G105*$J105*AH$9)</f>
        <v>0</v>
      </c>
      <c r="AI105" s="57"/>
      <c r="AJ105" s="57">
        <f>SUM(AI105*$D105*$F105*$G105*$J105*AJ$9)</f>
        <v>0</v>
      </c>
      <c r="AK105" s="57"/>
      <c r="AL105" s="57">
        <f>SUM(AK105*$D105*$F105*$G105*$J105*AL$9)</f>
        <v>0</v>
      </c>
      <c r="AM105" s="57"/>
      <c r="AN105" s="57">
        <f>SUM(AM105*$D105*$F105*$G105*$J105*AN$9)</f>
        <v>0</v>
      </c>
      <c r="AO105" s="57"/>
      <c r="AP105" s="57">
        <f>SUM(AO105*$D105*$F105*$G105*$I105*AP$9)</f>
        <v>0</v>
      </c>
      <c r="AQ105" s="57"/>
      <c r="AR105" s="57">
        <f>SUM(AQ105*$D105*$F105*$G105*$I105*AR$9)</f>
        <v>0</v>
      </c>
      <c r="AS105" s="57"/>
      <c r="AT105" s="57">
        <f>SUM(AS105*$D105*$F105*$G105*$I105*AT$9)</f>
        <v>0</v>
      </c>
      <c r="AU105" s="57"/>
      <c r="AV105" s="57">
        <f>SUM(AU105*$D105*$F105*$G105*$J105*AV$9)</f>
        <v>0</v>
      </c>
      <c r="AW105" s="57"/>
      <c r="AX105" s="57">
        <f>SUM(AW105*$D105*$F105*$G105*$I105*AX$9)</f>
        <v>0</v>
      </c>
      <c r="AY105" s="57"/>
      <c r="AZ105" s="57">
        <f>SUM(AY105*$D105*$F105*$G105*$I105*AZ$9)</f>
        <v>0</v>
      </c>
      <c r="BA105" s="57"/>
      <c r="BB105" s="57">
        <f>SUM(BA105*$D105*$F105*$G105*$I105*BB$9)</f>
        <v>0</v>
      </c>
      <c r="BC105" s="57"/>
      <c r="BD105" s="57">
        <f>SUM(BC105*$D105*$F105*$G105*$I105*BD$9)</f>
        <v>0</v>
      </c>
      <c r="BE105" s="57"/>
      <c r="BF105" s="57">
        <f>SUM(BE105*$D105*$F105*$G105*$I105*BF$9)</f>
        <v>0</v>
      </c>
      <c r="BG105" s="57"/>
      <c r="BH105" s="57">
        <f>SUM(BG105*$D105*$F105*$G105*$I105*BH$9)</f>
        <v>0</v>
      </c>
      <c r="BI105" s="57"/>
      <c r="BJ105" s="57">
        <f>SUM(BI105*$D105*$F105*$G105*$I105*BJ$9)</f>
        <v>0</v>
      </c>
      <c r="BK105" s="57"/>
      <c r="BL105" s="57">
        <f>SUM(BK105*$D105*$F105*$G105*$I105*BL$9)</f>
        <v>0</v>
      </c>
      <c r="BM105" s="57"/>
      <c r="BN105" s="57">
        <f>SUM(BM105*$D105*$F105*$G105*$I105*BN$9)</f>
        <v>0</v>
      </c>
      <c r="BO105" s="57"/>
      <c r="BP105" s="57">
        <f>SUM(BO105*$D105*$F105*$G105*$I105*BP$9)</f>
        <v>0</v>
      </c>
      <c r="BQ105" s="57"/>
      <c r="BR105" s="57">
        <f>SUM(BQ105*$D105*$F105*$G105*$I105*BR$9)</f>
        <v>0</v>
      </c>
      <c r="BS105" s="57"/>
      <c r="BT105" s="57">
        <f>SUM(BS105*$D105*$F105*$G105*$I105*BT$9)</f>
        <v>0</v>
      </c>
      <c r="BU105" s="57"/>
      <c r="BV105" s="57">
        <f>SUM(BU105*$D105*$F105*$G105*$I105*BV$9)</f>
        <v>0</v>
      </c>
      <c r="BW105" s="57"/>
      <c r="BX105" s="57">
        <f>SUM(BW105*$D105*$F105*$G105*$J105*BX$9)</f>
        <v>0</v>
      </c>
      <c r="BY105" s="57"/>
      <c r="BZ105" s="57">
        <f>SUM(BY105*$D105*$F105*$G105*$I105*BZ$9)</f>
        <v>0</v>
      </c>
      <c r="CA105" s="57"/>
      <c r="CB105" s="57">
        <f>SUM(CA105*$D105*$F105*$G105*$I105*CB$9)</f>
        <v>0</v>
      </c>
      <c r="CC105" s="57"/>
      <c r="CD105" s="57">
        <f>SUM(CC105*$D105*$F105*$G105*$I105*CD$9)</f>
        <v>0</v>
      </c>
      <c r="CE105" s="57"/>
      <c r="CF105" s="57">
        <f>SUM(CE105*$D105*$F105*$G105*$J105*CF$9)</f>
        <v>0</v>
      </c>
      <c r="CG105" s="57"/>
      <c r="CH105" s="57">
        <f>SUM(CG105*$D105*$F105*$G105*$J105*CH$9)</f>
        <v>0</v>
      </c>
      <c r="CI105" s="57"/>
      <c r="CJ105" s="57">
        <f>SUM(CI105*$D105*$F105*$G105*$I105*CJ$9)</f>
        <v>0</v>
      </c>
      <c r="CK105" s="57"/>
      <c r="CL105" s="57">
        <f>SUM(CK105*$D105*$F105*$G105*$I105*CL$9)</f>
        <v>0</v>
      </c>
      <c r="CM105" s="57"/>
      <c r="CN105" s="57">
        <f>SUM(CM105*$D105*$F105*$G105*$I105*CN$9)</f>
        <v>0</v>
      </c>
      <c r="CO105" s="57"/>
      <c r="CP105" s="57">
        <f>SUM(CO105*$D105*$F105*$G105*$I105*CP$9)</f>
        <v>0</v>
      </c>
      <c r="CQ105" s="57"/>
      <c r="CR105" s="57">
        <f>SUM(CQ105*$D105*$F105*$G105*$I105*CR$9)</f>
        <v>0</v>
      </c>
      <c r="CS105" s="57"/>
      <c r="CT105" s="57">
        <f>SUM(CS105*$D105*$F105*$G105*$I105*CT$9)</f>
        <v>0</v>
      </c>
      <c r="CU105" s="57"/>
      <c r="CV105" s="57">
        <f>SUM(CU105*$D105*$F105*$G105*$I105*CV$9)</f>
        <v>0</v>
      </c>
      <c r="CW105" s="57"/>
      <c r="CX105" s="57">
        <f>SUM(CW105*$D105*$F105*$G105*$I105*CX$9)</f>
        <v>0</v>
      </c>
      <c r="CY105" s="57"/>
      <c r="CZ105" s="57">
        <f>SUM(CY105*$D105*$F105*$G105*$I105*CZ$9)</f>
        <v>0</v>
      </c>
      <c r="DA105" s="57"/>
      <c r="DB105" s="57">
        <f>SUM(DA105*$D105*$F105*$G105*$J105*DB$9)</f>
        <v>0</v>
      </c>
      <c r="DC105" s="57"/>
      <c r="DD105" s="57">
        <f>SUM(DC105*$D105*$F105*$G105*$J105*DD$9)</f>
        <v>0</v>
      </c>
      <c r="DE105" s="57"/>
      <c r="DF105" s="57">
        <f>SUM(DE105*$D105*$F105*$G105*$I105*DF$9)</f>
        <v>0</v>
      </c>
      <c r="DG105" s="57"/>
      <c r="DH105" s="57">
        <f>SUM(DG105*$D105*$F105*$G105*$J105*DH$9)</f>
        <v>0</v>
      </c>
      <c r="DI105" s="57"/>
      <c r="DJ105" s="57">
        <f>SUM(DI105*$D105*$F105*$G105*$J105*DJ$9)</f>
        <v>0</v>
      </c>
      <c r="DK105" s="57"/>
      <c r="DL105" s="57">
        <f>SUM(DK105*$D105*$F105*$G105*$J105*DL$9)</f>
        <v>0</v>
      </c>
      <c r="DM105" s="57"/>
      <c r="DN105" s="57">
        <f>SUM(DM105*$D105*$F105*$G105*$J105*DN$9)</f>
        <v>0</v>
      </c>
      <c r="DO105" s="57"/>
      <c r="DP105" s="57">
        <f>SUM(DO105*$D105*$F105*$G105*$I105*DP$9)</f>
        <v>0</v>
      </c>
      <c r="DQ105" s="57"/>
      <c r="DR105" s="57">
        <f>SUM(DQ105*$D105*$F105*$G105*$I105*DR$9)</f>
        <v>0</v>
      </c>
      <c r="DS105" s="57"/>
      <c r="DT105" s="57">
        <f>SUM(DS105*$D105*$F105*$G105*$J105*DT$9)</f>
        <v>0</v>
      </c>
      <c r="DU105" s="57"/>
      <c r="DV105" s="57">
        <f>SUM(DU105*$D105*$F105*$G105*$J105*DV$9)</f>
        <v>0</v>
      </c>
      <c r="DW105" s="57"/>
      <c r="DX105" s="57">
        <f>SUM(DW105*$D105*$F105*$G105*$J105*DX$9)</f>
        <v>0</v>
      </c>
      <c r="DY105" s="57"/>
      <c r="DZ105" s="57">
        <f>SUM(DY105*$D105*$F105*$G105*$K105*DZ$9)</f>
        <v>0</v>
      </c>
      <c r="EA105" s="3"/>
      <c r="EB105" s="57">
        <f>SUM(EA105*$D105*$F105*$G105*$L105*EB$9)</f>
        <v>0</v>
      </c>
      <c r="EC105" s="57"/>
      <c r="ED105" s="57">
        <f>SUM(EC105*$D105*$F105*$G105*$I105*ED$9)</f>
        <v>0</v>
      </c>
      <c r="EE105" s="57"/>
      <c r="EF105" s="184">
        <f>SUM(EE105*$D105*$F105*$G105*$I105*EF$9)</f>
        <v>0</v>
      </c>
      <c r="EG105" s="185">
        <f t="shared" ref="EG105:EH107" si="244">SUM(Q105,W105,S105,M105,O105,BS105,CO105,DE105,DQ105,BU105,DO105,BG105,AW105,AO105,AQ105,AS105,BI105,CM105,U105,DW105,DC105,BW105,DU105,CE105,DG105,DK105,DI105,AC105,AE105,AG105,AI105,Y105,AK105,AM105,CG105,DY105,EA105,AU105,DS105,BK105,AY105,BA105,CQ105,CS105,CU105,CW105,CY105,BM105,BC105,BO105,BE105,BQ105,CI105,CC105,CK105,AA105,BY105,DA105,DM105,CA105,EC105,EE105)</f>
        <v>0</v>
      </c>
      <c r="EH105" s="185">
        <f t="shared" si="244"/>
        <v>0</v>
      </c>
    </row>
    <row r="106" spans="1:138" x14ac:dyDescent="0.25">
      <c r="A106" s="171"/>
      <c r="B106" s="201">
        <v>72</v>
      </c>
      <c r="C106" s="22" t="s">
        <v>290</v>
      </c>
      <c r="D106" s="180">
        <f t="shared" si="167"/>
        <v>9860</v>
      </c>
      <c r="E106" s="180"/>
      <c r="F106" s="181">
        <v>2.1800000000000002</v>
      </c>
      <c r="G106" s="182">
        <v>1</v>
      </c>
      <c r="H106" s="183"/>
      <c r="I106" s="180">
        <v>1.4</v>
      </c>
      <c r="J106" s="180">
        <v>1.68</v>
      </c>
      <c r="K106" s="180">
        <v>2.23</v>
      </c>
      <c r="L106" s="180">
        <v>2.57</v>
      </c>
      <c r="M106" s="57"/>
      <c r="N106" s="57">
        <f>SUM(M106*$D106*$F106*$G106*$I106*N$9)</f>
        <v>0</v>
      </c>
      <c r="O106" s="57"/>
      <c r="P106" s="57">
        <f>SUM(O106*$D106*$F106*$G106*$I106*P$9)</f>
        <v>0</v>
      </c>
      <c r="Q106" s="74"/>
      <c r="R106" s="57">
        <f>SUM(Q106*$D106*$F106*$G106*$I106*R$9)</f>
        <v>0</v>
      </c>
      <c r="S106" s="57"/>
      <c r="T106" s="57">
        <f>SUM(S106*$D106*$F106*$G106*$I106*T$9)</f>
        <v>0</v>
      </c>
      <c r="U106" s="57"/>
      <c r="V106" s="57">
        <f>SUM(U106*$D106*$F106*$G106*$I106*V$9)</f>
        <v>0</v>
      </c>
      <c r="W106" s="57"/>
      <c r="X106" s="57">
        <f>SUM(W106*$D106*$F106*$G106*$I106*X$9)</f>
        <v>0</v>
      </c>
      <c r="Y106" s="57"/>
      <c r="Z106" s="57">
        <f>SUM(Y106*$D106*$F106*$G106*$J106*Z$9)</f>
        <v>0</v>
      </c>
      <c r="AA106" s="57"/>
      <c r="AB106" s="57">
        <f>SUM(AA106*$D106*$F106*$G106*$I106*AB$9)</f>
        <v>0</v>
      </c>
      <c r="AC106" s="57"/>
      <c r="AD106" s="57">
        <f>SUM(AC106*$D106*$F106*$G106*$J106*AD$9)</f>
        <v>0</v>
      </c>
      <c r="AE106" s="57"/>
      <c r="AF106" s="57">
        <f>SUM(AE106*$D106*$F106*$G106*$J106*AF$9)</f>
        <v>0</v>
      </c>
      <c r="AG106" s="57"/>
      <c r="AH106" s="57">
        <f>SUM(AG106*$D106*$F106*$G106*$J106*AH$9)</f>
        <v>0</v>
      </c>
      <c r="AI106" s="57"/>
      <c r="AJ106" s="57">
        <f>SUM(AI106*$D106*$F106*$G106*$J106*AJ$9)</f>
        <v>0</v>
      </c>
      <c r="AK106" s="57"/>
      <c r="AL106" s="57">
        <f>SUM(AK106*$D106*$F106*$G106*$J106*AL$9)</f>
        <v>0</v>
      </c>
      <c r="AM106" s="57"/>
      <c r="AN106" s="57">
        <f>SUM(AM106*$D106*$F106*$G106*$J106*AN$9)</f>
        <v>0</v>
      </c>
      <c r="AO106" s="57"/>
      <c r="AP106" s="57">
        <f>SUM(AO106*$D106*$F106*$G106*$I106*AP$9)</f>
        <v>0</v>
      </c>
      <c r="AQ106" s="57"/>
      <c r="AR106" s="57">
        <f>SUM(AQ106*$D106*$F106*$G106*$I106*AR$9)</f>
        <v>0</v>
      </c>
      <c r="AS106" s="57"/>
      <c r="AT106" s="57">
        <f>SUM(AS106*$D106*$F106*$G106*$I106*AT$9)</f>
        <v>0</v>
      </c>
      <c r="AU106" s="57"/>
      <c r="AV106" s="57">
        <f>SUM(AU106*$D106*$F106*$G106*$J106*AV$9)</f>
        <v>0</v>
      </c>
      <c r="AW106" s="57"/>
      <c r="AX106" s="57">
        <f>SUM(AW106*$D106*$F106*$G106*$I106*AX$9)</f>
        <v>0</v>
      </c>
      <c r="AY106" s="57"/>
      <c r="AZ106" s="57">
        <f>SUM(AY106*$D106*$F106*$G106*$I106*AZ$9)</f>
        <v>0</v>
      </c>
      <c r="BA106" s="57"/>
      <c r="BB106" s="57">
        <f>SUM(BA106*$D106*$F106*$G106*$I106*BB$9)</f>
        <v>0</v>
      </c>
      <c r="BC106" s="57"/>
      <c r="BD106" s="57">
        <f>SUM(BC106*$D106*$F106*$G106*$I106*BD$9)</f>
        <v>0</v>
      </c>
      <c r="BE106" s="57"/>
      <c r="BF106" s="57">
        <f>SUM(BE106*$D106*$F106*$G106*$I106*BF$9)</f>
        <v>0</v>
      </c>
      <c r="BG106" s="57"/>
      <c r="BH106" s="57">
        <f>SUM(BG106*$D106*$F106*$G106*$I106*BH$9)</f>
        <v>0</v>
      </c>
      <c r="BI106" s="57"/>
      <c r="BJ106" s="57">
        <f>SUM(BI106*$D106*$F106*$G106*$I106*BJ$9)</f>
        <v>0</v>
      </c>
      <c r="BK106" s="57"/>
      <c r="BL106" s="57">
        <f>SUM(BK106*$D106*$F106*$G106*$I106*BL$9)</f>
        <v>0</v>
      </c>
      <c r="BM106" s="57"/>
      <c r="BN106" s="57">
        <f>SUM(BM106*$D106*$F106*$G106*$I106*BN$9)</f>
        <v>0</v>
      </c>
      <c r="BO106" s="57"/>
      <c r="BP106" s="57">
        <f>SUM(BO106*$D106*$F106*$G106*$I106*BP$9)</f>
        <v>0</v>
      </c>
      <c r="BQ106" s="57"/>
      <c r="BR106" s="57">
        <f>SUM(BQ106*$D106*$F106*$G106*$I106*BR$9)</f>
        <v>0</v>
      </c>
      <c r="BS106" s="57"/>
      <c r="BT106" s="57">
        <f>SUM(BS106*$D106*$F106*$G106*$I106*BT$9)</f>
        <v>0</v>
      </c>
      <c r="BU106" s="57"/>
      <c r="BV106" s="57">
        <f>SUM(BU106*$D106*$F106*$G106*$I106*BV$9)</f>
        <v>0</v>
      </c>
      <c r="BW106" s="57"/>
      <c r="BX106" s="57">
        <f>SUM(BW106*$D106*$F106*$G106*$J106*BX$9)</f>
        <v>0</v>
      </c>
      <c r="BY106" s="57"/>
      <c r="BZ106" s="57">
        <f>SUM(BY106*$D106*$F106*$G106*$I106*BZ$9)</f>
        <v>0</v>
      </c>
      <c r="CA106" s="57"/>
      <c r="CB106" s="57">
        <f>SUM(CA106*$D106*$F106*$G106*$I106*CB$9)</f>
        <v>0</v>
      </c>
      <c r="CC106" s="57"/>
      <c r="CD106" s="57">
        <f>SUM(CC106*$D106*$F106*$G106*$I106*CD$9)</f>
        <v>0</v>
      </c>
      <c r="CE106" s="57"/>
      <c r="CF106" s="57">
        <f>SUM(CE106*$D106*$F106*$G106*$J106*CF$9)</f>
        <v>0</v>
      </c>
      <c r="CG106" s="57"/>
      <c r="CH106" s="57">
        <f>SUM(CG106*$D106*$F106*$G106*$J106*CH$9)</f>
        <v>0</v>
      </c>
      <c r="CI106" s="57"/>
      <c r="CJ106" s="57">
        <f>SUM(CI106*$D106*$F106*$G106*$I106*CJ$9)</f>
        <v>0</v>
      </c>
      <c r="CK106" s="57"/>
      <c r="CL106" s="57">
        <f>SUM(CK106*$D106*$F106*$G106*$I106*CL$9)</f>
        <v>0</v>
      </c>
      <c r="CM106" s="57"/>
      <c r="CN106" s="57">
        <f>SUM(CM106*$D106*$F106*$G106*$I106*CN$9)</f>
        <v>0</v>
      </c>
      <c r="CO106" s="57"/>
      <c r="CP106" s="57">
        <f>SUM(CO106*$D106*$F106*$G106*$I106*CP$9)</f>
        <v>0</v>
      </c>
      <c r="CQ106" s="57"/>
      <c r="CR106" s="57">
        <f>SUM(CQ106*$D106*$F106*$G106*$I106*CR$9)</f>
        <v>0</v>
      </c>
      <c r="CS106" s="57"/>
      <c r="CT106" s="57">
        <f>SUM(CS106*$D106*$F106*$G106*$I106*CT$9)</f>
        <v>0</v>
      </c>
      <c r="CU106" s="57"/>
      <c r="CV106" s="57">
        <f>SUM(CU106*$D106*$F106*$G106*$I106*CV$9)</f>
        <v>0</v>
      </c>
      <c r="CW106" s="57"/>
      <c r="CX106" s="57">
        <f>SUM(CW106*$D106*$F106*$G106*$I106*CX$9)</f>
        <v>0</v>
      </c>
      <c r="CY106" s="57"/>
      <c r="CZ106" s="57">
        <f>SUM(CY106*$D106*$F106*$G106*$I106*CZ$9)</f>
        <v>0</v>
      </c>
      <c r="DA106" s="57"/>
      <c r="DB106" s="57">
        <f>SUM(DA106*$D106*$F106*$G106*$J106*DB$9)</f>
        <v>0</v>
      </c>
      <c r="DC106" s="57"/>
      <c r="DD106" s="57">
        <f>SUM(DC106*$D106*$F106*$G106*$J106*DD$9)</f>
        <v>0</v>
      </c>
      <c r="DE106" s="57"/>
      <c r="DF106" s="57">
        <f>SUM(DE106*$D106*$F106*$G106*$I106*DF$9)</f>
        <v>0</v>
      </c>
      <c r="DG106" s="57"/>
      <c r="DH106" s="57">
        <f>SUM(DG106*$D106*$F106*$G106*$J106*DH$9)</f>
        <v>0</v>
      </c>
      <c r="DI106" s="57"/>
      <c r="DJ106" s="57">
        <f>SUM(DI106*$D106*$F106*$G106*$J106*DJ$9)</f>
        <v>0</v>
      </c>
      <c r="DK106" s="57"/>
      <c r="DL106" s="57">
        <f>SUM(DK106*$D106*$F106*$G106*$J106*DL$9)</f>
        <v>0</v>
      </c>
      <c r="DM106" s="57"/>
      <c r="DN106" s="57">
        <f>SUM(DM106*$D106*$F106*$G106*$J106*DN$9)</f>
        <v>0</v>
      </c>
      <c r="DO106" s="56"/>
      <c r="DP106" s="57">
        <f>SUM(DO106*$D106*$F106*$G106*$I106*DP$9)</f>
        <v>0</v>
      </c>
      <c r="DQ106" s="57"/>
      <c r="DR106" s="57">
        <f>SUM(DQ106*$D106*$F106*$G106*$I106*DR$9)</f>
        <v>0</v>
      </c>
      <c r="DS106" s="57"/>
      <c r="DT106" s="57">
        <f>SUM(DS106*$D106*$F106*$G106*$J106*DT$9)</f>
        <v>0</v>
      </c>
      <c r="DU106" s="57"/>
      <c r="DV106" s="57">
        <f>SUM(DU106*$D106*$F106*$G106*$J106*DV$9)</f>
        <v>0</v>
      </c>
      <c r="DW106" s="57"/>
      <c r="DX106" s="57">
        <f>SUM(DW106*$D106*$F106*$G106*$J106*DX$9)</f>
        <v>0</v>
      </c>
      <c r="DY106" s="57"/>
      <c r="DZ106" s="57">
        <f>SUM(DY106*$D106*$F106*$G106*$K106*DZ$9)</f>
        <v>0</v>
      </c>
      <c r="EA106" s="3"/>
      <c r="EB106" s="57">
        <f>SUM(EA106*$D106*$F106*$G106*$L106*EB$9)</f>
        <v>0</v>
      </c>
      <c r="EC106" s="57"/>
      <c r="ED106" s="57">
        <f>SUM(EC106*$D106*$F106*$G106*$I106*ED$9)</f>
        <v>0</v>
      </c>
      <c r="EE106" s="57"/>
      <c r="EF106" s="184">
        <f>SUM(EE106*$D106*$F106*$G106*$I106*EF$9)</f>
        <v>0</v>
      </c>
      <c r="EG106" s="185">
        <f t="shared" si="244"/>
        <v>0</v>
      </c>
      <c r="EH106" s="185">
        <f t="shared" si="244"/>
        <v>0</v>
      </c>
    </row>
    <row r="107" spans="1:138" x14ac:dyDescent="0.25">
      <c r="A107" s="171"/>
      <c r="B107" s="201">
        <v>73</v>
      </c>
      <c r="C107" s="22" t="s">
        <v>291</v>
      </c>
      <c r="D107" s="180">
        <f t="shared" si="167"/>
        <v>9860</v>
      </c>
      <c r="E107" s="180"/>
      <c r="F107" s="181">
        <v>4.3099999999999996</v>
      </c>
      <c r="G107" s="182">
        <v>1</v>
      </c>
      <c r="H107" s="183"/>
      <c r="I107" s="180">
        <v>1.4</v>
      </c>
      <c r="J107" s="180">
        <v>1.68</v>
      </c>
      <c r="K107" s="180">
        <v>2.23</v>
      </c>
      <c r="L107" s="180">
        <v>2.57</v>
      </c>
      <c r="M107" s="57"/>
      <c r="N107" s="57">
        <f>SUM(M107*$D107*$F107*$G107*$I107*N$9)</f>
        <v>0</v>
      </c>
      <c r="O107" s="57"/>
      <c r="P107" s="57">
        <f>SUM(O107*$D107*$F107*$G107*$I107*P$9)</f>
        <v>0</v>
      </c>
      <c r="Q107" s="74"/>
      <c r="R107" s="57">
        <f>SUM(Q107*$D107*$F107*$G107*$I107*R$9)</f>
        <v>0</v>
      </c>
      <c r="S107" s="57"/>
      <c r="T107" s="57">
        <f>SUM(S107*$D107*$F107*$G107*$I107*T$9)</f>
        <v>0</v>
      </c>
      <c r="U107" s="57"/>
      <c r="V107" s="57">
        <f>SUM(U107*$D107*$F107*$G107*$I107*V$9)</f>
        <v>0</v>
      </c>
      <c r="W107" s="57"/>
      <c r="X107" s="57">
        <f>SUM(W107*$D107*$F107*$G107*$I107*X$9)</f>
        <v>0</v>
      </c>
      <c r="Y107" s="57"/>
      <c r="Z107" s="57">
        <f>SUM(Y107*$D107*$F107*$G107*$J107*Z$9)</f>
        <v>0</v>
      </c>
      <c r="AA107" s="57"/>
      <c r="AB107" s="57">
        <f>SUM(AA107*$D107*$F107*$G107*$I107*AB$9)</f>
        <v>0</v>
      </c>
      <c r="AC107" s="57"/>
      <c r="AD107" s="57">
        <f>SUM(AC107*$D107*$F107*$G107*$J107*AD$9)</f>
        <v>0</v>
      </c>
      <c r="AE107" s="57"/>
      <c r="AF107" s="57">
        <f>SUM(AE107*$D107*$F107*$G107*$J107*AF$9)</f>
        <v>0</v>
      </c>
      <c r="AG107" s="57"/>
      <c r="AH107" s="57">
        <f>SUM(AG107*$D107*$F107*$G107*$J107*AH$9)</f>
        <v>0</v>
      </c>
      <c r="AI107" s="57"/>
      <c r="AJ107" s="57">
        <f>SUM(AI107*$D107*$F107*$G107*$J107*AJ$9)</f>
        <v>0</v>
      </c>
      <c r="AK107" s="57"/>
      <c r="AL107" s="57">
        <f>SUM(AK107*$D107*$F107*$G107*$J107*AL$9)</f>
        <v>0</v>
      </c>
      <c r="AM107" s="57"/>
      <c r="AN107" s="57">
        <f>SUM(AM107*$D107*$F107*$G107*$J107*AN$9)</f>
        <v>0</v>
      </c>
      <c r="AO107" s="57"/>
      <c r="AP107" s="57">
        <f>SUM(AO107*$D107*$F107*$G107*$I107*AP$9)</f>
        <v>0</v>
      </c>
      <c r="AQ107" s="57"/>
      <c r="AR107" s="57">
        <f>SUM(AQ107*$D107*$F107*$G107*$I107*AR$9)</f>
        <v>0</v>
      </c>
      <c r="AS107" s="57"/>
      <c r="AT107" s="57">
        <f>SUM(AS107*$D107*$F107*$G107*$I107*AT$9)</f>
        <v>0</v>
      </c>
      <c r="AU107" s="57"/>
      <c r="AV107" s="57">
        <f>SUM(AU107*$D107*$F107*$G107*$J107*AV$9)</f>
        <v>0</v>
      </c>
      <c r="AW107" s="57"/>
      <c r="AX107" s="57">
        <f>SUM(AW107*$D107*$F107*$G107*$I107*AX$9)</f>
        <v>0</v>
      </c>
      <c r="AY107" s="57"/>
      <c r="AZ107" s="57">
        <f>SUM(AY107*$D107*$F107*$G107*$I107*AZ$9)</f>
        <v>0</v>
      </c>
      <c r="BA107" s="57"/>
      <c r="BB107" s="57">
        <f>SUM(BA107*$D107*$F107*$G107*$I107*BB$9)</f>
        <v>0</v>
      </c>
      <c r="BC107" s="57"/>
      <c r="BD107" s="57">
        <f>SUM(BC107*$D107*$F107*$G107*$I107*BD$9)</f>
        <v>0</v>
      </c>
      <c r="BE107" s="57"/>
      <c r="BF107" s="57">
        <f>SUM(BE107*$D107*$F107*$G107*$I107*BF$9)</f>
        <v>0</v>
      </c>
      <c r="BG107" s="57"/>
      <c r="BH107" s="57">
        <f>SUM(BG107*$D107*$F107*$G107*$I107*BH$9)</f>
        <v>0</v>
      </c>
      <c r="BI107" s="57"/>
      <c r="BJ107" s="57">
        <f>SUM(BI107*$D107*$F107*$G107*$I107*BJ$9)</f>
        <v>0</v>
      </c>
      <c r="BK107" s="57"/>
      <c r="BL107" s="57">
        <f>SUM(BK107*$D107*$F107*$G107*$I107*BL$9)</f>
        <v>0</v>
      </c>
      <c r="BM107" s="57"/>
      <c r="BN107" s="57">
        <f>SUM(BM107*$D107*$F107*$G107*$I107*BN$9)</f>
        <v>0</v>
      </c>
      <c r="BO107" s="57"/>
      <c r="BP107" s="57">
        <f>SUM(BO107*$D107*$F107*$G107*$I107*BP$9)</f>
        <v>0</v>
      </c>
      <c r="BQ107" s="57"/>
      <c r="BR107" s="57">
        <f>SUM(BQ107*$D107*$F107*$G107*$I107*BR$9)</f>
        <v>0</v>
      </c>
      <c r="BS107" s="57"/>
      <c r="BT107" s="57">
        <f>SUM(BS107*$D107*$F107*$G107*$I107*BT$9)</f>
        <v>0</v>
      </c>
      <c r="BU107" s="57"/>
      <c r="BV107" s="57">
        <f>SUM(BU107*$D107*$F107*$G107*$I107*BV$9)</f>
        <v>0</v>
      </c>
      <c r="BW107" s="57"/>
      <c r="BX107" s="57">
        <f>SUM(BW107*$D107*$F107*$G107*$J107*BX$9)</f>
        <v>0</v>
      </c>
      <c r="BY107" s="57"/>
      <c r="BZ107" s="57">
        <f>SUM(BY107*$D107*$F107*$G107*$I107*BZ$9)</f>
        <v>0</v>
      </c>
      <c r="CA107" s="57"/>
      <c r="CB107" s="57">
        <f>SUM(CA107*$D107*$F107*$G107*$I107*CB$9)</f>
        <v>0</v>
      </c>
      <c r="CC107" s="57"/>
      <c r="CD107" s="57">
        <f>SUM(CC107*$D107*$F107*$G107*$I107*CD$9)</f>
        <v>0</v>
      </c>
      <c r="CE107" s="57"/>
      <c r="CF107" s="57">
        <f>SUM(CE107*$D107*$F107*$G107*$J107*CF$9)</f>
        <v>0</v>
      </c>
      <c r="CG107" s="57"/>
      <c r="CH107" s="57">
        <f>SUM(CG107*$D107*$F107*$G107*$J107*CH$9)</f>
        <v>0</v>
      </c>
      <c r="CI107" s="57"/>
      <c r="CJ107" s="57">
        <f>SUM(CI107*$D107*$F107*$G107*$I107*CJ$9)</f>
        <v>0</v>
      </c>
      <c r="CK107" s="57">
        <v>110</v>
      </c>
      <c r="CL107" s="57">
        <f>SUM(CK107*$D107*$F107*$G107*$I107*CL$9)</f>
        <v>6544476.3999999994</v>
      </c>
      <c r="CM107" s="57"/>
      <c r="CN107" s="57">
        <f>SUM(CM107*$D107*$F107*$G107*$I107*CN$9)</f>
        <v>0</v>
      </c>
      <c r="CO107" s="57"/>
      <c r="CP107" s="57">
        <f>SUM(CO107*$D107*$F107*$G107*$I107*CP$9)</f>
        <v>0</v>
      </c>
      <c r="CQ107" s="57"/>
      <c r="CR107" s="57">
        <f>SUM(CQ107*$D107*$F107*$G107*$I107*CR$9)</f>
        <v>0</v>
      </c>
      <c r="CS107" s="57"/>
      <c r="CT107" s="57">
        <f>SUM(CS107*$D107*$F107*$G107*$I107*CT$9)</f>
        <v>0</v>
      </c>
      <c r="CU107" s="57"/>
      <c r="CV107" s="57">
        <f>SUM(CU107*$D107*$F107*$G107*$I107*CV$9)</f>
        <v>0</v>
      </c>
      <c r="CW107" s="57"/>
      <c r="CX107" s="57">
        <f>SUM(CW107*$D107*$F107*$G107*$I107*CX$9)</f>
        <v>0</v>
      </c>
      <c r="CY107" s="57"/>
      <c r="CZ107" s="57">
        <f>SUM(CY107*$D107*$F107*$G107*$I107*CZ$9)</f>
        <v>0</v>
      </c>
      <c r="DA107" s="57"/>
      <c r="DB107" s="57">
        <f>SUM(DA107*$D107*$F107*$G107*$J107*DB$9)</f>
        <v>0</v>
      </c>
      <c r="DC107" s="57"/>
      <c r="DD107" s="57">
        <f>SUM(DC107*$D107*$F107*$G107*$J107*DD$9)</f>
        <v>0</v>
      </c>
      <c r="DE107" s="57"/>
      <c r="DF107" s="57">
        <f>SUM(DE107*$D107*$F107*$G107*$I107*DF$9)</f>
        <v>0</v>
      </c>
      <c r="DG107" s="57"/>
      <c r="DH107" s="57">
        <f>SUM(DG107*$D107*$F107*$G107*$J107*DH$9)</f>
        <v>0</v>
      </c>
      <c r="DI107" s="57"/>
      <c r="DJ107" s="57">
        <f>SUM(DI107*$D107*$F107*$G107*$J107*DJ$9)</f>
        <v>0</v>
      </c>
      <c r="DK107" s="57"/>
      <c r="DL107" s="57">
        <f>SUM(DK107*$D107*$F107*$G107*$J107*DL$9)</f>
        <v>0</v>
      </c>
      <c r="DM107" s="57"/>
      <c r="DN107" s="57">
        <f>SUM(DM107*$D107*$F107*$G107*$J107*DN$9)</f>
        <v>0</v>
      </c>
      <c r="DO107" s="56"/>
      <c r="DP107" s="57">
        <f>SUM(DO107*$D107*$F107*$G107*$I107*DP$9)</f>
        <v>0</v>
      </c>
      <c r="DQ107" s="57"/>
      <c r="DR107" s="57">
        <f>SUM(DQ107*$D107*$F107*$G107*$I107*DR$9)</f>
        <v>0</v>
      </c>
      <c r="DS107" s="57"/>
      <c r="DT107" s="57">
        <f>SUM(DS107*$D107*$F107*$G107*$J107*DT$9)</f>
        <v>0</v>
      </c>
      <c r="DU107" s="57"/>
      <c r="DV107" s="57">
        <f>SUM(DU107*$D107*$F107*$G107*$J107*DV$9)</f>
        <v>0</v>
      </c>
      <c r="DW107" s="57"/>
      <c r="DX107" s="57">
        <f>SUM(DW107*$D107*$F107*$G107*$J107*DX$9)</f>
        <v>0</v>
      </c>
      <c r="DY107" s="57"/>
      <c r="DZ107" s="57">
        <f>SUM(DY107*$D107*$F107*$G107*$K107*DZ$9)</f>
        <v>0</v>
      </c>
      <c r="EA107" s="3"/>
      <c r="EB107" s="57">
        <f>SUM(EA107*$D107*$F107*$G107*$L107*EB$9)</f>
        <v>0</v>
      </c>
      <c r="EC107" s="57"/>
      <c r="ED107" s="57">
        <f>SUM(EC107*$D107*$F107*$G107*$I107*ED$9)</f>
        <v>0</v>
      </c>
      <c r="EE107" s="57"/>
      <c r="EF107" s="184">
        <f>SUM(EE107*$D107*$F107*$G107*$I107*EF$9)</f>
        <v>0</v>
      </c>
      <c r="EG107" s="185">
        <f t="shared" si="244"/>
        <v>110</v>
      </c>
      <c r="EH107" s="185">
        <f t="shared" si="244"/>
        <v>6544476.3999999994</v>
      </c>
    </row>
    <row r="108" spans="1:138" s="31" customFormat="1" x14ac:dyDescent="0.25">
      <c r="A108" s="178">
        <v>26</v>
      </c>
      <c r="B108" s="202">
        <v>26</v>
      </c>
      <c r="C108" s="60" t="s">
        <v>214</v>
      </c>
      <c r="D108" s="188">
        <f t="shared" si="167"/>
        <v>9860</v>
      </c>
      <c r="E108" s="180"/>
      <c r="F108" s="189">
        <v>0.98</v>
      </c>
      <c r="G108" s="190"/>
      <c r="H108" s="191"/>
      <c r="I108" s="192"/>
      <c r="J108" s="192"/>
      <c r="K108" s="192"/>
      <c r="L108" s="192">
        <v>2.57</v>
      </c>
      <c r="M108" s="73">
        <f>M109</f>
        <v>0</v>
      </c>
      <c r="N108" s="73">
        <f t="shared" ref="N108:BY108" si="245">N109</f>
        <v>0</v>
      </c>
      <c r="O108" s="73">
        <f t="shared" si="245"/>
        <v>0</v>
      </c>
      <c r="P108" s="73">
        <f t="shared" si="245"/>
        <v>0</v>
      </c>
      <c r="Q108" s="73">
        <f t="shared" si="245"/>
        <v>0</v>
      </c>
      <c r="R108" s="73">
        <f t="shared" si="245"/>
        <v>0</v>
      </c>
      <c r="S108" s="73">
        <f t="shared" si="245"/>
        <v>0</v>
      </c>
      <c r="T108" s="73">
        <f t="shared" si="245"/>
        <v>0</v>
      </c>
      <c r="U108" s="56">
        <f t="shared" si="245"/>
        <v>0</v>
      </c>
      <c r="V108" s="56">
        <f t="shared" si="245"/>
        <v>0</v>
      </c>
      <c r="W108" s="56">
        <f t="shared" si="245"/>
        <v>0</v>
      </c>
      <c r="X108" s="56">
        <f t="shared" si="245"/>
        <v>0</v>
      </c>
      <c r="Y108" s="73">
        <f t="shared" si="245"/>
        <v>0</v>
      </c>
      <c r="Z108" s="73">
        <f t="shared" si="245"/>
        <v>0</v>
      </c>
      <c r="AA108" s="56">
        <f t="shared" si="245"/>
        <v>0</v>
      </c>
      <c r="AB108" s="56">
        <f t="shared" si="245"/>
        <v>0</v>
      </c>
      <c r="AC108" s="56">
        <f t="shared" si="245"/>
        <v>0</v>
      </c>
      <c r="AD108" s="56">
        <f t="shared" si="245"/>
        <v>0</v>
      </c>
      <c r="AE108" s="73">
        <f t="shared" si="245"/>
        <v>0</v>
      </c>
      <c r="AF108" s="73">
        <f t="shared" si="245"/>
        <v>0</v>
      </c>
      <c r="AG108" s="56">
        <f t="shared" si="245"/>
        <v>0</v>
      </c>
      <c r="AH108" s="56">
        <f t="shared" si="245"/>
        <v>0</v>
      </c>
      <c r="AI108" s="56">
        <f t="shared" si="245"/>
        <v>0</v>
      </c>
      <c r="AJ108" s="56">
        <f t="shared" si="245"/>
        <v>0</v>
      </c>
      <c r="AK108" s="73">
        <f t="shared" si="245"/>
        <v>0</v>
      </c>
      <c r="AL108" s="73">
        <f t="shared" si="245"/>
        <v>0</v>
      </c>
      <c r="AM108" s="56">
        <f t="shared" si="245"/>
        <v>0</v>
      </c>
      <c r="AN108" s="56">
        <f t="shared" si="245"/>
        <v>0</v>
      </c>
      <c r="AO108" s="73">
        <f t="shared" si="245"/>
        <v>0</v>
      </c>
      <c r="AP108" s="73">
        <f t="shared" si="245"/>
        <v>0</v>
      </c>
      <c r="AQ108" s="56">
        <f t="shared" si="245"/>
        <v>0</v>
      </c>
      <c r="AR108" s="56">
        <f t="shared" si="245"/>
        <v>0</v>
      </c>
      <c r="AS108" s="56">
        <f t="shared" si="245"/>
        <v>0</v>
      </c>
      <c r="AT108" s="56">
        <f t="shared" si="245"/>
        <v>0</v>
      </c>
      <c r="AU108" s="56">
        <f t="shared" si="245"/>
        <v>0</v>
      </c>
      <c r="AV108" s="56">
        <f t="shared" si="245"/>
        <v>0</v>
      </c>
      <c r="AW108" s="56">
        <f t="shared" si="245"/>
        <v>0</v>
      </c>
      <c r="AX108" s="56">
        <f t="shared" si="245"/>
        <v>0</v>
      </c>
      <c r="AY108" s="73">
        <f t="shared" si="245"/>
        <v>0</v>
      </c>
      <c r="AZ108" s="73">
        <f t="shared" si="245"/>
        <v>0</v>
      </c>
      <c r="BA108" s="56">
        <f t="shared" si="245"/>
        <v>0</v>
      </c>
      <c r="BB108" s="56">
        <f t="shared" si="245"/>
        <v>0</v>
      </c>
      <c r="BC108" s="56">
        <f t="shared" si="245"/>
        <v>0</v>
      </c>
      <c r="BD108" s="56">
        <f t="shared" si="245"/>
        <v>0</v>
      </c>
      <c r="BE108" s="56">
        <f t="shared" si="245"/>
        <v>0</v>
      </c>
      <c r="BF108" s="56">
        <f t="shared" si="245"/>
        <v>0</v>
      </c>
      <c r="BG108" s="56">
        <f t="shared" si="245"/>
        <v>0</v>
      </c>
      <c r="BH108" s="56">
        <f t="shared" si="245"/>
        <v>0</v>
      </c>
      <c r="BI108" s="56">
        <f t="shared" si="245"/>
        <v>0</v>
      </c>
      <c r="BJ108" s="56">
        <f t="shared" si="245"/>
        <v>0</v>
      </c>
      <c r="BK108" s="73">
        <f t="shared" si="245"/>
        <v>0</v>
      </c>
      <c r="BL108" s="73">
        <f t="shared" si="245"/>
        <v>0</v>
      </c>
      <c r="BM108" s="73">
        <f t="shared" si="245"/>
        <v>0</v>
      </c>
      <c r="BN108" s="73">
        <f t="shared" si="245"/>
        <v>0</v>
      </c>
      <c r="BO108" s="73">
        <f t="shared" si="245"/>
        <v>0</v>
      </c>
      <c r="BP108" s="73">
        <f t="shared" si="245"/>
        <v>0</v>
      </c>
      <c r="BQ108" s="56">
        <f t="shared" si="245"/>
        <v>0</v>
      </c>
      <c r="BR108" s="56">
        <f t="shared" si="245"/>
        <v>0</v>
      </c>
      <c r="BS108" s="73">
        <f t="shared" si="245"/>
        <v>0</v>
      </c>
      <c r="BT108" s="73">
        <f t="shared" si="245"/>
        <v>0</v>
      </c>
      <c r="BU108" s="73">
        <f t="shared" si="245"/>
        <v>0</v>
      </c>
      <c r="BV108" s="73">
        <f t="shared" si="245"/>
        <v>0</v>
      </c>
      <c r="BW108" s="73">
        <f t="shared" si="245"/>
        <v>0</v>
      </c>
      <c r="BX108" s="73">
        <f t="shared" si="245"/>
        <v>0</v>
      </c>
      <c r="BY108" s="56">
        <f t="shared" si="245"/>
        <v>0</v>
      </c>
      <c r="BZ108" s="56">
        <f t="shared" ref="BZ108:EH108" si="246">BZ109</f>
        <v>0</v>
      </c>
      <c r="CA108" s="56">
        <f t="shared" si="246"/>
        <v>0</v>
      </c>
      <c r="CB108" s="56">
        <f t="shared" si="246"/>
        <v>0</v>
      </c>
      <c r="CC108" s="56">
        <f t="shared" si="246"/>
        <v>0</v>
      </c>
      <c r="CD108" s="56">
        <f t="shared" si="246"/>
        <v>0</v>
      </c>
      <c r="CE108" s="56">
        <f t="shared" si="246"/>
        <v>0</v>
      </c>
      <c r="CF108" s="56">
        <f t="shared" si="246"/>
        <v>0</v>
      </c>
      <c r="CG108" s="56">
        <f t="shared" si="246"/>
        <v>0</v>
      </c>
      <c r="CH108" s="56">
        <f t="shared" si="246"/>
        <v>0</v>
      </c>
      <c r="CI108" s="56">
        <f t="shared" si="246"/>
        <v>0</v>
      </c>
      <c r="CJ108" s="56">
        <f t="shared" si="246"/>
        <v>0</v>
      </c>
      <c r="CK108" s="56">
        <f t="shared" si="246"/>
        <v>0</v>
      </c>
      <c r="CL108" s="56">
        <f t="shared" si="246"/>
        <v>0</v>
      </c>
      <c r="CM108" s="73">
        <f t="shared" si="246"/>
        <v>0</v>
      </c>
      <c r="CN108" s="73">
        <f t="shared" si="246"/>
        <v>0</v>
      </c>
      <c r="CO108" s="73">
        <f t="shared" si="246"/>
        <v>0</v>
      </c>
      <c r="CP108" s="73">
        <f t="shared" si="246"/>
        <v>0</v>
      </c>
      <c r="CQ108" s="56">
        <v>0</v>
      </c>
      <c r="CR108" s="56">
        <f t="shared" si="246"/>
        <v>0</v>
      </c>
      <c r="CS108" s="73">
        <f t="shared" si="246"/>
        <v>0</v>
      </c>
      <c r="CT108" s="73">
        <f t="shared" si="246"/>
        <v>0</v>
      </c>
      <c r="CU108" s="56">
        <f t="shared" si="246"/>
        <v>0</v>
      </c>
      <c r="CV108" s="56">
        <f t="shared" si="246"/>
        <v>0</v>
      </c>
      <c r="CW108" s="56">
        <f t="shared" si="246"/>
        <v>0</v>
      </c>
      <c r="CX108" s="56">
        <f t="shared" si="246"/>
        <v>0</v>
      </c>
      <c r="CY108" s="56">
        <f t="shared" si="246"/>
        <v>0</v>
      </c>
      <c r="CZ108" s="56">
        <f t="shared" si="246"/>
        <v>0</v>
      </c>
      <c r="DA108" s="56">
        <f t="shared" si="246"/>
        <v>0</v>
      </c>
      <c r="DB108" s="56">
        <f t="shared" si="246"/>
        <v>0</v>
      </c>
      <c r="DC108" s="73">
        <f t="shared" si="246"/>
        <v>0</v>
      </c>
      <c r="DD108" s="73">
        <f t="shared" si="246"/>
        <v>0</v>
      </c>
      <c r="DE108" s="56">
        <f t="shared" si="246"/>
        <v>0</v>
      </c>
      <c r="DF108" s="56">
        <f t="shared" si="246"/>
        <v>0</v>
      </c>
      <c r="DG108" s="73">
        <f t="shared" si="246"/>
        <v>0</v>
      </c>
      <c r="DH108" s="73">
        <f t="shared" si="246"/>
        <v>0</v>
      </c>
      <c r="DI108" s="56">
        <f t="shared" si="246"/>
        <v>0</v>
      </c>
      <c r="DJ108" s="56">
        <f t="shared" si="246"/>
        <v>0</v>
      </c>
      <c r="DK108" s="73">
        <f t="shared" si="246"/>
        <v>0</v>
      </c>
      <c r="DL108" s="73">
        <f t="shared" si="246"/>
        <v>0</v>
      </c>
      <c r="DM108" s="56">
        <f t="shared" si="246"/>
        <v>0</v>
      </c>
      <c r="DN108" s="56">
        <f t="shared" si="246"/>
        <v>0</v>
      </c>
      <c r="DO108" s="73">
        <f t="shared" si="246"/>
        <v>0</v>
      </c>
      <c r="DP108" s="73">
        <f t="shared" si="246"/>
        <v>0</v>
      </c>
      <c r="DQ108" s="56">
        <f t="shared" si="246"/>
        <v>0</v>
      </c>
      <c r="DR108" s="56">
        <f t="shared" si="246"/>
        <v>0</v>
      </c>
      <c r="DS108" s="56">
        <f t="shared" si="246"/>
        <v>0</v>
      </c>
      <c r="DT108" s="56">
        <f t="shared" si="246"/>
        <v>0</v>
      </c>
      <c r="DU108" s="73">
        <f t="shared" si="246"/>
        <v>0</v>
      </c>
      <c r="DV108" s="73">
        <f t="shared" si="246"/>
        <v>0</v>
      </c>
      <c r="DW108" s="73">
        <f t="shared" si="246"/>
        <v>0</v>
      </c>
      <c r="DX108" s="73">
        <f t="shared" si="246"/>
        <v>0</v>
      </c>
      <c r="DY108" s="73">
        <f t="shared" si="246"/>
        <v>0</v>
      </c>
      <c r="DZ108" s="73">
        <f t="shared" si="246"/>
        <v>0</v>
      </c>
      <c r="EA108" s="63">
        <f t="shared" si="246"/>
        <v>0</v>
      </c>
      <c r="EB108" s="73">
        <f t="shared" si="246"/>
        <v>0</v>
      </c>
      <c r="EC108" s="73">
        <f t="shared" si="246"/>
        <v>0</v>
      </c>
      <c r="ED108" s="73">
        <f t="shared" si="246"/>
        <v>0</v>
      </c>
      <c r="EE108" s="73">
        <f t="shared" si="246"/>
        <v>0</v>
      </c>
      <c r="EF108" s="73">
        <f t="shared" si="246"/>
        <v>0</v>
      </c>
      <c r="EG108" s="73">
        <f t="shared" si="246"/>
        <v>0</v>
      </c>
      <c r="EH108" s="73">
        <f t="shared" si="246"/>
        <v>0</v>
      </c>
    </row>
    <row r="109" spans="1:138" ht="45" x14ac:dyDescent="0.25">
      <c r="A109" s="171"/>
      <c r="B109" s="201">
        <v>74</v>
      </c>
      <c r="C109" s="22" t="s">
        <v>68</v>
      </c>
      <c r="D109" s="180">
        <f t="shared" si="167"/>
        <v>9860</v>
      </c>
      <c r="E109" s="180"/>
      <c r="F109" s="181">
        <v>0.98</v>
      </c>
      <c r="G109" s="182">
        <v>1</v>
      </c>
      <c r="H109" s="183"/>
      <c r="I109" s="180">
        <v>1.4</v>
      </c>
      <c r="J109" s="180">
        <v>1.68</v>
      </c>
      <c r="K109" s="180">
        <v>2.23</v>
      </c>
      <c r="L109" s="180">
        <v>2.57</v>
      </c>
      <c r="M109" s="57"/>
      <c r="N109" s="57">
        <f>SUM(M109*$D109*$F109*$G109*$I109*N$9)</f>
        <v>0</v>
      </c>
      <c r="O109" s="57"/>
      <c r="P109" s="57">
        <f>SUM(O109*$D109*$F109*$G109*$I109*P$9)</f>
        <v>0</v>
      </c>
      <c r="Q109" s="74"/>
      <c r="R109" s="57">
        <f>SUM(Q109*$D109*$F109*$G109*$I109*R$9)</f>
        <v>0</v>
      </c>
      <c r="S109" s="57"/>
      <c r="T109" s="57">
        <f>SUM(S109*$D109*$F109*$G109*$I109*T$9)</f>
        <v>0</v>
      </c>
      <c r="U109" s="57"/>
      <c r="V109" s="57">
        <f>SUM(U109*$D109*$F109*$G109*$I109*V$9)</f>
        <v>0</v>
      </c>
      <c r="W109" s="57"/>
      <c r="X109" s="57">
        <f>SUM(W109*$D109*$F109*$G109*$I109*X$9)</f>
        <v>0</v>
      </c>
      <c r="Y109" s="57"/>
      <c r="Z109" s="57">
        <f>SUM(Y109*$D109*$F109*$G109*$J109*Z$9)</f>
        <v>0</v>
      </c>
      <c r="AA109" s="57"/>
      <c r="AB109" s="57">
        <f>SUM(AA109*$D109*$F109*$G109*$I109*AB$9)</f>
        <v>0</v>
      </c>
      <c r="AC109" s="57"/>
      <c r="AD109" s="57">
        <f>SUM(AC109*$D109*$F109*$G109*$J109*AD$9)</f>
        <v>0</v>
      </c>
      <c r="AE109" s="57"/>
      <c r="AF109" s="57">
        <f>SUM(AE109*$D109*$F109*$G109*$J109*AF$9)</f>
        <v>0</v>
      </c>
      <c r="AG109" s="57"/>
      <c r="AH109" s="57">
        <f>SUM(AG109*$D109*$F109*$G109*$J109*AH$9)</f>
        <v>0</v>
      </c>
      <c r="AI109" s="57"/>
      <c r="AJ109" s="57">
        <f>SUM(AI109*$D109*$F109*$G109*$J109*AJ$9)</f>
        <v>0</v>
      </c>
      <c r="AK109" s="57"/>
      <c r="AL109" s="57">
        <f>SUM(AK109*$D109*$F109*$G109*$J109*AL$9)</f>
        <v>0</v>
      </c>
      <c r="AM109" s="57"/>
      <c r="AN109" s="57">
        <f>SUM(AM109*$D109*$F109*$G109*$J109*AN$9)</f>
        <v>0</v>
      </c>
      <c r="AO109" s="57"/>
      <c r="AP109" s="57">
        <f>SUM(AO109*$D109*$F109*$G109*$I109*AP$9)</f>
        <v>0</v>
      </c>
      <c r="AQ109" s="57"/>
      <c r="AR109" s="57">
        <f>SUM(AQ109*$D109*$F109*$G109*$I109*AR$9)</f>
        <v>0</v>
      </c>
      <c r="AS109" s="57"/>
      <c r="AT109" s="57">
        <f>SUM(AS109*$D109*$F109*$G109*$I109*AT$9)</f>
        <v>0</v>
      </c>
      <c r="AU109" s="57"/>
      <c r="AV109" s="57">
        <f>SUM(AU109*$D109*$F109*$G109*$J109*AV$9)</f>
        <v>0</v>
      </c>
      <c r="AW109" s="57"/>
      <c r="AX109" s="57">
        <f>SUM(AW109*$D109*$F109*$G109*$I109*AX$9)</f>
        <v>0</v>
      </c>
      <c r="AY109" s="57"/>
      <c r="AZ109" s="57">
        <f>SUM(AY109*$D109*$F109*$G109*$I109*AZ$9)</f>
        <v>0</v>
      </c>
      <c r="BA109" s="57"/>
      <c r="BB109" s="57">
        <f>SUM(BA109*$D109*$F109*$G109*$I109*BB$9)</f>
        <v>0</v>
      </c>
      <c r="BC109" s="57"/>
      <c r="BD109" s="57">
        <f>SUM(BC109*$D109*$F109*$G109*$I109*BD$9)</f>
        <v>0</v>
      </c>
      <c r="BE109" s="57"/>
      <c r="BF109" s="57">
        <f>SUM(BE109*$D109*$F109*$G109*$I109*BF$9)</f>
        <v>0</v>
      </c>
      <c r="BG109" s="57"/>
      <c r="BH109" s="57">
        <f>SUM(BG109*$D109*$F109*$G109*$I109*BH$9)</f>
        <v>0</v>
      </c>
      <c r="BI109" s="57"/>
      <c r="BJ109" s="57">
        <f>SUM(BI109*$D109*$F109*$G109*$I109*BJ$9)</f>
        <v>0</v>
      </c>
      <c r="BK109" s="57"/>
      <c r="BL109" s="57">
        <f>SUM(BK109*$D109*$F109*$G109*$I109*BL$9)</f>
        <v>0</v>
      </c>
      <c r="BM109" s="57"/>
      <c r="BN109" s="57">
        <f>SUM(BM109*$D109*$F109*$G109*$I109*BN$9)</f>
        <v>0</v>
      </c>
      <c r="BO109" s="57"/>
      <c r="BP109" s="57">
        <f>SUM(BO109*$D109*$F109*$G109*$I109*BP$9)</f>
        <v>0</v>
      </c>
      <c r="BQ109" s="57"/>
      <c r="BR109" s="57">
        <f>SUM(BQ109*$D109*$F109*$G109*$I109*BR$9)</f>
        <v>0</v>
      </c>
      <c r="BS109" s="57"/>
      <c r="BT109" s="57">
        <f>SUM(BS109*$D109*$F109*$G109*$I109*BT$9)</f>
        <v>0</v>
      </c>
      <c r="BU109" s="57"/>
      <c r="BV109" s="57">
        <f>SUM(BU109*$D109*$F109*$G109*$I109*BV$9)</f>
        <v>0</v>
      </c>
      <c r="BW109" s="57"/>
      <c r="BX109" s="57">
        <f>SUM(BW109*$D109*$F109*$G109*$J109*BX$9)</f>
        <v>0</v>
      </c>
      <c r="BY109" s="57"/>
      <c r="BZ109" s="57">
        <f>SUM(BY109*$D109*$F109*$G109*$I109*BZ$9)</f>
        <v>0</v>
      </c>
      <c r="CA109" s="57"/>
      <c r="CB109" s="57">
        <f>SUM(CA109*$D109*$F109*$G109*$I109*CB$9)</f>
        <v>0</v>
      </c>
      <c r="CC109" s="57"/>
      <c r="CD109" s="57">
        <f>SUM(CC109*$D109*$F109*$G109*$I109*CD$9)</f>
        <v>0</v>
      </c>
      <c r="CE109" s="57"/>
      <c r="CF109" s="57">
        <f>SUM(CE109*$D109*$F109*$G109*$J109*CF$9)</f>
        <v>0</v>
      </c>
      <c r="CG109" s="57"/>
      <c r="CH109" s="57">
        <f>SUM(CG109*$D109*$F109*$G109*$J109*CH$9)</f>
        <v>0</v>
      </c>
      <c r="CI109" s="57"/>
      <c r="CJ109" s="57">
        <f>SUM(CI109*$D109*$F109*$G109*$I109*CJ$9)</f>
        <v>0</v>
      </c>
      <c r="CK109" s="57"/>
      <c r="CL109" s="57">
        <f>SUM(CK109*$D109*$F109*$G109*$I109*CL$9)</f>
        <v>0</v>
      </c>
      <c r="CM109" s="57"/>
      <c r="CN109" s="57">
        <f>SUM(CM109*$D109*$F109*$G109*$I109*CN$9)</f>
        <v>0</v>
      </c>
      <c r="CO109" s="57"/>
      <c r="CP109" s="57">
        <f>SUM(CO109*$D109*$F109*$G109*$I109*CP$9)</f>
        <v>0</v>
      </c>
      <c r="CQ109" s="57"/>
      <c r="CR109" s="57">
        <f>SUM(CQ109*$D109*$F109*$G109*$I109*CR$9)</f>
        <v>0</v>
      </c>
      <c r="CS109" s="57"/>
      <c r="CT109" s="57">
        <f>SUM(CS109*$D109*$F109*$G109*$I109*CT$9)</f>
        <v>0</v>
      </c>
      <c r="CU109" s="57"/>
      <c r="CV109" s="57">
        <f>SUM(CU109*$D109*$F109*$G109*$I109*CV$9)</f>
        <v>0</v>
      </c>
      <c r="CW109" s="57"/>
      <c r="CX109" s="57">
        <f>SUM(CW109*$D109*$F109*$G109*$I109*CX$9)</f>
        <v>0</v>
      </c>
      <c r="CY109" s="57"/>
      <c r="CZ109" s="57">
        <f>SUM(CY109*$D109*$F109*$G109*$I109*CZ$9)</f>
        <v>0</v>
      </c>
      <c r="DA109" s="57"/>
      <c r="DB109" s="57">
        <f>SUM(DA109*$D109*$F109*$G109*$J109*DB$9)</f>
        <v>0</v>
      </c>
      <c r="DC109" s="57"/>
      <c r="DD109" s="57">
        <f>SUM(DC109*$D109*$F109*$G109*$J109*DD$9)</f>
        <v>0</v>
      </c>
      <c r="DE109" s="57"/>
      <c r="DF109" s="57">
        <f>SUM(DE109*$D109*$F109*$G109*$I109*DF$9)</f>
        <v>0</v>
      </c>
      <c r="DG109" s="57"/>
      <c r="DH109" s="57">
        <f>SUM(DG109*$D109*$F109*$G109*$J109*DH$9)</f>
        <v>0</v>
      </c>
      <c r="DI109" s="57"/>
      <c r="DJ109" s="57">
        <f>SUM(DI109*$D109*$F109*$G109*$J109*DJ$9)</f>
        <v>0</v>
      </c>
      <c r="DK109" s="57"/>
      <c r="DL109" s="57">
        <f>SUM(DK109*$D109*$F109*$G109*$J109*DL$9)</f>
        <v>0</v>
      </c>
      <c r="DM109" s="57"/>
      <c r="DN109" s="57">
        <f>SUM(DM109*$D109*$F109*$G109*$J109*DN$9)</f>
        <v>0</v>
      </c>
      <c r="DO109" s="56"/>
      <c r="DP109" s="57">
        <f>SUM(DO109*$D109*$F109*$G109*$I109*DP$9)</f>
        <v>0</v>
      </c>
      <c r="DQ109" s="57"/>
      <c r="DR109" s="57">
        <f>SUM(DQ109*$D109*$F109*$G109*$I109*DR$9)</f>
        <v>0</v>
      </c>
      <c r="DS109" s="57"/>
      <c r="DT109" s="57">
        <f>SUM(DS109*$D109*$F109*$G109*$J109*DT$9)</f>
        <v>0</v>
      </c>
      <c r="DU109" s="57"/>
      <c r="DV109" s="57">
        <f>SUM(DU109*$D109*$F109*$G109*$J109*DV$9)</f>
        <v>0</v>
      </c>
      <c r="DW109" s="57"/>
      <c r="DX109" s="57">
        <f>SUM(DW109*$D109*$F109*$G109*$J109*DX$9)</f>
        <v>0</v>
      </c>
      <c r="DY109" s="57"/>
      <c r="DZ109" s="57">
        <f>SUM(DY109*$D109*$F109*$G109*$K109*DZ$9)</f>
        <v>0</v>
      </c>
      <c r="EA109" s="3"/>
      <c r="EB109" s="57">
        <f>SUM(EA109*$D109*$F109*$G109*$L109*EB$9)</f>
        <v>0</v>
      </c>
      <c r="EC109" s="57"/>
      <c r="ED109" s="57">
        <f>SUM(EC109*$D109*$F109*$G109*$I109*ED$9)</f>
        <v>0</v>
      </c>
      <c r="EE109" s="57"/>
      <c r="EF109" s="184">
        <f>SUM(EE109*$D109*$F109*$G109*$I109*EF$9)</f>
        <v>0</v>
      </c>
      <c r="EG109" s="185">
        <f>SUM(Q109,W109,S109,M109,O109,BS109,CO109,DE109,DQ109,BU109,DO109,BG109,AW109,AO109,AQ109,AS109,BI109,CM109,U109,DW109,DC109,BW109,DU109,CE109,DG109,DK109,DI109,AC109,AE109,AG109,AI109,Y109,AK109,AM109,CG109,DY109,EA109,AU109,DS109,BK109,AY109,BA109,CQ109,CS109,CU109,CW109,CY109,BM109,BC109,BO109,BE109,BQ109,CI109,CC109,CK109,AA109,BY109,DA109,DM109,CA109,EC109,EE109)</f>
        <v>0</v>
      </c>
      <c r="EH109" s="185">
        <f>SUM(R109,X109,T109,N109,P109,BT109,CP109,DF109,DR109,BV109,DP109,BH109,AX109,AP109,AR109,AT109,BJ109,CN109,V109,DX109,DD109,BX109,DV109,CF109,DH109,DL109,DJ109,AD109,AF109,AH109,AJ109,Z109,AL109,AN109,CH109,DZ109,EB109,AV109,DT109,BL109,AZ109,BB109,CR109,CT109,CV109,CX109,CZ109,BN109,BD109,BP109,BF109,BR109,CJ109,CD109,CL109,AB109,BZ109,DB109,DN109,CB109,ED109,EF109)</f>
        <v>0</v>
      </c>
    </row>
    <row r="110" spans="1:138" s="31" customFormat="1" x14ac:dyDescent="0.25">
      <c r="A110" s="178">
        <v>27</v>
      </c>
      <c r="B110" s="187">
        <v>27</v>
      </c>
      <c r="C110" s="60" t="s">
        <v>59</v>
      </c>
      <c r="D110" s="188">
        <f t="shared" si="167"/>
        <v>9860</v>
      </c>
      <c r="E110" s="180"/>
      <c r="F110" s="189">
        <v>0.74</v>
      </c>
      <c r="G110" s="190"/>
      <c r="H110" s="191"/>
      <c r="I110" s="192"/>
      <c r="J110" s="192"/>
      <c r="K110" s="192"/>
      <c r="L110" s="192">
        <v>2.57</v>
      </c>
      <c r="M110" s="73">
        <f>M111</f>
        <v>0</v>
      </c>
      <c r="N110" s="73">
        <f t="shared" ref="N110:BY110" si="247">N111</f>
        <v>0</v>
      </c>
      <c r="O110" s="73">
        <f t="shared" si="247"/>
        <v>0</v>
      </c>
      <c r="P110" s="73">
        <f t="shared" si="247"/>
        <v>0</v>
      </c>
      <c r="Q110" s="73">
        <f t="shared" si="247"/>
        <v>0</v>
      </c>
      <c r="R110" s="73">
        <f t="shared" si="247"/>
        <v>0</v>
      </c>
      <c r="S110" s="73">
        <f t="shared" si="247"/>
        <v>0</v>
      </c>
      <c r="T110" s="73">
        <f t="shared" si="247"/>
        <v>0</v>
      </c>
      <c r="U110" s="56">
        <f t="shared" si="247"/>
        <v>0</v>
      </c>
      <c r="V110" s="56">
        <f t="shared" si="247"/>
        <v>0</v>
      </c>
      <c r="W110" s="56">
        <f t="shared" si="247"/>
        <v>0</v>
      </c>
      <c r="X110" s="56">
        <f t="shared" si="247"/>
        <v>0</v>
      </c>
      <c r="Y110" s="73">
        <f t="shared" si="247"/>
        <v>0</v>
      </c>
      <c r="Z110" s="73">
        <f t="shared" si="247"/>
        <v>0</v>
      </c>
      <c r="AA110" s="56">
        <f t="shared" si="247"/>
        <v>0</v>
      </c>
      <c r="AB110" s="56">
        <f t="shared" si="247"/>
        <v>0</v>
      </c>
      <c r="AC110" s="56">
        <f t="shared" si="247"/>
        <v>0</v>
      </c>
      <c r="AD110" s="56">
        <f t="shared" si="247"/>
        <v>0</v>
      </c>
      <c r="AE110" s="73">
        <f t="shared" si="247"/>
        <v>0</v>
      </c>
      <c r="AF110" s="73">
        <f t="shared" si="247"/>
        <v>0</v>
      </c>
      <c r="AG110" s="56">
        <f t="shared" si="247"/>
        <v>0</v>
      </c>
      <c r="AH110" s="56">
        <f t="shared" si="247"/>
        <v>0</v>
      </c>
      <c r="AI110" s="56">
        <f t="shared" si="247"/>
        <v>0</v>
      </c>
      <c r="AJ110" s="56">
        <f t="shared" si="247"/>
        <v>0</v>
      </c>
      <c r="AK110" s="73">
        <f t="shared" si="247"/>
        <v>0</v>
      </c>
      <c r="AL110" s="73">
        <f t="shared" si="247"/>
        <v>0</v>
      </c>
      <c r="AM110" s="56">
        <f t="shared" si="247"/>
        <v>0</v>
      </c>
      <c r="AN110" s="56">
        <f t="shared" si="247"/>
        <v>0</v>
      </c>
      <c r="AO110" s="73">
        <f t="shared" si="247"/>
        <v>0</v>
      </c>
      <c r="AP110" s="73">
        <f t="shared" si="247"/>
        <v>0</v>
      </c>
      <c r="AQ110" s="56">
        <f t="shared" si="247"/>
        <v>0</v>
      </c>
      <c r="AR110" s="56">
        <f t="shared" si="247"/>
        <v>0</v>
      </c>
      <c r="AS110" s="56">
        <f t="shared" si="247"/>
        <v>0</v>
      </c>
      <c r="AT110" s="56">
        <f t="shared" si="247"/>
        <v>0</v>
      </c>
      <c r="AU110" s="56">
        <f t="shared" si="247"/>
        <v>0</v>
      </c>
      <c r="AV110" s="56">
        <f t="shared" si="247"/>
        <v>0</v>
      </c>
      <c r="AW110" s="56">
        <f t="shared" si="247"/>
        <v>17</v>
      </c>
      <c r="AX110" s="56">
        <f t="shared" si="247"/>
        <v>173654.32</v>
      </c>
      <c r="AY110" s="73">
        <f t="shared" si="247"/>
        <v>0</v>
      </c>
      <c r="AZ110" s="73">
        <f t="shared" si="247"/>
        <v>0</v>
      </c>
      <c r="BA110" s="56">
        <f t="shared" si="247"/>
        <v>0</v>
      </c>
      <c r="BB110" s="56">
        <f t="shared" si="247"/>
        <v>0</v>
      </c>
      <c r="BC110" s="56">
        <f t="shared" si="247"/>
        <v>0</v>
      </c>
      <c r="BD110" s="56">
        <f t="shared" si="247"/>
        <v>0</v>
      </c>
      <c r="BE110" s="56">
        <f t="shared" si="247"/>
        <v>0</v>
      </c>
      <c r="BF110" s="56">
        <f t="shared" si="247"/>
        <v>0</v>
      </c>
      <c r="BG110" s="56">
        <f t="shared" si="247"/>
        <v>0</v>
      </c>
      <c r="BH110" s="56">
        <f t="shared" si="247"/>
        <v>0</v>
      </c>
      <c r="BI110" s="56">
        <f t="shared" si="247"/>
        <v>0</v>
      </c>
      <c r="BJ110" s="56">
        <f t="shared" si="247"/>
        <v>0</v>
      </c>
      <c r="BK110" s="73">
        <f t="shared" si="247"/>
        <v>0</v>
      </c>
      <c r="BL110" s="73">
        <f t="shared" si="247"/>
        <v>0</v>
      </c>
      <c r="BM110" s="73">
        <f t="shared" si="247"/>
        <v>0</v>
      </c>
      <c r="BN110" s="73">
        <f t="shared" si="247"/>
        <v>0</v>
      </c>
      <c r="BO110" s="73">
        <f t="shared" si="247"/>
        <v>0</v>
      </c>
      <c r="BP110" s="73">
        <f t="shared" si="247"/>
        <v>0</v>
      </c>
      <c r="BQ110" s="56">
        <f t="shared" si="247"/>
        <v>0</v>
      </c>
      <c r="BR110" s="56">
        <f t="shared" si="247"/>
        <v>0</v>
      </c>
      <c r="BS110" s="73">
        <f t="shared" si="247"/>
        <v>0</v>
      </c>
      <c r="BT110" s="73">
        <f t="shared" si="247"/>
        <v>0</v>
      </c>
      <c r="BU110" s="73">
        <f t="shared" si="247"/>
        <v>0</v>
      </c>
      <c r="BV110" s="73">
        <f t="shared" si="247"/>
        <v>0</v>
      </c>
      <c r="BW110" s="73">
        <f t="shared" si="247"/>
        <v>0</v>
      </c>
      <c r="BX110" s="73">
        <f t="shared" si="247"/>
        <v>0</v>
      </c>
      <c r="BY110" s="56">
        <f t="shared" si="247"/>
        <v>0</v>
      </c>
      <c r="BZ110" s="56">
        <f t="shared" ref="BZ110:EH110" si="248">BZ111</f>
        <v>0</v>
      </c>
      <c r="CA110" s="56">
        <f t="shared" si="248"/>
        <v>0</v>
      </c>
      <c r="CB110" s="56">
        <f t="shared" si="248"/>
        <v>0</v>
      </c>
      <c r="CC110" s="56">
        <f t="shared" si="248"/>
        <v>0</v>
      </c>
      <c r="CD110" s="56">
        <f t="shared" si="248"/>
        <v>0</v>
      </c>
      <c r="CE110" s="56">
        <f t="shared" si="248"/>
        <v>0</v>
      </c>
      <c r="CF110" s="56">
        <f t="shared" si="248"/>
        <v>0</v>
      </c>
      <c r="CG110" s="56">
        <f t="shared" si="248"/>
        <v>0</v>
      </c>
      <c r="CH110" s="56">
        <f t="shared" si="248"/>
        <v>0</v>
      </c>
      <c r="CI110" s="56">
        <f t="shared" si="248"/>
        <v>0</v>
      </c>
      <c r="CJ110" s="56">
        <f t="shared" si="248"/>
        <v>0</v>
      </c>
      <c r="CK110" s="56">
        <f t="shared" si="248"/>
        <v>0</v>
      </c>
      <c r="CL110" s="56">
        <f t="shared" si="248"/>
        <v>0</v>
      </c>
      <c r="CM110" s="73">
        <f t="shared" si="248"/>
        <v>0</v>
      </c>
      <c r="CN110" s="73">
        <f t="shared" si="248"/>
        <v>0</v>
      </c>
      <c r="CO110" s="73">
        <f t="shared" si="248"/>
        <v>2</v>
      </c>
      <c r="CP110" s="73">
        <f t="shared" si="248"/>
        <v>20429.919999999998</v>
      </c>
      <c r="CQ110" s="56">
        <v>0</v>
      </c>
      <c r="CR110" s="56">
        <f t="shared" si="248"/>
        <v>0</v>
      </c>
      <c r="CS110" s="73">
        <f t="shared" si="248"/>
        <v>0</v>
      </c>
      <c r="CT110" s="73">
        <f t="shared" si="248"/>
        <v>0</v>
      </c>
      <c r="CU110" s="56">
        <f t="shared" si="248"/>
        <v>0</v>
      </c>
      <c r="CV110" s="56">
        <f t="shared" si="248"/>
        <v>0</v>
      </c>
      <c r="CW110" s="56">
        <f t="shared" si="248"/>
        <v>5</v>
      </c>
      <c r="CX110" s="56">
        <f t="shared" si="248"/>
        <v>51074.799999999996</v>
      </c>
      <c r="CY110" s="56">
        <f t="shared" si="248"/>
        <v>0</v>
      </c>
      <c r="CZ110" s="56">
        <f t="shared" si="248"/>
        <v>0</v>
      </c>
      <c r="DA110" s="56">
        <f t="shared" si="248"/>
        <v>0</v>
      </c>
      <c r="DB110" s="56">
        <f t="shared" si="248"/>
        <v>0</v>
      </c>
      <c r="DC110" s="73">
        <f t="shared" si="248"/>
        <v>0</v>
      </c>
      <c r="DD110" s="73">
        <f t="shared" si="248"/>
        <v>0</v>
      </c>
      <c r="DE110" s="56">
        <f t="shared" si="248"/>
        <v>0</v>
      </c>
      <c r="DF110" s="56">
        <f t="shared" si="248"/>
        <v>0</v>
      </c>
      <c r="DG110" s="73">
        <f t="shared" si="248"/>
        <v>0</v>
      </c>
      <c r="DH110" s="73">
        <f t="shared" si="248"/>
        <v>0</v>
      </c>
      <c r="DI110" s="56">
        <f t="shared" si="248"/>
        <v>0</v>
      </c>
      <c r="DJ110" s="56">
        <f t="shared" si="248"/>
        <v>0</v>
      </c>
      <c r="DK110" s="73">
        <f t="shared" si="248"/>
        <v>0</v>
      </c>
      <c r="DL110" s="73">
        <f t="shared" si="248"/>
        <v>0</v>
      </c>
      <c r="DM110" s="56">
        <f t="shared" si="248"/>
        <v>0</v>
      </c>
      <c r="DN110" s="56">
        <f t="shared" si="248"/>
        <v>0</v>
      </c>
      <c r="DO110" s="73">
        <f t="shared" si="248"/>
        <v>0</v>
      </c>
      <c r="DP110" s="73">
        <f t="shared" si="248"/>
        <v>0</v>
      </c>
      <c r="DQ110" s="56">
        <f t="shared" si="248"/>
        <v>0</v>
      </c>
      <c r="DR110" s="56">
        <f t="shared" si="248"/>
        <v>0</v>
      </c>
      <c r="DS110" s="56">
        <f t="shared" si="248"/>
        <v>0</v>
      </c>
      <c r="DT110" s="56">
        <f t="shared" si="248"/>
        <v>0</v>
      </c>
      <c r="DU110" s="73">
        <f t="shared" si="248"/>
        <v>0</v>
      </c>
      <c r="DV110" s="73">
        <f t="shared" si="248"/>
        <v>0</v>
      </c>
      <c r="DW110" s="73">
        <f t="shared" si="248"/>
        <v>0</v>
      </c>
      <c r="DX110" s="73">
        <f t="shared" si="248"/>
        <v>0</v>
      </c>
      <c r="DY110" s="73">
        <f t="shared" si="248"/>
        <v>0</v>
      </c>
      <c r="DZ110" s="73">
        <f t="shared" si="248"/>
        <v>0</v>
      </c>
      <c r="EA110" s="63">
        <f t="shared" si="248"/>
        <v>0</v>
      </c>
      <c r="EB110" s="73">
        <f t="shared" si="248"/>
        <v>0</v>
      </c>
      <c r="EC110" s="73">
        <f t="shared" si="248"/>
        <v>0</v>
      </c>
      <c r="ED110" s="73">
        <f t="shared" si="248"/>
        <v>0</v>
      </c>
      <c r="EE110" s="73">
        <f t="shared" si="248"/>
        <v>0</v>
      </c>
      <c r="EF110" s="73">
        <f t="shared" si="248"/>
        <v>0</v>
      </c>
      <c r="EG110" s="73">
        <f t="shared" si="248"/>
        <v>24</v>
      </c>
      <c r="EH110" s="73">
        <f t="shared" si="248"/>
        <v>245159.03999999998</v>
      </c>
    </row>
    <row r="111" spans="1:138" ht="30" x14ac:dyDescent="0.25">
      <c r="A111" s="171"/>
      <c r="B111" s="201">
        <v>75</v>
      </c>
      <c r="C111" s="1" t="s">
        <v>58</v>
      </c>
      <c r="D111" s="180">
        <f t="shared" si="167"/>
        <v>9860</v>
      </c>
      <c r="E111" s="180"/>
      <c r="F111" s="186">
        <v>0.74</v>
      </c>
      <c r="G111" s="182">
        <v>1</v>
      </c>
      <c r="H111" s="183"/>
      <c r="I111" s="180">
        <v>1.4</v>
      </c>
      <c r="J111" s="180">
        <v>1.68</v>
      </c>
      <c r="K111" s="180">
        <v>2.23</v>
      </c>
      <c r="L111" s="180">
        <v>2.57</v>
      </c>
      <c r="M111" s="57"/>
      <c r="N111" s="57">
        <f>SUM(M111*$D111*$F111*$G111*$I111*N$9)</f>
        <v>0</v>
      </c>
      <c r="O111" s="57"/>
      <c r="P111" s="57">
        <f>SUM(O111*$D111*$F111*$G111*$I111*P$9)</f>
        <v>0</v>
      </c>
      <c r="Q111" s="74"/>
      <c r="R111" s="57">
        <f>SUM(Q111*$D111*$F111*$G111*$I111*R$9)</f>
        <v>0</v>
      </c>
      <c r="S111" s="57"/>
      <c r="T111" s="57">
        <f>SUM(S111*$D111*$F111*$G111*$I111*T$9)</f>
        <v>0</v>
      </c>
      <c r="U111" s="57"/>
      <c r="V111" s="57">
        <f>SUM(U111*$D111*$F111*$G111*$I111*V$9)</f>
        <v>0</v>
      </c>
      <c r="W111" s="57"/>
      <c r="X111" s="57">
        <f>SUM(W111*$D111*$F111*$G111*$I111*X$9)</f>
        <v>0</v>
      </c>
      <c r="Y111" s="57"/>
      <c r="Z111" s="57">
        <f>SUM(Y111*$D111*$F111*$G111*$J111*Z$9)</f>
        <v>0</v>
      </c>
      <c r="AA111" s="57"/>
      <c r="AB111" s="57">
        <f>SUM(AA111*$D111*$F111*$G111*$I111*AB$9)</f>
        <v>0</v>
      </c>
      <c r="AC111" s="57"/>
      <c r="AD111" s="57">
        <f>SUM(AC111*$D111*$F111*$G111*$J111*AD$9)</f>
        <v>0</v>
      </c>
      <c r="AE111" s="57"/>
      <c r="AF111" s="57">
        <f>SUM(AE111*$D111*$F111*$G111*$J111*AF$9)</f>
        <v>0</v>
      </c>
      <c r="AG111" s="57"/>
      <c r="AH111" s="57">
        <f>SUM(AG111*$D111*$F111*$G111*$J111*AH$9)</f>
        <v>0</v>
      </c>
      <c r="AI111" s="57"/>
      <c r="AJ111" s="57">
        <f>SUM(AI111*$D111*$F111*$G111*$J111*AJ$9)</f>
        <v>0</v>
      </c>
      <c r="AK111" s="57"/>
      <c r="AL111" s="57">
        <f>SUM(AK111*$D111*$F111*$G111*$J111*AL$9)</f>
        <v>0</v>
      </c>
      <c r="AM111" s="57"/>
      <c r="AN111" s="57">
        <f>SUM(AM111*$D111*$F111*$G111*$J111*AN$9)</f>
        <v>0</v>
      </c>
      <c r="AO111" s="57"/>
      <c r="AP111" s="57">
        <f>SUM(AO111*$D111*$F111*$G111*$I111*AP$9)</f>
        <v>0</v>
      </c>
      <c r="AQ111" s="57"/>
      <c r="AR111" s="57">
        <f>SUM(AQ111*$D111*$F111*$G111*$I111*AR$9)</f>
        <v>0</v>
      </c>
      <c r="AS111" s="57"/>
      <c r="AT111" s="57">
        <f>SUM(AS111*$D111*$F111*$G111*$I111*AT$9)</f>
        <v>0</v>
      </c>
      <c r="AU111" s="57"/>
      <c r="AV111" s="57">
        <f>SUM(AU111*$D111*$F111*$G111*$J111*AV$9)</f>
        <v>0</v>
      </c>
      <c r="AW111" s="57">
        <v>17</v>
      </c>
      <c r="AX111" s="57">
        <f>SUM(AW111*$D111*$F111*$G111*$I111*AX$9)</f>
        <v>173654.32</v>
      </c>
      <c r="AY111" s="57"/>
      <c r="AZ111" s="57">
        <f>SUM(AY111*$D111*$F111*$G111*$I111*AZ$9)</f>
        <v>0</v>
      </c>
      <c r="BA111" s="57"/>
      <c r="BB111" s="57">
        <f>SUM(BA111*$D111*$F111*$G111*$I111*BB$9)</f>
        <v>0</v>
      </c>
      <c r="BC111" s="57"/>
      <c r="BD111" s="57">
        <f>SUM(BC111*$D111*$F111*$G111*$I111*BD$9)</f>
        <v>0</v>
      </c>
      <c r="BE111" s="57"/>
      <c r="BF111" s="57">
        <f>SUM(BE111*$D111*$F111*$G111*$I111*BF$9)</f>
        <v>0</v>
      </c>
      <c r="BG111" s="57"/>
      <c r="BH111" s="57">
        <f>SUM(BG111*$D111*$F111*$G111*$I111*BH$9)</f>
        <v>0</v>
      </c>
      <c r="BI111" s="57"/>
      <c r="BJ111" s="57">
        <f>SUM(BI111*$D111*$F111*$G111*$I111*BJ$9)</f>
        <v>0</v>
      </c>
      <c r="BK111" s="57"/>
      <c r="BL111" s="57">
        <f>SUM(BK111*$D111*$F111*$G111*$I111*BL$9)</f>
        <v>0</v>
      </c>
      <c r="BM111" s="57"/>
      <c r="BN111" s="57">
        <f>SUM(BM111*$D111*$F111*$G111*$I111*BN$9)</f>
        <v>0</v>
      </c>
      <c r="BO111" s="57"/>
      <c r="BP111" s="57">
        <f>SUM(BO111*$D111*$F111*$G111*$I111*BP$9)</f>
        <v>0</v>
      </c>
      <c r="BQ111" s="57"/>
      <c r="BR111" s="57">
        <f>SUM(BQ111*$D111*$F111*$G111*$I111*BR$9)</f>
        <v>0</v>
      </c>
      <c r="BS111" s="57"/>
      <c r="BT111" s="57">
        <f>SUM(BS111*$D111*$F111*$G111*$I111*BT$9)</f>
        <v>0</v>
      </c>
      <c r="BU111" s="57"/>
      <c r="BV111" s="57">
        <f>SUM(BU111*$D111*$F111*$G111*$I111*BV$9)</f>
        <v>0</v>
      </c>
      <c r="BW111" s="57"/>
      <c r="BX111" s="57">
        <f>SUM(BW111*$D111*$F111*$G111*$J111*BX$9)</f>
        <v>0</v>
      </c>
      <c r="BY111" s="57"/>
      <c r="BZ111" s="57">
        <f>SUM(BY111*$D111*$F111*$G111*$I111*BZ$9)</f>
        <v>0</v>
      </c>
      <c r="CA111" s="57"/>
      <c r="CB111" s="57">
        <f>SUM(CA111*$D111*$F111*$G111*$I111*CB$9)</f>
        <v>0</v>
      </c>
      <c r="CC111" s="57"/>
      <c r="CD111" s="57">
        <f>SUM(CC111*$D111*$F111*$G111*$I111*CD$9)</f>
        <v>0</v>
      </c>
      <c r="CE111" s="57"/>
      <c r="CF111" s="57">
        <f>SUM(CE111*$D111*$F111*$G111*$J111*CF$9)</f>
        <v>0</v>
      </c>
      <c r="CG111" s="57"/>
      <c r="CH111" s="57">
        <f>SUM(CG111*$D111*$F111*$G111*$J111*CH$9)</f>
        <v>0</v>
      </c>
      <c r="CI111" s="57"/>
      <c r="CJ111" s="57">
        <f>SUM(CI111*$D111*$F111*$G111*$I111*CJ$9)</f>
        <v>0</v>
      </c>
      <c r="CK111" s="57"/>
      <c r="CL111" s="57">
        <f>SUM(CK111*$D111*$F111*$G111*$I111*CL$9)</f>
        <v>0</v>
      </c>
      <c r="CM111" s="57"/>
      <c r="CN111" s="57">
        <f>SUM(CM111*$D111*$F111*$G111*$I111*CN$9)</f>
        <v>0</v>
      </c>
      <c r="CO111" s="57">
        <v>2</v>
      </c>
      <c r="CP111" s="57">
        <f>SUM(CO111*$D111*$F111*$G111*$I111*CP$9)</f>
        <v>20429.919999999998</v>
      </c>
      <c r="CQ111" s="57"/>
      <c r="CR111" s="57">
        <f>SUM(CQ111*$D111*$F111*$G111*$I111*CR$9)</f>
        <v>0</v>
      </c>
      <c r="CS111" s="57"/>
      <c r="CT111" s="57">
        <f>SUM(CS111*$D111*$F111*$G111*$I111*CT$9)</f>
        <v>0</v>
      </c>
      <c r="CU111" s="57"/>
      <c r="CV111" s="57">
        <f>SUM(CU111*$D111*$F111*$G111*$I111*CV$9)</f>
        <v>0</v>
      </c>
      <c r="CW111" s="57">
        <v>5</v>
      </c>
      <c r="CX111" s="57">
        <f>SUM(CW111*$D111*$F111*$G111*$I111*CX$9)</f>
        <v>51074.799999999996</v>
      </c>
      <c r="CY111" s="57"/>
      <c r="CZ111" s="57">
        <f>SUM(CY111*$D111*$F111*$G111*$I111*CZ$9)</f>
        <v>0</v>
      </c>
      <c r="DA111" s="57"/>
      <c r="DB111" s="57">
        <f>SUM(DA111*$D111*$F111*$G111*$J111*DB$9)</f>
        <v>0</v>
      </c>
      <c r="DC111" s="57"/>
      <c r="DD111" s="57">
        <f>SUM(DC111*$D111*$F111*$G111*$J111*DD$9)</f>
        <v>0</v>
      </c>
      <c r="DE111" s="57"/>
      <c r="DF111" s="57">
        <f>SUM(DE111*$D111*$F111*$G111*$I111*DF$9)</f>
        <v>0</v>
      </c>
      <c r="DG111" s="57"/>
      <c r="DH111" s="57">
        <f>SUM(DG111*$D111*$F111*$G111*$J111*DH$9)</f>
        <v>0</v>
      </c>
      <c r="DI111" s="57"/>
      <c r="DJ111" s="57">
        <f>SUM(DI111*$D111*$F111*$G111*$J111*DJ$9)</f>
        <v>0</v>
      </c>
      <c r="DK111" s="57"/>
      <c r="DL111" s="57">
        <f>SUM(DK111*$D111*$F111*$G111*$J111*DL$9)</f>
        <v>0</v>
      </c>
      <c r="DM111" s="57"/>
      <c r="DN111" s="57">
        <f>SUM(DM111*$D111*$F111*$G111*$J111*DN$9)</f>
        <v>0</v>
      </c>
      <c r="DO111" s="57"/>
      <c r="DP111" s="57">
        <f>SUM(DO111*$D111*$F111*$G111*$I111*DP$9)</f>
        <v>0</v>
      </c>
      <c r="DQ111" s="57"/>
      <c r="DR111" s="57">
        <f>SUM(DQ111*$D111*$F111*$G111*$I111*DR$9)</f>
        <v>0</v>
      </c>
      <c r="DS111" s="57"/>
      <c r="DT111" s="57">
        <f>SUM(DS111*$D111*$F111*$G111*$J111*DT$9)</f>
        <v>0</v>
      </c>
      <c r="DU111" s="57"/>
      <c r="DV111" s="57">
        <f>SUM(DU111*$D111*$F111*$G111*$J111*DV$9)</f>
        <v>0</v>
      </c>
      <c r="DW111" s="57"/>
      <c r="DX111" s="57">
        <f>SUM(DW111*$D111*$F111*$G111*$J111*DX$9)</f>
        <v>0</v>
      </c>
      <c r="DY111" s="57"/>
      <c r="DZ111" s="57">
        <f>SUM(DY111*$D111*$F111*$G111*$K111*DZ$9)</f>
        <v>0</v>
      </c>
      <c r="EA111" s="3"/>
      <c r="EB111" s="57">
        <f>SUM(EA111*$D111*$F111*$G111*$L111*EB$9)</f>
        <v>0</v>
      </c>
      <c r="EC111" s="57"/>
      <c r="ED111" s="57">
        <f>SUM(EC111*$D111*$F111*$G111*$I111*ED$9)</f>
        <v>0</v>
      </c>
      <c r="EE111" s="57"/>
      <c r="EF111" s="184">
        <f>SUM(EE111*$D111*$F111*$G111*$I111*EF$9)</f>
        <v>0</v>
      </c>
      <c r="EG111" s="185">
        <f>SUM(Q111,W111,S111,M111,O111,BS111,CO111,DE111,DQ111,BU111,DO111,BG111,AW111,AO111,AQ111,AS111,BI111,CM111,U111,DW111,DC111,BW111,DU111,CE111,DG111,DK111,DI111,AC111,AE111,AG111,AI111,Y111,AK111,AM111,CG111,DY111,EA111,AU111,DS111,BK111,AY111,BA111,CQ111,CS111,CU111,CW111,CY111,BM111,BC111,BO111,BE111,BQ111,CI111,CC111,CK111,AA111,BY111,DA111,DM111,CA111,EC111,EE111)</f>
        <v>24</v>
      </c>
      <c r="EH111" s="185">
        <f>SUM(R111,X111,T111,N111,P111,BT111,CP111,DF111,DR111,BV111,DP111,BH111,AX111,AP111,AR111,AT111,BJ111,CN111,V111,DX111,DD111,BX111,DV111,CF111,DH111,DL111,DJ111,AD111,AF111,AH111,AJ111,Z111,AL111,AN111,CH111,DZ111,EB111,AV111,DT111,BL111,AZ111,BB111,CR111,CT111,CV111,CX111,CZ111,BN111,BD111,BP111,BF111,BR111,CJ111,CD111,CL111,AB111,BZ111,DB111,DN111,CB111,ED111,EF111)</f>
        <v>245159.03999999998</v>
      </c>
    </row>
    <row r="112" spans="1:138" s="31" customFormat="1" x14ac:dyDescent="0.25">
      <c r="A112" s="178">
        <v>28</v>
      </c>
      <c r="B112" s="187"/>
      <c r="C112" s="60" t="s">
        <v>60</v>
      </c>
      <c r="D112" s="188">
        <f t="shared" si="167"/>
        <v>9860</v>
      </c>
      <c r="E112" s="180"/>
      <c r="F112" s="189">
        <v>1.32</v>
      </c>
      <c r="G112" s="190">
        <v>1</v>
      </c>
      <c r="H112" s="191"/>
      <c r="I112" s="192">
        <v>1.4</v>
      </c>
      <c r="J112" s="192">
        <v>1.68</v>
      </c>
      <c r="K112" s="192">
        <v>2.23</v>
      </c>
      <c r="L112" s="192">
        <v>2.57</v>
      </c>
      <c r="M112" s="73">
        <f>M113</f>
        <v>0</v>
      </c>
      <c r="N112" s="73">
        <f t="shared" ref="N112:BY112" si="249">N113</f>
        <v>0</v>
      </c>
      <c r="O112" s="73">
        <f t="shared" si="249"/>
        <v>0</v>
      </c>
      <c r="P112" s="73">
        <f t="shared" si="249"/>
        <v>0</v>
      </c>
      <c r="Q112" s="73">
        <f t="shared" si="249"/>
        <v>0</v>
      </c>
      <c r="R112" s="73">
        <f t="shared" si="249"/>
        <v>0</v>
      </c>
      <c r="S112" s="73">
        <f t="shared" si="249"/>
        <v>120</v>
      </c>
      <c r="T112" s="73">
        <f t="shared" si="249"/>
        <v>2186553.6</v>
      </c>
      <c r="U112" s="56">
        <f t="shared" si="249"/>
        <v>0</v>
      </c>
      <c r="V112" s="56">
        <f t="shared" si="249"/>
        <v>0</v>
      </c>
      <c r="W112" s="56">
        <f t="shared" si="249"/>
        <v>0</v>
      </c>
      <c r="X112" s="56">
        <f t="shared" si="249"/>
        <v>0</v>
      </c>
      <c r="Y112" s="73">
        <f t="shared" si="249"/>
        <v>0</v>
      </c>
      <c r="Z112" s="73">
        <f t="shared" si="249"/>
        <v>0</v>
      </c>
      <c r="AA112" s="56">
        <f t="shared" si="249"/>
        <v>0</v>
      </c>
      <c r="AB112" s="56">
        <f t="shared" si="249"/>
        <v>0</v>
      </c>
      <c r="AC112" s="56">
        <f t="shared" si="249"/>
        <v>0</v>
      </c>
      <c r="AD112" s="56">
        <f t="shared" si="249"/>
        <v>0</v>
      </c>
      <c r="AE112" s="73">
        <f t="shared" si="249"/>
        <v>0</v>
      </c>
      <c r="AF112" s="73">
        <f t="shared" si="249"/>
        <v>0</v>
      </c>
      <c r="AG112" s="56">
        <f t="shared" si="249"/>
        <v>0</v>
      </c>
      <c r="AH112" s="56">
        <f t="shared" si="249"/>
        <v>0</v>
      </c>
      <c r="AI112" s="56">
        <f t="shared" si="249"/>
        <v>0</v>
      </c>
      <c r="AJ112" s="56">
        <f t="shared" si="249"/>
        <v>0</v>
      </c>
      <c r="AK112" s="73">
        <f t="shared" si="249"/>
        <v>17</v>
      </c>
      <c r="AL112" s="73">
        <f t="shared" si="249"/>
        <v>371714.11200000002</v>
      </c>
      <c r="AM112" s="56">
        <f t="shared" si="249"/>
        <v>0</v>
      </c>
      <c r="AN112" s="56">
        <f t="shared" si="249"/>
        <v>0</v>
      </c>
      <c r="AO112" s="73">
        <f t="shared" si="249"/>
        <v>0</v>
      </c>
      <c r="AP112" s="73">
        <f t="shared" si="249"/>
        <v>0</v>
      </c>
      <c r="AQ112" s="56">
        <f t="shared" si="249"/>
        <v>0</v>
      </c>
      <c r="AR112" s="56">
        <f t="shared" si="249"/>
        <v>0</v>
      </c>
      <c r="AS112" s="56">
        <f t="shared" si="249"/>
        <v>0</v>
      </c>
      <c r="AT112" s="56">
        <f t="shared" si="249"/>
        <v>0</v>
      </c>
      <c r="AU112" s="56">
        <f t="shared" si="249"/>
        <v>0</v>
      </c>
      <c r="AV112" s="56">
        <f t="shared" si="249"/>
        <v>0</v>
      </c>
      <c r="AW112" s="56">
        <f t="shared" si="249"/>
        <v>0</v>
      </c>
      <c r="AX112" s="56">
        <f t="shared" si="249"/>
        <v>0</v>
      </c>
      <c r="AY112" s="73">
        <f t="shared" si="249"/>
        <v>0</v>
      </c>
      <c r="AZ112" s="73">
        <f t="shared" si="249"/>
        <v>0</v>
      </c>
      <c r="BA112" s="56">
        <f t="shared" si="249"/>
        <v>0</v>
      </c>
      <c r="BB112" s="56">
        <f t="shared" si="249"/>
        <v>0</v>
      </c>
      <c r="BC112" s="56">
        <f t="shared" si="249"/>
        <v>0</v>
      </c>
      <c r="BD112" s="56">
        <f t="shared" si="249"/>
        <v>0</v>
      </c>
      <c r="BE112" s="56">
        <f t="shared" si="249"/>
        <v>0</v>
      </c>
      <c r="BF112" s="56">
        <f t="shared" si="249"/>
        <v>0</v>
      </c>
      <c r="BG112" s="56">
        <f t="shared" si="249"/>
        <v>0</v>
      </c>
      <c r="BH112" s="56">
        <f t="shared" si="249"/>
        <v>0</v>
      </c>
      <c r="BI112" s="56">
        <f t="shared" si="249"/>
        <v>0</v>
      </c>
      <c r="BJ112" s="56">
        <f t="shared" si="249"/>
        <v>0</v>
      </c>
      <c r="BK112" s="73">
        <f t="shared" si="249"/>
        <v>0</v>
      </c>
      <c r="BL112" s="73">
        <f t="shared" si="249"/>
        <v>0</v>
      </c>
      <c r="BM112" s="73">
        <f t="shared" si="249"/>
        <v>0</v>
      </c>
      <c r="BN112" s="73">
        <f t="shared" si="249"/>
        <v>0</v>
      </c>
      <c r="BO112" s="73">
        <f t="shared" si="249"/>
        <v>0</v>
      </c>
      <c r="BP112" s="73">
        <f t="shared" si="249"/>
        <v>0</v>
      </c>
      <c r="BQ112" s="56">
        <f t="shared" si="249"/>
        <v>0</v>
      </c>
      <c r="BR112" s="56">
        <f t="shared" si="249"/>
        <v>0</v>
      </c>
      <c r="BS112" s="73">
        <f t="shared" si="249"/>
        <v>0</v>
      </c>
      <c r="BT112" s="73">
        <f t="shared" si="249"/>
        <v>0</v>
      </c>
      <c r="BU112" s="73">
        <f t="shared" si="249"/>
        <v>0</v>
      </c>
      <c r="BV112" s="73">
        <f t="shared" si="249"/>
        <v>0</v>
      </c>
      <c r="BW112" s="73">
        <f t="shared" si="249"/>
        <v>0</v>
      </c>
      <c r="BX112" s="73">
        <f t="shared" si="249"/>
        <v>0</v>
      </c>
      <c r="BY112" s="56">
        <f t="shared" si="249"/>
        <v>0</v>
      </c>
      <c r="BZ112" s="56">
        <f t="shared" ref="BZ112:EH112" si="250">BZ113</f>
        <v>0</v>
      </c>
      <c r="CA112" s="56">
        <f t="shared" si="250"/>
        <v>0</v>
      </c>
      <c r="CB112" s="56">
        <f t="shared" si="250"/>
        <v>0</v>
      </c>
      <c r="CC112" s="56">
        <f t="shared" si="250"/>
        <v>0</v>
      </c>
      <c r="CD112" s="56">
        <f t="shared" si="250"/>
        <v>0</v>
      </c>
      <c r="CE112" s="56">
        <f t="shared" si="250"/>
        <v>0</v>
      </c>
      <c r="CF112" s="56">
        <f t="shared" si="250"/>
        <v>0</v>
      </c>
      <c r="CG112" s="56">
        <f t="shared" si="250"/>
        <v>0</v>
      </c>
      <c r="CH112" s="56">
        <f t="shared" si="250"/>
        <v>0</v>
      </c>
      <c r="CI112" s="56">
        <f t="shared" si="250"/>
        <v>0</v>
      </c>
      <c r="CJ112" s="56">
        <f t="shared" si="250"/>
        <v>0</v>
      </c>
      <c r="CK112" s="56">
        <f t="shared" si="250"/>
        <v>0</v>
      </c>
      <c r="CL112" s="56">
        <f t="shared" si="250"/>
        <v>0</v>
      </c>
      <c r="CM112" s="73">
        <f t="shared" si="250"/>
        <v>0</v>
      </c>
      <c r="CN112" s="73">
        <f t="shared" si="250"/>
        <v>0</v>
      </c>
      <c r="CO112" s="73">
        <f t="shared" si="250"/>
        <v>0</v>
      </c>
      <c r="CP112" s="73">
        <f t="shared" si="250"/>
        <v>0</v>
      </c>
      <c r="CQ112" s="56">
        <v>0</v>
      </c>
      <c r="CR112" s="56">
        <f t="shared" si="250"/>
        <v>0</v>
      </c>
      <c r="CS112" s="73">
        <f t="shared" si="250"/>
        <v>0</v>
      </c>
      <c r="CT112" s="73">
        <f t="shared" si="250"/>
        <v>0</v>
      </c>
      <c r="CU112" s="56">
        <f t="shared" si="250"/>
        <v>0</v>
      </c>
      <c r="CV112" s="56">
        <f t="shared" si="250"/>
        <v>0</v>
      </c>
      <c r="CW112" s="56">
        <f t="shared" si="250"/>
        <v>0</v>
      </c>
      <c r="CX112" s="56">
        <f t="shared" si="250"/>
        <v>0</v>
      </c>
      <c r="CY112" s="56">
        <f t="shared" si="250"/>
        <v>0</v>
      </c>
      <c r="CZ112" s="56">
        <f t="shared" si="250"/>
        <v>0</v>
      </c>
      <c r="DA112" s="56">
        <f t="shared" si="250"/>
        <v>0</v>
      </c>
      <c r="DB112" s="56">
        <f t="shared" si="250"/>
        <v>0</v>
      </c>
      <c r="DC112" s="73">
        <f t="shared" si="250"/>
        <v>0</v>
      </c>
      <c r="DD112" s="73">
        <f t="shared" si="250"/>
        <v>0</v>
      </c>
      <c r="DE112" s="56">
        <f t="shared" si="250"/>
        <v>0</v>
      </c>
      <c r="DF112" s="56">
        <f t="shared" si="250"/>
        <v>0</v>
      </c>
      <c r="DG112" s="73">
        <f t="shared" si="250"/>
        <v>0</v>
      </c>
      <c r="DH112" s="73">
        <f t="shared" si="250"/>
        <v>0</v>
      </c>
      <c r="DI112" s="56">
        <f t="shared" si="250"/>
        <v>0</v>
      </c>
      <c r="DJ112" s="56">
        <f t="shared" si="250"/>
        <v>0</v>
      </c>
      <c r="DK112" s="73">
        <f t="shared" si="250"/>
        <v>0</v>
      </c>
      <c r="DL112" s="73">
        <f t="shared" si="250"/>
        <v>0</v>
      </c>
      <c r="DM112" s="56">
        <f t="shared" si="250"/>
        <v>0</v>
      </c>
      <c r="DN112" s="56">
        <f t="shared" si="250"/>
        <v>0</v>
      </c>
      <c r="DO112" s="73">
        <f t="shared" si="250"/>
        <v>0</v>
      </c>
      <c r="DP112" s="73">
        <f t="shared" si="250"/>
        <v>0</v>
      </c>
      <c r="DQ112" s="56">
        <f t="shared" si="250"/>
        <v>0</v>
      </c>
      <c r="DR112" s="56">
        <f t="shared" si="250"/>
        <v>0</v>
      </c>
      <c r="DS112" s="56">
        <f t="shared" si="250"/>
        <v>0</v>
      </c>
      <c r="DT112" s="56">
        <f t="shared" si="250"/>
        <v>0</v>
      </c>
      <c r="DU112" s="73">
        <f t="shared" si="250"/>
        <v>0</v>
      </c>
      <c r="DV112" s="73">
        <f t="shared" si="250"/>
        <v>0</v>
      </c>
      <c r="DW112" s="73">
        <f t="shared" si="250"/>
        <v>0</v>
      </c>
      <c r="DX112" s="73">
        <f t="shared" si="250"/>
        <v>0</v>
      </c>
      <c r="DY112" s="73">
        <f t="shared" si="250"/>
        <v>0</v>
      </c>
      <c r="DZ112" s="73">
        <f t="shared" si="250"/>
        <v>0</v>
      </c>
      <c r="EA112" s="63">
        <f t="shared" si="250"/>
        <v>0</v>
      </c>
      <c r="EB112" s="73">
        <f t="shared" si="250"/>
        <v>0</v>
      </c>
      <c r="EC112" s="73">
        <f t="shared" si="250"/>
        <v>0</v>
      </c>
      <c r="ED112" s="73">
        <f t="shared" si="250"/>
        <v>0</v>
      </c>
      <c r="EE112" s="73">
        <f t="shared" si="250"/>
        <v>0</v>
      </c>
      <c r="EF112" s="73">
        <f t="shared" si="250"/>
        <v>0</v>
      </c>
      <c r="EG112" s="73">
        <f t="shared" si="250"/>
        <v>137</v>
      </c>
      <c r="EH112" s="73">
        <f t="shared" si="250"/>
        <v>2558267.7120000003</v>
      </c>
    </row>
    <row r="113" spans="1:138" ht="45" x14ac:dyDescent="0.25">
      <c r="A113" s="171"/>
      <c r="B113" s="201">
        <v>76</v>
      </c>
      <c r="C113" s="1" t="s">
        <v>292</v>
      </c>
      <c r="D113" s="180">
        <f t="shared" si="167"/>
        <v>9860</v>
      </c>
      <c r="E113" s="180"/>
      <c r="F113" s="180">
        <v>1.32</v>
      </c>
      <c r="G113" s="182">
        <v>1</v>
      </c>
      <c r="H113" s="183"/>
      <c r="I113" s="180">
        <v>1.4</v>
      </c>
      <c r="J113" s="180">
        <v>1.68</v>
      </c>
      <c r="K113" s="180">
        <v>2.23</v>
      </c>
      <c r="L113" s="180">
        <v>2.57</v>
      </c>
      <c r="M113" s="57"/>
      <c r="N113" s="57">
        <f>SUM(M113*$D113*$F113*$G113*$I113*N$9)</f>
        <v>0</v>
      </c>
      <c r="O113" s="57"/>
      <c r="P113" s="57">
        <f>SUM(O113*$D113*$F113*$G113*$I113*P$9)</f>
        <v>0</v>
      </c>
      <c r="Q113" s="74"/>
      <c r="R113" s="57">
        <f>SUM(Q113*$D113*$F113*$G113*$I113*R$9)</f>
        <v>0</v>
      </c>
      <c r="S113" s="57">
        <v>120</v>
      </c>
      <c r="T113" s="57">
        <f>SUM(S113*$D113*$F113*$G113*$I113*T$9)</f>
        <v>2186553.6</v>
      </c>
      <c r="U113" s="57"/>
      <c r="V113" s="57">
        <f>SUM(U113*$D113*$F113*$G113*$I113*V$9)</f>
        <v>0</v>
      </c>
      <c r="W113" s="57"/>
      <c r="X113" s="57">
        <f>SUM(W113*$D113*$F113*$G113*$I113*X$9)</f>
        <v>0</v>
      </c>
      <c r="Y113" s="57"/>
      <c r="Z113" s="57">
        <f>SUM(Y113*$D113*$F113*$G113*$J113*Z$9)</f>
        <v>0</v>
      </c>
      <c r="AA113" s="57"/>
      <c r="AB113" s="57">
        <f>SUM(AA113*$D113*$F113*$G113*$I113*AB$9)</f>
        <v>0</v>
      </c>
      <c r="AC113" s="57"/>
      <c r="AD113" s="57">
        <f>SUM(AC113*$D113*$F113*$G113*$J113*AD$9)</f>
        <v>0</v>
      </c>
      <c r="AE113" s="57"/>
      <c r="AF113" s="57">
        <f>SUM(AE113*$D113*$F113*$G113*$J113*AF$9)</f>
        <v>0</v>
      </c>
      <c r="AG113" s="57"/>
      <c r="AH113" s="57">
        <f>SUM(AG113*$D113*$F113*$G113*$J113*AH$9)</f>
        <v>0</v>
      </c>
      <c r="AI113" s="57"/>
      <c r="AJ113" s="57">
        <f>SUM(AI113*$D113*$F113*$G113*$J113*AJ$9)</f>
        <v>0</v>
      </c>
      <c r="AK113" s="57">
        <v>17</v>
      </c>
      <c r="AL113" s="57">
        <f>SUM(AK113*$D113*$F113*$G113*$J113*AL$9)</f>
        <v>371714.11200000002</v>
      </c>
      <c r="AM113" s="57"/>
      <c r="AN113" s="57">
        <f>SUM(AM113*$D113*$F113*$G113*$J113*AN$9)</f>
        <v>0</v>
      </c>
      <c r="AO113" s="57"/>
      <c r="AP113" s="57">
        <f>SUM(AO113*$D113*$F113*$G113*$I113*AP$9)</f>
        <v>0</v>
      </c>
      <c r="AQ113" s="57"/>
      <c r="AR113" s="57">
        <f>SUM(AQ113*$D113*$F113*$G113*$I113*AR$9)</f>
        <v>0</v>
      </c>
      <c r="AS113" s="57"/>
      <c r="AT113" s="57">
        <f>SUM(AS113*$D113*$F113*$G113*$I113*AT$9)</f>
        <v>0</v>
      </c>
      <c r="AU113" s="57"/>
      <c r="AV113" s="57">
        <f>SUM(AU113*$D113*$F113*$G113*$J113*AV$9)</f>
        <v>0</v>
      </c>
      <c r="AW113" s="57"/>
      <c r="AX113" s="57">
        <f>SUM(AW113*$D113*$F113*$G113*$I113*AX$9)</f>
        <v>0</v>
      </c>
      <c r="AY113" s="57"/>
      <c r="AZ113" s="57">
        <f>SUM(AY113*$D113*$F113*$G113*$I113*AZ$9)</f>
        <v>0</v>
      </c>
      <c r="BA113" s="57"/>
      <c r="BB113" s="57">
        <f>SUM(BA113*$D113*$F113*$G113*$I113*BB$9)</f>
        <v>0</v>
      </c>
      <c r="BC113" s="57"/>
      <c r="BD113" s="57">
        <f>SUM(BC113*$D113*$F113*$G113*$I113*BD$9)</f>
        <v>0</v>
      </c>
      <c r="BE113" s="57"/>
      <c r="BF113" s="57">
        <f>SUM(BE113*$D113*$F113*$G113*$I113*BF$9)</f>
        <v>0</v>
      </c>
      <c r="BG113" s="57"/>
      <c r="BH113" s="57">
        <f>SUM(BG113*$D113*$F113*$G113*$I113*BH$9)</f>
        <v>0</v>
      </c>
      <c r="BI113" s="57"/>
      <c r="BJ113" s="57">
        <f>SUM(BI113*$D113*$F113*$G113*$I113*BJ$9)</f>
        <v>0</v>
      </c>
      <c r="BK113" s="57"/>
      <c r="BL113" s="57">
        <f>SUM(BK113*$D113*$F113*$G113*$I113*BL$9)</f>
        <v>0</v>
      </c>
      <c r="BM113" s="57"/>
      <c r="BN113" s="57">
        <f>SUM(BM113*$D113*$F113*$G113*$I113*BN$9)</f>
        <v>0</v>
      </c>
      <c r="BO113" s="57"/>
      <c r="BP113" s="57">
        <f>SUM(BO113*$D113*$F113*$G113*$I113*BP$9)</f>
        <v>0</v>
      </c>
      <c r="BQ113" s="57"/>
      <c r="BR113" s="57">
        <f>SUM(BQ113*$D113*$F113*$G113*$I113*BR$9)</f>
        <v>0</v>
      </c>
      <c r="BS113" s="57"/>
      <c r="BT113" s="57">
        <f>SUM(BS113*$D113*$F113*$G113*$I113*BT$9)</f>
        <v>0</v>
      </c>
      <c r="BU113" s="57"/>
      <c r="BV113" s="57">
        <f>SUM(BU113*$D113*$F113*$G113*$I113*BV$9)</f>
        <v>0</v>
      </c>
      <c r="BW113" s="57"/>
      <c r="BX113" s="57">
        <f>SUM(BW113*$D113*$F113*$G113*$J113*BX$9)</f>
        <v>0</v>
      </c>
      <c r="BY113" s="57"/>
      <c r="BZ113" s="57">
        <f>SUM(BY113*$D113*$F113*$G113*$I113*BZ$9)</f>
        <v>0</v>
      </c>
      <c r="CA113" s="57"/>
      <c r="CB113" s="57">
        <f>SUM(CA113*$D113*$F113*$G113*$I113*CB$9)</f>
        <v>0</v>
      </c>
      <c r="CC113" s="57"/>
      <c r="CD113" s="57">
        <f>SUM(CC113*$D113*$F113*$G113*$I113*CD$9)</f>
        <v>0</v>
      </c>
      <c r="CE113" s="57"/>
      <c r="CF113" s="57">
        <f>SUM(CE113*$D113*$F113*$G113*$J113*CF$9)</f>
        <v>0</v>
      </c>
      <c r="CG113" s="57"/>
      <c r="CH113" s="57">
        <f>SUM(CG113*$D113*$F113*$G113*$J113*CH$9)</f>
        <v>0</v>
      </c>
      <c r="CI113" s="57"/>
      <c r="CJ113" s="57">
        <f>SUM(CI113*$D113*$F113*$G113*$I113*CJ$9)</f>
        <v>0</v>
      </c>
      <c r="CK113" s="57"/>
      <c r="CL113" s="57">
        <f>SUM(CK113*$D113*$F113*$G113*$I113*CL$9)</f>
        <v>0</v>
      </c>
      <c r="CM113" s="57"/>
      <c r="CN113" s="57">
        <f>SUM(CM113*$D113*$F113*$G113*$I113*CN$9)</f>
        <v>0</v>
      </c>
      <c r="CO113" s="57"/>
      <c r="CP113" s="57">
        <f>SUM(CO113*$D113*$F113*$G113*$I113*CP$9)</f>
        <v>0</v>
      </c>
      <c r="CQ113" s="57"/>
      <c r="CR113" s="57">
        <f>SUM(CQ113*$D113*$F113*$G113*$I113*CR$9)</f>
        <v>0</v>
      </c>
      <c r="CS113" s="57"/>
      <c r="CT113" s="57">
        <f>SUM(CS113*$D113*$F113*$G113*$I113*CT$9)</f>
        <v>0</v>
      </c>
      <c r="CU113" s="57"/>
      <c r="CV113" s="57">
        <f>SUM(CU113*$D113*$F113*$G113*$I113*CV$9)</f>
        <v>0</v>
      </c>
      <c r="CW113" s="57"/>
      <c r="CX113" s="57">
        <f>SUM(CW113*$D113*$F113*$G113*$I113*CX$9)</f>
        <v>0</v>
      </c>
      <c r="CY113" s="57"/>
      <c r="CZ113" s="57">
        <f>SUM(CY113*$D113*$F113*$G113*$I113*CZ$9)</f>
        <v>0</v>
      </c>
      <c r="DA113" s="57"/>
      <c r="DB113" s="57">
        <f>SUM(DA113*$D113*$F113*$G113*$J113*DB$9)</f>
        <v>0</v>
      </c>
      <c r="DC113" s="57"/>
      <c r="DD113" s="57">
        <f>SUM(DC113*$D113*$F113*$G113*$J113*DD$9)</f>
        <v>0</v>
      </c>
      <c r="DE113" s="57"/>
      <c r="DF113" s="57">
        <f>SUM(DE113*$D113*$F113*$G113*$I113*DF$9)</f>
        <v>0</v>
      </c>
      <c r="DG113" s="57"/>
      <c r="DH113" s="57">
        <f>SUM(DG113*$D113*$F113*$G113*$J113*DH$9)</f>
        <v>0</v>
      </c>
      <c r="DI113" s="57"/>
      <c r="DJ113" s="57">
        <f>SUM(DI113*$D113*$F113*$G113*$J113*DJ$9)</f>
        <v>0</v>
      </c>
      <c r="DK113" s="57"/>
      <c r="DL113" s="57">
        <f>SUM(DK113*$D113*$F113*$G113*$J113*DL$9)</f>
        <v>0</v>
      </c>
      <c r="DM113" s="57"/>
      <c r="DN113" s="57">
        <f>SUM(DM113*$D113*$F113*$G113*$J113*DN$9)</f>
        <v>0</v>
      </c>
      <c r="DO113" s="56"/>
      <c r="DP113" s="57">
        <f>SUM(DO113*$D113*$F113*$G113*$I113*DP$9)</f>
        <v>0</v>
      </c>
      <c r="DQ113" s="57"/>
      <c r="DR113" s="57">
        <f>SUM(DQ113*$D113*$F113*$G113*$I113*DR$9)</f>
        <v>0</v>
      </c>
      <c r="DS113" s="57"/>
      <c r="DT113" s="57">
        <f>SUM(DS113*$D113*$F113*$G113*$J113*DT$9)</f>
        <v>0</v>
      </c>
      <c r="DU113" s="57"/>
      <c r="DV113" s="57">
        <f>SUM(DU113*$D113*$F113*$G113*$J113*DV$9)</f>
        <v>0</v>
      </c>
      <c r="DW113" s="57"/>
      <c r="DX113" s="57">
        <f>SUM(DW113*$D113*$F113*$G113*$J113*DX$9)</f>
        <v>0</v>
      </c>
      <c r="DY113" s="57"/>
      <c r="DZ113" s="57">
        <f>SUM(DY113*$D113*$F113*$G113*$K113*DZ$9)</f>
        <v>0</v>
      </c>
      <c r="EA113" s="3"/>
      <c r="EB113" s="57">
        <f>SUM(EA113*$D113*$F113*$G113*$L113*EB$9)</f>
        <v>0</v>
      </c>
      <c r="EC113" s="57"/>
      <c r="ED113" s="57">
        <f>SUM(EC113*$D113*$F113*$G113*$I113*ED$9)</f>
        <v>0</v>
      </c>
      <c r="EE113" s="57"/>
      <c r="EF113" s="184">
        <f>SUM(EE113*$D113*$F113*$G113*$I113*EF$9)</f>
        <v>0</v>
      </c>
      <c r="EG113" s="185">
        <f>SUM(Q113,W113,S113,M113,O113,BS113,CO113,DE113,DQ113,BU113,DO113,BG113,AW113,AO113,AQ113,AS113,BI113,CM113,U113,DW113,DC113,BW113,DU113,CE113,DG113,DK113,DI113,AC113,AE113,AG113,AI113,Y113,AK113,AM113,CG113,DY113,EA113,AU113,DS113,BK113,AY113,BA113,CQ113,CS113,CU113,CW113,CY113,BM113,BC113,BO113,BE113,BQ113,CI113,CC113,CK113,AA113,BY113,DA113,DM113,CA113,EC113,EE113)</f>
        <v>137</v>
      </c>
      <c r="EH113" s="185">
        <f>SUM(R113,X113,T113,N113,P113,BT113,CP113,DF113,DR113,BV113,DP113,BH113,AX113,AP113,AR113,AT113,BJ113,CN113,V113,DX113,DD113,BX113,DV113,CF113,DH113,DL113,DJ113,AD113,AF113,AH113,AJ113,Z113,AL113,AN113,CH113,DZ113,EB113,AV113,DT113,BL113,AZ113,BB113,CR113,CT113,CV113,CX113,CZ113,BN113,BD113,BP113,BF113,BR113,CJ113,CD113,CL113,AB113,BZ113,DB113,DN113,CB113,ED113,EF113)</f>
        <v>2558267.7120000003</v>
      </c>
    </row>
    <row r="114" spans="1:138" s="31" customFormat="1" x14ac:dyDescent="0.25">
      <c r="A114" s="178">
        <v>29</v>
      </c>
      <c r="B114" s="178"/>
      <c r="C114" s="60" t="s">
        <v>61</v>
      </c>
      <c r="D114" s="188">
        <f t="shared" si="167"/>
        <v>9860</v>
      </c>
      <c r="E114" s="180"/>
      <c r="F114" s="189">
        <v>1.25</v>
      </c>
      <c r="G114" s="190"/>
      <c r="H114" s="191"/>
      <c r="I114" s="192"/>
      <c r="J114" s="192"/>
      <c r="K114" s="192"/>
      <c r="L114" s="192">
        <v>2.57</v>
      </c>
      <c r="M114" s="73">
        <f>SUM(M115:M118)</f>
        <v>30</v>
      </c>
      <c r="N114" s="73">
        <f t="shared" ref="N114:BY114" si="251">SUM(N115:N118)</f>
        <v>434826</v>
      </c>
      <c r="O114" s="73">
        <f t="shared" si="251"/>
        <v>0</v>
      </c>
      <c r="P114" s="73">
        <f t="shared" si="251"/>
        <v>0</v>
      </c>
      <c r="Q114" s="73">
        <f t="shared" si="251"/>
        <v>122</v>
      </c>
      <c r="R114" s="73">
        <f t="shared" si="251"/>
        <v>1768292.4</v>
      </c>
      <c r="S114" s="73">
        <f t="shared" si="251"/>
        <v>3</v>
      </c>
      <c r="T114" s="73">
        <f t="shared" si="251"/>
        <v>43482.6</v>
      </c>
      <c r="U114" s="56">
        <f t="shared" si="251"/>
        <v>20</v>
      </c>
      <c r="V114" s="56">
        <f t="shared" si="251"/>
        <v>289884</v>
      </c>
      <c r="W114" s="56">
        <f t="shared" si="251"/>
        <v>0</v>
      </c>
      <c r="X114" s="56">
        <f t="shared" si="251"/>
        <v>0</v>
      </c>
      <c r="Y114" s="73">
        <f t="shared" si="251"/>
        <v>5</v>
      </c>
      <c r="Z114" s="73">
        <f t="shared" si="251"/>
        <v>86965.2</v>
      </c>
      <c r="AA114" s="56">
        <f t="shared" si="251"/>
        <v>10</v>
      </c>
      <c r="AB114" s="56">
        <f t="shared" si="251"/>
        <v>144942</v>
      </c>
      <c r="AC114" s="56">
        <f t="shared" si="251"/>
        <v>16</v>
      </c>
      <c r="AD114" s="56">
        <f t="shared" si="251"/>
        <v>278288.64000000001</v>
      </c>
      <c r="AE114" s="73">
        <f t="shared" si="251"/>
        <v>36</v>
      </c>
      <c r="AF114" s="73">
        <f t="shared" si="251"/>
        <v>626149.43999999994</v>
      </c>
      <c r="AG114" s="56">
        <f t="shared" si="251"/>
        <v>0</v>
      </c>
      <c r="AH114" s="56">
        <f t="shared" si="251"/>
        <v>0</v>
      </c>
      <c r="AI114" s="56">
        <f t="shared" si="251"/>
        <v>14</v>
      </c>
      <c r="AJ114" s="56">
        <f t="shared" si="251"/>
        <v>243502.56</v>
      </c>
      <c r="AK114" s="73">
        <f t="shared" si="251"/>
        <v>320</v>
      </c>
      <c r="AL114" s="73">
        <f t="shared" si="251"/>
        <v>5565772.7999999998</v>
      </c>
      <c r="AM114" s="56">
        <f t="shared" si="251"/>
        <v>10</v>
      </c>
      <c r="AN114" s="56">
        <f t="shared" si="251"/>
        <v>173930.4</v>
      </c>
      <c r="AO114" s="73">
        <f t="shared" si="251"/>
        <v>0</v>
      </c>
      <c r="AP114" s="73">
        <f t="shared" si="251"/>
        <v>0</v>
      </c>
      <c r="AQ114" s="56">
        <f t="shared" si="251"/>
        <v>0</v>
      </c>
      <c r="AR114" s="56">
        <f t="shared" si="251"/>
        <v>0</v>
      </c>
      <c r="AS114" s="56">
        <f t="shared" si="251"/>
        <v>0</v>
      </c>
      <c r="AT114" s="56">
        <f t="shared" si="251"/>
        <v>0</v>
      </c>
      <c r="AU114" s="56">
        <f t="shared" si="251"/>
        <v>0</v>
      </c>
      <c r="AV114" s="56">
        <f t="shared" si="251"/>
        <v>0</v>
      </c>
      <c r="AW114" s="56">
        <f t="shared" si="251"/>
        <v>80</v>
      </c>
      <c r="AX114" s="56">
        <f t="shared" si="251"/>
        <v>1159536</v>
      </c>
      <c r="AY114" s="73">
        <f t="shared" si="251"/>
        <v>3</v>
      </c>
      <c r="AZ114" s="73">
        <f t="shared" si="251"/>
        <v>43482.6</v>
      </c>
      <c r="BA114" s="56">
        <f t="shared" si="251"/>
        <v>10</v>
      </c>
      <c r="BB114" s="56">
        <f t="shared" si="251"/>
        <v>144942</v>
      </c>
      <c r="BC114" s="56">
        <f t="shared" si="251"/>
        <v>0</v>
      </c>
      <c r="BD114" s="56">
        <f t="shared" si="251"/>
        <v>0</v>
      </c>
      <c r="BE114" s="56">
        <f t="shared" si="251"/>
        <v>0</v>
      </c>
      <c r="BF114" s="56">
        <f t="shared" si="251"/>
        <v>0</v>
      </c>
      <c r="BG114" s="56">
        <f t="shared" si="251"/>
        <v>423</v>
      </c>
      <c r="BH114" s="56">
        <f t="shared" si="251"/>
        <v>6131046.5999999996</v>
      </c>
      <c r="BI114" s="56">
        <f t="shared" si="251"/>
        <v>0</v>
      </c>
      <c r="BJ114" s="56">
        <f t="shared" si="251"/>
        <v>0</v>
      </c>
      <c r="BK114" s="73">
        <f t="shared" si="251"/>
        <v>360</v>
      </c>
      <c r="BL114" s="73">
        <f t="shared" si="251"/>
        <v>5217912</v>
      </c>
      <c r="BM114" s="73">
        <f t="shared" si="251"/>
        <v>90</v>
      </c>
      <c r="BN114" s="73">
        <f t="shared" si="251"/>
        <v>1304478</v>
      </c>
      <c r="BO114" s="73">
        <f t="shared" si="251"/>
        <v>0</v>
      </c>
      <c r="BP114" s="73">
        <f t="shared" si="251"/>
        <v>0</v>
      </c>
      <c r="BQ114" s="56">
        <f t="shared" si="251"/>
        <v>88</v>
      </c>
      <c r="BR114" s="56">
        <f t="shared" si="251"/>
        <v>1275489.5999999999</v>
      </c>
      <c r="BS114" s="73">
        <f t="shared" si="251"/>
        <v>26</v>
      </c>
      <c r="BT114" s="73">
        <f t="shared" si="251"/>
        <v>376849.19999999995</v>
      </c>
      <c r="BU114" s="73">
        <f t="shared" si="251"/>
        <v>81</v>
      </c>
      <c r="BV114" s="73">
        <f t="shared" si="251"/>
        <v>1174030.2</v>
      </c>
      <c r="BW114" s="73">
        <f t="shared" si="251"/>
        <v>50</v>
      </c>
      <c r="BX114" s="73">
        <f t="shared" si="251"/>
        <v>869652</v>
      </c>
      <c r="BY114" s="56">
        <f t="shared" si="251"/>
        <v>0</v>
      </c>
      <c r="BZ114" s="56">
        <f t="shared" ref="BZ114:EH114" si="252">SUM(BZ115:BZ118)</f>
        <v>0</v>
      </c>
      <c r="CA114" s="56">
        <f t="shared" si="252"/>
        <v>0</v>
      </c>
      <c r="CB114" s="56">
        <f t="shared" si="252"/>
        <v>0</v>
      </c>
      <c r="CC114" s="56">
        <f t="shared" si="252"/>
        <v>7</v>
      </c>
      <c r="CD114" s="56">
        <f t="shared" si="252"/>
        <v>101459.4</v>
      </c>
      <c r="CE114" s="56">
        <f t="shared" si="252"/>
        <v>13</v>
      </c>
      <c r="CF114" s="56">
        <f t="shared" si="252"/>
        <v>226109.52</v>
      </c>
      <c r="CG114" s="56">
        <f t="shared" si="252"/>
        <v>2</v>
      </c>
      <c r="CH114" s="56">
        <f t="shared" si="252"/>
        <v>34786.080000000002</v>
      </c>
      <c r="CI114" s="56">
        <f t="shared" si="252"/>
        <v>4</v>
      </c>
      <c r="CJ114" s="56">
        <f t="shared" si="252"/>
        <v>57976.799999999996</v>
      </c>
      <c r="CK114" s="56">
        <f t="shared" si="252"/>
        <v>62</v>
      </c>
      <c r="CL114" s="56">
        <f t="shared" si="252"/>
        <v>1602644.4</v>
      </c>
      <c r="CM114" s="73">
        <f t="shared" si="252"/>
        <v>0</v>
      </c>
      <c r="CN114" s="73">
        <f t="shared" si="252"/>
        <v>0</v>
      </c>
      <c r="CO114" s="73">
        <f t="shared" si="252"/>
        <v>43</v>
      </c>
      <c r="CP114" s="73">
        <f t="shared" si="252"/>
        <v>623250.6</v>
      </c>
      <c r="CQ114" s="56">
        <v>293</v>
      </c>
      <c r="CR114" s="56">
        <f t="shared" si="252"/>
        <v>4246800.5999999996</v>
      </c>
      <c r="CS114" s="73">
        <f t="shared" si="252"/>
        <v>36</v>
      </c>
      <c r="CT114" s="73">
        <f t="shared" si="252"/>
        <v>521791.19999999995</v>
      </c>
      <c r="CU114" s="56">
        <f t="shared" si="252"/>
        <v>60</v>
      </c>
      <c r="CV114" s="56">
        <f t="shared" si="252"/>
        <v>869652</v>
      </c>
      <c r="CW114" s="56">
        <f t="shared" si="252"/>
        <v>100</v>
      </c>
      <c r="CX114" s="56">
        <f t="shared" si="252"/>
        <v>1449420</v>
      </c>
      <c r="CY114" s="56">
        <f t="shared" si="252"/>
        <v>0</v>
      </c>
      <c r="CZ114" s="56">
        <f t="shared" si="252"/>
        <v>0</v>
      </c>
      <c r="DA114" s="56">
        <f t="shared" si="252"/>
        <v>12</v>
      </c>
      <c r="DB114" s="56">
        <f t="shared" si="252"/>
        <v>208716.47999999998</v>
      </c>
      <c r="DC114" s="73">
        <f t="shared" si="252"/>
        <v>15</v>
      </c>
      <c r="DD114" s="73">
        <f t="shared" si="252"/>
        <v>260895.59999999998</v>
      </c>
      <c r="DE114" s="56">
        <f t="shared" si="252"/>
        <v>40</v>
      </c>
      <c r="DF114" s="56">
        <f t="shared" si="252"/>
        <v>579768</v>
      </c>
      <c r="DG114" s="73">
        <f t="shared" si="252"/>
        <v>40</v>
      </c>
      <c r="DH114" s="73">
        <f t="shared" si="252"/>
        <v>695721.6</v>
      </c>
      <c r="DI114" s="56">
        <f t="shared" si="252"/>
        <v>15</v>
      </c>
      <c r="DJ114" s="56">
        <f t="shared" si="252"/>
        <v>260895.59999999998</v>
      </c>
      <c r="DK114" s="73">
        <f t="shared" si="252"/>
        <v>95</v>
      </c>
      <c r="DL114" s="73">
        <f t="shared" si="252"/>
        <v>1652338.8</v>
      </c>
      <c r="DM114" s="56">
        <f t="shared" si="252"/>
        <v>67</v>
      </c>
      <c r="DN114" s="56">
        <f t="shared" si="252"/>
        <v>1165333.68</v>
      </c>
      <c r="DO114" s="73">
        <f t="shared" si="252"/>
        <v>147</v>
      </c>
      <c r="DP114" s="73">
        <f t="shared" si="252"/>
        <v>2179099.44</v>
      </c>
      <c r="DQ114" s="56">
        <f t="shared" si="252"/>
        <v>112</v>
      </c>
      <c r="DR114" s="56">
        <f t="shared" si="252"/>
        <v>1623350.4</v>
      </c>
      <c r="DS114" s="56">
        <f t="shared" si="252"/>
        <v>0</v>
      </c>
      <c r="DT114" s="56">
        <f t="shared" si="252"/>
        <v>0</v>
      </c>
      <c r="DU114" s="73">
        <f t="shared" si="252"/>
        <v>22</v>
      </c>
      <c r="DV114" s="73">
        <f t="shared" si="252"/>
        <v>382646.88</v>
      </c>
      <c r="DW114" s="73">
        <f t="shared" si="252"/>
        <v>3</v>
      </c>
      <c r="DX114" s="73">
        <f t="shared" si="252"/>
        <v>52179.119999999995</v>
      </c>
      <c r="DY114" s="73">
        <f t="shared" si="252"/>
        <v>0</v>
      </c>
      <c r="DZ114" s="73">
        <f t="shared" si="252"/>
        <v>0</v>
      </c>
      <c r="EA114" s="63">
        <f t="shared" si="252"/>
        <v>14</v>
      </c>
      <c r="EB114" s="73">
        <f t="shared" si="252"/>
        <v>372500.94</v>
      </c>
      <c r="EC114" s="73">
        <f t="shared" si="252"/>
        <v>0</v>
      </c>
      <c r="ED114" s="73">
        <f t="shared" si="252"/>
        <v>0</v>
      </c>
      <c r="EE114" s="73">
        <f t="shared" si="252"/>
        <v>0</v>
      </c>
      <c r="EF114" s="73">
        <f t="shared" si="252"/>
        <v>0</v>
      </c>
      <c r="EG114" s="73">
        <f t="shared" si="252"/>
        <v>2999</v>
      </c>
      <c r="EH114" s="73">
        <f t="shared" si="252"/>
        <v>46520791.379999995</v>
      </c>
    </row>
    <row r="115" spans="1:138" ht="30" x14ac:dyDescent="0.25">
      <c r="A115" s="171"/>
      <c r="B115" s="201">
        <v>77</v>
      </c>
      <c r="C115" s="22" t="s">
        <v>293</v>
      </c>
      <c r="D115" s="180">
        <f t="shared" si="167"/>
        <v>9860</v>
      </c>
      <c r="E115" s="180"/>
      <c r="F115" s="181">
        <v>1.44</v>
      </c>
      <c r="G115" s="182">
        <v>1</v>
      </c>
      <c r="H115" s="183"/>
      <c r="I115" s="180">
        <v>1.4</v>
      </c>
      <c r="J115" s="180">
        <v>1.68</v>
      </c>
      <c r="K115" s="180">
        <v>2.23</v>
      </c>
      <c r="L115" s="180">
        <v>2.57</v>
      </c>
      <c r="M115" s="57"/>
      <c r="N115" s="57">
        <f>SUM(M115*$D115*$F115*$G115*$I115*N$9)</f>
        <v>0</v>
      </c>
      <c r="O115" s="57"/>
      <c r="P115" s="57">
        <f>SUM(O115*$D115*$F115*$G115*$I115*P$9)</f>
        <v>0</v>
      </c>
      <c r="Q115" s="74"/>
      <c r="R115" s="57">
        <f>SUM(Q115*$D115*$F115*$G115*$I115*R$9)</f>
        <v>0</v>
      </c>
      <c r="S115" s="57"/>
      <c r="T115" s="57">
        <f>SUM(S115*$D115*$F115*$G115*$I115*T$9)</f>
        <v>0</v>
      </c>
      <c r="U115" s="57"/>
      <c r="V115" s="57">
        <f>SUM(U115*$D115*$F115*$G115*$I115*V$9)</f>
        <v>0</v>
      </c>
      <c r="W115" s="57"/>
      <c r="X115" s="57">
        <f>SUM(W115*$D115*$F115*$G115*$I115*X$9)</f>
        <v>0</v>
      </c>
      <c r="Y115" s="57"/>
      <c r="Z115" s="57">
        <f>SUM(Y115*$D115*$F115*$G115*$J115*Z$9)</f>
        <v>0</v>
      </c>
      <c r="AA115" s="57"/>
      <c r="AB115" s="57">
        <f>SUM(AA115*$D115*$F115*$G115*$I115*AB$9)</f>
        <v>0</v>
      </c>
      <c r="AC115" s="57"/>
      <c r="AD115" s="57">
        <f>SUM(AC115*$D115*$F115*$G115*$J115*AD$9)</f>
        <v>0</v>
      </c>
      <c r="AE115" s="57"/>
      <c r="AF115" s="57">
        <f>SUM(AE115*$D115*$F115*$G115*$J115*AF$9)</f>
        <v>0</v>
      </c>
      <c r="AG115" s="57"/>
      <c r="AH115" s="57">
        <f>SUM(AG115*$D115*$F115*$G115*$J115*AH$9)</f>
        <v>0</v>
      </c>
      <c r="AI115" s="57"/>
      <c r="AJ115" s="57">
        <f>SUM(AI115*$D115*$F115*$G115*$J115*AJ$9)</f>
        <v>0</v>
      </c>
      <c r="AK115" s="57"/>
      <c r="AL115" s="57">
        <f>SUM(AK115*$D115*$F115*$G115*$J115*AL$9)</f>
        <v>0</v>
      </c>
      <c r="AM115" s="57"/>
      <c r="AN115" s="57">
        <f>SUM(AM115*$D115*$F115*$G115*$J115*AN$9)</f>
        <v>0</v>
      </c>
      <c r="AO115" s="57"/>
      <c r="AP115" s="57">
        <f>SUM(AO115*$D115*$F115*$G115*$I115*AP$9)</f>
        <v>0</v>
      </c>
      <c r="AQ115" s="57"/>
      <c r="AR115" s="57">
        <f>SUM(AQ115*$D115*$F115*$G115*$I115*AR$9)</f>
        <v>0</v>
      </c>
      <c r="AS115" s="57"/>
      <c r="AT115" s="57">
        <f>SUM(AS115*$D115*$F115*$G115*$I115*AT$9)</f>
        <v>0</v>
      </c>
      <c r="AU115" s="57"/>
      <c r="AV115" s="57">
        <f>SUM(AU115*$D115*$F115*$G115*$J115*AV$9)</f>
        <v>0</v>
      </c>
      <c r="AW115" s="57"/>
      <c r="AX115" s="57">
        <f>SUM(AW115*$D115*$F115*$G115*$I115*AX$9)</f>
        <v>0</v>
      </c>
      <c r="AY115" s="57"/>
      <c r="AZ115" s="57">
        <f>SUM(AY115*$D115*$F115*$G115*$I115*AZ$9)</f>
        <v>0</v>
      </c>
      <c r="BA115" s="57"/>
      <c r="BB115" s="57">
        <f>SUM(BA115*$D115*$F115*$G115*$I115*BB$9)</f>
        <v>0</v>
      </c>
      <c r="BC115" s="57"/>
      <c r="BD115" s="57">
        <f>SUM(BC115*$D115*$F115*$G115*$I115*BD$9)</f>
        <v>0</v>
      </c>
      <c r="BE115" s="57"/>
      <c r="BF115" s="57">
        <f>SUM(BE115*$D115*$F115*$G115*$I115*BF$9)</f>
        <v>0</v>
      </c>
      <c r="BG115" s="57"/>
      <c r="BH115" s="57">
        <f>SUM(BG115*$D115*$F115*$G115*$I115*BH$9)</f>
        <v>0</v>
      </c>
      <c r="BI115" s="57"/>
      <c r="BJ115" s="57">
        <f>SUM(BI115*$D115*$F115*$G115*$I115*BJ$9)</f>
        <v>0</v>
      </c>
      <c r="BK115" s="57"/>
      <c r="BL115" s="57">
        <f>SUM(BK115*$D115*$F115*$G115*$I115*BL$9)</f>
        <v>0</v>
      </c>
      <c r="BM115" s="57"/>
      <c r="BN115" s="57">
        <f>SUM(BM115*$D115*$F115*$G115*$I115*BN$9)</f>
        <v>0</v>
      </c>
      <c r="BO115" s="57"/>
      <c r="BP115" s="57">
        <f>SUM(BO115*$D115*$F115*$G115*$I115*BP$9)</f>
        <v>0</v>
      </c>
      <c r="BQ115" s="57"/>
      <c r="BR115" s="57">
        <f>SUM(BQ115*$D115*$F115*$G115*$I115*BR$9)</f>
        <v>0</v>
      </c>
      <c r="BS115" s="57"/>
      <c r="BT115" s="57">
        <f>SUM(BS115*$D115*$F115*$G115*$I115*BT$9)</f>
        <v>0</v>
      </c>
      <c r="BU115" s="57"/>
      <c r="BV115" s="57">
        <f>SUM(BU115*$D115*$F115*$G115*$I115*BV$9)</f>
        <v>0</v>
      </c>
      <c r="BW115" s="57"/>
      <c r="BX115" s="57">
        <f>SUM(BW115*$D115*$F115*$G115*$J115*BX$9)</f>
        <v>0</v>
      </c>
      <c r="BY115" s="57"/>
      <c r="BZ115" s="57">
        <f>SUM(BY115*$D115*$F115*$G115*$I115*BZ$9)</f>
        <v>0</v>
      </c>
      <c r="CA115" s="57"/>
      <c r="CB115" s="57">
        <f>SUM(CA115*$D115*$F115*$G115*$I115*CB$9)</f>
        <v>0</v>
      </c>
      <c r="CC115" s="57"/>
      <c r="CD115" s="57">
        <f>SUM(CC115*$D115*$F115*$G115*$I115*CD$9)</f>
        <v>0</v>
      </c>
      <c r="CE115" s="57"/>
      <c r="CF115" s="57">
        <f>SUM(CE115*$D115*$F115*$G115*$J115*CF$9)</f>
        <v>0</v>
      </c>
      <c r="CG115" s="57"/>
      <c r="CH115" s="57">
        <f>SUM(CG115*$D115*$F115*$G115*$J115*CH$9)</f>
        <v>0</v>
      </c>
      <c r="CI115" s="57"/>
      <c r="CJ115" s="57">
        <f>SUM(CI115*$D115*$F115*$G115*$I115*CJ$9)</f>
        <v>0</v>
      </c>
      <c r="CK115" s="57">
        <v>20</v>
      </c>
      <c r="CL115" s="57">
        <f>SUM(CK115*$D115*$F115*$G115*$I115*CL$9)</f>
        <v>397555.19999999995</v>
      </c>
      <c r="CM115" s="57"/>
      <c r="CN115" s="57">
        <f>SUM(CM115*$D115*$F115*$G115*$I115*CN$9)</f>
        <v>0</v>
      </c>
      <c r="CO115" s="57"/>
      <c r="CP115" s="57">
        <f>SUM(CO115*$D115*$F115*$G115*$I115*CP$9)</f>
        <v>0</v>
      </c>
      <c r="CQ115" s="57"/>
      <c r="CR115" s="57">
        <f>SUM(CQ115*$D115*$F115*$G115*$I115*CR$9)</f>
        <v>0</v>
      </c>
      <c r="CS115" s="57"/>
      <c r="CT115" s="57">
        <f>SUM(CS115*$D115*$F115*$G115*$I115*CT$9)</f>
        <v>0</v>
      </c>
      <c r="CU115" s="57"/>
      <c r="CV115" s="57">
        <f>SUM(CU115*$D115*$F115*$G115*$I115*CV$9)</f>
        <v>0</v>
      </c>
      <c r="CW115" s="57"/>
      <c r="CX115" s="57">
        <f>SUM(CW115*$D115*$F115*$G115*$I115*CX$9)</f>
        <v>0</v>
      </c>
      <c r="CY115" s="57"/>
      <c r="CZ115" s="57">
        <f>SUM(CY115*$D115*$F115*$G115*$I115*CZ$9)</f>
        <v>0</v>
      </c>
      <c r="DA115" s="57"/>
      <c r="DB115" s="57">
        <f>SUM(DA115*$D115*$F115*$G115*$J115*DB$9)</f>
        <v>0</v>
      </c>
      <c r="DC115" s="57"/>
      <c r="DD115" s="57">
        <f>SUM(DC115*$D115*$F115*$G115*$J115*DD$9)</f>
        <v>0</v>
      </c>
      <c r="DE115" s="57"/>
      <c r="DF115" s="57">
        <f>SUM(DE115*$D115*$F115*$G115*$I115*DF$9)</f>
        <v>0</v>
      </c>
      <c r="DG115" s="57"/>
      <c r="DH115" s="57">
        <f>SUM(DG115*$D115*$F115*$G115*$J115*DH$9)</f>
        <v>0</v>
      </c>
      <c r="DI115" s="57"/>
      <c r="DJ115" s="57">
        <f>SUM(DI115*$D115*$F115*$G115*$J115*DJ$9)</f>
        <v>0</v>
      </c>
      <c r="DK115" s="57"/>
      <c r="DL115" s="57">
        <f>SUM(DK115*$D115*$F115*$G115*$J115*DL$9)</f>
        <v>0</v>
      </c>
      <c r="DM115" s="57"/>
      <c r="DN115" s="57">
        <f>SUM(DM115*$D115*$F115*$G115*$J115*DN$9)</f>
        <v>0</v>
      </c>
      <c r="DO115" s="57">
        <v>9</v>
      </c>
      <c r="DP115" s="57">
        <f>SUM(DO115*$D115*$F115*$G115*$I115*DP$9)</f>
        <v>178899.83999999997</v>
      </c>
      <c r="DQ115" s="57"/>
      <c r="DR115" s="57">
        <f>SUM(DQ115*$D115*$F115*$G115*$I115*DR$9)</f>
        <v>0</v>
      </c>
      <c r="DS115" s="57"/>
      <c r="DT115" s="57">
        <f>SUM(DS115*$D115*$F115*$G115*$J115*DT$9)</f>
        <v>0</v>
      </c>
      <c r="DU115" s="57"/>
      <c r="DV115" s="57">
        <f>SUM(DU115*$D115*$F115*$G115*$J115*DV$9)</f>
        <v>0</v>
      </c>
      <c r="DW115" s="57"/>
      <c r="DX115" s="57">
        <f>SUM(DW115*$D115*$F115*$G115*$J115*DX$9)</f>
        <v>0</v>
      </c>
      <c r="DY115" s="57"/>
      <c r="DZ115" s="57">
        <f>SUM(DY115*$D115*$F115*$G115*$K115*DZ$9)</f>
        <v>0</v>
      </c>
      <c r="EA115" s="3"/>
      <c r="EB115" s="57">
        <f>SUM(EA115*$D115*$F115*$G115*$L115*EB$9)</f>
        <v>0</v>
      </c>
      <c r="EC115" s="57"/>
      <c r="ED115" s="57">
        <f>SUM(EC115*$D115*$F115*$G115*$I115*ED$9)</f>
        <v>0</v>
      </c>
      <c r="EE115" s="57"/>
      <c r="EF115" s="184">
        <f>SUM(EE115*$D115*$F115*$G115*$I115*EF$9)</f>
        <v>0</v>
      </c>
      <c r="EG115" s="185">
        <f t="shared" ref="EG115:EH118" si="253">SUM(Q115,W115,S115,M115,O115,BS115,CO115,DE115,DQ115,BU115,DO115,BG115,AW115,AO115,AQ115,AS115,BI115,CM115,U115,DW115,DC115,BW115,DU115,CE115,DG115,DK115,DI115,AC115,AE115,AG115,AI115,Y115,AK115,AM115,CG115,DY115,EA115,AU115,DS115,BK115,AY115,BA115,CQ115,CS115,CU115,CW115,CY115,BM115,BC115,BO115,BE115,BQ115,CI115,CC115,CK115,AA115,BY115,DA115,DM115,CA115,EC115,EE115)</f>
        <v>29</v>
      </c>
      <c r="EH115" s="185">
        <f t="shared" si="253"/>
        <v>576455.03999999992</v>
      </c>
    </row>
    <row r="116" spans="1:138" ht="30" x14ac:dyDescent="0.25">
      <c r="A116" s="171"/>
      <c r="B116" s="201">
        <v>78</v>
      </c>
      <c r="C116" s="22" t="s">
        <v>294</v>
      </c>
      <c r="D116" s="180">
        <f t="shared" si="167"/>
        <v>9860</v>
      </c>
      <c r="E116" s="180"/>
      <c r="F116" s="181">
        <v>1.69</v>
      </c>
      <c r="G116" s="182">
        <v>1</v>
      </c>
      <c r="H116" s="183"/>
      <c r="I116" s="180">
        <v>1.4</v>
      </c>
      <c r="J116" s="180">
        <v>1.68</v>
      </c>
      <c r="K116" s="180">
        <v>2.23</v>
      </c>
      <c r="L116" s="180">
        <v>2.57</v>
      </c>
      <c r="M116" s="57"/>
      <c r="N116" s="57">
        <f>SUM(M116*$D116*$F116*$G116*$I116*N$9)</f>
        <v>0</v>
      </c>
      <c r="O116" s="57"/>
      <c r="P116" s="57">
        <f>SUM(O116*$D116*$F116*$G116*$I116*P$9)</f>
        <v>0</v>
      </c>
      <c r="Q116" s="74"/>
      <c r="R116" s="57">
        <f>SUM(Q116*$D116*$F116*$G116*$I116*R$9)</f>
        <v>0</v>
      </c>
      <c r="S116" s="57"/>
      <c r="T116" s="57">
        <f>SUM(S116*$D116*$F116*$G116*$I116*T$9)</f>
        <v>0</v>
      </c>
      <c r="U116" s="57"/>
      <c r="V116" s="57">
        <f>SUM(U116*$D116*$F116*$G116*$I116*V$9)</f>
        <v>0</v>
      </c>
      <c r="W116" s="57"/>
      <c r="X116" s="57">
        <f>SUM(W116*$D116*$F116*$G116*$I116*X$9)</f>
        <v>0</v>
      </c>
      <c r="Y116" s="57"/>
      <c r="Z116" s="57">
        <f>SUM(Y116*$D116*$F116*$G116*$J116*Z$9)</f>
        <v>0</v>
      </c>
      <c r="AA116" s="57"/>
      <c r="AB116" s="57">
        <f>SUM(AA116*$D116*$F116*$G116*$I116*AB$9)</f>
        <v>0</v>
      </c>
      <c r="AC116" s="57"/>
      <c r="AD116" s="57">
        <f>SUM(AC116*$D116*$F116*$G116*$J116*AD$9)</f>
        <v>0</v>
      </c>
      <c r="AE116" s="57"/>
      <c r="AF116" s="57">
        <f>SUM(AE116*$D116*$F116*$G116*$J116*AF$9)</f>
        <v>0</v>
      </c>
      <c r="AG116" s="57"/>
      <c r="AH116" s="57">
        <f>SUM(AG116*$D116*$F116*$G116*$J116*AH$9)</f>
        <v>0</v>
      </c>
      <c r="AI116" s="57"/>
      <c r="AJ116" s="57">
        <f>SUM(AI116*$D116*$F116*$G116*$J116*AJ$9)</f>
        <v>0</v>
      </c>
      <c r="AK116" s="57"/>
      <c r="AL116" s="57">
        <f>SUM(AK116*$D116*$F116*$G116*$J116*AL$9)</f>
        <v>0</v>
      </c>
      <c r="AM116" s="57"/>
      <c r="AN116" s="57">
        <f>SUM(AM116*$D116*$F116*$G116*$J116*AN$9)</f>
        <v>0</v>
      </c>
      <c r="AO116" s="57"/>
      <c r="AP116" s="57">
        <f>SUM(AO116*$D116*$F116*$G116*$I116*AP$9)</f>
        <v>0</v>
      </c>
      <c r="AQ116" s="57"/>
      <c r="AR116" s="57">
        <f>SUM(AQ116*$D116*$F116*$G116*$I116*AR$9)</f>
        <v>0</v>
      </c>
      <c r="AS116" s="57"/>
      <c r="AT116" s="57">
        <f>SUM(AS116*$D116*$F116*$G116*$I116*AT$9)</f>
        <v>0</v>
      </c>
      <c r="AU116" s="57"/>
      <c r="AV116" s="57">
        <f>SUM(AU116*$D116*$F116*$G116*$J116*AV$9)</f>
        <v>0</v>
      </c>
      <c r="AW116" s="57"/>
      <c r="AX116" s="57">
        <f>SUM(AW116*$D116*$F116*$G116*$I116*AX$9)</f>
        <v>0</v>
      </c>
      <c r="AY116" s="57"/>
      <c r="AZ116" s="57">
        <f>SUM(AY116*$D116*$F116*$G116*$I116*AZ$9)</f>
        <v>0</v>
      </c>
      <c r="BA116" s="57"/>
      <c r="BB116" s="57">
        <f>SUM(BA116*$D116*$F116*$G116*$I116*BB$9)</f>
        <v>0</v>
      </c>
      <c r="BC116" s="57"/>
      <c r="BD116" s="57">
        <f>SUM(BC116*$D116*$F116*$G116*$I116*BD$9)</f>
        <v>0</v>
      </c>
      <c r="BE116" s="57"/>
      <c r="BF116" s="57">
        <f>SUM(BE116*$D116*$F116*$G116*$I116*BF$9)</f>
        <v>0</v>
      </c>
      <c r="BG116" s="57"/>
      <c r="BH116" s="57">
        <f>SUM(BG116*$D116*$F116*$G116*$I116*BH$9)</f>
        <v>0</v>
      </c>
      <c r="BI116" s="57"/>
      <c r="BJ116" s="57">
        <f>SUM(BI116*$D116*$F116*$G116*$I116*BJ$9)</f>
        <v>0</v>
      </c>
      <c r="BK116" s="57"/>
      <c r="BL116" s="57">
        <f>SUM(BK116*$D116*$F116*$G116*$I116*BL$9)</f>
        <v>0</v>
      </c>
      <c r="BM116" s="57"/>
      <c r="BN116" s="57">
        <f>SUM(BM116*$D116*$F116*$G116*$I116*BN$9)</f>
        <v>0</v>
      </c>
      <c r="BO116" s="57"/>
      <c r="BP116" s="57">
        <f>SUM(BO116*$D116*$F116*$G116*$I116*BP$9)</f>
        <v>0</v>
      </c>
      <c r="BQ116" s="57"/>
      <c r="BR116" s="57">
        <f>SUM(BQ116*$D116*$F116*$G116*$I116*BR$9)</f>
        <v>0</v>
      </c>
      <c r="BS116" s="57"/>
      <c r="BT116" s="57">
        <f>SUM(BS116*$D116*$F116*$G116*$I116*BT$9)</f>
        <v>0</v>
      </c>
      <c r="BU116" s="57"/>
      <c r="BV116" s="57">
        <f>SUM(BU116*$D116*$F116*$G116*$I116*BV$9)</f>
        <v>0</v>
      </c>
      <c r="BW116" s="57"/>
      <c r="BX116" s="57">
        <f>SUM(BW116*$D116*$F116*$G116*$J116*BX$9)</f>
        <v>0</v>
      </c>
      <c r="BY116" s="57"/>
      <c r="BZ116" s="57">
        <f>SUM(BY116*$D116*$F116*$G116*$I116*BZ$9)</f>
        <v>0</v>
      </c>
      <c r="CA116" s="57"/>
      <c r="CB116" s="57">
        <f>SUM(CA116*$D116*$F116*$G116*$I116*CB$9)</f>
        <v>0</v>
      </c>
      <c r="CC116" s="57"/>
      <c r="CD116" s="57">
        <f>SUM(CC116*$D116*$F116*$G116*$I116*CD$9)</f>
        <v>0</v>
      </c>
      <c r="CE116" s="57"/>
      <c r="CF116" s="57">
        <f>SUM(CE116*$D116*$F116*$G116*$J116*CF$9)</f>
        <v>0</v>
      </c>
      <c r="CG116" s="57"/>
      <c r="CH116" s="57">
        <f>SUM(CG116*$D116*$F116*$G116*$J116*CH$9)</f>
        <v>0</v>
      </c>
      <c r="CI116" s="57"/>
      <c r="CJ116" s="57">
        <f>SUM(CI116*$D116*$F116*$G116*$I116*CJ$9)</f>
        <v>0</v>
      </c>
      <c r="CK116" s="57"/>
      <c r="CL116" s="57">
        <f>SUM(CK116*$D116*$F116*$G116*$I116*CL$9)</f>
        <v>0</v>
      </c>
      <c r="CM116" s="57"/>
      <c r="CN116" s="57">
        <f>SUM(CM116*$D116*$F116*$G116*$I116*CN$9)</f>
        <v>0</v>
      </c>
      <c r="CO116" s="57"/>
      <c r="CP116" s="57">
        <f>SUM(CO116*$D116*$F116*$G116*$I116*CP$9)</f>
        <v>0</v>
      </c>
      <c r="CQ116" s="57"/>
      <c r="CR116" s="57">
        <f>SUM(CQ116*$D116*$F116*$G116*$I116*CR$9)</f>
        <v>0</v>
      </c>
      <c r="CS116" s="57"/>
      <c r="CT116" s="57">
        <f>SUM(CS116*$D116*$F116*$G116*$I116*CT$9)</f>
        <v>0</v>
      </c>
      <c r="CU116" s="57"/>
      <c r="CV116" s="57">
        <f>SUM(CU116*$D116*$F116*$G116*$I116*CV$9)</f>
        <v>0</v>
      </c>
      <c r="CW116" s="57"/>
      <c r="CX116" s="57">
        <f>SUM(CW116*$D116*$F116*$G116*$I116*CX$9)</f>
        <v>0</v>
      </c>
      <c r="CY116" s="57"/>
      <c r="CZ116" s="57">
        <f>SUM(CY116*$D116*$F116*$G116*$I116*CZ$9)</f>
        <v>0</v>
      </c>
      <c r="DA116" s="57"/>
      <c r="DB116" s="57">
        <f>SUM(DA116*$D116*$F116*$G116*$J116*DB$9)</f>
        <v>0</v>
      </c>
      <c r="DC116" s="57"/>
      <c r="DD116" s="57">
        <f>SUM(DC116*$D116*$F116*$G116*$J116*DD$9)</f>
        <v>0</v>
      </c>
      <c r="DE116" s="57"/>
      <c r="DF116" s="57">
        <f>SUM(DE116*$D116*$F116*$G116*$I116*DF$9)</f>
        <v>0</v>
      </c>
      <c r="DG116" s="57"/>
      <c r="DH116" s="57">
        <f>SUM(DG116*$D116*$F116*$G116*$J116*DH$9)</f>
        <v>0</v>
      </c>
      <c r="DI116" s="57"/>
      <c r="DJ116" s="57">
        <f>SUM(DI116*$D116*$F116*$G116*$J116*DJ$9)</f>
        <v>0</v>
      </c>
      <c r="DK116" s="57"/>
      <c r="DL116" s="57">
        <f>SUM(DK116*$D116*$F116*$G116*$J116*DL$9)</f>
        <v>0</v>
      </c>
      <c r="DM116" s="57"/>
      <c r="DN116" s="57">
        <f>SUM(DM116*$D116*$F116*$G116*$J116*DN$9)</f>
        <v>0</v>
      </c>
      <c r="DO116" s="56"/>
      <c r="DP116" s="57">
        <f>SUM(DO116*$D116*$F116*$G116*$I116*DP$9)</f>
        <v>0</v>
      </c>
      <c r="DQ116" s="57"/>
      <c r="DR116" s="57">
        <f>SUM(DQ116*$D116*$F116*$G116*$I116*DR$9)</f>
        <v>0</v>
      </c>
      <c r="DS116" s="57"/>
      <c r="DT116" s="57">
        <f>SUM(DS116*$D116*$F116*$G116*$J116*DT$9)</f>
        <v>0</v>
      </c>
      <c r="DU116" s="57"/>
      <c r="DV116" s="57">
        <f>SUM(DU116*$D116*$F116*$G116*$J116*DV$9)</f>
        <v>0</v>
      </c>
      <c r="DW116" s="57"/>
      <c r="DX116" s="57">
        <f>SUM(DW116*$D116*$F116*$G116*$J116*DX$9)</f>
        <v>0</v>
      </c>
      <c r="DY116" s="57"/>
      <c r="DZ116" s="57">
        <f>SUM(DY116*$D116*$F116*$G116*$K116*DZ$9)</f>
        <v>0</v>
      </c>
      <c r="EA116" s="3"/>
      <c r="EB116" s="57">
        <f>SUM(EA116*$D116*$F116*$G116*$L116*EB$9)</f>
        <v>0</v>
      </c>
      <c r="EC116" s="57"/>
      <c r="ED116" s="57">
        <f>SUM(EC116*$D116*$F116*$G116*$I116*ED$9)</f>
        <v>0</v>
      </c>
      <c r="EE116" s="57"/>
      <c r="EF116" s="184">
        <f>SUM(EE116*$D116*$F116*$G116*$I116*EF$9)</f>
        <v>0</v>
      </c>
      <c r="EG116" s="185">
        <f t="shared" si="253"/>
        <v>0</v>
      </c>
      <c r="EH116" s="185">
        <f t="shared" si="253"/>
        <v>0</v>
      </c>
    </row>
    <row r="117" spans="1:138" ht="30" x14ac:dyDescent="0.25">
      <c r="A117" s="171"/>
      <c r="B117" s="201">
        <v>79</v>
      </c>
      <c r="C117" s="22" t="s">
        <v>295</v>
      </c>
      <c r="D117" s="180">
        <f t="shared" si="167"/>
        <v>9860</v>
      </c>
      <c r="E117" s="180"/>
      <c r="F117" s="181">
        <v>2.4900000000000002</v>
      </c>
      <c r="G117" s="182">
        <v>1</v>
      </c>
      <c r="H117" s="183"/>
      <c r="I117" s="180">
        <v>1.4</v>
      </c>
      <c r="J117" s="180">
        <v>1.68</v>
      </c>
      <c r="K117" s="180">
        <v>2.23</v>
      </c>
      <c r="L117" s="180">
        <v>2.57</v>
      </c>
      <c r="M117" s="57"/>
      <c r="N117" s="57">
        <f>SUM(M117*$D117*$F117*$G117*$I117*N$9)</f>
        <v>0</v>
      </c>
      <c r="O117" s="57"/>
      <c r="P117" s="57">
        <f>SUM(O117*$D117*$F117*$G117*$I117*P$9)</f>
        <v>0</v>
      </c>
      <c r="Q117" s="74"/>
      <c r="R117" s="57">
        <f>SUM(Q117*$D117*$F117*$G117*$I117*R$9)</f>
        <v>0</v>
      </c>
      <c r="S117" s="57"/>
      <c r="T117" s="57">
        <f>SUM(S117*$D117*$F117*$G117*$I117*T$9)</f>
        <v>0</v>
      </c>
      <c r="U117" s="57"/>
      <c r="V117" s="57">
        <f>SUM(U117*$D117*$F117*$G117*$I117*V$9)</f>
        <v>0</v>
      </c>
      <c r="W117" s="57"/>
      <c r="X117" s="57">
        <f>SUM(W117*$D117*$F117*$G117*$I117*X$9)</f>
        <v>0</v>
      </c>
      <c r="Y117" s="57"/>
      <c r="Z117" s="57">
        <f>SUM(Y117*$D117*$F117*$G117*$J117*Z$9)</f>
        <v>0</v>
      </c>
      <c r="AA117" s="57"/>
      <c r="AB117" s="57">
        <f>SUM(AA117*$D117*$F117*$G117*$I117*AB$9)</f>
        <v>0</v>
      </c>
      <c r="AC117" s="57"/>
      <c r="AD117" s="57">
        <f>SUM(AC117*$D117*$F117*$G117*$J117*AD$9)</f>
        <v>0</v>
      </c>
      <c r="AE117" s="57"/>
      <c r="AF117" s="57">
        <f>SUM(AE117*$D117*$F117*$G117*$J117*AF$9)</f>
        <v>0</v>
      </c>
      <c r="AG117" s="57"/>
      <c r="AH117" s="57">
        <f>SUM(AG117*$D117*$F117*$G117*$J117*AH$9)</f>
        <v>0</v>
      </c>
      <c r="AI117" s="57"/>
      <c r="AJ117" s="57">
        <f>SUM(AI117*$D117*$F117*$G117*$J117*AJ$9)</f>
        <v>0</v>
      </c>
      <c r="AK117" s="57"/>
      <c r="AL117" s="57">
        <f>SUM(AK117*$D117*$F117*$G117*$J117*AL$9)</f>
        <v>0</v>
      </c>
      <c r="AM117" s="57"/>
      <c r="AN117" s="57">
        <f>SUM(AM117*$D117*$F117*$G117*$J117*AN$9)</f>
        <v>0</v>
      </c>
      <c r="AO117" s="57"/>
      <c r="AP117" s="57">
        <f>SUM(AO117*$D117*$F117*$G117*$I117*AP$9)</f>
        <v>0</v>
      </c>
      <c r="AQ117" s="57"/>
      <c r="AR117" s="57">
        <f>SUM(AQ117*$D117*$F117*$G117*$I117*AR$9)</f>
        <v>0</v>
      </c>
      <c r="AS117" s="57"/>
      <c r="AT117" s="57">
        <f>SUM(AS117*$D117*$F117*$G117*$I117*AT$9)</f>
        <v>0</v>
      </c>
      <c r="AU117" s="57"/>
      <c r="AV117" s="57">
        <f>SUM(AU117*$D117*$F117*$G117*$J117*AV$9)</f>
        <v>0</v>
      </c>
      <c r="AW117" s="57"/>
      <c r="AX117" s="57">
        <f>SUM(AW117*$D117*$F117*$G117*$I117*AX$9)</f>
        <v>0</v>
      </c>
      <c r="AY117" s="57"/>
      <c r="AZ117" s="57">
        <f>SUM(AY117*$D117*$F117*$G117*$I117*AZ$9)</f>
        <v>0</v>
      </c>
      <c r="BA117" s="57"/>
      <c r="BB117" s="57">
        <f>SUM(BA117*$D117*$F117*$G117*$I117*BB$9)</f>
        <v>0</v>
      </c>
      <c r="BC117" s="57"/>
      <c r="BD117" s="57">
        <f>SUM(BC117*$D117*$F117*$G117*$I117*BD$9)</f>
        <v>0</v>
      </c>
      <c r="BE117" s="57"/>
      <c r="BF117" s="57">
        <f>SUM(BE117*$D117*$F117*$G117*$I117*BF$9)</f>
        <v>0</v>
      </c>
      <c r="BG117" s="57"/>
      <c r="BH117" s="57">
        <f>SUM(BG117*$D117*$F117*$G117*$I117*BH$9)</f>
        <v>0</v>
      </c>
      <c r="BI117" s="57"/>
      <c r="BJ117" s="57">
        <f>SUM(BI117*$D117*$F117*$G117*$I117*BJ$9)</f>
        <v>0</v>
      </c>
      <c r="BK117" s="57"/>
      <c r="BL117" s="57">
        <f>SUM(BK117*$D117*$F117*$G117*$I117*BL$9)</f>
        <v>0</v>
      </c>
      <c r="BM117" s="57"/>
      <c r="BN117" s="57">
        <f>SUM(BM117*$D117*$F117*$G117*$I117*BN$9)</f>
        <v>0</v>
      </c>
      <c r="BO117" s="57"/>
      <c r="BP117" s="57">
        <f>SUM(BO117*$D117*$F117*$G117*$I117*BP$9)</f>
        <v>0</v>
      </c>
      <c r="BQ117" s="57"/>
      <c r="BR117" s="57">
        <f>SUM(BQ117*$D117*$F117*$G117*$I117*BR$9)</f>
        <v>0</v>
      </c>
      <c r="BS117" s="57"/>
      <c r="BT117" s="57">
        <f>SUM(BS117*$D117*$F117*$G117*$I117*BT$9)</f>
        <v>0</v>
      </c>
      <c r="BU117" s="57"/>
      <c r="BV117" s="57">
        <f>SUM(BU117*$D117*$F117*$G117*$I117*BV$9)</f>
        <v>0</v>
      </c>
      <c r="BW117" s="57"/>
      <c r="BX117" s="57">
        <f>SUM(BW117*$D117*$F117*$G117*$J117*BX$9)</f>
        <v>0</v>
      </c>
      <c r="BY117" s="57"/>
      <c r="BZ117" s="57">
        <f>SUM(BY117*$D117*$F117*$G117*$I117*BZ$9)</f>
        <v>0</v>
      </c>
      <c r="CA117" s="57"/>
      <c r="CB117" s="57">
        <f>SUM(CA117*$D117*$F117*$G117*$I117*CB$9)</f>
        <v>0</v>
      </c>
      <c r="CC117" s="57"/>
      <c r="CD117" s="57">
        <f>SUM(CC117*$D117*$F117*$G117*$I117*CD$9)</f>
        <v>0</v>
      </c>
      <c r="CE117" s="57"/>
      <c r="CF117" s="57">
        <f>SUM(CE117*$D117*$F117*$G117*$J117*CF$9)</f>
        <v>0</v>
      </c>
      <c r="CG117" s="57"/>
      <c r="CH117" s="57">
        <f>SUM(CG117*$D117*$F117*$G117*$J117*CH$9)</f>
        <v>0</v>
      </c>
      <c r="CI117" s="57"/>
      <c r="CJ117" s="57">
        <f>SUM(CI117*$D117*$F117*$G117*$I117*CJ$9)</f>
        <v>0</v>
      </c>
      <c r="CK117" s="57">
        <v>30</v>
      </c>
      <c r="CL117" s="57">
        <f>SUM(CK117*$D117*$F117*$G117*$I117*CL$9)</f>
        <v>1031158.8</v>
      </c>
      <c r="CM117" s="57"/>
      <c r="CN117" s="57">
        <f>SUM(CM117*$D117*$F117*$G117*$I117*CN$9)</f>
        <v>0</v>
      </c>
      <c r="CO117" s="57"/>
      <c r="CP117" s="57">
        <f>SUM(CO117*$D117*$F117*$G117*$I117*CP$9)</f>
        <v>0</v>
      </c>
      <c r="CQ117" s="57"/>
      <c r="CR117" s="57">
        <f>SUM(CQ117*$D117*$F117*$G117*$I117*CR$9)</f>
        <v>0</v>
      </c>
      <c r="CS117" s="57"/>
      <c r="CT117" s="57">
        <f>SUM(CS117*$D117*$F117*$G117*$I117*CT$9)</f>
        <v>0</v>
      </c>
      <c r="CU117" s="57"/>
      <c r="CV117" s="57">
        <f>SUM(CU117*$D117*$F117*$G117*$I117*CV$9)</f>
        <v>0</v>
      </c>
      <c r="CW117" s="57"/>
      <c r="CX117" s="57">
        <f>SUM(CW117*$D117*$F117*$G117*$I117*CX$9)</f>
        <v>0</v>
      </c>
      <c r="CY117" s="57"/>
      <c r="CZ117" s="57">
        <f>SUM(CY117*$D117*$F117*$G117*$I117*CZ$9)</f>
        <v>0</v>
      </c>
      <c r="DA117" s="57"/>
      <c r="DB117" s="57">
        <f>SUM(DA117*$D117*$F117*$G117*$J117*DB$9)</f>
        <v>0</v>
      </c>
      <c r="DC117" s="57"/>
      <c r="DD117" s="57">
        <f>SUM(DC117*$D117*$F117*$G117*$J117*DD$9)</f>
        <v>0</v>
      </c>
      <c r="DE117" s="57"/>
      <c r="DF117" s="57">
        <f>SUM(DE117*$D117*$F117*$G117*$I117*DF$9)</f>
        <v>0</v>
      </c>
      <c r="DG117" s="57"/>
      <c r="DH117" s="57">
        <f>SUM(DG117*$D117*$F117*$G117*$J117*DH$9)</f>
        <v>0</v>
      </c>
      <c r="DI117" s="57"/>
      <c r="DJ117" s="57">
        <f>SUM(DI117*$D117*$F117*$G117*$J117*DJ$9)</f>
        <v>0</v>
      </c>
      <c r="DK117" s="57"/>
      <c r="DL117" s="57">
        <f>SUM(DK117*$D117*$F117*$G117*$J117*DL$9)</f>
        <v>0</v>
      </c>
      <c r="DM117" s="57"/>
      <c r="DN117" s="57">
        <f>SUM(DM117*$D117*$F117*$G117*$J117*DN$9)</f>
        <v>0</v>
      </c>
      <c r="DO117" s="56"/>
      <c r="DP117" s="57">
        <f>SUM(DO117*$D117*$F117*$G117*$I117*DP$9)</f>
        <v>0</v>
      </c>
      <c r="DQ117" s="57"/>
      <c r="DR117" s="57">
        <f>SUM(DQ117*$D117*$F117*$G117*$I117*DR$9)</f>
        <v>0</v>
      </c>
      <c r="DS117" s="57"/>
      <c r="DT117" s="57">
        <f>SUM(DS117*$D117*$F117*$G117*$J117*DT$9)</f>
        <v>0</v>
      </c>
      <c r="DU117" s="57"/>
      <c r="DV117" s="57">
        <f>SUM(DU117*$D117*$F117*$G117*$J117*DV$9)</f>
        <v>0</v>
      </c>
      <c r="DW117" s="57"/>
      <c r="DX117" s="57">
        <f>SUM(DW117*$D117*$F117*$G117*$J117*DX$9)</f>
        <v>0</v>
      </c>
      <c r="DY117" s="57"/>
      <c r="DZ117" s="57">
        <f>SUM(DY117*$D117*$F117*$G117*$K117*DZ$9)</f>
        <v>0</v>
      </c>
      <c r="EA117" s="3"/>
      <c r="EB117" s="57">
        <f>SUM(EA117*$D117*$F117*$G117*$L117*EB$9)</f>
        <v>0</v>
      </c>
      <c r="EC117" s="57"/>
      <c r="ED117" s="57">
        <f>SUM(EC117*$D117*$F117*$G117*$I117*ED$9)</f>
        <v>0</v>
      </c>
      <c r="EE117" s="57"/>
      <c r="EF117" s="184">
        <f>SUM(EE117*$D117*$F117*$G117*$I117*EF$9)</f>
        <v>0</v>
      </c>
      <c r="EG117" s="185">
        <f t="shared" si="253"/>
        <v>30</v>
      </c>
      <c r="EH117" s="185">
        <f t="shared" si="253"/>
        <v>1031158.8</v>
      </c>
    </row>
    <row r="118" spans="1:138" ht="45" x14ac:dyDescent="0.25">
      <c r="A118" s="171"/>
      <c r="B118" s="201">
        <v>80</v>
      </c>
      <c r="C118" s="22" t="s">
        <v>387</v>
      </c>
      <c r="D118" s="180">
        <f t="shared" si="167"/>
        <v>9860</v>
      </c>
      <c r="E118" s="180"/>
      <c r="F118" s="181">
        <v>1.05</v>
      </c>
      <c r="G118" s="182">
        <v>1</v>
      </c>
      <c r="H118" s="183"/>
      <c r="I118" s="180">
        <v>1.4</v>
      </c>
      <c r="J118" s="180">
        <v>1.68</v>
      </c>
      <c r="K118" s="180">
        <v>2.23</v>
      </c>
      <c r="L118" s="180">
        <v>2.57</v>
      </c>
      <c r="M118" s="57">
        <v>30</v>
      </c>
      <c r="N118" s="57">
        <f>SUM(M118*$D118*$F118*$G118*$I118*N$9)</f>
        <v>434826</v>
      </c>
      <c r="O118" s="57"/>
      <c r="P118" s="57">
        <f>SUM(O118*$D118*$F118*$G118*$I118*P$9)</f>
        <v>0</v>
      </c>
      <c r="Q118" s="74">
        <v>122</v>
      </c>
      <c r="R118" s="57">
        <f>SUM(Q118*$D118*$F118*$G118*$I118*R$9)</f>
        <v>1768292.4</v>
      </c>
      <c r="S118" s="57">
        <v>3</v>
      </c>
      <c r="T118" s="57">
        <f>SUM(S118*$D118*$F118*$G118*$I118*T$9)</f>
        <v>43482.6</v>
      </c>
      <c r="U118" s="57">
        <v>20</v>
      </c>
      <c r="V118" s="57">
        <f>SUM(U118*$D118*$F118*$G118*$I118*V$9)</f>
        <v>289884</v>
      </c>
      <c r="W118" s="57"/>
      <c r="X118" s="57">
        <f>SUM(W118*$D118*$F118*$G118*$I118*X$9)</f>
        <v>0</v>
      </c>
      <c r="Y118" s="57">
        <v>5</v>
      </c>
      <c r="Z118" s="57">
        <f>SUM(Y118*$D118*$F118*$G118*$J118*Z$9)</f>
        <v>86965.2</v>
      </c>
      <c r="AA118" s="57">
        <v>10</v>
      </c>
      <c r="AB118" s="57">
        <f>SUM(AA118*$D118*$F118*$G118*$I118*AB$9)</f>
        <v>144942</v>
      </c>
      <c r="AC118" s="57">
        <v>16</v>
      </c>
      <c r="AD118" s="57">
        <f>SUM(AC118*$D118*$F118*$G118*$J118*AD$9)</f>
        <v>278288.64000000001</v>
      </c>
      <c r="AE118" s="57">
        <v>36</v>
      </c>
      <c r="AF118" s="57">
        <f>SUM(AE118*$D118*$F118*$G118*$J118*AF$9)</f>
        <v>626149.43999999994</v>
      </c>
      <c r="AG118" s="57"/>
      <c r="AH118" s="57">
        <f>SUM(AG118*$D118*$F118*$G118*$J118*AH$9)</f>
        <v>0</v>
      </c>
      <c r="AI118" s="57">
        <v>14</v>
      </c>
      <c r="AJ118" s="57">
        <f>SUM(AI118*$D118*$F118*$G118*$J118*AJ$9)</f>
        <v>243502.56</v>
      </c>
      <c r="AK118" s="57">
        <v>320</v>
      </c>
      <c r="AL118" s="57">
        <f>SUM(AK118*$D118*$F118*$G118*$J118*AL$9)</f>
        <v>5565772.7999999998</v>
      </c>
      <c r="AM118" s="57">
        <v>10</v>
      </c>
      <c r="AN118" s="57">
        <f>SUM(AM118*$D118*$F118*$G118*$J118*AN$9)</f>
        <v>173930.4</v>
      </c>
      <c r="AO118" s="57"/>
      <c r="AP118" s="57">
        <f>SUM(AO118*$D118*$F118*$G118*$I118*AP$9)</f>
        <v>0</v>
      </c>
      <c r="AQ118" s="57"/>
      <c r="AR118" s="57">
        <f>SUM(AQ118*$D118*$F118*$G118*$I118*AR$9)</f>
        <v>0</v>
      </c>
      <c r="AS118" s="57"/>
      <c r="AT118" s="57">
        <f>SUM(AS118*$D118*$F118*$G118*$I118*AT$9)</f>
        <v>0</v>
      </c>
      <c r="AU118" s="57"/>
      <c r="AV118" s="57">
        <f>SUM(AU118*$D118*$F118*$G118*$J118*AV$9)</f>
        <v>0</v>
      </c>
      <c r="AW118" s="57">
        <v>80</v>
      </c>
      <c r="AX118" s="57">
        <f>SUM(AW118*$D118*$F118*$G118*$I118*AX$9)</f>
        <v>1159536</v>
      </c>
      <c r="AY118" s="57">
        <v>3</v>
      </c>
      <c r="AZ118" s="57">
        <f>SUM(AY118*$D118*$F118*$G118*$I118*AZ$9)</f>
        <v>43482.6</v>
      </c>
      <c r="BA118" s="57">
        <v>10</v>
      </c>
      <c r="BB118" s="57">
        <f>SUM(BA118*$D118*$F118*$G118*$I118*BB$9)</f>
        <v>144942</v>
      </c>
      <c r="BC118" s="57"/>
      <c r="BD118" s="57">
        <f>SUM(BC118*$D118*$F118*$G118*$I118*BD$9)</f>
        <v>0</v>
      </c>
      <c r="BE118" s="57"/>
      <c r="BF118" s="57">
        <f>SUM(BE118*$D118*$F118*$G118*$I118*BF$9)</f>
        <v>0</v>
      </c>
      <c r="BG118" s="57">
        <v>423</v>
      </c>
      <c r="BH118" s="57">
        <f>SUM(BG118*$D118*$F118*$G118*$I118*BH$9)</f>
        <v>6131046.5999999996</v>
      </c>
      <c r="BI118" s="57"/>
      <c r="BJ118" s="57">
        <f>SUM(BI118*$D118*$F118*$G118*$I118*BJ$9)</f>
        <v>0</v>
      </c>
      <c r="BK118" s="57">
        <v>360</v>
      </c>
      <c r="BL118" s="57">
        <f>SUM(BK118*$D118*$F118*$G118*$I118*BL$9)</f>
        <v>5217912</v>
      </c>
      <c r="BM118" s="57">
        <v>90</v>
      </c>
      <c r="BN118" s="57">
        <f>SUM(BM118*$D118*$F118*$G118*$I118*BN$9)</f>
        <v>1304478</v>
      </c>
      <c r="BO118" s="57"/>
      <c r="BP118" s="57">
        <f>SUM(BO118*$D118*$F118*$G118*$I118*BP$9)</f>
        <v>0</v>
      </c>
      <c r="BQ118" s="57">
        <v>88</v>
      </c>
      <c r="BR118" s="57">
        <f>SUM(BQ118*$D118*$F118*$G118*$I118*BR$9)</f>
        <v>1275489.5999999999</v>
      </c>
      <c r="BS118" s="57">
        <v>26</v>
      </c>
      <c r="BT118" s="57">
        <f>SUM(BS118*$D118*$F118*$G118*$I118*BT$9)</f>
        <v>376849.19999999995</v>
      </c>
      <c r="BU118" s="57">
        <v>81</v>
      </c>
      <c r="BV118" s="57">
        <f>SUM(BU118*$D118*$F118*$G118*$I118*BV$9)</f>
        <v>1174030.2</v>
      </c>
      <c r="BW118" s="57">
        <v>50</v>
      </c>
      <c r="BX118" s="57">
        <f>SUM(BW118*$D118*$F118*$G118*$J118*BX$9)</f>
        <v>869652</v>
      </c>
      <c r="BY118" s="57"/>
      <c r="BZ118" s="57">
        <f>SUM(BY118*$D118*$F118*$G118*$I118*BZ$9)</f>
        <v>0</v>
      </c>
      <c r="CA118" s="57"/>
      <c r="CB118" s="57">
        <f>SUM(CA118*$D118*$F118*$G118*$I118*CB$9)</f>
        <v>0</v>
      </c>
      <c r="CC118" s="57">
        <v>7</v>
      </c>
      <c r="CD118" s="57">
        <f>SUM(CC118*$D118*$F118*$G118*$I118*CD$9)</f>
        <v>101459.4</v>
      </c>
      <c r="CE118" s="57">
        <v>13</v>
      </c>
      <c r="CF118" s="57">
        <f>SUM(CE118*$D118*$F118*$G118*$J118*CF$9)</f>
        <v>226109.52</v>
      </c>
      <c r="CG118" s="57">
        <v>2</v>
      </c>
      <c r="CH118" s="57">
        <f>SUM(CG118*$D118*$F118*$G118*$J118*CH$9)</f>
        <v>34786.080000000002</v>
      </c>
      <c r="CI118" s="57">
        <v>4</v>
      </c>
      <c r="CJ118" s="57">
        <f>SUM(CI118*$D118*$F118*$G118*$I118*CJ$9)</f>
        <v>57976.799999999996</v>
      </c>
      <c r="CK118" s="57">
        <v>12</v>
      </c>
      <c r="CL118" s="57">
        <f>SUM(CK118*$D118*$F118*$G118*$I118*CL$9)</f>
        <v>173930.4</v>
      </c>
      <c r="CM118" s="57"/>
      <c r="CN118" s="57">
        <f>SUM(CM118*$D118*$F118*$G118*$I118*CN$9)</f>
        <v>0</v>
      </c>
      <c r="CO118" s="57">
        <v>43</v>
      </c>
      <c r="CP118" s="57">
        <f>SUM(CO118*$D118*$F118*$G118*$I118*CP$9)</f>
        <v>623250.6</v>
      </c>
      <c r="CQ118" s="57">
        <v>293</v>
      </c>
      <c r="CR118" s="57">
        <f>SUM(CQ118*$D118*$F118*$G118*$I118*CR$9)</f>
        <v>4246800.5999999996</v>
      </c>
      <c r="CS118" s="57">
        <v>36</v>
      </c>
      <c r="CT118" s="57">
        <f>SUM(CS118*$D118*$F118*$G118*$I118*CT$9)</f>
        <v>521791.19999999995</v>
      </c>
      <c r="CU118" s="57">
        <v>60</v>
      </c>
      <c r="CV118" s="57">
        <f>SUM(CU118*$D118*$F118*$G118*$I118*CV$9)</f>
        <v>869652</v>
      </c>
      <c r="CW118" s="57">
        <v>100</v>
      </c>
      <c r="CX118" s="57">
        <f>SUM(CW118*$D118*$F118*$G118*$I118*CX$9)</f>
        <v>1449420</v>
      </c>
      <c r="CY118" s="57"/>
      <c r="CZ118" s="57">
        <f>SUM(CY118*$D118*$F118*$G118*$I118*CZ$9)</f>
        <v>0</v>
      </c>
      <c r="DA118" s="57">
        <v>12</v>
      </c>
      <c r="DB118" s="57">
        <f>SUM(DA118*$D118*$F118*$G118*$J118*DB$9)</f>
        <v>208716.47999999998</v>
      </c>
      <c r="DC118" s="57">
        <v>15</v>
      </c>
      <c r="DD118" s="57">
        <f>SUM(DC118*$D118*$F118*$G118*$J118*DD$9)</f>
        <v>260895.59999999998</v>
      </c>
      <c r="DE118" s="57">
        <v>40</v>
      </c>
      <c r="DF118" s="57">
        <f>SUM(DE118*$D118*$F118*$G118*$I118*DF$9)</f>
        <v>579768</v>
      </c>
      <c r="DG118" s="57">
        <v>40</v>
      </c>
      <c r="DH118" s="57">
        <f>SUM(DG118*$D118*$F118*$G118*$J118*DH$9)</f>
        <v>695721.6</v>
      </c>
      <c r="DI118" s="57">
        <v>15</v>
      </c>
      <c r="DJ118" s="57">
        <f>SUM(DI118*$D118*$F118*$G118*$J118*DJ$9)</f>
        <v>260895.59999999998</v>
      </c>
      <c r="DK118" s="57">
        <v>95</v>
      </c>
      <c r="DL118" s="57">
        <f>SUM(DK118*$D118*$F118*$G118*$J118*DL$9)</f>
        <v>1652338.8</v>
      </c>
      <c r="DM118" s="57">
        <v>67</v>
      </c>
      <c r="DN118" s="57">
        <f>SUM(DM118*$D118*$F118*$G118*$J118*DN$9)</f>
        <v>1165333.68</v>
      </c>
      <c r="DO118" s="57">
        <v>138</v>
      </c>
      <c r="DP118" s="57">
        <f>SUM(DO118*$D118*$F118*$G118*$I118*DP$9)</f>
        <v>2000199.5999999999</v>
      </c>
      <c r="DQ118" s="57">
        <v>112</v>
      </c>
      <c r="DR118" s="57">
        <f>SUM(DQ118*$D118*$F118*$G118*$I118*DR$9)</f>
        <v>1623350.4</v>
      </c>
      <c r="DS118" s="57"/>
      <c r="DT118" s="57">
        <f>SUM(DS118*$D118*$F118*$G118*$J118*DT$9)</f>
        <v>0</v>
      </c>
      <c r="DU118" s="57">
        <v>22</v>
      </c>
      <c r="DV118" s="57">
        <f>SUM(DU118*$D118*$F118*$G118*$J118*DV$9)</f>
        <v>382646.88</v>
      </c>
      <c r="DW118" s="57">
        <v>3</v>
      </c>
      <c r="DX118" s="57">
        <f>SUM(DW118*$D118*$F118*$G118*$J118*DX$9)</f>
        <v>52179.119999999995</v>
      </c>
      <c r="DY118" s="57"/>
      <c r="DZ118" s="57">
        <f>SUM(DY118*$D118*$F118*$G118*$K118*DZ$9)</f>
        <v>0</v>
      </c>
      <c r="EA118" s="3">
        <v>14</v>
      </c>
      <c r="EB118" s="57">
        <f>SUM(EA118*$D118*$F118*$G118*$L118*EB$9)</f>
        <v>372500.94</v>
      </c>
      <c r="EC118" s="57"/>
      <c r="ED118" s="57">
        <f>SUM(EC118*$D118*$F118*$G118*$I118*ED$9)</f>
        <v>0</v>
      </c>
      <c r="EE118" s="57"/>
      <c r="EF118" s="184">
        <f>SUM(EE118*$D118*$F118*$G118*$I118*EF$9)</f>
        <v>0</v>
      </c>
      <c r="EG118" s="185">
        <f t="shared" si="253"/>
        <v>2940</v>
      </c>
      <c r="EH118" s="185">
        <f t="shared" si="253"/>
        <v>44913177.539999999</v>
      </c>
    </row>
    <row r="119" spans="1:138" s="31" customFormat="1" x14ac:dyDescent="0.25">
      <c r="A119" s="178">
        <v>30</v>
      </c>
      <c r="B119" s="202"/>
      <c r="C119" s="60" t="s">
        <v>62</v>
      </c>
      <c r="D119" s="188">
        <f t="shared" si="167"/>
        <v>9860</v>
      </c>
      <c r="E119" s="180"/>
      <c r="F119" s="189">
        <v>0.98</v>
      </c>
      <c r="G119" s="190"/>
      <c r="H119" s="191"/>
      <c r="I119" s="192"/>
      <c r="J119" s="192"/>
      <c r="K119" s="192"/>
      <c r="L119" s="192">
        <v>2.57</v>
      </c>
      <c r="M119" s="73">
        <f>SUM(M120:M125)</f>
        <v>0</v>
      </c>
      <c r="N119" s="73">
        <f t="shared" ref="N119:BY119" si="254">SUM(N120:N125)</f>
        <v>0</v>
      </c>
      <c r="O119" s="73">
        <f t="shared" si="254"/>
        <v>0</v>
      </c>
      <c r="P119" s="73">
        <f t="shared" si="254"/>
        <v>0</v>
      </c>
      <c r="Q119" s="73">
        <f t="shared" si="254"/>
        <v>0</v>
      </c>
      <c r="R119" s="73">
        <f t="shared" si="254"/>
        <v>0</v>
      </c>
      <c r="S119" s="73">
        <f t="shared" si="254"/>
        <v>0</v>
      </c>
      <c r="T119" s="73">
        <f t="shared" si="254"/>
        <v>0</v>
      </c>
      <c r="U119" s="56">
        <f t="shared" si="254"/>
        <v>0</v>
      </c>
      <c r="V119" s="56">
        <f t="shared" si="254"/>
        <v>0</v>
      </c>
      <c r="W119" s="56">
        <f t="shared" si="254"/>
        <v>0</v>
      </c>
      <c r="X119" s="56">
        <f t="shared" si="254"/>
        <v>0</v>
      </c>
      <c r="Y119" s="73">
        <f t="shared" si="254"/>
        <v>10</v>
      </c>
      <c r="Z119" s="73">
        <f t="shared" si="254"/>
        <v>132518.39999999999</v>
      </c>
      <c r="AA119" s="56">
        <f t="shared" si="254"/>
        <v>0</v>
      </c>
      <c r="AB119" s="56">
        <f t="shared" si="254"/>
        <v>0</v>
      </c>
      <c r="AC119" s="56">
        <f t="shared" si="254"/>
        <v>0</v>
      </c>
      <c r="AD119" s="56">
        <f t="shared" si="254"/>
        <v>0</v>
      </c>
      <c r="AE119" s="73">
        <f t="shared" si="254"/>
        <v>0</v>
      </c>
      <c r="AF119" s="73">
        <f t="shared" si="254"/>
        <v>0</v>
      </c>
      <c r="AG119" s="56">
        <f t="shared" si="254"/>
        <v>0</v>
      </c>
      <c r="AH119" s="56">
        <f t="shared" si="254"/>
        <v>0</v>
      </c>
      <c r="AI119" s="56">
        <f t="shared" si="254"/>
        <v>0</v>
      </c>
      <c r="AJ119" s="56">
        <f t="shared" si="254"/>
        <v>0</v>
      </c>
      <c r="AK119" s="73">
        <f t="shared" si="254"/>
        <v>0</v>
      </c>
      <c r="AL119" s="73">
        <f t="shared" si="254"/>
        <v>0</v>
      </c>
      <c r="AM119" s="56">
        <f t="shared" si="254"/>
        <v>0</v>
      </c>
      <c r="AN119" s="56">
        <f t="shared" si="254"/>
        <v>0</v>
      </c>
      <c r="AO119" s="73">
        <f t="shared" si="254"/>
        <v>0</v>
      </c>
      <c r="AP119" s="73">
        <f t="shared" si="254"/>
        <v>0</v>
      </c>
      <c r="AQ119" s="56">
        <f t="shared" si="254"/>
        <v>0</v>
      </c>
      <c r="AR119" s="56">
        <f t="shared" si="254"/>
        <v>0</v>
      </c>
      <c r="AS119" s="56">
        <f t="shared" si="254"/>
        <v>0</v>
      </c>
      <c r="AT119" s="56">
        <f t="shared" si="254"/>
        <v>0</v>
      </c>
      <c r="AU119" s="56">
        <f t="shared" si="254"/>
        <v>0</v>
      </c>
      <c r="AV119" s="56">
        <f t="shared" si="254"/>
        <v>0</v>
      </c>
      <c r="AW119" s="56">
        <f t="shared" si="254"/>
        <v>0</v>
      </c>
      <c r="AX119" s="56">
        <f t="shared" si="254"/>
        <v>0</v>
      </c>
      <c r="AY119" s="73">
        <f t="shared" si="254"/>
        <v>0</v>
      </c>
      <c r="AZ119" s="73">
        <f t="shared" si="254"/>
        <v>0</v>
      </c>
      <c r="BA119" s="56">
        <f t="shared" si="254"/>
        <v>5</v>
      </c>
      <c r="BB119" s="56">
        <f t="shared" si="254"/>
        <v>55216</v>
      </c>
      <c r="BC119" s="56">
        <f t="shared" si="254"/>
        <v>0</v>
      </c>
      <c r="BD119" s="56">
        <f t="shared" si="254"/>
        <v>0</v>
      </c>
      <c r="BE119" s="56">
        <f t="shared" si="254"/>
        <v>0</v>
      </c>
      <c r="BF119" s="56">
        <f t="shared" si="254"/>
        <v>0</v>
      </c>
      <c r="BG119" s="56">
        <f t="shared" si="254"/>
        <v>32</v>
      </c>
      <c r="BH119" s="56">
        <f t="shared" si="254"/>
        <v>916585.60000000009</v>
      </c>
      <c r="BI119" s="56">
        <f t="shared" si="254"/>
        <v>0</v>
      </c>
      <c r="BJ119" s="56">
        <f t="shared" si="254"/>
        <v>0</v>
      </c>
      <c r="BK119" s="73">
        <f t="shared" si="254"/>
        <v>1</v>
      </c>
      <c r="BL119" s="73">
        <f t="shared" si="254"/>
        <v>11043.199999999999</v>
      </c>
      <c r="BM119" s="73">
        <f t="shared" si="254"/>
        <v>0</v>
      </c>
      <c r="BN119" s="73">
        <f t="shared" si="254"/>
        <v>0</v>
      </c>
      <c r="BO119" s="73">
        <f t="shared" si="254"/>
        <v>0</v>
      </c>
      <c r="BP119" s="73">
        <f t="shared" si="254"/>
        <v>0</v>
      </c>
      <c r="BQ119" s="56">
        <f t="shared" si="254"/>
        <v>0</v>
      </c>
      <c r="BR119" s="56">
        <f t="shared" si="254"/>
        <v>0</v>
      </c>
      <c r="BS119" s="73">
        <f t="shared" si="254"/>
        <v>0</v>
      </c>
      <c r="BT119" s="73">
        <f t="shared" si="254"/>
        <v>0</v>
      </c>
      <c r="BU119" s="73">
        <f t="shared" si="254"/>
        <v>0</v>
      </c>
      <c r="BV119" s="73">
        <f t="shared" si="254"/>
        <v>0</v>
      </c>
      <c r="BW119" s="73">
        <f t="shared" si="254"/>
        <v>5</v>
      </c>
      <c r="BX119" s="73">
        <f t="shared" si="254"/>
        <v>66259.199999999997</v>
      </c>
      <c r="BY119" s="56">
        <f t="shared" si="254"/>
        <v>0</v>
      </c>
      <c r="BZ119" s="56">
        <f t="shared" ref="BZ119:EH119" si="255">SUM(BZ120:BZ125)</f>
        <v>0</v>
      </c>
      <c r="CA119" s="56">
        <f t="shared" si="255"/>
        <v>0</v>
      </c>
      <c r="CB119" s="56">
        <f t="shared" si="255"/>
        <v>0</v>
      </c>
      <c r="CC119" s="56">
        <f t="shared" si="255"/>
        <v>0</v>
      </c>
      <c r="CD119" s="56">
        <f t="shared" si="255"/>
        <v>0</v>
      </c>
      <c r="CE119" s="56">
        <f t="shared" si="255"/>
        <v>1</v>
      </c>
      <c r="CF119" s="56">
        <f t="shared" si="255"/>
        <v>13251.84</v>
      </c>
      <c r="CG119" s="56">
        <f t="shared" si="255"/>
        <v>0</v>
      </c>
      <c r="CH119" s="56">
        <f t="shared" si="255"/>
        <v>0</v>
      </c>
      <c r="CI119" s="56">
        <f t="shared" si="255"/>
        <v>1</v>
      </c>
      <c r="CJ119" s="56">
        <f t="shared" si="255"/>
        <v>11043.199999999999</v>
      </c>
      <c r="CK119" s="56">
        <f t="shared" si="255"/>
        <v>75</v>
      </c>
      <c r="CL119" s="56">
        <f t="shared" si="255"/>
        <v>2197596.7999999998</v>
      </c>
      <c r="CM119" s="73">
        <f t="shared" si="255"/>
        <v>0</v>
      </c>
      <c r="CN119" s="73">
        <f t="shared" si="255"/>
        <v>0</v>
      </c>
      <c r="CO119" s="73">
        <f t="shared" si="255"/>
        <v>3</v>
      </c>
      <c r="CP119" s="73">
        <f t="shared" si="255"/>
        <v>33129.599999999999</v>
      </c>
      <c r="CQ119" s="56">
        <v>0</v>
      </c>
      <c r="CR119" s="56">
        <f t="shared" si="255"/>
        <v>0</v>
      </c>
      <c r="CS119" s="73">
        <f t="shared" si="255"/>
        <v>0</v>
      </c>
      <c r="CT119" s="73">
        <f t="shared" si="255"/>
        <v>0</v>
      </c>
      <c r="CU119" s="56">
        <f t="shared" si="255"/>
        <v>0</v>
      </c>
      <c r="CV119" s="56">
        <f t="shared" si="255"/>
        <v>0</v>
      </c>
      <c r="CW119" s="56">
        <f t="shared" si="255"/>
        <v>0</v>
      </c>
      <c r="CX119" s="56">
        <f t="shared" si="255"/>
        <v>0</v>
      </c>
      <c r="CY119" s="56">
        <f t="shared" si="255"/>
        <v>0</v>
      </c>
      <c r="CZ119" s="56">
        <f t="shared" si="255"/>
        <v>0</v>
      </c>
      <c r="DA119" s="56">
        <f t="shared" si="255"/>
        <v>0</v>
      </c>
      <c r="DB119" s="56">
        <f t="shared" si="255"/>
        <v>0</v>
      </c>
      <c r="DC119" s="73">
        <f t="shared" si="255"/>
        <v>0</v>
      </c>
      <c r="DD119" s="73">
        <f t="shared" si="255"/>
        <v>0</v>
      </c>
      <c r="DE119" s="56">
        <f t="shared" si="255"/>
        <v>0</v>
      </c>
      <c r="DF119" s="56">
        <f t="shared" si="255"/>
        <v>0</v>
      </c>
      <c r="DG119" s="73">
        <f t="shared" si="255"/>
        <v>0</v>
      </c>
      <c r="DH119" s="73">
        <f t="shared" si="255"/>
        <v>0</v>
      </c>
      <c r="DI119" s="56">
        <f t="shared" si="255"/>
        <v>0</v>
      </c>
      <c r="DJ119" s="56">
        <f t="shared" si="255"/>
        <v>0</v>
      </c>
      <c r="DK119" s="73">
        <f t="shared" si="255"/>
        <v>6</v>
      </c>
      <c r="DL119" s="73">
        <f t="shared" si="255"/>
        <v>79511.039999999994</v>
      </c>
      <c r="DM119" s="56">
        <f t="shared" si="255"/>
        <v>10</v>
      </c>
      <c r="DN119" s="56">
        <f t="shared" si="255"/>
        <v>132518.39999999999</v>
      </c>
      <c r="DO119" s="73">
        <f t="shared" si="255"/>
        <v>0</v>
      </c>
      <c r="DP119" s="73">
        <f t="shared" si="255"/>
        <v>0</v>
      </c>
      <c r="DQ119" s="56">
        <f t="shared" si="255"/>
        <v>0</v>
      </c>
      <c r="DR119" s="56">
        <f t="shared" si="255"/>
        <v>0</v>
      </c>
      <c r="DS119" s="56">
        <f t="shared" si="255"/>
        <v>0</v>
      </c>
      <c r="DT119" s="56">
        <f t="shared" si="255"/>
        <v>0</v>
      </c>
      <c r="DU119" s="73">
        <f t="shared" si="255"/>
        <v>0</v>
      </c>
      <c r="DV119" s="73">
        <f t="shared" si="255"/>
        <v>0</v>
      </c>
      <c r="DW119" s="73">
        <f t="shared" si="255"/>
        <v>0</v>
      </c>
      <c r="DX119" s="73">
        <f t="shared" si="255"/>
        <v>0</v>
      </c>
      <c r="DY119" s="73">
        <f t="shared" si="255"/>
        <v>0</v>
      </c>
      <c r="DZ119" s="73">
        <f t="shared" si="255"/>
        <v>0</v>
      </c>
      <c r="EA119" s="63">
        <f t="shared" si="255"/>
        <v>0</v>
      </c>
      <c r="EB119" s="73">
        <f t="shared" si="255"/>
        <v>0</v>
      </c>
      <c r="EC119" s="73">
        <f t="shared" si="255"/>
        <v>0</v>
      </c>
      <c r="ED119" s="73">
        <f t="shared" si="255"/>
        <v>0</v>
      </c>
      <c r="EE119" s="73">
        <f t="shared" si="255"/>
        <v>0</v>
      </c>
      <c r="EF119" s="73">
        <f t="shared" si="255"/>
        <v>0</v>
      </c>
      <c r="EG119" s="73">
        <f t="shared" si="255"/>
        <v>149</v>
      </c>
      <c r="EH119" s="73">
        <f t="shared" si="255"/>
        <v>3648673.2800000003</v>
      </c>
    </row>
    <row r="120" spans="1:138" ht="45" x14ac:dyDescent="0.25">
      <c r="A120" s="171"/>
      <c r="B120" s="201">
        <v>81</v>
      </c>
      <c r="C120" s="22" t="s">
        <v>296</v>
      </c>
      <c r="D120" s="180">
        <f t="shared" si="167"/>
        <v>9860</v>
      </c>
      <c r="E120" s="180"/>
      <c r="F120" s="181">
        <v>0.8</v>
      </c>
      <c r="G120" s="182">
        <v>1</v>
      </c>
      <c r="H120" s="183"/>
      <c r="I120" s="180">
        <v>1.4</v>
      </c>
      <c r="J120" s="180">
        <v>1.68</v>
      </c>
      <c r="K120" s="180">
        <v>2.23</v>
      </c>
      <c r="L120" s="180">
        <v>2.57</v>
      </c>
      <c r="M120" s="57"/>
      <c r="N120" s="57">
        <f t="shared" ref="N120:N125" si="256">SUM(M120*$D120*$F120*$G120*$I120*N$9)</f>
        <v>0</v>
      </c>
      <c r="O120" s="57"/>
      <c r="P120" s="57">
        <f t="shared" ref="P120:P125" si="257">SUM(O120*$D120*$F120*$G120*$I120*P$9)</f>
        <v>0</v>
      </c>
      <c r="Q120" s="74"/>
      <c r="R120" s="57">
        <f t="shared" ref="R120:R125" si="258">SUM(Q120*$D120*$F120*$G120*$I120*R$9)</f>
        <v>0</v>
      </c>
      <c r="S120" s="57"/>
      <c r="T120" s="57">
        <f t="shared" ref="T120:T125" si="259">SUM(S120*$D120*$F120*$G120*$I120*T$9)</f>
        <v>0</v>
      </c>
      <c r="U120" s="57"/>
      <c r="V120" s="57">
        <f t="shared" ref="V120:V125" si="260">SUM(U120*$D120*$F120*$G120*$I120*V$9)</f>
        <v>0</v>
      </c>
      <c r="W120" s="57"/>
      <c r="X120" s="57">
        <f t="shared" ref="X120:X125" si="261">SUM(W120*$D120*$F120*$G120*$I120*X$9)</f>
        <v>0</v>
      </c>
      <c r="Y120" s="57">
        <v>10</v>
      </c>
      <c r="Z120" s="57">
        <f t="shared" ref="Z120:Z125" si="262">SUM(Y120*$D120*$F120*$G120*$J120*Z$9)</f>
        <v>132518.39999999999</v>
      </c>
      <c r="AA120" s="57"/>
      <c r="AB120" s="57">
        <f t="shared" ref="AB120:AB125" si="263">SUM(AA120*$D120*$F120*$G120*$I120*AB$9)</f>
        <v>0</v>
      </c>
      <c r="AC120" s="57"/>
      <c r="AD120" s="57">
        <f t="shared" ref="AD120:AD125" si="264">SUM(AC120*$D120*$F120*$G120*$J120*AD$9)</f>
        <v>0</v>
      </c>
      <c r="AE120" s="57"/>
      <c r="AF120" s="57">
        <f t="shared" ref="AF120:AF125" si="265">SUM(AE120*$D120*$F120*$G120*$J120*AF$9)</f>
        <v>0</v>
      </c>
      <c r="AG120" s="57"/>
      <c r="AH120" s="57">
        <f t="shared" ref="AH120:AH125" si="266">SUM(AG120*$D120*$F120*$G120*$J120*AH$9)</f>
        <v>0</v>
      </c>
      <c r="AI120" s="57"/>
      <c r="AJ120" s="57">
        <f t="shared" ref="AJ120:AJ125" si="267">SUM(AI120*$D120*$F120*$G120*$J120*AJ$9)</f>
        <v>0</v>
      </c>
      <c r="AK120" s="57"/>
      <c r="AL120" s="57">
        <f t="shared" ref="AL120:AL125" si="268">SUM(AK120*$D120*$F120*$G120*$J120*AL$9)</f>
        <v>0</v>
      </c>
      <c r="AM120" s="57"/>
      <c r="AN120" s="57">
        <f t="shared" ref="AN120:AN125" si="269">SUM(AM120*$D120*$F120*$G120*$J120*AN$9)</f>
        <v>0</v>
      </c>
      <c r="AO120" s="57"/>
      <c r="AP120" s="57">
        <f t="shared" ref="AP120:AP125" si="270">SUM(AO120*$D120*$F120*$G120*$I120*AP$9)</f>
        <v>0</v>
      </c>
      <c r="AQ120" s="57"/>
      <c r="AR120" s="57">
        <f t="shared" ref="AR120:AR125" si="271">SUM(AQ120*$D120*$F120*$G120*$I120*AR$9)</f>
        <v>0</v>
      </c>
      <c r="AS120" s="57"/>
      <c r="AT120" s="57">
        <f t="shared" ref="AT120:AT125" si="272">SUM(AS120*$D120*$F120*$G120*$I120*AT$9)</f>
        <v>0</v>
      </c>
      <c r="AU120" s="57"/>
      <c r="AV120" s="57">
        <f t="shared" ref="AV120:AV125" si="273">SUM(AU120*$D120*$F120*$G120*$J120*AV$9)</f>
        <v>0</v>
      </c>
      <c r="AW120" s="57"/>
      <c r="AX120" s="57">
        <f t="shared" ref="AX120:AX125" si="274">SUM(AW120*$D120*$F120*$G120*$I120*AX$9)</f>
        <v>0</v>
      </c>
      <c r="AY120" s="57"/>
      <c r="AZ120" s="57">
        <f t="shared" ref="AZ120:AZ125" si="275">SUM(AY120*$D120*$F120*$G120*$I120*AZ$9)</f>
        <v>0</v>
      </c>
      <c r="BA120" s="57">
        <v>5</v>
      </c>
      <c r="BB120" s="57">
        <f t="shared" ref="BB120:BB125" si="276">SUM(BA120*$D120*$F120*$G120*$I120*BB$9)</f>
        <v>55216</v>
      </c>
      <c r="BC120" s="57"/>
      <c r="BD120" s="57">
        <f t="shared" ref="BD120:BD125" si="277">SUM(BC120*$D120*$F120*$G120*$I120*BD$9)</f>
        <v>0</v>
      </c>
      <c r="BE120" s="57"/>
      <c r="BF120" s="57">
        <f t="shared" ref="BF120:BF125" si="278">SUM(BE120*$D120*$F120*$G120*$I120*BF$9)</f>
        <v>0</v>
      </c>
      <c r="BG120" s="57"/>
      <c r="BH120" s="57">
        <f t="shared" ref="BH120:BH125" si="279">SUM(BG120*$D120*$F120*$G120*$I120*BH$9)</f>
        <v>0</v>
      </c>
      <c r="BI120" s="57"/>
      <c r="BJ120" s="57">
        <f t="shared" ref="BJ120:BJ125" si="280">SUM(BI120*$D120*$F120*$G120*$I120*BJ$9)</f>
        <v>0</v>
      </c>
      <c r="BK120" s="57">
        <v>1</v>
      </c>
      <c r="BL120" s="57">
        <f t="shared" ref="BL120:BL125" si="281">SUM(BK120*$D120*$F120*$G120*$I120*BL$9)</f>
        <v>11043.199999999999</v>
      </c>
      <c r="BM120" s="57"/>
      <c r="BN120" s="57">
        <f t="shared" ref="BN120:BN125" si="282">SUM(BM120*$D120*$F120*$G120*$I120*BN$9)</f>
        <v>0</v>
      </c>
      <c r="BO120" s="57"/>
      <c r="BP120" s="57">
        <f t="shared" ref="BP120:BP125" si="283">SUM(BO120*$D120*$F120*$G120*$I120*BP$9)</f>
        <v>0</v>
      </c>
      <c r="BQ120" s="57"/>
      <c r="BR120" s="57">
        <f t="shared" ref="BR120:BR125" si="284">SUM(BQ120*$D120*$F120*$G120*$I120*BR$9)</f>
        <v>0</v>
      </c>
      <c r="BS120" s="57"/>
      <c r="BT120" s="57">
        <f t="shared" ref="BT120:BT125" si="285">SUM(BS120*$D120*$F120*$G120*$I120*BT$9)</f>
        <v>0</v>
      </c>
      <c r="BU120" s="57"/>
      <c r="BV120" s="57">
        <f t="shared" ref="BV120:BV125" si="286">SUM(BU120*$D120*$F120*$G120*$I120*BV$9)</f>
        <v>0</v>
      </c>
      <c r="BW120" s="57">
        <v>5</v>
      </c>
      <c r="BX120" s="57">
        <f t="shared" ref="BX120:BX125" si="287">SUM(BW120*$D120*$F120*$G120*$J120*BX$9)</f>
        <v>66259.199999999997</v>
      </c>
      <c r="BY120" s="57"/>
      <c r="BZ120" s="57">
        <f t="shared" ref="BZ120:BZ125" si="288">SUM(BY120*$D120*$F120*$G120*$I120*BZ$9)</f>
        <v>0</v>
      </c>
      <c r="CA120" s="57"/>
      <c r="CB120" s="57">
        <f t="shared" ref="CB120:CB125" si="289">SUM(CA120*$D120*$F120*$G120*$I120*CB$9)</f>
        <v>0</v>
      </c>
      <c r="CC120" s="57"/>
      <c r="CD120" s="57">
        <f t="shared" ref="CD120:CD125" si="290">SUM(CC120*$D120*$F120*$G120*$I120*CD$9)</f>
        <v>0</v>
      </c>
      <c r="CE120" s="57">
        <v>1</v>
      </c>
      <c r="CF120" s="57">
        <f t="shared" ref="CF120:CF125" si="291">SUM(CE120*$D120*$F120*$G120*$J120*CF$9)</f>
        <v>13251.84</v>
      </c>
      <c r="CG120" s="57"/>
      <c r="CH120" s="57">
        <f t="shared" ref="CH120:CH125" si="292">SUM(CG120*$D120*$F120*$G120*$J120*CH$9)</f>
        <v>0</v>
      </c>
      <c r="CI120" s="57">
        <v>1</v>
      </c>
      <c r="CJ120" s="57">
        <f t="shared" ref="CJ120:CJ125" si="293">SUM(CI120*$D120*$F120*$G120*$I120*CJ$9)</f>
        <v>11043.199999999999</v>
      </c>
      <c r="CK120" s="57"/>
      <c r="CL120" s="57">
        <f t="shared" ref="CL120:CL125" si="294">SUM(CK120*$D120*$F120*$G120*$I120*CL$9)</f>
        <v>0</v>
      </c>
      <c r="CM120" s="57"/>
      <c r="CN120" s="57">
        <f t="shared" ref="CN120:CN125" si="295">SUM(CM120*$D120*$F120*$G120*$I120*CN$9)</f>
        <v>0</v>
      </c>
      <c r="CO120" s="57">
        <v>3</v>
      </c>
      <c r="CP120" s="57">
        <f t="shared" ref="CP120:CP125" si="296">SUM(CO120*$D120*$F120*$G120*$I120*CP$9)</f>
        <v>33129.599999999999</v>
      </c>
      <c r="CQ120" s="57"/>
      <c r="CR120" s="57">
        <f t="shared" ref="CR120:CR125" si="297">SUM(CQ120*$D120*$F120*$G120*$I120*CR$9)</f>
        <v>0</v>
      </c>
      <c r="CS120" s="57"/>
      <c r="CT120" s="57">
        <f t="shared" ref="CT120:CT125" si="298">SUM(CS120*$D120*$F120*$G120*$I120*CT$9)</f>
        <v>0</v>
      </c>
      <c r="CU120" s="57"/>
      <c r="CV120" s="57">
        <f t="shared" ref="CV120:CV125" si="299">SUM(CU120*$D120*$F120*$G120*$I120*CV$9)</f>
        <v>0</v>
      </c>
      <c r="CW120" s="57"/>
      <c r="CX120" s="57">
        <f t="shared" ref="CX120:CX125" si="300">SUM(CW120*$D120*$F120*$G120*$I120*CX$9)</f>
        <v>0</v>
      </c>
      <c r="CY120" s="57"/>
      <c r="CZ120" s="57">
        <f t="shared" ref="CZ120:CZ125" si="301">SUM(CY120*$D120*$F120*$G120*$I120*CZ$9)</f>
        <v>0</v>
      </c>
      <c r="DA120" s="57"/>
      <c r="DB120" s="57">
        <f t="shared" ref="DB120:DB125" si="302">SUM(DA120*$D120*$F120*$G120*$J120*DB$9)</f>
        <v>0</v>
      </c>
      <c r="DC120" s="57"/>
      <c r="DD120" s="57">
        <f t="shared" ref="DD120:DD125" si="303">SUM(DC120*$D120*$F120*$G120*$J120*DD$9)</f>
        <v>0</v>
      </c>
      <c r="DE120" s="57"/>
      <c r="DF120" s="57">
        <f t="shared" ref="DF120:DF125" si="304">SUM(DE120*$D120*$F120*$G120*$I120*DF$9)</f>
        <v>0</v>
      </c>
      <c r="DG120" s="57"/>
      <c r="DH120" s="57">
        <f t="shared" ref="DH120:DH125" si="305">SUM(DG120*$D120*$F120*$G120*$J120*DH$9)</f>
        <v>0</v>
      </c>
      <c r="DI120" s="57"/>
      <c r="DJ120" s="57">
        <f t="shared" ref="DJ120:DJ125" si="306">SUM(DI120*$D120*$F120*$G120*$J120*DJ$9)</f>
        <v>0</v>
      </c>
      <c r="DK120" s="57">
        <v>6</v>
      </c>
      <c r="DL120" s="57">
        <f t="shared" ref="DL120:DL125" si="307">SUM(DK120*$D120*$F120*$G120*$J120*DL$9)</f>
        <v>79511.039999999994</v>
      </c>
      <c r="DM120" s="57">
        <v>10</v>
      </c>
      <c r="DN120" s="57">
        <f t="shared" ref="DN120:DN125" si="308">SUM(DM120*$D120*$F120*$G120*$J120*DN$9)</f>
        <v>132518.39999999999</v>
      </c>
      <c r="DO120" s="57"/>
      <c r="DP120" s="57">
        <f t="shared" ref="DP120:DP125" si="309">SUM(DO120*$D120*$F120*$G120*$I120*DP$9)</f>
        <v>0</v>
      </c>
      <c r="DQ120" s="57"/>
      <c r="DR120" s="57">
        <f t="shared" ref="DR120:DR125" si="310">SUM(DQ120*$D120*$F120*$G120*$I120*DR$9)</f>
        <v>0</v>
      </c>
      <c r="DS120" s="57"/>
      <c r="DT120" s="57">
        <f t="shared" ref="DT120:DT125" si="311">SUM(DS120*$D120*$F120*$G120*$J120*DT$9)</f>
        <v>0</v>
      </c>
      <c r="DU120" s="57"/>
      <c r="DV120" s="57">
        <f t="shared" ref="DV120:DV125" si="312">SUM(DU120*$D120*$F120*$G120*$J120*DV$9)</f>
        <v>0</v>
      </c>
      <c r="DW120" s="57"/>
      <c r="DX120" s="57">
        <f t="shared" ref="DX120:DX125" si="313">SUM(DW120*$D120*$F120*$G120*$J120*DX$9)</f>
        <v>0</v>
      </c>
      <c r="DY120" s="57"/>
      <c r="DZ120" s="57">
        <f t="shared" ref="DZ120:DZ125" si="314">SUM(DY120*$D120*$F120*$G120*$K120*DZ$9)</f>
        <v>0</v>
      </c>
      <c r="EA120" s="3"/>
      <c r="EB120" s="57">
        <f t="shared" ref="EB120:EB125" si="315">SUM(EA120*$D120*$F120*$G120*$L120*EB$9)</f>
        <v>0</v>
      </c>
      <c r="EC120" s="57"/>
      <c r="ED120" s="57">
        <f t="shared" ref="ED120:ED125" si="316">SUM(EC120*$D120*$F120*$G120*$I120*ED$9)</f>
        <v>0</v>
      </c>
      <c r="EE120" s="57"/>
      <c r="EF120" s="184">
        <f t="shared" ref="EF120:EF125" si="317">SUM(EE120*$D120*$F120*$G120*$I120*EF$9)</f>
        <v>0</v>
      </c>
      <c r="EG120" s="185">
        <f t="shared" ref="EG120:EH125" si="318">SUM(Q120,W120,S120,M120,O120,BS120,CO120,DE120,DQ120,BU120,DO120,BG120,AW120,AO120,AQ120,AS120,BI120,CM120,U120,DW120,DC120,BW120,DU120,CE120,DG120,DK120,DI120,AC120,AE120,AG120,AI120,Y120,AK120,AM120,CG120,DY120,EA120,AU120,DS120,BK120,AY120,BA120,CQ120,CS120,CU120,CW120,CY120,BM120,BC120,BO120,BE120,BQ120,CI120,CC120,CK120,AA120,BY120,DA120,DM120,CA120,EC120,EE120)</f>
        <v>42</v>
      </c>
      <c r="EH120" s="185">
        <f t="shared" si="318"/>
        <v>534490.88</v>
      </c>
    </row>
    <row r="121" spans="1:138" ht="30" x14ac:dyDescent="0.25">
      <c r="A121" s="171"/>
      <c r="B121" s="201">
        <v>82</v>
      </c>
      <c r="C121" s="1" t="s">
        <v>297</v>
      </c>
      <c r="D121" s="180">
        <f t="shared" si="167"/>
        <v>9860</v>
      </c>
      <c r="E121" s="180"/>
      <c r="F121" s="181">
        <v>2.1800000000000002</v>
      </c>
      <c r="G121" s="182">
        <v>1</v>
      </c>
      <c r="H121" s="183"/>
      <c r="I121" s="180">
        <v>1.4</v>
      </c>
      <c r="J121" s="180">
        <v>1.68</v>
      </c>
      <c r="K121" s="180">
        <v>2.23</v>
      </c>
      <c r="L121" s="180">
        <v>2.57</v>
      </c>
      <c r="M121" s="57"/>
      <c r="N121" s="57">
        <f t="shared" si="256"/>
        <v>0</v>
      </c>
      <c r="O121" s="57"/>
      <c r="P121" s="57">
        <f t="shared" si="257"/>
        <v>0</v>
      </c>
      <c r="Q121" s="74"/>
      <c r="R121" s="57">
        <f t="shared" si="258"/>
        <v>0</v>
      </c>
      <c r="S121" s="57"/>
      <c r="T121" s="57">
        <f t="shared" si="259"/>
        <v>0</v>
      </c>
      <c r="U121" s="57"/>
      <c r="V121" s="57">
        <f t="shared" si="260"/>
        <v>0</v>
      </c>
      <c r="W121" s="57"/>
      <c r="X121" s="57">
        <f t="shared" si="261"/>
        <v>0</v>
      </c>
      <c r="Y121" s="57"/>
      <c r="Z121" s="57">
        <f t="shared" si="262"/>
        <v>0</v>
      </c>
      <c r="AA121" s="57"/>
      <c r="AB121" s="57">
        <f t="shared" si="263"/>
        <v>0</v>
      </c>
      <c r="AC121" s="57"/>
      <c r="AD121" s="57">
        <f t="shared" si="264"/>
        <v>0</v>
      </c>
      <c r="AE121" s="57"/>
      <c r="AF121" s="57">
        <f t="shared" si="265"/>
        <v>0</v>
      </c>
      <c r="AG121" s="57"/>
      <c r="AH121" s="57">
        <f t="shared" si="266"/>
        <v>0</v>
      </c>
      <c r="AI121" s="57"/>
      <c r="AJ121" s="57">
        <f t="shared" si="267"/>
        <v>0</v>
      </c>
      <c r="AK121" s="57"/>
      <c r="AL121" s="57">
        <f t="shared" si="268"/>
        <v>0</v>
      </c>
      <c r="AM121" s="57"/>
      <c r="AN121" s="57">
        <f t="shared" si="269"/>
        <v>0</v>
      </c>
      <c r="AO121" s="57"/>
      <c r="AP121" s="57">
        <f t="shared" si="270"/>
        <v>0</v>
      </c>
      <c r="AQ121" s="57"/>
      <c r="AR121" s="57">
        <f t="shared" si="271"/>
        <v>0</v>
      </c>
      <c r="AS121" s="57"/>
      <c r="AT121" s="57">
        <f t="shared" si="272"/>
        <v>0</v>
      </c>
      <c r="AU121" s="57"/>
      <c r="AV121" s="57">
        <f t="shared" si="273"/>
        <v>0</v>
      </c>
      <c r="AW121" s="57"/>
      <c r="AX121" s="57">
        <f t="shared" si="274"/>
        <v>0</v>
      </c>
      <c r="AY121" s="57"/>
      <c r="AZ121" s="57">
        <f t="shared" si="275"/>
        <v>0</v>
      </c>
      <c r="BA121" s="57"/>
      <c r="BB121" s="57">
        <f t="shared" si="276"/>
        <v>0</v>
      </c>
      <c r="BC121" s="57"/>
      <c r="BD121" s="57">
        <f t="shared" si="277"/>
        <v>0</v>
      </c>
      <c r="BE121" s="57"/>
      <c r="BF121" s="57">
        <f t="shared" si="278"/>
        <v>0</v>
      </c>
      <c r="BG121" s="57">
        <v>16</v>
      </c>
      <c r="BH121" s="57">
        <f t="shared" si="279"/>
        <v>481483.52000000002</v>
      </c>
      <c r="BI121" s="57"/>
      <c r="BJ121" s="57">
        <f t="shared" si="280"/>
        <v>0</v>
      </c>
      <c r="BK121" s="57"/>
      <c r="BL121" s="57">
        <f t="shared" si="281"/>
        <v>0</v>
      </c>
      <c r="BM121" s="57"/>
      <c r="BN121" s="57">
        <f t="shared" si="282"/>
        <v>0</v>
      </c>
      <c r="BO121" s="57"/>
      <c r="BP121" s="57">
        <f t="shared" si="283"/>
        <v>0</v>
      </c>
      <c r="BQ121" s="57"/>
      <c r="BR121" s="57">
        <f t="shared" si="284"/>
        <v>0</v>
      </c>
      <c r="BS121" s="57"/>
      <c r="BT121" s="57">
        <f t="shared" si="285"/>
        <v>0</v>
      </c>
      <c r="BU121" s="57"/>
      <c r="BV121" s="57">
        <f t="shared" si="286"/>
        <v>0</v>
      </c>
      <c r="BW121" s="57"/>
      <c r="BX121" s="57">
        <f t="shared" si="287"/>
        <v>0</v>
      </c>
      <c r="BY121" s="57"/>
      <c r="BZ121" s="57">
        <f t="shared" si="288"/>
        <v>0</v>
      </c>
      <c r="CA121" s="57"/>
      <c r="CB121" s="57">
        <f t="shared" si="289"/>
        <v>0</v>
      </c>
      <c r="CC121" s="57"/>
      <c r="CD121" s="57">
        <f t="shared" si="290"/>
        <v>0</v>
      </c>
      <c r="CE121" s="57"/>
      <c r="CF121" s="57">
        <f t="shared" si="291"/>
        <v>0</v>
      </c>
      <c r="CG121" s="57"/>
      <c r="CH121" s="57">
        <f t="shared" si="292"/>
        <v>0</v>
      </c>
      <c r="CI121" s="57"/>
      <c r="CJ121" s="57">
        <f t="shared" si="293"/>
        <v>0</v>
      </c>
      <c r="CK121" s="57">
        <v>40</v>
      </c>
      <c r="CL121" s="57">
        <f t="shared" si="294"/>
        <v>1203708.8</v>
      </c>
      <c r="CM121" s="57"/>
      <c r="CN121" s="57">
        <f t="shared" si="295"/>
        <v>0</v>
      </c>
      <c r="CO121" s="57"/>
      <c r="CP121" s="57">
        <f t="shared" si="296"/>
        <v>0</v>
      </c>
      <c r="CQ121" s="57"/>
      <c r="CR121" s="57">
        <f t="shared" si="297"/>
        <v>0</v>
      </c>
      <c r="CS121" s="57"/>
      <c r="CT121" s="57">
        <f t="shared" si="298"/>
        <v>0</v>
      </c>
      <c r="CU121" s="57"/>
      <c r="CV121" s="57">
        <f t="shared" si="299"/>
        <v>0</v>
      </c>
      <c r="CW121" s="57"/>
      <c r="CX121" s="57">
        <f t="shared" si="300"/>
        <v>0</v>
      </c>
      <c r="CY121" s="57"/>
      <c r="CZ121" s="57">
        <f t="shared" si="301"/>
        <v>0</v>
      </c>
      <c r="DA121" s="57"/>
      <c r="DB121" s="57">
        <f t="shared" si="302"/>
        <v>0</v>
      </c>
      <c r="DC121" s="57"/>
      <c r="DD121" s="57">
        <f t="shared" si="303"/>
        <v>0</v>
      </c>
      <c r="DE121" s="57"/>
      <c r="DF121" s="57">
        <f t="shared" si="304"/>
        <v>0</v>
      </c>
      <c r="DG121" s="57"/>
      <c r="DH121" s="57">
        <f t="shared" si="305"/>
        <v>0</v>
      </c>
      <c r="DI121" s="57"/>
      <c r="DJ121" s="57">
        <f t="shared" si="306"/>
        <v>0</v>
      </c>
      <c r="DK121" s="57"/>
      <c r="DL121" s="57">
        <f t="shared" si="307"/>
        <v>0</v>
      </c>
      <c r="DM121" s="57"/>
      <c r="DN121" s="57">
        <f t="shared" si="308"/>
        <v>0</v>
      </c>
      <c r="DO121" s="56"/>
      <c r="DP121" s="57">
        <f t="shared" si="309"/>
        <v>0</v>
      </c>
      <c r="DQ121" s="57"/>
      <c r="DR121" s="57">
        <f t="shared" si="310"/>
        <v>0</v>
      </c>
      <c r="DS121" s="57"/>
      <c r="DT121" s="57">
        <f t="shared" si="311"/>
        <v>0</v>
      </c>
      <c r="DU121" s="57"/>
      <c r="DV121" s="57">
        <f t="shared" si="312"/>
        <v>0</v>
      </c>
      <c r="DW121" s="57"/>
      <c r="DX121" s="57">
        <f t="shared" si="313"/>
        <v>0</v>
      </c>
      <c r="DY121" s="57"/>
      <c r="DZ121" s="57">
        <f t="shared" si="314"/>
        <v>0</v>
      </c>
      <c r="EA121" s="3"/>
      <c r="EB121" s="57">
        <f t="shared" si="315"/>
        <v>0</v>
      </c>
      <c r="EC121" s="57"/>
      <c r="ED121" s="57">
        <f t="shared" si="316"/>
        <v>0</v>
      </c>
      <c r="EE121" s="57"/>
      <c r="EF121" s="184">
        <f t="shared" si="317"/>
        <v>0</v>
      </c>
      <c r="EG121" s="185">
        <f t="shared" si="318"/>
        <v>56</v>
      </c>
      <c r="EH121" s="185">
        <f t="shared" si="318"/>
        <v>1685192.32</v>
      </c>
    </row>
    <row r="122" spans="1:138" ht="30" x14ac:dyDescent="0.25">
      <c r="A122" s="171"/>
      <c r="B122" s="201">
        <v>83</v>
      </c>
      <c r="C122" s="1" t="s">
        <v>298</v>
      </c>
      <c r="D122" s="180">
        <f t="shared" si="167"/>
        <v>9860</v>
      </c>
      <c r="E122" s="180"/>
      <c r="F122" s="181">
        <v>2.58</v>
      </c>
      <c r="G122" s="182">
        <v>1</v>
      </c>
      <c r="H122" s="183"/>
      <c r="I122" s="180">
        <v>1.4</v>
      </c>
      <c r="J122" s="180">
        <v>1.68</v>
      </c>
      <c r="K122" s="180">
        <v>2.23</v>
      </c>
      <c r="L122" s="180">
        <v>2.57</v>
      </c>
      <c r="M122" s="57"/>
      <c r="N122" s="57">
        <f t="shared" si="256"/>
        <v>0</v>
      </c>
      <c r="O122" s="57"/>
      <c r="P122" s="57">
        <f t="shared" si="257"/>
        <v>0</v>
      </c>
      <c r="Q122" s="74"/>
      <c r="R122" s="57">
        <f t="shared" si="258"/>
        <v>0</v>
      </c>
      <c r="S122" s="57"/>
      <c r="T122" s="57">
        <f t="shared" si="259"/>
        <v>0</v>
      </c>
      <c r="U122" s="57"/>
      <c r="V122" s="57">
        <f t="shared" si="260"/>
        <v>0</v>
      </c>
      <c r="W122" s="57"/>
      <c r="X122" s="57">
        <f t="shared" si="261"/>
        <v>0</v>
      </c>
      <c r="Y122" s="57"/>
      <c r="Z122" s="57">
        <f t="shared" si="262"/>
        <v>0</v>
      </c>
      <c r="AA122" s="57"/>
      <c r="AB122" s="57">
        <f t="shared" si="263"/>
        <v>0</v>
      </c>
      <c r="AC122" s="57"/>
      <c r="AD122" s="57">
        <f t="shared" si="264"/>
        <v>0</v>
      </c>
      <c r="AE122" s="57"/>
      <c r="AF122" s="57">
        <f t="shared" si="265"/>
        <v>0</v>
      </c>
      <c r="AG122" s="57"/>
      <c r="AH122" s="57">
        <f t="shared" si="266"/>
        <v>0</v>
      </c>
      <c r="AI122" s="57"/>
      <c r="AJ122" s="57">
        <f t="shared" si="267"/>
        <v>0</v>
      </c>
      <c r="AK122" s="57"/>
      <c r="AL122" s="57">
        <f t="shared" si="268"/>
        <v>0</v>
      </c>
      <c r="AM122" s="57"/>
      <c r="AN122" s="57">
        <f t="shared" si="269"/>
        <v>0</v>
      </c>
      <c r="AO122" s="57"/>
      <c r="AP122" s="57">
        <f t="shared" si="270"/>
        <v>0</v>
      </c>
      <c r="AQ122" s="57"/>
      <c r="AR122" s="57">
        <f t="shared" si="271"/>
        <v>0</v>
      </c>
      <c r="AS122" s="57"/>
      <c r="AT122" s="57">
        <f t="shared" si="272"/>
        <v>0</v>
      </c>
      <c r="AU122" s="57"/>
      <c r="AV122" s="57">
        <f t="shared" si="273"/>
        <v>0</v>
      </c>
      <c r="AW122" s="57"/>
      <c r="AX122" s="57">
        <f t="shared" si="274"/>
        <v>0</v>
      </c>
      <c r="AY122" s="57"/>
      <c r="AZ122" s="57">
        <f t="shared" si="275"/>
        <v>0</v>
      </c>
      <c r="BA122" s="57"/>
      <c r="BB122" s="57">
        <f t="shared" si="276"/>
        <v>0</v>
      </c>
      <c r="BC122" s="57"/>
      <c r="BD122" s="57">
        <f t="shared" si="277"/>
        <v>0</v>
      </c>
      <c r="BE122" s="57"/>
      <c r="BF122" s="57">
        <f t="shared" si="278"/>
        <v>0</v>
      </c>
      <c r="BG122" s="57"/>
      <c r="BH122" s="57">
        <f t="shared" si="279"/>
        <v>0</v>
      </c>
      <c r="BI122" s="57"/>
      <c r="BJ122" s="57">
        <f t="shared" si="280"/>
        <v>0</v>
      </c>
      <c r="BK122" s="57"/>
      <c r="BL122" s="57">
        <f t="shared" si="281"/>
        <v>0</v>
      </c>
      <c r="BM122" s="57"/>
      <c r="BN122" s="57">
        <f t="shared" si="282"/>
        <v>0</v>
      </c>
      <c r="BO122" s="57"/>
      <c r="BP122" s="57">
        <f t="shared" si="283"/>
        <v>0</v>
      </c>
      <c r="BQ122" s="57"/>
      <c r="BR122" s="57">
        <f t="shared" si="284"/>
        <v>0</v>
      </c>
      <c r="BS122" s="57"/>
      <c r="BT122" s="57">
        <f t="shared" si="285"/>
        <v>0</v>
      </c>
      <c r="BU122" s="57"/>
      <c r="BV122" s="57">
        <f t="shared" si="286"/>
        <v>0</v>
      </c>
      <c r="BW122" s="57"/>
      <c r="BX122" s="57">
        <f t="shared" si="287"/>
        <v>0</v>
      </c>
      <c r="BY122" s="57"/>
      <c r="BZ122" s="57">
        <f t="shared" si="288"/>
        <v>0</v>
      </c>
      <c r="CA122" s="57"/>
      <c r="CB122" s="57">
        <f t="shared" si="289"/>
        <v>0</v>
      </c>
      <c r="CC122" s="57"/>
      <c r="CD122" s="57">
        <f t="shared" si="290"/>
        <v>0</v>
      </c>
      <c r="CE122" s="57"/>
      <c r="CF122" s="57">
        <f t="shared" si="291"/>
        <v>0</v>
      </c>
      <c r="CG122" s="57"/>
      <c r="CH122" s="57">
        <f t="shared" si="292"/>
        <v>0</v>
      </c>
      <c r="CI122" s="57"/>
      <c r="CJ122" s="57">
        <f t="shared" si="293"/>
        <v>0</v>
      </c>
      <c r="CK122" s="57">
        <v>5</v>
      </c>
      <c r="CL122" s="57">
        <f t="shared" si="294"/>
        <v>178071.59999999998</v>
      </c>
      <c r="CM122" s="57"/>
      <c r="CN122" s="57">
        <f t="shared" si="295"/>
        <v>0</v>
      </c>
      <c r="CO122" s="57"/>
      <c r="CP122" s="57">
        <f t="shared" si="296"/>
        <v>0</v>
      </c>
      <c r="CQ122" s="57"/>
      <c r="CR122" s="57">
        <f t="shared" si="297"/>
        <v>0</v>
      </c>
      <c r="CS122" s="57"/>
      <c r="CT122" s="57">
        <f t="shared" si="298"/>
        <v>0</v>
      </c>
      <c r="CU122" s="57"/>
      <c r="CV122" s="57">
        <f t="shared" si="299"/>
        <v>0</v>
      </c>
      <c r="CW122" s="57"/>
      <c r="CX122" s="57">
        <f t="shared" si="300"/>
        <v>0</v>
      </c>
      <c r="CY122" s="57"/>
      <c r="CZ122" s="57">
        <f t="shared" si="301"/>
        <v>0</v>
      </c>
      <c r="DA122" s="57"/>
      <c r="DB122" s="57">
        <f t="shared" si="302"/>
        <v>0</v>
      </c>
      <c r="DC122" s="57"/>
      <c r="DD122" s="57">
        <f t="shared" si="303"/>
        <v>0</v>
      </c>
      <c r="DE122" s="57"/>
      <c r="DF122" s="57">
        <f t="shared" si="304"/>
        <v>0</v>
      </c>
      <c r="DG122" s="57"/>
      <c r="DH122" s="57">
        <f t="shared" si="305"/>
        <v>0</v>
      </c>
      <c r="DI122" s="57"/>
      <c r="DJ122" s="57">
        <f t="shared" si="306"/>
        <v>0</v>
      </c>
      <c r="DK122" s="57"/>
      <c r="DL122" s="57">
        <f t="shared" si="307"/>
        <v>0</v>
      </c>
      <c r="DM122" s="57"/>
      <c r="DN122" s="57">
        <f t="shared" si="308"/>
        <v>0</v>
      </c>
      <c r="DO122" s="56"/>
      <c r="DP122" s="57">
        <f t="shared" si="309"/>
        <v>0</v>
      </c>
      <c r="DQ122" s="57"/>
      <c r="DR122" s="57">
        <f t="shared" si="310"/>
        <v>0</v>
      </c>
      <c r="DS122" s="57"/>
      <c r="DT122" s="57">
        <f t="shared" si="311"/>
        <v>0</v>
      </c>
      <c r="DU122" s="57"/>
      <c r="DV122" s="57">
        <f t="shared" si="312"/>
        <v>0</v>
      </c>
      <c r="DW122" s="57"/>
      <c r="DX122" s="57">
        <f t="shared" si="313"/>
        <v>0</v>
      </c>
      <c r="DY122" s="57"/>
      <c r="DZ122" s="57">
        <f t="shared" si="314"/>
        <v>0</v>
      </c>
      <c r="EA122" s="3"/>
      <c r="EB122" s="57">
        <f t="shared" si="315"/>
        <v>0</v>
      </c>
      <c r="EC122" s="57"/>
      <c r="ED122" s="57">
        <f t="shared" si="316"/>
        <v>0</v>
      </c>
      <c r="EE122" s="57"/>
      <c r="EF122" s="184">
        <f t="shared" si="317"/>
        <v>0</v>
      </c>
      <c r="EG122" s="185">
        <f t="shared" si="318"/>
        <v>5</v>
      </c>
      <c r="EH122" s="185">
        <f t="shared" si="318"/>
        <v>178071.59999999998</v>
      </c>
    </row>
    <row r="123" spans="1:138" ht="45" x14ac:dyDescent="0.25">
      <c r="A123" s="171"/>
      <c r="B123" s="201">
        <v>84</v>
      </c>
      <c r="C123" s="1" t="s">
        <v>299</v>
      </c>
      <c r="D123" s="180">
        <f t="shared" si="167"/>
        <v>9860</v>
      </c>
      <c r="E123" s="180"/>
      <c r="F123" s="181">
        <v>1.97</v>
      </c>
      <c r="G123" s="182">
        <v>1</v>
      </c>
      <c r="H123" s="183"/>
      <c r="I123" s="180">
        <v>1.4</v>
      </c>
      <c r="J123" s="180">
        <v>1.68</v>
      </c>
      <c r="K123" s="180">
        <v>2.23</v>
      </c>
      <c r="L123" s="180">
        <v>2.57</v>
      </c>
      <c r="M123" s="57"/>
      <c r="N123" s="57">
        <f t="shared" si="256"/>
        <v>0</v>
      </c>
      <c r="O123" s="57"/>
      <c r="P123" s="57">
        <f t="shared" si="257"/>
        <v>0</v>
      </c>
      <c r="Q123" s="74"/>
      <c r="R123" s="57">
        <f t="shared" si="258"/>
        <v>0</v>
      </c>
      <c r="S123" s="57"/>
      <c r="T123" s="57">
        <f t="shared" si="259"/>
        <v>0</v>
      </c>
      <c r="U123" s="57"/>
      <c r="V123" s="57">
        <f t="shared" si="260"/>
        <v>0</v>
      </c>
      <c r="W123" s="57"/>
      <c r="X123" s="57">
        <f t="shared" si="261"/>
        <v>0</v>
      </c>
      <c r="Y123" s="57"/>
      <c r="Z123" s="57">
        <f t="shared" si="262"/>
        <v>0</v>
      </c>
      <c r="AA123" s="57"/>
      <c r="AB123" s="57">
        <f t="shared" si="263"/>
        <v>0</v>
      </c>
      <c r="AC123" s="57"/>
      <c r="AD123" s="57">
        <f t="shared" si="264"/>
        <v>0</v>
      </c>
      <c r="AE123" s="57"/>
      <c r="AF123" s="57">
        <f t="shared" si="265"/>
        <v>0</v>
      </c>
      <c r="AG123" s="57"/>
      <c r="AH123" s="57">
        <f t="shared" si="266"/>
        <v>0</v>
      </c>
      <c r="AI123" s="57"/>
      <c r="AJ123" s="57">
        <f t="shared" si="267"/>
        <v>0</v>
      </c>
      <c r="AK123" s="57"/>
      <c r="AL123" s="57">
        <f t="shared" si="268"/>
        <v>0</v>
      </c>
      <c r="AM123" s="57"/>
      <c r="AN123" s="57">
        <f t="shared" si="269"/>
        <v>0</v>
      </c>
      <c r="AO123" s="57"/>
      <c r="AP123" s="57">
        <f t="shared" si="270"/>
        <v>0</v>
      </c>
      <c r="AQ123" s="57"/>
      <c r="AR123" s="57">
        <f t="shared" si="271"/>
        <v>0</v>
      </c>
      <c r="AS123" s="57"/>
      <c r="AT123" s="57">
        <f t="shared" si="272"/>
        <v>0</v>
      </c>
      <c r="AU123" s="57"/>
      <c r="AV123" s="57">
        <f t="shared" si="273"/>
        <v>0</v>
      </c>
      <c r="AW123" s="57"/>
      <c r="AX123" s="57">
        <f t="shared" si="274"/>
        <v>0</v>
      </c>
      <c r="AY123" s="57"/>
      <c r="AZ123" s="57">
        <f t="shared" si="275"/>
        <v>0</v>
      </c>
      <c r="BA123" s="57"/>
      <c r="BB123" s="57">
        <f t="shared" si="276"/>
        <v>0</v>
      </c>
      <c r="BC123" s="57"/>
      <c r="BD123" s="57">
        <f t="shared" si="277"/>
        <v>0</v>
      </c>
      <c r="BE123" s="57"/>
      <c r="BF123" s="57">
        <f t="shared" si="278"/>
        <v>0</v>
      </c>
      <c r="BG123" s="57">
        <v>16</v>
      </c>
      <c r="BH123" s="57">
        <f t="shared" si="279"/>
        <v>435102.08</v>
      </c>
      <c r="BI123" s="57"/>
      <c r="BJ123" s="57">
        <f t="shared" si="280"/>
        <v>0</v>
      </c>
      <c r="BK123" s="57"/>
      <c r="BL123" s="57">
        <f t="shared" si="281"/>
        <v>0</v>
      </c>
      <c r="BM123" s="57"/>
      <c r="BN123" s="57">
        <f t="shared" si="282"/>
        <v>0</v>
      </c>
      <c r="BO123" s="57"/>
      <c r="BP123" s="57">
        <f t="shared" si="283"/>
        <v>0</v>
      </c>
      <c r="BQ123" s="57"/>
      <c r="BR123" s="57">
        <f t="shared" si="284"/>
        <v>0</v>
      </c>
      <c r="BS123" s="57"/>
      <c r="BT123" s="57">
        <f t="shared" si="285"/>
        <v>0</v>
      </c>
      <c r="BU123" s="57"/>
      <c r="BV123" s="57">
        <f t="shared" si="286"/>
        <v>0</v>
      </c>
      <c r="BW123" s="57"/>
      <c r="BX123" s="57">
        <f t="shared" si="287"/>
        <v>0</v>
      </c>
      <c r="BY123" s="57"/>
      <c r="BZ123" s="57">
        <f t="shared" si="288"/>
        <v>0</v>
      </c>
      <c r="CA123" s="57"/>
      <c r="CB123" s="57">
        <f t="shared" si="289"/>
        <v>0</v>
      </c>
      <c r="CC123" s="57"/>
      <c r="CD123" s="57">
        <f t="shared" si="290"/>
        <v>0</v>
      </c>
      <c r="CE123" s="57"/>
      <c r="CF123" s="57">
        <f t="shared" si="291"/>
        <v>0</v>
      </c>
      <c r="CG123" s="57"/>
      <c r="CH123" s="57">
        <f t="shared" si="292"/>
        <v>0</v>
      </c>
      <c r="CI123" s="57"/>
      <c r="CJ123" s="57">
        <f t="shared" si="293"/>
        <v>0</v>
      </c>
      <c r="CK123" s="57">
        <v>30</v>
      </c>
      <c r="CL123" s="57">
        <f t="shared" si="294"/>
        <v>815816.39999999991</v>
      </c>
      <c r="CM123" s="57"/>
      <c r="CN123" s="57">
        <f t="shared" si="295"/>
        <v>0</v>
      </c>
      <c r="CO123" s="57"/>
      <c r="CP123" s="57">
        <f t="shared" si="296"/>
        <v>0</v>
      </c>
      <c r="CQ123" s="57"/>
      <c r="CR123" s="57">
        <f t="shared" si="297"/>
        <v>0</v>
      </c>
      <c r="CS123" s="57"/>
      <c r="CT123" s="57">
        <f t="shared" si="298"/>
        <v>0</v>
      </c>
      <c r="CU123" s="57"/>
      <c r="CV123" s="57">
        <f t="shared" si="299"/>
        <v>0</v>
      </c>
      <c r="CW123" s="57"/>
      <c r="CX123" s="57">
        <f t="shared" si="300"/>
        <v>0</v>
      </c>
      <c r="CY123" s="57"/>
      <c r="CZ123" s="57">
        <f t="shared" si="301"/>
        <v>0</v>
      </c>
      <c r="DA123" s="57"/>
      <c r="DB123" s="57">
        <f t="shared" si="302"/>
        <v>0</v>
      </c>
      <c r="DC123" s="57"/>
      <c r="DD123" s="57">
        <f t="shared" si="303"/>
        <v>0</v>
      </c>
      <c r="DE123" s="57"/>
      <c r="DF123" s="57">
        <f t="shared" si="304"/>
        <v>0</v>
      </c>
      <c r="DG123" s="57"/>
      <c r="DH123" s="57">
        <f t="shared" si="305"/>
        <v>0</v>
      </c>
      <c r="DI123" s="57"/>
      <c r="DJ123" s="57">
        <f t="shared" si="306"/>
        <v>0</v>
      </c>
      <c r="DK123" s="57"/>
      <c r="DL123" s="57">
        <f t="shared" si="307"/>
        <v>0</v>
      </c>
      <c r="DM123" s="57"/>
      <c r="DN123" s="57">
        <f t="shared" si="308"/>
        <v>0</v>
      </c>
      <c r="DO123" s="56"/>
      <c r="DP123" s="57">
        <f t="shared" si="309"/>
        <v>0</v>
      </c>
      <c r="DQ123" s="57"/>
      <c r="DR123" s="57">
        <f t="shared" si="310"/>
        <v>0</v>
      </c>
      <c r="DS123" s="57"/>
      <c r="DT123" s="57">
        <f t="shared" si="311"/>
        <v>0</v>
      </c>
      <c r="DU123" s="57"/>
      <c r="DV123" s="57">
        <f t="shared" si="312"/>
        <v>0</v>
      </c>
      <c r="DW123" s="57"/>
      <c r="DX123" s="57">
        <f t="shared" si="313"/>
        <v>0</v>
      </c>
      <c r="DY123" s="57"/>
      <c r="DZ123" s="57">
        <f t="shared" si="314"/>
        <v>0</v>
      </c>
      <c r="EA123" s="3"/>
      <c r="EB123" s="57">
        <f t="shared" si="315"/>
        <v>0</v>
      </c>
      <c r="EC123" s="57"/>
      <c r="ED123" s="57">
        <f t="shared" si="316"/>
        <v>0</v>
      </c>
      <c r="EE123" s="57"/>
      <c r="EF123" s="184">
        <f t="shared" si="317"/>
        <v>0</v>
      </c>
      <c r="EG123" s="185">
        <f t="shared" si="318"/>
        <v>46</v>
      </c>
      <c r="EH123" s="185">
        <f t="shared" si="318"/>
        <v>1250918.48</v>
      </c>
    </row>
    <row r="124" spans="1:138" ht="45" x14ac:dyDescent="0.25">
      <c r="A124" s="171"/>
      <c r="B124" s="201">
        <v>85</v>
      </c>
      <c r="C124" s="1" t="s">
        <v>300</v>
      </c>
      <c r="D124" s="180">
        <f t="shared" si="167"/>
        <v>9860</v>
      </c>
      <c r="E124" s="180"/>
      <c r="F124" s="181">
        <v>2.04</v>
      </c>
      <c r="G124" s="182">
        <v>1</v>
      </c>
      <c r="H124" s="183"/>
      <c r="I124" s="180">
        <v>1.4</v>
      </c>
      <c r="J124" s="180">
        <v>1.68</v>
      </c>
      <c r="K124" s="180">
        <v>2.23</v>
      </c>
      <c r="L124" s="180">
        <v>2.57</v>
      </c>
      <c r="M124" s="57"/>
      <c r="N124" s="57">
        <f t="shared" si="256"/>
        <v>0</v>
      </c>
      <c r="O124" s="57"/>
      <c r="P124" s="57">
        <f t="shared" si="257"/>
        <v>0</v>
      </c>
      <c r="Q124" s="74"/>
      <c r="R124" s="57">
        <f t="shared" si="258"/>
        <v>0</v>
      </c>
      <c r="S124" s="57"/>
      <c r="T124" s="57">
        <f t="shared" si="259"/>
        <v>0</v>
      </c>
      <c r="U124" s="57"/>
      <c r="V124" s="57">
        <f t="shared" si="260"/>
        <v>0</v>
      </c>
      <c r="W124" s="57"/>
      <c r="X124" s="57">
        <f t="shared" si="261"/>
        <v>0</v>
      </c>
      <c r="Y124" s="57"/>
      <c r="Z124" s="57">
        <f t="shared" si="262"/>
        <v>0</v>
      </c>
      <c r="AA124" s="57"/>
      <c r="AB124" s="57">
        <f t="shared" si="263"/>
        <v>0</v>
      </c>
      <c r="AC124" s="57"/>
      <c r="AD124" s="57">
        <f t="shared" si="264"/>
        <v>0</v>
      </c>
      <c r="AE124" s="57"/>
      <c r="AF124" s="57">
        <f t="shared" si="265"/>
        <v>0</v>
      </c>
      <c r="AG124" s="57"/>
      <c r="AH124" s="57">
        <f t="shared" si="266"/>
        <v>0</v>
      </c>
      <c r="AI124" s="57"/>
      <c r="AJ124" s="57">
        <f t="shared" si="267"/>
        <v>0</v>
      </c>
      <c r="AK124" s="57"/>
      <c r="AL124" s="57">
        <f t="shared" si="268"/>
        <v>0</v>
      </c>
      <c r="AM124" s="57"/>
      <c r="AN124" s="57">
        <f t="shared" si="269"/>
        <v>0</v>
      </c>
      <c r="AO124" s="57"/>
      <c r="AP124" s="57">
        <f t="shared" si="270"/>
        <v>0</v>
      </c>
      <c r="AQ124" s="57"/>
      <c r="AR124" s="57">
        <f t="shared" si="271"/>
        <v>0</v>
      </c>
      <c r="AS124" s="57"/>
      <c r="AT124" s="57">
        <f t="shared" si="272"/>
        <v>0</v>
      </c>
      <c r="AU124" s="57"/>
      <c r="AV124" s="57">
        <f t="shared" si="273"/>
        <v>0</v>
      </c>
      <c r="AW124" s="57"/>
      <c r="AX124" s="57">
        <f t="shared" si="274"/>
        <v>0</v>
      </c>
      <c r="AY124" s="57"/>
      <c r="AZ124" s="57">
        <f t="shared" si="275"/>
        <v>0</v>
      </c>
      <c r="BA124" s="57"/>
      <c r="BB124" s="57">
        <f t="shared" si="276"/>
        <v>0</v>
      </c>
      <c r="BC124" s="57"/>
      <c r="BD124" s="57">
        <f t="shared" si="277"/>
        <v>0</v>
      </c>
      <c r="BE124" s="57"/>
      <c r="BF124" s="57">
        <f t="shared" si="278"/>
        <v>0</v>
      </c>
      <c r="BG124" s="57"/>
      <c r="BH124" s="57">
        <f t="shared" si="279"/>
        <v>0</v>
      </c>
      <c r="BI124" s="57"/>
      <c r="BJ124" s="57">
        <f t="shared" si="280"/>
        <v>0</v>
      </c>
      <c r="BK124" s="57"/>
      <c r="BL124" s="57">
        <f t="shared" si="281"/>
        <v>0</v>
      </c>
      <c r="BM124" s="57"/>
      <c r="BN124" s="57">
        <f t="shared" si="282"/>
        <v>0</v>
      </c>
      <c r="BO124" s="57"/>
      <c r="BP124" s="57">
        <f t="shared" si="283"/>
        <v>0</v>
      </c>
      <c r="BQ124" s="57"/>
      <c r="BR124" s="57">
        <f t="shared" si="284"/>
        <v>0</v>
      </c>
      <c r="BS124" s="57"/>
      <c r="BT124" s="57">
        <f t="shared" si="285"/>
        <v>0</v>
      </c>
      <c r="BU124" s="57"/>
      <c r="BV124" s="57">
        <f t="shared" si="286"/>
        <v>0</v>
      </c>
      <c r="BW124" s="57"/>
      <c r="BX124" s="57">
        <f t="shared" si="287"/>
        <v>0</v>
      </c>
      <c r="BY124" s="57"/>
      <c r="BZ124" s="57">
        <f t="shared" si="288"/>
        <v>0</v>
      </c>
      <c r="CA124" s="57"/>
      <c r="CB124" s="57">
        <f t="shared" si="289"/>
        <v>0</v>
      </c>
      <c r="CC124" s="57"/>
      <c r="CD124" s="57">
        <f t="shared" si="290"/>
        <v>0</v>
      </c>
      <c r="CE124" s="57"/>
      <c r="CF124" s="57">
        <f t="shared" si="291"/>
        <v>0</v>
      </c>
      <c r="CG124" s="57"/>
      <c r="CH124" s="57">
        <f t="shared" si="292"/>
        <v>0</v>
      </c>
      <c r="CI124" s="57"/>
      <c r="CJ124" s="57">
        <f t="shared" si="293"/>
        <v>0</v>
      </c>
      <c r="CK124" s="57"/>
      <c r="CL124" s="57">
        <f t="shared" si="294"/>
        <v>0</v>
      </c>
      <c r="CM124" s="57"/>
      <c r="CN124" s="57">
        <f t="shared" si="295"/>
        <v>0</v>
      </c>
      <c r="CO124" s="57"/>
      <c r="CP124" s="57">
        <f t="shared" si="296"/>
        <v>0</v>
      </c>
      <c r="CQ124" s="57"/>
      <c r="CR124" s="57">
        <f t="shared" si="297"/>
        <v>0</v>
      </c>
      <c r="CS124" s="57"/>
      <c r="CT124" s="57">
        <f t="shared" si="298"/>
        <v>0</v>
      </c>
      <c r="CU124" s="57"/>
      <c r="CV124" s="57">
        <f t="shared" si="299"/>
        <v>0</v>
      </c>
      <c r="CW124" s="57"/>
      <c r="CX124" s="57">
        <f t="shared" si="300"/>
        <v>0</v>
      </c>
      <c r="CY124" s="57"/>
      <c r="CZ124" s="57">
        <f t="shared" si="301"/>
        <v>0</v>
      </c>
      <c r="DA124" s="57"/>
      <c r="DB124" s="57">
        <f t="shared" si="302"/>
        <v>0</v>
      </c>
      <c r="DC124" s="57"/>
      <c r="DD124" s="57">
        <f t="shared" si="303"/>
        <v>0</v>
      </c>
      <c r="DE124" s="57"/>
      <c r="DF124" s="57">
        <f t="shared" si="304"/>
        <v>0</v>
      </c>
      <c r="DG124" s="57"/>
      <c r="DH124" s="57">
        <f t="shared" si="305"/>
        <v>0</v>
      </c>
      <c r="DI124" s="57"/>
      <c r="DJ124" s="57">
        <f t="shared" si="306"/>
        <v>0</v>
      </c>
      <c r="DK124" s="57"/>
      <c r="DL124" s="57">
        <f t="shared" si="307"/>
        <v>0</v>
      </c>
      <c r="DM124" s="57"/>
      <c r="DN124" s="57">
        <f t="shared" si="308"/>
        <v>0</v>
      </c>
      <c r="DO124" s="56"/>
      <c r="DP124" s="57">
        <f t="shared" si="309"/>
        <v>0</v>
      </c>
      <c r="DQ124" s="57"/>
      <c r="DR124" s="57">
        <f t="shared" si="310"/>
        <v>0</v>
      </c>
      <c r="DS124" s="57"/>
      <c r="DT124" s="57">
        <f t="shared" si="311"/>
        <v>0</v>
      </c>
      <c r="DU124" s="57"/>
      <c r="DV124" s="57">
        <f t="shared" si="312"/>
        <v>0</v>
      </c>
      <c r="DW124" s="57"/>
      <c r="DX124" s="57">
        <f t="shared" si="313"/>
        <v>0</v>
      </c>
      <c r="DY124" s="57"/>
      <c r="DZ124" s="57">
        <f t="shared" si="314"/>
        <v>0</v>
      </c>
      <c r="EA124" s="3"/>
      <c r="EB124" s="57">
        <f t="shared" si="315"/>
        <v>0</v>
      </c>
      <c r="EC124" s="57"/>
      <c r="ED124" s="57">
        <f t="shared" si="316"/>
        <v>0</v>
      </c>
      <c r="EE124" s="57"/>
      <c r="EF124" s="184">
        <f t="shared" si="317"/>
        <v>0</v>
      </c>
      <c r="EG124" s="185">
        <f t="shared" si="318"/>
        <v>0</v>
      </c>
      <c r="EH124" s="185">
        <f t="shared" si="318"/>
        <v>0</v>
      </c>
    </row>
    <row r="125" spans="1:138" ht="45" x14ac:dyDescent="0.25">
      <c r="A125" s="171"/>
      <c r="B125" s="201">
        <v>86</v>
      </c>
      <c r="C125" s="1" t="s">
        <v>301</v>
      </c>
      <c r="D125" s="180">
        <f t="shared" si="167"/>
        <v>9860</v>
      </c>
      <c r="E125" s="180"/>
      <c r="F125" s="181">
        <v>2.95</v>
      </c>
      <c r="G125" s="182">
        <v>1</v>
      </c>
      <c r="H125" s="183"/>
      <c r="I125" s="180">
        <v>1.4</v>
      </c>
      <c r="J125" s="180">
        <v>1.68</v>
      </c>
      <c r="K125" s="180">
        <v>2.23</v>
      </c>
      <c r="L125" s="180">
        <v>2.57</v>
      </c>
      <c r="M125" s="57"/>
      <c r="N125" s="57">
        <f t="shared" si="256"/>
        <v>0</v>
      </c>
      <c r="O125" s="57"/>
      <c r="P125" s="57">
        <f t="shared" si="257"/>
        <v>0</v>
      </c>
      <c r="Q125" s="74"/>
      <c r="R125" s="57">
        <f t="shared" si="258"/>
        <v>0</v>
      </c>
      <c r="S125" s="57"/>
      <c r="T125" s="57">
        <f t="shared" si="259"/>
        <v>0</v>
      </c>
      <c r="U125" s="57"/>
      <c r="V125" s="57">
        <f t="shared" si="260"/>
        <v>0</v>
      </c>
      <c r="W125" s="57"/>
      <c r="X125" s="57">
        <f t="shared" si="261"/>
        <v>0</v>
      </c>
      <c r="Y125" s="57"/>
      <c r="Z125" s="57">
        <f t="shared" si="262"/>
        <v>0</v>
      </c>
      <c r="AA125" s="57"/>
      <c r="AB125" s="57">
        <f t="shared" si="263"/>
        <v>0</v>
      </c>
      <c r="AC125" s="57"/>
      <c r="AD125" s="57">
        <f t="shared" si="264"/>
        <v>0</v>
      </c>
      <c r="AE125" s="57"/>
      <c r="AF125" s="57">
        <f t="shared" si="265"/>
        <v>0</v>
      </c>
      <c r="AG125" s="57"/>
      <c r="AH125" s="57">
        <f t="shared" si="266"/>
        <v>0</v>
      </c>
      <c r="AI125" s="57"/>
      <c r="AJ125" s="57">
        <f t="shared" si="267"/>
        <v>0</v>
      </c>
      <c r="AK125" s="57"/>
      <c r="AL125" s="57">
        <f t="shared" si="268"/>
        <v>0</v>
      </c>
      <c r="AM125" s="57"/>
      <c r="AN125" s="57">
        <f t="shared" si="269"/>
        <v>0</v>
      </c>
      <c r="AO125" s="57"/>
      <c r="AP125" s="57">
        <f t="shared" si="270"/>
        <v>0</v>
      </c>
      <c r="AQ125" s="57"/>
      <c r="AR125" s="57">
        <f t="shared" si="271"/>
        <v>0</v>
      </c>
      <c r="AS125" s="57"/>
      <c r="AT125" s="57">
        <f t="shared" si="272"/>
        <v>0</v>
      </c>
      <c r="AU125" s="57"/>
      <c r="AV125" s="57">
        <f t="shared" si="273"/>
        <v>0</v>
      </c>
      <c r="AW125" s="57"/>
      <c r="AX125" s="57">
        <f t="shared" si="274"/>
        <v>0</v>
      </c>
      <c r="AY125" s="57"/>
      <c r="AZ125" s="57">
        <f t="shared" si="275"/>
        <v>0</v>
      </c>
      <c r="BA125" s="57"/>
      <c r="BB125" s="57">
        <f t="shared" si="276"/>
        <v>0</v>
      </c>
      <c r="BC125" s="57"/>
      <c r="BD125" s="57">
        <f t="shared" si="277"/>
        <v>0</v>
      </c>
      <c r="BE125" s="57"/>
      <c r="BF125" s="57">
        <f t="shared" si="278"/>
        <v>0</v>
      </c>
      <c r="BG125" s="57"/>
      <c r="BH125" s="57">
        <f t="shared" si="279"/>
        <v>0</v>
      </c>
      <c r="BI125" s="57"/>
      <c r="BJ125" s="57">
        <f t="shared" si="280"/>
        <v>0</v>
      </c>
      <c r="BK125" s="57"/>
      <c r="BL125" s="57">
        <f t="shared" si="281"/>
        <v>0</v>
      </c>
      <c r="BM125" s="57"/>
      <c r="BN125" s="57">
        <f t="shared" si="282"/>
        <v>0</v>
      </c>
      <c r="BO125" s="57"/>
      <c r="BP125" s="57">
        <f t="shared" si="283"/>
        <v>0</v>
      </c>
      <c r="BQ125" s="57"/>
      <c r="BR125" s="57">
        <f t="shared" si="284"/>
        <v>0</v>
      </c>
      <c r="BS125" s="57"/>
      <c r="BT125" s="57">
        <f t="shared" si="285"/>
        <v>0</v>
      </c>
      <c r="BU125" s="57"/>
      <c r="BV125" s="57">
        <f t="shared" si="286"/>
        <v>0</v>
      </c>
      <c r="BW125" s="57"/>
      <c r="BX125" s="57">
        <f t="shared" si="287"/>
        <v>0</v>
      </c>
      <c r="BY125" s="57"/>
      <c r="BZ125" s="57">
        <f t="shared" si="288"/>
        <v>0</v>
      </c>
      <c r="CA125" s="57"/>
      <c r="CB125" s="57">
        <f t="shared" si="289"/>
        <v>0</v>
      </c>
      <c r="CC125" s="57"/>
      <c r="CD125" s="57">
        <f t="shared" si="290"/>
        <v>0</v>
      </c>
      <c r="CE125" s="57"/>
      <c r="CF125" s="57">
        <f t="shared" si="291"/>
        <v>0</v>
      </c>
      <c r="CG125" s="57"/>
      <c r="CH125" s="57">
        <f t="shared" si="292"/>
        <v>0</v>
      </c>
      <c r="CI125" s="57"/>
      <c r="CJ125" s="57">
        <f t="shared" si="293"/>
        <v>0</v>
      </c>
      <c r="CK125" s="57"/>
      <c r="CL125" s="57">
        <f t="shared" si="294"/>
        <v>0</v>
      </c>
      <c r="CM125" s="57"/>
      <c r="CN125" s="57">
        <f t="shared" si="295"/>
        <v>0</v>
      </c>
      <c r="CO125" s="57"/>
      <c r="CP125" s="57">
        <f t="shared" si="296"/>
        <v>0</v>
      </c>
      <c r="CQ125" s="57"/>
      <c r="CR125" s="57">
        <f t="shared" si="297"/>
        <v>0</v>
      </c>
      <c r="CS125" s="57"/>
      <c r="CT125" s="57">
        <f t="shared" si="298"/>
        <v>0</v>
      </c>
      <c r="CU125" s="57"/>
      <c r="CV125" s="57">
        <f t="shared" si="299"/>
        <v>0</v>
      </c>
      <c r="CW125" s="57"/>
      <c r="CX125" s="57">
        <f t="shared" si="300"/>
        <v>0</v>
      </c>
      <c r="CY125" s="57"/>
      <c r="CZ125" s="57">
        <f t="shared" si="301"/>
        <v>0</v>
      </c>
      <c r="DA125" s="57"/>
      <c r="DB125" s="57">
        <f t="shared" si="302"/>
        <v>0</v>
      </c>
      <c r="DC125" s="57"/>
      <c r="DD125" s="57">
        <f t="shared" si="303"/>
        <v>0</v>
      </c>
      <c r="DE125" s="57"/>
      <c r="DF125" s="57">
        <f t="shared" si="304"/>
        <v>0</v>
      </c>
      <c r="DG125" s="57"/>
      <c r="DH125" s="57">
        <f t="shared" si="305"/>
        <v>0</v>
      </c>
      <c r="DI125" s="57"/>
      <c r="DJ125" s="57">
        <f t="shared" si="306"/>
        <v>0</v>
      </c>
      <c r="DK125" s="57"/>
      <c r="DL125" s="57">
        <f t="shared" si="307"/>
        <v>0</v>
      </c>
      <c r="DM125" s="57"/>
      <c r="DN125" s="57">
        <f t="shared" si="308"/>
        <v>0</v>
      </c>
      <c r="DO125" s="56"/>
      <c r="DP125" s="57">
        <f t="shared" si="309"/>
        <v>0</v>
      </c>
      <c r="DQ125" s="57"/>
      <c r="DR125" s="57">
        <f t="shared" si="310"/>
        <v>0</v>
      </c>
      <c r="DS125" s="57"/>
      <c r="DT125" s="57">
        <f t="shared" si="311"/>
        <v>0</v>
      </c>
      <c r="DU125" s="57"/>
      <c r="DV125" s="57">
        <f t="shared" si="312"/>
        <v>0</v>
      </c>
      <c r="DW125" s="57"/>
      <c r="DX125" s="57">
        <f t="shared" si="313"/>
        <v>0</v>
      </c>
      <c r="DY125" s="57"/>
      <c r="DZ125" s="57">
        <f t="shared" si="314"/>
        <v>0</v>
      </c>
      <c r="EA125" s="3"/>
      <c r="EB125" s="57">
        <f t="shared" si="315"/>
        <v>0</v>
      </c>
      <c r="EC125" s="57"/>
      <c r="ED125" s="57">
        <f t="shared" si="316"/>
        <v>0</v>
      </c>
      <c r="EE125" s="57"/>
      <c r="EF125" s="184">
        <f t="shared" si="317"/>
        <v>0</v>
      </c>
      <c r="EG125" s="185">
        <f t="shared" si="318"/>
        <v>0</v>
      </c>
      <c r="EH125" s="185">
        <f t="shared" si="318"/>
        <v>0</v>
      </c>
    </row>
    <row r="126" spans="1:138" s="31" customFormat="1" x14ac:dyDescent="0.25">
      <c r="A126" s="178">
        <v>31</v>
      </c>
      <c r="B126" s="202"/>
      <c r="C126" s="60" t="s">
        <v>63</v>
      </c>
      <c r="D126" s="188">
        <f t="shared" si="167"/>
        <v>9860</v>
      </c>
      <c r="E126" s="180"/>
      <c r="F126" s="189">
        <v>0.92</v>
      </c>
      <c r="G126" s="190"/>
      <c r="H126" s="191"/>
      <c r="I126" s="192"/>
      <c r="J126" s="192"/>
      <c r="K126" s="192"/>
      <c r="L126" s="192">
        <v>2.57</v>
      </c>
      <c r="M126" s="73">
        <f>SUM(M127:M132)</f>
        <v>0</v>
      </c>
      <c r="N126" s="73">
        <f t="shared" ref="N126:BY126" si="319">SUM(N127:N132)</f>
        <v>0</v>
      </c>
      <c r="O126" s="73">
        <f t="shared" si="319"/>
        <v>0</v>
      </c>
      <c r="P126" s="73">
        <f t="shared" si="319"/>
        <v>0</v>
      </c>
      <c r="Q126" s="73">
        <f t="shared" si="319"/>
        <v>42</v>
      </c>
      <c r="R126" s="73">
        <f t="shared" si="319"/>
        <v>441728</v>
      </c>
      <c r="S126" s="73">
        <f t="shared" si="319"/>
        <v>318</v>
      </c>
      <c r="T126" s="73">
        <f t="shared" si="319"/>
        <v>6356742</v>
      </c>
      <c r="U126" s="56">
        <f t="shared" si="319"/>
        <v>0</v>
      </c>
      <c r="V126" s="56">
        <f t="shared" si="319"/>
        <v>0</v>
      </c>
      <c r="W126" s="56">
        <f t="shared" si="319"/>
        <v>0</v>
      </c>
      <c r="X126" s="56">
        <f t="shared" si="319"/>
        <v>0</v>
      </c>
      <c r="Y126" s="73">
        <f t="shared" si="319"/>
        <v>0</v>
      </c>
      <c r="Z126" s="73">
        <f t="shared" si="319"/>
        <v>0</v>
      </c>
      <c r="AA126" s="56">
        <f t="shared" si="319"/>
        <v>0</v>
      </c>
      <c r="AB126" s="56">
        <f t="shared" si="319"/>
        <v>0</v>
      </c>
      <c r="AC126" s="56">
        <f t="shared" si="319"/>
        <v>0</v>
      </c>
      <c r="AD126" s="56">
        <f t="shared" si="319"/>
        <v>0</v>
      </c>
      <c r="AE126" s="73">
        <f t="shared" si="319"/>
        <v>0</v>
      </c>
      <c r="AF126" s="73">
        <f t="shared" si="319"/>
        <v>0</v>
      </c>
      <c r="AG126" s="56">
        <f t="shared" si="319"/>
        <v>0</v>
      </c>
      <c r="AH126" s="56">
        <f t="shared" si="319"/>
        <v>0</v>
      </c>
      <c r="AI126" s="56">
        <f t="shared" si="319"/>
        <v>0</v>
      </c>
      <c r="AJ126" s="56">
        <f t="shared" si="319"/>
        <v>0</v>
      </c>
      <c r="AK126" s="73">
        <f t="shared" si="319"/>
        <v>191</v>
      </c>
      <c r="AL126" s="73">
        <f t="shared" si="319"/>
        <v>2482566.5759999999</v>
      </c>
      <c r="AM126" s="56">
        <f t="shared" si="319"/>
        <v>0</v>
      </c>
      <c r="AN126" s="56">
        <f t="shared" si="319"/>
        <v>0</v>
      </c>
      <c r="AO126" s="73">
        <f t="shared" si="319"/>
        <v>0</v>
      </c>
      <c r="AP126" s="73">
        <f t="shared" si="319"/>
        <v>0</v>
      </c>
      <c r="AQ126" s="56">
        <f t="shared" si="319"/>
        <v>0</v>
      </c>
      <c r="AR126" s="56">
        <f t="shared" si="319"/>
        <v>0</v>
      </c>
      <c r="AS126" s="56">
        <f t="shared" si="319"/>
        <v>0</v>
      </c>
      <c r="AT126" s="56">
        <f t="shared" si="319"/>
        <v>0</v>
      </c>
      <c r="AU126" s="56">
        <f t="shared" si="319"/>
        <v>0</v>
      </c>
      <c r="AV126" s="56">
        <f t="shared" si="319"/>
        <v>0</v>
      </c>
      <c r="AW126" s="56">
        <f t="shared" si="319"/>
        <v>2</v>
      </c>
      <c r="AX126" s="56">
        <f t="shared" si="319"/>
        <v>24571.119999999999</v>
      </c>
      <c r="AY126" s="73">
        <f t="shared" si="319"/>
        <v>51</v>
      </c>
      <c r="AZ126" s="73">
        <f t="shared" si="319"/>
        <v>590121</v>
      </c>
      <c r="BA126" s="56">
        <f t="shared" si="319"/>
        <v>0</v>
      </c>
      <c r="BB126" s="56">
        <f t="shared" si="319"/>
        <v>0</v>
      </c>
      <c r="BC126" s="56">
        <f t="shared" si="319"/>
        <v>0</v>
      </c>
      <c r="BD126" s="56">
        <f t="shared" si="319"/>
        <v>0</v>
      </c>
      <c r="BE126" s="56">
        <f t="shared" si="319"/>
        <v>0</v>
      </c>
      <c r="BF126" s="56">
        <f t="shared" si="319"/>
        <v>0</v>
      </c>
      <c r="BG126" s="56">
        <f t="shared" si="319"/>
        <v>666</v>
      </c>
      <c r="BH126" s="56">
        <f t="shared" si="319"/>
        <v>7550788</v>
      </c>
      <c r="BI126" s="56">
        <f t="shared" si="319"/>
        <v>0</v>
      </c>
      <c r="BJ126" s="56">
        <f t="shared" si="319"/>
        <v>0</v>
      </c>
      <c r="BK126" s="73">
        <f t="shared" si="319"/>
        <v>500</v>
      </c>
      <c r="BL126" s="73">
        <f t="shared" si="319"/>
        <v>5349050</v>
      </c>
      <c r="BM126" s="73">
        <f t="shared" si="319"/>
        <v>0</v>
      </c>
      <c r="BN126" s="73">
        <f t="shared" si="319"/>
        <v>0</v>
      </c>
      <c r="BO126" s="73">
        <f t="shared" si="319"/>
        <v>0</v>
      </c>
      <c r="BP126" s="73">
        <f t="shared" si="319"/>
        <v>0</v>
      </c>
      <c r="BQ126" s="56">
        <f t="shared" si="319"/>
        <v>0</v>
      </c>
      <c r="BR126" s="56">
        <f t="shared" si="319"/>
        <v>0</v>
      </c>
      <c r="BS126" s="73">
        <f t="shared" si="319"/>
        <v>0</v>
      </c>
      <c r="BT126" s="73">
        <f t="shared" si="319"/>
        <v>0</v>
      </c>
      <c r="BU126" s="73">
        <f t="shared" si="319"/>
        <v>0</v>
      </c>
      <c r="BV126" s="73">
        <f t="shared" si="319"/>
        <v>0</v>
      </c>
      <c r="BW126" s="73">
        <f t="shared" si="319"/>
        <v>0</v>
      </c>
      <c r="BX126" s="73">
        <f t="shared" si="319"/>
        <v>0</v>
      </c>
      <c r="BY126" s="56">
        <f t="shared" si="319"/>
        <v>0</v>
      </c>
      <c r="BZ126" s="56">
        <f t="shared" ref="BZ126:EH126" si="320">SUM(BZ127:BZ132)</f>
        <v>0</v>
      </c>
      <c r="CA126" s="56">
        <f t="shared" si="320"/>
        <v>0</v>
      </c>
      <c r="CB126" s="56">
        <f t="shared" si="320"/>
        <v>0</v>
      </c>
      <c r="CC126" s="56">
        <f t="shared" si="320"/>
        <v>0</v>
      </c>
      <c r="CD126" s="56">
        <f t="shared" si="320"/>
        <v>0</v>
      </c>
      <c r="CE126" s="56">
        <f t="shared" si="320"/>
        <v>0</v>
      </c>
      <c r="CF126" s="56">
        <f t="shared" si="320"/>
        <v>0</v>
      </c>
      <c r="CG126" s="56">
        <f t="shared" si="320"/>
        <v>0</v>
      </c>
      <c r="CH126" s="56">
        <f t="shared" si="320"/>
        <v>0</v>
      </c>
      <c r="CI126" s="56">
        <f t="shared" si="320"/>
        <v>0</v>
      </c>
      <c r="CJ126" s="56">
        <f t="shared" si="320"/>
        <v>0</v>
      </c>
      <c r="CK126" s="56">
        <f t="shared" si="320"/>
        <v>605</v>
      </c>
      <c r="CL126" s="56">
        <f t="shared" si="320"/>
        <v>8572284</v>
      </c>
      <c r="CM126" s="73">
        <f t="shared" si="320"/>
        <v>0</v>
      </c>
      <c r="CN126" s="73">
        <f t="shared" si="320"/>
        <v>0</v>
      </c>
      <c r="CO126" s="73">
        <f t="shared" si="320"/>
        <v>63</v>
      </c>
      <c r="CP126" s="73">
        <f t="shared" si="320"/>
        <v>800632</v>
      </c>
      <c r="CQ126" s="56">
        <v>0</v>
      </c>
      <c r="CR126" s="56">
        <f t="shared" si="320"/>
        <v>0</v>
      </c>
      <c r="CS126" s="73">
        <f t="shared" si="320"/>
        <v>0</v>
      </c>
      <c r="CT126" s="73">
        <f t="shared" si="320"/>
        <v>0</v>
      </c>
      <c r="CU126" s="56">
        <f t="shared" si="320"/>
        <v>0</v>
      </c>
      <c r="CV126" s="56">
        <f t="shared" si="320"/>
        <v>0</v>
      </c>
      <c r="CW126" s="56">
        <f t="shared" si="320"/>
        <v>0</v>
      </c>
      <c r="CX126" s="56">
        <f t="shared" si="320"/>
        <v>0</v>
      </c>
      <c r="CY126" s="56">
        <f t="shared" si="320"/>
        <v>0</v>
      </c>
      <c r="CZ126" s="56">
        <f t="shared" si="320"/>
        <v>0</v>
      </c>
      <c r="DA126" s="56">
        <f t="shared" si="320"/>
        <v>0</v>
      </c>
      <c r="DB126" s="56">
        <f t="shared" si="320"/>
        <v>0</v>
      </c>
      <c r="DC126" s="73">
        <f t="shared" si="320"/>
        <v>0</v>
      </c>
      <c r="DD126" s="73">
        <f t="shared" si="320"/>
        <v>0</v>
      </c>
      <c r="DE126" s="56">
        <f t="shared" si="320"/>
        <v>0</v>
      </c>
      <c r="DF126" s="56">
        <f t="shared" si="320"/>
        <v>0</v>
      </c>
      <c r="DG126" s="73">
        <f t="shared" si="320"/>
        <v>0</v>
      </c>
      <c r="DH126" s="73">
        <f t="shared" si="320"/>
        <v>0</v>
      </c>
      <c r="DI126" s="56">
        <f t="shared" si="320"/>
        <v>0</v>
      </c>
      <c r="DJ126" s="56">
        <f t="shared" si="320"/>
        <v>0</v>
      </c>
      <c r="DK126" s="73">
        <f t="shared" si="320"/>
        <v>0</v>
      </c>
      <c r="DL126" s="73">
        <f t="shared" si="320"/>
        <v>0</v>
      </c>
      <c r="DM126" s="56">
        <f t="shared" si="320"/>
        <v>50</v>
      </c>
      <c r="DN126" s="56">
        <f t="shared" si="320"/>
        <v>629462.39999999991</v>
      </c>
      <c r="DO126" s="73">
        <f t="shared" si="320"/>
        <v>166</v>
      </c>
      <c r="DP126" s="73">
        <f t="shared" si="320"/>
        <v>1939462</v>
      </c>
      <c r="DQ126" s="56">
        <f t="shared" si="320"/>
        <v>0</v>
      </c>
      <c r="DR126" s="56">
        <f t="shared" si="320"/>
        <v>0</v>
      </c>
      <c r="DS126" s="56">
        <f t="shared" si="320"/>
        <v>0</v>
      </c>
      <c r="DT126" s="56">
        <f t="shared" si="320"/>
        <v>0</v>
      </c>
      <c r="DU126" s="73">
        <f t="shared" si="320"/>
        <v>0</v>
      </c>
      <c r="DV126" s="73">
        <f t="shared" si="320"/>
        <v>0</v>
      </c>
      <c r="DW126" s="73">
        <f t="shared" si="320"/>
        <v>0</v>
      </c>
      <c r="DX126" s="73">
        <f t="shared" si="320"/>
        <v>0</v>
      </c>
      <c r="DY126" s="73">
        <f t="shared" si="320"/>
        <v>0</v>
      </c>
      <c r="DZ126" s="73">
        <f t="shared" si="320"/>
        <v>0</v>
      </c>
      <c r="EA126" s="63">
        <f t="shared" si="320"/>
        <v>0</v>
      </c>
      <c r="EB126" s="73">
        <f t="shared" si="320"/>
        <v>0</v>
      </c>
      <c r="EC126" s="73">
        <f t="shared" si="320"/>
        <v>0</v>
      </c>
      <c r="ED126" s="73">
        <f t="shared" si="320"/>
        <v>0</v>
      </c>
      <c r="EE126" s="73">
        <f t="shared" si="320"/>
        <v>0</v>
      </c>
      <c r="EF126" s="73">
        <f t="shared" si="320"/>
        <v>0</v>
      </c>
      <c r="EG126" s="73">
        <f t="shared" si="320"/>
        <v>2654</v>
      </c>
      <c r="EH126" s="73">
        <f t="shared" si="320"/>
        <v>34737407.096000001</v>
      </c>
    </row>
    <row r="127" spans="1:138" ht="27.75" customHeight="1" x14ac:dyDescent="0.25">
      <c r="A127" s="171"/>
      <c r="B127" s="201">
        <v>87</v>
      </c>
      <c r="C127" s="22" t="s">
        <v>302</v>
      </c>
      <c r="D127" s="180">
        <f t="shared" si="167"/>
        <v>9860</v>
      </c>
      <c r="E127" s="180"/>
      <c r="F127" s="181">
        <v>0.89</v>
      </c>
      <c r="G127" s="182">
        <v>1</v>
      </c>
      <c r="H127" s="183"/>
      <c r="I127" s="180">
        <v>1.4</v>
      </c>
      <c r="J127" s="180">
        <v>1.68</v>
      </c>
      <c r="K127" s="180">
        <v>2.23</v>
      </c>
      <c r="L127" s="180">
        <v>2.57</v>
      </c>
      <c r="M127" s="57">
        <v>0</v>
      </c>
      <c r="N127" s="57">
        <f t="shared" ref="N127:N132" si="321">SUM(M127*$D127*$F127*$G127*$I127*N$9)</f>
        <v>0</v>
      </c>
      <c r="O127" s="57"/>
      <c r="P127" s="57">
        <f t="shared" ref="P127:P132" si="322">SUM(O127*$D127*$F127*$G127*$I127*P$9)</f>
        <v>0</v>
      </c>
      <c r="Q127" s="74"/>
      <c r="R127" s="57">
        <f t="shared" ref="R127:R132" si="323">SUM(Q127*$D127*$F127*$G127*$I127*R$9)</f>
        <v>0</v>
      </c>
      <c r="S127" s="57">
        <v>0</v>
      </c>
      <c r="T127" s="57">
        <f t="shared" ref="T127:T132" si="324">SUM(S127*$D127*$F127*$G127*$I127*T$9)</f>
        <v>0</v>
      </c>
      <c r="U127" s="57">
        <v>0</v>
      </c>
      <c r="V127" s="57">
        <f t="shared" ref="V127:V132" si="325">SUM(U127*$D127*$F127*$G127*$I127*V$9)</f>
        <v>0</v>
      </c>
      <c r="W127" s="57">
        <v>0</v>
      </c>
      <c r="X127" s="57">
        <f t="shared" ref="X127:X132" si="326">SUM(W127*$D127*$F127*$G127*$I127*X$9)</f>
        <v>0</v>
      </c>
      <c r="Y127" s="57">
        <v>0</v>
      </c>
      <c r="Z127" s="57">
        <f t="shared" ref="Z127:Z132" si="327">SUM(Y127*$D127*$F127*$G127*$J127*Z$9)</f>
        <v>0</v>
      </c>
      <c r="AA127" s="57"/>
      <c r="AB127" s="57">
        <f t="shared" ref="AB127:AB132" si="328">SUM(AA127*$D127*$F127*$G127*$I127*AB$9)</f>
        <v>0</v>
      </c>
      <c r="AC127" s="57">
        <v>0</v>
      </c>
      <c r="AD127" s="57">
        <f t="shared" ref="AD127:AD132" si="329">SUM(AC127*$D127*$F127*$G127*$J127*AD$9)</f>
        <v>0</v>
      </c>
      <c r="AE127" s="57">
        <v>0</v>
      </c>
      <c r="AF127" s="57">
        <f t="shared" ref="AF127:AF132" si="330">SUM(AE127*$D127*$F127*$G127*$J127*AF$9)</f>
        <v>0</v>
      </c>
      <c r="AG127" s="57">
        <v>0</v>
      </c>
      <c r="AH127" s="57">
        <f t="shared" ref="AH127:AH132" si="331">SUM(AG127*$D127*$F127*$G127*$J127*AH$9)</f>
        <v>0</v>
      </c>
      <c r="AI127" s="57">
        <v>0</v>
      </c>
      <c r="AJ127" s="57">
        <f t="shared" ref="AJ127:AJ132" si="332">SUM(AI127*$D127*$F127*$G127*$J127*AJ$9)</f>
        <v>0</v>
      </c>
      <c r="AK127" s="57"/>
      <c r="AL127" s="57">
        <f t="shared" ref="AL127:AL132" si="333">SUM(AK127*$D127*$F127*$G127*$J127*AL$9)</f>
        <v>0</v>
      </c>
      <c r="AM127" s="57">
        <v>0</v>
      </c>
      <c r="AN127" s="57">
        <f t="shared" ref="AN127:AN132" si="334">SUM(AM127*$D127*$F127*$G127*$J127*AN$9)</f>
        <v>0</v>
      </c>
      <c r="AO127" s="57">
        <v>0</v>
      </c>
      <c r="AP127" s="57">
        <f t="shared" ref="AP127:AP132" si="335">SUM(AO127*$D127*$F127*$G127*$I127*AP$9)</f>
        <v>0</v>
      </c>
      <c r="AQ127" s="57"/>
      <c r="AR127" s="57">
        <f t="shared" ref="AR127:AR132" si="336">SUM(AQ127*$D127*$F127*$G127*$I127*AR$9)</f>
        <v>0</v>
      </c>
      <c r="AS127" s="57"/>
      <c r="AT127" s="57">
        <f t="shared" ref="AT127:AT132" si="337">SUM(AS127*$D127*$F127*$G127*$I127*AT$9)</f>
        <v>0</v>
      </c>
      <c r="AU127" s="57"/>
      <c r="AV127" s="57">
        <f t="shared" ref="AV127:AV132" si="338">SUM(AU127*$D127*$F127*$G127*$J127*AV$9)</f>
        <v>0</v>
      </c>
      <c r="AW127" s="57">
        <v>2</v>
      </c>
      <c r="AX127" s="57">
        <f t="shared" ref="AX127:AX132" si="339">SUM(AW127*$D127*$F127*$G127*$I127*AX$9)</f>
        <v>24571.119999999999</v>
      </c>
      <c r="AY127" s="57"/>
      <c r="AZ127" s="57">
        <f t="shared" ref="AZ127:AZ132" si="340">SUM(AY127*$D127*$F127*$G127*$I127*AZ$9)</f>
        <v>0</v>
      </c>
      <c r="BA127" s="57"/>
      <c r="BB127" s="57">
        <f t="shared" ref="BB127:BB132" si="341">SUM(BA127*$D127*$F127*$G127*$I127*BB$9)</f>
        <v>0</v>
      </c>
      <c r="BC127" s="57"/>
      <c r="BD127" s="57">
        <f t="shared" ref="BD127:BD132" si="342">SUM(BC127*$D127*$F127*$G127*$I127*BD$9)</f>
        <v>0</v>
      </c>
      <c r="BE127" s="57"/>
      <c r="BF127" s="57">
        <f t="shared" ref="BF127:BF132" si="343">SUM(BE127*$D127*$F127*$G127*$I127*BF$9)</f>
        <v>0</v>
      </c>
      <c r="BG127" s="57">
        <v>0</v>
      </c>
      <c r="BH127" s="57">
        <f t="shared" ref="BH127:BH132" si="344">SUM(BG127*$D127*$F127*$G127*$I127*BH$9)</f>
        <v>0</v>
      </c>
      <c r="BI127" s="57"/>
      <c r="BJ127" s="57">
        <f t="shared" ref="BJ127:BJ132" si="345">SUM(BI127*$D127*$F127*$G127*$I127*BJ$9)</f>
        <v>0</v>
      </c>
      <c r="BK127" s="57"/>
      <c r="BL127" s="57">
        <f t="shared" ref="BL127:BL132" si="346">SUM(BK127*$D127*$F127*$G127*$I127*BL$9)</f>
        <v>0</v>
      </c>
      <c r="BM127" s="57"/>
      <c r="BN127" s="57">
        <f t="shared" ref="BN127:BN132" si="347">SUM(BM127*$D127*$F127*$G127*$I127*BN$9)</f>
        <v>0</v>
      </c>
      <c r="BO127" s="57"/>
      <c r="BP127" s="57">
        <f t="shared" ref="BP127:BP132" si="348">SUM(BO127*$D127*$F127*$G127*$I127*BP$9)</f>
        <v>0</v>
      </c>
      <c r="BQ127" s="57"/>
      <c r="BR127" s="57">
        <f t="shared" ref="BR127:BR132" si="349">SUM(BQ127*$D127*$F127*$G127*$I127*BR$9)</f>
        <v>0</v>
      </c>
      <c r="BS127" s="57">
        <v>0</v>
      </c>
      <c r="BT127" s="57">
        <f t="shared" ref="BT127:BT132" si="350">SUM(BS127*$D127*$F127*$G127*$I127*BT$9)</f>
        <v>0</v>
      </c>
      <c r="BU127" s="57">
        <v>0</v>
      </c>
      <c r="BV127" s="57">
        <f t="shared" ref="BV127:BV132" si="351">SUM(BU127*$D127*$F127*$G127*$I127*BV$9)</f>
        <v>0</v>
      </c>
      <c r="BW127" s="57">
        <v>0</v>
      </c>
      <c r="BX127" s="57">
        <f t="shared" ref="BX127:BX132" si="352">SUM(BW127*$D127*$F127*$G127*$J127*BX$9)</f>
        <v>0</v>
      </c>
      <c r="BY127" s="57"/>
      <c r="BZ127" s="57">
        <f t="shared" ref="BZ127:BZ132" si="353">SUM(BY127*$D127*$F127*$G127*$I127*BZ$9)</f>
        <v>0</v>
      </c>
      <c r="CA127" s="57"/>
      <c r="CB127" s="57">
        <f t="shared" ref="CB127:CB132" si="354">SUM(CA127*$D127*$F127*$G127*$I127*CB$9)</f>
        <v>0</v>
      </c>
      <c r="CC127" s="57"/>
      <c r="CD127" s="57">
        <f t="shared" ref="CD127:CD132" si="355">SUM(CC127*$D127*$F127*$G127*$I127*CD$9)</f>
        <v>0</v>
      </c>
      <c r="CE127" s="57">
        <v>0</v>
      </c>
      <c r="CF127" s="57">
        <f t="shared" ref="CF127:CF132" si="356">SUM(CE127*$D127*$F127*$G127*$J127*CF$9)</f>
        <v>0</v>
      </c>
      <c r="CG127" s="57"/>
      <c r="CH127" s="57">
        <f t="shared" ref="CH127:CH132" si="357">SUM(CG127*$D127*$F127*$G127*$J127*CH$9)</f>
        <v>0</v>
      </c>
      <c r="CI127" s="57"/>
      <c r="CJ127" s="57">
        <f t="shared" ref="CJ127:CJ132" si="358">SUM(CI127*$D127*$F127*$G127*$I127*CJ$9)</f>
        <v>0</v>
      </c>
      <c r="CK127" s="57"/>
      <c r="CL127" s="57">
        <f t="shared" ref="CL127:CL132" si="359">SUM(CK127*$D127*$F127*$G127*$I127*CL$9)</f>
        <v>0</v>
      </c>
      <c r="CM127" s="57">
        <v>0</v>
      </c>
      <c r="CN127" s="57">
        <f t="shared" ref="CN127:CN132" si="360">SUM(CM127*$D127*$F127*$G127*$I127*CN$9)</f>
        <v>0</v>
      </c>
      <c r="CO127" s="57">
        <v>0</v>
      </c>
      <c r="CP127" s="57">
        <f t="shared" ref="CP127:CP132" si="361">SUM(CO127*$D127*$F127*$G127*$I127*CP$9)</f>
        <v>0</v>
      </c>
      <c r="CQ127" s="57"/>
      <c r="CR127" s="57">
        <f t="shared" ref="CR127:CR132" si="362">SUM(CQ127*$D127*$F127*$G127*$I127*CR$9)</f>
        <v>0</v>
      </c>
      <c r="CS127" s="57"/>
      <c r="CT127" s="57">
        <f t="shared" ref="CT127:CT132" si="363">SUM(CS127*$D127*$F127*$G127*$I127*CT$9)</f>
        <v>0</v>
      </c>
      <c r="CU127" s="57"/>
      <c r="CV127" s="57">
        <f t="shared" ref="CV127:CV132" si="364">SUM(CU127*$D127*$F127*$G127*$I127*CV$9)</f>
        <v>0</v>
      </c>
      <c r="CW127" s="57"/>
      <c r="CX127" s="57">
        <f t="shared" ref="CX127:CX132" si="365">SUM(CW127*$D127*$F127*$G127*$I127*CX$9)</f>
        <v>0</v>
      </c>
      <c r="CY127" s="57"/>
      <c r="CZ127" s="57">
        <f t="shared" ref="CZ127:CZ132" si="366">SUM(CY127*$D127*$F127*$G127*$I127*CZ$9)</f>
        <v>0</v>
      </c>
      <c r="DA127" s="57"/>
      <c r="DB127" s="57">
        <f t="shared" ref="DB127:DB132" si="367">SUM(DA127*$D127*$F127*$G127*$J127*DB$9)</f>
        <v>0</v>
      </c>
      <c r="DC127" s="57">
        <v>0</v>
      </c>
      <c r="DD127" s="57">
        <f t="shared" ref="DD127:DD132" si="368">SUM(DC127*$D127*$F127*$G127*$J127*DD$9)</f>
        <v>0</v>
      </c>
      <c r="DE127" s="57">
        <v>0</v>
      </c>
      <c r="DF127" s="57">
        <f t="shared" ref="DF127:DF132" si="369">SUM(DE127*$D127*$F127*$G127*$I127*DF$9)</f>
        <v>0</v>
      </c>
      <c r="DG127" s="57">
        <v>0</v>
      </c>
      <c r="DH127" s="57">
        <f t="shared" ref="DH127:DH132" si="370">SUM(DG127*$D127*$F127*$G127*$J127*DH$9)</f>
        <v>0</v>
      </c>
      <c r="DI127" s="57"/>
      <c r="DJ127" s="57">
        <f t="shared" ref="DJ127:DJ132" si="371">SUM(DI127*$D127*$F127*$G127*$J127*DJ$9)</f>
        <v>0</v>
      </c>
      <c r="DK127" s="57">
        <v>0</v>
      </c>
      <c r="DL127" s="57">
        <f t="shared" ref="DL127:DL132" si="372">SUM(DK127*$D127*$F127*$G127*$J127*DL$9)</f>
        <v>0</v>
      </c>
      <c r="DM127" s="57"/>
      <c r="DN127" s="57">
        <f t="shared" ref="DN127:DN132" si="373">SUM(DM127*$D127*$F127*$G127*$J127*DN$9)</f>
        <v>0</v>
      </c>
      <c r="DO127" s="57"/>
      <c r="DP127" s="57">
        <f t="shared" ref="DP127:DP132" si="374">SUM(DO127*$D127*$F127*$G127*$I127*DP$9)</f>
        <v>0</v>
      </c>
      <c r="DQ127" s="57">
        <v>0</v>
      </c>
      <c r="DR127" s="57">
        <f t="shared" ref="DR127:DR132" si="375">SUM(DQ127*$D127*$F127*$G127*$I127*DR$9)</f>
        <v>0</v>
      </c>
      <c r="DS127" s="57"/>
      <c r="DT127" s="57">
        <f t="shared" ref="DT127:DT132" si="376">SUM(DS127*$D127*$F127*$G127*$J127*DT$9)</f>
        <v>0</v>
      </c>
      <c r="DU127" s="57"/>
      <c r="DV127" s="57">
        <f t="shared" ref="DV127:DV132" si="377">SUM(DU127*$D127*$F127*$G127*$J127*DV$9)</f>
        <v>0</v>
      </c>
      <c r="DW127" s="57">
        <v>0</v>
      </c>
      <c r="DX127" s="57">
        <f t="shared" ref="DX127:DX132" si="378">SUM(DW127*$D127*$F127*$G127*$J127*DX$9)</f>
        <v>0</v>
      </c>
      <c r="DY127" s="57">
        <v>0</v>
      </c>
      <c r="DZ127" s="57">
        <f t="shared" ref="DZ127:DZ132" si="379">SUM(DY127*$D127*$F127*$G127*$K127*DZ$9)</f>
        <v>0</v>
      </c>
      <c r="EA127" s="3"/>
      <c r="EB127" s="57">
        <f t="shared" ref="EB127:EB132" si="380">SUM(EA127*$D127*$F127*$G127*$L127*EB$9)</f>
        <v>0</v>
      </c>
      <c r="EC127" s="57"/>
      <c r="ED127" s="57">
        <f t="shared" ref="ED127:ED132" si="381">SUM(EC127*$D127*$F127*$G127*$I127*ED$9)</f>
        <v>0</v>
      </c>
      <c r="EE127" s="57"/>
      <c r="EF127" s="184">
        <f t="shared" ref="EF127:EF132" si="382">SUM(EE127*$D127*$F127*$G127*$I127*EF$9)</f>
        <v>0</v>
      </c>
      <c r="EG127" s="185">
        <f t="shared" ref="EG127:EH132" si="383">SUM(Q127,W127,S127,M127,O127,BS127,CO127,DE127,DQ127,BU127,DO127,BG127,AW127,AO127,AQ127,AS127,BI127,CM127,U127,DW127,DC127,BW127,DU127,CE127,DG127,DK127,DI127,AC127,AE127,AG127,AI127,Y127,AK127,AM127,CG127,DY127,EA127,AU127,DS127,BK127,AY127,BA127,CQ127,CS127,CU127,CW127,CY127,BM127,BC127,BO127,BE127,BQ127,CI127,CC127,CK127,AA127,BY127,DA127,DM127,CA127,EC127,EE127)</f>
        <v>2</v>
      </c>
      <c r="EH127" s="185">
        <f t="shared" si="383"/>
        <v>24571.119999999999</v>
      </c>
    </row>
    <row r="128" spans="1:138" ht="45" x14ac:dyDescent="0.25">
      <c r="A128" s="171"/>
      <c r="B128" s="201">
        <v>88</v>
      </c>
      <c r="C128" s="22" t="s">
        <v>303</v>
      </c>
      <c r="D128" s="180">
        <f t="shared" si="167"/>
        <v>9860</v>
      </c>
      <c r="E128" s="180"/>
      <c r="F128" s="181">
        <v>0.75</v>
      </c>
      <c r="G128" s="182">
        <v>1</v>
      </c>
      <c r="H128" s="183"/>
      <c r="I128" s="180">
        <v>1.4</v>
      </c>
      <c r="J128" s="180">
        <v>1.68</v>
      </c>
      <c r="K128" s="180">
        <v>2.23</v>
      </c>
      <c r="L128" s="180">
        <v>2.57</v>
      </c>
      <c r="M128" s="57"/>
      <c r="N128" s="57">
        <f t="shared" si="321"/>
        <v>0</v>
      </c>
      <c r="O128" s="57"/>
      <c r="P128" s="57">
        <f t="shared" si="322"/>
        <v>0</v>
      </c>
      <c r="Q128" s="74">
        <v>40</v>
      </c>
      <c r="R128" s="57">
        <f t="shared" si="323"/>
        <v>414120</v>
      </c>
      <c r="S128" s="57">
        <v>156</v>
      </c>
      <c r="T128" s="57">
        <f t="shared" si="324"/>
        <v>1615068</v>
      </c>
      <c r="U128" s="57"/>
      <c r="V128" s="57">
        <f t="shared" si="325"/>
        <v>0</v>
      </c>
      <c r="W128" s="57"/>
      <c r="X128" s="57">
        <f t="shared" si="326"/>
        <v>0</v>
      </c>
      <c r="Y128" s="57"/>
      <c r="Z128" s="57">
        <f t="shared" si="327"/>
        <v>0</v>
      </c>
      <c r="AA128" s="57"/>
      <c r="AB128" s="57">
        <f t="shared" si="328"/>
        <v>0</v>
      </c>
      <c r="AC128" s="57"/>
      <c r="AD128" s="57">
        <f t="shared" si="329"/>
        <v>0</v>
      </c>
      <c r="AE128" s="57"/>
      <c r="AF128" s="57">
        <f t="shared" si="330"/>
        <v>0</v>
      </c>
      <c r="AG128" s="57"/>
      <c r="AH128" s="57">
        <f t="shared" si="331"/>
        <v>0</v>
      </c>
      <c r="AI128" s="57"/>
      <c r="AJ128" s="57">
        <f t="shared" si="332"/>
        <v>0</v>
      </c>
      <c r="AK128" s="57">
        <v>168</v>
      </c>
      <c r="AL128" s="57">
        <f t="shared" si="333"/>
        <v>2087164.7999999998</v>
      </c>
      <c r="AM128" s="57"/>
      <c r="AN128" s="57">
        <f t="shared" si="334"/>
        <v>0</v>
      </c>
      <c r="AO128" s="57"/>
      <c r="AP128" s="57">
        <f t="shared" si="335"/>
        <v>0</v>
      </c>
      <c r="AQ128" s="57"/>
      <c r="AR128" s="57">
        <f t="shared" si="336"/>
        <v>0</v>
      </c>
      <c r="AS128" s="57"/>
      <c r="AT128" s="57">
        <f t="shared" si="337"/>
        <v>0</v>
      </c>
      <c r="AU128" s="57"/>
      <c r="AV128" s="57">
        <f t="shared" si="338"/>
        <v>0</v>
      </c>
      <c r="AW128" s="57"/>
      <c r="AX128" s="57">
        <f t="shared" si="339"/>
        <v>0</v>
      </c>
      <c r="AY128" s="57">
        <v>33</v>
      </c>
      <c r="AZ128" s="57">
        <f t="shared" si="340"/>
        <v>341649</v>
      </c>
      <c r="BA128" s="57"/>
      <c r="BB128" s="57">
        <f t="shared" si="341"/>
        <v>0</v>
      </c>
      <c r="BC128" s="57"/>
      <c r="BD128" s="57">
        <f t="shared" si="342"/>
        <v>0</v>
      </c>
      <c r="BE128" s="57"/>
      <c r="BF128" s="57">
        <f t="shared" si="343"/>
        <v>0</v>
      </c>
      <c r="BG128" s="57">
        <v>476</v>
      </c>
      <c r="BH128" s="57">
        <f t="shared" si="344"/>
        <v>4928028</v>
      </c>
      <c r="BI128" s="57"/>
      <c r="BJ128" s="57">
        <f t="shared" si="345"/>
        <v>0</v>
      </c>
      <c r="BK128" s="57">
        <v>450</v>
      </c>
      <c r="BL128" s="57">
        <f t="shared" si="346"/>
        <v>4658850</v>
      </c>
      <c r="BM128" s="57"/>
      <c r="BN128" s="57">
        <f t="shared" si="347"/>
        <v>0</v>
      </c>
      <c r="BO128" s="57"/>
      <c r="BP128" s="57">
        <f t="shared" si="348"/>
        <v>0</v>
      </c>
      <c r="BQ128" s="57"/>
      <c r="BR128" s="57">
        <f t="shared" si="349"/>
        <v>0</v>
      </c>
      <c r="BS128" s="57"/>
      <c r="BT128" s="57">
        <f t="shared" si="350"/>
        <v>0</v>
      </c>
      <c r="BU128" s="57"/>
      <c r="BV128" s="57">
        <f t="shared" si="351"/>
        <v>0</v>
      </c>
      <c r="BW128" s="57"/>
      <c r="BX128" s="57">
        <f t="shared" si="352"/>
        <v>0</v>
      </c>
      <c r="BY128" s="57"/>
      <c r="BZ128" s="57">
        <f t="shared" si="353"/>
        <v>0</v>
      </c>
      <c r="CA128" s="57"/>
      <c r="CB128" s="57">
        <f t="shared" si="354"/>
        <v>0</v>
      </c>
      <c r="CC128" s="57"/>
      <c r="CD128" s="57">
        <f t="shared" si="355"/>
        <v>0</v>
      </c>
      <c r="CE128" s="57"/>
      <c r="CF128" s="57">
        <f t="shared" si="356"/>
        <v>0</v>
      </c>
      <c r="CG128" s="57"/>
      <c r="CH128" s="57">
        <f t="shared" si="357"/>
        <v>0</v>
      </c>
      <c r="CI128" s="57"/>
      <c r="CJ128" s="57">
        <f t="shared" si="358"/>
        <v>0</v>
      </c>
      <c r="CK128" s="57">
        <v>320</v>
      </c>
      <c r="CL128" s="57">
        <f t="shared" si="359"/>
        <v>3312960</v>
      </c>
      <c r="CM128" s="57"/>
      <c r="CN128" s="57">
        <f t="shared" si="360"/>
        <v>0</v>
      </c>
      <c r="CO128" s="57">
        <v>20</v>
      </c>
      <c r="CP128" s="57">
        <f t="shared" si="361"/>
        <v>207060</v>
      </c>
      <c r="CQ128" s="57"/>
      <c r="CR128" s="57">
        <f t="shared" si="362"/>
        <v>0</v>
      </c>
      <c r="CS128" s="57"/>
      <c r="CT128" s="57">
        <f t="shared" si="363"/>
        <v>0</v>
      </c>
      <c r="CU128" s="57"/>
      <c r="CV128" s="57">
        <f t="shared" si="364"/>
        <v>0</v>
      </c>
      <c r="CW128" s="57"/>
      <c r="CX128" s="57">
        <f t="shared" si="365"/>
        <v>0</v>
      </c>
      <c r="CY128" s="57"/>
      <c r="CZ128" s="57">
        <f t="shared" si="366"/>
        <v>0</v>
      </c>
      <c r="DA128" s="57"/>
      <c r="DB128" s="57">
        <f t="shared" si="367"/>
        <v>0</v>
      </c>
      <c r="DC128" s="57"/>
      <c r="DD128" s="57">
        <f t="shared" si="368"/>
        <v>0</v>
      </c>
      <c r="DE128" s="57"/>
      <c r="DF128" s="57">
        <f t="shared" si="369"/>
        <v>0</v>
      </c>
      <c r="DG128" s="57"/>
      <c r="DH128" s="57">
        <f t="shared" si="370"/>
        <v>0</v>
      </c>
      <c r="DI128" s="57"/>
      <c r="DJ128" s="57">
        <f t="shared" si="371"/>
        <v>0</v>
      </c>
      <c r="DK128" s="57"/>
      <c r="DL128" s="57">
        <f t="shared" si="372"/>
        <v>0</v>
      </c>
      <c r="DM128" s="57">
        <v>48</v>
      </c>
      <c r="DN128" s="57">
        <f t="shared" si="373"/>
        <v>596332.79999999993</v>
      </c>
      <c r="DO128" s="57">
        <v>102</v>
      </c>
      <c r="DP128" s="57">
        <f t="shared" si="374"/>
        <v>1056006</v>
      </c>
      <c r="DQ128" s="57"/>
      <c r="DR128" s="57">
        <f t="shared" si="375"/>
        <v>0</v>
      </c>
      <c r="DS128" s="57"/>
      <c r="DT128" s="57">
        <f t="shared" si="376"/>
        <v>0</v>
      </c>
      <c r="DU128" s="57"/>
      <c r="DV128" s="57">
        <f t="shared" si="377"/>
        <v>0</v>
      </c>
      <c r="DW128" s="57"/>
      <c r="DX128" s="57">
        <f t="shared" si="378"/>
        <v>0</v>
      </c>
      <c r="DY128" s="57"/>
      <c r="DZ128" s="57">
        <f t="shared" si="379"/>
        <v>0</v>
      </c>
      <c r="EA128" s="3"/>
      <c r="EB128" s="57">
        <f t="shared" si="380"/>
        <v>0</v>
      </c>
      <c r="EC128" s="57"/>
      <c r="ED128" s="57">
        <f t="shared" si="381"/>
        <v>0</v>
      </c>
      <c r="EE128" s="57"/>
      <c r="EF128" s="184">
        <f t="shared" si="382"/>
        <v>0</v>
      </c>
      <c r="EG128" s="185">
        <f t="shared" si="383"/>
        <v>1813</v>
      </c>
      <c r="EH128" s="185">
        <f t="shared" si="383"/>
        <v>19217238.600000001</v>
      </c>
    </row>
    <row r="129" spans="1:138" ht="45" x14ac:dyDescent="0.25">
      <c r="A129" s="171"/>
      <c r="B129" s="201">
        <v>89</v>
      </c>
      <c r="C129" s="22" t="s">
        <v>304</v>
      </c>
      <c r="D129" s="180">
        <f t="shared" si="167"/>
        <v>9860</v>
      </c>
      <c r="E129" s="180"/>
      <c r="F129" s="182">
        <v>1</v>
      </c>
      <c r="G129" s="182">
        <v>1</v>
      </c>
      <c r="H129" s="183"/>
      <c r="I129" s="180">
        <v>1.4</v>
      </c>
      <c r="J129" s="180">
        <v>1.68</v>
      </c>
      <c r="K129" s="180">
        <v>2.23</v>
      </c>
      <c r="L129" s="180">
        <v>2.57</v>
      </c>
      <c r="M129" s="57"/>
      <c r="N129" s="57">
        <f t="shared" si="321"/>
        <v>0</v>
      </c>
      <c r="O129" s="57"/>
      <c r="P129" s="57">
        <f t="shared" si="322"/>
        <v>0</v>
      </c>
      <c r="Q129" s="74">
        <v>2</v>
      </c>
      <c r="R129" s="57">
        <f t="shared" si="323"/>
        <v>27608</v>
      </c>
      <c r="S129" s="57">
        <v>24</v>
      </c>
      <c r="T129" s="57">
        <f t="shared" si="324"/>
        <v>331296</v>
      </c>
      <c r="U129" s="57"/>
      <c r="V129" s="57">
        <f t="shared" si="325"/>
        <v>0</v>
      </c>
      <c r="W129" s="57"/>
      <c r="X129" s="57">
        <f t="shared" si="326"/>
        <v>0</v>
      </c>
      <c r="Y129" s="57"/>
      <c r="Z129" s="57">
        <f t="shared" si="327"/>
        <v>0</v>
      </c>
      <c r="AA129" s="57"/>
      <c r="AB129" s="57">
        <f t="shared" si="328"/>
        <v>0</v>
      </c>
      <c r="AC129" s="57"/>
      <c r="AD129" s="57">
        <f t="shared" si="329"/>
        <v>0</v>
      </c>
      <c r="AE129" s="57"/>
      <c r="AF129" s="57">
        <f t="shared" si="330"/>
        <v>0</v>
      </c>
      <c r="AG129" s="57"/>
      <c r="AH129" s="57">
        <f t="shared" si="331"/>
        <v>0</v>
      </c>
      <c r="AI129" s="57"/>
      <c r="AJ129" s="57">
        <f t="shared" si="332"/>
        <v>0</v>
      </c>
      <c r="AK129" s="57">
        <v>20</v>
      </c>
      <c r="AL129" s="57">
        <f t="shared" si="333"/>
        <v>331296</v>
      </c>
      <c r="AM129" s="57"/>
      <c r="AN129" s="57">
        <f t="shared" si="334"/>
        <v>0</v>
      </c>
      <c r="AO129" s="57"/>
      <c r="AP129" s="57">
        <f t="shared" si="335"/>
        <v>0</v>
      </c>
      <c r="AQ129" s="57"/>
      <c r="AR129" s="57">
        <f t="shared" si="336"/>
        <v>0</v>
      </c>
      <c r="AS129" s="57"/>
      <c r="AT129" s="57">
        <f t="shared" si="337"/>
        <v>0</v>
      </c>
      <c r="AU129" s="57"/>
      <c r="AV129" s="57">
        <f t="shared" si="338"/>
        <v>0</v>
      </c>
      <c r="AW129" s="57"/>
      <c r="AX129" s="57">
        <f t="shared" si="339"/>
        <v>0</v>
      </c>
      <c r="AY129" s="57">
        <v>18</v>
      </c>
      <c r="AZ129" s="57">
        <f t="shared" si="340"/>
        <v>248471.99999999997</v>
      </c>
      <c r="BA129" s="57"/>
      <c r="BB129" s="57">
        <f t="shared" si="341"/>
        <v>0</v>
      </c>
      <c r="BC129" s="57"/>
      <c r="BD129" s="57">
        <f t="shared" si="342"/>
        <v>0</v>
      </c>
      <c r="BE129" s="57"/>
      <c r="BF129" s="57">
        <f t="shared" si="343"/>
        <v>0</v>
      </c>
      <c r="BG129" s="57">
        <v>190</v>
      </c>
      <c r="BH129" s="57">
        <f t="shared" si="344"/>
        <v>2622760</v>
      </c>
      <c r="BI129" s="57"/>
      <c r="BJ129" s="57">
        <f t="shared" si="345"/>
        <v>0</v>
      </c>
      <c r="BK129" s="57">
        <v>50</v>
      </c>
      <c r="BL129" s="57">
        <f t="shared" si="346"/>
        <v>690200</v>
      </c>
      <c r="BM129" s="57"/>
      <c r="BN129" s="57">
        <f t="shared" si="347"/>
        <v>0</v>
      </c>
      <c r="BO129" s="57"/>
      <c r="BP129" s="57">
        <f t="shared" si="348"/>
        <v>0</v>
      </c>
      <c r="BQ129" s="57"/>
      <c r="BR129" s="57">
        <f t="shared" si="349"/>
        <v>0</v>
      </c>
      <c r="BS129" s="57"/>
      <c r="BT129" s="57">
        <f t="shared" si="350"/>
        <v>0</v>
      </c>
      <c r="BU129" s="57"/>
      <c r="BV129" s="57">
        <f t="shared" si="351"/>
        <v>0</v>
      </c>
      <c r="BW129" s="57"/>
      <c r="BX129" s="57">
        <f t="shared" si="352"/>
        <v>0</v>
      </c>
      <c r="BY129" s="57"/>
      <c r="BZ129" s="57">
        <f t="shared" si="353"/>
        <v>0</v>
      </c>
      <c r="CA129" s="57"/>
      <c r="CB129" s="57">
        <f t="shared" si="354"/>
        <v>0</v>
      </c>
      <c r="CC129" s="57"/>
      <c r="CD129" s="57">
        <f t="shared" si="355"/>
        <v>0</v>
      </c>
      <c r="CE129" s="57"/>
      <c r="CF129" s="57">
        <f t="shared" si="356"/>
        <v>0</v>
      </c>
      <c r="CG129" s="57"/>
      <c r="CH129" s="57">
        <f t="shared" si="357"/>
        <v>0</v>
      </c>
      <c r="CI129" s="57"/>
      <c r="CJ129" s="57">
        <f t="shared" si="358"/>
        <v>0</v>
      </c>
      <c r="CK129" s="57">
        <v>225</v>
      </c>
      <c r="CL129" s="57">
        <f t="shared" si="359"/>
        <v>3105900</v>
      </c>
      <c r="CM129" s="57"/>
      <c r="CN129" s="57">
        <f t="shared" si="360"/>
        <v>0</v>
      </c>
      <c r="CO129" s="57">
        <v>43</v>
      </c>
      <c r="CP129" s="57">
        <f t="shared" si="361"/>
        <v>593572</v>
      </c>
      <c r="CQ129" s="57"/>
      <c r="CR129" s="57">
        <f t="shared" si="362"/>
        <v>0</v>
      </c>
      <c r="CS129" s="57"/>
      <c r="CT129" s="57">
        <f t="shared" si="363"/>
        <v>0</v>
      </c>
      <c r="CU129" s="57"/>
      <c r="CV129" s="57">
        <f t="shared" si="364"/>
        <v>0</v>
      </c>
      <c r="CW129" s="57"/>
      <c r="CX129" s="57">
        <f t="shared" si="365"/>
        <v>0</v>
      </c>
      <c r="CY129" s="57"/>
      <c r="CZ129" s="57">
        <f t="shared" si="366"/>
        <v>0</v>
      </c>
      <c r="DA129" s="57"/>
      <c r="DB129" s="57">
        <f t="shared" si="367"/>
        <v>0</v>
      </c>
      <c r="DC129" s="57"/>
      <c r="DD129" s="57">
        <f t="shared" si="368"/>
        <v>0</v>
      </c>
      <c r="DE129" s="57"/>
      <c r="DF129" s="57">
        <f t="shared" si="369"/>
        <v>0</v>
      </c>
      <c r="DG129" s="57"/>
      <c r="DH129" s="57">
        <f t="shared" si="370"/>
        <v>0</v>
      </c>
      <c r="DI129" s="57"/>
      <c r="DJ129" s="57">
        <f t="shared" si="371"/>
        <v>0</v>
      </c>
      <c r="DK129" s="57"/>
      <c r="DL129" s="57">
        <f t="shared" si="372"/>
        <v>0</v>
      </c>
      <c r="DM129" s="57">
        <v>2</v>
      </c>
      <c r="DN129" s="57">
        <f t="shared" si="373"/>
        <v>33129.599999999999</v>
      </c>
      <c r="DO129" s="57">
        <v>64</v>
      </c>
      <c r="DP129" s="57">
        <f t="shared" si="374"/>
        <v>883456</v>
      </c>
      <c r="DQ129" s="57"/>
      <c r="DR129" s="57">
        <f t="shared" si="375"/>
        <v>0</v>
      </c>
      <c r="DS129" s="57"/>
      <c r="DT129" s="57">
        <f t="shared" si="376"/>
        <v>0</v>
      </c>
      <c r="DU129" s="57"/>
      <c r="DV129" s="57">
        <f t="shared" si="377"/>
        <v>0</v>
      </c>
      <c r="DW129" s="57"/>
      <c r="DX129" s="57">
        <f t="shared" si="378"/>
        <v>0</v>
      </c>
      <c r="DY129" s="57"/>
      <c r="DZ129" s="57">
        <f t="shared" si="379"/>
        <v>0</v>
      </c>
      <c r="EA129" s="3"/>
      <c r="EB129" s="57">
        <f t="shared" si="380"/>
        <v>0</v>
      </c>
      <c r="EC129" s="57"/>
      <c r="ED129" s="57">
        <f t="shared" si="381"/>
        <v>0</v>
      </c>
      <c r="EE129" s="57"/>
      <c r="EF129" s="184">
        <f t="shared" si="382"/>
        <v>0</v>
      </c>
      <c r="EG129" s="185">
        <f t="shared" si="383"/>
        <v>638</v>
      </c>
      <c r="EH129" s="185">
        <f t="shared" si="383"/>
        <v>8867689.5999999996</v>
      </c>
    </row>
    <row r="130" spans="1:138" ht="45" x14ac:dyDescent="0.25">
      <c r="A130" s="171"/>
      <c r="B130" s="201">
        <v>90</v>
      </c>
      <c r="C130" s="22" t="s">
        <v>388</v>
      </c>
      <c r="D130" s="23">
        <f t="shared" si="167"/>
        <v>9860</v>
      </c>
      <c r="E130" s="23"/>
      <c r="F130" s="24">
        <v>4.34</v>
      </c>
      <c r="G130" s="182">
        <v>1</v>
      </c>
      <c r="H130" s="183"/>
      <c r="I130" s="180">
        <v>1.4</v>
      </c>
      <c r="J130" s="180">
        <v>1.68</v>
      </c>
      <c r="K130" s="180">
        <v>2.23</v>
      </c>
      <c r="L130" s="180">
        <v>2.57</v>
      </c>
      <c r="M130" s="57"/>
      <c r="N130" s="57">
        <f t="shared" si="321"/>
        <v>0</v>
      </c>
      <c r="O130" s="57"/>
      <c r="P130" s="57">
        <f t="shared" si="322"/>
        <v>0</v>
      </c>
      <c r="Q130" s="74"/>
      <c r="R130" s="57">
        <f t="shared" si="323"/>
        <v>0</v>
      </c>
      <c r="S130" s="57"/>
      <c r="T130" s="57">
        <f t="shared" si="324"/>
        <v>0</v>
      </c>
      <c r="U130" s="57"/>
      <c r="V130" s="57">
        <f t="shared" si="325"/>
        <v>0</v>
      </c>
      <c r="W130" s="57"/>
      <c r="X130" s="57">
        <f t="shared" si="326"/>
        <v>0</v>
      </c>
      <c r="Y130" s="57"/>
      <c r="Z130" s="57">
        <f t="shared" si="327"/>
        <v>0</v>
      </c>
      <c r="AA130" s="57"/>
      <c r="AB130" s="57">
        <f t="shared" si="328"/>
        <v>0</v>
      </c>
      <c r="AC130" s="57"/>
      <c r="AD130" s="57">
        <f t="shared" si="329"/>
        <v>0</v>
      </c>
      <c r="AE130" s="57"/>
      <c r="AF130" s="57">
        <f t="shared" si="330"/>
        <v>0</v>
      </c>
      <c r="AG130" s="57"/>
      <c r="AH130" s="57">
        <f t="shared" si="331"/>
        <v>0</v>
      </c>
      <c r="AI130" s="57"/>
      <c r="AJ130" s="57">
        <f t="shared" si="332"/>
        <v>0</v>
      </c>
      <c r="AK130" s="57"/>
      <c r="AL130" s="57">
        <f t="shared" si="333"/>
        <v>0</v>
      </c>
      <c r="AM130" s="57"/>
      <c r="AN130" s="57">
        <f t="shared" si="334"/>
        <v>0</v>
      </c>
      <c r="AO130" s="57"/>
      <c r="AP130" s="57">
        <f t="shared" si="335"/>
        <v>0</v>
      </c>
      <c r="AQ130" s="57"/>
      <c r="AR130" s="57">
        <f t="shared" si="336"/>
        <v>0</v>
      </c>
      <c r="AS130" s="57"/>
      <c r="AT130" s="57">
        <f t="shared" si="337"/>
        <v>0</v>
      </c>
      <c r="AU130" s="57"/>
      <c r="AV130" s="57">
        <f t="shared" si="338"/>
        <v>0</v>
      </c>
      <c r="AW130" s="57"/>
      <c r="AX130" s="57">
        <f t="shared" si="339"/>
        <v>0</v>
      </c>
      <c r="AY130" s="57"/>
      <c r="AZ130" s="57">
        <f t="shared" si="340"/>
        <v>0</v>
      </c>
      <c r="BA130" s="57"/>
      <c r="BB130" s="57">
        <f t="shared" si="341"/>
        <v>0</v>
      </c>
      <c r="BC130" s="57"/>
      <c r="BD130" s="57">
        <f t="shared" si="342"/>
        <v>0</v>
      </c>
      <c r="BE130" s="57"/>
      <c r="BF130" s="57">
        <f t="shared" si="343"/>
        <v>0</v>
      </c>
      <c r="BG130" s="57"/>
      <c r="BH130" s="57">
        <f t="shared" si="344"/>
        <v>0</v>
      </c>
      <c r="BI130" s="57"/>
      <c r="BJ130" s="57">
        <f t="shared" si="345"/>
        <v>0</v>
      </c>
      <c r="BK130" s="57"/>
      <c r="BL130" s="57">
        <f t="shared" si="346"/>
        <v>0</v>
      </c>
      <c r="BM130" s="57"/>
      <c r="BN130" s="57">
        <f t="shared" si="347"/>
        <v>0</v>
      </c>
      <c r="BO130" s="57"/>
      <c r="BP130" s="57">
        <f t="shared" si="348"/>
        <v>0</v>
      </c>
      <c r="BQ130" s="57"/>
      <c r="BR130" s="57">
        <f t="shared" si="349"/>
        <v>0</v>
      </c>
      <c r="BS130" s="57"/>
      <c r="BT130" s="57">
        <f t="shared" si="350"/>
        <v>0</v>
      </c>
      <c r="BU130" s="57"/>
      <c r="BV130" s="57">
        <f t="shared" si="351"/>
        <v>0</v>
      </c>
      <c r="BW130" s="57"/>
      <c r="BX130" s="57">
        <f t="shared" si="352"/>
        <v>0</v>
      </c>
      <c r="BY130" s="57"/>
      <c r="BZ130" s="57">
        <f t="shared" si="353"/>
        <v>0</v>
      </c>
      <c r="CA130" s="57"/>
      <c r="CB130" s="57">
        <f t="shared" si="354"/>
        <v>0</v>
      </c>
      <c r="CC130" s="57"/>
      <c r="CD130" s="57">
        <f t="shared" si="355"/>
        <v>0</v>
      </c>
      <c r="CE130" s="57"/>
      <c r="CF130" s="57">
        <f t="shared" si="356"/>
        <v>0</v>
      </c>
      <c r="CG130" s="57"/>
      <c r="CH130" s="57">
        <f t="shared" si="357"/>
        <v>0</v>
      </c>
      <c r="CI130" s="57"/>
      <c r="CJ130" s="57">
        <f t="shared" si="358"/>
        <v>0</v>
      </c>
      <c r="CK130" s="57"/>
      <c r="CL130" s="57">
        <f t="shared" si="359"/>
        <v>0</v>
      </c>
      <c r="CM130" s="57"/>
      <c r="CN130" s="57">
        <f t="shared" si="360"/>
        <v>0</v>
      </c>
      <c r="CO130" s="57"/>
      <c r="CP130" s="57">
        <f t="shared" si="361"/>
        <v>0</v>
      </c>
      <c r="CQ130" s="57"/>
      <c r="CR130" s="57">
        <f t="shared" si="362"/>
        <v>0</v>
      </c>
      <c r="CS130" s="57"/>
      <c r="CT130" s="57">
        <f t="shared" si="363"/>
        <v>0</v>
      </c>
      <c r="CU130" s="57"/>
      <c r="CV130" s="57">
        <f t="shared" si="364"/>
        <v>0</v>
      </c>
      <c r="CW130" s="57"/>
      <c r="CX130" s="57">
        <f t="shared" si="365"/>
        <v>0</v>
      </c>
      <c r="CY130" s="57"/>
      <c r="CZ130" s="57">
        <f t="shared" si="366"/>
        <v>0</v>
      </c>
      <c r="DA130" s="57"/>
      <c r="DB130" s="57">
        <f t="shared" si="367"/>
        <v>0</v>
      </c>
      <c r="DC130" s="57"/>
      <c r="DD130" s="57">
        <f t="shared" si="368"/>
        <v>0</v>
      </c>
      <c r="DE130" s="57"/>
      <c r="DF130" s="57">
        <f t="shared" si="369"/>
        <v>0</v>
      </c>
      <c r="DG130" s="57"/>
      <c r="DH130" s="57">
        <f t="shared" si="370"/>
        <v>0</v>
      </c>
      <c r="DI130" s="57"/>
      <c r="DJ130" s="57">
        <f t="shared" si="371"/>
        <v>0</v>
      </c>
      <c r="DK130" s="57"/>
      <c r="DL130" s="57">
        <f t="shared" si="372"/>
        <v>0</v>
      </c>
      <c r="DM130" s="57"/>
      <c r="DN130" s="57">
        <f t="shared" si="373"/>
        <v>0</v>
      </c>
      <c r="DO130" s="57"/>
      <c r="DP130" s="57">
        <f t="shared" si="374"/>
        <v>0</v>
      </c>
      <c r="DQ130" s="57"/>
      <c r="DR130" s="57">
        <f t="shared" si="375"/>
        <v>0</v>
      </c>
      <c r="DS130" s="57"/>
      <c r="DT130" s="57">
        <f t="shared" si="376"/>
        <v>0</v>
      </c>
      <c r="DU130" s="57"/>
      <c r="DV130" s="57">
        <f t="shared" si="377"/>
        <v>0</v>
      </c>
      <c r="DW130" s="57"/>
      <c r="DX130" s="57">
        <f t="shared" si="378"/>
        <v>0</v>
      </c>
      <c r="DY130" s="57"/>
      <c r="DZ130" s="57">
        <f t="shared" si="379"/>
        <v>0</v>
      </c>
      <c r="EA130" s="3"/>
      <c r="EB130" s="57">
        <f t="shared" si="380"/>
        <v>0</v>
      </c>
      <c r="EC130" s="57"/>
      <c r="ED130" s="57">
        <f t="shared" si="381"/>
        <v>0</v>
      </c>
      <c r="EE130" s="57"/>
      <c r="EF130" s="184">
        <f t="shared" si="382"/>
        <v>0</v>
      </c>
      <c r="EG130" s="185">
        <f t="shared" si="383"/>
        <v>0</v>
      </c>
      <c r="EH130" s="185">
        <f t="shared" si="383"/>
        <v>0</v>
      </c>
    </row>
    <row r="131" spans="1:138" ht="30" x14ac:dyDescent="0.25">
      <c r="A131" s="171"/>
      <c r="B131" s="201">
        <v>91</v>
      </c>
      <c r="C131" s="1" t="s">
        <v>305</v>
      </c>
      <c r="D131" s="180">
        <f>D129</f>
        <v>9860</v>
      </c>
      <c r="E131" s="180"/>
      <c r="F131" s="181">
        <v>1.29</v>
      </c>
      <c r="G131" s="182">
        <v>1</v>
      </c>
      <c r="H131" s="183"/>
      <c r="I131" s="180">
        <v>1.4</v>
      </c>
      <c r="J131" s="180">
        <v>1.68</v>
      </c>
      <c r="K131" s="180">
        <v>2.23</v>
      </c>
      <c r="L131" s="180">
        <v>2.57</v>
      </c>
      <c r="M131" s="57"/>
      <c r="N131" s="57">
        <f t="shared" si="321"/>
        <v>0</v>
      </c>
      <c r="O131" s="57"/>
      <c r="P131" s="57">
        <f t="shared" si="322"/>
        <v>0</v>
      </c>
      <c r="Q131" s="74"/>
      <c r="R131" s="57">
        <f t="shared" si="323"/>
        <v>0</v>
      </c>
      <c r="S131" s="57">
        <v>30</v>
      </c>
      <c r="T131" s="57">
        <f t="shared" si="324"/>
        <v>534214.79999999993</v>
      </c>
      <c r="U131" s="57"/>
      <c r="V131" s="57">
        <f t="shared" si="325"/>
        <v>0</v>
      </c>
      <c r="W131" s="57"/>
      <c r="X131" s="57">
        <f t="shared" si="326"/>
        <v>0</v>
      </c>
      <c r="Y131" s="57"/>
      <c r="Z131" s="57">
        <f t="shared" si="327"/>
        <v>0</v>
      </c>
      <c r="AA131" s="57"/>
      <c r="AB131" s="57">
        <f t="shared" si="328"/>
        <v>0</v>
      </c>
      <c r="AC131" s="57"/>
      <c r="AD131" s="57">
        <f t="shared" si="329"/>
        <v>0</v>
      </c>
      <c r="AE131" s="57"/>
      <c r="AF131" s="57">
        <f t="shared" si="330"/>
        <v>0</v>
      </c>
      <c r="AG131" s="57"/>
      <c r="AH131" s="57">
        <f t="shared" si="331"/>
        <v>0</v>
      </c>
      <c r="AI131" s="57"/>
      <c r="AJ131" s="57">
        <f t="shared" si="332"/>
        <v>0</v>
      </c>
      <c r="AK131" s="57">
        <v>3</v>
      </c>
      <c r="AL131" s="57">
        <f t="shared" si="333"/>
        <v>64105.776000000005</v>
      </c>
      <c r="AM131" s="57"/>
      <c r="AN131" s="57">
        <f t="shared" si="334"/>
        <v>0</v>
      </c>
      <c r="AO131" s="57"/>
      <c r="AP131" s="57">
        <f t="shared" si="335"/>
        <v>0</v>
      </c>
      <c r="AQ131" s="57"/>
      <c r="AR131" s="57">
        <f t="shared" si="336"/>
        <v>0</v>
      </c>
      <c r="AS131" s="57"/>
      <c r="AT131" s="57">
        <f t="shared" si="337"/>
        <v>0</v>
      </c>
      <c r="AU131" s="57"/>
      <c r="AV131" s="57">
        <f t="shared" si="338"/>
        <v>0</v>
      </c>
      <c r="AW131" s="57"/>
      <c r="AX131" s="57">
        <f t="shared" si="339"/>
        <v>0</v>
      </c>
      <c r="AY131" s="57"/>
      <c r="AZ131" s="57">
        <f t="shared" si="340"/>
        <v>0</v>
      </c>
      <c r="BA131" s="57"/>
      <c r="BB131" s="57">
        <f t="shared" si="341"/>
        <v>0</v>
      </c>
      <c r="BC131" s="57"/>
      <c r="BD131" s="57">
        <f t="shared" si="342"/>
        <v>0</v>
      </c>
      <c r="BE131" s="57"/>
      <c r="BF131" s="57">
        <f t="shared" si="343"/>
        <v>0</v>
      </c>
      <c r="BG131" s="57"/>
      <c r="BH131" s="57">
        <f t="shared" si="344"/>
        <v>0</v>
      </c>
      <c r="BI131" s="57"/>
      <c r="BJ131" s="57">
        <f t="shared" si="345"/>
        <v>0</v>
      </c>
      <c r="BK131" s="57"/>
      <c r="BL131" s="57">
        <f t="shared" si="346"/>
        <v>0</v>
      </c>
      <c r="BM131" s="57"/>
      <c r="BN131" s="57">
        <f t="shared" si="347"/>
        <v>0</v>
      </c>
      <c r="BO131" s="57"/>
      <c r="BP131" s="57">
        <f t="shared" si="348"/>
        <v>0</v>
      </c>
      <c r="BQ131" s="57"/>
      <c r="BR131" s="57">
        <f t="shared" si="349"/>
        <v>0</v>
      </c>
      <c r="BS131" s="57"/>
      <c r="BT131" s="57">
        <f t="shared" si="350"/>
        <v>0</v>
      </c>
      <c r="BU131" s="57"/>
      <c r="BV131" s="57">
        <f t="shared" si="351"/>
        <v>0</v>
      </c>
      <c r="BW131" s="57"/>
      <c r="BX131" s="57">
        <f t="shared" si="352"/>
        <v>0</v>
      </c>
      <c r="BY131" s="57"/>
      <c r="BZ131" s="57">
        <f t="shared" si="353"/>
        <v>0</v>
      </c>
      <c r="CA131" s="57"/>
      <c r="CB131" s="57">
        <f t="shared" si="354"/>
        <v>0</v>
      </c>
      <c r="CC131" s="57"/>
      <c r="CD131" s="57">
        <f t="shared" si="355"/>
        <v>0</v>
      </c>
      <c r="CE131" s="57"/>
      <c r="CF131" s="57">
        <f t="shared" si="356"/>
        <v>0</v>
      </c>
      <c r="CG131" s="57"/>
      <c r="CH131" s="57">
        <f t="shared" si="357"/>
        <v>0</v>
      </c>
      <c r="CI131" s="57"/>
      <c r="CJ131" s="57">
        <f t="shared" si="358"/>
        <v>0</v>
      </c>
      <c r="CK131" s="57"/>
      <c r="CL131" s="57">
        <f t="shared" si="359"/>
        <v>0</v>
      </c>
      <c r="CM131" s="57"/>
      <c r="CN131" s="57">
        <f t="shared" si="360"/>
        <v>0</v>
      </c>
      <c r="CO131" s="57"/>
      <c r="CP131" s="57">
        <f t="shared" si="361"/>
        <v>0</v>
      </c>
      <c r="CQ131" s="57"/>
      <c r="CR131" s="57">
        <f t="shared" si="362"/>
        <v>0</v>
      </c>
      <c r="CS131" s="57"/>
      <c r="CT131" s="57">
        <f t="shared" si="363"/>
        <v>0</v>
      </c>
      <c r="CU131" s="57"/>
      <c r="CV131" s="57">
        <f t="shared" si="364"/>
        <v>0</v>
      </c>
      <c r="CW131" s="57"/>
      <c r="CX131" s="57">
        <f t="shared" si="365"/>
        <v>0</v>
      </c>
      <c r="CY131" s="57"/>
      <c r="CZ131" s="57">
        <f t="shared" si="366"/>
        <v>0</v>
      </c>
      <c r="DA131" s="57"/>
      <c r="DB131" s="57">
        <f t="shared" si="367"/>
        <v>0</v>
      </c>
      <c r="DC131" s="57"/>
      <c r="DD131" s="57">
        <f t="shared" si="368"/>
        <v>0</v>
      </c>
      <c r="DE131" s="57"/>
      <c r="DF131" s="57">
        <f t="shared" si="369"/>
        <v>0</v>
      </c>
      <c r="DG131" s="57"/>
      <c r="DH131" s="57">
        <f t="shared" si="370"/>
        <v>0</v>
      </c>
      <c r="DI131" s="57"/>
      <c r="DJ131" s="57">
        <f t="shared" si="371"/>
        <v>0</v>
      </c>
      <c r="DK131" s="57"/>
      <c r="DL131" s="57">
        <f t="shared" si="372"/>
        <v>0</v>
      </c>
      <c r="DM131" s="57"/>
      <c r="DN131" s="57">
        <f t="shared" si="373"/>
        <v>0</v>
      </c>
      <c r="DO131" s="57"/>
      <c r="DP131" s="57">
        <f t="shared" si="374"/>
        <v>0</v>
      </c>
      <c r="DQ131" s="57"/>
      <c r="DR131" s="57">
        <f t="shared" si="375"/>
        <v>0</v>
      </c>
      <c r="DS131" s="57"/>
      <c r="DT131" s="57">
        <f t="shared" si="376"/>
        <v>0</v>
      </c>
      <c r="DU131" s="57"/>
      <c r="DV131" s="57">
        <f t="shared" si="377"/>
        <v>0</v>
      </c>
      <c r="DW131" s="57"/>
      <c r="DX131" s="57">
        <f t="shared" si="378"/>
        <v>0</v>
      </c>
      <c r="DY131" s="57"/>
      <c r="DZ131" s="57">
        <f t="shared" si="379"/>
        <v>0</v>
      </c>
      <c r="EA131" s="3"/>
      <c r="EB131" s="57">
        <f t="shared" si="380"/>
        <v>0</v>
      </c>
      <c r="EC131" s="57"/>
      <c r="ED131" s="57">
        <f t="shared" si="381"/>
        <v>0</v>
      </c>
      <c r="EE131" s="57"/>
      <c r="EF131" s="184">
        <f t="shared" si="382"/>
        <v>0</v>
      </c>
      <c r="EG131" s="185">
        <f t="shared" si="383"/>
        <v>33</v>
      </c>
      <c r="EH131" s="185">
        <f t="shared" si="383"/>
        <v>598320.57599999988</v>
      </c>
    </row>
    <row r="132" spans="1:138" x14ac:dyDescent="0.25">
      <c r="A132" s="171"/>
      <c r="B132" s="201">
        <v>92</v>
      </c>
      <c r="C132" s="1" t="s">
        <v>306</v>
      </c>
      <c r="D132" s="180">
        <f t="shared" si="167"/>
        <v>9860</v>
      </c>
      <c r="E132" s="180"/>
      <c r="F132" s="181">
        <v>2.6</v>
      </c>
      <c r="G132" s="182">
        <v>1</v>
      </c>
      <c r="H132" s="183"/>
      <c r="I132" s="180">
        <v>1.4</v>
      </c>
      <c r="J132" s="180">
        <v>1.68</v>
      </c>
      <c r="K132" s="180">
        <v>2.23</v>
      </c>
      <c r="L132" s="180">
        <v>2.57</v>
      </c>
      <c r="M132" s="74"/>
      <c r="N132" s="57">
        <f t="shared" si="321"/>
        <v>0</v>
      </c>
      <c r="O132" s="74"/>
      <c r="P132" s="57">
        <f t="shared" si="322"/>
        <v>0</v>
      </c>
      <c r="Q132" s="74"/>
      <c r="R132" s="57">
        <f t="shared" si="323"/>
        <v>0</v>
      </c>
      <c r="S132" s="74">
        <v>108</v>
      </c>
      <c r="T132" s="57">
        <f t="shared" si="324"/>
        <v>3876163.1999999997</v>
      </c>
      <c r="U132" s="74"/>
      <c r="V132" s="57">
        <f t="shared" si="325"/>
        <v>0</v>
      </c>
      <c r="W132" s="74"/>
      <c r="X132" s="57">
        <f t="shared" si="326"/>
        <v>0</v>
      </c>
      <c r="Y132" s="74"/>
      <c r="Z132" s="57">
        <f t="shared" si="327"/>
        <v>0</v>
      </c>
      <c r="AA132" s="74"/>
      <c r="AB132" s="57">
        <f t="shared" si="328"/>
        <v>0</v>
      </c>
      <c r="AC132" s="74"/>
      <c r="AD132" s="57">
        <f t="shared" si="329"/>
        <v>0</v>
      </c>
      <c r="AE132" s="74"/>
      <c r="AF132" s="57">
        <f t="shared" si="330"/>
        <v>0</v>
      </c>
      <c r="AG132" s="74"/>
      <c r="AH132" s="57">
        <f t="shared" si="331"/>
        <v>0</v>
      </c>
      <c r="AI132" s="74"/>
      <c r="AJ132" s="57">
        <f t="shared" si="332"/>
        <v>0</v>
      </c>
      <c r="AK132" s="74"/>
      <c r="AL132" s="57">
        <f t="shared" si="333"/>
        <v>0</v>
      </c>
      <c r="AM132" s="74"/>
      <c r="AN132" s="57">
        <f t="shared" si="334"/>
        <v>0</v>
      </c>
      <c r="AO132" s="74"/>
      <c r="AP132" s="57">
        <f t="shared" si="335"/>
        <v>0</v>
      </c>
      <c r="AQ132" s="74"/>
      <c r="AR132" s="57">
        <f t="shared" si="336"/>
        <v>0</v>
      </c>
      <c r="AS132" s="74"/>
      <c r="AT132" s="57">
        <f t="shared" si="337"/>
        <v>0</v>
      </c>
      <c r="AU132" s="74"/>
      <c r="AV132" s="57">
        <f t="shared" si="338"/>
        <v>0</v>
      </c>
      <c r="AW132" s="74"/>
      <c r="AX132" s="57">
        <f t="shared" si="339"/>
        <v>0</v>
      </c>
      <c r="AY132" s="74"/>
      <c r="AZ132" s="57">
        <f t="shared" si="340"/>
        <v>0</v>
      </c>
      <c r="BA132" s="74"/>
      <c r="BB132" s="57">
        <f t="shared" si="341"/>
        <v>0</v>
      </c>
      <c r="BC132" s="74"/>
      <c r="BD132" s="57">
        <f t="shared" si="342"/>
        <v>0</v>
      </c>
      <c r="BE132" s="74"/>
      <c r="BF132" s="57">
        <f t="shared" si="343"/>
        <v>0</v>
      </c>
      <c r="BG132" s="74"/>
      <c r="BH132" s="57">
        <f t="shared" si="344"/>
        <v>0</v>
      </c>
      <c r="BI132" s="74"/>
      <c r="BJ132" s="57">
        <f t="shared" si="345"/>
        <v>0</v>
      </c>
      <c r="BK132" s="74"/>
      <c r="BL132" s="57">
        <f t="shared" si="346"/>
        <v>0</v>
      </c>
      <c r="BM132" s="74"/>
      <c r="BN132" s="57">
        <f t="shared" si="347"/>
        <v>0</v>
      </c>
      <c r="BO132" s="74"/>
      <c r="BP132" s="57">
        <f t="shared" si="348"/>
        <v>0</v>
      </c>
      <c r="BQ132" s="74"/>
      <c r="BR132" s="57">
        <f t="shared" si="349"/>
        <v>0</v>
      </c>
      <c r="BS132" s="74"/>
      <c r="BT132" s="57">
        <f t="shared" si="350"/>
        <v>0</v>
      </c>
      <c r="BU132" s="74"/>
      <c r="BV132" s="57">
        <f t="shared" si="351"/>
        <v>0</v>
      </c>
      <c r="BW132" s="74"/>
      <c r="BX132" s="57">
        <f t="shared" si="352"/>
        <v>0</v>
      </c>
      <c r="BY132" s="74"/>
      <c r="BZ132" s="57">
        <f t="shared" si="353"/>
        <v>0</v>
      </c>
      <c r="CA132" s="57"/>
      <c r="CB132" s="57">
        <f t="shared" si="354"/>
        <v>0</v>
      </c>
      <c r="CC132" s="74"/>
      <c r="CD132" s="57">
        <f t="shared" si="355"/>
        <v>0</v>
      </c>
      <c r="CE132" s="74"/>
      <c r="CF132" s="57">
        <f t="shared" si="356"/>
        <v>0</v>
      </c>
      <c r="CG132" s="74"/>
      <c r="CH132" s="57">
        <f t="shared" si="357"/>
        <v>0</v>
      </c>
      <c r="CI132" s="74"/>
      <c r="CJ132" s="57">
        <f t="shared" si="358"/>
        <v>0</v>
      </c>
      <c r="CK132" s="74">
        <v>60</v>
      </c>
      <c r="CL132" s="57">
        <f t="shared" si="359"/>
        <v>2153424</v>
      </c>
      <c r="CM132" s="74"/>
      <c r="CN132" s="57">
        <f t="shared" si="360"/>
        <v>0</v>
      </c>
      <c r="CO132" s="74"/>
      <c r="CP132" s="57">
        <f t="shared" si="361"/>
        <v>0</v>
      </c>
      <c r="CQ132" s="74"/>
      <c r="CR132" s="57">
        <f t="shared" si="362"/>
        <v>0</v>
      </c>
      <c r="CS132" s="74"/>
      <c r="CT132" s="57">
        <f t="shared" si="363"/>
        <v>0</v>
      </c>
      <c r="CU132" s="74"/>
      <c r="CV132" s="57">
        <f t="shared" si="364"/>
        <v>0</v>
      </c>
      <c r="CW132" s="74"/>
      <c r="CX132" s="57">
        <f t="shared" si="365"/>
        <v>0</v>
      </c>
      <c r="CY132" s="74"/>
      <c r="CZ132" s="57">
        <f t="shared" si="366"/>
        <v>0</v>
      </c>
      <c r="DA132" s="74"/>
      <c r="DB132" s="57">
        <f t="shared" si="367"/>
        <v>0</v>
      </c>
      <c r="DC132" s="74"/>
      <c r="DD132" s="57">
        <f t="shared" si="368"/>
        <v>0</v>
      </c>
      <c r="DE132" s="74"/>
      <c r="DF132" s="57">
        <f t="shared" si="369"/>
        <v>0</v>
      </c>
      <c r="DG132" s="74"/>
      <c r="DH132" s="57">
        <f t="shared" si="370"/>
        <v>0</v>
      </c>
      <c r="DI132" s="74"/>
      <c r="DJ132" s="57">
        <f t="shared" si="371"/>
        <v>0</v>
      </c>
      <c r="DK132" s="74"/>
      <c r="DL132" s="57">
        <f t="shared" si="372"/>
        <v>0</v>
      </c>
      <c r="DM132" s="74"/>
      <c r="DN132" s="57">
        <f t="shared" si="373"/>
        <v>0</v>
      </c>
      <c r="DO132" s="204"/>
      <c r="DP132" s="57">
        <f t="shared" si="374"/>
        <v>0</v>
      </c>
      <c r="DQ132" s="74"/>
      <c r="DR132" s="57">
        <f t="shared" si="375"/>
        <v>0</v>
      </c>
      <c r="DS132" s="74"/>
      <c r="DT132" s="57">
        <f t="shared" si="376"/>
        <v>0</v>
      </c>
      <c r="DU132" s="74"/>
      <c r="DV132" s="57">
        <f t="shared" si="377"/>
        <v>0</v>
      </c>
      <c r="DW132" s="74"/>
      <c r="DX132" s="57">
        <f t="shared" si="378"/>
        <v>0</v>
      </c>
      <c r="DY132" s="74"/>
      <c r="DZ132" s="57">
        <f t="shared" si="379"/>
        <v>0</v>
      </c>
      <c r="EA132" s="26"/>
      <c r="EB132" s="57">
        <f t="shared" si="380"/>
        <v>0</v>
      </c>
      <c r="EC132" s="57"/>
      <c r="ED132" s="57">
        <f t="shared" si="381"/>
        <v>0</v>
      </c>
      <c r="EE132" s="57"/>
      <c r="EF132" s="184">
        <f t="shared" si="382"/>
        <v>0</v>
      </c>
      <c r="EG132" s="185">
        <f t="shared" si="383"/>
        <v>168</v>
      </c>
      <c r="EH132" s="185">
        <f t="shared" si="383"/>
        <v>6029587.1999999993</v>
      </c>
    </row>
    <row r="133" spans="1:138" s="31" customFormat="1" x14ac:dyDescent="0.25">
      <c r="A133" s="178">
        <v>32</v>
      </c>
      <c r="B133" s="202"/>
      <c r="C133" s="67" t="s">
        <v>64</v>
      </c>
      <c r="D133" s="188">
        <f t="shared" si="167"/>
        <v>9860</v>
      </c>
      <c r="E133" s="180"/>
      <c r="F133" s="189">
        <v>1.85</v>
      </c>
      <c r="G133" s="190"/>
      <c r="H133" s="191"/>
      <c r="I133" s="192"/>
      <c r="J133" s="192"/>
      <c r="K133" s="192"/>
      <c r="L133" s="192">
        <v>2.57</v>
      </c>
      <c r="M133" s="75">
        <f>SUM(M134:M140)</f>
        <v>0</v>
      </c>
      <c r="N133" s="75">
        <f t="shared" ref="N133:BY133" si="384">SUM(N134:N140)</f>
        <v>0</v>
      </c>
      <c r="O133" s="75">
        <f t="shared" si="384"/>
        <v>0</v>
      </c>
      <c r="P133" s="75">
        <f t="shared" si="384"/>
        <v>0</v>
      </c>
      <c r="Q133" s="75">
        <f t="shared" si="384"/>
        <v>0</v>
      </c>
      <c r="R133" s="75">
        <f t="shared" si="384"/>
        <v>0</v>
      </c>
      <c r="S133" s="75">
        <f t="shared" si="384"/>
        <v>0</v>
      </c>
      <c r="T133" s="75">
        <f t="shared" si="384"/>
        <v>0</v>
      </c>
      <c r="U133" s="199">
        <f t="shared" si="384"/>
        <v>0</v>
      </c>
      <c r="V133" s="199">
        <f t="shared" si="384"/>
        <v>0</v>
      </c>
      <c r="W133" s="199">
        <f t="shared" si="384"/>
        <v>0</v>
      </c>
      <c r="X133" s="199">
        <f t="shared" si="384"/>
        <v>0</v>
      </c>
      <c r="Y133" s="75">
        <f t="shared" si="384"/>
        <v>0</v>
      </c>
      <c r="Z133" s="75">
        <f t="shared" si="384"/>
        <v>0</v>
      </c>
      <c r="AA133" s="199">
        <f t="shared" si="384"/>
        <v>0</v>
      </c>
      <c r="AB133" s="199">
        <f t="shared" si="384"/>
        <v>0</v>
      </c>
      <c r="AC133" s="199">
        <f t="shared" si="384"/>
        <v>0</v>
      </c>
      <c r="AD133" s="199">
        <f t="shared" si="384"/>
        <v>0</v>
      </c>
      <c r="AE133" s="75">
        <f t="shared" si="384"/>
        <v>0</v>
      </c>
      <c r="AF133" s="75">
        <f t="shared" si="384"/>
        <v>0</v>
      </c>
      <c r="AG133" s="199">
        <f t="shared" si="384"/>
        <v>0</v>
      </c>
      <c r="AH133" s="199">
        <f t="shared" si="384"/>
        <v>0</v>
      </c>
      <c r="AI133" s="199">
        <f t="shared" si="384"/>
        <v>0</v>
      </c>
      <c r="AJ133" s="199">
        <f t="shared" si="384"/>
        <v>0</v>
      </c>
      <c r="AK133" s="75">
        <f t="shared" si="384"/>
        <v>0</v>
      </c>
      <c r="AL133" s="75">
        <f t="shared" si="384"/>
        <v>0</v>
      </c>
      <c r="AM133" s="199">
        <f t="shared" si="384"/>
        <v>0</v>
      </c>
      <c r="AN133" s="199">
        <f t="shared" si="384"/>
        <v>0</v>
      </c>
      <c r="AO133" s="75">
        <f t="shared" si="384"/>
        <v>0</v>
      </c>
      <c r="AP133" s="75">
        <f t="shared" si="384"/>
        <v>0</v>
      </c>
      <c r="AQ133" s="199">
        <f t="shared" si="384"/>
        <v>0</v>
      </c>
      <c r="AR133" s="199">
        <f t="shared" si="384"/>
        <v>0</v>
      </c>
      <c r="AS133" s="199">
        <f t="shared" si="384"/>
        <v>0</v>
      </c>
      <c r="AT133" s="199">
        <f t="shared" si="384"/>
        <v>0</v>
      </c>
      <c r="AU133" s="199">
        <f t="shared" si="384"/>
        <v>0</v>
      </c>
      <c r="AV133" s="199">
        <f t="shared" si="384"/>
        <v>0</v>
      </c>
      <c r="AW133" s="199">
        <f t="shared" si="384"/>
        <v>0</v>
      </c>
      <c r="AX133" s="199">
        <f t="shared" si="384"/>
        <v>0</v>
      </c>
      <c r="AY133" s="75">
        <f t="shared" si="384"/>
        <v>0</v>
      </c>
      <c r="AZ133" s="75">
        <f t="shared" si="384"/>
        <v>0</v>
      </c>
      <c r="BA133" s="199">
        <f t="shared" si="384"/>
        <v>0</v>
      </c>
      <c r="BB133" s="199">
        <f t="shared" si="384"/>
        <v>0</v>
      </c>
      <c r="BC133" s="199">
        <f t="shared" si="384"/>
        <v>0</v>
      </c>
      <c r="BD133" s="199">
        <f t="shared" si="384"/>
        <v>0</v>
      </c>
      <c r="BE133" s="199">
        <f t="shared" si="384"/>
        <v>0</v>
      </c>
      <c r="BF133" s="199">
        <f t="shared" si="384"/>
        <v>0</v>
      </c>
      <c r="BG133" s="199">
        <f t="shared" si="384"/>
        <v>0</v>
      </c>
      <c r="BH133" s="199">
        <f t="shared" si="384"/>
        <v>0</v>
      </c>
      <c r="BI133" s="199">
        <f t="shared" si="384"/>
        <v>0</v>
      </c>
      <c r="BJ133" s="199">
        <f t="shared" si="384"/>
        <v>0</v>
      </c>
      <c r="BK133" s="75">
        <f t="shared" si="384"/>
        <v>0</v>
      </c>
      <c r="BL133" s="75">
        <f t="shared" si="384"/>
        <v>0</v>
      </c>
      <c r="BM133" s="75">
        <f t="shared" si="384"/>
        <v>0</v>
      </c>
      <c r="BN133" s="75">
        <f t="shared" si="384"/>
        <v>0</v>
      </c>
      <c r="BO133" s="75">
        <f t="shared" si="384"/>
        <v>0</v>
      </c>
      <c r="BP133" s="75">
        <f t="shared" si="384"/>
        <v>0</v>
      </c>
      <c r="BQ133" s="199">
        <f t="shared" si="384"/>
        <v>0</v>
      </c>
      <c r="BR133" s="199">
        <f t="shared" si="384"/>
        <v>0</v>
      </c>
      <c r="BS133" s="75">
        <f t="shared" si="384"/>
        <v>0</v>
      </c>
      <c r="BT133" s="75">
        <f t="shared" si="384"/>
        <v>0</v>
      </c>
      <c r="BU133" s="75">
        <f t="shared" si="384"/>
        <v>0</v>
      </c>
      <c r="BV133" s="75">
        <f t="shared" si="384"/>
        <v>0</v>
      </c>
      <c r="BW133" s="75">
        <f t="shared" si="384"/>
        <v>0</v>
      </c>
      <c r="BX133" s="75">
        <f t="shared" si="384"/>
        <v>0</v>
      </c>
      <c r="BY133" s="199">
        <f t="shared" si="384"/>
        <v>0</v>
      </c>
      <c r="BZ133" s="199">
        <f t="shared" ref="BZ133:EH133" si="385">SUM(BZ134:BZ140)</f>
        <v>0</v>
      </c>
      <c r="CA133" s="199">
        <f t="shared" si="385"/>
        <v>0</v>
      </c>
      <c r="CB133" s="199">
        <f t="shared" si="385"/>
        <v>0</v>
      </c>
      <c r="CC133" s="199">
        <f t="shared" si="385"/>
        <v>0</v>
      </c>
      <c r="CD133" s="199">
        <f t="shared" si="385"/>
        <v>0</v>
      </c>
      <c r="CE133" s="199">
        <f t="shared" si="385"/>
        <v>0</v>
      </c>
      <c r="CF133" s="199">
        <f t="shared" si="385"/>
        <v>0</v>
      </c>
      <c r="CG133" s="199">
        <f t="shared" si="385"/>
        <v>0</v>
      </c>
      <c r="CH133" s="199">
        <f t="shared" si="385"/>
        <v>0</v>
      </c>
      <c r="CI133" s="199">
        <f t="shared" si="385"/>
        <v>0</v>
      </c>
      <c r="CJ133" s="199">
        <f t="shared" si="385"/>
        <v>0</v>
      </c>
      <c r="CK133" s="199">
        <f t="shared" si="385"/>
        <v>55</v>
      </c>
      <c r="CL133" s="199">
        <f t="shared" si="385"/>
        <v>1601954.2</v>
      </c>
      <c r="CM133" s="75">
        <f t="shared" si="385"/>
        <v>0</v>
      </c>
      <c r="CN133" s="75">
        <f t="shared" si="385"/>
        <v>0</v>
      </c>
      <c r="CO133" s="75">
        <f t="shared" si="385"/>
        <v>0</v>
      </c>
      <c r="CP133" s="75">
        <f t="shared" si="385"/>
        <v>0</v>
      </c>
      <c r="CQ133" s="199">
        <v>0</v>
      </c>
      <c r="CR133" s="199">
        <f t="shared" si="385"/>
        <v>0</v>
      </c>
      <c r="CS133" s="75">
        <f t="shared" si="385"/>
        <v>0</v>
      </c>
      <c r="CT133" s="75">
        <f t="shared" si="385"/>
        <v>0</v>
      </c>
      <c r="CU133" s="199">
        <f t="shared" si="385"/>
        <v>0</v>
      </c>
      <c r="CV133" s="199">
        <f t="shared" si="385"/>
        <v>0</v>
      </c>
      <c r="CW133" s="199">
        <f t="shared" si="385"/>
        <v>0</v>
      </c>
      <c r="CX133" s="199">
        <f t="shared" si="385"/>
        <v>0</v>
      </c>
      <c r="CY133" s="199">
        <f t="shared" si="385"/>
        <v>0</v>
      </c>
      <c r="CZ133" s="199">
        <f t="shared" si="385"/>
        <v>0</v>
      </c>
      <c r="DA133" s="199">
        <f t="shared" si="385"/>
        <v>0</v>
      </c>
      <c r="DB133" s="199">
        <f t="shared" si="385"/>
        <v>0</v>
      </c>
      <c r="DC133" s="75">
        <f t="shared" si="385"/>
        <v>0</v>
      </c>
      <c r="DD133" s="75">
        <f t="shared" si="385"/>
        <v>0</v>
      </c>
      <c r="DE133" s="199">
        <f t="shared" si="385"/>
        <v>0</v>
      </c>
      <c r="DF133" s="199">
        <f t="shared" si="385"/>
        <v>0</v>
      </c>
      <c r="DG133" s="75">
        <f t="shared" si="385"/>
        <v>0</v>
      </c>
      <c r="DH133" s="75">
        <f t="shared" si="385"/>
        <v>0</v>
      </c>
      <c r="DI133" s="199">
        <f t="shared" si="385"/>
        <v>0</v>
      </c>
      <c r="DJ133" s="199">
        <f t="shared" si="385"/>
        <v>0</v>
      </c>
      <c r="DK133" s="75">
        <f t="shared" si="385"/>
        <v>0</v>
      </c>
      <c r="DL133" s="75">
        <f t="shared" si="385"/>
        <v>0</v>
      </c>
      <c r="DM133" s="199">
        <f t="shared" si="385"/>
        <v>0</v>
      </c>
      <c r="DN133" s="199">
        <f t="shared" si="385"/>
        <v>0</v>
      </c>
      <c r="DO133" s="75">
        <f t="shared" si="385"/>
        <v>0</v>
      </c>
      <c r="DP133" s="75">
        <f t="shared" si="385"/>
        <v>0</v>
      </c>
      <c r="DQ133" s="199">
        <f t="shared" si="385"/>
        <v>0</v>
      </c>
      <c r="DR133" s="199">
        <f t="shared" si="385"/>
        <v>0</v>
      </c>
      <c r="DS133" s="199">
        <f t="shared" si="385"/>
        <v>0</v>
      </c>
      <c r="DT133" s="199">
        <f t="shared" si="385"/>
        <v>0</v>
      </c>
      <c r="DU133" s="75">
        <f t="shared" si="385"/>
        <v>0</v>
      </c>
      <c r="DV133" s="75">
        <f t="shared" si="385"/>
        <v>0</v>
      </c>
      <c r="DW133" s="75">
        <f t="shared" si="385"/>
        <v>0</v>
      </c>
      <c r="DX133" s="75">
        <f t="shared" si="385"/>
        <v>0</v>
      </c>
      <c r="DY133" s="75">
        <f t="shared" si="385"/>
        <v>0</v>
      </c>
      <c r="DZ133" s="75">
        <f t="shared" si="385"/>
        <v>0</v>
      </c>
      <c r="EA133" s="65">
        <f t="shared" si="385"/>
        <v>0</v>
      </c>
      <c r="EB133" s="75">
        <f t="shared" si="385"/>
        <v>0</v>
      </c>
      <c r="EC133" s="75">
        <f t="shared" si="385"/>
        <v>0</v>
      </c>
      <c r="ED133" s="75">
        <f t="shared" si="385"/>
        <v>0</v>
      </c>
      <c r="EE133" s="75">
        <f t="shared" si="385"/>
        <v>0</v>
      </c>
      <c r="EF133" s="75">
        <f t="shared" si="385"/>
        <v>0</v>
      </c>
      <c r="EG133" s="75">
        <f t="shared" si="385"/>
        <v>55</v>
      </c>
      <c r="EH133" s="75">
        <f t="shared" si="385"/>
        <v>1601954.2</v>
      </c>
    </row>
    <row r="134" spans="1:138" ht="45" x14ac:dyDescent="0.25">
      <c r="A134" s="171"/>
      <c r="B134" s="201">
        <v>93</v>
      </c>
      <c r="C134" s="1" t="s">
        <v>307</v>
      </c>
      <c r="D134" s="180">
        <f t="shared" si="167"/>
        <v>9860</v>
      </c>
      <c r="E134" s="180"/>
      <c r="F134" s="181">
        <v>2.11</v>
      </c>
      <c r="G134" s="182">
        <v>1</v>
      </c>
      <c r="H134" s="183"/>
      <c r="I134" s="180">
        <v>1.4</v>
      </c>
      <c r="J134" s="180">
        <v>1.68</v>
      </c>
      <c r="K134" s="180">
        <v>2.23</v>
      </c>
      <c r="L134" s="180">
        <v>2.57</v>
      </c>
      <c r="M134" s="74"/>
      <c r="N134" s="57">
        <f t="shared" ref="N134:N140" si="386">SUM(M134*$D134*$F134*$G134*$I134*N$9)</f>
        <v>0</v>
      </c>
      <c r="O134" s="74"/>
      <c r="P134" s="57">
        <f t="shared" ref="P134:P140" si="387">SUM(O134*$D134*$F134*$G134*$I134*P$9)</f>
        <v>0</v>
      </c>
      <c r="Q134" s="74"/>
      <c r="R134" s="57">
        <f t="shared" ref="R134:R140" si="388">SUM(Q134*$D134*$F134*$G134*$I134*R$9)</f>
        <v>0</v>
      </c>
      <c r="S134" s="74"/>
      <c r="T134" s="57">
        <f t="shared" ref="T134:T140" si="389">SUM(S134*$D134*$F134*$G134*$I134*T$9)</f>
        <v>0</v>
      </c>
      <c r="U134" s="74"/>
      <c r="V134" s="57">
        <f t="shared" ref="V134:V140" si="390">SUM(U134*$D134*$F134*$G134*$I134*V$9)</f>
        <v>0</v>
      </c>
      <c r="W134" s="74"/>
      <c r="X134" s="57">
        <f t="shared" ref="X134:X140" si="391">SUM(W134*$D134*$F134*$G134*$I134*X$9)</f>
        <v>0</v>
      </c>
      <c r="Y134" s="74"/>
      <c r="Z134" s="57">
        <f t="shared" ref="Z134:Z140" si="392">SUM(Y134*$D134*$F134*$G134*$J134*Z$9)</f>
        <v>0</v>
      </c>
      <c r="AA134" s="74"/>
      <c r="AB134" s="57">
        <f t="shared" ref="AB134:AB140" si="393">SUM(AA134*$D134*$F134*$G134*$I134*AB$9)</f>
        <v>0</v>
      </c>
      <c r="AC134" s="74"/>
      <c r="AD134" s="57">
        <f t="shared" ref="AD134:AD140" si="394">SUM(AC134*$D134*$F134*$G134*$J134*AD$9)</f>
        <v>0</v>
      </c>
      <c r="AE134" s="74"/>
      <c r="AF134" s="57">
        <f t="shared" ref="AF134:AF140" si="395">SUM(AE134*$D134*$F134*$G134*$J134*AF$9)</f>
        <v>0</v>
      </c>
      <c r="AG134" s="74"/>
      <c r="AH134" s="57">
        <f t="shared" ref="AH134:AH140" si="396">SUM(AG134*$D134*$F134*$G134*$J134*AH$9)</f>
        <v>0</v>
      </c>
      <c r="AI134" s="74"/>
      <c r="AJ134" s="57">
        <f t="shared" ref="AJ134:AJ140" si="397">SUM(AI134*$D134*$F134*$G134*$J134*AJ$9)</f>
        <v>0</v>
      </c>
      <c r="AK134" s="74">
        <v>0</v>
      </c>
      <c r="AL134" s="57">
        <f t="shared" ref="AL134:AL140" si="398">SUM(AK134*$D134*$F134*$G134*$J134*AL$9)</f>
        <v>0</v>
      </c>
      <c r="AM134" s="74"/>
      <c r="AN134" s="57">
        <f t="shared" ref="AN134:AN140" si="399">SUM(AM134*$D134*$F134*$G134*$J134*AN$9)</f>
        <v>0</v>
      </c>
      <c r="AO134" s="74"/>
      <c r="AP134" s="57">
        <f t="shared" ref="AP134:AP140" si="400">SUM(AO134*$D134*$F134*$G134*$I134*AP$9)</f>
        <v>0</v>
      </c>
      <c r="AQ134" s="74"/>
      <c r="AR134" s="57">
        <f t="shared" ref="AR134:AR140" si="401">SUM(AQ134*$D134*$F134*$G134*$I134*AR$9)</f>
        <v>0</v>
      </c>
      <c r="AS134" s="74"/>
      <c r="AT134" s="57">
        <f t="shared" ref="AT134:AT140" si="402">SUM(AS134*$D134*$F134*$G134*$I134*AT$9)</f>
        <v>0</v>
      </c>
      <c r="AU134" s="74"/>
      <c r="AV134" s="57">
        <f t="shared" ref="AV134:AV140" si="403">SUM(AU134*$D134*$F134*$G134*$J134*AV$9)</f>
        <v>0</v>
      </c>
      <c r="AW134" s="74"/>
      <c r="AX134" s="57">
        <f t="shared" ref="AX134:AX140" si="404">SUM(AW134*$D134*$F134*$G134*$I134*AX$9)</f>
        <v>0</v>
      </c>
      <c r="AY134" s="74"/>
      <c r="AZ134" s="57">
        <f t="shared" ref="AZ134:AZ140" si="405">SUM(AY134*$D134*$F134*$G134*$I134*AZ$9)</f>
        <v>0</v>
      </c>
      <c r="BA134" s="74"/>
      <c r="BB134" s="57">
        <f t="shared" ref="BB134:BB140" si="406">SUM(BA134*$D134*$F134*$G134*$I134*BB$9)</f>
        <v>0</v>
      </c>
      <c r="BC134" s="74"/>
      <c r="BD134" s="57">
        <f t="shared" ref="BD134:BD140" si="407">SUM(BC134*$D134*$F134*$G134*$I134*BD$9)</f>
        <v>0</v>
      </c>
      <c r="BE134" s="74"/>
      <c r="BF134" s="57">
        <f t="shared" ref="BF134:BF140" si="408">SUM(BE134*$D134*$F134*$G134*$I134*BF$9)</f>
        <v>0</v>
      </c>
      <c r="BG134" s="74"/>
      <c r="BH134" s="57">
        <f t="shared" ref="BH134:BH140" si="409">SUM(BG134*$D134*$F134*$G134*$I134*BH$9)</f>
        <v>0</v>
      </c>
      <c r="BI134" s="74"/>
      <c r="BJ134" s="57">
        <f t="shared" ref="BJ134:BJ140" si="410">SUM(BI134*$D134*$F134*$G134*$I134*BJ$9)</f>
        <v>0</v>
      </c>
      <c r="BK134" s="74"/>
      <c r="BL134" s="57">
        <f t="shared" ref="BL134:BL140" si="411">SUM(BK134*$D134*$F134*$G134*$I134*BL$9)</f>
        <v>0</v>
      </c>
      <c r="BM134" s="74"/>
      <c r="BN134" s="57">
        <f t="shared" ref="BN134:BN140" si="412">SUM(BM134*$D134*$F134*$G134*$I134*BN$9)</f>
        <v>0</v>
      </c>
      <c r="BO134" s="74"/>
      <c r="BP134" s="57">
        <f t="shared" ref="BP134:BP140" si="413">SUM(BO134*$D134*$F134*$G134*$I134*BP$9)</f>
        <v>0</v>
      </c>
      <c r="BQ134" s="74"/>
      <c r="BR134" s="57">
        <f t="shared" ref="BR134:BR140" si="414">SUM(BQ134*$D134*$F134*$G134*$I134*BR$9)</f>
        <v>0</v>
      </c>
      <c r="BS134" s="74"/>
      <c r="BT134" s="57">
        <f t="shared" ref="BT134:BT140" si="415">SUM(BS134*$D134*$F134*$G134*$I134*BT$9)</f>
        <v>0</v>
      </c>
      <c r="BU134" s="74"/>
      <c r="BV134" s="57">
        <f t="shared" ref="BV134:BV140" si="416">SUM(BU134*$D134*$F134*$G134*$I134*BV$9)</f>
        <v>0</v>
      </c>
      <c r="BW134" s="74"/>
      <c r="BX134" s="57">
        <f t="shared" ref="BX134:BX140" si="417">SUM(BW134*$D134*$F134*$G134*$J134*BX$9)</f>
        <v>0</v>
      </c>
      <c r="BY134" s="74"/>
      <c r="BZ134" s="57">
        <f t="shared" ref="BZ134:BZ140" si="418">SUM(BY134*$D134*$F134*$G134*$I134*BZ$9)</f>
        <v>0</v>
      </c>
      <c r="CA134" s="57"/>
      <c r="CB134" s="57">
        <f t="shared" ref="CB134:CB140" si="419">SUM(CA134*$D134*$F134*$G134*$I134*CB$9)</f>
        <v>0</v>
      </c>
      <c r="CC134" s="74"/>
      <c r="CD134" s="57">
        <f t="shared" ref="CD134:CD140" si="420">SUM(CC134*$D134*$F134*$G134*$I134*CD$9)</f>
        <v>0</v>
      </c>
      <c r="CE134" s="74"/>
      <c r="CF134" s="57">
        <f t="shared" ref="CF134:CF140" si="421">SUM(CE134*$D134*$F134*$G134*$J134*CF$9)</f>
        <v>0</v>
      </c>
      <c r="CG134" s="74"/>
      <c r="CH134" s="57">
        <f t="shared" ref="CH134:CH140" si="422">SUM(CG134*$D134*$F134*$G134*$J134*CH$9)</f>
        <v>0</v>
      </c>
      <c r="CI134" s="74"/>
      <c r="CJ134" s="57">
        <f t="shared" ref="CJ134:CJ140" si="423">SUM(CI134*$D134*$F134*$G134*$I134*CJ$9)</f>
        <v>0</v>
      </c>
      <c r="CK134" s="74"/>
      <c r="CL134" s="57">
        <f t="shared" ref="CL134:CL140" si="424">SUM(CK134*$D134*$F134*$G134*$I134*CL$9)</f>
        <v>0</v>
      </c>
      <c r="CM134" s="74"/>
      <c r="CN134" s="57">
        <f t="shared" ref="CN134:CN140" si="425">SUM(CM134*$D134*$F134*$G134*$I134*CN$9)</f>
        <v>0</v>
      </c>
      <c r="CO134" s="74"/>
      <c r="CP134" s="57">
        <f t="shared" ref="CP134:CP140" si="426">SUM(CO134*$D134*$F134*$G134*$I134*CP$9)</f>
        <v>0</v>
      </c>
      <c r="CQ134" s="74"/>
      <c r="CR134" s="57">
        <f t="shared" ref="CR134:CR140" si="427">SUM(CQ134*$D134*$F134*$G134*$I134*CR$9)</f>
        <v>0</v>
      </c>
      <c r="CS134" s="74"/>
      <c r="CT134" s="57">
        <f t="shared" ref="CT134:CT140" si="428">SUM(CS134*$D134*$F134*$G134*$I134*CT$9)</f>
        <v>0</v>
      </c>
      <c r="CU134" s="74"/>
      <c r="CV134" s="57">
        <f t="shared" ref="CV134:CV140" si="429">SUM(CU134*$D134*$F134*$G134*$I134*CV$9)</f>
        <v>0</v>
      </c>
      <c r="CW134" s="74"/>
      <c r="CX134" s="57">
        <f t="shared" ref="CX134:CX140" si="430">SUM(CW134*$D134*$F134*$G134*$I134*CX$9)</f>
        <v>0</v>
      </c>
      <c r="CY134" s="74"/>
      <c r="CZ134" s="57">
        <f t="shared" ref="CZ134:CZ140" si="431">SUM(CY134*$D134*$F134*$G134*$I134*CZ$9)</f>
        <v>0</v>
      </c>
      <c r="DA134" s="74"/>
      <c r="DB134" s="57">
        <f t="shared" ref="DB134:DB140" si="432">SUM(DA134*$D134*$F134*$G134*$J134*DB$9)</f>
        <v>0</v>
      </c>
      <c r="DC134" s="74"/>
      <c r="DD134" s="57">
        <f t="shared" ref="DD134:DD140" si="433">SUM(DC134*$D134*$F134*$G134*$J134*DD$9)</f>
        <v>0</v>
      </c>
      <c r="DE134" s="74"/>
      <c r="DF134" s="57">
        <f t="shared" ref="DF134:DF140" si="434">SUM(DE134*$D134*$F134*$G134*$I134*DF$9)</f>
        <v>0</v>
      </c>
      <c r="DG134" s="74"/>
      <c r="DH134" s="57">
        <f t="shared" ref="DH134:DH140" si="435">SUM(DG134*$D134*$F134*$G134*$J134*DH$9)</f>
        <v>0</v>
      </c>
      <c r="DI134" s="74"/>
      <c r="DJ134" s="57">
        <f t="shared" ref="DJ134:DJ140" si="436">SUM(DI134*$D134*$F134*$G134*$J134*DJ$9)</f>
        <v>0</v>
      </c>
      <c r="DK134" s="74"/>
      <c r="DL134" s="57">
        <f t="shared" ref="DL134:DL140" si="437">SUM(DK134*$D134*$F134*$G134*$J134*DL$9)</f>
        <v>0</v>
      </c>
      <c r="DM134" s="74"/>
      <c r="DN134" s="57">
        <f t="shared" ref="DN134:DN140" si="438">SUM(DM134*$D134*$F134*$G134*$J134*DN$9)</f>
        <v>0</v>
      </c>
      <c r="DO134" s="204"/>
      <c r="DP134" s="57">
        <f t="shared" ref="DP134:DP140" si="439">SUM(DO134*$D134*$F134*$G134*$I134*DP$9)</f>
        <v>0</v>
      </c>
      <c r="DQ134" s="74"/>
      <c r="DR134" s="57">
        <f t="shared" ref="DR134:DR140" si="440">SUM(DQ134*$D134*$F134*$G134*$I134*DR$9)</f>
        <v>0</v>
      </c>
      <c r="DS134" s="74"/>
      <c r="DT134" s="57">
        <f t="shared" ref="DT134:DT140" si="441">SUM(DS134*$D134*$F134*$G134*$J134*DT$9)</f>
        <v>0</v>
      </c>
      <c r="DU134" s="74"/>
      <c r="DV134" s="57">
        <f t="shared" ref="DV134:DV140" si="442">SUM(DU134*$D134*$F134*$G134*$J134*DV$9)</f>
        <v>0</v>
      </c>
      <c r="DW134" s="74"/>
      <c r="DX134" s="57">
        <f t="shared" ref="DX134:DX140" si="443">SUM(DW134*$D134*$F134*$G134*$J134*DX$9)</f>
        <v>0</v>
      </c>
      <c r="DY134" s="74"/>
      <c r="DZ134" s="57">
        <f t="shared" ref="DZ134:DZ140" si="444">SUM(DY134*$D134*$F134*$G134*$K134*DZ$9)</f>
        <v>0</v>
      </c>
      <c r="EA134" s="26"/>
      <c r="EB134" s="57">
        <f t="shared" ref="EB134:EB140" si="445">SUM(EA134*$D134*$F134*$G134*$L134*EB$9)</f>
        <v>0</v>
      </c>
      <c r="EC134" s="57"/>
      <c r="ED134" s="57">
        <f t="shared" ref="ED134:ED140" si="446">SUM(EC134*$D134*$F134*$G134*$I134*ED$9)</f>
        <v>0</v>
      </c>
      <c r="EE134" s="57"/>
      <c r="EF134" s="184">
        <f t="shared" ref="EF134:EF140" si="447">SUM(EE134*$D134*$F134*$G134*$I134*EF$9)</f>
        <v>0</v>
      </c>
      <c r="EG134" s="185">
        <f t="shared" ref="EG134:EH140" si="448">SUM(Q134,W134,S134,M134,O134,BS134,CO134,DE134,DQ134,BU134,DO134,BG134,AW134,AO134,AQ134,AS134,BI134,CM134,U134,DW134,DC134,BW134,DU134,CE134,DG134,DK134,DI134,AC134,AE134,AG134,AI134,Y134,AK134,AM134,CG134,DY134,EA134,AU134,DS134,BK134,AY134,BA134,CQ134,CS134,CU134,CW134,CY134,BM134,BC134,BO134,BE134,BQ134,CI134,CC134,CK134,AA134,BY134,DA134,DM134,CA134,EC134,EE134)</f>
        <v>0</v>
      </c>
      <c r="EH134" s="185">
        <f t="shared" si="448"/>
        <v>0</v>
      </c>
    </row>
    <row r="135" spans="1:138" ht="45" x14ac:dyDescent="0.25">
      <c r="A135" s="171"/>
      <c r="B135" s="201">
        <v>94</v>
      </c>
      <c r="C135" s="1" t="s">
        <v>308</v>
      </c>
      <c r="D135" s="180">
        <f t="shared" si="167"/>
        <v>9860</v>
      </c>
      <c r="E135" s="180"/>
      <c r="F135" s="181">
        <v>3.55</v>
      </c>
      <c r="G135" s="182">
        <v>1</v>
      </c>
      <c r="H135" s="183"/>
      <c r="I135" s="180">
        <v>1.4</v>
      </c>
      <c r="J135" s="180">
        <v>1.68</v>
      </c>
      <c r="K135" s="180">
        <v>2.23</v>
      </c>
      <c r="L135" s="180">
        <v>2.57</v>
      </c>
      <c r="M135" s="74"/>
      <c r="N135" s="57">
        <f t="shared" si="386"/>
        <v>0</v>
      </c>
      <c r="O135" s="74"/>
      <c r="P135" s="57">
        <f t="shared" si="387"/>
        <v>0</v>
      </c>
      <c r="Q135" s="74"/>
      <c r="R135" s="57">
        <f t="shared" si="388"/>
        <v>0</v>
      </c>
      <c r="S135" s="74"/>
      <c r="T135" s="57">
        <f t="shared" si="389"/>
        <v>0</v>
      </c>
      <c r="U135" s="74"/>
      <c r="V135" s="57">
        <f t="shared" si="390"/>
        <v>0</v>
      </c>
      <c r="W135" s="74"/>
      <c r="X135" s="57">
        <f t="shared" si="391"/>
        <v>0</v>
      </c>
      <c r="Y135" s="74"/>
      <c r="Z135" s="57">
        <f t="shared" si="392"/>
        <v>0</v>
      </c>
      <c r="AA135" s="74"/>
      <c r="AB135" s="57">
        <f t="shared" si="393"/>
        <v>0</v>
      </c>
      <c r="AC135" s="74"/>
      <c r="AD135" s="57">
        <f t="shared" si="394"/>
        <v>0</v>
      </c>
      <c r="AE135" s="74"/>
      <c r="AF135" s="57">
        <f t="shared" si="395"/>
        <v>0</v>
      </c>
      <c r="AG135" s="74"/>
      <c r="AH135" s="57">
        <f t="shared" si="396"/>
        <v>0</v>
      </c>
      <c r="AI135" s="74"/>
      <c r="AJ135" s="57">
        <f t="shared" si="397"/>
        <v>0</v>
      </c>
      <c r="AK135" s="74"/>
      <c r="AL135" s="57">
        <f t="shared" si="398"/>
        <v>0</v>
      </c>
      <c r="AM135" s="74"/>
      <c r="AN135" s="57">
        <f t="shared" si="399"/>
        <v>0</v>
      </c>
      <c r="AO135" s="74"/>
      <c r="AP135" s="57">
        <f t="shared" si="400"/>
        <v>0</v>
      </c>
      <c r="AQ135" s="74"/>
      <c r="AR135" s="57">
        <f t="shared" si="401"/>
        <v>0</v>
      </c>
      <c r="AS135" s="74"/>
      <c r="AT135" s="57">
        <f t="shared" si="402"/>
        <v>0</v>
      </c>
      <c r="AU135" s="74"/>
      <c r="AV135" s="57">
        <f t="shared" si="403"/>
        <v>0</v>
      </c>
      <c r="AW135" s="74"/>
      <c r="AX135" s="57">
        <f t="shared" si="404"/>
        <v>0</v>
      </c>
      <c r="AY135" s="74"/>
      <c r="AZ135" s="57">
        <f t="shared" si="405"/>
        <v>0</v>
      </c>
      <c r="BA135" s="74"/>
      <c r="BB135" s="57">
        <f t="shared" si="406"/>
        <v>0</v>
      </c>
      <c r="BC135" s="74"/>
      <c r="BD135" s="57">
        <f t="shared" si="407"/>
        <v>0</v>
      </c>
      <c r="BE135" s="74"/>
      <c r="BF135" s="57">
        <f t="shared" si="408"/>
        <v>0</v>
      </c>
      <c r="BG135" s="74"/>
      <c r="BH135" s="57">
        <f t="shared" si="409"/>
        <v>0</v>
      </c>
      <c r="BI135" s="74"/>
      <c r="BJ135" s="57">
        <f t="shared" si="410"/>
        <v>0</v>
      </c>
      <c r="BK135" s="74"/>
      <c r="BL135" s="57">
        <f t="shared" si="411"/>
        <v>0</v>
      </c>
      <c r="BM135" s="74"/>
      <c r="BN135" s="57">
        <f t="shared" si="412"/>
        <v>0</v>
      </c>
      <c r="BO135" s="74"/>
      <c r="BP135" s="57">
        <f t="shared" si="413"/>
        <v>0</v>
      </c>
      <c r="BQ135" s="74"/>
      <c r="BR135" s="57">
        <f t="shared" si="414"/>
        <v>0</v>
      </c>
      <c r="BS135" s="74"/>
      <c r="BT135" s="57">
        <f t="shared" si="415"/>
        <v>0</v>
      </c>
      <c r="BU135" s="74"/>
      <c r="BV135" s="57">
        <f t="shared" si="416"/>
        <v>0</v>
      </c>
      <c r="BW135" s="74"/>
      <c r="BX135" s="57">
        <f t="shared" si="417"/>
        <v>0</v>
      </c>
      <c r="BY135" s="74"/>
      <c r="BZ135" s="57">
        <f t="shared" si="418"/>
        <v>0</v>
      </c>
      <c r="CA135" s="57"/>
      <c r="CB135" s="57">
        <f t="shared" si="419"/>
        <v>0</v>
      </c>
      <c r="CC135" s="74"/>
      <c r="CD135" s="57">
        <f t="shared" si="420"/>
        <v>0</v>
      </c>
      <c r="CE135" s="74"/>
      <c r="CF135" s="57">
        <f t="shared" si="421"/>
        <v>0</v>
      </c>
      <c r="CG135" s="74"/>
      <c r="CH135" s="57">
        <f t="shared" si="422"/>
        <v>0</v>
      </c>
      <c r="CI135" s="74"/>
      <c r="CJ135" s="57">
        <f t="shared" si="423"/>
        <v>0</v>
      </c>
      <c r="CK135" s="74">
        <v>15</v>
      </c>
      <c r="CL135" s="57">
        <f t="shared" si="424"/>
        <v>735063</v>
      </c>
      <c r="CM135" s="74"/>
      <c r="CN135" s="57">
        <f t="shared" si="425"/>
        <v>0</v>
      </c>
      <c r="CO135" s="74"/>
      <c r="CP135" s="57">
        <f t="shared" si="426"/>
        <v>0</v>
      </c>
      <c r="CQ135" s="74"/>
      <c r="CR135" s="57">
        <f t="shared" si="427"/>
        <v>0</v>
      </c>
      <c r="CS135" s="74"/>
      <c r="CT135" s="57">
        <f t="shared" si="428"/>
        <v>0</v>
      </c>
      <c r="CU135" s="74"/>
      <c r="CV135" s="57">
        <f t="shared" si="429"/>
        <v>0</v>
      </c>
      <c r="CW135" s="74"/>
      <c r="CX135" s="57">
        <f t="shared" si="430"/>
        <v>0</v>
      </c>
      <c r="CY135" s="74"/>
      <c r="CZ135" s="57">
        <f t="shared" si="431"/>
        <v>0</v>
      </c>
      <c r="DA135" s="74"/>
      <c r="DB135" s="57">
        <f t="shared" si="432"/>
        <v>0</v>
      </c>
      <c r="DC135" s="74"/>
      <c r="DD135" s="57">
        <f t="shared" si="433"/>
        <v>0</v>
      </c>
      <c r="DE135" s="74"/>
      <c r="DF135" s="57">
        <f t="shared" si="434"/>
        <v>0</v>
      </c>
      <c r="DG135" s="74"/>
      <c r="DH135" s="57">
        <f t="shared" si="435"/>
        <v>0</v>
      </c>
      <c r="DI135" s="74"/>
      <c r="DJ135" s="57">
        <f t="shared" si="436"/>
        <v>0</v>
      </c>
      <c r="DK135" s="74"/>
      <c r="DL135" s="57">
        <f t="shared" si="437"/>
        <v>0</v>
      </c>
      <c r="DM135" s="74"/>
      <c r="DN135" s="57">
        <f t="shared" si="438"/>
        <v>0</v>
      </c>
      <c r="DO135" s="205"/>
      <c r="DP135" s="57">
        <f t="shared" si="439"/>
        <v>0</v>
      </c>
      <c r="DQ135" s="74"/>
      <c r="DR135" s="57">
        <f t="shared" si="440"/>
        <v>0</v>
      </c>
      <c r="DS135" s="74"/>
      <c r="DT135" s="57">
        <f t="shared" si="441"/>
        <v>0</v>
      </c>
      <c r="DU135" s="74"/>
      <c r="DV135" s="57">
        <f t="shared" si="442"/>
        <v>0</v>
      </c>
      <c r="DW135" s="74"/>
      <c r="DX135" s="57">
        <f t="shared" si="443"/>
        <v>0</v>
      </c>
      <c r="DY135" s="74"/>
      <c r="DZ135" s="57">
        <f t="shared" si="444"/>
        <v>0</v>
      </c>
      <c r="EA135" s="26"/>
      <c r="EB135" s="57">
        <f t="shared" si="445"/>
        <v>0</v>
      </c>
      <c r="EC135" s="57"/>
      <c r="ED135" s="57">
        <f t="shared" si="446"/>
        <v>0</v>
      </c>
      <c r="EE135" s="57"/>
      <c r="EF135" s="184">
        <f t="shared" si="447"/>
        <v>0</v>
      </c>
      <c r="EG135" s="185">
        <f t="shared" si="448"/>
        <v>15</v>
      </c>
      <c r="EH135" s="185">
        <f t="shared" si="448"/>
        <v>735063</v>
      </c>
    </row>
    <row r="136" spans="1:138" ht="30" x14ac:dyDescent="0.25">
      <c r="A136" s="171"/>
      <c r="B136" s="201">
        <v>95</v>
      </c>
      <c r="C136" s="22" t="s">
        <v>309</v>
      </c>
      <c r="D136" s="180">
        <f t="shared" si="167"/>
        <v>9860</v>
      </c>
      <c r="E136" s="180"/>
      <c r="F136" s="181">
        <v>1.57</v>
      </c>
      <c r="G136" s="182">
        <v>1</v>
      </c>
      <c r="H136" s="183"/>
      <c r="I136" s="180">
        <v>1.4</v>
      </c>
      <c r="J136" s="180">
        <v>1.68</v>
      </c>
      <c r="K136" s="180">
        <v>2.23</v>
      </c>
      <c r="L136" s="180">
        <v>2.57</v>
      </c>
      <c r="M136" s="74"/>
      <c r="N136" s="57">
        <f t="shared" si="386"/>
        <v>0</v>
      </c>
      <c r="O136" s="74"/>
      <c r="P136" s="57">
        <f t="shared" si="387"/>
        <v>0</v>
      </c>
      <c r="Q136" s="57"/>
      <c r="R136" s="57">
        <f t="shared" si="388"/>
        <v>0</v>
      </c>
      <c r="S136" s="74"/>
      <c r="T136" s="57">
        <f t="shared" si="389"/>
        <v>0</v>
      </c>
      <c r="U136" s="74"/>
      <c r="V136" s="57">
        <f t="shared" si="390"/>
        <v>0</v>
      </c>
      <c r="W136" s="74"/>
      <c r="X136" s="57">
        <f t="shared" si="391"/>
        <v>0</v>
      </c>
      <c r="Y136" s="74"/>
      <c r="Z136" s="57">
        <f t="shared" si="392"/>
        <v>0</v>
      </c>
      <c r="AA136" s="74"/>
      <c r="AB136" s="57">
        <f t="shared" si="393"/>
        <v>0</v>
      </c>
      <c r="AC136" s="74"/>
      <c r="AD136" s="57">
        <f t="shared" si="394"/>
        <v>0</v>
      </c>
      <c r="AE136" s="74"/>
      <c r="AF136" s="57">
        <f t="shared" si="395"/>
        <v>0</v>
      </c>
      <c r="AG136" s="74"/>
      <c r="AH136" s="57">
        <f t="shared" si="396"/>
        <v>0</v>
      </c>
      <c r="AI136" s="74"/>
      <c r="AJ136" s="57">
        <f t="shared" si="397"/>
        <v>0</v>
      </c>
      <c r="AK136" s="74"/>
      <c r="AL136" s="57">
        <f t="shared" si="398"/>
        <v>0</v>
      </c>
      <c r="AM136" s="74"/>
      <c r="AN136" s="57">
        <f t="shared" si="399"/>
        <v>0</v>
      </c>
      <c r="AO136" s="74"/>
      <c r="AP136" s="57">
        <f t="shared" si="400"/>
        <v>0</v>
      </c>
      <c r="AQ136" s="74"/>
      <c r="AR136" s="57">
        <f t="shared" si="401"/>
        <v>0</v>
      </c>
      <c r="AS136" s="74"/>
      <c r="AT136" s="57">
        <f t="shared" si="402"/>
        <v>0</v>
      </c>
      <c r="AU136" s="74"/>
      <c r="AV136" s="57">
        <f t="shared" si="403"/>
        <v>0</v>
      </c>
      <c r="AW136" s="74"/>
      <c r="AX136" s="57">
        <f t="shared" si="404"/>
        <v>0</v>
      </c>
      <c r="AY136" s="74"/>
      <c r="AZ136" s="57">
        <f t="shared" si="405"/>
        <v>0</v>
      </c>
      <c r="BA136" s="74"/>
      <c r="BB136" s="57">
        <f t="shared" si="406"/>
        <v>0</v>
      </c>
      <c r="BC136" s="74"/>
      <c r="BD136" s="57">
        <f t="shared" si="407"/>
        <v>0</v>
      </c>
      <c r="BE136" s="74"/>
      <c r="BF136" s="57">
        <f t="shared" si="408"/>
        <v>0</v>
      </c>
      <c r="BG136" s="74"/>
      <c r="BH136" s="57">
        <f t="shared" si="409"/>
        <v>0</v>
      </c>
      <c r="BI136" s="74"/>
      <c r="BJ136" s="57">
        <f t="shared" si="410"/>
        <v>0</v>
      </c>
      <c r="BK136" s="74"/>
      <c r="BL136" s="57">
        <f t="shared" si="411"/>
        <v>0</v>
      </c>
      <c r="BM136" s="74"/>
      <c r="BN136" s="57">
        <f t="shared" si="412"/>
        <v>0</v>
      </c>
      <c r="BO136" s="74"/>
      <c r="BP136" s="57">
        <f t="shared" si="413"/>
        <v>0</v>
      </c>
      <c r="BQ136" s="74"/>
      <c r="BR136" s="57">
        <f t="shared" si="414"/>
        <v>0</v>
      </c>
      <c r="BS136" s="74"/>
      <c r="BT136" s="57">
        <f t="shared" si="415"/>
        <v>0</v>
      </c>
      <c r="BU136" s="74"/>
      <c r="BV136" s="57">
        <f t="shared" si="416"/>
        <v>0</v>
      </c>
      <c r="BW136" s="74"/>
      <c r="BX136" s="57">
        <f t="shared" si="417"/>
        <v>0</v>
      </c>
      <c r="BY136" s="74"/>
      <c r="BZ136" s="57">
        <f t="shared" si="418"/>
        <v>0</v>
      </c>
      <c r="CA136" s="57"/>
      <c r="CB136" s="57">
        <f t="shared" si="419"/>
        <v>0</v>
      </c>
      <c r="CC136" s="74"/>
      <c r="CD136" s="57">
        <f t="shared" si="420"/>
        <v>0</v>
      </c>
      <c r="CE136" s="74"/>
      <c r="CF136" s="57">
        <f t="shared" si="421"/>
        <v>0</v>
      </c>
      <c r="CG136" s="74"/>
      <c r="CH136" s="57">
        <f t="shared" si="422"/>
        <v>0</v>
      </c>
      <c r="CI136" s="74"/>
      <c r="CJ136" s="57">
        <f t="shared" si="423"/>
        <v>0</v>
      </c>
      <c r="CK136" s="74">
        <v>40</v>
      </c>
      <c r="CL136" s="57">
        <f t="shared" si="424"/>
        <v>866891.2</v>
      </c>
      <c r="CM136" s="74"/>
      <c r="CN136" s="57">
        <f t="shared" si="425"/>
        <v>0</v>
      </c>
      <c r="CO136" s="74"/>
      <c r="CP136" s="57">
        <f t="shared" si="426"/>
        <v>0</v>
      </c>
      <c r="CQ136" s="74"/>
      <c r="CR136" s="57">
        <f t="shared" si="427"/>
        <v>0</v>
      </c>
      <c r="CS136" s="74"/>
      <c r="CT136" s="57">
        <f t="shared" si="428"/>
        <v>0</v>
      </c>
      <c r="CU136" s="74"/>
      <c r="CV136" s="57">
        <f t="shared" si="429"/>
        <v>0</v>
      </c>
      <c r="CW136" s="74"/>
      <c r="CX136" s="57">
        <f t="shared" si="430"/>
        <v>0</v>
      </c>
      <c r="CY136" s="74"/>
      <c r="CZ136" s="57">
        <f t="shared" si="431"/>
        <v>0</v>
      </c>
      <c r="DA136" s="74"/>
      <c r="DB136" s="57">
        <f t="shared" si="432"/>
        <v>0</v>
      </c>
      <c r="DC136" s="74"/>
      <c r="DD136" s="57">
        <f t="shared" si="433"/>
        <v>0</v>
      </c>
      <c r="DE136" s="74"/>
      <c r="DF136" s="57">
        <f t="shared" si="434"/>
        <v>0</v>
      </c>
      <c r="DG136" s="74"/>
      <c r="DH136" s="57">
        <f t="shared" si="435"/>
        <v>0</v>
      </c>
      <c r="DI136" s="74"/>
      <c r="DJ136" s="57">
        <f t="shared" si="436"/>
        <v>0</v>
      </c>
      <c r="DK136" s="74"/>
      <c r="DL136" s="57">
        <f t="shared" si="437"/>
        <v>0</v>
      </c>
      <c r="DM136" s="74"/>
      <c r="DN136" s="57">
        <f t="shared" si="438"/>
        <v>0</v>
      </c>
      <c r="DO136" s="204"/>
      <c r="DP136" s="57">
        <f t="shared" si="439"/>
        <v>0</v>
      </c>
      <c r="DQ136" s="74"/>
      <c r="DR136" s="57">
        <f t="shared" si="440"/>
        <v>0</v>
      </c>
      <c r="DS136" s="74"/>
      <c r="DT136" s="57">
        <f t="shared" si="441"/>
        <v>0</v>
      </c>
      <c r="DU136" s="74"/>
      <c r="DV136" s="57">
        <f t="shared" si="442"/>
        <v>0</v>
      </c>
      <c r="DW136" s="74"/>
      <c r="DX136" s="57">
        <f t="shared" si="443"/>
        <v>0</v>
      </c>
      <c r="DY136" s="74"/>
      <c r="DZ136" s="57">
        <f t="shared" si="444"/>
        <v>0</v>
      </c>
      <c r="EA136" s="26"/>
      <c r="EB136" s="57">
        <f t="shared" si="445"/>
        <v>0</v>
      </c>
      <c r="EC136" s="57"/>
      <c r="ED136" s="57">
        <f t="shared" si="446"/>
        <v>0</v>
      </c>
      <c r="EE136" s="57"/>
      <c r="EF136" s="184">
        <f t="shared" si="447"/>
        <v>0</v>
      </c>
      <c r="EG136" s="185">
        <f t="shared" si="448"/>
        <v>40</v>
      </c>
      <c r="EH136" s="185">
        <f t="shared" si="448"/>
        <v>866891.2</v>
      </c>
    </row>
    <row r="137" spans="1:138" ht="30" x14ac:dyDescent="0.25">
      <c r="A137" s="171"/>
      <c r="B137" s="201">
        <v>96</v>
      </c>
      <c r="C137" s="22" t="s">
        <v>310</v>
      </c>
      <c r="D137" s="180">
        <f t="shared" si="167"/>
        <v>9860</v>
      </c>
      <c r="E137" s="180"/>
      <c r="F137" s="181">
        <v>2.2599999999999998</v>
      </c>
      <c r="G137" s="182">
        <v>1</v>
      </c>
      <c r="H137" s="183"/>
      <c r="I137" s="180">
        <v>1.4</v>
      </c>
      <c r="J137" s="180">
        <v>1.68</v>
      </c>
      <c r="K137" s="180">
        <v>2.23</v>
      </c>
      <c r="L137" s="180">
        <v>2.57</v>
      </c>
      <c r="M137" s="74"/>
      <c r="N137" s="57">
        <f t="shared" si="386"/>
        <v>0</v>
      </c>
      <c r="O137" s="74"/>
      <c r="P137" s="57">
        <f t="shared" si="387"/>
        <v>0</v>
      </c>
      <c r="Q137" s="74"/>
      <c r="R137" s="57">
        <f t="shared" si="388"/>
        <v>0</v>
      </c>
      <c r="S137" s="74"/>
      <c r="T137" s="57">
        <f t="shared" si="389"/>
        <v>0</v>
      </c>
      <c r="U137" s="74"/>
      <c r="V137" s="57">
        <f t="shared" si="390"/>
        <v>0</v>
      </c>
      <c r="W137" s="74"/>
      <c r="X137" s="57">
        <f t="shared" si="391"/>
        <v>0</v>
      </c>
      <c r="Y137" s="74"/>
      <c r="Z137" s="57">
        <f t="shared" si="392"/>
        <v>0</v>
      </c>
      <c r="AA137" s="74"/>
      <c r="AB137" s="57">
        <f t="shared" si="393"/>
        <v>0</v>
      </c>
      <c r="AC137" s="74"/>
      <c r="AD137" s="57">
        <f t="shared" si="394"/>
        <v>0</v>
      </c>
      <c r="AE137" s="74"/>
      <c r="AF137" s="57">
        <f t="shared" si="395"/>
        <v>0</v>
      </c>
      <c r="AG137" s="74"/>
      <c r="AH137" s="57">
        <f t="shared" si="396"/>
        <v>0</v>
      </c>
      <c r="AI137" s="74"/>
      <c r="AJ137" s="57">
        <f t="shared" si="397"/>
        <v>0</v>
      </c>
      <c r="AK137" s="74"/>
      <c r="AL137" s="57">
        <f t="shared" si="398"/>
        <v>0</v>
      </c>
      <c r="AM137" s="74"/>
      <c r="AN137" s="57">
        <f t="shared" si="399"/>
        <v>0</v>
      </c>
      <c r="AO137" s="74"/>
      <c r="AP137" s="57">
        <f t="shared" si="400"/>
        <v>0</v>
      </c>
      <c r="AQ137" s="74"/>
      <c r="AR137" s="57">
        <f t="shared" si="401"/>
        <v>0</v>
      </c>
      <c r="AS137" s="74"/>
      <c r="AT137" s="57">
        <f t="shared" si="402"/>
        <v>0</v>
      </c>
      <c r="AU137" s="74"/>
      <c r="AV137" s="57">
        <f t="shared" si="403"/>
        <v>0</v>
      </c>
      <c r="AW137" s="74"/>
      <c r="AX137" s="57">
        <f t="shared" si="404"/>
        <v>0</v>
      </c>
      <c r="AY137" s="74"/>
      <c r="AZ137" s="57">
        <f t="shared" si="405"/>
        <v>0</v>
      </c>
      <c r="BA137" s="74"/>
      <c r="BB137" s="57">
        <f t="shared" si="406"/>
        <v>0</v>
      </c>
      <c r="BC137" s="74"/>
      <c r="BD137" s="57">
        <f t="shared" si="407"/>
        <v>0</v>
      </c>
      <c r="BE137" s="74"/>
      <c r="BF137" s="57">
        <f t="shared" si="408"/>
        <v>0</v>
      </c>
      <c r="BG137" s="74"/>
      <c r="BH137" s="57">
        <f t="shared" si="409"/>
        <v>0</v>
      </c>
      <c r="BI137" s="74"/>
      <c r="BJ137" s="57">
        <f t="shared" si="410"/>
        <v>0</v>
      </c>
      <c r="BK137" s="74"/>
      <c r="BL137" s="57">
        <f t="shared" si="411"/>
        <v>0</v>
      </c>
      <c r="BM137" s="74"/>
      <c r="BN137" s="57">
        <f t="shared" si="412"/>
        <v>0</v>
      </c>
      <c r="BO137" s="74"/>
      <c r="BP137" s="57">
        <f t="shared" si="413"/>
        <v>0</v>
      </c>
      <c r="BQ137" s="74"/>
      <c r="BR137" s="57">
        <f t="shared" si="414"/>
        <v>0</v>
      </c>
      <c r="BS137" s="74"/>
      <c r="BT137" s="57">
        <f t="shared" si="415"/>
        <v>0</v>
      </c>
      <c r="BU137" s="74"/>
      <c r="BV137" s="57">
        <f t="shared" si="416"/>
        <v>0</v>
      </c>
      <c r="BW137" s="74"/>
      <c r="BX137" s="57">
        <f t="shared" si="417"/>
        <v>0</v>
      </c>
      <c r="BY137" s="74"/>
      <c r="BZ137" s="57">
        <f t="shared" si="418"/>
        <v>0</v>
      </c>
      <c r="CA137" s="57"/>
      <c r="CB137" s="57">
        <f t="shared" si="419"/>
        <v>0</v>
      </c>
      <c r="CC137" s="74"/>
      <c r="CD137" s="57">
        <f t="shared" si="420"/>
        <v>0</v>
      </c>
      <c r="CE137" s="74"/>
      <c r="CF137" s="57">
        <f t="shared" si="421"/>
        <v>0</v>
      </c>
      <c r="CG137" s="74"/>
      <c r="CH137" s="57">
        <f t="shared" si="422"/>
        <v>0</v>
      </c>
      <c r="CI137" s="74"/>
      <c r="CJ137" s="57">
        <f t="shared" si="423"/>
        <v>0</v>
      </c>
      <c r="CK137" s="74"/>
      <c r="CL137" s="57">
        <f t="shared" si="424"/>
        <v>0</v>
      </c>
      <c r="CM137" s="74"/>
      <c r="CN137" s="57">
        <f t="shared" si="425"/>
        <v>0</v>
      </c>
      <c r="CO137" s="74"/>
      <c r="CP137" s="57">
        <f t="shared" si="426"/>
        <v>0</v>
      </c>
      <c r="CQ137" s="74"/>
      <c r="CR137" s="57">
        <f t="shared" si="427"/>
        <v>0</v>
      </c>
      <c r="CS137" s="74"/>
      <c r="CT137" s="57">
        <f t="shared" si="428"/>
        <v>0</v>
      </c>
      <c r="CU137" s="74"/>
      <c r="CV137" s="57">
        <f t="shared" si="429"/>
        <v>0</v>
      </c>
      <c r="CW137" s="74"/>
      <c r="CX137" s="57">
        <f t="shared" si="430"/>
        <v>0</v>
      </c>
      <c r="CY137" s="74"/>
      <c r="CZ137" s="57">
        <f t="shared" si="431"/>
        <v>0</v>
      </c>
      <c r="DA137" s="74"/>
      <c r="DB137" s="57">
        <f t="shared" si="432"/>
        <v>0</v>
      </c>
      <c r="DC137" s="74"/>
      <c r="DD137" s="57">
        <f t="shared" si="433"/>
        <v>0</v>
      </c>
      <c r="DE137" s="74"/>
      <c r="DF137" s="57">
        <f t="shared" si="434"/>
        <v>0</v>
      </c>
      <c r="DG137" s="74"/>
      <c r="DH137" s="57">
        <f t="shared" si="435"/>
        <v>0</v>
      </c>
      <c r="DI137" s="74"/>
      <c r="DJ137" s="57">
        <f t="shared" si="436"/>
        <v>0</v>
      </c>
      <c r="DK137" s="74"/>
      <c r="DL137" s="57">
        <f t="shared" si="437"/>
        <v>0</v>
      </c>
      <c r="DM137" s="74"/>
      <c r="DN137" s="57">
        <f t="shared" si="438"/>
        <v>0</v>
      </c>
      <c r="DO137" s="204"/>
      <c r="DP137" s="57">
        <f t="shared" si="439"/>
        <v>0</v>
      </c>
      <c r="DQ137" s="74"/>
      <c r="DR137" s="57">
        <f t="shared" si="440"/>
        <v>0</v>
      </c>
      <c r="DS137" s="74"/>
      <c r="DT137" s="57">
        <f t="shared" si="441"/>
        <v>0</v>
      </c>
      <c r="DU137" s="74"/>
      <c r="DV137" s="57">
        <f t="shared" si="442"/>
        <v>0</v>
      </c>
      <c r="DW137" s="74"/>
      <c r="DX137" s="57">
        <f t="shared" si="443"/>
        <v>0</v>
      </c>
      <c r="DY137" s="74"/>
      <c r="DZ137" s="57">
        <f t="shared" si="444"/>
        <v>0</v>
      </c>
      <c r="EA137" s="26"/>
      <c r="EB137" s="57">
        <f t="shared" si="445"/>
        <v>0</v>
      </c>
      <c r="EC137" s="57"/>
      <c r="ED137" s="57">
        <f t="shared" si="446"/>
        <v>0</v>
      </c>
      <c r="EE137" s="57"/>
      <c r="EF137" s="184">
        <f t="shared" si="447"/>
        <v>0</v>
      </c>
      <c r="EG137" s="185">
        <f t="shared" si="448"/>
        <v>0</v>
      </c>
      <c r="EH137" s="185">
        <f t="shared" si="448"/>
        <v>0</v>
      </c>
    </row>
    <row r="138" spans="1:138" ht="30" x14ac:dyDescent="0.25">
      <c r="A138" s="171"/>
      <c r="B138" s="201">
        <v>97</v>
      </c>
      <c r="C138" s="22" t="s">
        <v>311</v>
      </c>
      <c r="D138" s="180">
        <f t="shared" si="167"/>
        <v>9860</v>
      </c>
      <c r="E138" s="180"/>
      <c r="F138" s="181">
        <v>3.24</v>
      </c>
      <c r="G138" s="182">
        <v>1</v>
      </c>
      <c r="H138" s="183"/>
      <c r="I138" s="180">
        <v>1.4</v>
      </c>
      <c r="J138" s="180">
        <v>1.68</v>
      </c>
      <c r="K138" s="180">
        <v>2.23</v>
      </c>
      <c r="L138" s="180">
        <v>2.57</v>
      </c>
      <c r="M138" s="74"/>
      <c r="N138" s="57">
        <f t="shared" si="386"/>
        <v>0</v>
      </c>
      <c r="O138" s="74"/>
      <c r="P138" s="57">
        <f t="shared" si="387"/>
        <v>0</v>
      </c>
      <c r="Q138" s="74"/>
      <c r="R138" s="57">
        <f t="shared" si="388"/>
        <v>0</v>
      </c>
      <c r="S138" s="74"/>
      <c r="T138" s="57">
        <f t="shared" si="389"/>
        <v>0</v>
      </c>
      <c r="U138" s="74"/>
      <c r="V138" s="57">
        <f t="shared" si="390"/>
        <v>0</v>
      </c>
      <c r="W138" s="74"/>
      <c r="X138" s="57">
        <f t="shared" si="391"/>
        <v>0</v>
      </c>
      <c r="Y138" s="74"/>
      <c r="Z138" s="57">
        <f t="shared" si="392"/>
        <v>0</v>
      </c>
      <c r="AA138" s="74"/>
      <c r="AB138" s="57">
        <f t="shared" si="393"/>
        <v>0</v>
      </c>
      <c r="AC138" s="74"/>
      <c r="AD138" s="57">
        <f t="shared" si="394"/>
        <v>0</v>
      </c>
      <c r="AE138" s="74"/>
      <c r="AF138" s="57">
        <f t="shared" si="395"/>
        <v>0</v>
      </c>
      <c r="AG138" s="74"/>
      <c r="AH138" s="57">
        <f t="shared" si="396"/>
        <v>0</v>
      </c>
      <c r="AI138" s="74"/>
      <c r="AJ138" s="57">
        <f t="shared" si="397"/>
        <v>0</v>
      </c>
      <c r="AK138" s="74"/>
      <c r="AL138" s="57">
        <f t="shared" si="398"/>
        <v>0</v>
      </c>
      <c r="AM138" s="74"/>
      <c r="AN138" s="57">
        <f t="shared" si="399"/>
        <v>0</v>
      </c>
      <c r="AO138" s="74"/>
      <c r="AP138" s="57">
        <f t="shared" si="400"/>
        <v>0</v>
      </c>
      <c r="AQ138" s="74"/>
      <c r="AR138" s="57">
        <f t="shared" si="401"/>
        <v>0</v>
      </c>
      <c r="AS138" s="74"/>
      <c r="AT138" s="57">
        <f t="shared" si="402"/>
        <v>0</v>
      </c>
      <c r="AU138" s="74"/>
      <c r="AV138" s="57">
        <f t="shared" si="403"/>
        <v>0</v>
      </c>
      <c r="AW138" s="74"/>
      <c r="AX138" s="57">
        <f t="shared" si="404"/>
        <v>0</v>
      </c>
      <c r="AY138" s="74"/>
      <c r="AZ138" s="57">
        <f t="shared" si="405"/>
        <v>0</v>
      </c>
      <c r="BA138" s="74"/>
      <c r="BB138" s="57">
        <f t="shared" si="406"/>
        <v>0</v>
      </c>
      <c r="BC138" s="74"/>
      <c r="BD138" s="57">
        <f t="shared" si="407"/>
        <v>0</v>
      </c>
      <c r="BE138" s="74"/>
      <c r="BF138" s="57">
        <f t="shared" si="408"/>
        <v>0</v>
      </c>
      <c r="BG138" s="74"/>
      <c r="BH138" s="57">
        <f t="shared" si="409"/>
        <v>0</v>
      </c>
      <c r="BI138" s="74"/>
      <c r="BJ138" s="57">
        <f t="shared" si="410"/>
        <v>0</v>
      </c>
      <c r="BK138" s="74"/>
      <c r="BL138" s="57">
        <f t="shared" si="411"/>
        <v>0</v>
      </c>
      <c r="BM138" s="74"/>
      <c r="BN138" s="57">
        <f t="shared" si="412"/>
        <v>0</v>
      </c>
      <c r="BO138" s="74"/>
      <c r="BP138" s="57">
        <f t="shared" si="413"/>
        <v>0</v>
      </c>
      <c r="BQ138" s="74"/>
      <c r="BR138" s="57">
        <f t="shared" si="414"/>
        <v>0</v>
      </c>
      <c r="BS138" s="74"/>
      <c r="BT138" s="57">
        <f t="shared" si="415"/>
        <v>0</v>
      </c>
      <c r="BU138" s="74"/>
      <c r="BV138" s="57">
        <f t="shared" si="416"/>
        <v>0</v>
      </c>
      <c r="BW138" s="74"/>
      <c r="BX138" s="57">
        <f t="shared" si="417"/>
        <v>0</v>
      </c>
      <c r="BY138" s="74"/>
      <c r="BZ138" s="57">
        <f t="shared" si="418"/>
        <v>0</v>
      </c>
      <c r="CA138" s="57"/>
      <c r="CB138" s="57">
        <f t="shared" si="419"/>
        <v>0</v>
      </c>
      <c r="CC138" s="74"/>
      <c r="CD138" s="57">
        <f t="shared" si="420"/>
        <v>0</v>
      </c>
      <c r="CE138" s="74"/>
      <c r="CF138" s="57">
        <f t="shared" si="421"/>
        <v>0</v>
      </c>
      <c r="CG138" s="74"/>
      <c r="CH138" s="57">
        <f t="shared" si="422"/>
        <v>0</v>
      </c>
      <c r="CI138" s="74"/>
      <c r="CJ138" s="57">
        <f t="shared" si="423"/>
        <v>0</v>
      </c>
      <c r="CK138" s="74"/>
      <c r="CL138" s="57">
        <f t="shared" si="424"/>
        <v>0</v>
      </c>
      <c r="CM138" s="74"/>
      <c r="CN138" s="57">
        <f t="shared" si="425"/>
        <v>0</v>
      </c>
      <c r="CO138" s="74"/>
      <c r="CP138" s="57">
        <f t="shared" si="426"/>
        <v>0</v>
      </c>
      <c r="CQ138" s="74"/>
      <c r="CR138" s="57">
        <f t="shared" si="427"/>
        <v>0</v>
      </c>
      <c r="CS138" s="74"/>
      <c r="CT138" s="57">
        <f t="shared" si="428"/>
        <v>0</v>
      </c>
      <c r="CU138" s="74"/>
      <c r="CV138" s="57">
        <f t="shared" si="429"/>
        <v>0</v>
      </c>
      <c r="CW138" s="74"/>
      <c r="CX138" s="57">
        <f t="shared" si="430"/>
        <v>0</v>
      </c>
      <c r="CY138" s="74"/>
      <c r="CZ138" s="57">
        <f t="shared" si="431"/>
        <v>0</v>
      </c>
      <c r="DA138" s="74"/>
      <c r="DB138" s="57">
        <f t="shared" si="432"/>
        <v>0</v>
      </c>
      <c r="DC138" s="74"/>
      <c r="DD138" s="57">
        <f t="shared" si="433"/>
        <v>0</v>
      </c>
      <c r="DE138" s="74"/>
      <c r="DF138" s="57">
        <f t="shared" si="434"/>
        <v>0</v>
      </c>
      <c r="DG138" s="74"/>
      <c r="DH138" s="57">
        <f t="shared" si="435"/>
        <v>0</v>
      </c>
      <c r="DI138" s="74"/>
      <c r="DJ138" s="57">
        <f t="shared" si="436"/>
        <v>0</v>
      </c>
      <c r="DK138" s="74"/>
      <c r="DL138" s="57">
        <f t="shared" si="437"/>
        <v>0</v>
      </c>
      <c r="DM138" s="74"/>
      <c r="DN138" s="57">
        <f t="shared" si="438"/>
        <v>0</v>
      </c>
      <c r="DO138" s="205"/>
      <c r="DP138" s="57">
        <f t="shared" si="439"/>
        <v>0</v>
      </c>
      <c r="DQ138" s="74"/>
      <c r="DR138" s="57">
        <f t="shared" si="440"/>
        <v>0</v>
      </c>
      <c r="DS138" s="74"/>
      <c r="DT138" s="57">
        <f t="shared" si="441"/>
        <v>0</v>
      </c>
      <c r="DU138" s="74"/>
      <c r="DV138" s="57">
        <f t="shared" si="442"/>
        <v>0</v>
      </c>
      <c r="DW138" s="74"/>
      <c r="DX138" s="57">
        <f t="shared" si="443"/>
        <v>0</v>
      </c>
      <c r="DY138" s="74"/>
      <c r="DZ138" s="57">
        <f t="shared" si="444"/>
        <v>0</v>
      </c>
      <c r="EA138" s="26"/>
      <c r="EB138" s="57">
        <f t="shared" si="445"/>
        <v>0</v>
      </c>
      <c r="EC138" s="57"/>
      <c r="ED138" s="57">
        <f t="shared" si="446"/>
        <v>0</v>
      </c>
      <c r="EE138" s="57"/>
      <c r="EF138" s="184">
        <f t="shared" si="447"/>
        <v>0</v>
      </c>
      <c r="EG138" s="185">
        <f t="shared" si="448"/>
        <v>0</v>
      </c>
      <c r="EH138" s="185">
        <f t="shared" si="448"/>
        <v>0</v>
      </c>
    </row>
    <row r="139" spans="1:138" ht="30" x14ac:dyDescent="0.25">
      <c r="A139" s="171"/>
      <c r="B139" s="201">
        <v>98</v>
      </c>
      <c r="C139" s="1" t="s">
        <v>312</v>
      </c>
      <c r="D139" s="180">
        <f t="shared" si="167"/>
        <v>9860</v>
      </c>
      <c r="E139" s="180"/>
      <c r="F139" s="181">
        <v>2.06</v>
      </c>
      <c r="G139" s="182">
        <v>1</v>
      </c>
      <c r="H139" s="183"/>
      <c r="I139" s="180">
        <v>1.4</v>
      </c>
      <c r="J139" s="180">
        <v>1.68</v>
      </c>
      <c r="K139" s="180">
        <v>2.23</v>
      </c>
      <c r="L139" s="180">
        <v>2.57</v>
      </c>
      <c r="M139" s="74"/>
      <c r="N139" s="57">
        <f t="shared" si="386"/>
        <v>0</v>
      </c>
      <c r="O139" s="74"/>
      <c r="P139" s="57">
        <f t="shared" si="387"/>
        <v>0</v>
      </c>
      <c r="Q139" s="74"/>
      <c r="R139" s="57">
        <f t="shared" si="388"/>
        <v>0</v>
      </c>
      <c r="S139" s="74"/>
      <c r="T139" s="57">
        <f t="shared" si="389"/>
        <v>0</v>
      </c>
      <c r="U139" s="74"/>
      <c r="V139" s="57">
        <f t="shared" si="390"/>
        <v>0</v>
      </c>
      <c r="W139" s="74"/>
      <c r="X139" s="57">
        <f t="shared" si="391"/>
        <v>0</v>
      </c>
      <c r="Y139" s="74"/>
      <c r="Z139" s="57">
        <f t="shared" si="392"/>
        <v>0</v>
      </c>
      <c r="AA139" s="74"/>
      <c r="AB139" s="57">
        <f t="shared" si="393"/>
        <v>0</v>
      </c>
      <c r="AC139" s="74"/>
      <c r="AD139" s="57">
        <f t="shared" si="394"/>
        <v>0</v>
      </c>
      <c r="AE139" s="74"/>
      <c r="AF139" s="57">
        <f t="shared" si="395"/>
        <v>0</v>
      </c>
      <c r="AG139" s="74"/>
      <c r="AH139" s="57">
        <f t="shared" si="396"/>
        <v>0</v>
      </c>
      <c r="AI139" s="74"/>
      <c r="AJ139" s="57">
        <f t="shared" si="397"/>
        <v>0</v>
      </c>
      <c r="AK139" s="74"/>
      <c r="AL139" s="57">
        <f t="shared" si="398"/>
        <v>0</v>
      </c>
      <c r="AM139" s="74"/>
      <c r="AN139" s="57">
        <f t="shared" si="399"/>
        <v>0</v>
      </c>
      <c r="AO139" s="74"/>
      <c r="AP139" s="57">
        <f t="shared" si="400"/>
        <v>0</v>
      </c>
      <c r="AQ139" s="74"/>
      <c r="AR139" s="57">
        <f t="shared" si="401"/>
        <v>0</v>
      </c>
      <c r="AS139" s="74"/>
      <c r="AT139" s="57">
        <f t="shared" si="402"/>
        <v>0</v>
      </c>
      <c r="AU139" s="74"/>
      <c r="AV139" s="57">
        <f t="shared" si="403"/>
        <v>0</v>
      </c>
      <c r="AW139" s="74"/>
      <c r="AX139" s="57">
        <f t="shared" si="404"/>
        <v>0</v>
      </c>
      <c r="AY139" s="74"/>
      <c r="AZ139" s="57">
        <f t="shared" si="405"/>
        <v>0</v>
      </c>
      <c r="BA139" s="74"/>
      <c r="BB139" s="57">
        <f t="shared" si="406"/>
        <v>0</v>
      </c>
      <c r="BC139" s="74"/>
      <c r="BD139" s="57">
        <f t="shared" si="407"/>
        <v>0</v>
      </c>
      <c r="BE139" s="74"/>
      <c r="BF139" s="57">
        <f t="shared" si="408"/>
        <v>0</v>
      </c>
      <c r="BG139" s="74"/>
      <c r="BH139" s="57">
        <f t="shared" si="409"/>
        <v>0</v>
      </c>
      <c r="BI139" s="74"/>
      <c r="BJ139" s="57">
        <f t="shared" si="410"/>
        <v>0</v>
      </c>
      <c r="BK139" s="74"/>
      <c r="BL139" s="57">
        <f t="shared" si="411"/>
        <v>0</v>
      </c>
      <c r="BM139" s="74"/>
      <c r="BN139" s="57">
        <f t="shared" si="412"/>
        <v>0</v>
      </c>
      <c r="BO139" s="74"/>
      <c r="BP139" s="57">
        <f t="shared" si="413"/>
        <v>0</v>
      </c>
      <c r="BQ139" s="74"/>
      <c r="BR139" s="57">
        <f t="shared" si="414"/>
        <v>0</v>
      </c>
      <c r="BS139" s="74"/>
      <c r="BT139" s="57">
        <f t="shared" si="415"/>
        <v>0</v>
      </c>
      <c r="BU139" s="74"/>
      <c r="BV139" s="57">
        <f t="shared" si="416"/>
        <v>0</v>
      </c>
      <c r="BW139" s="74"/>
      <c r="BX139" s="57">
        <f t="shared" si="417"/>
        <v>0</v>
      </c>
      <c r="BY139" s="74"/>
      <c r="BZ139" s="57">
        <f t="shared" si="418"/>
        <v>0</v>
      </c>
      <c r="CA139" s="57"/>
      <c r="CB139" s="57">
        <f t="shared" si="419"/>
        <v>0</v>
      </c>
      <c r="CC139" s="74"/>
      <c r="CD139" s="57">
        <f t="shared" si="420"/>
        <v>0</v>
      </c>
      <c r="CE139" s="74"/>
      <c r="CF139" s="57">
        <f t="shared" si="421"/>
        <v>0</v>
      </c>
      <c r="CG139" s="74"/>
      <c r="CH139" s="57">
        <f t="shared" si="422"/>
        <v>0</v>
      </c>
      <c r="CI139" s="74"/>
      <c r="CJ139" s="57">
        <f t="shared" si="423"/>
        <v>0</v>
      </c>
      <c r="CK139" s="74"/>
      <c r="CL139" s="57">
        <f t="shared" si="424"/>
        <v>0</v>
      </c>
      <c r="CM139" s="74"/>
      <c r="CN139" s="57">
        <f t="shared" si="425"/>
        <v>0</v>
      </c>
      <c r="CO139" s="74"/>
      <c r="CP139" s="57">
        <f t="shared" si="426"/>
        <v>0</v>
      </c>
      <c r="CQ139" s="74"/>
      <c r="CR139" s="57">
        <f t="shared" si="427"/>
        <v>0</v>
      </c>
      <c r="CS139" s="74"/>
      <c r="CT139" s="57">
        <f t="shared" si="428"/>
        <v>0</v>
      </c>
      <c r="CU139" s="74"/>
      <c r="CV139" s="57">
        <f t="shared" si="429"/>
        <v>0</v>
      </c>
      <c r="CW139" s="74"/>
      <c r="CX139" s="57">
        <f t="shared" si="430"/>
        <v>0</v>
      </c>
      <c r="CY139" s="74"/>
      <c r="CZ139" s="57">
        <f t="shared" si="431"/>
        <v>0</v>
      </c>
      <c r="DA139" s="74"/>
      <c r="DB139" s="57">
        <f t="shared" si="432"/>
        <v>0</v>
      </c>
      <c r="DC139" s="74"/>
      <c r="DD139" s="57">
        <f t="shared" si="433"/>
        <v>0</v>
      </c>
      <c r="DE139" s="74"/>
      <c r="DF139" s="57">
        <f t="shared" si="434"/>
        <v>0</v>
      </c>
      <c r="DG139" s="74"/>
      <c r="DH139" s="57">
        <f t="shared" si="435"/>
        <v>0</v>
      </c>
      <c r="DI139" s="74"/>
      <c r="DJ139" s="57">
        <f t="shared" si="436"/>
        <v>0</v>
      </c>
      <c r="DK139" s="74"/>
      <c r="DL139" s="57">
        <f t="shared" si="437"/>
        <v>0</v>
      </c>
      <c r="DM139" s="74"/>
      <c r="DN139" s="57">
        <f t="shared" si="438"/>
        <v>0</v>
      </c>
      <c r="DO139" s="204"/>
      <c r="DP139" s="57">
        <f t="shared" si="439"/>
        <v>0</v>
      </c>
      <c r="DQ139" s="74"/>
      <c r="DR139" s="57">
        <f t="shared" si="440"/>
        <v>0</v>
      </c>
      <c r="DS139" s="74"/>
      <c r="DT139" s="57">
        <f t="shared" si="441"/>
        <v>0</v>
      </c>
      <c r="DU139" s="74"/>
      <c r="DV139" s="57">
        <f t="shared" si="442"/>
        <v>0</v>
      </c>
      <c r="DW139" s="74"/>
      <c r="DX139" s="57">
        <f t="shared" si="443"/>
        <v>0</v>
      </c>
      <c r="DY139" s="74"/>
      <c r="DZ139" s="57">
        <f t="shared" si="444"/>
        <v>0</v>
      </c>
      <c r="EA139" s="26"/>
      <c r="EB139" s="57">
        <f t="shared" si="445"/>
        <v>0</v>
      </c>
      <c r="EC139" s="57"/>
      <c r="ED139" s="57">
        <f t="shared" si="446"/>
        <v>0</v>
      </c>
      <c r="EE139" s="57"/>
      <c r="EF139" s="184">
        <f t="shared" si="447"/>
        <v>0</v>
      </c>
      <c r="EG139" s="185">
        <f t="shared" si="448"/>
        <v>0</v>
      </c>
      <c r="EH139" s="185">
        <f t="shared" si="448"/>
        <v>0</v>
      </c>
    </row>
    <row r="140" spans="1:138" ht="30" x14ac:dyDescent="0.25">
      <c r="A140" s="171"/>
      <c r="B140" s="201">
        <v>99</v>
      </c>
      <c r="C140" s="1" t="s">
        <v>313</v>
      </c>
      <c r="D140" s="180">
        <f t="shared" si="167"/>
        <v>9860</v>
      </c>
      <c r="E140" s="180"/>
      <c r="F140" s="181">
        <v>2.17</v>
      </c>
      <c r="G140" s="182">
        <v>1</v>
      </c>
      <c r="H140" s="183"/>
      <c r="I140" s="180">
        <v>1.4</v>
      </c>
      <c r="J140" s="180">
        <v>1.68</v>
      </c>
      <c r="K140" s="180">
        <v>2.23</v>
      </c>
      <c r="L140" s="180">
        <v>2.57</v>
      </c>
      <c r="M140" s="74"/>
      <c r="N140" s="57">
        <f t="shared" si="386"/>
        <v>0</v>
      </c>
      <c r="O140" s="74"/>
      <c r="P140" s="57">
        <f t="shared" si="387"/>
        <v>0</v>
      </c>
      <c r="Q140" s="74"/>
      <c r="R140" s="57">
        <f t="shared" si="388"/>
        <v>0</v>
      </c>
      <c r="S140" s="74"/>
      <c r="T140" s="57">
        <f t="shared" si="389"/>
        <v>0</v>
      </c>
      <c r="U140" s="74"/>
      <c r="V140" s="57">
        <f t="shared" si="390"/>
        <v>0</v>
      </c>
      <c r="W140" s="74"/>
      <c r="X140" s="57">
        <f t="shared" si="391"/>
        <v>0</v>
      </c>
      <c r="Y140" s="74"/>
      <c r="Z140" s="57">
        <f t="shared" si="392"/>
        <v>0</v>
      </c>
      <c r="AA140" s="74"/>
      <c r="AB140" s="57">
        <f t="shared" si="393"/>
        <v>0</v>
      </c>
      <c r="AC140" s="74"/>
      <c r="AD140" s="57">
        <f t="shared" si="394"/>
        <v>0</v>
      </c>
      <c r="AE140" s="74"/>
      <c r="AF140" s="57">
        <f t="shared" si="395"/>
        <v>0</v>
      </c>
      <c r="AG140" s="74"/>
      <c r="AH140" s="57">
        <f t="shared" si="396"/>
        <v>0</v>
      </c>
      <c r="AI140" s="74"/>
      <c r="AJ140" s="57">
        <f t="shared" si="397"/>
        <v>0</v>
      </c>
      <c r="AK140" s="74"/>
      <c r="AL140" s="57">
        <f t="shared" si="398"/>
        <v>0</v>
      </c>
      <c r="AM140" s="74"/>
      <c r="AN140" s="57">
        <f t="shared" si="399"/>
        <v>0</v>
      </c>
      <c r="AO140" s="74"/>
      <c r="AP140" s="57">
        <f t="shared" si="400"/>
        <v>0</v>
      </c>
      <c r="AQ140" s="74"/>
      <c r="AR140" s="57">
        <f t="shared" si="401"/>
        <v>0</v>
      </c>
      <c r="AS140" s="74"/>
      <c r="AT140" s="57">
        <f t="shared" si="402"/>
        <v>0</v>
      </c>
      <c r="AU140" s="74"/>
      <c r="AV140" s="57">
        <f t="shared" si="403"/>
        <v>0</v>
      </c>
      <c r="AW140" s="74"/>
      <c r="AX140" s="57">
        <f t="shared" si="404"/>
        <v>0</v>
      </c>
      <c r="AY140" s="74"/>
      <c r="AZ140" s="57">
        <f t="shared" si="405"/>
        <v>0</v>
      </c>
      <c r="BA140" s="74"/>
      <c r="BB140" s="57">
        <f t="shared" si="406"/>
        <v>0</v>
      </c>
      <c r="BC140" s="74"/>
      <c r="BD140" s="57">
        <f t="shared" si="407"/>
        <v>0</v>
      </c>
      <c r="BE140" s="74"/>
      <c r="BF140" s="57">
        <f t="shared" si="408"/>
        <v>0</v>
      </c>
      <c r="BG140" s="74"/>
      <c r="BH140" s="57">
        <f t="shared" si="409"/>
        <v>0</v>
      </c>
      <c r="BI140" s="74"/>
      <c r="BJ140" s="57">
        <f t="shared" si="410"/>
        <v>0</v>
      </c>
      <c r="BK140" s="74"/>
      <c r="BL140" s="57">
        <f t="shared" si="411"/>
        <v>0</v>
      </c>
      <c r="BM140" s="74"/>
      <c r="BN140" s="57">
        <f t="shared" si="412"/>
        <v>0</v>
      </c>
      <c r="BO140" s="74"/>
      <c r="BP140" s="57">
        <f t="shared" si="413"/>
        <v>0</v>
      </c>
      <c r="BQ140" s="74"/>
      <c r="BR140" s="57">
        <f t="shared" si="414"/>
        <v>0</v>
      </c>
      <c r="BS140" s="74"/>
      <c r="BT140" s="57">
        <f t="shared" si="415"/>
        <v>0</v>
      </c>
      <c r="BU140" s="74"/>
      <c r="BV140" s="57">
        <f t="shared" si="416"/>
        <v>0</v>
      </c>
      <c r="BW140" s="74"/>
      <c r="BX140" s="57">
        <f t="shared" si="417"/>
        <v>0</v>
      </c>
      <c r="BY140" s="74"/>
      <c r="BZ140" s="57">
        <f t="shared" si="418"/>
        <v>0</v>
      </c>
      <c r="CA140" s="57"/>
      <c r="CB140" s="57">
        <f t="shared" si="419"/>
        <v>0</v>
      </c>
      <c r="CC140" s="74"/>
      <c r="CD140" s="57">
        <f t="shared" si="420"/>
        <v>0</v>
      </c>
      <c r="CE140" s="74"/>
      <c r="CF140" s="57">
        <f t="shared" si="421"/>
        <v>0</v>
      </c>
      <c r="CG140" s="74"/>
      <c r="CH140" s="57">
        <f t="shared" si="422"/>
        <v>0</v>
      </c>
      <c r="CI140" s="74"/>
      <c r="CJ140" s="57">
        <f t="shared" si="423"/>
        <v>0</v>
      </c>
      <c r="CK140" s="74"/>
      <c r="CL140" s="57">
        <f t="shared" si="424"/>
        <v>0</v>
      </c>
      <c r="CM140" s="74"/>
      <c r="CN140" s="57">
        <f t="shared" si="425"/>
        <v>0</v>
      </c>
      <c r="CO140" s="74"/>
      <c r="CP140" s="57">
        <f t="shared" si="426"/>
        <v>0</v>
      </c>
      <c r="CQ140" s="74"/>
      <c r="CR140" s="57">
        <f t="shared" si="427"/>
        <v>0</v>
      </c>
      <c r="CS140" s="74"/>
      <c r="CT140" s="57">
        <f t="shared" si="428"/>
        <v>0</v>
      </c>
      <c r="CU140" s="74"/>
      <c r="CV140" s="57">
        <f t="shared" si="429"/>
        <v>0</v>
      </c>
      <c r="CW140" s="74"/>
      <c r="CX140" s="57">
        <f t="shared" si="430"/>
        <v>0</v>
      </c>
      <c r="CY140" s="74"/>
      <c r="CZ140" s="57">
        <f t="shared" si="431"/>
        <v>0</v>
      </c>
      <c r="DA140" s="74"/>
      <c r="DB140" s="57">
        <f t="shared" si="432"/>
        <v>0</v>
      </c>
      <c r="DC140" s="74"/>
      <c r="DD140" s="57">
        <f t="shared" si="433"/>
        <v>0</v>
      </c>
      <c r="DE140" s="74"/>
      <c r="DF140" s="57">
        <f t="shared" si="434"/>
        <v>0</v>
      </c>
      <c r="DG140" s="74"/>
      <c r="DH140" s="57">
        <f t="shared" si="435"/>
        <v>0</v>
      </c>
      <c r="DI140" s="74"/>
      <c r="DJ140" s="57">
        <f t="shared" si="436"/>
        <v>0</v>
      </c>
      <c r="DK140" s="74"/>
      <c r="DL140" s="57">
        <f t="shared" si="437"/>
        <v>0</v>
      </c>
      <c r="DM140" s="74"/>
      <c r="DN140" s="57">
        <f t="shared" si="438"/>
        <v>0</v>
      </c>
      <c r="DO140" s="204"/>
      <c r="DP140" s="57">
        <f t="shared" si="439"/>
        <v>0</v>
      </c>
      <c r="DQ140" s="74"/>
      <c r="DR140" s="57">
        <f t="shared" si="440"/>
        <v>0</v>
      </c>
      <c r="DS140" s="74"/>
      <c r="DT140" s="57">
        <f t="shared" si="441"/>
        <v>0</v>
      </c>
      <c r="DU140" s="74"/>
      <c r="DV140" s="57">
        <f t="shared" si="442"/>
        <v>0</v>
      </c>
      <c r="DW140" s="74"/>
      <c r="DX140" s="57">
        <f t="shared" si="443"/>
        <v>0</v>
      </c>
      <c r="DY140" s="74"/>
      <c r="DZ140" s="57">
        <f t="shared" si="444"/>
        <v>0</v>
      </c>
      <c r="EA140" s="26"/>
      <c r="EB140" s="57">
        <f t="shared" si="445"/>
        <v>0</v>
      </c>
      <c r="EC140" s="57"/>
      <c r="ED140" s="57">
        <f t="shared" si="446"/>
        <v>0</v>
      </c>
      <c r="EE140" s="57"/>
      <c r="EF140" s="184">
        <f t="shared" si="447"/>
        <v>0</v>
      </c>
      <c r="EG140" s="185">
        <f t="shared" si="448"/>
        <v>0</v>
      </c>
      <c r="EH140" s="185">
        <f t="shared" si="448"/>
        <v>0</v>
      </c>
    </row>
    <row r="141" spans="1:138" s="31" customFormat="1" x14ac:dyDescent="0.25">
      <c r="A141" s="178">
        <v>33</v>
      </c>
      <c r="B141" s="202"/>
      <c r="C141" s="60" t="s">
        <v>65</v>
      </c>
      <c r="D141" s="188">
        <f t="shared" si="167"/>
        <v>9860</v>
      </c>
      <c r="E141" s="180"/>
      <c r="F141" s="189">
        <v>1.1000000000000001</v>
      </c>
      <c r="G141" s="190"/>
      <c r="H141" s="191"/>
      <c r="I141" s="192"/>
      <c r="J141" s="192"/>
      <c r="K141" s="192"/>
      <c r="L141" s="192">
        <v>2.57</v>
      </c>
      <c r="M141" s="75">
        <f>M142</f>
        <v>0</v>
      </c>
      <c r="N141" s="75">
        <f t="shared" ref="N141:BY141" si="449">N142</f>
        <v>0</v>
      </c>
      <c r="O141" s="75">
        <f t="shared" si="449"/>
        <v>0</v>
      </c>
      <c r="P141" s="75">
        <f t="shared" si="449"/>
        <v>0</v>
      </c>
      <c r="Q141" s="75">
        <f t="shared" si="449"/>
        <v>0</v>
      </c>
      <c r="R141" s="75">
        <f t="shared" si="449"/>
        <v>0</v>
      </c>
      <c r="S141" s="75">
        <f t="shared" si="449"/>
        <v>0</v>
      </c>
      <c r="T141" s="75">
        <f t="shared" si="449"/>
        <v>0</v>
      </c>
      <c r="U141" s="199">
        <f t="shared" si="449"/>
        <v>0</v>
      </c>
      <c r="V141" s="199">
        <f t="shared" si="449"/>
        <v>0</v>
      </c>
      <c r="W141" s="199">
        <f t="shared" si="449"/>
        <v>0</v>
      </c>
      <c r="X141" s="199">
        <f t="shared" si="449"/>
        <v>0</v>
      </c>
      <c r="Y141" s="75">
        <f t="shared" si="449"/>
        <v>0</v>
      </c>
      <c r="Z141" s="75">
        <f t="shared" si="449"/>
        <v>0</v>
      </c>
      <c r="AA141" s="199">
        <f t="shared" si="449"/>
        <v>0</v>
      </c>
      <c r="AB141" s="199">
        <f t="shared" si="449"/>
        <v>0</v>
      </c>
      <c r="AC141" s="199">
        <f t="shared" si="449"/>
        <v>0</v>
      </c>
      <c r="AD141" s="199">
        <f t="shared" si="449"/>
        <v>0</v>
      </c>
      <c r="AE141" s="75">
        <f t="shared" si="449"/>
        <v>0</v>
      </c>
      <c r="AF141" s="75">
        <f t="shared" si="449"/>
        <v>0</v>
      </c>
      <c r="AG141" s="199">
        <f t="shared" si="449"/>
        <v>0</v>
      </c>
      <c r="AH141" s="199">
        <f t="shared" si="449"/>
        <v>0</v>
      </c>
      <c r="AI141" s="199">
        <f t="shared" si="449"/>
        <v>0</v>
      </c>
      <c r="AJ141" s="199">
        <f t="shared" si="449"/>
        <v>0</v>
      </c>
      <c r="AK141" s="75">
        <f t="shared" si="449"/>
        <v>0</v>
      </c>
      <c r="AL141" s="75">
        <f t="shared" si="449"/>
        <v>0</v>
      </c>
      <c r="AM141" s="199">
        <f t="shared" si="449"/>
        <v>0</v>
      </c>
      <c r="AN141" s="199">
        <f t="shared" si="449"/>
        <v>0</v>
      </c>
      <c r="AO141" s="75">
        <f t="shared" si="449"/>
        <v>0</v>
      </c>
      <c r="AP141" s="75">
        <f t="shared" si="449"/>
        <v>0</v>
      </c>
      <c r="AQ141" s="199">
        <f t="shared" si="449"/>
        <v>0</v>
      </c>
      <c r="AR141" s="199">
        <f t="shared" si="449"/>
        <v>0</v>
      </c>
      <c r="AS141" s="199">
        <f t="shared" si="449"/>
        <v>0</v>
      </c>
      <c r="AT141" s="199">
        <f t="shared" si="449"/>
        <v>0</v>
      </c>
      <c r="AU141" s="199">
        <f t="shared" si="449"/>
        <v>0</v>
      </c>
      <c r="AV141" s="199">
        <f t="shared" si="449"/>
        <v>0</v>
      </c>
      <c r="AW141" s="199">
        <f t="shared" si="449"/>
        <v>0</v>
      </c>
      <c r="AX141" s="199">
        <f t="shared" si="449"/>
        <v>0</v>
      </c>
      <c r="AY141" s="75">
        <f t="shared" si="449"/>
        <v>0</v>
      </c>
      <c r="AZ141" s="75">
        <f t="shared" si="449"/>
        <v>0</v>
      </c>
      <c r="BA141" s="199">
        <f t="shared" si="449"/>
        <v>0</v>
      </c>
      <c r="BB141" s="199">
        <f t="shared" si="449"/>
        <v>0</v>
      </c>
      <c r="BC141" s="199">
        <f t="shared" si="449"/>
        <v>0</v>
      </c>
      <c r="BD141" s="199">
        <f t="shared" si="449"/>
        <v>0</v>
      </c>
      <c r="BE141" s="199">
        <f t="shared" si="449"/>
        <v>0</v>
      </c>
      <c r="BF141" s="199">
        <f t="shared" si="449"/>
        <v>0</v>
      </c>
      <c r="BG141" s="199">
        <f t="shared" si="449"/>
        <v>0</v>
      </c>
      <c r="BH141" s="199">
        <f t="shared" si="449"/>
        <v>0</v>
      </c>
      <c r="BI141" s="199">
        <f t="shared" si="449"/>
        <v>0</v>
      </c>
      <c r="BJ141" s="199">
        <f t="shared" si="449"/>
        <v>0</v>
      </c>
      <c r="BK141" s="75">
        <f t="shared" si="449"/>
        <v>0</v>
      </c>
      <c r="BL141" s="75">
        <f t="shared" si="449"/>
        <v>0</v>
      </c>
      <c r="BM141" s="75">
        <f t="shared" si="449"/>
        <v>0</v>
      </c>
      <c r="BN141" s="75">
        <f t="shared" si="449"/>
        <v>0</v>
      </c>
      <c r="BO141" s="75">
        <f t="shared" si="449"/>
        <v>0</v>
      </c>
      <c r="BP141" s="75">
        <f t="shared" si="449"/>
        <v>0</v>
      </c>
      <c r="BQ141" s="199">
        <f t="shared" si="449"/>
        <v>0</v>
      </c>
      <c r="BR141" s="199">
        <f t="shared" si="449"/>
        <v>0</v>
      </c>
      <c r="BS141" s="75">
        <f t="shared" si="449"/>
        <v>0</v>
      </c>
      <c r="BT141" s="75">
        <f t="shared" si="449"/>
        <v>0</v>
      </c>
      <c r="BU141" s="75">
        <f t="shared" si="449"/>
        <v>0</v>
      </c>
      <c r="BV141" s="75">
        <f t="shared" si="449"/>
        <v>0</v>
      </c>
      <c r="BW141" s="75">
        <f t="shared" si="449"/>
        <v>0</v>
      </c>
      <c r="BX141" s="75">
        <f t="shared" si="449"/>
        <v>0</v>
      </c>
      <c r="BY141" s="199">
        <f t="shared" si="449"/>
        <v>0</v>
      </c>
      <c r="BZ141" s="199">
        <f t="shared" ref="BZ141:EH141" si="450">BZ142</f>
        <v>0</v>
      </c>
      <c r="CA141" s="199">
        <f t="shared" si="450"/>
        <v>0</v>
      </c>
      <c r="CB141" s="199">
        <f t="shared" si="450"/>
        <v>0</v>
      </c>
      <c r="CC141" s="199">
        <f t="shared" si="450"/>
        <v>0</v>
      </c>
      <c r="CD141" s="199">
        <f t="shared" si="450"/>
        <v>0</v>
      </c>
      <c r="CE141" s="199">
        <f t="shared" si="450"/>
        <v>0</v>
      </c>
      <c r="CF141" s="199">
        <f t="shared" si="450"/>
        <v>0</v>
      </c>
      <c r="CG141" s="199">
        <f t="shared" si="450"/>
        <v>0</v>
      </c>
      <c r="CH141" s="199">
        <f t="shared" si="450"/>
        <v>0</v>
      </c>
      <c r="CI141" s="199">
        <f t="shared" si="450"/>
        <v>0</v>
      </c>
      <c r="CJ141" s="199">
        <f t="shared" si="450"/>
        <v>0</v>
      </c>
      <c r="CK141" s="199">
        <f t="shared" si="450"/>
        <v>0</v>
      </c>
      <c r="CL141" s="199">
        <f t="shared" si="450"/>
        <v>0</v>
      </c>
      <c r="CM141" s="75">
        <f t="shared" si="450"/>
        <v>0</v>
      </c>
      <c r="CN141" s="75">
        <f t="shared" si="450"/>
        <v>0</v>
      </c>
      <c r="CO141" s="75">
        <f t="shared" si="450"/>
        <v>9</v>
      </c>
      <c r="CP141" s="75">
        <f t="shared" si="450"/>
        <v>136659.6</v>
      </c>
      <c r="CQ141" s="199">
        <v>0</v>
      </c>
      <c r="CR141" s="199">
        <f t="shared" si="450"/>
        <v>0</v>
      </c>
      <c r="CS141" s="75">
        <f t="shared" si="450"/>
        <v>0</v>
      </c>
      <c r="CT141" s="75">
        <f t="shared" si="450"/>
        <v>0</v>
      </c>
      <c r="CU141" s="199">
        <f t="shared" si="450"/>
        <v>0</v>
      </c>
      <c r="CV141" s="199">
        <f t="shared" si="450"/>
        <v>0</v>
      </c>
      <c r="CW141" s="199">
        <f t="shared" si="450"/>
        <v>0</v>
      </c>
      <c r="CX141" s="199">
        <f t="shared" si="450"/>
        <v>0</v>
      </c>
      <c r="CY141" s="199">
        <f t="shared" si="450"/>
        <v>0</v>
      </c>
      <c r="CZ141" s="199">
        <f t="shared" si="450"/>
        <v>0</v>
      </c>
      <c r="DA141" s="199">
        <f t="shared" si="450"/>
        <v>0</v>
      </c>
      <c r="DB141" s="199">
        <f t="shared" si="450"/>
        <v>0</v>
      </c>
      <c r="DC141" s="75">
        <f t="shared" si="450"/>
        <v>0</v>
      </c>
      <c r="DD141" s="75">
        <f t="shared" si="450"/>
        <v>0</v>
      </c>
      <c r="DE141" s="199">
        <f t="shared" si="450"/>
        <v>0</v>
      </c>
      <c r="DF141" s="199">
        <f t="shared" si="450"/>
        <v>0</v>
      </c>
      <c r="DG141" s="75">
        <f t="shared" si="450"/>
        <v>0</v>
      </c>
      <c r="DH141" s="75">
        <f t="shared" si="450"/>
        <v>0</v>
      </c>
      <c r="DI141" s="199">
        <f t="shared" si="450"/>
        <v>0</v>
      </c>
      <c r="DJ141" s="199">
        <f t="shared" si="450"/>
        <v>0</v>
      </c>
      <c r="DK141" s="75">
        <f t="shared" si="450"/>
        <v>0</v>
      </c>
      <c r="DL141" s="75">
        <f t="shared" si="450"/>
        <v>0</v>
      </c>
      <c r="DM141" s="199">
        <f t="shared" si="450"/>
        <v>0</v>
      </c>
      <c r="DN141" s="199">
        <f t="shared" si="450"/>
        <v>0</v>
      </c>
      <c r="DO141" s="75">
        <f t="shared" si="450"/>
        <v>0</v>
      </c>
      <c r="DP141" s="75">
        <f t="shared" si="450"/>
        <v>0</v>
      </c>
      <c r="DQ141" s="199">
        <f t="shared" si="450"/>
        <v>0</v>
      </c>
      <c r="DR141" s="199">
        <f t="shared" si="450"/>
        <v>0</v>
      </c>
      <c r="DS141" s="199">
        <f t="shared" si="450"/>
        <v>0</v>
      </c>
      <c r="DT141" s="199">
        <f t="shared" si="450"/>
        <v>0</v>
      </c>
      <c r="DU141" s="75">
        <f t="shared" si="450"/>
        <v>0</v>
      </c>
      <c r="DV141" s="75">
        <f t="shared" si="450"/>
        <v>0</v>
      </c>
      <c r="DW141" s="75">
        <f t="shared" si="450"/>
        <v>0</v>
      </c>
      <c r="DX141" s="75">
        <f t="shared" si="450"/>
        <v>0</v>
      </c>
      <c r="DY141" s="75">
        <f t="shared" si="450"/>
        <v>0</v>
      </c>
      <c r="DZ141" s="75">
        <f t="shared" si="450"/>
        <v>0</v>
      </c>
      <c r="EA141" s="65">
        <f t="shared" si="450"/>
        <v>0</v>
      </c>
      <c r="EB141" s="75">
        <f t="shared" si="450"/>
        <v>0</v>
      </c>
      <c r="EC141" s="75">
        <f t="shared" si="450"/>
        <v>0</v>
      </c>
      <c r="ED141" s="75">
        <f t="shared" si="450"/>
        <v>0</v>
      </c>
      <c r="EE141" s="75">
        <f t="shared" si="450"/>
        <v>0</v>
      </c>
      <c r="EF141" s="75">
        <f t="shared" si="450"/>
        <v>0</v>
      </c>
      <c r="EG141" s="75">
        <f t="shared" si="450"/>
        <v>9</v>
      </c>
      <c r="EH141" s="75">
        <f t="shared" si="450"/>
        <v>136659.6</v>
      </c>
    </row>
    <row r="142" spans="1:138" x14ac:dyDescent="0.25">
      <c r="A142" s="171"/>
      <c r="B142" s="201">
        <v>100</v>
      </c>
      <c r="C142" s="1" t="s">
        <v>314</v>
      </c>
      <c r="D142" s="180">
        <f t="shared" ref="D142:D157" si="451">D141</f>
        <v>9860</v>
      </c>
      <c r="E142" s="180"/>
      <c r="F142" s="181">
        <v>1.1000000000000001</v>
      </c>
      <c r="G142" s="182">
        <v>1</v>
      </c>
      <c r="H142" s="183"/>
      <c r="I142" s="180">
        <v>1.4</v>
      </c>
      <c r="J142" s="180">
        <v>1.68</v>
      </c>
      <c r="K142" s="180">
        <v>2.23</v>
      </c>
      <c r="L142" s="180">
        <v>2.57</v>
      </c>
      <c r="M142" s="57">
        <v>0</v>
      </c>
      <c r="N142" s="57">
        <f>SUM(M142*$D142*$F142*$G142*$I142*N$9)</f>
        <v>0</v>
      </c>
      <c r="O142" s="57"/>
      <c r="P142" s="57">
        <f>SUM(O142*$D142*$F142*$G142*$I142*P$9)</f>
        <v>0</v>
      </c>
      <c r="Q142" s="74"/>
      <c r="R142" s="57">
        <f>SUM(Q142*$D142*$F142*$G142*$I142*R$9)</f>
        <v>0</v>
      </c>
      <c r="S142" s="57">
        <v>0</v>
      </c>
      <c r="T142" s="57">
        <f>SUM(S142*$D142*$F142*$G142*$I142*T$9)</f>
        <v>0</v>
      </c>
      <c r="U142" s="57">
        <v>0</v>
      </c>
      <c r="V142" s="57">
        <f>SUM(U142*$D142*$F142*$G142*$I142*V$9)</f>
        <v>0</v>
      </c>
      <c r="W142" s="57">
        <v>0</v>
      </c>
      <c r="X142" s="57">
        <f>SUM(W142*$D142*$F142*$G142*$I142*X$9)</f>
        <v>0</v>
      </c>
      <c r="Y142" s="57">
        <v>0</v>
      </c>
      <c r="Z142" s="57">
        <f>SUM(Y142*$D142*$F142*$G142*$J142*Z$9)</f>
        <v>0</v>
      </c>
      <c r="AA142" s="57"/>
      <c r="AB142" s="57">
        <f>SUM(AA142*$D142*$F142*$G142*$I142*AB$9)</f>
        <v>0</v>
      </c>
      <c r="AC142" s="57">
        <v>0</v>
      </c>
      <c r="AD142" s="57">
        <f>SUM(AC142*$D142*$F142*$G142*$J142*AD$9)</f>
        <v>0</v>
      </c>
      <c r="AE142" s="57">
        <v>0</v>
      </c>
      <c r="AF142" s="57">
        <f>SUM(AE142*$D142*$F142*$G142*$J142*AF$9)</f>
        <v>0</v>
      </c>
      <c r="AG142" s="57">
        <v>0</v>
      </c>
      <c r="AH142" s="57">
        <f>SUM(AG142*$D142*$F142*$G142*$J142*AH$9)</f>
        <v>0</v>
      </c>
      <c r="AI142" s="57"/>
      <c r="AJ142" s="57">
        <f>SUM(AI142*$D142*$F142*$G142*$J142*AJ$9)</f>
        <v>0</v>
      </c>
      <c r="AK142" s="57"/>
      <c r="AL142" s="57">
        <f>SUM(AK142*$D142*$F142*$G142*$J142*AL$9)</f>
        <v>0</v>
      </c>
      <c r="AM142" s="57">
        <v>0</v>
      </c>
      <c r="AN142" s="57">
        <f>SUM(AM142*$D142*$F142*$G142*$J142*AN$9)</f>
        <v>0</v>
      </c>
      <c r="AO142" s="57">
        <v>0</v>
      </c>
      <c r="AP142" s="57">
        <f>SUM(AO142*$D142*$F142*$G142*$I142*AP$9)</f>
        <v>0</v>
      </c>
      <c r="AQ142" s="57"/>
      <c r="AR142" s="57">
        <f>SUM(AQ142*$D142*$F142*$G142*$I142*AR$9)</f>
        <v>0</v>
      </c>
      <c r="AS142" s="57"/>
      <c r="AT142" s="57">
        <f>SUM(AS142*$D142*$F142*$G142*$I142*AT$9)</f>
        <v>0</v>
      </c>
      <c r="AU142" s="57"/>
      <c r="AV142" s="57">
        <f>SUM(AU142*$D142*$F142*$G142*$J142*AV$9)</f>
        <v>0</v>
      </c>
      <c r="AW142" s="57">
        <v>0</v>
      </c>
      <c r="AX142" s="57">
        <f>SUM(AW142*$D142*$F142*$G142*$I142*AX$9)</f>
        <v>0</v>
      </c>
      <c r="AY142" s="57"/>
      <c r="AZ142" s="57">
        <f>SUM(AY142*$D142*$F142*$G142*$I142*AZ$9)</f>
        <v>0</v>
      </c>
      <c r="BA142" s="57"/>
      <c r="BB142" s="57">
        <f>SUM(BA142*$D142*$F142*$G142*$I142*BB$9)</f>
        <v>0</v>
      </c>
      <c r="BC142" s="57"/>
      <c r="BD142" s="57">
        <f>SUM(BC142*$D142*$F142*$G142*$I142*BD$9)</f>
        <v>0</v>
      </c>
      <c r="BE142" s="57"/>
      <c r="BF142" s="57">
        <f>SUM(BE142*$D142*$F142*$G142*$I142*BF$9)</f>
        <v>0</v>
      </c>
      <c r="BG142" s="57">
        <v>0</v>
      </c>
      <c r="BH142" s="57">
        <f>SUM(BG142*$D142*$F142*$G142*$I142*BH$9)</f>
        <v>0</v>
      </c>
      <c r="BI142" s="57"/>
      <c r="BJ142" s="57">
        <f>SUM(BI142*$D142*$F142*$G142*$I142*BJ$9)</f>
        <v>0</v>
      </c>
      <c r="BK142" s="57"/>
      <c r="BL142" s="57">
        <f>SUM(BK142*$D142*$F142*$G142*$I142*BL$9)</f>
        <v>0</v>
      </c>
      <c r="BM142" s="57"/>
      <c r="BN142" s="57">
        <f>SUM(BM142*$D142*$F142*$G142*$I142*BN$9)</f>
        <v>0</v>
      </c>
      <c r="BO142" s="57"/>
      <c r="BP142" s="57">
        <f>SUM(BO142*$D142*$F142*$G142*$I142*BP$9)</f>
        <v>0</v>
      </c>
      <c r="BQ142" s="57"/>
      <c r="BR142" s="57">
        <f>SUM(BQ142*$D142*$F142*$G142*$I142*BR$9)</f>
        <v>0</v>
      </c>
      <c r="BS142" s="57">
        <v>0</v>
      </c>
      <c r="BT142" s="57">
        <f>SUM(BS142*$D142*$F142*$G142*$I142*BT$9)</f>
        <v>0</v>
      </c>
      <c r="BU142" s="57">
        <v>0</v>
      </c>
      <c r="BV142" s="57">
        <f>SUM(BU142*$D142*$F142*$G142*$I142*BV$9)</f>
        <v>0</v>
      </c>
      <c r="BW142" s="57">
        <v>0</v>
      </c>
      <c r="BX142" s="57">
        <f>SUM(BW142*$D142*$F142*$G142*$J142*BX$9)</f>
        <v>0</v>
      </c>
      <c r="BY142" s="57"/>
      <c r="BZ142" s="57">
        <f>SUM(BY142*$D142*$F142*$G142*$I142*BZ$9)</f>
        <v>0</v>
      </c>
      <c r="CA142" s="57"/>
      <c r="CB142" s="57">
        <f>SUM(CA142*$D142*$F142*$G142*$I142*CB$9)</f>
        <v>0</v>
      </c>
      <c r="CC142" s="57"/>
      <c r="CD142" s="57">
        <f>SUM(CC142*$D142*$F142*$G142*$I142*CD$9)</f>
        <v>0</v>
      </c>
      <c r="CE142" s="57">
        <v>0</v>
      </c>
      <c r="CF142" s="57">
        <f>SUM(CE142*$D142*$F142*$G142*$J142*CF$9)</f>
        <v>0</v>
      </c>
      <c r="CG142" s="57"/>
      <c r="CH142" s="57">
        <f>SUM(CG142*$D142*$F142*$G142*$J142*CH$9)</f>
        <v>0</v>
      </c>
      <c r="CI142" s="57"/>
      <c r="CJ142" s="57">
        <f>SUM(CI142*$D142*$F142*$G142*$I142*CJ$9)</f>
        <v>0</v>
      </c>
      <c r="CK142" s="57"/>
      <c r="CL142" s="57">
        <f>SUM(CK142*$D142*$F142*$G142*$I142*CL$9)</f>
        <v>0</v>
      </c>
      <c r="CM142" s="57">
        <v>0</v>
      </c>
      <c r="CN142" s="57">
        <f>SUM(CM142*$D142*$F142*$G142*$I142*CN$9)</f>
        <v>0</v>
      </c>
      <c r="CO142" s="57">
        <v>9</v>
      </c>
      <c r="CP142" s="57">
        <f>SUM(CO142*$D142*$F142*$G142*$I142*CP$9)</f>
        <v>136659.6</v>
      </c>
      <c r="CQ142" s="57"/>
      <c r="CR142" s="57">
        <f>SUM(CQ142*$D142*$F142*$G142*$I142*CR$9)</f>
        <v>0</v>
      </c>
      <c r="CS142" s="57"/>
      <c r="CT142" s="57">
        <f>SUM(CS142*$D142*$F142*$G142*$I142*CT$9)</f>
        <v>0</v>
      </c>
      <c r="CU142" s="57"/>
      <c r="CV142" s="57">
        <f>SUM(CU142*$D142*$F142*$G142*$I142*CV$9)</f>
        <v>0</v>
      </c>
      <c r="CW142" s="57"/>
      <c r="CX142" s="57">
        <f>SUM(CW142*$D142*$F142*$G142*$I142*CX$9)</f>
        <v>0</v>
      </c>
      <c r="CY142" s="57"/>
      <c r="CZ142" s="57">
        <f>SUM(CY142*$D142*$F142*$G142*$I142*CZ$9)</f>
        <v>0</v>
      </c>
      <c r="DA142" s="57">
        <v>0</v>
      </c>
      <c r="DB142" s="57">
        <f>SUM(DA142*$D142*$F142*$G142*$J142*DB$9)</f>
        <v>0</v>
      </c>
      <c r="DC142" s="57">
        <v>0</v>
      </c>
      <c r="DD142" s="57">
        <f>SUM(DC142*$D142*$F142*$G142*$J142*DD$9)</f>
        <v>0</v>
      </c>
      <c r="DE142" s="57">
        <v>0</v>
      </c>
      <c r="DF142" s="57">
        <f>SUM(DE142*$D142*$F142*$G142*$I142*DF$9)</f>
        <v>0</v>
      </c>
      <c r="DG142" s="57">
        <v>0</v>
      </c>
      <c r="DH142" s="57">
        <f>SUM(DG142*$D142*$F142*$G142*$J142*DH$9)</f>
        <v>0</v>
      </c>
      <c r="DI142" s="57"/>
      <c r="DJ142" s="57">
        <f>SUM(DI142*$D142*$F142*$G142*$J142*DJ$9)</f>
        <v>0</v>
      </c>
      <c r="DK142" s="57"/>
      <c r="DL142" s="57">
        <f>SUM(DK142*$D142*$F142*$G142*$J142*DL$9)</f>
        <v>0</v>
      </c>
      <c r="DM142" s="57"/>
      <c r="DN142" s="57">
        <f>SUM(DM142*$D142*$F142*$G142*$J142*DN$9)</f>
        <v>0</v>
      </c>
      <c r="DO142" s="57"/>
      <c r="DP142" s="57">
        <f>SUM(DO142*$D142*$F142*$G142*$I142*DP$9)</f>
        <v>0</v>
      </c>
      <c r="DQ142" s="57">
        <v>0</v>
      </c>
      <c r="DR142" s="57">
        <f>SUM(DQ142*$D142*$F142*$G142*$I142*DR$9)</f>
        <v>0</v>
      </c>
      <c r="DS142" s="57"/>
      <c r="DT142" s="57">
        <f>SUM(DS142*$D142*$F142*$G142*$J142*DT$9)</f>
        <v>0</v>
      </c>
      <c r="DU142" s="57"/>
      <c r="DV142" s="57">
        <f>SUM(DU142*$D142*$F142*$G142*$J142*DV$9)</f>
        <v>0</v>
      </c>
      <c r="DW142" s="57"/>
      <c r="DX142" s="57">
        <f>SUM(DW142*$D142*$F142*$G142*$J142*DX$9)</f>
        <v>0</v>
      </c>
      <c r="DY142" s="57">
        <v>0</v>
      </c>
      <c r="DZ142" s="57">
        <f>SUM(DY142*$D142*$F142*$G142*$K142*DZ$9)</f>
        <v>0</v>
      </c>
      <c r="EA142" s="3">
        <v>0</v>
      </c>
      <c r="EB142" s="57">
        <f>SUM(EA142*$D142*$F142*$G142*$L142*EB$9)</f>
        <v>0</v>
      </c>
      <c r="EC142" s="57"/>
      <c r="ED142" s="57">
        <f>SUM(EC142*$D142*$F142*$G142*$I142*ED$9)</f>
        <v>0</v>
      </c>
      <c r="EE142" s="57"/>
      <c r="EF142" s="184">
        <f>SUM(EE142*$D142*$F142*$G142*$I142*EF$9)</f>
        <v>0</v>
      </c>
      <c r="EG142" s="185">
        <f>SUM(Q142,W142,S142,M142,O142,BS142,CO142,DE142,DQ142,BU142,DO142,BG142,AW142,AO142,AQ142,AS142,BI142,CM142,U142,DW142,DC142,BW142,DU142,CE142,DG142,DK142,DI142,AC142,AE142,AG142,AI142,Y142,AK142,AM142,CG142,DY142,EA142,AU142,DS142,BK142,AY142,BA142,CQ142,CS142,CU142,CW142,CY142,BM142,BC142,BO142,BE142,BQ142,CI142,CC142,CK142,AA142,BY142,DA142,DM142,CA142,EC142,EE142)</f>
        <v>9</v>
      </c>
      <c r="EH142" s="185">
        <f>SUM(R142,X142,T142,N142,P142,BT142,CP142,DF142,DR142,BV142,DP142,BH142,AX142,AP142,AR142,AT142,BJ142,CN142,V142,DX142,DD142,BX142,DV142,CF142,DH142,DL142,DJ142,AD142,AF142,AH142,AJ142,Z142,AL142,AN142,CH142,DZ142,EB142,AV142,DT142,BL142,AZ142,BB142,CR142,CT142,CV142,CX142,CZ142,BN142,BD142,BP142,BF142,BR142,CJ142,CD142,CL142,AB142,BZ142,DB142,DN142,CB142,ED142,EF142)</f>
        <v>136659.6</v>
      </c>
    </row>
    <row r="143" spans="1:138" s="31" customFormat="1" x14ac:dyDescent="0.25">
      <c r="A143" s="178">
        <v>34</v>
      </c>
      <c r="B143" s="202"/>
      <c r="C143" s="60" t="s">
        <v>66</v>
      </c>
      <c r="D143" s="188">
        <f t="shared" si="451"/>
        <v>9860</v>
      </c>
      <c r="E143" s="180"/>
      <c r="F143" s="189">
        <v>0.89</v>
      </c>
      <c r="G143" s="190"/>
      <c r="H143" s="191"/>
      <c r="I143" s="192"/>
      <c r="J143" s="192"/>
      <c r="K143" s="192"/>
      <c r="L143" s="192">
        <v>2.57</v>
      </c>
      <c r="M143" s="75">
        <f>SUM(M144:M146)</f>
        <v>0</v>
      </c>
      <c r="N143" s="75">
        <f t="shared" ref="N143:BY143" si="452">SUM(N144:N146)</f>
        <v>0</v>
      </c>
      <c r="O143" s="75">
        <f t="shared" si="452"/>
        <v>0</v>
      </c>
      <c r="P143" s="75">
        <f t="shared" si="452"/>
        <v>0</v>
      </c>
      <c r="Q143" s="75">
        <f t="shared" si="452"/>
        <v>0</v>
      </c>
      <c r="R143" s="75">
        <f t="shared" si="452"/>
        <v>0</v>
      </c>
      <c r="S143" s="75">
        <f t="shared" si="452"/>
        <v>0</v>
      </c>
      <c r="T143" s="75">
        <f t="shared" si="452"/>
        <v>0</v>
      </c>
      <c r="U143" s="199">
        <f t="shared" si="452"/>
        <v>0</v>
      </c>
      <c r="V143" s="199">
        <f t="shared" si="452"/>
        <v>0</v>
      </c>
      <c r="W143" s="199">
        <f t="shared" si="452"/>
        <v>0</v>
      </c>
      <c r="X143" s="199">
        <f t="shared" si="452"/>
        <v>0</v>
      </c>
      <c r="Y143" s="75">
        <f t="shared" si="452"/>
        <v>0</v>
      </c>
      <c r="Z143" s="75">
        <f t="shared" si="452"/>
        <v>0</v>
      </c>
      <c r="AA143" s="199">
        <f t="shared" si="452"/>
        <v>0</v>
      </c>
      <c r="AB143" s="199">
        <f t="shared" si="452"/>
        <v>0</v>
      </c>
      <c r="AC143" s="199">
        <f t="shared" si="452"/>
        <v>0</v>
      </c>
      <c r="AD143" s="199">
        <f t="shared" si="452"/>
        <v>0</v>
      </c>
      <c r="AE143" s="75">
        <f t="shared" si="452"/>
        <v>0</v>
      </c>
      <c r="AF143" s="75">
        <f t="shared" si="452"/>
        <v>0</v>
      </c>
      <c r="AG143" s="199">
        <f t="shared" si="452"/>
        <v>0</v>
      </c>
      <c r="AH143" s="199">
        <f t="shared" si="452"/>
        <v>0</v>
      </c>
      <c r="AI143" s="199">
        <f t="shared" si="452"/>
        <v>0</v>
      </c>
      <c r="AJ143" s="199">
        <f t="shared" si="452"/>
        <v>0</v>
      </c>
      <c r="AK143" s="75">
        <f t="shared" si="452"/>
        <v>0</v>
      </c>
      <c r="AL143" s="75">
        <f t="shared" si="452"/>
        <v>0</v>
      </c>
      <c r="AM143" s="199">
        <f t="shared" si="452"/>
        <v>0</v>
      </c>
      <c r="AN143" s="199">
        <f t="shared" si="452"/>
        <v>0</v>
      </c>
      <c r="AO143" s="75">
        <f t="shared" si="452"/>
        <v>0</v>
      </c>
      <c r="AP143" s="75">
        <f t="shared" si="452"/>
        <v>0</v>
      </c>
      <c r="AQ143" s="199">
        <f t="shared" si="452"/>
        <v>0</v>
      </c>
      <c r="AR143" s="199">
        <f t="shared" si="452"/>
        <v>0</v>
      </c>
      <c r="AS143" s="199">
        <f t="shared" si="452"/>
        <v>0</v>
      </c>
      <c r="AT143" s="199">
        <f t="shared" si="452"/>
        <v>0</v>
      </c>
      <c r="AU143" s="199">
        <f t="shared" si="452"/>
        <v>0</v>
      </c>
      <c r="AV143" s="199">
        <f t="shared" si="452"/>
        <v>0</v>
      </c>
      <c r="AW143" s="199">
        <f t="shared" si="452"/>
        <v>0</v>
      </c>
      <c r="AX143" s="199">
        <f t="shared" si="452"/>
        <v>0</v>
      </c>
      <c r="AY143" s="75">
        <f t="shared" si="452"/>
        <v>0</v>
      </c>
      <c r="AZ143" s="75">
        <f t="shared" si="452"/>
        <v>0</v>
      </c>
      <c r="BA143" s="199">
        <f t="shared" si="452"/>
        <v>0</v>
      </c>
      <c r="BB143" s="199">
        <f t="shared" si="452"/>
        <v>0</v>
      </c>
      <c r="BC143" s="199">
        <f t="shared" si="452"/>
        <v>0</v>
      </c>
      <c r="BD143" s="199">
        <f t="shared" si="452"/>
        <v>0</v>
      </c>
      <c r="BE143" s="199">
        <f t="shared" si="452"/>
        <v>0</v>
      </c>
      <c r="BF143" s="199">
        <f t="shared" si="452"/>
        <v>0</v>
      </c>
      <c r="BG143" s="199">
        <f t="shared" si="452"/>
        <v>0</v>
      </c>
      <c r="BH143" s="199">
        <f t="shared" si="452"/>
        <v>0</v>
      </c>
      <c r="BI143" s="199">
        <f t="shared" si="452"/>
        <v>0</v>
      </c>
      <c r="BJ143" s="199">
        <f t="shared" si="452"/>
        <v>0</v>
      </c>
      <c r="BK143" s="75">
        <f t="shared" si="452"/>
        <v>0</v>
      </c>
      <c r="BL143" s="75">
        <f t="shared" si="452"/>
        <v>0</v>
      </c>
      <c r="BM143" s="75">
        <f t="shared" si="452"/>
        <v>0</v>
      </c>
      <c r="BN143" s="75">
        <f t="shared" si="452"/>
        <v>0</v>
      </c>
      <c r="BO143" s="75">
        <f t="shared" si="452"/>
        <v>0</v>
      </c>
      <c r="BP143" s="75">
        <f t="shared" si="452"/>
        <v>0</v>
      </c>
      <c r="BQ143" s="199">
        <f t="shared" si="452"/>
        <v>0</v>
      </c>
      <c r="BR143" s="199">
        <f t="shared" si="452"/>
        <v>0</v>
      </c>
      <c r="BS143" s="75">
        <f t="shared" si="452"/>
        <v>0</v>
      </c>
      <c r="BT143" s="75">
        <f t="shared" si="452"/>
        <v>0</v>
      </c>
      <c r="BU143" s="75">
        <f t="shared" si="452"/>
        <v>0</v>
      </c>
      <c r="BV143" s="75">
        <f t="shared" si="452"/>
        <v>0</v>
      </c>
      <c r="BW143" s="75">
        <f t="shared" si="452"/>
        <v>0</v>
      </c>
      <c r="BX143" s="75">
        <f t="shared" si="452"/>
        <v>0</v>
      </c>
      <c r="BY143" s="199">
        <f t="shared" si="452"/>
        <v>0</v>
      </c>
      <c r="BZ143" s="199">
        <f t="shared" ref="BZ143:EH143" si="453">SUM(BZ144:BZ146)</f>
        <v>0</v>
      </c>
      <c r="CA143" s="199">
        <f t="shared" si="453"/>
        <v>20</v>
      </c>
      <c r="CB143" s="199">
        <f t="shared" si="453"/>
        <v>289884</v>
      </c>
      <c r="CC143" s="199">
        <f t="shared" si="453"/>
        <v>0</v>
      </c>
      <c r="CD143" s="199">
        <f t="shared" si="453"/>
        <v>0</v>
      </c>
      <c r="CE143" s="199">
        <f t="shared" si="453"/>
        <v>0</v>
      </c>
      <c r="CF143" s="199">
        <f t="shared" si="453"/>
        <v>0</v>
      </c>
      <c r="CG143" s="199">
        <f t="shared" si="453"/>
        <v>0</v>
      </c>
      <c r="CH143" s="199">
        <f t="shared" si="453"/>
        <v>0</v>
      </c>
      <c r="CI143" s="199">
        <f t="shared" si="453"/>
        <v>0</v>
      </c>
      <c r="CJ143" s="199">
        <f t="shared" si="453"/>
        <v>0</v>
      </c>
      <c r="CK143" s="199">
        <f t="shared" si="453"/>
        <v>0</v>
      </c>
      <c r="CL143" s="199">
        <f t="shared" si="453"/>
        <v>0</v>
      </c>
      <c r="CM143" s="75">
        <f t="shared" si="453"/>
        <v>0</v>
      </c>
      <c r="CN143" s="75">
        <f t="shared" si="453"/>
        <v>0</v>
      </c>
      <c r="CO143" s="75">
        <f t="shared" si="453"/>
        <v>0</v>
      </c>
      <c r="CP143" s="75">
        <f t="shared" si="453"/>
        <v>0</v>
      </c>
      <c r="CQ143" s="199">
        <v>0</v>
      </c>
      <c r="CR143" s="199">
        <f t="shared" si="453"/>
        <v>0</v>
      </c>
      <c r="CS143" s="75">
        <f t="shared" si="453"/>
        <v>0</v>
      </c>
      <c r="CT143" s="75">
        <f t="shared" si="453"/>
        <v>0</v>
      </c>
      <c r="CU143" s="199">
        <f t="shared" si="453"/>
        <v>0</v>
      </c>
      <c r="CV143" s="199">
        <f t="shared" si="453"/>
        <v>0</v>
      </c>
      <c r="CW143" s="199">
        <f t="shared" si="453"/>
        <v>0</v>
      </c>
      <c r="CX143" s="199">
        <f t="shared" si="453"/>
        <v>0</v>
      </c>
      <c r="CY143" s="199">
        <f t="shared" si="453"/>
        <v>0</v>
      </c>
      <c r="CZ143" s="199">
        <f t="shared" si="453"/>
        <v>0</v>
      </c>
      <c r="DA143" s="199">
        <f t="shared" si="453"/>
        <v>0</v>
      </c>
      <c r="DB143" s="199">
        <f t="shared" si="453"/>
        <v>0</v>
      </c>
      <c r="DC143" s="75">
        <f t="shared" si="453"/>
        <v>2</v>
      </c>
      <c r="DD143" s="75">
        <f t="shared" si="453"/>
        <v>29154.047999999995</v>
      </c>
      <c r="DE143" s="199">
        <f t="shared" si="453"/>
        <v>0</v>
      </c>
      <c r="DF143" s="199">
        <f t="shared" si="453"/>
        <v>0</v>
      </c>
      <c r="DG143" s="75">
        <f t="shared" si="453"/>
        <v>0</v>
      </c>
      <c r="DH143" s="75">
        <f t="shared" si="453"/>
        <v>0</v>
      </c>
      <c r="DI143" s="199">
        <f t="shared" si="453"/>
        <v>0</v>
      </c>
      <c r="DJ143" s="199">
        <f t="shared" si="453"/>
        <v>0</v>
      </c>
      <c r="DK143" s="75">
        <f t="shared" si="453"/>
        <v>0</v>
      </c>
      <c r="DL143" s="75">
        <f t="shared" si="453"/>
        <v>0</v>
      </c>
      <c r="DM143" s="199">
        <f t="shared" si="453"/>
        <v>0</v>
      </c>
      <c r="DN143" s="199">
        <f t="shared" si="453"/>
        <v>0</v>
      </c>
      <c r="DO143" s="75">
        <f t="shared" si="453"/>
        <v>0</v>
      </c>
      <c r="DP143" s="75">
        <f t="shared" si="453"/>
        <v>0</v>
      </c>
      <c r="DQ143" s="199">
        <f t="shared" si="453"/>
        <v>0</v>
      </c>
      <c r="DR143" s="199">
        <f t="shared" si="453"/>
        <v>0</v>
      </c>
      <c r="DS143" s="199">
        <f t="shared" si="453"/>
        <v>0</v>
      </c>
      <c r="DT143" s="199">
        <f t="shared" si="453"/>
        <v>0</v>
      </c>
      <c r="DU143" s="75">
        <f t="shared" si="453"/>
        <v>0</v>
      </c>
      <c r="DV143" s="75">
        <f t="shared" si="453"/>
        <v>0</v>
      </c>
      <c r="DW143" s="75">
        <f t="shared" si="453"/>
        <v>0</v>
      </c>
      <c r="DX143" s="75">
        <f t="shared" si="453"/>
        <v>0</v>
      </c>
      <c r="DY143" s="75">
        <f t="shared" si="453"/>
        <v>0</v>
      </c>
      <c r="DZ143" s="75">
        <f t="shared" si="453"/>
        <v>0</v>
      </c>
      <c r="EA143" s="65">
        <f t="shared" si="453"/>
        <v>0</v>
      </c>
      <c r="EB143" s="75">
        <f t="shared" si="453"/>
        <v>0</v>
      </c>
      <c r="EC143" s="75">
        <f t="shared" si="453"/>
        <v>0</v>
      </c>
      <c r="ED143" s="75">
        <f t="shared" si="453"/>
        <v>0</v>
      </c>
      <c r="EE143" s="75">
        <f t="shared" si="453"/>
        <v>0</v>
      </c>
      <c r="EF143" s="75">
        <f t="shared" si="453"/>
        <v>0</v>
      </c>
      <c r="EG143" s="75">
        <f t="shared" si="453"/>
        <v>22</v>
      </c>
      <c r="EH143" s="75">
        <f t="shared" si="453"/>
        <v>319038.04800000001</v>
      </c>
    </row>
    <row r="144" spans="1:138" ht="45" x14ac:dyDescent="0.25">
      <c r="A144" s="171"/>
      <c r="B144" s="201">
        <v>101</v>
      </c>
      <c r="C144" s="22" t="s">
        <v>67</v>
      </c>
      <c r="D144" s="180">
        <f t="shared" si="451"/>
        <v>9860</v>
      </c>
      <c r="E144" s="180"/>
      <c r="F144" s="181">
        <v>0.88</v>
      </c>
      <c r="G144" s="182">
        <v>1</v>
      </c>
      <c r="H144" s="183"/>
      <c r="I144" s="180">
        <v>1.4</v>
      </c>
      <c r="J144" s="180">
        <v>1.68</v>
      </c>
      <c r="K144" s="180">
        <v>2.23</v>
      </c>
      <c r="L144" s="180">
        <v>2.57</v>
      </c>
      <c r="M144" s="57">
        <v>0</v>
      </c>
      <c r="N144" s="57">
        <f>SUM(M144*$D144*$F144*$G144*$I144*N$9)</f>
        <v>0</v>
      </c>
      <c r="O144" s="57"/>
      <c r="P144" s="57">
        <f>SUM(O144*$D144*$F144*$G144*$I144*P$9)</f>
        <v>0</v>
      </c>
      <c r="Q144" s="74"/>
      <c r="R144" s="57">
        <f>SUM(Q144*$D144*$F144*$G144*$I144*R$9)</f>
        <v>0</v>
      </c>
      <c r="S144" s="57">
        <v>0</v>
      </c>
      <c r="T144" s="57">
        <f>SUM(S144*$D144*$F144*$G144*$I144*T$9)</f>
        <v>0</v>
      </c>
      <c r="U144" s="57">
        <v>0</v>
      </c>
      <c r="V144" s="57">
        <f>SUM(U144*$D144*$F144*$G144*$I144*V$9)</f>
        <v>0</v>
      </c>
      <c r="W144" s="57">
        <v>0</v>
      </c>
      <c r="X144" s="57">
        <f>SUM(W144*$D144*$F144*$G144*$I144*X$9)</f>
        <v>0</v>
      </c>
      <c r="Y144" s="57">
        <v>0</v>
      </c>
      <c r="Z144" s="57">
        <f>SUM(Y144*$D144*$F144*$G144*$J144*Z$9)</f>
        <v>0</v>
      </c>
      <c r="AA144" s="57"/>
      <c r="AB144" s="57">
        <f>SUM(AA144*$D144*$F144*$G144*$I144*AB$9)</f>
        <v>0</v>
      </c>
      <c r="AC144" s="57">
        <v>0</v>
      </c>
      <c r="AD144" s="57">
        <f>SUM(AC144*$D144*$F144*$G144*$J144*AD$9)</f>
        <v>0</v>
      </c>
      <c r="AE144" s="57">
        <v>0</v>
      </c>
      <c r="AF144" s="57">
        <f>SUM(AE144*$D144*$F144*$G144*$J144*AF$9)</f>
        <v>0</v>
      </c>
      <c r="AG144" s="57">
        <v>0</v>
      </c>
      <c r="AH144" s="57">
        <f>SUM(AG144*$D144*$F144*$G144*$J144*AH$9)</f>
        <v>0</v>
      </c>
      <c r="AI144" s="57"/>
      <c r="AJ144" s="57">
        <f>SUM(AI144*$D144*$F144*$G144*$J144*AJ$9)</f>
        <v>0</v>
      </c>
      <c r="AK144" s="57"/>
      <c r="AL144" s="57">
        <f>SUM(AK144*$D144*$F144*$G144*$J144*AL$9)</f>
        <v>0</v>
      </c>
      <c r="AM144" s="57">
        <v>0</v>
      </c>
      <c r="AN144" s="57">
        <f>SUM(AM144*$D144*$F144*$G144*$J144*AN$9)</f>
        <v>0</v>
      </c>
      <c r="AO144" s="57">
        <v>0</v>
      </c>
      <c r="AP144" s="57">
        <f>SUM(AO144*$D144*$F144*$G144*$I144*AP$9)</f>
        <v>0</v>
      </c>
      <c r="AQ144" s="57"/>
      <c r="AR144" s="57">
        <f>SUM(AQ144*$D144*$F144*$G144*$I144*AR$9)</f>
        <v>0</v>
      </c>
      <c r="AS144" s="57"/>
      <c r="AT144" s="57">
        <f>SUM(AS144*$D144*$F144*$G144*$I144*AT$9)</f>
        <v>0</v>
      </c>
      <c r="AU144" s="57"/>
      <c r="AV144" s="57">
        <f>SUM(AU144*$D144*$F144*$G144*$J144*AV$9)</f>
        <v>0</v>
      </c>
      <c r="AW144" s="57">
        <v>0</v>
      </c>
      <c r="AX144" s="57">
        <f>SUM(AW144*$D144*$F144*$G144*$I144*AX$9)</f>
        <v>0</v>
      </c>
      <c r="AY144" s="57"/>
      <c r="AZ144" s="57">
        <f>SUM(AY144*$D144*$F144*$G144*$I144*AZ$9)</f>
        <v>0</v>
      </c>
      <c r="BA144" s="57"/>
      <c r="BB144" s="57">
        <f>SUM(BA144*$D144*$F144*$G144*$I144*BB$9)</f>
        <v>0</v>
      </c>
      <c r="BC144" s="57"/>
      <c r="BD144" s="57">
        <f>SUM(BC144*$D144*$F144*$G144*$I144*BD$9)</f>
        <v>0</v>
      </c>
      <c r="BE144" s="57"/>
      <c r="BF144" s="57">
        <f>SUM(BE144*$D144*$F144*$G144*$I144*BF$9)</f>
        <v>0</v>
      </c>
      <c r="BG144" s="57"/>
      <c r="BH144" s="57">
        <f>SUM(BG144*$D144*$F144*$G144*$I144*BH$9)</f>
        <v>0</v>
      </c>
      <c r="BI144" s="57"/>
      <c r="BJ144" s="57">
        <f>SUM(BI144*$D144*$F144*$G144*$I144*BJ$9)</f>
        <v>0</v>
      </c>
      <c r="BK144" s="57"/>
      <c r="BL144" s="57">
        <f>SUM(BK144*$D144*$F144*$G144*$I144*BL$9)</f>
        <v>0</v>
      </c>
      <c r="BM144" s="57"/>
      <c r="BN144" s="57">
        <f>SUM(BM144*$D144*$F144*$G144*$I144*BN$9)</f>
        <v>0</v>
      </c>
      <c r="BO144" s="57"/>
      <c r="BP144" s="57">
        <f>SUM(BO144*$D144*$F144*$G144*$I144*BP$9)</f>
        <v>0</v>
      </c>
      <c r="BQ144" s="57"/>
      <c r="BR144" s="57">
        <f>SUM(BQ144*$D144*$F144*$G144*$I144*BR$9)</f>
        <v>0</v>
      </c>
      <c r="BS144" s="57">
        <v>0</v>
      </c>
      <c r="BT144" s="57">
        <f>SUM(BS144*$D144*$F144*$G144*$I144*BT$9)</f>
        <v>0</v>
      </c>
      <c r="BU144" s="57">
        <v>0</v>
      </c>
      <c r="BV144" s="57">
        <f>SUM(BU144*$D144*$F144*$G144*$I144*BV$9)</f>
        <v>0</v>
      </c>
      <c r="BW144" s="57"/>
      <c r="BX144" s="57">
        <f>SUM(BW144*$D144*$F144*$G144*$J144*BX$9)</f>
        <v>0</v>
      </c>
      <c r="BY144" s="57"/>
      <c r="BZ144" s="57">
        <f>SUM(BY144*$D144*$F144*$G144*$I144*BZ$9)</f>
        <v>0</v>
      </c>
      <c r="CA144" s="57">
        <v>15</v>
      </c>
      <c r="CB144" s="57">
        <f>SUM(CA144*$D144*$F144*$G144*$I144*CB$9)</f>
        <v>182212.8</v>
      </c>
      <c r="CC144" s="57"/>
      <c r="CD144" s="57">
        <f>SUM(CC144*$D144*$F144*$G144*$I144*CD$9)</f>
        <v>0</v>
      </c>
      <c r="CE144" s="57">
        <v>0</v>
      </c>
      <c r="CF144" s="57">
        <f>SUM(CE144*$D144*$F144*$G144*$J144*CF$9)</f>
        <v>0</v>
      </c>
      <c r="CG144" s="57"/>
      <c r="CH144" s="57">
        <f>SUM(CG144*$D144*$F144*$G144*$J144*CH$9)</f>
        <v>0</v>
      </c>
      <c r="CI144" s="57"/>
      <c r="CJ144" s="57">
        <f>SUM(CI144*$D144*$F144*$G144*$I144*CJ$9)</f>
        <v>0</v>
      </c>
      <c r="CK144" s="57"/>
      <c r="CL144" s="57">
        <f>SUM(CK144*$D144*$F144*$G144*$I144*CL$9)</f>
        <v>0</v>
      </c>
      <c r="CM144" s="57">
        <v>0</v>
      </c>
      <c r="CN144" s="57">
        <f>SUM(CM144*$D144*$F144*$G144*$I144*CN$9)</f>
        <v>0</v>
      </c>
      <c r="CO144" s="57"/>
      <c r="CP144" s="57">
        <f>SUM(CO144*$D144*$F144*$G144*$I144*CP$9)</f>
        <v>0</v>
      </c>
      <c r="CQ144" s="57"/>
      <c r="CR144" s="57">
        <f>SUM(CQ144*$D144*$F144*$G144*$I144*CR$9)</f>
        <v>0</v>
      </c>
      <c r="CS144" s="57"/>
      <c r="CT144" s="57">
        <f>SUM(CS144*$D144*$F144*$G144*$I144*CT$9)</f>
        <v>0</v>
      </c>
      <c r="CU144" s="57"/>
      <c r="CV144" s="57">
        <f>SUM(CU144*$D144*$F144*$G144*$I144*CV$9)</f>
        <v>0</v>
      </c>
      <c r="CW144" s="57"/>
      <c r="CX144" s="57">
        <f>SUM(CW144*$D144*$F144*$G144*$I144*CX$9)</f>
        <v>0</v>
      </c>
      <c r="CY144" s="57"/>
      <c r="CZ144" s="57">
        <f>SUM(CY144*$D144*$F144*$G144*$I144*CZ$9)</f>
        <v>0</v>
      </c>
      <c r="DA144" s="57"/>
      <c r="DB144" s="57">
        <f>SUM(DA144*$D144*$F144*$G144*$J144*DB$9)</f>
        <v>0</v>
      </c>
      <c r="DC144" s="57">
        <v>2</v>
      </c>
      <c r="DD144" s="57">
        <f>SUM(DC144*$D144*$F144*$G144*$J144*DD$9)</f>
        <v>29154.047999999995</v>
      </c>
      <c r="DE144" s="57">
        <v>0</v>
      </c>
      <c r="DF144" s="57">
        <f>SUM(DE144*$D144*$F144*$G144*$I144*DF$9)</f>
        <v>0</v>
      </c>
      <c r="DG144" s="57">
        <v>0</v>
      </c>
      <c r="DH144" s="57">
        <f>SUM(DG144*$D144*$F144*$G144*$J144*DH$9)</f>
        <v>0</v>
      </c>
      <c r="DI144" s="57"/>
      <c r="DJ144" s="57">
        <f>SUM(DI144*$D144*$F144*$G144*$J144*DJ$9)</f>
        <v>0</v>
      </c>
      <c r="DK144" s="57">
        <v>0</v>
      </c>
      <c r="DL144" s="57">
        <f>SUM(DK144*$D144*$F144*$G144*$J144*DL$9)</f>
        <v>0</v>
      </c>
      <c r="DM144" s="57"/>
      <c r="DN144" s="57">
        <f>SUM(DM144*$D144*$F144*$G144*$J144*DN$9)</f>
        <v>0</v>
      </c>
      <c r="DO144" s="57"/>
      <c r="DP144" s="57">
        <f>SUM(DO144*$D144*$F144*$G144*$I144*DP$9)</f>
        <v>0</v>
      </c>
      <c r="DQ144" s="57">
        <v>0</v>
      </c>
      <c r="DR144" s="57">
        <f>SUM(DQ144*$D144*$F144*$G144*$I144*DR$9)</f>
        <v>0</v>
      </c>
      <c r="DS144" s="57"/>
      <c r="DT144" s="57">
        <f>SUM(DS144*$D144*$F144*$G144*$J144*DT$9)</f>
        <v>0</v>
      </c>
      <c r="DU144" s="57"/>
      <c r="DV144" s="57">
        <f>SUM(DU144*$D144*$F144*$G144*$J144*DV$9)</f>
        <v>0</v>
      </c>
      <c r="DW144" s="57">
        <v>0</v>
      </c>
      <c r="DX144" s="57">
        <f>SUM(DW144*$D144*$F144*$G144*$J144*DX$9)</f>
        <v>0</v>
      </c>
      <c r="DY144" s="57">
        <v>0</v>
      </c>
      <c r="DZ144" s="57">
        <f>SUM(DY144*$D144*$F144*$G144*$K144*DZ$9)</f>
        <v>0</v>
      </c>
      <c r="EA144" s="3"/>
      <c r="EB144" s="57">
        <f>SUM(EA144*$D144*$F144*$G144*$L144*EB$9)</f>
        <v>0</v>
      </c>
      <c r="EC144" s="57"/>
      <c r="ED144" s="57">
        <f>SUM(EC144*$D144*$F144*$G144*$I144*ED$9)</f>
        <v>0</v>
      </c>
      <c r="EE144" s="57"/>
      <c r="EF144" s="184">
        <f>SUM(EE144*$D144*$F144*$G144*$I144*EF$9)</f>
        <v>0</v>
      </c>
      <c r="EG144" s="185">
        <f t="shared" ref="EG144:EH146" si="454">SUM(Q144,W144,S144,M144,O144,BS144,CO144,DE144,DQ144,BU144,DO144,BG144,AW144,AO144,AQ144,AS144,BI144,CM144,U144,DW144,DC144,BW144,DU144,CE144,DG144,DK144,DI144,AC144,AE144,AG144,AI144,Y144,AK144,AM144,CG144,DY144,EA144,AU144,DS144,BK144,AY144,BA144,CQ144,CS144,CU144,CW144,CY144,BM144,BC144,BO144,BE144,BQ144,CI144,CC144,CK144,AA144,BY144,DA144,DM144,CA144,EC144,EE144)</f>
        <v>17</v>
      </c>
      <c r="EH144" s="185">
        <f t="shared" si="454"/>
        <v>211366.848</v>
      </c>
    </row>
    <row r="145" spans="1:138" ht="30" x14ac:dyDescent="0.25">
      <c r="A145" s="171"/>
      <c r="B145" s="201">
        <v>102</v>
      </c>
      <c r="C145" s="22" t="s">
        <v>315</v>
      </c>
      <c r="D145" s="180">
        <f t="shared" si="451"/>
        <v>9860</v>
      </c>
      <c r="E145" s="180"/>
      <c r="F145" s="181">
        <v>0.92</v>
      </c>
      <c r="G145" s="182">
        <v>1</v>
      </c>
      <c r="H145" s="183"/>
      <c r="I145" s="180">
        <v>1.4</v>
      </c>
      <c r="J145" s="180">
        <v>1.68</v>
      </c>
      <c r="K145" s="180">
        <v>2.23</v>
      </c>
      <c r="L145" s="180">
        <v>2.57</v>
      </c>
      <c r="M145" s="57"/>
      <c r="N145" s="57">
        <f>SUM(M145*$D145*$F145*$G145*$I145*N$9)</f>
        <v>0</v>
      </c>
      <c r="O145" s="57"/>
      <c r="P145" s="57">
        <f>SUM(O145*$D145*$F145*$G145*$I145*P$9)</f>
        <v>0</v>
      </c>
      <c r="Q145" s="74"/>
      <c r="R145" s="57">
        <f>SUM(Q145*$D145*$F145*$G145*$I145*R$9)</f>
        <v>0</v>
      </c>
      <c r="S145" s="57"/>
      <c r="T145" s="57">
        <f>SUM(S145*$D145*$F145*$G145*$I145*T$9)</f>
        <v>0</v>
      </c>
      <c r="U145" s="57"/>
      <c r="V145" s="57">
        <f>SUM(U145*$D145*$F145*$G145*$I145*V$9)</f>
        <v>0</v>
      </c>
      <c r="W145" s="57"/>
      <c r="X145" s="57">
        <f>SUM(W145*$D145*$F145*$G145*$I145*X$9)</f>
        <v>0</v>
      </c>
      <c r="Y145" s="57"/>
      <c r="Z145" s="57">
        <f>SUM(Y145*$D145*$F145*$G145*$J145*Z$9)</f>
        <v>0</v>
      </c>
      <c r="AA145" s="57"/>
      <c r="AB145" s="57">
        <f>SUM(AA145*$D145*$F145*$G145*$I145*AB$9)</f>
        <v>0</v>
      </c>
      <c r="AC145" s="57"/>
      <c r="AD145" s="57">
        <f>SUM(AC145*$D145*$F145*$G145*$J145*AD$9)</f>
        <v>0</v>
      </c>
      <c r="AE145" s="57"/>
      <c r="AF145" s="57">
        <f>SUM(AE145*$D145*$F145*$G145*$J145*AF$9)</f>
        <v>0</v>
      </c>
      <c r="AG145" s="57"/>
      <c r="AH145" s="57">
        <f>SUM(AG145*$D145*$F145*$G145*$J145*AH$9)</f>
        <v>0</v>
      </c>
      <c r="AI145" s="57"/>
      <c r="AJ145" s="57">
        <f>SUM(AI145*$D145*$F145*$G145*$J145*AJ$9)</f>
        <v>0</v>
      </c>
      <c r="AK145" s="57"/>
      <c r="AL145" s="57">
        <f>SUM(AK145*$D145*$F145*$G145*$J145*AL$9)</f>
        <v>0</v>
      </c>
      <c r="AM145" s="57"/>
      <c r="AN145" s="57">
        <f>SUM(AM145*$D145*$F145*$G145*$J145*AN$9)</f>
        <v>0</v>
      </c>
      <c r="AO145" s="57"/>
      <c r="AP145" s="57">
        <f>SUM(AO145*$D145*$F145*$G145*$I145*AP$9)</f>
        <v>0</v>
      </c>
      <c r="AQ145" s="57"/>
      <c r="AR145" s="57">
        <f>SUM(AQ145*$D145*$F145*$G145*$I145*AR$9)</f>
        <v>0</v>
      </c>
      <c r="AS145" s="57"/>
      <c r="AT145" s="57">
        <f>SUM(AS145*$D145*$F145*$G145*$I145*AT$9)</f>
        <v>0</v>
      </c>
      <c r="AU145" s="57"/>
      <c r="AV145" s="57">
        <f>SUM(AU145*$D145*$F145*$G145*$J145*AV$9)</f>
        <v>0</v>
      </c>
      <c r="AW145" s="57"/>
      <c r="AX145" s="57">
        <f>SUM(AW145*$D145*$F145*$G145*$I145*AX$9)</f>
        <v>0</v>
      </c>
      <c r="AY145" s="57"/>
      <c r="AZ145" s="57">
        <f>SUM(AY145*$D145*$F145*$G145*$I145*AZ$9)</f>
        <v>0</v>
      </c>
      <c r="BA145" s="57"/>
      <c r="BB145" s="57">
        <f>SUM(BA145*$D145*$F145*$G145*$I145*BB$9)</f>
        <v>0</v>
      </c>
      <c r="BC145" s="57"/>
      <c r="BD145" s="57">
        <f>SUM(BC145*$D145*$F145*$G145*$I145*BD$9)</f>
        <v>0</v>
      </c>
      <c r="BE145" s="57"/>
      <c r="BF145" s="57">
        <f>SUM(BE145*$D145*$F145*$G145*$I145*BF$9)</f>
        <v>0</v>
      </c>
      <c r="BG145" s="57"/>
      <c r="BH145" s="57">
        <f>SUM(BG145*$D145*$F145*$G145*$I145*BH$9)</f>
        <v>0</v>
      </c>
      <c r="BI145" s="57"/>
      <c r="BJ145" s="57">
        <f>SUM(BI145*$D145*$F145*$G145*$I145*BJ$9)</f>
        <v>0</v>
      </c>
      <c r="BK145" s="57"/>
      <c r="BL145" s="57">
        <f>SUM(BK145*$D145*$F145*$G145*$I145*BL$9)</f>
        <v>0</v>
      </c>
      <c r="BM145" s="57"/>
      <c r="BN145" s="57">
        <f>SUM(BM145*$D145*$F145*$G145*$I145*BN$9)</f>
        <v>0</v>
      </c>
      <c r="BO145" s="57"/>
      <c r="BP145" s="57">
        <f>SUM(BO145*$D145*$F145*$G145*$I145*BP$9)</f>
        <v>0</v>
      </c>
      <c r="BQ145" s="57"/>
      <c r="BR145" s="57">
        <f>SUM(BQ145*$D145*$F145*$G145*$I145*BR$9)</f>
        <v>0</v>
      </c>
      <c r="BS145" s="57"/>
      <c r="BT145" s="57">
        <f>SUM(BS145*$D145*$F145*$G145*$I145*BT$9)</f>
        <v>0</v>
      </c>
      <c r="BU145" s="57"/>
      <c r="BV145" s="57">
        <f>SUM(BU145*$D145*$F145*$G145*$I145*BV$9)</f>
        <v>0</v>
      </c>
      <c r="BW145" s="57"/>
      <c r="BX145" s="57">
        <f>SUM(BW145*$D145*$F145*$G145*$J145*BX$9)</f>
        <v>0</v>
      </c>
      <c r="BY145" s="57"/>
      <c r="BZ145" s="57">
        <f>SUM(BY145*$D145*$F145*$G145*$I145*BZ$9)</f>
        <v>0</v>
      </c>
      <c r="CA145" s="57"/>
      <c r="CB145" s="57">
        <f>SUM(CA145*$D145*$F145*$G145*$I145*CB$9)</f>
        <v>0</v>
      </c>
      <c r="CC145" s="57"/>
      <c r="CD145" s="57">
        <f>SUM(CC145*$D145*$F145*$G145*$I145*CD$9)</f>
        <v>0</v>
      </c>
      <c r="CE145" s="57"/>
      <c r="CF145" s="57">
        <f>SUM(CE145*$D145*$F145*$G145*$J145*CF$9)</f>
        <v>0</v>
      </c>
      <c r="CG145" s="57"/>
      <c r="CH145" s="57">
        <f>SUM(CG145*$D145*$F145*$G145*$J145*CH$9)</f>
        <v>0</v>
      </c>
      <c r="CI145" s="57"/>
      <c r="CJ145" s="57">
        <f>SUM(CI145*$D145*$F145*$G145*$I145*CJ$9)</f>
        <v>0</v>
      </c>
      <c r="CK145" s="57"/>
      <c r="CL145" s="57">
        <f>SUM(CK145*$D145*$F145*$G145*$I145*CL$9)</f>
        <v>0</v>
      </c>
      <c r="CM145" s="57"/>
      <c r="CN145" s="57">
        <f>SUM(CM145*$D145*$F145*$G145*$I145*CN$9)</f>
        <v>0</v>
      </c>
      <c r="CO145" s="57"/>
      <c r="CP145" s="57">
        <f>SUM(CO145*$D145*$F145*$G145*$I145*CP$9)</f>
        <v>0</v>
      </c>
      <c r="CQ145" s="57"/>
      <c r="CR145" s="57">
        <f>SUM(CQ145*$D145*$F145*$G145*$I145*CR$9)</f>
        <v>0</v>
      </c>
      <c r="CS145" s="57"/>
      <c r="CT145" s="57">
        <f>SUM(CS145*$D145*$F145*$G145*$I145*CT$9)</f>
        <v>0</v>
      </c>
      <c r="CU145" s="57"/>
      <c r="CV145" s="57">
        <f>SUM(CU145*$D145*$F145*$G145*$I145*CV$9)</f>
        <v>0</v>
      </c>
      <c r="CW145" s="57"/>
      <c r="CX145" s="57">
        <f>SUM(CW145*$D145*$F145*$G145*$I145*CX$9)</f>
        <v>0</v>
      </c>
      <c r="CY145" s="57"/>
      <c r="CZ145" s="57">
        <f>SUM(CY145*$D145*$F145*$G145*$I145*CZ$9)</f>
        <v>0</v>
      </c>
      <c r="DA145" s="57"/>
      <c r="DB145" s="57">
        <f>SUM(DA145*$D145*$F145*$G145*$J145*DB$9)</f>
        <v>0</v>
      </c>
      <c r="DC145" s="57"/>
      <c r="DD145" s="57">
        <f>SUM(DC145*$D145*$F145*$G145*$J145*DD$9)</f>
        <v>0</v>
      </c>
      <c r="DE145" s="57"/>
      <c r="DF145" s="57">
        <f>SUM(DE145*$D145*$F145*$G145*$I145*DF$9)</f>
        <v>0</v>
      </c>
      <c r="DG145" s="57"/>
      <c r="DH145" s="57">
        <f>SUM(DG145*$D145*$F145*$G145*$J145*DH$9)</f>
        <v>0</v>
      </c>
      <c r="DI145" s="57"/>
      <c r="DJ145" s="57">
        <f>SUM(DI145*$D145*$F145*$G145*$J145*DJ$9)</f>
        <v>0</v>
      </c>
      <c r="DK145" s="57"/>
      <c r="DL145" s="57">
        <f>SUM(DK145*$D145*$F145*$G145*$J145*DL$9)</f>
        <v>0</v>
      </c>
      <c r="DM145" s="57"/>
      <c r="DN145" s="57">
        <f>SUM(DM145*$D145*$F145*$G145*$J145*DN$9)</f>
        <v>0</v>
      </c>
      <c r="DO145" s="57"/>
      <c r="DP145" s="57">
        <f>SUM(DO145*$D145*$F145*$G145*$I145*DP$9)</f>
        <v>0</v>
      </c>
      <c r="DQ145" s="57"/>
      <c r="DR145" s="57">
        <f>SUM(DQ145*$D145*$F145*$G145*$I145*DR$9)</f>
        <v>0</v>
      </c>
      <c r="DS145" s="57"/>
      <c r="DT145" s="57">
        <f>SUM(DS145*$D145*$F145*$G145*$J145*DT$9)</f>
        <v>0</v>
      </c>
      <c r="DU145" s="57"/>
      <c r="DV145" s="57">
        <f>SUM(DU145*$D145*$F145*$G145*$J145*DV$9)</f>
        <v>0</v>
      </c>
      <c r="DW145" s="57"/>
      <c r="DX145" s="57">
        <f>SUM(DW145*$D145*$F145*$G145*$J145*DX$9)</f>
        <v>0</v>
      </c>
      <c r="DY145" s="57"/>
      <c r="DZ145" s="57">
        <f>SUM(DY145*$D145*$F145*$G145*$K145*DZ$9)</f>
        <v>0</v>
      </c>
      <c r="EA145" s="3"/>
      <c r="EB145" s="57">
        <f>SUM(EA145*$D145*$F145*$G145*$L145*EB$9)</f>
        <v>0</v>
      </c>
      <c r="EC145" s="57"/>
      <c r="ED145" s="57">
        <f>SUM(EC145*$D145*$F145*$G145*$I145*ED$9)</f>
        <v>0</v>
      </c>
      <c r="EE145" s="57"/>
      <c r="EF145" s="184">
        <f>SUM(EE145*$D145*$F145*$G145*$I145*EF$9)</f>
        <v>0</v>
      </c>
      <c r="EG145" s="185">
        <f t="shared" si="454"/>
        <v>0</v>
      </c>
      <c r="EH145" s="185">
        <f t="shared" si="454"/>
        <v>0</v>
      </c>
    </row>
    <row r="146" spans="1:138" ht="30" x14ac:dyDescent="0.25">
      <c r="A146" s="171"/>
      <c r="B146" s="201">
        <v>103</v>
      </c>
      <c r="C146" s="22" t="s">
        <v>316</v>
      </c>
      <c r="D146" s="180">
        <f t="shared" si="451"/>
        <v>9860</v>
      </c>
      <c r="E146" s="180"/>
      <c r="F146" s="181">
        <v>1.56</v>
      </c>
      <c r="G146" s="182">
        <v>1</v>
      </c>
      <c r="H146" s="183"/>
      <c r="I146" s="180">
        <v>1.4</v>
      </c>
      <c r="J146" s="180">
        <v>1.68</v>
      </c>
      <c r="K146" s="180">
        <v>2.23</v>
      </c>
      <c r="L146" s="180">
        <v>2.57</v>
      </c>
      <c r="M146" s="57"/>
      <c r="N146" s="57">
        <f>SUM(M146*$D146*$F146*$G146*$I146*N$9)</f>
        <v>0</v>
      </c>
      <c r="O146" s="57"/>
      <c r="P146" s="57">
        <f>SUM(O146*$D146*$F146*$G146*$I146*P$9)</f>
        <v>0</v>
      </c>
      <c r="Q146" s="74"/>
      <c r="R146" s="57">
        <f>SUM(Q146*$D146*$F146*$G146*$I146*R$9)</f>
        <v>0</v>
      </c>
      <c r="S146" s="57"/>
      <c r="T146" s="57">
        <f>SUM(S146*$D146*$F146*$G146*$I146*T$9)</f>
        <v>0</v>
      </c>
      <c r="U146" s="57"/>
      <c r="V146" s="57">
        <f>SUM(U146*$D146*$F146*$G146*$I146*V$9)</f>
        <v>0</v>
      </c>
      <c r="W146" s="57"/>
      <c r="X146" s="57">
        <f>SUM(W146*$D146*$F146*$G146*$I146*X$9)</f>
        <v>0</v>
      </c>
      <c r="Y146" s="57"/>
      <c r="Z146" s="57">
        <f>SUM(Y146*$D146*$F146*$G146*$J146*Z$9)</f>
        <v>0</v>
      </c>
      <c r="AA146" s="57"/>
      <c r="AB146" s="57">
        <f>SUM(AA146*$D146*$F146*$G146*$I146*AB$9)</f>
        <v>0</v>
      </c>
      <c r="AC146" s="57"/>
      <c r="AD146" s="57">
        <f>SUM(AC146*$D146*$F146*$G146*$J146*AD$9)</f>
        <v>0</v>
      </c>
      <c r="AE146" s="57"/>
      <c r="AF146" s="57">
        <f>SUM(AE146*$D146*$F146*$G146*$J146*AF$9)</f>
        <v>0</v>
      </c>
      <c r="AG146" s="57"/>
      <c r="AH146" s="57">
        <f>SUM(AG146*$D146*$F146*$G146*$J146*AH$9)</f>
        <v>0</v>
      </c>
      <c r="AI146" s="57"/>
      <c r="AJ146" s="57">
        <f>SUM(AI146*$D146*$F146*$G146*$J146*AJ$9)</f>
        <v>0</v>
      </c>
      <c r="AK146" s="57"/>
      <c r="AL146" s="57">
        <f>SUM(AK146*$D146*$F146*$G146*$J146*AL$9)</f>
        <v>0</v>
      </c>
      <c r="AM146" s="57"/>
      <c r="AN146" s="57">
        <f>SUM(AM146*$D146*$F146*$G146*$J146*AN$9)</f>
        <v>0</v>
      </c>
      <c r="AO146" s="57"/>
      <c r="AP146" s="57">
        <f>SUM(AO146*$D146*$F146*$G146*$I146*AP$9)</f>
        <v>0</v>
      </c>
      <c r="AQ146" s="57"/>
      <c r="AR146" s="57">
        <f>SUM(AQ146*$D146*$F146*$G146*$I146*AR$9)</f>
        <v>0</v>
      </c>
      <c r="AS146" s="57"/>
      <c r="AT146" s="57">
        <f>SUM(AS146*$D146*$F146*$G146*$I146*AT$9)</f>
        <v>0</v>
      </c>
      <c r="AU146" s="57"/>
      <c r="AV146" s="57">
        <f>SUM(AU146*$D146*$F146*$G146*$J146*AV$9)</f>
        <v>0</v>
      </c>
      <c r="AW146" s="57"/>
      <c r="AX146" s="57">
        <f>SUM(AW146*$D146*$F146*$G146*$I146*AX$9)</f>
        <v>0</v>
      </c>
      <c r="AY146" s="57"/>
      <c r="AZ146" s="57">
        <f>SUM(AY146*$D146*$F146*$G146*$I146*AZ$9)</f>
        <v>0</v>
      </c>
      <c r="BA146" s="57"/>
      <c r="BB146" s="57">
        <f>SUM(BA146*$D146*$F146*$G146*$I146*BB$9)</f>
        <v>0</v>
      </c>
      <c r="BC146" s="57"/>
      <c r="BD146" s="57">
        <f>SUM(BC146*$D146*$F146*$G146*$I146*BD$9)</f>
        <v>0</v>
      </c>
      <c r="BE146" s="57"/>
      <c r="BF146" s="57">
        <f>SUM(BE146*$D146*$F146*$G146*$I146*BF$9)</f>
        <v>0</v>
      </c>
      <c r="BG146" s="57"/>
      <c r="BH146" s="57">
        <f>SUM(BG146*$D146*$F146*$G146*$I146*BH$9)</f>
        <v>0</v>
      </c>
      <c r="BI146" s="57"/>
      <c r="BJ146" s="57">
        <f>SUM(BI146*$D146*$F146*$G146*$I146*BJ$9)</f>
        <v>0</v>
      </c>
      <c r="BK146" s="57"/>
      <c r="BL146" s="57">
        <f>SUM(BK146*$D146*$F146*$G146*$I146*BL$9)</f>
        <v>0</v>
      </c>
      <c r="BM146" s="57"/>
      <c r="BN146" s="57">
        <f>SUM(BM146*$D146*$F146*$G146*$I146*BN$9)</f>
        <v>0</v>
      </c>
      <c r="BO146" s="57"/>
      <c r="BP146" s="57">
        <f>SUM(BO146*$D146*$F146*$G146*$I146*BP$9)</f>
        <v>0</v>
      </c>
      <c r="BQ146" s="57"/>
      <c r="BR146" s="57">
        <f>SUM(BQ146*$D146*$F146*$G146*$I146*BR$9)</f>
        <v>0</v>
      </c>
      <c r="BS146" s="57"/>
      <c r="BT146" s="57">
        <f>SUM(BS146*$D146*$F146*$G146*$I146*BT$9)</f>
        <v>0</v>
      </c>
      <c r="BU146" s="57"/>
      <c r="BV146" s="57">
        <f>SUM(BU146*$D146*$F146*$G146*$I146*BV$9)</f>
        <v>0</v>
      </c>
      <c r="BW146" s="57"/>
      <c r="BX146" s="57">
        <f>SUM(BW146*$D146*$F146*$G146*$J146*BX$9)</f>
        <v>0</v>
      </c>
      <c r="BY146" s="57"/>
      <c r="BZ146" s="57">
        <f>SUM(BY146*$D146*$F146*$G146*$I146*BZ$9)</f>
        <v>0</v>
      </c>
      <c r="CA146" s="57">
        <v>5</v>
      </c>
      <c r="CB146" s="57">
        <f>SUM(CA146*$D146*$F146*$G146*$I146*CB$9)</f>
        <v>107671.2</v>
      </c>
      <c r="CC146" s="57"/>
      <c r="CD146" s="57">
        <f>SUM(CC146*$D146*$F146*$G146*$I146*CD$9)</f>
        <v>0</v>
      </c>
      <c r="CE146" s="57"/>
      <c r="CF146" s="57">
        <f>SUM(CE146*$D146*$F146*$G146*$J146*CF$9)</f>
        <v>0</v>
      </c>
      <c r="CG146" s="57"/>
      <c r="CH146" s="57">
        <f>SUM(CG146*$D146*$F146*$G146*$J146*CH$9)</f>
        <v>0</v>
      </c>
      <c r="CI146" s="57"/>
      <c r="CJ146" s="57">
        <f>SUM(CI146*$D146*$F146*$G146*$I146*CJ$9)</f>
        <v>0</v>
      </c>
      <c r="CK146" s="57"/>
      <c r="CL146" s="57">
        <f>SUM(CK146*$D146*$F146*$G146*$I146*CL$9)</f>
        <v>0</v>
      </c>
      <c r="CM146" s="57"/>
      <c r="CN146" s="57">
        <f>SUM(CM146*$D146*$F146*$G146*$I146*CN$9)</f>
        <v>0</v>
      </c>
      <c r="CO146" s="57"/>
      <c r="CP146" s="57">
        <f>SUM(CO146*$D146*$F146*$G146*$I146*CP$9)</f>
        <v>0</v>
      </c>
      <c r="CQ146" s="57"/>
      <c r="CR146" s="57">
        <f>SUM(CQ146*$D146*$F146*$G146*$I146*CR$9)</f>
        <v>0</v>
      </c>
      <c r="CS146" s="57"/>
      <c r="CT146" s="57">
        <f>SUM(CS146*$D146*$F146*$G146*$I146*CT$9)</f>
        <v>0</v>
      </c>
      <c r="CU146" s="57"/>
      <c r="CV146" s="57">
        <f>SUM(CU146*$D146*$F146*$G146*$I146*CV$9)</f>
        <v>0</v>
      </c>
      <c r="CW146" s="57"/>
      <c r="CX146" s="57">
        <f>SUM(CW146*$D146*$F146*$G146*$I146*CX$9)</f>
        <v>0</v>
      </c>
      <c r="CY146" s="57"/>
      <c r="CZ146" s="57">
        <f>SUM(CY146*$D146*$F146*$G146*$I146*CZ$9)</f>
        <v>0</v>
      </c>
      <c r="DA146" s="57"/>
      <c r="DB146" s="57">
        <f>SUM(DA146*$D146*$F146*$G146*$J146*DB$9)</f>
        <v>0</v>
      </c>
      <c r="DC146" s="57"/>
      <c r="DD146" s="57">
        <f>SUM(DC146*$D146*$F146*$G146*$J146*DD$9)</f>
        <v>0</v>
      </c>
      <c r="DE146" s="57"/>
      <c r="DF146" s="57">
        <f>SUM(DE146*$D146*$F146*$G146*$I146*DF$9)</f>
        <v>0</v>
      </c>
      <c r="DG146" s="57"/>
      <c r="DH146" s="57">
        <f>SUM(DG146*$D146*$F146*$G146*$J146*DH$9)</f>
        <v>0</v>
      </c>
      <c r="DI146" s="57"/>
      <c r="DJ146" s="57">
        <f>SUM(DI146*$D146*$F146*$G146*$J146*DJ$9)</f>
        <v>0</v>
      </c>
      <c r="DK146" s="57"/>
      <c r="DL146" s="57">
        <f>SUM(DK146*$D146*$F146*$G146*$J146*DL$9)</f>
        <v>0</v>
      </c>
      <c r="DM146" s="57"/>
      <c r="DN146" s="57">
        <f>SUM(DM146*$D146*$F146*$G146*$J146*DN$9)</f>
        <v>0</v>
      </c>
      <c r="DO146" s="57"/>
      <c r="DP146" s="57">
        <f>SUM(DO146*$D146*$F146*$G146*$I146*DP$9)</f>
        <v>0</v>
      </c>
      <c r="DQ146" s="57"/>
      <c r="DR146" s="57">
        <f>SUM(DQ146*$D146*$F146*$G146*$I146*DR$9)</f>
        <v>0</v>
      </c>
      <c r="DS146" s="57"/>
      <c r="DT146" s="57">
        <f>SUM(DS146*$D146*$F146*$G146*$J146*DT$9)</f>
        <v>0</v>
      </c>
      <c r="DU146" s="57"/>
      <c r="DV146" s="57">
        <f>SUM(DU146*$D146*$F146*$G146*$J146*DV$9)</f>
        <v>0</v>
      </c>
      <c r="DW146" s="57"/>
      <c r="DX146" s="57">
        <f>SUM(DW146*$D146*$F146*$G146*$J146*DX$9)</f>
        <v>0</v>
      </c>
      <c r="DY146" s="57"/>
      <c r="DZ146" s="57">
        <f>SUM(DY146*$D146*$F146*$G146*$K146*DZ$9)</f>
        <v>0</v>
      </c>
      <c r="EA146" s="3"/>
      <c r="EB146" s="57">
        <f>SUM(EA146*$D146*$F146*$G146*$L146*EB$9)</f>
        <v>0</v>
      </c>
      <c r="EC146" s="57"/>
      <c r="ED146" s="57">
        <f>SUM(EC146*$D146*$F146*$G146*$I146*ED$9)</f>
        <v>0</v>
      </c>
      <c r="EE146" s="57"/>
      <c r="EF146" s="184">
        <f>SUM(EE146*$D146*$F146*$G146*$I146*EF$9)</f>
        <v>0</v>
      </c>
      <c r="EG146" s="185">
        <f t="shared" si="454"/>
        <v>5</v>
      </c>
      <c r="EH146" s="185">
        <f t="shared" si="454"/>
        <v>107671.2</v>
      </c>
    </row>
    <row r="147" spans="1:138" s="31" customFormat="1" x14ac:dyDescent="0.25">
      <c r="A147" s="178">
        <v>35</v>
      </c>
      <c r="B147" s="202"/>
      <c r="C147" s="60" t="s">
        <v>69</v>
      </c>
      <c r="D147" s="188">
        <f t="shared" si="451"/>
        <v>9860</v>
      </c>
      <c r="E147" s="180"/>
      <c r="F147" s="189">
        <v>1.23</v>
      </c>
      <c r="G147" s="190">
        <v>1</v>
      </c>
      <c r="H147" s="191"/>
      <c r="I147" s="192">
        <v>1.4</v>
      </c>
      <c r="J147" s="192">
        <v>1.68</v>
      </c>
      <c r="K147" s="192">
        <v>2.23</v>
      </c>
      <c r="L147" s="192">
        <v>2.57</v>
      </c>
      <c r="M147" s="73">
        <f>SUM(M148:M151)</f>
        <v>0</v>
      </c>
      <c r="N147" s="73">
        <f t="shared" ref="N147:BY147" si="455">SUM(N148:N151)</f>
        <v>0</v>
      </c>
      <c r="O147" s="73">
        <f t="shared" si="455"/>
        <v>0</v>
      </c>
      <c r="P147" s="73">
        <f t="shared" si="455"/>
        <v>0</v>
      </c>
      <c r="Q147" s="73">
        <f t="shared" si="455"/>
        <v>0</v>
      </c>
      <c r="R147" s="73">
        <f t="shared" si="455"/>
        <v>0</v>
      </c>
      <c r="S147" s="73">
        <f t="shared" si="455"/>
        <v>0</v>
      </c>
      <c r="T147" s="73">
        <f t="shared" si="455"/>
        <v>0</v>
      </c>
      <c r="U147" s="56">
        <f t="shared" si="455"/>
        <v>19</v>
      </c>
      <c r="V147" s="56">
        <f t="shared" si="455"/>
        <v>283258.08</v>
      </c>
      <c r="W147" s="56">
        <f t="shared" si="455"/>
        <v>0</v>
      </c>
      <c r="X147" s="56">
        <f t="shared" si="455"/>
        <v>0</v>
      </c>
      <c r="Y147" s="73">
        <f t="shared" si="455"/>
        <v>0</v>
      </c>
      <c r="Z147" s="73">
        <f t="shared" si="455"/>
        <v>0</v>
      </c>
      <c r="AA147" s="56">
        <f t="shared" si="455"/>
        <v>10</v>
      </c>
      <c r="AB147" s="56">
        <f t="shared" si="455"/>
        <v>149083.19999999998</v>
      </c>
      <c r="AC147" s="56">
        <f t="shared" si="455"/>
        <v>260</v>
      </c>
      <c r="AD147" s="56">
        <f t="shared" si="455"/>
        <v>4651395.84</v>
      </c>
      <c r="AE147" s="73">
        <f t="shared" si="455"/>
        <v>24</v>
      </c>
      <c r="AF147" s="73">
        <f t="shared" si="455"/>
        <v>429359.61599999998</v>
      </c>
      <c r="AG147" s="56">
        <f t="shared" si="455"/>
        <v>50</v>
      </c>
      <c r="AH147" s="56">
        <f t="shared" si="455"/>
        <v>894499.2</v>
      </c>
      <c r="AI147" s="56">
        <f t="shared" si="455"/>
        <v>220</v>
      </c>
      <c r="AJ147" s="56">
        <f t="shared" si="455"/>
        <v>3935796.48</v>
      </c>
      <c r="AK147" s="73">
        <f t="shared" si="455"/>
        <v>0</v>
      </c>
      <c r="AL147" s="73">
        <f t="shared" si="455"/>
        <v>0</v>
      </c>
      <c r="AM147" s="56">
        <f t="shared" si="455"/>
        <v>18</v>
      </c>
      <c r="AN147" s="56">
        <f t="shared" si="455"/>
        <v>322019.712</v>
      </c>
      <c r="AO147" s="73">
        <f t="shared" si="455"/>
        <v>0</v>
      </c>
      <c r="AP147" s="73">
        <f t="shared" si="455"/>
        <v>0</v>
      </c>
      <c r="AQ147" s="56">
        <f t="shared" si="455"/>
        <v>0</v>
      </c>
      <c r="AR147" s="56">
        <f t="shared" si="455"/>
        <v>0</v>
      </c>
      <c r="AS147" s="56">
        <f t="shared" si="455"/>
        <v>0</v>
      </c>
      <c r="AT147" s="56">
        <f t="shared" si="455"/>
        <v>0</v>
      </c>
      <c r="AU147" s="56">
        <f t="shared" si="455"/>
        <v>0</v>
      </c>
      <c r="AV147" s="56">
        <f t="shared" si="455"/>
        <v>0</v>
      </c>
      <c r="AW147" s="56">
        <f t="shared" si="455"/>
        <v>123</v>
      </c>
      <c r="AX147" s="56">
        <f t="shared" si="455"/>
        <v>2120708.5199999996</v>
      </c>
      <c r="AY147" s="73">
        <f t="shared" si="455"/>
        <v>0</v>
      </c>
      <c r="AZ147" s="73">
        <f t="shared" si="455"/>
        <v>0</v>
      </c>
      <c r="BA147" s="56">
        <f t="shared" si="455"/>
        <v>4</v>
      </c>
      <c r="BB147" s="56">
        <f t="shared" si="455"/>
        <v>110155.91999999998</v>
      </c>
      <c r="BC147" s="56">
        <f t="shared" si="455"/>
        <v>0</v>
      </c>
      <c r="BD147" s="56">
        <f t="shared" si="455"/>
        <v>0</v>
      </c>
      <c r="BE147" s="56">
        <f t="shared" si="455"/>
        <v>2</v>
      </c>
      <c r="BF147" s="56">
        <f t="shared" si="455"/>
        <v>29816.639999999999</v>
      </c>
      <c r="BG147" s="56">
        <f t="shared" si="455"/>
        <v>207</v>
      </c>
      <c r="BH147" s="56">
        <f t="shared" si="455"/>
        <v>3086022.2399999998</v>
      </c>
      <c r="BI147" s="56">
        <f t="shared" si="455"/>
        <v>0</v>
      </c>
      <c r="BJ147" s="56">
        <f t="shared" si="455"/>
        <v>0</v>
      </c>
      <c r="BK147" s="73">
        <f t="shared" si="455"/>
        <v>390</v>
      </c>
      <c r="BL147" s="73">
        <f t="shared" si="455"/>
        <v>5814244.8000000007</v>
      </c>
      <c r="BM147" s="73">
        <f t="shared" si="455"/>
        <v>108</v>
      </c>
      <c r="BN147" s="73">
        <f t="shared" si="455"/>
        <v>1610098.56</v>
      </c>
      <c r="BO147" s="73">
        <f t="shared" si="455"/>
        <v>0</v>
      </c>
      <c r="BP147" s="73">
        <f t="shared" si="455"/>
        <v>0</v>
      </c>
      <c r="BQ147" s="56">
        <f t="shared" si="455"/>
        <v>6</v>
      </c>
      <c r="BR147" s="56">
        <f t="shared" si="455"/>
        <v>89449.919999999998</v>
      </c>
      <c r="BS147" s="73">
        <f t="shared" si="455"/>
        <v>12</v>
      </c>
      <c r="BT147" s="73">
        <f t="shared" si="455"/>
        <v>178899.84</v>
      </c>
      <c r="BU147" s="73">
        <f t="shared" si="455"/>
        <v>0</v>
      </c>
      <c r="BV147" s="73">
        <f t="shared" si="455"/>
        <v>0</v>
      </c>
      <c r="BW147" s="73">
        <f t="shared" si="455"/>
        <v>226</v>
      </c>
      <c r="BX147" s="73">
        <f t="shared" si="455"/>
        <v>4081401.0720000002</v>
      </c>
      <c r="BY147" s="56">
        <f t="shared" si="455"/>
        <v>0</v>
      </c>
      <c r="BZ147" s="56">
        <f t="shared" ref="BZ147:EH147" si="456">SUM(BZ148:BZ151)</f>
        <v>0</v>
      </c>
      <c r="CA147" s="56">
        <f t="shared" si="456"/>
        <v>0</v>
      </c>
      <c r="CB147" s="56">
        <f t="shared" si="456"/>
        <v>0</v>
      </c>
      <c r="CC147" s="56">
        <f t="shared" si="456"/>
        <v>8</v>
      </c>
      <c r="CD147" s="56">
        <f t="shared" si="456"/>
        <v>119266.56</v>
      </c>
      <c r="CE147" s="56">
        <f t="shared" si="456"/>
        <v>93</v>
      </c>
      <c r="CF147" s="56">
        <f t="shared" si="456"/>
        <v>1669234.8960000002</v>
      </c>
      <c r="CG147" s="56">
        <f t="shared" si="456"/>
        <v>15</v>
      </c>
      <c r="CH147" s="56">
        <f t="shared" si="456"/>
        <v>268349.76</v>
      </c>
      <c r="CI147" s="56">
        <f t="shared" si="456"/>
        <v>0</v>
      </c>
      <c r="CJ147" s="56">
        <f t="shared" si="456"/>
        <v>0</v>
      </c>
      <c r="CK147" s="56">
        <f t="shared" si="456"/>
        <v>40</v>
      </c>
      <c r="CL147" s="56">
        <f t="shared" si="456"/>
        <v>596332.79999999993</v>
      </c>
      <c r="CM147" s="73">
        <f t="shared" si="456"/>
        <v>0</v>
      </c>
      <c r="CN147" s="73">
        <f t="shared" si="456"/>
        <v>0</v>
      </c>
      <c r="CO147" s="73">
        <f t="shared" si="456"/>
        <v>25</v>
      </c>
      <c r="CP147" s="73">
        <f t="shared" si="456"/>
        <v>372708</v>
      </c>
      <c r="CQ147" s="56">
        <v>151</v>
      </c>
      <c r="CR147" s="56">
        <f t="shared" si="456"/>
        <v>2251156.3199999998</v>
      </c>
      <c r="CS147" s="73">
        <f t="shared" si="456"/>
        <v>104</v>
      </c>
      <c r="CT147" s="73">
        <f t="shared" si="456"/>
        <v>1550465.2800000003</v>
      </c>
      <c r="CU147" s="56">
        <f t="shared" si="456"/>
        <v>10</v>
      </c>
      <c r="CV147" s="56">
        <f t="shared" si="456"/>
        <v>149083.19999999998</v>
      </c>
      <c r="CW147" s="56">
        <f t="shared" si="456"/>
        <v>325</v>
      </c>
      <c r="CX147" s="56">
        <f t="shared" si="456"/>
        <v>4959087</v>
      </c>
      <c r="CY147" s="56">
        <f t="shared" si="456"/>
        <v>170</v>
      </c>
      <c r="CZ147" s="56">
        <f t="shared" si="456"/>
        <v>2534414.4000000004</v>
      </c>
      <c r="DA147" s="56">
        <f t="shared" si="456"/>
        <v>0</v>
      </c>
      <c r="DB147" s="56">
        <f t="shared" si="456"/>
        <v>0</v>
      </c>
      <c r="DC147" s="73">
        <f t="shared" si="456"/>
        <v>33</v>
      </c>
      <c r="DD147" s="73">
        <f t="shared" si="456"/>
        <v>590369.47200000007</v>
      </c>
      <c r="DE147" s="56">
        <f t="shared" si="456"/>
        <v>20</v>
      </c>
      <c r="DF147" s="56">
        <f t="shared" si="456"/>
        <v>298166.39999999997</v>
      </c>
      <c r="DG147" s="73">
        <f t="shared" si="456"/>
        <v>30</v>
      </c>
      <c r="DH147" s="73">
        <f t="shared" si="456"/>
        <v>536699.52</v>
      </c>
      <c r="DI147" s="56">
        <f t="shared" si="456"/>
        <v>45</v>
      </c>
      <c r="DJ147" s="56">
        <f t="shared" si="456"/>
        <v>805049.28</v>
      </c>
      <c r="DK147" s="73">
        <f t="shared" si="456"/>
        <v>80</v>
      </c>
      <c r="DL147" s="73">
        <f t="shared" si="456"/>
        <v>1431198.72</v>
      </c>
      <c r="DM147" s="56">
        <f t="shared" si="456"/>
        <v>31</v>
      </c>
      <c r="DN147" s="56">
        <f t="shared" si="456"/>
        <v>554589.50400000007</v>
      </c>
      <c r="DO147" s="73">
        <f t="shared" si="456"/>
        <v>39</v>
      </c>
      <c r="DP147" s="73">
        <f t="shared" si="456"/>
        <v>581424.48</v>
      </c>
      <c r="DQ147" s="56">
        <f t="shared" si="456"/>
        <v>45</v>
      </c>
      <c r="DR147" s="56">
        <f t="shared" si="456"/>
        <v>670874.4</v>
      </c>
      <c r="DS147" s="56">
        <f t="shared" si="456"/>
        <v>38</v>
      </c>
      <c r="DT147" s="56">
        <f t="shared" si="456"/>
        <v>679819.39199999999</v>
      </c>
      <c r="DU147" s="73">
        <f t="shared" si="456"/>
        <v>18</v>
      </c>
      <c r="DV147" s="73">
        <f t="shared" si="456"/>
        <v>322019.712</v>
      </c>
      <c r="DW147" s="73">
        <f t="shared" si="456"/>
        <v>1</v>
      </c>
      <c r="DX147" s="73">
        <f t="shared" si="456"/>
        <v>17889.984</v>
      </c>
      <c r="DY147" s="73">
        <f t="shared" si="456"/>
        <v>2</v>
      </c>
      <c r="DZ147" s="73">
        <f t="shared" si="456"/>
        <v>47493.648000000001</v>
      </c>
      <c r="EA147" s="63">
        <f t="shared" si="456"/>
        <v>5</v>
      </c>
      <c r="EB147" s="73">
        <f t="shared" si="456"/>
        <v>136837.07999999999</v>
      </c>
      <c r="EC147" s="73">
        <f t="shared" si="456"/>
        <v>0</v>
      </c>
      <c r="ED147" s="73">
        <f t="shared" si="456"/>
        <v>0</v>
      </c>
      <c r="EE147" s="73">
        <f t="shared" si="456"/>
        <v>0</v>
      </c>
      <c r="EF147" s="73">
        <f t="shared" si="456"/>
        <v>0</v>
      </c>
      <c r="EG147" s="73">
        <f t="shared" si="456"/>
        <v>3007</v>
      </c>
      <c r="EH147" s="73">
        <f t="shared" si="456"/>
        <v>48928739.448000014</v>
      </c>
    </row>
    <row r="148" spans="1:138" x14ac:dyDescent="0.25">
      <c r="A148" s="171"/>
      <c r="B148" s="201">
        <v>104</v>
      </c>
      <c r="C148" s="1" t="s">
        <v>317</v>
      </c>
      <c r="D148" s="180">
        <f t="shared" si="451"/>
        <v>9860</v>
      </c>
      <c r="E148" s="180"/>
      <c r="F148" s="181">
        <v>1.08</v>
      </c>
      <c r="G148" s="182">
        <v>1</v>
      </c>
      <c r="H148" s="183"/>
      <c r="I148" s="180">
        <v>1.4</v>
      </c>
      <c r="J148" s="180">
        <v>1.68</v>
      </c>
      <c r="K148" s="180">
        <v>2.23</v>
      </c>
      <c r="L148" s="180">
        <v>2.57</v>
      </c>
      <c r="M148" s="57"/>
      <c r="N148" s="57">
        <f>SUM(M148*$D148*$F148*$G148*$I148*N$9)</f>
        <v>0</v>
      </c>
      <c r="O148" s="57"/>
      <c r="P148" s="57">
        <f>SUM(O148*$D148*$F148*$G148*$I148*P$9)</f>
        <v>0</v>
      </c>
      <c r="Q148" s="56"/>
      <c r="R148" s="57">
        <f>SUM(Q148*$D148*$F148*$G148*$I148*R$9)</f>
        <v>0</v>
      </c>
      <c r="S148" s="57">
        <v>0</v>
      </c>
      <c r="T148" s="57">
        <f>SUM(S148*$D148*$F148*$G148*$I148*T$9)</f>
        <v>0</v>
      </c>
      <c r="U148" s="57">
        <v>19</v>
      </c>
      <c r="V148" s="57">
        <f>SUM(U148*$D148*$F148*$G148*$I148*V$9)</f>
        <v>283258.08</v>
      </c>
      <c r="W148" s="57">
        <v>0</v>
      </c>
      <c r="X148" s="57">
        <f>SUM(W148*$D148*$F148*$G148*$I148*X$9)</f>
        <v>0</v>
      </c>
      <c r="Y148" s="57">
        <v>0</v>
      </c>
      <c r="Z148" s="57">
        <f>SUM(Y148*$D148*$F148*$G148*$J148*Z$9)</f>
        <v>0</v>
      </c>
      <c r="AA148" s="57">
        <v>10</v>
      </c>
      <c r="AB148" s="57">
        <f>SUM(AA148*$D148*$F148*$G148*$I148*AB$9)</f>
        <v>149083.19999999998</v>
      </c>
      <c r="AC148" s="57">
        <v>260</v>
      </c>
      <c r="AD148" s="57">
        <f>SUM(AC148*$D148*$F148*$G148*$J148*AD$9)</f>
        <v>4651395.84</v>
      </c>
      <c r="AE148" s="57">
        <v>24</v>
      </c>
      <c r="AF148" s="57">
        <f>SUM(AE148*$D148*$F148*$G148*$J148*AF$9)</f>
        <v>429359.61599999998</v>
      </c>
      <c r="AG148" s="57">
        <v>50</v>
      </c>
      <c r="AH148" s="57">
        <f>SUM(AG148*$D148*$F148*$G148*$J148*AH$9)</f>
        <v>894499.2</v>
      </c>
      <c r="AI148" s="57">
        <v>220</v>
      </c>
      <c r="AJ148" s="57">
        <f>SUM(AI148*$D148*$F148*$G148*$J148*AJ$9)</f>
        <v>3935796.48</v>
      </c>
      <c r="AK148" s="57"/>
      <c r="AL148" s="57">
        <f>SUM(AK148*$D148*$F148*$G148*$J148*AL$9)</f>
        <v>0</v>
      </c>
      <c r="AM148" s="57">
        <v>18</v>
      </c>
      <c r="AN148" s="57">
        <f>SUM(AM148*$D148*$F148*$G148*$J148*AN$9)</f>
        <v>322019.712</v>
      </c>
      <c r="AO148" s="57">
        <v>0</v>
      </c>
      <c r="AP148" s="57">
        <f>SUM(AO148*$D148*$F148*$G148*$I148*AP$9)</f>
        <v>0</v>
      </c>
      <c r="AQ148" s="57"/>
      <c r="AR148" s="57">
        <f>SUM(AQ148*$D148*$F148*$G148*$I148*AR$9)</f>
        <v>0</v>
      </c>
      <c r="AS148" s="57"/>
      <c r="AT148" s="57">
        <f>SUM(AS148*$D148*$F148*$G148*$I148*AT$9)</f>
        <v>0</v>
      </c>
      <c r="AU148" s="57"/>
      <c r="AV148" s="57">
        <f>SUM(AU148*$D148*$F148*$G148*$J148*AV$9)</f>
        <v>0</v>
      </c>
      <c r="AW148" s="57">
        <v>60</v>
      </c>
      <c r="AX148" s="57">
        <f>SUM(AW148*$D148*$F148*$G148*$I148*AX$9)</f>
        <v>894499.2</v>
      </c>
      <c r="AY148" s="57"/>
      <c r="AZ148" s="57">
        <f>SUM(AY148*$D148*$F148*$G148*$I148*AZ$9)</f>
        <v>0</v>
      </c>
      <c r="BA148" s="57"/>
      <c r="BB148" s="57">
        <f>SUM(BA148*$D148*$F148*$G148*$I148*BB$9)</f>
        <v>0</v>
      </c>
      <c r="BC148" s="57"/>
      <c r="BD148" s="57">
        <f>SUM(BC148*$D148*$F148*$G148*$I148*BD$9)</f>
        <v>0</v>
      </c>
      <c r="BE148" s="57">
        <v>2</v>
      </c>
      <c r="BF148" s="57">
        <f>SUM(BE148*$D148*$F148*$G148*$I148*BF$9)</f>
        <v>29816.639999999999</v>
      </c>
      <c r="BG148" s="57">
        <v>207</v>
      </c>
      <c r="BH148" s="57">
        <f>SUM(BG148*$D148*$F148*$G148*$I148*BH$9)</f>
        <v>3086022.2399999998</v>
      </c>
      <c r="BI148" s="57"/>
      <c r="BJ148" s="57">
        <f>SUM(BI148*$D148*$F148*$G148*$I148*BJ$9)</f>
        <v>0</v>
      </c>
      <c r="BK148" s="57">
        <v>390</v>
      </c>
      <c r="BL148" s="57">
        <f>SUM(BK148*$D148*$F148*$G148*$I148*BL$9)</f>
        <v>5814244.8000000007</v>
      </c>
      <c r="BM148" s="57">
        <v>108</v>
      </c>
      <c r="BN148" s="57">
        <f>SUM(BM148*$D148*$F148*$G148*$I148*BN$9)</f>
        <v>1610098.56</v>
      </c>
      <c r="BO148" s="57"/>
      <c r="BP148" s="57">
        <f>SUM(BO148*$D148*$F148*$G148*$I148*BP$9)</f>
        <v>0</v>
      </c>
      <c r="BQ148" s="57">
        <v>6</v>
      </c>
      <c r="BR148" s="57">
        <f>SUM(BQ148*$D148*$F148*$G148*$I148*BR$9)</f>
        <v>89449.919999999998</v>
      </c>
      <c r="BS148" s="57">
        <v>12</v>
      </c>
      <c r="BT148" s="57">
        <f>SUM(BS148*$D148*$F148*$G148*$I148*BT$9)</f>
        <v>178899.84</v>
      </c>
      <c r="BU148" s="57">
        <v>0</v>
      </c>
      <c r="BV148" s="57">
        <f>SUM(BU148*$D148*$F148*$G148*$I148*BV$9)</f>
        <v>0</v>
      </c>
      <c r="BW148" s="57">
        <v>219</v>
      </c>
      <c r="BX148" s="57">
        <f>SUM(BW148*$D148*$F148*$G148*$J148*BX$9)</f>
        <v>3917906.4960000003</v>
      </c>
      <c r="BY148" s="57"/>
      <c r="BZ148" s="57">
        <f>SUM(BY148*$D148*$F148*$G148*$I148*BZ$9)</f>
        <v>0</v>
      </c>
      <c r="CA148" s="57"/>
      <c r="CB148" s="57">
        <f>SUM(CA148*$D148*$F148*$G148*$I148*CB$9)</f>
        <v>0</v>
      </c>
      <c r="CC148" s="57">
        <v>8</v>
      </c>
      <c r="CD148" s="57">
        <f>SUM(CC148*$D148*$F148*$G148*$I148*CD$9)</f>
        <v>119266.56</v>
      </c>
      <c r="CE148" s="57">
        <v>92</v>
      </c>
      <c r="CF148" s="57">
        <f>SUM(CE148*$D148*$F148*$G148*$J148*CF$9)</f>
        <v>1645878.5280000002</v>
      </c>
      <c r="CG148" s="57">
        <v>15</v>
      </c>
      <c r="CH148" s="57">
        <f>SUM(CG148*$D148*$F148*$G148*$J148*CH$9)</f>
        <v>268349.76</v>
      </c>
      <c r="CI148" s="57"/>
      <c r="CJ148" s="57">
        <f>SUM(CI148*$D148*$F148*$G148*$I148*CJ$9)</f>
        <v>0</v>
      </c>
      <c r="CK148" s="57">
        <v>40</v>
      </c>
      <c r="CL148" s="57">
        <f>SUM(CK148*$D148*$F148*$G148*$I148*CL$9)</f>
        <v>596332.79999999993</v>
      </c>
      <c r="CM148" s="57">
        <v>0</v>
      </c>
      <c r="CN148" s="57">
        <f>SUM(CM148*$D148*$F148*$G148*$I148*CN$9)</f>
        <v>0</v>
      </c>
      <c r="CO148" s="57">
        <v>25</v>
      </c>
      <c r="CP148" s="57">
        <f>SUM(CO148*$D148*$F148*$G148*$I148*CP$9)</f>
        <v>372708</v>
      </c>
      <c r="CQ148" s="57">
        <v>151</v>
      </c>
      <c r="CR148" s="57">
        <f>SUM(CQ148*$D148*$F148*$G148*$I148*CR$9)</f>
        <v>2251156.3199999998</v>
      </c>
      <c r="CS148" s="57">
        <v>104</v>
      </c>
      <c r="CT148" s="57">
        <f>SUM(CS148*$D148*$F148*$G148*$I148*CT$9)</f>
        <v>1550465.2800000003</v>
      </c>
      <c r="CU148" s="57">
        <v>10</v>
      </c>
      <c r="CV148" s="57">
        <f>SUM(CU148*$D148*$F148*$G148*$I148*CV$9)</f>
        <v>149083.19999999998</v>
      </c>
      <c r="CW148" s="57">
        <v>300</v>
      </c>
      <c r="CX148" s="57">
        <f>SUM(CW148*$D148*$F148*$G148*$I148*CX$9)</f>
        <v>4472496</v>
      </c>
      <c r="CY148" s="57">
        <v>170</v>
      </c>
      <c r="CZ148" s="57">
        <f>SUM(CY148*$D148*$F148*$G148*$I148*CZ$9)</f>
        <v>2534414.4000000004</v>
      </c>
      <c r="DA148" s="57"/>
      <c r="DB148" s="57">
        <f>SUM(DA148*$D148*$F148*$G148*$J148*DB$9)</f>
        <v>0</v>
      </c>
      <c r="DC148" s="57">
        <v>33</v>
      </c>
      <c r="DD148" s="57">
        <f>SUM(DC148*$D148*$F148*$G148*$J148*DD$9)</f>
        <v>590369.47200000007</v>
      </c>
      <c r="DE148" s="57">
        <v>20</v>
      </c>
      <c r="DF148" s="57">
        <f>SUM(DE148*$D148*$F148*$G148*$I148*DF$9)</f>
        <v>298166.39999999997</v>
      </c>
      <c r="DG148" s="57">
        <v>30</v>
      </c>
      <c r="DH148" s="57">
        <f>SUM(DG148*$D148*$F148*$G148*$J148*DH$9)</f>
        <v>536699.52</v>
      </c>
      <c r="DI148" s="57">
        <v>45</v>
      </c>
      <c r="DJ148" s="57">
        <f>SUM(DI148*$D148*$F148*$G148*$J148*DJ$9)</f>
        <v>805049.28</v>
      </c>
      <c r="DK148" s="57">
        <v>80</v>
      </c>
      <c r="DL148" s="57">
        <f>SUM(DK148*$D148*$F148*$G148*$J148*DL$9)</f>
        <v>1431198.72</v>
      </c>
      <c r="DM148" s="57">
        <v>31</v>
      </c>
      <c r="DN148" s="57">
        <f>SUM(DM148*$D148*$F148*$G148*$J148*DN$9)</f>
        <v>554589.50400000007</v>
      </c>
      <c r="DO148" s="57">
        <v>39</v>
      </c>
      <c r="DP148" s="57">
        <f>SUM(DO148*$D148*$F148*$G148*$I148*DP$9)</f>
        <v>581424.48</v>
      </c>
      <c r="DQ148" s="57">
        <v>45</v>
      </c>
      <c r="DR148" s="57">
        <f>SUM(DQ148*$D148*$F148*$G148*$I148*DR$9)</f>
        <v>670874.4</v>
      </c>
      <c r="DS148" s="57">
        <v>38</v>
      </c>
      <c r="DT148" s="57">
        <f>SUM(DS148*$D148*$F148*$G148*$J148*DT$9)</f>
        <v>679819.39199999999</v>
      </c>
      <c r="DU148" s="57">
        <v>18</v>
      </c>
      <c r="DV148" s="57">
        <f>SUM(DU148*$D148*$F148*$G148*$J148*DV$9)</f>
        <v>322019.712</v>
      </c>
      <c r="DW148" s="57">
        <v>1</v>
      </c>
      <c r="DX148" s="57">
        <f>SUM(DW148*$D148*$F148*$G148*$J148*DX$9)</f>
        <v>17889.984</v>
      </c>
      <c r="DY148" s="57">
        <v>2</v>
      </c>
      <c r="DZ148" s="57">
        <f>SUM(DY148*$D148*$F148*$G148*$K148*DZ$9)</f>
        <v>47493.648000000001</v>
      </c>
      <c r="EA148" s="3">
        <v>5</v>
      </c>
      <c r="EB148" s="57">
        <f>SUM(EA148*$D148*$F148*$G148*$L148*EB$9)</f>
        <v>136837.07999999999</v>
      </c>
      <c r="EC148" s="57"/>
      <c r="ED148" s="57">
        <f>SUM(EC148*$D148*$F148*$G148*$I148*ED$9)</f>
        <v>0</v>
      </c>
      <c r="EE148" s="57"/>
      <c r="EF148" s="184">
        <f>SUM(EE148*$D148*$F148*$G148*$I148*EF$9)</f>
        <v>0</v>
      </c>
      <c r="EG148" s="185">
        <f t="shared" ref="EG148:EH151" si="457">SUM(Q148,W148,S148,M148,O148,BS148,CO148,DE148,DQ148,BU148,DO148,BG148,AW148,AO148,AQ148,AS148,BI148,CM148,U148,DW148,DC148,BW148,DU148,CE148,DG148,DK148,DI148,AC148,AE148,AG148,AI148,Y148,AK148,AM148,CG148,DY148,EA148,AU148,DS148,BK148,AY148,BA148,CQ148,CS148,CU148,CW148,CY148,BM148,BC148,BO148,BE148,BQ148,CI148,CC148,CK148,AA148,BY148,DA148,DM148,CA148,EC148,EE148)</f>
        <v>2907</v>
      </c>
      <c r="EH148" s="185">
        <f t="shared" si="457"/>
        <v>46918932.264000013</v>
      </c>
    </row>
    <row r="149" spans="1:138" ht="90" x14ac:dyDescent="0.25">
      <c r="A149" s="171"/>
      <c r="B149" s="201">
        <v>105</v>
      </c>
      <c r="C149" s="1" t="s">
        <v>318</v>
      </c>
      <c r="D149" s="180">
        <f t="shared" si="451"/>
        <v>9860</v>
      </c>
      <c r="E149" s="180"/>
      <c r="F149" s="181">
        <v>1.41</v>
      </c>
      <c r="G149" s="182">
        <v>1</v>
      </c>
      <c r="H149" s="183"/>
      <c r="I149" s="180">
        <v>1.4</v>
      </c>
      <c r="J149" s="180">
        <v>1.68</v>
      </c>
      <c r="K149" s="180">
        <v>2.23</v>
      </c>
      <c r="L149" s="180">
        <v>2.57</v>
      </c>
      <c r="M149" s="57"/>
      <c r="N149" s="57">
        <f>SUM(M149*$D149*$F149*$G149*$I149*N$9)</f>
        <v>0</v>
      </c>
      <c r="O149" s="57"/>
      <c r="P149" s="57">
        <f>SUM(O149*$D149*$F149*$G149*$I149*P$9)</f>
        <v>0</v>
      </c>
      <c r="Q149" s="74"/>
      <c r="R149" s="57">
        <f>SUM(Q149*$D149*$F149*$G149*$I149*R$9)</f>
        <v>0</v>
      </c>
      <c r="S149" s="57">
        <v>0</v>
      </c>
      <c r="T149" s="57">
        <f>SUM(S149*$D149*$F149*$G149*$I149*T$9)</f>
        <v>0</v>
      </c>
      <c r="U149" s="57">
        <v>0</v>
      </c>
      <c r="V149" s="57">
        <f>SUM(U149*$D149*$F149*$G149*$I149*V$9)</f>
        <v>0</v>
      </c>
      <c r="W149" s="57">
        <v>0</v>
      </c>
      <c r="X149" s="57">
        <f>SUM(W149*$D149*$F149*$G149*$I149*X$9)</f>
        <v>0</v>
      </c>
      <c r="Y149" s="57"/>
      <c r="Z149" s="57">
        <f>SUM(Y149*$D149*$F149*$G149*$J149*Z$9)</f>
        <v>0</v>
      </c>
      <c r="AA149" s="57"/>
      <c r="AB149" s="57">
        <f>SUM(AA149*$D149*$F149*$G149*$I149*AB$9)</f>
        <v>0</v>
      </c>
      <c r="AC149" s="57">
        <v>0</v>
      </c>
      <c r="AD149" s="57">
        <f>SUM(AC149*$D149*$F149*$G149*$J149*AD$9)</f>
        <v>0</v>
      </c>
      <c r="AE149" s="57"/>
      <c r="AF149" s="57">
        <f>SUM(AE149*$D149*$F149*$G149*$J149*AF$9)</f>
        <v>0</v>
      </c>
      <c r="AG149" s="57">
        <v>0</v>
      </c>
      <c r="AH149" s="57">
        <f>SUM(AG149*$D149*$F149*$G149*$J149*AH$9)</f>
        <v>0</v>
      </c>
      <c r="AI149" s="57"/>
      <c r="AJ149" s="57">
        <f>SUM(AI149*$D149*$F149*$G149*$J149*AJ$9)</f>
        <v>0</v>
      </c>
      <c r="AK149" s="57"/>
      <c r="AL149" s="57">
        <f>SUM(AK149*$D149*$F149*$G149*$J149*AL$9)</f>
        <v>0</v>
      </c>
      <c r="AM149" s="57"/>
      <c r="AN149" s="57">
        <f>SUM(AM149*$D149*$F149*$G149*$J149*AN$9)</f>
        <v>0</v>
      </c>
      <c r="AO149" s="57">
        <v>0</v>
      </c>
      <c r="AP149" s="57">
        <f>SUM(AO149*$D149*$F149*$G149*$I149*AP$9)</f>
        <v>0</v>
      </c>
      <c r="AQ149" s="57"/>
      <c r="AR149" s="57">
        <f>SUM(AQ149*$D149*$F149*$G149*$I149*AR$9)</f>
        <v>0</v>
      </c>
      <c r="AS149" s="57"/>
      <c r="AT149" s="57">
        <f>SUM(AS149*$D149*$F149*$G149*$I149*AT$9)</f>
        <v>0</v>
      </c>
      <c r="AU149" s="57"/>
      <c r="AV149" s="57">
        <f>SUM(AU149*$D149*$F149*$G149*$J149*AV$9)</f>
        <v>0</v>
      </c>
      <c r="AW149" s="57">
        <v>63</v>
      </c>
      <c r="AX149" s="57">
        <f>SUM(AW149*$D149*$F149*$G149*$I149*AX$9)</f>
        <v>1226209.3199999998</v>
      </c>
      <c r="AY149" s="57"/>
      <c r="AZ149" s="57">
        <f>SUM(AY149*$D149*$F149*$G149*$I149*AZ$9)</f>
        <v>0</v>
      </c>
      <c r="BA149" s="57">
        <v>2</v>
      </c>
      <c r="BB149" s="57">
        <f>SUM(BA149*$D149*$F149*$G149*$I149*BB$9)</f>
        <v>38927.279999999992</v>
      </c>
      <c r="BC149" s="57"/>
      <c r="BD149" s="57">
        <f>SUM(BC149*$D149*$F149*$G149*$I149*BD$9)</f>
        <v>0</v>
      </c>
      <c r="BE149" s="57"/>
      <c r="BF149" s="57">
        <f>SUM(BE149*$D149*$F149*$G149*$I149*BF$9)</f>
        <v>0</v>
      </c>
      <c r="BG149" s="57">
        <v>0</v>
      </c>
      <c r="BH149" s="57">
        <f>SUM(BG149*$D149*$F149*$G149*$I149*BH$9)</f>
        <v>0</v>
      </c>
      <c r="BI149" s="57"/>
      <c r="BJ149" s="57">
        <f>SUM(BI149*$D149*$F149*$G149*$I149*BJ$9)</f>
        <v>0</v>
      </c>
      <c r="BK149" s="57"/>
      <c r="BL149" s="57">
        <f>SUM(BK149*$D149*$F149*$G149*$I149*BL$9)</f>
        <v>0</v>
      </c>
      <c r="BM149" s="57"/>
      <c r="BN149" s="57">
        <f>SUM(BM149*$D149*$F149*$G149*$I149*BN$9)</f>
        <v>0</v>
      </c>
      <c r="BO149" s="57"/>
      <c r="BP149" s="57">
        <f>SUM(BO149*$D149*$F149*$G149*$I149*BP$9)</f>
        <v>0</v>
      </c>
      <c r="BQ149" s="57"/>
      <c r="BR149" s="57">
        <f>SUM(BQ149*$D149*$F149*$G149*$I149*BR$9)</f>
        <v>0</v>
      </c>
      <c r="BS149" s="57">
        <v>0</v>
      </c>
      <c r="BT149" s="57">
        <f>SUM(BS149*$D149*$F149*$G149*$I149*BT$9)</f>
        <v>0</v>
      </c>
      <c r="BU149" s="57">
        <v>0</v>
      </c>
      <c r="BV149" s="57">
        <f>SUM(BU149*$D149*$F149*$G149*$I149*BV$9)</f>
        <v>0</v>
      </c>
      <c r="BW149" s="57">
        <v>7</v>
      </c>
      <c r="BX149" s="57">
        <f>SUM(BW149*$D149*$F149*$G149*$J149*BX$9)</f>
        <v>163494.576</v>
      </c>
      <c r="BY149" s="57"/>
      <c r="BZ149" s="57">
        <f>SUM(BY149*$D149*$F149*$G149*$I149*BZ$9)</f>
        <v>0</v>
      </c>
      <c r="CA149" s="57"/>
      <c r="CB149" s="57">
        <f>SUM(CA149*$D149*$F149*$G149*$I149*CB$9)</f>
        <v>0</v>
      </c>
      <c r="CC149" s="57"/>
      <c r="CD149" s="57">
        <f>SUM(CC149*$D149*$F149*$G149*$I149*CD$9)</f>
        <v>0</v>
      </c>
      <c r="CE149" s="57">
        <v>1</v>
      </c>
      <c r="CF149" s="57">
        <f>SUM(CE149*$D149*$F149*$G149*$J149*CF$9)</f>
        <v>23356.367999999995</v>
      </c>
      <c r="CG149" s="57"/>
      <c r="CH149" s="57">
        <f>SUM(CG149*$D149*$F149*$G149*$J149*CH$9)</f>
        <v>0</v>
      </c>
      <c r="CI149" s="57"/>
      <c r="CJ149" s="57">
        <f>SUM(CI149*$D149*$F149*$G149*$I149*CJ$9)</f>
        <v>0</v>
      </c>
      <c r="CK149" s="57"/>
      <c r="CL149" s="57">
        <f>SUM(CK149*$D149*$F149*$G149*$I149*CL$9)</f>
        <v>0</v>
      </c>
      <c r="CM149" s="57"/>
      <c r="CN149" s="57">
        <f>SUM(CM149*$D149*$F149*$G149*$I149*CN$9)</f>
        <v>0</v>
      </c>
      <c r="CO149" s="57"/>
      <c r="CP149" s="57">
        <f>SUM(CO149*$D149*$F149*$G149*$I149*CP$9)</f>
        <v>0</v>
      </c>
      <c r="CQ149" s="57"/>
      <c r="CR149" s="57">
        <f>SUM(CQ149*$D149*$F149*$G149*$I149*CR$9)</f>
        <v>0</v>
      </c>
      <c r="CS149" s="57"/>
      <c r="CT149" s="57">
        <f>SUM(CS149*$D149*$F149*$G149*$I149*CT$9)</f>
        <v>0</v>
      </c>
      <c r="CU149" s="57"/>
      <c r="CV149" s="57">
        <f>SUM(CU149*$D149*$F149*$G149*$I149*CV$9)</f>
        <v>0</v>
      </c>
      <c r="CW149" s="57">
        <v>25</v>
      </c>
      <c r="CX149" s="57">
        <f>SUM(CW149*$D149*$F149*$G149*$I149*CX$9)</f>
        <v>486590.99999999994</v>
      </c>
      <c r="CY149" s="57"/>
      <c r="CZ149" s="57">
        <f>SUM(CY149*$D149*$F149*$G149*$I149*CZ$9)</f>
        <v>0</v>
      </c>
      <c r="DA149" s="57">
        <v>0</v>
      </c>
      <c r="DB149" s="57">
        <f>SUM(DA149*$D149*$F149*$G149*$J149*DB$9)</f>
        <v>0</v>
      </c>
      <c r="DC149" s="57">
        <v>0</v>
      </c>
      <c r="DD149" s="57">
        <f>SUM(DC149*$D149*$F149*$G149*$J149*DD$9)</f>
        <v>0</v>
      </c>
      <c r="DE149" s="57"/>
      <c r="DF149" s="57">
        <f>SUM(DE149*$D149*$F149*$G149*$I149*DF$9)</f>
        <v>0</v>
      </c>
      <c r="DG149" s="57"/>
      <c r="DH149" s="57">
        <f>SUM(DG149*$D149*$F149*$G149*$J149*DH$9)</f>
        <v>0</v>
      </c>
      <c r="DI149" s="57"/>
      <c r="DJ149" s="57">
        <f>SUM(DI149*$D149*$F149*$G149*$J149*DJ$9)</f>
        <v>0</v>
      </c>
      <c r="DK149" s="57"/>
      <c r="DL149" s="57">
        <f>SUM(DK149*$D149*$F149*$G149*$J149*DL$9)</f>
        <v>0</v>
      </c>
      <c r="DM149" s="57"/>
      <c r="DN149" s="57">
        <f>SUM(DM149*$D149*$F149*$G149*$J149*DN$9)</f>
        <v>0</v>
      </c>
      <c r="DO149" s="57"/>
      <c r="DP149" s="57">
        <f>SUM(DO149*$D149*$F149*$G149*$I149*DP$9)</f>
        <v>0</v>
      </c>
      <c r="DQ149" s="57"/>
      <c r="DR149" s="57">
        <f>SUM(DQ149*$D149*$F149*$G149*$I149*DR$9)</f>
        <v>0</v>
      </c>
      <c r="DS149" s="57"/>
      <c r="DT149" s="57">
        <f>SUM(DS149*$D149*$F149*$G149*$J149*DT$9)</f>
        <v>0</v>
      </c>
      <c r="DU149" s="57"/>
      <c r="DV149" s="57">
        <f>SUM(DU149*$D149*$F149*$G149*$J149*DV$9)</f>
        <v>0</v>
      </c>
      <c r="DW149" s="57">
        <v>0</v>
      </c>
      <c r="DX149" s="57">
        <f>SUM(DW149*$D149*$F149*$G149*$J149*DX$9)</f>
        <v>0</v>
      </c>
      <c r="DY149" s="57">
        <v>0</v>
      </c>
      <c r="DZ149" s="57">
        <f>SUM(DY149*$D149*$F149*$G149*$K149*DZ$9)</f>
        <v>0</v>
      </c>
      <c r="EA149" s="3">
        <v>0</v>
      </c>
      <c r="EB149" s="57">
        <f>SUM(EA149*$D149*$F149*$G149*$L149*EB$9)</f>
        <v>0</v>
      </c>
      <c r="EC149" s="57"/>
      <c r="ED149" s="57">
        <f>SUM(EC149*$D149*$F149*$G149*$I149*ED$9)</f>
        <v>0</v>
      </c>
      <c r="EE149" s="57"/>
      <c r="EF149" s="184">
        <f>SUM(EE149*$D149*$F149*$G149*$I149*EF$9)</f>
        <v>0</v>
      </c>
      <c r="EG149" s="185">
        <f t="shared" si="457"/>
        <v>98</v>
      </c>
      <c r="EH149" s="185">
        <f t="shared" si="457"/>
        <v>1938578.5439999998</v>
      </c>
    </row>
    <row r="150" spans="1:138" x14ac:dyDescent="0.25">
      <c r="A150" s="171"/>
      <c r="B150" s="201">
        <v>106</v>
      </c>
      <c r="C150" s="1" t="s">
        <v>72</v>
      </c>
      <c r="D150" s="180">
        <f t="shared" si="451"/>
        <v>9860</v>
      </c>
      <c r="E150" s="180"/>
      <c r="F150" s="186">
        <v>2.58</v>
      </c>
      <c r="G150" s="182">
        <v>1</v>
      </c>
      <c r="H150" s="183"/>
      <c r="I150" s="180">
        <v>1.4</v>
      </c>
      <c r="J150" s="180">
        <v>1.68</v>
      </c>
      <c r="K150" s="180">
        <v>2.23</v>
      </c>
      <c r="L150" s="180">
        <v>2.57</v>
      </c>
      <c r="M150" s="74"/>
      <c r="N150" s="57">
        <f>SUM(M150*$D150*$F150*$G150*$I150*N$9)</f>
        <v>0</v>
      </c>
      <c r="O150" s="74"/>
      <c r="P150" s="57">
        <f>SUM(O150*$D150*$F150*$G150*$I150*P$9)</f>
        <v>0</v>
      </c>
      <c r="Q150" s="74"/>
      <c r="R150" s="57">
        <f>SUM(Q150*$D150*$F150*$G150*$I150*R$9)</f>
        <v>0</v>
      </c>
      <c r="S150" s="74"/>
      <c r="T150" s="57">
        <f>SUM(S150*$D150*$F150*$G150*$I150*T$9)</f>
        <v>0</v>
      </c>
      <c r="U150" s="74"/>
      <c r="V150" s="57">
        <f>SUM(U150*$D150*$F150*$G150*$I150*V$9)</f>
        <v>0</v>
      </c>
      <c r="W150" s="74"/>
      <c r="X150" s="57">
        <f>SUM(W150*$D150*$F150*$G150*$I150*X$9)</f>
        <v>0</v>
      </c>
      <c r="Y150" s="74"/>
      <c r="Z150" s="57">
        <f>SUM(Y150*$D150*$F150*$G150*$J150*Z$9)</f>
        <v>0</v>
      </c>
      <c r="AA150" s="74"/>
      <c r="AB150" s="57">
        <f>SUM(AA150*$D150*$F150*$G150*$I150*AB$9)</f>
        <v>0</v>
      </c>
      <c r="AC150" s="74"/>
      <c r="AD150" s="57">
        <f>SUM(AC150*$D150*$F150*$G150*$J150*AD$9)</f>
        <v>0</v>
      </c>
      <c r="AE150" s="74"/>
      <c r="AF150" s="57">
        <f>SUM(AE150*$D150*$F150*$G150*$J150*AF$9)</f>
        <v>0</v>
      </c>
      <c r="AG150" s="74"/>
      <c r="AH150" s="57">
        <f>SUM(AG150*$D150*$F150*$G150*$J150*AH$9)</f>
        <v>0</v>
      </c>
      <c r="AI150" s="74"/>
      <c r="AJ150" s="57">
        <f>SUM(AI150*$D150*$F150*$G150*$J150*AJ$9)</f>
        <v>0</v>
      </c>
      <c r="AK150" s="74"/>
      <c r="AL150" s="57">
        <f>SUM(AK150*$D150*$F150*$G150*$J150*AL$9)</f>
        <v>0</v>
      </c>
      <c r="AM150" s="74"/>
      <c r="AN150" s="57">
        <f>SUM(AM150*$D150*$F150*$G150*$J150*AN$9)</f>
        <v>0</v>
      </c>
      <c r="AO150" s="74"/>
      <c r="AP150" s="57">
        <f>SUM(AO150*$D150*$F150*$G150*$I150*AP$9)</f>
        <v>0</v>
      </c>
      <c r="AQ150" s="74"/>
      <c r="AR150" s="57">
        <f>SUM(AQ150*$D150*$F150*$G150*$I150*AR$9)</f>
        <v>0</v>
      </c>
      <c r="AS150" s="74"/>
      <c r="AT150" s="57">
        <f>SUM(AS150*$D150*$F150*$G150*$I150*AT$9)</f>
        <v>0</v>
      </c>
      <c r="AU150" s="74"/>
      <c r="AV150" s="57">
        <f>SUM(AU150*$D150*$F150*$G150*$J150*AV$9)</f>
        <v>0</v>
      </c>
      <c r="AW150" s="74"/>
      <c r="AX150" s="57">
        <f>SUM(AW150*$D150*$F150*$G150*$I150*AX$9)</f>
        <v>0</v>
      </c>
      <c r="AY150" s="74"/>
      <c r="AZ150" s="57">
        <f>SUM(AY150*$D150*$F150*$G150*$I150*AZ$9)</f>
        <v>0</v>
      </c>
      <c r="BA150" s="74">
        <v>2</v>
      </c>
      <c r="BB150" s="57">
        <f>SUM(BA150*$D150*$F150*$G150*$I150*BB$9)</f>
        <v>71228.639999999999</v>
      </c>
      <c r="BC150" s="74"/>
      <c r="BD150" s="57">
        <f>SUM(BC150*$D150*$F150*$G150*$I150*BD$9)</f>
        <v>0</v>
      </c>
      <c r="BE150" s="74"/>
      <c r="BF150" s="57">
        <f>SUM(BE150*$D150*$F150*$G150*$I150*BF$9)</f>
        <v>0</v>
      </c>
      <c r="BG150" s="74"/>
      <c r="BH150" s="57">
        <f>SUM(BG150*$D150*$F150*$G150*$I150*BH$9)</f>
        <v>0</v>
      </c>
      <c r="BI150" s="74"/>
      <c r="BJ150" s="57">
        <f>SUM(BI150*$D150*$F150*$G150*$I150*BJ$9)</f>
        <v>0</v>
      </c>
      <c r="BK150" s="74"/>
      <c r="BL150" s="57">
        <f>SUM(BK150*$D150*$F150*$G150*$I150*BL$9)</f>
        <v>0</v>
      </c>
      <c r="BM150" s="74"/>
      <c r="BN150" s="57">
        <f>SUM(BM150*$D150*$F150*$G150*$I150*BN$9)</f>
        <v>0</v>
      </c>
      <c r="BO150" s="74"/>
      <c r="BP150" s="57">
        <f>SUM(BO150*$D150*$F150*$G150*$I150*BP$9)</f>
        <v>0</v>
      </c>
      <c r="BQ150" s="74"/>
      <c r="BR150" s="57">
        <f>SUM(BQ150*$D150*$F150*$G150*$I150*BR$9)</f>
        <v>0</v>
      </c>
      <c r="BS150" s="74"/>
      <c r="BT150" s="57">
        <f>SUM(BS150*$D150*$F150*$G150*$I150*BT$9)</f>
        <v>0</v>
      </c>
      <c r="BU150" s="74"/>
      <c r="BV150" s="57">
        <f>SUM(BU150*$D150*$F150*$G150*$I150*BV$9)</f>
        <v>0</v>
      </c>
      <c r="BW150" s="74"/>
      <c r="BX150" s="57">
        <f>SUM(BW150*$D150*$F150*$G150*$J150*BX$9)</f>
        <v>0</v>
      </c>
      <c r="BY150" s="74"/>
      <c r="BZ150" s="57">
        <f>SUM(BY150*$D150*$F150*$G150*$I150*BZ$9)</f>
        <v>0</v>
      </c>
      <c r="CA150" s="57"/>
      <c r="CB150" s="57">
        <f>SUM(CA150*$D150*$F150*$G150*$I150*CB$9)</f>
        <v>0</v>
      </c>
      <c r="CC150" s="74"/>
      <c r="CD150" s="57">
        <f>SUM(CC150*$D150*$F150*$G150*$I150*CD$9)</f>
        <v>0</v>
      </c>
      <c r="CE150" s="74"/>
      <c r="CF150" s="57">
        <f>SUM(CE150*$D150*$F150*$G150*$J150*CF$9)</f>
        <v>0</v>
      </c>
      <c r="CG150" s="74"/>
      <c r="CH150" s="57">
        <f>SUM(CG150*$D150*$F150*$G150*$J150*CH$9)</f>
        <v>0</v>
      </c>
      <c r="CI150" s="74"/>
      <c r="CJ150" s="57">
        <f>SUM(CI150*$D150*$F150*$G150*$I150*CJ$9)</f>
        <v>0</v>
      </c>
      <c r="CK150" s="74"/>
      <c r="CL150" s="57">
        <f>SUM(CK150*$D150*$F150*$G150*$I150*CL$9)</f>
        <v>0</v>
      </c>
      <c r="CM150" s="74"/>
      <c r="CN150" s="57">
        <f>SUM(CM150*$D150*$F150*$G150*$I150*CN$9)</f>
        <v>0</v>
      </c>
      <c r="CO150" s="74"/>
      <c r="CP150" s="57">
        <f>SUM(CO150*$D150*$F150*$G150*$I150*CP$9)</f>
        <v>0</v>
      </c>
      <c r="CQ150" s="74"/>
      <c r="CR150" s="57">
        <f>SUM(CQ150*$D150*$F150*$G150*$I150*CR$9)</f>
        <v>0</v>
      </c>
      <c r="CS150" s="74"/>
      <c r="CT150" s="57">
        <f>SUM(CS150*$D150*$F150*$G150*$I150*CT$9)</f>
        <v>0</v>
      </c>
      <c r="CU150" s="74"/>
      <c r="CV150" s="57">
        <f>SUM(CU150*$D150*$F150*$G150*$I150*CV$9)</f>
        <v>0</v>
      </c>
      <c r="CW150" s="74"/>
      <c r="CX150" s="57">
        <f>SUM(CW150*$D150*$F150*$G150*$I150*CX$9)</f>
        <v>0</v>
      </c>
      <c r="CY150" s="74"/>
      <c r="CZ150" s="57">
        <f>SUM(CY150*$D150*$F150*$G150*$I150*CZ$9)</f>
        <v>0</v>
      </c>
      <c r="DA150" s="74"/>
      <c r="DB150" s="57">
        <f>SUM(DA150*$D150*$F150*$G150*$J150*DB$9)</f>
        <v>0</v>
      </c>
      <c r="DC150" s="74"/>
      <c r="DD150" s="57">
        <f>SUM(DC150*$D150*$F150*$G150*$J150*DD$9)</f>
        <v>0</v>
      </c>
      <c r="DE150" s="74"/>
      <c r="DF150" s="57">
        <f>SUM(DE150*$D150*$F150*$G150*$I150*DF$9)</f>
        <v>0</v>
      </c>
      <c r="DG150" s="74"/>
      <c r="DH150" s="57">
        <f>SUM(DG150*$D150*$F150*$G150*$J150*DH$9)</f>
        <v>0</v>
      </c>
      <c r="DI150" s="57"/>
      <c r="DJ150" s="57">
        <f>SUM(DI150*$D150*$F150*$G150*$J150*DJ$9)</f>
        <v>0</v>
      </c>
      <c r="DK150" s="74"/>
      <c r="DL150" s="57">
        <f>SUM(DK150*$D150*$F150*$G150*$J150*DL$9)</f>
        <v>0</v>
      </c>
      <c r="DM150" s="74"/>
      <c r="DN150" s="57">
        <f>SUM(DM150*$D150*$F150*$G150*$J150*DN$9)</f>
        <v>0</v>
      </c>
      <c r="DO150" s="204"/>
      <c r="DP150" s="57">
        <f>SUM(DO150*$D150*$F150*$G150*$I150*DP$9)</f>
        <v>0</v>
      </c>
      <c r="DQ150" s="74"/>
      <c r="DR150" s="57">
        <f>SUM(DQ150*$D150*$F150*$G150*$I150*DR$9)</f>
        <v>0</v>
      </c>
      <c r="DS150" s="74"/>
      <c r="DT150" s="57">
        <f>SUM(DS150*$D150*$F150*$G150*$J150*DT$9)</f>
        <v>0</v>
      </c>
      <c r="DU150" s="74"/>
      <c r="DV150" s="57">
        <f>SUM(DU150*$D150*$F150*$G150*$J150*DV$9)</f>
        <v>0</v>
      </c>
      <c r="DW150" s="74"/>
      <c r="DX150" s="57">
        <f>SUM(DW150*$D150*$F150*$G150*$J150*DX$9)</f>
        <v>0</v>
      </c>
      <c r="DY150" s="74"/>
      <c r="DZ150" s="57">
        <f>SUM(DY150*$D150*$F150*$G150*$K150*DZ$9)</f>
        <v>0</v>
      </c>
      <c r="EA150" s="26"/>
      <c r="EB150" s="57">
        <f>SUM(EA150*$D150*$F150*$G150*$L150*EB$9)</f>
        <v>0</v>
      </c>
      <c r="EC150" s="57"/>
      <c r="ED150" s="57">
        <f>SUM(EC150*$D150*$F150*$G150*$I150*ED$9)</f>
        <v>0</v>
      </c>
      <c r="EE150" s="57"/>
      <c r="EF150" s="184">
        <f>SUM(EE150*$D150*$F150*$G150*$I150*EF$9)</f>
        <v>0</v>
      </c>
      <c r="EG150" s="185">
        <f t="shared" si="457"/>
        <v>2</v>
      </c>
      <c r="EH150" s="185">
        <f t="shared" si="457"/>
        <v>71228.639999999999</v>
      </c>
    </row>
    <row r="151" spans="1:138" ht="45" x14ac:dyDescent="0.25">
      <c r="A151" s="171"/>
      <c r="B151" s="201">
        <v>107</v>
      </c>
      <c r="C151" s="1" t="s">
        <v>319</v>
      </c>
      <c r="D151" s="180">
        <f t="shared" si="451"/>
        <v>9860</v>
      </c>
      <c r="E151" s="180"/>
      <c r="F151" s="186">
        <v>12.27</v>
      </c>
      <c r="G151" s="182">
        <v>1</v>
      </c>
      <c r="H151" s="183"/>
      <c r="I151" s="180">
        <v>1.4</v>
      </c>
      <c r="J151" s="180">
        <v>1.68</v>
      </c>
      <c r="K151" s="180">
        <v>2.23</v>
      </c>
      <c r="L151" s="180">
        <v>2.57</v>
      </c>
      <c r="M151" s="74"/>
      <c r="N151" s="57">
        <f>SUM(M151*$D151*$F151*$G151*$I151*N$9)</f>
        <v>0</v>
      </c>
      <c r="O151" s="74"/>
      <c r="P151" s="57">
        <f>SUM(O151*$D151*$F151*$G151*$I151*P$9)</f>
        <v>0</v>
      </c>
      <c r="Q151" s="74"/>
      <c r="R151" s="57">
        <f>SUM(Q151*$D151*$F151*$G151*$I151*R$9)</f>
        <v>0</v>
      </c>
      <c r="S151" s="74"/>
      <c r="T151" s="57">
        <f>SUM(S151*$D151*$F151*$G151*$I151*T$9)</f>
        <v>0</v>
      </c>
      <c r="U151" s="74"/>
      <c r="V151" s="57">
        <f>SUM(U151*$D151*$F151*$G151*$I151*V$9)</f>
        <v>0</v>
      </c>
      <c r="W151" s="74"/>
      <c r="X151" s="57">
        <f>SUM(W151*$D151*$F151*$G151*$I151*X$9)</f>
        <v>0</v>
      </c>
      <c r="Y151" s="74"/>
      <c r="Z151" s="57">
        <f>SUM(Y151*$D151*$F151*$G151*$J151*Z$9)</f>
        <v>0</v>
      </c>
      <c r="AA151" s="74"/>
      <c r="AB151" s="57">
        <f>SUM(AA151*$D151*$F151*$G151*$I151*AB$9)</f>
        <v>0</v>
      </c>
      <c r="AC151" s="74"/>
      <c r="AD151" s="57">
        <f>SUM(AC151*$D151*$F151*$G151*$J151*AD$9)</f>
        <v>0</v>
      </c>
      <c r="AE151" s="74"/>
      <c r="AF151" s="57">
        <f>SUM(AE151*$D151*$F151*$G151*$J151*AF$9)</f>
        <v>0</v>
      </c>
      <c r="AG151" s="74"/>
      <c r="AH151" s="57">
        <f>SUM(AG151*$D151*$F151*$G151*$J151*AH$9)</f>
        <v>0</v>
      </c>
      <c r="AI151" s="74"/>
      <c r="AJ151" s="57">
        <f>SUM(AI151*$D151*$F151*$G151*$J151*AJ$9)</f>
        <v>0</v>
      </c>
      <c r="AK151" s="74"/>
      <c r="AL151" s="57">
        <f>SUM(AK151*$D151*$F151*$G151*$J151*AL$9)</f>
        <v>0</v>
      </c>
      <c r="AM151" s="74"/>
      <c r="AN151" s="57">
        <f>SUM(AM151*$D151*$F151*$G151*$J151*AN$9)</f>
        <v>0</v>
      </c>
      <c r="AO151" s="74"/>
      <c r="AP151" s="57">
        <f>SUM(AO151*$D151*$F151*$G151*$I151*AP$9)</f>
        <v>0</v>
      </c>
      <c r="AQ151" s="74"/>
      <c r="AR151" s="57">
        <f>SUM(AQ151*$D151*$F151*$G151*$I151*AR$9)</f>
        <v>0</v>
      </c>
      <c r="AS151" s="74"/>
      <c r="AT151" s="57">
        <f>SUM(AS151*$D151*$F151*$G151*$I151*AT$9)</f>
        <v>0</v>
      </c>
      <c r="AU151" s="74"/>
      <c r="AV151" s="57">
        <f>SUM(AU151*$D151*$F151*$G151*$J151*AV$9)</f>
        <v>0</v>
      </c>
      <c r="AW151" s="74"/>
      <c r="AX151" s="57">
        <f>SUM(AW151*$D151*$F151*$G151*$I151*AX$9)</f>
        <v>0</v>
      </c>
      <c r="AY151" s="74"/>
      <c r="AZ151" s="57">
        <f>SUM(AY151*$D151*$F151*$G151*$I151*AZ$9)</f>
        <v>0</v>
      </c>
      <c r="BA151" s="74"/>
      <c r="BB151" s="57">
        <f>SUM(BA151*$D151*$F151*$G151*$I151*BB$9)</f>
        <v>0</v>
      </c>
      <c r="BC151" s="74"/>
      <c r="BD151" s="57">
        <f>SUM(BC151*$D151*$F151*$G151*$I151*BD$9)</f>
        <v>0</v>
      </c>
      <c r="BE151" s="74"/>
      <c r="BF151" s="57">
        <f>SUM(BE151*$D151*$F151*$G151*$I151*BF$9)</f>
        <v>0</v>
      </c>
      <c r="BG151" s="74"/>
      <c r="BH151" s="57">
        <f>SUM(BG151*$D151*$F151*$G151*$I151*BH$9)</f>
        <v>0</v>
      </c>
      <c r="BI151" s="74"/>
      <c r="BJ151" s="57">
        <f>SUM(BI151*$D151*$F151*$G151*$I151*BJ$9)</f>
        <v>0</v>
      </c>
      <c r="BK151" s="74"/>
      <c r="BL151" s="57">
        <f>SUM(BK151*$D151*$F151*$G151*$I151*BL$9)</f>
        <v>0</v>
      </c>
      <c r="BM151" s="74"/>
      <c r="BN151" s="57">
        <f>SUM(BM151*$D151*$F151*$G151*$I151*BN$9)</f>
        <v>0</v>
      </c>
      <c r="BO151" s="74"/>
      <c r="BP151" s="57">
        <f>SUM(BO151*$D151*$F151*$G151*$I151*BP$9)</f>
        <v>0</v>
      </c>
      <c r="BQ151" s="74"/>
      <c r="BR151" s="57">
        <f>SUM(BQ151*$D151*$F151*$G151*$I151*BR$9)</f>
        <v>0</v>
      </c>
      <c r="BS151" s="74"/>
      <c r="BT151" s="57">
        <f>SUM(BS151*$D151*$F151*$G151*$I151*BT$9)</f>
        <v>0</v>
      </c>
      <c r="BU151" s="74"/>
      <c r="BV151" s="57">
        <f>SUM(BU151*$D151*$F151*$G151*$I151*BV$9)</f>
        <v>0</v>
      </c>
      <c r="BW151" s="74"/>
      <c r="BX151" s="57">
        <f>SUM(BW151*$D151*$F151*$G151*$J151*BX$9)</f>
        <v>0</v>
      </c>
      <c r="BY151" s="74"/>
      <c r="BZ151" s="57">
        <f>SUM(BY151*$D151*$F151*$G151*$I151*BZ$9)</f>
        <v>0</v>
      </c>
      <c r="CA151" s="74"/>
      <c r="CB151" s="57">
        <f>SUM(CA151*$D151*$F151*$G151*$I151*CB$9)</f>
        <v>0</v>
      </c>
      <c r="CC151" s="74"/>
      <c r="CD151" s="57">
        <f>SUM(CC151*$D151*$F151*$G151*$I151*CD$9)</f>
        <v>0</v>
      </c>
      <c r="CE151" s="74"/>
      <c r="CF151" s="57">
        <f>SUM(CE151*$D151*$F151*$G151*$J151*CF$9)</f>
        <v>0</v>
      </c>
      <c r="CG151" s="74"/>
      <c r="CH151" s="57">
        <f>SUM(CG151*$D151*$F151*$G151*$J151*CH$9)</f>
        <v>0</v>
      </c>
      <c r="CI151" s="74"/>
      <c r="CJ151" s="57">
        <f>SUM(CI151*$D151*$F151*$G151*$I151*CJ$9)</f>
        <v>0</v>
      </c>
      <c r="CK151" s="74"/>
      <c r="CL151" s="57">
        <f>SUM(CK151*$D151*$F151*$G151*$I151*CL$9)</f>
        <v>0</v>
      </c>
      <c r="CM151" s="74"/>
      <c r="CN151" s="57">
        <f>SUM(CM151*$D151*$F151*$G151*$I151*CN$9)</f>
        <v>0</v>
      </c>
      <c r="CO151" s="74"/>
      <c r="CP151" s="57">
        <f>SUM(CO151*$D151*$F151*$G151*$I151*CP$9)</f>
        <v>0</v>
      </c>
      <c r="CQ151" s="74"/>
      <c r="CR151" s="57">
        <f>SUM(CQ151*$D151*$F151*$G151*$I151*CR$9)</f>
        <v>0</v>
      </c>
      <c r="CS151" s="74"/>
      <c r="CT151" s="57">
        <f>SUM(CS151*$D151*$F151*$G151*$I151*CT$9)</f>
        <v>0</v>
      </c>
      <c r="CU151" s="74"/>
      <c r="CV151" s="57">
        <f>SUM(CU151*$D151*$F151*$G151*$I151*CV$9)</f>
        <v>0</v>
      </c>
      <c r="CW151" s="74"/>
      <c r="CX151" s="57">
        <f>SUM(CW151*$D151*$F151*$G151*$I151*CX$9)</f>
        <v>0</v>
      </c>
      <c r="CY151" s="74"/>
      <c r="CZ151" s="57">
        <f>SUM(CY151*$D151*$F151*$G151*$I151*CZ$9)</f>
        <v>0</v>
      </c>
      <c r="DA151" s="74"/>
      <c r="DB151" s="57">
        <f>SUM(DA151*$D151*$F151*$G151*$J151*DB$9)</f>
        <v>0</v>
      </c>
      <c r="DC151" s="74"/>
      <c r="DD151" s="57">
        <f>SUM(DC151*$D151*$F151*$G151*$J151*DD$9)</f>
        <v>0</v>
      </c>
      <c r="DE151" s="74"/>
      <c r="DF151" s="57">
        <f>SUM(DE151*$D151*$F151*$G151*$I151*DF$9)</f>
        <v>0</v>
      </c>
      <c r="DG151" s="74"/>
      <c r="DH151" s="57">
        <f>SUM(DG151*$D151*$F151*$G151*$J151*DH$9)</f>
        <v>0</v>
      </c>
      <c r="DI151" s="74"/>
      <c r="DJ151" s="57">
        <f>SUM(DI151*$D151*$F151*$G151*$J151*DJ$9)</f>
        <v>0</v>
      </c>
      <c r="DK151" s="74"/>
      <c r="DL151" s="57">
        <f>SUM(DK151*$D151*$F151*$G151*$J151*DL$9)</f>
        <v>0</v>
      </c>
      <c r="DM151" s="74"/>
      <c r="DN151" s="57">
        <f>SUM(DM151*$D151*$F151*$G151*$J151*DN$9)</f>
        <v>0</v>
      </c>
      <c r="DO151" s="204"/>
      <c r="DP151" s="57">
        <f>SUM(DO151*$D151*$F151*$G151*$I151*DP$9)</f>
        <v>0</v>
      </c>
      <c r="DQ151" s="74"/>
      <c r="DR151" s="57">
        <f>SUM(DQ151*$D151*$F151*$G151*$I151*DR$9)</f>
        <v>0</v>
      </c>
      <c r="DS151" s="74"/>
      <c r="DT151" s="57">
        <f>SUM(DS151*$D151*$F151*$G151*$J151*DT$9)</f>
        <v>0</v>
      </c>
      <c r="DU151" s="74"/>
      <c r="DV151" s="57">
        <f>SUM(DU151*$D151*$F151*$G151*$J151*DV$9)</f>
        <v>0</v>
      </c>
      <c r="DW151" s="74"/>
      <c r="DX151" s="57">
        <f>SUM(DW151*$D151*$F151*$G151*$J151*DX$9)</f>
        <v>0</v>
      </c>
      <c r="DY151" s="74"/>
      <c r="DZ151" s="57">
        <f>SUM(DY151*$D151*$F151*$G151*$K151*DZ$9)</f>
        <v>0</v>
      </c>
      <c r="EA151" s="26"/>
      <c r="EB151" s="57">
        <f>SUM(EA151*$D151*$F151*$G151*$L151*EB$9)</f>
        <v>0</v>
      </c>
      <c r="EC151" s="57"/>
      <c r="ED151" s="57">
        <f>SUM(EC151*$D151*$F151*$G151*$I151*ED$9)</f>
        <v>0</v>
      </c>
      <c r="EE151" s="57"/>
      <c r="EF151" s="184">
        <f>SUM(EE151*$D151*$F151*$G151*$I151*EF$9)</f>
        <v>0</v>
      </c>
      <c r="EG151" s="185">
        <f t="shared" si="457"/>
        <v>0</v>
      </c>
      <c r="EH151" s="185">
        <f t="shared" si="457"/>
        <v>0</v>
      </c>
    </row>
    <row r="152" spans="1:138" s="31" customFormat="1" x14ac:dyDescent="0.25">
      <c r="A152" s="178">
        <v>36</v>
      </c>
      <c r="B152" s="202"/>
      <c r="C152" s="60" t="s">
        <v>73</v>
      </c>
      <c r="D152" s="188">
        <f t="shared" si="451"/>
        <v>9860</v>
      </c>
      <c r="E152" s="180"/>
      <c r="F152" s="192">
        <v>1</v>
      </c>
      <c r="G152" s="190"/>
      <c r="H152" s="191"/>
      <c r="I152" s="192"/>
      <c r="J152" s="192"/>
      <c r="K152" s="192"/>
      <c r="L152" s="192">
        <v>2.57</v>
      </c>
      <c r="M152" s="75">
        <f>SUM(M153:M157)</f>
        <v>0</v>
      </c>
      <c r="N152" s="75">
        <f t="shared" ref="N152:BY152" si="458">SUM(N153:N157)</f>
        <v>0</v>
      </c>
      <c r="O152" s="75">
        <f t="shared" si="458"/>
        <v>0</v>
      </c>
      <c r="P152" s="75">
        <f t="shared" si="458"/>
        <v>0</v>
      </c>
      <c r="Q152" s="75">
        <f t="shared" si="458"/>
        <v>0</v>
      </c>
      <c r="R152" s="75">
        <f t="shared" si="458"/>
        <v>0</v>
      </c>
      <c r="S152" s="75">
        <f t="shared" si="458"/>
        <v>0</v>
      </c>
      <c r="T152" s="75">
        <f t="shared" si="458"/>
        <v>0</v>
      </c>
      <c r="U152" s="199">
        <f t="shared" si="458"/>
        <v>0</v>
      </c>
      <c r="V152" s="199">
        <f t="shared" si="458"/>
        <v>0</v>
      </c>
      <c r="W152" s="199">
        <f t="shared" si="458"/>
        <v>0</v>
      </c>
      <c r="X152" s="199">
        <f t="shared" si="458"/>
        <v>0</v>
      </c>
      <c r="Y152" s="75">
        <f t="shared" si="458"/>
        <v>0</v>
      </c>
      <c r="Z152" s="75">
        <f t="shared" si="458"/>
        <v>0</v>
      </c>
      <c r="AA152" s="199">
        <f t="shared" si="458"/>
        <v>0</v>
      </c>
      <c r="AB152" s="199">
        <f t="shared" si="458"/>
        <v>0</v>
      </c>
      <c r="AC152" s="199">
        <f t="shared" si="458"/>
        <v>0</v>
      </c>
      <c r="AD152" s="199">
        <f t="shared" si="458"/>
        <v>0</v>
      </c>
      <c r="AE152" s="75">
        <f t="shared" si="458"/>
        <v>10</v>
      </c>
      <c r="AF152" s="75">
        <f t="shared" si="458"/>
        <v>76198.080000000002</v>
      </c>
      <c r="AG152" s="199">
        <f t="shared" si="458"/>
        <v>0</v>
      </c>
      <c r="AH152" s="199">
        <f t="shared" si="458"/>
        <v>0</v>
      </c>
      <c r="AI152" s="199">
        <f t="shared" si="458"/>
        <v>0</v>
      </c>
      <c r="AJ152" s="199">
        <f t="shared" si="458"/>
        <v>0</v>
      </c>
      <c r="AK152" s="75">
        <f t="shared" si="458"/>
        <v>0</v>
      </c>
      <c r="AL152" s="75">
        <f t="shared" si="458"/>
        <v>0</v>
      </c>
      <c r="AM152" s="199">
        <f t="shared" si="458"/>
        <v>0</v>
      </c>
      <c r="AN152" s="199">
        <f t="shared" si="458"/>
        <v>0</v>
      </c>
      <c r="AO152" s="75">
        <f t="shared" si="458"/>
        <v>0</v>
      </c>
      <c r="AP152" s="75">
        <f t="shared" si="458"/>
        <v>0</v>
      </c>
      <c r="AQ152" s="199">
        <f t="shared" si="458"/>
        <v>0</v>
      </c>
      <c r="AR152" s="199">
        <f t="shared" si="458"/>
        <v>0</v>
      </c>
      <c r="AS152" s="199">
        <f t="shared" si="458"/>
        <v>0</v>
      </c>
      <c r="AT152" s="199">
        <f t="shared" si="458"/>
        <v>0</v>
      </c>
      <c r="AU152" s="199">
        <f t="shared" si="458"/>
        <v>0</v>
      </c>
      <c r="AV152" s="199">
        <f t="shared" si="458"/>
        <v>0</v>
      </c>
      <c r="AW152" s="199">
        <f t="shared" si="458"/>
        <v>0</v>
      </c>
      <c r="AX152" s="199">
        <f t="shared" si="458"/>
        <v>0</v>
      </c>
      <c r="AY152" s="75">
        <f t="shared" si="458"/>
        <v>0</v>
      </c>
      <c r="AZ152" s="75">
        <f t="shared" si="458"/>
        <v>0</v>
      </c>
      <c r="BA152" s="199">
        <f t="shared" si="458"/>
        <v>95</v>
      </c>
      <c r="BB152" s="199">
        <f t="shared" si="458"/>
        <v>644646.80000000005</v>
      </c>
      <c r="BC152" s="199">
        <f t="shared" si="458"/>
        <v>0</v>
      </c>
      <c r="BD152" s="199">
        <f t="shared" si="458"/>
        <v>0</v>
      </c>
      <c r="BE152" s="199">
        <f t="shared" si="458"/>
        <v>0</v>
      </c>
      <c r="BF152" s="199">
        <f t="shared" si="458"/>
        <v>0</v>
      </c>
      <c r="BG152" s="199">
        <f t="shared" si="458"/>
        <v>0</v>
      </c>
      <c r="BH152" s="199">
        <f t="shared" si="458"/>
        <v>0</v>
      </c>
      <c r="BI152" s="199">
        <f t="shared" si="458"/>
        <v>0</v>
      </c>
      <c r="BJ152" s="199">
        <f t="shared" si="458"/>
        <v>0</v>
      </c>
      <c r="BK152" s="75">
        <f t="shared" si="458"/>
        <v>0</v>
      </c>
      <c r="BL152" s="75">
        <f t="shared" si="458"/>
        <v>0</v>
      </c>
      <c r="BM152" s="75">
        <f t="shared" si="458"/>
        <v>0</v>
      </c>
      <c r="BN152" s="75">
        <f t="shared" si="458"/>
        <v>0</v>
      </c>
      <c r="BO152" s="75">
        <f t="shared" si="458"/>
        <v>0</v>
      </c>
      <c r="BP152" s="75">
        <f t="shared" si="458"/>
        <v>0</v>
      </c>
      <c r="BQ152" s="199">
        <f t="shared" si="458"/>
        <v>0</v>
      </c>
      <c r="BR152" s="199">
        <f t="shared" si="458"/>
        <v>0</v>
      </c>
      <c r="BS152" s="75">
        <f t="shared" si="458"/>
        <v>0</v>
      </c>
      <c r="BT152" s="75">
        <f t="shared" si="458"/>
        <v>0</v>
      </c>
      <c r="BU152" s="75">
        <f t="shared" si="458"/>
        <v>0</v>
      </c>
      <c r="BV152" s="75">
        <f t="shared" si="458"/>
        <v>0</v>
      </c>
      <c r="BW152" s="75">
        <f t="shared" si="458"/>
        <v>2</v>
      </c>
      <c r="BX152" s="75">
        <f t="shared" si="458"/>
        <v>15239.616</v>
      </c>
      <c r="BY152" s="199">
        <f t="shared" si="458"/>
        <v>0</v>
      </c>
      <c r="BZ152" s="199">
        <f t="shared" ref="BZ152:EH152" si="459">SUM(BZ153:BZ157)</f>
        <v>0</v>
      </c>
      <c r="CA152" s="199">
        <f t="shared" si="459"/>
        <v>0</v>
      </c>
      <c r="CB152" s="199">
        <f t="shared" si="459"/>
        <v>0</v>
      </c>
      <c r="CC152" s="199">
        <f t="shared" si="459"/>
        <v>0</v>
      </c>
      <c r="CD152" s="199">
        <f t="shared" si="459"/>
        <v>0</v>
      </c>
      <c r="CE152" s="199">
        <f t="shared" si="459"/>
        <v>0</v>
      </c>
      <c r="CF152" s="199">
        <f t="shared" si="459"/>
        <v>0</v>
      </c>
      <c r="CG152" s="199">
        <f t="shared" si="459"/>
        <v>0</v>
      </c>
      <c r="CH152" s="199">
        <f t="shared" si="459"/>
        <v>0</v>
      </c>
      <c r="CI152" s="199">
        <f t="shared" si="459"/>
        <v>30</v>
      </c>
      <c r="CJ152" s="199">
        <f t="shared" si="459"/>
        <v>231907.20000000001</v>
      </c>
      <c r="CK152" s="199">
        <f t="shared" si="459"/>
        <v>0</v>
      </c>
      <c r="CL152" s="199">
        <f t="shared" si="459"/>
        <v>0</v>
      </c>
      <c r="CM152" s="75">
        <f t="shared" si="459"/>
        <v>0</v>
      </c>
      <c r="CN152" s="75">
        <f t="shared" si="459"/>
        <v>0</v>
      </c>
      <c r="CO152" s="75">
        <f t="shared" si="459"/>
        <v>0</v>
      </c>
      <c r="CP152" s="75">
        <f t="shared" si="459"/>
        <v>0</v>
      </c>
      <c r="CQ152" s="199">
        <v>0</v>
      </c>
      <c r="CR152" s="199">
        <f t="shared" si="459"/>
        <v>0</v>
      </c>
      <c r="CS152" s="75">
        <f t="shared" si="459"/>
        <v>0</v>
      </c>
      <c r="CT152" s="75">
        <f t="shared" si="459"/>
        <v>0</v>
      </c>
      <c r="CU152" s="199">
        <f t="shared" si="459"/>
        <v>0</v>
      </c>
      <c r="CV152" s="199">
        <f t="shared" si="459"/>
        <v>0</v>
      </c>
      <c r="CW152" s="199">
        <f t="shared" si="459"/>
        <v>0</v>
      </c>
      <c r="CX152" s="199">
        <f t="shared" si="459"/>
        <v>0</v>
      </c>
      <c r="CY152" s="199">
        <f t="shared" si="459"/>
        <v>0</v>
      </c>
      <c r="CZ152" s="199">
        <f t="shared" si="459"/>
        <v>0</v>
      </c>
      <c r="DA152" s="199">
        <f t="shared" si="459"/>
        <v>0</v>
      </c>
      <c r="DB152" s="199">
        <f t="shared" si="459"/>
        <v>0</v>
      </c>
      <c r="DC152" s="75">
        <f t="shared" si="459"/>
        <v>0</v>
      </c>
      <c r="DD152" s="75">
        <f t="shared" si="459"/>
        <v>0</v>
      </c>
      <c r="DE152" s="199">
        <f t="shared" si="459"/>
        <v>0</v>
      </c>
      <c r="DF152" s="199">
        <f t="shared" si="459"/>
        <v>0</v>
      </c>
      <c r="DG152" s="75">
        <f t="shared" si="459"/>
        <v>0</v>
      </c>
      <c r="DH152" s="75">
        <f t="shared" si="459"/>
        <v>0</v>
      </c>
      <c r="DI152" s="199">
        <f t="shared" si="459"/>
        <v>0</v>
      </c>
      <c r="DJ152" s="199">
        <f t="shared" si="459"/>
        <v>0</v>
      </c>
      <c r="DK152" s="75">
        <f t="shared" si="459"/>
        <v>20</v>
      </c>
      <c r="DL152" s="75">
        <f t="shared" si="459"/>
        <v>152396.16</v>
      </c>
      <c r="DM152" s="199">
        <f t="shared" si="459"/>
        <v>7</v>
      </c>
      <c r="DN152" s="199">
        <f t="shared" si="459"/>
        <v>53338.656000000003</v>
      </c>
      <c r="DO152" s="75">
        <f t="shared" si="459"/>
        <v>0</v>
      </c>
      <c r="DP152" s="75">
        <f t="shared" si="459"/>
        <v>0</v>
      </c>
      <c r="DQ152" s="199">
        <f t="shared" si="459"/>
        <v>0</v>
      </c>
      <c r="DR152" s="199">
        <f t="shared" si="459"/>
        <v>0</v>
      </c>
      <c r="DS152" s="199">
        <f t="shared" si="459"/>
        <v>0</v>
      </c>
      <c r="DT152" s="199">
        <f t="shared" si="459"/>
        <v>0</v>
      </c>
      <c r="DU152" s="75">
        <f t="shared" si="459"/>
        <v>0</v>
      </c>
      <c r="DV152" s="75">
        <f t="shared" si="459"/>
        <v>0</v>
      </c>
      <c r="DW152" s="75">
        <f t="shared" si="459"/>
        <v>0</v>
      </c>
      <c r="DX152" s="75">
        <f t="shared" si="459"/>
        <v>0</v>
      </c>
      <c r="DY152" s="75">
        <f t="shared" si="459"/>
        <v>0</v>
      </c>
      <c r="DZ152" s="75">
        <f t="shared" si="459"/>
        <v>0</v>
      </c>
      <c r="EA152" s="65">
        <f t="shared" si="459"/>
        <v>0</v>
      </c>
      <c r="EB152" s="75">
        <f t="shared" si="459"/>
        <v>0</v>
      </c>
      <c r="EC152" s="75">
        <f t="shared" si="459"/>
        <v>0</v>
      </c>
      <c r="ED152" s="75">
        <f t="shared" si="459"/>
        <v>0</v>
      </c>
      <c r="EE152" s="75">
        <f t="shared" si="459"/>
        <v>0</v>
      </c>
      <c r="EF152" s="75">
        <f t="shared" si="459"/>
        <v>0</v>
      </c>
      <c r="EG152" s="75">
        <f t="shared" si="459"/>
        <v>164</v>
      </c>
      <c r="EH152" s="75">
        <f t="shared" si="459"/>
        <v>1173726.5120000001</v>
      </c>
    </row>
    <row r="153" spans="1:138" ht="30" x14ac:dyDescent="0.25">
      <c r="A153" s="171"/>
      <c r="B153" s="201">
        <v>108</v>
      </c>
      <c r="C153" s="1" t="s">
        <v>389</v>
      </c>
      <c r="D153" s="180">
        <f>D60</f>
        <v>9860</v>
      </c>
      <c r="E153" s="180"/>
      <c r="F153" s="181">
        <v>7.86</v>
      </c>
      <c r="G153" s="182">
        <v>1</v>
      </c>
      <c r="H153" s="183"/>
      <c r="I153" s="180">
        <v>1.4</v>
      </c>
      <c r="J153" s="180">
        <v>1.68</v>
      </c>
      <c r="K153" s="180">
        <v>2.23</v>
      </c>
      <c r="L153" s="180">
        <v>2.57</v>
      </c>
      <c r="M153" s="196"/>
      <c r="N153" s="3">
        <f>SUM(M153*$D153*$F153*$G153*$I153*N$9)</f>
        <v>0</v>
      </c>
      <c r="O153" s="196"/>
      <c r="P153" s="3">
        <f>SUM(O153*$D153*$F153*$G153*$I153*P$9)</f>
        <v>0</v>
      </c>
      <c r="Q153" s="8"/>
      <c r="R153" s="3">
        <f>SUM(Q153*$D153*$F153*$G153*$I153*R$9)</f>
        <v>0</v>
      </c>
      <c r="S153" s="196"/>
      <c r="T153" s="3">
        <f>SUM(S153*$D153*$F153*$G153*$I153*T$9)</f>
        <v>0</v>
      </c>
      <c r="U153" s="196"/>
      <c r="V153" s="3">
        <f>SUM(U153*$D153*$F153*$G153*$I153*V$9)</f>
        <v>0</v>
      </c>
      <c r="W153" s="196"/>
      <c r="X153" s="3">
        <f>SUM(W153*$D153*$F153*$G153*$I153*X$9)</f>
        <v>0</v>
      </c>
      <c r="Y153" s="196"/>
      <c r="Z153" s="3">
        <f>SUM(Y153*$D153*$F153*$G153*$J153*Z$9)</f>
        <v>0</v>
      </c>
      <c r="AA153" s="196"/>
      <c r="AB153" s="3">
        <f>SUM(AA153*$D153*$F153*$G153*$I153*AB$9)</f>
        <v>0</v>
      </c>
      <c r="AC153" s="196"/>
      <c r="AD153" s="3">
        <f>SUM(AC153*$D153*$F153*$G153*$J153*AD$9)</f>
        <v>0</v>
      </c>
      <c r="AE153" s="196"/>
      <c r="AF153" s="3">
        <f>SUM(AE153*$D153*$F153*$G153*$J153*AF$9)</f>
        <v>0</v>
      </c>
      <c r="AG153" s="196"/>
      <c r="AH153" s="3">
        <f>SUM(AG153*$D153*$F153*$G153*$J153*AH$9)</f>
        <v>0</v>
      </c>
      <c r="AI153" s="196"/>
      <c r="AJ153" s="3">
        <f>SUM(AI153*$D153*$F153*$G153*$J153*AJ$9)</f>
        <v>0</v>
      </c>
      <c r="AK153" s="196"/>
      <c r="AL153" s="3">
        <f>SUM(AK153*$D153*$F153*$G153*$J153*AL$9)</f>
        <v>0</v>
      </c>
      <c r="AM153" s="196"/>
      <c r="AN153" s="3">
        <f>SUM(AM153*$D153*$F153*$G153*$J153*AN$9)</f>
        <v>0</v>
      </c>
      <c r="AO153" s="196"/>
      <c r="AP153" s="3">
        <f>SUM(AO153*$D153*$F153*$G153*$I153*AP$9)</f>
        <v>0</v>
      </c>
      <c r="AQ153" s="196"/>
      <c r="AR153" s="3">
        <f>SUM(AQ153*$D153*$F153*$G153*$I153*AR$9)</f>
        <v>0</v>
      </c>
      <c r="AS153" s="196"/>
      <c r="AT153" s="3">
        <f>SUM(AS153*$D153*$F153*$G153*$I153*AT$9)</f>
        <v>0</v>
      </c>
      <c r="AU153" s="196"/>
      <c r="AV153" s="3">
        <f>SUM(AU153*$D153*$F153*$G153*$J153*AV$9)</f>
        <v>0</v>
      </c>
      <c r="AW153" s="196"/>
      <c r="AX153" s="3">
        <f>SUM(AW153*$D153*$F153*$G153*$I153*AX$9)</f>
        <v>0</v>
      </c>
      <c r="AY153" s="196"/>
      <c r="AZ153" s="3">
        <f>SUM(AY153*$D153*$F153*$G153*$I153*AZ$9)</f>
        <v>0</v>
      </c>
      <c r="BA153" s="196"/>
      <c r="BB153" s="3">
        <f>SUM(BA153*$D153*$F153*$G153*$I153*BB$9)</f>
        <v>0</v>
      </c>
      <c r="BC153" s="196"/>
      <c r="BD153" s="3">
        <f>SUM(BC153*$D153*$F153*$G153*$I153*BD$9)</f>
        <v>0</v>
      </c>
      <c r="BE153" s="196"/>
      <c r="BF153" s="3">
        <f>SUM(BE153*$D153*$F153*$G153*$I153*BF$9)</f>
        <v>0</v>
      </c>
      <c r="BG153" s="196"/>
      <c r="BH153" s="3">
        <f>SUM(BG153*$D153*$F153*$G153*$I153*BH$9)</f>
        <v>0</v>
      </c>
      <c r="BI153" s="196"/>
      <c r="BJ153" s="3">
        <f>SUM(BI153*$D153*$F153*$G153*$I153*BJ$9)</f>
        <v>0</v>
      </c>
      <c r="BK153" s="196"/>
      <c r="BL153" s="3">
        <f>SUM(BK153*$D153*$F153*$G153*$I153*BL$9)</f>
        <v>0</v>
      </c>
      <c r="BM153" s="196"/>
      <c r="BN153" s="3">
        <f>SUM(BM153*$D153*$F153*$G153*$I153*BN$9)</f>
        <v>0</v>
      </c>
      <c r="BO153" s="196"/>
      <c r="BP153" s="3">
        <f>SUM(BO153*$D153*$F153*$G153*$I153*BP$9)</f>
        <v>0</v>
      </c>
      <c r="BQ153" s="196"/>
      <c r="BR153" s="3">
        <f>SUM(BQ153*$D153*$F153*$G153*$I153*BR$9)</f>
        <v>0</v>
      </c>
      <c r="BS153" s="196"/>
      <c r="BT153" s="3">
        <f>SUM(BS153*$D153*$F153*$G153*$I153*BT$9)</f>
        <v>0</v>
      </c>
      <c r="BU153" s="196"/>
      <c r="BV153" s="3">
        <f>SUM(BU153*$D153*$F153*$G153*$I153*BV$9)</f>
        <v>0</v>
      </c>
      <c r="BW153" s="196"/>
      <c r="BX153" s="3">
        <f>SUM(BW153*$D153*$F153*$G153*$J153*BX$9)</f>
        <v>0</v>
      </c>
      <c r="BY153" s="196"/>
      <c r="BZ153" s="3">
        <f>SUM(BY153*$D153*$F153*$G153*$I153*BZ$9)</f>
        <v>0</v>
      </c>
      <c r="CA153" s="196"/>
      <c r="CB153" s="3">
        <f>SUM(CA153*$D153*$F153*$G153*$I153*CB$9)</f>
        <v>0</v>
      </c>
      <c r="CC153" s="196"/>
      <c r="CD153" s="3">
        <f>SUM(CC153*$D153*$F153*$G153*$I153*CD$9)</f>
        <v>0</v>
      </c>
      <c r="CE153" s="196"/>
      <c r="CF153" s="3">
        <f>SUM(CE153*$D153*$F153*$G153*$J153*CF$9)</f>
        <v>0</v>
      </c>
      <c r="CG153" s="196"/>
      <c r="CH153" s="3">
        <f>SUM(CG153*$D153*$F153*$G153*$J153*CH$9)</f>
        <v>0</v>
      </c>
      <c r="CI153" s="196"/>
      <c r="CJ153" s="3">
        <f>SUM(CI153*$D153*$F153*$G153*$I153*CJ$9)</f>
        <v>0</v>
      </c>
      <c r="CK153" s="196"/>
      <c r="CL153" s="3">
        <f>SUM(CK153*$D153*$F153*$G153*$I153*CL$9)</f>
        <v>0</v>
      </c>
      <c r="CM153" s="196"/>
      <c r="CN153" s="3">
        <f>SUM(CM153*$D153*$F153*$G153*$I153*CN$9)</f>
        <v>0</v>
      </c>
      <c r="CO153" s="196"/>
      <c r="CP153" s="3">
        <f>SUM(CO153*$D153*$F153*$G153*$I153*CP$9)</f>
        <v>0</v>
      </c>
      <c r="CQ153" s="196"/>
      <c r="CR153" s="3">
        <f>SUM(CQ153*$D153*$F153*$G153*$I153*CR$9)</f>
        <v>0</v>
      </c>
      <c r="CS153" s="196"/>
      <c r="CT153" s="3">
        <f>SUM(CS153*$D153*$F153*$G153*$I153*CT$9)</f>
        <v>0</v>
      </c>
      <c r="CU153" s="196"/>
      <c r="CV153" s="3">
        <f>SUM(CU153*$D153*$F153*$G153*$I153*CV$9)</f>
        <v>0</v>
      </c>
      <c r="CW153" s="196"/>
      <c r="CX153" s="3">
        <f>SUM(CW153*$D153*$F153*$G153*$I153*CX$9)</f>
        <v>0</v>
      </c>
      <c r="CY153" s="196"/>
      <c r="CZ153" s="3">
        <f>SUM(CY153*$D153*$F153*$G153*$I153*CZ$9)</f>
        <v>0</v>
      </c>
      <c r="DA153" s="196"/>
      <c r="DB153" s="3">
        <f>SUM(DA153*$D153*$F153*$G153*$J153*DB$9)</f>
        <v>0</v>
      </c>
      <c r="DC153" s="196"/>
      <c r="DD153" s="3">
        <f>SUM(DC153*$D153*$F153*$G153*$J153*DD$9)</f>
        <v>0</v>
      </c>
      <c r="DE153" s="196"/>
      <c r="DF153" s="3">
        <f>SUM(DE153*$D153*$F153*$G153*$I153*DF$9)</f>
        <v>0</v>
      </c>
      <c r="DG153" s="196"/>
      <c r="DH153" s="3">
        <f>SUM(DG153*$D153*$F153*$G153*$J153*DH$9)</f>
        <v>0</v>
      </c>
      <c r="DI153" s="196"/>
      <c r="DJ153" s="3">
        <f>SUM(DI153*$D153*$F153*$G153*$J153*DJ$9)</f>
        <v>0</v>
      </c>
      <c r="DK153" s="196"/>
      <c r="DL153" s="3">
        <f>SUM(DK153*$D153*$F153*$G153*$J153*DL$9)</f>
        <v>0</v>
      </c>
      <c r="DM153" s="196"/>
      <c r="DN153" s="3">
        <f>SUM(DM153*$D153*$F153*$G153*$J153*DN$9)</f>
        <v>0</v>
      </c>
      <c r="DO153" s="196"/>
      <c r="DP153" s="3">
        <f>SUM(DO153*$D153*$F153*$G153*$I153*DP$9)</f>
        <v>0</v>
      </c>
      <c r="DQ153" s="196"/>
      <c r="DR153" s="3">
        <f>SUM(DQ153*$D153*$F153*$G153*$I153*DR$9)</f>
        <v>0</v>
      </c>
      <c r="DS153" s="196"/>
      <c r="DT153" s="3">
        <f>SUM(DS153*$D153*$F153*$G153*$J153*DT$9)</f>
        <v>0</v>
      </c>
      <c r="DU153" s="196"/>
      <c r="DV153" s="3">
        <f>SUM(DU153*$D153*$F153*$G153*$J153*DV$9)</f>
        <v>0</v>
      </c>
      <c r="DW153" s="196"/>
      <c r="DX153" s="3">
        <f>SUM(DW153*$D153*$F153*$G153*$J153*DX$9)</f>
        <v>0</v>
      </c>
      <c r="DY153" s="196"/>
      <c r="DZ153" s="3">
        <f>SUM(DY153*$D153*$F153*$G153*$K153*DZ$9)</f>
        <v>0</v>
      </c>
      <c r="EA153" s="3"/>
      <c r="EB153" s="3">
        <f>SUM(EA153*$D153*$F153*$G153*$L153*EB$9)</f>
        <v>0</v>
      </c>
      <c r="EC153" s="3"/>
      <c r="ED153" s="3">
        <f>SUM(EC153*$D153*$F153*$G153*$I153*ED$9)</f>
        <v>0</v>
      </c>
      <c r="EE153" s="3"/>
      <c r="EF153" s="83">
        <f>SUM(EE153*$D153*$F153*$G153*$I153*EF$9)</f>
        <v>0</v>
      </c>
      <c r="EG153" s="28">
        <f t="shared" ref="EG153:EH157" si="460">SUM(Q153,W153,S153,M153,O153,BS153,CO153,DE153,DQ153,BU153,DO153,BG153,AW153,AO153,AQ153,AS153,BI153,CM153,U153,DW153,DC153,BW153,DU153,CE153,DG153,DK153,DI153,AC153,AE153,AG153,AI153,Y153,AK153,AM153,CG153,DY153,EA153,AU153,DS153,BK153,AY153,BA153,CQ153,CS153,CU153,CW153,CY153,BM153,BC153,BO153,BE153,BQ153,CI153,CC153,CK153,AA153,BY153,DA153,DM153,CA153,EC153,EE153)</f>
        <v>0</v>
      </c>
      <c r="EH153" s="28">
        <f t="shared" si="460"/>
        <v>0</v>
      </c>
    </row>
    <row r="154" spans="1:138" ht="45" x14ac:dyDescent="0.25">
      <c r="A154" s="171"/>
      <c r="B154" s="201">
        <v>109</v>
      </c>
      <c r="C154" s="22" t="s">
        <v>74</v>
      </c>
      <c r="D154" s="180">
        <f>D152</f>
        <v>9860</v>
      </c>
      <c r="E154" s="180"/>
      <c r="F154" s="181">
        <v>0.56000000000000005</v>
      </c>
      <c r="G154" s="182">
        <v>1</v>
      </c>
      <c r="H154" s="183"/>
      <c r="I154" s="180">
        <v>1.4</v>
      </c>
      <c r="J154" s="180">
        <v>1.68</v>
      </c>
      <c r="K154" s="180">
        <v>2.23</v>
      </c>
      <c r="L154" s="180">
        <v>2.57</v>
      </c>
      <c r="M154" s="196">
        <v>0</v>
      </c>
      <c r="N154" s="3">
        <f>SUM(M154*$D154*$F154*$G154*$I154*N$9)</f>
        <v>0</v>
      </c>
      <c r="O154" s="196"/>
      <c r="P154" s="3">
        <f>SUM(O154*$D154*$F154*$G154*$I154*P$9)</f>
        <v>0</v>
      </c>
      <c r="Q154" s="8"/>
      <c r="R154" s="3">
        <f>SUM(Q154*$D154*$F154*$G154*$I154*R$9)</f>
        <v>0</v>
      </c>
      <c r="S154" s="196">
        <v>0</v>
      </c>
      <c r="T154" s="3">
        <f>SUM(S154*$D154*$F154*$G154*$I154*T$9)</f>
        <v>0</v>
      </c>
      <c r="U154" s="196">
        <v>0</v>
      </c>
      <c r="V154" s="3">
        <f>SUM(U154*$D154*$F154*$G154*$I154*V$9)</f>
        <v>0</v>
      </c>
      <c r="W154" s="196">
        <v>0</v>
      </c>
      <c r="X154" s="3">
        <f>SUM(W154*$D154*$F154*$G154*$I154*X$9)</f>
        <v>0</v>
      </c>
      <c r="Y154" s="196"/>
      <c r="Z154" s="3">
        <f>SUM(Y154*$D154*$F154*$G154*$J154*Z$9)</f>
        <v>0</v>
      </c>
      <c r="AA154" s="196"/>
      <c r="AB154" s="3">
        <f>SUM(AA154*$D154*$F154*$G154*$I154*AB$9)</f>
        <v>0</v>
      </c>
      <c r="AC154" s="196">
        <v>0</v>
      </c>
      <c r="AD154" s="3">
        <f>SUM(AC154*$D154*$F154*$G154*$J154*AD$9)</f>
        <v>0</v>
      </c>
      <c r="AE154" s="196">
        <v>0</v>
      </c>
      <c r="AF154" s="3">
        <f>SUM(AE154*$D154*$F154*$G154*$J154*AF$9)</f>
        <v>0</v>
      </c>
      <c r="AG154" s="196">
        <v>0</v>
      </c>
      <c r="AH154" s="3">
        <f>SUM(AG154*$D154*$F154*$G154*$J154*AH$9)</f>
        <v>0</v>
      </c>
      <c r="AI154" s="196">
        <v>0</v>
      </c>
      <c r="AJ154" s="3">
        <f>SUM(AI154*$D154*$F154*$G154*$J154*AJ$9)</f>
        <v>0</v>
      </c>
      <c r="AK154" s="196"/>
      <c r="AL154" s="3">
        <f>SUM(AK154*$D154*$F154*$G154*$J154*AL$9)</f>
        <v>0</v>
      </c>
      <c r="AM154" s="196">
        <v>0</v>
      </c>
      <c r="AN154" s="3">
        <f>SUM(AM154*$D154*$F154*$G154*$J154*AN$9)</f>
        <v>0</v>
      </c>
      <c r="AO154" s="196">
        <v>0</v>
      </c>
      <c r="AP154" s="3">
        <f>SUM(AO154*$D154*$F154*$G154*$I154*AP$9)</f>
        <v>0</v>
      </c>
      <c r="AQ154" s="196"/>
      <c r="AR154" s="3">
        <f>SUM(AQ154*$D154*$F154*$G154*$I154*AR$9)</f>
        <v>0</v>
      </c>
      <c r="AS154" s="196"/>
      <c r="AT154" s="3">
        <f>SUM(AS154*$D154*$F154*$G154*$I154*AT$9)</f>
        <v>0</v>
      </c>
      <c r="AU154" s="196"/>
      <c r="AV154" s="3">
        <f>SUM(AU154*$D154*$F154*$G154*$J154*AV$9)</f>
        <v>0</v>
      </c>
      <c r="AW154" s="196">
        <v>0</v>
      </c>
      <c r="AX154" s="3">
        <f>SUM(AW154*$D154*$F154*$G154*$I154*AX$9)</f>
        <v>0</v>
      </c>
      <c r="AY154" s="196"/>
      <c r="AZ154" s="3">
        <f>SUM(AY154*$D154*$F154*$G154*$I154*AZ$9)</f>
        <v>0</v>
      </c>
      <c r="BA154" s="196">
        <v>30</v>
      </c>
      <c r="BB154" s="3">
        <f>SUM(BA154*$D154*$F154*$G154*$I154*BB$9)</f>
        <v>231907.20000000001</v>
      </c>
      <c r="BC154" s="196"/>
      <c r="BD154" s="3">
        <f>SUM(BC154*$D154*$F154*$G154*$I154*BD$9)</f>
        <v>0</v>
      </c>
      <c r="BE154" s="196"/>
      <c r="BF154" s="3">
        <f>SUM(BE154*$D154*$F154*$G154*$I154*BF$9)</f>
        <v>0</v>
      </c>
      <c r="BG154" s="196">
        <v>0</v>
      </c>
      <c r="BH154" s="3">
        <f>SUM(BG154*$D154*$F154*$G154*$I154*BH$9)</f>
        <v>0</v>
      </c>
      <c r="BI154" s="196"/>
      <c r="BJ154" s="3">
        <f>SUM(BI154*$D154*$F154*$G154*$I154*BJ$9)</f>
        <v>0</v>
      </c>
      <c r="BK154" s="196"/>
      <c r="BL154" s="3">
        <f>SUM(BK154*$D154*$F154*$G154*$I154*BL$9)</f>
        <v>0</v>
      </c>
      <c r="BM154" s="196"/>
      <c r="BN154" s="3">
        <f>SUM(BM154*$D154*$F154*$G154*$I154*BN$9)</f>
        <v>0</v>
      </c>
      <c r="BO154" s="196"/>
      <c r="BP154" s="3">
        <f>SUM(BO154*$D154*$F154*$G154*$I154*BP$9)</f>
        <v>0</v>
      </c>
      <c r="BQ154" s="196"/>
      <c r="BR154" s="3">
        <f>SUM(BQ154*$D154*$F154*$G154*$I154*BR$9)</f>
        <v>0</v>
      </c>
      <c r="BS154" s="196">
        <v>0</v>
      </c>
      <c r="BT154" s="3">
        <f>SUM(BS154*$D154*$F154*$G154*$I154*BT$9)</f>
        <v>0</v>
      </c>
      <c r="BU154" s="196">
        <v>0</v>
      </c>
      <c r="BV154" s="3">
        <f>SUM(BU154*$D154*$F154*$G154*$I154*BV$9)</f>
        <v>0</v>
      </c>
      <c r="BW154" s="196">
        <v>0</v>
      </c>
      <c r="BX154" s="3">
        <f>SUM(BW154*$D154*$F154*$G154*$J154*BX$9)</f>
        <v>0</v>
      </c>
      <c r="BY154" s="196"/>
      <c r="BZ154" s="3">
        <f>SUM(BY154*$D154*$F154*$G154*$I154*BZ$9)</f>
        <v>0</v>
      </c>
      <c r="CA154" s="196"/>
      <c r="CB154" s="3">
        <f>SUM(CA154*$D154*$F154*$G154*$I154*CB$9)</f>
        <v>0</v>
      </c>
      <c r="CC154" s="196"/>
      <c r="CD154" s="3">
        <f>SUM(CC154*$D154*$F154*$G154*$I154*CD$9)</f>
        <v>0</v>
      </c>
      <c r="CE154" s="196"/>
      <c r="CF154" s="3">
        <f>SUM(CE154*$D154*$F154*$G154*$J154*CF$9)</f>
        <v>0</v>
      </c>
      <c r="CG154" s="196"/>
      <c r="CH154" s="3">
        <f>SUM(CG154*$D154*$F154*$G154*$J154*CH$9)</f>
        <v>0</v>
      </c>
      <c r="CI154" s="196">
        <v>30</v>
      </c>
      <c r="CJ154" s="3">
        <f>SUM(CI154*$D154*$F154*$G154*$I154*CJ$9)</f>
        <v>231907.20000000001</v>
      </c>
      <c r="CK154" s="196"/>
      <c r="CL154" s="3">
        <f>SUM(CK154*$D154*$F154*$G154*$I154*CL$9)</f>
        <v>0</v>
      </c>
      <c r="CM154" s="196">
        <v>0</v>
      </c>
      <c r="CN154" s="3">
        <f>SUM(CM154*$D154*$F154*$G154*$I154*CN$9)</f>
        <v>0</v>
      </c>
      <c r="CO154" s="196"/>
      <c r="CP154" s="3">
        <f>SUM(CO154*$D154*$F154*$G154*$I154*CP$9)</f>
        <v>0</v>
      </c>
      <c r="CQ154" s="196"/>
      <c r="CR154" s="3">
        <f>SUM(CQ154*$D154*$F154*$G154*$I154*CR$9)</f>
        <v>0</v>
      </c>
      <c r="CS154" s="196"/>
      <c r="CT154" s="3">
        <f>SUM(CS154*$D154*$F154*$G154*$I154*CT$9)</f>
        <v>0</v>
      </c>
      <c r="CU154" s="196"/>
      <c r="CV154" s="3">
        <f>SUM(CU154*$D154*$F154*$G154*$I154*CV$9)</f>
        <v>0</v>
      </c>
      <c r="CW154" s="196"/>
      <c r="CX154" s="3">
        <f>SUM(CW154*$D154*$F154*$G154*$I154*CX$9)</f>
        <v>0</v>
      </c>
      <c r="CY154" s="196"/>
      <c r="CZ154" s="3">
        <f>SUM(CY154*$D154*$F154*$G154*$I154*CZ$9)</f>
        <v>0</v>
      </c>
      <c r="DA154" s="196">
        <v>0</v>
      </c>
      <c r="DB154" s="3">
        <f>SUM(DA154*$D154*$F154*$G154*$J154*DB$9)</f>
        <v>0</v>
      </c>
      <c r="DC154" s="196">
        <v>0</v>
      </c>
      <c r="DD154" s="3">
        <f>SUM(DC154*$D154*$F154*$G154*$J154*DD$9)</f>
        <v>0</v>
      </c>
      <c r="DE154" s="196">
        <v>0</v>
      </c>
      <c r="DF154" s="3">
        <f>SUM(DE154*$D154*$F154*$G154*$I154*DF$9)</f>
        <v>0</v>
      </c>
      <c r="DG154" s="196">
        <v>0</v>
      </c>
      <c r="DH154" s="3">
        <f>SUM(DG154*$D154*$F154*$G154*$J154*DH$9)</f>
        <v>0</v>
      </c>
      <c r="DI154" s="196"/>
      <c r="DJ154" s="3">
        <f>SUM(DI154*$D154*$F154*$G154*$J154*DJ$9)</f>
        <v>0</v>
      </c>
      <c r="DK154" s="196">
        <v>0</v>
      </c>
      <c r="DL154" s="3">
        <f>SUM(DK154*$D154*$F154*$G154*$J154*DL$9)</f>
        <v>0</v>
      </c>
      <c r="DM154" s="196">
        <v>0</v>
      </c>
      <c r="DN154" s="3">
        <f>SUM(DM154*$D154*$F154*$G154*$J154*DN$9)</f>
        <v>0</v>
      </c>
      <c r="DO154" s="196"/>
      <c r="DP154" s="3">
        <f>SUM(DO154*$D154*$F154*$G154*$I154*DP$9)</f>
        <v>0</v>
      </c>
      <c r="DQ154" s="196">
        <v>0</v>
      </c>
      <c r="DR154" s="3">
        <f>SUM(DQ154*$D154*$F154*$G154*$I154*DR$9)</f>
        <v>0</v>
      </c>
      <c r="DS154" s="196"/>
      <c r="DT154" s="3">
        <f>SUM(DS154*$D154*$F154*$G154*$J154*DT$9)</f>
        <v>0</v>
      </c>
      <c r="DU154" s="196"/>
      <c r="DV154" s="3">
        <f>SUM(DU154*$D154*$F154*$G154*$J154*DV$9)</f>
        <v>0</v>
      </c>
      <c r="DW154" s="196">
        <v>0</v>
      </c>
      <c r="DX154" s="3">
        <f>SUM(DW154*$D154*$F154*$G154*$J154*DX$9)</f>
        <v>0</v>
      </c>
      <c r="DY154" s="196"/>
      <c r="DZ154" s="3">
        <f>SUM(DY154*$D154*$F154*$G154*$K154*DZ$9)</f>
        <v>0</v>
      </c>
      <c r="EA154" s="3">
        <v>0</v>
      </c>
      <c r="EB154" s="3">
        <f>SUM(EA154*$D154*$F154*$G154*$L154*EB$9)</f>
        <v>0</v>
      </c>
      <c r="EC154" s="3"/>
      <c r="ED154" s="3">
        <f>SUM(EC154*$D154*$F154*$G154*$I154*ED$9)</f>
        <v>0</v>
      </c>
      <c r="EE154" s="3"/>
      <c r="EF154" s="83">
        <f>SUM(EE154*$D154*$F154*$G154*$I154*EF$9)</f>
        <v>0</v>
      </c>
      <c r="EG154" s="28">
        <f t="shared" si="460"/>
        <v>60</v>
      </c>
      <c r="EH154" s="28">
        <f t="shared" si="460"/>
        <v>463814.40000000002</v>
      </c>
    </row>
    <row r="155" spans="1:138" ht="75" x14ac:dyDescent="0.25">
      <c r="A155" s="171"/>
      <c r="B155" s="201">
        <v>110</v>
      </c>
      <c r="C155" s="1" t="s">
        <v>320</v>
      </c>
      <c r="D155" s="180">
        <f t="shared" si="451"/>
        <v>9860</v>
      </c>
      <c r="E155" s="180"/>
      <c r="F155" s="181">
        <v>0.46</v>
      </c>
      <c r="G155" s="182">
        <v>1</v>
      </c>
      <c r="H155" s="183"/>
      <c r="I155" s="180">
        <v>1.4</v>
      </c>
      <c r="J155" s="180">
        <v>1.68</v>
      </c>
      <c r="K155" s="180">
        <v>2.23</v>
      </c>
      <c r="L155" s="180">
        <v>2.57</v>
      </c>
      <c r="M155" s="196">
        <v>0</v>
      </c>
      <c r="N155" s="3">
        <f>SUM(M155*$D155*$F155*$G155*$I155*N$9)</f>
        <v>0</v>
      </c>
      <c r="O155" s="196"/>
      <c r="P155" s="3">
        <f>SUM(O155*$D155*$F155*$G155*$I155*P$9)</f>
        <v>0</v>
      </c>
      <c r="Q155" s="8"/>
      <c r="R155" s="3">
        <f>SUM(Q155*$D155*$F155*$G155*$I155*R$9)</f>
        <v>0</v>
      </c>
      <c r="S155" s="196">
        <v>0</v>
      </c>
      <c r="T155" s="3">
        <f>SUM(S155*$D155*$F155*$G155*$I155*T$9)</f>
        <v>0</v>
      </c>
      <c r="U155" s="196">
        <v>0</v>
      </c>
      <c r="V155" s="3">
        <f>SUM(U155*$D155*$F155*$G155*$I155*V$9)</f>
        <v>0</v>
      </c>
      <c r="W155" s="196">
        <v>0</v>
      </c>
      <c r="X155" s="3">
        <f>SUM(W155*$D155*$F155*$G155*$I155*X$9)</f>
        <v>0</v>
      </c>
      <c r="Y155" s="196"/>
      <c r="Z155" s="3">
        <f>SUM(Y155*$D155*$F155*$G155*$J155*Z$9)</f>
        <v>0</v>
      </c>
      <c r="AA155" s="196"/>
      <c r="AB155" s="3">
        <f>SUM(AA155*$D155*$F155*$G155*$I155*AB$9)</f>
        <v>0</v>
      </c>
      <c r="AC155" s="196">
        <v>0</v>
      </c>
      <c r="AD155" s="3">
        <f>SUM(AC155*$D155*$F155*$G155*$J155*AD$9)</f>
        <v>0</v>
      </c>
      <c r="AE155" s="196">
        <v>10</v>
      </c>
      <c r="AF155" s="3">
        <f>SUM(AE155*$D155*$F155*$G155*$J155*AF$9)</f>
        <v>76198.080000000002</v>
      </c>
      <c r="AG155" s="196">
        <v>0</v>
      </c>
      <c r="AH155" s="3">
        <f>SUM(AG155*$D155*$F155*$G155*$J155*AH$9)</f>
        <v>0</v>
      </c>
      <c r="AI155" s="196">
        <v>0</v>
      </c>
      <c r="AJ155" s="3">
        <f>SUM(AI155*$D155*$F155*$G155*$J155*AJ$9)</f>
        <v>0</v>
      </c>
      <c r="AK155" s="196"/>
      <c r="AL155" s="3">
        <f>SUM(AK155*$D155*$F155*$G155*$J155*AL$9)</f>
        <v>0</v>
      </c>
      <c r="AM155" s="196">
        <v>0</v>
      </c>
      <c r="AN155" s="3">
        <f>SUM(AM155*$D155*$F155*$G155*$J155*AN$9)</f>
        <v>0</v>
      </c>
      <c r="AO155" s="196">
        <v>0</v>
      </c>
      <c r="AP155" s="3">
        <f>SUM(AO155*$D155*$F155*$G155*$I155*AP$9)</f>
        <v>0</v>
      </c>
      <c r="AQ155" s="196"/>
      <c r="AR155" s="3">
        <f>SUM(AQ155*$D155*$F155*$G155*$I155*AR$9)</f>
        <v>0</v>
      </c>
      <c r="AS155" s="196"/>
      <c r="AT155" s="3">
        <f>SUM(AS155*$D155*$F155*$G155*$I155*AT$9)</f>
        <v>0</v>
      </c>
      <c r="AU155" s="196"/>
      <c r="AV155" s="3">
        <f>SUM(AU155*$D155*$F155*$G155*$J155*AV$9)</f>
        <v>0</v>
      </c>
      <c r="AW155" s="196">
        <v>0</v>
      </c>
      <c r="AX155" s="3">
        <f>SUM(AW155*$D155*$F155*$G155*$I155*AX$9)</f>
        <v>0</v>
      </c>
      <c r="AY155" s="196"/>
      <c r="AZ155" s="3">
        <f>SUM(AY155*$D155*$F155*$G155*$I155*AZ$9)</f>
        <v>0</v>
      </c>
      <c r="BA155" s="196">
        <v>65</v>
      </c>
      <c r="BB155" s="3">
        <f>SUM(BA155*$D155*$F155*$G155*$I155*BB$9)</f>
        <v>412739.6</v>
      </c>
      <c r="BC155" s="196"/>
      <c r="BD155" s="3">
        <f>SUM(BC155*$D155*$F155*$G155*$I155*BD$9)</f>
        <v>0</v>
      </c>
      <c r="BE155" s="196"/>
      <c r="BF155" s="3">
        <f>SUM(BE155*$D155*$F155*$G155*$I155*BF$9)</f>
        <v>0</v>
      </c>
      <c r="BG155" s="196">
        <v>0</v>
      </c>
      <c r="BH155" s="3">
        <f>SUM(BG155*$D155*$F155*$G155*$I155*BH$9)</f>
        <v>0</v>
      </c>
      <c r="BI155" s="196"/>
      <c r="BJ155" s="3">
        <f>SUM(BI155*$D155*$F155*$G155*$I155*BJ$9)</f>
        <v>0</v>
      </c>
      <c r="BK155" s="196"/>
      <c r="BL155" s="3">
        <f>SUM(BK155*$D155*$F155*$G155*$I155*BL$9)</f>
        <v>0</v>
      </c>
      <c r="BM155" s="196"/>
      <c r="BN155" s="3">
        <f>SUM(BM155*$D155*$F155*$G155*$I155*BN$9)</f>
        <v>0</v>
      </c>
      <c r="BO155" s="196"/>
      <c r="BP155" s="3">
        <f>SUM(BO155*$D155*$F155*$G155*$I155*BP$9)</f>
        <v>0</v>
      </c>
      <c r="BQ155" s="196"/>
      <c r="BR155" s="3">
        <f>SUM(BQ155*$D155*$F155*$G155*$I155*BR$9)</f>
        <v>0</v>
      </c>
      <c r="BS155" s="196">
        <v>0</v>
      </c>
      <c r="BT155" s="3">
        <f>SUM(BS155*$D155*$F155*$G155*$I155*BT$9)</f>
        <v>0</v>
      </c>
      <c r="BU155" s="196">
        <v>0</v>
      </c>
      <c r="BV155" s="3">
        <f>SUM(BU155*$D155*$F155*$G155*$I155*BV$9)</f>
        <v>0</v>
      </c>
      <c r="BW155" s="196">
        <v>2</v>
      </c>
      <c r="BX155" s="3">
        <f>SUM(BW155*$D155*$F155*$G155*$J155*BX$9)</f>
        <v>15239.616</v>
      </c>
      <c r="BY155" s="196"/>
      <c r="BZ155" s="3">
        <f>SUM(BY155*$D155*$F155*$G155*$I155*BZ$9)</f>
        <v>0</v>
      </c>
      <c r="CA155" s="196"/>
      <c r="CB155" s="3">
        <f>SUM(CA155*$D155*$F155*$G155*$I155*CB$9)</f>
        <v>0</v>
      </c>
      <c r="CC155" s="196"/>
      <c r="CD155" s="3">
        <f>SUM(CC155*$D155*$F155*$G155*$I155*CD$9)</f>
        <v>0</v>
      </c>
      <c r="CE155" s="196">
        <v>0</v>
      </c>
      <c r="CF155" s="3">
        <f>SUM(CE155*$D155*$F155*$G155*$J155*CF$9)</f>
        <v>0</v>
      </c>
      <c r="CG155" s="196"/>
      <c r="CH155" s="3">
        <f>SUM(CG155*$D155*$F155*$G155*$J155*CH$9)</f>
        <v>0</v>
      </c>
      <c r="CI155" s="196"/>
      <c r="CJ155" s="3">
        <f>SUM(CI155*$D155*$F155*$G155*$I155*CJ$9)</f>
        <v>0</v>
      </c>
      <c r="CK155" s="196"/>
      <c r="CL155" s="3">
        <f>SUM(CK155*$D155*$F155*$G155*$I155*CL$9)</f>
        <v>0</v>
      </c>
      <c r="CM155" s="196">
        <v>0</v>
      </c>
      <c r="CN155" s="3">
        <f>SUM(CM155*$D155*$F155*$G155*$I155*CN$9)</f>
        <v>0</v>
      </c>
      <c r="CO155" s="196"/>
      <c r="CP155" s="3">
        <f>SUM(CO155*$D155*$F155*$G155*$I155*CP$9)</f>
        <v>0</v>
      </c>
      <c r="CQ155" s="196"/>
      <c r="CR155" s="3">
        <f>SUM(CQ155*$D155*$F155*$G155*$I155*CR$9)</f>
        <v>0</v>
      </c>
      <c r="CS155" s="196"/>
      <c r="CT155" s="3">
        <f>SUM(CS155*$D155*$F155*$G155*$I155*CT$9)</f>
        <v>0</v>
      </c>
      <c r="CU155" s="196"/>
      <c r="CV155" s="3">
        <f>SUM(CU155*$D155*$F155*$G155*$I155*CV$9)</f>
        <v>0</v>
      </c>
      <c r="CW155" s="196"/>
      <c r="CX155" s="3">
        <f>SUM(CW155*$D155*$F155*$G155*$I155*CX$9)</f>
        <v>0</v>
      </c>
      <c r="CY155" s="196"/>
      <c r="CZ155" s="3">
        <f>SUM(CY155*$D155*$F155*$G155*$I155*CZ$9)</f>
        <v>0</v>
      </c>
      <c r="DA155" s="196">
        <v>0</v>
      </c>
      <c r="DB155" s="3">
        <f>SUM(DA155*$D155*$F155*$G155*$J155*DB$9)</f>
        <v>0</v>
      </c>
      <c r="DC155" s="196">
        <v>0</v>
      </c>
      <c r="DD155" s="3">
        <f>SUM(DC155*$D155*$F155*$G155*$J155*DD$9)</f>
        <v>0</v>
      </c>
      <c r="DE155" s="196"/>
      <c r="DF155" s="3">
        <f>SUM(DE155*$D155*$F155*$G155*$I155*DF$9)</f>
        <v>0</v>
      </c>
      <c r="DG155" s="196">
        <v>0</v>
      </c>
      <c r="DH155" s="3">
        <f>SUM(DG155*$D155*$F155*$G155*$J155*DH$9)</f>
        <v>0</v>
      </c>
      <c r="DI155" s="196"/>
      <c r="DJ155" s="3">
        <f>SUM(DI155*$D155*$F155*$G155*$J155*DJ$9)</f>
        <v>0</v>
      </c>
      <c r="DK155" s="196">
        <v>20</v>
      </c>
      <c r="DL155" s="3">
        <f>SUM(DK155*$D155*$F155*$G155*$J155*DL$9)</f>
        <v>152396.16</v>
      </c>
      <c r="DM155" s="196">
        <v>7</v>
      </c>
      <c r="DN155" s="3">
        <f>SUM(DM155*$D155*$F155*$G155*$J155*DN$9)</f>
        <v>53338.656000000003</v>
      </c>
      <c r="DO155" s="196"/>
      <c r="DP155" s="3">
        <f>SUM(DO155*$D155*$F155*$G155*$I155*DP$9)</f>
        <v>0</v>
      </c>
      <c r="DQ155" s="196"/>
      <c r="DR155" s="3">
        <f>SUM(DQ155*$D155*$F155*$G155*$I155*DR$9)</f>
        <v>0</v>
      </c>
      <c r="DS155" s="196"/>
      <c r="DT155" s="3">
        <f>SUM(DS155*$D155*$F155*$G155*$J155*DT$9)</f>
        <v>0</v>
      </c>
      <c r="DU155" s="196"/>
      <c r="DV155" s="3">
        <f>SUM(DU155*$D155*$F155*$G155*$J155*DV$9)</f>
        <v>0</v>
      </c>
      <c r="DW155" s="196">
        <v>0</v>
      </c>
      <c r="DX155" s="3">
        <f>SUM(DW155*$D155*$F155*$G155*$J155*DX$9)</f>
        <v>0</v>
      </c>
      <c r="DY155" s="196">
        <v>0</v>
      </c>
      <c r="DZ155" s="3">
        <f>SUM(DY155*$D155*$F155*$G155*$K155*DZ$9)</f>
        <v>0</v>
      </c>
      <c r="EA155" s="3"/>
      <c r="EB155" s="3">
        <f>SUM(EA155*$D155*$F155*$G155*$L155*EB$9)</f>
        <v>0</v>
      </c>
      <c r="EC155" s="3"/>
      <c r="ED155" s="3">
        <f>SUM(EC155*$D155*$F155*$G155*$I155*ED$9)</f>
        <v>0</v>
      </c>
      <c r="EE155" s="3"/>
      <c r="EF155" s="83">
        <f>SUM(EE155*$D155*$F155*$G155*$I155*EF$9)</f>
        <v>0</v>
      </c>
      <c r="EG155" s="28">
        <f t="shared" si="460"/>
        <v>104</v>
      </c>
      <c r="EH155" s="28">
        <f t="shared" si="460"/>
        <v>709912.11199999996</v>
      </c>
    </row>
    <row r="156" spans="1:138" ht="45" x14ac:dyDescent="0.25">
      <c r="A156" s="171"/>
      <c r="B156" s="201">
        <v>111</v>
      </c>
      <c r="C156" s="1" t="s">
        <v>321</v>
      </c>
      <c r="D156" s="180">
        <f t="shared" si="451"/>
        <v>9860</v>
      </c>
      <c r="E156" s="180"/>
      <c r="F156" s="181">
        <v>9.74</v>
      </c>
      <c r="G156" s="182">
        <v>1</v>
      </c>
      <c r="H156" s="183"/>
      <c r="I156" s="180">
        <v>1.4</v>
      </c>
      <c r="J156" s="180">
        <v>1.68</v>
      </c>
      <c r="K156" s="180">
        <v>2.23</v>
      </c>
      <c r="L156" s="180">
        <v>2.57</v>
      </c>
      <c r="M156" s="196"/>
      <c r="N156" s="3">
        <f>SUM(M156*$D156*$F156*$G156*$I156*N$9)</f>
        <v>0</v>
      </c>
      <c r="O156" s="196"/>
      <c r="P156" s="3">
        <f>SUM(O156*$D156*$F156*$G156*$I156*P$9)</f>
        <v>0</v>
      </c>
      <c r="Q156" s="8"/>
      <c r="R156" s="3">
        <f>SUM(Q156*$D156*$F156*$G156*$I156*R$9)</f>
        <v>0</v>
      </c>
      <c r="S156" s="196"/>
      <c r="T156" s="3">
        <f>SUM(S156*$D156*$F156*$G156*$I156*T$9)</f>
        <v>0</v>
      </c>
      <c r="U156" s="196"/>
      <c r="V156" s="3">
        <f>SUM(U156*$D156*$F156*$G156*$I156*V$9)</f>
        <v>0</v>
      </c>
      <c r="W156" s="196"/>
      <c r="X156" s="3">
        <f>SUM(W156*$D156*$F156*$G156*$I156*X$9)</f>
        <v>0</v>
      </c>
      <c r="Y156" s="196"/>
      <c r="Z156" s="3">
        <f>SUM(Y156*$D156*$F156*$G156*$J156*Z$9)</f>
        <v>0</v>
      </c>
      <c r="AA156" s="196"/>
      <c r="AB156" s="3">
        <f>SUM(AA156*$D156*$F156*$G156*$I156*AB$9)</f>
        <v>0</v>
      </c>
      <c r="AC156" s="196"/>
      <c r="AD156" s="3">
        <f>SUM(AC156*$D156*$F156*$G156*$J156*AD$9)</f>
        <v>0</v>
      </c>
      <c r="AE156" s="196"/>
      <c r="AF156" s="3">
        <f>SUM(AE156*$D156*$F156*$G156*$J156*AF$9)</f>
        <v>0</v>
      </c>
      <c r="AG156" s="196"/>
      <c r="AH156" s="3">
        <f>SUM(AG156*$D156*$F156*$G156*$J156*AH$9)</f>
        <v>0</v>
      </c>
      <c r="AI156" s="196"/>
      <c r="AJ156" s="3">
        <f>SUM(AI156*$D156*$F156*$G156*$J156*AJ$9)</f>
        <v>0</v>
      </c>
      <c r="AK156" s="196"/>
      <c r="AL156" s="3">
        <f>SUM(AK156*$D156*$F156*$G156*$J156*AL$9)</f>
        <v>0</v>
      </c>
      <c r="AM156" s="196"/>
      <c r="AN156" s="3">
        <f>SUM(AM156*$D156*$F156*$G156*$J156*AN$9)</f>
        <v>0</v>
      </c>
      <c r="AO156" s="196"/>
      <c r="AP156" s="3">
        <f>SUM(AO156*$D156*$F156*$G156*$I156*AP$9)</f>
        <v>0</v>
      </c>
      <c r="AQ156" s="196"/>
      <c r="AR156" s="3">
        <f>SUM(AQ156*$D156*$F156*$G156*$I156*AR$9)</f>
        <v>0</v>
      </c>
      <c r="AS156" s="196"/>
      <c r="AT156" s="3">
        <f>SUM(AS156*$D156*$F156*$G156*$I156*AT$9)</f>
        <v>0</v>
      </c>
      <c r="AU156" s="196"/>
      <c r="AV156" s="3">
        <f>SUM(AU156*$D156*$F156*$G156*$J156*AV$9)</f>
        <v>0</v>
      </c>
      <c r="AW156" s="196"/>
      <c r="AX156" s="3">
        <f>SUM(AW156*$D156*$F156*$G156*$I156*AX$9)</f>
        <v>0</v>
      </c>
      <c r="AY156" s="196"/>
      <c r="AZ156" s="3">
        <f>SUM(AY156*$D156*$F156*$G156*$I156*AZ$9)</f>
        <v>0</v>
      </c>
      <c r="BA156" s="196"/>
      <c r="BB156" s="3">
        <f>SUM(BA156*$D156*$F156*$G156*$I156*BB$9)</f>
        <v>0</v>
      </c>
      <c r="BC156" s="196"/>
      <c r="BD156" s="3">
        <f>SUM(BC156*$D156*$F156*$G156*$I156*BD$9)</f>
        <v>0</v>
      </c>
      <c r="BE156" s="196"/>
      <c r="BF156" s="3">
        <f>SUM(BE156*$D156*$F156*$G156*$I156*BF$9)</f>
        <v>0</v>
      </c>
      <c r="BG156" s="196"/>
      <c r="BH156" s="3">
        <f>SUM(BG156*$D156*$F156*$G156*$I156*BH$9)</f>
        <v>0</v>
      </c>
      <c r="BI156" s="196"/>
      <c r="BJ156" s="3">
        <f>SUM(BI156*$D156*$F156*$G156*$I156*BJ$9)</f>
        <v>0</v>
      </c>
      <c r="BK156" s="196"/>
      <c r="BL156" s="3">
        <f>SUM(BK156*$D156*$F156*$G156*$I156*BL$9)</f>
        <v>0</v>
      </c>
      <c r="BM156" s="196"/>
      <c r="BN156" s="3">
        <f>SUM(BM156*$D156*$F156*$G156*$I156*BN$9)</f>
        <v>0</v>
      </c>
      <c r="BO156" s="196"/>
      <c r="BP156" s="3">
        <f>SUM(BO156*$D156*$F156*$G156*$I156*BP$9)</f>
        <v>0</v>
      </c>
      <c r="BQ156" s="196"/>
      <c r="BR156" s="3">
        <f>SUM(BQ156*$D156*$F156*$G156*$I156*BR$9)</f>
        <v>0</v>
      </c>
      <c r="BS156" s="196"/>
      <c r="BT156" s="3">
        <f>SUM(BS156*$D156*$F156*$G156*$I156*BT$9)</f>
        <v>0</v>
      </c>
      <c r="BU156" s="196"/>
      <c r="BV156" s="3">
        <f>SUM(BU156*$D156*$F156*$G156*$I156*BV$9)</f>
        <v>0</v>
      </c>
      <c r="BW156" s="196"/>
      <c r="BX156" s="3">
        <f>SUM(BW156*$D156*$F156*$G156*$J156*BX$9)</f>
        <v>0</v>
      </c>
      <c r="BY156" s="196"/>
      <c r="BZ156" s="3">
        <f>SUM(BY156*$D156*$F156*$G156*$I156*BZ$9)</f>
        <v>0</v>
      </c>
      <c r="CA156" s="196"/>
      <c r="CB156" s="3">
        <f>SUM(CA156*$D156*$F156*$G156*$I156*CB$9)</f>
        <v>0</v>
      </c>
      <c r="CC156" s="196"/>
      <c r="CD156" s="3">
        <f>SUM(CC156*$D156*$F156*$G156*$I156*CD$9)</f>
        <v>0</v>
      </c>
      <c r="CE156" s="196"/>
      <c r="CF156" s="3">
        <f>SUM(CE156*$D156*$F156*$G156*$J156*CF$9)</f>
        <v>0</v>
      </c>
      <c r="CG156" s="196"/>
      <c r="CH156" s="3">
        <f>SUM(CG156*$D156*$F156*$G156*$J156*CH$9)</f>
        <v>0</v>
      </c>
      <c r="CI156" s="196"/>
      <c r="CJ156" s="3">
        <f>SUM(CI156*$D156*$F156*$G156*$I156*CJ$9)</f>
        <v>0</v>
      </c>
      <c r="CK156" s="196"/>
      <c r="CL156" s="3">
        <f>SUM(CK156*$D156*$F156*$G156*$I156*CL$9)</f>
        <v>0</v>
      </c>
      <c r="CM156" s="196"/>
      <c r="CN156" s="3">
        <f>SUM(CM156*$D156*$F156*$G156*$I156*CN$9)</f>
        <v>0</v>
      </c>
      <c r="CO156" s="196"/>
      <c r="CP156" s="3">
        <f>SUM(CO156*$D156*$F156*$G156*$I156*CP$9)</f>
        <v>0</v>
      </c>
      <c r="CQ156" s="196"/>
      <c r="CR156" s="3">
        <f>SUM(CQ156*$D156*$F156*$G156*$I156*CR$9)</f>
        <v>0</v>
      </c>
      <c r="CS156" s="196"/>
      <c r="CT156" s="3">
        <f>SUM(CS156*$D156*$F156*$G156*$I156*CT$9)</f>
        <v>0</v>
      </c>
      <c r="CU156" s="196"/>
      <c r="CV156" s="3">
        <f>SUM(CU156*$D156*$F156*$G156*$I156*CV$9)</f>
        <v>0</v>
      </c>
      <c r="CW156" s="196"/>
      <c r="CX156" s="3">
        <f>SUM(CW156*$D156*$F156*$G156*$I156*CX$9)</f>
        <v>0</v>
      </c>
      <c r="CY156" s="196"/>
      <c r="CZ156" s="3">
        <f>SUM(CY156*$D156*$F156*$G156*$I156*CZ$9)</f>
        <v>0</v>
      </c>
      <c r="DA156" s="196"/>
      <c r="DB156" s="3">
        <f>SUM(DA156*$D156*$F156*$G156*$J156*DB$9)</f>
        <v>0</v>
      </c>
      <c r="DC156" s="196"/>
      <c r="DD156" s="3">
        <f>SUM(DC156*$D156*$F156*$G156*$J156*DD$9)</f>
        <v>0</v>
      </c>
      <c r="DE156" s="196"/>
      <c r="DF156" s="3">
        <f>SUM(DE156*$D156*$F156*$G156*$I156*DF$9)</f>
        <v>0</v>
      </c>
      <c r="DG156" s="196"/>
      <c r="DH156" s="3">
        <f>SUM(DG156*$D156*$F156*$G156*$J156*DH$9)</f>
        <v>0</v>
      </c>
      <c r="DI156" s="196"/>
      <c r="DJ156" s="3">
        <f>SUM(DI156*$D156*$F156*$G156*$J156*DJ$9)</f>
        <v>0</v>
      </c>
      <c r="DK156" s="196"/>
      <c r="DL156" s="3">
        <f>SUM(DK156*$D156*$F156*$G156*$J156*DL$9)</f>
        <v>0</v>
      </c>
      <c r="DM156" s="196"/>
      <c r="DN156" s="3">
        <f>SUM(DM156*$D156*$F156*$G156*$J156*DN$9)</f>
        <v>0</v>
      </c>
      <c r="DO156" s="196"/>
      <c r="DP156" s="3">
        <f>SUM(DO156*$D156*$F156*$G156*$I156*DP$9)</f>
        <v>0</v>
      </c>
      <c r="DQ156" s="196"/>
      <c r="DR156" s="3">
        <f>SUM(DQ156*$D156*$F156*$G156*$I156*DR$9)</f>
        <v>0</v>
      </c>
      <c r="DS156" s="196"/>
      <c r="DT156" s="3">
        <f>SUM(DS156*$D156*$F156*$G156*$J156*DT$9)</f>
        <v>0</v>
      </c>
      <c r="DU156" s="196"/>
      <c r="DV156" s="3">
        <f>SUM(DU156*$D156*$F156*$G156*$J156*DV$9)</f>
        <v>0</v>
      </c>
      <c r="DW156" s="196"/>
      <c r="DX156" s="3">
        <f>SUM(DW156*$D156*$F156*$G156*$J156*DX$9)</f>
        <v>0</v>
      </c>
      <c r="DY156" s="196"/>
      <c r="DZ156" s="3">
        <f>SUM(DY156*$D156*$F156*$G156*$K156*DZ$9)</f>
        <v>0</v>
      </c>
      <c r="EA156" s="3"/>
      <c r="EB156" s="3">
        <f>SUM(EA156*$D156*$F156*$G156*$L156*EB$9)</f>
        <v>0</v>
      </c>
      <c r="EC156" s="3"/>
      <c r="ED156" s="3">
        <f>SUM(EC156*$D156*$F156*$G156*$I156*ED$9)</f>
        <v>0</v>
      </c>
      <c r="EE156" s="3"/>
      <c r="EF156" s="83">
        <f>SUM(EE156*$D156*$F156*$G156*$I156*EF$9)</f>
        <v>0</v>
      </c>
      <c r="EG156" s="28">
        <f t="shared" si="460"/>
        <v>0</v>
      </c>
      <c r="EH156" s="28">
        <f t="shared" si="460"/>
        <v>0</v>
      </c>
    </row>
    <row r="157" spans="1:138" ht="30" x14ac:dyDescent="0.25">
      <c r="A157" s="171"/>
      <c r="B157" s="201">
        <v>112</v>
      </c>
      <c r="C157" s="1" t="s">
        <v>322</v>
      </c>
      <c r="D157" s="180">
        <f t="shared" si="451"/>
        <v>9860</v>
      </c>
      <c r="E157" s="180"/>
      <c r="F157" s="181">
        <v>7.4</v>
      </c>
      <c r="G157" s="182">
        <v>1</v>
      </c>
      <c r="H157" s="183"/>
      <c r="I157" s="180">
        <v>1.4</v>
      </c>
      <c r="J157" s="180">
        <v>1.68</v>
      </c>
      <c r="K157" s="180">
        <v>2.23</v>
      </c>
      <c r="L157" s="180">
        <v>2.57</v>
      </c>
      <c r="M157" s="196"/>
      <c r="N157" s="3">
        <f>SUM(M157*$D157*$F157*$G157*$I157*N$9)</f>
        <v>0</v>
      </c>
      <c r="O157" s="196"/>
      <c r="P157" s="3">
        <f>SUM(O157*$D157*$F157*$G157*$I157*P$9)</f>
        <v>0</v>
      </c>
      <c r="Q157" s="8"/>
      <c r="R157" s="3">
        <f>SUM(Q157*$D157*$F157*$G157*$I157*R$9)</f>
        <v>0</v>
      </c>
      <c r="S157" s="196"/>
      <c r="T157" s="3">
        <f>SUM(S157*$D157*$F157*$G157*$I157*T$9)</f>
        <v>0</v>
      </c>
      <c r="U157" s="196"/>
      <c r="V157" s="3">
        <f>SUM(U157*$D157*$F157*$G157*$I157*V$9)</f>
        <v>0</v>
      </c>
      <c r="W157" s="196"/>
      <c r="X157" s="3">
        <f>SUM(W157*$D157*$F157*$G157*$I157*X$9)</f>
        <v>0</v>
      </c>
      <c r="Y157" s="196"/>
      <c r="Z157" s="3">
        <f>SUM(Y157*$D157*$F157*$G157*$J157*Z$9)</f>
        <v>0</v>
      </c>
      <c r="AA157" s="196"/>
      <c r="AB157" s="3">
        <f>SUM(AA157*$D157*$F157*$G157*$I157*AB$9)</f>
        <v>0</v>
      </c>
      <c r="AC157" s="196"/>
      <c r="AD157" s="3">
        <f>SUM(AC157*$D157*$F157*$G157*$J157*AD$9)</f>
        <v>0</v>
      </c>
      <c r="AE157" s="196"/>
      <c r="AF157" s="3">
        <f>SUM(AE157*$D157*$F157*$G157*$J157*AF$9)</f>
        <v>0</v>
      </c>
      <c r="AG157" s="196"/>
      <c r="AH157" s="3">
        <f>SUM(AG157*$D157*$F157*$G157*$J157*AH$9)</f>
        <v>0</v>
      </c>
      <c r="AI157" s="196"/>
      <c r="AJ157" s="3">
        <f>SUM(AI157*$D157*$F157*$G157*$J157*AJ$9)</f>
        <v>0</v>
      </c>
      <c r="AK157" s="196"/>
      <c r="AL157" s="3">
        <f>SUM(AK157*$D157*$F157*$G157*$J157*AL$9)</f>
        <v>0</v>
      </c>
      <c r="AM157" s="196"/>
      <c r="AN157" s="3">
        <f>SUM(AM157*$D157*$F157*$G157*$J157*AN$9)</f>
        <v>0</v>
      </c>
      <c r="AO157" s="196"/>
      <c r="AP157" s="3">
        <f>SUM(AO157*$D157*$F157*$G157*$I157*AP$9)</f>
        <v>0</v>
      </c>
      <c r="AQ157" s="196"/>
      <c r="AR157" s="3">
        <f>SUM(AQ157*$D157*$F157*$G157*$I157*AR$9)</f>
        <v>0</v>
      </c>
      <c r="AS157" s="196"/>
      <c r="AT157" s="3">
        <f>SUM(AS157*$D157*$F157*$G157*$I157*AT$9)</f>
        <v>0</v>
      </c>
      <c r="AU157" s="196"/>
      <c r="AV157" s="3">
        <f>SUM(AU157*$D157*$F157*$G157*$J157*AV$9)</f>
        <v>0</v>
      </c>
      <c r="AW157" s="196"/>
      <c r="AX157" s="3">
        <f>SUM(AW157*$D157*$F157*$G157*$I157*AX$9)</f>
        <v>0</v>
      </c>
      <c r="AY157" s="196"/>
      <c r="AZ157" s="3">
        <f>SUM(AY157*$D157*$F157*$G157*$I157*AZ$9)</f>
        <v>0</v>
      </c>
      <c r="BA157" s="196"/>
      <c r="BB157" s="3">
        <f>SUM(BA157*$D157*$F157*$G157*$I157*BB$9)</f>
        <v>0</v>
      </c>
      <c r="BC157" s="196"/>
      <c r="BD157" s="3">
        <f>SUM(BC157*$D157*$F157*$G157*$I157*BD$9)</f>
        <v>0</v>
      </c>
      <c r="BE157" s="196"/>
      <c r="BF157" s="3">
        <f>SUM(BE157*$D157*$F157*$G157*$I157*BF$9)</f>
        <v>0</v>
      </c>
      <c r="BG157" s="196"/>
      <c r="BH157" s="3">
        <f>SUM(BG157*$D157*$F157*$G157*$I157*BH$9)</f>
        <v>0</v>
      </c>
      <c r="BI157" s="196"/>
      <c r="BJ157" s="3">
        <f>SUM(BI157*$D157*$F157*$G157*$I157*BJ$9)</f>
        <v>0</v>
      </c>
      <c r="BK157" s="196"/>
      <c r="BL157" s="3">
        <f>SUM(BK157*$D157*$F157*$G157*$I157*BL$9)</f>
        <v>0</v>
      </c>
      <c r="BM157" s="196"/>
      <c r="BN157" s="3">
        <f>SUM(BM157*$D157*$F157*$G157*$I157*BN$9)</f>
        <v>0</v>
      </c>
      <c r="BO157" s="196"/>
      <c r="BP157" s="3">
        <f>SUM(BO157*$D157*$F157*$G157*$I157*BP$9)</f>
        <v>0</v>
      </c>
      <c r="BQ157" s="196"/>
      <c r="BR157" s="3">
        <f>SUM(BQ157*$D157*$F157*$G157*$I157*BR$9)</f>
        <v>0</v>
      </c>
      <c r="BS157" s="196"/>
      <c r="BT157" s="3">
        <f>SUM(BS157*$D157*$F157*$G157*$I157*BT$9)</f>
        <v>0</v>
      </c>
      <c r="BU157" s="196"/>
      <c r="BV157" s="3">
        <f>SUM(BU157*$D157*$F157*$G157*$I157*BV$9)</f>
        <v>0</v>
      </c>
      <c r="BW157" s="196"/>
      <c r="BX157" s="3">
        <f>SUM(BW157*$D157*$F157*$G157*$J157*BX$9)</f>
        <v>0</v>
      </c>
      <c r="BY157" s="196"/>
      <c r="BZ157" s="3">
        <f>SUM(BY157*$D157*$F157*$G157*$I157*BZ$9)</f>
        <v>0</v>
      </c>
      <c r="CA157" s="196"/>
      <c r="CB157" s="3">
        <f>SUM(CA157*$D157*$F157*$G157*$I157*CB$9)</f>
        <v>0</v>
      </c>
      <c r="CC157" s="196"/>
      <c r="CD157" s="3">
        <f>SUM(CC157*$D157*$F157*$G157*$I157*CD$9)</f>
        <v>0</v>
      </c>
      <c r="CE157" s="196"/>
      <c r="CF157" s="3">
        <f>SUM(CE157*$D157*$F157*$G157*$J157*CF$9)</f>
        <v>0</v>
      </c>
      <c r="CG157" s="196"/>
      <c r="CH157" s="3">
        <f>SUM(CG157*$D157*$F157*$G157*$J157*CH$9)</f>
        <v>0</v>
      </c>
      <c r="CI157" s="196"/>
      <c r="CJ157" s="3">
        <f>SUM(CI157*$D157*$F157*$G157*$I157*CJ$9)</f>
        <v>0</v>
      </c>
      <c r="CK157" s="196"/>
      <c r="CL157" s="3">
        <f>SUM(CK157*$D157*$F157*$G157*$I157*CL$9)</f>
        <v>0</v>
      </c>
      <c r="CM157" s="196"/>
      <c r="CN157" s="3">
        <f>SUM(CM157*$D157*$F157*$G157*$I157*CN$9)</f>
        <v>0</v>
      </c>
      <c r="CO157" s="196"/>
      <c r="CP157" s="3">
        <f>SUM(CO157*$D157*$F157*$G157*$I157*CP$9)</f>
        <v>0</v>
      </c>
      <c r="CQ157" s="196"/>
      <c r="CR157" s="3">
        <f>SUM(CQ157*$D157*$F157*$G157*$I157*CR$9)</f>
        <v>0</v>
      </c>
      <c r="CS157" s="196"/>
      <c r="CT157" s="3">
        <f>SUM(CS157*$D157*$F157*$G157*$I157*CT$9)</f>
        <v>0</v>
      </c>
      <c r="CU157" s="196"/>
      <c r="CV157" s="3">
        <f>SUM(CU157*$D157*$F157*$G157*$I157*CV$9)</f>
        <v>0</v>
      </c>
      <c r="CW157" s="196"/>
      <c r="CX157" s="3">
        <f>SUM(CW157*$D157*$F157*$G157*$I157*CX$9)</f>
        <v>0</v>
      </c>
      <c r="CY157" s="196"/>
      <c r="CZ157" s="3">
        <f>SUM(CY157*$D157*$F157*$G157*$I157*CZ$9)</f>
        <v>0</v>
      </c>
      <c r="DA157" s="196"/>
      <c r="DB157" s="3">
        <f>SUM(DA157*$D157*$F157*$G157*$J157*DB$9)</f>
        <v>0</v>
      </c>
      <c r="DC157" s="196"/>
      <c r="DD157" s="3">
        <f>SUM(DC157*$D157*$F157*$G157*$J157*DD$9)</f>
        <v>0</v>
      </c>
      <c r="DE157" s="196"/>
      <c r="DF157" s="3">
        <f>SUM(DE157*$D157*$F157*$G157*$I157*DF$9)</f>
        <v>0</v>
      </c>
      <c r="DG157" s="196"/>
      <c r="DH157" s="3">
        <f>SUM(DG157*$D157*$F157*$G157*$J157*DH$9)</f>
        <v>0</v>
      </c>
      <c r="DI157" s="196"/>
      <c r="DJ157" s="3">
        <f>SUM(DI157*$D157*$F157*$G157*$J157*DJ$9)</f>
        <v>0</v>
      </c>
      <c r="DK157" s="196"/>
      <c r="DL157" s="3">
        <f>SUM(DK157*$D157*$F157*$G157*$J157*DL$9)</f>
        <v>0</v>
      </c>
      <c r="DM157" s="196"/>
      <c r="DN157" s="3">
        <f>SUM(DM157*$D157*$F157*$G157*$J157*DN$9)</f>
        <v>0</v>
      </c>
      <c r="DO157" s="196"/>
      <c r="DP157" s="3">
        <f>SUM(DO157*$D157*$F157*$G157*$I157*DP$9)</f>
        <v>0</v>
      </c>
      <c r="DQ157" s="196"/>
      <c r="DR157" s="3">
        <f>SUM(DQ157*$D157*$F157*$G157*$I157*DR$9)</f>
        <v>0</v>
      </c>
      <c r="DS157" s="196"/>
      <c r="DT157" s="3">
        <f>SUM(DS157*$D157*$F157*$G157*$J157*DT$9)</f>
        <v>0</v>
      </c>
      <c r="DU157" s="196"/>
      <c r="DV157" s="3">
        <f>SUM(DU157*$D157*$F157*$G157*$J157*DV$9)</f>
        <v>0</v>
      </c>
      <c r="DW157" s="196"/>
      <c r="DX157" s="3">
        <f>SUM(DW157*$D157*$F157*$G157*$J157*DX$9)</f>
        <v>0</v>
      </c>
      <c r="DY157" s="196"/>
      <c r="DZ157" s="3">
        <f>SUM(DY157*$D157*$F157*$G157*$K157*DZ$9)</f>
        <v>0</v>
      </c>
      <c r="EA157" s="3"/>
      <c r="EB157" s="3">
        <f>SUM(EA157*$D157*$F157*$G157*$L157*EB$9)</f>
        <v>0</v>
      </c>
      <c r="EC157" s="3"/>
      <c r="ED157" s="3">
        <f>SUM(EC157*$D157*$F157*$G157*$I157*ED$9)</f>
        <v>0</v>
      </c>
      <c r="EE157" s="3"/>
      <c r="EF157" s="83">
        <f>SUM(EE157*$D157*$F157*$G157*$I157*EF$9)</f>
        <v>0</v>
      </c>
      <c r="EG157" s="28">
        <f t="shared" si="460"/>
        <v>0</v>
      </c>
      <c r="EH157" s="28">
        <f t="shared" si="460"/>
        <v>0</v>
      </c>
    </row>
    <row r="158" spans="1:138" x14ac:dyDescent="0.25">
      <c r="A158" s="338" t="s">
        <v>544</v>
      </c>
      <c r="B158" s="339"/>
      <c r="C158" s="161" t="s">
        <v>438</v>
      </c>
      <c r="D158" s="206"/>
      <c r="E158" s="195"/>
      <c r="F158" s="206"/>
      <c r="G158" s="206"/>
      <c r="H158" s="206"/>
      <c r="I158" s="206"/>
      <c r="J158" s="206"/>
      <c r="K158" s="206"/>
      <c r="L158" s="206"/>
      <c r="M158" s="207">
        <f t="shared" ref="M158:BX158" si="461">M11+M19+M21+M23+M25+M27+M29+M33+M36+M38+M41+M52+M55+M58+M61+M64+M66+M71+M83+M90+M97+M100+M102+M104+M108+M110+M112+M114+M119+M126+M133+M141+M143+M147+M152</f>
        <v>862</v>
      </c>
      <c r="N158" s="206">
        <f t="shared" si="461"/>
        <v>38977664.600000001</v>
      </c>
      <c r="O158" s="206">
        <f t="shared" si="461"/>
        <v>2000</v>
      </c>
      <c r="P158" s="208">
        <f t="shared" si="461"/>
        <v>34904062.787999995</v>
      </c>
      <c r="Q158" s="206">
        <f t="shared" si="461"/>
        <v>615</v>
      </c>
      <c r="R158" s="206">
        <f t="shared" si="461"/>
        <v>5851768.6733333329</v>
      </c>
      <c r="S158" s="206">
        <f t="shared" si="461"/>
        <v>1942</v>
      </c>
      <c r="T158" s="206">
        <f t="shared" si="461"/>
        <v>99062427.426666647</v>
      </c>
      <c r="U158" s="195">
        <f t="shared" si="461"/>
        <v>160</v>
      </c>
      <c r="V158" s="195">
        <f t="shared" si="461"/>
        <v>1969692.76</v>
      </c>
      <c r="W158" s="195">
        <f t="shared" si="461"/>
        <v>797</v>
      </c>
      <c r="X158" s="195">
        <f t="shared" si="461"/>
        <v>9033475.6399999987</v>
      </c>
      <c r="Y158" s="206">
        <f t="shared" si="461"/>
        <v>841</v>
      </c>
      <c r="Z158" s="206">
        <f t="shared" si="461"/>
        <v>14176868.126399998</v>
      </c>
      <c r="AA158" s="195">
        <f t="shared" si="461"/>
        <v>130</v>
      </c>
      <c r="AB158" s="195">
        <f t="shared" si="461"/>
        <v>1530449.4799999997</v>
      </c>
      <c r="AC158" s="195">
        <f t="shared" si="461"/>
        <v>1770</v>
      </c>
      <c r="AD158" s="195">
        <f t="shared" si="461"/>
        <v>26067694.463999994</v>
      </c>
      <c r="AE158" s="206">
        <f t="shared" si="461"/>
        <v>1240</v>
      </c>
      <c r="AF158" s="206">
        <f t="shared" si="461"/>
        <v>17797386.767999999</v>
      </c>
      <c r="AG158" s="195">
        <f t="shared" si="461"/>
        <v>613</v>
      </c>
      <c r="AH158" s="195">
        <f t="shared" si="461"/>
        <v>9385615.6799999978</v>
      </c>
      <c r="AI158" s="195">
        <f t="shared" si="461"/>
        <v>1780</v>
      </c>
      <c r="AJ158" s="195">
        <f t="shared" si="461"/>
        <v>25677096.479999993</v>
      </c>
      <c r="AK158" s="206">
        <f t="shared" si="461"/>
        <v>600</v>
      </c>
      <c r="AL158" s="206">
        <f t="shared" si="461"/>
        <v>10976775.151999999</v>
      </c>
      <c r="AM158" s="195">
        <f t="shared" si="461"/>
        <v>700</v>
      </c>
      <c r="AN158" s="195">
        <f t="shared" si="461"/>
        <v>10563041.663999997</v>
      </c>
      <c r="AO158" s="206">
        <f t="shared" si="461"/>
        <v>417</v>
      </c>
      <c r="AP158" s="206">
        <f t="shared" si="461"/>
        <v>4682040.7199999988</v>
      </c>
      <c r="AQ158" s="195">
        <f t="shared" si="461"/>
        <v>480</v>
      </c>
      <c r="AR158" s="195">
        <f t="shared" si="461"/>
        <v>5382179.5999999996</v>
      </c>
      <c r="AS158" s="195">
        <f t="shared" si="461"/>
        <v>438</v>
      </c>
      <c r="AT158" s="195">
        <f t="shared" si="461"/>
        <v>4859560.16</v>
      </c>
      <c r="AU158" s="195">
        <f t="shared" si="461"/>
        <v>360</v>
      </c>
      <c r="AV158" s="195">
        <f t="shared" si="461"/>
        <v>4949562.24</v>
      </c>
      <c r="AW158" s="209">
        <f t="shared" si="461"/>
        <v>1740</v>
      </c>
      <c r="AX158" s="195">
        <f t="shared" si="461"/>
        <v>22007579.16</v>
      </c>
      <c r="AY158" s="206">
        <f t="shared" si="461"/>
        <v>990</v>
      </c>
      <c r="AZ158" s="206">
        <f t="shared" si="461"/>
        <v>9804705.1199999992</v>
      </c>
      <c r="BA158" s="195">
        <f t="shared" si="461"/>
        <v>1800</v>
      </c>
      <c r="BB158" s="195">
        <f t="shared" si="461"/>
        <v>21545421.240000002</v>
      </c>
      <c r="BC158" s="195">
        <f t="shared" si="461"/>
        <v>772</v>
      </c>
      <c r="BD158" s="195">
        <f t="shared" si="461"/>
        <v>7432349.6799999997</v>
      </c>
      <c r="BE158" s="195">
        <f t="shared" si="461"/>
        <v>215</v>
      </c>
      <c r="BF158" s="195">
        <f t="shared" si="461"/>
        <v>2620551.36</v>
      </c>
      <c r="BG158" s="195">
        <f t="shared" si="461"/>
        <v>2255</v>
      </c>
      <c r="BH158" s="195">
        <f t="shared" si="461"/>
        <v>29722496.719999999</v>
      </c>
      <c r="BI158" s="195">
        <f t="shared" si="461"/>
        <v>0</v>
      </c>
      <c r="BJ158" s="195">
        <f t="shared" si="461"/>
        <v>0</v>
      </c>
      <c r="BK158" s="206">
        <f t="shared" si="461"/>
        <v>4084</v>
      </c>
      <c r="BL158" s="206">
        <f t="shared" si="461"/>
        <v>50985074</v>
      </c>
      <c r="BM158" s="206">
        <f t="shared" si="461"/>
        <v>1860</v>
      </c>
      <c r="BN158" s="206">
        <f t="shared" si="461"/>
        <v>22455104.84</v>
      </c>
      <c r="BO158" s="206">
        <f t="shared" si="461"/>
        <v>900</v>
      </c>
      <c r="BP158" s="206">
        <f t="shared" si="461"/>
        <v>9581356.3999999985</v>
      </c>
      <c r="BQ158" s="195">
        <f t="shared" si="461"/>
        <v>1225</v>
      </c>
      <c r="BR158" s="195">
        <f t="shared" si="461"/>
        <v>15142021.719999999</v>
      </c>
      <c r="BS158" s="206">
        <f t="shared" si="461"/>
        <v>694</v>
      </c>
      <c r="BT158" s="206">
        <f t="shared" si="461"/>
        <v>8223594.959999999</v>
      </c>
      <c r="BU158" s="206">
        <f t="shared" si="461"/>
        <v>790</v>
      </c>
      <c r="BV158" s="206">
        <f t="shared" si="461"/>
        <v>9629946.4799999986</v>
      </c>
      <c r="BW158" s="206">
        <f t="shared" si="461"/>
        <v>2126</v>
      </c>
      <c r="BX158" s="206">
        <f t="shared" si="461"/>
        <v>31531759.391999997</v>
      </c>
      <c r="BY158" s="195">
        <f t="shared" ref="BY158:EH158" si="462">BY11+BY19+BY21+BY23+BY25+BY27+BY29+BY33+BY36+BY38+BY41+BY52+BY55+BY58+BY61+BY64+BY66+BY71+BY83+BY90+BY97+BY100+BY102+BY104+BY108+BY110+BY112+BY114+BY119+BY126+BY133+BY141+BY143+BY147+BY152</f>
        <v>700</v>
      </c>
      <c r="BZ158" s="195">
        <f t="shared" si="462"/>
        <v>14880711.999999998</v>
      </c>
      <c r="CA158" s="195">
        <f t="shared" si="462"/>
        <v>20</v>
      </c>
      <c r="CB158" s="195">
        <f t="shared" si="462"/>
        <v>289884</v>
      </c>
      <c r="CC158" s="195">
        <f t="shared" si="462"/>
        <v>209</v>
      </c>
      <c r="CD158" s="195">
        <f t="shared" si="462"/>
        <v>2582038.1999999997</v>
      </c>
      <c r="CE158" s="195">
        <f t="shared" si="462"/>
        <v>1120</v>
      </c>
      <c r="CF158" s="195">
        <f t="shared" si="462"/>
        <v>16230025.391999999</v>
      </c>
      <c r="CG158" s="195">
        <f t="shared" si="462"/>
        <v>185</v>
      </c>
      <c r="CH158" s="195">
        <f t="shared" si="462"/>
        <v>2677037.3280000007</v>
      </c>
      <c r="CI158" s="195">
        <f t="shared" si="462"/>
        <v>300</v>
      </c>
      <c r="CJ158" s="195">
        <f t="shared" si="462"/>
        <v>3523747.0799999996</v>
      </c>
      <c r="CK158" s="195">
        <f t="shared" si="462"/>
        <v>2400</v>
      </c>
      <c r="CL158" s="195">
        <f t="shared" si="462"/>
        <v>41783438.031999998</v>
      </c>
      <c r="CM158" s="206">
        <f t="shared" si="462"/>
        <v>240</v>
      </c>
      <c r="CN158" s="206">
        <f t="shared" si="462"/>
        <v>3388743.96</v>
      </c>
      <c r="CO158" s="206">
        <f t="shared" si="462"/>
        <v>1300</v>
      </c>
      <c r="CP158" s="206">
        <f t="shared" si="462"/>
        <v>15674994.16</v>
      </c>
      <c r="CQ158" s="195">
        <f t="shared" si="462"/>
        <v>2003</v>
      </c>
      <c r="CR158" s="195">
        <f t="shared" si="462"/>
        <v>24558144.240000002</v>
      </c>
      <c r="CS158" s="206">
        <f t="shared" si="462"/>
        <v>1800</v>
      </c>
      <c r="CT158" s="206">
        <f t="shared" si="462"/>
        <v>20819054.760000002</v>
      </c>
      <c r="CU158" s="195">
        <f t="shared" si="462"/>
        <v>1250</v>
      </c>
      <c r="CV158" s="195">
        <f t="shared" si="462"/>
        <v>15056298.879999997</v>
      </c>
      <c r="CW158" s="195">
        <f t="shared" si="462"/>
        <v>3432</v>
      </c>
      <c r="CX158" s="195">
        <f t="shared" si="462"/>
        <v>41950217.959999993</v>
      </c>
      <c r="CY158" s="195">
        <f t="shared" si="462"/>
        <v>870</v>
      </c>
      <c r="CZ158" s="195">
        <f t="shared" si="462"/>
        <v>10129375.199999999</v>
      </c>
      <c r="DA158" s="195">
        <f t="shared" si="462"/>
        <v>310</v>
      </c>
      <c r="DB158" s="195">
        <f t="shared" si="462"/>
        <v>4594412.9279999994</v>
      </c>
      <c r="DC158" s="206">
        <f t="shared" si="462"/>
        <v>420</v>
      </c>
      <c r="DD158" s="206">
        <f t="shared" si="462"/>
        <v>6227867.8559999997</v>
      </c>
      <c r="DE158" s="195">
        <v>500</v>
      </c>
      <c r="DF158" s="195">
        <f t="shared" si="462"/>
        <v>5945658.8799999999</v>
      </c>
      <c r="DG158" s="206">
        <f t="shared" si="462"/>
        <v>2050</v>
      </c>
      <c r="DH158" s="206">
        <f t="shared" si="462"/>
        <v>30529092.048000004</v>
      </c>
      <c r="DI158" s="195">
        <f t="shared" si="462"/>
        <v>700</v>
      </c>
      <c r="DJ158" s="195">
        <f t="shared" si="462"/>
        <v>10521960.959999997</v>
      </c>
      <c r="DK158" s="206">
        <f t="shared" si="462"/>
        <v>2300</v>
      </c>
      <c r="DL158" s="206">
        <f t="shared" si="462"/>
        <v>34912966.367999993</v>
      </c>
      <c r="DM158" s="195">
        <f t="shared" si="462"/>
        <v>550</v>
      </c>
      <c r="DN158" s="195">
        <f t="shared" si="462"/>
        <v>8276436.6720000003</v>
      </c>
      <c r="DO158" s="206">
        <f t="shared" si="462"/>
        <v>2000</v>
      </c>
      <c r="DP158" s="206">
        <f t="shared" si="462"/>
        <v>23541065.520000003</v>
      </c>
      <c r="DQ158" s="195">
        <f t="shared" si="462"/>
        <v>500</v>
      </c>
      <c r="DR158" s="195">
        <f t="shared" si="462"/>
        <v>6302492.2800000003</v>
      </c>
      <c r="DS158" s="195">
        <f t="shared" si="462"/>
        <v>875</v>
      </c>
      <c r="DT158" s="206">
        <f t="shared" si="462"/>
        <v>13201483.007999998</v>
      </c>
      <c r="DU158" s="206">
        <f t="shared" si="462"/>
        <v>175</v>
      </c>
      <c r="DV158" s="206">
        <f t="shared" si="462"/>
        <v>2901821.6639999994</v>
      </c>
      <c r="DW158" s="206">
        <f t="shared" si="462"/>
        <v>75</v>
      </c>
      <c r="DX158" s="206">
        <f t="shared" si="462"/>
        <v>1165333.68</v>
      </c>
      <c r="DY158" s="206">
        <f t="shared" si="462"/>
        <v>20</v>
      </c>
      <c r="DZ158" s="206">
        <f t="shared" si="462"/>
        <v>423265.14999999991</v>
      </c>
      <c r="EA158" s="206">
        <f t="shared" si="462"/>
        <v>160</v>
      </c>
      <c r="EB158" s="206">
        <f t="shared" si="462"/>
        <v>3608697.8819999998</v>
      </c>
      <c r="EC158" s="206">
        <f t="shared" si="462"/>
        <v>0</v>
      </c>
      <c r="ED158" s="206">
        <f t="shared" si="462"/>
        <v>0</v>
      </c>
      <c r="EE158" s="206">
        <f t="shared" si="462"/>
        <v>100</v>
      </c>
      <c r="EF158" s="206">
        <f t="shared" si="462"/>
        <v>1325184</v>
      </c>
      <c r="EG158" s="206">
        <f t="shared" si="462"/>
        <v>61760</v>
      </c>
      <c r="EH158" s="208">
        <f t="shared" si="462"/>
        <v>933550773.58239973</v>
      </c>
    </row>
    <row r="159" spans="1:138" x14ac:dyDescent="0.25">
      <c r="A159" s="311" t="s">
        <v>498</v>
      </c>
      <c r="B159" s="312"/>
      <c r="C159" s="161" t="s">
        <v>438</v>
      </c>
      <c r="D159" s="206"/>
      <c r="E159" s="195"/>
      <c r="F159" s="206"/>
      <c r="G159" s="206"/>
      <c r="H159" s="206"/>
      <c r="I159" s="206"/>
      <c r="J159" s="206"/>
      <c r="K159" s="206"/>
      <c r="L159" s="206"/>
      <c r="M159" s="207">
        <v>862</v>
      </c>
      <c r="N159" s="206">
        <v>38977664.600000001</v>
      </c>
      <c r="O159" s="206">
        <v>2000</v>
      </c>
      <c r="P159" s="208">
        <v>34904062.787999995</v>
      </c>
      <c r="Q159" s="206">
        <v>615</v>
      </c>
      <c r="R159" s="206">
        <v>5851768.6733333329</v>
      </c>
      <c r="S159" s="206">
        <v>1942</v>
      </c>
      <c r="T159" s="206">
        <v>99062427.426666647</v>
      </c>
      <c r="U159" s="195">
        <v>160</v>
      </c>
      <c r="V159" s="195">
        <v>1969692.76</v>
      </c>
      <c r="W159" s="195">
        <v>797</v>
      </c>
      <c r="X159" s="195">
        <v>9033475.6399999987</v>
      </c>
      <c r="Y159" s="206">
        <v>841</v>
      </c>
      <c r="Z159" s="206">
        <v>14176868.126399998</v>
      </c>
      <c r="AA159" s="195">
        <v>130</v>
      </c>
      <c r="AB159" s="195">
        <v>1530449.4799999997</v>
      </c>
      <c r="AC159" s="195">
        <v>1770</v>
      </c>
      <c r="AD159" s="195">
        <v>26067694.463999994</v>
      </c>
      <c r="AE159" s="206">
        <v>1240</v>
      </c>
      <c r="AF159" s="206">
        <v>17797386.767999999</v>
      </c>
      <c r="AG159" s="195">
        <v>613</v>
      </c>
      <c r="AH159" s="195">
        <v>9385615.6799999978</v>
      </c>
      <c r="AI159" s="195">
        <v>1780</v>
      </c>
      <c r="AJ159" s="195">
        <v>25677096.479999993</v>
      </c>
      <c r="AK159" s="206">
        <v>600</v>
      </c>
      <c r="AL159" s="206">
        <v>10976775.151999999</v>
      </c>
      <c r="AM159" s="195">
        <v>700</v>
      </c>
      <c r="AN159" s="195">
        <v>10563041.663999997</v>
      </c>
      <c r="AO159" s="206">
        <v>417</v>
      </c>
      <c r="AP159" s="206">
        <v>4682040.7199999988</v>
      </c>
      <c r="AQ159" s="195">
        <v>480</v>
      </c>
      <c r="AR159" s="195">
        <v>5382179.5999999996</v>
      </c>
      <c r="AS159" s="195">
        <v>438</v>
      </c>
      <c r="AT159" s="195">
        <v>4859560.16</v>
      </c>
      <c r="AU159" s="195">
        <v>360</v>
      </c>
      <c r="AV159" s="195">
        <v>4949562.24</v>
      </c>
      <c r="AW159" s="209">
        <v>1740</v>
      </c>
      <c r="AX159" s="195">
        <v>22007579.16</v>
      </c>
      <c r="AY159" s="206">
        <v>990</v>
      </c>
      <c r="AZ159" s="206">
        <v>9804705.1199999992</v>
      </c>
      <c r="BA159" s="195">
        <v>1800</v>
      </c>
      <c r="BB159" s="195">
        <v>21545421.240000002</v>
      </c>
      <c r="BC159" s="195">
        <v>772</v>
      </c>
      <c r="BD159" s="195">
        <v>7432349.6799999997</v>
      </c>
      <c r="BE159" s="195">
        <v>215</v>
      </c>
      <c r="BF159" s="195">
        <v>2620551.36</v>
      </c>
      <c r="BG159" s="195">
        <v>2255</v>
      </c>
      <c r="BH159" s="195">
        <v>29722496.719999999</v>
      </c>
      <c r="BI159" s="195">
        <v>0</v>
      </c>
      <c r="BJ159" s="195">
        <v>0</v>
      </c>
      <c r="BK159" s="206">
        <v>4084</v>
      </c>
      <c r="BL159" s="206">
        <v>50985074</v>
      </c>
      <c r="BM159" s="206">
        <v>1860</v>
      </c>
      <c r="BN159" s="206">
        <v>22455104.84</v>
      </c>
      <c r="BO159" s="206">
        <v>900</v>
      </c>
      <c r="BP159" s="206">
        <v>9581356.3999999985</v>
      </c>
      <c r="BQ159" s="195">
        <v>1225</v>
      </c>
      <c r="BR159" s="195">
        <v>15142021.719999999</v>
      </c>
      <c r="BS159" s="206">
        <v>694</v>
      </c>
      <c r="BT159" s="206">
        <v>8223594.959999999</v>
      </c>
      <c r="BU159" s="206">
        <v>790</v>
      </c>
      <c r="BV159" s="206">
        <v>9629946.4799999986</v>
      </c>
      <c r="BW159" s="206">
        <v>2126</v>
      </c>
      <c r="BX159" s="206">
        <v>31531759.391999997</v>
      </c>
      <c r="BY159" s="195">
        <v>700</v>
      </c>
      <c r="BZ159" s="195">
        <v>14880711.999999998</v>
      </c>
      <c r="CA159" s="195">
        <v>20</v>
      </c>
      <c r="CB159" s="195">
        <v>289884</v>
      </c>
      <c r="CC159" s="195">
        <v>209</v>
      </c>
      <c r="CD159" s="195">
        <v>2582038.1999999997</v>
      </c>
      <c r="CE159" s="195">
        <v>1120</v>
      </c>
      <c r="CF159" s="195">
        <v>16230025.391999999</v>
      </c>
      <c r="CG159" s="195">
        <v>185</v>
      </c>
      <c r="CH159" s="195">
        <v>2677037.3280000007</v>
      </c>
      <c r="CI159" s="195">
        <v>300</v>
      </c>
      <c r="CJ159" s="195">
        <v>3523747.0799999996</v>
      </c>
      <c r="CK159" s="195">
        <v>2400</v>
      </c>
      <c r="CL159" s="195">
        <v>41783438.031999998</v>
      </c>
      <c r="CM159" s="206">
        <v>240</v>
      </c>
      <c r="CN159" s="206">
        <v>3388743.96</v>
      </c>
      <c r="CO159" s="206">
        <v>1300</v>
      </c>
      <c r="CP159" s="206">
        <v>15674994.16</v>
      </c>
      <c r="CQ159" s="195">
        <v>2003</v>
      </c>
      <c r="CR159" s="195">
        <v>24558144.240000002</v>
      </c>
      <c r="CS159" s="206">
        <v>1800</v>
      </c>
      <c r="CT159" s="206">
        <v>20819054.760000002</v>
      </c>
      <c r="CU159" s="195">
        <v>1250</v>
      </c>
      <c r="CV159" s="195">
        <v>15056298.879999997</v>
      </c>
      <c r="CW159" s="195">
        <v>3432</v>
      </c>
      <c r="CX159" s="195">
        <v>41950217.959999993</v>
      </c>
      <c r="CY159" s="195">
        <v>870</v>
      </c>
      <c r="CZ159" s="195">
        <v>10129375.199999999</v>
      </c>
      <c r="DA159" s="195">
        <v>310</v>
      </c>
      <c r="DB159" s="195">
        <v>4594412.9279999994</v>
      </c>
      <c r="DC159" s="206">
        <v>420</v>
      </c>
      <c r="DD159" s="206">
        <v>6227867.8559999997</v>
      </c>
      <c r="DE159" s="195">
        <v>500</v>
      </c>
      <c r="DF159" s="195">
        <v>5945658.8799999999</v>
      </c>
      <c r="DG159" s="206">
        <v>2050</v>
      </c>
      <c r="DH159" s="206">
        <v>30529092.048000004</v>
      </c>
      <c r="DI159" s="195">
        <v>700</v>
      </c>
      <c r="DJ159" s="195">
        <v>10521960.959999997</v>
      </c>
      <c r="DK159" s="206">
        <v>2300</v>
      </c>
      <c r="DL159" s="206">
        <v>34912966.367999993</v>
      </c>
      <c r="DM159" s="195">
        <v>550</v>
      </c>
      <c r="DN159" s="195">
        <v>8276436.6720000003</v>
      </c>
      <c r="DO159" s="206">
        <v>2000</v>
      </c>
      <c r="DP159" s="206">
        <v>23541065.520000003</v>
      </c>
      <c r="DQ159" s="195">
        <v>500</v>
      </c>
      <c r="DR159" s="195">
        <v>6302492.2800000003</v>
      </c>
      <c r="DS159" s="195">
        <v>875</v>
      </c>
      <c r="DT159" s="206">
        <v>13201483.007999998</v>
      </c>
      <c r="DU159" s="206">
        <v>175</v>
      </c>
      <c r="DV159" s="206">
        <v>2901821.6639999994</v>
      </c>
      <c r="DW159" s="206">
        <v>75</v>
      </c>
      <c r="DX159" s="206">
        <v>1165333.68</v>
      </c>
      <c r="DY159" s="206">
        <v>20</v>
      </c>
      <c r="DZ159" s="206">
        <v>423265.14999999991</v>
      </c>
      <c r="EA159" s="206">
        <v>160</v>
      </c>
      <c r="EB159" s="206">
        <v>3608697.8819999998</v>
      </c>
      <c r="EC159" s="206">
        <v>0</v>
      </c>
      <c r="ED159" s="206">
        <v>0</v>
      </c>
      <c r="EE159" s="206">
        <v>100</v>
      </c>
      <c r="EF159" s="206">
        <v>1325184</v>
      </c>
      <c r="EG159" s="206">
        <v>61760</v>
      </c>
      <c r="EH159" s="208">
        <v>933550773.58239973</v>
      </c>
    </row>
    <row r="160" spans="1:138" x14ac:dyDescent="0.25">
      <c r="A160" s="327" t="s">
        <v>499</v>
      </c>
      <c r="B160" s="328"/>
      <c r="C160" s="211" t="s">
        <v>390</v>
      </c>
      <c r="D160" s="212"/>
      <c r="E160" s="212"/>
      <c r="F160" s="212"/>
      <c r="G160" s="212"/>
      <c r="H160" s="212"/>
      <c r="I160" s="212"/>
      <c r="J160" s="212"/>
      <c r="K160" s="212"/>
      <c r="L160" s="212"/>
      <c r="M160" s="212">
        <v>862</v>
      </c>
      <c r="N160" s="212">
        <v>39744338.760000005</v>
      </c>
      <c r="O160" s="212">
        <v>4318</v>
      </c>
      <c r="P160" s="213">
        <v>82844788.823999986</v>
      </c>
      <c r="Q160" s="212">
        <v>615</v>
      </c>
      <c r="R160" s="212">
        <v>5793952.9199999999</v>
      </c>
      <c r="S160" s="212">
        <v>1942</v>
      </c>
      <c r="T160" s="212">
        <v>98635101.599999994</v>
      </c>
      <c r="U160" s="212">
        <v>160</v>
      </c>
      <c r="V160" s="212">
        <v>1969692.76</v>
      </c>
      <c r="W160" s="212">
        <v>797</v>
      </c>
      <c r="X160" s="212">
        <v>9033475.6399999987</v>
      </c>
      <c r="Y160" s="212">
        <v>841</v>
      </c>
      <c r="Z160" s="212">
        <v>13986820.175999999</v>
      </c>
      <c r="AA160" s="212">
        <v>130</v>
      </c>
      <c r="AB160" s="212">
        <v>1530449.4799999997</v>
      </c>
      <c r="AC160" s="212">
        <v>1770</v>
      </c>
      <c r="AD160" s="212">
        <v>26067694.463999994</v>
      </c>
      <c r="AE160" s="212">
        <v>1240</v>
      </c>
      <c r="AF160" s="212">
        <v>18036416.831999999</v>
      </c>
      <c r="AG160" s="212">
        <v>613</v>
      </c>
      <c r="AH160" s="212">
        <v>9385615.6799999978</v>
      </c>
      <c r="AI160" s="212">
        <v>1780</v>
      </c>
      <c r="AJ160" s="212">
        <v>25677096.479999993</v>
      </c>
      <c r="AK160" s="212">
        <v>600</v>
      </c>
      <c r="AL160" s="212">
        <v>11312267.567999998</v>
      </c>
      <c r="AM160" s="212">
        <v>700</v>
      </c>
      <c r="AN160" s="212">
        <v>10563041.663999997</v>
      </c>
      <c r="AO160" s="212">
        <v>417</v>
      </c>
      <c r="AP160" s="212">
        <v>4542758.3599999994</v>
      </c>
      <c r="AQ160" s="212">
        <v>480</v>
      </c>
      <c r="AR160" s="212">
        <v>5382179.5999999996</v>
      </c>
      <c r="AS160" s="212">
        <v>438</v>
      </c>
      <c r="AT160" s="212">
        <v>4859560.16</v>
      </c>
      <c r="AU160" s="212">
        <v>360</v>
      </c>
      <c r="AV160" s="212">
        <v>4949562.24</v>
      </c>
      <c r="AW160" s="212">
        <v>1740</v>
      </c>
      <c r="AX160" s="212">
        <v>22007579.16</v>
      </c>
      <c r="AY160" s="212">
        <v>990</v>
      </c>
      <c r="AZ160" s="212">
        <v>9988436.3599999994</v>
      </c>
      <c r="BA160" s="212">
        <v>1800</v>
      </c>
      <c r="BB160" s="212">
        <v>21545421.240000002</v>
      </c>
      <c r="BC160" s="212">
        <v>772</v>
      </c>
      <c r="BD160" s="212">
        <v>7432349.6799999997</v>
      </c>
      <c r="BE160" s="212">
        <v>215</v>
      </c>
      <c r="BF160" s="212">
        <v>2620551.36</v>
      </c>
      <c r="BG160" s="212">
        <v>2255</v>
      </c>
      <c r="BH160" s="212">
        <v>29722496.719999999</v>
      </c>
      <c r="BI160" s="212">
        <v>0</v>
      </c>
      <c r="BJ160" s="212">
        <v>0</v>
      </c>
      <c r="BK160" s="212">
        <v>4084</v>
      </c>
      <c r="BL160" s="212">
        <v>50521259.600000009</v>
      </c>
      <c r="BM160" s="212">
        <v>1860</v>
      </c>
      <c r="BN160" s="212">
        <v>22818840.240000002</v>
      </c>
      <c r="BO160" s="212">
        <v>900</v>
      </c>
      <c r="BP160" s="212">
        <v>9791039.1600000001</v>
      </c>
      <c r="BQ160" s="212">
        <v>1225</v>
      </c>
      <c r="BR160" s="212">
        <v>15142021.719999999</v>
      </c>
      <c r="BS160" s="212">
        <v>694</v>
      </c>
      <c r="BT160" s="212">
        <v>8377647.5999999987</v>
      </c>
      <c r="BU160" s="212">
        <v>790</v>
      </c>
      <c r="BV160" s="212">
        <v>9777649.2799999993</v>
      </c>
      <c r="BW160" s="212">
        <v>2146</v>
      </c>
      <c r="BX160" s="212">
        <v>31796796.191999998</v>
      </c>
      <c r="BY160" s="212">
        <v>700</v>
      </c>
      <c r="BZ160" s="212">
        <v>14880711.999999998</v>
      </c>
      <c r="CA160" s="212">
        <v>20</v>
      </c>
      <c r="CB160" s="212">
        <v>289884</v>
      </c>
      <c r="CC160" s="212">
        <v>209</v>
      </c>
      <c r="CD160" s="212">
        <v>2582038.1999999997</v>
      </c>
      <c r="CE160" s="212">
        <v>1120</v>
      </c>
      <c r="CF160" s="212">
        <v>16230025.391999999</v>
      </c>
      <c r="CG160" s="212">
        <v>185</v>
      </c>
      <c r="CH160" s="212">
        <v>2677037.3280000007</v>
      </c>
      <c r="CI160" s="212">
        <v>300</v>
      </c>
      <c r="CJ160" s="212">
        <v>3523747.0799999996</v>
      </c>
      <c r="CK160" s="212">
        <v>2400</v>
      </c>
      <c r="CL160" s="212">
        <v>41783438.031999998</v>
      </c>
      <c r="CM160" s="212">
        <v>240</v>
      </c>
      <c r="CN160" s="212">
        <v>3536308.7199999997</v>
      </c>
      <c r="CO160" s="212">
        <v>1300</v>
      </c>
      <c r="CP160" s="212">
        <v>15989725.359999999</v>
      </c>
      <c r="CQ160" s="212">
        <v>2003</v>
      </c>
      <c r="CR160" s="212">
        <v>24558144.240000002</v>
      </c>
      <c r="CS160" s="212">
        <v>1800</v>
      </c>
      <c r="CT160" s="212">
        <v>20917339.239999998</v>
      </c>
      <c r="CU160" s="212">
        <v>1250</v>
      </c>
      <c r="CV160" s="212">
        <v>15056298.879999997</v>
      </c>
      <c r="CW160" s="212">
        <v>3432</v>
      </c>
      <c r="CX160" s="212">
        <v>41950217.959999993</v>
      </c>
      <c r="CY160" s="212">
        <v>870</v>
      </c>
      <c r="CZ160" s="212">
        <v>10129375.199999999</v>
      </c>
      <c r="DA160" s="212">
        <v>310</v>
      </c>
      <c r="DB160" s="212">
        <v>4594412.9279999994</v>
      </c>
      <c r="DC160" s="212">
        <v>420</v>
      </c>
      <c r="DD160" s="212">
        <v>6295783.5360000003</v>
      </c>
      <c r="DE160" s="212">
        <v>500</v>
      </c>
      <c r="DF160" s="212">
        <v>5945658.8799999999</v>
      </c>
      <c r="DG160" s="212">
        <v>2050</v>
      </c>
      <c r="DH160" s="212">
        <v>30673040.16</v>
      </c>
      <c r="DI160" s="212">
        <v>700</v>
      </c>
      <c r="DJ160" s="212">
        <v>10521960.959999997</v>
      </c>
      <c r="DK160" s="212">
        <v>2300</v>
      </c>
      <c r="DL160" s="212">
        <v>33945085.103999995</v>
      </c>
      <c r="DM160" s="212">
        <v>550</v>
      </c>
      <c r="DN160" s="212">
        <v>8276436.6720000003</v>
      </c>
      <c r="DO160" s="212">
        <v>2000</v>
      </c>
      <c r="DP160" s="212">
        <v>23444437.520000003</v>
      </c>
      <c r="DQ160" s="212">
        <v>500</v>
      </c>
      <c r="DR160" s="212">
        <v>6302492.2800000003</v>
      </c>
      <c r="DS160" s="212">
        <v>875</v>
      </c>
      <c r="DT160" s="212">
        <v>13201483.007999998</v>
      </c>
      <c r="DU160" s="212">
        <v>0</v>
      </c>
      <c r="DV160" s="212">
        <v>0</v>
      </c>
      <c r="DW160" s="212">
        <v>75</v>
      </c>
      <c r="DX160" s="212">
        <v>1130713.2479999999</v>
      </c>
      <c r="DY160" s="212">
        <v>20</v>
      </c>
      <c r="DZ160" s="212">
        <v>380388.93999999994</v>
      </c>
      <c r="EA160" s="212">
        <v>160</v>
      </c>
      <c r="EB160" s="212">
        <v>3731597.852</v>
      </c>
      <c r="EC160" s="212">
        <v>0</v>
      </c>
      <c r="ED160" s="212">
        <v>0</v>
      </c>
      <c r="EE160" s="212">
        <v>100</v>
      </c>
      <c r="EF160" s="212">
        <v>1325184</v>
      </c>
      <c r="EG160" s="212">
        <v>63923</v>
      </c>
      <c r="EH160" s="213">
        <v>979729868.23999977</v>
      </c>
    </row>
    <row r="161" spans="1:138" x14ac:dyDescent="0.25">
      <c r="A161" s="329" t="s">
        <v>509</v>
      </c>
      <c r="B161" s="330"/>
      <c r="C161" s="214" t="s">
        <v>390</v>
      </c>
      <c r="D161" s="215"/>
      <c r="E161" s="215"/>
      <c r="F161" s="215"/>
      <c r="G161" s="215"/>
      <c r="H161" s="215"/>
      <c r="I161" s="215"/>
      <c r="J161" s="215"/>
      <c r="K161" s="215"/>
      <c r="L161" s="215"/>
      <c r="M161" s="215">
        <v>675</v>
      </c>
      <c r="N161" s="215">
        <v>35975570.680000007</v>
      </c>
      <c r="O161" s="215">
        <v>4318</v>
      </c>
      <c r="P161" s="216">
        <v>82844788.823999986</v>
      </c>
      <c r="Q161" s="215">
        <v>615</v>
      </c>
      <c r="R161" s="215">
        <v>5793952.9199999999</v>
      </c>
      <c r="S161" s="215">
        <v>1942</v>
      </c>
      <c r="T161" s="215">
        <v>98635101.599999994</v>
      </c>
      <c r="U161" s="215">
        <v>160</v>
      </c>
      <c r="V161" s="215">
        <v>1969692.76</v>
      </c>
      <c r="W161" s="215">
        <v>797</v>
      </c>
      <c r="X161" s="215">
        <v>9033475.6399999987</v>
      </c>
      <c r="Y161" s="215">
        <v>841</v>
      </c>
      <c r="Z161" s="215">
        <v>13986820.175999999</v>
      </c>
      <c r="AA161" s="215">
        <v>130</v>
      </c>
      <c r="AB161" s="215">
        <v>1530449.4799999997</v>
      </c>
      <c r="AC161" s="215">
        <v>1770</v>
      </c>
      <c r="AD161" s="215">
        <v>26067694.463999994</v>
      </c>
      <c r="AE161" s="215">
        <v>1240</v>
      </c>
      <c r="AF161" s="215">
        <v>18036416.831999999</v>
      </c>
      <c r="AG161" s="215">
        <v>613</v>
      </c>
      <c r="AH161" s="215">
        <v>9385615.6799999978</v>
      </c>
      <c r="AI161" s="215">
        <v>1780</v>
      </c>
      <c r="AJ161" s="215">
        <v>25677096.479999993</v>
      </c>
      <c r="AK161" s="215">
        <v>600</v>
      </c>
      <c r="AL161" s="215">
        <v>11312267.567999998</v>
      </c>
      <c r="AM161" s="215">
        <v>700</v>
      </c>
      <c r="AN161" s="215">
        <v>10563041.663999997</v>
      </c>
      <c r="AO161" s="215">
        <v>417</v>
      </c>
      <c r="AP161" s="215">
        <v>4542758.3599999994</v>
      </c>
      <c r="AQ161" s="215">
        <v>480</v>
      </c>
      <c r="AR161" s="215">
        <v>5382179.5999999996</v>
      </c>
      <c r="AS161" s="215">
        <v>438</v>
      </c>
      <c r="AT161" s="215">
        <v>4859560.16</v>
      </c>
      <c r="AU161" s="215">
        <v>360</v>
      </c>
      <c r="AV161" s="215">
        <v>4949562.24</v>
      </c>
      <c r="AW161" s="215">
        <v>1378</v>
      </c>
      <c r="AX161" s="215">
        <v>16931020.119999997</v>
      </c>
      <c r="AY161" s="215">
        <v>990</v>
      </c>
      <c r="AZ161" s="215">
        <v>9988436.3599999994</v>
      </c>
      <c r="BA161" s="215">
        <v>1800</v>
      </c>
      <c r="BB161" s="215">
        <v>21545421.240000002</v>
      </c>
      <c r="BC161" s="215">
        <v>772</v>
      </c>
      <c r="BD161" s="215">
        <v>7432349.6799999997</v>
      </c>
      <c r="BE161" s="215">
        <v>215</v>
      </c>
      <c r="BF161" s="215">
        <v>2620551.36</v>
      </c>
      <c r="BG161" s="215">
        <v>2255</v>
      </c>
      <c r="BH161" s="215">
        <v>29722496.719999999</v>
      </c>
      <c r="BI161" s="215">
        <v>0</v>
      </c>
      <c r="BJ161" s="215">
        <v>0</v>
      </c>
      <c r="BK161" s="215">
        <v>4084</v>
      </c>
      <c r="BL161" s="215">
        <v>50521259.600000009</v>
      </c>
      <c r="BM161" s="215">
        <v>1860</v>
      </c>
      <c r="BN161" s="215">
        <v>22818840.240000002</v>
      </c>
      <c r="BO161" s="215">
        <v>900</v>
      </c>
      <c r="BP161" s="215">
        <v>9791039.1600000001</v>
      </c>
      <c r="BQ161" s="215">
        <v>1225</v>
      </c>
      <c r="BR161" s="215">
        <v>15142021.719999999</v>
      </c>
      <c r="BS161" s="215">
        <v>694</v>
      </c>
      <c r="BT161" s="215">
        <v>8377647.5999999987</v>
      </c>
      <c r="BU161" s="215">
        <v>790</v>
      </c>
      <c r="BV161" s="215">
        <v>9777649.2799999993</v>
      </c>
      <c r="BW161" s="215">
        <v>2146</v>
      </c>
      <c r="BX161" s="215">
        <v>31796796.191999998</v>
      </c>
      <c r="BY161" s="215">
        <v>700</v>
      </c>
      <c r="BZ161" s="215">
        <v>14880711.999999998</v>
      </c>
      <c r="CA161" s="215">
        <v>20</v>
      </c>
      <c r="CB161" s="215">
        <v>289884</v>
      </c>
      <c r="CC161" s="215">
        <v>209</v>
      </c>
      <c r="CD161" s="215">
        <v>2582038.1999999997</v>
      </c>
      <c r="CE161" s="215">
        <v>1120</v>
      </c>
      <c r="CF161" s="215">
        <v>16230025.391999999</v>
      </c>
      <c r="CG161" s="215">
        <v>185</v>
      </c>
      <c r="CH161" s="215">
        <v>2677037.3280000007</v>
      </c>
      <c r="CI161" s="215">
        <v>300</v>
      </c>
      <c r="CJ161" s="215">
        <v>3523747.0799999996</v>
      </c>
      <c r="CK161" s="215">
        <v>2400</v>
      </c>
      <c r="CL161" s="215">
        <v>41783438.031999998</v>
      </c>
      <c r="CM161" s="215">
        <v>240</v>
      </c>
      <c r="CN161" s="215">
        <v>3536308.7199999997</v>
      </c>
      <c r="CO161" s="215">
        <v>1300</v>
      </c>
      <c r="CP161" s="215">
        <v>15989725.359999999</v>
      </c>
      <c r="CQ161" s="215">
        <v>2003</v>
      </c>
      <c r="CR161" s="215">
        <v>24558144.240000002</v>
      </c>
      <c r="CS161" s="215">
        <v>1800</v>
      </c>
      <c r="CT161" s="215">
        <v>20917339.239999998</v>
      </c>
      <c r="CU161" s="215">
        <v>1250</v>
      </c>
      <c r="CV161" s="215">
        <v>15056298.879999997</v>
      </c>
      <c r="CW161" s="215">
        <v>3432</v>
      </c>
      <c r="CX161" s="215">
        <v>41950217.959999993</v>
      </c>
      <c r="CY161" s="215">
        <v>870</v>
      </c>
      <c r="CZ161" s="215">
        <v>10129375.199999999</v>
      </c>
      <c r="DA161" s="215">
        <v>310</v>
      </c>
      <c r="DB161" s="215">
        <v>4594412.9279999994</v>
      </c>
      <c r="DC161" s="215">
        <v>420</v>
      </c>
      <c r="DD161" s="215">
        <v>6295783.5360000003</v>
      </c>
      <c r="DE161" s="215">
        <v>500</v>
      </c>
      <c r="DF161" s="215">
        <v>5945658.8799999999</v>
      </c>
      <c r="DG161" s="215">
        <v>2050</v>
      </c>
      <c r="DH161" s="215">
        <v>30673040.16</v>
      </c>
      <c r="DI161" s="215">
        <v>700</v>
      </c>
      <c r="DJ161" s="215">
        <v>10521960.959999997</v>
      </c>
      <c r="DK161" s="215">
        <v>2300</v>
      </c>
      <c r="DL161" s="215">
        <v>33945085.103999995</v>
      </c>
      <c r="DM161" s="215">
        <v>550</v>
      </c>
      <c r="DN161" s="215">
        <v>8276436.6720000003</v>
      </c>
      <c r="DO161" s="215">
        <v>2000</v>
      </c>
      <c r="DP161" s="215">
        <v>23444437.520000003</v>
      </c>
      <c r="DQ161" s="215">
        <v>500</v>
      </c>
      <c r="DR161" s="215">
        <v>6302492.2800000003</v>
      </c>
      <c r="DS161" s="215">
        <v>875</v>
      </c>
      <c r="DT161" s="215">
        <v>13201483.007999998</v>
      </c>
      <c r="DU161" s="215">
        <v>0</v>
      </c>
      <c r="DV161" s="215">
        <v>0</v>
      </c>
      <c r="DW161" s="215">
        <v>75</v>
      </c>
      <c r="DX161" s="215">
        <v>1130713.2479999999</v>
      </c>
      <c r="DY161" s="215">
        <v>20</v>
      </c>
      <c r="DZ161" s="215">
        <v>380388.93999999994</v>
      </c>
      <c r="EA161" s="215">
        <v>160</v>
      </c>
      <c r="EB161" s="215">
        <v>3731597.852</v>
      </c>
      <c r="EC161" s="215">
        <v>0</v>
      </c>
      <c r="ED161" s="215">
        <v>0</v>
      </c>
      <c r="EE161" s="215">
        <v>100</v>
      </c>
      <c r="EF161" s="215">
        <v>1325184</v>
      </c>
      <c r="EG161" s="215">
        <v>63374</v>
      </c>
      <c r="EH161" s="216">
        <v>970884541.11999989</v>
      </c>
    </row>
    <row r="162" spans="1:138" x14ac:dyDescent="0.25">
      <c r="A162" s="331" t="s">
        <v>500</v>
      </c>
      <c r="B162" s="332"/>
      <c r="C162" s="214" t="s">
        <v>390</v>
      </c>
      <c r="D162" s="215"/>
      <c r="E162" s="215"/>
      <c r="F162" s="215"/>
      <c r="G162" s="215"/>
      <c r="H162" s="215"/>
      <c r="I162" s="215"/>
      <c r="J162" s="215"/>
      <c r="K162" s="215"/>
      <c r="L162" s="215"/>
      <c r="M162" s="215">
        <v>675</v>
      </c>
      <c r="N162" s="215">
        <v>35975570.680000007</v>
      </c>
      <c r="O162" s="215">
        <v>4318</v>
      </c>
      <c r="P162" s="216">
        <v>82844788.823999986</v>
      </c>
      <c r="Q162" s="215">
        <v>615</v>
      </c>
      <c r="R162" s="215">
        <v>5793952.9199999999</v>
      </c>
      <c r="S162" s="215">
        <v>1942</v>
      </c>
      <c r="T162" s="215">
        <v>98635101.599999994</v>
      </c>
      <c r="U162" s="215">
        <v>160</v>
      </c>
      <c r="V162" s="215">
        <v>1969692.76</v>
      </c>
      <c r="W162" s="215">
        <v>797</v>
      </c>
      <c r="X162" s="215">
        <v>9033475.6399999987</v>
      </c>
      <c r="Y162" s="215">
        <v>841</v>
      </c>
      <c r="Z162" s="215">
        <v>13986820.175999999</v>
      </c>
      <c r="AA162" s="215">
        <v>130</v>
      </c>
      <c r="AB162" s="215">
        <v>1530449.4799999997</v>
      </c>
      <c r="AC162" s="215">
        <v>1770</v>
      </c>
      <c r="AD162" s="215">
        <v>26067694.463999994</v>
      </c>
      <c r="AE162" s="215">
        <v>1240</v>
      </c>
      <c r="AF162" s="215">
        <v>18036416.831999999</v>
      </c>
      <c r="AG162" s="215">
        <v>613</v>
      </c>
      <c r="AH162" s="215">
        <v>9385615.6799999978</v>
      </c>
      <c r="AI162" s="215">
        <v>1780</v>
      </c>
      <c r="AJ162" s="215">
        <v>25677096.479999993</v>
      </c>
      <c r="AK162" s="215">
        <v>600</v>
      </c>
      <c r="AL162" s="215">
        <v>11312267.567999998</v>
      </c>
      <c r="AM162" s="215">
        <v>700</v>
      </c>
      <c r="AN162" s="215">
        <v>10563041.663999997</v>
      </c>
      <c r="AO162" s="215">
        <v>417</v>
      </c>
      <c r="AP162" s="215">
        <v>4542758.3599999994</v>
      </c>
      <c r="AQ162" s="215">
        <v>480</v>
      </c>
      <c r="AR162" s="215">
        <v>5382179.5999999996</v>
      </c>
      <c r="AS162" s="215">
        <v>438</v>
      </c>
      <c r="AT162" s="215">
        <v>4859560.16</v>
      </c>
      <c r="AU162" s="215">
        <v>360</v>
      </c>
      <c r="AV162" s="215">
        <v>4949562.24</v>
      </c>
      <c r="AW162" s="215">
        <v>1378</v>
      </c>
      <c r="AX162" s="215">
        <v>16931020.119999997</v>
      </c>
      <c r="AY162" s="215">
        <v>990</v>
      </c>
      <c r="AZ162" s="215">
        <v>9988436.3599999994</v>
      </c>
      <c r="BA162" s="215">
        <v>1800</v>
      </c>
      <c r="BB162" s="215">
        <v>21545421.240000002</v>
      </c>
      <c r="BC162" s="215">
        <v>772</v>
      </c>
      <c r="BD162" s="215">
        <v>7432349.6799999997</v>
      </c>
      <c r="BE162" s="215">
        <v>215</v>
      </c>
      <c r="BF162" s="215">
        <v>2620551.36</v>
      </c>
      <c r="BG162" s="215">
        <v>2255</v>
      </c>
      <c r="BH162" s="215">
        <v>29722496.719999999</v>
      </c>
      <c r="BI162" s="215">
        <v>0</v>
      </c>
      <c r="BJ162" s="215">
        <v>0</v>
      </c>
      <c r="BK162" s="215">
        <v>4084</v>
      </c>
      <c r="BL162" s="215">
        <v>50521259.600000009</v>
      </c>
      <c r="BM162" s="215">
        <v>1860</v>
      </c>
      <c r="BN162" s="215">
        <v>22818840.240000002</v>
      </c>
      <c r="BO162" s="215">
        <v>900</v>
      </c>
      <c r="BP162" s="215">
        <v>9791039.1600000001</v>
      </c>
      <c r="BQ162" s="215">
        <v>1225</v>
      </c>
      <c r="BR162" s="215">
        <v>15142021.719999999</v>
      </c>
      <c r="BS162" s="215">
        <v>694</v>
      </c>
      <c r="BT162" s="215">
        <v>8377647.5999999987</v>
      </c>
      <c r="BU162" s="215">
        <v>790</v>
      </c>
      <c r="BV162" s="215">
        <v>9777649.2799999993</v>
      </c>
      <c r="BW162" s="215">
        <v>2146</v>
      </c>
      <c r="BX162" s="215">
        <v>31796796.191999998</v>
      </c>
      <c r="BY162" s="215">
        <v>700</v>
      </c>
      <c r="BZ162" s="215">
        <v>14880711.999999998</v>
      </c>
      <c r="CA162" s="215">
        <v>20</v>
      </c>
      <c r="CB162" s="215">
        <v>289884</v>
      </c>
      <c r="CC162" s="215">
        <v>209</v>
      </c>
      <c r="CD162" s="215">
        <v>2582038.1999999997</v>
      </c>
      <c r="CE162" s="215">
        <v>1120</v>
      </c>
      <c r="CF162" s="215">
        <v>16230025.391999999</v>
      </c>
      <c r="CG162" s="215">
        <v>185</v>
      </c>
      <c r="CH162" s="215">
        <v>2677037.3280000007</v>
      </c>
      <c r="CI162" s="215">
        <v>300</v>
      </c>
      <c r="CJ162" s="215">
        <v>3523747.0799999996</v>
      </c>
      <c r="CK162" s="215">
        <v>2400</v>
      </c>
      <c r="CL162" s="215">
        <v>41783438.031999998</v>
      </c>
      <c r="CM162" s="215">
        <v>240</v>
      </c>
      <c r="CN162" s="215">
        <v>3536308.7199999997</v>
      </c>
      <c r="CO162" s="215">
        <v>1300</v>
      </c>
      <c r="CP162" s="215">
        <v>15989725.359999999</v>
      </c>
      <c r="CQ162" s="215">
        <v>2003</v>
      </c>
      <c r="CR162" s="215">
        <v>24558144.240000002</v>
      </c>
      <c r="CS162" s="215">
        <v>1800</v>
      </c>
      <c r="CT162" s="215">
        <v>20917339.239999998</v>
      </c>
      <c r="CU162" s="215">
        <v>1250</v>
      </c>
      <c r="CV162" s="215">
        <v>15056298.879999997</v>
      </c>
      <c r="CW162" s="215">
        <v>3432</v>
      </c>
      <c r="CX162" s="215">
        <v>41950217.959999993</v>
      </c>
      <c r="CY162" s="215">
        <v>870</v>
      </c>
      <c r="CZ162" s="215">
        <v>10129375.199999999</v>
      </c>
      <c r="DA162" s="215">
        <v>310</v>
      </c>
      <c r="DB162" s="215">
        <v>4594412.9279999994</v>
      </c>
      <c r="DC162" s="215">
        <v>420</v>
      </c>
      <c r="DD162" s="215">
        <v>6295783.5360000003</v>
      </c>
      <c r="DE162" s="215">
        <v>500</v>
      </c>
      <c r="DF162" s="215">
        <v>5945658.8799999999</v>
      </c>
      <c r="DG162" s="215">
        <v>2050</v>
      </c>
      <c r="DH162" s="215">
        <v>30673040.16</v>
      </c>
      <c r="DI162" s="215">
        <v>700</v>
      </c>
      <c r="DJ162" s="215">
        <v>10521960.959999997</v>
      </c>
      <c r="DK162" s="215">
        <v>2300</v>
      </c>
      <c r="DL162" s="215">
        <v>33945085.103999995</v>
      </c>
      <c r="DM162" s="215">
        <v>550</v>
      </c>
      <c r="DN162" s="215">
        <v>8276436.6720000003</v>
      </c>
      <c r="DO162" s="215">
        <v>2000</v>
      </c>
      <c r="DP162" s="215">
        <v>23444437.520000003</v>
      </c>
      <c r="DQ162" s="215">
        <v>500</v>
      </c>
      <c r="DR162" s="215">
        <v>6302492.2800000003</v>
      </c>
      <c r="DS162" s="215">
        <v>875</v>
      </c>
      <c r="DT162" s="215">
        <v>13201483.007999998</v>
      </c>
      <c r="DU162" s="215">
        <v>0</v>
      </c>
      <c r="DV162" s="215">
        <v>0</v>
      </c>
      <c r="DW162" s="215">
        <v>75</v>
      </c>
      <c r="DX162" s="215">
        <v>1130713.2479999999</v>
      </c>
      <c r="DY162" s="215">
        <v>20</v>
      </c>
      <c r="DZ162" s="215">
        <v>380388.93999999994</v>
      </c>
      <c r="EA162" s="215">
        <v>160</v>
      </c>
      <c r="EB162" s="215">
        <v>3731597.852</v>
      </c>
      <c r="EC162" s="215">
        <v>0</v>
      </c>
      <c r="ED162" s="215">
        <v>0</v>
      </c>
      <c r="EE162" s="215">
        <v>100</v>
      </c>
      <c r="EF162" s="215">
        <v>1325184</v>
      </c>
      <c r="EG162" s="215">
        <v>63374</v>
      </c>
      <c r="EH162" s="216">
        <v>970884541.11999989</v>
      </c>
    </row>
    <row r="163" spans="1:138" x14ac:dyDescent="0.25">
      <c r="A163" s="331" t="s">
        <v>501</v>
      </c>
      <c r="B163" s="332"/>
      <c r="C163" s="214" t="s">
        <v>390</v>
      </c>
      <c r="D163" s="215"/>
      <c r="E163" s="215"/>
      <c r="F163" s="215"/>
      <c r="G163" s="215"/>
      <c r="H163" s="215"/>
      <c r="I163" s="215"/>
      <c r="J163" s="215"/>
      <c r="K163" s="215"/>
      <c r="L163" s="215"/>
      <c r="M163" s="215">
        <v>675</v>
      </c>
      <c r="N163" s="215">
        <v>35975570.680000007</v>
      </c>
      <c r="O163" s="215">
        <v>2000</v>
      </c>
      <c r="P163" s="216">
        <v>34904062.787999995</v>
      </c>
      <c r="Q163" s="215">
        <v>615</v>
      </c>
      <c r="R163" s="215">
        <v>5793952.9199999999</v>
      </c>
      <c r="S163" s="215">
        <v>1942</v>
      </c>
      <c r="T163" s="215">
        <v>98635101.599999994</v>
      </c>
      <c r="U163" s="215">
        <v>160</v>
      </c>
      <c r="V163" s="215">
        <v>1969692.76</v>
      </c>
      <c r="W163" s="215">
        <v>797</v>
      </c>
      <c r="X163" s="215">
        <v>9033475.6399999987</v>
      </c>
      <c r="Y163" s="215">
        <v>841</v>
      </c>
      <c r="Z163" s="215">
        <v>13986820.175999999</v>
      </c>
      <c r="AA163" s="215">
        <v>130</v>
      </c>
      <c r="AB163" s="215">
        <v>1530449.4799999997</v>
      </c>
      <c r="AC163" s="215">
        <v>1770</v>
      </c>
      <c r="AD163" s="215">
        <v>26067694.463999994</v>
      </c>
      <c r="AE163" s="215">
        <v>1240</v>
      </c>
      <c r="AF163" s="215">
        <v>18036416.831999999</v>
      </c>
      <c r="AG163" s="215">
        <v>613</v>
      </c>
      <c r="AH163" s="215">
        <v>9385615.6799999978</v>
      </c>
      <c r="AI163" s="215">
        <v>1780</v>
      </c>
      <c r="AJ163" s="215">
        <v>25677096.479999993</v>
      </c>
      <c r="AK163" s="215">
        <v>600</v>
      </c>
      <c r="AL163" s="215">
        <v>11312267.567999998</v>
      </c>
      <c r="AM163" s="215">
        <v>700</v>
      </c>
      <c r="AN163" s="215">
        <v>10563041.663999997</v>
      </c>
      <c r="AO163" s="215">
        <v>417</v>
      </c>
      <c r="AP163" s="215">
        <v>4657055.4799999995</v>
      </c>
      <c r="AQ163" s="215">
        <v>480</v>
      </c>
      <c r="AR163" s="215">
        <v>5382179.5999999996</v>
      </c>
      <c r="AS163" s="215">
        <v>438</v>
      </c>
      <c r="AT163" s="215">
        <v>4859560.16</v>
      </c>
      <c r="AU163" s="215">
        <v>360</v>
      </c>
      <c r="AV163" s="215">
        <v>4949562.24</v>
      </c>
      <c r="AW163" s="215">
        <v>1378</v>
      </c>
      <c r="AX163" s="215">
        <v>16931020.119999997</v>
      </c>
      <c r="AY163" s="215">
        <v>990</v>
      </c>
      <c r="AZ163" s="215">
        <v>9988436.3599999994</v>
      </c>
      <c r="BA163" s="215">
        <v>1800</v>
      </c>
      <c r="BB163" s="215">
        <v>21545421.240000002</v>
      </c>
      <c r="BC163" s="215">
        <v>772</v>
      </c>
      <c r="BD163" s="215">
        <v>7432349.6799999997</v>
      </c>
      <c r="BE163" s="215">
        <v>215</v>
      </c>
      <c r="BF163" s="215">
        <v>2620551.36</v>
      </c>
      <c r="BG163" s="215">
        <v>2255</v>
      </c>
      <c r="BH163" s="215">
        <v>29722496.719999999</v>
      </c>
      <c r="BI163" s="215">
        <v>0</v>
      </c>
      <c r="BJ163" s="215">
        <v>0</v>
      </c>
      <c r="BK163" s="215">
        <v>4084</v>
      </c>
      <c r="BL163" s="215">
        <v>50521259.600000009</v>
      </c>
      <c r="BM163" s="215">
        <v>1860</v>
      </c>
      <c r="BN163" s="215">
        <v>22818840.240000002</v>
      </c>
      <c r="BO163" s="215">
        <v>900</v>
      </c>
      <c r="BP163" s="215">
        <v>9791039.1600000001</v>
      </c>
      <c r="BQ163" s="215">
        <v>1225</v>
      </c>
      <c r="BR163" s="215">
        <v>15142021.719999999</v>
      </c>
      <c r="BS163" s="215">
        <v>694</v>
      </c>
      <c r="BT163" s="215">
        <v>8377647.5999999987</v>
      </c>
      <c r="BU163" s="215">
        <v>790</v>
      </c>
      <c r="BV163" s="215">
        <v>9777649.2799999993</v>
      </c>
      <c r="BW163" s="215">
        <v>2146</v>
      </c>
      <c r="BX163" s="215">
        <v>31796796.191999998</v>
      </c>
      <c r="BY163" s="215">
        <v>700</v>
      </c>
      <c r="BZ163" s="215">
        <v>14880711.999999998</v>
      </c>
      <c r="CA163" s="215">
        <v>20</v>
      </c>
      <c r="CB163" s="215">
        <v>289884</v>
      </c>
      <c r="CC163" s="215">
        <v>209</v>
      </c>
      <c r="CD163" s="215">
        <v>2582038.1999999997</v>
      </c>
      <c r="CE163" s="215">
        <v>1120</v>
      </c>
      <c r="CF163" s="215">
        <v>16230025.391999999</v>
      </c>
      <c r="CG163" s="215">
        <v>185</v>
      </c>
      <c r="CH163" s="215">
        <v>2677037.3280000007</v>
      </c>
      <c r="CI163" s="215">
        <v>300</v>
      </c>
      <c r="CJ163" s="215">
        <v>3523747.0799999996</v>
      </c>
      <c r="CK163" s="215">
        <v>2400</v>
      </c>
      <c r="CL163" s="215">
        <v>41783438.031999998</v>
      </c>
      <c r="CM163" s="215">
        <v>240</v>
      </c>
      <c r="CN163" s="215">
        <v>3536308.7199999997</v>
      </c>
      <c r="CO163" s="215">
        <v>1300</v>
      </c>
      <c r="CP163" s="215">
        <v>15989725.359999999</v>
      </c>
      <c r="CQ163" s="215">
        <v>2003</v>
      </c>
      <c r="CR163" s="215">
        <v>24558144.240000002</v>
      </c>
      <c r="CS163" s="215">
        <v>1800</v>
      </c>
      <c r="CT163" s="215">
        <v>20917339.239999998</v>
      </c>
      <c r="CU163" s="215">
        <v>1250</v>
      </c>
      <c r="CV163" s="215">
        <v>15056298.879999997</v>
      </c>
      <c r="CW163" s="215">
        <v>3432</v>
      </c>
      <c r="CX163" s="215">
        <v>41950217.959999993</v>
      </c>
      <c r="CY163" s="215">
        <v>870</v>
      </c>
      <c r="CZ163" s="215">
        <v>10129375.199999999</v>
      </c>
      <c r="DA163" s="215">
        <v>310</v>
      </c>
      <c r="DB163" s="215">
        <v>4594412.9279999994</v>
      </c>
      <c r="DC163" s="215">
        <v>420</v>
      </c>
      <c r="DD163" s="215">
        <v>6295783.5360000003</v>
      </c>
      <c r="DE163" s="215">
        <v>500</v>
      </c>
      <c r="DF163" s="215">
        <v>5945658.8799999999</v>
      </c>
      <c r="DG163" s="215">
        <v>2050</v>
      </c>
      <c r="DH163" s="215">
        <v>30673040.16</v>
      </c>
      <c r="DI163" s="215">
        <v>700</v>
      </c>
      <c r="DJ163" s="215">
        <v>10521960.959999997</v>
      </c>
      <c r="DK163" s="215">
        <v>2300</v>
      </c>
      <c r="DL163" s="215">
        <v>33945085.103999995</v>
      </c>
      <c r="DM163" s="215">
        <v>550</v>
      </c>
      <c r="DN163" s="215">
        <v>8276436.6720000003</v>
      </c>
      <c r="DO163" s="215">
        <v>2000</v>
      </c>
      <c r="DP163" s="215">
        <v>23444437.520000003</v>
      </c>
      <c r="DQ163" s="215">
        <v>500</v>
      </c>
      <c r="DR163" s="215">
        <v>6302492.2800000003</v>
      </c>
      <c r="DS163" s="215">
        <v>875</v>
      </c>
      <c r="DT163" s="215">
        <v>13201483.007999998</v>
      </c>
      <c r="DU163" s="215">
        <v>0</v>
      </c>
      <c r="DV163" s="215">
        <v>0</v>
      </c>
      <c r="DW163" s="215">
        <v>75</v>
      </c>
      <c r="DX163" s="215">
        <v>1130713.2479999999</v>
      </c>
      <c r="DY163" s="215">
        <v>20</v>
      </c>
      <c r="DZ163" s="215">
        <v>380388.93999999994</v>
      </c>
      <c r="EA163" s="215">
        <v>0</v>
      </c>
      <c r="EB163" s="215">
        <v>0</v>
      </c>
      <c r="EC163" s="215">
        <v>0</v>
      </c>
      <c r="ED163" s="215">
        <v>0</v>
      </c>
      <c r="EE163" s="215">
        <v>100</v>
      </c>
      <c r="EF163" s="215">
        <v>1325184</v>
      </c>
      <c r="EG163" s="215">
        <v>60896</v>
      </c>
      <c r="EH163" s="216">
        <v>919326514.35200012</v>
      </c>
    </row>
    <row r="164" spans="1:138" x14ac:dyDescent="0.25">
      <c r="A164" s="340" t="s">
        <v>412</v>
      </c>
      <c r="B164" s="340"/>
      <c r="C164" s="217"/>
      <c r="D164" s="217"/>
      <c r="E164" s="217"/>
      <c r="F164" s="217"/>
      <c r="G164" s="217"/>
      <c r="H164" s="217"/>
      <c r="I164" s="217"/>
      <c r="J164" s="217"/>
      <c r="K164" s="217"/>
      <c r="L164" s="217"/>
      <c r="M164" s="218">
        <f>SUM(M158-M160)</f>
        <v>0</v>
      </c>
      <c r="N164" s="218">
        <f t="shared" ref="N164:BY164" si="463">SUM(N158-N160)</f>
        <v>-766674.16000000387</v>
      </c>
      <c r="O164" s="218">
        <f t="shared" si="463"/>
        <v>-2318</v>
      </c>
      <c r="P164" s="218">
        <f t="shared" si="463"/>
        <v>-47940726.035999991</v>
      </c>
      <c r="Q164" s="218">
        <f t="shared" si="463"/>
        <v>0</v>
      </c>
      <c r="R164" s="218">
        <f t="shared" si="463"/>
        <v>57815.753333332948</v>
      </c>
      <c r="S164" s="218">
        <f t="shared" si="463"/>
        <v>0</v>
      </c>
      <c r="T164" s="218">
        <f t="shared" si="463"/>
        <v>427325.82666665316</v>
      </c>
      <c r="U164" s="218">
        <f t="shared" si="463"/>
        <v>0</v>
      </c>
      <c r="V164" s="218">
        <f t="shared" si="463"/>
        <v>0</v>
      </c>
      <c r="W164" s="218">
        <f t="shared" si="463"/>
        <v>0</v>
      </c>
      <c r="X164" s="218">
        <f t="shared" si="463"/>
        <v>0</v>
      </c>
      <c r="Y164" s="218">
        <f t="shared" si="463"/>
        <v>0</v>
      </c>
      <c r="Z164" s="218">
        <f t="shared" si="463"/>
        <v>190047.95039999858</v>
      </c>
      <c r="AA164" s="218">
        <f t="shared" si="463"/>
        <v>0</v>
      </c>
      <c r="AB164" s="218">
        <f t="shared" si="463"/>
        <v>0</v>
      </c>
      <c r="AC164" s="218">
        <f t="shared" si="463"/>
        <v>0</v>
      </c>
      <c r="AD164" s="218">
        <f t="shared" si="463"/>
        <v>0</v>
      </c>
      <c r="AE164" s="218">
        <f t="shared" si="463"/>
        <v>0</v>
      </c>
      <c r="AF164" s="218">
        <f t="shared" si="463"/>
        <v>-239030.06399999931</v>
      </c>
      <c r="AG164" s="218">
        <f t="shared" si="463"/>
        <v>0</v>
      </c>
      <c r="AH164" s="218">
        <f t="shared" si="463"/>
        <v>0</v>
      </c>
      <c r="AI164" s="218">
        <f t="shared" si="463"/>
        <v>0</v>
      </c>
      <c r="AJ164" s="218">
        <f t="shared" si="463"/>
        <v>0</v>
      </c>
      <c r="AK164" s="218">
        <f t="shared" si="463"/>
        <v>0</v>
      </c>
      <c r="AL164" s="218">
        <f t="shared" si="463"/>
        <v>-335492.41599999927</v>
      </c>
      <c r="AM164" s="218">
        <f t="shared" si="463"/>
        <v>0</v>
      </c>
      <c r="AN164" s="218">
        <f t="shared" si="463"/>
        <v>0</v>
      </c>
      <c r="AO164" s="218">
        <f t="shared" si="463"/>
        <v>0</v>
      </c>
      <c r="AP164" s="218">
        <f t="shared" si="463"/>
        <v>139282.3599999994</v>
      </c>
      <c r="AQ164" s="218">
        <f t="shared" si="463"/>
        <v>0</v>
      </c>
      <c r="AR164" s="218">
        <f t="shared" si="463"/>
        <v>0</v>
      </c>
      <c r="AS164" s="218">
        <f t="shared" si="463"/>
        <v>0</v>
      </c>
      <c r="AT164" s="218">
        <f t="shared" si="463"/>
        <v>0</v>
      </c>
      <c r="AU164" s="218">
        <f t="shared" si="463"/>
        <v>0</v>
      </c>
      <c r="AV164" s="218">
        <f t="shared" si="463"/>
        <v>0</v>
      </c>
      <c r="AW164" s="218">
        <f t="shared" si="463"/>
        <v>0</v>
      </c>
      <c r="AX164" s="218">
        <f t="shared" si="463"/>
        <v>0</v>
      </c>
      <c r="AY164" s="218">
        <f t="shared" si="463"/>
        <v>0</v>
      </c>
      <c r="AZ164" s="218">
        <f t="shared" si="463"/>
        <v>-183731.24000000022</v>
      </c>
      <c r="BA164" s="218">
        <f t="shared" si="463"/>
        <v>0</v>
      </c>
      <c r="BB164" s="218">
        <f t="shared" si="463"/>
        <v>0</v>
      </c>
      <c r="BC164" s="218">
        <f t="shared" si="463"/>
        <v>0</v>
      </c>
      <c r="BD164" s="218">
        <f t="shared" si="463"/>
        <v>0</v>
      </c>
      <c r="BE164" s="218">
        <f t="shared" si="463"/>
        <v>0</v>
      </c>
      <c r="BF164" s="218">
        <f t="shared" si="463"/>
        <v>0</v>
      </c>
      <c r="BG164" s="218">
        <f t="shared" si="463"/>
        <v>0</v>
      </c>
      <c r="BH164" s="218">
        <f t="shared" si="463"/>
        <v>0</v>
      </c>
      <c r="BI164" s="218">
        <f t="shared" si="463"/>
        <v>0</v>
      </c>
      <c r="BJ164" s="218">
        <f t="shared" si="463"/>
        <v>0</v>
      </c>
      <c r="BK164" s="218">
        <f t="shared" si="463"/>
        <v>0</v>
      </c>
      <c r="BL164" s="218">
        <f t="shared" si="463"/>
        <v>463814.39999999106</v>
      </c>
      <c r="BM164" s="218">
        <f t="shared" si="463"/>
        <v>0</v>
      </c>
      <c r="BN164" s="218">
        <f t="shared" si="463"/>
        <v>-363735.40000000224</v>
      </c>
      <c r="BO164" s="218">
        <f t="shared" si="463"/>
        <v>0</v>
      </c>
      <c r="BP164" s="218">
        <f t="shared" si="463"/>
        <v>-209682.76000000164</v>
      </c>
      <c r="BQ164" s="218">
        <f t="shared" si="463"/>
        <v>0</v>
      </c>
      <c r="BR164" s="218">
        <f t="shared" si="463"/>
        <v>0</v>
      </c>
      <c r="BS164" s="218">
        <f t="shared" si="463"/>
        <v>0</v>
      </c>
      <c r="BT164" s="218">
        <f t="shared" si="463"/>
        <v>-154052.63999999966</v>
      </c>
      <c r="BU164" s="218">
        <f t="shared" si="463"/>
        <v>0</v>
      </c>
      <c r="BV164" s="218">
        <f t="shared" si="463"/>
        <v>-147702.80000000075</v>
      </c>
      <c r="BW164" s="218">
        <f t="shared" si="463"/>
        <v>-20</v>
      </c>
      <c r="BX164" s="218">
        <f t="shared" si="463"/>
        <v>-265036.80000000075</v>
      </c>
      <c r="BY164" s="218">
        <f t="shared" si="463"/>
        <v>0</v>
      </c>
      <c r="BZ164" s="218">
        <f t="shared" ref="BZ164:EH164" si="464">SUM(BZ158-BZ160)</f>
        <v>0</v>
      </c>
      <c r="CA164" s="218">
        <f t="shared" si="464"/>
        <v>0</v>
      </c>
      <c r="CB164" s="218">
        <f t="shared" si="464"/>
        <v>0</v>
      </c>
      <c r="CC164" s="218">
        <f t="shared" si="464"/>
        <v>0</v>
      </c>
      <c r="CD164" s="218">
        <f t="shared" si="464"/>
        <v>0</v>
      </c>
      <c r="CE164" s="218">
        <f t="shared" si="464"/>
        <v>0</v>
      </c>
      <c r="CF164" s="218">
        <f t="shared" si="464"/>
        <v>0</v>
      </c>
      <c r="CG164" s="218">
        <f t="shared" si="464"/>
        <v>0</v>
      </c>
      <c r="CH164" s="218">
        <f t="shared" si="464"/>
        <v>0</v>
      </c>
      <c r="CI164" s="218">
        <f t="shared" si="464"/>
        <v>0</v>
      </c>
      <c r="CJ164" s="218">
        <f t="shared" si="464"/>
        <v>0</v>
      </c>
      <c r="CK164" s="218">
        <f t="shared" si="464"/>
        <v>0</v>
      </c>
      <c r="CL164" s="218">
        <f t="shared" si="464"/>
        <v>0</v>
      </c>
      <c r="CM164" s="218">
        <f t="shared" si="464"/>
        <v>0</v>
      </c>
      <c r="CN164" s="218">
        <f t="shared" si="464"/>
        <v>-147564.75999999978</v>
      </c>
      <c r="CO164" s="218">
        <f t="shared" si="464"/>
        <v>0</v>
      </c>
      <c r="CP164" s="218">
        <f t="shared" si="464"/>
        <v>-314731.19999999925</v>
      </c>
      <c r="CQ164" s="218">
        <f t="shared" si="464"/>
        <v>0</v>
      </c>
      <c r="CR164" s="218">
        <f t="shared" si="464"/>
        <v>0</v>
      </c>
      <c r="CS164" s="218">
        <f t="shared" si="464"/>
        <v>0</v>
      </c>
      <c r="CT164" s="218">
        <f t="shared" si="464"/>
        <v>-98284.479999996722</v>
      </c>
      <c r="CU164" s="218">
        <f t="shared" si="464"/>
        <v>0</v>
      </c>
      <c r="CV164" s="218">
        <f t="shared" si="464"/>
        <v>0</v>
      </c>
      <c r="CW164" s="218">
        <f t="shared" si="464"/>
        <v>0</v>
      </c>
      <c r="CX164" s="218">
        <f t="shared" si="464"/>
        <v>0</v>
      </c>
      <c r="CY164" s="218">
        <f t="shared" si="464"/>
        <v>0</v>
      </c>
      <c r="CZ164" s="218">
        <f t="shared" si="464"/>
        <v>0</v>
      </c>
      <c r="DA164" s="218">
        <f t="shared" si="464"/>
        <v>0</v>
      </c>
      <c r="DB164" s="218">
        <f t="shared" si="464"/>
        <v>0</v>
      </c>
      <c r="DC164" s="218">
        <f t="shared" si="464"/>
        <v>0</v>
      </c>
      <c r="DD164" s="218">
        <f t="shared" si="464"/>
        <v>-67915.680000000633</v>
      </c>
      <c r="DE164" s="218">
        <f t="shared" si="464"/>
        <v>0</v>
      </c>
      <c r="DF164" s="218">
        <f t="shared" si="464"/>
        <v>0</v>
      </c>
      <c r="DG164" s="218">
        <f t="shared" si="464"/>
        <v>0</v>
      </c>
      <c r="DH164" s="218">
        <f t="shared" si="464"/>
        <v>-143948.11199999601</v>
      </c>
      <c r="DI164" s="218">
        <f t="shared" si="464"/>
        <v>0</v>
      </c>
      <c r="DJ164" s="218">
        <f t="shared" si="464"/>
        <v>0</v>
      </c>
      <c r="DK164" s="218">
        <f t="shared" si="464"/>
        <v>0</v>
      </c>
      <c r="DL164" s="218">
        <f t="shared" si="464"/>
        <v>967881.26399999857</v>
      </c>
      <c r="DM164" s="218">
        <f t="shared" si="464"/>
        <v>0</v>
      </c>
      <c r="DN164" s="218">
        <f t="shared" si="464"/>
        <v>0</v>
      </c>
      <c r="DO164" s="218">
        <f t="shared" si="464"/>
        <v>0</v>
      </c>
      <c r="DP164" s="218">
        <f t="shared" si="464"/>
        <v>96628</v>
      </c>
      <c r="DQ164" s="218">
        <f t="shared" si="464"/>
        <v>0</v>
      </c>
      <c r="DR164" s="218">
        <f t="shared" si="464"/>
        <v>0</v>
      </c>
      <c r="DS164" s="218">
        <f t="shared" si="464"/>
        <v>0</v>
      </c>
      <c r="DT164" s="218">
        <f t="shared" si="464"/>
        <v>0</v>
      </c>
      <c r="DU164" s="218">
        <f t="shared" si="464"/>
        <v>175</v>
      </c>
      <c r="DV164" s="218">
        <f t="shared" si="464"/>
        <v>2901821.6639999994</v>
      </c>
      <c r="DW164" s="218">
        <f t="shared" si="464"/>
        <v>0</v>
      </c>
      <c r="DX164" s="218">
        <f t="shared" si="464"/>
        <v>34620.43200000003</v>
      </c>
      <c r="DY164" s="218">
        <f t="shared" si="464"/>
        <v>0</v>
      </c>
      <c r="DZ164" s="218">
        <f t="shared" si="464"/>
        <v>42876.209999999963</v>
      </c>
      <c r="EA164" s="218">
        <f t="shared" si="464"/>
        <v>0</v>
      </c>
      <c r="EB164" s="218">
        <f t="shared" si="464"/>
        <v>-122899.9700000002</v>
      </c>
      <c r="EC164" s="218">
        <f t="shared" si="464"/>
        <v>0</v>
      </c>
      <c r="ED164" s="218">
        <f t="shared" si="464"/>
        <v>0</v>
      </c>
      <c r="EE164" s="218">
        <f t="shared" si="464"/>
        <v>0</v>
      </c>
      <c r="EF164" s="218">
        <f t="shared" si="464"/>
        <v>0</v>
      </c>
      <c r="EG164" s="218">
        <f t="shared" si="464"/>
        <v>-2163</v>
      </c>
      <c r="EH164" s="218">
        <f t="shared" si="464"/>
        <v>-46179094.657600045</v>
      </c>
    </row>
    <row r="165" spans="1:138" x14ac:dyDescent="0.25">
      <c r="Q165" s="5"/>
      <c r="AO165" s="5">
        <v>417</v>
      </c>
      <c r="AP165" s="10">
        <v>4542758.3599999994</v>
      </c>
      <c r="EA165" s="5">
        <v>160</v>
      </c>
      <c r="EB165" s="5">
        <v>3731597.852</v>
      </c>
      <c r="EG165" s="210"/>
      <c r="EH165" s="210"/>
    </row>
    <row r="166" spans="1:138" x14ac:dyDescent="0.25">
      <c r="M166" s="5">
        <v>862</v>
      </c>
      <c r="N166" s="5">
        <v>38977664.600000001</v>
      </c>
      <c r="O166" s="5">
        <v>2000</v>
      </c>
      <c r="P166" s="5">
        <v>34904062.787999995</v>
      </c>
      <c r="Q166" s="5">
        <v>615</v>
      </c>
      <c r="R166" s="5">
        <v>5851768.6733333329</v>
      </c>
      <c r="S166" s="5">
        <v>1942</v>
      </c>
      <c r="T166" s="5">
        <v>99062427.426666647</v>
      </c>
      <c r="U166" s="5">
        <v>160</v>
      </c>
      <c r="V166" s="5">
        <v>1969692.76</v>
      </c>
      <c r="W166" s="5">
        <v>797</v>
      </c>
      <c r="X166" s="5">
        <v>9033475.6399999987</v>
      </c>
      <c r="Y166" s="5">
        <v>841</v>
      </c>
      <c r="Z166" s="5">
        <v>14176868.126399998</v>
      </c>
      <c r="AA166" s="5">
        <v>130</v>
      </c>
      <c r="AB166" s="5">
        <v>1530449.4799999997</v>
      </c>
      <c r="AC166" s="5">
        <v>1770</v>
      </c>
      <c r="AD166" s="5">
        <v>26067694.463999994</v>
      </c>
      <c r="AE166" s="5">
        <v>1240</v>
      </c>
      <c r="AF166" s="5">
        <v>17797386.767999999</v>
      </c>
      <c r="AG166" s="5">
        <v>613</v>
      </c>
      <c r="AH166" s="5">
        <v>9385615.6799999978</v>
      </c>
      <c r="AI166" s="5">
        <v>1780</v>
      </c>
      <c r="AJ166" s="5">
        <v>25677096.479999993</v>
      </c>
      <c r="AK166" s="5">
        <v>600</v>
      </c>
      <c r="AL166" s="5">
        <v>10976775.151999999</v>
      </c>
      <c r="AM166" s="5">
        <v>700</v>
      </c>
      <c r="AN166" s="5">
        <v>10563041.663999997</v>
      </c>
      <c r="AO166" s="5">
        <v>417</v>
      </c>
      <c r="AP166" s="5">
        <v>4682040.7199999988</v>
      </c>
      <c r="AQ166" s="5">
        <v>480</v>
      </c>
      <c r="AR166" s="5">
        <v>5382179.5999999996</v>
      </c>
      <c r="AS166" s="5">
        <v>438</v>
      </c>
      <c r="AT166" s="5">
        <v>4859560.16</v>
      </c>
      <c r="AU166" s="5">
        <v>360</v>
      </c>
      <c r="AV166" s="5">
        <v>4949562.24</v>
      </c>
      <c r="AW166" s="5">
        <v>1740</v>
      </c>
      <c r="AX166" s="5">
        <v>22007579.16</v>
      </c>
      <c r="AY166" s="5">
        <v>990</v>
      </c>
      <c r="AZ166" s="5">
        <v>9804705.1199999992</v>
      </c>
      <c r="BA166" s="5">
        <v>1800</v>
      </c>
      <c r="BB166" s="5">
        <v>21545421.240000002</v>
      </c>
      <c r="BC166" s="5">
        <v>772</v>
      </c>
      <c r="BD166" s="5">
        <v>7432349.6799999997</v>
      </c>
      <c r="BE166" s="5">
        <v>215</v>
      </c>
      <c r="BF166" s="5">
        <v>2620551.36</v>
      </c>
      <c r="BG166" s="5">
        <v>2255</v>
      </c>
      <c r="BH166" s="5">
        <v>29722496.719999999</v>
      </c>
      <c r="BI166" s="5">
        <v>0</v>
      </c>
      <c r="BJ166" s="5">
        <v>0</v>
      </c>
      <c r="BK166" s="5">
        <v>4084</v>
      </c>
      <c r="BL166" s="5">
        <v>50985074</v>
      </c>
      <c r="BM166" s="5">
        <v>1860</v>
      </c>
      <c r="BN166" s="5">
        <v>22455104.84</v>
      </c>
      <c r="BO166" s="5">
        <v>900</v>
      </c>
      <c r="BP166" s="5">
        <v>9581356.3999999985</v>
      </c>
      <c r="BQ166" s="5">
        <v>1225</v>
      </c>
      <c r="BR166" s="5">
        <v>15142021.719999999</v>
      </c>
      <c r="BS166" s="5">
        <v>694</v>
      </c>
      <c r="BT166" s="5">
        <v>8223594.959999999</v>
      </c>
      <c r="BU166" s="5">
        <v>790</v>
      </c>
      <c r="BV166" s="5">
        <v>9629946.4799999986</v>
      </c>
      <c r="BW166" s="5">
        <v>2126</v>
      </c>
      <c r="BX166" s="5">
        <v>31531759.391999997</v>
      </c>
      <c r="BY166" s="5">
        <v>700</v>
      </c>
      <c r="BZ166" s="5">
        <v>14880711.999999998</v>
      </c>
      <c r="CA166" s="5">
        <v>20</v>
      </c>
      <c r="CB166" s="5">
        <v>289884</v>
      </c>
      <c r="CC166" s="5">
        <v>209</v>
      </c>
      <c r="CD166" s="5">
        <v>2582038.1999999997</v>
      </c>
      <c r="CE166" s="5">
        <v>1120</v>
      </c>
      <c r="CF166" s="5">
        <v>16230025.391999999</v>
      </c>
      <c r="CG166" s="5">
        <v>185</v>
      </c>
      <c r="CH166" s="5">
        <v>2677037.3280000007</v>
      </c>
      <c r="CI166" s="5">
        <v>300</v>
      </c>
      <c r="CJ166" s="5">
        <v>3523747.0799999996</v>
      </c>
      <c r="CK166" s="5">
        <v>2400</v>
      </c>
      <c r="CL166" s="5">
        <v>41783438.031999998</v>
      </c>
      <c r="CM166" s="5">
        <v>240</v>
      </c>
      <c r="CN166" s="5">
        <v>3388743.96</v>
      </c>
      <c r="CO166" s="5">
        <v>1300</v>
      </c>
      <c r="CP166" s="5">
        <v>15674994.16</v>
      </c>
      <c r="CQ166" s="5">
        <v>2003</v>
      </c>
      <c r="CR166" s="5">
        <v>24558144.240000002</v>
      </c>
      <c r="CS166" s="5">
        <v>1800</v>
      </c>
      <c r="CT166" s="5">
        <v>20819054.760000002</v>
      </c>
      <c r="CU166" s="5">
        <v>1250</v>
      </c>
      <c r="CV166" s="5">
        <v>15056298.879999997</v>
      </c>
      <c r="CW166" s="5">
        <v>3432</v>
      </c>
      <c r="CX166" s="5">
        <v>41950217.959999993</v>
      </c>
      <c r="CY166" s="5">
        <v>870</v>
      </c>
      <c r="CZ166" s="5">
        <v>10129375.199999999</v>
      </c>
      <c r="DA166" s="5">
        <v>310</v>
      </c>
      <c r="DB166" s="5">
        <v>4594412.9279999994</v>
      </c>
      <c r="DC166" s="5">
        <v>420</v>
      </c>
      <c r="DD166" s="5">
        <v>6227867.8559999997</v>
      </c>
      <c r="DE166" s="5">
        <v>500</v>
      </c>
      <c r="DF166" s="5">
        <v>5945658.8799999999</v>
      </c>
      <c r="DG166" s="5">
        <v>2050</v>
      </c>
      <c r="DH166" s="5">
        <v>30529092.048000004</v>
      </c>
      <c r="DI166" s="5">
        <v>700</v>
      </c>
      <c r="DJ166" s="5">
        <v>10521960.959999997</v>
      </c>
      <c r="DK166" s="5">
        <v>2300</v>
      </c>
      <c r="DL166" s="5">
        <v>34912966.367999993</v>
      </c>
      <c r="DM166" s="5">
        <v>550</v>
      </c>
      <c r="DN166" s="5">
        <v>8276436.6720000003</v>
      </c>
      <c r="DO166" s="5">
        <v>2000</v>
      </c>
      <c r="DP166" s="5">
        <v>23541065.520000003</v>
      </c>
      <c r="DQ166" s="5">
        <v>500</v>
      </c>
      <c r="DR166" s="5">
        <v>6302492.2800000003</v>
      </c>
      <c r="DS166" s="5">
        <v>875</v>
      </c>
      <c r="DT166" s="5">
        <v>13201483.007999998</v>
      </c>
      <c r="DU166" s="5">
        <v>175</v>
      </c>
      <c r="DV166" s="5">
        <v>2901821.6639999994</v>
      </c>
      <c r="DW166" s="5">
        <v>75</v>
      </c>
      <c r="DX166" s="5">
        <v>1165333.68</v>
      </c>
      <c r="DY166" s="5">
        <v>20</v>
      </c>
      <c r="DZ166" s="5">
        <v>423265.14999999991</v>
      </c>
      <c r="EA166" s="5">
        <v>160</v>
      </c>
      <c r="EB166" s="5">
        <v>3608697.8819999998</v>
      </c>
      <c r="EC166" s="5">
        <v>0</v>
      </c>
      <c r="ED166" s="5">
        <v>0</v>
      </c>
      <c r="EE166" s="5">
        <v>100</v>
      </c>
      <c r="EF166" s="5">
        <v>1325184</v>
      </c>
      <c r="EG166" s="221">
        <v>61760</v>
      </c>
      <c r="EH166" s="221">
        <v>933550773.58239973</v>
      </c>
    </row>
  </sheetData>
  <autoFilter ref="A10:EH10"/>
  <mergeCells count="267">
    <mergeCell ref="A164:B164"/>
    <mergeCell ref="A162:B162"/>
    <mergeCell ref="AW6:AX6"/>
    <mergeCell ref="U6:V6"/>
    <mergeCell ref="W6:X6"/>
    <mergeCell ref="Y6:Z6"/>
    <mergeCell ref="AA6:AB6"/>
    <mergeCell ref="AC6:AD6"/>
    <mergeCell ref="AE6:AF6"/>
    <mergeCell ref="AG6:AH6"/>
    <mergeCell ref="A4:A8"/>
    <mergeCell ref="B4:B8"/>
    <mergeCell ref="C4:C8"/>
    <mergeCell ref="D4:D8"/>
    <mergeCell ref="E4:E8"/>
    <mergeCell ref="I4:L4"/>
    <mergeCell ref="M4:N4"/>
    <mergeCell ref="M6:N6"/>
    <mergeCell ref="O6:P6"/>
    <mergeCell ref="Q6:R6"/>
    <mergeCell ref="S6:T6"/>
    <mergeCell ref="F4:F9"/>
    <mergeCell ref="G4:G9"/>
    <mergeCell ref="H4:H9"/>
    <mergeCell ref="BC6:BD6"/>
    <mergeCell ref="BE6:BF6"/>
    <mergeCell ref="BG6:BH6"/>
    <mergeCell ref="BI6:BJ6"/>
    <mergeCell ref="BK6:BL6"/>
    <mergeCell ref="BM6:BN6"/>
    <mergeCell ref="A160:B160"/>
    <mergeCell ref="A161:B161"/>
    <mergeCell ref="A163:B163"/>
    <mergeCell ref="I6:L6"/>
    <mergeCell ref="I7:I9"/>
    <mergeCell ref="J7:J9"/>
    <mergeCell ref="K7:K9"/>
    <mergeCell ref="L7:L9"/>
    <mergeCell ref="A158:B158"/>
    <mergeCell ref="AI6:AJ6"/>
    <mergeCell ref="AK6:AL6"/>
    <mergeCell ref="AM6:AN6"/>
    <mergeCell ref="AO6:AP6"/>
    <mergeCell ref="AQ6:AR6"/>
    <mergeCell ref="AS6:AT6"/>
    <mergeCell ref="AU6:AV6"/>
    <mergeCell ref="AY6:AZ6"/>
    <mergeCell ref="BA6:BB6"/>
    <mergeCell ref="DK5:DL5"/>
    <mergeCell ref="DM5:DN5"/>
    <mergeCell ref="BI5:BJ5"/>
    <mergeCell ref="BK5:BL5"/>
    <mergeCell ref="BM5:BN5"/>
    <mergeCell ref="BO5:BP5"/>
    <mergeCell ref="BQ5:BR5"/>
    <mergeCell ref="BS5:BT5"/>
    <mergeCell ref="BU5:BV5"/>
    <mergeCell ref="BW5:BX5"/>
    <mergeCell ref="BY5:BZ5"/>
    <mergeCell ref="CA5:CB5"/>
    <mergeCell ref="CC5:CD5"/>
    <mergeCell ref="CE5:CF5"/>
    <mergeCell ref="CG5:CH5"/>
    <mergeCell ref="CI5:CJ5"/>
    <mergeCell ref="CK5:CL5"/>
    <mergeCell ref="DO5:DP5"/>
    <mergeCell ref="DQ5:DR5"/>
    <mergeCell ref="DS5:DT5"/>
    <mergeCell ref="DU5:DV5"/>
    <mergeCell ref="DW5:DX5"/>
    <mergeCell ref="DY5:DZ5"/>
    <mergeCell ref="EA5:EB5"/>
    <mergeCell ref="R1:S1"/>
    <mergeCell ref="C3:S3"/>
    <mergeCell ref="O4:P4"/>
    <mergeCell ref="Q4:R4"/>
    <mergeCell ref="S4:T4"/>
    <mergeCell ref="AG4:AH4"/>
    <mergeCell ref="AI4:AJ4"/>
    <mergeCell ref="AK4:AL4"/>
    <mergeCell ref="AM4:AN4"/>
    <mergeCell ref="AO4:AP4"/>
    <mergeCell ref="AQ4:AR4"/>
    <mergeCell ref="AS4:AT4"/>
    <mergeCell ref="AU4:AV4"/>
    <mergeCell ref="AW4:AX4"/>
    <mergeCell ref="AY4:AZ4"/>
    <mergeCell ref="BA4:BB4"/>
    <mergeCell ref="BC4:BD4"/>
    <mergeCell ref="U4:V4"/>
    <mergeCell ref="W4:X4"/>
    <mergeCell ref="Y4:Z4"/>
    <mergeCell ref="AA4:AB4"/>
    <mergeCell ref="AC4:AD4"/>
    <mergeCell ref="AE4:AF4"/>
    <mergeCell ref="BE4:BF4"/>
    <mergeCell ref="BG4:BH4"/>
    <mergeCell ref="BI4:BJ4"/>
    <mergeCell ref="BK4:BL4"/>
    <mergeCell ref="BM4:BN4"/>
    <mergeCell ref="BO4:BP4"/>
    <mergeCell ref="BQ4:BR4"/>
    <mergeCell ref="BS4:BT4"/>
    <mergeCell ref="BU4:BV4"/>
    <mergeCell ref="BW4:BX4"/>
    <mergeCell ref="BY4:BZ4"/>
    <mergeCell ref="CA4:CB4"/>
    <mergeCell ref="CC4:CD4"/>
    <mergeCell ref="CE4:CF4"/>
    <mergeCell ref="CG4:CH4"/>
    <mergeCell ref="CI4:CJ4"/>
    <mergeCell ref="CK4:CL4"/>
    <mergeCell ref="CM4:CN4"/>
    <mergeCell ref="CO4:CP4"/>
    <mergeCell ref="CQ4:CR4"/>
    <mergeCell ref="CS4:CT4"/>
    <mergeCell ref="CU4:CV4"/>
    <mergeCell ref="CW4:CX4"/>
    <mergeCell ref="CY4:CZ4"/>
    <mergeCell ref="DA4:DB4"/>
    <mergeCell ref="DC4:DD4"/>
    <mergeCell ref="DE4:DF4"/>
    <mergeCell ref="DG4:DH4"/>
    <mergeCell ref="DI4:DJ4"/>
    <mergeCell ref="DK4:DL4"/>
    <mergeCell ref="DM4:DN4"/>
    <mergeCell ref="DO4:DP4"/>
    <mergeCell ref="DQ4:DR4"/>
    <mergeCell ref="DS4:DT4"/>
    <mergeCell ref="DU4:DV4"/>
    <mergeCell ref="DW4:DX4"/>
    <mergeCell ref="DY4:DZ4"/>
    <mergeCell ref="EA4:EB4"/>
    <mergeCell ref="EC4:ED4"/>
    <mergeCell ref="EE4:EF4"/>
    <mergeCell ref="EG4:EH4"/>
    <mergeCell ref="M5:N5"/>
    <mergeCell ref="O5:P5"/>
    <mergeCell ref="Q5:R5"/>
    <mergeCell ref="S5:T5"/>
    <mergeCell ref="U5:V5"/>
    <mergeCell ref="W5:X5"/>
    <mergeCell ref="Y5:Z5"/>
    <mergeCell ref="AA5:AB5"/>
    <mergeCell ref="AC5:AD5"/>
    <mergeCell ref="AE5:AF5"/>
    <mergeCell ref="AG5:AH5"/>
    <mergeCell ref="AI5:AJ5"/>
    <mergeCell ref="AK5:AL5"/>
    <mergeCell ref="AM5:AN5"/>
    <mergeCell ref="AO5:AP5"/>
    <mergeCell ref="AQ5:AR5"/>
    <mergeCell ref="AS5:AT5"/>
    <mergeCell ref="AU5:AV5"/>
    <mergeCell ref="AW5:AX5"/>
    <mergeCell ref="AY5:AZ5"/>
    <mergeCell ref="BA5:BB5"/>
    <mergeCell ref="BC5:BD5"/>
    <mergeCell ref="BE5:BF5"/>
    <mergeCell ref="BG5:BH5"/>
    <mergeCell ref="DE5:DF5"/>
    <mergeCell ref="DG5:DH5"/>
    <mergeCell ref="DI5:DJ5"/>
    <mergeCell ref="BO6:BP6"/>
    <mergeCell ref="BQ6:BR6"/>
    <mergeCell ref="CY6:CZ6"/>
    <mergeCell ref="DA6:DB6"/>
    <mergeCell ref="DC6:DD6"/>
    <mergeCell ref="DE6:DF6"/>
    <mergeCell ref="DG6:DH6"/>
    <mergeCell ref="DI6:DJ6"/>
    <mergeCell ref="CM5:CN5"/>
    <mergeCell ref="CO5:CP5"/>
    <mergeCell ref="CQ5:CR5"/>
    <mergeCell ref="CS5:CT5"/>
    <mergeCell ref="CU5:CV5"/>
    <mergeCell ref="CW5:CX5"/>
    <mergeCell ref="CY5:CZ5"/>
    <mergeCell ref="DA5:DB5"/>
    <mergeCell ref="DC5:DD5"/>
    <mergeCell ref="CK6:CL6"/>
    <mergeCell ref="DK6:DL6"/>
    <mergeCell ref="CO6:CP6"/>
    <mergeCell ref="CQ6:CR6"/>
    <mergeCell ref="CS6:CT6"/>
    <mergeCell ref="CU6:CV6"/>
    <mergeCell ref="CW6:CX6"/>
    <mergeCell ref="BS6:BT6"/>
    <mergeCell ref="BU6:BV6"/>
    <mergeCell ref="BW6:BX6"/>
    <mergeCell ref="BY6:BZ6"/>
    <mergeCell ref="CA6:CB6"/>
    <mergeCell ref="CC6:CD6"/>
    <mergeCell ref="CE6:CF6"/>
    <mergeCell ref="CG6:CH6"/>
    <mergeCell ref="CI6:CJ6"/>
    <mergeCell ref="CM6:CN6"/>
    <mergeCell ref="DM6:DN6"/>
    <mergeCell ref="DO6:DP6"/>
    <mergeCell ref="DQ6:DR6"/>
    <mergeCell ref="DS6:DT6"/>
    <mergeCell ref="DU6:DV6"/>
    <mergeCell ref="DW6:DX6"/>
    <mergeCell ref="DY6:DZ6"/>
    <mergeCell ref="EA6:EB6"/>
    <mergeCell ref="M7:N7"/>
    <mergeCell ref="O7:P7"/>
    <mergeCell ref="Q7:R7"/>
    <mergeCell ref="S7:T7"/>
    <mergeCell ref="U7:V7"/>
    <mergeCell ref="W7:X7"/>
    <mergeCell ref="Y7:Z7"/>
    <mergeCell ref="AA7:AB7"/>
    <mergeCell ref="AC7:AD7"/>
    <mergeCell ref="AE7:AF7"/>
    <mergeCell ref="AG7:AH7"/>
    <mergeCell ref="AI7:AJ7"/>
    <mergeCell ref="AK7:AL7"/>
    <mergeCell ref="AM7:AN7"/>
    <mergeCell ref="AO7:AP7"/>
    <mergeCell ref="AQ7:AR7"/>
    <mergeCell ref="BW7:BX7"/>
    <mergeCell ref="BY7:BZ7"/>
    <mergeCell ref="CA7:CB7"/>
    <mergeCell ref="AW7:AX7"/>
    <mergeCell ref="AY7:AZ7"/>
    <mergeCell ref="BA7:BB7"/>
    <mergeCell ref="BC7:BD7"/>
    <mergeCell ref="BE7:BF7"/>
    <mergeCell ref="BG7:BH7"/>
    <mergeCell ref="BI7:BJ7"/>
    <mergeCell ref="BK7:BL7"/>
    <mergeCell ref="BM7:BN7"/>
    <mergeCell ref="EG7:EH7"/>
    <mergeCell ref="CY7:CZ7"/>
    <mergeCell ref="DA7:DB7"/>
    <mergeCell ref="DC7:DD7"/>
    <mergeCell ref="DE7:DF7"/>
    <mergeCell ref="DG7:DH7"/>
    <mergeCell ref="DI7:DJ7"/>
    <mergeCell ref="DK7:DL7"/>
    <mergeCell ref="DM7:DN7"/>
    <mergeCell ref="DO7:DP7"/>
    <mergeCell ref="A159:B159"/>
    <mergeCell ref="CU7:CV7"/>
    <mergeCell ref="CW7:CX7"/>
    <mergeCell ref="DQ7:DR7"/>
    <mergeCell ref="DS7:DT7"/>
    <mergeCell ref="DU7:DV7"/>
    <mergeCell ref="DW7:DX7"/>
    <mergeCell ref="DY7:DZ7"/>
    <mergeCell ref="EA7:EB7"/>
    <mergeCell ref="CC7:CD7"/>
    <mergeCell ref="CE7:CF7"/>
    <mergeCell ref="CG7:CH7"/>
    <mergeCell ref="CI7:CJ7"/>
    <mergeCell ref="CK7:CL7"/>
    <mergeCell ref="CM7:CN7"/>
    <mergeCell ref="CO7:CP7"/>
    <mergeCell ref="CQ7:CR7"/>
    <mergeCell ref="CS7:CT7"/>
    <mergeCell ref="AS7:AT7"/>
    <mergeCell ref="AU7:AV7"/>
    <mergeCell ref="BO7:BP7"/>
    <mergeCell ref="BQ7:BR7"/>
    <mergeCell ref="BS7:BT7"/>
    <mergeCell ref="BU7:BV7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G102"/>
  <sheetViews>
    <sheetView zoomScale="80" zoomScaleNormal="80" workbookViewId="0">
      <pane xSplit="5" ySplit="7" topLeftCell="JM74" activePane="bottomRight" state="frozen"/>
      <selection pane="topRight" activeCell="F1" sqref="F1"/>
      <selection pane="bottomLeft" activeCell="A7" sqref="A7"/>
      <selection pane="bottomRight" activeCell="JZ95" sqref="JZ95:KC95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7.28515625" customWidth="1"/>
    <col min="6" max="6" width="11" customWidth="1"/>
    <col min="7" max="7" width="10.140625" customWidth="1"/>
    <col min="8" max="8" width="10.28515625" customWidth="1"/>
    <col min="9" max="9" width="11.7109375" customWidth="1"/>
    <col min="10" max="10" width="7.28515625" customWidth="1"/>
    <col min="11" max="11" width="12.42578125" customWidth="1"/>
    <col min="12" max="12" width="7.28515625" customWidth="1"/>
    <col min="13" max="13" width="12.7109375" customWidth="1"/>
    <col min="14" max="14" width="9.5703125" customWidth="1"/>
    <col min="15" max="15" width="12.42578125" customWidth="1"/>
    <col min="16" max="16" width="7.28515625" customWidth="1"/>
    <col min="17" max="17" width="12.7109375" customWidth="1"/>
    <col min="18" max="18" width="10" customWidth="1"/>
    <col min="19" max="19" width="13.28515625" customWidth="1"/>
    <col min="20" max="20" width="7.28515625" customWidth="1"/>
    <col min="21" max="21" width="11.7109375" customWidth="1"/>
    <col min="22" max="22" width="9.140625" customWidth="1"/>
    <col min="23" max="23" width="11.7109375" customWidth="1"/>
    <col min="24" max="24" width="7.28515625" customWidth="1"/>
    <col min="25" max="25" width="12.7109375" customWidth="1"/>
    <col min="26" max="26" width="12" customWidth="1"/>
    <col min="27" max="27" width="14.42578125" customWidth="1"/>
    <col min="28" max="28" width="10.28515625" customWidth="1"/>
    <col min="29" max="29" width="10.85546875" customWidth="1"/>
    <col min="30" max="30" width="9.28515625" customWidth="1"/>
    <col min="31" max="33" width="14.42578125" customWidth="1"/>
    <col min="34" max="34" width="7.28515625" customWidth="1"/>
    <col min="35" max="35" width="14" customWidth="1"/>
    <col min="36" max="36" width="8.42578125" customWidth="1"/>
    <col min="37" max="37" width="12.7109375" customWidth="1"/>
    <col min="38" max="38" width="7.28515625" customWidth="1"/>
    <col min="39" max="39" width="11.7109375" customWidth="1"/>
    <col min="40" max="40" width="7.28515625" customWidth="1"/>
    <col min="41" max="41" width="11.7109375" customWidth="1"/>
    <col min="42" max="42" width="7.28515625" customWidth="1"/>
    <col min="43" max="43" width="9.140625" customWidth="1"/>
    <col min="44" max="44" width="7.28515625" customWidth="1"/>
    <col min="45" max="45" width="10.140625" customWidth="1"/>
    <col min="46" max="46" width="7.28515625" customWidth="1"/>
    <col min="47" max="49" width="10.140625" customWidth="1"/>
    <col min="50" max="50" width="7.28515625" customWidth="1"/>
    <col min="51" max="51" width="14.5703125" customWidth="1"/>
    <col min="52" max="52" width="7.28515625" customWidth="1"/>
    <col min="53" max="53" width="12.7109375" customWidth="1"/>
    <col min="54" max="54" width="7.28515625" customWidth="1"/>
    <col min="55" max="55" width="11.7109375" customWidth="1"/>
    <col min="56" max="57" width="5.140625" customWidth="1"/>
    <col min="58" max="58" width="7.28515625" customWidth="1"/>
    <col min="59" max="59" width="11.7109375" customWidth="1"/>
    <col min="60" max="60" width="4.85546875" customWidth="1"/>
    <col min="61" max="61" width="7" customWidth="1"/>
    <col min="62" max="62" width="7.28515625" customWidth="1"/>
    <col min="63" max="63" width="13.140625" customWidth="1"/>
    <col min="64" max="65" width="4.5703125" customWidth="1"/>
    <col min="66" max="66" width="7.28515625" customWidth="1"/>
    <col min="67" max="67" width="12.140625" customWidth="1"/>
    <col min="68" max="68" width="7.28515625" customWidth="1"/>
    <col min="69" max="69" width="12.7109375" customWidth="1"/>
    <col min="70" max="70" width="7.28515625" customWidth="1"/>
    <col min="71" max="71" width="13.7109375" customWidth="1"/>
    <col min="72" max="72" width="7.28515625" customWidth="1"/>
    <col min="73" max="73" width="12.7109375" customWidth="1"/>
    <col min="74" max="74" width="7.28515625" customWidth="1"/>
    <col min="75" max="75" width="12.85546875" customWidth="1"/>
    <col min="76" max="76" width="7.28515625" customWidth="1"/>
    <col min="77" max="77" width="12.7109375" customWidth="1"/>
    <col min="78" max="78" width="7.28515625" customWidth="1"/>
    <col min="79" max="79" width="13.140625" customWidth="1"/>
    <col min="80" max="80" width="7.28515625" customWidth="1"/>
    <col min="81" max="81" width="11.7109375" customWidth="1"/>
    <col min="82" max="82" width="7.28515625" customWidth="1"/>
    <col min="83" max="83" width="11.7109375" customWidth="1"/>
    <col min="84" max="85" width="5.7109375" customWidth="1"/>
    <col min="86" max="86" width="7.28515625" customWidth="1"/>
    <col min="87" max="87" width="12.5703125" customWidth="1"/>
    <col min="88" max="89" width="7.7109375" customWidth="1"/>
    <col min="90" max="90" width="7.28515625" customWidth="1"/>
    <col min="91" max="91" width="11.7109375" customWidth="1"/>
    <col min="92" max="92" width="7.28515625" customWidth="1"/>
    <col min="93" max="93" width="12.7109375" customWidth="1"/>
    <col min="94" max="94" width="7.28515625" customWidth="1"/>
    <col min="95" max="95" width="10.42578125" customWidth="1"/>
    <col min="96" max="96" width="7.28515625" customWidth="1"/>
    <col min="97" max="97" width="11.7109375" customWidth="1"/>
    <col min="98" max="98" width="7.28515625" customWidth="1"/>
    <col min="99" max="99" width="9.140625" customWidth="1"/>
    <col min="100" max="100" width="7.28515625" customWidth="1"/>
    <col min="101" max="101" width="11.7109375" customWidth="1"/>
    <col min="102" max="102" width="7.28515625" customWidth="1"/>
    <col min="103" max="105" width="12.7109375" customWidth="1"/>
    <col min="106" max="106" width="7.28515625" customWidth="1"/>
    <col min="107" max="107" width="13.7109375" customWidth="1"/>
    <col min="108" max="109" width="9.85546875" customWidth="1"/>
    <col min="110" max="110" width="7.28515625" customWidth="1"/>
    <col min="111" max="111" width="10.140625" customWidth="1"/>
    <col min="112" max="112" width="7.28515625" customWidth="1"/>
    <col min="113" max="113" width="11.7109375" customWidth="1"/>
    <col min="114" max="114" width="7.28515625" customWidth="1"/>
    <col min="115" max="115" width="11.7109375" customWidth="1"/>
    <col min="116" max="116" width="6.28515625" customWidth="1"/>
    <col min="117" max="117" width="9" customWidth="1"/>
    <col min="118" max="118" width="7.28515625" customWidth="1"/>
    <col min="119" max="119" width="14.7109375" customWidth="1"/>
    <col min="120" max="120" width="7.28515625" customWidth="1"/>
    <col min="121" max="121" width="12.7109375" customWidth="1"/>
    <col min="122" max="122" width="7.28515625" customWidth="1"/>
    <col min="123" max="123" width="11.42578125" customWidth="1"/>
    <col min="124" max="125" width="5.28515625" customWidth="1"/>
    <col min="126" max="126" width="7.28515625" customWidth="1"/>
    <col min="127" max="127" width="9.140625" customWidth="1"/>
    <col min="128" max="128" width="7.28515625" customWidth="1"/>
    <col min="129" max="129" width="11.7109375" customWidth="1"/>
    <col min="130" max="130" width="7.28515625" customWidth="1"/>
    <col min="131" max="131" width="13.7109375" customWidth="1"/>
    <col min="132" max="133" width="6.28515625" customWidth="1"/>
    <col min="134" max="134" width="7.28515625" customWidth="1"/>
    <col min="135" max="135" width="13.85546875" customWidth="1"/>
    <col min="136" max="136" width="5.85546875" customWidth="1"/>
    <col min="137" max="137" width="5.5703125" customWidth="1"/>
    <col min="138" max="138" width="7.28515625" customWidth="1"/>
    <col min="139" max="139" width="11.7109375" customWidth="1"/>
    <col min="140" max="140" width="4.7109375" customWidth="1"/>
    <col min="141" max="141" width="4" customWidth="1"/>
    <col min="142" max="142" width="7.28515625" customWidth="1"/>
    <col min="143" max="143" width="12.5703125" customWidth="1"/>
    <col min="144" max="144" width="5" customWidth="1"/>
    <col min="145" max="145" width="4.85546875" customWidth="1"/>
    <col min="146" max="146" width="7.28515625" customWidth="1"/>
    <col min="147" max="147" width="11.7109375" customWidth="1"/>
    <col min="148" max="148" width="5.85546875" customWidth="1"/>
    <col min="149" max="149" width="3.85546875" customWidth="1"/>
    <col min="150" max="150" width="7.28515625" customWidth="1"/>
    <col min="151" max="151" width="12.5703125" customWidth="1"/>
    <col min="152" max="152" width="5.85546875" customWidth="1"/>
    <col min="153" max="153" width="6.28515625" customWidth="1"/>
    <col min="154" max="154" width="7.28515625" customWidth="1"/>
    <col min="155" max="155" width="10" customWidth="1"/>
    <col min="156" max="156" width="4.85546875" customWidth="1"/>
    <col min="157" max="157" width="4.5703125" customWidth="1"/>
    <col min="158" max="158" width="7.28515625" customWidth="1"/>
    <col min="159" max="159" width="11.42578125" customWidth="1"/>
    <col min="160" max="160" width="5.7109375" customWidth="1"/>
    <col min="161" max="161" width="6.140625" customWidth="1"/>
    <col min="162" max="162" width="7.28515625" customWidth="1"/>
    <col min="163" max="163" width="10.140625" customWidth="1"/>
    <col min="164" max="164" width="7.28515625" customWidth="1"/>
    <col min="165" max="165" width="11.7109375" customWidth="1"/>
    <col min="166" max="166" width="7.28515625" customWidth="1"/>
    <col min="167" max="167" width="13" customWidth="1"/>
    <col min="168" max="168" width="5.85546875" customWidth="1"/>
    <col min="169" max="169" width="5.5703125" customWidth="1"/>
    <col min="170" max="170" width="7.28515625" customWidth="1"/>
    <col min="171" max="171" width="12.5703125" customWidth="1"/>
    <col min="172" max="172" width="7.28515625" customWidth="1"/>
    <col min="173" max="173" width="12.7109375" customWidth="1"/>
    <col min="174" max="174" width="7.28515625" customWidth="1"/>
    <col min="175" max="175" width="10.140625" customWidth="1"/>
    <col min="176" max="176" width="7.28515625" customWidth="1"/>
    <col min="177" max="177" width="12.7109375" customWidth="1"/>
    <col min="178" max="178" width="7.28515625" customWidth="1"/>
    <col min="179" max="179" width="9.140625" customWidth="1"/>
    <col min="180" max="180" width="7.28515625" customWidth="1"/>
    <col min="181" max="181" width="11.7109375" customWidth="1"/>
    <col min="182" max="182" width="7.28515625" customWidth="1"/>
    <col min="183" max="183" width="9.140625" customWidth="1"/>
    <col min="184" max="184" width="7.28515625" customWidth="1"/>
    <col min="185" max="185" width="11.7109375" customWidth="1"/>
    <col min="186" max="186" width="7.28515625" customWidth="1"/>
    <col min="187" max="187" width="10.140625" customWidth="1"/>
    <col min="188" max="188" width="7.28515625" customWidth="1"/>
    <col min="189" max="189" width="11.7109375" customWidth="1"/>
    <col min="190" max="190" width="7.28515625" customWidth="1"/>
    <col min="191" max="191" width="13.140625" customWidth="1"/>
    <col min="192" max="192" width="7.28515625" customWidth="1"/>
    <col min="193" max="193" width="10.7109375" customWidth="1"/>
    <col min="194" max="194" width="7.28515625" customWidth="1"/>
    <col min="195" max="195" width="11.7109375" customWidth="1"/>
    <col min="196" max="197" width="4.7109375" customWidth="1"/>
    <col min="198" max="198" width="7.28515625" customWidth="1"/>
    <col min="199" max="199" width="11.28515625" customWidth="1"/>
    <col min="200" max="200" width="5.42578125" customWidth="1"/>
    <col min="201" max="201" width="5" customWidth="1"/>
    <col min="202" max="202" width="7.28515625" customWidth="1"/>
    <col min="203" max="203" width="13.140625" customWidth="1"/>
    <col min="204" max="205" width="11.28515625" customWidth="1"/>
    <col min="206" max="206" width="7.28515625" customWidth="1"/>
    <col min="207" max="207" width="9.140625" customWidth="1"/>
    <col min="208" max="208" width="7.28515625" customWidth="1"/>
    <col min="209" max="209" width="11.7109375" customWidth="1"/>
    <col min="210" max="210" width="7.28515625" customWidth="1"/>
    <col min="211" max="211" width="10.7109375" customWidth="1"/>
    <col min="212" max="212" width="7.28515625" customWidth="1"/>
    <col min="213" max="213" width="11.7109375" customWidth="1"/>
    <col min="214" max="214" width="7.28515625" customWidth="1"/>
    <col min="215" max="215" width="9.140625" customWidth="1"/>
    <col min="216" max="216" width="7.28515625" customWidth="1"/>
    <col min="217" max="217" width="11.7109375" customWidth="1"/>
    <col min="218" max="218" width="7.28515625" customWidth="1"/>
    <col min="219" max="219" width="15.28515625" customWidth="1"/>
    <col min="220" max="221" width="9.7109375" customWidth="1"/>
    <col min="222" max="222" width="7.28515625" customWidth="1"/>
    <col min="223" max="223" width="10.140625" customWidth="1"/>
    <col min="224" max="224" width="4.42578125" customWidth="1"/>
    <col min="225" max="225" width="4" customWidth="1"/>
    <col min="226" max="226" width="7.28515625" customWidth="1"/>
    <col min="227" max="227" width="9.140625" customWidth="1"/>
    <col min="228" max="228" width="7.28515625" customWidth="1"/>
    <col min="229" max="229" width="12.7109375" customWidth="1"/>
    <col min="230" max="230" width="7.28515625" customWidth="1"/>
    <col min="231" max="233" width="13.5703125" customWidth="1"/>
    <col min="234" max="234" width="7.28515625" customWidth="1"/>
    <col min="235" max="235" width="12.28515625" customWidth="1"/>
    <col min="236" max="236" width="7.28515625" customWidth="1"/>
    <col min="237" max="237" width="12.7109375" customWidth="1"/>
    <col min="238" max="238" width="7.28515625" customWidth="1"/>
    <col min="239" max="239" width="10.140625" customWidth="1"/>
    <col min="240" max="240" width="7.28515625" customWidth="1"/>
    <col min="241" max="241" width="12.7109375" customWidth="1"/>
    <col min="242" max="242" width="7.28515625" customWidth="1"/>
    <col min="243" max="243" width="12.7109375" customWidth="1"/>
    <col min="244" max="244" width="12.140625" customWidth="1"/>
    <col min="245" max="245" width="12.7109375" customWidth="1"/>
    <col min="246" max="246" width="7.28515625" customWidth="1"/>
    <col min="247" max="247" width="9.140625" customWidth="1"/>
    <col min="248" max="248" width="7.28515625" customWidth="1"/>
    <col min="249" max="249" width="12.7109375" customWidth="1"/>
    <col min="250" max="250" width="7.28515625" customWidth="1"/>
    <col min="251" max="251" width="12.7109375" customWidth="1"/>
    <col min="252" max="253" width="9.85546875" customWidth="1"/>
    <col min="254" max="254" width="7.28515625" customWidth="1"/>
    <col min="255" max="255" width="13.140625" customWidth="1"/>
    <col min="256" max="256" width="7.28515625" customWidth="1"/>
    <col min="257" max="257" width="11.7109375" customWidth="1"/>
    <col min="258" max="258" width="7.28515625" customWidth="1"/>
    <col min="259" max="259" width="11.28515625" customWidth="1"/>
    <col min="260" max="260" width="7.28515625" customWidth="1"/>
    <col min="261" max="261" width="12.7109375" customWidth="1"/>
    <col min="262" max="262" width="7.28515625" customWidth="1"/>
    <col min="263" max="263" width="12.7109375" bestFit="1" customWidth="1"/>
    <col min="264" max="265" width="10.42578125" customWidth="1"/>
    <col min="266" max="266" width="7.28515625" customWidth="1"/>
    <col min="267" max="267" width="11" customWidth="1"/>
    <col min="268" max="268" width="7.28515625" customWidth="1"/>
    <col min="269" max="269" width="10.140625" customWidth="1"/>
    <col min="270" max="270" width="7.28515625" customWidth="1"/>
    <col min="271" max="271" width="12.28515625" customWidth="1"/>
    <col min="272" max="272" width="5" customWidth="1"/>
    <col min="273" max="273" width="5.85546875" customWidth="1"/>
    <col min="274" max="274" width="7.28515625" customWidth="1"/>
    <col min="275" max="275" width="12.7109375" customWidth="1"/>
    <col min="276" max="276" width="7.28515625" customWidth="1"/>
    <col min="277" max="277" width="11.7109375" customWidth="1"/>
    <col min="278" max="278" width="7.28515625" customWidth="1"/>
    <col min="279" max="281" width="11.7109375" customWidth="1"/>
    <col min="282" max="282" width="10.42578125" customWidth="1"/>
    <col min="283" max="285" width="11.7109375" customWidth="1"/>
    <col min="286" max="286" width="10" customWidth="1"/>
    <col min="287" max="287" width="15.28515625" customWidth="1"/>
    <col min="288" max="288" width="8.85546875" customWidth="1"/>
    <col min="289" max="289" width="14.85546875" customWidth="1"/>
    <col min="290" max="290" width="10.140625" customWidth="1"/>
    <col min="291" max="291" width="15.140625" customWidth="1"/>
    <col min="293" max="293" width="13.140625" customWidth="1"/>
  </cols>
  <sheetData>
    <row r="1" spans="1:293" x14ac:dyDescent="0.25"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  <c r="AH1">
        <v>31</v>
      </c>
      <c r="AI1">
        <v>32</v>
      </c>
      <c r="AJ1">
        <v>33</v>
      </c>
      <c r="AK1">
        <v>34</v>
      </c>
      <c r="AL1">
        <v>35</v>
      </c>
      <c r="AM1">
        <v>36</v>
      </c>
      <c r="AN1">
        <v>37</v>
      </c>
      <c r="AO1">
        <v>38</v>
      </c>
      <c r="AP1">
        <v>39</v>
      </c>
      <c r="AQ1">
        <v>40</v>
      </c>
      <c r="AR1">
        <v>41</v>
      </c>
      <c r="AS1">
        <v>42</v>
      </c>
      <c r="AT1">
        <v>43</v>
      </c>
      <c r="AU1">
        <v>44</v>
      </c>
      <c r="AV1">
        <v>45</v>
      </c>
      <c r="AW1">
        <v>46</v>
      </c>
      <c r="AX1">
        <v>47</v>
      </c>
      <c r="AY1">
        <v>48</v>
      </c>
      <c r="AZ1">
        <v>49</v>
      </c>
      <c r="BA1">
        <v>50</v>
      </c>
      <c r="BB1">
        <v>51</v>
      </c>
      <c r="BC1">
        <v>52</v>
      </c>
      <c r="BD1">
        <v>53</v>
      </c>
      <c r="BE1">
        <v>54</v>
      </c>
      <c r="BF1">
        <v>55</v>
      </c>
      <c r="BG1">
        <v>56</v>
      </c>
      <c r="BH1">
        <v>57</v>
      </c>
      <c r="BI1">
        <v>58</v>
      </c>
      <c r="BJ1">
        <v>59</v>
      </c>
      <c r="BK1">
        <v>60</v>
      </c>
      <c r="BL1">
        <v>61</v>
      </c>
      <c r="BM1">
        <v>62</v>
      </c>
      <c r="BN1">
        <v>63</v>
      </c>
      <c r="BO1">
        <v>64</v>
      </c>
      <c r="BP1">
        <v>65</v>
      </c>
      <c r="BQ1">
        <v>66</v>
      </c>
      <c r="BR1">
        <v>67</v>
      </c>
      <c r="BS1">
        <v>68</v>
      </c>
      <c r="BT1">
        <v>69</v>
      </c>
      <c r="BU1">
        <v>70</v>
      </c>
      <c r="BV1">
        <v>71</v>
      </c>
      <c r="BW1">
        <v>72</v>
      </c>
      <c r="BX1">
        <v>73</v>
      </c>
      <c r="BY1">
        <v>74</v>
      </c>
      <c r="BZ1">
        <v>75</v>
      </c>
      <c r="CA1">
        <v>76</v>
      </c>
      <c r="CB1">
        <v>77</v>
      </c>
      <c r="CC1">
        <v>78</v>
      </c>
      <c r="CD1">
        <v>79</v>
      </c>
      <c r="CE1">
        <v>80</v>
      </c>
      <c r="CF1">
        <v>81</v>
      </c>
      <c r="CG1">
        <v>82</v>
      </c>
      <c r="CH1">
        <v>83</v>
      </c>
      <c r="CI1">
        <v>84</v>
      </c>
      <c r="CJ1">
        <v>85</v>
      </c>
      <c r="CK1">
        <v>86</v>
      </c>
      <c r="CL1">
        <v>87</v>
      </c>
      <c r="CM1">
        <v>88</v>
      </c>
      <c r="CN1">
        <v>89</v>
      </c>
      <c r="CO1">
        <v>90</v>
      </c>
      <c r="CP1">
        <v>91</v>
      </c>
      <c r="CQ1">
        <v>92</v>
      </c>
      <c r="CR1">
        <v>93</v>
      </c>
      <c r="CS1">
        <v>94</v>
      </c>
      <c r="CT1">
        <v>95</v>
      </c>
      <c r="CU1">
        <v>96</v>
      </c>
      <c r="CV1">
        <v>97</v>
      </c>
      <c r="CW1">
        <v>98</v>
      </c>
      <c r="CX1">
        <v>99</v>
      </c>
      <c r="CY1">
        <v>100</v>
      </c>
      <c r="CZ1">
        <v>101</v>
      </c>
      <c r="DA1">
        <v>102</v>
      </c>
      <c r="DB1">
        <v>103</v>
      </c>
      <c r="DC1">
        <v>104</v>
      </c>
      <c r="DD1">
        <v>105</v>
      </c>
      <c r="DE1">
        <v>106</v>
      </c>
      <c r="DF1">
        <v>107</v>
      </c>
      <c r="DG1">
        <v>108</v>
      </c>
      <c r="DH1">
        <v>109</v>
      </c>
      <c r="DI1">
        <v>110</v>
      </c>
      <c r="DJ1">
        <v>111</v>
      </c>
      <c r="DK1">
        <v>112</v>
      </c>
      <c r="DL1">
        <v>113</v>
      </c>
      <c r="DM1">
        <v>114</v>
      </c>
      <c r="DN1">
        <v>115</v>
      </c>
      <c r="DO1">
        <v>116</v>
      </c>
      <c r="DP1">
        <v>117</v>
      </c>
      <c r="DQ1">
        <v>118</v>
      </c>
      <c r="DR1">
        <v>119</v>
      </c>
      <c r="DS1">
        <v>120</v>
      </c>
      <c r="DT1">
        <v>121</v>
      </c>
      <c r="DU1">
        <v>122</v>
      </c>
      <c r="DV1">
        <v>123</v>
      </c>
      <c r="DW1">
        <v>124</v>
      </c>
      <c r="DX1">
        <v>125</v>
      </c>
      <c r="DY1">
        <v>126</v>
      </c>
      <c r="DZ1">
        <v>127</v>
      </c>
      <c r="EA1">
        <v>128</v>
      </c>
      <c r="EB1">
        <v>129</v>
      </c>
      <c r="EC1">
        <v>130</v>
      </c>
      <c r="ED1">
        <v>131</v>
      </c>
      <c r="EE1">
        <v>132</v>
      </c>
      <c r="EF1">
        <v>133</v>
      </c>
      <c r="EG1">
        <v>134</v>
      </c>
      <c r="EH1">
        <v>135</v>
      </c>
      <c r="EI1">
        <v>136</v>
      </c>
      <c r="EJ1">
        <v>137</v>
      </c>
      <c r="EK1">
        <v>138</v>
      </c>
      <c r="EL1">
        <v>139</v>
      </c>
      <c r="EM1">
        <v>140</v>
      </c>
      <c r="EN1">
        <v>141</v>
      </c>
      <c r="EO1">
        <v>142</v>
      </c>
      <c r="EP1">
        <v>143</v>
      </c>
      <c r="EQ1">
        <v>144</v>
      </c>
      <c r="ER1">
        <v>145</v>
      </c>
      <c r="ES1">
        <v>146</v>
      </c>
      <c r="ET1">
        <v>147</v>
      </c>
      <c r="EU1">
        <v>148</v>
      </c>
      <c r="EV1">
        <v>149</v>
      </c>
      <c r="EW1">
        <v>150</v>
      </c>
      <c r="EX1">
        <v>151</v>
      </c>
      <c r="EY1">
        <v>152</v>
      </c>
      <c r="EZ1">
        <v>153</v>
      </c>
      <c r="FA1">
        <v>154</v>
      </c>
      <c r="FB1">
        <v>155</v>
      </c>
      <c r="FC1">
        <v>156</v>
      </c>
      <c r="FD1">
        <v>157</v>
      </c>
      <c r="FE1">
        <v>158</v>
      </c>
      <c r="FF1">
        <v>159</v>
      </c>
      <c r="FG1">
        <v>160</v>
      </c>
      <c r="FH1">
        <v>161</v>
      </c>
      <c r="FI1">
        <v>162</v>
      </c>
      <c r="FJ1">
        <v>163</v>
      </c>
      <c r="FK1">
        <v>164</v>
      </c>
      <c r="FL1">
        <v>165</v>
      </c>
      <c r="FM1">
        <v>166</v>
      </c>
      <c r="FN1">
        <v>167</v>
      </c>
      <c r="FO1">
        <v>168</v>
      </c>
      <c r="FP1">
        <v>169</v>
      </c>
      <c r="FQ1">
        <v>170</v>
      </c>
      <c r="FR1">
        <v>171</v>
      </c>
      <c r="FS1">
        <v>172</v>
      </c>
      <c r="FT1">
        <v>173</v>
      </c>
      <c r="FU1">
        <v>174</v>
      </c>
      <c r="FV1">
        <v>175</v>
      </c>
      <c r="FW1">
        <v>176</v>
      </c>
      <c r="FX1">
        <v>177</v>
      </c>
      <c r="FY1">
        <v>178</v>
      </c>
      <c r="FZ1">
        <v>179</v>
      </c>
      <c r="GA1">
        <v>180</v>
      </c>
      <c r="GB1">
        <v>181</v>
      </c>
      <c r="GC1">
        <v>182</v>
      </c>
      <c r="GD1">
        <v>183</v>
      </c>
      <c r="GE1">
        <v>184</v>
      </c>
      <c r="GF1">
        <v>185</v>
      </c>
      <c r="GG1">
        <v>186</v>
      </c>
      <c r="GH1">
        <v>187</v>
      </c>
      <c r="GI1">
        <v>188</v>
      </c>
      <c r="GJ1">
        <v>189</v>
      </c>
      <c r="GK1">
        <v>190</v>
      </c>
      <c r="GL1">
        <v>191</v>
      </c>
      <c r="GM1">
        <v>192</v>
      </c>
      <c r="GN1">
        <v>193</v>
      </c>
      <c r="GO1">
        <v>194</v>
      </c>
      <c r="GP1">
        <v>195</v>
      </c>
      <c r="GQ1">
        <v>196</v>
      </c>
      <c r="GR1">
        <v>197</v>
      </c>
      <c r="GS1">
        <v>198</v>
      </c>
      <c r="GT1">
        <v>199</v>
      </c>
      <c r="GU1">
        <v>200</v>
      </c>
      <c r="GV1">
        <v>201</v>
      </c>
      <c r="GW1">
        <v>202</v>
      </c>
      <c r="GX1">
        <v>203</v>
      </c>
      <c r="GY1">
        <v>204</v>
      </c>
      <c r="GZ1">
        <v>205</v>
      </c>
      <c r="HA1">
        <v>206</v>
      </c>
      <c r="HB1">
        <v>207</v>
      </c>
      <c r="HC1">
        <v>208</v>
      </c>
      <c r="HD1">
        <v>209</v>
      </c>
      <c r="HE1">
        <v>210</v>
      </c>
      <c r="HF1">
        <v>211</v>
      </c>
      <c r="HG1">
        <v>212</v>
      </c>
      <c r="HH1">
        <v>213</v>
      </c>
      <c r="HI1">
        <v>214</v>
      </c>
      <c r="HJ1">
        <v>215</v>
      </c>
      <c r="HK1">
        <v>216</v>
      </c>
      <c r="HL1">
        <v>217</v>
      </c>
      <c r="HM1">
        <v>218</v>
      </c>
      <c r="HN1">
        <v>219</v>
      </c>
      <c r="HO1">
        <v>220</v>
      </c>
      <c r="HP1">
        <v>221</v>
      </c>
      <c r="HQ1">
        <v>222</v>
      </c>
      <c r="HR1">
        <v>223</v>
      </c>
      <c r="HS1">
        <v>224</v>
      </c>
      <c r="HT1">
        <v>225</v>
      </c>
      <c r="HU1">
        <v>226</v>
      </c>
      <c r="HV1">
        <v>227</v>
      </c>
      <c r="HW1">
        <v>228</v>
      </c>
      <c r="HX1">
        <v>229</v>
      </c>
      <c r="HY1">
        <v>230</v>
      </c>
      <c r="HZ1">
        <v>231</v>
      </c>
      <c r="IA1">
        <v>232</v>
      </c>
      <c r="IB1">
        <v>233</v>
      </c>
      <c r="IC1">
        <v>234</v>
      </c>
      <c r="ID1">
        <v>235</v>
      </c>
      <c r="IE1">
        <v>236</v>
      </c>
      <c r="IF1">
        <v>237</v>
      </c>
      <c r="IG1">
        <v>238</v>
      </c>
      <c r="IH1">
        <v>239</v>
      </c>
      <c r="II1">
        <v>240</v>
      </c>
      <c r="IJ1">
        <v>241</v>
      </c>
      <c r="IK1">
        <v>242</v>
      </c>
      <c r="IL1">
        <v>243</v>
      </c>
      <c r="IM1">
        <v>244</v>
      </c>
      <c r="IN1">
        <v>245</v>
      </c>
      <c r="IO1">
        <v>246</v>
      </c>
      <c r="IP1">
        <v>247</v>
      </c>
      <c r="IQ1">
        <v>248</v>
      </c>
      <c r="IR1">
        <v>249</v>
      </c>
      <c r="IS1">
        <v>250</v>
      </c>
      <c r="IT1">
        <v>251</v>
      </c>
      <c r="IU1">
        <v>252</v>
      </c>
      <c r="IV1">
        <v>253</v>
      </c>
      <c r="IW1">
        <v>254</v>
      </c>
      <c r="IX1">
        <v>255</v>
      </c>
      <c r="IY1">
        <v>256</v>
      </c>
      <c r="IZ1">
        <v>257</v>
      </c>
      <c r="JA1">
        <v>258</v>
      </c>
      <c r="JB1">
        <v>259</v>
      </c>
      <c r="JC1">
        <v>260</v>
      </c>
      <c r="JD1">
        <v>261</v>
      </c>
      <c r="JE1">
        <v>262</v>
      </c>
      <c r="JF1">
        <v>263</v>
      </c>
      <c r="JG1">
        <v>264</v>
      </c>
      <c r="JH1">
        <v>265</v>
      </c>
      <c r="JI1">
        <v>266</v>
      </c>
      <c r="JJ1">
        <v>267</v>
      </c>
      <c r="JK1">
        <v>268</v>
      </c>
      <c r="JL1">
        <v>269</v>
      </c>
      <c r="JM1">
        <v>270</v>
      </c>
      <c r="JN1">
        <v>271</v>
      </c>
      <c r="JO1">
        <v>272</v>
      </c>
      <c r="JP1">
        <v>273</v>
      </c>
      <c r="JQ1">
        <v>274</v>
      </c>
      <c r="JR1">
        <v>275</v>
      </c>
      <c r="JS1">
        <v>276</v>
      </c>
      <c r="JT1">
        <v>277</v>
      </c>
      <c r="JU1">
        <v>278</v>
      </c>
      <c r="JV1">
        <v>279</v>
      </c>
      <c r="JW1">
        <v>280</v>
      </c>
      <c r="JX1">
        <v>281</v>
      </c>
      <c r="JY1">
        <v>282</v>
      </c>
      <c r="JZ1">
        <v>283</v>
      </c>
      <c r="KA1">
        <v>284</v>
      </c>
      <c r="KB1">
        <v>285</v>
      </c>
      <c r="KC1">
        <v>286</v>
      </c>
      <c r="KD1" s="113"/>
      <c r="KE1" s="113"/>
    </row>
    <row r="2" spans="1:293" s="34" customFormat="1" ht="35.25" customHeight="1" x14ac:dyDescent="0.25">
      <c r="A2" s="369" t="s">
        <v>83</v>
      </c>
      <c r="B2" s="369" t="s">
        <v>84</v>
      </c>
      <c r="C2" s="369" t="s">
        <v>85</v>
      </c>
      <c r="D2" s="374" t="s">
        <v>86</v>
      </c>
      <c r="E2" s="374" t="s">
        <v>87</v>
      </c>
      <c r="F2" s="369" t="s">
        <v>88</v>
      </c>
      <c r="G2" s="369"/>
      <c r="H2" s="369"/>
      <c r="I2" s="369"/>
      <c r="J2" s="369" t="s">
        <v>89</v>
      </c>
      <c r="K2" s="369"/>
      <c r="L2" s="369"/>
      <c r="M2" s="369"/>
      <c r="N2" s="369" t="s">
        <v>90</v>
      </c>
      <c r="O2" s="369"/>
      <c r="P2" s="369"/>
      <c r="Q2" s="369"/>
      <c r="R2" s="369" t="s">
        <v>91</v>
      </c>
      <c r="S2" s="369" t="e">
        <v>#N/A</v>
      </c>
      <c r="T2" s="369" t="e">
        <v>#N/A</v>
      </c>
      <c r="U2" s="369" t="e">
        <v>#N/A</v>
      </c>
      <c r="V2" s="369" t="s">
        <v>92</v>
      </c>
      <c r="W2" s="369" t="e">
        <v>#N/A</v>
      </c>
      <c r="X2" s="369" t="e">
        <v>#N/A</v>
      </c>
      <c r="Y2" s="369" t="e">
        <v>#N/A</v>
      </c>
      <c r="Z2" s="360" t="s">
        <v>93</v>
      </c>
      <c r="AA2" s="361"/>
      <c r="AB2" s="361"/>
      <c r="AC2" s="362"/>
      <c r="AD2" s="360" t="s">
        <v>391</v>
      </c>
      <c r="AE2" s="361"/>
      <c r="AF2" s="361"/>
      <c r="AG2" s="362"/>
      <c r="AH2" s="369" t="s">
        <v>94</v>
      </c>
      <c r="AI2" s="369" t="e">
        <v>#N/A</v>
      </c>
      <c r="AJ2" s="369" t="e">
        <v>#N/A</v>
      </c>
      <c r="AK2" s="369" t="e">
        <v>#N/A</v>
      </c>
      <c r="AL2" s="369" t="s">
        <v>95</v>
      </c>
      <c r="AM2" s="369" t="e">
        <v>#N/A</v>
      </c>
      <c r="AN2" s="369" t="e">
        <v>#N/A</v>
      </c>
      <c r="AO2" s="369" t="e">
        <v>#N/A</v>
      </c>
      <c r="AP2" s="369" t="s">
        <v>96</v>
      </c>
      <c r="AQ2" s="369" t="e">
        <v>#N/A</v>
      </c>
      <c r="AR2" s="369" t="e">
        <v>#N/A</v>
      </c>
      <c r="AS2" s="369" t="e">
        <v>#N/A</v>
      </c>
      <c r="AT2" s="360" t="s">
        <v>97</v>
      </c>
      <c r="AU2" s="361"/>
      <c r="AV2" s="361"/>
      <c r="AW2" s="362"/>
      <c r="AX2" s="369" t="s">
        <v>323</v>
      </c>
      <c r="AY2" s="369"/>
      <c r="AZ2" s="369"/>
      <c r="BA2" s="369"/>
      <c r="BB2" s="360" t="s">
        <v>98</v>
      </c>
      <c r="BC2" s="361"/>
      <c r="BD2" s="361"/>
      <c r="BE2" s="362"/>
      <c r="BF2" s="360" t="s">
        <v>99</v>
      </c>
      <c r="BG2" s="361"/>
      <c r="BH2" s="361"/>
      <c r="BI2" s="362"/>
      <c r="BJ2" s="360" t="s">
        <v>100</v>
      </c>
      <c r="BK2" s="361"/>
      <c r="BL2" s="361"/>
      <c r="BM2" s="362"/>
      <c r="BN2" s="369" t="s">
        <v>101</v>
      </c>
      <c r="BO2" s="369"/>
      <c r="BP2" s="369"/>
      <c r="BQ2" s="369"/>
      <c r="BR2" s="369" t="s">
        <v>205</v>
      </c>
      <c r="BS2" s="369" t="e">
        <v>#N/A</v>
      </c>
      <c r="BT2" s="369" t="e">
        <v>#N/A</v>
      </c>
      <c r="BU2" s="369" t="e">
        <v>#N/A</v>
      </c>
      <c r="BV2" s="369" t="s">
        <v>102</v>
      </c>
      <c r="BW2" s="369" t="e">
        <v>#N/A</v>
      </c>
      <c r="BX2" s="369" t="e">
        <v>#N/A</v>
      </c>
      <c r="BY2" s="369" t="e">
        <v>#N/A</v>
      </c>
      <c r="BZ2" s="369" t="s">
        <v>103</v>
      </c>
      <c r="CA2" s="369" t="e">
        <v>#N/A</v>
      </c>
      <c r="CB2" s="369" t="e">
        <v>#N/A</v>
      </c>
      <c r="CC2" s="369" t="e">
        <v>#N/A</v>
      </c>
      <c r="CD2" s="360" t="s">
        <v>104</v>
      </c>
      <c r="CE2" s="361"/>
      <c r="CF2" s="361"/>
      <c r="CG2" s="362"/>
      <c r="CH2" s="360" t="s">
        <v>392</v>
      </c>
      <c r="CI2" s="361"/>
      <c r="CJ2" s="361"/>
      <c r="CK2" s="362"/>
      <c r="CL2" s="369" t="s">
        <v>105</v>
      </c>
      <c r="CM2" s="369" t="e">
        <v>#N/A</v>
      </c>
      <c r="CN2" s="369" t="e">
        <v>#N/A</v>
      </c>
      <c r="CO2" s="369" t="e">
        <v>#N/A</v>
      </c>
      <c r="CP2" s="369" t="s">
        <v>106</v>
      </c>
      <c r="CQ2" s="369" t="e">
        <v>#N/A</v>
      </c>
      <c r="CR2" s="369" t="e">
        <v>#N/A</v>
      </c>
      <c r="CS2" s="369" t="e">
        <v>#N/A</v>
      </c>
      <c r="CT2" s="369" t="s">
        <v>324</v>
      </c>
      <c r="CU2" s="369"/>
      <c r="CV2" s="369"/>
      <c r="CW2" s="369"/>
      <c r="CX2" s="360" t="s">
        <v>325</v>
      </c>
      <c r="CY2" s="361"/>
      <c r="CZ2" s="361"/>
      <c r="DA2" s="362"/>
      <c r="DB2" s="360" t="s">
        <v>107</v>
      </c>
      <c r="DC2" s="361"/>
      <c r="DD2" s="361"/>
      <c r="DE2" s="362"/>
      <c r="DF2" s="369" t="s">
        <v>206</v>
      </c>
      <c r="DG2" s="369" t="e">
        <v>#N/A</v>
      </c>
      <c r="DH2" s="369" t="e">
        <v>#N/A</v>
      </c>
      <c r="DI2" s="369" t="e">
        <v>#N/A</v>
      </c>
      <c r="DJ2" s="363" t="s">
        <v>208</v>
      </c>
      <c r="DK2" s="364"/>
      <c r="DL2" s="364"/>
      <c r="DM2" s="365"/>
      <c r="DN2" s="369" t="s">
        <v>326</v>
      </c>
      <c r="DO2" s="369" t="e">
        <v>#N/A</v>
      </c>
      <c r="DP2" s="369" t="e">
        <v>#N/A</v>
      </c>
      <c r="DQ2" s="369" t="e">
        <v>#N/A</v>
      </c>
      <c r="DR2" s="360" t="s">
        <v>108</v>
      </c>
      <c r="DS2" s="361"/>
      <c r="DT2" s="361"/>
      <c r="DU2" s="362"/>
      <c r="DV2" s="369" t="s">
        <v>109</v>
      </c>
      <c r="DW2" s="369" t="e">
        <v>#N/A</v>
      </c>
      <c r="DX2" s="369" t="e">
        <v>#N/A</v>
      </c>
      <c r="DY2" s="369" t="e">
        <v>#N/A</v>
      </c>
      <c r="DZ2" s="360" t="s">
        <v>110</v>
      </c>
      <c r="EA2" s="361"/>
      <c r="EB2" s="361"/>
      <c r="EC2" s="362"/>
      <c r="ED2" s="360" t="s">
        <v>207</v>
      </c>
      <c r="EE2" s="361"/>
      <c r="EF2" s="361"/>
      <c r="EG2" s="362"/>
      <c r="EH2" s="360" t="s">
        <v>112</v>
      </c>
      <c r="EI2" s="361"/>
      <c r="EJ2" s="361"/>
      <c r="EK2" s="362"/>
      <c r="EL2" s="360" t="s">
        <v>113</v>
      </c>
      <c r="EM2" s="361"/>
      <c r="EN2" s="361"/>
      <c r="EO2" s="362"/>
      <c r="EP2" s="360" t="s">
        <v>114</v>
      </c>
      <c r="EQ2" s="361"/>
      <c r="ER2" s="361"/>
      <c r="ES2" s="362"/>
      <c r="ET2" s="360" t="s">
        <v>115</v>
      </c>
      <c r="EU2" s="361"/>
      <c r="EV2" s="361"/>
      <c r="EW2" s="362"/>
      <c r="EX2" s="360" t="s">
        <v>347</v>
      </c>
      <c r="EY2" s="361"/>
      <c r="EZ2" s="361"/>
      <c r="FA2" s="362"/>
      <c r="FB2" s="360" t="s">
        <v>393</v>
      </c>
      <c r="FC2" s="361"/>
      <c r="FD2" s="361"/>
      <c r="FE2" s="362"/>
      <c r="FF2" s="369" t="s">
        <v>111</v>
      </c>
      <c r="FG2" s="369" t="e">
        <v>#N/A</v>
      </c>
      <c r="FH2" s="369" t="e">
        <v>#N/A</v>
      </c>
      <c r="FI2" s="369" t="e">
        <v>#N/A</v>
      </c>
      <c r="FJ2" s="360" t="s">
        <v>116</v>
      </c>
      <c r="FK2" s="361"/>
      <c r="FL2" s="361"/>
      <c r="FM2" s="362"/>
      <c r="FN2" s="380" t="s">
        <v>117</v>
      </c>
      <c r="FO2" s="380" t="e">
        <v>#N/A</v>
      </c>
      <c r="FP2" s="380" t="e">
        <v>#N/A</v>
      </c>
      <c r="FQ2" s="380" t="e">
        <v>#N/A</v>
      </c>
      <c r="FR2" s="369" t="s">
        <v>118</v>
      </c>
      <c r="FS2" s="369" t="e">
        <v>#N/A</v>
      </c>
      <c r="FT2" s="369" t="e">
        <v>#N/A</v>
      </c>
      <c r="FU2" s="369" t="e">
        <v>#N/A</v>
      </c>
      <c r="FV2" s="369" t="s">
        <v>119</v>
      </c>
      <c r="FW2" s="369" t="e">
        <v>#N/A</v>
      </c>
      <c r="FX2" s="369" t="e">
        <v>#N/A</v>
      </c>
      <c r="FY2" s="369" t="e">
        <v>#N/A</v>
      </c>
      <c r="FZ2" s="369" t="s">
        <v>120</v>
      </c>
      <c r="GA2" s="369" t="e">
        <v>#N/A</v>
      </c>
      <c r="GB2" s="369" t="e">
        <v>#N/A</v>
      </c>
      <c r="GC2" s="369" t="e">
        <v>#N/A</v>
      </c>
      <c r="GD2" s="369" t="s">
        <v>121</v>
      </c>
      <c r="GE2" s="369" t="e">
        <v>#N/A</v>
      </c>
      <c r="GF2" s="369" t="e">
        <v>#N/A</v>
      </c>
      <c r="GG2" s="369" t="e">
        <v>#N/A</v>
      </c>
      <c r="GH2" s="369" t="s">
        <v>122</v>
      </c>
      <c r="GI2" s="369" t="e">
        <v>#N/A</v>
      </c>
      <c r="GJ2" s="369" t="e">
        <v>#N/A</v>
      </c>
      <c r="GK2" s="369" t="e">
        <v>#N/A</v>
      </c>
      <c r="GL2" s="360" t="s">
        <v>123</v>
      </c>
      <c r="GM2" s="361"/>
      <c r="GN2" s="361"/>
      <c r="GO2" s="362"/>
      <c r="GP2" s="360" t="s">
        <v>124</v>
      </c>
      <c r="GQ2" s="361"/>
      <c r="GR2" s="361"/>
      <c r="GS2" s="362"/>
      <c r="GT2" s="360" t="s">
        <v>125</v>
      </c>
      <c r="GU2" s="361"/>
      <c r="GV2" s="361"/>
      <c r="GW2" s="362"/>
      <c r="GX2" s="369" t="s">
        <v>394</v>
      </c>
      <c r="GY2" s="369" t="e">
        <v>#N/A</v>
      </c>
      <c r="GZ2" s="369" t="e">
        <v>#N/A</v>
      </c>
      <c r="HA2" s="369" t="e">
        <v>#N/A</v>
      </c>
      <c r="HB2" s="369" t="s">
        <v>126</v>
      </c>
      <c r="HC2" s="369" t="e">
        <v>#N/A</v>
      </c>
      <c r="HD2" s="369" t="e">
        <v>#N/A</v>
      </c>
      <c r="HE2" s="369" t="e">
        <v>#N/A</v>
      </c>
      <c r="HF2" s="369" t="s">
        <v>127</v>
      </c>
      <c r="HG2" s="369" t="e">
        <v>#N/A</v>
      </c>
      <c r="HH2" s="369" t="e">
        <v>#N/A</v>
      </c>
      <c r="HI2" s="369" t="e">
        <v>#N/A</v>
      </c>
      <c r="HJ2" s="360" t="s">
        <v>128</v>
      </c>
      <c r="HK2" s="361"/>
      <c r="HL2" s="361"/>
      <c r="HM2" s="362"/>
      <c r="HN2" s="360" t="s">
        <v>129</v>
      </c>
      <c r="HO2" s="361"/>
      <c r="HP2" s="361"/>
      <c r="HQ2" s="362"/>
      <c r="HR2" s="369" t="s">
        <v>130</v>
      </c>
      <c r="HS2" s="369" t="e">
        <v>#N/A</v>
      </c>
      <c r="HT2" s="369" t="e">
        <v>#N/A</v>
      </c>
      <c r="HU2" s="369" t="e">
        <v>#N/A</v>
      </c>
      <c r="HV2" s="360" t="s">
        <v>131</v>
      </c>
      <c r="HW2" s="361"/>
      <c r="HX2" s="361"/>
      <c r="HY2" s="362"/>
      <c r="HZ2" s="369" t="s">
        <v>132</v>
      </c>
      <c r="IA2" s="369" t="e">
        <v>#N/A</v>
      </c>
      <c r="IB2" s="369" t="e">
        <v>#N/A</v>
      </c>
      <c r="IC2" s="369" t="e">
        <v>#N/A</v>
      </c>
      <c r="ID2" s="369" t="s">
        <v>133</v>
      </c>
      <c r="IE2" s="369" t="e">
        <v>#N/A</v>
      </c>
      <c r="IF2" s="369" t="e">
        <v>#N/A</v>
      </c>
      <c r="IG2" s="369" t="e">
        <v>#N/A</v>
      </c>
      <c r="IH2" s="360" t="s">
        <v>134</v>
      </c>
      <c r="II2" s="361"/>
      <c r="IJ2" s="361"/>
      <c r="IK2" s="362"/>
      <c r="IL2" s="369" t="s">
        <v>135</v>
      </c>
      <c r="IM2" s="369" t="e">
        <v>#N/A</v>
      </c>
      <c r="IN2" s="369" t="e">
        <v>#N/A</v>
      </c>
      <c r="IO2" s="369" t="e">
        <v>#N/A</v>
      </c>
      <c r="IP2" s="360" t="s">
        <v>136</v>
      </c>
      <c r="IQ2" s="361"/>
      <c r="IR2" s="361"/>
      <c r="IS2" s="362"/>
      <c r="IT2" s="369" t="s">
        <v>137</v>
      </c>
      <c r="IU2" s="369" t="e">
        <v>#N/A</v>
      </c>
      <c r="IV2" s="369" t="e">
        <v>#N/A</v>
      </c>
      <c r="IW2" s="369" t="e">
        <v>#N/A</v>
      </c>
      <c r="IX2" s="369" t="s">
        <v>138</v>
      </c>
      <c r="IY2" s="369" t="e">
        <v>#N/A</v>
      </c>
      <c r="IZ2" s="369" t="e">
        <v>#N/A</v>
      </c>
      <c r="JA2" s="369" t="e">
        <v>#N/A</v>
      </c>
      <c r="JB2" s="360" t="s">
        <v>139</v>
      </c>
      <c r="JC2" s="361"/>
      <c r="JD2" s="361"/>
      <c r="JE2" s="362"/>
      <c r="JF2" s="369" t="s">
        <v>140</v>
      </c>
      <c r="JG2" s="369" t="e">
        <v>#N/A</v>
      </c>
      <c r="JH2" s="369" t="e">
        <v>#N/A</v>
      </c>
      <c r="JI2" s="369" t="e">
        <v>#N/A</v>
      </c>
      <c r="JJ2" s="360" t="s">
        <v>141</v>
      </c>
      <c r="JK2" s="361"/>
      <c r="JL2" s="361"/>
      <c r="JM2" s="362"/>
      <c r="JN2" s="369" t="s">
        <v>142</v>
      </c>
      <c r="JO2" s="369" t="e">
        <v>#N/A</v>
      </c>
      <c r="JP2" s="369" t="e">
        <v>#N/A</v>
      </c>
      <c r="JQ2" s="369" t="e">
        <v>#N/A</v>
      </c>
      <c r="JR2" s="369" t="s">
        <v>143</v>
      </c>
      <c r="JS2" s="369"/>
      <c r="JT2" s="369"/>
      <c r="JU2" s="369"/>
      <c r="JV2" s="363" t="s">
        <v>427</v>
      </c>
      <c r="JW2" s="364"/>
      <c r="JX2" s="364"/>
      <c r="JY2" s="365"/>
      <c r="JZ2" s="389" t="s">
        <v>144</v>
      </c>
      <c r="KA2" s="389"/>
      <c r="KB2" s="389"/>
      <c r="KC2" s="389"/>
      <c r="KD2" s="114"/>
      <c r="KE2" s="114"/>
    </row>
    <row r="3" spans="1:293" s="35" customFormat="1" x14ac:dyDescent="0.25">
      <c r="A3" s="369"/>
      <c r="B3" s="369"/>
      <c r="C3" s="369"/>
      <c r="D3" s="375"/>
      <c r="E3" s="375"/>
      <c r="F3" s="370" t="s">
        <v>395</v>
      </c>
      <c r="G3" s="371"/>
      <c r="H3" s="371"/>
      <c r="I3" s="372"/>
      <c r="J3" s="370" t="s">
        <v>145</v>
      </c>
      <c r="K3" s="371"/>
      <c r="L3" s="371"/>
      <c r="M3" s="372"/>
      <c r="N3" s="370" t="s">
        <v>173</v>
      </c>
      <c r="O3" s="371"/>
      <c r="P3" s="371"/>
      <c r="Q3" s="372"/>
      <c r="R3" s="370" t="s">
        <v>215</v>
      </c>
      <c r="S3" s="371"/>
      <c r="T3" s="371"/>
      <c r="U3" s="372"/>
      <c r="V3" s="383" t="s">
        <v>327</v>
      </c>
      <c r="W3" s="384"/>
      <c r="X3" s="384"/>
      <c r="Y3" s="385"/>
      <c r="Z3" s="370" t="s">
        <v>146</v>
      </c>
      <c r="AA3" s="371"/>
      <c r="AB3" s="371"/>
      <c r="AC3" s="372"/>
      <c r="AD3" s="370" t="s">
        <v>346</v>
      </c>
      <c r="AE3" s="371"/>
      <c r="AF3" s="371"/>
      <c r="AG3" s="372"/>
      <c r="AH3" s="370" t="s">
        <v>147</v>
      </c>
      <c r="AI3" s="371"/>
      <c r="AJ3" s="371"/>
      <c r="AK3" s="372"/>
      <c r="AL3" s="370" t="s">
        <v>328</v>
      </c>
      <c r="AM3" s="371"/>
      <c r="AN3" s="371"/>
      <c r="AO3" s="372"/>
      <c r="AP3" s="370" t="s">
        <v>329</v>
      </c>
      <c r="AQ3" s="371"/>
      <c r="AR3" s="371"/>
      <c r="AS3" s="372"/>
      <c r="AT3" s="370" t="s">
        <v>330</v>
      </c>
      <c r="AU3" s="371"/>
      <c r="AV3" s="371"/>
      <c r="AW3" s="372"/>
      <c r="AX3" s="370" t="s">
        <v>148</v>
      </c>
      <c r="AY3" s="371"/>
      <c r="AZ3" s="371"/>
      <c r="BA3" s="372"/>
      <c r="BB3" s="370" t="s">
        <v>149</v>
      </c>
      <c r="BC3" s="371"/>
      <c r="BD3" s="371"/>
      <c r="BE3" s="372"/>
      <c r="BF3" s="370" t="s">
        <v>211</v>
      </c>
      <c r="BG3" s="371"/>
      <c r="BH3" s="371"/>
      <c r="BI3" s="372"/>
      <c r="BJ3" s="370" t="s">
        <v>174</v>
      </c>
      <c r="BK3" s="371"/>
      <c r="BL3" s="371"/>
      <c r="BM3" s="372"/>
      <c r="BN3" s="370" t="s">
        <v>186</v>
      </c>
      <c r="BO3" s="371"/>
      <c r="BP3" s="371"/>
      <c r="BQ3" s="372"/>
      <c r="BR3" s="370" t="s">
        <v>187</v>
      </c>
      <c r="BS3" s="371"/>
      <c r="BT3" s="371"/>
      <c r="BU3" s="372"/>
      <c r="BV3" s="370" t="s">
        <v>188</v>
      </c>
      <c r="BW3" s="371"/>
      <c r="BX3" s="371"/>
      <c r="BY3" s="372"/>
      <c r="BZ3" s="370" t="s">
        <v>175</v>
      </c>
      <c r="CA3" s="371"/>
      <c r="CB3" s="371"/>
      <c r="CC3" s="372"/>
      <c r="CD3" s="370" t="s">
        <v>199</v>
      </c>
      <c r="CE3" s="371"/>
      <c r="CF3" s="371"/>
      <c r="CG3" s="372"/>
      <c r="CH3" s="370" t="s">
        <v>189</v>
      </c>
      <c r="CI3" s="371"/>
      <c r="CJ3" s="371"/>
      <c r="CK3" s="372"/>
      <c r="CL3" s="370">
        <v>1340014</v>
      </c>
      <c r="CM3" s="371"/>
      <c r="CN3" s="371"/>
      <c r="CO3" s="372"/>
      <c r="CP3" s="370" t="s">
        <v>176</v>
      </c>
      <c r="CQ3" s="371"/>
      <c r="CR3" s="371"/>
      <c r="CS3" s="372"/>
      <c r="CT3" s="370" t="s">
        <v>177</v>
      </c>
      <c r="CU3" s="371"/>
      <c r="CV3" s="371"/>
      <c r="CW3" s="372"/>
      <c r="CX3" s="370" t="s">
        <v>192</v>
      </c>
      <c r="CY3" s="371"/>
      <c r="CZ3" s="371"/>
      <c r="DA3" s="372"/>
      <c r="DB3" s="370" t="s">
        <v>178</v>
      </c>
      <c r="DC3" s="371"/>
      <c r="DD3" s="371"/>
      <c r="DE3" s="372"/>
      <c r="DF3" s="370" t="s">
        <v>191</v>
      </c>
      <c r="DG3" s="371"/>
      <c r="DH3" s="371"/>
      <c r="DI3" s="372"/>
      <c r="DJ3" s="370" t="s">
        <v>212</v>
      </c>
      <c r="DK3" s="371"/>
      <c r="DL3" s="371"/>
      <c r="DM3" s="372"/>
      <c r="DN3" s="370" t="s">
        <v>179</v>
      </c>
      <c r="DO3" s="371"/>
      <c r="DP3" s="371"/>
      <c r="DQ3" s="372"/>
      <c r="DR3" s="370" t="s">
        <v>213</v>
      </c>
      <c r="DS3" s="371"/>
      <c r="DT3" s="371"/>
      <c r="DU3" s="372"/>
      <c r="DV3" s="370" t="s">
        <v>201</v>
      </c>
      <c r="DW3" s="371"/>
      <c r="DX3" s="371"/>
      <c r="DY3" s="372"/>
      <c r="DZ3" s="370" t="s">
        <v>203</v>
      </c>
      <c r="EA3" s="371"/>
      <c r="EB3" s="371"/>
      <c r="EC3" s="372"/>
      <c r="ED3" s="370" t="s">
        <v>180</v>
      </c>
      <c r="EE3" s="371"/>
      <c r="EF3" s="371"/>
      <c r="EG3" s="372"/>
      <c r="EH3" s="370" t="s">
        <v>216</v>
      </c>
      <c r="EI3" s="371"/>
      <c r="EJ3" s="371"/>
      <c r="EK3" s="372"/>
      <c r="EL3" s="370" t="s">
        <v>150</v>
      </c>
      <c r="EM3" s="371"/>
      <c r="EN3" s="371"/>
      <c r="EO3" s="372"/>
      <c r="EP3" s="370" t="s">
        <v>151</v>
      </c>
      <c r="EQ3" s="371"/>
      <c r="ER3" s="371"/>
      <c r="ES3" s="372"/>
      <c r="ET3" s="370" t="s">
        <v>152</v>
      </c>
      <c r="EU3" s="371"/>
      <c r="EV3" s="371"/>
      <c r="EW3" s="372"/>
      <c r="EX3" s="370" t="s">
        <v>221</v>
      </c>
      <c r="EY3" s="371"/>
      <c r="EZ3" s="371"/>
      <c r="FA3" s="372"/>
      <c r="FB3" s="370" t="s">
        <v>153</v>
      </c>
      <c r="FC3" s="371"/>
      <c r="FD3" s="371"/>
      <c r="FE3" s="372"/>
      <c r="FF3" s="370" t="s">
        <v>331</v>
      </c>
      <c r="FG3" s="371"/>
      <c r="FH3" s="371"/>
      <c r="FI3" s="372"/>
      <c r="FJ3" s="370" t="s">
        <v>154</v>
      </c>
      <c r="FK3" s="371"/>
      <c r="FL3" s="371"/>
      <c r="FM3" s="372"/>
      <c r="FN3" s="386" t="s">
        <v>181</v>
      </c>
      <c r="FO3" s="387"/>
      <c r="FP3" s="387"/>
      <c r="FQ3" s="388"/>
      <c r="FR3" s="370" t="s">
        <v>332</v>
      </c>
      <c r="FS3" s="371"/>
      <c r="FT3" s="371"/>
      <c r="FU3" s="372"/>
      <c r="FV3" s="370" t="s">
        <v>182</v>
      </c>
      <c r="FW3" s="371"/>
      <c r="FX3" s="371"/>
      <c r="FY3" s="372"/>
      <c r="FZ3" s="370" t="s">
        <v>209</v>
      </c>
      <c r="GA3" s="371"/>
      <c r="GB3" s="371"/>
      <c r="GC3" s="372"/>
      <c r="GD3" s="370" t="s">
        <v>210</v>
      </c>
      <c r="GE3" s="371"/>
      <c r="GF3" s="371"/>
      <c r="GG3" s="372"/>
      <c r="GH3" s="370" t="s">
        <v>155</v>
      </c>
      <c r="GI3" s="371"/>
      <c r="GJ3" s="371"/>
      <c r="GK3" s="372"/>
      <c r="GL3" s="370">
        <v>2201003</v>
      </c>
      <c r="GM3" s="371"/>
      <c r="GN3" s="371"/>
      <c r="GO3" s="372"/>
      <c r="GP3" s="370" t="s">
        <v>157</v>
      </c>
      <c r="GQ3" s="371"/>
      <c r="GR3" s="371"/>
      <c r="GS3" s="372"/>
      <c r="GT3" s="370" t="s">
        <v>158</v>
      </c>
      <c r="GU3" s="371"/>
      <c r="GV3" s="371"/>
      <c r="GW3" s="372"/>
      <c r="GX3" s="370" t="s">
        <v>333</v>
      </c>
      <c r="GY3" s="371"/>
      <c r="GZ3" s="371"/>
      <c r="HA3" s="372"/>
      <c r="HB3" s="370">
        <v>2241001</v>
      </c>
      <c r="HC3" s="371"/>
      <c r="HD3" s="371"/>
      <c r="HE3" s="372"/>
      <c r="HF3" s="370" t="s">
        <v>183</v>
      </c>
      <c r="HG3" s="371"/>
      <c r="HH3" s="371"/>
      <c r="HI3" s="372"/>
      <c r="HJ3" s="370" t="s">
        <v>159</v>
      </c>
      <c r="HK3" s="371"/>
      <c r="HL3" s="371"/>
      <c r="HM3" s="372"/>
      <c r="HN3" s="370" t="s">
        <v>160</v>
      </c>
      <c r="HO3" s="371"/>
      <c r="HP3" s="371"/>
      <c r="HQ3" s="372"/>
      <c r="HR3" s="370" t="s">
        <v>193</v>
      </c>
      <c r="HS3" s="371"/>
      <c r="HT3" s="371"/>
      <c r="HU3" s="372"/>
      <c r="HV3" s="370" t="s">
        <v>194</v>
      </c>
      <c r="HW3" s="371"/>
      <c r="HX3" s="371"/>
      <c r="HY3" s="372"/>
      <c r="HZ3" s="370" t="s">
        <v>195</v>
      </c>
      <c r="IA3" s="371"/>
      <c r="IB3" s="371"/>
      <c r="IC3" s="372"/>
      <c r="ID3" s="370" t="s">
        <v>196</v>
      </c>
      <c r="IE3" s="371"/>
      <c r="IF3" s="371"/>
      <c r="IG3" s="372"/>
      <c r="IH3" s="370" t="s">
        <v>200</v>
      </c>
      <c r="II3" s="371"/>
      <c r="IJ3" s="371"/>
      <c r="IK3" s="372"/>
      <c r="IL3" s="370" t="s">
        <v>161</v>
      </c>
      <c r="IM3" s="371"/>
      <c r="IN3" s="371"/>
      <c r="IO3" s="372"/>
      <c r="IP3" s="370" t="s">
        <v>197</v>
      </c>
      <c r="IQ3" s="371"/>
      <c r="IR3" s="371"/>
      <c r="IS3" s="372"/>
      <c r="IT3" s="370" t="s">
        <v>162</v>
      </c>
      <c r="IU3" s="371"/>
      <c r="IV3" s="371"/>
      <c r="IW3" s="372"/>
      <c r="IX3" s="370" t="s">
        <v>185</v>
      </c>
      <c r="IY3" s="371"/>
      <c r="IZ3" s="371"/>
      <c r="JA3" s="372"/>
      <c r="JB3" s="373" t="s">
        <v>198</v>
      </c>
      <c r="JC3" s="373"/>
      <c r="JD3" s="373"/>
      <c r="JE3" s="373"/>
      <c r="JF3" s="370" t="s">
        <v>202</v>
      </c>
      <c r="JG3" s="371"/>
      <c r="JH3" s="371"/>
      <c r="JI3" s="372"/>
      <c r="JJ3" s="370" t="s">
        <v>163</v>
      </c>
      <c r="JK3" s="371"/>
      <c r="JL3" s="371"/>
      <c r="JM3" s="372"/>
      <c r="JN3" s="370" t="s">
        <v>164</v>
      </c>
      <c r="JO3" s="371"/>
      <c r="JP3" s="371"/>
      <c r="JQ3" s="372"/>
      <c r="JR3" s="373" t="s">
        <v>334</v>
      </c>
      <c r="JS3" s="373"/>
      <c r="JT3" s="373"/>
      <c r="JU3" s="373"/>
      <c r="JV3" s="363" t="s">
        <v>428</v>
      </c>
      <c r="JW3" s="364"/>
      <c r="JX3" s="364"/>
      <c r="JY3" s="365"/>
      <c r="JZ3" s="389"/>
      <c r="KA3" s="389"/>
      <c r="KB3" s="389"/>
      <c r="KC3" s="389"/>
      <c r="KD3" s="115"/>
      <c r="KE3" s="115"/>
    </row>
    <row r="4" spans="1:293" s="36" customFormat="1" x14ac:dyDescent="0.2">
      <c r="A4" s="369"/>
      <c r="B4" s="369"/>
      <c r="C4" s="369"/>
      <c r="D4" s="375"/>
      <c r="E4" s="375"/>
      <c r="F4" s="378" t="s">
        <v>397</v>
      </c>
      <c r="G4" s="379"/>
      <c r="H4" s="378" t="s">
        <v>396</v>
      </c>
      <c r="I4" s="379"/>
      <c r="J4" s="378" t="s">
        <v>397</v>
      </c>
      <c r="K4" s="379"/>
      <c r="L4" s="378" t="s">
        <v>396</v>
      </c>
      <c r="M4" s="379"/>
      <c r="N4" s="377" t="s">
        <v>397</v>
      </c>
      <c r="O4" s="377"/>
      <c r="P4" s="377" t="s">
        <v>396</v>
      </c>
      <c r="Q4" s="377"/>
      <c r="R4" s="377" t="s">
        <v>397</v>
      </c>
      <c r="S4" s="377"/>
      <c r="T4" s="377" t="s">
        <v>396</v>
      </c>
      <c r="U4" s="377"/>
      <c r="V4" s="377" t="s">
        <v>397</v>
      </c>
      <c r="W4" s="377"/>
      <c r="X4" s="377" t="s">
        <v>396</v>
      </c>
      <c r="Y4" s="377"/>
      <c r="Z4" s="378" t="s">
        <v>397</v>
      </c>
      <c r="AA4" s="379"/>
      <c r="AB4" s="378" t="s">
        <v>396</v>
      </c>
      <c r="AC4" s="379"/>
      <c r="AD4" s="378" t="s">
        <v>397</v>
      </c>
      <c r="AE4" s="379"/>
      <c r="AF4" s="378" t="s">
        <v>396</v>
      </c>
      <c r="AG4" s="379"/>
      <c r="AH4" s="378" t="s">
        <v>397</v>
      </c>
      <c r="AI4" s="379"/>
      <c r="AJ4" s="378" t="s">
        <v>396</v>
      </c>
      <c r="AK4" s="379"/>
      <c r="AL4" s="378" t="s">
        <v>397</v>
      </c>
      <c r="AM4" s="379"/>
      <c r="AN4" s="378" t="s">
        <v>396</v>
      </c>
      <c r="AO4" s="379"/>
      <c r="AP4" s="378" t="s">
        <v>397</v>
      </c>
      <c r="AQ4" s="379"/>
      <c r="AR4" s="378" t="s">
        <v>396</v>
      </c>
      <c r="AS4" s="379"/>
      <c r="AT4" s="378" t="s">
        <v>397</v>
      </c>
      <c r="AU4" s="379"/>
      <c r="AV4" s="378" t="s">
        <v>396</v>
      </c>
      <c r="AW4" s="379"/>
      <c r="AX4" s="378" t="s">
        <v>397</v>
      </c>
      <c r="AY4" s="379"/>
      <c r="AZ4" s="378" t="s">
        <v>396</v>
      </c>
      <c r="BA4" s="379"/>
      <c r="BB4" s="378" t="s">
        <v>397</v>
      </c>
      <c r="BC4" s="379"/>
      <c r="BD4" s="378" t="s">
        <v>396</v>
      </c>
      <c r="BE4" s="379"/>
      <c r="BF4" s="378" t="s">
        <v>397</v>
      </c>
      <c r="BG4" s="379"/>
      <c r="BH4" s="378" t="s">
        <v>396</v>
      </c>
      <c r="BI4" s="379"/>
      <c r="BJ4" s="378" t="s">
        <v>397</v>
      </c>
      <c r="BK4" s="379"/>
      <c r="BL4" s="378" t="s">
        <v>396</v>
      </c>
      <c r="BM4" s="379"/>
      <c r="BN4" s="378" t="s">
        <v>397</v>
      </c>
      <c r="BO4" s="379"/>
      <c r="BP4" s="378" t="s">
        <v>396</v>
      </c>
      <c r="BQ4" s="379"/>
      <c r="BR4" s="378" t="s">
        <v>397</v>
      </c>
      <c r="BS4" s="379"/>
      <c r="BT4" s="378" t="s">
        <v>396</v>
      </c>
      <c r="BU4" s="379"/>
      <c r="BV4" s="378" t="s">
        <v>397</v>
      </c>
      <c r="BW4" s="379"/>
      <c r="BX4" s="378" t="s">
        <v>396</v>
      </c>
      <c r="BY4" s="379"/>
      <c r="BZ4" s="378" t="s">
        <v>397</v>
      </c>
      <c r="CA4" s="379"/>
      <c r="CB4" s="378" t="s">
        <v>396</v>
      </c>
      <c r="CC4" s="379"/>
      <c r="CD4" s="378" t="s">
        <v>397</v>
      </c>
      <c r="CE4" s="379"/>
      <c r="CF4" s="378" t="s">
        <v>396</v>
      </c>
      <c r="CG4" s="379"/>
      <c r="CH4" s="378" t="s">
        <v>397</v>
      </c>
      <c r="CI4" s="379"/>
      <c r="CJ4" s="378" t="s">
        <v>396</v>
      </c>
      <c r="CK4" s="379"/>
      <c r="CL4" s="378" t="s">
        <v>397</v>
      </c>
      <c r="CM4" s="379"/>
      <c r="CN4" s="378" t="s">
        <v>396</v>
      </c>
      <c r="CO4" s="379"/>
      <c r="CP4" s="378" t="s">
        <v>397</v>
      </c>
      <c r="CQ4" s="379"/>
      <c r="CR4" s="378" t="s">
        <v>396</v>
      </c>
      <c r="CS4" s="379"/>
      <c r="CT4" s="378" t="s">
        <v>397</v>
      </c>
      <c r="CU4" s="379"/>
      <c r="CV4" s="378" t="s">
        <v>396</v>
      </c>
      <c r="CW4" s="379"/>
      <c r="CX4" s="378" t="s">
        <v>397</v>
      </c>
      <c r="CY4" s="379"/>
      <c r="CZ4" s="378" t="s">
        <v>396</v>
      </c>
      <c r="DA4" s="379"/>
      <c r="DB4" s="378" t="s">
        <v>397</v>
      </c>
      <c r="DC4" s="379"/>
      <c r="DD4" s="378" t="s">
        <v>396</v>
      </c>
      <c r="DE4" s="379"/>
      <c r="DF4" s="378" t="s">
        <v>397</v>
      </c>
      <c r="DG4" s="379"/>
      <c r="DH4" s="378" t="s">
        <v>396</v>
      </c>
      <c r="DI4" s="379"/>
      <c r="DJ4" s="378" t="s">
        <v>397</v>
      </c>
      <c r="DK4" s="379"/>
      <c r="DL4" s="378" t="s">
        <v>396</v>
      </c>
      <c r="DM4" s="379"/>
      <c r="DN4" s="378" t="s">
        <v>397</v>
      </c>
      <c r="DO4" s="379"/>
      <c r="DP4" s="378" t="s">
        <v>396</v>
      </c>
      <c r="DQ4" s="379"/>
      <c r="DR4" s="378" t="s">
        <v>397</v>
      </c>
      <c r="DS4" s="379"/>
      <c r="DT4" s="378" t="s">
        <v>396</v>
      </c>
      <c r="DU4" s="379"/>
      <c r="DV4" s="378" t="s">
        <v>397</v>
      </c>
      <c r="DW4" s="379"/>
      <c r="DX4" s="378" t="s">
        <v>396</v>
      </c>
      <c r="DY4" s="379"/>
      <c r="DZ4" s="378" t="s">
        <v>397</v>
      </c>
      <c r="EA4" s="379"/>
      <c r="EB4" s="378" t="s">
        <v>396</v>
      </c>
      <c r="EC4" s="379"/>
      <c r="ED4" s="378" t="s">
        <v>397</v>
      </c>
      <c r="EE4" s="379"/>
      <c r="EF4" s="378" t="s">
        <v>396</v>
      </c>
      <c r="EG4" s="379"/>
      <c r="EH4" s="378" t="s">
        <v>397</v>
      </c>
      <c r="EI4" s="379"/>
      <c r="EJ4" s="378" t="s">
        <v>396</v>
      </c>
      <c r="EK4" s="379"/>
      <c r="EL4" s="378" t="s">
        <v>397</v>
      </c>
      <c r="EM4" s="379"/>
      <c r="EN4" s="378" t="s">
        <v>396</v>
      </c>
      <c r="EO4" s="379"/>
      <c r="EP4" s="378" t="s">
        <v>397</v>
      </c>
      <c r="EQ4" s="379"/>
      <c r="ER4" s="378" t="s">
        <v>396</v>
      </c>
      <c r="ES4" s="379"/>
      <c r="ET4" s="378" t="s">
        <v>397</v>
      </c>
      <c r="EU4" s="379"/>
      <c r="EV4" s="378" t="s">
        <v>396</v>
      </c>
      <c r="EW4" s="379"/>
      <c r="EX4" s="378" t="s">
        <v>397</v>
      </c>
      <c r="EY4" s="379"/>
      <c r="EZ4" s="378" t="s">
        <v>396</v>
      </c>
      <c r="FA4" s="379"/>
      <c r="FB4" s="378" t="s">
        <v>397</v>
      </c>
      <c r="FC4" s="379"/>
      <c r="FD4" s="378" t="s">
        <v>396</v>
      </c>
      <c r="FE4" s="379"/>
      <c r="FF4" s="378" t="s">
        <v>397</v>
      </c>
      <c r="FG4" s="379"/>
      <c r="FH4" s="378" t="s">
        <v>396</v>
      </c>
      <c r="FI4" s="379"/>
      <c r="FJ4" s="378" t="s">
        <v>397</v>
      </c>
      <c r="FK4" s="379"/>
      <c r="FL4" s="378" t="s">
        <v>396</v>
      </c>
      <c r="FM4" s="379"/>
      <c r="FN4" s="381" t="s">
        <v>397</v>
      </c>
      <c r="FO4" s="382"/>
      <c r="FP4" s="381" t="s">
        <v>396</v>
      </c>
      <c r="FQ4" s="382"/>
      <c r="FR4" s="378" t="s">
        <v>397</v>
      </c>
      <c r="FS4" s="379"/>
      <c r="FT4" s="378" t="s">
        <v>396</v>
      </c>
      <c r="FU4" s="379"/>
      <c r="FV4" s="378" t="s">
        <v>397</v>
      </c>
      <c r="FW4" s="379"/>
      <c r="FX4" s="378" t="s">
        <v>396</v>
      </c>
      <c r="FY4" s="379"/>
      <c r="FZ4" s="378" t="s">
        <v>397</v>
      </c>
      <c r="GA4" s="379"/>
      <c r="GB4" s="378" t="s">
        <v>396</v>
      </c>
      <c r="GC4" s="379"/>
      <c r="GD4" s="378" t="s">
        <v>397</v>
      </c>
      <c r="GE4" s="379"/>
      <c r="GF4" s="378" t="s">
        <v>396</v>
      </c>
      <c r="GG4" s="379"/>
      <c r="GH4" s="378" t="s">
        <v>397</v>
      </c>
      <c r="GI4" s="379"/>
      <c r="GJ4" s="378" t="s">
        <v>396</v>
      </c>
      <c r="GK4" s="379"/>
      <c r="GL4" s="378" t="s">
        <v>397</v>
      </c>
      <c r="GM4" s="379"/>
      <c r="GN4" s="378" t="s">
        <v>396</v>
      </c>
      <c r="GO4" s="379"/>
      <c r="GP4" s="378" t="s">
        <v>397</v>
      </c>
      <c r="GQ4" s="379"/>
      <c r="GR4" s="378" t="s">
        <v>396</v>
      </c>
      <c r="GS4" s="379"/>
      <c r="GT4" s="378" t="s">
        <v>397</v>
      </c>
      <c r="GU4" s="379"/>
      <c r="GV4" s="378" t="s">
        <v>396</v>
      </c>
      <c r="GW4" s="379"/>
      <c r="GX4" s="378" t="s">
        <v>397</v>
      </c>
      <c r="GY4" s="379"/>
      <c r="GZ4" s="378" t="s">
        <v>396</v>
      </c>
      <c r="HA4" s="379"/>
      <c r="HB4" s="378" t="s">
        <v>397</v>
      </c>
      <c r="HC4" s="379"/>
      <c r="HD4" s="378" t="s">
        <v>396</v>
      </c>
      <c r="HE4" s="379"/>
      <c r="HF4" s="378" t="s">
        <v>397</v>
      </c>
      <c r="HG4" s="379"/>
      <c r="HH4" s="378" t="s">
        <v>396</v>
      </c>
      <c r="HI4" s="379"/>
      <c r="HJ4" s="378" t="s">
        <v>397</v>
      </c>
      <c r="HK4" s="379"/>
      <c r="HL4" s="378" t="s">
        <v>396</v>
      </c>
      <c r="HM4" s="379"/>
      <c r="HN4" s="378" t="s">
        <v>397</v>
      </c>
      <c r="HO4" s="379"/>
      <c r="HP4" s="378" t="s">
        <v>396</v>
      </c>
      <c r="HQ4" s="379"/>
      <c r="HR4" s="378" t="s">
        <v>397</v>
      </c>
      <c r="HS4" s="379"/>
      <c r="HT4" s="378" t="s">
        <v>396</v>
      </c>
      <c r="HU4" s="379"/>
      <c r="HV4" s="378" t="s">
        <v>397</v>
      </c>
      <c r="HW4" s="379"/>
      <c r="HX4" s="378" t="s">
        <v>396</v>
      </c>
      <c r="HY4" s="379"/>
      <c r="HZ4" s="378" t="s">
        <v>397</v>
      </c>
      <c r="IA4" s="379"/>
      <c r="IB4" s="378" t="s">
        <v>396</v>
      </c>
      <c r="IC4" s="379"/>
      <c r="ID4" s="378" t="s">
        <v>397</v>
      </c>
      <c r="IE4" s="379"/>
      <c r="IF4" s="378" t="s">
        <v>396</v>
      </c>
      <c r="IG4" s="379"/>
      <c r="IH4" s="378" t="s">
        <v>397</v>
      </c>
      <c r="II4" s="379"/>
      <c r="IJ4" s="378" t="s">
        <v>396</v>
      </c>
      <c r="IK4" s="379"/>
      <c r="IL4" s="378" t="s">
        <v>397</v>
      </c>
      <c r="IM4" s="379"/>
      <c r="IN4" s="378" t="s">
        <v>396</v>
      </c>
      <c r="IO4" s="379"/>
      <c r="IP4" s="378" t="s">
        <v>397</v>
      </c>
      <c r="IQ4" s="379"/>
      <c r="IR4" s="378" t="s">
        <v>396</v>
      </c>
      <c r="IS4" s="379"/>
      <c r="IT4" s="378" t="s">
        <v>397</v>
      </c>
      <c r="IU4" s="379"/>
      <c r="IV4" s="378" t="s">
        <v>396</v>
      </c>
      <c r="IW4" s="379"/>
      <c r="IX4" s="378" t="s">
        <v>397</v>
      </c>
      <c r="IY4" s="379"/>
      <c r="IZ4" s="378" t="s">
        <v>396</v>
      </c>
      <c r="JA4" s="379"/>
      <c r="JB4" s="378" t="s">
        <v>397</v>
      </c>
      <c r="JC4" s="379"/>
      <c r="JD4" s="378" t="s">
        <v>396</v>
      </c>
      <c r="JE4" s="379"/>
      <c r="JF4" s="378" t="s">
        <v>397</v>
      </c>
      <c r="JG4" s="379"/>
      <c r="JH4" s="378" t="s">
        <v>396</v>
      </c>
      <c r="JI4" s="379"/>
      <c r="JJ4" s="378" t="s">
        <v>397</v>
      </c>
      <c r="JK4" s="379"/>
      <c r="JL4" s="378" t="s">
        <v>396</v>
      </c>
      <c r="JM4" s="379"/>
      <c r="JN4" s="378" t="s">
        <v>397</v>
      </c>
      <c r="JO4" s="379"/>
      <c r="JP4" s="378" t="s">
        <v>396</v>
      </c>
      <c r="JQ4" s="379"/>
      <c r="JR4" s="378" t="s">
        <v>397</v>
      </c>
      <c r="JS4" s="379"/>
      <c r="JT4" s="378" t="s">
        <v>396</v>
      </c>
      <c r="JU4" s="379"/>
      <c r="JV4" s="366" t="s">
        <v>397</v>
      </c>
      <c r="JW4" s="367"/>
      <c r="JX4" s="368" t="s">
        <v>396</v>
      </c>
      <c r="JY4" s="368"/>
      <c r="JZ4" s="368" t="s">
        <v>397</v>
      </c>
      <c r="KA4" s="368"/>
      <c r="KB4" s="368" t="s">
        <v>396</v>
      </c>
      <c r="KC4" s="368"/>
      <c r="KD4" s="368" t="s">
        <v>438</v>
      </c>
      <c r="KE4" s="368"/>
    </row>
    <row r="5" spans="1:293" s="36" customFormat="1" ht="34.5" customHeight="1" x14ac:dyDescent="0.2">
      <c r="A5" s="369"/>
      <c r="B5" s="369"/>
      <c r="C5" s="369"/>
      <c r="D5" s="376"/>
      <c r="E5" s="376"/>
      <c r="F5" s="82" t="s">
        <v>398</v>
      </c>
      <c r="G5" s="82" t="s">
        <v>399</v>
      </c>
      <c r="H5" s="82" t="s">
        <v>424</v>
      </c>
      <c r="I5" s="82" t="s">
        <v>399</v>
      </c>
      <c r="J5" s="84" t="s">
        <v>398</v>
      </c>
      <c r="K5" s="84" t="s">
        <v>399</v>
      </c>
      <c r="L5" s="84" t="s">
        <v>424</v>
      </c>
      <c r="M5" s="84" t="s">
        <v>399</v>
      </c>
      <c r="N5" s="84" t="s">
        <v>398</v>
      </c>
      <c r="O5" s="84" t="s">
        <v>399</v>
      </c>
      <c r="P5" s="84" t="s">
        <v>424</v>
      </c>
      <c r="Q5" s="84" t="s">
        <v>399</v>
      </c>
      <c r="R5" s="84" t="s">
        <v>398</v>
      </c>
      <c r="S5" s="84" t="s">
        <v>399</v>
      </c>
      <c r="T5" s="84" t="s">
        <v>424</v>
      </c>
      <c r="U5" s="84" t="s">
        <v>399</v>
      </c>
      <c r="V5" s="84" t="s">
        <v>398</v>
      </c>
      <c r="W5" s="84" t="s">
        <v>399</v>
      </c>
      <c r="X5" s="84" t="s">
        <v>424</v>
      </c>
      <c r="Y5" s="84" t="s">
        <v>399</v>
      </c>
      <c r="Z5" s="84" t="s">
        <v>398</v>
      </c>
      <c r="AA5" s="84" t="s">
        <v>399</v>
      </c>
      <c r="AB5" s="84" t="s">
        <v>424</v>
      </c>
      <c r="AC5" s="84" t="s">
        <v>399</v>
      </c>
      <c r="AD5" s="84" t="s">
        <v>398</v>
      </c>
      <c r="AE5" s="84" t="s">
        <v>399</v>
      </c>
      <c r="AF5" s="84" t="s">
        <v>424</v>
      </c>
      <c r="AG5" s="84" t="s">
        <v>399</v>
      </c>
      <c r="AH5" s="84" t="s">
        <v>398</v>
      </c>
      <c r="AI5" s="84" t="s">
        <v>399</v>
      </c>
      <c r="AJ5" s="84" t="s">
        <v>424</v>
      </c>
      <c r="AK5" s="84" t="s">
        <v>399</v>
      </c>
      <c r="AL5" s="84" t="s">
        <v>398</v>
      </c>
      <c r="AM5" s="84" t="s">
        <v>399</v>
      </c>
      <c r="AN5" s="84" t="s">
        <v>424</v>
      </c>
      <c r="AO5" s="84" t="s">
        <v>399</v>
      </c>
      <c r="AP5" s="84" t="s">
        <v>398</v>
      </c>
      <c r="AQ5" s="84" t="s">
        <v>399</v>
      </c>
      <c r="AR5" s="84" t="s">
        <v>424</v>
      </c>
      <c r="AS5" s="84" t="s">
        <v>399</v>
      </c>
      <c r="AT5" s="84" t="s">
        <v>398</v>
      </c>
      <c r="AU5" s="84" t="s">
        <v>399</v>
      </c>
      <c r="AV5" s="84" t="s">
        <v>424</v>
      </c>
      <c r="AW5" s="84" t="s">
        <v>399</v>
      </c>
      <c r="AX5" s="84" t="s">
        <v>398</v>
      </c>
      <c r="AY5" s="84" t="s">
        <v>399</v>
      </c>
      <c r="AZ5" s="84" t="s">
        <v>424</v>
      </c>
      <c r="BA5" s="84" t="s">
        <v>399</v>
      </c>
      <c r="BB5" s="84" t="s">
        <v>398</v>
      </c>
      <c r="BC5" s="84" t="s">
        <v>399</v>
      </c>
      <c r="BD5" s="84" t="s">
        <v>424</v>
      </c>
      <c r="BE5" s="84" t="s">
        <v>399</v>
      </c>
      <c r="BF5" s="84" t="s">
        <v>398</v>
      </c>
      <c r="BG5" s="84" t="s">
        <v>399</v>
      </c>
      <c r="BH5" s="84" t="s">
        <v>424</v>
      </c>
      <c r="BI5" s="84" t="s">
        <v>399</v>
      </c>
      <c r="BJ5" s="84" t="s">
        <v>398</v>
      </c>
      <c r="BK5" s="84" t="s">
        <v>399</v>
      </c>
      <c r="BL5" s="84" t="s">
        <v>424</v>
      </c>
      <c r="BM5" s="84" t="s">
        <v>399</v>
      </c>
      <c r="BN5" s="84" t="s">
        <v>398</v>
      </c>
      <c r="BO5" s="84" t="s">
        <v>399</v>
      </c>
      <c r="BP5" s="84" t="s">
        <v>424</v>
      </c>
      <c r="BQ5" s="84" t="s">
        <v>399</v>
      </c>
      <c r="BR5" s="84" t="s">
        <v>398</v>
      </c>
      <c r="BS5" s="84" t="s">
        <v>399</v>
      </c>
      <c r="BT5" s="84" t="s">
        <v>424</v>
      </c>
      <c r="BU5" s="84" t="s">
        <v>399</v>
      </c>
      <c r="BV5" s="84" t="s">
        <v>398</v>
      </c>
      <c r="BW5" s="84" t="s">
        <v>399</v>
      </c>
      <c r="BX5" s="84" t="s">
        <v>424</v>
      </c>
      <c r="BY5" s="84" t="s">
        <v>399</v>
      </c>
      <c r="BZ5" s="84" t="s">
        <v>398</v>
      </c>
      <c r="CA5" s="84" t="s">
        <v>399</v>
      </c>
      <c r="CB5" s="84" t="s">
        <v>424</v>
      </c>
      <c r="CC5" s="84" t="s">
        <v>399</v>
      </c>
      <c r="CD5" s="84" t="s">
        <v>398</v>
      </c>
      <c r="CE5" s="84" t="s">
        <v>399</v>
      </c>
      <c r="CF5" s="84" t="s">
        <v>424</v>
      </c>
      <c r="CG5" s="84" t="s">
        <v>399</v>
      </c>
      <c r="CH5" s="84" t="s">
        <v>398</v>
      </c>
      <c r="CI5" s="84" t="s">
        <v>399</v>
      </c>
      <c r="CJ5" s="84" t="s">
        <v>424</v>
      </c>
      <c r="CK5" s="84" t="s">
        <v>399</v>
      </c>
      <c r="CL5" s="84" t="s">
        <v>398</v>
      </c>
      <c r="CM5" s="84" t="s">
        <v>399</v>
      </c>
      <c r="CN5" s="84" t="s">
        <v>424</v>
      </c>
      <c r="CO5" s="84" t="s">
        <v>399</v>
      </c>
      <c r="CP5" s="84" t="s">
        <v>398</v>
      </c>
      <c r="CQ5" s="84" t="s">
        <v>399</v>
      </c>
      <c r="CR5" s="84" t="s">
        <v>424</v>
      </c>
      <c r="CS5" s="84" t="s">
        <v>399</v>
      </c>
      <c r="CT5" s="84" t="s">
        <v>398</v>
      </c>
      <c r="CU5" s="84" t="s">
        <v>399</v>
      </c>
      <c r="CV5" s="84" t="s">
        <v>424</v>
      </c>
      <c r="CW5" s="84" t="s">
        <v>399</v>
      </c>
      <c r="CX5" s="84" t="s">
        <v>398</v>
      </c>
      <c r="CY5" s="84" t="s">
        <v>399</v>
      </c>
      <c r="CZ5" s="84" t="s">
        <v>424</v>
      </c>
      <c r="DA5" s="84" t="s">
        <v>399</v>
      </c>
      <c r="DB5" s="84" t="s">
        <v>398</v>
      </c>
      <c r="DC5" s="84" t="s">
        <v>399</v>
      </c>
      <c r="DD5" s="84" t="s">
        <v>424</v>
      </c>
      <c r="DE5" s="84" t="s">
        <v>399</v>
      </c>
      <c r="DF5" s="84" t="s">
        <v>398</v>
      </c>
      <c r="DG5" s="84" t="s">
        <v>399</v>
      </c>
      <c r="DH5" s="84" t="s">
        <v>424</v>
      </c>
      <c r="DI5" s="84" t="s">
        <v>399</v>
      </c>
      <c r="DJ5" s="84" t="s">
        <v>398</v>
      </c>
      <c r="DK5" s="84" t="s">
        <v>399</v>
      </c>
      <c r="DL5" s="84" t="s">
        <v>424</v>
      </c>
      <c r="DM5" s="84" t="s">
        <v>399</v>
      </c>
      <c r="DN5" s="84" t="s">
        <v>398</v>
      </c>
      <c r="DO5" s="84" t="s">
        <v>399</v>
      </c>
      <c r="DP5" s="84" t="s">
        <v>424</v>
      </c>
      <c r="DQ5" s="84" t="s">
        <v>399</v>
      </c>
      <c r="DR5" s="84" t="s">
        <v>398</v>
      </c>
      <c r="DS5" s="84" t="s">
        <v>399</v>
      </c>
      <c r="DT5" s="84" t="s">
        <v>424</v>
      </c>
      <c r="DU5" s="84" t="s">
        <v>399</v>
      </c>
      <c r="DV5" s="84" t="s">
        <v>398</v>
      </c>
      <c r="DW5" s="84" t="s">
        <v>399</v>
      </c>
      <c r="DX5" s="84" t="s">
        <v>424</v>
      </c>
      <c r="DY5" s="84" t="s">
        <v>399</v>
      </c>
      <c r="DZ5" s="84" t="s">
        <v>398</v>
      </c>
      <c r="EA5" s="84" t="s">
        <v>399</v>
      </c>
      <c r="EB5" s="84" t="s">
        <v>424</v>
      </c>
      <c r="EC5" s="84" t="s">
        <v>399</v>
      </c>
      <c r="ED5" s="84" t="s">
        <v>398</v>
      </c>
      <c r="EE5" s="84" t="s">
        <v>399</v>
      </c>
      <c r="EF5" s="84" t="s">
        <v>424</v>
      </c>
      <c r="EG5" s="84" t="s">
        <v>399</v>
      </c>
      <c r="EH5" s="84" t="s">
        <v>398</v>
      </c>
      <c r="EI5" s="84" t="s">
        <v>399</v>
      </c>
      <c r="EJ5" s="84" t="s">
        <v>424</v>
      </c>
      <c r="EK5" s="84" t="s">
        <v>399</v>
      </c>
      <c r="EL5" s="84" t="s">
        <v>398</v>
      </c>
      <c r="EM5" s="84" t="s">
        <v>399</v>
      </c>
      <c r="EN5" s="84" t="s">
        <v>424</v>
      </c>
      <c r="EO5" s="84" t="s">
        <v>399</v>
      </c>
      <c r="EP5" s="84" t="s">
        <v>398</v>
      </c>
      <c r="EQ5" s="84" t="s">
        <v>399</v>
      </c>
      <c r="ER5" s="84" t="s">
        <v>424</v>
      </c>
      <c r="ES5" s="84" t="s">
        <v>399</v>
      </c>
      <c r="ET5" s="84" t="s">
        <v>398</v>
      </c>
      <c r="EU5" s="84" t="s">
        <v>399</v>
      </c>
      <c r="EV5" s="84" t="s">
        <v>424</v>
      </c>
      <c r="EW5" s="84" t="s">
        <v>399</v>
      </c>
      <c r="EX5" s="84" t="s">
        <v>398</v>
      </c>
      <c r="EY5" s="84" t="s">
        <v>399</v>
      </c>
      <c r="EZ5" s="84" t="s">
        <v>424</v>
      </c>
      <c r="FA5" s="84" t="s">
        <v>399</v>
      </c>
      <c r="FB5" s="84" t="s">
        <v>398</v>
      </c>
      <c r="FC5" s="84" t="s">
        <v>399</v>
      </c>
      <c r="FD5" s="84" t="s">
        <v>424</v>
      </c>
      <c r="FE5" s="84" t="s">
        <v>399</v>
      </c>
      <c r="FF5" s="84" t="s">
        <v>398</v>
      </c>
      <c r="FG5" s="84" t="s">
        <v>399</v>
      </c>
      <c r="FH5" s="84" t="s">
        <v>424</v>
      </c>
      <c r="FI5" s="84" t="s">
        <v>399</v>
      </c>
      <c r="FJ5" s="84" t="s">
        <v>398</v>
      </c>
      <c r="FK5" s="84" t="s">
        <v>399</v>
      </c>
      <c r="FL5" s="84" t="s">
        <v>424</v>
      </c>
      <c r="FM5" s="84" t="s">
        <v>399</v>
      </c>
      <c r="FN5" s="101" t="s">
        <v>398</v>
      </c>
      <c r="FO5" s="101" t="s">
        <v>399</v>
      </c>
      <c r="FP5" s="101" t="s">
        <v>424</v>
      </c>
      <c r="FQ5" s="101" t="s">
        <v>399</v>
      </c>
      <c r="FR5" s="84" t="s">
        <v>398</v>
      </c>
      <c r="FS5" s="84" t="s">
        <v>399</v>
      </c>
      <c r="FT5" s="84" t="s">
        <v>424</v>
      </c>
      <c r="FU5" s="84" t="s">
        <v>399</v>
      </c>
      <c r="FV5" s="84" t="s">
        <v>398</v>
      </c>
      <c r="FW5" s="84" t="s">
        <v>399</v>
      </c>
      <c r="FX5" s="84" t="s">
        <v>424</v>
      </c>
      <c r="FY5" s="84" t="s">
        <v>399</v>
      </c>
      <c r="FZ5" s="84" t="s">
        <v>398</v>
      </c>
      <c r="GA5" s="84" t="s">
        <v>399</v>
      </c>
      <c r="GB5" s="84" t="s">
        <v>424</v>
      </c>
      <c r="GC5" s="84" t="s">
        <v>399</v>
      </c>
      <c r="GD5" s="84" t="s">
        <v>398</v>
      </c>
      <c r="GE5" s="84" t="s">
        <v>399</v>
      </c>
      <c r="GF5" s="84" t="s">
        <v>424</v>
      </c>
      <c r="GG5" s="84" t="s">
        <v>399</v>
      </c>
      <c r="GH5" s="84" t="s">
        <v>398</v>
      </c>
      <c r="GI5" s="84" t="s">
        <v>399</v>
      </c>
      <c r="GJ5" s="84" t="s">
        <v>424</v>
      </c>
      <c r="GK5" s="84" t="s">
        <v>399</v>
      </c>
      <c r="GL5" s="84" t="s">
        <v>398</v>
      </c>
      <c r="GM5" s="84" t="s">
        <v>399</v>
      </c>
      <c r="GN5" s="84" t="s">
        <v>424</v>
      </c>
      <c r="GO5" s="84" t="s">
        <v>399</v>
      </c>
      <c r="GP5" s="84" t="s">
        <v>398</v>
      </c>
      <c r="GQ5" s="84" t="s">
        <v>399</v>
      </c>
      <c r="GR5" s="84" t="s">
        <v>424</v>
      </c>
      <c r="GS5" s="84" t="s">
        <v>399</v>
      </c>
      <c r="GT5" s="84" t="s">
        <v>398</v>
      </c>
      <c r="GU5" s="84" t="s">
        <v>399</v>
      </c>
      <c r="GV5" s="84" t="s">
        <v>424</v>
      </c>
      <c r="GW5" s="84" t="s">
        <v>399</v>
      </c>
      <c r="GX5" s="84" t="s">
        <v>398</v>
      </c>
      <c r="GY5" s="84" t="s">
        <v>399</v>
      </c>
      <c r="GZ5" s="84" t="s">
        <v>424</v>
      </c>
      <c r="HA5" s="84" t="s">
        <v>399</v>
      </c>
      <c r="HB5" s="84" t="s">
        <v>398</v>
      </c>
      <c r="HC5" s="84" t="s">
        <v>399</v>
      </c>
      <c r="HD5" s="84" t="s">
        <v>424</v>
      </c>
      <c r="HE5" s="84" t="s">
        <v>399</v>
      </c>
      <c r="HF5" s="84" t="s">
        <v>398</v>
      </c>
      <c r="HG5" s="84" t="s">
        <v>399</v>
      </c>
      <c r="HH5" s="84" t="s">
        <v>424</v>
      </c>
      <c r="HI5" s="84" t="s">
        <v>399</v>
      </c>
      <c r="HJ5" s="84" t="s">
        <v>398</v>
      </c>
      <c r="HK5" s="84" t="s">
        <v>399</v>
      </c>
      <c r="HL5" s="84" t="s">
        <v>424</v>
      </c>
      <c r="HM5" s="84" t="s">
        <v>399</v>
      </c>
      <c r="HN5" s="84" t="s">
        <v>398</v>
      </c>
      <c r="HO5" s="84" t="s">
        <v>399</v>
      </c>
      <c r="HP5" s="84" t="s">
        <v>424</v>
      </c>
      <c r="HQ5" s="84" t="s">
        <v>399</v>
      </c>
      <c r="HR5" s="84" t="s">
        <v>398</v>
      </c>
      <c r="HS5" s="84" t="s">
        <v>399</v>
      </c>
      <c r="HT5" s="84" t="s">
        <v>424</v>
      </c>
      <c r="HU5" s="84" t="s">
        <v>399</v>
      </c>
      <c r="HV5" s="84" t="s">
        <v>398</v>
      </c>
      <c r="HW5" s="84" t="s">
        <v>399</v>
      </c>
      <c r="HX5" s="84" t="s">
        <v>424</v>
      </c>
      <c r="HY5" s="84" t="s">
        <v>399</v>
      </c>
      <c r="HZ5" s="84" t="s">
        <v>398</v>
      </c>
      <c r="IA5" s="84" t="s">
        <v>399</v>
      </c>
      <c r="IB5" s="84" t="s">
        <v>424</v>
      </c>
      <c r="IC5" s="84" t="s">
        <v>399</v>
      </c>
      <c r="ID5" s="84" t="s">
        <v>398</v>
      </c>
      <c r="IE5" s="84" t="s">
        <v>399</v>
      </c>
      <c r="IF5" s="84" t="s">
        <v>424</v>
      </c>
      <c r="IG5" s="84" t="s">
        <v>399</v>
      </c>
      <c r="IH5" s="84" t="s">
        <v>398</v>
      </c>
      <c r="II5" s="84" t="s">
        <v>399</v>
      </c>
      <c r="IJ5" s="84" t="s">
        <v>424</v>
      </c>
      <c r="IK5" s="84" t="s">
        <v>399</v>
      </c>
      <c r="IL5" s="84" t="s">
        <v>398</v>
      </c>
      <c r="IM5" s="84" t="s">
        <v>399</v>
      </c>
      <c r="IN5" s="84" t="s">
        <v>424</v>
      </c>
      <c r="IO5" s="84" t="s">
        <v>399</v>
      </c>
      <c r="IP5" s="84" t="s">
        <v>398</v>
      </c>
      <c r="IQ5" s="84" t="s">
        <v>399</v>
      </c>
      <c r="IR5" s="84" t="s">
        <v>424</v>
      </c>
      <c r="IS5" s="84" t="s">
        <v>399</v>
      </c>
      <c r="IT5" s="84" t="s">
        <v>398</v>
      </c>
      <c r="IU5" s="84" t="s">
        <v>399</v>
      </c>
      <c r="IV5" s="84" t="s">
        <v>424</v>
      </c>
      <c r="IW5" s="84" t="s">
        <v>399</v>
      </c>
      <c r="IX5" s="84" t="s">
        <v>398</v>
      </c>
      <c r="IY5" s="84" t="s">
        <v>399</v>
      </c>
      <c r="IZ5" s="84" t="s">
        <v>424</v>
      </c>
      <c r="JA5" s="84" t="s">
        <v>399</v>
      </c>
      <c r="JB5" s="84" t="s">
        <v>398</v>
      </c>
      <c r="JC5" s="84" t="s">
        <v>399</v>
      </c>
      <c r="JD5" s="84" t="s">
        <v>424</v>
      </c>
      <c r="JE5" s="84" t="s">
        <v>399</v>
      </c>
      <c r="JF5" s="84" t="s">
        <v>398</v>
      </c>
      <c r="JG5" s="84" t="s">
        <v>399</v>
      </c>
      <c r="JH5" s="84" t="s">
        <v>424</v>
      </c>
      <c r="JI5" s="84" t="s">
        <v>399</v>
      </c>
      <c r="JJ5" s="84" t="s">
        <v>398</v>
      </c>
      <c r="JK5" s="84" t="s">
        <v>399</v>
      </c>
      <c r="JL5" s="84" t="s">
        <v>424</v>
      </c>
      <c r="JM5" s="84" t="s">
        <v>399</v>
      </c>
      <c r="JN5" s="84" t="s">
        <v>398</v>
      </c>
      <c r="JO5" s="84" t="s">
        <v>399</v>
      </c>
      <c r="JP5" s="84" t="s">
        <v>424</v>
      </c>
      <c r="JQ5" s="84" t="s">
        <v>399</v>
      </c>
      <c r="JR5" s="84" t="s">
        <v>398</v>
      </c>
      <c r="JS5" s="84" t="s">
        <v>399</v>
      </c>
      <c r="JT5" s="84" t="s">
        <v>424</v>
      </c>
      <c r="JU5" s="84" t="s">
        <v>399</v>
      </c>
      <c r="JV5" s="99" t="s">
        <v>398</v>
      </c>
      <c r="JW5" s="99" t="s">
        <v>399</v>
      </c>
      <c r="JX5" s="99" t="s">
        <v>398</v>
      </c>
      <c r="JY5" s="99" t="s">
        <v>399</v>
      </c>
      <c r="JZ5" s="109" t="s">
        <v>398</v>
      </c>
      <c r="KA5" s="109" t="s">
        <v>399</v>
      </c>
      <c r="KB5" s="109" t="s">
        <v>424</v>
      </c>
      <c r="KC5" s="109" t="s">
        <v>399</v>
      </c>
      <c r="KD5" s="108" t="s">
        <v>398</v>
      </c>
      <c r="KE5" s="108" t="s">
        <v>399</v>
      </c>
    </row>
    <row r="6" spans="1:293" s="4" customFormat="1" ht="26.25" x14ac:dyDescent="0.25">
      <c r="A6" s="37">
        <v>3</v>
      </c>
      <c r="B6" s="37">
        <v>2</v>
      </c>
      <c r="C6" s="37" t="s">
        <v>41</v>
      </c>
      <c r="D6" s="37">
        <v>1</v>
      </c>
      <c r="E6" s="222" t="s">
        <v>234</v>
      </c>
      <c r="F6" s="111"/>
      <c r="G6" s="112"/>
      <c r="H6" s="111"/>
      <c r="I6" s="112"/>
      <c r="J6" s="111"/>
      <c r="K6" s="112"/>
      <c r="L6" s="111"/>
      <c r="M6" s="112"/>
      <c r="N6" s="111">
        <v>530</v>
      </c>
      <c r="O6" s="112">
        <v>5957806.4000000022</v>
      </c>
      <c r="P6" s="111">
        <v>1</v>
      </c>
      <c r="Q6" s="112">
        <v>11457.32</v>
      </c>
      <c r="R6" s="111"/>
      <c r="S6" s="112"/>
      <c r="T6" s="111"/>
      <c r="U6" s="112"/>
      <c r="V6" s="111"/>
      <c r="W6" s="112"/>
      <c r="X6" s="111"/>
      <c r="Y6" s="112"/>
      <c r="Z6" s="111"/>
      <c r="AA6" s="112"/>
      <c r="AB6" s="111"/>
      <c r="AC6" s="112"/>
      <c r="AD6" s="111"/>
      <c r="AE6" s="112"/>
      <c r="AF6" s="112"/>
      <c r="AG6" s="112"/>
      <c r="AH6" s="111"/>
      <c r="AI6" s="112"/>
      <c r="AJ6" s="111"/>
      <c r="AK6" s="112"/>
      <c r="AL6" s="111"/>
      <c r="AM6" s="112"/>
      <c r="AN6" s="111"/>
      <c r="AO6" s="112"/>
      <c r="AP6" s="111"/>
      <c r="AQ6" s="112"/>
      <c r="AR6" s="111"/>
      <c r="AS6" s="112"/>
      <c r="AT6" s="111"/>
      <c r="AU6" s="112"/>
      <c r="AV6" s="111"/>
      <c r="AW6" s="112"/>
      <c r="AX6" s="111"/>
      <c r="AY6" s="112"/>
      <c r="AZ6" s="111"/>
      <c r="BA6" s="112"/>
      <c r="BB6" s="111"/>
      <c r="BC6" s="112"/>
      <c r="BD6" s="111"/>
      <c r="BE6" s="112"/>
      <c r="BF6" s="111"/>
      <c r="BG6" s="112"/>
      <c r="BH6" s="111"/>
      <c r="BI6" s="112"/>
      <c r="BJ6" s="111"/>
      <c r="BK6" s="112"/>
      <c r="BL6" s="112"/>
      <c r="BM6" s="112"/>
      <c r="BN6" s="111"/>
      <c r="BO6" s="112"/>
      <c r="BP6" s="111"/>
      <c r="BQ6" s="112"/>
      <c r="BR6" s="111">
        <v>78</v>
      </c>
      <c r="BS6" s="112">
        <v>1074418.3600000001</v>
      </c>
      <c r="BT6" s="111"/>
      <c r="BU6" s="112"/>
      <c r="BV6" s="111"/>
      <c r="BW6" s="112"/>
      <c r="BX6" s="111"/>
      <c r="BY6" s="112"/>
      <c r="BZ6" s="111">
        <v>5</v>
      </c>
      <c r="CA6" s="112">
        <v>57286.6</v>
      </c>
      <c r="CB6" s="111"/>
      <c r="CC6" s="112"/>
      <c r="CD6" s="111"/>
      <c r="CE6" s="112"/>
      <c r="CF6" s="111"/>
      <c r="CG6" s="112"/>
      <c r="CH6" s="111"/>
      <c r="CI6" s="112"/>
      <c r="CJ6" s="111"/>
      <c r="CK6" s="112"/>
      <c r="CL6" s="111"/>
      <c r="CM6" s="112"/>
      <c r="CN6" s="111"/>
      <c r="CO6" s="112"/>
      <c r="CP6" s="111"/>
      <c r="CQ6" s="112"/>
      <c r="CR6" s="111"/>
      <c r="CS6" s="112"/>
      <c r="CT6" s="111"/>
      <c r="CU6" s="112"/>
      <c r="CV6" s="111"/>
      <c r="CW6" s="112"/>
      <c r="CX6" s="111"/>
      <c r="CY6" s="112"/>
      <c r="CZ6" s="111"/>
      <c r="DA6" s="112"/>
      <c r="DB6" s="111"/>
      <c r="DC6" s="112"/>
      <c r="DD6" s="111"/>
      <c r="DE6" s="112"/>
      <c r="DF6" s="111"/>
      <c r="DG6" s="112"/>
      <c r="DH6" s="111"/>
      <c r="DI6" s="112"/>
      <c r="DJ6" s="111"/>
      <c r="DK6" s="112"/>
      <c r="DL6" s="111"/>
      <c r="DM6" s="112"/>
      <c r="DN6" s="111"/>
      <c r="DO6" s="112"/>
      <c r="DP6" s="111"/>
      <c r="DQ6" s="112"/>
      <c r="DR6" s="111"/>
      <c r="DS6" s="112"/>
      <c r="DT6" s="112"/>
      <c r="DU6" s="112"/>
      <c r="DV6" s="111"/>
      <c r="DW6" s="112"/>
      <c r="DX6" s="111"/>
      <c r="DY6" s="112"/>
      <c r="DZ6" s="111"/>
      <c r="EA6" s="112"/>
      <c r="EB6" s="111"/>
      <c r="EC6" s="112"/>
      <c r="ED6" s="111">
        <v>26</v>
      </c>
      <c r="EE6" s="112">
        <v>297890.32000000007</v>
      </c>
      <c r="EF6" s="112"/>
      <c r="EG6" s="112"/>
      <c r="EH6" s="111">
        <v>6</v>
      </c>
      <c r="EI6" s="112">
        <v>68743.92</v>
      </c>
      <c r="EJ6" s="111"/>
      <c r="EK6" s="112"/>
      <c r="EL6" s="111">
        <v>714</v>
      </c>
      <c r="EM6" s="112">
        <v>8030749.3000000045</v>
      </c>
      <c r="EN6" s="112"/>
      <c r="EO6" s="112"/>
      <c r="EP6" s="111"/>
      <c r="EQ6" s="112"/>
      <c r="ER6" s="112"/>
      <c r="ES6" s="112"/>
      <c r="ET6" s="111"/>
      <c r="EU6" s="112"/>
      <c r="EV6" s="112"/>
      <c r="EW6" s="112"/>
      <c r="EX6" s="111"/>
      <c r="EY6" s="112"/>
      <c r="EZ6" s="112"/>
      <c r="FA6" s="112"/>
      <c r="FB6" s="111"/>
      <c r="FC6" s="112"/>
      <c r="FD6" s="112"/>
      <c r="FE6" s="112"/>
      <c r="FF6" s="111"/>
      <c r="FG6" s="112"/>
      <c r="FH6" s="111"/>
      <c r="FI6" s="112"/>
      <c r="FJ6" s="111"/>
      <c r="FK6" s="112"/>
      <c r="FL6" s="112"/>
      <c r="FM6" s="112"/>
      <c r="FN6" s="111"/>
      <c r="FO6" s="112"/>
      <c r="FP6" s="111"/>
      <c r="FQ6" s="112"/>
      <c r="FR6" s="111"/>
      <c r="FS6" s="112"/>
      <c r="FT6" s="111"/>
      <c r="FU6" s="112"/>
      <c r="FV6" s="111">
        <v>240</v>
      </c>
      <c r="FW6" s="112">
        <v>2726842.1599999988</v>
      </c>
      <c r="FX6" s="111">
        <v>4</v>
      </c>
      <c r="FY6" s="112">
        <v>34371.96</v>
      </c>
      <c r="FZ6" s="111">
        <v>331</v>
      </c>
      <c r="GA6" s="112">
        <v>3792372.9199999976</v>
      </c>
      <c r="GB6" s="111">
        <v>2</v>
      </c>
      <c r="GC6" s="112">
        <v>22914.639999999999</v>
      </c>
      <c r="GD6" s="111">
        <v>234</v>
      </c>
      <c r="GE6" s="112">
        <v>2681012.88</v>
      </c>
      <c r="GF6" s="111">
        <v>3</v>
      </c>
      <c r="GG6" s="112">
        <v>34371.96</v>
      </c>
      <c r="GH6" s="111"/>
      <c r="GI6" s="112"/>
      <c r="GJ6" s="111"/>
      <c r="GK6" s="112"/>
      <c r="GL6" s="111"/>
      <c r="GM6" s="112"/>
      <c r="GN6" s="112"/>
      <c r="GO6" s="112"/>
      <c r="GP6" s="111"/>
      <c r="GQ6" s="112"/>
      <c r="GR6" s="112"/>
      <c r="GS6" s="112"/>
      <c r="GT6" s="111"/>
      <c r="GU6" s="112"/>
      <c r="GV6" s="112"/>
      <c r="GW6" s="112"/>
      <c r="GX6" s="111"/>
      <c r="GY6" s="112"/>
      <c r="GZ6" s="111"/>
      <c r="HA6" s="112"/>
      <c r="HB6" s="111"/>
      <c r="HC6" s="112"/>
      <c r="HD6" s="111"/>
      <c r="HE6" s="112"/>
      <c r="HF6" s="111"/>
      <c r="HG6" s="112"/>
      <c r="HH6" s="111"/>
      <c r="HI6" s="112"/>
      <c r="HJ6" s="111"/>
      <c r="HK6" s="112"/>
      <c r="HL6" s="111"/>
      <c r="HM6" s="112"/>
      <c r="HN6" s="111"/>
      <c r="HO6" s="112"/>
      <c r="HP6" s="112"/>
      <c r="HQ6" s="112"/>
      <c r="HR6" s="111"/>
      <c r="HS6" s="112"/>
      <c r="HT6" s="111"/>
      <c r="HU6" s="112"/>
      <c r="HV6" s="111"/>
      <c r="HW6" s="112"/>
      <c r="HX6" s="111"/>
      <c r="HY6" s="112"/>
      <c r="HZ6" s="111"/>
      <c r="IA6" s="112"/>
      <c r="IB6" s="111"/>
      <c r="IC6" s="112"/>
      <c r="ID6" s="111"/>
      <c r="IE6" s="112"/>
      <c r="IF6" s="111"/>
      <c r="IG6" s="112"/>
      <c r="IH6" s="111">
        <v>271</v>
      </c>
      <c r="II6" s="112">
        <v>3705296.2099999972</v>
      </c>
      <c r="IJ6" s="111"/>
      <c r="IK6" s="112"/>
      <c r="IL6" s="111"/>
      <c r="IM6" s="112"/>
      <c r="IN6" s="111"/>
      <c r="IO6" s="112"/>
      <c r="IP6" s="111"/>
      <c r="IQ6" s="112"/>
      <c r="IR6" s="111"/>
      <c r="IS6" s="112"/>
      <c r="IT6" s="111"/>
      <c r="IU6" s="112"/>
      <c r="IV6" s="111"/>
      <c r="IW6" s="112"/>
      <c r="IX6" s="111"/>
      <c r="IY6" s="112"/>
      <c r="IZ6" s="111"/>
      <c r="JA6" s="112"/>
      <c r="JB6" s="111"/>
      <c r="JC6" s="112"/>
      <c r="JD6" s="111"/>
      <c r="JE6" s="112"/>
      <c r="JF6" s="111"/>
      <c r="JG6" s="112"/>
      <c r="JH6" s="111"/>
      <c r="JI6" s="112"/>
      <c r="JJ6" s="111"/>
      <c r="JK6" s="112"/>
      <c r="JL6" s="112"/>
      <c r="JM6" s="112"/>
      <c r="JN6" s="111"/>
      <c r="JO6" s="112"/>
      <c r="JP6" s="111"/>
      <c r="JQ6" s="112"/>
      <c r="JR6" s="111"/>
      <c r="JS6" s="112"/>
      <c r="JT6" s="112"/>
      <c r="JU6" s="112"/>
      <c r="JV6" s="111"/>
      <c r="JW6" s="112"/>
      <c r="JX6" s="112"/>
      <c r="JY6" s="112"/>
      <c r="JZ6" s="103">
        <v>2435</v>
      </c>
      <c r="KA6" s="103">
        <v>28392419.07</v>
      </c>
      <c r="KB6" s="103">
        <v>10</v>
      </c>
      <c r="KC6" s="103">
        <v>103115.88</v>
      </c>
      <c r="KD6" s="103">
        <v>2445</v>
      </c>
      <c r="KE6" s="103">
        <v>28495534.949999999</v>
      </c>
      <c r="KF6" s="86"/>
      <c r="KG6" s="86"/>
    </row>
    <row r="7" spans="1:293" s="4" customFormat="1" x14ac:dyDescent="0.25">
      <c r="A7" s="2"/>
      <c r="B7" s="2"/>
      <c r="C7" s="37"/>
      <c r="D7" s="37">
        <v>2</v>
      </c>
      <c r="E7" s="222" t="s">
        <v>235</v>
      </c>
      <c r="F7" s="111"/>
      <c r="G7" s="112"/>
      <c r="H7" s="111"/>
      <c r="I7" s="112"/>
      <c r="J7" s="111"/>
      <c r="K7" s="112"/>
      <c r="L7" s="111"/>
      <c r="M7" s="112"/>
      <c r="N7" s="111">
        <v>5</v>
      </c>
      <c r="O7" s="112">
        <v>45553.2</v>
      </c>
      <c r="P7" s="111"/>
      <c r="Q7" s="112"/>
      <c r="R7" s="111"/>
      <c r="S7" s="112"/>
      <c r="T7" s="111"/>
      <c r="U7" s="112"/>
      <c r="V7" s="111"/>
      <c r="W7" s="112"/>
      <c r="X7" s="111"/>
      <c r="Y7" s="112"/>
      <c r="Z7" s="111"/>
      <c r="AA7" s="112"/>
      <c r="AB7" s="111"/>
      <c r="AC7" s="112"/>
      <c r="AD7" s="111"/>
      <c r="AE7" s="112"/>
      <c r="AF7" s="112"/>
      <c r="AG7" s="112"/>
      <c r="AH7" s="111"/>
      <c r="AI7" s="112"/>
      <c r="AJ7" s="111"/>
      <c r="AK7" s="112"/>
      <c r="AL7" s="111"/>
      <c r="AM7" s="112"/>
      <c r="AN7" s="111"/>
      <c r="AO7" s="112"/>
      <c r="AP7" s="111"/>
      <c r="AQ7" s="112"/>
      <c r="AR7" s="111"/>
      <c r="AS7" s="112"/>
      <c r="AT7" s="111"/>
      <c r="AU7" s="112"/>
      <c r="AV7" s="111"/>
      <c r="AW7" s="112"/>
      <c r="AX7" s="111"/>
      <c r="AY7" s="112"/>
      <c r="AZ7" s="111"/>
      <c r="BA7" s="112"/>
      <c r="BB7" s="111"/>
      <c r="BC7" s="112"/>
      <c r="BD7" s="111"/>
      <c r="BE7" s="112"/>
      <c r="BF7" s="111"/>
      <c r="BG7" s="112"/>
      <c r="BH7" s="111"/>
      <c r="BI7" s="112"/>
      <c r="BJ7" s="111">
        <v>2</v>
      </c>
      <c r="BK7" s="112">
        <v>18221.28</v>
      </c>
      <c r="BL7" s="112"/>
      <c r="BM7" s="112"/>
      <c r="BN7" s="111"/>
      <c r="BO7" s="112"/>
      <c r="BP7" s="111"/>
      <c r="BQ7" s="112"/>
      <c r="BR7" s="111"/>
      <c r="BS7" s="112"/>
      <c r="BT7" s="111"/>
      <c r="BU7" s="112"/>
      <c r="BV7" s="111">
        <v>1</v>
      </c>
      <c r="BW7" s="112">
        <v>10932.77</v>
      </c>
      <c r="BX7" s="111"/>
      <c r="BY7" s="112"/>
      <c r="BZ7" s="111">
        <v>15</v>
      </c>
      <c r="CA7" s="112">
        <v>136659.59999999998</v>
      </c>
      <c r="CB7" s="111"/>
      <c r="CC7" s="112"/>
      <c r="CD7" s="111"/>
      <c r="CE7" s="112"/>
      <c r="CF7" s="111"/>
      <c r="CG7" s="112"/>
      <c r="CH7" s="111"/>
      <c r="CI7" s="112"/>
      <c r="CJ7" s="111"/>
      <c r="CK7" s="112"/>
      <c r="CL7" s="111"/>
      <c r="CM7" s="112"/>
      <c r="CN7" s="111"/>
      <c r="CO7" s="112"/>
      <c r="CP7" s="111"/>
      <c r="CQ7" s="112"/>
      <c r="CR7" s="111"/>
      <c r="CS7" s="112"/>
      <c r="CT7" s="111"/>
      <c r="CU7" s="112"/>
      <c r="CV7" s="111"/>
      <c r="CW7" s="112"/>
      <c r="CX7" s="111"/>
      <c r="CY7" s="112"/>
      <c r="CZ7" s="111"/>
      <c r="DA7" s="112"/>
      <c r="DB7" s="111"/>
      <c r="DC7" s="112"/>
      <c r="DD7" s="111"/>
      <c r="DE7" s="112"/>
      <c r="DF7" s="111"/>
      <c r="DG7" s="112"/>
      <c r="DH7" s="111"/>
      <c r="DI7" s="112"/>
      <c r="DJ7" s="111"/>
      <c r="DK7" s="112"/>
      <c r="DL7" s="111"/>
      <c r="DM7" s="112"/>
      <c r="DN7" s="111">
        <v>92</v>
      </c>
      <c r="DO7" s="112">
        <v>614968.20000000007</v>
      </c>
      <c r="DP7" s="111"/>
      <c r="DQ7" s="112"/>
      <c r="DR7" s="111"/>
      <c r="DS7" s="112"/>
      <c r="DT7" s="112"/>
      <c r="DU7" s="112"/>
      <c r="DV7" s="111"/>
      <c r="DW7" s="112"/>
      <c r="DX7" s="111"/>
      <c r="DY7" s="112"/>
      <c r="DZ7" s="111">
        <v>5</v>
      </c>
      <c r="EA7" s="112">
        <v>27331.919999999998</v>
      </c>
      <c r="EB7" s="111"/>
      <c r="EC7" s="112"/>
      <c r="ED7" s="111"/>
      <c r="EE7" s="112"/>
      <c r="EF7" s="112"/>
      <c r="EG7" s="112"/>
      <c r="EH7" s="111"/>
      <c r="EI7" s="112"/>
      <c r="EJ7" s="111"/>
      <c r="EK7" s="112"/>
      <c r="EL7" s="111"/>
      <c r="EM7" s="112"/>
      <c r="EN7" s="112"/>
      <c r="EO7" s="112"/>
      <c r="EP7" s="111"/>
      <c r="EQ7" s="112"/>
      <c r="ER7" s="112"/>
      <c r="ES7" s="112"/>
      <c r="ET7" s="111"/>
      <c r="EU7" s="112"/>
      <c r="EV7" s="112"/>
      <c r="EW7" s="112"/>
      <c r="EX7" s="111"/>
      <c r="EY7" s="112"/>
      <c r="EZ7" s="112"/>
      <c r="FA7" s="112"/>
      <c r="FB7" s="111"/>
      <c r="FC7" s="112"/>
      <c r="FD7" s="112"/>
      <c r="FE7" s="112"/>
      <c r="FF7" s="111"/>
      <c r="FG7" s="112"/>
      <c r="FH7" s="111"/>
      <c r="FI7" s="112"/>
      <c r="FJ7" s="111"/>
      <c r="FK7" s="112"/>
      <c r="FL7" s="112"/>
      <c r="FM7" s="112"/>
      <c r="FN7" s="111"/>
      <c r="FO7" s="112"/>
      <c r="FP7" s="111"/>
      <c r="FQ7" s="112"/>
      <c r="FR7" s="111"/>
      <c r="FS7" s="112"/>
      <c r="FT7" s="111"/>
      <c r="FU7" s="112"/>
      <c r="FV7" s="111">
        <v>10</v>
      </c>
      <c r="FW7" s="112">
        <v>81995.759999999995</v>
      </c>
      <c r="FX7" s="111"/>
      <c r="FY7" s="112"/>
      <c r="FZ7" s="111">
        <v>28</v>
      </c>
      <c r="GA7" s="112">
        <v>241431.96000000008</v>
      </c>
      <c r="GB7" s="111">
        <v>1</v>
      </c>
      <c r="GC7" s="112">
        <v>9110.64</v>
      </c>
      <c r="GD7" s="111">
        <v>7</v>
      </c>
      <c r="GE7" s="112">
        <v>36442.559999999998</v>
      </c>
      <c r="GF7" s="111"/>
      <c r="GG7" s="112"/>
      <c r="GH7" s="111"/>
      <c r="GI7" s="112"/>
      <c r="GJ7" s="111"/>
      <c r="GK7" s="112"/>
      <c r="GL7" s="111"/>
      <c r="GM7" s="112"/>
      <c r="GN7" s="112"/>
      <c r="GO7" s="112"/>
      <c r="GP7" s="111"/>
      <c r="GQ7" s="112"/>
      <c r="GR7" s="112"/>
      <c r="GS7" s="112"/>
      <c r="GT7" s="111"/>
      <c r="GU7" s="112"/>
      <c r="GV7" s="112"/>
      <c r="GW7" s="112"/>
      <c r="GX7" s="111"/>
      <c r="GY7" s="112"/>
      <c r="GZ7" s="111"/>
      <c r="HA7" s="112"/>
      <c r="HB7" s="111"/>
      <c r="HC7" s="112"/>
      <c r="HD7" s="111"/>
      <c r="HE7" s="112"/>
      <c r="HF7" s="111"/>
      <c r="HG7" s="112"/>
      <c r="HH7" s="111"/>
      <c r="HI7" s="112"/>
      <c r="HJ7" s="111"/>
      <c r="HK7" s="112"/>
      <c r="HL7" s="111"/>
      <c r="HM7" s="112"/>
      <c r="HN7" s="111"/>
      <c r="HO7" s="112"/>
      <c r="HP7" s="112"/>
      <c r="HQ7" s="112"/>
      <c r="HR7" s="111"/>
      <c r="HS7" s="112"/>
      <c r="HT7" s="111"/>
      <c r="HU7" s="112"/>
      <c r="HV7" s="111"/>
      <c r="HW7" s="112"/>
      <c r="HX7" s="111"/>
      <c r="HY7" s="112"/>
      <c r="HZ7" s="111"/>
      <c r="IA7" s="112"/>
      <c r="IB7" s="111"/>
      <c r="IC7" s="112"/>
      <c r="ID7" s="111"/>
      <c r="IE7" s="112"/>
      <c r="IF7" s="111"/>
      <c r="IG7" s="112"/>
      <c r="IH7" s="111"/>
      <c r="II7" s="112"/>
      <c r="IJ7" s="111"/>
      <c r="IK7" s="112"/>
      <c r="IL7" s="111"/>
      <c r="IM7" s="112"/>
      <c r="IN7" s="111"/>
      <c r="IO7" s="112"/>
      <c r="IP7" s="111"/>
      <c r="IQ7" s="112"/>
      <c r="IR7" s="111"/>
      <c r="IS7" s="112"/>
      <c r="IT7" s="111"/>
      <c r="IU7" s="112"/>
      <c r="IV7" s="111"/>
      <c r="IW7" s="112"/>
      <c r="IX7" s="111">
        <v>6</v>
      </c>
      <c r="IY7" s="112">
        <v>45553.2</v>
      </c>
      <c r="IZ7" s="111">
        <v>1</v>
      </c>
      <c r="JA7" s="112">
        <v>9110.64</v>
      </c>
      <c r="JB7" s="111">
        <v>1</v>
      </c>
      <c r="JC7" s="112">
        <v>10932.77</v>
      </c>
      <c r="JD7" s="111"/>
      <c r="JE7" s="112"/>
      <c r="JF7" s="111"/>
      <c r="JG7" s="112"/>
      <c r="JH7" s="111"/>
      <c r="JI7" s="112"/>
      <c r="JJ7" s="111"/>
      <c r="JK7" s="112"/>
      <c r="JL7" s="112"/>
      <c r="JM7" s="112"/>
      <c r="JN7" s="111"/>
      <c r="JO7" s="112"/>
      <c r="JP7" s="111"/>
      <c r="JQ7" s="112"/>
      <c r="JR7" s="111"/>
      <c r="JS7" s="112"/>
      <c r="JT7" s="112"/>
      <c r="JU7" s="112"/>
      <c r="JV7" s="111"/>
      <c r="JW7" s="112"/>
      <c r="JX7" s="112"/>
      <c r="JY7" s="112"/>
      <c r="JZ7" s="103">
        <v>172</v>
      </c>
      <c r="KA7" s="103">
        <v>1270023.2200000002</v>
      </c>
      <c r="KB7" s="103">
        <v>2</v>
      </c>
      <c r="KC7" s="103">
        <v>18221.28</v>
      </c>
      <c r="KD7" s="103">
        <v>174</v>
      </c>
      <c r="KE7" s="103">
        <v>1288244.5000000002</v>
      </c>
    </row>
    <row r="8" spans="1:293" s="4" customFormat="1" ht="26.25" x14ac:dyDescent="0.25">
      <c r="A8" s="2"/>
      <c r="B8" s="2"/>
      <c r="C8" s="37"/>
      <c r="D8" s="37">
        <v>3</v>
      </c>
      <c r="E8" s="222" t="s">
        <v>236</v>
      </c>
      <c r="F8" s="111"/>
      <c r="G8" s="112"/>
      <c r="H8" s="111"/>
      <c r="I8" s="112"/>
      <c r="J8" s="111"/>
      <c r="K8" s="112"/>
      <c r="L8" s="111"/>
      <c r="M8" s="112"/>
      <c r="N8" s="111">
        <v>22</v>
      </c>
      <c r="O8" s="112">
        <v>215618.47999999995</v>
      </c>
      <c r="P8" s="111"/>
      <c r="Q8" s="112"/>
      <c r="R8" s="111">
        <v>39</v>
      </c>
      <c r="S8" s="112">
        <v>382232.76000000018</v>
      </c>
      <c r="T8" s="111"/>
      <c r="U8" s="112"/>
      <c r="V8" s="111"/>
      <c r="W8" s="112"/>
      <c r="X8" s="111"/>
      <c r="Y8" s="112"/>
      <c r="Z8" s="111"/>
      <c r="AA8" s="112"/>
      <c r="AB8" s="111"/>
      <c r="AC8" s="112"/>
      <c r="AD8" s="111"/>
      <c r="AE8" s="112"/>
      <c r="AF8" s="112"/>
      <c r="AG8" s="112"/>
      <c r="AH8" s="111"/>
      <c r="AI8" s="112"/>
      <c r="AJ8" s="111"/>
      <c r="AK8" s="112"/>
      <c r="AL8" s="111"/>
      <c r="AM8" s="112"/>
      <c r="AN8" s="111"/>
      <c r="AO8" s="112"/>
      <c r="AP8" s="111"/>
      <c r="AQ8" s="112"/>
      <c r="AR8" s="111"/>
      <c r="AS8" s="112"/>
      <c r="AT8" s="111"/>
      <c r="AU8" s="112"/>
      <c r="AV8" s="111"/>
      <c r="AW8" s="112"/>
      <c r="AX8" s="111"/>
      <c r="AY8" s="112"/>
      <c r="AZ8" s="111"/>
      <c r="BA8" s="112"/>
      <c r="BB8" s="111"/>
      <c r="BC8" s="112"/>
      <c r="BD8" s="111"/>
      <c r="BE8" s="112"/>
      <c r="BF8" s="111"/>
      <c r="BG8" s="112"/>
      <c r="BH8" s="111"/>
      <c r="BI8" s="112"/>
      <c r="BJ8" s="111"/>
      <c r="BK8" s="112"/>
      <c r="BL8" s="112"/>
      <c r="BM8" s="112"/>
      <c r="BN8" s="111"/>
      <c r="BO8" s="112"/>
      <c r="BP8" s="111"/>
      <c r="BQ8" s="112"/>
      <c r="BR8" s="111"/>
      <c r="BS8" s="112"/>
      <c r="BT8" s="111"/>
      <c r="BU8" s="112"/>
      <c r="BV8" s="111"/>
      <c r="BW8" s="112"/>
      <c r="BX8" s="111"/>
      <c r="BY8" s="112"/>
      <c r="BZ8" s="111"/>
      <c r="CA8" s="112"/>
      <c r="CB8" s="111"/>
      <c r="CC8" s="112"/>
      <c r="CD8" s="111"/>
      <c r="CE8" s="112"/>
      <c r="CF8" s="111"/>
      <c r="CG8" s="112"/>
      <c r="CH8" s="111"/>
      <c r="CI8" s="112"/>
      <c r="CJ8" s="111"/>
      <c r="CK8" s="112"/>
      <c r="CL8" s="111"/>
      <c r="CM8" s="112"/>
      <c r="CN8" s="111"/>
      <c r="CO8" s="112"/>
      <c r="CP8" s="111"/>
      <c r="CQ8" s="112"/>
      <c r="CR8" s="111"/>
      <c r="CS8" s="112"/>
      <c r="CT8" s="111"/>
      <c r="CU8" s="112"/>
      <c r="CV8" s="111"/>
      <c r="CW8" s="112"/>
      <c r="CX8" s="111"/>
      <c r="CY8" s="112"/>
      <c r="CZ8" s="111"/>
      <c r="DA8" s="112"/>
      <c r="DB8" s="111"/>
      <c r="DC8" s="112"/>
      <c r="DD8" s="111"/>
      <c r="DE8" s="112"/>
      <c r="DF8" s="111"/>
      <c r="DG8" s="112"/>
      <c r="DH8" s="111"/>
      <c r="DI8" s="112"/>
      <c r="DJ8" s="111"/>
      <c r="DK8" s="112"/>
      <c r="DL8" s="111"/>
      <c r="DM8" s="112"/>
      <c r="DN8" s="111">
        <v>7</v>
      </c>
      <c r="DO8" s="112">
        <v>68605.88</v>
      </c>
      <c r="DP8" s="111"/>
      <c r="DQ8" s="112"/>
      <c r="DR8" s="111"/>
      <c r="DS8" s="112"/>
      <c r="DT8" s="112"/>
      <c r="DU8" s="112"/>
      <c r="DV8" s="111"/>
      <c r="DW8" s="112"/>
      <c r="DX8" s="111"/>
      <c r="DY8" s="112"/>
      <c r="DZ8" s="111"/>
      <c r="EA8" s="112"/>
      <c r="EB8" s="111"/>
      <c r="EC8" s="112"/>
      <c r="ED8" s="111"/>
      <c r="EE8" s="112"/>
      <c r="EF8" s="112"/>
      <c r="EG8" s="112"/>
      <c r="EH8" s="111"/>
      <c r="EI8" s="112"/>
      <c r="EJ8" s="111"/>
      <c r="EK8" s="112"/>
      <c r="EL8" s="111"/>
      <c r="EM8" s="112"/>
      <c r="EN8" s="112"/>
      <c r="EO8" s="112"/>
      <c r="EP8" s="111"/>
      <c r="EQ8" s="112"/>
      <c r="ER8" s="112"/>
      <c r="ES8" s="112"/>
      <c r="ET8" s="111"/>
      <c r="EU8" s="112"/>
      <c r="EV8" s="112"/>
      <c r="EW8" s="112"/>
      <c r="EX8" s="111"/>
      <c r="EY8" s="112"/>
      <c r="EZ8" s="112"/>
      <c r="FA8" s="112"/>
      <c r="FB8" s="111"/>
      <c r="FC8" s="112"/>
      <c r="FD8" s="112"/>
      <c r="FE8" s="112"/>
      <c r="FF8" s="111"/>
      <c r="FG8" s="112"/>
      <c r="FH8" s="111"/>
      <c r="FI8" s="112"/>
      <c r="FJ8" s="111"/>
      <c r="FK8" s="112"/>
      <c r="FL8" s="112"/>
      <c r="FM8" s="112"/>
      <c r="FN8" s="111"/>
      <c r="FO8" s="112"/>
      <c r="FP8" s="111"/>
      <c r="FQ8" s="112"/>
      <c r="FR8" s="111"/>
      <c r="FS8" s="112"/>
      <c r="FT8" s="111"/>
      <c r="FU8" s="112"/>
      <c r="FV8" s="111">
        <v>54</v>
      </c>
      <c r="FW8" s="112">
        <v>524344.94000000018</v>
      </c>
      <c r="FX8" s="111"/>
      <c r="FY8" s="112"/>
      <c r="FZ8" s="111"/>
      <c r="GA8" s="112"/>
      <c r="GB8" s="111"/>
      <c r="GC8" s="112"/>
      <c r="GD8" s="111">
        <v>81</v>
      </c>
      <c r="GE8" s="112">
        <v>754664.68</v>
      </c>
      <c r="GF8" s="111">
        <v>1</v>
      </c>
      <c r="GG8" s="112">
        <v>9800.84</v>
      </c>
      <c r="GH8" s="111"/>
      <c r="GI8" s="112"/>
      <c r="GJ8" s="111"/>
      <c r="GK8" s="112"/>
      <c r="GL8" s="111"/>
      <c r="GM8" s="112"/>
      <c r="GN8" s="112"/>
      <c r="GO8" s="112"/>
      <c r="GP8" s="111"/>
      <c r="GQ8" s="112"/>
      <c r="GR8" s="112"/>
      <c r="GS8" s="112"/>
      <c r="GT8" s="111"/>
      <c r="GU8" s="112"/>
      <c r="GV8" s="112"/>
      <c r="GW8" s="112"/>
      <c r="GX8" s="111"/>
      <c r="GY8" s="112"/>
      <c r="GZ8" s="111"/>
      <c r="HA8" s="112"/>
      <c r="HB8" s="111"/>
      <c r="HC8" s="112"/>
      <c r="HD8" s="111"/>
      <c r="HE8" s="112"/>
      <c r="HF8" s="111"/>
      <c r="HG8" s="112"/>
      <c r="HH8" s="111"/>
      <c r="HI8" s="112"/>
      <c r="HJ8" s="111"/>
      <c r="HK8" s="112"/>
      <c r="HL8" s="111"/>
      <c r="HM8" s="112"/>
      <c r="HN8" s="111"/>
      <c r="HO8" s="112"/>
      <c r="HP8" s="112"/>
      <c r="HQ8" s="112"/>
      <c r="HR8" s="111"/>
      <c r="HS8" s="112"/>
      <c r="HT8" s="111"/>
      <c r="HU8" s="112"/>
      <c r="HV8" s="111"/>
      <c r="HW8" s="112"/>
      <c r="HX8" s="111"/>
      <c r="HY8" s="112"/>
      <c r="HZ8" s="111"/>
      <c r="IA8" s="112"/>
      <c r="IB8" s="111"/>
      <c r="IC8" s="112"/>
      <c r="ID8" s="111"/>
      <c r="IE8" s="112"/>
      <c r="IF8" s="111"/>
      <c r="IG8" s="112"/>
      <c r="IH8" s="111"/>
      <c r="II8" s="112"/>
      <c r="IJ8" s="111"/>
      <c r="IK8" s="112"/>
      <c r="IL8" s="111"/>
      <c r="IM8" s="112"/>
      <c r="IN8" s="111"/>
      <c r="IO8" s="112"/>
      <c r="IP8" s="111"/>
      <c r="IQ8" s="112"/>
      <c r="IR8" s="111"/>
      <c r="IS8" s="112"/>
      <c r="IT8" s="111"/>
      <c r="IU8" s="112"/>
      <c r="IV8" s="111"/>
      <c r="IW8" s="112"/>
      <c r="IX8" s="111">
        <v>17</v>
      </c>
      <c r="IY8" s="112">
        <v>166614.27999999997</v>
      </c>
      <c r="IZ8" s="111"/>
      <c r="JA8" s="112"/>
      <c r="JB8" s="111"/>
      <c r="JC8" s="112"/>
      <c r="JD8" s="111"/>
      <c r="JE8" s="112"/>
      <c r="JF8" s="111"/>
      <c r="JG8" s="112"/>
      <c r="JH8" s="111"/>
      <c r="JI8" s="112"/>
      <c r="JJ8" s="111"/>
      <c r="JK8" s="112"/>
      <c r="JL8" s="112"/>
      <c r="JM8" s="112"/>
      <c r="JN8" s="111"/>
      <c r="JO8" s="112"/>
      <c r="JP8" s="111"/>
      <c r="JQ8" s="112"/>
      <c r="JR8" s="111"/>
      <c r="JS8" s="112"/>
      <c r="JT8" s="112"/>
      <c r="JU8" s="112"/>
      <c r="JV8" s="111"/>
      <c r="JW8" s="112"/>
      <c r="JX8" s="112"/>
      <c r="JY8" s="112"/>
      <c r="JZ8" s="103">
        <v>220</v>
      </c>
      <c r="KA8" s="103">
        <v>2112081.02</v>
      </c>
      <c r="KB8" s="103">
        <v>1</v>
      </c>
      <c r="KC8" s="103">
        <v>9800.84</v>
      </c>
      <c r="KD8" s="103">
        <v>221</v>
      </c>
      <c r="KE8" s="103">
        <v>2121881.86</v>
      </c>
    </row>
    <row r="9" spans="1:293" s="4" customFormat="1" ht="26.25" x14ac:dyDescent="0.25">
      <c r="A9" s="2"/>
      <c r="B9" s="2"/>
      <c r="C9" s="37"/>
      <c r="D9" s="37">
        <v>4</v>
      </c>
      <c r="E9" s="222" t="s">
        <v>237</v>
      </c>
      <c r="F9" s="111"/>
      <c r="G9" s="112"/>
      <c r="H9" s="111"/>
      <c r="I9" s="112"/>
      <c r="J9" s="111"/>
      <c r="K9" s="112"/>
      <c r="L9" s="111"/>
      <c r="M9" s="112"/>
      <c r="N9" s="111">
        <v>9</v>
      </c>
      <c r="O9" s="112">
        <v>131690.16</v>
      </c>
      <c r="P9" s="111"/>
      <c r="Q9" s="112"/>
      <c r="R9" s="111">
        <v>98</v>
      </c>
      <c r="S9" s="112">
        <v>1433959.5199999998</v>
      </c>
      <c r="T9" s="111">
        <v>2</v>
      </c>
      <c r="U9" s="112">
        <v>29264.48</v>
      </c>
      <c r="V9" s="111"/>
      <c r="W9" s="112"/>
      <c r="X9" s="111"/>
      <c r="Y9" s="112"/>
      <c r="Z9" s="111"/>
      <c r="AA9" s="112"/>
      <c r="AB9" s="111"/>
      <c r="AC9" s="112"/>
      <c r="AD9" s="111"/>
      <c r="AE9" s="112"/>
      <c r="AF9" s="112"/>
      <c r="AG9" s="112"/>
      <c r="AH9" s="111"/>
      <c r="AI9" s="112"/>
      <c r="AJ9" s="111"/>
      <c r="AK9" s="112"/>
      <c r="AL9" s="111"/>
      <c r="AM9" s="112"/>
      <c r="AN9" s="111"/>
      <c r="AO9" s="112"/>
      <c r="AP9" s="111"/>
      <c r="AQ9" s="112"/>
      <c r="AR9" s="111"/>
      <c r="AS9" s="112"/>
      <c r="AT9" s="111"/>
      <c r="AU9" s="112"/>
      <c r="AV9" s="111"/>
      <c r="AW9" s="112"/>
      <c r="AX9" s="111"/>
      <c r="AY9" s="112"/>
      <c r="AZ9" s="111"/>
      <c r="BA9" s="112"/>
      <c r="BB9" s="111"/>
      <c r="BC9" s="112"/>
      <c r="BD9" s="111"/>
      <c r="BE9" s="112"/>
      <c r="BF9" s="111"/>
      <c r="BG9" s="112"/>
      <c r="BH9" s="111"/>
      <c r="BI9" s="112"/>
      <c r="BJ9" s="111"/>
      <c r="BK9" s="112"/>
      <c r="BL9" s="112"/>
      <c r="BM9" s="112"/>
      <c r="BN9" s="111"/>
      <c r="BO9" s="112"/>
      <c r="BP9" s="111"/>
      <c r="BQ9" s="112"/>
      <c r="BR9" s="111"/>
      <c r="BS9" s="112"/>
      <c r="BT9" s="111"/>
      <c r="BU9" s="112"/>
      <c r="BV9" s="111"/>
      <c r="BW9" s="112"/>
      <c r="BX9" s="111"/>
      <c r="BY9" s="112"/>
      <c r="BZ9" s="111"/>
      <c r="CA9" s="112"/>
      <c r="CB9" s="111"/>
      <c r="CC9" s="112"/>
      <c r="CD9" s="111"/>
      <c r="CE9" s="112"/>
      <c r="CF9" s="111"/>
      <c r="CG9" s="112"/>
      <c r="CH9" s="111"/>
      <c r="CI9" s="112"/>
      <c r="CJ9" s="111"/>
      <c r="CK9" s="112"/>
      <c r="CL9" s="111"/>
      <c r="CM9" s="112"/>
      <c r="CN9" s="111"/>
      <c r="CO9" s="112"/>
      <c r="CP9" s="111"/>
      <c r="CQ9" s="112"/>
      <c r="CR9" s="111"/>
      <c r="CS9" s="112"/>
      <c r="CT9" s="111"/>
      <c r="CU9" s="112"/>
      <c r="CV9" s="111"/>
      <c r="CW9" s="112"/>
      <c r="CX9" s="111"/>
      <c r="CY9" s="112"/>
      <c r="CZ9" s="111"/>
      <c r="DA9" s="112"/>
      <c r="DB9" s="111"/>
      <c r="DC9" s="112"/>
      <c r="DD9" s="111"/>
      <c r="DE9" s="112"/>
      <c r="DF9" s="111"/>
      <c r="DG9" s="112"/>
      <c r="DH9" s="111"/>
      <c r="DI9" s="112"/>
      <c r="DJ9" s="111"/>
      <c r="DK9" s="112"/>
      <c r="DL9" s="111"/>
      <c r="DM9" s="112"/>
      <c r="DN9" s="111"/>
      <c r="DO9" s="112"/>
      <c r="DP9" s="111"/>
      <c r="DQ9" s="112"/>
      <c r="DR9" s="111"/>
      <c r="DS9" s="112"/>
      <c r="DT9" s="112"/>
      <c r="DU9" s="112"/>
      <c r="DV9" s="111"/>
      <c r="DW9" s="112"/>
      <c r="DX9" s="111"/>
      <c r="DY9" s="112"/>
      <c r="DZ9" s="111"/>
      <c r="EA9" s="112"/>
      <c r="EB9" s="111"/>
      <c r="EC9" s="112"/>
      <c r="ED9" s="111"/>
      <c r="EE9" s="112"/>
      <c r="EF9" s="112"/>
      <c r="EG9" s="112"/>
      <c r="EH9" s="111"/>
      <c r="EI9" s="112"/>
      <c r="EJ9" s="111"/>
      <c r="EK9" s="112"/>
      <c r="EL9" s="111"/>
      <c r="EM9" s="112"/>
      <c r="EN9" s="112"/>
      <c r="EO9" s="112"/>
      <c r="EP9" s="111"/>
      <c r="EQ9" s="112"/>
      <c r="ER9" s="112"/>
      <c r="ES9" s="112"/>
      <c r="ET9" s="111"/>
      <c r="EU9" s="112"/>
      <c r="EV9" s="112"/>
      <c r="EW9" s="112"/>
      <c r="EX9" s="111"/>
      <c r="EY9" s="112"/>
      <c r="EZ9" s="112"/>
      <c r="FA9" s="112"/>
      <c r="FB9" s="111"/>
      <c r="FC9" s="112"/>
      <c r="FD9" s="112"/>
      <c r="FE9" s="112"/>
      <c r="FF9" s="111"/>
      <c r="FG9" s="112"/>
      <c r="FH9" s="111"/>
      <c r="FI9" s="112"/>
      <c r="FJ9" s="111"/>
      <c r="FK9" s="112"/>
      <c r="FL9" s="112"/>
      <c r="FM9" s="112"/>
      <c r="FN9" s="111"/>
      <c r="FO9" s="112"/>
      <c r="FP9" s="111"/>
      <c r="FQ9" s="112"/>
      <c r="FR9" s="111"/>
      <c r="FS9" s="112"/>
      <c r="FT9" s="111"/>
      <c r="FU9" s="112"/>
      <c r="FV9" s="111">
        <v>6</v>
      </c>
      <c r="FW9" s="112">
        <v>65845.08</v>
      </c>
      <c r="FX9" s="111"/>
      <c r="FY9" s="112"/>
      <c r="FZ9" s="111"/>
      <c r="GA9" s="112"/>
      <c r="GB9" s="111"/>
      <c r="GC9" s="112"/>
      <c r="GD9" s="111">
        <v>6</v>
      </c>
      <c r="GE9" s="112">
        <v>43896.72</v>
      </c>
      <c r="GF9" s="111">
        <v>1</v>
      </c>
      <c r="GG9" s="112">
        <v>7316.12</v>
      </c>
      <c r="GH9" s="111"/>
      <c r="GI9" s="112"/>
      <c r="GJ9" s="111"/>
      <c r="GK9" s="112"/>
      <c r="GL9" s="111"/>
      <c r="GM9" s="112"/>
      <c r="GN9" s="112"/>
      <c r="GO9" s="112"/>
      <c r="GP9" s="111"/>
      <c r="GQ9" s="112"/>
      <c r="GR9" s="112"/>
      <c r="GS9" s="112"/>
      <c r="GT9" s="111"/>
      <c r="GU9" s="112"/>
      <c r="GV9" s="112"/>
      <c r="GW9" s="112"/>
      <c r="GX9" s="111"/>
      <c r="GY9" s="112"/>
      <c r="GZ9" s="111"/>
      <c r="HA9" s="112"/>
      <c r="HB9" s="111"/>
      <c r="HC9" s="112"/>
      <c r="HD9" s="111"/>
      <c r="HE9" s="112"/>
      <c r="HF9" s="111"/>
      <c r="HG9" s="112"/>
      <c r="HH9" s="111"/>
      <c r="HI9" s="112"/>
      <c r="HJ9" s="111"/>
      <c r="HK9" s="112"/>
      <c r="HL9" s="111"/>
      <c r="HM9" s="112"/>
      <c r="HN9" s="111"/>
      <c r="HO9" s="112"/>
      <c r="HP9" s="112"/>
      <c r="HQ9" s="112"/>
      <c r="HR9" s="111"/>
      <c r="HS9" s="112"/>
      <c r="HT9" s="111"/>
      <c r="HU9" s="112"/>
      <c r="HV9" s="111"/>
      <c r="HW9" s="112"/>
      <c r="HX9" s="111"/>
      <c r="HY9" s="112"/>
      <c r="HZ9" s="111"/>
      <c r="IA9" s="112"/>
      <c r="IB9" s="111"/>
      <c r="IC9" s="112"/>
      <c r="ID9" s="111"/>
      <c r="IE9" s="112"/>
      <c r="IF9" s="111"/>
      <c r="IG9" s="112"/>
      <c r="IH9" s="111"/>
      <c r="II9" s="112"/>
      <c r="IJ9" s="111"/>
      <c r="IK9" s="112"/>
      <c r="IL9" s="111"/>
      <c r="IM9" s="112"/>
      <c r="IN9" s="111"/>
      <c r="IO9" s="112"/>
      <c r="IP9" s="111"/>
      <c r="IQ9" s="112"/>
      <c r="IR9" s="111"/>
      <c r="IS9" s="112"/>
      <c r="IT9" s="111"/>
      <c r="IU9" s="112"/>
      <c r="IV9" s="111"/>
      <c r="IW9" s="112"/>
      <c r="IX9" s="111">
        <v>2</v>
      </c>
      <c r="IY9" s="112">
        <v>29264.48</v>
      </c>
      <c r="IZ9" s="111"/>
      <c r="JA9" s="112"/>
      <c r="JB9" s="111"/>
      <c r="JC9" s="112"/>
      <c r="JD9" s="111"/>
      <c r="JE9" s="112"/>
      <c r="JF9" s="111"/>
      <c r="JG9" s="112"/>
      <c r="JH9" s="111"/>
      <c r="JI9" s="112"/>
      <c r="JJ9" s="111"/>
      <c r="JK9" s="112"/>
      <c r="JL9" s="112"/>
      <c r="JM9" s="112"/>
      <c r="JN9" s="111"/>
      <c r="JO9" s="112"/>
      <c r="JP9" s="111"/>
      <c r="JQ9" s="112"/>
      <c r="JR9" s="111"/>
      <c r="JS9" s="112"/>
      <c r="JT9" s="112"/>
      <c r="JU9" s="112"/>
      <c r="JV9" s="111"/>
      <c r="JW9" s="112"/>
      <c r="JX9" s="112"/>
      <c r="JY9" s="112"/>
      <c r="JZ9" s="103">
        <v>121</v>
      </c>
      <c r="KA9" s="103">
        <v>1704655.9599999997</v>
      </c>
      <c r="KB9" s="103">
        <v>3</v>
      </c>
      <c r="KC9" s="103">
        <v>36580.6</v>
      </c>
      <c r="KD9" s="103">
        <v>124</v>
      </c>
      <c r="KE9" s="103">
        <v>1741236.5599999998</v>
      </c>
    </row>
    <row r="10" spans="1:293" s="4" customFormat="1" ht="26.25" x14ac:dyDescent="0.25">
      <c r="A10" s="2"/>
      <c r="B10" s="2"/>
      <c r="C10" s="37"/>
      <c r="D10" s="37">
        <v>6</v>
      </c>
      <c r="E10" s="222" t="s">
        <v>42</v>
      </c>
      <c r="F10" s="111"/>
      <c r="G10" s="112"/>
      <c r="H10" s="111"/>
      <c r="I10" s="112"/>
      <c r="J10" s="111"/>
      <c r="K10" s="112"/>
      <c r="L10" s="111"/>
      <c r="M10" s="112"/>
      <c r="N10" s="111">
        <v>13</v>
      </c>
      <c r="O10" s="112">
        <v>59219.159999999996</v>
      </c>
      <c r="P10" s="111">
        <v>1</v>
      </c>
      <c r="Q10" s="112">
        <v>4555.32</v>
      </c>
      <c r="R10" s="111"/>
      <c r="S10" s="112"/>
      <c r="T10" s="111"/>
      <c r="U10" s="112"/>
      <c r="V10" s="111"/>
      <c r="W10" s="112"/>
      <c r="X10" s="111"/>
      <c r="Y10" s="112"/>
      <c r="Z10" s="111"/>
      <c r="AA10" s="112"/>
      <c r="AB10" s="111"/>
      <c r="AC10" s="112"/>
      <c r="AD10" s="111"/>
      <c r="AE10" s="112"/>
      <c r="AF10" s="112"/>
      <c r="AG10" s="112"/>
      <c r="AH10" s="111"/>
      <c r="AI10" s="112"/>
      <c r="AJ10" s="111"/>
      <c r="AK10" s="112"/>
      <c r="AL10" s="111"/>
      <c r="AM10" s="112"/>
      <c r="AN10" s="111"/>
      <c r="AO10" s="112"/>
      <c r="AP10" s="111"/>
      <c r="AQ10" s="112"/>
      <c r="AR10" s="111"/>
      <c r="AS10" s="112"/>
      <c r="AT10" s="111"/>
      <c r="AU10" s="112"/>
      <c r="AV10" s="111"/>
      <c r="AW10" s="112"/>
      <c r="AX10" s="111"/>
      <c r="AY10" s="112"/>
      <c r="AZ10" s="111"/>
      <c r="BA10" s="112"/>
      <c r="BB10" s="111"/>
      <c r="BC10" s="112"/>
      <c r="BD10" s="111"/>
      <c r="BE10" s="112"/>
      <c r="BF10" s="111"/>
      <c r="BG10" s="112"/>
      <c r="BH10" s="111"/>
      <c r="BI10" s="112"/>
      <c r="BJ10" s="111"/>
      <c r="BK10" s="112"/>
      <c r="BL10" s="112"/>
      <c r="BM10" s="112"/>
      <c r="BN10" s="111"/>
      <c r="BO10" s="112"/>
      <c r="BP10" s="111"/>
      <c r="BQ10" s="112"/>
      <c r="BR10" s="111"/>
      <c r="BS10" s="112"/>
      <c r="BT10" s="111"/>
      <c r="BU10" s="112"/>
      <c r="BV10" s="111"/>
      <c r="BW10" s="112"/>
      <c r="BX10" s="111"/>
      <c r="BY10" s="112"/>
      <c r="BZ10" s="111"/>
      <c r="CA10" s="112"/>
      <c r="CB10" s="111"/>
      <c r="CC10" s="112"/>
      <c r="CD10" s="111"/>
      <c r="CE10" s="112"/>
      <c r="CF10" s="111"/>
      <c r="CG10" s="112"/>
      <c r="CH10" s="111"/>
      <c r="CI10" s="112"/>
      <c r="CJ10" s="111"/>
      <c r="CK10" s="112"/>
      <c r="CL10" s="111"/>
      <c r="CM10" s="112"/>
      <c r="CN10" s="111"/>
      <c r="CO10" s="112"/>
      <c r="CP10" s="111"/>
      <c r="CQ10" s="112"/>
      <c r="CR10" s="111"/>
      <c r="CS10" s="112"/>
      <c r="CT10" s="111"/>
      <c r="CU10" s="112"/>
      <c r="CV10" s="111"/>
      <c r="CW10" s="112"/>
      <c r="CX10" s="111"/>
      <c r="CY10" s="112"/>
      <c r="CZ10" s="111"/>
      <c r="DA10" s="112"/>
      <c r="DB10" s="111"/>
      <c r="DC10" s="112"/>
      <c r="DD10" s="111"/>
      <c r="DE10" s="112"/>
      <c r="DF10" s="111"/>
      <c r="DG10" s="112"/>
      <c r="DH10" s="111"/>
      <c r="DI10" s="112"/>
      <c r="DJ10" s="111"/>
      <c r="DK10" s="112"/>
      <c r="DL10" s="111"/>
      <c r="DM10" s="112"/>
      <c r="DN10" s="111"/>
      <c r="DO10" s="112"/>
      <c r="DP10" s="111"/>
      <c r="DQ10" s="112"/>
      <c r="DR10" s="111"/>
      <c r="DS10" s="112"/>
      <c r="DT10" s="112"/>
      <c r="DU10" s="112"/>
      <c r="DV10" s="111"/>
      <c r="DW10" s="112"/>
      <c r="DX10" s="111"/>
      <c r="DY10" s="112"/>
      <c r="DZ10" s="111"/>
      <c r="EA10" s="112"/>
      <c r="EB10" s="111"/>
      <c r="EC10" s="112"/>
      <c r="ED10" s="111"/>
      <c r="EE10" s="112"/>
      <c r="EF10" s="112"/>
      <c r="EG10" s="112"/>
      <c r="EH10" s="111"/>
      <c r="EI10" s="112"/>
      <c r="EJ10" s="111"/>
      <c r="EK10" s="112"/>
      <c r="EL10" s="111"/>
      <c r="EM10" s="112"/>
      <c r="EN10" s="112"/>
      <c r="EO10" s="112"/>
      <c r="EP10" s="111"/>
      <c r="EQ10" s="112"/>
      <c r="ER10" s="112"/>
      <c r="ES10" s="112"/>
      <c r="ET10" s="111"/>
      <c r="EU10" s="112"/>
      <c r="EV10" s="112"/>
      <c r="EW10" s="112"/>
      <c r="EX10" s="111"/>
      <c r="EY10" s="112"/>
      <c r="EZ10" s="112"/>
      <c r="FA10" s="112"/>
      <c r="FB10" s="111"/>
      <c r="FC10" s="112"/>
      <c r="FD10" s="112"/>
      <c r="FE10" s="112"/>
      <c r="FF10" s="111"/>
      <c r="FG10" s="112"/>
      <c r="FH10" s="111"/>
      <c r="FI10" s="112"/>
      <c r="FJ10" s="111"/>
      <c r="FK10" s="112"/>
      <c r="FL10" s="112"/>
      <c r="FM10" s="112"/>
      <c r="FN10" s="111"/>
      <c r="FO10" s="112"/>
      <c r="FP10" s="111"/>
      <c r="FQ10" s="112"/>
      <c r="FR10" s="111"/>
      <c r="FS10" s="112"/>
      <c r="FT10" s="111"/>
      <c r="FU10" s="112"/>
      <c r="FV10" s="111">
        <v>13</v>
      </c>
      <c r="FW10" s="112">
        <v>59219.159999999996</v>
      </c>
      <c r="FX10" s="111"/>
      <c r="FY10" s="112"/>
      <c r="FZ10" s="111"/>
      <c r="GA10" s="112"/>
      <c r="GB10" s="111"/>
      <c r="GC10" s="112"/>
      <c r="GD10" s="111"/>
      <c r="GE10" s="112"/>
      <c r="GF10" s="111"/>
      <c r="GG10" s="112"/>
      <c r="GH10" s="111"/>
      <c r="GI10" s="112"/>
      <c r="GJ10" s="111"/>
      <c r="GK10" s="112"/>
      <c r="GL10" s="111"/>
      <c r="GM10" s="112"/>
      <c r="GN10" s="112"/>
      <c r="GO10" s="112"/>
      <c r="GP10" s="111"/>
      <c r="GQ10" s="112"/>
      <c r="GR10" s="112"/>
      <c r="GS10" s="112"/>
      <c r="GT10" s="111"/>
      <c r="GU10" s="112"/>
      <c r="GV10" s="112"/>
      <c r="GW10" s="112"/>
      <c r="GX10" s="111"/>
      <c r="GY10" s="112"/>
      <c r="GZ10" s="111"/>
      <c r="HA10" s="112"/>
      <c r="HB10" s="111"/>
      <c r="HC10" s="112"/>
      <c r="HD10" s="111"/>
      <c r="HE10" s="112"/>
      <c r="HF10" s="111"/>
      <c r="HG10" s="112"/>
      <c r="HH10" s="111"/>
      <c r="HI10" s="112"/>
      <c r="HJ10" s="111"/>
      <c r="HK10" s="112"/>
      <c r="HL10" s="111"/>
      <c r="HM10" s="112"/>
      <c r="HN10" s="111"/>
      <c r="HO10" s="112"/>
      <c r="HP10" s="112"/>
      <c r="HQ10" s="112"/>
      <c r="HR10" s="111"/>
      <c r="HS10" s="112"/>
      <c r="HT10" s="111"/>
      <c r="HU10" s="112"/>
      <c r="HV10" s="111"/>
      <c r="HW10" s="112"/>
      <c r="HX10" s="111"/>
      <c r="HY10" s="112"/>
      <c r="HZ10" s="111"/>
      <c r="IA10" s="112"/>
      <c r="IB10" s="111"/>
      <c r="IC10" s="112"/>
      <c r="ID10" s="111"/>
      <c r="IE10" s="112"/>
      <c r="IF10" s="111"/>
      <c r="IG10" s="112"/>
      <c r="IH10" s="111"/>
      <c r="II10" s="112"/>
      <c r="IJ10" s="111"/>
      <c r="IK10" s="112"/>
      <c r="IL10" s="111"/>
      <c r="IM10" s="112"/>
      <c r="IN10" s="111"/>
      <c r="IO10" s="112"/>
      <c r="IP10" s="111"/>
      <c r="IQ10" s="112"/>
      <c r="IR10" s="111"/>
      <c r="IS10" s="112"/>
      <c r="IT10" s="111"/>
      <c r="IU10" s="112"/>
      <c r="IV10" s="111"/>
      <c r="IW10" s="112"/>
      <c r="IX10" s="111"/>
      <c r="IY10" s="112"/>
      <c r="IZ10" s="111"/>
      <c r="JA10" s="112"/>
      <c r="JB10" s="111"/>
      <c r="JC10" s="112"/>
      <c r="JD10" s="111"/>
      <c r="JE10" s="112"/>
      <c r="JF10" s="111"/>
      <c r="JG10" s="112"/>
      <c r="JH10" s="111"/>
      <c r="JI10" s="112"/>
      <c r="JJ10" s="111"/>
      <c r="JK10" s="112"/>
      <c r="JL10" s="112"/>
      <c r="JM10" s="112"/>
      <c r="JN10" s="111"/>
      <c r="JO10" s="112"/>
      <c r="JP10" s="111"/>
      <c r="JQ10" s="112"/>
      <c r="JR10" s="111"/>
      <c r="JS10" s="112"/>
      <c r="JT10" s="112"/>
      <c r="JU10" s="112"/>
      <c r="JV10" s="111"/>
      <c r="JW10" s="112"/>
      <c r="JX10" s="112"/>
      <c r="JY10" s="112"/>
      <c r="JZ10" s="103">
        <v>26</v>
      </c>
      <c r="KA10" s="103">
        <v>118438.31999999999</v>
      </c>
      <c r="KB10" s="103">
        <v>1</v>
      </c>
      <c r="KC10" s="103">
        <v>4555.32</v>
      </c>
      <c r="KD10" s="103">
        <v>27</v>
      </c>
      <c r="KE10" s="103">
        <v>122993.63999999998</v>
      </c>
    </row>
    <row r="11" spans="1:293" s="4" customFormat="1" ht="26.25" x14ac:dyDescent="0.25">
      <c r="A11" s="2"/>
      <c r="B11" s="37">
        <v>3</v>
      </c>
      <c r="C11" s="37" t="s">
        <v>165</v>
      </c>
      <c r="D11" s="37">
        <v>8</v>
      </c>
      <c r="E11" s="222" t="s">
        <v>75</v>
      </c>
      <c r="F11" s="111"/>
      <c r="G11" s="112"/>
      <c r="H11" s="111"/>
      <c r="I11" s="112"/>
      <c r="J11" s="111"/>
      <c r="K11" s="112"/>
      <c r="L11" s="111"/>
      <c r="M11" s="112"/>
      <c r="N11" s="111"/>
      <c r="O11" s="112"/>
      <c r="P11" s="111"/>
      <c r="Q11" s="112"/>
      <c r="R11" s="111"/>
      <c r="S11" s="112"/>
      <c r="T11" s="111"/>
      <c r="U11" s="112"/>
      <c r="V11" s="111"/>
      <c r="W11" s="112"/>
      <c r="X11" s="111"/>
      <c r="Y11" s="112"/>
      <c r="Z11" s="111"/>
      <c r="AA11" s="112"/>
      <c r="AB11" s="111"/>
      <c r="AC11" s="112"/>
      <c r="AD11" s="111"/>
      <c r="AE11" s="112"/>
      <c r="AF11" s="112"/>
      <c r="AG11" s="112"/>
      <c r="AH11" s="111"/>
      <c r="AI11" s="112"/>
      <c r="AJ11" s="111"/>
      <c r="AK11" s="112"/>
      <c r="AL11" s="111"/>
      <c r="AM11" s="112"/>
      <c r="AN11" s="111"/>
      <c r="AO11" s="112"/>
      <c r="AP11" s="111"/>
      <c r="AQ11" s="112"/>
      <c r="AR11" s="111"/>
      <c r="AS11" s="112"/>
      <c r="AT11" s="111"/>
      <c r="AU11" s="112"/>
      <c r="AV11" s="111"/>
      <c r="AW11" s="112"/>
      <c r="AX11" s="111"/>
      <c r="AY11" s="112"/>
      <c r="AZ11" s="111"/>
      <c r="BA11" s="112"/>
      <c r="BB11" s="111"/>
      <c r="BC11" s="112"/>
      <c r="BD11" s="111"/>
      <c r="BE11" s="112"/>
      <c r="BF11" s="111">
        <v>1</v>
      </c>
      <c r="BG11" s="112">
        <v>16233.5</v>
      </c>
      <c r="BH11" s="111"/>
      <c r="BI11" s="112"/>
      <c r="BJ11" s="111"/>
      <c r="BK11" s="112"/>
      <c r="BL11" s="112"/>
      <c r="BM11" s="112"/>
      <c r="BN11" s="111"/>
      <c r="BO11" s="112"/>
      <c r="BP11" s="111"/>
      <c r="BQ11" s="112"/>
      <c r="BR11" s="111">
        <v>1</v>
      </c>
      <c r="BS11" s="112">
        <v>16233.5</v>
      </c>
      <c r="BT11" s="111"/>
      <c r="BU11" s="112"/>
      <c r="BV11" s="111"/>
      <c r="BW11" s="112"/>
      <c r="BX11" s="111"/>
      <c r="BY11" s="112"/>
      <c r="BZ11" s="111">
        <v>1</v>
      </c>
      <c r="CA11" s="112">
        <v>13527.92</v>
      </c>
      <c r="CB11" s="111"/>
      <c r="CC11" s="112"/>
      <c r="CD11" s="111"/>
      <c r="CE11" s="112"/>
      <c r="CF11" s="111"/>
      <c r="CG11" s="112"/>
      <c r="CH11" s="111">
        <v>1</v>
      </c>
      <c r="CI11" s="112">
        <v>16233.5</v>
      </c>
      <c r="CJ11" s="111"/>
      <c r="CK11" s="112"/>
      <c r="CL11" s="111"/>
      <c r="CM11" s="112"/>
      <c r="CN11" s="111"/>
      <c r="CO11" s="112"/>
      <c r="CP11" s="111"/>
      <c r="CQ11" s="112"/>
      <c r="CR11" s="111"/>
      <c r="CS11" s="112"/>
      <c r="CT11" s="111"/>
      <c r="CU11" s="112"/>
      <c r="CV11" s="111"/>
      <c r="CW11" s="112"/>
      <c r="CX11" s="111"/>
      <c r="CY11" s="112"/>
      <c r="CZ11" s="111"/>
      <c r="DA11" s="112"/>
      <c r="DB11" s="111">
        <v>1</v>
      </c>
      <c r="DC11" s="112">
        <v>13527.92</v>
      </c>
      <c r="DD11" s="111"/>
      <c r="DE11" s="112"/>
      <c r="DF11" s="111"/>
      <c r="DG11" s="112"/>
      <c r="DH11" s="111"/>
      <c r="DI11" s="112"/>
      <c r="DJ11" s="111"/>
      <c r="DK11" s="112"/>
      <c r="DL11" s="111"/>
      <c r="DM11" s="112"/>
      <c r="DN11" s="111"/>
      <c r="DO11" s="112"/>
      <c r="DP11" s="111"/>
      <c r="DQ11" s="112"/>
      <c r="DR11" s="111"/>
      <c r="DS11" s="112"/>
      <c r="DT11" s="112"/>
      <c r="DU11" s="112"/>
      <c r="DV11" s="111">
        <v>1</v>
      </c>
      <c r="DW11" s="112">
        <v>13527.92</v>
      </c>
      <c r="DX11" s="111"/>
      <c r="DY11" s="112"/>
      <c r="DZ11" s="111"/>
      <c r="EA11" s="112"/>
      <c r="EB11" s="111"/>
      <c r="EC11" s="112"/>
      <c r="ED11" s="111"/>
      <c r="EE11" s="112"/>
      <c r="EF11" s="112"/>
      <c r="EG11" s="112"/>
      <c r="EH11" s="111"/>
      <c r="EI11" s="112"/>
      <c r="EJ11" s="111"/>
      <c r="EK11" s="112"/>
      <c r="EL11" s="111"/>
      <c r="EM11" s="112"/>
      <c r="EN11" s="112"/>
      <c r="EO11" s="112"/>
      <c r="EP11" s="111"/>
      <c r="EQ11" s="112"/>
      <c r="ER11" s="112"/>
      <c r="ES11" s="112"/>
      <c r="ET11" s="111"/>
      <c r="EU11" s="112"/>
      <c r="EV11" s="112"/>
      <c r="EW11" s="112"/>
      <c r="EX11" s="111"/>
      <c r="EY11" s="112"/>
      <c r="EZ11" s="112"/>
      <c r="FA11" s="112"/>
      <c r="FB11" s="111"/>
      <c r="FC11" s="112"/>
      <c r="FD11" s="112"/>
      <c r="FE11" s="112"/>
      <c r="FF11" s="111"/>
      <c r="FG11" s="112"/>
      <c r="FH11" s="111"/>
      <c r="FI11" s="112"/>
      <c r="FJ11" s="111"/>
      <c r="FK11" s="112"/>
      <c r="FL11" s="112"/>
      <c r="FM11" s="112"/>
      <c r="FN11" s="111"/>
      <c r="FO11" s="112"/>
      <c r="FP11" s="111"/>
      <c r="FQ11" s="112"/>
      <c r="FR11" s="111"/>
      <c r="FS11" s="112"/>
      <c r="FT11" s="111"/>
      <c r="FU11" s="112"/>
      <c r="FV11" s="111"/>
      <c r="FW11" s="112"/>
      <c r="FX11" s="111"/>
      <c r="FY11" s="112"/>
      <c r="FZ11" s="111"/>
      <c r="GA11" s="112"/>
      <c r="GB11" s="111"/>
      <c r="GC11" s="112"/>
      <c r="GD11" s="111"/>
      <c r="GE11" s="112"/>
      <c r="GF11" s="111"/>
      <c r="GG11" s="112"/>
      <c r="GH11" s="111"/>
      <c r="GI11" s="112"/>
      <c r="GJ11" s="111"/>
      <c r="GK11" s="112"/>
      <c r="GL11" s="111">
        <v>4</v>
      </c>
      <c r="GM11" s="112">
        <v>54111.68</v>
      </c>
      <c r="GN11" s="112"/>
      <c r="GO11" s="112"/>
      <c r="GP11" s="111"/>
      <c r="GQ11" s="112"/>
      <c r="GR11" s="112"/>
      <c r="GS11" s="112"/>
      <c r="GT11" s="111"/>
      <c r="GU11" s="112"/>
      <c r="GV11" s="112"/>
      <c r="GW11" s="112"/>
      <c r="GX11" s="111"/>
      <c r="GY11" s="112"/>
      <c r="GZ11" s="111"/>
      <c r="HA11" s="112"/>
      <c r="HB11" s="111"/>
      <c r="HC11" s="112"/>
      <c r="HD11" s="111"/>
      <c r="HE11" s="112"/>
      <c r="HF11" s="111"/>
      <c r="HG11" s="112"/>
      <c r="HH11" s="111"/>
      <c r="HI11" s="112"/>
      <c r="HJ11" s="111"/>
      <c r="HK11" s="112"/>
      <c r="HL11" s="111"/>
      <c r="HM11" s="112"/>
      <c r="HN11" s="111"/>
      <c r="HO11" s="112"/>
      <c r="HP11" s="112"/>
      <c r="HQ11" s="112"/>
      <c r="HR11" s="111"/>
      <c r="HS11" s="112"/>
      <c r="HT11" s="111"/>
      <c r="HU11" s="112"/>
      <c r="HV11" s="111">
        <v>16</v>
      </c>
      <c r="HW11" s="112">
        <v>219152.25</v>
      </c>
      <c r="HX11" s="111"/>
      <c r="HY11" s="112"/>
      <c r="HZ11" s="111"/>
      <c r="IA11" s="112"/>
      <c r="IB11" s="111"/>
      <c r="IC11" s="112"/>
      <c r="ID11" s="111"/>
      <c r="IE11" s="112"/>
      <c r="IF11" s="111"/>
      <c r="IG11" s="112"/>
      <c r="IH11" s="111"/>
      <c r="II11" s="112"/>
      <c r="IJ11" s="111"/>
      <c r="IK11" s="112"/>
      <c r="IL11" s="111"/>
      <c r="IM11" s="112"/>
      <c r="IN11" s="111"/>
      <c r="IO11" s="112"/>
      <c r="IP11" s="111"/>
      <c r="IQ11" s="112"/>
      <c r="IR11" s="111"/>
      <c r="IS11" s="112"/>
      <c r="IT11" s="111"/>
      <c r="IU11" s="112"/>
      <c r="IV11" s="111"/>
      <c r="IW11" s="112"/>
      <c r="IX11" s="111"/>
      <c r="IY11" s="112"/>
      <c r="IZ11" s="111"/>
      <c r="JA11" s="112"/>
      <c r="JB11" s="111"/>
      <c r="JC11" s="112"/>
      <c r="JD11" s="111"/>
      <c r="JE11" s="112"/>
      <c r="JF11" s="111"/>
      <c r="JG11" s="112"/>
      <c r="JH11" s="111"/>
      <c r="JI11" s="112"/>
      <c r="JJ11" s="111"/>
      <c r="JK11" s="112"/>
      <c r="JL11" s="112"/>
      <c r="JM11" s="112"/>
      <c r="JN11" s="111"/>
      <c r="JO11" s="112"/>
      <c r="JP11" s="111"/>
      <c r="JQ11" s="112"/>
      <c r="JR11" s="111"/>
      <c r="JS11" s="112"/>
      <c r="JT11" s="112"/>
      <c r="JU11" s="112"/>
      <c r="JV11" s="111"/>
      <c r="JW11" s="112"/>
      <c r="JX11" s="112"/>
      <c r="JY11" s="112"/>
      <c r="JZ11" s="103">
        <v>26</v>
      </c>
      <c r="KA11" s="103">
        <v>362548.19</v>
      </c>
      <c r="KB11" s="103">
        <v>0</v>
      </c>
      <c r="KC11" s="103">
        <v>0</v>
      </c>
      <c r="KD11" s="103">
        <v>26</v>
      </c>
      <c r="KE11" s="103">
        <v>362548.19</v>
      </c>
    </row>
    <row r="12" spans="1:293" s="4" customFormat="1" ht="21.75" customHeight="1" x14ac:dyDescent="0.25">
      <c r="A12" s="2"/>
      <c r="B12" s="37">
        <v>4</v>
      </c>
      <c r="C12" s="37" t="s">
        <v>43</v>
      </c>
      <c r="D12" s="37">
        <v>9</v>
      </c>
      <c r="E12" s="222" t="s">
        <v>239</v>
      </c>
      <c r="F12" s="111"/>
      <c r="G12" s="112"/>
      <c r="H12" s="111"/>
      <c r="I12" s="112"/>
      <c r="J12" s="111"/>
      <c r="K12" s="112"/>
      <c r="L12" s="111"/>
      <c r="M12" s="112"/>
      <c r="N12" s="111"/>
      <c r="O12" s="112"/>
      <c r="P12" s="111"/>
      <c r="Q12" s="112"/>
      <c r="R12" s="111">
        <v>17</v>
      </c>
      <c r="S12" s="112">
        <v>208854.52</v>
      </c>
      <c r="T12" s="111"/>
      <c r="U12" s="112"/>
      <c r="V12" s="111"/>
      <c r="W12" s="112"/>
      <c r="X12" s="111"/>
      <c r="Y12" s="112"/>
      <c r="Z12" s="111"/>
      <c r="AA12" s="112"/>
      <c r="AB12" s="111"/>
      <c r="AC12" s="112"/>
      <c r="AD12" s="111"/>
      <c r="AE12" s="112"/>
      <c r="AF12" s="112"/>
      <c r="AG12" s="112"/>
      <c r="AH12" s="111">
        <v>15</v>
      </c>
      <c r="AI12" s="112">
        <v>184283.4</v>
      </c>
      <c r="AJ12" s="111"/>
      <c r="AK12" s="112"/>
      <c r="AL12" s="111"/>
      <c r="AM12" s="112"/>
      <c r="AN12" s="111"/>
      <c r="AO12" s="112"/>
      <c r="AP12" s="111"/>
      <c r="AQ12" s="112"/>
      <c r="AR12" s="111"/>
      <c r="AS12" s="112"/>
      <c r="AT12" s="111"/>
      <c r="AU12" s="112"/>
      <c r="AV12" s="111"/>
      <c r="AW12" s="112"/>
      <c r="AX12" s="111"/>
      <c r="AY12" s="112"/>
      <c r="AZ12" s="111"/>
      <c r="BA12" s="112"/>
      <c r="BB12" s="111"/>
      <c r="BC12" s="112"/>
      <c r="BD12" s="111"/>
      <c r="BE12" s="112"/>
      <c r="BF12" s="111">
        <v>2</v>
      </c>
      <c r="BG12" s="112">
        <v>29485.34</v>
      </c>
      <c r="BH12" s="111"/>
      <c r="BI12" s="112"/>
      <c r="BJ12" s="111">
        <v>30</v>
      </c>
      <c r="BK12" s="112">
        <v>368566.8</v>
      </c>
      <c r="BL12" s="112"/>
      <c r="BM12" s="112"/>
      <c r="BN12" s="111">
        <v>9</v>
      </c>
      <c r="BO12" s="112">
        <v>132684.03</v>
      </c>
      <c r="BP12" s="111"/>
      <c r="BQ12" s="112"/>
      <c r="BR12" s="111">
        <v>53</v>
      </c>
      <c r="BS12" s="112">
        <v>781361.51000000024</v>
      </c>
      <c r="BT12" s="111"/>
      <c r="BU12" s="112"/>
      <c r="BV12" s="111">
        <v>16</v>
      </c>
      <c r="BW12" s="112">
        <v>235882.72000000006</v>
      </c>
      <c r="BX12" s="111"/>
      <c r="BY12" s="112"/>
      <c r="BZ12" s="111">
        <v>23</v>
      </c>
      <c r="CA12" s="112">
        <v>282567.88</v>
      </c>
      <c r="CB12" s="111"/>
      <c r="CC12" s="112"/>
      <c r="CD12" s="111">
        <v>4</v>
      </c>
      <c r="CE12" s="112">
        <v>90211.12</v>
      </c>
      <c r="CF12" s="111"/>
      <c r="CG12" s="112"/>
      <c r="CH12" s="111">
        <v>40</v>
      </c>
      <c r="CI12" s="112">
        <v>582335.47000000009</v>
      </c>
      <c r="CJ12" s="111"/>
      <c r="CK12" s="112"/>
      <c r="CL12" s="111">
        <v>17</v>
      </c>
      <c r="CM12" s="112">
        <v>250625.3900000001</v>
      </c>
      <c r="CN12" s="111"/>
      <c r="CO12" s="112"/>
      <c r="CP12" s="111">
        <v>12</v>
      </c>
      <c r="CQ12" s="112">
        <v>147426.72</v>
      </c>
      <c r="CR12" s="111"/>
      <c r="CS12" s="112"/>
      <c r="CT12" s="111">
        <v>7</v>
      </c>
      <c r="CU12" s="112">
        <v>85998.92</v>
      </c>
      <c r="CV12" s="111"/>
      <c r="CW12" s="112"/>
      <c r="CX12" s="111">
        <v>2</v>
      </c>
      <c r="CY12" s="112">
        <v>29485.34</v>
      </c>
      <c r="CZ12" s="111"/>
      <c r="DA12" s="112"/>
      <c r="DB12" s="111">
        <v>7</v>
      </c>
      <c r="DC12" s="112">
        <v>85998.92</v>
      </c>
      <c r="DD12" s="111"/>
      <c r="DE12" s="112"/>
      <c r="DF12" s="111">
        <v>11</v>
      </c>
      <c r="DG12" s="112">
        <v>162169.37</v>
      </c>
      <c r="DH12" s="111"/>
      <c r="DI12" s="112"/>
      <c r="DJ12" s="111">
        <v>9</v>
      </c>
      <c r="DK12" s="112">
        <v>132684.03</v>
      </c>
      <c r="DL12" s="111"/>
      <c r="DM12" s="112"/>
      <c r="DN12" s="111">
        <v>19</v>
      </c>
      <c r="DO12" s="112">
        <v>233425.63999999998</v>
      </c>
      <c r="DP12" s="111"/>
      <c r="DQ12" s="112"/>
      <c r="DR12" s="111"/>
      <c r="DS12" s="112"/>
      <c r="DT12" s="112"/>
      <c r="DU12" s="112"/>
      <c r="DV12" s="111">
        <v>117</v>
      </c>
      <c r="DW12" s="112">
        <v>1437410.5200000016</v>
      </c>
      <c r="DX12" s="111"/>
      <c r="DY12" s="112"/>
      <c r="DZ12" s="111">
        <v>10</v>
      </c>
      <c r="EA12" s="112">
        <v>122855.59999999999</v>
      </c>
      <c r="EB12" s="111"/>
      <c r="EC12" s="112"/>
      <c r="ED12" s="111">
        <v>72</v>
      </c>
      <c r="EE12" s="112">
        <v>884560.32000000076</v>
      </c>
      <c r="EF12" s="112"/>
      <c r="EG12" s="112"/>
      <c r="EH12" s="111">
        <v>11</v>
      </c>
      <c r="EI12" s="112">
        <v>135141.16</v>
      </c>
      <c r="EJ12" s="111"/>
      <c r="EK12" s="112"/>
      <c r="EL12" s="111">
        <v>50</v>
      </c>
      <c r="EM12" s="112">
        <v>614278.00000000035</v>
      </c>
      <c r="EN12" s="112"/>
      <c r="EO12" s="112"/>
      <c r="EP12" s="111">
        <v>20</v>
      </c>
      <c r="EQ12" s="112">
        <v>245711.19999999998</v>
      </c>
      <c r="ER12" s="112"/>
      <c r="ES12" s="112"/>
      <c r="ET12" s="111">
        <v>25</v>
      </c>
      <c r="EU12" s="112">
        <v>307139</v>
      </c>
      <c r="EV12" s="112"/>
      <c r="EW12" s="112"/>
      <c r="EX12" s="111"/>
      <c r="EY12" s="112"/>
      <c r="EZ12" s="112"/>
      <c r="FA12" s="112"/>
      <c r="FB12" s="111">
        <v>3</v>
      </c>
      <c r="FC12" s="112">
        <v>36856.68</v>
      </c>
      <c r="FD12" s="112"/>
      <c r="FE12" s="112"/>
      <c r="FF12" s="111"/>
      <c r="FG12" s="112"/>
      <c r="FH12" s="111"/>
      <c r="FI12" s="112"/>
      <c r="FJ12" s="111">
        <v>20</v>
      </c>
      <c r="FK12" s="112">
        <v>245711.19999999998</v>
      </c>
      <c r="FL12" s="112"/>
      <c r="FM12" s="112"/>
      <c r="FN12" s="111">
        <v>18</v>
      </c>
      <c r="FO12" s="112">
        <v>221140.08</v>
      </c>
      <c r="FP12" s="111"/>
      <c r="FQ12" s="112"/>
      <c r="FR12" s="111"/>
      <c r="FS12" s="112"/>
      <c r="FT12" s="111"/>
      <c r="FU12" s="112"/>
      <c r="FV12" s="111"/>
      <c r="FW12" s="112"/>
      <c r="FX12" s="111"/>
      <c r="FY12" s="112"/>
      <c r="FZ12" s="111"/>
      <c r="GA12" s="112"/>
      <c r="GB12" s="111"/>
      <c r="GC12" s="112"/>
      <c r="GD12" s="111"/>
      <c r="GE12" s="112"/>
      <c r="GF12" s="111"/>
      <c r="GG12" s="112"/>
      <c r="GH12" s="111"/>
      <c r="GI12" s="112"/>
      <c r="GJ12" s="111"/>
      <c r="GK12" s="112"/>
      <c r="GL12" s="111"/>
      <c r="GM12" s="112"/>
      <c r="GN12" s="112"/>
      <c r="GO12" s="112"/>
      <c r="GP12" s="111"/>
      <c r="GQ12" s="112"/>
      <c r="GR12" s="112"/>
      <c r="GS12" s="112"/>
      <c r="GT12" s="111"/>
      <c r="GU12" s="112"/>
      <c r="GV12" s="112"/>
      <c r="GW12" s="112"/>
      <c r="GX12" s="111"/>
      <c r="GY12" s="112"/>
      <c r="GZ12" s="111"/>
      <c r="HA12" s="112"/>
      <c r="HB12" s="111"/>
      <c r="HC12" s="112"/>
      <c r="HD12" s="111"/>
      <c r="HE12" s="112"/>
      <c r="HF12" s="111"/>
      <c r="HG12" s="112"/>
      <c r="HH12" s="111"/>
      <c r="HI12" s="112"/>
      <c r="HJ12" s="111"/>
      <c r="HK12" s="112"/>
      <c r="HL12" s="111"/>
      <c r="HM12" s="112"/>
      <c r="HN12" s="111">
        <v>7</v>
      </c>
      <c r="HO12" s="112">
        <v>103198.69</v>
      </c>
      <c r="HP12" s="112"/>
      <c r="HQ12" s="112"/>
      <c r="HR12" s="111">
        <v>32</v>
      </c>
      <c r="HS12" s="112">
        <v>471765.43999999989</v>
      </c>
      <c r="HT12" s="111"/>
      <c r="HU12" s="112"/>
      <c r="HV12" s="111">
        <v>18</v>
      </c>
      <c r="HW12" s="112">
        <v>265368.06000000006</v>
      </c>
      <c r="HX12" s="111"/>
      <c r="HY12" s="112"/>
      <c r="HZ12" s="111">
        <v>1</v>
      </c>
      <c r="IA12" s="112">
        <v>14742.67</v>
      </c>
      <c r="IB12" s="111"/>
      <c r="IC12" s="112"/>
      <c r="ID12" s="111">
        <v>7</v>
      </c>
      <c r="IE12" s="112">
        <v>103198.69</v>
      </c>
      <c r="IF12" s="111"/>
      <c r="IG12" s="112"/>
      <c r="IH12" s="111"/>
      <c r="II12" s="112"/>
      <c r="IJ12" s="111"/>
      <c r="IK12" s="112"/>
      <c r="IL12" s="111"/>
      <c r="IM12" s="112"/>
      <c r="IN12" s="111"/>
      <c r="IO12" s="112"/>
      <c r="IP12" s="111"/>
      <c r="IQ12" s="112"/>
      <c r="IR12" s="111"/>
      <c r="IS12" s="112"/>
      <c r="IT12" s="111">
        <v>15</v>
      </c>
      <c r="IU12" s="112">
        <v>171997.84</v>
      </c>
      <c r="IV12" s="111">
        <v>2</v>
      </c>
      <c r="IW12" s="112">
        <v>24571.119999999999</v>
      </c>
      <c r="IX12" s="111">
        <v>1</v>
      </c>
      <c r="IY12" s="112">
        <v>12285.56</v>
      </c>
      <c r="IZ12" s="111"/>
      <c r="JA12" s="112"/>
      <c r="JB12" s="111">
        <v>11</v>
      </c>
      <c r="JC12" s="112">
        <v>161954.36000000002</v>
      </c>
      <c r="JD12" s="111"/>
      <c r="JE12" s="112"/>
      <c r="JF12" s="111"/>
      <c r="JG12" s="112"/>
      <c r="JH12" s="111"/>
      <c r="JI12" s="112"/>
      <c r="JJ12" s="111">
        <v>1</v>
      </c>
      <c r="JK12" s="112">
        <v>12285.56</v>
      </c>
      <c r="JL12" s="112"/>
      <c r="JM12" s="112"/>
      <c r="JN12" s="111">
        <v>2</v>
      </c>
      <c r="JO12" s="112">
        <v>29485.34</v>
      </c>
      <c r="JP12" s="111"/>
      <c r="JQ12" s="112"/>
      <c r="JR12" s="111"/>
      <c r="JS12" s="112"/>
      <c r="JT12" s="112"/>
      <c r="JU12" s="112"/>
      <c r="JV12" s="111"/>
      <c r="JW12" s="112"/>
      <c r="JX12" s="112"/>
      <c r="JY12" s="112"/>
      <c r="JZ12" s="103">
        <v>734</v>
      </c>
      <c r="KA12" s="103">
        <v>9621133.0900000036</v>
      </c>
      <c r="KB12" s="103">
        <v>2</v>
      </c>
      <c r="KC12" s="103">
        <v>24571.119999999999</v>
      </c>
      <c r="KD12" s="103">
        <v>736</v>
      </c>
      <c r="KE12" s="103">
        <v>9645704.2100000028</v>
      </c>
    </row>
    <row r="13" spans="1:293" s="4" customFormat="1" x14ac:dyDescent="0.25">
      <c r="A13" s="2"/>
      <c r="B13" s="37">
        <v>5</v>
      </c>
      <c r="C13" s="37" t="s">
        <v>44</v>
      </c>
      <c r="D13" s="37">
        <v>10</v>
      </c>
      <c r="E13" s="222" t="s">
        <v>240</v>
      </c>
      <c r="F13" s="111"/>
      <c r="G13" s="112"/>
      <c r="H13" s="111"/>
      <c r="I13" s="112"/>
      <c r="J13" s="111"/>
      <c r="K13" s="112"/>
      <c r="L13" s="111"/>
      <c r="M13" s="112"/>
      <c r="N13" s="111"/>
      <c r="O13" s="112"/>
      <c r="P13" s="111"/>
      <c r="Q13" s="112"/>
      <c r="R13" s="111"/>
      <c r="S13" s="112"/>
      <c r="T13" s="111"/>
      <c r="U13" s="112"/>
      <c r="V13" s="111"/>
      <c r="W13" s="112"/>
      <c r="X13" s="111"/>
      <c r="Y13" s="112"/>
      <c r="Z13" s="111"/>
      <c r="AA13" s="112"/>
      <c r="AB13" s="111"/>
      <c r="AC13" s="112"/>
      <c r="AD13" s="111"/>
      <c r="AE13" s="112"/>
      <c r="AF13" s="112"/>
      <c r="AG13" s="112"/>
      <c r="AH13" s="111">
        <v>61</v>
      </c>
      <c r="AI13" s="112">
        <v>968647.6800000004</v>
      </c>
      <c r="AJ13" s="111"/>
      <c r="AK13" s="112"/>
      <c r="AL13" s="111"/>
      <c r="AM13" s="112"/>
      <c r="AN13" s="111"/>
      <c r="AO13" s="112"/>
      <c r="AP13" s="111"/>
      <c r="AQ13" s="112"/>
      <c r="AR13" s="111"/>
      <c r="AS13" s="112"/>
      <c r="AT13" s="111"/>
      <c r="AU13" s="112"/>
      <c r="AV13" s="111"/>
      <c r="AW13" s="112"/>
      <c r="AX13" s="111"/>
      <c r="AY13" s="112"/>
      <c r="AZ13" s="111"/>
      <c r="BA13" s="112"/>
      <c r="BB13" s="111"/>
      <c r="BC13" s="112"/>
      <c r="BD13" s="111"/>
      <c r="BE13" s="112"/>
      <c r="BF13" s="111"/>
      <c r="BG13" s="112"/>
      <c r="BH13" s="111"/>
      <c r="BI13" s="112"/>
      <c r="BJ13" s="111"/>
      <c r="BK13" s="112"/>
      <c r="BL13" s="112"/>
      <c r="BM13" s="112"/>
      <c r="BN13" s="111">
        <v>1</v>
      </c>
      <c r="BO13" s="112">
        <v>19380.82</v>
      </c>
      <c r="BP13" s="111"/>
      <c r="BQ13" s="112"/>
      <c r="BR13" s="111"/>
      <c r="BS13" s="112"/>
      <c r="BT13" s="111"/>
      <c r="BU13" s="112"/>
      <c r="BV13" s="111">
        <v>1</v>
      </c>
      <c r="BW13" s="112">
        <v>19380.82</v>
      </c>
      <c r="BX13" s="111"/>
      <c r="BY13" s="112"/>
      <c r="BZ13" s="111">
        <v>5</v>
      </c>
      <c r="CA13" s="112">
        <v>80753.399999999994</v>
      </c>
      <c r="CB13" s="111"/>
      <c r="CC13" s="112"/>
      <c r="CD13" s="111"/>
      <c r="CE13" s="112"/>
      <c r="CF13" s="111"/>
      <c r="CG13" s="112"/>
      <c r="CH13" s="111">
        <v>1</v>
      </c>
      <c r="CI13" s="112">
        <v>19380.82</v>
      </c>
      <c r="CJ13" s="111"/>
      <c r="CK13" s="112"/>
      <c r="CL13" s="111">
        <v>12</v>
      </c>
      <c r="CM13" s="112">
        <v>232569.84</v>
      </c>
      <c r="CN13" s="111"/>
      <c r="CO13" s="112"/>
      <c r="CP13" s="111"/>
      <c r="CQ13" s="112"/>
      <c r="CR13" s="111"/>
      <c r="CS13" s="112"/>
      <c r="CT13" s="111"/>
      <c r="CU13" s="112"/>
      <c r="CV13" s="111"/>
      <c r="CW13" s="112"/>
      <c r="CX13" s="111"/>
      <c r="CY13" s="112"/>
      <c r="CZ13" s="111"/>
      <c r="DA13" s="112"/>
      <c r="DB13" s="111"/>
      <c r="DC13" s="112"/>
      <c r="DD13" s="111"/>
      <c r="DE13" s="112"/>
      <c r="DF13" s="111"/>
      <c r="DG13" s="112"/>
      <c r="DH13" s="111"/>
      <c r="DI13" s="112"/>
      <c r="DJ13" s="111"/>
      <c r="DK13" s="112"/>
      <c r="DL13" s="111"/>
      <c r="DM13" s="112"/>
      <c r="DN13" s="111"/>
      <c r="DO13" s="112"/>
      <c r="DP13" s="111"/>
      <c r="DQ13" s="112"/>
      <c r="DR13" s="111"/>
      <c r="DS13" s="112"/>
      <c r="DT13" s="112"/>
      <c r="DU13" s="112"/>
      <c r="DV13" s="111">
        <v>1</v>
      </c>
      <c r="DW13" s="112">
        <v>16150.68</v>
      </c>
      <c r="DX13" s="111"/>
      <c r="DY13" s="112"/>
      <c r="DZ13" s="111"/>
      <c r="EA13" s="112"/>
      <c r="EB13" s="111"/>
      <c r="EC13" s="112"/>
      <c r="ED13" s="111"/>
      <c r="EE13" s="112"/>
      <c r="EF13" s="112"/>
      <c r="EG13" s="112"/>
      <c r="EH13" s="111">
        <v>6</v>
      </c>
      <c r="EI13" s="112">
        <v>96904.08</v>
      </c>
      <c r="EJ13" s="111"/>
      <c r="EK13" s="112"/>
      <c r="EL13" s="111">
        <v>1</v>
      </c>
      <c r="EM13" s="112">
        <v>16150.68</v>
      </c>
      <c r="EN13" s="112"/>
      <c r="EO13" s="112"/>
      <c r="EP13" s="111"/>
      <c r="EQ13" s="112"/>
      <c r="ER13" s="112"/>
      <c r="ES13" s="112"/>
      <c r="ET13" s="111"/>
      <c r="EU13" s="112"/>
      <c r="EV13" s="112"/>
      <c r="EW13" s="112"/>
      <c r="EX13" s="111"/>
      <c r="EY13" s="112"/>
      <c r="EZ13" s="112"/>
      <c r="FA13" s="112"/>
      <c r="FB13" s="111"/>
      <c r="FC13" s="112"/>
      <c r="FD13" s="112"/>
      <c r="FE13" s="112"/>
      <c r="FF13" s="111"/>
      <c r="FG13" s="112"/>
      <c r="FH13" s="111"/>
      <c r="FI13" s="112"/>
      <c r="FJ13" s="111"/>
      <c r="FK13" s="112"/>
      <c r="FL13" s="112"/>
      <c r="FM13" s="112"/>
      <c r="FN13" s="111">
        <v>2</v>
      </c>
      <c r="FO13" s="112">
        <v>32301.360000000001</v>
      </c>
      <c r="FP13" s="111"/>
      <c r="FQ13" s="112"/>
      <c r="FR13" s="111"/>
      <c r="FS13" s="112"/>
      <c r="FT13" s="111"/>
      <c r="FU13" s="112"/>
      <c r="FV13" s="111"/>
      <c r="FW13" s="112"/>
      <c r="FX13" s="111"/>
      <c r="FY13" s="112"/>
      <c r="FZ13" s="111"/>
      <c r="GA13" s="112"/>
      <c r="GB13" s="111"/>
      <c r="GC13" s="112"/>
      <c r="GD13" s="111"/>
      <c r="GE13" s="112"/>
      <c r="GF13" s="111"/>
      <c r="GG13" s="112"/>
      <c r="GH13" s="111"/>
      <c r="GI13" s="112"/>
      <c r="GJ13" s="111"/>
      <c r="GK13" s="112"/>
      <c r="GL13" s="111">
        <v>11</v>
      </c>
      <c r="GM13" s="112">
        <v>177657.47999999998</v>
      </c>
      <c r="GN13" s="112"/>
      <c r="GO13" s="112"/>
      <c r="GP13" s="111"/>
      <c r="GQ13" s="112"/>
      <c r="GR13" s="112"/>
      <c r="GS13" s="112"/>
      <c r="GT13" s="111"/>
      <c r="GU13" s="112"/>
      <c r="GV13" s="112"/>
      <c r="GW13" s="112"/>
      <c r="GX13" s="111"/>
      <c r="GY13" s="112"/>
      <c r="GZ13" s="111"/>
      <c r="HA13" s="112"/>
      <c r="HB13" s="111"/>
      <c r="HC13" s="112"/>
      <c r="HD13" s="111"/>
      <c r="HE13" s="112"/>
      <c r="HF13" s="111"/>
      <c r="HG13" s="112"/>
      <c r="HH13" s="111"/>
      <c r="HI13" s="112"/>
      <c r="HJ13" s="111"/>
      <c r="HK13" s="112"/>
      <c r="HL13" s="111"/>
      <c r="HM13" s="112"/>
      <c r="HN13" s="111"/>
      <c r="HO13" s="112"/>
      <c r="HP13" s="112"/>
      <c r="HQ13" s="112"/>
      <c r="HR13" s="111">
        <v>2</v>
      </c>
      <c r="HS13" s="112">
        <v>38761.64</v>
      </c>
      <c r="HT13" s="111"/>
      <c r="HU13" s="112"/>
      <c r="HV13" s="111">
        <v>1</v>
      </c>
      <c r="HW13" s="112">
        <v>19380.82</v>
      </c>
      <c r="HX13" s="111"/>
      <c r="HY13" s="112"/>
      <c r="HZ13" s="111">
        <v>1</v>
      </c>
      <c r="IA13" s="112">
        <v>19380.82</v>
      </c>
      <c r="IB13" s="111"/>
      <c r="IC13" s="112"/>
      <c r="ID13" s="111">
        <v>8</v>
      </c>
      <c r="IE13" s="112">
        <v>155046.56</v>
      </c>
      <c r="IF13" s="111"/>
      <c r="IG13" s="112"/>
      <c r="IH13" s="111"/>
      <c r="II13" s="112"/>
      <c r="IJ13" s="111"/>
      <c r="IK13" s="112"/>
      <c r="IL13" s="111"/>
      <c r="IM13" s="112"/>
      <c r="IN13" s="111"/>
      <c r="IO13" s="112"/>
      <c r="IP13" s="111"/>
      <c r="IQ13" s="112"/>
      <c r="IR13" s="111"/>
      <c r="IS13" s="112"/>
      <c r="IT13" s="111"/>
      <c r="IU13" s="112"/>
      <c r="IV13" s="111"/>
      <c r="IW13" s="112"/>
      <c r="IX13" s="111">
        <v>1</v>
      </c>
      <c r="IY13" s="112">
        <v>16150.68</v>
      </c>
      <c r="IZ13" s="111"/>
      <c r="JA13" s="112"/>
      <c r="JB13" s="111"/>
      <c r="JC13" s="112"/>
      <c r="JD13" s="111"/>
      <c r="JE13" s="112"/>
      <c r="JF13" s="111"/>
      <c r="JG13" s="112"/>
      <c r="JH13" s="111"/>
      <c r="JI13" s="112"/>
      <c r="JJ13" s="111"/>
      <c r="JK13" s="112"/>
      <c r="JL13" s="112"/>
      <c r="JM13" s="112"/>
      <c r="JN13" s="111"/>
      <c r="JO13" s="112"/>
      <c r="JP13" s="111"/>
      <c r="JQ13" s="112"/>
      <c r="JR13" s="111"/>
      <c r="JS13" s="112"/>
      <c r="JT13" s="112"/>
      <c r="JU13" s="112"/>
      <c r="JV13" s="111"/>
      <c r="JW13" s="112"/>
      <c r="JX13" s="112"/>
      <c r="JY13" s="112"/>
      <c r="JZ13" s="103">
        <v>115</v>
      </c>
      <c r="KA13" s="103">
        <v>1927998.1800000004</v>
      </c>
      <c r="KB13" s="103">
        <v>0</v>
      </c>
      <c r="KC13" s="103">
        <v>0</v>
      </c>
      <c r="KD13" s="103">
        <v>115</v>
      </c>
      <c r="KE13" s="103">
        <v>1927998.1800000004</v>
      </c>
    </row>
    <row r="14" spans="1:293" s="4" customFormat="1" x14ac:dyDescent="0.25">
      <c r="A14" s="2"/>
      <c r="B14" s="37">
        <v>6</v>
      </c>
      <c r="C14" s="37" t="s">
        <v>45</v>
      </c>
      <c r="D14" s="37">
        <v>11</v>
      </c>
      <c r="E14" s="222" t="s">
        <v>241</v>
      </c>
      <c r="F14" s="111"/>
      <c r="G14" s="112"/>
      <c r="H14" s="111"/>
      <c r="I14" s="112"/>
      <c r="J14" s="111"/>
      <c r="K14" s="112"/>
      <c r="L14" s="111"/>
      <c r="M14" s="112"/>
      <c r="N14" s="111"/>
      <c r="O14" s="112"/>
      <c r="P14" s="111"/>
      <c r="Q14" s="112"/>
      <c r="R14" s="111"/>
      <c r="S14" s="112"/>
      <c r="T14" s="111"/>
      <c r="U14" s="112"/>
      <c r="V14" s="111"/>
      <c r="W14" s="112"/>
      <c r="X14" s="111"/>
      <c r="Y14" s="112"/>
      <c r="Z14" s="111"/>
      <c r="AA14" s="112"/>
      <c r="AB14" s="111"/>
      <c r="AC14" s="112"/>
      <c r="AD14" s="111">
        <v>475</v>
      </c>
      <c r="AE14" s="112">
        <v>10001964.280000018</v>
      </c>
      <c r="AF14" s="112"/>
      <c r="AG14" s="112"/>
      <c r="AH14" s="111">
        <v>1</v>
      </c>
      <c r="AI14" s="112">
        <v>21258.16</v>
      </c>
      <c r="AJ14" s="111"/>
      <c r="AK14" s="112"/>
      <c r="AL14" s="111"/>
      <c r="AM14" s="112"/>
      <c r="AN14" s="111"/>
      <c r="AO14" s="112"/>
      <c r="AP14" s="111"/>
      <c r="AQ14" s="112"/>
      <c r="AR14" s="111"/>
      <c r="AS14" s="112"/>
      <c r="AT14" s="111"/>
      <c r="AU14" s="112"/>
      <c r="AV14" s="111"/>
      <c r="AW14" s="112"/>
      <c r="AX14" s="111"/>
      <c r="AY14" s="112"/>
      <c r="AZ14" s="111"/>
      <c r="BA14" s="112"/>
      <c r="BB14" s="111"/>
      <c r="BC14" s="112"/>
      <c r="BD14" s="111"/>
      <c r="BE14" s="112"/>
      <c r="BF14" s="111">
        <v>1</v>
      </c>
      <c r="BG14" s="112">
        <v>25509.79</v>
      </c>
      <c r="BH14" s="111"/>
      <c r="BI14" s="112"/>
      <c r="BJ14" s="111">
        <v>2</v>
      </c>
      <c r="BK14" s="112">
        <v>42516.32</v>
      </c>
      <c r="BL14" s="112"/>
      <c r="BM14" s="112"/>
      <c r="BN14" s="111">
        <v>14</v>
      </c>
      <c r="BO14" s="112">
        <v>357137.05999999994</v>
      </c>
      <c r="BP14" s="111"/>
      <c r="BQ14" s="112"/>
      <c r="BR14" s="111">
        <v>22</v>
      </c>
      <c r="BS14" s="112">
        <v>561215.38</v>
      </c>
      <c r="BT14" s="111"/>
      <c r="BU14" s="112"/>
      <c r="BV14" s="111">
        <v>4</v>
      </c>
      <c r="BW14" s="112">
        <v>102039.16</v>
      </c>
      <c r="BX14" s="111"/>
      <c r="BY14" s="112"/>
      <c r="BZ14" s="111">
        <v>16</v>
      </c>
      <c r="CA14" s="112">
        <v>340130.56</v>
      </c>
      <c r="CB14" s="111"/>
      <c r="CC14" s="112"/>
      <c r="CD14" s="111">
        <v>1</v>
      </c>
      <c r="CE14" s="112">
        <v>39023.910000000003</v>
      </c>
      <c r="CF14" s="111"/>
      <c r="CG14" s="112"/>
      <c r="CH14" s="111">
        <v>6</v>
      </c>
      <c r="CI14" s="112">
        <v>153058.74</v>
      </c>
      <c r="CJ14" s="111"/>
      <c r="CK14" s="112"/>
      <c r="CL14" s="111">
        <v>34</v>
      </c>
      <c r="CM14" s="112">
        <v>867332.8600000001</v>
      </c>
      <c r="CN14" s="111"/>
      <c r="CO14" s="112"/>
      <c r="CP14" s="111">
        <v>2</v>
      </c>
      <c r="CQ14" s="112">
        <v>42516.32</v>
      </c>
      <c r="CR14" s="111"/>
      <c r="CS14" s="112"/>
      <c r="CT14" s="111">
        <v>2</v>
      </c>
      <c r="CU14" s="112">
        <v>42516.32</v>
      </c>
      <c r="CV14" s="111"/>
      <c r="CW14" s="112"/>
      <c r="CX14" s="111">
        <v>6</v>
      </c>
      <c r="CY14" s="112">
        <v>153058.74000000002</v>
      </c>
      <c r="CZ14" s="111"/>
      <c r="DA14" s="112"/>
      <c r="DB14" s="111"/>
      <c r="DC14" s="112"/>
      <c r="DD14" s="111"/>
      <c r="DE14" s="112"/>
      <c r="DF14" s="111">
        <v>2</v>
      </c>
      <c r="DG14" s="112">
        <v>51019.58</v>
      </c>
      <c r="DH14" s="111"/>
      <c r="DI14" s="112"/>
      <c r="DJ14" s="111">
        <v>3</v>
      </c>
      <c r="DK14" s="112">
        <v>63774.48</v>
      </c>
      <c r="DL14" s="111"/>
      <c r="DM14" s="112"/>
      <c r="DN14" s="111">
        <v>9</v>
      </c>
      <c r="DO14" s="112">
        <v>191323.44</v>
      </c>
      <c r="DP14" s="111"/>
      <c r="DQ14" s="112"/>
      <c r="DR14" s="111"/>
      <c r="DS14" s="112"/>
      <c r="DT14" s="112"/>
      <c r="DU14" s="112"/>
      <c r="DV14" s="111">
        <v>8</v>
      </c>
      <c r="DW14" s="112">
        <v>170065.28</v>
      </c>
      <c r="DX14" s="111"/>
      <c r="DY14" s="112"/>
      <c r="DZ14" s="111"/>
      <c r="EA14" s="112"/>
      <c r="EB14" s="111"/>
      <c r="EC14" s="112"/>
      <c r="ED14" s="111"/>
      <c r="EE14" s="112"/>
      <c r="EF14" s="112"/>
      <c r="EG14" s="112"/>
      <c r="EH14" s="111"/>
      <c r="EI14" s="112"/>
      <c r="EJ14" s="111"/>
      <c r="EK14" s="112"/>
      <c r="EL14" s="111"/>
      <c r="EM14" s="112"/>
      <c r="EN14" s="112"/>
      <c r="EO14" s="112"/>
      <c r="EP14" s="111"/>
      <c r="EQ14" s="112"/>
      <c r="ER14" s="112"/>
      <c r="ES14" s="112"/>
      <c r="ET14" s="111">
        <v>1</v>
      </c>
      <c r="EU14" s="112">
        <v>21258.16</v>
      </c>
      <c r="EV14" s="112"/>
      <c r="EW14" s="112"/>
      <c r="EX14" s="111"/>
      <c r="EY14" s="112"/>
      <c r="EZ14" s="112"/>
      <c r="FA14" s="112"/>
      <c r="FB14" s="111"/>
      <c r="FC14" s="112"/>
      <c r="FD14" s="112"/>
      <c r="FE14" s="112"/>
      <c r="FF14" s="111"/>
      <c r="FG14" s="112"/>
      <c r="FH14" s="111"/>
      <c r="FI14" s="112"/>
      <c r="FJ14" s="111">
        <v>5</v>
      </c>
      <c r="FK14" s="112">
        <v>85032.639999999999</v>
      </c>
      <c r="FL14" s="112"/>
      <c r="FM14" s="112"/>
      <c r="FN14" s="111">
        <v>2</v>
      </c>
      <c r="FO14" s="112">
        <v>31887.239999999998</v>
      </c>
      <c r="FP14" s="111"/>
      <c r="FQ14" s="112"/>
      <c r="FR14" s="111"/>
      <c r="FS14" s="112"/>
      <c r="FT14" s="111"/>
      <c r="FU14" s="112"/>
      <c r="FV14" s="111"/>
      <c r="FW14" s="112"/>
      <c r="FX14" s="111"/>
      <c r="FY14" s="112"/>
      <c r="FZ14" s="111"/>
      <c r="GA14" s="112"/>
      <c r="GB14" s="111"/>
      <c r="GC14" s="112"/>
      <c r="GD14" s="111"/>
      <c r="GE14" s="112"/>
      <c r="GF14" s="111"/>
      <c r="GG14" s="112"/>
      <c r="GH14" s="111"/>
      <c r="GI14" s="112"/>
      <c r="GJ14" s="111"/>
      <c r="GK14" s="112"/>
      <c r="GL14" s="111">
        <v>6</v>
      </c>
      <c r="GM14" s="112">
        <v>127548.96</v>
      </c>
      <c r="GN14" s="112"/>
      <c r="GO14" s="112"/>
      <c r="GP14" s="111"/>
      <c r="GQ14" s="112"/>
      <c r="GR14" s="112"/>
      <c r="GS14" s="112"/>
      <c r="GT14" s="111"/>
      <c r="GU14" s="112"/>
      <c r="GV14" s="112"/>
      <c r="GW14" s="112"/>
      <c r="GX14" s="111"/>
      <c r="GY14" s="112"/>
      <c r="GZ14" s="111"/>
      <c r="HA14" s="112"/>
      <c r="HB14" s="111"/>
      <c r="HC14" s="112"/>
      <c r="HD14" s="111"/>
      <c r="HE14" s="112"/>
      <c r="HF14" s="111"/>
      <c r="HG14" s="112"/>
      <c r="HH14" s="111"/>
      <c r="HI14" s="112"/>
      <c r="HJ14" s="111"/>
      <c r="HK14" s="112"/>
      <c r="HL14" s="111"/>
      <c r="HM14" s="112"/>
      <c r="HN14" s="111"/>
      <c r="HO14" s="112"/>
      <c r="HP14" s="112"/>
      <c r="HQ14" s="112"/>
      <c r="HR14" s="111"/>
      <c r="HS14" s="112"/>
      <c r="HT14" s="111"/>
      <c r="HU14" s="112"/>
      <c r="HV14" s="111">
        <v>1</v>
      </c>
      <c r="HW14" s="112">
        <v>25509.79</v>
      </c>
      <c r="HX14" s="111"/>
      <c r="HY14" s="112"/>
      <c r="HZ14" s="111"/>
      <c r="IA14" s="112"/>
      <c r="IB14" s="111"/>
      <c r="IC14" s="112"/>
      <c r="ID14" s="111"/>
      <c r="IE14" s="112"/>
      <c r="IF14" s="111"/>
      <c r="IG14" s="112"/>
      <c r="IH14" s="111"/>
      <c r="II14" s="112"/>
      <c r="IJ14" s="111"/>
      <c r="IK14" s="112"/>
      <c r="IL14" s="111"/>
      <c r="IM14" s="112"/>
      <c r="IN14" s="111"/>
      <c r="IO14" s="112"/>
      <c r="IP14" s="111">
        <v>1</v>
      </c>
      <c r="IQ14" s="112">
        <v>25509.79</v>
      </c>
      <c r="IR14" s="111"/>
      <c r="IS14" s="112"/>
      <c r="IT14" s="111"/>
      <c r="IU14" s="112"/>
      <c r="IV14" s="111">
        <v>1</v>
      </c>
      <c r="IW14" s="112">
        <v>21258.16</v>
      </c>
      <c r="IX14" s="111">
        <v>3</v>
      </c>
      <c r="IY14" s="112">
        <v>63774.479999999996</v>
      </c>
      <c r="IZ14" s="111"/>
      <c r="JA14" s="112"/>
      <c r="JB14" s="111">
        <v>3</v>
      </c>
      <c r="JC14" s="112">
        <v>76529.37</v>
      </c>
      <c r="JD14" s="111"/>
      <c r="JE14" s="112"/>
      <c r="JF14" s="111"/>
      <c r="JG14" s="112"/>
      <c r="JH14" s="111"/>
      <c r="JI14" s="112"/>
      <c r="JJ14" s="111">
        <v>1</v>
      </c>
      <c r="JK14" s="112">
        <v>21258.16</v>
      </c>
      <c r="JL14" s="112"/>
      <c r="JM14" s="112"/>
      <c r="JN14" s="111">
        <v>2</v>
      </c>
      <c r="JO14" s="112">
        <v>51019.58</v>
      </c>
      <c r="JP14" s="111"/>
      <c r="JQ14" s="112"/>
      <c r="JR14" s="111"/>
      <c r="JS14" s="112"/>
      <c r="JT14" s="112"/>
      <c r="JU14" s="112"/>
      <c r="JV14" s="111"/>
      <c r="JW14" s="112"/>
      <c r="JX14" s="112"/>
      <c r="JY14" s="112"/>
      <c r="JZ14" s="103">
        <v>633</v>
      </c>
      <c r="KA14" s="103">
        <v>13754788.550000019</v>
      </c>
      <c r="KB14" s="103">
        <v>1</v>
      </c>
      <c r="KC14" s="103">
        <v>21258.16</v>
      </c>
      <c r="KD14" s="103">
        <v>634</v>
      </c>
      <c r="KE14" s="103">
        <v>13776046.71000002</v>
      </c>
    </row>
    <row r="15" spans="1:293" s="4" customFormat="1" x14ac:dyDescent="0.25">
      <c r="A15" s="2"/>
      <c r="B15" s="37">
        <v>7</v>
      </c>
      <c r="C15" s="37" t="s">
        <v>204</v>
      </c>
      <c r="D15" s="37">
        <v>12</v>
      </c>
      <c r="E15" s="222" t="s">
        <v>242</v>
      </c>
      <c r="F15" s="111"/>
      <c r="G15" s="112"/>
      <c r="H15" s="111"/>
      <c r="I15" s="112"/>
      <c r="J15" s="111"/>
      <c r="K15" s="112"/>
      <c r="L15" s="111"/>
      <c r="M15" s="112"/>
      <c r="N15" s="111"/>
      <c r="O15" s="112"/>
      <c r="P15" s="111"/>
      <c r="Q15" s="112"/>
      <c r="R15" s="111"/>
      <c r="S15" s="112"/>
      <c r="T15" s="111"/>
      <c r="U15" s="112"/>
      <c r="V15" s="111"/>
      <c r="W15" s="112"/>
      <c r="X15" s="111"/>
      <c r="Y15" s="112"/>
      <c r="Z15" s="111"/>
      <c r="AA15" s="112"/>
      <c r="AB15" s="111"/>
      <c r="AC15" s="112"/>
      <c r="AD15" s="111"/>
      <c r="AE15" s="112"/>
      <c r="AF15" s="112"/>
      <c r="AG15" s="112"/>
      <c r="AH15" s="111"/>
      <c r="AI15" s="112"/>
      <c r="AJ15" s="111"/>
      <c r="AK15" s="112"/>
      <c r="AL15" s="111"/>
      <c r="AM15" s="112"/>
      <c r="AN15" s="111"/>
      <c r="AO15" s="112"/>
      <c r="AP15" s="111"/>
      <c r="AQ15" s="112"/>
      <c r="AR15" s="111"/>
      <c r="AS15" s="112"/>
      <c r="AT15" s="111"/>
      <c r="AU15" s="112"/>
      <c r="AV15" s="111"/>
      <c r="AW15" s="112"/>
      <c r="AX15" s="111"/>
      <c r="AY15" s="112"/>
      <c r="AZ15" s="111"/>
      <c r="BA15" s="112"/>
      <c r="BB15" s="111"/>
      <c r="BC15" s="112"/>
      <c r="BD15" s="111"/>
      <c r="BE15" s="112"/>
      <c r="BF15" s="111"/>
      <c r="BG15" s="112"/>
      <c r="BH15" s="111"/>
      <c r="BI15" s="112"/>
      <c r="BJ15" s="111"/>
      <c r="BK15" s="112"/>
      <c r="BL15" s="112"/>
      <c r="BM15" s="112"/>
      <c r="BN15" s="111"/>
      <c r="BO15" s="112"/>
      <c r="BP15" s="111"/>
      <c r="BQ15" s="112"/>
      <c r="BR15" s="111"/>
      <c r="BS15" s="112"/>
      <c r="BT15" s="111"/>
      <c r="BU15" s="112"/>
      <c r="BV15" s="111">
        <v>1</v>
      </c>
      <c r="BW15" s="112">
        <v>16233.5</v>
      </c>
      <c r="BX15" s="111"/>
      <c r="BY15" s="112"/>
      <c r="BZ15" s="111">
        <v>1</v>
      </c>
      <c r="CA15" s="112">
        <v>13527.92</v>
      </c>
      <c r="CB15" s="111"/>
      <c r="CC15" s="112"/>
      <c r="CD15" s="111"/>
      <c r="CE15" s="112"/>
      <c r="CF15" s="111"/>
      <c r="CG15" s="112"/>
      <c r="CH15" s="111"/>
      <c r="CI15" s="112"/>
      <c r="CJ15" s="111"/>
      <c r="CK15" s="112"/>
      <c r="CL15" s="111">
        <v>4</v>
      </c>
      <c r="CM15" s="112">
        <v>64934</v>
      </c>
      <c r="CN15" s="111"/>
      <c r="CO15" s="112"/>
      <c r="CP15" s="111"/>
      <c r="CQ15" s="112"/>
      <c r="CR15" s="111"/>
      <c r="CS15" s="112"/>
      <c r="CT15" s="111"/>
      <c r="CU15" s="112"/>
      <c r="CV15" s="111"/>
      <c r="CW15" s="112"/>
      <c r="CX15" s="111"/>
      <c r="CY15" s="112"/>
      <c r="CZ15" s="111"/>
      <c r="DA15" s="112"/>
      <c r="DB15" s="111"/>
      <c r="DC15" s="112"/>
      <c r="DD15" s="111"/>
      <c r="DE15" s="112"/>
      <c r="DF15" s="111"/>
      <c r="DG15" s="112"/>
      <c r="DH15" s="111"/>
      <c r="DI15" s="112"/>
      <c r="DJ15" s="111"/>
      <c r="DK15" s="112"/>
      <c r="DL15" s="111"/>
      <c r="DM15" s="112"/>
      <c r="DN15" s="111">
        <v>1</v>
      </c>
      <c r="DO15" s="112">
        <v>13527.92</v>
      </c>
      <c r="DP15" s="111"/>
      <c r="DQ15" s="112"/>
      <c r="DR15" s="111"/>
      <c r="DS15" s="112"/>
      <c r="DT15" s="112"/>
      <c r="DU15" s="112"/>
      <c r="DV15" s="111"/>
      <c r="DW15" s="112"/>
      <c r="DX15" s="111"/>
      <c r="DY15" s="112"/>
      <c r="DZ15" s="111"/>
      <c r="EA15" s="112"/>
      <c r="EB15" s="111"/>
      <c r="EC15" s="112"/>
      <c r="ED15" s="111"/>
      <c r="EE15" s="112"/>
      <c r="EF15" s="112"/>
      <c r="EG15" s="112"/>
      <c r="EH15" s="111"/>
      <c r="EI15" s="112"/>
      <c r="EJ15" s="111"/>
      <c r="EK15" s="112"/>
      <c r="EL15" s="111"/>
      <c r="EM15" s="112"/>
      <c r="EN15" s="112"/>
      <c r="EO15" s="112"/>
      <c r="EP15" s="111"/>
      <c r="EQ15" s="112"/>
      <c r="ER15" s="112"/>
      <c r="ES15" s="112"/>
      <c r="ET15" s="111"/>
      <c r="EU15" s="112"/>
      <c r="EV15" s="112"/>
      <c r="EW15" s="112"/>
      <c r="EX15" s="111"/>
      <c r="EY15" s="112"/>
      <c r="EZ15" s="112"/>
      <c r="FA15" s="112"/>
      <c r="FB15" s="111"/>
      <c r="FC15" s="112"/>
      <c r="FD15" s="112"/>
      <c r="FE15" s="112"/>
      <c r="FF15" s="111"/>
      <c r="FG15" s="112"/>
      <c r="FH15" s="111"/>
      <c r="FI15" s="112"/>
      <c r="FJ15" s="111"/>
      <c r="FK15" s="112"/>
      <c r="FL15" s="112"/>
      <c r="FM15" s="112"/>
      <c r="FN15" s="111"/>
      <c r="FO15" s="112"/>
      <c r="FP15" s="111"/>
      <c r="FQ15" s="112"/>
      <c r="FR15" s="111"/>
      <c r="FS15" s="112"/>
      <c r="FT15" s="111"/>
      <c r="FU15" s="112"/>
      <c r="FV15" s="111"/>
      <c r="FW15" s="112"/>
      <c r="FX15" s="111"/>
      <c r="FY15" s="112"/>
      <c r="FZ15" s="111"/>
      <c r="GA15" s="112"/>
      <c r="GB15" s="111"/>
      <c r="GC15" s="112"/>
      <c r="GD15" s="111"/>
      <c r="GE15" s="112"/>
      <c r="GF15" s="111"/>
      <c r="GG15" s="112"/>
      <c r="GH15" s="111"/>
      <c r="GI15" s="112"/>
      <c r="GJ15" s="111"/>
      <c r="GK15" s="112"/>
      <c r="GL15" s="111">
        <v>3</v>
      </c>
      <c r="GM15" s="112">
        <v>40583.760000000002</v>
      </c>
      <c r="GN15" s="112"/>
      <c r="GO15" s="112"/>
      <c r="GP15" s="111"/>
      <c r="GQ15" s="112"/>
      <c r="GR15" s="112"/>
      <c r="GS15" s="112"/>
      <c r="GT15" s="111"/>
      <c r="GU15" s="112"/>
      <c r="GV15" s="112"/>
      <c r="GW15" s="112"/>
      <c r="GX15" s="111"/>
      <c r="GY15" s="112"/>
      <c r="GZ15" s="111"/>
      <c r="HA15" s="112"/>
      <c r="HB15" s="111">
        <v>152</v>
      </c>
      <c r="HC15" s="112">
        <v>2056243.84</v>
      </c>
      <c r="HD15" s="111"/>
      <c r="HE15" s="112"/>
      <c r="HF15" s="111"/>
      <c r="HG15" s="112"/>
      <c r="HH15" s="111"/>
      <c r="HI15" s="112"/>
      <c r="HJ15" s="111"/>
      <c r="HK15" s="112"/>
      <c r="HL15" s="111"/>
      <c r="HM15" s="112"/>
      <c r="HN15" s="111"/>
      <c r="HO15" s="112"/>
      <c r="HP15" s="112"/>
      <c r="HQ15" s="112"/>
      <c r="HR15" s="111"/>
      <c r="HS15" s="112"/>
      <c r="HT15" s="111"/>
      <c r="HU15" s="112"/>
      <c r="HV15" s="111"/>
      <c r="HW15" s="112"/>
      <c r="HX15" s="111"/>
      <c r="HY15" s="112"/>
      <c r="HZ15" s="111"/>
      <c r="IA15" s="112"/>
      <c r="IB15" s="111"/>
      <c r="IC15" s="112"/>
      <c r="ID15" s="111"/>
      <c r="IE15" s="112"/>
      <c r="IF15" s="111"/>
      <c r="IG15" s="112"/>
      <c r="IH15" s="111"/>
      <c r="II15" s="112"/>
      <c r="IJ15" s="111"/>
      <c r="IK15" s="112"/>
      <c r="IL15" s="111"/>
      <c r="IM15" s="112"/>
      <c r="IN15" s="111"/>
      <c r="IO15" s="112"/>
      <c r="IP15" s="111">
        <v>3</v>
      </c>
      <c r="IQ15" s="112">
        <v>48700.5</v>
      </c>
      <c r="IR15" s="111"/>
      <c r="IS15" s="112"/>
      <c r="IT15" s="111"/>
      <c r="IU15" s="112"/>
      <c r="IV15" s="111"/>
      <c r="IW15" s="112"/>
      <c r="IX15" s="111"/>
      <c r="IY15" s="112"/>
      <c r="IZ15" s="111"/>
      <c r="JA15" s="112"/>
      <c r="JB15" s="111"/>
      <c r="JC15" s="112"/>
      <c r="JD15" s="111"/>
      <c r="JE15" s="112"/>
      <c r="JF15" s="111"/>
      <c r="JG15" s="112"/>
      <c r="JH15" s="111"/>
      <c r="JI15" s="112"/>
      <c r="JJ15" s="111"/>
      <c r="JK15" s="112"/>
      <c r="JL15" s="112"/>
      <c r="JM15" s="112"/>
      <c r="JN15" s="111"/>
      <c r="JO15" s="112"/>
      <c r="JP15" s="111"/>
      <c r="JQ15" s="112"/>
      <c r="JR15" s="111"/>
      <c r="JS15" s="112"/>
      <c r="JT15" s="112"/>
      <c r="JU15" s="112"/>
      <c r="JV15" s="111"/>
      <c r="JW15" s="112"/>
      <c r="JX15" s="112"/>
      <c r="JY15" s="112"/>
      <c r="JZ15" s="103">
        <v>165</v>
      </c>
      <c r="KA15" s="103">
        <v>2253751.44</v>
      </c>
      <c r="KB15" s="103">
        <v>0</v>
      </c>
      <c r="KC15" s="103">
        <v>0</v>
      </c>
      <c r="KD15" s="103">
        <v>165</v>
      </c>
      <c r="KE15" s="103">
        <v>2253751.44</v>
      </c>
    </row>
    <row r="16" spans="1:293" s="4" customFormat="1" ht="15" customHeight="1" x14ac:dyDescent="0.25">
      <c r="A16" s="2"/>
      <c r="B16" s="37">
        <v>9</v>
      </c>
      <c r="C16" s="37" t="s">
        <v>166</v>
      </c>
      <c r="D16" s="37">
        <v>16</v>
      </c>
      <c r="E16" s="222" t="s">
        <v>335</v>
      </c>
      <c r="F16" s="111"/>
      <c r="G16" s="112"/>
      <c r="H16" s="111"/>
      <c r="I16" s="112"/>
      <c r="J16" s="111">
        <v>54</v>
      </c>
      <c r="K16" s="112">
        <v>1076297.83</v>
      </c>
      <c r="L16" s="111"/>
      <c r="M16" s="112"/>
      <c r="N16" s="111"/>
      <c r="O16" s="112"/>
      <c r="P16" s="111"/>
      <c r="Q16" s="112"/>
      <c r="R16" s="111"/>
      <c r="S16" s="112"/>
      <c r="T16" s="111"/>
      <c r="U16" s="112"/>
      <c r="V16" s="111"/>
      <c r="W16" s="112"/>
      <c r="X16" s="111"/>
      <c r="Y16" s="112"/>
      <c r="Z16" s="111"/>
      <c r="AA16" s="112"/>
      <c r="AB16" s="111"/>
      <c r="AC16" s="112"/>
      <c r="AD16" s="111"/>
      <c r="AE16" s="112"/>
      <c r="AF16" s="112"/>
      <c r="AG16" s="112"/>
      <c r="AH16" s="111"/>
      <c r="AI16" s="112"/>
      <c r="AJ16" s="111"/>
      <c r="AK16" s="112"/>
      <c r="AL16" s="111"/>
      <c r="AM16" s="112"/>
      <c r="AN16" s="111"/>
      <c r="AO16" s="112"/>
      <c r="AP16" s="111"/>
      <c r="AQ16" s="112"/>
      <c r="AR16" s="111"/>
      <c r="AS16" s="112"/>
      <c r="AT16" s="111"/>
      <c r="AU16" s="112"/>
      <c r="AV16" s="111"/>
      <c r="AW16" s="112"/>
      <c r="AX16" s="111"/>
      <c r="AY16" s="112"/>
      <c r="AZ16" s="111"/>
      <c r="BA16" s="112"/>
      <c r="BB16" s="111"/>
      <c r="BC16" s="112"/>
      <c r="BD16" s="111"/>
      <c r="BE16" s="112"/>
      <c r="BF16" s="111"/>
      <c r="BG16" s="112"/>
      <c r="BH16" s="111"/>
      <c r="BI16" s="112"/>
      <c r="BJ16" s="111"/>
      <c r="BK16" s="112"/>
      <c r="BL16" s="112"/>
      <c r="BM16" s="112"/>
      <c r="BN16" s="111"/>
      <c r="BO16" s="112"/>
      <c r="BP16" s="111"/>
      <c r="BQ16" s="112"/>
      <c r="BR16" s="111"/>
      <c r="BS16" s="112"/>
      <c r="BT16" s="111"/>
      <c r="BU16" s="112"/>
      <c r="BV16" s="111"/>
      <c r="BW16" s="112"/>
      <c r="BX16" s="111"/>
      <c r="BY16" s="112"/>
      <c r="BZ16" s="111"/>
      <c r="CA16" s="112"/>
      <c r="CB16" s="111"/>
      <c r="CC16" s="112"/>
      <c r="CD16" s="111"/>
      <c r="CE16" s="112"/>
      <c r="CF16" s="111"/>
      <c r="CG16" s="112"/>
      <c r="CH16" s="111"/>
      <c r="CI16" s="112"/>
      <c r="CJ16" s="111"/>
      <c r="CK16" s="112"/>
      <c r="CL16" s="111"/>
      <c r="CM16" s="112"/>
      <c r="CN16" s="111"/>
      <c r="CO16" s="112"/>
      <c r="CP16" s="111"/>
      <c r="CQ16" s="112"/>
      <c r="CR16" s="111"/>
      <c r="CS16" s="112"/>
      <c r="CT16" s="111"/>
      <c r="CU16" s="112"/>
      <c r="CV16" s="111"/>
      <c r="CW16" s="112"/>
      <c r="CX16" s="111"/>
      <c r="CY16" s="112"/>
      <c r="CZ16" s="111"/>
      <c r="DA16" s="112"/>
      <c r="DB16" s="111"/>
      <c r="DC16" s="112"/>
      <c r="DD16" s="111"/>
      <c r="DE16" s="112"/>
      <c r="DF16" s="111"/>
      <c r="DG16" s="112"/>
      <c r="DH16" s="111"/>
      <c r="DI16" s="112"/>
      <c r="DJ16" s="111"/>
      <c r="DK16" s="112"/>
      <c r="DL16" s="111"/>
      <c r="DM16" s="112"/>
      <c r="DN16" s="111"/>
      <c r="DO16" s="112"/>
      <c r="DP16" s="111"/>
      <c r="DQ16" s="112"/>
      <c r="DR16" s="111"/>
      <c r="DS16" s="112"/>
      <c r="DT16" s="112"/>
      <c r="DU16" s="112"/>
      <c r="DV16" s="111"/>
      <c r="DW16" s="112"/>
      <c r="DX16" s="111"/>
      <c r="DY16" s="112"/>
      <c r="DZ16" s="111"/>
      <c r="EA16" s="112"/>
      <c r="EB16" s="111"/>
      <c r="EC16" s="112"/>
      <c r="ED16" s="111"/>
      <c r="EE16" s="112"/>
      <c r="EF16" s="112"/>
      <c r="EG16" s="112"/>
      <c r="EH16" s="111"/>
      <c r="EI16" s="112"/>
      <c r="EJ16" s="111"/>
      <c r="EK16" s="112"/>
      <c r="EL16" s="111"/>
      <c r="EM16" s="112"/>
      <c r="EN16" s="112"/>
      <c r="EO16" s="112"/>
      <c r="EP16" s="111"/>
      <c r="EQ16" s="112"/>
      <c r="ER16" s="112"/>
      <c r="ES16" s="112"/>
      <c r="ET16" s="111"/>
      <c r="EU16" s="112"/>
      <c r="EV16" s="112"/>
      <c r="EW16" s="112"/>
      <c r="EX16" s="111"/>
      <c r="EY16" s="112"/>
      <c r="EZ16" s="112"/>
      <c r="FA16" s="112"/>
      <c r="FB16" s="111"/>
      <c r="FC16" s="112"/>
      <c r="FD16" s="112"/>
      <c r="FE16" s="112"/>
      <c r="FF16" s="111"/>
      <c r="FG16" s="112"/>
      <c r="FH16" s="111"/>
      <c r="FI16" s="112"/>
      <c r="FJ16" s="111"/>
      <c r="FK16" s="112"/>
      <c r="FL16" s="112"/>
      <c r="FM16" s="112"/>
      <c r="FN16" s="111"/>
      <c r="FO16" s="112"/>
      <c r="FP16" s="111"/>
      <c r="FQ16" s="112"/>
      <c r="FR16" s="111"/>
      <c r="FS16" s="112"/>
      <c r="FT16" s="111"/>
      <c r="FU16" s="112"/>
      <c r="FV16" s="111"/>
      <c r="FW16" s="112"/>
      <c r="FX16" s="111"/>
      <c r="FY16" s="112"/>
      <c r="FZ16" s="111"/>
      <c r="GA16" s="112"/>
      <c r="GB16" s="111"/>
      <c r="GC16" s="112"/>
      <c r="GD16" s="111"/>
      <c r="GE16" s="112"/>
      <c r="GF16" s="111"/>
      <c r="GG16" s="112"/>
      <c r="GH16" s="111"/>
      <c r="GI16" s="112"/>
      <c r="GJ16" s="111"/>
      <c r="GK16" s="112"/>
      <c r="GL16" s="111"/>
      <c r="GM16" s="112"/>
      <c r="GN16" s="112"/>
      <c r="GO16" s="112"/>
      <c r="GP16" s="111"/>
      <c r="GQ16" s="112"/>
      <c r="GR16" s="112"/>
      <c r="GS16" s="112"/>
      <c r="GT16" s="111"/>
      <c r="GU16" s="112"/>
      <c r="GV16" s="112"/>
      <c r="GW16" s="112"/>
      <c r="GX16" s="111"/>
      <c r="GY16" s="112"/>
      <c r="GZ16" s="111"/>
      <c r="HA16" s="112"/>
      <c r="HB16" s="111"/>
      <c r="HC16" s="112"/>
      <c r="HD16" s="111"/>
      <c r="HE16" s="112"/>
      <c r="HF16" s="111"/>
      <c r="HG16" s="112"/>
      <c r="HH16" s="111"/>
      <c r="HI16" s="112"/>
      <c r="HJ16" s="111"/>
      <c r="HK16" s="112"/>
      <c r="HL16" s="111"/>
      <c r="HM16" s="112"/>
      <c r="HN16" s="111"/>
      <c r="HO16" s="112"/>
      <c r="HP16" s="112"/>
      <c r="HQ16" s="112"/>
      <c r="HR16" s="111"/>
      <c r="HS16" s="112"/>
      <c r="HT16" s="111"/>
      <c r="HU16" s="112"/>
      <c r="HV16" s="111"/>
      <c r="HW16" s="112"/>
      <c r="HX16" s="111"/>
      <c r="HY16" s="112"/>
      <c r="HZ16" s="111"/>
      <c r="IA16" s="112"/>
      <c r="IB16" s="111"/>
      <c r="IC16" s="112"/>
      <c r="ID16" s="111"/>
      <c r="IE16" s="112"/>
      <c r="IF16" s="111"/>
      <c r="IG16" s="112"/>
      <c r="IH16" s="111"/>
      <c r="II16" s="112"/>
      <c r="IJ16" s="111"/>
      <c r="IK16" s="112"/>
      <c r="IL16" s="111"/>
      <c r="IM16" s="112"/>
      <c r="IN16" s="111"/>
      <c r="IO16" s="112"/>
      <c r="IP16" s="111">
        <v>42</v>
      </c>
      <c r="IQ16" s="112">
        <v>1014958.4399999998</v>
      </c>
      <c r="IR16" s="111"/>
      <c r="IS16" s="112"/>
      <c r="IT16" s="111"/>
      <c r="IU16" s="112"/>
      <c r="IV16" s="111"/>
      <c r="IW16" s="112"/>
      <c r="IX16" s="111"/>
      <c r="IY16" s="112"/>
      <c r="IZ16" s="111"/>
      <c r="JA16" s="112"/>
      <c r="JB16" s="111"/>
      <c r="JC16" s="112"/>
      <c r="JD16" s="111"/>
      <c r="JE16" s="112"/>
      <c r="JF16" s="111"/>
      <c r="JG16" s="112"/>
      <c r="JH16" s="111"/>
      <c r="JI16" s="112"/>
      <c r="JJ16" s="111"/>
      <c r="JK16" s="112"/>
      <c r="JL16" s="112"/>
      <c r="JM16" s="112"/>
      <c r="JN16" s="111"/>
      <c r="JO16" s="112"/>
      <c r="JP16" s="111"/>
      <c r="JQ16" s="112"/>
      <c r="JR16" s="111"/>
      <c r="JS16" s="112"/>
      <c r="JT16" s="112"/>
      <c r="JU16" s="112"/>
      <c r="JV16" s="111"/>
      <c r="JW16" s="112"/>
      <c r="JX16" s="112"/>
      <c r="JY16" s="112"/>
      <c r="JZ16" s="103">
        <v>96</v>
      </c>
      <c r="KA16" s="103">
        <v>2091256.27</v>
      </c>
      <c r="KB16" s="103">
        <v>0</v>
      </c>
      <c r="KC16" s="103">
        <v>0</v>
      </c>
      <c r="KD16" s="103">
        <v>96</v>
      </c>
      <c r="KE16" s="103">
        <v>2091256.27</v>
      </c>
    </row>
    <row r="17" spans="1:291" s="4" customFormat="1" x14ac:dyDescent="0.25">
      <c r="A17" s="2"/>
      <c r="B17" s="37">
        <v>10</v>
      </c>
      <c r="C17" s="37" t="s">
        <v>46</v>
      </c>
      <c r="D17" s="37">
        <v>18</v>
      </c>
      <c r="E17" s="222" t="s">
        <v>336</v>
      </c>
      <c r="F17" s="111"/>
      <c r="G17" s="112"/>
      <c r="H17" s="111"/>
      <c r="I17" s="112"/>
      <c r="J17" s="111">
        <v>30</v>
      </c>
      <c r="K17" s="112">
        <v>711182.08000000019</v>
      </c>
      <c r="L17" s="111"/>
      <c r="M17" s="112"/>
      <c r="N17" s="111"/>
      <c r="O17" s="112"/>
      <c r="P17" s="111"/>
      <c r="Q17" s="112"/>
      <c r="R17" s="111"/>
      <c r="S17" s="112"/>
      <c r="T17" s="111"/>
      <c r="U17" s="112"/>
      <c r="V17" s="111"/>
      <c r="W17" s="112"/>
      <c r="X17" s="111"/>
      <c r="Y17" s="112"/>
      <c r="Z17" s="111"/>
      <c r="AA17" s="112"/>
      <c r="AB17" s="111"/>
      <c r="AC17" s="112"/>
      <c r="AD17" s="111"/>
      <c r="AE17" s="112"/>
      <c r="AF17" s="112"/>
      <c r="AG17" s="112"/>
      <c r="AH17" s="111"/>
      <c r="AI17" s="112"/>
      <c r="AJ17" s="111"/>
      <c r="AK17" s="112"/>
      <c r="AL17" s="111"/>
      <c r="AM17" s="112"/>
      <c r="AN17" s="111"/>
      <c r="AO17" s="112"/>
      <c r="AP17" s="111"/>
      <c r="AQ17" s="112"/>
      <c r="AR17" s="111"/>
      <c r="AS17" s="112"/>
      <c r="AT17" s="111"/>
      <c r="AU17" s="112"/>
      <c r="AV17" s="111"/>
      <c r="AW17" s="112"/>
      <c r="AX17" s="111"/>
      <c r="AY17" s="112"/>
      <c r="AZ17" s="111"/>
      <c r="BA17" s="112"/>
      <c r="BB17" s="111"/>
      <c r="BC17" s="112"/>
      <c r="BD17" s="111"/>
      <c r="BE17" s="112"/>
      <c r="BF17" s="111"/>
      <c r="BG17" s="112"/>
      <c r="BH17" s="111"/>
      <c r="BI17" s="112"/>
      <c r="BJ17" s="111"/>
      <c r="BK17" s="112"/>
      <c r="BL17" s="112"/>
      <c r="BM17" s="112"/>
      <c r="BN17" s="111"/>
      <c r="BO17" s="112"/>
      <c r="BP17" s="111"/>
      <c r="BQ17" s="112"/>
      <c r="BR17" s="111"/>
      <c r="BS17" s="112"/>
      <c r="BT17" s="111"/>
      <c r="BU17" s="112"/>
      <c r="BV17" s="111"/>
      <c r="BW17" s="112"/>
      <c r="BX17" s="111"/>
      <c r="BY17" s="112"/>
      <c r="BZ17" s="111"/>
      <c r="CA17" s="112"/>
      <c r="CB17" s="111"/>
      <c r="CC17" s="112"/>
      <c r="CD17" s="111"/>
      <c r="CE17" s="112"/>
      <c r="CF17" s="111"/>
      <c r="CG17" s="112"/>
      <c r="CH17" s="111"/>
      <c r="CI17" s="112"/>
      <c r="CJ17" s="111"/>
      <c r="CK17" s="112"/>
      <c r="CL17" s="111"/>
      <c r="CM17" s="112"/>
      <c r="CN17" s="111"/>
      <c r="CO17" s="112"/>
      <c r="CP17" s="111"/>
      <c r="CQ17" s="112"/>
      <c r="CR17" s="111"/>
      <c r="CS17" s="112"/>
      <c r="CT17" s="111"/>
      <c r="CU17" s="112"/>
      <c r="CV17" s="111"/>
      <c r="CW17" s="112"/>
      <c r="CX17" s="111"/>
      <c r="CY17" s="112"/>
      <c r="CZ17" s="111"/>
      <c r="DA17" s="112"/>
      <c r="DB17" s="111"/>
      <c r="DC17" s="112"/>
      <c r="DD17" s="111"/>
      <c r="DE17" s="112"/>
      <c r="DF17" s="111"/>
      <c r="DG17" s="112"/>
      <c r="DH17" s="111"/>
      <c r="DI17" s="112"/>
      <c r="DJ17" s="111"/>
      <c r="DK17" s="112"/>
      <c r="DL17" s="111"/>
      <c r="DM17" s="112"/>
      <c r="DN17" s="111"/>
      <c r="DO17" s="112"/>
      <c r="DP17" s="111"/>
      <c r="DQ17" s="112"/>
      <c r="DR17" s="111"/>
      <c r="DS17" s="112"/>
      <c r="DT17" s="112"/>
      <c r="DU17" s="112"/>
      <c r="DV17" s="111"/>
      <c r="DW17" s="112"/>
      <c r="DX17" s="111"/>
      <c r="DY17" s="112"/>
      <c r="DZ17" s="111"/>
      <c r="EA17" s="112"/>
      <c r="EB17" s="111"/>
      <c r="EC17" s="112"/>
      <c r="ED17" s="111"/>
      <c r="EE17" s="112"/>
      <c r="EF17" s="112"/>
      <c r="EG17" s="112"/>
      <c r="EH17" s="111"/>
      <c r="EI17" s="112"/>
      <c r="EJ17" s="111"/>
      <c r="EK17" s="112"/>
      <c r="EL17" s="111"/>
      <c r="EM17" s="112"/>
      <c r="EN17" s="112"/>
      <c r="EO17" s="112"/>
      <c r="EP17" s="111"/>
      <c r="EQ17" s="112"/>
      <c r="ER17" s="112"/>
      <c r="ES17" s="112"/>
      <c r="ET17" s="111"/>
      <c r="EU17" s="112"/>
      <c r="EV17" s="112"/>
      <c r="EW17" s="112"/>
      <c r="EX17" s="111"/>
      <c r="EY17" s="112"/>
      <c r="EZ17" s="112"/>
      <c r="FA17" s="112"/>
      <c r="FB17" s="111"/>
      <c r="FC17" s="112"/>
      <c r="FD17" s="112"/>
      <c r="FE17" s="112"/>
      <c r="FF17" s="111"/>
      <c r="FG17" s="112"/>
      <c r="FH17" s="111"/>
      <c r="FI17" s="112"/>
      <c r="FJ17" s="111"/>
      <c r="FK17" s="112"/>
      <c r="FL17" s="112"/>
      <c r="FM17" s="112"/>
      <c r="FN17" s="111"/>
      <c r="FO17" s="112"/>
      <c r="FP17" s="111"/>
      <c r="FQ17" s="112"/>
      <c r="FR17" s="111"/>
      <c r="FS17" s="112"/>
      <c r="FT17" s="111"/>
      <c r="FU17" s="112"/>
      <c r="FV17" s="111"/>
      <c r="FW17" s="112"/>
      <c r="FX17" s="111"/>
      <c r="FY17" s="112"/>
      <c r="FZ17" s="111"/>
      <c r="GA17" s="112"/>
      <c r="GB17" s="111"/>
      <c r="GC17" s="112"/>
      <c r="GD17" s="111"/>
      <c r="GE17" s="112"/>
      <c r="GF17" s="111"/>
      <c r="GG17" s="112"/>
      <c r="GH17" s="111"/>
      <c r="GI17" s="112"/>
      <c r="GJ17" s="111"/>
      <c r="GK17" s="112"/>
      <c r="GL17" s="111"/>
      <c r="GM17" s="112"/>
      <c r="GN17" s="112"/>
      <c r="GO17" s="112"/>
      <c r="GP17" s="111"/>
      <c r="GQ17" s="112"/>
      <c r="GR17" s="112"/>
      <c r="GS17" s="112"/>
      <c r="GT17" s="111"/>
      <c r="GU17" s="112"/>
      <c r="GV17" s="112"/>
      <c r="GW17" s="112"/>
      <c r="GX17" s="111"/>
      <c r="GY17" s="112"/>
      <c r="GZ17" s="111"/>
      <c r="HA17" s="112"/>
      <c r="HB17" s="111"/>
      <c r="HC17" s="112"/>
      <c r="HD17" s="111"/>
      <c r="HE17" s="112"/>
      <c r="HF17" s="111"/>
      <c r="HG17" s="112"/>
      <c r="HH17" s="111"/>
      <c r="HI17" s="112"/>
      <c r="HJ17" s="111"/>
      <c r="HK17" s="112"/>
      <c r="HL17" s="111"/>
      <c r="HM17" s="112"/>
      <c r="HN17" s="111"/>
      <c r="HO17" s="112"/>
      <c r="HP17" s="112"/>
      <c r="HQ17" s="112"/>
      <c r="HR17" s="111"/>
      <c r="HS17" s="112"/>
      <c r="HT17" s="111"/>
      <c r="HU17" s="112"/>
      <c r="HV17" s="111"/>
      <c r="HW17" s="112"/>
      <c r="HX17" s="111"/>
      <c r="HY17" s="112"/>
      <c r="HZ17" s="111"/>
      <c r="IA17" s="112"/>
      <c r="IB17" s="111"/>
      <c r="IC17" s="112"/>
      <c r="ID17" s="111"/>
      <c r="IE17" s="112"/>
      <c r="IF17" s="111"/>
      <c r="IG17" s="112"/>
      <c r="IH17" s="111"/>
      <c r="II17" s="112"/>
      <c r="IJ17" s="111"/>
      <c r="IK17" s="112"/>
      <c r="IL17" s="111"/>
      <c r="IM17" s="112"/>
      <c r="IN17" s="111"/>
      <c r="IO17" s="112"/>
      <c r="IP17" s="111">
        <v>46</v>
      </c>
      <c r="IQ17" s="112">
        <v>1288078.9000000001</v>
      </c>
      <c r="IR17" s="111"/>
      <c r="IS17" s="112"/>
      <c r="IT17" s="111"/>
      <c r="IU17" s="112"/>
      <c r="IV17" s="111"/>
      <c r="IW17" s="112"/>
      <c r="IX17" s="111"/>
      <c r="IY17" s="112"/>
      <c r="IZ17" s="111"/>
      <c r="JA17" s="112"/>
      <c r="JB17" s="111"/>
      <c r="JC17" s="112"/>
      <c r="JD17" s="111"/>
      <c r="JE17" s="112"/>
      <c r="JF17" s="111"/>
      <c r="JG17" s="112"/>
      <c r="JH17" s="111"/>
      <c r="JI17" s="112"/>
      <c r="JJ17" s="111"/>
      <c r="JK17" s="112"/>
      <c r="JL17" s="112"/>
      <c r="JM17" s="112"/>
      <c r="JN17" s="111"/>
      <c r="JO17" s="112"/>
      <c r="JP17" s="111"/>
      <c r="JQ17" s="112"/>
      <c r="JR17" s="111"/>
      <c r="JS17" s="112"/>
      <c r="JT17" s="112"/>
      <c r="JU17" s="112"/>
      <c r="JV17" s="111"/>
      <c r="JW17" s="112"/>
      <c r="JX17" s="112"/>
      <c r="JY17" s="112"/>
      <c r="JZ17" s="103">
        <v>76</v>
      </c>
      <c r="KA17" s="103">
        <v>1999260.9800000004</v>
      </c>
      <c r="KB17" s="103">
        <v>0</v>
      </c>
      <c r="KC17" s="103">
        <v>0</v>
      </c>
      <c r="KD17" s="103">
        <v>76</v>
      </c>
      <c r="KE17" s="103">
        <v>1999260.9800000004</v>
      </c>
    </row>
    <row r="18" spans="1:291" s="4" customFormat="1" x14ac:dyDescent="0.25">
      <c r="A18" s="2"/>
      <c r="B18" s="37">
        <v>11</v>
      </c>
      <c r="C18" s="37" t="s">
        <v>167</v>
      </c>
      <c r="D18" s="37">
        <v>19</v>
      </c>
      <c r="E18" s="222" t="s">
        <v>70</v>
      </c>
      <c r="F18" s="111"/>
      <c r="G18" s="112"/>
      <c r="H18" s="111"/>
      <c r="I18" s="112"/>
      <c r="J18" s="111"/>
      <c r="K18" s="112"/>
      <c r="L18" s="111"/>
      <c r="M18" s="112"/>
      <c r="N18" s="111"/>
      <c r="O18" s="112"/>
      <c r="P18" s="111"/>
      <c r="Q18" s="112"/>
      <c r="R18" s="111"/>
      <c r="S18" s="112"/>
      <c r="T18" s="111"/>
      <c r="U18" s="112"/>
      <c r="V18" s="111"/>
      <c r="W18" s="112"/>
      <c r="X18" s="111"/>
      <c r="Y18" s="112"/>
      <c r="Z18" s="111"/>
      <c r="AA18" s="112"/>
      <c r="AB18" s="111"/>
      <c r="AC18" s="112"/>
      <c r="AD18" s="111"/>
      <c r="AE18" s="112"/>
      <c r="AF18" s="112"/>
      <c r="AG18" s="112"/>
      <c r="AH18" s="111"/>
      <c r="AI18" s="112"/>
      <c r="AJ18" s="111"/>
      <c r="AK18" s="112"/>
      <c r="AL18" s="111"/>
      <c r="AM18" s="112"/>
      <c r="AN18" s="111"/>
      <c r="AO18" s="112"/>
      <c r="AP18" s="111"/>
      <c r="AQ18" s="112"/>
      <c r="AR18" s="111"/>
      <c r="AS18" s="112"/>
      <c r="AT18" s="111"/>
      <c r="AU18" s="112"/>
      <c r="AV18" s="111"/>
      <c r="AW18" s="112"/>
      <c r="AX18" s="111"/>
      <c r="AY18" s="112"/>
      <c r="AZ18" s="111"/>
      <c r="BA18" s="112"/>
      <c r="BB18" s="111"/>
      <c r="BC18" s="112"/>
      <c r="BD18" s="111"/>
      <c r="BE18" s="112"/>
      <c r="BF18" s="111"/>
      <c r="BG18" s="112"/>
      <c r="BH18" s="111"/>
      <c r="BI18" s="112"/>
      <c r="BJ18" s="111"/>
      <c r="BK18" s="112"/>
      <c r="BL18" s="112"/>
      <c r="BM18" s="112"/>
      <c r="BN18" s="111"/>
      <c r="BO18" s="112"/>
      <c r="BP18" s="111"/>
      <c r="BQ18" s="112"/>
      <c r="BR18" s="111"/>
      <c r="BS18" s="112"/>
      <c r="BT18" s="111"/>
      <c r="BU18" s="112"/>
      <c r="BV18" s="111"/>
      <c r="BW18" s="112"/>
      <c r="BX18" s="111"/>
      <c r="BY18" s="112"/>
      <c r="BZ18" s="111"/>
      <c r="CA18" s="112"/>
      <c r="CB18" s="111"/>
      <c r="CC18" s="112"/>
      <c r="CD18" s="111"/>
      <c r="CE18" s="112"/>
      <c r="CF18" s="111"/>
      <c r="CG18" s="112"/>
      <c r="CH18" s="111"/>
      <c r="CI18" s="112"/>
      <c r="CJ18" s="111"/>
      <c r="CK18" s="112"/>
      <c r="CL18" s="111"/>
      <c r="CM18" s="112"/>
      <c r="CN18" s="111"/>
      <c r="CO18" s="112"/>
      <c r="CP18" s="111"/>
      <c r="CQ18" s="112"/>
      <c r="CR18" s="111"/>
      <c r="CS18" s="112"/>
      <c r="CT18" s="111"/>
      <c r="CU18" s="112"/>
      <c r="CV18" s="111"/>
      <c r="CW18" s="112"/>
      <c r="CX18" s="111"/>
      <c r="CY18" s="112"/>
      <c r="CZ18" s="111"/>
      <c r="DA18" s="112"/>
      <c r="DB18" s="111"/>
      <c r="DC18" s="112"/>
      <c r="DD18" s="111"/>
      <c r="DE18" s="112"/>
      <c r="DF18" s="111"/>
      <c r="DG18" s="112"/>
      <c r="DH18" s="111"/>
      <c r="DI18" s="112"/>
      <c r="DJ18" s="111"/>
      <c r="DK18" s="112"/>
      <c r="DL18" s="111"/>
      <c r="DM18" s="112"/>
      <c r="DN18" s="111"/>
      <c r="DO18" s="112"/>
      <c r="DP18" s="111"/>
      <c r="DQ18" s="112"/>
      <c r="DR18" s="111"/>
      <c r="DS18" s="112"/>
      <c r="DT18" s="112"/>
      <c r="DU18" s="112"/>
      <c r="DV18" s="111"/>
      <c r="DW18" s="112"/>
      <c r="DX18" s="111"/>
      <c r="DY18" s="112"/>
      <c r="DZ18" s="111"/>
      <c r="EA18" s="112"/>
      <c r="EB18" s="111"/>
      <c r="EC18" s="112"/>
      <c r="ED18" s="111"/>
      <c r="EE18" s="112"/>
      <c r="EF18" s="112"/>
      <c r="EG18" s="112"/>
      <c r="EH18" s="111"/>
      <c r="EI18" s="112"/>
      <c r="EJ18" s="111"/>
      <c r="EK18" s="112"/>
      <c r="EL18" s="111"/>
      <c r="EM18" s="112"/>
      <c r="EN18" s="112"/>
      <c r="EO18" s="112"/>
      <c r="EP18" s="111"/>
      <c r="EQ18" s="112"/>
      <c r="ER18" s="112"/>
      <c r="ES18" s="112"/>
      <c r="ET18" s="111"/>
      <c r="EU18" s="112"/>
      <c r="EV18" s="112"/>
      <c r="EW18" s="112"/>
      <c r="EX18" s="111"/>
      <c r="EY18" s="112"/>
      <c r="EZ18" s="112"/>
      <c r="FA18" s="112"/>
      <c r="FB18" s="111"/>
      <c r="FC18" s="112"/>
      <c r="FD18" s="112"/>
      <c r="FE18" s="112"/>
      <c r="FF18" s="111"/>
      <c r="FG18" s="112"/>
      <c r="FH18" s="111"/>
      <c r="FI18" s="112"/>
      <c r="FJ18" s="111"/>
      <c r="FK18" s="112"/>
      <c r="FL18" s="112"/>
      <c r="FM18" s="112"/>
      <c r="FN18" s="111"/>
      <c r="FO18" s="112"/>
      <c r="FP18" s="111"/>
      <c r="FQ18" s="112"/>
      <c r="FR18" s="111"/>
      <c r="FS18" s="112"/>
      <c r="FT18" s="111"/>
      <c r="FU18" s="112"/>
      <c r="FV18" s="111"/>
      <c r="FW18" s="112"/>
      <c r="FX18" s="111"/>
      <c r="FY18" s="112"/>
      <c r="FZ18" s="111"/>
      <c r="GA18" s="112"/>
      <c r="GB18" s="111"/>
      <c r="GC18" s="112"/>
      <c r="GD18" s="111"/>
      <c r="GE18" s="112"/>
      <c r="GF18" s="111"/>
      <c r="GG18" s="112"/>
      <c r="GH18" s="111"/>
      <c r="GI18" s="112"/>
      <c r="GJ18" s="111"/>
      <c r="GK18" s="112"/>
      <c r="GL18" s="111">
        <v>6</v>
      </c>
      <c r="GM18" s="112">
        <v>123407.75999999998</v>
      </c>
      <c r="GN18" s="112"/>
      <c r="GO18" s="112"/>
      <c r="GP18" s="111"/>
      <c r="GQ18" s="112"/>
      <c r="GR18" s="112"/>
      <c r="GS18" s="112"/>
      <c r="GT18" s="111"/>
      <c r="GU18" s="112"/>
      <c r="GV18" s="112"/>
      <c r="GW18" s="112"/>
      <c r="GX18" s="111"/>
      <c r="GY18" s="112"/>
      <c r="GZ18" s="111"/>
      <c r="HA18" s="112"/>
      <c r="HB18" s="111">
        <v>12</v>
      </c>
      <c r="HC18" s="112">
        <v>246815.51999999993</v>
      </c>
      <c r="HD18" s="111"/>
      <c r="HE18" s="112"/>
      <c r="HF18" s="111"/>
      <c r="HG18" s="112"/>
      <c r="HH18" s="111"/>
      <c r="HI18" s="112"/>
      <c r="HJ18" s="111"/>
      <c r="HK18" s="112"/>
      <c r="HL18" s="111"/>
      <c r="HM18" s="112"/>
      <c r="HN18" s="111"/>
      <c r="HO18" s="112"/>
      <c r="HP18" s="112"/>
      <c r="HQ18" s="112"/>
      <c r="HR18" s="111"/>
      <c r="HS18" s="112"/>
      <c r="HT18" s="111"/>
      <c r="HU18" s="112"/>
      <c r="HV18" s="111"/>
      <c r="HW18" s="112"/>
      <c r="HX18" s="111"/>
      <c r="HY18" s="112"/>
      <c r="HZ18" s="111"/>
      <c r="IA18" s="112"/>
      <c r="IB18" s="111"/>
      <c r="IC18" s="112"/>
      <c r="ID18" s="111"/>
      <c r="IE18" s="112"/>
      <c r="IF18" s="111"/>
      <c r="IG18" s="112"/>
      <c r="IH18" s="111"/>
      <c r="II18" s="112"/>
      <c r="IJ18" s="111"/>
      <c r="IK18" s="112"/>
      <c r="IL18" s="111"/>
      <c r="IM18" s="112"/>
      <c r="IN18" s="111"/>
      <c r="IO18" s="112"/>
      <c r="IP18" s="111">
        <v>1</v>
      </c>
      <c r="IQ18" s="112">
        <v>24681.55</v>
      </c>
      <c r="IR18" s="111"/>
      <c r="IS18" s="112"/>
      <c r="IT18" s="111"/>
      <c r="IU18" s="112"/>
      <c r="IV18" s="111"/>
      <c r="IW18" s="112"/>
      <c r="IX18" s="111"/>
      <c r="IY18" s="112"/>
      <c r="IZ18" s="111"/>
      <c r="JA18" s="112"/>
      <c r="JB18" s="111"/>
      <c r="JC18" s="112"/>
      <c r="JD18" s="111"/>
      <c r="JE18" s="112"/>
      <c r="JF18" s="111"/>
      <c r="JG18" s="112"/>
      <c r="JH18" s="111"/>
      <c r="JI18" s="112"/>
      <c r="JJ18" s="111"/>
      <c r="JK18" s="112"/>
      <c r="JL18" s="112"/>
      <c r="JM18" s="112"/>
      <c r="JN18" s="111"/>
      <c r="JO18" s="112"/>
      <c r="JP18" s="111"/>
      <c r="JQ18" s="112"/>
      <c r="JR18" s="111"/>
      <c r="JS18" s="112"/>
      <c r="JT18" s="112"/>
      <c r="JU18" s="112"/>
      <c r="JV18" s="111"/>
      <c r="JW18" s="112"/>
      <c r="JX18" s="112"/>
      <c r="JY18" s="112"/>
      <c r="JZ18" s="103">
        <v>19</v>
      </c>
      <c r="KA18" s="103">
        <v>394904.8299999999</v>
      </c>
      <c r="KB18" s="103">
        <v>0</v>
      </c>
      <c r="KC18" s="103">
        <v>0</v>
      </c>
      <c r="KD18" s="103">
        <v>19</v>
      </c>
      <c r="KE18" s="103">
        <v>394904.8299999999</v>
      </c>
    </row>
    <row r="19" spans="1:291" s="4" customFormat="1" x14ac:dyDescent="0.25">
      <c r="A19" s="2"/>
      <c r="B19" s="2"/>
      <c r="C19" s="37"/>
      <c r="D19" s="37">
        <v>20</v>
      </c>
      <c r="E19" s="222" t="s">
        <v>71</v>
      </c>
      <c r="F19" s="111"/>
      <c r="G19" s="112"/>
      <c r="H19" s="111"/>
      <c r="I19" s="112"/>
      <c r="J19" s="111"/>
      <c r="K19" s="112"/>
      <c r="L19" s="111"/>
      <c r="M19" s="112"/>
      <c r="N19" s="111"/>
      <c r="O19" s="112"/>
      <c r="P19" s="111"/>
      <c r="Q19" s="112"/>
      <c r="R19" s="111"/>
      <c r="S19" s="112"/>
      <c r="T19" s="111"/>
      <c r="U19" s="112"/>
      <c r="V19" s="111"/>
      <c r="W19" s="112"/>
      <c r="X19" s="111"/>
      <c r="Y19" s="112"/>
      <c r="Z19" s="111"/>
      <c r="AA19" s="112"/>
      <c r="AB19" s="111"/>
      <c r="AC19" s="112"/>
      <c r="AD19" s="111"/>
      <c r="AE19" s="112"/>
      <c r="AF19" s="112"/>
      <c r="AG19" s="112"/>
      <c r="AH19" s="111"/>
      <c r="AI19" s="112"/>
      <c r="AJ19" s="111"/>
      <c r="AK19" s="112"/>
      <c r="AL19" s="111"/>
      <c r="AM19" s="112"/>
      <c r="AN19" s="111"/>
      <c r="AO19" s="112"/>
      <c r="AP19" s="111"/>
      <c r="AQ19" s="112"/>
      <c r="AR19" s="111"/>
      <c r="AS19" s="112"/>
      <c r="AT19" s="111"/>
      <c r="AU19" s="112"/>
      <c r="AV19" s="111"/>
      <c r="AW19" s="112"/>
      <c r="AX19" s="111"/>
      <c r="AY19" s="112"/>
      <c r="AZ19" s="111"/>
      <c r="BA19" s="112"/>
      <c r="BB19" s="111"/>
      <c r="BC19" s="112"/>
      <c r="BD19" s="111"/>
      <c r="BE19" s="112"/>
      <c r="BF19" s="111"/>
      <c r="BG19" s="112"/>
      <c r="BH19" s="111"/>
      <c r="BI19" s="112"/>
      <c r="BJ19" s="111"/>
      <c r="BK19" s="112"/>
      <c r="BL19" s="112"/>
      <c r="BM19" s="112"/>
      <c r="BN19" s="111"/>
      <c r="BO19" s="112"/>
      <c r="BP19" s="111"/>
      <c r="BQ19" s="112"/>
      <c r="BR19" s="111"/>
      <c r="BS19" s="112"/>
      <c r="BT19" s="111"/>
      <c r="BU19" s="112"/>
      <c r="BV19" s="111"/>
      <c r="BW19" s="112"/>
      <c r="BX19" s="111"/>
      <c r="BY19" s="112"/>
      <c r="BZ19" s="111">
        <v>1</v>
      </c>
      <c r="CA19" s="112">
        <v>18773.439999999999</v>
      </c>
      <c r="CB19" s="111"/>
      <c r="CC19" s="112"/>
      <c r="CD19" s="111"/>
      <c r="CE19" s="112"/>
      <c r="CF19" s="111"/>
      <c r="CG19" s="112"/>
      <c r="CH19" s="111"/>
      <c r="CI19" s="112"/>
      <c r="CJ19" s="111"/>
      <c r="CK19" s="112"/>
      <c r="CL19" s="111">
        <v>6</v>
      </c>
      <c r="CM19" s="112">
        <v>135168.78</v>
      </c>
      <c r="CN19" s="111"/>
      <c r="CO19" s="112"/>
      <c r="CP19" s="111"/>
      <c r="CQ19" s="112"/>
      <c r="CR19" s="111"/>
      <c r="CS19" s="112"/>
      <c r="CT19" s="111"/>
      <c r="CU19" s="112"/>
      <c r="CV19" s="111"/>
      <c r="CW19" s="112"/>
      <c r="CX19" s="111"/>
      <c r="CY19" s="112"/>
      <c r="CZ19" s="111"/>
      <c r="DA19" s="112"/>
      <c r="DB19" s="111"/>
      <c r="DC19" s="112"/>
      <c r="DD19" s="111"/>
      <c r="DE19" s="112"/>
      <c r="DF19" s="111"/>
      <c r="DG19" s="112"/>
      <c r="DH19" s="111"/>
      <c r="DI19" s="112"/>
      <c r="DJ19" s="111"/>
      <c r="DK19" s="112"/>
      <c r="DL19" s="111"/>
      <c r="DM19" s="112"/>
      <c r="DN19" s="111"/>
      <c r="DO19" s="112"/>
      <c r="DP19" s="111"/>
      <c r="DQ19" s="112"/>
      <c r="DR19" s="111"/>
      <c r="DS19" s="112"/>
      <c r="DT19" s="112"/>
      <c r="DU19" s="112"/>
      <c r="DV19" s="111"/>
      <c r="DW19" s="112"/>
      <c r="DX19" s="111"/>
      <c r="DY19" s="112"/>
      <c r="DZ19" s="111"/>
      <c r="EA19" s="112"/>
      <c r="EB19" s="111"/>
      <c r="EC19" s="112"/>
      <c r="ED19" s="111"/>
      <c r="EE19" s="112"/>
      <c r="EF19" s="112"/>
      <c r="EG19" s="112"/>
      <c r="EH19" s="111"/>
      <c r="EI19" s="112"/>
      <c r="EJ19" s="111"/>
      <c r="EK19" s="112"/>
      <c r="EL19" s="111"/>
      <c r="EM19" s="112"/>
      <c r="EN19" s="112"/>
      <c r="EO19" s="112"/>
      <c r="EP19" s="111"/>
      <c r="EQ19" s="112"/>
      <c r="ER19" s="112"/>
      <c r="ES19" s="112"/>
      <c r="ET19" s="111"/>
      <c r="EU19" s="112"/>
      <c r="EV19" s="112"/>
      <c r="EW19" s="112"/>
      <c r="EX19" s="111"/>
      <c r="EY19" s="112"/>
      <c r="EZ19" s="112"/>
      <c r="FA19" s="112"/>
      <c r="FB19" s="111"/>
      <c r="FC19" s="112"/>
      <c r="FD19" s="112"/>
      <c r="FE19" s="112"/>
      <c r="FF19" s="111"/>
      <c r="FG19" s="112"/>
      <c r="FH19" s="111"/>
      <c r="FI19" s="112"/>
      <c r="FJ19" s="111"/>
      <c r="FK19" s="112"/>
      <c r="FL19" s="112"/>
      <c r="FM19" s="112"/>
      <c r="FN19" s="111"/>
      <c r="FO19" s="112"/>
      <c r="FP19" s="111"/>
      <c r="FQ19" s="112"/>
      <c r="FR19" s="111"/>
      <c r="FS19" s="112"/>
      <c r="FT19" s="111"/>
      <c r="FU19" s="112"/>
      <c r="FV19" s="111"/>
      <c r="FW19" s="112"/>
      <c r="FX19" s="111"/>
      <c r="FY19" s="112"/>
      <c r="FZ19" s="111"/>
      <c r="GA19" s="112"/>
      <c r="GB19" s="111"/>
      <c r="GC19" s="112"/>
      <c r="GD19" s="111"/>
      <c r="GE19" s="112"/>
      <c r="GF19" s="111"/>
      <c r="GG19" s="112"/>
      <c r="GH19" s="111"/>
      <c r="GI19" s="112"/>
      <c r="GJ19" s="111"/>
      <c r="GK19" s="112"/>
      <c r="GL19" s="111">
        <v>3</v>
      </c>
      <c r="GM19" s="112">
        <v>56320.319999999992</v>
      </c>
      <c r="GN19" s="112"/>
      <c r="GO19" s="112"/>
      <c r="GP19" s="111"/>
      <c r="GQ19" s="112"/>
      <c r="GR19" s="112"/>
      <c r="GS19" s="112"/>
      <c r="GT19" s="111"/>
      <c r="GU19" s="112"/>
      <c r="GV19" s="112"/>
      <c r="GW19" s="112"/>
      <c r="GX19" s="111"/>
      <c r="GY19" s="112"/>
      <c r="GZ19" s="111"/>
      <c r="HA19" s="112"/>
      <c r="HB19" s="111">
        <v>16</v>
      </c>
      <c r="HC19" s="112">
        <v>300375.03999999998</v>
      </c>
      <c r="HD19" s="111"/>
      <c r="HE19" s="112"/>
      <c r="HF19" s="111"/>
      <c r="HG19" s="112"/>
      <c r="HH19" s="111"/>
      <c r="HI19" s="112"/>
      <c r="HJ19" s="111"/>
      <c r="HK19" s="112"/>
      <c r="HL19" s="111"/>
      <c r="HM19" s="112"/>
      <c r="HN19" s="111"/>
      <c r="HO19" s="112"/>
      <c r="HP19" s="112"/>
      <c r="HQ19" s="112"/>
      <c r="HR19" s="111"/>
      <c r="HS19" s="112"/>
      <c r="HT19" s="111"/>
      <c r="HU19" s="112"/>
      <c r="HV19" s="111"/>
      <c r="HW19" s="112"/>
      <c r="HX19" s="111"/>
      <c r="HY19" s="112"/>
      <c r="HZ19" s="111"/>
      <c r="IA19" s="112"/>
      <c r="IB19" s="111"/>
      <c r="IC19" s="112"/>
      <c r="ID19" s="111"/>
      <c r="IE19" s="112"/>
      <c r="IF19" s="111"/>
      <c r="IG19" s="112"/>
      <c r="IH19" s="111"/>
      <c r="II19" s="112"/>
      <c r="IJ19" s="111"/>
      <c r="IK19" s="112"/>
      <c r="IL19" s="111"/>
      <c r="IM19" s="112"/>
      <c r="IN19" s="111"/>
      <c r="IO19" s="112"/>
      <c r="IP19" s="111">
        <v>4</v>
      </c>
      <c r="IQ19" s="112">
        <v>90112.52</v>
      </c>
      <c r="IR19" s="111"/>
      <c r="IS19" s="112"/>
      <c r="IT19" s="111"/>
      <c r="IU19" s="112"/>
      <c r="IV19" s="111"/>
      <c r="IW19" s="112"/>
      <c r="IX19" s="111"/>
      <c r="IY19" s="112"/>
      <c r="IZ19" s="111"/>
      <c r="JA19" s="112"/>
      <c r="JB19" s="111"/>
      <c r="JC19" s="112"/>
      <c r="JD19" s="111"/>
      <c r="JE19" s="112"/>
      <c r="JF19" s="111"/>
      <c r="JG19" s="112"/>
      <c r="JH19" s="111"/>
      <c r="JI19" s="112"/>
      <c r="JJ19" s="111"/>
      <c r="JK19" s="112"/>
      <c r="JL19" s="112"/>
      <c r="JM19" s="112"/>
      <c r="JN19" s="111"/>
      <c r="JO19" s="112"/>
      <c r="JP19" s="111"/>
      <c r="JQ19" s="112"/>
      <c r="JR19" s="111"/>
      <c r="JS19" s="112"/>
      <c r="JT19" s="112"/>
      <c r="JU19" s="112"/>
      <c r="JV19" s="111"/>
      <c r="JW19" s="112"/>
      <c r="JX19" s="112"/>
      <c r="JY19" s="112"/>
      <c r="JZ19" s="103">
        <v>30</v>
      </c>
      <c r="KA19" s="103">
        <v>600750.1</v>
      </c>
      <c r="KB19" s="103">
        <v>0</v>
      </c>
      <c r="KC19" s="103">
        <v>0</v>
      </c>
      <c r="KD19" s="103">
        <v>30</v>
      </c>
      <c r="KE19" s="103">
        <v>600750.1</v>
      </c>
    </row>
    <row r="20" spans="1:291" s="4" customFormat="1" x14ac:dyDescent="0.25">
      <c r="A20" s="2"/>
      <c r="B20" s="37">
        <v>12</v>
      </c>
      <c r="C20" s="37" t="s">
        <v>47</v>
      </c>
      <c r="D20" s="37">
        <v>26</v>
      </c>
      <c r="E20" s="222" t="s">
        <v>253</v>
      </c>
      <c r="F20" s="111"/>
      <c r="G20" s="112"/>
      <c r="H20" s="111"/>
      <c r="I20" s="112"/>
      <c r="J20" s="111"/>
      <c r="K20" s="112"/>
      <c r="L20" s="111"/>
      <c r="M20" s="112"/>
      <c r="N20" s="111"/>
      <c r="O20" s="112"/>
      <c r="P20" s="111"/>
      <c r="Q20" s="112"/>
      <c r="R20" s="111">
        <v>12</v>
      </c>
      <c r="S20" s="112">
        <v>160678.56000000003</v>
      </c>
      <c r="T20" s="111"/>
      <c r="U20" s="112"/>
      <c r="V20" s="111"/>
      <c r="W20" s="112"/>
      <c r="X20" s="111"/>
      <c r="Y20" s="112"/>
      <c r="Z20" s="111"/>
      <c r="AA20" s="112"/>
      <c r="AB20" s="111"/>
      <c r="AC20" s="112"/>
      <c r="AD20" s="111"/>
      <c r="AE20" s="112"/>
      <c r="AF20" s="112"/>
      <c r="AG20" s="112"/>
      <c r="AH20" s="111">
        <v>5</v>
      </c>
      <c r="AI20" s="112">
        <v>66949.399999999994</v>
      </c>
      <c r="AJ20" s="111"/>
      <c r="AK20" s="112"/>
      <c r="AL20" s="111"/>
      <c r="AM20" s="112"/>
      <c r="AN20" s="111"/>
      <c r="AO20" s="112"/>
      <c r="AP20" s="111"/>
      <c r="AQ20" s="112"/>
      <c r="AR20" s="111"/>
      <c r="AS20" s="112"/>
      <c r="AT20" s="111"/>
      <c r="AU20" s="112"/>
      <c r="AV20" s="111"/>
      <c r="AW20" s="112"/>
      <c r="AX20" s="111"/>
      <c r="AY20" s="112"/>
      <c r="AZ20" s="111"/>
      <c r="BA20" s="112"/>
      <c r="BB20" s="111"/>
      <c r="BC20" s="112"/>
      <c r="BD20" s="111"/>
      <c r="BE20" s="112"/>
      <c r="BF20" s="111"/>
      <c r="BG20" s="112"/>
      <c r="BH20" s="111"/>
      <c r="BI20" s="112"/>
      <c r="BJ20" s="111">
        <v>1</v>
      </c>
      <c r="BK20" s="112">
        <v>13389.88</v>
      </c>
      <c r="BL20" s="112"/>
      <c r="BM20" s="112"/>
      <c r="BN20" s="111">
        <v>3</v>
      </c>
      <c r="BO20" s="112">
        <v>48203.58</v>
      </c>
      <c r="BP20" s="111"/>
      <c r="BQ20" s="112"/>
      <c r="BR20" s="111">
        <v>4</v>
      </c>
      <c r="BS20" s="112">
        <v>64271.44</v>
      </c>
      <c r="BT20" s="111"/>
      <c r="BU20" s="112"/>
      <c r="BV20" s="111">
        <v>17</v>
      </c>
      <c r="BW20" s="112">
        <v>273153.62</v>
      </c>
      <c r="BX20" s="111"/>
      <c r="BY20" s="112"/>
      <c r="BZ20" s="111">
        <v>3</v>
      </c>
      <c r="CA20" s="112">
        <v>40169.64</v>
      </c>
      <c r="CB20" s="111"/>
      <c r="CC20" s="112"/>
      <c r="CD20" s="111"/>
      <c r="CE20" s="112"/>
      <c r="CF20" s="111"/>
      <c r="CG20" s="112"/>
      <c r="CH20" s="111">
        <v>2</v>
      </c>
      <c r="CI20" s="112">
        <v>32135.72</v>
      </c>
      <c r="CJ20" s="111"/>
      <c r="CK20" s="112"/>
      <c r="CL20" s="111">
        <v>15</v>
      </c>
      <c r="CM20" s="112">
        <v>241017.9</v>
      </c>
      <c r="CN20" s="111"/>
      <c r="CO20" s="112"/>
      <c r="CP20" s="111">
        <v>2</v>
      </c>
      <c r="CQ20" s="112">
        <v>26779.759999999998</v>
      </c>
      <c r="CR20" s="111"/>
      <c r="CS20" s="112"/>
      <c r="CT20" s="111"/>
      <c r="CU20" s="112"/>
      <c r="CV20" s="111"/>
      <c r="CW20" s="112"/>
      <c r="CX20" s="111">
        <v>1</v>
      </c>
      <c r="CY20" s="112">
        <v>16067.86</v>
      </c>
      <c r="CZ20" s="111"/>
      <c r="DA20" s="112"/>
      <c r="DB20" s="111"/>
      <c r="DC20" s="112"/>
      <c r="DD20" s="111"/>
      <c r="DE20" s="112"/>
      <c r="DF20" s="111"/>
      <c r="DG20" s="112"/>
      <c r="DH20" s="111"/>
      <c r="DI20" s="112"/>
      <c r="DJ20" s="111"/>
      <c r="DK20" s="112"/>
      <c r="DL20" s="111"/>
      <c r="DM20" s="112"/>
      <c r="DN20" s="111">
        <v>6</v>
      </c>
      <c r="DO20" s="112">
        <v>80339.28</v>
      </c>
      <c r="DP20" s="111"/>
      <c r="DQ20" s="112"/>
      <c r="DR20" s="111"/>
      <c r="DS20" s="112"/>
      <c r="DT20" s="112"/>
      <c r="DU20" s="112"/>
      <c r="DV20" s="111">
        <v>105</v>
      </c>
      <c r="DW20" s="112">
        <v>1405937.4</v>
      </c>
      <c r="DX20" s="111"/>
      <c r="DY20" s="112"/>
      <c r="DZ20" s="111">
        <v>24</v>
      </c>
      <c r="EA20" s="112">
        <v>321357.12000000005</v>
      </c>
      <c r="EB20" s="111"/>
      <c r="EC20" s="112"/>
      <c r="ED20" s="111">
        <v>82</v>
      </c>
      <c r="EE20" s="112">
        <v>1097970.1600000001</v>
      </c>
      <c r="EF20" s="112"/>
      <c r="EG20" s="112"/>
      <c r="EH20" s="111">
        <v>13</v>
      </c>
      <c r="EI20" s="112">
        <v>174068.44</v>
      </c>
      <c r="EJ20" s="111"/>
      <c r="EK20" s="112"/>
      <c r="EL20" s="111">
        <v>186</v>
      </c>
      <c r="EM20" s="112">
        <v>2487578.9699999997</v>
      </c>
      <c r="EN20" s="112"/>
      <c r="EO20" s="112"/>
      <c r="EP20" s="111">
        <v>9</v>
      </c>
      <c r="EQ20" s="112">
        <v>120508.92</v>
      </c>
      <c r="ER20" s="112"/>
      <c r="ES20" s="112"/>
      <c r="ET20" s="111">
        <v>17</v>
      </c>
      <c r="EU20" s="112">
        <v>227627.96000000002</v>
      </c>
      <c r="EV20" s="112"/>
      <c r="EW20" s="112"/>
      <c r="EX20" s="111"/>
      <c r="EY20" s="112"/>
      <c r="EZ20" s="112"/>
      <c r="FA20" s="112"/>
      <c r="FB20" s="111"/>
      <c r="FC20" s="112"/>
      <c r="FD20" s="112"/>
      <c r="FE20" s="112"/>
      <c r="FF20" s="111"/>
      <c r="FG20" s="112"/>
      <c r="FH20" s="111"/>
      <c r="FI20" s="112"/>
      <c r="FJ20" s="111">
        <v>51</v>
      </c>
      <c r="FK20" s="112">
        <v>682883.88000000012</v>
      </c>
      <c r="FL20" s="112"/>
      <c r="FM20" s="112"/>
      <c r="FN20" s="111">
        <v>2</v>
      </c>
      <c r="FO20" s="112">
        <v>26779.759999999998</v>
      </c>
      <c r="FP20" s="111"/>
      <c r="FQ20" s="112"/>
      <c r="FR20" s="111"/>
      <c r="FS20" s="112"/>
      <c r="FT20" s="111"/>
      <c r="FU20" s="112"/>
      <c r="FV20" s="111"/>
      <c r="FW20" s="112"/>
      <c r="FX20" s="111"/>
      <c r="FY20" s="112"/>
      <c r="FZ20" s="111"/>
      <c r="GA20" s="112"/>
      <c r="GB20" s="111"/>
      <c r="GC20" s="112"/>
      <c r="GD20" s="111"/>
      <c r="GE20" s="112"/>
      <c r="GF20" s="111"/>
      <c r="GG20" s="112"/>
      <c r="GH20" s="111"/>
      <c r="GI20" s="112"/>
      <c r="GJ20" s="111"/>
      <c r="GK20" s="112"/>
      <c r="GL20" s="111">
        <v>1</v>
      </c>
      <c r="GM20" s="112">
        <v>13389.88</v>
      </c>
      <c r="GN20" s="112"/>
      <c r="GO20" s="112"/>
      <c r="GP20" s="111"/>
      <c r="GQ20" s="112"/>
      <c r="GR20" s="112"/>
      <c r="GS20" s="112"/>
      <c r="GT20" s="111"/>
      <c r="GU20" s="112"/>
      <c r="GV20" s="112"/>
      <c r="GW20" s="112"/>
      <c r="GX20" s="111"/>
      <c r="GY20" s="112"/>
      <c r="GZ20" s="111"/>
      <c r="HA20" s="112"/>
      <c r="HB20" s="111"/>
      <c r="HC20" s="112"/>
      <c r="HD20" s="111"/>
      <c r="HE20" s="112"/>
      <c r="HF20" s="111"/>
      <c r="HG20" s="112"/>
      <c r="HH20" s="111"/>
      <c r="HI20" s="112"/>
      <c r="HJ20" s="111"/>
      <c r="HK20" s="112"/>
      <c r="HL20" s="111"/>
      <c r="HM20" s="112"/>
      <c r="HN20" s="111"/>
      <c r="HO20" s="112"/>
      <c r="HP20" s="112"/>
      <c r="HQ20" s="112"/>
      <c r="HR20" s="111">
        <v>1</v>
      </c>
      <c r="HS20" s="112">
        <v>16067.86</v>
      </c>
      <c r="HT20" s="111"/>
      <c r="HU20" s="112"/>
      <c r="HV20" s="111">
        <v>19</v>
      </c>
      <c r="HW20" s="112">
        <v>305289.33999999997</v>
      </c>
      <c r="HX20" s="111"/>
      <c r="HY20" s="112"/>
      <c r="HZ20" s="111">
        <v>3</v>
      </c>
      <c r="IA20" s="112">
        <v>48203.58</v>
      </c>
      <c r="IB20" s="111"/>
      <c r="IC20" s="112"/>
      <c r="ID20" s="111">
        <v>1</v>
      </c>
      <c r="IE20" s="112">
        <v>16067.86</v>
      </c>
      <c r="IF20" s="111"/>
      <c r="IG20" s="112"/>
      <c r="IH20" s="111"/>
      <c r="II20" s="112"/>
      <c r="IJ20" s="111"/>
      <c r="IK20" s="112"/>
      <c r="IL20" s="111"/>
      <c r="IM20" s="112"/>
      <c r="IN20" s="111"/>
      <c r="IO20" s="112"/>
      <c r="IP20" s="111"/>
      <c r="IQ20" s="112"/>
      <c r="IR20" s="111"/>
      <c r="IS20" s="112"/>
      <c r="IT20" s="111">
        <v>22</v>
      </c>
      <c r="IU20" s="112">
        <v>294577.36000000004</v>
      </c>
      <c r="IV20" s="111"/>
      <c r="IW20" s="112"/>
      <c r="IX20" s="111"/>
      <c r="IY20" s="112"/>
      <c r="IZ20" s="111"/>
      <c r="JA20" s="112"/>
      <c r="JB20" s="111"/>
      <c r="JC20" s="112"/>
      <c r="JD20" s="111"/>
      <c r="JE20" s="112"/>
      <c r="JF20" s="111"/>
      <c r="JG20" s="112"/>
      <c r="JH20" s="111"/>
      <c r="JI20" s="112"/>
      <c r="JJ20" s="111"/>
      <c r="JK20" s="112"/>
      <c r="JL20" s="112"/>
      <c r="JM20" s="112"/>
      <c r="JN20" s="111">
        <v>1</v>
      </c>
      <c r="JO20" s="112">
        <v>16067.86</v>
      </c>
      <c r="JP20" s="111"/>
      <c r="JQ20" s="112"/>
      <c r="JR20" s="111"/>
      <c r="JS20" s="112"/>
      <c r="JT20" s="112"/>
      <c r="JU20" s="112"/>
      <c r="JV20" s="111"/>
      <c r="JW20" s="112"/>
      <c r="JX20" s="112"/>
      <c r="JY20" s="112"/>
      <c r="JZ20" s="103">
        <v>608</v>
      </c>
      <c r="KA20" s="103">
        <v>8317532.9900000012</v>
      </c>
      <c r="KB20" s="103">
        <v>0</v>
      </c>
      <c r="KC20" s="103">
        <v>0</v>
      </c>
      <c r="KD20" s="103">
        <v>608</v>
      </c>
      <c r="KE20" s="103">
        <v>8317532.9900000012</v>
      </c>
    </row>
    <row r="21" spans="1:291" s="4" customFormat="1" ht="26.25" x14ac:dyDescent="0.25">
      <c r="A21" s="2"/>
      <c r="B21" s="2"/>
      <c r="C21" s="37"/>
      <c r="D21" s="37">
        <v>27</v>
      </c>
      <c r="E21" s="222" t="s">
        <v>337</v>
      </c>
      <c r="F21" s="111"/>
      <c r="G21" s="112"/>
      <c r="H21" s="111"/>
      <c r="I21" s="112"/>
      <c r="J21" s="111"/>
      <c r="K21" s="112"/>
      <c r="L21" s="111"/>
      <c r="M21" s="112"/>
      <c r="N21" s="111"/>
      <c r="O21" s="112"/>
      <c r="P21" s="111"/>
      <c r="Q21" s="112"/>
      <c r="R21" s="111"/>
      <c r="S21" s="112"/>
      <c r="T21" s="111"/>
      <c r="U21" s="112"/>
      <c r="V21" s="111"/>
      <c r="W21" s="112"/>
      <c r="X21" s="111"/>
      <c r="Y21" s="112"/>
      <c r="Z21" s="111"/>
      <c r="AA21" s="112"/>
      <c r="AB21" s="111"/>
      <c r="AC21" s="112"/>
      <c r="AD21" s="111">
        <v>22</v>
      </c>
      <c r="AE21" s="112">
        <v>352278.08000000007</v>
      </c>
      <c r="AF21" s="112"/>
      <c r="AG21" s="112"/>
      <c r="AH21" s="111"/>
      <c r="AI21" s="112"/>
      <c r="AJ21" s="111"/>
      <c r="AK21" s="112"/>
      <c r="AL21" s="111"/>
      <c r="AM21" s="112"/>
      <c r="AN21" s="111"/>
      <c r="AO21" s="112"/>
      <c r="AP21" s="111"/>
      <c r="AQ21" s="112"/>
      <c r="AR21" s="111"/>
      <c r="AS21" s="112"/>
      <c r="AT21" s="111"/>
      <c r="AU21" s="112"/>
      <c r="AV21" s="111"/>
      <c r="AW21" s="112"/>
      <c r="AX21" s="111"/>
      <c r="AY21" s="112"/>
      <c r="AZ21" s="111"/>
      <c r="BA21" s="112"/>
      <c r="BB21" s="111"/>
      <c r="BC21" s="112"/>
      <c r="BD21" s="111"/>
      <c r="BE21" s="112"/>
      <c r="BF21" s="111"/>
      <c r="BG21" s="112"/>
      <c r="BH21" s="111"/>
      <c r="BI21" s="112"/>
      <c r="BJ21" s="111"/>
      <c r="BK21" s="112"/>
      <c r="BL21" s="112"/>
      <c r="BM21" s="112"/>
      <c r="BN21" s="111"/>
      <c r="BO21" s="112"/>
      <c r="BP21" s="111"/>
      <c r="BQ21" s="112"/>
      <c r="BR21" s="111">
        <v>1</v>
      </c>
      <c r="BS21" s="112">
        <v>19215.169999999998</v>
      </c>
      <c r="BT21" s="111"/>
      <c r="BU21" s="112"/>
      <c r="BV21" s="111"/>
      <c r="BW21" s="112"/>
      <c r="BX21" s="111"/>
      <c r="BY21" s="112"/>
      <c r="BZ21" s="111"/>
      <c r="CA21" s="112"/>
      <c r="CB21" s="111"/>
      <c r="CC21" s="112"/>
      <c r="CD21" s="111"/>
      <c r="CE21" s="112"/>
      <c r="CF21" s="111"/>
      <c r="CG21" s="112"/>
      <c r="CH21" s="111"/>
      <c r="CI21" s="112"/>
      <c r="CJ21" s="111"/>
      <c r="CK21" s="112"/>
      <c r="CL21" s="111"/>
      <c r="CM21" s="112"/>
      <c r="CN21" s="111"/>
      <c r="CO21" s="112"/>
      <c r="CP21" s="111">
        <v>1</v>
      </c>
      <c r="CQ21" s="112">
        <v>16012.64</v>
      </c>
      <c r="CR21" s="111"/>
      <c r="CS21" s="112"/>
      <c r="CT21" s="111"/>
      <c r="CU21" s="112"/>
      <c r="CV21" s="111"/>
      <c r="CW21" s="112"/>
      <c r="CX21" s="111"/>
      <c r="CY21" s="112"/>
      <c r="CZ21" s="111"/>
      <c r="DA21" s="112"/>
      <c r="DB21" s="111"/>
      <c r="DC21" s="112"/>
      <c r="DD21" s="111"/>
      <c r="DE21" s="112"/>
      <c r="DF21" s="111"/>
      <c r="DG21" s="112"/>
      <c r="DH21" s="111"/>
      <c r="DI21" s="112"/>
      <c r="DJ21" s="111"/>
      <c r="DK21" s="112"/>
      <c r="DL21" s="111"/>
      <c r="DM21" s="112"/>
      <c r="DN21" s="111"/>
      <c r="DO21" s="112"/>
      <c r="DP21" s="111"/>
      <c r="DQ21" s="112"/>
      <c r="DR21" s="111"/>
      <c r="DS21" s="112"/>
      <c r="DT21" s="112"/>
      <c r="DU21" s="112"/>
      <c r="DV21" s="111"/>
      <c r="DW21" s="112"/>
      <c r="DX21" s="111"/>
      <c r="DY21" s="112"/>
      <c r="DZ21" s="111"/>
      <c r="EA21" s="112"/>
      <c r="EB21" s="111"/>
      <c r="EC21" s="112"/>
      <c r="ED21" s="111"/>
      <c r="EE21" s="112"/>
      <c r="EF21" s="112"/>
      <c r="EG21" s="112"/>
      <c r="EH21" s="111"/>
      <c r="EI21" s="112"/>
      <c r="EJ21" s="111"/>
      <c r="EK21" s="112"/>
      <c r="EL21" s="111">
        <v>1</v>
      </c>
      <c r="EM21" s="112">
        <v>16012.64</v>
      </c>
      <c r="EN21" s="112"/>
      <c r="EO21" s="112"/>
      <c r="EP21" s="111"/>
      <c r="EQ21" s="112"/>
      <c r="ER21" s="112"/>
      <c r="ES21" s="112"/>
      <c r="ET21" s="111">
        <v>1</v>
      </c>
      <c r="EU21" s="112">
        <v>16012.64</v>
      </c>
      <c r="EV21" s="112"/>
      <c r="EW21" s="112"/>
      <c r="EX21" s="111"/>
      <c r="EY21" s="112"/>
      <c r="EZ21" s="112"/>
      <c r="FA21" s="112"/>
      <c r="FB21" s="111"/>
      <c r="FC21" s="112"/>
      <c r="FD21" s="112"/>
      <c r="FE21" s="112"/>
      <c r="FF21" s="111"/>
      <c r="FG21" s="112"/>
      <c r="FH21" s="111"/>
      <c r="FI21" s="112"/>
      <c r="FJ21" s="111"/>
      <c r="FK21" s="112"/>
      <c r="FL21" s="112"/>
      <c r="FM21" s="112"/>
      <c r="FN21" s="111"/>
      <c r="FO21" s="112"/>
      <c r="FP21" s="111"/>
      <c r="FQ21" s="112"/>
      <c r="FR21" s="111"/>
      <c r="FS21" s="112"/>
      <c r="FT21" s="111"/>
      <c r="FU21" s="112"/>
      <c r="FV21" s="111"/>
      <c r="FW21" s="112"/>
      <c r="FX21" s="111"/>
      <c r="FY21" s="112"/>
      <c r="FZ21" s="111"/>
      <c r="GA21" s="112"/>
      <c r="GB21" s="111"/>
      <c r="GC21" s="112"/>
      <c r="GD21" s="111"/>
      <c r="GE21" s="112"/>
      <c r="GF21" s="111"/>
      <c r="GG21" s="112"/>
      <c r="GH21" s="111"/>
      <c r="GI21" s="112"/>
      <c r="GJ21" s="111"/>
      <c r="GK21" s="112"/>
      <c r="GL21" s="111"/>
      <c r="GM21" s="112"/>
      <c r="GN21" s="112"/>
      <c r="GO21" s="112"/>
      <c r="GP21" s="111"/>
      <c r="GQ21" s="112"/>
      <c r="GR21" s="112"/>
      <c r="GS21" s="112"/>
      <c r="GT21" s="111"/>
      <c r="GU21" s="112"/>
      <c r="GV21" s="112"/>
      <c r="GW21" s="112"/>
      <c r="GX21" s="111"/>
      <c r="GY21" s="112"/>
      <c r="GZ21" s="111"/>
      <c r="HA21" s="112"/>
      <c r="HB21" s="111"/>
      <c r="HC21" s="112"/>
      <c r="HD21" s="111"/>
      <c r="HE21" s="112"/>
      <c r="HF21" s="111"/>
      <c r="HG21" s="112"/>
      <c r="HH21" s="111"/>
      <c r="HI21" s="112"/>
      <c r="HJ21" s="111"/>
      <c r="HK21" s="112"/>
      <c r="HL21" s="111"/>
      <c r="HM21" s="112"/>
      <c r="HN21" s="111"/>
      <c r="HO21" s="112"/>
      <c r="HP21" s="112"/>
      <c r="HQ21" s="112"/>
      <c r="HR21" s="111">
        <v>1</v>
      </c>
      <c r="HS21" s="112">
        <v>19215.169999999998</v>
      </c>
      <c r="HT21" s="111"/>
      <c r="HU21" s="112"/>
      <c r="HV21" s="111">
        <v>1</v>
      </c>
      <c r="HW21" s="112">
        <v>19215.169999999998</v>
      </c>
      <c r="HX21" s="111"/>
      <c r="HY21" s="112"/>
      <c r="HZ21" s="111"/>
      <c r="IA21" s="112"/>
      <c r="IB21" s="111"/>
      <c r="IC21" s="112"/>
      <c r="ID21" s="111">
        <v>1</v>
      </c>
      <c r="IE21" s="112">
        <v>19215.169999999998</v>
      </c>
      <c r="IF21" s="111"/>
      <c r="IG21" s="112"/>
      <c r="IH21" s="111"/>
      <c r="II21" s="112"/>
      <c r="IJ21" s="111"/>
      <c r="IK21" s="112"/>
      <c r="IL21" s="111"/>
      <c r="IM21" s="112"/>
      <c r="IN21" s="111"/>
      <c r="IO21" s="112"/>
      <c r="IP21" s="111"/>
      <c r="IQ21" s="112"/>
      <c r="IR21" s="111"/>
      <c r="IS21" s="112"/>
      <c r="IT21" s="111"/>
      <c r="IU21" s="112"/>
      <c r="IV21" s="111"/>
      <c r="IW21" s="112"/>
      <c r="IX21" s="111"/>
      <c r="IY21" s="112"/>
      <c r="IZ21" s="111"/>
      <c r="JA21" s="112"/>
      <c r="JB21" s="111"/>
      <c r="JC21" s="112"/>
      <c r="JD21" s="111"/>
      <c r="JE21" s="112"/>
      <c r="JF21" s="111"/>
      <c r="JG21" s="112"/>
      <c r="JH21" s="111"/>
      <c r="JI21" s="112"/>
      <c r="JJ21" s="111"/>
      <c r="JK21" s="112"/>
      <c r="JL21" s="112"/>
      <c r="JM21" s="112"/>
      <c r="JN21" s="111"/>
      <c r="JO21" s="112"/>
      <c r="JP21" s="111"/>
      <c r="JQ21" s="112"/>
      <c r="JR21" s="111"/>
      <c r="JS21" s="112"/>
      <c r="JT21" s="112"/>
      <c r="JU21" s="112"/>
      <c r="JV21" s="111"/>
      <c r="JW21" s="112"/>
      <c r="JX21" s="112"/>
      <c r="JY21" s="112"/>
      <c r="JZ21" s="103">
        <v>29</v>
      </c>
      <c r="KA21" s="103">
        <v>477176.68000000005</v>
      </c>
      <c r="KB21" s="103">
        <v>0</v>
      </c>
      <c r="KC21" s="103">
        <v>0</v>
      </c>
      <c r="KD21" s="103">
        <v>29</v>
      </c>
      <c r="KE21" s="103">
        <v>477176.68000000005</v>
      </c>
    </row>
    <row r="22" spans="1:291" s="4" customFormat="1" x14ac:dyDescent="0.25">
      <c r="A22" s="2"/>
      <c r="B22" s="2"/>
      <c r="C22" s="37"/>
      <c r="D22" s="37">
        <v>28</v>
      </c>
      <c r="E22" s="222" t="s">
        <v>338</v>
      </c>
      <c r="F22" s="111"/>
      <c r="G22" s="112"/>
      <c r="H22" s="111"/>
      <c r="I22" s="112"/>
      <c r="J22" s="111"/>
      <c r="K22" s="112"/>
      <c r="L22" s="111"/>
      <c r="M22" s="112"/>
      <c r="N22" s="111"/>
      <c r="O22" s="112"/>
      <c r="P22" s="111"/>
      <c r="Q22" s="112"/>
      <c r="R22" s="111"/>
      <c r="S22" s="112"/>
      <c r="T22" s="111"/>
      <c r="U22" s="112"/>
      <c r="V22" s="111"/>
      <c r="W22" s="112"/>
      <c r="X22" s="111"/>
      <c r="Y22" s="112"/>
      <c r="Z22" s="111"/>
      <c r="AA22" s="112"/>
      <c r="AB22" s="111"/>
      <c r="AC22" s="112"/>
      <c r="AD22" s="111">
        <v>3</v>
      </c>
      <c r="AE22" s="112">
        <v>40169.64</v>
      </c>
      <c r="AF22" s="112"/>
      <c r="AG22" s="112"/>
      <c r="AH22" s="111"/>
      <c r="AI22" s="112"/>
      <c r="AJ22" s="111"/>
      <c r="AK22" s="112"/>
      <c r="AL22" s="111"/>
      <c r="AM22" s="112"/>
      <c r="AN22" s="111"/>
      <c r="AO22" s="112"/>
      <c r="AP22" s="111"/>
      <c r="AQ22" s="112"/>
      <c r="AR22" s="111"/>
      <c r="AS22" s="112"/>
      <c r="AT22" s="111"/>
      <c r="AU22" s="112"/>
      <c r="AV22" s="111"/>
      <c r="AW22" s="112"/>
      <c r="AX22" s="111"/>
      <c r="AY22" s="112"/>
      <c r="AZ22" s="111"/>
      <c r="BA22" s="112"/>
      <c r="BB22" s="111"/>
      <c r="BC22" s="112"/>
      <c r="BD22" s="111"/>
      <c r="BE22" s="112"/>
      <c r="BF22" s="111">
        <v>28</v>
      </c>
      <c r="BG22" s="112">
        <v>449900.08</v>
      </c>
      <c r="BH22" s="111"/>
      <c r="BI22" s="112"/>
      <c r="BJ22" s="111"/>
      <c r="BK22" s="112"/>
      <c r="BL22" s="112"/>
      <c r="BM22" s="112"/>
      <c r="BN22" s="111"/>
      <c r="BO22" s="112"/>
      <c r="BP22" s="111"/>
      <c r="BQ22" s="112"/>
      <c r="BR22" s="111"/>
      <c r="BS22" s="112"/>
      <c r="BT22" s="111"/>
      <c r="BU22" s="112"/>
      <c r="BV22" s="111"/>
      <c r="BW22" s="112"/>
      <c r="BX22" s="111"/>
      <c r="BY22" s="112"/>
      <c r="BZ22" s="111"/>
      <c r="CA22" s="112"/>
      <c r="CB22" s="111"/>
      <c r="CC22" s="112"/>
      <c r="CD22" s="111"/>
      <c r="CE22" s="112"/>
      <c r="CF22" s="111"/>
      <c r="CG22" s="112"/>
      <c r="CH22" s="111"/>
      <c r="CI22" s="112"/>
      <c r="CJ22" s="111"/>
      <c r="CK22" s="112"/>
      <c r="CL22" s="111">
        <v>1</v>
      </c>
      <c r="CM22" s="112">
        <v>16067.86</v>
      </c>
      <c r="CN22" s="111"/>
      <c r="CO22" s="112"/>
      <c r="CP22" s="111"/>
      <c r="CQ22" s="112"/>
      <c r="CR22" s="111"/>
      <c r="CS22" s="112"/>
      <c r="CT22" s="111"/>
      <c r="CU22" s="112"/>
      <c r="CV22" s="111"/>
      <c r="CW22" s="112"/>
      <c r="CX22" s="111"/>
      <c r="CY22" s="112"/>
      <c r="CZ22" s="111"/>
      <c r="DA22" s="112"/>
      <c r="DB22" s="111"/>
      <c r="DC22" s="112"/>
      <c r="DD22" s="111"/>
      <c r="DE22" s="112"/>
      <c r="DF22" s="111"/>
      <c r="DG22" s="112"/>
      <c r="DH22" s="111"/>
      <c r="DI22" s="112"/>
      <c r="DJ22" s="111"/>
      <c r="DK22" s="112"/>
      <c r="DL22" s="111"/>
      <c r="DM22" s="112"/>
      <c r="DN22" s="111"/>
      <c r="DO22" s="112"/>
      <c r="DP22" s="111"/>
      <c r="DQ22" s="112"/>
      <c r="DR22" s="111"/>
      <c r="DS22" s="112"/>
      <c r="DT22" s="112"/>
      <c r="DU22" s="112"/>
      <c r="DV22" s="111"/>
      <c r="DW22" s="112"/>
      <c r="DX22" s="111"/>
      <c r="DY22" s="112"/>
      <c r="DZ22" s="111"/>
      <c r="EA22" s="112"/>
      <c r="EB22" s="111"/>
      <c r="EC22" s="112"/>
      <c r="ED22" s="111"/>
      <c r="EE22" s="112"/>
      <c r="EF22" s="112"/>
      <c r="EG22" s="112"/>
      <c r="EH22" s="111"/>
      <c r="EI22" s="112"/>
      <c r="EJ22" s="111"/>
      <c r="EK22" s="112"/>
      <c r="EL22" s="111"/>
      <c r="EM22" s="112"/>
      <c r="EN22" s="112"/>
      <c r="EO22" s="112"/>
      <c r="EP22" s="111">
        <v>15</v>
      </c>
      <c r="EQ22" s="112">
        <v>200848.2</v>
      </c>
      <c r="ER22" s="112"/>
      <c r="ES22" s="112"/>
      <c r="ET22" s="111"/>
      <c r="EU22" s="112"/>
      <c r="EV22" s="112"/>
      <c r="EW22" s="112"/>
      <c r="EX22" s="111"/>
      <c r="EY22" s="112"/>
      <c r="EZ22" s="112"/>
      <c r="FA22" s="112"/>
      <c r="FB22" s="111"/>
      <c r="FC22" s="112"/>
      <c r="FD22" s="112"/>
      <c r="FE22" s="112"/>
      <c r="FF22" s="111"/>
      <c r="FG22" s="112"/>
      <c r="FH22" s="111"/>
      <c r="FI22" s="112"/>
      <c r="FJ22" s="111"/>
      <c r="FK22" s="112"/>
      <c r="FL22" s="112"/>
      <c r="FM22" s="112"/>
      <c r="FN22" s="111"/>
      <c r="FO22" s="112"/>
      <c r="FP22" s="111"/>
      <c r="FQ22" s="112"/>
      <c r="FR22" s="111"/>
      <c r="FS22" s="112"/>
      <c r="FT22" s="111"/>
      <c r="FU22" s="112"/>
      <c r="FV22" s="111"/>
      <c r="FW22" s="112"/>
      <c r="FX22" s="111"/>
      <c r="FY22" s="112"/>
      <c r="FZ22" s="111"/>
      <c r="GA22" s="112"/>
      <c r="GB22" s="111"/>
      <c r="GC22" s="112"/>
      <c r="GD22" s="111"/>
      <c r="GE22" s="112"/>
      <c r="GF22" s="111"/>
      <c r="GG22" s="112"/>
      <c r="GH22" s="111">
        <v>1</v>
      </c>
      <c r="GI22" s="112">
        <v>13389.88</v>
      </c>
      <c r="GJ22" s="111"/>
      <c r="GK22" s="112"/>
      <c r="GL22" s="111"/>
      <c r="GM22" s="112"/>
      <c r="GN22" s="112"/>
      <c r="GO22" s="112"/>
      <c r="GP22" s="111">
        <v>6</v>
      </c>
      <c r="GQ22" s="112">
        <v>80339.28</v>
      </c>
      <c r="GR22" s="112"/>
      <c r="GS22" s="112"/>
      <c r="GT22" s="111">
        <v>2</v>
      </c>
      <c r="GU22" s="112">
        <v>26779.759999999998</v>
      </c>
      <c r="GV22" s="112"/>
      <c r="GW22" s="112"/>
      <c r="GX22" s="111"/>
      <c r="GY22" s="112"/>
      <c r="GZ22" s="111"/>
      <c r="HA22" s="112"/>
      <c r="HB22" s="111"/>
      <c r="HC22" s="112"/>
      <c r="HD22" s="111"/>
      <c r="HE22" s="112"/>
      <c r="HF22" s="111"/>
      <c r="HG22" s="112"/>
      <c r="HH22" s="111"/>
      <c r="HI22" s="112"/>
      <c r="HJ22" s="111"/>
      <c r="HK22" s="112"/>
      <c r="HL22" s="111"/>
      <c r="HM22" s="112"/>
      <c r="HN22" s="111"/>
      <c r="HO22" s="112"/>
      <c r="HP22" s="112"/>
      <c r="HQ22" s="112"/>
      <c r="HR22" s="111"/>
      <c r="HS22" s="112"/>
      <c r="HT22" s="111"/>
      <c r="HU22" s="112"/>
      <c r="HV22" s="111"/>
      <c r="HW22" s="112"/>
      <c r="HX22" s="111"/>
      <c r="HY22" s="112"/>
      <c r="HZ22" s="111"/>
      <c r="IA22" s="112"/>
      <c r="IB22" s="111"/>
      <c r="IC22" s="112"/>
      <c r="ID22" s="111"/>
      <c r="IE22" s="112"/>
      <c r="IF22" s="111"/>
      <c r="IG22" s="112"/>
      <c r="IH22" s="111"/>
      <c r="II22" s="112"/>
      <c r="IJ22" s="111"/>
      <c r="IK22" s="112"/>
      <c r="IL22" s="111"/>
      <c r="IM22" s="112"/>
      <c r="IN22" s="111"/>
      <c r="IO22" s="112"/>
      <c r="IP22" s="111">
        <v>14</v>
      </c>
      <c r="IQ22" s="112">
        <v>224950.03999999998</v>
      </c>
      <c r="IR22" s="111"/>
      <c r="IS22" s="112"/>
      <c r="IT22" s="111"/>
      <c r="IU22" s="112"/>
      <c r="IV22" s="111"/>
      <c r="IW22" s="112"/>
      <c r="IX22" s="111"/>
      <c r="IY22" s="112"/>
      <c r="IZ22" s="111"/>
      <c r="JA22" s="112"/>
      <c r="JB22" s="111"/>
      <c r="JC22" s="112"/>
      <c r="JD22" s="111"/>
      <c r="JE22" s="112"/>
      <c r="JF22" s="111"/>
      <c r="JG22" s="112"/>
      <c r="JH22" s="111"/>
      <c r="JI22" s="112"/>
      <c r="JJ22" s="111"/>
      <c r="JK22" s="112"/>
      <c r="JL22" s="112"/>
      <c r="JM22" s="112"/>
      <c r="JN22" s="111"/>
      <c r="JO22" s="112"/>
      <c r="JP22" s="111"/>
      <c r="JQ22" s="112"/>
      <c r="JR22" s="111"/>
      <c r="JS22" s="112"/>
      <c r="JT22" s="112"/>
      <c r="JU22" s="112"/>
      <c r="JV22" s="111"/>
      <c r="JW22" s="112"/>
      <c r="JX22" s="112"/>
      <c r="JY22" s="112"/>
      <c r="JZ22" s="103">
        <v>70</v>
      </c>
      <c r="KA22" s="103">
        <v>1052444.74</v>
      </c>
      <c r="KB22" s="103">
        <v>0</v>
      </c>
      <c r="KC22" s="103">
        <v>0</v>
      </c>
      <c r="KD22" s="103">
        <v>70</v>
      </c>
      <c r="KE22" s="103">
        <v>1052444.74</v>
      </c>
    </row>
    <row r="23" spans="1:291" s="4" customFormat="1" ht="26.25" x14ac:dyDescent="0.25">
      <c r="A23" s="2"/>
      <c r="B23" s="2"/>
      <c r="C23" s="37"/>
      <c r="D23" s="37">
        <v>29</v>
      </c>
      <c r="E23" s="222" t="s">
        <v>254</v>
      </c>
      <c r="F23" s="111"/>
      <c r="G23" s="112"/>
      <c r="H23" s="111"/>
      <c r="I23" s="112"/>
      <c r="J23" s="111"/>
      <c r="K23" s="112"/>
      <c r="L23" s="111"/>
      <c r="M23" s="112"/>
      <c r="N23" s="111"/>
      <c r="O23" s="112"/>
      <c r="P23" s="111"/>
      <c r="Q23" s="112"/>
      <c r="R23" s="111"/>
      <c r="S23" s="112"/>
      <c r="T23" s="111"/>
      <c r="U23" s="112"/>
      <c r="V23" s="111"/>
      <c r="W23" s="112"/>
      <c r="X23" s="111"/>
      <c r="Y23" s="112"/>
      <c r="Z23" s="111"/>
      <c r="AA23" s="112"/>
      <c r="AB23" s="111"/>
      <c r="AC23" s="112"/>
      <c r="AD23" s="111"/>
      <c r="AE23" s="112"/>
      <c r="AF23" s="112"/>
      <c r="AG23" s="112"/>
      <c r="AH23" s="111"/>
      <c r="AI23" s="112"/>
      <c r="AJ23" s="111"/>
      <c r="AK23" s="112"/>
      <c r="AL23" s="111"/>
      <c r="AM23" s="112"/>
      <c r="AN23" s="111"/>
      <c r="AO23" s="112"/>
      <c r="AP23" s="111"/>
      <c r="AQ23" s="112"/>
      <c r="AR23" s="111"/>
      <c r="AS23" s="112"/>
      <c r="AT23" s="111"/>
      <c r="AU23" s="112"/>
      <c r="AV23" s="111"/>
      <c r="AW23" s="112"/>
      <c r="AX23" s="111"/>
      <c r="AY23" s="112"/>
      <c r="AZ23" s="111"/>
      <c r="BA23" s="112"/>
      <c r="BB23" s="111">
        <v>1</v>
      </c>
      <c r="BC23" s="112">
        <v>11433.66</v>
      </c>
      <c r="BD23" s="111"/>
      <c r="BE23" s="112"/>
      <c r="BF23" s="111">
        <v>2</v>
      </c>
      <c r="BG23" s="112">
        <v>17227.400000000001</v>
      </c>
      <c r="BH23" s="111"/>
      <c r="BI23" s="112"/>
      <c r="BJ23" s="111">
        <v>2</v>
      </c>
      <c r="BK23" s="112">
        <v>14356.16</v>
      </c>
      <c r="BL23" s="112"/>
      <c r="BM23" s="112"/>
      <c r="BN23" s="111">
        <v>1</v>
      </c>
      <c r="BO23" s="112">
        <v>8613.7000000000007</v>
      </c>
      <c r="BP23" s="111"/>
      <c r="BQ23" s="112"/>
      <c r="BR23" s="111"/>
      <c r="BS23" s="112"/>
      <c r="BT23" s="111"/>
      <c r="BU23" s="112"/>
      <c r="BV23" s="111">
        <v>4</v>
      </c>
      <c r="BW23" s="112">
        <v>34454.800000000003</v>
      </c>
      <c r="BX23" s="111"/>
      <c r="BY23" s="112"/>
      <c r="BZ23" s="111">
        <v>1</v>
      </c>
      <c r="CA23" s="112">
        <v>7178.08</v>
      </c>
      <c r="CB23" s="111"/>
      <c r="CC23" s="112"/>
      <c r="CD23" s="111"/>
      <c r="CE23" s="112"/>
      <c r="CF23" s="111"/>
      <c r="CG23" s="112"/>
      <c r="CH23" s="111">
        <v>1</v>
      </c>
      <c r="CI23" s="112">
        <v>8613.7000000000007</v>
      </c>
      <c r="CJ23" s="111"/>
      <c r="CK23" s="112"/>
      <c r="CL23" s="111">
        <v>4</v>
      </c>
      <c r="CM23" s="112">
        <v>34454.800000000003</v>
      </c>
      <c r="CN23" s="111">
        <v>1</v>
      </c>
      <c r="CO23" s="112">
        <v>8613.7000000000007</v>
      </c>
      <c r="CP23" s="111"/>
      <c r="CQ23" s="112"/>
      <c r="CR23" s="111"/>
      <c r="CS23" s="112"/>
      <c r="CT23" s="111"/>
      <c r="CU23" s="112"/>
      <c r="CV23" s="111"/>
      <c r="CW23" s="112"/>
      <c r="CX23" s="111">
        <v>1</v>
      </c>
      <c r="CY23" s="112">
        <v>8613.7000000000007</v>
      </c>
      <c r="CZ23" s="111"/>
      <c r="DA23" s="112"/>
      <c r="DB23" s="111"/>
      <c r="DC23" s="112"/>
      <c r="DD23" s="111"/>
      <c r="DE23" s="112"/>
      <c r="DF23" s="111">
        <v>3</v>
      </c>
      <c r="DG23" s="112">
        <v>25841.100000000002</v>
      </c>
      <c r="DH23" s="111"/>
      <c r="DI23" s="112"/>
      <c r="DJ23" s="111"/>
      <c r="DK23" s="112"/>
      <c r="DL23" s="111"/>
      <c r="DM23" s="112"/>
      <c r="DN23" s="111">
        <v>1</v>
      </c>
      <c r="DO23" s="112">
        <v>7178.08</v>
      </c>
      <c r="DP23" s="111"/>
      <c r="DQ23" s="112"/>
      <c r="DR23" s="111"/>
      <c r="DS23" s="112"/>
      <c r="DT23" s="112"/>
      <c r="DU23" s="112"/>
      <c r="DV23" s="111"/>
      <c r="DW23" s="112"/>
      <c r="DX23" s="111"/>
      <c r="DY23" s="112"/>
      <c r="DZ23" s="111"/>
      <c r="EA23" s="112"/>
      <c r="EB23" s="111"/>
      <c r="EC23" s="112"/>
      <c r="ED23" s="111"/>
      <c r="EE23" s="112"/>
      <c r="EF23" s="112"/>
      <c r="EG23" s="112"/>
      <c r="EH23" s="111">
        <v>1</v>
      </c>
      <c r="EI23" s="112">
        <v>7178.08</v>
      </c>
      <c r="EJ23" s="111"/>
      <c r="EK23" s="112"/>
      <c r="EL23" s="111"/>
      <c r="EM23" s="112"/>
      <c r="EN23" s="112"/>
      <c r="EO23" s="112"/>
      <c r="EP23" s="111"/>
      <c r="EQ23" s="112"/>
      <c r="ER23" s="112"/>
      <c r="ES23" s="112"/>
      <c r="ET23" s="111"/>
      <c r="EU23" s="112"/>
      <c r="EV23" s="112"/>
      <c r="EW23" s="112"/>
      <c r="EX23" s="111"/>
      <c r="EY23" s="112"/>
      <c r="EZ23" s="112"/>
      <c r="FA23" s="112"/>
      <c r="FB23" s="111"/>
      <c r="FC23" s="112"/>
      <c r="FD23" s="112"/>
      <c r="FE23" s="112"/>
      <c r="FF23" s="111"/>
      <c r="FG23" s="112"/>
      <c r="FH23" s="111"/>
      <c r="FI23" s="112"/>
      <c r="FJ23" s="111"/>
      <c r="FK23" s="112"/>
      <c r="FL23" s="112"/>
      <c r="FM23" s="112"/>
      <c r="FN23" s="111"/>
      <c r="FO23" s="112"/>
      <c r="FP23" s="111"/>
      <c r="FQ23" s="112"/>
      <c r="FR23" s="111"/>
      <c r="FS23" s="112"/>
      <c r="FT23" s="111"/>
      <c r="FU23" s="112"/>
      <c r="FV23" s="111"/>
      <c r="FW23" s="112"/>
      <c r="FX23" s="111"/>
      <c r="FY23" s="112"/>
      <c r="FZ23" s="111"/>
      <c r="GA23" s="112"/>
      <c r="GB23" s="111"/>
      <c r="GC23" s="112"/>
      <c r="GD23" s="111"/>
      <c r="GE23" s="112"/>
      <c r="GF23" s="111"/>
      <c r="GG23" s="112"/>
      <c r="GH23" s="111"/>
      <c r="GI23" s="112"/>
      <c r="GJ23" s="111"/>
      <c r="GK23" s="112"/>
      <c r="GL23" s="111"/>
      <c r="GM23" s="112"/>
      <c r="GN23" s="112"/>
      <c r="GO23" s="112"/>
      <c r="GP23" s="111"/>
      <c r="GQ23" s="112"/>
      <c r="GR23" s="112"/>
      <c r="GS23" s="112"/>
      <c r="GT23" s="111"/>
      <c r="GU23" s="112"/>
      <c r="GV23" s="112"/>
      <c r="GW23" s="112"/>
      <c r="GX23" s="111"/>
      <c r="GY23" s="112"/>
      <c r="GZ23" s="111"/>
      <c r="HA23" s="112"/>
      <c r="HB23" s="111"/>
      <c r="HC23" s="112"/>
      <c r="HD23" s="111"/>
      <c r="HE23" s="112"/>
      <c r="HF23" s="111"/>
      <c r="HG23" s="112"/>
      <c r="HH23" s="111"/>
      <c r="HI23" s="112"/>
      <c r="HJ23" s="111"/>
      <c r="HK23" s="112"/>
      <c r="HL23" s="111"/>
      <c r="HM23" s="112"/>
      <c r="HN23" s="111"/>
      <c r="HO23" s="112"/>
      <c r="HP23" s="112"/>
      <c r="HQ23" s="112"/>
      <c r="HR23" s="111"/>
      <c r="HS23" s="112"/>
      <c r="HT23" s="111"/>
      <c r="HU23" s="112"/>
      <c r="HV23" s="111"/>
      <c r="HW23" s="112"/>
      <c r="HX23" s="111"/>
      <c r="HY23" s="112"/>
      <c r="HZ23" s="111"/>
      <c r="IA23" s="112"/>
      <c r="IB23" s="111"/>
      <c r="IC23" s="112"/>
      <c r="ID23" s="111"/>
      <c r="IE23" s="112"/>
      <c r="IF23" s="111"/>
      <c r="IG23" s="112"/>
      <c r="IH23" s="111"/>
      <c r="II23" s="112"/>
      <c r="IJ23" s="111"/>
      <c r="IK23" s="112"/>
      <c r="IL23" s="111"/>
      <c r="IM23" s="112"/>
      <c r="IN23" s="111"/>
      <c r="IO23" s="112"/>
      <c r="IP23" s="111"/>
      <c r="IQ23" s="112"/>
      <c r="IR23" s="111"/>
      <c r="IS23" s="112"/>
      <c r="IT23" s="111"/>
      <c r="IU23" s="112"/>
      <c r="IV23" s="111"/>
      <c r="IW23" s="112"/>
      <c r="IX23" s="111"/>
      <c r="IY23" s="112"/>
      <c r="IZ23" s="111"/>
      <c r="JA23" s="112"/>
      <c r="JB23" s="111"/>
      <c r="JC23" s="112"/>
      <c r="JD23" s="111"/>
      <c r="JE23" s="112"/>
      <c r="JF23" s="111"/>
      <c r="JG23" s="112"/>
      <c r="JH23" s="111"/>
      <c r="JI23" s="112"/>
      <c r="JJ23" s="111"/>
      <c r="JK23" s="112"/>
      <c r="JL23" s="112"/>
      <c r="JM23" s="112"/>
      <c r="JN23" s="111"/>
      <c r="JO23" s="112"/>
      <c r="JP23" s="111"/>
      <c r="JQ23" s="112"/>
      <c r="JR23" s="111"/>
      <c r="JS23" s="112"/>
      <c r="JT23" s="112"/>
      <c r="JU23" s="112"/>
      <c r="JV23" s="111"/>
      <c r="JW23" s="112"/>
      <c r="JX23" s="112"/>
      <c r="JY23" s="112"/>
      <c r="JZ23" s="103">
        <v>22</v>
      </c>
      <c r="KA23" s="103">
        <v>185143.25999999998</v>
      </c>
      <c r="KB23" s="103">
        <v>1</v>
      </c>
      <c r="KC23" s="103">
        <v>8613.7000000000007</v>
      </c>
      <c r="KD23" s="103">
        <v>23</v>
      </c>
      <c r="KE23" s="103">
        <v>193756.96</v>
      </c>
    </row>
    <row r="24" spans="1:291" s="4" customFormat="1" ht="26.25" x14ac:dyDescent="0.25">
      <c r="A24" s="2"/>
      <c r="B24" s="2"/>
      <c r="C24" s="37"/>
      <c r="D24" s="37">
        <v>30</v>
      </c>
      <c r="E24" s="222" t="s">
        <v>255</v>
      </c>
      <c r="F24" s="111"/>
      <c r="G24" s="112"/>
      <c r="H24" s="111"/>
      <c r="I24" s="112"/>
      <c r="J24" s="111"/>
      <c r="K24" s="112"/>
      <c r="L24" s="111"/>
      <c r="M24" s="112"/>
      <c r="N24" s="111"/>
      <c r="O24" s="112"/>
      <c r="P24" s="111"/>
      <c r="Q24" s="112"/>
      <c r="R24" s="111"/>
      <c r="S24" s="112"/>
      <c r="T24" s="111"/>
      <c r="U24" s="112"/>
      <c r="V24" s="111"/>
      <c r="W24" s="112"/>
      <c r="X24" s="111"/>
      <c r="Y24" s="112"/>
      <c r="Z24" s="111"/>
      <c r="AA24" s="112"/>
      <c r="AB24" s="111"/>
      <c r="AC24" s="112"/>
      <c r="AD24" s="111"/>
      <c r="AE24" s="112"/>
      <c r="AF24" s="112"/>
      <c r="AG24" s="112"/>
      <c r="AH24" s="111"/>
      <c r="AI24" s="112"/>
      <c r="AJ24" s="111"/>
      <c r="AK24" s="112"/>
      <c r="AL24" s="111"/>
      <c r="AM24" s="112"/>
      <c r="AN24" s="111"/>
      <c r="AO24" s="112"/>
      <c r="AP24" s="111"/>
      <c r="AQ24" s="112"/>
      <c r="AR24" s="111"/>
      <c r="AS24" s="112"/>
      <c r="AT24" s="111"/>
      <c r="AU24" s="112"/>
      <c r="AV24" s="111"/>
      <c r="AW24" s="112"/>
      <c r="AX24" s="111"/>
      <c r="AY24" s="112"/>
      <c r="AZ24" s="111"/>
      <c r="BA24" s="112"/>
      <c r="BB24" s="111"/>
      <c r="BC24" s="112"/>
      <c r="BD24" s="111"/>
      <c r="BE24" s="112"/>
      <c r="BF24" s="111">
        <v>1</v>
      </c>
      <c r="BG24" s="112">
        <v>10767.12</v>
      </c>
      <c r="BH24" s="111"/>
      <c r="BI24" s="112"/>
      <c r="BJ24" s="111">
        <v>3</v>
      </c>
      <c r="BK24" s="112">
        <v>26917.800000000003</v>
      </c>
      <c r="BL24" s="112"/>
      <c r="BM24" s="112"/>
      <c r="BN24" s="111"/>
      <c r="BO24" s="112"/>
      <c r="BP24" s="111"/>
      <c r="BQ24" s="112"/>
      <c r="BR24" s="111"/>
      <c r="BS24" s="112"/>
      <c r="BT24" s="111"/>
      <c r="BU24" s="112"/>
      <c r="BV24" s="111">
        <v>8</v>
      </c>
      <c r="BW24" s="112">
        <v>86136.960000000006</v>
      </c>
      <c r="BX24" s="111"/>
      <c r="BY24" s="112"/>
      <c r="BZ24" s="111"/>
      <c r="CA24" s="112"/>
      <c r="CB24" s="111"/>
      <c r="CC24" s="112"/>
      <c r="CD24" s="111"/>
      <c r="CE24" s="112"/>
      <c r="CF24" s="111"/>
      <c r="CG24" s="112"/>
      <c r="CH24" s="111">
        <v>26</v>
      </c>
      <c r="CI24" s="112">
        <v>279945.12</v>
      </c>
      <c r="CJ24" s="111"/>
      <c r="CK24" s="112"/>
      <c r="CL24" s="111">
        <v>18</v>
      </c>
      <c r="CM24" s="112">
        <v>193808.15999999997</v>
      </c>
      <c r="CN24" s="111"/>
      <c r="CO24" s="112"/>
      <c r="CP24" s="111"/>
      <c r="CQ24" s="112"/>
      <c r="CR24" s="111"/>
      <c r="CS24" s="112"/>
      <c r="CT24" s="111"/>
      <c r="CU24" s="112"/>
      <c r="CV24" s="111"/>
      <c r="CW24" s="112"/>
      <c r="CX24" s="111"/>
      <c r="CY24" s="112"/>
      <c r="CZ24" s="111"/>
      <c r="DA24" s="112"/>
      <c r="DB24" s="111"/>
      <c r="DC24" s="112"/>
      <c r="DD24" s="111"/>
      <c r="DE24" s="112"/>
      <c r="DF24" s="111">
        <v>2</v>
      </c>
      <c r="DG24" s="112">
        <v>21534.240000000002</v>
      </c>
      <c r="DH24" s="111"/>
      <c r="DI24" s="112"/>
      <c r="DJ24" s="111"/>
      <c r="DK24" s="112"/>
      <c r="DL24" s="111"/>
      <c r="DM24" s="112"/>
      <c r="DN24" s="111">
        <v>21</v>
      </c>
      <c r="DO24" s="112">
        <v>188424.6</v>
      </c>
      <c r="DP24" s="111"/>
      <c r="DQ24" s="112"/>
      <c r="DR24" s="111"/>
      <c r="DS24" s="112"/>
      <c r="DT24" s="112"/>
      <c r="DU24" s="112"/>
      <c r="DV24" s="111"/>
      <c r="DW24" s="112"/>
      <c r="DX24" s="111"/>
      <c r="DY24" s="112"/>
      <c r="DZ24" s="111"/>
      <c r="EA24" s="112"/>
      <c r="EB24" s="111"/>
      <c r="EC24" s="112"/>
      <c r="ED24" s="111">
        <v>168</v>
      </c>
      <c r="EE24" s="112">
        <v>1507396.8000000003</v>
      </c>
      <c r="EF24" s="112"/>
      <c r="EG24" s="112"/>
      <c r="EH24" s="111">
        <v>20</v>
      </c>
      <c r="EI24" s="112">
        <v>179452.00000000003</v>
      </c>
      <c r="EJ24" s="111"/>
      <c r="EK24" s="112"/>
      <c r="EL24" s="111"/>
      <c r="EM24" s="112"/>
      <c r="EN24" s="112"/>
      <c r="EO24" s="112"/>
      <c r="EP24" s="111">
        <v>55</v>
      </c>
      <c r="EQ24" s="112">
        <v>493493</v>
      </c>
      <c r="ER24" s="112"/>
      <c r="ES24" s="112"/>
      <c r="ET24" s="111"/>
      <c r="EU24" s="112"/>
      <c r="EV24" s="112"/>
      <c r="EW24" s="112"/>
      <c r="EX24" s="111"/>
      <c r="EY24" s="112"/>
      <c r="EZ24" s="112"/>
      <c r="FA24" s="112"/>
      <c r="FB24" s="111"/>
      <c r="FC24" s="112"/>
      <c r="FD24" s="112"/>
      <c r="FE24" s="112"/>
      <c r="FF24" s="111"/>
      <c r="FG24" s="112"/>
      <c r="FH24" s="111"/>
      <c r="FI24" s="112"/>
      <c r="FJ24" s="111"/>
      <c r="FK24" s="112"/>
      <c r="FL24" s="112"/>
      <c r="FM24" s="112"/>
      <c r="FN24" s="111"/>
      <c r="FO24" s="112"/>
      <c r="FP24" s="111"/>
      <c r="FQ24" s="112"/>
      <c r="FR24" s="111"/>
      <c r="FS24" s="112"/>
      <c r="FT24" s="111"/>
      <c r="FU24" s="112"/>
      <c r="FV24" s="111"/>
      <c r="FW24" s="112"/>
      <c r="FX24" s="111"/>
      <c r="FY24" s="112"/>
      <c r="FZ24" s="111"/>
      <c r="GA24" s="112"/>
      <c r="GB24" s="111"/>
      <c r="GC24" s="112"/>
      <c r="GD24" s="111"/>
      <c r="GE24" s="112"/>
      <c r="GF24" s="111"/>
      <c r="GG24" s="112"/>
      <c r="GH24" s="111">
        <v>521</v>
      </c>
      <c r="GI24" s="112">
        <v>4674724.5999999968</v>
      </c>
      <c r="GJ24" s="111">
        <v>8</v>
      </c>
      <c r="GK24" s="112">
        <v>67294.5</v>
      </c>
      <c r="GL24" s="111">
        <v>318</v>
      </c>
      <c r="GM24" s="112">
        <v>2853286.8</v>
      </c>
      <c r="GN24" s="112"/>
      <c r="GO24" s="112"/>
      <c r="GP24" s="111">
        <v>486</v>
      </c>
      <c r="GQ24" s="112">
        <v>4360683.6000000024</v>
      </c>
      <c r="GR24" s="112"/>
      <c r="GS24" s="112"/>
      <c r="GT24" s="111">
        <v>281</v>
      </c>
      <c r="GU24" s="112">
        <v>2521300.6000000006</v>
      </c>
      <c r="GV24" s="112"/>
      <c r="GW24" s="112"/>
      <c r="GX24" s="111"/>
      <c r="GY24" s="112"/>
      <c r="GZ24" s="111"/>
      <c r="HA24" s="112"/>
      <c r="HB24" s="111"/>
      <c r="HC24" s="112"/>
      <c r="HD24" s="111"/>
      <c r="HE24" s="112"/>
      <c r="HF24" s="111"/>
      <c r="HG24" s="112"/>
      <c r="HH24" s="111"/>
      <c r="HI24" s="112"/>
      <c r="HJ24" s="111"/>
      <c r="HK24" s="112"/>
      <c r="HL24" s="111"/>
      <c r="HM24" s="112"/>
      <c r="HN24" s="111"/>
      <c r="HO24" s="112"/>
      <c r="HP24" s="112"/>
      <c r="HQ24" s="112"/>
      <c r="HR24" s="111"/>
      <c r="HS24" s="112"/>
      <c r="HT24" s="111"/>
      <c r="HU24" s="112"/>
      <c r="HV24" s="111"/>
      <c r="HW24" s="112"/>
      <c r="HX24" s="111"/>
      <c r="HY24" s="112"/>
      <c r="HZ24" s="111"/>
      <c r="IA24" s="112"/>
      <c r="IB24" s="111"/>
      <c r="IC24" s="112"/>
      <c r="ID24" s="111"/>
      <c r="IE24" s="112"/>
      <c r="IF24" s="111"/>
      <c r="IG24" s="112"/>
      <c r="IH24" s="111"/>
      <c r="II24" s="112"/>
      <c r="IJ24" s="111"/>
      <c r="IK24" s="112"/>
      <c r="IL24" s="111"/>
      <c r="IM24" s="112"/>
      <c r="IN24" s="111"/>
      <c r="IO24" s="112"/>
      <c r="IP24" s="111">
        <v>52</v>
      </c>
      <c r="IQ24" s="112">
        <v>559890.24</v>
      </c>
      <c r="IR24" s="111"/>
      <c r="IS24" s="112"/>
      <c r="IT24" s="111"/>
      <c r="IU24" s="112"/>
      <c r="IV24" s="111"/>
      <c r="IW24" s="112"/>
      <c r="IX24" s="111"/>
      <c r="IY24" s="112"/>
      <c r="IZ24" s="111"/>
      <c r="JA24" s="112"/>
      <c r="JB24" s="111"/>
      <c r="JC24" s="112"/>
      <c r="JD24" s="111"/>
      <c r="JE24" s="112"/>
      <c r="JF24" s="111"/>
      <c r="JG24" s="112"/>
      <c r="JH24" s="111"/>
      <c r="JI24" s="112"/>
      <c r="JJ24" s="111"/>
      <c r="JK24" s="112"/>
      <c r="JL24" s="112"/>
      <c r="JM24" s="112"/>
      <c r="JN24" s="111"/>
      <c r="JO24" s="112"/>
      <c r="JP24" s="111"/>
      <c r="JQ24" s="112"/>
      <c r="JR24" s="111"/>
      <c r="JS24" s="112"/>
      <c r="JT24" s="112"/>
      <c r="JU24" s="112"/>
      <c r="JV24" s="111"/>
      <c r="JW24" s="112"/>
      <c r="JX24" s="112"/>
      <c r="JY24" s="112"/>
      <c r="JZ24" s="103">
        <v>1980</v>
      </c>
      <c r="KA24" s="103">
        <v>17957761.639999997</v>
      </c>
      <c r="KB24" s="103">
        <v>8</v>
      </c>
      <c r="KC24" s="103">
        <v>67294.5</v>
      </c>
      <c r="KD24" s="103">
        <v>1988</v>
      </c>
      <c r="KE24" s="103">
        <v>18025056.139999997</v>
      </c>
    </row>
    <row r="25" spans="1:291" s="4" customFormat="1" x14ac:dyDescent="0.25">
      <c r="A25" s="2"/>
      <c r="B25" s="37">
        <v>13</v>
      </c>
      <c r="C25" s="37" t="s">
        <v>48</v>
      </c>
      <c r="D25" s="37">
        <v>31</v>
      </c>
      <c r="E25" s="222" t="s">
        <v>256</v>
      </c>
      <c r="F25" s="111"/>
      <c r="G25" s="112"/>
      <c r="H25" s="111"/>
      <c r="I25" s="112"/>
      <c r="J25" s="111"/>
      <c r="K25" s="112"/>
      <c r="L25" s="111"/>
      <c r="M25" s="112"/>
      <c r="N25" s="111"/>
      <c r="O25" s="112"/>
      <c r="P25" s="111"/>
      <c r="Q25" s="112"/>
      <c r="R25" s="111">
        <v>413</v>
      </c>
      <c r="S25" s="112">
        <v>4560841.600000008</v>
      </c>
      <c r="T25" s="111">
        <v>2</v>
      </c>
      <c r="U25" s="112">
        <v>22086.400000000001</v>
      </c>
      <c r="V25" s="111"/>
      <c r="W25" s="112"/>
      <c r="X25" s="111"/>
      <c r="Y25" s="112"/>
      <c r="Z25" s="111"/>
      <c r="AA25" s="112"/>
      <c r="AB25" s="111"/>
      <c r="AC25" s="112"/>
      <c r="AD25" s="111"/>
      <c r="AE25" s="112"/>
      <c r="AF25" s="112"/>
      <c r="AG25" s="112"/>
      <c r="AH25" s="111">
        <v>96</v>
      </c>
      <c r="AI25" s="112">
        <v>1060147.1999999997</v>
      </c>
      <c r="AJ25" s="111">
        <v>1</v>
      </c>
      <c r="AK25" s="112">
        <v>11043.2</v>
      </c>
      <c r="AL25" s="111"/>
      <c r="AM25" s="112"/>
      <c r="AN25" s="111"/>
      <c r="AO25" s="112"/>
      <c r="AP25" s="111"/>
      <c r="AQ25" s="112"/>
      <c r="AR25" s="111"/>
      <c r="AS25" s="112"/>
      <c r="AT25" s="111"/>
      <c r="AU25" s="112"/>
      <c r="AV25" s="111"/>
      <c r="AW25" s="112"/>
      <c r="AX25" s="111"/>
      <c r="AY25" s="112"/>
      <c r="AZ25" s="111"/>
      <c r="BA25" s="112"/>
      <c r="BB25" s="111"/>
      <c r="BC25" s="112"/>
      <c r="BD25" s="111"/>
      <c r="BE25" s="112"/>
      <c r="BF25" s="111">
        <v>8</v>
      </c>
      <c r="BG25" s="112">
        <v>106014.71999999999</v>
      </c>
      <c r="BH25" s="111"/>
      <c r="BI25" s="112"/>
      <c r="BJ25" s="111">
        <v>284</v>
      </c>
      <c r="BK25" s="112">
        <v>3136268.8000000017</v>
      </c>
      <c r="BL25" s="112"/>
      <c r="BM25" s="112"/>
      <c r="BN25" s="111">
        <v>172</v>
      </c>
      <c r="BO25" s="112">
        <v>2279316.48</v>
      </c>
      <c r="BP25" s="111"/>
      <c r="BQ25" s="112"/>
      <c r="BR25" s="111">
        <v>743</v>
      </c>
      <c r="BS25" s="112">
        <v>9848057.8599999901</v>
      </c>
      <c r="BT25" s="111"/>
      <c r="BU25" s="112"/>
      <c r="BV25" s="111">
        <v>281</v>
      </c>
      <c r="BW25" s="112">
        <v>3723767.04</v>
      </c>
      <c r="BX25" s="111">
        <v>2</v>
      </c>
      <c r="BY25" s="112">
        <v>26503.68</v>
      </c>
      <c r="BZ25" s="111">
        <v>409</v>
      </c>
      <c r="CA25" s="112">
        <v>4516668.8000000035</v>
      </c>
      <c r="CB25" s="111"/>
      <c r="CC25" s="112"/>
      <c r="CD25" s="111">
        <v>13</v>
      </c>
      <c r="CE25" s="112">
        <v>263538.08</v>
      </c>
      <c r="CF25" s="111"/>
      <c r="CG25" s="112"/>
      <c r="CH25" s="111">
        <v>364</v>
      </c>
      <c r="CI25" s="112">
        <v>4823669.76</v>
      </c>
      <c r="CJ25" s="111"/>
      <c r="CK25" s="112"/>
      <c r="CL25" s="111">
        <v>535</v>
      </c>
      <c r="CM25" s="112">
        <v>7083108.4799999949</v>
      </c>
      <c r="CN25" s="111"/>
      <c r="CO25" s="112"/>
      <c r="CP25" s="111">
        <v>227</v>
      </c>
      <c r="CQ25" s="112">
        <v>2468155.2000000011</v>
      </c>
      <c r="CR25" s="111"/>
      <c r="CS25" s="112"/>
      <c r="CT25" s="111">
        <v>145</v>
      </c>
      <c r="CU25" s="112">
        <v>1595742.3999999994</v>
      </c>
      <c r="CV25" s="111"/>
      <c r="CW25" s="112"/>
      <c r="CX25" s="111">
        <v>224</v>
      </c>
      <c r="CY25" s="112">
        <v>2955160.3199999984</v>
      </c>
      <c r="CZ25" s="111"/>
      <c r="DA25" s="112"/>
      <c r="DB25" s="111">
        <v>183</v>
      </c>
      <c r="DC25" s="112">
        <v>2020905.5999999999</v>
      </c>
      <c r="DD25" s="111"/>
      <c r="DE25" s="112"/>
      <c r="DF25" s="111">
        <v>77</v>
      </c>
      <c r="DG25" s="112">
        <v>1020391.6799999997</v>
      </c>
      <c r="DH25" s="111">
        <v>1</v>
      </c>
      <c r="DI25" s="112">
        <v>13251.84</v>
      </c>
      <c r="DJ25" s="111">
        <v>23</v>
      </c>
      <c r="DK25" s="112">
        <v>304792.32000000001</v>
      </c>
      <c r="DL25" s="111"/>
      <c r="DM25" s="112"/>
      <c r="DN25" s="111">
        <v>562</v>
      </c>
      <c r="DO25" s="112">
        <v>6200756.8000000073</v>
      </c>
      <c r="DP25" s="111"/>
      <c r="DQ25" s="112"/>
      <c r="DR25" s="111">
        <v>55</v>
      </c>
      <c r="DS25" s="112">
        <v>607376</v>
      </c>
      <c r="DT25" s="112"/>
      <c r="DU25" s="112"/>
      <c r="DV25" s="111">
        <v>1206</v>
      </c>
      <c r="DW25" s="112">
        <v>13318099.199999971</v>
      </c>
      <c r="DX25" s="111"/>
      <c r="DY25" s="112"/>
      <c r="DZ25" s="111">
        <v>347</v>
      </c>
      <c r="EA25" s="112">
        <v>3831990.4000000046</v>
      </c>
      <c r="EB25" s="111"/>
      <c r="EC25" s="112"/>
      <c r="ED25" s="111">
        <v>655</v>
      </c>
      <c r="EE25" s="112">
        <v>7233295.9999999981</v>
      </c>
      <c r="EF25" s="112"/>
      <c r="EG25" s="112"/>
      <c r="EH25" s="111">
        <v>405</v>
      </c>
      <c r="EI25" s="112">
        <v>4472496.0000000056</v>
      </c>
      <c r="EJ25" s="111">
        <v>1</v>
      </c>
      <c r="EK25" s="112">
        <v>11043.2</v>
      </c>
      <c r="EL25" s="111">
        <v>853</v>
      </c>
      <c r="EM25" s="112">
        <v>9407731.1999999955</v>
      </c>
      <c r="EN25" s="112"/>
      <c r="EO25" s="112"/>
      <c r="EP25" s="111">
        <v>439</v>
      </c>
      <c r="EQ25" s="112">
        <v>4847964.8000000007</v>
      </c>
      <c r="ER25" s="112"/>
      <c r="ES25" s="112"/>
      <c r="ET25" s="111">
        <v>789</v>
      </c>
      <c r="EU25" s="112">
        <v>8713084.8000000082</v>
      </c>
      <c r="EV25" s="112"/>
      <c r="EW25" s="112"/>
      <c r="EX25" s="111"/>
      <c r="EY25" s="112"/>
      <c r="EZ25" s="112"/>
      <c r="FA25" s="112"/>
      <c r="FB25" s="111">
        <v>75</v>
      </c>
      <c r="FC25" s="112">
        <v>828240</v>
      </c>
      <c r="FD25" s="112"/>
      <c r="FE25" s="112"/>
      <c r="FF25" s="111"/>
      <c r="FG25" s="112"/>
      <c r="FH25" s="111"/>
      <c r="FI25" s="112"/>
      <c r="FJ25" s="111">
        <v>631</v>
      </c>
      <c r="FK25" s="112">
        <v>6968259.2000000039</v>
      </c>
      <c r="FL25" s="112"/>
      <c r="FM25" s="112"/>
      <c r="FN25" s="111">
        <v>679</v>
      </c>
      <c r="FO25" s="112">
        <v>7492811.2000000076</v>
      </c>
      <c r="FP25" s="111"/>
      <c r="FQ25" s="112"/>
      <c r="FR25" s="111"/>
      <c r="FS25" s="112"/>
      <c r="FT25" s="111"/>
      <c r="FU25" s="112"/>
      <c r="FV25" s="111"/>
      <c r="FW25" s="112"/>
      <c r="FX25" s="111"/>
      <c r="FY25" s="112"/>
      <c r="FZ25" s="111"/>
      <c r="GA25" s="112"/>
      <c r="GB25" s="111"/>
      <c r="GC25" s="112"/>
      <c r="GD25" s="111"/>
      <c r="GE25" s="112"/>
      <c r="GF25" s="111"/>
      <c r="GG25" s="112"/>
      <c r="GH25" s="111"/>
      <c r="GI25" s="112"/>
      <c r="GJ25" s="111"/>
      <c r="GK25" s="112"/>
      <c r="GL25" s="111"/>
      <c r="GM25" s="112"/>
      <c r="GN25" s="112"/>
      <c r="GO25" s="112"/>
      <c r="GP25" s="111"/>
      <c r="GQ25" s="112"/>
      <c r="GR25" s="112"/>
      <c r="GS25" s="112"/>
      <c r="GT25" s="111"/>
      <c r="GU25" s="112"/>
      <c r="GV25" s="112"/>
      <c r="GW25" s="112"/>
      <c r="GX25" s="111"/>
      <c r="GY25" s="112"/>
      <c r="GZ25" s="111"/>
      <c r="HA25" s="112"/>
      <c r="HB25" s="111"/>
      <c r="HC25" s="112"/>
      <c r="HD25" s="111"/>
      <c r="HE25" s="112"/>
      <c r="HF25" s="111"/>
      <c r="HG25" s="112"/>
      <c r="HH25" s="111"/>
      <c r="HI25" s="112"/>
      <c r="HJ25" s="111">
        <v>129</v>
      </c>
      <c r="HK25" s="112">
        <v>1719733.9900000014</v>
      </c>
      <c r="HL25" s="111"/>
      <c r="HM25" s="112"/>
      <c r="HN25" s="111">
        <v>124</v>
      </c>
      <c r="HO25" s="112">
        <v>1643228.1600000004</v>
      </c>
      <c r="HP25" s="112"/>
      <c r="HQ25" s="112"/>
      <c r="HR25" s="111">
        <v>758</v>
      </c>
      <c r="HS25" s="112">
        <v>10044894.719999967</v>
      </c>
      <c r="HT25" s="111">
        <v>4</v>
      </c>
      <c r="HU25" s="112">
        <v>53007.360000000001</v>
      </c>
      <c r="HV25" s="111">
        <v>336</v>
      </c>
      <c r="HW25" s="112">
        <v>4445992.3199999975</v>
      </c>
      <c r="HX25" s="111"/>
      <c r="HY25" s="112"/>
      <c r="HZ25" s="111">
        <v>313</v>
      </c>
      <c r="IA25" s="112">
        <v>4119582.8099999987</v>
      </c>
      <c r="IB25" s="111"/>
      <c r="IC25" s="112"/>
      <c r="ID25" s="111">
        <v>622</v>
      </c>
      <c r="IE25" s="112">
        <v>8229392.6399999931</v>
      </c>
      <c r="IF25" s="111"/>
      <c r="IG25" s="112"/>
      <c r="IH25" s="111"/>
      <c r="II25" s="112"/>
      <c r="IJ25" s="111"/>
      <c r="IK25" s="112"/>
      <c r="IL25" s="111"/>
      <c r="IM25" s="112"/>
      <c r="IN25" s="111"/>
      <c r="IO25" s="112"/>
      <c r="IP25" s="111"/>
      <c r="IQ25" s="112"/>
      <c r="IR25" s="111"/>
      <c r="IS25" s="112"/>
      <c r="IT25" s="111">
        <v>326</v>
      </c>
      <c r="IU25" s="112">
        <v>3589040.0000000047</v>
      </c>
      <c r="IV25" s="111">
        <v>10</v>
      </c>
      <c r="IW25" s="112">
        <v>110431.99999999999</v>
      </c>
      <c r="IX25" s="111">
        <v>61</v>
      </c>
      <c r="IY25" s="112">
        <v>662592.00000000012</v>
      </c>
      <c r="IZ25" s="111">
        <v>1</v>
      </c>
      <c r="JA25" s="112">
        <v>11043.2</v>
      </c>
      <c r="JB25" s="111">
        <v>300</v>
      </c>
      <c r="JC25" s="112">
        <v>3953161.7300000004</v>
      </c>
      <c r="JD25" s="111"/>
      <c r="JE25" s="112"/>
      <c r="JF25" s="111">
        <v>55</v>
      </c>
      <c r="JG25" s="112">
        <v>607376</v>
      </c>
      <c r="JH25" s="111"/>
      <c r="JI25" s="112"/>
      <c r="JJ25" s="111">
        <v>82</v>
      </c>
      <c r="JK25" s="112">
        <v>905542.39999999967</v>
      </c>
      <c r="JL25" s="112"/>
      <c r="JM25" s="112"/>
      <c r="JN25" s="111">
        <v>150</v>
      </c>
      <c r="JO25" s="112">
        <v>1987776.0000000007</v>
      </c>
      <c r="JP25" s="111"/>
      <c r="JQ25" s="112"/>
      <c r="JR25" s="111"/>
      <c r="JS25" s="112"/>
      <c r="JT25" s="112"/>
      <c r="JU25" s="112"/>
      <c r="JV25" s="111">
        <v>35</v>
      </c>
      <c r="JW25" s="112">
        <v>386512.00000000006</v>
      </c>
      <c r="JX25" s="112"/>
      <c r="JY25" s="112"/>
      <c r="JZ25" s="103">
        <v>14184</v>
      </c>
      <c r="KA25" s="103">
        <v>167983476.70999992</v>
      </c>
      <c r="KB25" s="103">
        <v>22</v>
      </c>
      <c r="KC25" s="103">
        <v>258410.88</v>
      </c>
      <c r="KD25" s="103">
        <v>14206</v>
      </c>
      <c r="KE25" s="103">
        <v>168241887.58999991</v>
      </c>
    </row>
    <row r="26" spans="1:291" s="4" customFormat="1" ht="26.25" x14ac:dyDescent="0.25">
      <c r="A26" s="2"/>
      <c r="B26" s="37">
        <v>14</v>
      </c>
      <c r="C26" s="37" t="s">
        <v>49</v>
      </c>
      <c r="D26" s="37">
        <v>33</v>
      </c>
      <c r="E26" s="222" t="s">
        <v>400</v>
      </c>
      <c r="F26" s="111"/>
      <c r="G26" s="112"/>
      <c r="H26" s="111"/>
      <c r="I26" s="112"/>
      <c r="J26" s="111"/>
      <c r="K26" s="112"/>
      <c r="L26" s="111"/>
      <c r="M26" s="112"/>
      <c r="N26" s="111"/>
      <c r="O26" s="112"/>
      <c r="P26" s="111"/>
      <c r="Q26" s="112"/>
      <c r="R26" s="111">
        <v>30</v>
      </c>
      <c r="S26" s="112">
        <v>633603.6</v>
      </c>
      <c r="T26" s="111">
        <v>4</v>
      </c>
      <c r="U26" s="112">
        <v>84480.48</v>
      </c>
      <c r="V26" s="111"/>
      <c r="W26" s="112"/>
      <c r="X26" s="111"/>
      <c r="Y26" s="112"/>
      <c r="Z26" s="111"/>
      <c r="AA26" s="112"/>
      <c r="AB26" s="111"/>
      <c r="AC26" s="112"/>
      <c r="AD26" s="111"/>
      <c r="AE26" s="112"/>
      <c r="AF26" s="112"/>
      <c r="AG26" s="112"/>
      <c r="AH26" s="111"/>
      <c r="AI26" s="112"/>
      <c r="AJ26" s="111"/>
      <c r="AK26" s="112"/>
      <c r="AL26" s="111"/>
      <c r="AM26" s="112"/>
      <c r="AN26" s="111"/>
      <c r="AO26" s="112"/>
      <c r="AP26" s="111"/>
      <c r="AQ26" s="112"/>
      <c r="AR26" s="111"/>
      <c r="AS26" s="112"/>
      <c r="AT26" s="111"/>
      <c r="AU26" s="112"/>
      <c r="AV26" s="111"/>
      <c r="AW26" s="112"/>
      <c r="AX26" s="111"/>
      <c r="AY26" s="112"/>
      <c r="AZ26" s="111"/>
      <c r="BA26" s="112"/>
      <c r="BB26" s="111"/>
      <c r="BC26" s="112"/>
      <c r="BD26" s="111"/>
      <c r="BE26" s="112"/>
      <c r="BF26" s="111"/>
      <c r="BG26" s="112"/>
      <c r="BH26" s="111"/>
      <c r="BI26" s="112"/>
      <c r="BJ26" s="111"/>
      <c r="BK26" s="112"/>
      <c r="BL26" s="112"/>
      <c r="BM26" s="112"/>
      <c r="BN26" s="111"/>
      <c r="BO26" s="112"/>
      <c r="BP26" s="111"/>
      <c r="BQ26" s="112"/>
      <c r="BR26" s="111"/>
      <c r="BS26" s="112"/>
      <c r="BT26" s="111"/>
      <c r="BU26" s="112"/>
      <c r="BV26" s="111"/>
      <c r="BW26" s="112"/>
      <c r="BX26" s="111"/>
      <c r="BY26" s="112"/>
      <c r="BZ26" s="111"/>
      <c r="CA26" s="112"/>
      <c r="CB26" s="111"/>
      <c r="CC26" s="112"/>
      <c r="CD26" s="111"/>
      <c r="CE26" s="112"/>
      <c r="CF26" s="111"/>
      <c r="CG26" s="112"/>
      <c r="CH26" s="111"/>
      <c r="CI26" s="112"/>
      <c r="CJ26" s="111"/>
      <c r="CK26" s="112"/>
      <c r="CL26" s="111"/>
      <c r="CM26" s="112"/>
      <c r="CN26" s="111"/>
      <c r="CO26" s="112"/>
      <c r="CP26" s="111"/>
      <c r="CQ26" s="112"/>
      <c r="CR26" s="111"/>
      <c r="CS26" s="112"/>
      <c r="CT26" s="111"/>
      <c r="CU26" s="112"/>
      <c r="CV26" s="111"/>
      <c r="CW26" s="112"/>
      <c r="CX26" s="111"/>
      <c r="CY26" s="112"/>
      <c r="CZ26" s="111"/>
      <c r="DA26" s="112"/>
      <c r="DB26" s="111"/>
      <c r="DC26" s="112"/>
      <c r="DD26" s="111"/>
      <c r="DE26" s="112"/>
      <c r="DF26" s="111"/>
      <c r="DG26" s="112"/>
      <c r="DH26" s="111"/>
      <c r="DI26" s="112"/>
      <c r="DJ26" s="111"/>
      <c r="DK26" s="112"/>
      <c r="DL26" s="111"/>
      <c r="DM26" s="112"/>
      <c r="DN26" s="111"/>
      <c r="DO26" s="112"/>
      <c r="DP26" s="111"/>
      <c r="DQ26" s="112"/>
      <c r="DR26" s="111"/>
      <c r="DS26" s="112"/>
      <c r="DT26" s="112"/>
      <c r="DU26" s="112"/>
      <c r="DV26" s="111"/>
      <c r="DW26" s="112"/>
      <c r="DX26" s="111"/>
      <c r="DY26" s="112"/>
      <c r="DZ26" s="111"/>
      <c r="EA26" s="112"/>
      <c r="EB26" s="111"/>
      <c r="EC26" s="112"/>
      <c r="ED26" s="111"/>
      <c r="EE26" s="112"/>
      <c r="EF26" s="112"/>
      <c r="EG26" s="112"/>
      <c r="EH26" s="111"/>
      <c r="EI26" s="112"/>
      <c r="EJ26" s="111"/>
      <c r="EK26" s="112"/>
      <c r="EL26" s="111"/>
      <c r="EM26" s="112"/>
      <c r="EN26" s="112"/>
      <c r="EO26" s="112"/>
      <c r="EP26" s="111"/>
      <c r="EQ26" s="112"/>
      <c r="ER26" s="112"/>
      <c r="ES26" s="112"/>
      <c r="ET26" s="111"/>
      <c r="EU26" s="112"/>
      <c r="EV26" s="112"/>
      <c r="EW26" s="112"/>
      <c r="EX26" s="111"/>
      <c r="EY26" s="112"/>
      <c r="EZ26" s="112"/>
      <c r="FA26" s="112"/>
      <c r="FB26" s="111"/>
      <c r="FC26" s="112"/>
      <c r="FD26" s="112"/>
      <c r="FE26" s="112"/>
      <c r="FF26" s="111"/>
      <c r="FG26" s="112"/>
      <c r="FH26" s="111"/>
      <c r="FI26" s="112"/>
      <c r="FJ26" s="111"/>
      <c r="FK26" s="112"/>
      <c r="FL26" s="112"/>
      <c r="FM26" s="112"/>
      <c r="FN26" s="111"/>
      <c r="FO26" s="112"/>
      <c r="FP26" s="111"/>
      <c r="FQ26" s="112"/>
      <c r="FR26" s="111"/>
      <c r="FS26" s="112"/>
      <c r="FT26" s="111"/>
      <c r="FU26" s="112"/>
      <c r="FV26" s="111"/>
      <c r="FW26" s="112"/>
      <c r="FX26" s="111"/>
      <c r="FY26" s="112"/>
      <c r="FZ26" s="111"/>
      <c r="GA26" s="112"/>
      <c r="GB26" s="111"/>
      <c r="GC26" s="112"/>
      <c r="GD26" s="111"/>
      <c r="GE26" s="112"/>
      <c r="GF26" s="111"/>
      <c r="GG26" s="112"/>
      <c r="GH26" s="111"/>
      <c r="GI26" s="112"/>
      <c r="GJ26" s="111"/>
      <c r="GK26" s="112"/>
      <c r="GL26" s="111"/>
      <c r="GM26" s="112"/>
      <c r="GN26" s="112"/>
      <c r="GO26" s="112"/>
      <c r="GP26" s="111"/>
      <c r="GQ26" s="112"/>
      <c r="GR26" s="112"/>
      <c r="GS26" s="112"/>
      <c r="GT26" s="111"/>
      <c r="GU26" s="112"/>
      <c r="GV26" s="112"/>
      <c r="GW26" s="112"/>
      <c r="GX26" s="111"/>
      <c r="GY26" s="112"/>
      <c r="GZ26" s="111"/>
      <c r="HA26" s="112"/>
      <c r="HB26" s="111"/>
      <c r="HC26" s="112"/>
      <c r="HD26" s="111"/>
      <c r="HE26" s="112"/>
      <c r="HF26" s="111"/>
      <c r="HG26" s="112"/>
      <c r="HH26" s="111"/>
      <c r="HI26" s="112"/>
      <c r="HJ26" s="111"/>
      <c r="HK26" s="112"/>
      <c r="HL26" s="111"/>
      <c r="HM26" s="112"/>
      <c r="HN26" s="111"/>
      <c r="HO26" s="112"/>
      <c r="HP26" s="112"/>
      <c r="HQ26" s="112"/>
      <c r="HR26" s="111"/>
      <c r="HS26" s="112"/>
      <c r="HT26" s="111"/>
      <c r="HU26" s="112"/>
      <c r="HV26" s="111"/>
      <c r="HW26" s="112"/>
      <c r="HX26" s="111"/>
      <c r="HY26" s="112"/>
      <c r="HZ26" s="111"/>
      <c r="IA26" s="112"/>
      <c r="IB26" s="111"/>
      <c r="IC26" s="112"/>
      <c r="ID26" s="111"/>
      <c r="IE26" s="112"/>
      <c r="IF26" s="111"/>
      <c r="IG26" s="112"/>
      <c r="IH26" s="111"/>
      <c r="II26" s="112"/>
      <c r="IJ26" s="111"/>
      <c r="IK26" s="112"/>
      <c r="IL26" s="111"/>
      <c r="IM26" s="112"/>
      <c r="IN26" s="111"/>
      <c r="IO26" s="112"/>
      <c r="IP26" s="111"/>
      <c r="IQ26" s="112"/>
      <c r="IR26" s="111"/>
      <c r="IS26" s="112"/>
      <c r="IT26" s="111"/>
      <c r="IU26" s="112"/>
      <c r="IV26" s="111"/>
      <c r="IW26" s="112"/>
      <c r="IX26" s="111"/>
      <c r="IY26" s="112"/>
      <c r="IZ26" s="111"/>
      <c r="JA26" s="112"/>
      <c r="JB26" s="111"/>
      <c r="JC26" s="112"/>
      <c r="JD26" s="111"/>
      <c r="JE26" s="112"/>
      <c r="JF26" s="111"/>
      <c r="JG26" s="112"/>
      <c r="JH26" s="111"/>
      <c r="JI26" s="112"/>
      <c r="JJ26" s="111"/>
      <c r="JK26" s="112"/>
      <c r="JL26" s="112"/>
      <c r="JM26" s="112"/>
      <c r="JN26" s="111"/>
      <c r="JO26" s="112"/>
      <c r="JP26" s="111"/>
      <c r="JQ26" s="112"/>
      <c r="JR26" s="111"/>
      <c r="JS26" s="112"/>
      <c r="JT26" s="112"/>
      <c r="JU26" s="112"/>
      <c r="JV26" s="111"/>
      <c r="JW26" s="112"/>
      <c r="JX26" s="112"/>
      <c r="JY26" s="112"/>
      <c r="JZ26" s="103">
        <v>30</v>
      </c>
      <c r="KA26" s="103">
        <v>633603.6</v>
      </c>
      <c r="KB26" s="103">
        <v>4</v>
      </c>
      <c r="KC26" s="103">
        <v>84480.48</v>
      </c>
      <c r="KD26" s="103">
        <v>34</v>
      </c>
      <c r="KE26" s="103">
        <v>718084.08</v>
      </c>
    </row>
    <row r="27" spans="1:291" s="4" customFormat="1" ht="26.25" x14ac:dyDescent="0.25">
      <c r="A27" s="2"/>
      <c r="B27" s="2"/>
      <c r="C27" s="37"/>
      <c r="D27" s="37">
        <v>34</v>
      </c>
      <c r="E27" s="222" t="s">
        <v>401</v>
      </c>
      <c r="F27" s="111"/>
      <c r="G27" s="112"/>
      <c r="H27" s="111"/>
      <c r="I27" s="112"/>
      <c r="J27" s="111"/>
      <c r="K27" s="112"/>
      <c r="L27" s="111"/>
      <c r="M27" s="112"/>
      <c r="N27" s="111"/>
      <c r="O27" s="112"/>
      <c r="P27" s="111"/>
      <c r="Q27" s="112"/>
      <c r="R27" s="111">
        <v>76</v>
      </c>
      <c r="S27" s="112">
        <v>3325659.6800000006</v>
      </c>
      <c r="T27" s="111">
        <v>2</v>
      </c>
      <c r="U27" s="112">
        <v>87517.36</v>
      </c>
      <c r="V27" s="111"/>
      <c r="W27" s="112"/>
      <c r="X27" s="111"/>
      <c r="Y27" s="112"/>
      <c r="Z27" s="111"/>
      <c r="AA27" s="112"/>
      <c r="AB27" s="111"/>
      <c r="AC27" s="112"/>
      <c r="AD27" s="111"/>
      <c r="AE27" s="112"/>
      <c r="AF27" s="112"/>
      <c r="AG27" s="112"/>
      <c r="AH27" s="111"/>
      <c r="AI27" s="112"/>
      <c r="AJ27" s="111"/>
      <c r="AK27" s="112"/>
      <c r="AL27" s="111"/>
      <c r="AM27" s="112"/>
      <c r="AN27" s="111"/>
      <c r="AO27" s="112"/>
      <c r="AP27" s="111"/>
      <c r="AQ27" s="112"/>
      <c r="AR27" s="111"/>
      <c r="AS27" s="112"/>
      <c r="AT27" s="111"/>
      <c r="AU27" s="112"/>
      <c r="AV27" s="111"/>
      <c r="AW27" s="112"/>
      <c r="AX27" s="111"/>
      <c r="AY27" s="112"/>
      <c r="AZ27" s="111"/>
      <c r="BA27" s="112"/>
      <c r="BB27" s="111"/>
      <c r="BC27" s="112"/>
      <c r="BD27" s="111"/>
      <c r="BE27" s="112"/>
      <c r="BF27" s="111"/>
      <c r="BG27" s="112"/>
      <c r="BH27" s="111"/>
      <c r="BI27" s="112"/>
      <c r="BJ27" s="111"/>
      <c r="BK27" s="112"/>
      <c r="BL27" s="112"/>
      <c r="BM27" s="112"/>
      <c r="BN27" s="111"/>
      <c r="BO27" s="112"/>
      <c r="BP27" s="111"/>
      <c r="BQ27" s="112"/>
      <c r="BR27" s="111"/>
      <c r="BS27" s="112"/>
      <c r="BT27" s="111"/>
      <c r="BU27" s="112"/>
      <c r="BV27" s="111"/>
      <c r="BW27" s="112"/>
      <c r="BX27" s="111"/>
      <c r="BY27" s="112"/>
      <c r="BZ27" s="111"/>
      <c r="CA27" s="112"/>
      <c r="CB27" s="111"/>
      <c r="CC27" s="112"/>
      <c r="CD27" s="111"/>
      <c r="CE27" s="112"/>
      <c r="CF27" s="111"/>
      <c r="CG27" s="112"/>
      <c r="CH27" s="111"/>
      <c r="CI27" s="112"/>
      <c r="CJ27" s="111"/>
      <c r="CK27" s="112"/>
      <c r="CL27" s="111"/>
      <c r="CM27" s="112"/>
      <c r="CN27" s="111"/>
      <c r="CO27" s="112"/>
      <c r="CP27" s="111"/>
      <c r="CQ27" s="112"/>
      <c r="CR27" s="111"/>
      <c r="CS27" s="112"/>
      <c r="CT27" s="111"/>
      <c r="CU27" s="112"/>
      <c r="CV27" s="111"/>
      <c r="CW27" s="112"/>
      <c r="CX27" s="111"/>
      <c r="CY27" s="112"/>
      <c r="CZ27" s="111"/>
      <c r="DA27" s="112"/>
      <c r="DB27" s="111"/>
      <c r="DC27" s="112"/>
      <c r="DD27" s="111"/>
      <c r="DE27" s="112"/>
      <c r="DF27" s="111"/>
      <c r="DG27" s="112"/>
      <c r="DH27" s="111"/>
      <c r="DI27" s="112"/>
      <c r="DJ27" s="111"/>
      <c r="DK27" s="112"/>
      <c r="DL27" s="111"/>
      <c r="DM27" s="112"/>
      <c r="DN27" s="111"/>
      <c r="DO27" s="112"/>
      <c r="DP27" s="111"/>
      <c r="DQ27" s="112"/>
      <c r="DR27" s="111"/>
      <c r="DS27" s="112"/>
      <c r="DT27" s="112"/>
      <c r="DU27" s="112"/>
      <c r="DV27" s="111"/>
      <c r="DW27" s="112"/>
      <c r="DX27" s="111"/>
      <c r="DY27" s="112"/>
      <c r="DZ27" s="111"/>
      <c r="EA27" s="112"/>
      <c r="EB27" s="111"/>
      <c r="EC27" s="112"/>
      <c r="ED27" s="111"/>
      <c r="EE27" s="112"/>
      <c r="EF27" s="112"/>
      <c r="EG27" s="112"/>
      <c r="EH27" s="111"/>
      <c r="EI27" s="112"/>
      <c r="EJ27" s="111"/>
      <c r="EK27" s="112"/>
      <c r="EL27" s="111"/>
      <c r="EM27" s="112"/>
      <c r="EN27" s="112"/>
      <c r="EO27" s="112"/>
      <c r="EP27" s="111"/>
      <c r="EQ27" s="112"/>
      <c r="ER27" s="112"/>
      <c r="ES27" s="112"/>
      <c r="ET27" s="111"/>
      <c r="EU27" s="112"/>
      <c r="EV27" s="112"/>
      <c r="EW27" s="112"/>
      <c r="EX27" s="111"/>
      <c r="EY27" s="112"/>
      <c r="EZ27" s="112"/>
      <c r="FA27" s="112"/>
      <c r="FB27" s="111"/>
      <c r="FC27" s="112"/>
      <c r="FD27" s="112"/>
      <c r="FE27" s="112"/>
      <c r="FF27" s="111"/>
      <c r="FG27" s="112"/>
      <c r="FH27" s="111"/>
      <c r="FI27" s="112"/>
      <c r="FJ27" s="111"/>
      <c r="FK27" s="112"/>
      <c r="FL27" s="112"/>
      <c r="FM27" s="112"/>
      <c r="FN27" s="111"/>
      <c r="FO27" s="112"/>
      <c r="FP27" s="111"/>
      <c r="FQ27" s="112"/>
      <c r="FR27" s="111"/>
      <c r="FS27" s="112"/>
      <c r="FT27" s="111"/>
      <c r="FU27" s="112"/>
      <c r="FV27" s="111"/>
      <c r="FW27" s="112"/>
      <c r="FX27" s="111"/>
      <c r="FY27" s="112"/>
      <c r="FZ27" s="111"/>
      <c r="GA27" s="112"/>
      <c r="GB27" s="111"/>
      <c r="GC27" s="112"/>
      <c r="GD27" s="111"/>
      <c r="GE27" s="112"/>
      <c r="GF27" s="111"/>
      <c r="GG27" s="112"/>
      <c r="GH27" s="111"/>
      <c r="GI27" s="112"/>
      <c r="GJ27" s="111"/>
      <c r="GK27" s="112"/>
      <c r="GL27" s="111"/>
      <c r="GM27" s="112"/>
      <c r="GN27" s="112"/>
      <c r="GO27" s="112"/>
      <c r="GP27" s="111"/>
      <c r="GQ27" s="112"/>
      <c r="GR27" s="112"/>
      <c r="GS27" s="112"/>
      <c r="GT27" s="111"/>
      <c r="GU27" s="112"/>
      <c r="GV27" s="112"/>
      <c r="GW27" s="112"/>
      <c r="GX27" s="111"/>
      <c r="GY27" s="112"/>
      <c r="GZ27" s="111"/>
      <c r="HA27" s="112"/>
      <c r="HB27" s="111"/>
      <c r="HC27" s="112"/>
      <c r="HD27" s="111"/>
      <c r="HE27" s="112"/>
      <c r="HF27" s="111"/>
      <c r="HG27" s="112"/>
      <c r="HH27" s="111"/>
      <c r="HI27" s="112"/>
      <c r="HJ27" s="111"/>
      <c r="HK27" s="112"/>
      <c r="HL27" s="111"/>
      <c r="HM27" s="112"/>
      <c r="HN27" s="111"/>
      <c r="HO27" s="112"/>
      <c r="HP27" s="112"/>
      <c r="HQ27" s="112"/>
      <c r="HR27" s="111"/>
      <c r="HS27" s="112"/>
      <c r="HT27" s="111"/>
      <c r="HU27" s="112"/>
      <c r="HV27" s="111"/>
      <c r="HW27" s="112"/>
      <c r="HX27" s="111"/>
      <c r="HY27" s="112"/>
      <c r="HZ27" s="111"/>
      <c r="IA27" s="112"/>
      <c r="IB27" s="111"/>
      <c r="IC27" s="112"/>
      <c r="ID27" s="111"/>
      <c r="IE27" s="112"/>
      <c r="IF27" s="111"/>
      <c r="IG27" s="112"/>
      <c r="IH27" s="111"/>
      <c r="II27" s="112"/>
      <c r="IJ27" s="111"/>
      <c r="IK27" s="112"/>
      <c r="IL27" s="111"/>
      <c r="IM27" s="112"/>
      <c r="IN27" s="111"/>
      <c r="IO27" s="112"/>
      <c r="IP27" s="111"/>
      <c r="IQ27" s="112"/>
      <c r="IR27" s="111"/>
      <c r="IS27" s="112"/>
      <c r="IT27" s="111"/>
      <c r="IU27" s="112"/>
      <c r="IV27" s="111"/>
      <c r="IW27" s="112"/>
      <c r="IX27" s="111"/>
      <c r="IY27" s="112"/>
      <c r="IZ27" s="111"/>
      <c r="JA27" s="112"/>
      <c r="JB27" s="111"/>
      <c r="JC27" s="112"/>
      <c r="JD27" s="111"/>
      <c r="JE27" s="112"/>
      <c r="JF27" s="111"/>
      <c r="JG27" s="112"/>
      <c r="JH27" s="111"/>
      <c r="JI27" s="112"/>
      <c r="JJ27" s="111"/>
      <c r="JK27" s="112"/>
      <c r="JL27" s="112"/>
      <c r="JM27" s="112"/>
      <c r="JN27" s="111"/>
      <c r="JO27" s="112"/>
      <c r="JP27" s="111"/>
      <c r="JQ27" s="112"/>
      <c r="JR27" s="111"/>
      <c r="JS27" s="112"/>
      <c r="JT27" s="112"/>
      <c r="JU27" s="112"/>
      <c r="JV27" s="111"/>
      <c r="JW27" s="112"/>
      <c r="JX27" s="112"/>
      <c r="JY27" s="112"/>
      <c r="JZ27" s="103">
        <v>76</v>
      </c>
      <c r="KA27" s="103">
        <v>3325659.6800000006</v>
      </c>
      <c r="KB27" s="103">
        <v>2</v>
      </c>
      <c r="KC27" s="103">
        <v>87517.36</v>
      </c>
      <c r="KD27" s="103">
        <v>78</v>
      </c>
      <c r="KE27" s="103">
        <v>3413177.0400000005</v>
      </c>
    </row>
    <row r="28" spans="1:291" s="4" customFormat="1" ht="26.25" x14ac:dyDescent="0.25">
      <c r="A28" s="2"/>
      <c r="B28" s="37">
        <v>15</v>
      </c>
      <c r="C28" s="37" t="s">
        <v>50</v>
      </c>
      <c r="D28" s="37">
        <v>35</v>
      </c>
      <c r="E28" s="222" t="s">
        <v>260</v>
      </c>
      <c r="F28" s="111"/>
      <c r="G28" s="112"/>
      <c r="H28" s="111"/>
      <c r="I28" s="112"/>
      <c r="J28" s="111"/>
      <c r="K28" s="112"/>
      <c r="L28" s="111"/>
      <c r="M28" s="112"/>
      <c r="N28" s="111"/>
      <c r="O28" s="112"/>
      <c r="P28" s="111"/>
      <c r="Q28" s="112"/>
      <c r="R28" s="111">
        <v>94</v>
      </c>
      <c r="S28" s="112">
        <v>1271624.4800000002</v>
      </c>
      <c r="T28" s="111"/>
      <c r="U28" s="112"/>
      <c r="V28" s="111"/>
      <c r="W28" s="112"/>
      <c r="X28" s="111"/>
      <c r="Y28" s="112"/>
      <c r="Z28" s="111"/>
      <c r="AA28" s="112"/>
      <c r="AB28" s="111"/>
      <c r="AC28" s="112"/>
      <c r="AD28" s="111"/>
      <c r="AE28" s="112"/>
      <c r="AF28" s="112"/>
      <c r="AG28" s="112"/>
      <c r="AH28" s="111">
        <v>4</v>
      </c>
      <c r="AI28" s="112">
        <v>54111.68</v>
      </c>
      <c r="AJ28" s="111"/>
      <c r="AK28" s="112"/>
      <c r="AL28" s="111"/>
      <c r="AM28" s="112"/>
      <c r="AN28" s="111"/>
      <c r="AO28" s="112"/>
      <c r="AP28" s="111"/>
      <c r="AQ28" s="112"/>
      <c r="AR28" s="111"/>
      <c r="AS28" s="112"/>
      <c r="AT28" s="111"/>
      <c r="AU28" s="112"/>
      <c r="AV28" s="111"/>
      <c r="AW28" s="112"/>
      <c r="AX28" s="111"/>
      <c r="AY28" s="112"/>
      <c r="AZ28" s="111"/>
      <c r="BA28" s="112"/>
      <c r="BB28" s="111">
        <v>1</v>
      </c>
      <c r="BC28" s="112">
        <v>21548.04</v>
      </c>
      <c r="BD28" s="111"/>
      <c r="BE28" s="112"/>
      <c r="BF28" s="111"/>
      <c r="BG28" s="112"/>
      <c r="BH28" s="111"/>
      <c r="BI28" s="112"/>
      <c r="BJ28" s="111">
        <v>2</v>
      </c>
      <c r="BK28" s="112">
        <v>27055.84</v>
      </c>
      <c r="BL28" s="112"/>
      <c r="BM28" s="112"/>
      <c r="BN28" s="111">
        <v>6</v>
      </c>
      <c r="BO28" s="112">
        <v>97401</v>
      </c>
      <c r="BP28" s="111"/>
      <c r="BQ28" s="112"/>
      <c r="BR28" s="111">
        <v>81</v>
      </c>
      <c r="BS28" s="112">
        <v>1316102.2</v>
      </c>
      <c r="BT28" s="111"/>
      <c r="BU28" s="112"/>
      <c r="BV28" s="111">
        <v>15</v>
      </c>
      <c r="BW28" s="112">
        <v>243502.5</v>
      </c>
      <c r="BX28" s="111"/>
      <c r="BY28" s="112"/>
      <c r="BZ28" s="111">
        <v>17</v>
      </c>
      <c r="CA28" s="112">
        <v>229974.6400000001</v>
      </c>
      <c r="CB28" s="111">
        <v>1</v>
      </c>
      <c r="CC28" s="112">
        <v>13527.92</v>
      </c>
      <c r="CD28" s="111">
        <v>42</v>
      </c>
      <c r="CE28" s="112">
        <v>1030586.1000000001</v>
      </c>
      <c r="CF28" s="111"/>
      <c r="CG28" s="112"/>
      <c r="CH28" s="111">
        <v>16</v>
      </c>
      <c r="CI28" s="112">
        <v>259736</v>
      </c>
      <c r="CJ28" s="111"/>
      <c r="CK28" s="112"/>
      <c r="CL28" s="111">
        <v>105</v>
      </c>
      <c r="CM28" s="112">
        <v>1704517.5</v>
      </c>
      <c r="CN28" s="111">
        <v>1</v>
      </c>
      <c r="CO28" s="112">
        <v>16233.5</v>
      </c>
      <c r="CP28" s="111">
        <v>5</v>
      </c>
      <c r="CQ28" s="112">
        <v>67639.600000000006</v>
      </c>
      <c r="CR28" s="111"/>
      <c r="CS28" s="112"/>
      <c r="CT28" s="111">
        <v>9</v>
      </c>
      <c r="CU28" s="112">
        <v>121751.28</v>
      </c>
      <c r="CV28" s="111"/>
      <c r="CW28" s="112"/>
      <c r="CX28" s="111">
        <v>15</v>
      </c>
      <c r="CY28" s="112">
        <v>243502.5</v>
      </c>
      <c r="CZ28" s="111"/>
      <c r="DA28" s="112"/>
      <c r="DB28" s="111">
        <v>7</v>
      </c>
      <c r="DC28" s="112">
        <v>94695.44</v>
      </c>
      <c r="DD28" s="111"/>
      <c r="DE28" s="112"/>
      <c r="DF28" s="111">
        <v>33</v>
      </c>
      <c r="DG28" s="112">
        <v>535705.5</v>
      </c>
      <c r="DH28" s="111"/>
      <c r="DI28" s="112"/>
      <c r="DJ28" s="111">
        <v>2</v>
      </c>
      <c r="DK28" s="112">
        <v>32467</v>
      </c>
      <c r="DL28" s="111"/>
      <c r="DM28" s="112"/>
      <c r="DN28" s="111">
        <v>95</v>
      </c>
      <c r="DO28" s="112">
        <v>1285152.4000000001</v>
      </c>
      <c r="DP28" s="111"/>
      <c r="DQ28" s="112"/>
      <c r="DR28" s="111">
        <v>10</v>
      </c>
      <c r="DS28" s="112">
        <v>135279.20000000001</v>
      </c>
      <c r="DT28" s="112"/>
      <c r="DU28" s="112"/>
      <c r="DV28" s="111">
        <v>92</v>
      </c>
      <c r="DW28" s="112">
        <v>1244568.6400000004</v>
      </c>
      <c r="DX28" s="111"/>
      <c r="DY28" s="112"/>
      <c r="DZ28" s="111">
        <v>7</v>
      </c>
      <c r="EA28" s="112">
        <v>94695.44</v>
      </c>
      <c r="EB28" s="111"/>
      <c r="EC28" s="112"/>
      <c r="ED28" s="111">
        <v>17</v>
      </c>
      <c r="EE28" s="112">
        <v>229974.64000000004</v>
      </c>
      <c r="EF28" s="112"/>
      <c r="EG28" s="112"/>
      <c r="EH28" s="111">
        <v>149</v>
      </c>
      <c r="EI28" s="112">
        <v>2015660.0799999994</v>
      </c>
      <c r="EJ28" s="111"/>
      <c r="EK28" s="112"/>
      <c r="EL28" s="111">
        <v>94</v>
      </c>
      <c r="EM28" s="112">
        <v>1271624.4799999997</v>
      </c>
      <c r="EN28" s="112"/>
      <c r="EO28" s="112"/>
      <c r="EP28" s="111">
        <v>2</v>
      </c>
      <c r="EQ28" s="112">
        <v>27055.84</v>
      </c>
      <c r="ER28" s="112"/>
      <c r="ES28" s="112"/>
      <c r="ET28" s="111">
        <v>39</v>
      </c>
      <c r="EU28" s="112">
        <v>527588.87999999989</v>
      </c>
      <c r="EV28" s="112"/>
      <c r="EW28" s="112"/>
      <c r="EX28" s="111"/>
      <c r="EY28" s="112"/>
      <c r="EZ28" s="112"/>
      <c r="FA28" s="112"/>
      <c r="FB28" s="111">
        <v>36</v>
      </c>
      <c r="FC28" s="112">
        <v>487005.12000000011</v>
      </c>
      <c r="FD28" s="112"/>
      <c r="FE28" s="112"/>
      <c r="FF28" s="111"/>
      <c r="FG28" s="112"/>
      <c r="FH28" s="111"/>
      <c r="FI28" s="112"/>
      <c r="FJ28" s="111">
        <v>13</v>
      </c>
      <c r="FK28" s="112">
        <v>175862.96000000005</v>
      </c>
      <c r="FL28" s="112"/>
      <c r="FM28" s="112"/>
      <c r="FN28" s="111">
        <v>17</v>
      </c>
      <c r="FO28" s="112">
        <v>223210.68000000008</v>
      </c>
      <c r="FP28" s="111"/>
      <c r="FQ28" s="112"/>
      <c r="FR28" s="111"/>
      <c r="FS28" s="112"/>
      <c r="FT28" s="111"/>
      <c r="FU28" s="112"/>
      <c r="FV28" s="111"/>
      <c r="FW28" s="112"/>
      <c r="FX28" s="111"/>
      <c r="FY28" s="112"/>
      <c r="FZ28" s="111"/>
      <c r="GA28" s="112"/>
      <c r="GB28" s="111"/>
      <c r="GC28" s="112"/>
      <c r="GD28" s="111"/>
      <c r="GE28" s="112"/>
      <c r="GF28" s="111"/>
      <c r="GG28" s="112"/>
      <c r="GH28" s="111"/>
      <c r="GI28" s="112"/>
      <c r="GJ28" s="111"/>
      <c r="GK28" s="112"/>
      <c r="GL28" s="111">
        <v>449</v>
      </c>
      <c r="GM28" s="112">
        <v>6074036.0799999973</v>
      </c>
      <c r="GN28" s="112"/>
      <c r="GO28" s="112"/>
      <c r="GP28" s="111"/>
      <c r="GQ28" s="112"/>
      <c r="GR28" s="112"/>
      <c r="GS28" s="112"/>
      <c r="GT28" s="111">
        <v>20</v>
      </c>
      <c r="GU28" s="112">
        <v>270558.40000000002</v>
      </c>
      <c r="GV28" s="112"/>
      <c r="GW28" s="112"/>
      <c r="GX28" s="111"/>
      <c r="GY28" s="112"/>
      <c r="GZ28" s="111"/>
      <c r="HA28" s="112"/>
      <c r="HB28" s="111"/>
      <c r="HC28" s="112"/>
      <c r="HD28" s="111"/>
      <c r="HE28" s="112"/>
      <c r="HF28" s="111"/>
      <c r="HG28" s="112"/>
      <c r="HH28" s="111"/>
      <c r="HI28" s="112"/>
      <c r="HJ28" s="111">
        <v>7</v>
      </c>
      <c r="HK28" s="112">
        <v>113634.5</v>
      </c>
      <c r="HL28" s="111"/>
      <c r="HM28" s="112"/>
      <c r="HN28" s="111">
        <v>29</v>
      </c>
      <c r="HO28" s="112">
        <v>470771.5</v>
      </c>
      <c r="HP28" s="112"/>
      <c r="HQ28" s="112"/>
      <c r="HR28" s="111">
        <v>41</v>
      </c>
      <c r="HS28" s="112">
        <v>665573.5</v>
      </c>
      <c r="HT28" s="111"/>
      <c r="HU28" s="112"/>
      <c r="HV28" s="111">
        <v>22</v>
      </c>
      <c r="HW28" s="112">
        <v>349020.25</v>
      </c>
      <c r="HX28" s="111"/>
      <c r="HY28" s="112"/>
      <c r="HZ28" s="111">
        <v>7</v>
      </c>
      <c r="IA28" s="112">
        <v>113634.5</v>
      </c>
      <c r="IB28" s="111"/>
      <c r="IC28" s="112"/>
      <c r="ID28" s="111">
        <v>42</v>
      </c>
      <c r="IE28" s="112">
        <v>673690.25</v>
      </c>
      <c r="IF28" s="111"/>
      <c r="IG28" s="112"/>
      <c r="IH28" s="111"/>
      <c r="II28" s="112"/>
      <c r="IJ28" s="111"/>
      <c r="IK28" s="112"/>
      <c r="IL28" s="111"/>
      <c r="IM28" s="112"/>
      <c r="IN28" s="111"/>
      <c r="IO28" s="112"/>
      <c r="IP28" s="111">
        <v>166</v>
      </c>
      <c r="IQ28" s="112">
        <v>2694761</v>
      </c>
      <c r="IR28" s="111"/>
      <c r="IS28" s="112"/>
      <c r="IT28" s="111">
        <v>71</v>
      </c>
      <c r="IU28" s="112">
        <v>960482.32000000053</v>
      </c>
      <c r="IV28" s="111"/>
      <c r="IW28" s="112"/>
      <c r="IX28" s="111">
        <v>9</v>
      </c>
      <c r="IY28" s="112">
        <v>114987.32</v>
      </c>
      <c r="IZ28" s="111"/>
      <c r="JA28" s="112"/>
      <c r="JB28" s="111">
        <v>33</v>
      </c>
      <c r="JC28" s="112">
        <v>527352</v>
      </c>
      <c r="JD28" s="111"/>
      <c r="JE28" s="112"/>
      <c r="JF28" s="111">
        <v>3</v>
      </c>
      <c r="JG28" s="112">
        <v>40583.760000000002</v>
      </c>
      <c r="JH28" s="111"/>
      <c r="JI28" s="112"/>
      <c r="JJ28" s="111">
        <v>19</v>
      </c>
      <c r="JK28" s="112">
        <v>257030.48000000004</v>
      </c>
      <c r="JL28" s="112"/>
      <c r="JM28" s="112"/>
      <c r="JN28" s="111">
        <v>1</v>
      </c>
      <c r="JO28" s="112">
        <v>16233.5</v>
      </c>
      <c r="JP28" s="111"/>
      <c r="JQ28" s="112"/>
      <c r="JR28" s="111"/>
      <c r="JS28" s="112"/>
      <c r="JT28" s="112"/>
      <c r="JU28" s="112"/>
      <c r="JV28" s="111">
        <v>1</v>
      </c>
      <c r="JW28" s="112">
        <v>13527.92</v>
      </c>
      <c r="JX28" s="112"/>
      <c r="JY28" s="112"/>
      <c r="JZ28" s="103">
        <v>1945</v>
      </c>
      <c r="KA28" s="103">
        <v>28425476.940000001</v>
      </c>
      <c r="KB28" s="103">
        <v>2</v>
      </c>
      <c r="KC28" s="103">
        <v>29761.42</v>
      </c>
      <c r="KD28" s="103">
        <v>1947</v>
      </c>
      <c r="KE28" s="103">
        <v>28455238.360000003</v>
      </c>
    </row>
    <row r="29" spans="1:291" s="4" customFormat="1" ht="39" x14ac:dyDescent="0.25">
      <c r="A29" s="2"/>
      <c r="B29" s="37">
        <v>16</v>
      </c>
      <c r="C29" s="37" t="s">
        <v>51</v>
      </c>
      <c r="D29" s="37">
        <v>37</v>
      </c>
      <c r="E29" s="222" t="s">
        <v>262</v>
      </c>
      <c r="F29" s="111"/>
      <c r="G29" s="112"/>
      <c r="H29" s="111"/>
      <c r="I29" s="112"/>
      <c r="J29" s="111"/>
      <c r="K29" s="112"/>
      <c r="L29" s="111"/>
      <c r="M29" s="112"/>
      <c r="N29" s="111"/>
      <c r="O29" s="112"/>
      <c r="P29" s="111"/>
      <c r="Q29" s="112"/>
      <c r="R29" s="111">
        <v>82</v>
      </c>
      <c r="S29" s="112">
        <v>1057524.4400000004</v>
      </c>
      <c r="T29" s="111"/>
      <c r="U29" s="112"/>
      <c r="V29" s="111"/>
      <c r="W29" s="112"/>
      <c r="X29" s="111"/>
      <c r="Y29" s="112"/>
      <c r="Z29" s="111"/>
      <c r="AA29" s="112"/>
      <c r="AB29" s="111"/>
      <c r="AC29" s="112"/>
      <c r="AD29" s="111"/>
      <c r="AE29" s="112"/>
      <c r="AF29" s="112"/>
      <c r="AG29" s="112"/>
      <c r="AH29" s="111">
        <v>45</v>
      </c>
      <c r="AI29" s="112">
        <v>583909.20000000007</v>
      </c>
      <c r="AJ29" s="111">
        <v>2</v>
      </c>
      <c r="AK29" s="112">
        <v>25951.52</v>
      </c>
      <c r="AL29" s="111"/>
      <c r="AM29" s="112"/>
      <c r="AN29" s="111"/>
      <c r="AO29" s="112"/>
      <c r="AP29" s="111"/>
      <c r="AQ29" s="112"/>
      <c r="AR29" s="111"/>
      <c r="AS29" s="112"/>
      <c r="AT29" s="111"/>
      <c r="AU29" s="112"/>
      <c r="AV29" s="111"/>
      <c r="AW29" s="112"/>
      <c r="AX29" s="111"/>
      <c r="AY29" s="112"/>
      <c r="AZ29" s="111"/>
      <c r="BA29" s="112"/>
      <c r="BB29" s="111">
        <v>1</v>
      </c>
      <c r="BC29" s="112">
        <v>20668.53</v>
      </c>
      <c r="BD29" s="111"/>
      <c r="BE29" s="112"/>
      <c r="BF29" s="111">
        <v>23</v>
      </c>
      <c r="BG29" s="112">
        <v>358130.92999999988</v>
      </c>
      <c r="BH29" s="111"/>
      <c r="BI29" s="112"/>
      <c r="BJ29" s="111">
        <v>108</v>
      </c>
      <c r="BK29" s="112">
        <v>1401382.0800000003</v>
      </c>
      <c r="BL29" s="112"/>
      <c r="BM29" s="112"/>
      <c r="BN29" s="111">
        <v>65</v>
      </c>
      <c r="BO29" s="112">
        <v>1012109.1499999999</v>
      </c>
      <c r="BP29" s="111"/>
      <c r="BQ29" s="112"/>
      <c r="BR29" s="111">
        <v>159</v>
      </c>
      <c r="BS29" s="112">
        <v>2478055.0499999998</v>
      </c>
      <c r="BT29" s="111"/>
      <c r="BU29" s="112"/>
      <c r="BV29" s="111">
        <v>134</v>
      </c>
      <c r="BW29" s="112">
        <v>2086501.939999999</v>
      </c>
      <c r="BX29" s="111">
        <v>2</v>
      </c>
      <c r="BY29" s="112">
        <v>31141.82</v>
      </c>
      <c r="BZ29" s="111">
        <v>175</v>
      </c>
      <c r="CA29" s="112">
        <v>2270758</v>
      </c>
      <c r="CB29" s="111"/>
      <c r="CC29" s="112"/>
      <c r="CD29" s="111">
        <v>23</v>
      </c>
      <c r="CE29" s="112">
        <v>547855.17000000004</v>
      </c>
      <c r="CF29" s="111"/>
      <c r="CG29" s="112"/>
      <c r="CH29" s="111">
        <v>786</v>
      </c>
      <c r="CI29" s="112">
        <v>12238735.260000002</v>
      </c>
      <c r="CJ29" s="111"/>
      <c r="CK29" s="112"/>
      <c r="CL29" s="111">
        <v>564</v>
      </c>
      <c r="CM29" s="112">
        <v>8781993.2400000039</v>
      </c>
      <c r="CN29" s="111">
        <v>4</v>
      </c>
      <c r="CO29" s="112">
        <v>62283.64</v>
      </c>
      <c r="CP29" s="111">
        <v>68</v>
      </c>
      <c r="CQ29" s="112">
        <v>869375.92</v>
      </c>
      <c r="CR29" s="111"/>
      <c r="CS29" s="112"/>
      <c r="CT29" s="111">
        <v>95</v>
      </c>
      <c r="CU29" s="112">
        <v>1232697.2000000002</v>
      </c>
      <c r="CV29" s="111"/>
      <c r="CW29" s="112"/>
      <c r="CX29" s="111">
        <v>164</v>
      </c>
      <c r="CY29" s="112">
        <v>2553629.2400000007</v>
      </c>
      <c r="CZ29" s="111"/>
      <c r="DA29" s="112"/>
      <c r="DB29" s="111">
        <v>113</v>
      </c>
      <c r="DC29" s="112">
        <v>1459772.9999999998</v>
      </c>
      <c r="DD29" s="111"/>
      <c r="DE29" s="112"/>
      <c r="DF29" s="111">
        <v>173</v>
      </c>
      <c r="DG29" s="112">
        <v>2693767.4299999988</v>
      </c>
      <c r="DH29" s="111"/>
      <c r="DI29" s="112"/>
      <c r="DJ29" s="111">
        <v>23</v>
      </c>
      <c r="DK29" s="112">
        <v>358130.93000000005</v>
      </c>
      <c r="DL29" s="111"/>
      <c r="DM29" s="112"/>
      <c r="DN29" s="111">
        <v>195</v>
      </c>
      <c r="DO29" s="112">
        <v>2530273.1999999983</v>
      </c>
      <c r="DP29" s="111"/>
      <c r="DQ29" s="112"/>
      <c r="DR29" s="111">
        <v>91</v>
      </c>
      <c r="DS29" s="112">
        <v>1180794.1599999999</v>
      </c>
      <c r="DT29" s="112"/>
      <c r="DU29" s="112"/>
      <c r="DV29" s="111">
        <v>468</v>
      </c>
      <c r="DW29" s="112">
        <v>6072655.6799999988</v>
      </c>
      <c r="DX29" s="111">
        <v>1</v>
      </c>
      <c r="DY29" s="112">
        <v>12975.76</v>
      </c>
      <c r="DZ29" s="111">
        <v>76</v>
      </c>
      <c r="EA29" s="112">
        <v>986157.76000000036</v>
      </c>
      <c r="EB29" s="111"/>
      <c r="EC29" s="112"/>
      <c r="ED29" s="111">
        <v>163</v>
      </c>
      <c r="EE29" s="112">
        <v>2115048.8800000008</v>
      </c>
      <c r="EF29" s="112"/>
      <c r="EG29" s="112"/>
      <c r="EH29" s="111">
        <v>194</v>
      </c>
      <c r="EI29" s="112">
        <v>2517297.4399999976</v>
      </c>
      <c r="EJ29" s="111">
        <v>1</v>
      </c>
      <c r="EK29" s="112">
        <v>12975.76</v>
      </c>
      <c r="EL29" s="111">
        <v>328</v>
      </c>
      <c r="EM29" s="112">
        <v>4241810.1799999923</v>
      </c>
      <c r="EN29" s="112"/>
      <c r="EO29" s="112"/>
      <c r="EP29" s="111">
        <v>2</v>
      </c>
      <c r="EQ29" s="112">
        <v>25951.52</v>
      </c>
      <c r="ER29" s="112"/>
      <c r="ES29" s="112"/>
      <c r="ET29" s="111">
        <v>287</v>
      </c>
      <c r="EU29" s="112">
        <v>3724043.1199999987</v>
      </c>
      <c r="EV29" s="112"/>
      <c r="EW29" s="112"/>
      <c r="EX29" s="111"/>
      <c r="EY29" s="112"/>
      <c r="EZ29" s="112"/>
      <c r="FA29" s="112"/>
      <c r="FB29" s="111">
        <v>23</v>
      </c>
      <c r="FC29" s="112">
        <v>298442.4800000001</v>
      </c>
      <c r="FD29" s="112"/>
      <c r="FE29" s="112"/>
      <c r="FF29" s="111"/>
      <c r="FG29" s="112"/>
      <c r="FH29" s="111"/>
      <c r="FI29" s="112"/>
      <c r="FJ29" s="111">
        <v>352</v>
      </c>
      <c r="FK29" s="112">
        <v>4567467.5199999949</v>
      </c>
      <c r="FL29" s="112"/>
      <c r="FM29" s="112"/>
      <c r="FN29" s="111">
        <v>386</v>
      </c>
      <c r="FO29" s="112">
        <v>4989179.7199999988</v>
      </c>
      <c r="FP29" s="111"/>
      <c r="FQ29" s="112"/>
      <c r="FR29" s="111"/>
      <c r="FS29" s="112"/>
      <c r="FT29" s="111"/>
      <c r="FU29" s="112"/>
      <c r="FV29" s="111"/>
      <c r="FW29" s="112"/>
      <c r="FX29" s="111"/>
      <c r="FY29" s="112"/>
      <c r="FZ29" s="111"/>
      <c r="GA29" s="112"/>
      <c r="GB29" s="111"/>
      <c r="GC29" s="112"/>
      <c r="GD29" s="111"/>
      <c r="GE29" s="112"/>
      <c r="GF29" s="111"/>
      <c r="GG29" s="112"/>
      <c r="GH29" s="111"/>
      <c r="GI29" s="112"/>
      <c r="GJ29" s="111"/>
      <c r="GK29" s="112"/>
      <c r="GL29" s="111">
        <v>8</v>
      </c>
      <c r="GM29" s="112">
        <v>103806.07999999999</v>
      </c>
      <c r="GN29" s="112"/>
      <c r="GO29" s="112"/>
      <c r="GP29" s="111"/>
      <c r="GQ29" s="112"/>
      <c r="GR29" s="112"/>
      <c r="GS29" s="112"/>
      <c r="GT29" s="111"/>
      <c r="GU29" s="112"/>
      <c r="GV29" s="112"/>
      <c r="GW29" s="112"/>
      <c r="GX29" s="111"/>
      <c r="GY29" s="112"/>
      <c r="GZ29" s="111"/>
      <c r="HA29" s="112"/>
      <c r="HB29" s="111"/>
      <c r="HC29" s="112"/>
      <c r="HD29" s="111"/>
      <c r="HE29" s="112"/>
      <c r="HF29" s="111"/>
      <c r="HG29" s="112"/>
      <c r="HH29" s="111"/>
      <c r="HI29" s="112"/>
      <c r="HJ29" s="111">
        <v>454</v>
      </c>
      <c r="HK29" s="112">
        <v>7103449.1200000066</v>
      </c>
      <c r="HL29" s="111">
        <v>1</v>
      </c>
      <c r="HM29" s="112">
        <v>15570.91</v>
      </c>
      <c r="HN29" s="111">
        <v>53</v>
      </c>
      <c r="HO29" s="112">
        <v>825258.2300000001</v>
      </c>
      <c r="HP29" s="112"/>
      <c r="HQ29" s="112"/>
      <c r="HR29" s="111">
        <v>312</v>
      </c>
      <c r="HS29" s="112">
        <v>4858123.9200000046</v>
      </c>
      <c r="HT29" s="111"/>
      <c r="HU29" s="112"/>
      <c r="HV29" s="111">
        <v>443</v>
      </c>
      <c r="HW29" s="112">
        <v>6890127.6800000025</v>
      </c>
      <c r="HX29" s="111"/>
      <c r="HY29" s="112"/>
      <c r="HZ29" s="111">
        <v>135</v>
      </c>
      <c r="IA29" s="112">
        <v>2092924.8599999989</v>
      </c>
      <c r="IB29" s="111"/>
      <c r="IC29" s="112"/>
      <c r="ID29" s="111">
        <v>343</v>
      </c>
      <c r="IE29" s="112">
        <v>5340595.0399999991</v>
      </c>
      <c r="IF29" s="111"/>
      <c r="IG29" s="112"/>
      <c r="IH29" s="111"/>
      <c r="II29" s="112"/>
      <c r="IJ29" s="111"/>
      <c r="IK29" s="112"/>
      <c r="IL29" s="111"/>
      <c r="IM29" s="112"/>
      <c r="IN29" s="111"/>
      <c r="IO29" s="112"/>
      <c r="IP29" s="111">
        <v>224</v>
      </c>
      <c r="IQ29" s="112">
        <v>3487883.8399999994</v>
      </c>
      <c r="IR29" s="111"/>
      <c r="IS29" s="112"/>
      <c r="IT29" s="111">
        <v>310</v>
      </c>
      <c r="IU29" s="112">
        <v>4009509.8400000003</v>
      </c>
      <c r="IV29" s="111">
        <v>46</v>
      </c>
      <c r="IW29" s="112">
        <v>596884.96000000008</v>
      </c>
      <c r="IX29" s="111">
        <v>18</v>
      </c>
      <c r="IY29" s="112">
        <v>233563.68</v>
      </c>
      <c r="IZ29" s="111"/>
      <c r="JA29" s="112"/>
      <c r="JB29" s="111">
        <v>238</v>
      </c>
      <c r="JC29" s="112">
        <v>3688034.7799999993</v>
      </c>
      <c r="JD29" s="111"/>
      <c r="JE29" s="112"/>
      <c r="JF29" s="111">
        <v>13</v>
      </c>
      <c r="JG29" s="112">
        <v>168684.88</v>
      </c>
      <c r="JH29" s="111"/>
      <c r="JI29" s="112"/>
      <c r="JJ29" s="111">
        <v>76</v>
      </c>
      <c r="JK29" s="112">
        <v>986157.76000000024</v>
      </c>
      <c r="JL29" s="112"/>
      <c r="JM29" s="112"/>
      <c r="JN29" s="111">
        <v>15</v>
      </c>
      <c r="JO29" s="112">
        <v>233563.65000000002</v>
      </c>
      <c r="JP29" s="111"/>
      <c r="JQ29" s="112"/>
      <c r="JR29" s="111"/>
      <c r="JS29" s="112"/>
      <c r="JT29" s="112"/>
      <c r="JU29" s="112"/>
      <c r="JV29" s="111">
        <v>8</v>
      </c>
      <c r="JW29" s="112">
        <v>103806.07999999999</v>
      </c>
      <c r="JX29" s="112"/>
      <c r="JY29" s="112"/>
      <c r="JZ29" s="103">
        <v>8016</v>
      </c>
      <c r="KA29" s="103">
        <v>115379607.81000002</v>
      </c>
      <c r="KB29" s="103">
        <v>57</v>
      </c>
      <c r="KC29" s="103">
        <v>757784.37000000011</v>
      </c>
      <c r="KD29" s="103">
        <v>8073</v>
      </c>
      <c r="KE29" s="103">
        <v>116137392.18000002</v>
      </c>
    </row>
    <row r="30" spans="1:291" s="4" customFormat="1" ht="26.25" x14ac:dyDescent="0.25">
      <c r="A30" s="2"/>
      <c r="B30" s="37">
        <v>17</v>
      </c>
      <c r="C30" s="37" t="s">
        <v>52</v>
      </c>
      <c r="D30" s="37">
        <v>39</v>
      </c>
      <c r="E30" s="222" t="s">
        <v>264</v>
      </c>
      <c r="F30" s="111"/>
      <c r="G30" s="112"/>
      <c r="H30" s="111"/>
      <c r="I30" s="112"/>
      <c r="J30" s="111"/>
      <c r="K30" s="112"/>
      <c r="L30" s="111"/>
      <c r="M30" s="112"/>
      <c r="N30" s="111"/>
      <c r="O30" s="112"/>
      <c r="P30" s="111"/>
      <c r="Q30" s="112"/>
      <c r="R30" s="111"/>
      <c r="S30" s="112"/>
      <c r="T30" s="111"/>
      <c r="U30" s="112"/>
      <c r="V30" s="111"/>
      <c r="W30" s="112"/>
      <c r="X30" s="111"/>
      <c r="Y30" s="112"/>
      <c r="Z30" s="111"/>
      <c r="AA30" s="112"/>
      <c r="AB30" s="111"/>
      <c r="AC30" s="112"/>
      <c r="AD30" s="111"/>
      <c r="AE30" s="112"/>
      <c r="AF30" s="112"/>
      <c r="AG30" s="112"/>
      <c r="AH30" s="111"/>
      <c r="AI30" s="112"/>
      <c r="AJ30" s="111"/>
      <c r="AK30" s="112"/>
      <c r="AL30" s="111"/>
      <c r="AM30" s="112"/>
      <c r="AN30" s="111"/>
      <c r="AO30" s="112"/>
      <c r="AP30" s="111"/>
      <c r="AQ30" s="112"/>
      <c r="AR30" s="111"/>
      <c r="AS30" s="112"/>
      <c r="AT30" s="111"/>
      <c r="AU30" s="112"/>
      <c r="AV30" s="111"/>
      <c r="AW30" s="112"/>
      <c r="AX30" s="111"/>
      <c r="AY30" s="112"/>
      <c r="AZ30" s="111"/>
      <c r="BA30" s="112"/>
      <c r="BB30" s="111"/>
      <c r="BC30" s="112"/>
      <c r="BD30" s="111"/>
      <c r="BE30" s="112"/>
      <c r="BF30" s="111"/>
      <c r="BG30" s="112"/>
      <c r="BH30" s="111"/>
      <c r="BI30" s="112"/>
      <c r="BJ30" s="111"/>
      <c r="BK30" s="112"/>
      <c r="BL30" s="112"/>
      <c r="BM30" s="112"/>
      <c r="BN30" s="111"/>
      <c r="BO30" s="112"/>
      <c r="BP30" s="111"/>
      <c r="BQ30" s="112"/>
      <c r="BR30" s="111"/>
      <c r="BS30" s="112"/>
      <c r="BT30" s="111"/>
      <c r="BU30" s="112"/>
      <c r="BV30" s="111"/>
      <c r="BW30" s="112"/>
      <c r="BX30" s="111"/>
      <c r="BY30" s="112"/>
      <c r="BZ30" s="111"/>
      <c r="CA30" s="112"/>
      <c r="CB30" s="111"/>
      <c r="CC30" s="112"/>
      <c r="CD30" s="111"/>
      <c r="CE30" s="112"/>
      <c r="CF30" s="111"/>
      <c r="CG30" s="112"/>
      <c r="CH30" s="111"/>
      <c r="CI30" s="112"/>
      <c r="CJ30" s="111"/>
      <c r="CK30" s="112"/>
      <c r="CL30" s="111">
        <v>1</v>
      </c>
      <c r="CM30" s="112">
        <v>29650.99</v>
      </c>
      <c r="CN30" s="111"/>
      <c r="CO30" s="112"/>
      <c r="CP30" s="111"/>
      <c r="CQ30" s="112"/>
      <c r="CR30" s="111"/>
      <c r="CS30" s="112"/>
      <c r="CT30" s="111"/>
      <c r="CU30" s="112"/>
      <c r="CV30" s="111"/>
      <c r="CW30" s="112"/>
      <c r="CX30" s="111"/>
      <c r="CY30" s="112"/>
      <c r="CZ30" s="111"/>
      <c r="DA30" s="112"/>
      <c r="DB30" s="111"/>
      <c r="DC30" s="112"/>
      <c r="DD30" s="111"/>
      <c r="DE30" s="112"/>
      <c r="DF30" s="111"/>
      <c r="DG30" s="112"/>
      <c r="DH30" s="111"/>
      <c r="DI30" s="112"/>
      <c r="DJ30" s="111"/>
      <c r="DK30" s="112"/>
      <c r="DL30" s="111"/>
      <c r="DM30" s="112"/>
      <c r="DN30" s="111"/>
      <c r="DO30" s="112"/>
      <c r="DP30" s="111"/>
      <c r="DQ30" s="112"/>
      <c r="DR30" s="111"/>
      <c r="DS30" s="112"/>
      <c r="DT30" s="112"/>
      <c r="DU30" s="112"/>
      <c r="DV30" s="111"/>
      <c r="DW30" s="112"/>
      <c r="DX30" s="111"/>
      <c r="DY30" s="112"/>
      <c r="DZ30" s="111"/>
      <c r="EA30" s="112"/>
      <c r="EB30" s="111"/>
      <c r="EC30" s="112"/>
      <c r="ED30" s="111"/>
      <c r="EE30" s="112"/>
      <c r="EF30" s="112"/>
      <c r="EG30" s="112"/>
      <c r="EH30" s="111"/>
      <c r="EI30" s="112"/>
      <c r="EJ30" s="111"/>
      <c r="EK30" s="112"/>
      <c r="EL30" s="111"/>
      <c r="EM30" s="112"/>
      <c r="EN30" s="112"/>
      <c r="EO30" s="112"/>
      <c r="EP30" s="111"/>
      <c r="EQ30" s="112"/>
      <c r="ER30" s="112"/>
      <c r="ES30" s="112"/>
      <c r="ET30" s="111"/>
      <c r="EU30" s="112"/>
      <c r="EV30" s="112"/>
      <c r="EW30" s="112"/>
      <c r="EX30" s="111"/>
      <c r="EY30" s="112"/>
      <c r="EZ30" s="112"/>
      <c r="FA30" s="112"/>
      <c r="FB30" s="111"/>
      <c r="FC30" s="112"/>
      <c r="FD30" s="112"/>
      <c r="FE30" s="112"/>
      <c r="FF30" s="111"/>
      <c r="FG30" s="112"/>
      <c r="FH30" s="111"/>
      <c r="FI30" s="112"/>
      <c r="FJ30" s="111"/>
      <c r="FK30" s="112"/>
      <c r="FL30" s="112"/>
      <c r="FM30" s="112"/>
      <c r="FN30" s="111"/>
      <c r="FO30" s="112"/>
      <c r="FP30" s="111"/>
      <c r="FQ30" s="112"/>
      <c r="FR30" s="111"/>
      <c r="FS30" s="112"/>
      <c r="FT30" s="111"/>
      <c r="FU30" s="112"/>
      <c r="FV30" s="111"/>
      <c r="FW30" s="112"/>
      <c r="FX30" s="111"/>
      <c r="FY30" s="112"/>
      <c r="FZ30" s="111"/>
      <c r="GA30" s="112"/>
      <c r="GB30" s="111"/>
      <c r="GC30" s="112"/>
      <c r="GD30" s="111"/>
      <c r="GE30" s="112"/>
      <c r="GF30" s="111"/>
      <c r="GG30" s="112"/>
      <c r="GH30" s="111"/>
      <c r="GI30" s="112"/>
      <c r="GJ30" s="111"/>
      <c r="GK30" s="112"/>
      <c r="GL30" s="111">
        <v>6</v>
      </c>
      <c r="GM30" s="112">
        <v>148254.96</v>
      </c>
      <c r="GN30" s="112"/>
      <c r="GO30" s="112"/>
      <c r="GP30" s="111"/>
      <c r="GQ30" s="112"/>
      <c r="GR30" s="112"/>
      <c r="GS30" s="112"/>
      <c r="GT30" s="111"/>
      <c r="GU30" s="112"/>
      <c r="GV30" s="112"/>
      <c r="GW30" s="112"/>
      <c r="GX30" s="111"/>
      <c r="GY30" s="112"/>
      <c r="GZ30" s="111"/>
      <c r="HA30" s="112"/>
      <c r="HB30" s="111"/>
      <c r="HC30" s="112"/>
      <c r="HD30" s="111"/>
      <c r="HE30" s="112"/>
      <c r="HF30" s="111"/>
      <c r="HG30" s="112"/>
      <c r="HH30" s="111"/>
      <c r="HI30" s="112"/>
      <c r="HJ30" s="111"/>
      <c r="HK30" s="112"/>
      <c r="HL30" s="111"/>
      <c r="HM30" s="112"/>
      <c r="HN30" s="111"/>
      <c r="HO30" s="112"/>
      <c r="HP30" s="112"/>
      <c r="HQ30" s="112"/>
      <c r="HR30" s="111"/>
      <c r="HS30" s="112"/>
      <c r="HT30" s="111"/>
      <c r="HU30" s="112"/>
      <c r="HV30" s="111"/>
      <c r="HW30" s="112"/>
      <c r="HX30" s="111"/>
      <c r="HY30" s="112"/>
      <c r="HZ30" s="111"/>
      <c r="IA30" s="112"/>
      <c r="IB30" s="111"/>
      <c r="IC30" s="112"/>
      <c r="ID30" s="111"/>
      <c r="IE30" s="112"/>
      <c r="IF30" s="111"/>
      <c r="IG30" s="112"/>
      <c r="IH30" s="111"/>
      <c r="II30" s="112"/>
      <c r="IJ30" s="111"/>
      <c r="IK30" s="112"/>
      <c r="IL30" s="111"/>
      <c r="IM30" s="112"/>
      <c r="IN30" s="111"/>
      <c r="IO30" s="112"/>
      <c r="IP30" s="111">
        <v>1</v>
      </c>
      <c r="IQ30" s="112">
        <v>29650.99</v>
      </c>
      <c r="IR30" s="111"/>
      <c r="IS30" s="112"/>
      <c r="IT30" s="111"/>
      <c r="IU30" s="112"/>
      <c r="IV30" s="111"/>
      <c r="IW30" s="112"/>
      <c r="IX30" s="111"/>
      <c r="IY30" s="112"/>
      <c r="IZ30" s="111"/>
      <c r="JA30" s="112"/>
      <c r="JB30" s="111"/>
      <c r="JC30" s="112"/>
      <c r="JD30" s="111"/>
      <c r="JE30" s="112"/>
      <c r="JF30" s="111"/>
      <c r="JG30" s="112"/>
      <c r="JH30" s="111"/>
      <c r="JI30" s="112"/>
      <c r="JJ30" s="111"/>
      <c r="JK30" s="112"/>
      <c r="JL30" s="112"/>
      <c r="JM30" s="112"/>
      <c r="JN30" s="111"/>
      <c r="JO30" s="112"/>
      <c r="JP30" s="111"/>
      <c r="JQ30" s="112"/>
      <c r="JR30" s="111"/>
      <c r="JS30" s="112"/>
      <c r="JT30" s="112"/>
      <c r="JU30" s="112"/>
      <c r="JV30" s="111"/>
      <c r="JW30" s="112"/>
      <c r="JX30" s="112"/>
      <c r="JY30" s="112"/>
      <c r="JZ30" s="103">
        <v>8</v>
      </c>
      <c r="KA30" s="103">
        <v>207556.93999999997</v>
      </c>
      <c r="KB30" s="103">
        <v>0</v>
      </c>
      <c r="KC30" s="103">
        <v>0</v>
      </c>
      <c r="KD30" s="103">
        <v>8</v>
      </c>
      <c r="KE30" s="103">
        <v>207556.93999999997</v>
      </c>
    </row>
    <row r="31" spans="1:291" s="4" customFormat="1" ht="26.25" x14ac:dyDescent="0.25">
      <c r="A31" s="2"/>
      <c r="B31" s="37">
        <v>18</v>
      </c>
      <c r="C31" s="37" t="s">
        <v>265</v>
      </c>
      <c r="D31" s="37">
        <v>40</v>
      </c>
      <c r="E31" s="222" t="s">
        <v>266</v>
      </c>
      <c r="F31" s="111"/>
      <c r="G31" s="112"/>
      <c r="H31" s="111"/>
      <c r="I31" s="112"/>
      <c r="J31" s="111"/>
      <c r="K31" s="112"/>
      <c r="L31" s="111"/>
      <c r="M31" s="112"/>
      <c r="N31" s="111"/>
      <c r="O31" s="112"/>
      <c r="P31" s="111"/>
      <c r="Q31" s="112"/>
      <c r="R31" s="111"/>
      <c r="S31" s="112"/>
      <c r="T31" s="111"/>
      <c r="U31" s="112"/>
      <c r="V31" s="111"/>
      <c r="W31" s="112"/>
      <c r="X31" s="111"/>
      <c r="Y31" s="112"/>
      <c r="Z31" s="111"/>
      <c r="AA31" s="112"/>
      <c r="AB31" s="111"/>
      <c r="AC31" s="112"/>
      <c r="AD31" s="111"/>
      <c r="AE31" s="112"/>
      <c r="AF31" s="112"/>
      <c r="AG31" s="112"/>
      <c r="AH31" s="111"/>
      <c r="AI31" s="112"/>
      <c r="AJ31" s="111"/>
      <c r="AK31" s="112"/>
      <c r="AL31" s="111"/>
      <c r="AM31" s="112"/>
      <c r="AN31" s="111"/>
      <c r="AO31" s="112"/>
      <c r="AP31" s="111"/>
      <c r="AQ31" s="112"/>
      <c r="AR31" s="111"/>
      <c r="AS31" s="112"/>
      <c r="AT31" s="111"/>
      <c r="AU31" s="112"/>
      <c r="AV31" s="111"/>
      <c r="AW31" s="112"/>
      <c r="AX31" s="111"/>
      <c r="AY31" s="112"/>
      <c r="AZ31" s="111"/>
      <c r="BA31" s="112"/>
      <c r="BB31" s="111"/>
      <c r="BC31" s="112"/>
      <c r="BD31" s="111"/>
      <c r="BE31" s="112"/>
      <c r="BF31" s="111"/>
      <c r="BG31" s="112"/>
      <c r="BH31" s="111"/>
      <c r="BI31" s="112"/>
      <c r="BJ31" s="111"/>
      <c r="BK31" s="112"/>
      <c r="BL31" s="112"/>
      <c r="BM31" s="112"/>
      <c r="BN31" s="111"/>
      <c r="BO31" s="112"/>
      <c r="BP31" s="111"/>
      <c r="BQ31" s="112"/>
      <c r="BR31" s="111"/>
      <c r="BS31" s="112"/>
      <c r="BT31" s="111"/>
      <c r="BU31" s="112"/>
      <c r="BV31" s="111"/>
      <c r="BW31" s="112"/>
      <c r="BX31" s="111"/>
      <c r="BY31" s="112"/>
      <c r="BZ31" s="111"/>
      <c r="CA31" s="112"/>
      <c r="CB31" s="111"/>
      <c r="CC31" s="112"/>
      <c r="CD31" s="111"/>
      <c r="CE31" s="112"/>
      <c r="CF31" s="111"/>
      <c r="CG31" s="112"/>
      <c r="CH31" s="111"/>
      <c r="CI31" s="112"/>
      <c r="CJ31" s="111"/>
      <c r="CK31" s="112"/>
      <c r="CL31" s="111"/>
      <c r="CM31" s="112"/>
      <c r="CN31" s="111"/>
      <c r="CO31" s="112"/>
      <c r="CP31" s="111"/>
      <c r="CQ31" s="112"/>
      <c r="CR31" s="111"/>
      <c r="CS31" s="112"/>
      <c r="CT31" s="111"/>
      <c r="CU31" s="112"/>
      <c r="CV31" s="111"/>
      <c r="CW31" s="112"/>
      <c r="CX31" s="111"/>
      <c r="CY31" s="112"/>
      <c r="CZ31" s="111"/>
      <c r="DA31" s="112"/>
      <c r="DB31" s="111"/>
      <c r="DC31" s="112"/>
      <c r="DD31" s="111"/>
      <c r="DE31" s="112"/>
      <c r="DF31" s="111"/>
      <c r="DG31" s="112"/>
      <c r="DH31" s="111"/>
      <c r="DI31" s="112"/>
      <c r="DJ31" s="111"/>
      <c r="DK31" s="112"/>
      <c r="DL31" s="111"/>
      <c r="DM31" s="112"/>
      <c r="DN31" s="111">
        <v>1</v>
      </c>
      <c r="DO31" s="112">
        <v>22086.400000000001</v>
      </c>
      <c r="DP31" s="111"/>
      <c r="DQ31" s="112"/>
      <c r="DR31" s="111"/>
      <c r="DS31" s="112"/>
      <c r="DT31" s="112"/>
      <c r="DU31" s="112"/>
      <c r="DV31" s="111">
        <v>1</v>
      </c>
      <c r="DW31" s="112">
        <v>22086.400000000001</v>
      </c>
      <c r="DX31" s="111"/>
      <c r="DY31" s="112"/>
      <c r="DZ31" s="111">
        <v>1</v>
      </c>
      <c r="EA31" s="112">
        <v>22086.400000000001</v>
      </c>
      <c r="EB31" s="111"/>
      <c r="EC31" s="112"/>
      <c r="ED31" s="111"/>
      <c r="EE31" s="112"/>
      <c r="EF31" s="112"/>
      <c r="EG31" s="112"/>
      <c r="EH31" s="111"/>
      <c r="EI31" s="112"/>
      <c r="EJ31" s="111"/>
      <c r="EK31" s="112"/>
      <c r="EL31" s="111"/>
      <c r="EM31" s="112"/>
      <c r="EN31" s="112"/>
      <c r="EO31" s="112"/>
      <c r="EP31" s="111"/>
      <c r="EQ31" s="112"/>
      <c r="ER31" s="112"/>
      <c r="ES31" s="112"/>
      <c r="ET31" s="111"/>
      <c r="EU31" s="112"/>
      <c r="EV31" s="112"/>
      <c r="EW31" s="112"/>
      <c r="EX31" s="111"/>
      <c r="EY31" s="112"/>
      <c r="EZ31" s="112"/>
      <c r="FA31" s="112"/>
      <c r="FB31" s="111"/>
      <c r="FC31" s="112"/>
      <c r="FD31" s="112"/>
      <c r="FE31" s="112"/>
      <c r="FF31" s="111"/>
      <c r="FG31" s="112"/>
      <c r="FH31" s="111"/>
      <c r="FI31" s="112"/>
      <c r="FJ31" s="111"/>
      <c r="FK31" s="112"/>
      <c r="FL31" s="112"/>
      <c r="FM31" s="112"/>
      <c r="FN31" s="111"/>
      <c r="FO31" s="112"/>
      <c r="FP31" s="111"/>
      <c r="FQ31" s="112"/>
      <c r="FR31" s="111"/>
      <c r="FS31" s="112"/>
      <c r="FT31" s="111"/>
      <c r="FU31" s="112"/>
      <c r="FV31" s="111"/>
      <c r="FW31" s="112"/>
      <c r="FX31" s="111"/>
      <c r="FY31" s="112"/>
      <c r="FZ31" s="111"/>
      <c r="GA31" s="112"/>
      <c r="GB31" s="111"/>
      <c r="GC31" s="112"/>
      <c r="GD31" s="111"/>
      <c r="GE31" s="112"/>
      <c r="GF31" s="111"/>
      <c r="GG31" s="112"/>
      <c r="GH31" s="111"/>
      <c r="GI31" s="112"/>
      <c r="GJ31" s="111"/>
      <c r="GK31" s="112"/>
      <c r="GL31" s="111"/>
      <c r="GM31" s="112"/>
      <c r="GN31" s="112"/>
      <c r="GO31" s="112"/>
      <c r="GP31" s="111"/>
      <c r="GQ31" s="112"/>
      <c r="GR31" s="112"/>
      <c r="GS31" s="112"/>
      <c r="GT31" s="111"/>
      <c r="GU31" s="112"/>
      <c r="GV31" s="112"/>
      <c r="GW31" s="112"/>
      <c r="GX31" s="111"/>
      <c r="GY31" s="112"/>
      <c r="GZ31" s="111"/>
      <c r="HA31" s="112"/>
      <c r="HB31" s="111"/>
      <c r="HC31" s="112"/>
      <c r="HD31" s="111"/>
      <c r="HE31" s="112"/>
      <c r="HF31" s="111"/>
      <c r="HG31" s="112"/>
      <c r="HH31" s="111"/>
      <c r="HI31" s="112"/>
      <c r="HJ31" s="111"/>
      <c r="HK31" s="112"/>
      <c r="HL31" s="111"/>
      <c r="HM31" s="112"/>
      <c r="HN31" s="111"/>
      <c r="HO31" s="112"/>
      <c r="HP31" s="112"/>
      <c r="HQ31" s="112"/>
      <c r="HR31" s="111"/>
      <c r="HS31" s="112"/>
      <c r="HT31" s="111"/>
      <c r="HU31" s="112"/>
      <c r="HV31" s="111">
        <v>2</v>
      </c>
      <c r="HW31" s="112">
        <v>53007.360000000001</v>
      </c>
      <c r="HX31" s="111"/>
      <c r="HY31" s="112"/>
      <c r="HZ31" s="111"/>
      <c r="IA31" s="112"/>
      <c r="IB31" s="111"/>
      <c r="IC31" s="112"/>
      <c r="ID31" s="111">
        <v>3</v>
      </c>
      <c r="IE31" s="112">
        <v>79511.040000000008</v>
      </c>
      <c r="IF31" s="111"/>
      <c r="IG31" s="112"/>
      <c r="IH31" s="111"/>
      <c r="II31" s="112"/>
      <c r="IJ31" s="111"/>
      <c r="IK31" s="112"/>
      <c r="IL31" s="111"/>
      <c r="IM31" s="112"/>
      <c r="IN31" s="111"/>
      <c r="IO31" s="112"/>
      <c r="IP31" s="111"/>
      <c r="IQ31" s="112"/>
      <c r="IR31" s="111"/>
      <c r="IS31" s="112"/>
      <c r="IT31" s="111"/>
      <c r="IU31" s="112"/>
      <c r="IV31" s="111">
        <v>1</v>
      </c>
      <c r="IW31" s="112">
        <v>22086.400000000001</v>
      </c>
      <c r="IX31" s="111"/>
      <c r="IY31" s="112"/>
      <c r="IZ31" s="111"/>
      <c r="JA31" s="112"/>
      <c r="JB31" s="111"/>
      <c r="JC31" s="112"/>
      <c r="JD31" s="111"/>
      <c r="JE31" s="112"/>
      <c r="JF31" s="111"/>
      <c r="JG31" s="112"/>
      <c r="JH31" s="111"/>
      <c r="JI31" s="112"/>
      <c r="JJ31" s="111"/>
      <c r="JK31" s="112"/>
      <c r="JL31" s="112"/>
      <c r="JM31" s="112"/>
      <c r="JN31" s="111"/>
      <c r="JO31" s="112"/>
      <c r="JP31" s="111"/>
      <c r="JQ31" s="112"/>
      <c r="JR31" s="111"/>
      <c r="JS31" s="112"/>
      <c r="JT31" s="112"/>
      <c r="JU31" s="112"/>
      <c r="JV31" s="111"/>
      <c r="JW31" s="112"/>
      <c r="JX31" s="112"/>
      <c r="JY31" s="112"/>
      <c r="JZ31" s="103">
        <v>8</v>
      </c>
      <c r="KA31" s="103">
        <v>198777.60000000003</v>
      </c>
      <c r="KB31" s="103">
        <v>1</v>
      </c>
      <c r="KC31" s="103">
        <v>22086.400000000001</v>
      </c>
      <c r="KD31" s="103">
        <v>9</v>
      </c>
      <c r="KE31" s="103">
        <v>220864.00000000003</v>
      </c>
    </row>
    <row r="32" spans="1:291" s="4" customFormat="1" x14ac:dyDescent="0.25">
      <c r="A32" s="2"/>
      <c r="B32" s="2"/>
      <c r="C32" s="37"/>
      <c r="D32" s="37">
        <v>43</v>
      </c>
      <c r="E32" s="222" t="s">
        <v>269</v>
      </c>
      <c r="F32" s="111"/>
      <c r="G32" s="112"/>
      <c r="H32" s="111"/>
      <c r="I32" s="112"/>
      <c r="J32" s="111"/>
      <c r="K32" s="112"/>
      <c r="L32" s="111"/>
      <c r="M32" s="112"/>
      <c r="N32" s="111"/>
      <c r="O32" s="112"/>
      <c r="P32" s="111"/>
      <c r="Q32" s="112"/>
      <c r="R32" s="111"/>
      <c r="S32" s="112"/>
      <c r="T32" s="111"/>
      <c r="U32" s="112"/>
      <c r="V32" s="111"/>
      <c r="W32" s="112"/>
      <c r="X32" s="111"/>
      <c r="Y32" s="112"/>
      <c r="Z32" s="111"/>
      <c r="AA32" s="112"/>
      <c r="AB32" s="111"/>
      <c r="AC32" s="112"/>
      <c r="AD32" s="111"/>
      <c r="AE32" s="112"/>
      <c r="AF32" s="112"/>
      <c r="AG32" s="112"/>
      <c r="AH32" s="111"/>
      <c r="AI32" s="112"/>
      <c r="AJ32" s="111"/>
      <c r="AK32" s="112"/>
      <c r="AL32" s="111"/>
      <c r="AM32" s="112"/>
      <c r="AN32" s="111"/>
      <c r="AO32" s="112"/>
      <c r="AP32" s="111"/>
      <c r="AQ32" s="112"/>
      <c r="AR32" s="111"/>
      <c r="AS32" s="112"/>
      <c r="AT32" s="111"/>
      <c r="AU32" s="112"/>
      <c r="AV32" s="111"/>
      <c r="AW32" s="112"/>
      <c r="AX32" s="111"/>
      <c r="AY32" s="112"/>
      <c r="AZ32" s="111"/>
      <c r="BA32" s="112"/>
      <c r="BB32" s="111"/>
      <c r="BC32" s="112"/>
      <c r="BD32" s="111"/>
      <c r="BE32" s="112"/>
      <c r="BF32" s="111">
        <v>1</v>
      </c>
      <c r="BG32" s="112">
        <v>13251.84</v>
      </c>
      <c r="BH32" s="111"/>
      <c r="BI32" s="112"/>
      <c r="BJ32" s="111">
        <v>1</v>
      </c>
      <c r="BK32" s="112">
        <v>11043.2</v>
      </c>
      <c r="BL32" s="112"/>
      <c r="BM32" s="112"/>
      <c r="BN32" s="111"/>
      <c r="BO32" s="112"/>
      <c r="BP32" s="111"/>
      <c r="BQ32" s="112"/>
      <c r="BR32" s="111">
        <v>3</v>
      </c>
      <c r="BS32" s="112">
        <v>39755.520000000004</v>
      </c>
      <c r="BT32" s="111"/>
      <c r="BU32" s="112"/>
      <c r="BV32" s="111">
        <v>1</v>
      </c>
      <c r="BW32" s="112">
        <v>13251.84</v>
      </c>
      <c r="BX32" s="111"/>
      <c r="BY32" s="112"/>
      <c r="BZ32" s="111">
        <v>10</v>
      </c>
      <c r="CA32" s="112">
        <v>110432</v>
      </c>
      <c r="CB32" s="111"/>
      <c r="CC32" s="112"/>
      <c r="CD32" s="111">
        <v>1</v>
      </c>
      <c r="CE32" s="112">
        <v>20272.16</v>
      </c>
      <c r="CF32" s="111"/>
      <c r="CG32" s="112"/>
      <c r="CH32" s="111">
        <v>13</v>
      </c>
      <c r="CI32" s="112">
        <v>172273.91999999998</v>
      </c>
      <c r="CJ32" s="111"/>
      <c r="CK32" s="112"/>
      <c r="CL32" s="111">
        <v>26</v>
      </c>
      <c r="CM32" s="112">
        <v>344547.83999999997</v>
      </c>
      <c r="CN32" s="111"/>
      <c r="CO32" s="112"/>
      <c r="CP32" s="111">
        <v>1</v>
      </c>
      <c r="CQ32" s="112">
        <v>11043.2</v>
      </c>
      <c r="CR32" s="111"/>
      <c r="CS32" s="112"/>
      <c r="CT32" s="111"/>
      <c r="CU32" s="112"/>
      <c r="CV32" s="111"/>
      <c r="CW32" s="112"/>
      <c r="CX32" s="111"/>
      <c r="CY32" s="112"/>
      <c r="CZ32" s="111"/>
      <c r="DA32" s="112"/>
      <c r="DB32" s="111"/>
      <c r="DC32" s="112"/>
      <c r="DD32" s="111"/>
      <c r="DE32" s="112"/>
      <c r="DF32" s="111"/>
      <c r="DG32" s="112"/>
      <c r="DH32" s="111"/>
      <c r="DI32" s="112"/>
      <c r="DJ32" s="111">
        <v>3</v>
      </c>
      <c r="DK32" s="112">
        <v>39755.520000000004</v>
      </c>
      <c r="DL32" s="111"/>
      <c r="DM32" s="112"/>
      <c r="DN32" s="111"/>
      <c r="DO32" s="112"/>
      <c r="DP32" s="111"/>
      <c r="DQ32" s="112"/>
      <c r="DR32" s="111"/>
      <c r="DS32" s="112"/>
      <c r="DT32" s="112"/>
      <c r="DU32" s="112"/>
      <c r="DV32" s="111"/>
      <c r="DW32" s="112"/>
      <c r="DX32" s="111"/>
      <c r="DY32" s="112"/>
      <c r="DZ32" s="111">
        <v>3</v>
      </c>
      <c r="EA32" s="112">
        <v>33129.600000000006</v>
      </c>
      <c r="EB32" s="111"/>
      <c r="EC32" s="112"/>
      <c r="ED32" s="111"/>
      <c r="EE32" s="112"/>
      <c r="EF32" s="112"/>
      <c r="EG32" s="112"/>
      <c r="EH32" s="111"/>
      <c r="EI32" s="112"/>
      <c r="EJ32" s="111"/>
      <c r="EK32" s="112"/>
      <c r="EL32" s="111"/>
      <c r="EM32" s="112"/>
      <c r="EN32" s="112"/>
      <c r="EO32" s="112"/>
      <c r="EP32" s="111"/>
      <c r="EQ32" s="112"/>
      <c r="ER32" s="112"/>
      <c r="ES32" s="112"/>
      <c r="ET32" s="111"/>
      <c r="EU32" s="112"/>
      <c r="EV32" s="112"/>
      <c r="EW32" s="112"/>
      <c r="EX32" s="111"/>
      <c r="EY32" s="112"/>
      <c r="EZ32" s="112"/>
      <c r="FA32" s="112"/>
      <c r="FB32" s="111">
        <v>1</v>
      </c>
      <c r="FC32" s="112">
        <v>11043.2</v>
      </c>
      <c r="FD32" s="112"/>
      <c r="FE32" s="112"/>
      <c r="FF32" s="111"/>
      <c r="FG32" s="112"/>
      <c r="FH32" s="111"/>
      <c r="FI32" s="112"/>
      <c r="FJ32" s="111"/>
      <c r="FK32" s="112"/>
      <c r="FL32" s="112"/>
      <c r="FM32" s="112"/>
      <c r="FN32" s="111">
        <v>2</v>
      </c>
      <c r="FO32" s="112">
        <v>22086.400000000001</v>
      </c>
      <c r="FP32" s="111"/>
      <c r="FQ32" s="112"/>
      <c r="FR32" s="111"/>
      <c r="FS32" s="112"/>
      <c r="FT32" s="111"/>
      <c r="FU32" s="112"/>
      <c r="FV32" s="111"/>
      <c r="FW32" s="112"/>
      <c r="FX32" s="111"/>
      <c r="FY32" s="112"/>
      <c r="FZ32" s="111"/>
      <c r="GA32" s="112"/>
      <c r="GB32" s="111"/>
      <c r="GC32" s="112"/>
      <c r="GD32" s="111"/>
      <c r="GE32" s="112"/>
      <c r="GF32" s="111"/>
      <c r="GG32" s="112"/>
      <c r="GH32" s="111"/>
      <c r="GI32" s="112"/>
      <c r="GJ32" s="111"/>
      <c r="GK32" s="112"/>
      <c r="GL32" s="111">
        <v>5</v>
      </c>
      <c r="GM32" s="112">
        <v>55216</v>
      </c>
      <c r="GN32" s="112"/>
      <c r="GO32" s="112"/>
      <c r="GP32" s="111"/>
      <c r="GQ32" s="112"/>
      <c r="GR32" s="112"/>
      <c r="GS32" s="112"/>
      <c r="GT32" s="111"/>
      <c r="GU32" s="112"/>
      <c r="GV32" s="112"/>
      <c r="GW32" s="112"/>
      <c r="GX32" s="111"/>
      <c r="GY32" s="112"/>
      <c r="GZ32" s="111"/>
      <c r="HA32" s="112"/>
      <c r="HB32" s="111"/>
      <c r="HC32" s="112"/>
      <c r="HD32" s="111"/>
      <c r="HE32" s="112"/>
      <c r="HF32" s="111"/>
      <c r="HG32" s="112"/>
      <c r="HH32" s="111"/>
      <c r="HI32" s="112"/>
      <c r="HJ32" s="111"/>
      <c r="HK32" s="112"/>
      <c r="HL32" s="111"/>
      <c r="HM32" s="112"/>
      <c r="HN32" s="111"/>
      <c r="HO32" s="112"/>
      <c r="HP32" s="112"/>
      <c r="HQ32" s="112"/>
      <c r="HR32" s="111">
        <v>1</v>
      </c>
      <c r="HS32" s="112">
        <v>13251.84</v>
      </c>
      <c r="HT32" s="111"/>
      <c r="HU32" s="112"/>
      <c r="HV32" s="111">
        <v>1</v>
      </c>
      <c r="HW32" s="112">
        <v>13251.84</v>
      </c>
      <c r="HX32" s="111"/>
      <c r="HY32" s="112"/>
      <c r="HZ32" s="111"/>
      <c r="IA32" s="112"/>
      <c r="IB32" s="111"/>
      <c r="IC32" s="112"/>
      <c r="ID32" s="111"/>
      <c r="IE32" s="112"/>
      <c r="IF32" s="111"/>
      <c r="IG32" s="112"/>
      <c r="IH32" s="111"/>
      <c r="II32" s="112"/>
      <c r="IJ32" s="111"/>
      <c r="IK32" s="112"/>
      <c r="IL32" s="111"/>
      <c r="IM32" s="112"/>
      <c r="IN32" s="111"/>
      <c r="IO32" s="112"/>
      <c r="IP32" s="111">
        <v>1</v>
      </c>
      <c r="IQ32" s="112">
        <v>13251.84</v>
      </c>
      <c r="IR32" s="111"/>
      <c r="IS32" s="112"/>
      <c r="IT32" s="111"/>
      <c r="IU32" s="112"/>
      <c r="IV32" s="111"/>
      <c r="IW32" s="112"/>
      <c r="IX32" s="111"/>
      <c r="IY32" s="112"/>
      <c r="IZ32" s="111"/>
      <c r="JA32" s="112"/>
      <c r="JB32" s="111">
        <v>2</v>
      </c>
      <c r="JC32" s="112">
        <v>26503.68</v>
      </c>
      <c r="JD32" s="111"/>
      <c r="JE32" s="112"/>
      <c r="JF32" s="111"/>
      <c r="JG32" s="112"/>
      <c r="JH32" s="111"/>
      <c r="JI32" s="112"/>
      <c r="JJ32" s="111"/>
      <c r="JK32" s="112"/>
      <c r="JL32" s="112"/>
      <c r="JM32" s="112"/>
      <c r="JN32" s="111"/>
      <c r="JO32" s="112"/>
      <c r="JP32" s="111"/>
      <c r="JQ32" s="112"/>
      <c r="JR32" s="111"/>
      <c r="JS32" s="112"/>
      <c r="JT32" s="112"/>
      <c r="JU32" s="112"/>
      <c r="JV32" s="111"/>
      <c r="JW32" s="112"/>
      <c r="JX32" s="112"/>
      <c r="JY32" s="112"/>
      <c r="JZ32" s="103">
        <v>76</v>
      </c>
      <c r="KA32" s="103">
        <v>963361.43999999983</v>
      </c>
      <c r="KB32" s="103">
        <v>0</v>
      </c>
      <c r="KC32" s="103">
        <v>0</v>
      </c>
      <c r="KD32" s="103">
        <v>76</v>
      </c>
      <c r="KE32" s="103">
        <v>963361.43999999983</v>
      </c>
    </row>
    <row r="33" spans="1:291" s="4" customFormat="1" ht="26.25" x14ac:dyDescent="0.25">
      <c r="A33" s="2"/>
      <c r="B33" s="37">
        <v>19</v>
      </c>
      <c r="C33" s="37" t="s">
        <v>76</v>
      </c>
      <c r="D33" s="37">
        <v>47</v>
      </c>
      <c r="E33" s="222" t="s">
        <v>168</v>
      </c>
      <c r="F33" s="111"/>
      <c r="G33" s="112"/>
      <c r="H33" s="111"/>
      <c r="I33" s="112"/>
      <c r="J33" s="111"/>
      <c r="K33" s="112"/>
      <c r="L33" s="111"/>
      <c r="M33" s="112"/>
      <c r="N33" s="111"/>
      <c r="O33" s="112"/>
      <c r="P33" s="111"/>
      <c r="Q33" s="112"/>
      <c r="R33" s="111"/>
      <c r="S33" s="112"/>
      <c r="T33" s="111"/>
      <c r="U33" s="112"/>
      <c r="V33" s="111"/>
      <c r="W33" s="112"/>
      <c r="X33" s="111"/>
      <c r="Y33" s="112"/>
      <c r="Z33" s="111">
        <v>111</v>
      </c>
      <c r="AA33" s="112">
        <v>3600773.3999999957</v>
      </c>
      <c r="AB33" s="111"/>
      <c r="AC33" s="112"/>
      <c r="AD33" s="111"/>
      <c r="AE33" s="112"/>
      <c r="AF33" s="112"/>
      <c r="AG33" s="112"/>
      <c r="AH33" s="111"/>
      <c r="AI33" s="112"/>
      <c r="AJ33" s="111"/>
      <c r="AK33" s="112"/>
      <c r="AL33" s="111"/>
      <c r="AM33" s="112"/>
      <c r="AN33" s="111"/>
      <c r="AO33" s="112"/>
      <c r="AP33" s="111"/>
      <c r="AQ33" s="112"/>
      <c r="AR33" s="111"/>
      <c r="AS33" s="112"/>
      <c r="AT33" s="111"/>
      <c r="AU33" s="112"/>
      <c r="AV33" s="111"/>
      <c r="AW33" s="112"/>
      <c r="AX33" s="111"/>
      <c r="AY33" s="112"/>
      <c r="AZ33" s="111"/>
      <c r="BA33" s="112"/>
      <c r="BB33" s="111"/>
      <c r="BC33" s="112"/>
      <c r="BD33" s="111"/>
      <c r="BE33" s="112"/>
      <c r="BF33" s="111"/>
      <c r="BG33" s="112"/>
      <c r="BH33" s="111"/>
      <c r="BI33" s="112"/>
      <c r="BJ33" s="111"/>
      <c r="BK33" s="112"/>
      <c r="BL33" s="112"/>
      <c r="BM33" s="112"/>
      <c r="BN33" s="111"/>
      <c r="BO33" s="112"/>
      <c r="BP33" s="111"/>
      <c r="BQ33" s="112"/>
      <c r="BR33" s="111"/>
      <c r="BS33" s="112"/>
      <c r="BT33" s="111"/>
      <c r="BU33" s="112"/>
      <c r="BV33" s="111"/>
      <c r="BW33" s="112"/>
      <c r="BX33" s="111"/>
      <c r="BY33" s="112"/>
      <c r="BZ33" s="111"/>
      <c r="CA33" s="112"/>
      <c r="CB33" s="111"/>
      <c r="CC33" s="112"/>
      <c r="CD33" s="111"/>
      <c r="CE33" s="112"/>
      <c r="CF33" s="111"/>
      <c r="CG33" s="112"/>
      <c r="CH33" s="111"/>
      <c r="CI33" s="112"/>
      <c r="CJ33" s="111"/>
      <c r="CK33" s="112"/>
      <c r="CL33" s="111"/>
      <c r="CM33" s="112"/>
      <c r="CN33" s="111"/>
      <c r="CO33" s="112"/>
      <c r="CP33" s="111"/>
      <c r="CQ33" s="112"/>
      <c r="CR33" s="111"/>
      <c r="CS33" s="112"/>
      <c r="CT33" s="111"/>
      <c r="CU33" s="112"/>
      <c r="CV33" s="111"/>
      <c r="CW33" s="112"/>
      <c r="CX33" s="111"/>
      <c r="CY33" s="112"/>
      <c r="CZ33" s="111"/>
      <c r="DA33" s="112"/>
      <c r="DB33" s="111"/>
      <c r="DC33" s="112"/>
      <c r="DD33" s="111"/>
      <c r="DE33" s="112"/>
      <c r="DF33" s="111"/>
      <c r="DG33" s="112"/>
      <c r="DH33" s="111"/>
      <c r="DI33" s="112"/>
      <c r="DJ33" s="111"/>
      <c r="DK33" s="112"/>
      <c r="DL33" s="111"/>
      <c r="DM33" s="112"/>
      <c r="DN33" s="111"/>
      <c r="DO33" s="112"/>
      <c r="DP33" s="111"/>
      <c r="DQ33" s="112"/>
      <c r="DR33" s="111"/>
      <c r="DS33" s="112"/>
      <c r="DT33" s="112"/>
      <c r="DU33" s="112"/>
      <c r="DV33" s="111"/>
      <c r="DW33" s="112"/>
      <c r="DX33" s="111"/>
      <c r="DY33" s="112"/>
      <c r="DZ33" s="111">
        <v>1</v>
      </c>
      <c r="EA33" s="112">
        <v>32439.4</v>
      </c>
      <c r="EB33" s="111"/>
      <c r="EC33" s="112"/>
      <c r="ED33" s="111"/>
      <c r="EE33" s="112"/>
      <c r="EF33" s="112"/>
      <c r="EG33" s="112"/>
      <c r="EH33" s="111"/>
      <c r="EI33" s="112"/>
      <c r="EJ33" s="111"/>
      <c r="EK33" s="112"/>
      <c r="EL33" s="111"/>
      <c r="EM33" s="112"/>
      <c r="EN33" s="112"/>
      <c r="EO33" s="112"/>
      <c r="EP33" s="111"/>
      <c r="EQ33" s="112"/>
      <c r="ER33" s="112"/>
      <c r="ES33" s="112"/>
      <c r="ET33" s="111"/>
      <c r="EU33" s="112"/>
      <c r="EV33" s="112"/>
      <c r="EW33" s="112"/>
      <c r="EX33" s="111"/>
      <c r="EY33" s="112"/>
      <c r="EZ33" s="112"/>
      <c r="FA33" s="112"/>
      <c r="FB33" s="111"/>
      <c r="FC33" s="112"/>
      <c r="FD33" s="112"/>
      <c r="FE33" s="112"/>
      <c r="FF33" s="111"/>
      <c r="FG33" s="112"/>
      <c r="FH33" s="111"/>
      <c r="FI33" s="112"/>
      <c r="FJ33" s="111"/>
      <c r="FK33" s="112"/>
      <c r="FL33" s="112"/>
      <c r="FM33" s="112"/>
      <c r="FN33" s="111"/>
      <c r="FO33" s="112"/>
      <c r="FP33" s="111"/>
      <c r="FQ33" s="112"/>
      <c r="FR33" s="111"/>
      <c r="FS33" s="112"/>
      <c r="FT33" s="111"/>
      <c r="FU33" s="112"/>
      <c r="FV33" s="111"/>
      <c r="FW33" s="112"/>
      <c r="FX33" s="111"/>
      <c r="FY33" s="112"/>
      <c r="FZ33" s="111"/>
      <c r="GA33" s="112"/>
      <c r="GB33" s="111"/>
      <c r="GC33" s="112"/>
      <c r="GD33" s="111"/>
      <c r="GE33" s="112"/>
      <c r="GF33" s="111"/>
      <c r="GG33" s="112"/>
      <c r="GH33" s="111"/>
      <c r="GI33" s="112"/>
      <c r="GJ33" s="111"/>
      <c r="GK33" s="112"/>
      <c r="GL33" s="111"/>
      <c r="GM33" s="112"/>
      <c r="GN33" s="112"/>
      <c r="GO33" s="112"/>
      <c r="GP33" s="111"/>
      <c r="GQ33" s="112"/>
      <c r="GR33" s="112"/>
      <c r="GS33" s="112"/>
      <c r="GT33" s="111"/>
      <c r="GU33" s="112"/>
      <c r="GV33" s="112"/>
      <c r="GW33" s="112"/>
      <c r="GX33" s="111"/>
      <c r="GY33" s="112"/>
      <c r="GZ33" s="111"/>
      <c r="HA33" s="112"/>
      <c r="HB33" s="111"/>
      <c r="HC33" s="112"/>
      <c r="HD33" s="111"/>
      <c r="HE33" s="112"/>
      <c r="HF33" s="111"/>
      <c r="HG33" s="112"/>
      <c r="HH33" s="111"/>
      <c r="HI33" s="112"/>
      <c r="HJ33" s="111"/>
      <c r="HK33" s="112"/>
      <c r="HL33" s="111"/>
      <c r="HM33" s="112"/>
      <c r="HN33" s="111"/>
      <c r="HO33" s="112"/>
      <c r="HP33" s="112"/>
      <c r="HQ33" s="112"/>
      <c r="HR33" s="111"/>
      <c r="HS33" s="112"/>
      <c r="HT33" s="111"/>
      <c r="HU33" s="112"/>
      <c r="HV33" s="111"/>
      <c r="HW33" s="112"/>
      <c r="HX33" s="111"/>
      <c r="HY33" s="112"/>
      <c r="HZ33" s="111"/>
      <c r="IA33" s="112"/>
      <c r="IB33" s="111"/>
      <c r="IC33" s="112"/>
      <c r="ID33" s="111"/>
      <c r="IE33" s="112"/>
      <c r="IF33" s="111"/>
      <c r="IG33" s="112"/>
      <c r="IH33" s="111"/>
      <c r="II33" s="112"/>
      <c r="IJ33" s="111"/>
      <c r="IK33" s="112"/>
      <c r="IL33" s="111">
        <v>7</v>
      </c>
      <c r="IM33" s="112">
        <v>272490.95999999996</v>
      </c>
      <c r="IN33" s="111"/>
      <c r="IO33" s="112"/>
      <c r="IP33" s="111"/>
      <c r="IQ33" s="112"/>
      <c r="IR33" s="111"/>
      <c r="IS33" s="112"/>
      <c r="IT33" s="111"/>
      <c r="IU33" s="112"/>
      <c r="IV33" s="111"/>
      <c r="IW33" s="112"/>
      <c r="IX33" s="111"/>
      <c r="IY33" s="112"/>
      <c r="IZ33" s="111"/>
      <c r="JA33" s="112"/>
      <c r="JB33" s="111"/>
      <c r="JC33" s="112"/>
      <c r="JD33" s="111"/>
      <c r="JE33" s="112"/>
      <c r="JF33" s="111"/>
      <c r="JG33" s="112"/>
      <c r="JH33" s="111"/>
      <c r="JI33" s="112"/>
      <c r="JJ33" s="111"/>
      <c r="JK33" s="112"/>
      <c r="JL33" s="112"/>
      <c r="JM33" s="112"/>
      <c r="JN33" s="111"/>
      <c r="JO33" s="112"/>
      <c r="JP33" s="111"/>
      <c r="JQ33" s="112"/>
      <c r="JR33" s="111"/>
      <c r="JS33" s="112"/>
      <c r="JT33" s="112"/>
      <c r="JU33" s="112"/>
      <c r="JV33" s="111"/>
      <c r="JW33" s="112"/>
      <c r="JX33" s="112"/>
      <c r="JY33" s="112"/>
      <c r="JZ33" s="103">
        <v>119</v>
      </c>
      <c r="KA33" s="103">
        <v>3905703.7599999956</v>
      </c>
      <c r="KB33" s="103">
        <v>0</v>
      </c>
      <c r="KC33" s="103">
        <v>0</v>
      </c>
      <c r="KD33" s="103">
        <v>119</v>
      </c>
      <c r="KE33" s="103">
        <v>3905703.7599999956</v>
      </c>
    </row>
    <row r="34" spans="1:291" s="4" customFormat="1" ht="26.25" x14ac:dyDescent="0.25">
      <c r="A34" s="2"/>
      <c r="B34" s="2"/>
      <c r="C34" s="37"/>
      <c r="D34" s="37">
        <v>48</v>
      </c>
      <c r="E34" s="222" t="s">
        <v>169</v>
      </c>
      <c r="F34" s="111"/>
      <c r="G34" s="112"/>
      <c r="H34" s="111"/>
      <c r="I34" s="112"/>
      <c r="J34" s="111"/>
      <c r="K34" s="112"/>
      <c r="L34" s="111"/>
      <c r="M34" s="112"/>
      <c r="N34" s="111"/>
      <c r="O34" s="112"/>
      <c r="P34" s="111"/>
      <c r="Q34" s="112"/>
      <c r="R34" s="111"/>
      <c r="S34" s="112"/>
      <c r="T34" s="111"/>
      <c r="U34" s="112"/>
      <c r="V34" s="111"/>
      <c r="W34" s="112"/>
      <c r="X34" s="111"/>
      <c r="Y34" s="112"/>
      <c r="Z34" s="111">
        <v>4</v>
      </c>
      <c r="AA34" s="112">
        <v>136935.67999999999</v>
      </c>
      <c r="AB34" s="111"/>
      <c r="AC34" s="112"/>
      <c r="AD34" s="111"/>
      <c r="AE34" s="112"/>
      <c r="AF34" s="112"/>
      <c r="AG34" s="112"/>
      <c r="AH34" s="111">
        <v>1</v>
      </c>
      <c r="AI34" s="112">
        <v>34233.919999999998</v>
      </c>
      <c r="AJ34" s="111"/>
      <c r="AK34" s="112"/>
      <c r="AL34" s="111"/>
      <c r="AM34" s="112"/>
      <c r="AN34" s="111"/>
      <c r="AO34" s="112"/>
      <c r="AP34" s="111"/>
      <c r="AQ34" s="112"/>
      <c r="AR34" s="111"/>
      <c r="AS34" s="112"/>
      <c r="AT34" s="111"/>
      <c r="AU34" s="112"/>
      <c r="AV34" s="111"/>
      <c r="AW34" s="112"/>
      <c r="AX34" s="111"/>
      <c r="AY34" s="112"/>
      <c r="AZ34" s="111"/>
      <c r="BA34" s="112"/>
      <c r="BB34" s="111"/>
      <c r="BC34" s="112"/>
      <c r="BD34" s="111"/>
      <c r="BE34" s="112"/>
      <c r="BF34" s="111"/>
      <c r="BG34" s="112"/>
      <c r="BH34" s="111"/>
      <c r="BI34" s="112"/>
      <c r="BJ34" s="111"/>
      <c r="BK34" s="112"/>
      <c r="BL34" s="112"/>
      <c r="BM34" s="112"/>
      <c r="BN34" s="111"/>
      <c r="BO34" s="112"/>
      <c r="BP34" s="111"/>
      <c r="BQ34" s="112"/>
      <c r="BR34" s="111"/>
      <c r="BS34" s="112"/>
      <c r="BT34" s="111"/>
      <c r="BU34" s="112"/>
      <c r="BV34" s="111"/>
      <c r="BW34" s="112"/>
      <c r="BX34" s="111"/>
      <c r="BY34" s="112"/>
      <c r="BZ34" s="111"/>
      <c r="CA34" s="112"/>
      <c r="CB34" s="111"/>
      <c r="CC34" s="112"/>
      <c r="CD34" s="111"/>
      <c r="CE34" s="112"/>
      <c r="CF34" s="111"/>
      <c r="CG34" s="112"/>
      <c r="CH34" s="111"/>
      <c r="CI34" s="112"/>
      <c r="CJ34" s="111"/>
      <c r="CK34" s="112"/>
      <c r="CL34" s="111"/>
      <c r="CM34" s="112"/>
      <c r="CN34" s="111"/>
      <c r="CO34" s="112"/>
      <c r="CP34" s="111"/>
      <c r="CQ34" s="112"/>
      <c r="CR34" s="111"/>
      <c r="CS34" s="112"/>
      <c r="CT34" s="111"/>
      <c r="CU34" s="112"/>
      <c r="CV34" s="111"/>
      <c r="CW34" s="112"/>
      <c r="CX34" s="111"/>
      <c r="CY34" s="112"/>
      <c r="CZ34" s="111"/>
      <c r="DA34" s="112"/>
      <c r="DB34" s="111"/>
      <c r="DC34" s="112"/>
      <c r="DD34" s="111"/>
      <c r="DE34" s="112"/>
      <c r="DF34" s="111"/>
      <c r="DG34" s="112"/>
      <c r="DH34" s="111"/>
      <c r="DI34" s="112"/>
      <c r="DJ34" s="111"/>
      <c r="DK34" s="112"/>
      <c r="DL34" s="111"/>
      <c r="DM34" s="112"/>
      <c r="DN34" s="111"/>
      <c r="DO34" s="112"/>
      <c r="DP34" s="111"/>
      <c r="DQ34" s="112"/>
      <c r="DR34" s="111"/>
      <c r="DS34" s="112"/>
      <c r="DT34" s="112"/>
      <c r="DU34" s="112"/>
      <c r="DV34" s="111"/>
      <c r="DW34" s="112"/>
      <c r="DX34" s="111"/>
      <c r="DY34" s="112"/>
      <c r="DZ34" s="111">
        <v>2</v>
      </c>
      <c r="EA34" s="112">
        <v>61621.06</v>
      </c>
      <c r="EB34" s="111"/>
      <c r="EC34" s="112"/>
      <c r="ED34" s="111"/>
      <c r="EE34" s="112"/>
      <c r="EF34" s="112"/>
      <c r="EG34" s="112"/>
      <c r="EH34" s="111"/>
      <c r="EI34" s="112"/>
      <c r="EJ34" s="111"/>
      <c r="EK34" s="112"/>
      <c r="EL34" s="111"/>
      <c r="EM34" s="112"/>
      <c r="EN34" s="112"/>
      <c r="EO34" s="112"/>
      <c r="EP34" s="111"/>
      <c r="EQ34" s="112"/>
      <c r="ER34" s="112"/>
      <c r="ES34" s="112"/>
      <c r="ET34" s="111"/>
      <c r="EU34" s="112"/>
      <c r="EV34" s="112"/>
      <c r="EW34" s="112"/>
      <c r="EX34" s="111"/>
      <c r="EY34" s="112"/>
      <c r="EZ34" s="112"/>
      <c r="FA34" s="112"/>
      <c r="FB34" s="111"/>
      <c r="FC34" s="112"/>
      <c r="FD34" s="112"/>
      <c r="FE34" s="112"/>
      <c r="FF34" s="111"/>
      <c r="FG34" s="112"/>
      <c r="FH34" s="111"/>
      <c r="FI34" s="112"/>
      <c r="FJ34" s="111"/>
      <c r="FK34" s="112"/>
      <c r="FL34" s="112"/>
      <c r="FM34" s="112"/>
      <c r="FN34" s="111"/>
      <c r="FO34" s="112"/>
      <c r="FP34" s="111"/>
      <c r="FQ34" s="112"/>
      <c r="FR34" s="111"/>
      <c r="FS34" s="112"/>
      <c r="FT34" s="111"/>
      <c r="FU34" s="112"/>
      <c r="FV34" s="111"/>
      <c r="FW34" s="112"/>
      <c r="FX34" s="111"/>
      <c r="FY34" s="112"/>
      <c r="FZ34" s="111"/>
      <c r="GA34" s="112"/>
      <c r="GB34" s="111"/>
      <c r="GC34" s="112"/>
      <c r="GD34" s="111"/>
      <c r="GE34" s="112"/>
      <c r="GF34" s="111"/>
      <c r="GG34" s="112"/>
      <c r="GH34" s="111"/>
      <c r="GI34" s="112"/>
      <c r="GJ34" s="111"/>
      <c r="GK34" s="112"/>
      <c r="GL34" s="111"/>
      <c r="GM34" s="112"/>
      <c r="GN34" s="112"/>
      <c r="GO34" s="112"/>
      <c r="GP34" s="111"/>
      <c r="GQ34" s="112"/>
      <c r="GR34" s="112"/>
      <c r="GS34" s="112"/>
      <c r="GT34" s="111"/>
      <c r="GU34" s="112"/>
      <c r="GV34" s="112"/>
      <c r="GW34" s="112"/>
      <c r="GX34" s="111"/>
      <c r="GY34" s="112"/>
      <c r="GZ34" s="111"/>
      <c r="HA34" s="112"/>
      <c r="HB34" s="111"/>
      <c r="HC34" s="112"/>
      <c r="HD34" s="111"/>
      <c r="HE34" s="112"/>
      <c r="HF34" s="111"/>
      <c r="HG34" s="112"/>
      <c r="HH34" s="111"/>
      <c r="HI34" s="112"/>
      <c r="HJ34" s="111"/>
      <c r="HK34" s="112"/>
      <c r="HL34" s="111"/>
      <c r="HM34" s="112"/>
      <c r="HN34" s="111"/>
      <c r="HO34" s="112"/>
      <c r="HP34" s="112"/>
      <c r="HQ34" s="112"/>
      <c r="HR34" s="111"/>
      <c r="HS34" s="112"/>
      <c r="HT34" s="111"/>
      <c r="HU34" s="112"/>
      <c r="HV34" s="111"/>
      <c r="HW34" s="112"/>
      <c r="HX34" s="111"/>
      <c r="HY34" s="112"/>
      <c r="HZ34" s="111"/>
      <c r="IA34" s="112"/>
      <c r="IB34" s="111"/>
      <c r="IC34" s="112"/>
      <c r="ID34" s="111"/>
      <c r="IE34" s="112"/>
      <c r="IF34" s="111"/>
      <c r="IG34" s="112"/>
      <c r="IH34" s="111"/>
      <c r="II34" s="112"/>
      <c r="IJ34" s="111"/>
      <c r="IK34" s="112"/>
      <c r="IL34" s="111">
        <v>30</v>
      </c>
      <c r="IM34" s="112">
        <v>1199556.4400000004</v>
      </c>
      <c r="IN34" s="111"/>
      <c r="IO34" s="112"/>
      <c r="IP34" s="111"/>
      <c r="IQ34" s="112"/>
      <c r="IR34" s="111"/>
      <c r="IS34" s="112"/>
      <c r="IT34" s="111"/>
      <c r="IU34" s="112"/>
      <c r="IV34" s="111"/>
      <c r="IW34" s="112"/>
      <c r="IX34" s="111"/>
      <c r="IY34" s="112"/>
      <c r="IZ34" s="111"/>
      <c r="JA34" s="112"/>
      <c r="JB34" s="111"/>
      <c r="JC34" s="112"/>
      <c r="JD34" s="111"/>
      <c r="JE34" s="112"/>
      <c r="JF34" s="111"/>
      <c r="JG34" s="112"/>
      <c r="JH34" s="111"/>
      <c r="JI34" s="112"/>
      <c r="JJ34" s="111"/>
      <c r="JK34" s="112"/>
      <c r="JL34" s="112"/>
      <c r="JM34" s="112"/>
      <c r="JN34" s="111"/>
      <c r="JO34" s="112"/>
      <c r="JP34" s="111"/>
      <c r="JQ34" s="112"/>
      <c r="JR34" s="111"/>
      <c r="JS34" s="112"/>
      <c r="JT34" s="112"/>
      <c r="JU34" s="112"/>
      <c r="JV34" s="111"/>
      <c r="JW34" s="112"/>
      <c r="JX34" s="112"/>
      <c r="JY34" s="112"/>
      <c r="JZ34" s="103">
        <v>37</v>
      </c>
      <c r="KA34" s="103">
        <v>1432347.1000000003</v>
      </c>
      <c r="KB34" s="103">
        <v>0</v>
      </c>
      <c r="KC34" s="103">
        <v>0</v>
      </c>
      <c r="KD34" s="103">
        <v>37</v>
      </c>
      <c r="KE34" s="103">
        <v>1432347.1000000003</v>
      </c>
    </row>
    <row r="35" spans="1:291" s="4" customFormat="1" ht="26.25" x14ac:dyDescent="0.25">
      <c r="A35" s="2"/>
      <c r="B35" s="2"/>
      <c r="C35" s="37"/>
      <c r="D35" s="37">
        <v>49</v>
      </c>
      <c r="E35" s="222" t="s">
        <v>402</v>
      </c>
      <c r="F35" s="111"/>
      <c r="G35" s="112"/>
      <c r="H35" s="111"/>
      <c r="I35" s="112"/>
      <c r="J35" s="111"/>
      <c r="K35" s="112"/>
      <c r="L35" s="111"/>
      <c r="M35" s="112"/>
      <c r="N35" s="111"/>
      <c r="O35" s="112"/>
      <c r="P35" s="111"/>
      <c r="Q35" s="112"/>
      <c r="R35" s="111"/>
      <c r="S35" s="112"/>
      <c r="T35" s="111"/>
      <c r="U35" s="112"/>
      <c r="V35" s="111"/>
      <c r="W35" s="112"/>
      <c r="X35" s="111"/>
      <c r="Y35" s="112"/>
      <c r="Z35" s="111">
        <v>46</v>
      </c>
      <c r="AA35" s="112">
        <v>158746</v>
      </c>
      <c r="AB35" s="111">
        <v>1</v>
      </c>
      <c r="AC35" s="112">
        <v>3451</v>
      </c>
      <c r="AD35" s="111"/>
      <c r="AE35" s="112"/>
      <c r="AF35" s="112"/>
      <c r="AG35" s="112"/>
      <c r="AH35" s="111">
        <v>8</v>
      </c>
      <c r="AI35" s="112">
        <v>48314</v>
      </c>
      <c r="AJ35" s="111"/>
      <c r="AK35" s="112"/>
      <c r="AL35" s="111"/>
      <c r="AM35" s="112"/>
      <c r="AN35" s="111"/>
      <c r="AO35" s="112"/>
      <c r="AP35" s="111"/>
      <c r="AQ35" s="112"/>
      <c r="AR35" s="111"/>
      <c r="AS35" s="112"/>
      <c r="AT35" s="111"/>
      <c r="AU35" s="112"/>
      <c r="AV35" s="111"/>
      <c r="AW35" s="112"/>
      <c r="AX35" s="111"/>
      <c r="AY35" s="112"/>
      <c r="AZ35" s="111"/>
      <c r="BA35" s="112"/>
      <c r="BB35" s="111"/>
      <c r="BC35" s="112"/>
      <c r="BD35" s="111"/>
      <c r="BE35" s="112"/>
      <c r="BF35" s="111"/>
      <c r="BG35" s="112"/>
      <c r="BH35" s="111"/>
      <c r="BI35" s="112"/>
      <c r="BJ35" s="111"/>
      <c r="BK35" s="112"/>
      <c r="BL35" s="112"/>
      <c r="BM35" s="112"/>
      <c r="BN35" s="111"/>
      <c r="BO35" s="112"/>
      <c r="BP35" s="111"/>
      <c r="BQ35" s="112"/>
      <c r="BR35" s="111">
        <v>1</v>
      </c>
      <c r="BS35" s="112">
        <v>8282.4</v>
      </c>
      <c r="BT35" s="111"/>
      <c r="BU35" s="112"/>
      <c r="BV35" s="111">
        <v>2</v>
      </c>
      <c r="BW35" s="112">
        <v>16564.8</v>
      </c>
      <c r="BX35" s="111"/>
      <c r="BY35" s="112"/>
      <c r="BZ35" s="111">
        <v>3</v>
      </c>
      <c r="CA35" s="112">
        <v>20706</v>
      </c>
      <c r="CB35" s="111"/>
      <c r="CC35" s="112"/>
      <c r="CD35" s="111"/>
      <c r="CE35" s="112"/>
      <c r="CF35" s="111"/>
      <c r="CG35" s="112"/>
      <c r="CH35" s="111"/>
      <c r="CI35" s="112"/>
      <c r="CJ35" s="111"/>
      <c r="CK35" s="112"/>
      <c r="CL35" s="111"/>
      <c r="CM35" s="112"/>
      <c r="CN35" s="111"/>
      <c r="CO35" s="112"/>
      <c r="CP35" s="111">
        <v>13</v>
      </c>
      <c r="CQ35" s="112">
        <v>44863</v>
      </c>
      <c r="CR35" s="111"/>
      <c r="CS35" s="112"/>
      <c r="CT35" s="111"/>
      <c r="CU35" s="112"/>
      <c r="CV35" s="111"/>
      <c r="CW35" s="112"/>
      <c r="CX35" s="111"/>
      <c r="CY35" s="112"/>
      <c r="CZ35" s="111"/>
      <c r="DA35" s="112"/>
      <c r="DB35" s="111"/>
      <c r="DC35" s="112"/>
      <c r="DD35" s="111"/>
      <c r="DE35" s="112"/>
      <c r="DF35" s="111">
        <v>2</v>
      </c>
      <c r="DG35" s="112">
        <v>16564.8</v>
      </c>
      <c r="DH35" s="111"/>
      <c r="DI35" s="112"/>
      <c r="DJ35" s="111">
        <v>1</v>
      </c>
      <c r="DK35" s="112">
        <v>8282.4</v>
      </c>
      <c r="DL35" s="111"/>
      <c r="DM35" s="112"/>
      <c r="DN35" s="111">
        <v>2</v>
      </c>
      <c r="DO35" s="112">
        <v>13804</v>
      </c>
      <c r="DP35" s="111"/>
      <c r="DQ35" s="112"/>
      <c r="DR35" s="111"/>
      <c r="DS35" s="112"/>
      <c r="DT35" s="112"/>
      <c r="DU35" s="112"/>
      <c r="DV35" s="111"/>
      <c r="DW35" s="112"/>
      <c r="DX35" s="111"/>
      <c r="DY35" s="112"/>
      <c r="DZ35" s="111">
        <v>1</v>
      </c>
      <c r="EA35" s="112">
        <v>6902</v>
      </c>
      <c r="EB35" s="111"/>
      <c r="EC35" s="112"/>
      <c r="ED35" s="111">
        <v>1</v>
      </c>
      <c r="EE35" s="112">
        <v>6902</v>
      </c>
      <c r="EF35" s="112"/>
      <c r="EG35" s="112"/>
      <c r="EH35" s="111">
        <v>2</v>
      </c>
      <c r="EI35" s="112">
        <v>13804</v>
      </c>
      <c r="EJ35" s="111"/>
      <c r="EK35" s="112"/>
      <c r="EL35" s="111"/>
      <c r="EM35" s="112"/>
      <c r="EN35" s="112"/>
      <c r="EO35" s="112"/>
      <c r="EP35" s="111"/>
      <c r="EQ35" s="112"/>
      <c r="ER35" s="112"/>
      <c r="ES35" s="112"/>
      <c r="ET35" s="111">
        <v>2</v>
      </c>
      <c r="EU35" s="112">
        <v>13804</v>
      </c>
      <c r="EV35" s="112"/>
      <c r="EW35" s="112"/>
      <c r="EX35" s="111"/>
      <c r="EY35" s="112"/>
      <c r="EZ35" s="112"/>
      <c r="FA35" s="112"/>
      <c r="FB35" s="111"/>
      <c r="FC35" s="112"/>
      <c r="FD35" s="112"/>
      <c r="FE35" s="112"/>
      <c r="FF35" s="111"/>
      <c r="FG35" s="112"/>
      <c r="FH35" s="111"/>
      <c r="FI35" s="112"/>
      <c r="FJ35" s="111"/>
      <c r="FK35" s="112"/>
      <c r="FL35" s="112"/>
      <c r="FM35" s="112"/>
      <c r="FN35" s="111">
        <v>13</v>
      </c>
      <c r="FO35" s="112">
        <v>51765</v>
      </c>
      <c r="FP35" s="111"/>
      <c r="FQ35" s="112"/>
      <c r="FR35" s="111"/>
      <c r="FS35" s="112"/>
      <c r="FT35" s="111"/>
      <c r="FU35" s="112"/>
      <c r="FV35" s="111"/>
      <c r="FW35" s="112"/>
      <c r="FX35" s="111"/>
      <c r="FY35" s="112"/>
      <c r="FZ35" s="111"/>
      <c r="GA35" s="112"/>
      <c r="GB35" s="111"/>
      <c r="GC35" s="112"/>
      <c r="GD35" s="111"/>
      <c r="GE35" s="112"/>
      <c r="GF35" s="111"/>
      <c r="GG35" s="112"/>
      <c r="GH35" s="111"/>
      <c r="GI35" s="112"/>
      <c r="GJ35" s="111"/>
      <c r="GK35" s="112"/>
      <c r="GL35" s="111"/>
      <c r="GM35" s="112"/>
      <c r="GN35" s="112"/>
      <c r="GO35" s="112"/>
      <c r="GP35" s="111"/>
      <c r="GQ35" s="112"/>
      <c r="GR35" s="112"/>
      <c r="GS35" s="112"/>
      <c r="GT35" s="111"/>
      <c r="GU35" s="112"/>
      <c r="GV35" s="112"/>
      <c r="GW35" s="112"/>
      <c r="GX35" s="111"/>
      <c r="GY35" s="112"/>
      <c r="GZ35" s="111"/>
      <c r="HA35" s="112"/>
      <c r="HB35" s="111"/>
      <c r="HC35" s="112"/>
      <c r="HD35" s="111"/>
      <c r="HE35" s="112"/>
      <c r="HF35" s="111"/>
      <c r="HG35" s="112"/>
      <c r="HH35" s="111"/>
      <c r="HI35" s="112"/>
      <c r="HJ35" s="111"/>
      <c r="HK35" s="112"/>
      <c r="HL35" s="111"/>
      <c r="HM35" s="112"/>
      <c r="HN35" s="111"/>
      <c r="HO35" s="112"/>
      <c r="HP35" s="112"/>
      <c r="HQ35" s="112"/>
      <c r="HR35" s="111"/>
      <c r="HS35" s="112"/>
      <c r="HT35" s="111"/>
      <c r="HU35" s="112"/>
      <c r="HV35" s="111"/>
      <c r="HW35" s="112"/>
      <c r="HX35" s="111"/>
      <c r="HY35" s="112"/>
      <c r="HZ35" s="111"/>
      <c r="IA35" s="112"/>
      <c r="IB35" s="111"/>
      <c r="IC35" s="112"/>
      <c r="ID35" s="111">
        <v>6</v>
      </c>
      <c r="IE35" s="112">
        <v>45553.200000000004</v>
      </c>
      <c r="IF35" s="111"/>
      <c r="IG35" s="112"/>
      <c r="IH35" s="111"/>
      <c r="II35" s="112"/>
      <c r="IJ35" s="111"/>
      <c r="IK35" s="112"/>
      <c r="IL35" s="111">
        <v>1</v>
      </c>
      <c r="IM35" s="112">
        <v>8282.4</v>
      </c>
      <c r="IN35" s="111"/>
      <c r="IO35" s="112"/>
      <c r="IP35" s="111"/>
      <c r="IQ35" s="112"/>
      <c r="IR35" s="111"/>
      <c r="IS35" s="112"/>
      <c r="IT35" s="111"/>
      <c r="IU35" s="112"/>
      <c r="IV35" s="111"/>
      <c r="IW35" s="112"/>
      <c r="IX35" s="111"/>
      <c r="IY35" s="112"/>
      <c r="IZ35" s="111"/>
      <c r="JA35" s="112"/>
      <c r="JB35" s="111"/>
      <c r="JC35" s="112"/>
      <c r="JD35" s="111"/>
      <c r="JE35" s="112"/>
      <c r="JF35" s="111"/>
      <c r="JG35" s="112"/>
      <c r="JH35" s="111"/>
      <c r="JI35" s="112"/>
      <c r="JJ35" s="111"/>
      <c r="JK35" s="112"/>
      <c r="JL35" s="112"/>
      <c r="JM35" s="112"/>
      <c r="JN35" s="111"/>
      <c r="JO35" s="112"/>
      <c r="JP35" s="111"/>
      <c r="JQ35" s="112"/>
      <c r="JR35" s="111"/>
      <c r="JS35" s="112"/>
      <c r="JT35" s="112"/>
      <c r="JU35" s="112"/>
      <c r="JV35" s="111"/>
      <c r="JW35" s="112"/>
      <c r="JX35" s="112"/>
      <c r="JY35" s="112"/>
      <c r="JZ35" s="103">
        <v>104</v>
      </c>
      <c r="KA35" s="103">
        <v>483140</v>
      </c>
      <c r="KB35" s="103">
        <v>1</v>
      </c>
      <c r="KC35" s="103">
        <v>3451</v>
      </c>
      <c r="KD35" s="103">
        <v>105</v>
      </c>
      <c r="KE35" s="103">
        <v>486591</v>
      </c>
    </row>
    <row r="36" spans="1:291" s="4" customFormat="1" ht="26.25" x14ac:dyDescent="0.25">
      <c r="A36" s="2"/>
      <c r="B36" s="2"/>
      <c r="C36" s="37"/>
      <c r="D36" s="37">
        <v>50</v>
      </c>
      <c r="E36" s="222" t="s">
        <v>273</v>
      </c>
      <c r="F36" s="111"/>
      <c r="G36" s="112"/>
      <c r="H36" s="111"/>
      <c r="I36" s="112"/>
      <c r="J36" s="111"/>
      <c r="K36" s="112"/>
      <c r="L36" s="111"/>
      <c r="M36" s="112"/>
      <c r="N36" s="111"/>
      <c r="O36" s="112"/>
      <c r="P36" s="111"/>
      <c r="Q36" s="112"/>
      <c r="R36" s="111"/>
      <c r="S36" s="112"/>
      <c r="T36" s="111"/>
      <c r="U36" s="112"/>
      <c r="V36" s="111"/>
      <c r="W36" s="112"/>
      <c r="X36" s="111"/>
      <c r="Y36" s="112"/>
      <c r="Z36" s="111"/>
      <c r="AA36" s="112"/>
      <c r="AB36" s="111"/>
      <c r="AC36" s="112"/>
      <c r="AD36" s="111"/>
      <c r="AE36" s="112"/>
      <c r="AF36" s="112"/>
      <c r="AG36" s="112"/>
      <c r="AH36" s="111">
        <v>13</v>
      </c>
      <c r="AI36" s="112">
        <v>1394342.04</v>
      </c>
      <c r="AJ36" s="111"/>
      <c r="AK36" s="112"/>
      <c r="AL36" s="111"/>
      <c r="AM36" s="112"/>
      <c r="AN36" s="111"/>
      <c r="AO36" s="112"/>
      <c r="AP36" s="111"/>
      <c r="AQ36" s="112"/>
      <c r="AR36" s="111"/>
      <c r="AS36" s="112"/>
      <c r="AT36" s="111"/>
      <c r="AU36" s="112"/>
      <c r="AV36" s="111"/>
      <c r="AW36" s="112"/>
      <c r="AX36" s="111"/>
      <c r="AY36" s="112"/>
      <c r="AZ36" s="111"/>
      <c r="BA36" s="112"/>
      <c r="BB36" s="111"/>
      <c r="BC36" s="112"/>
      <c r="BD36" s="111"/>
      <c r="BE36" s="112"/>
      <c r="BF36" s="111"/>
      <c r="BG36" s="112"/>
      <c r="BH36" s="111"/>
      <c r="BI36" s="112"/>
      <c r="BJ36" s="111"/>
      <c r="BK36" s="112"/>
      <c r="BL36" s="112"/>
      <c r="BM36" s="112"/>
      <c r="BN36" s="111"/>
      <c r="BO36" s="112"/>
      <c r="BP36" s="111"/>
      <c r="BQ36" s="112"/>
      <c r="BR36" s="111"/>
      <c r="BS36" s="112"/>
      <c r="BT36" s="111"/>
      <c r="BU36" s="112"/>
      <c r="BV36" s="111"/>
      <c r="BW36" s="112"/>
      <c r="BX36" s="111"/>
      <c r="BY36" s="112"/>
      <c r="BZ36" s="111"/>
      <c r="CA36" s="112"/>
      <c r="CB36" s="111"/>
      <c r="CC36" s="112"/>
      <c r="CD36" s="111"/>
      <c r="CE36" s="112"/>
      <c r="CF36" s="111"/>
      <c r="CG36" s="112"/>
      <c r="CH36" s="111"/>
      <c r="CI36" s="112"/>
      <c r="CJ36" s="111"/>
      <c r="CK36" s="112"/>
      <c r="CL36" s="111"/>
      <c r="CM36" s="112"/>
      <c r="CN36" s="111"/>
      <c r="CO36" s="112"/>
      <c r="CP36" s="111"/>
      <c r="CQ36" s="112"/>
      <c r="CR36" s="111"/>
      <c r="CS36" s="112"/>
      <c r="CT36" s="111"/>
      <c r="CU36" s="112"/>
      <c r="CV36" s="111"/>
      <c r="CW36" s="112"/>
      <c r="CX36" s="111"/>
      <c r="CY36" s="112"/>
      <c r="CZ36" s="111"/>
      <c r="DA36" s="112"/>
      <c r="DB36" s="111"/>
      <c r="DC36" s="112"/>
      <c r="DD36" s="111"/>
      <c r="DE36" s="112"/>
      <c r="DF36" s="111"/>
      <c r="DG36" s="112"/>
      <c r="DH36" s="111"/>
      <c r="DI36" s="112"/>
      <c r="DJ36" s="111"/>
      <c r="DK36" s="112"/>
      <c r="DL36" s="111"/>
      <c r="DM36" s="112"/>
      <c r="DN36" s="111"/>
      <c r="DO36" s="112"/>
      <c r="DP36" s="111"/>
      <c r="DQ36" s="112"/>
      <c r="DR36" s="111"/>
      <c r="DS36" s="112"/>
      <c r="DT36" s="112"/>
      <c r="DU36" s="112"/>
      <c r="DV36" s="111"/>
      <c r="DW36" s="112"/>
      <c r="DX36" s="111"/>
      <c r="DY36" s="112"/>
      <c r="DZ36" s="111"/>
      <c r="EA36" s="112"/>
      <c r="EB36" s="111"/>
      <c r="EC36" s="112"/>
      <c r="ED36" s="111"/>
      <c r="EE36" s="112"/>
      <c r="EF36" s="112"/>
      <c r="EG36" s="112"/>
      <c r="EH36" s="111"/>
      <c r="EI36" s="112"/>
      <c r="EJ36" s="111"/>
      <c r="EK36" s="112"/>
      <c r="EL36" s="111"/>
      <c r="EM36" s="112"/>
      <c r="EN36" s="112"/>
      <c r="EO36" s="112"/>
      <c r="EP36" s="111"/>
      <c r="EQ36" s="112"/>
      <c r="ER36" s="112"/>
      <c r="ES36" s="112"/>
      <c r="ET36" s="111"/>
      <c r="EU36" s="112"/>
      <c r="EV36" s="112"/>
      <c r="EW36" s="112"/>
      <c r="EX36" s="111"/>
      <c r="EY36" s="112"/>
      <c r="EZ36" s="112"/>
      <c r="FA36" s="112"/>
      <c r="FB36" s="111"/>
      <c r="FC36" s="112"/>
      <c r="FD36" s="112"/>
      <c r="FE36" s="112"/>
      <c r="FF36" s="111"/>
      <c r="FG36" s="112"/>
      <c r="FH36" s="111"/>
      <c r="FI36" s="112"/>
      <c r="FJ36" s="111"/>
      <c r="FK36" s="112"/>
      <c r="FL36" s="112"/>
      <c r="FM36" s="112"/>
      <c r="FN36" s="111"/>
      <c r="FO36" s="112"/>
      <c r="FP36" s="111"/>
      <c r="FQ36" s="112"/>
      <c r="FR36" s="111"/>
      <c r="FS36" s="112"/>
      <c r="FT36" s="111"/>
      <c r="FU36" s="112"/>
      <c r="FV36" s="111"/>
      <c r="FW36" s="112"/>
      <c r="FX36" s="111"/>
      <c r="FY36" s="112"/>
      <c r="FZ36" s="111"/>
      <c r="GA36" s="112"/>
      <c r="GB36" s="111"/>
      <c r="GC36" s="112"/>
      <c r="GD36" s="111"/>
      <c r="GE36" s="112"/>
      <c r="GF36" s="111"/>
      <c r="GG36" s="112"/>
      <c r="GH36" s="111"/>
      <c r="GI36" s="112"/>
      <c r="GJ36" s="111"/>
      <c r="GK36" s="112"/>
      <c r="GL36" s="111"/>
      <c r="GM36" s="112"/>
      <c r="GN36" s="112"/>
      <c r="GO36" s="112"/>
      <c r="GP36" s="111"/>
      <c r="GQ36" s="112"/>
      <c r="GR36" s="112"/>
      <c r="GS36" s="112"/>
      <c r="GT36" s="111"/>
      <c r="GU36" s="112"/>
      <c r="GV36" s="112"/>
      <c r="GW36" s="112"/>
      <c r="GX36" s="111"/>
      <c r="GY36" s="112"/>
      <c r="GZ36" s="111"/>
      <c r="HA36" s="112"/>
      <c r="HB36" s="111"/>
      <c r="HC36" s="112"/>
      <c r="HD36" s="111"/>
      <c r="HE36" s="112"/>
      <c r="HF36" s="111"/>
      <c r="HG36" s="112"/>
      <c r="HH36" s="111"/>
      <c r="HI36" s="112"/>
      <c r="HJ36" s="111"/>
      <c r="HK36" s="112"/>
      <c r="HL36" s="111"/>
      <c r="HM36" s="112"/>
      <c r="HN36" s="111"/>
      <c r="HO36" s="112"/>
      <c r="HP36" s="112"/>
      <c r="HQ36" s="112"/>
      <c r="HR36" s="111"/>
      <c r="HS36" s="112"/>
      <c r="HT36" s="111"/>
      <c r="HU36" s="112"/>
      <c r="HV36" s="111"/>
      <c r="HW36" s="112"/>
      <c r="HX36" s="111"/>
      <c r="HY36" s="112"/>
      <c r="HZ36" s="111"/>
      <c r="IA36" s="112"/>
      <c r="IB36" s="111"/>
      <c r="IC36" s="112"/>
      <c r="ID36" s="111"/>
      <c r="IE36" s="112"/>
      <c r="IF36" s="111"/>
      <c r="IG36" s="112"/>
      <c r="IH36" s="111"/>
      <c r="II36" s="112"/>
      <c r="IJ36" s="111"/>
      <c r="IK36" s="112"/>
      <c r="IL36" s="111"/>
      <c r="IM36" s="112"/>
      <c r="IN36" s="111"/>
      <c r="IO36" s="112"/>
      <c r="IP36" s="111"/>
      <c r="IQ36" s="112"/>
      <c r="IR36" s="111"/>
      <c r="IS36" s="112"/>
      <c r="IT36" s="111"/>
      <c r="IU36" s="112"/>
      <c r="IV36" s="111"/>
      <c r="IW36" s="112"/>
      <c r="IX36" s="111"/>
      <c r="IY36" s="112"/>
      <c r="IZ36" s="111"/>
      <c r="JA36" s="112"/>
      <c r="JB36" s="111"/>
      <c r="JC36" s="112"/>
      <c r="JD36" s="111"/>
      <c r="JE36" s="112"/>
      <c r="JF36" s="111"/>
      <c r="JG36" s="112"/>
      <c r="JH36" s="111"/>
      <c r="JI36" s="112"/>
      <c r="JJ36" s="111"/>
      <c r="JK36" s="112"/>
      <c r="JL36" s="112"/>
      <c r="JM36" s="112"/>
      <c r="JN36" s="111"/>
      <c r="JO36" s="112"/>
      <c r="JP36" s="111"/>
      <c r="JQ36" s="112"/>
      <c r="JR36" s="111"/>
      <c r="JS36" s="112"/>
      <c r="JT36" s="112"/>
      <c r="JU36" s="112"/>
      <c r="JV36" s="111"/>
      <c r="JW36" s="112"/>
      <c r="JX36" s="112"/>
      <c r="JY36" s="112"/>
      <c r="JZ36" s="103">
        <v>13</v>
      </c>
      <c r="KA36" s="103">
        <v>1394342.04</v>
      </c>
      <c r="KB36" s="103">
        <v>0</v>
      </c>
      <c r="KC36" s="103">
        <v>0</v>
      </c>
      <c r="KD36" s="103">
        <v>13</v>
      </c>
      <c r="KE36" s="103">
        <v>1394342.04</v>
      </c>
    </row>
    <row r="37" spans="1:291" s="4" customFormat="1" ht="51.75" x14ac:dyDescent="0.25">
      <c r="A37" s="2"/>
      <c r="B37" s="2"/>
      <c r="C37" s="37"/>
      <c r="D37" s="37">
        <v>51</v>
      </c>
      <c r="E37" s="222" t="s">
        <v>339</v>
      </c>
      <c r="F37" s="111"/>
      <c r="G37" s="112"/>
      <c r="H37" s="111"/>
      <c r="I37" s="112"/>
      <c r="J37" s="111"/>
      <c r="K37" s="112"/>
      <c r="L37" s="111"/>
      <c r="M37" s="112"/>
      <c r="N37" s="111"/>
      <c r="O37" s="112"/>
      <c r="P37" s="111"/>
      <c r="Q37" s="112"/>
      <c r="R37" s="111"/>
      <c r="S37" s="112"/>
      <c r="T37" s="111"/>
      <c r="U37" s="112"/>
      <c r="V37" s="111"/>
      <c r="W37" s="112"/>
      <c r="X37" s="111"/>
      <c r="Y37" s="112"/>
      <c r="Z37" s="111">
        <v>1</v>
      </c>
      <c r="AA37" s="112">
        <v>86965.2</v>
      </c>
      <c r="AB37" s="111"/>
      <c r="AC37" s="112"/>
      <c r="AD37" s="111"/>
      <c r="AE37" s="112"/>
      <c r="AF37" s="112"/>
      <c r="AG37" s="112"/>
      <c r="AH37" s="111">
        <v>230</v>
      </c>
      <c r="AI37" s="112">
        <v>19823831.999999985</v>
      </c>
      <c r="AJ37" s="111">
        <v>4</v>
      </c>
      <c r="AK37" s="112">
        <v>347860.8</v>
      </c>
      <c r="AL37" s="111"/>
      <c r="AM37" s="112"/>
      <c r="AN37" s="111"/>
      <c r="AO37" s="112"/>
      <c r="AP37" s="111"/>
      <c r="AQ37" s="112"/>
      <c r="AR37" s="111"/>
      <c r="AS37" s="112"/>
      <c r="AT37" s="111"/>
      <c r="AU37" s="112"/>
      <c r="AV37" s="111"/>
      <c r="AW37" s="112"/>
      <c r="AX37" s="111"/>
      <c r="AY37" s="112"/>
      <c r="AZ37" s="111"/>
      <c r="BA37" s="112"/>
      <c r="BB37" s="111"/>
      <c r="BC37" s="112"/>
      <c r="BD37" s="111"/>
      <c r="BE37" s="112"/>
      <c r="BF37" s="111"/>
      <c r="BG37" s="112"/>
      <c r="BH37" s="111"/>
      <c r="BI37" s="112"/>
      <c r="BJ37" s="111"/>
      <c r="BK37" s="112"/>
      <c r="BL37" s="112"/>
      <c r="BM37" s="112"/>
      <c r="BN37" s="111"/>
      <c r="BO37" s="112"/>
      <c r="BP37" s="111"/>
      <c r="BQ37" s="112"/>
      <c r="BR37" s="111"/>
      <c r="BS37" s="112"/>
      <c r="BT37" s="111"/>
      <c r="BU37" s="112"/>
      <c r="BV37" s="111"/>
      <c r="BW37" s="112"/>
      <c r="BX37" s="111"/>
      <c r="BY37" s="112"/>
      <c r="BZ37" s="111"/>
      <c r="CA37" s="112"/>
      <c r="CB37" s="111"/>
      <c r="CC37" s="112"/>
      <c r="CD37" s="111"/>
      <c r="CE37" s="112"/>
      <c r="CF37" s="111"/>
      <c r="CG37" s="112"/>
      <c r="CH37" s="111"/>
      <c r="CI37" s="112"/>
      <c r="CJ37" s="111"/>
      <c r="CK37" s="112"/>
      <c r="CL37" s="111"/>
      <c r="CM37" s="112"/>
      <c r="CN37" s="111"/>
      <c r="CO37" s="112"/>
      <c r="CP37" s="111"/>
      <c r="CQ37" s="112"/>
      <c r="CR37" s="111"/>
      <c r="CS37" s="112"/>
      <c r="CT37" s="111"/>
      <c r="CU37" s="112"/>
      <c r="CV37" s="111"/>
      <c r="CW37" s="112"/>
      <c r="CX37" s="111"/>
      <c r="CY37" s="112"/>
      <c r="CZ37" s="111"/>
      <c r="DA37" s="112"/>
      <c r="DB37" s="111"/>
      <c r="DC37" s="112"/>
      <c r="DD37" s="111"/>
      <c r="DE37" s="112"/>
      <c r="DF37" s="111"/>
      <c r="DG37" s="112"/>
      <c r="DH37" s="111"/>
      <c r="DI37" s="112"/>
      <c r="DJ37" s="111"/>
      <c r="DK37" s="112"/>
      <c r="DL37" s="111"/>
      <c r="DM37" s="112"/>
      <c r="DN37" s="111"/>
      <c r="DO37" s="112"/>
      <c r="DP37" s="111"/>
      <c r="DQ37" s="112"/>
      <c r="DR37" s="111"/>
      <c r="DS37" s="112"/>
      <c r="DT37" s="112"/>
      <c r="DU37" s="112"/>
      <c r="DV37" s="111"/>
      <c r="DW37" s="112"/>
      <c r="DX37" s="111"/>
      <c r="DY37" s="112"/>
      <c r="DZ37" s="111"/>
      <c r="EA37" s="112"/>
      <c r="EB37" s="111"/>
      <c r="EC37" s="112"/>
      <c r="ED37" s="111"/>
      <c r="EE37" s="112"/>
      <c r="EF37" s="112"/>
      <c r="EG37" s="112"/>
      <c r="EH37" s="111"/>
      <c r="EI37" s="112"/>
      <c r="EJ37" s="111"/>
      <c r="EK37" s="112"/>
      <c r="EL37" s="111"/>
      <c r="EM37" s="112"/>
      <c r="EN37" s="112"/>
      <c r="EO37" s="112"/>
      <c r="EP37" s="111"/>
      <c r="EQ37" s="112"/>
      <c r="ER37" s="112"/>
      <c r="ES37" s="112"/>
      <c r="ET37" s="111"/>
      <c r="EU37" s="112"/>
      <c r="EV37" s="112"/>
      <c r="EW37" s="112"/>
      <c r="EX37" s="111"/>
      <c r="EY37" s="112"/>
      <c r="EZ37" s="112"/>
      <c r="FA37" s="112"/>
      <c r="FB37" s="111"/>
      <c r="FC37" s="112"/>
      <c r="FD37" s="112"/>
      <c r="FE37" s="112"/>
      <c r="FF37" s="111"/>
      <c r="FG37" s="112"/>
      <c r="FH37" s="111"/>
      <c r="FI37" s="112"/>
      <c r="FJ37" s="111"/>
      <c r="FK37" s="112"/>
      <c r="FL37" s="112"/>
      <c r="FM37" s="112"/>
      <c r="FN37" s="111"/>
      <c r="FO37" s="112"/>
      <c r="FP37" s="111"/>
      <c r="FQ37" s="112"/>
      <c r="FR37" s="111"/>
      <c r="FS37" s="112"/>
      <c r="FT37" s="111"/>
      <c r="FU37" s="112"/>
      <c r="FV37" s="111"/>
      <c r="FW37" s="112"/>
      <c r="FX37" s="111"/>
      <c r="FY37" s="112"/>
      <c r="FZ37" s="111"/>
      <c r="GA37" s="112"/>
      <c r="GB37" s="111"/>
      <c r="GC37" s="112"/>
      <c r="GD37" s="111"/>
      <c r="GE37" s="112"/>
      <c r="GF37" s="111"/>
      <c r="GG37" s="112"/>
      <c r="GH37" s="111"/>
      <c r="GI37" s="112"/>
      <c r="GJ37" s="111"/>
      <c r="GK37" s="112"/>
      <c r="GL37" s="111"/>
      <c r="GM37" s="112"/>
      <c r="GN37" s="112"/>
      <c r="GO37" s="112"/>
      <c r="GP37" s="111"/>
      <c r="GQ37" s="112"/>
      <c r="GR37" s="112"/>
      <c r="GS37" s="112"/>
      <c r="GT37" s="111"/>
      <c r="GU37" s="112"/>
      <c r="GV37" s="112"/>
      <c r="GW37" s="112"/>
      <c r="GX37" s="111"/>
      <c r="GY37" s="112"/>
      <c r="GZ37" s="111"/>
      <c r="HA37" s="112"/>
      <c r="HB37" s="111"/>
      <c r="HC37" s="112"/>
      <c r="HD37" s="111"/>
      <c r="HE37" s="112"/>
      <c r="HF37" s="111"/>
      <c r="HG37" s="112"/>
      <c r="HH37" s="111"/>
      <c r="HI37" s="112"/>
      <c r="HJ37" s="111"/>
      <c r="HK37" s="112"/>
      <c r="HL37" s="111"/>
      <c r="HM37" s="112"/>
      <c r="HN37" s="111"/>
      <c r="HO37" s="112"/>
      <c r="HP37" s="112"/>
      <c r="HQ37" s="112"/>
      <c r="HR37" s="111"/>
      <c r="HS37" s="112"/>
      <c r="HT37" s="111"/>
      <c r="HU37" s="112"/>
      <c r="HV37" s="111"/>
      <c r="HW37" s="112"/>
      <c r="HX37" s="111"/>
      <c r="HY37" s="112"/>
      <c r="HZ37" s="111"/>
      <c r="IA37" s="112"/>
      <c r="IB37" s="111"/>
      <c r="IC37" s="112"/>
      <c r="ID37" s="111"/>
      <c r="IE37" s="112"/>
      <c r="IF37" s="111"/>
      <c r="IG37" s="112"/>
      <c r="IH37" s="111"/>
      <c r="II37" s="112"/>
      <c r="IJ37" s="111"/>
      <c r="IK37" s="112"/>
      <c r="IL37" s="111"/>
      <c r="IM37" s="112"/>
      <c r="IN37" s="111"/>
      <c r="IO37" s="112"/>
      <c r="IP37" s="111"/>
      <c r="IQ37" s="112"/>
      <c r="IR37" s="111"/>
      <c r="IS37" s="112"/>
      <c r="IT37" s="111"/>
      <c r="IU37" s="112"/>
      <c r="IV37" s="111"/>
      <c r="IW37" s="112"/>
      <c r="IX37" s="111"/>
      <c r="IY37" s="112"/>
      <c r="IZ37" s="111"/>
      <c r="JA37" s="112"/>
      <c r="JB37" s="111"/>
      <c r="JC37" s="112"/>
      <c r="JD37" s="111"/>
      <c r="JE37" s="112"/>
      <c r="JF37" s="111"/>
      <c r="JG37" s="112"/>
      <c r="JH37" s="111"/>
      <c r="JI37" s="112"/>
      <c r="JJ37" s="111"/>
      <c r="JK37" s="112"/>
      <c r="JL37" s="112"/>
      <c r="JM37" s="112"/>
      <c r="JN37" s="111"/>
      <c r="JO37" s="112"/>
      <c r="JP37" s="111"/>
      <c r="JQ37" s="112"/>
      <c r="JR37" s="111"/>
      <c r="JS37" s="112"/>
      <c r="JT37" s="112"/>
      <c r="JU37" s="112"/>
      <c r="JV37" s="111"/>
      <c r="JW37" s="112"/>
      <c r="JX37" s="112"/>
      <c r="JY37" s="112"/>
      <c r="JZ37" s="103">
        <v>231</v>
      </c>
      <c r="KA37" s="103">
        <v>19910797.199999984</v>
      </c>
      <c r="KB37" s="103">
        <v>4</v>
      </c>
      <c r="KC37" s="103">
        <v>347860.8</v>
      </c>
      <c r="KD37" s="103">
        <v>235</v>
      </c>
      <c r="KE37" s="103">
        <v>20258657.999999985</v>
      </c>
    </row>
    <row r="38" spans="1:291" s="4" customFormat="1" ht="64.5" x14ac:dyDescent="0.25">
      <c r="A38" s="2"/>
      <c r="B38" s="2"/>
      <c r="C38" s="37"/>
      <c r="D38" s="37">
        <v>52</v>
      </c>
      <c r="E38" s="222" t="s">
        <v>403</v>
      </c>
      <c r="F38" s="111"/>
      <c r="G38" s="112"/>
      <c r="H38" s="111"/>
      <c r="I38" s="112"/>
      <c r="J38" s="111"/>
      <c r="K38" s="112"/>
      <c r="L38" s="111"/>
      <c r="M38" s="112"/>
      <c r="N38" s="111"/>
      <c r="O38" s="112"/>
      <c r="P38" s="111"/>
      <c r="Q38" s="112"/>
      <c r="R38" s="111"/>
      <c r="S38" s="112"/>
      <c r="T38" s="111"/>
      <c r="U38" s="112"/>
      <c r="V38" s="111"/>
      <c r="W38" s="112"/>
      <c r="X38" s="111"/>
      <c r="Y38" s="112"/>
      <c r="Z38" s="111">
        <v>302</v>
      </c>
      <c r="AA38" s="112">
        <v>15523909.379999986</v>
      </c>
      <c r="AB38" s="111">
        <v>2</v>
      </c>
      <c r="AC38" s="112">
        <v>102977.84</v>
      </c>
      <c r="AD38" s="111"/>
      <c r="AE38" s="112"/>
      <c r="AF38" s="112"/>
      <c r="AG38" s="112"/>
      <c r="AH38" s="111"/>
      <c r="AI38" s="112"/>
      <c r="AJ38" s="111"/>
      <c r="AK38" s="112"/>
      <c r="AL38" s="111"/>
      <c r="AM38" s="112"/>
      <c r="AN38" s="111"/>
      <c r="AO38" s="112"/>
      <c r="AP38" s="111"/>
      <c r="AQ38" s="112"/>
      <c r="AR38" s="111"/>
      <c r="AS38" s="112"/>
      <c r="AT38" s="111"/>
      <c r="AU38" s="112"/>
      <c r="AV38" s="111"/>
      <c r="AW38" s="112"/>
      <c r="AX38" s="111"/>
      <c r="AY38" s="112"/>
      <c r="AZ38" s="111"/>
      <c r="BA38" s="112"/>
      <c r="BB38" s="111"/>
      <c r="BC38" s="112"/>
      <c r="BD38" s="111"/>
      <c r="BE38" s="112"/>
      <c r="BF38" s="111"/>
      <c r="BG38" s="112"/>
      <c r="BH38" s="111"/>
      <c r="BI38" s="112"/>
      <c r="BJ38" s="111"/>
      <c r="BK38" s="112"/>
      <c r="BL38" s="112"/>
      <c r="BM38" s="112"/>
      <c r="BN38" s="111"/>
      <c r="BO38" s="112"/>
      <c r="BP38" s="111"/>
      <c r="BQ38" s="112"/>
      <c r="BR38" s="111"/>
      <c r="BS38" s="112"/>
      <c r="BT38" s="111"/>
      <c r="BU38" s="112"/>
      <c r="BV38" s="111"/>
      <c r="BW38" s="112"/>
      <c r="BX38" s="111"/>
      <c r="BY38" s="112"/>
      <c r="BZ38" s="111"/>
      <c r="CA38" s="112"/>
      <c r="CB38" s="111"/>
      <c r="CC38" s="112"/>
      <c r="CD38" s="111"/>
      <c r="CE38" s="112"/>
      <c r="CF38" s="111"/>
      <c r="CG38" s="112"/>
      <c r="CH38" s="111"/>
      <c r="CI38" s="112"/>
      <c r="CJ38" s="111"/>
      <c r="CK38" s="112"/>
      <c r="CL38" s="111"/>
      <c r="CM38" s="112"/>
      <c r="CN38" s="111"/>
      <c r="CO38" s="112"/>
      <c r="CP38" s="111"/>
      <c r="CQ38" s="112"/>
      <c r="CR38" s="111"/>
      <c r="CS38" s="112"/>
      <c r="CT38" s="111"/>
      <c r="CU38" s="112"/>
      <c r="CV38" s="111"/>
      <c r="CW38" s="112"/>
      <c r="CX38" s="111"/>
      <c r="CY38" s="112"/>
      <c r="CZ38" s="111"/>
      <c r="DA38" s="112"/>
      <c r="DB38" s="111"/>
      <c r="DC38" s="112"/>
      <c r="DD38" s="111"/>
      <c r="DE38" s="112"/>
      <c r="DF38" s="111"/>
      <c r="DG38" s="112"/>
      <c r="DH38" s="111"/>
      <c r="DI38" s="112"/>
      <c r="DJ38" s="111"/>
      <c r="DK38" s="112"/>
      <c r="DL38" s="111"/>
      <c r="DM38" s="112"/>
      <c r="DN38" s="111"/>
      <c r="DO38" s="112"/>
      <c r="DP38" s="111"/>
      <c r="DQ38" s="112"/>
      <c r="DR38" s="111"/>
      <c r="DS38" s="112"/>
      <c r="DT38" s="112"/>
      <c r="DU38" s="112"/>
      <c r="DV38" s="111"/>
      <c r="DW38" s="112"/>
      <c r="DX38" s="111"/>
      <c r="DY38" s="112"/>
      <c r="DZ38" s="111"/>
      <c r="EA38" s="112"/>
      <c r="EB38" s="111"/>
      <c r="EC38" s="112"/>
      <c r="ED38" s="111"/>
      <c r="EE38" s="112"/>
      <c r="EF38" s="112"/>
      <c r="EG38" s="112"/>
      <c r="EH38" s="111"/>
      <c r="EI38" s="112"/>
      <c r="EJ38" s="111"/>
      <c r="EK38" s="112"/>
      <c r="EL38" s="111"/>
      <c r="EM38" s="112"/>
      <c r="EN38" s="112"/>
      <c r="EO38" s="112"/>
      <c r="EP38" s="111"/>
      <c r="EQ38" s="112"/>
      <c r="ER38" s="112"/>
      <c r="ES38" s="112"/>
      <c r="ET38" s="111"/>
      <c r="EU38" s="112"/>
      <c r="EV38" s="112"/>
      <c r="EW38" s="112"/>
      <c r="EX38" s="111"/>
      <c r="EY38" s="112"/>
      <c r="EZ38" s="112"/>
      <c r="FA38" s="112"/>
      <c r="FB38" s="111"/>
      <c r="FC38" s="112"/>
      <c r="FD38" s="112"/>
      <c r="FE38" s="112"/>
      <c r="FF38" s="111"/>
      <c r="FG38" s="112"/>
      <c r="FH38" s="111"/>
      <c r="FI38" s="112"/>
      <c r="FJ38" s="111"/>
      <c r="FK38" s="112"/>
      <c r="FL38" s="112"/>
      <c r="FM38" s="112"/>
      <c r="FN38" s="111"/>
      <c r="FO38" s="112"/>
      <c r="FP38" s="111"/>
      <c r="FQ38" s="112"/>
      <c r="FR38" s="111"/>
      <c r="FS38" s="112"/>
      <c r="FT38" s="111"/>
      <c r="FU38" s="112"/>
      <c r="FV38" s="111"/>
      <c r="FW38" s="112"/>
      <c r="FX38" s="111"/>
      <c r="FY38" s="112"/>
      <c r="FZ38" s="111"/>
      <c r="GA38" s="112"/>
      <c r="GB38" s="111"/>
      <c r="GC38" s="112"/>
      <c r="GD38" s="111"/>
      <c r="GE38" s="112"/>
      <c r="GF38" s="111"/>
      <c r="GG38" s="112"/>
      <c r="GH38" s="111"/>
      <c r="GI38" s="112"/>
      <c r="GJ38" s="111"/>
      <c r="GK38" s="112"/>
      <c r="GL38" s="111"/>
      <c r="GM38" s="112"/>
      <c r="GN38" s="112"/>
      <c r="GO38" s="112"/>
      <c r="GP38" s="111"/>
      <c r="GQ38" s="112"/>
      <c r="GR38" s="112"/>
      <c r="GS38" s="112"/>
      <c r="GT38" s="111"/>
      <c r="GU38" s="112"/>
      <c r="GV38" s="112"/>
      <c r="GW38" s="112"/>
      <c r="GX38" s="111"/>
      <c r="GY38" s="112"/>
      <c r="GZ38" s="111"/>
      <c r="HA38" s="112"/>
      <c r="HB38" s="111"/>
      <c r="HC38" s="112"/>
      <c r="HD38" s="111"/>
      <c r="HE38" s="112"/>
      <c r="HF38" s="111"/>
      <c r="HG38" s="112"/>
      <c r="HH38" s="111"/>
      <c r="HI38" s="112"/>
      <c r="HJ38" s="111"/>
      <c r="HK38" s="112"/>
      <c r="HL38" s="111"/>
      <c r="HM38" s="112"/>
      <c r="HN38" s="111"/>
      <c r="HO38" s="112"/>
      <c r="HP38" s="112"/>
      <c r="HQ38" s="112"/>
      <c r="HR38" s="111"/>
      <c r="HS38" s="112"/>
      <c r="HT38" s="111"/>
      <c r="HU38" s="112"/>
      <c r="HV38" s="111"/>
      <c r="HW38" s="112"/>
      <c r="HX38" s="111"/>
      <c r="HY38" s="112"/>
      <c r="HZ38" s="111"/>
      <c r="IA38" s="112"/>
      <c r="IB38" s="111"/>
      <c r="IC38" s="112"/>
      <c r="ID38" s="111"/>
      <c r="IE38" s="112"/>
      <c r="IF38" s="111"/>
      <c r="IG38" s="112"/>
      <c r="IH38" s="111"/>
      <c r="II38" s="112"/>
      <c r="IJ38" s="111"/>
      <c r="IK38" s="112"/>
      <c r="IL38" s="111"/>
      <c r="IM38" s="112"/>
      <c r="IN38" s="111"/>
      <c r="IO38" s="112"/>
      <c r="IP38" s="111"/>
      <c r="IQ38" s="112"/>
      <c r="IR38" s="111"/>
      <c r="IS38" s="112"/>
      <c r="IT38" s="111"/>
      <c r="IU38" s="112"/>
      <c r="IV38" s="111"/>
      <c r="IW38" s="112"/>
      <c r="IX38" s="111"/>
      <c r="IY38" s="112"/>
      <c r="IZ38" s="111"/>
      <c r="JA38" s="112"/>
      <c r="JB38" s="111"/>
      <c r="JC38" s="112"/>
      <c r="JD38" s="111"/>
      <c r="JE38" s="112"/>
      <c r="JF38" s="111"/>
      <c r="JG38" s="112"/>
      <c r="JH38" s="111"/>
      <c r="JI38" s="112"/>
      <c r="JJ38" s="111"/>
      <c r="JK38" s="112"/>
      <c r="JL38" s="112"/>
      <c r="JM38" s="112"/>
      <c r="JN38" s="111"/>
      <c r="JO38" s="112"/>
      <c r="JP38" s="111"/>
      <c r="JQ38" s="112"/>
      <c r="JR38" s="111"/>
      <c r="JS38" s="112"/>
      <c r="JT38" s="112"/>
      <c r="JU38" s="112"/>
      <c r="JV38" s="111"/>
      <c r="JW38" s="112"/>
      <c r="JX38" s="112"/>
      <c r="JY38" s="112"/>
      <c r="JZ38" s="103">
        <v>302</v>
      </c>
      <c r="KA38" s="103">
        <v>15523909.379999986</v>
      </c>
      <c r="KB38" s="103">
        <v>2</v>
      </c>
      <c r="KC38" s="103">
        <v>102977.84</v>
      </c>
      <c r="KD38" s="103">
        <v>304</v>
      </c>
      <c r="KE38" s="103">
        <v>15626887.219999986</v>
      </c>
    </row>
    <row r="39" spans="1:291" s="4" customFormat="1" ht="51.75" x14ac:dyDescent="0.25">
      <c r="A39" s="2"/>
      <c r="B39" s="2"/>
      <c r="C39" s="37"/>
      <c r="D39" s="37">
        <v>53</v>
      </c>
      <c r="E39" s="222" t="s">
        <v>340</v>
      </c>
      <c r="F39" s="111"/>
      <c r="G39" s="112"/>
      <c r="H39" s="111"/>
      <c r="I39" s="112"/>
      <c r="J39" s="111"/>
      <c r="K39" s="112"/>
      <c r="L39" s="111"/>
      <c r="M39" s="112"/>
      <c r="N39" s="111"/>
      <c r="O39" s="112"/>
      <c r="P39" s="111"/>
      <c r="Q39" s="112"/>
      <c r="R39" s="111"/>
      <c r="S39" s="112"/>
      <c r="T39" s="111"/>
      <c r="U39" s="112"/>
      <c r="V39" s="111"/>
      <c r="W39" s="112"/>
      <c r="X39" s="111"/>
      <c r="Y39" s="112"/>
      <c r="Z39" s="111">
        <v>445</v>
      </c>
      <c r="AA39" s="112">
        <v>31328177.999999985</v>
      </c>
      <c r="AB39" s="111"/>
      <c r="AC39" s="112"/>
      <c r="AD39" s="111"/>
      <c r="AE39" s="112"/>
      <c r="AF39" s="112"/>
      <c r="AG39" s="112"/>
      <c r="AH39" s="111"/>
      <c r="AI39" s="112"/>
      <c r="AJ39" s="111"/>
      <c r="AK39" s="112"/>
      <c r="AL39" s="111"/>
      <c r="AM39" s="112"/>
      <c r="AN39" s="111"/>
      <c r="AO39" s="112"/>
      <c r="AP39" s="111"/>
      <c r="AQ39" s="112"/>
      <c r="AR39" s="111"/>
      <c r="AS39" s="112"/>
      <c r="AT39" s="111"/>
      <c r="AU39" s="112"/>
      <c r="AV39" s="111"/>
      <c r="AW39" s="112"/>
      <c r="AX39" s="111"/>
      <c r="AY39" s="112"/>
      <c r="AZ39" s="111"/>
      <c r="BA39" s="112"/>
      <c r="BB39" s="111"/>
      <c r="BC39" s="112"/>
      <c r="BD39" s="111"/>
      <c r="BE39" s="112"/>
      <c r="BF39" s="111"/>
      <c r="BG39" s="112"/>
      <c r="BH39" s="111"/>
      <c r="BI39" s="112"/>
      <c r="BJ39" s="111"/>
      <c r="BK39" s="112"/>
      <c r="BL39" s="112"/>
      <c r="BM39" s="112"/>
      <c r="BN39" s="111"/>
      <c r="BO39" s="112"/>
      <c r="BP39" s="111"/>
      <c r="BQ39" s="112"/>
      <c r="BR39" s="111"/>
      <c r="BS39" s="112"/>
      <c r="BT39" s="111"/>
      <c r="BU39" s="112"/>
      <c r="BV39" s="111"/>
      <c r="BW39" s="112"/>
      <c r="BX39" s="111"/>
      <c r="BY39" s="112"/>
      <c r="BZ39" s="111"/>
      <c r="CA39" s="112"/>
      <c r="CB39" s="111"/>
      <c r="CC39" s="112"/>
      <c r="CD39" s="111"/>
      <c r="CE39" s="112"/>
      <c r="CF39" s="111"/>
      <c r="CG39" s="112"/>
      <c r="CH39" s="111"/>
      <c r="CI39" s="112"/>
      <c r="CJ39" s="111"/>
      <c r="CK39" s="112"/>
      <c r="CL39" s="111"/>
      <c r="CM39" s="112"/>
      <c r="CN39" s="111"/>
      <c r="CO39" s="112"/>
      <c r="CP39" s="111"/>
      <c r="CQ39" s="112"/>
      <c r="CR39" s="111"/>
      <c r="CS39" s="112"/>
      <c r="CT39" s="111"/>
      <c r="CU39" s="112"/>
      <c r="CV39" s="111"/>
      <c r="CW39" s="112"/>
      <c r="CX39" s="111"/>
      <c r="CY39" s="112"/>
      <c r="CZ39" s="111"/>
      <c r="DA39" s="112"/>
      <c r="DB39" s="111"/>
      <c r="DC39" s="112"/>
      <c r="DD39" s="111"/>
      <c r="DE39" s="112"/>
      <c r="DF39" s="111"/>
      <c r="DG39" s="112"/>
      <c r="DH39" s="111"/>
      <c r="DI39" s="112"/>
      <c r="DJ39" s="111"/>
      <c r="DK39" s="112"/>
      <c r="DL39" s="111"/>
      <c r="DM39" s="112"/>
      <c r="DN39" s="111"/>
      <c r="DO39" s="112"/>
      <c r="DP39" s="111"/>
      <c r="DQ39" s="112"/>
      <c r="DR39" s="111"/>
      <c r="DS39" s="112"/>
      <c r="DT39" s="112"/>
      <c r="DU39" s="112"/>
      <c r="DV39" s="111"/>
      <c r="DW39" s="112"/>
      <c r="DX39" s="111"/>
      <c r="DY39" s="112"/>
      <c r="DZ39" s="111"/>
      <c r="EA39" s="112"/>
      <c r="EB39" s="111"/>
      <c r="EC39" s="112"/>
      <c r="ED39" s="111"/>
      <c r="EE39" s="112"/>
      <c r="EF39" s="112"/>
      <c r="EG39" s="112"/>
      <c r="EH39" s="111"/>
      <c r="EI39" s="112"/>
      <c r="EJ39" s="111"/>
      <c r="EK39" s="112"/>
      <c r="EL39" s="111"/>
      <c r="EM39" s="112"/>
      <c r="EN39" s="112"/>
      <c r="EO39" s="112"/>
      <c r="EP39" s="111"/>
      <c r="EQ39" s="112"/>
      <c r="ER39" s="112"/>
      <c r="ES39" s="112"/>
      <c r="ET39" s="111"/>
      <c r="EU39" s="112"/>
      <c r="EV39" s="112"/>
      <c r="EW39" s="112"/>
      <c r="EX39" s="111"/>
      <c r="EY39" s="112"/>
      <c r="EZ39" s="112"/>
      <c r="FA39" s="112"/>
      <c r="FB39" s="111"/>
      <c r="FC39" s="112"/>
      <c r="FD39" s="112"/>
      <c r="FE39" s="112"/>
      <c r="FF39" s="111"/>
      <c r="FG39" s="112"/>
      <c r="FH39" s="111"/>
      <c r="FI39" s="112"/>
      <c r="FJ39" s="111"/>
      <c r="FK39" s="112"/>
      <c r="FL39" s="112"/>
      <c r="FM39" s="112"/>
      <c r="FN39" s="111"/>
      <c r="FO39" s="112"/>
      <c r="FP39" s="111"/>
      <c r="FQ39" s="112"/>
      <c r="FR39" s="111"/>
      <c r="FS39" s="112"/>
      <c r="FT39" s="111"/>
      <c r="FU39" s="112"/>
      <c r="FV39" s="111"/>
      <c r="FW39" s="112"/>
      <c r="FX39" s="111"/>
      <c r="FY39" s="112"/>
      <c r="FZ39" s="111"/>
      <c r="GA39" s="112"/>
      <c r="GB39" s="111"/>
      <c r="GC39" s="112"/>
      <c r="GD39" s="111"/>
      <c r="GE39" s="112"/>
      <c r="GF39" s="111"/>
      <c r="GG39" s="112"/>
      <c r="GH39" s="111"/>
      <c r="GI39" s="112"/>
      <c r="GJ39" s="111"/>
      <c r="GK39" s="112"/>
      <c r="GL39" s="111"/>
      <c r="GM39" s="112"/>
      <c r="GN39" s="112"/>
      <c r="GO39" s="112"/>
      <c r="GP39" s="111"/>
      <c r="GQ39" s="112"/>
      <c r="GR39" s="112"/>
      <c r="GS39" s="112"/>
      <c r="GT39" s="111"/>
      <c r="GU39" s="112"/>
      <c r="GV39" s="112"/>
      <c r="GW39" s="112"/>
      <c r="GX39" s="111"/>
      <c r="GY39" s="112"/>
      <c r="GZ39" s="111"/>
      <c r="HA39" s="112"/>
      <c r="HB39" s="111"/>
      <c r="HC39" s="112"/>
      <c r="HD39" s="111"/>
      <c r="HE39" s="112"/>
      <c r="HF39" s="111"/>
      <c r="HG39" s="112"/>
      <c r="HH39" s="111"/>
      <c r="HI39" s="112"/>
      <c r="HJ39" s="111"/>
      <c r="HK39" s="112"/>
      <c r="HL39" s="111"/>
      <c r="HM39" s="112"/>
      <c r="HN39" s="111"/>
      <c r="HO39" s="112"/>
      <c r="HP39" s="112"/>
      <c r="HQ39" s="112"/>
      <c r="HR39" s="111"/>
      <c r="HS39" s="112"/>
      <c r="HT39" s="111"/>
      <c r="HU39" s="112"/>
      <c r="HV39" s="111"/>
      <c r="HW39" s="112"/>
      <c r="HX39" s="111"/>
      <c r="HY39" s="112"/>
      <c r="HZ39" s="111"/>
      <c r="IA39" s="112"/>
      <c r="IB39" s="111"/>
      <c r="IC39" s="112"/>
      <c r="ID39" s="111"/>
      <c r="IE39" s="112"/>
      <c r="IF39" s="111"/>
      <c r="IG39" s="112"/>
      <c r="IH39" s="111"/>
      <c r="II39" s="112"/>
      <c r="IJ39" s="111"/>
      <c r="IK39" s="112"/>
      <c r="IL39" s="111"/>
      <c r="IM39" s="112"/>
      <c r="IN39" s="111"/>
      <c r="IO39" s="112"/>
      <c r="IP39" s="111"/>
      <c r="IQ39" s="112"/>
      <c r="IR39" s="111"/>
      <c r="IS39" s="112"/>
      <c r="IT39" s="111"/>
      <c r="IU39" s="112"/>
      <c r="IV39" s="111"/>
      <c r="IW39" s="112"/>
      <c r="IX39" s="111"/>
      <c r="IY39" s="112"/>
      <c r="IZ39" s="111"/>
      <c r="JA39" s="112"/>
      <c r="JB39" s="111"/>
      <c r="JC39" s="112"/>
      <c r="JD39" s="111"/>
      <c r="JE39" s="112"/>
      <c r="JF39" s="111"/>
      <c r="JG39" s="112"/>
      <c r="JH39" s="111"/>
      <c r="JI39" s="112"/>
      <c r="JJ39" s="111"/>
      <c r="JK39" s="112"/>
      <c r="JL39" s="112"/>
      <c r="JM39" s="112"/>
      <c r="JN39" s="111"/>
      <c r="JO39" s="112"/>
      <c r="JP39" s="111"/>
      <c r="JQ39" s="112"/>
      <c r="JR39" s="111"/>
      <c r="JS39" s="112"/>
      <c r="JT39" s="112"/>
      <c r="JU39" s="112"/>
      <c r="JV39" s="111"/>
      <c r="JW39" s="112"/>
      <c r="JX39" s="112"/>
      <c r="JY39" s="112"/>
      <c r="JZ39" s="103">
        <v>445</v>
      </c>
      <c r="KA39" s="103">
        <v>31328177.999999985</v>
      </c>
      <c r="KB39" s="103">
        <v>0</v>
      </c>
      <c r="KC39" s="103">
        <v>0</v>
      </c>
      <c r="KD39" s="103">
        <v>445</v>
      </c>
      <c r="KE39" s="103">
        <v>31328177.999999985</v>
      </c>
    </row>
    <row r="40" spans="1:291" s="4" customFormat="1" ht="51.75" x14ac:dyDescent="0.25">
      <c r="A40" s="2"/>
      <c r="B40" s="2"/>
      <c r="C40" s="37"/>
      <c r="D40" s="37">
        <v>54</v>
      </c>
      <c r="E40" s="222" t="s">
        <v>275</v>
      </c>
      <c r="F40" s="111"/>
      <c r="G40" s="112"/>
      <c r="H40" s="111"/>
      <c r="I40" s="112"/>
      <c r="J40" s="111"/>
      <c r="K40" s="112"/>
      <c r="L40" s="111"/>
      <c r="M40" s="112"/>
      <c r="N40" s="111"/>
      <c r="O40" s="112"/>
      <c r="P40" s="111"/>
      <c r="Q40" s="112"/>
      <c r="R40" s="111"/>
      <c r="S40" s="112"/>
      <c r="T40" s="111"/>
      <c r="U40" s="112"/>
      <c r="V40" s="111"/>
      <c r="W40" s="112"/>
      <c r="X40" s="111"/>
      <c r="Y40" s="112"/>
      <c r="Z40" s="111">
        <v>82</v>
      </c>
      <c r="AA40" s="112">
        <v>16311082.48</v>
      </c>
      <c r="AB40" s="111"/>
      <c r="AC40" s="112"/>
      <c r="AD40" s="111"/>
      <c r="AE40" s="112"/>
      <c r="AF40" s="112"/>
      <c r="AG40" s="112"/>
      <c r="AH40" s="111">
        <v>14</v>
      </c>
      <c r="AI40" s="112">
        <v>2784818.9600000004</v>
      </c>
      <c r="AJ40" s="111"/>
      <c r="AK40" s="112"/>
      <c r="AL40" s="111"/>
      <c r="AM40" s="112"/>
      <c r="AN40" s="111"/>
      <c r="AO40" s="112"/>
      <c r="AP40" s="111"/>
      <c r="AQ40" s="112"/>
      <c r="AR40" s="111"/>
      <c r="AS40" s="112"/>
      <c r="AT40" s="111"/>
      <c r="AU40" s="112"/>
      <c r="AV40" s="111"/>
      <c r="AW40" s="112"/>
      <c r="AX40" s="111"/>
      <c r="AY40" s="112"/>
      <c r="AZ40" s="111"/>
      <c r="BA40" s="112"/>
      <c r="BB40" s="111"/>
      <c r="BC40" s="112"/>
      <c r="BD40" s="111"/>
      <c r="BE40" s="112"/>
      <c r="BF40" s="111"/>
      <c r="BG40" s="112"/>
      <c r="BH40" s="111"/>
      <c r="BI40" s="112"/>
      <c r="BJ40" s="111"/>
      <c r="BK40" s="112"/>
      <c r="BL40" s="112"/>
      <c r="BM40" s="112"/>
      <c r="BN40" s="111"/>
      <c r="BO40" s="112"/>
      <c r="BP40" s="111"/>
      <c r="BQ40" s="112"/>
      <c r="BR40" s="111"/>
      <c r="BS40" s="112"/>
      <c r="BT40" s="111"/>
      <c r="BU40" s="112"/>
      <c r="BV40" s="111"/>
      <c r="BW40" s="112"/>
      <c r="BX40" s="111"/>
      <c r="BY40" s="112"/>
      <c r="BZ40" s="111"/>
      <c r="CA40" s="112"/>
      <c r="CB40" s="111"/>
      <c r="CC40" s="112"/>
      <c r="CD40" s="111"/>
      <c r="CE40" s="112"/>
      <c r="CF40" s="111"/>
      <c r="CG40" s="112"/>
      <c r="CH40" s="111"/>
      <c r="CI40" s="112"/>
      <c r="CJ40" s="111"/>
      <c r="CK40" s="112"/>
      <c r="CL40" s="111"/>
      <c r="CM40" s="112"/>
      <c r="CN40" s="111"/>
      <c r="CO40" s="112"/>
      <c r="CP40" s="111"/>
      <c r="CQ40" s="112"/>
      <c r="CR40" s="111"/>
      <c r="CS40" s="112"/>
      <c r="CT40" s="111"/>
      <c r="CU40" s="112"/>
      <c r="CV40" s="111"/>
      <c r="CW40" s="112"/>
      <c r="CX40" s="111"/>
      <c r="CY40" s="112"/>
      <c r="CZ40" s="111"/>
      <c r="DA40" s="112"/>
      <c r="DB40" s="111"/>
      <c r="DC40" s="112"/>
      <c r="DD40" s="111"/>
      <c r="DE40" s="112"/>
      <c r="DF40" s="111"/>
      <c r="DG40" s="112"/>
      <c r="DH40" s="111"/>
      <c r="DI40" s="112"/>
      <c r="DJ40" s="111"/>
      <c r="DK40" s="112"/>
      <c r="DL40" s="111"/>
      <c r="DM40" s="112"/>
      <c r="DN40" s="111"/>
      <c r="DO40" s="112"/>
      <c r="DP40" s="111"/>
      <c r="DQ40" s="112"/>
      <c r="DR40" s="111"/>
      <c r="DS40" s="112"/>
      <c r="DT40" s="112"/>
      <c r="DU40" s="112"/>
      <c r="DV40" s="111"/>
      <c r="DW40" s="112"/>
      <c r="DX40" s="111"/>
      <c r="DY40" s="112"/>
      <c r="DZ40" s="111"/>
      <c r="EA40" s="112"/>
      <c r="EB40" s="111"/>
      <c r="EC40" s="112"/>
      <c r="ED40" s="111"/>
      <c r="EE40" s="112"/>
      <c r="EF40" s="112"/>
      <c r="EG40" s="112"/>
      <c r="EH40" s="111"/>
      <c r="EI40" s="112"/>
      <c r="EJ40" s="111"/>
      <c r="EK40" s="112"/>
      <c r="EL40" s="111"/>
      <c r="EM40" s="112"/>
      <c r="EN40" s="112"/>
      <c r="EO40" s="112"/>
      <c r="EP40" s="111"/>
      <c r="EQ40" s="112"/>
      <c r="ER40" s="112"/>
      <c r="ES40" s="112"/>
      <c r="ET40" s="111"/>
      <c r="EU40" s="112"/>
      <c r="EV40" s="112"/>
      <c r="EW40" s="112"/>
      <c r="EX40" s="111"/>
      <c r="EY40" s="112"/>
      <c r="EZ40" s="112"/>
      <c r="FA40" s="112"/>
      <c r="FB40" s="111"/>
      <c r="FC40" s="112"/>
      <c r="FD40" s="112"/>
      <c r="FE40" s="112"/>
      <c r="FF40" s="111"/>
      <c r="FG40" s="112"/>
      <c r="FH40" s="111"/>
      <c r="FI40" s="112"/>
      <c r="FJ40" s="111"/>
      <c r="FK40" s="112"/>
      <c r="FL40" s="112"/>
      <c r="FM40" s="112"/>
      <c r="FN40" s="111"/>
      <c r="FO40" s="112"/>
      <c r="FP40" s="111"/>
      <c r="FQ40" s="112"/>
      <c r="FR40" s="111"/>
      <c r="FS40" s="112"/>
      <c r="FT40" s="111"/>
      <c r="FU40" s="112"/>
      <c r="FV40" s="111"/>
      <c r="FW40" s="112"/>
      <c r="FX40" s="111"/>
      <c r="FY40" s="112"/>
      <c r="FZ40" s="111"/>
      <c r="GA40" s="112"/>
      <c r="GB40" s="111"/>
      <c r="GC40" s="112"/>
      <c r="GD40" s="111"/>
      <c r="GE40" s="112"/>
      <c r="GF40" s="111"/>
      <c r="GG40" s="112"/>
      <c r="GH40" s="111"/>
      <c r="GI40" s="112"/>
      <c r="GJ40" s="111"/>
      <c r="GK40" s="112"/>
      <c r="GL40" s="111"/>
      <c r="GM40" s="112"/>
      <c r="GN40" s="112"/>
      <c r="GO40" s="112"/>
      <c r="GP40" s="111"/>
      <c r="GQ40" s="112"/>
      <c r="GR40" s="112"/>
      <c r="GS40" s="112"/>
      <c r="GT40" s="111"/>
      <c r="GU40" s="112"/>
      <c r="GV40" s="112"/>
      <c r="GW40" s="112"/>
      <c r="GX40" s="111"/>
      <c r="GY40" s="112"/>
      <c r="GZ40" s="111"/>
      <c r="HA40" s="112"/>
      <c r="HB40" s="111"/>
      <c r="HC40" s="112"/>
      <c r="HD40" s="111"/>
      <c r="HE40" s="112"/>
      <c r="HF40" s="111"/>
      <c r="HG40" s="112"/>
      <c r="HH40" s="111"/>
      <c r="HI40" s="112"/>
      <c r="HJ40" s="111"/>
      <c r="HK40" s="112"/>
      <c r="HL40" s="111"/>
      <c r="HM40" s="112"/>
      <c r="HN40" s="111"/>
      <c r="HO40" s="112"/>
      <c r="HP40" s="112"/>
      <c r="HQ40" s="112"/>
      <c r="HR40" s="111"/>
      <c r="HS40" s="112"/>
      <c r="HT40" s="111"/>
      <c r="HU40" s="112"/>
      <c r="HV40" s="111"/>
      <c r="HW40" s="112"/>
      <c r="HX40" s="111"/>
      <c r="HY40" s="112"/>
      <c r="HZ40" s="111"/>
      <c r="IA40" s="112"/>
      <c r="IB40" s="111"/>
      <c r="IC40" s="112"/>
      <c r="ID40" s="111"/>
      <c r="IE40" s="112"/>
      <c r="IF40" s="111"/>
      <c r="IG40" s="112"/>
      <c r="IH40" s="111"/>
      <c r="II40" s="112"/>
      <c r="IJ40" s="111"/>
      <c r="IK40" s="112"/>
      <c r="IL40" s="111"/>
      <c r="IM40" s="112"/>
      <c r="IN40" s="111"/>
      <c r="IO40" s="112"/>
      <c r="IP40" s="111"/>
      <c r="IQ40" s="112"/>
      <c r="IR40" s="111"/>
      <c r="IS40" s="112"/>
      <c r="IT40" s="111"/>
      <c r="IU40" s="112"/>
      <c r="IV40" s="111"/>
      <c r="IW40" s="112"/>
      <c r="IX40" s="111"/>
      <c r="IY40" s="112"/>
      <c r="IZ40" s="111"/>
      <c r="JA40" s="112"/>
      <c r="JB40" s="111"/>
      <c r="JC40" s="112"/>
      <c r="JD40" s="111"/>
      <c r="JE40" s="112"/>
      <c r="JF40" s="111"/>
      <c r="JG40" s="112"/>
      <c r="JH40" s="111"/>
      <c r="JI40" s="112"/>
      <c r="JJ40" s="111"/>
      <c r="JK40" s="112"/>
      <c r="JL40" s="112"/>
      <c r="JM40" s="112"/>
      <c r="JN40" s="111"/>
      <c r="JO40" s="112"/>
      <c r="JP40" s="111"/>
      <c r="JQ40" s="112"/>
      <c r="JR40" s="111"/>
      <c r="JS40" s="112"/>
      <c r="JT40" s="112"/>
      <c r="JU40" s="112"/>
      <c r="JV40" s="111"/>
      <c r="JW40" s="112"/>
      <c r="JX40" s="112"/>
      <c r="JY40" s="112"/>
      <c r="JZ40" s="103">
        <v>96</v>
      </c>
      <c r="KA40" s="103">
        <v>19095901.440000001</v>
      </c>
      <c r="KB40" s="103">
        <v>0</v>
      </c>
      <c r="KC40" s="103">
        <v>0</v>
      </c>
      <c r="KD40" s="103">
        <v>96</v>
      </c>
      <c r="KE40" s="103">
        <v>19095901.440000001</v>
      </c>
    </row>
    <row r="41" spans="1:291" s="4" customFormat="1" x14ac:dyDescent="0.25">
      <c r="A41" s="2"/>
      <c r="B41" s="37">
        <v>20</v>
      </c>
      <c r="C41" s="37" t="s">
        <v>53</v>
      </c>
      <c r="D41" s="37">
        <v>55</v>
      </c>
      <c r="E41" s="222" t="s">
        <v>341</v>
      </c>
      <c r="F41" s="111"/>
      <c r="G41" s="112"/>
      <c r="H41" s="111"/>
      <c r="I41" s="112"/>
      <c r="J41" s="111"/>
      <c r="K41" s="112"/>
      <c r="L41" s="111"/>
      <c r="M41" s="112"/>
      <c r="N41" s="111"/>
      <c r="O41" s="112"/>
      <c r="P41" s="111"/>
      <c r="Q41" s="112"/>
      <c r="R41" s="111">
        <v>9</v>
      </c>
      <c r="S41" s="112">
        <v>91934.639999999985</v>
      </c>
      <c r="T41" s="111"/>
      <c r="U41" s="112"/>
      <c r="V41" s="111"/>
      <c r="W41" s="112"/>
      <c r="X41" s="111"/>
      <c r="Y41" s="112"/>
      <c r="Z41" s="111"/>
      <c r="AA41" s="112"/>
      <c r="AB41" s="111"/>
      <c r="AC41" s="112"/>
      <c r="AD41" s="111"/>
      <c r="AE41" s="112"/>
      <c r="AF41" s="112"/>
      <c r="AG41" s="112"/>
      <c r="AH41" s="111">
        <v>9</v>
      </c>
      <c r="AI41" s="112">
        <v>91934.639999999985</v>
      </c>
      <c r="AJ41" s="111"/>
      <c r="AK41" s="112"/>
      <c r="AL41" s="111"/>
      <c r="AM41" s="112"/>
      <c r="AN41" s="111"/>
      <c r="AO41" s="112"/>
      <c r="AP41" s="111"/>
      <c r="AQ41" s="112"/>
      <c r="AR41" s="111"/>
      <c r="AS41" s="112"/>
      <c r="AT41" s="111"/>
      <c r="AU41" s="112"/>
      <c r="AV41" s="111"/>
      <c r="AW41" s="112"/>
      <c r="AX41" s="111"/>
      <c r="AY41" s="112"/>
      <c r="AZ41" s="111"/>
      <c r="BA41" s="112"/>
      <c r="BB41" s="111"/>
      <c r="BC41" s="112"/>
      <c r="BD41" s="111"/>
      <c r="BE41" s="112"/>
      <c r="BF41" s="111"/>
      <c r="BG41" s="112"/>
      <c r="BH41" s="111"/>
      <c r="BI41" s="112"/>
      <c r="BJ41" s="111">
        <v>2</v>
      </c>
      <c r="BK41" s="112">
        <v>20429.919999999998</v>
      </c>
      <c r="BL41" s="112"/>
      <c r="BM41" s="112"/>
      <c r="BN41" s="111"/>
      <c r="BO41" s="112"/>
      <c r="BP41" s="111"/>
      <c r="BQ41" s="112"/>
      <c r="BR41" s="111">
        <v>22</v>
      </c>
      <c r="BS41" s="112">
        <v>272367.67000000004</v>
      </c>
      <c r="BT41" s="111"/>
      <c r="BU41" s="112"/>
      <c r="BV41" s="111">
        <v>10</v>
      </c>
      <c r="BW41" s="112">
        <v>122579.5</v>
      </c>
      <c r="BX41" s="111"/>
      <c r="BY41" s="112"/>
      <c r="BZ41" s="111">
        <v>2</v>
      </c>
      <c r="CA41" s="112">
        <v>20429.919999999998</v>
      </c>
      <c r="CB41" s="111"/>
      <c r="CC41" s="112"/>
      <c r="CD41" s="111"/>
      <c r="CE41" s="112"/>
      <c r="CF41" s="111"/>
      <c r="CG41" s="112"/>
      <c r="CH41" s="111">
        <v>6</v>
      </c>
      <c r="CI41" s="112">
        <v>73547.7</v>
      </c>
      <c r="CJ41" s="111"/>
      <c r="CK41" s="112"/>
      <c r="CL41" s="111">
        <v>75</v>
      </c>
      <c r="CM41" s="112">
        <v>913217.2799999998</v>
      </c>
      <c r="CN41" s="111"/>
      <c r="CO41" s="112"/>
      <c r="CP41" s="111">
        <v>3</v>
      </c>
      <c r="CQ41" s="112">
        <v>30644.879999999997</v>
      </c>
      <c r="CR41" s="111"/>
      <c r="CS41" s="112"/>
      <c r="CT41" s="111">
        <v>3</v>
      </c>
      <c r="CU41" s="112">
        <v>30644.879999999997</v>
      </c>
      <c r="CV41" s="111"/>
      <c r="CW41" s="112"/>
      <c r="CX41" s="111">
        <v>8</v>
      </c>
      <c r="CY41" s="112">
        <v>98063.6</v>
      </c>
      <c r="CZ41" s="111"/>
      <c r="DA41" s="112"/>
      <c r="DB41" s="111"/>
      <c r="DC41" s="112"/>
      <c r="DD41" s="111"/>
      <c r="DE41" s="112"/>
      <c r="DF41" s="111">
        <v>1</v>
      </c>
      <c r="DG41" s="112">
        <v>12257.95</v>
      </c>
      <c r="DH41" s="111"/>
      <c r="DI41" s="112"/>
      <c r="DJ41" s="111"/>
      <c r="DK41" s="112"/>
      <c r="DL41" s="111"/>
      <c r="DM41" s="112"/>
      <c r="DN41" s="111">
        <v>5</v>
      </c>
      <c r="DO41" s="112">
        <v>51074.799999999996</v>
      </c>
      <c r="DP41" s="111"/>
      <c r="DQ41" s="112"/>
      <c r="DR41" s="111">
        <v>1</v>
      </c>
      <c r="DS41" s="112">
        <v>10214.959999999999</v>
      </c>
      <c r="DT41" s="112"/>
      <c r="DU41" s="112"/>
      <c r="DV41" s="111">
        <v>64</v>
      </c>
      <c r="DW41" s="112">
        <v>653757.44000000018</v>
      </c>
      <c r="DX41" s="111"/>
      <c r="DY41" s="112"/>
      <c r="DZ41" s="111">
        <v>9</v>
      </c>
      <c r="EA41" s="112">
        <v>91934.639999999985</v>
      </c>
      <c r="EB41" s="111"/>
      <c r="EC41" s="112"/>
      <c r="ED41" s="111">
        <v>28</v>
      </c>
      <c r="EE41" s="112">
        <v>286018.87999999995</v>
      </c>
      <c r="EF41" s="112"/>
      <c r="EG41" s="112"/>
      <c r="EH41" s="111"/>
      <c r="EI41" s="112"/>
      <c r="EJ41" s="111"/>
      <c r="EK41" s="112"/>
      <c r="EL41" s="111">
        <v>15</v>
      </c>
      <c r="EM41" s="112">
        <v>153224.39999999997</v>
      </c>
      <c r="EN41" s="112"/>
      <c r="EO41" s="112"/>
      <c r="EP41" s="111"/>
      <c r="EQ41" s="112"/>
      <c r="ER41" s="112"/>
      <c r="ES41" s="112"/>
      <c r="ET41" s="111">
        <v>2</v>
      </c>
      <c r="EU41" s="112">
        <v>20429.919999999998</v>
      </c>
      <c r="EV41" s="112"/>
      <c r="EW41" s="112"/>
      <c r="EX41" s="111"/>
      <c r="EY41" s="112"/>
      <c r="EZ41" s="112"/>
      <c r="FA41" s="112"/>
      <c r="FB41" s="111">
        <v>3</v>
      </c>
      <c r="FC41" s="112">
        <v>30644.879999999997</v>
      </c>
      <c r="FD41" s="112"/>
      <c r="FE41" s="112"/>
      <c r="FF41" s="111"/>
      <c r="FG41" s="112"/>
      <c r="FH41" s="111"/>
      <c r="FI41" s="112"/>
      <c r="FJ41" s="111">
        <v>28</v>
      </c>
      <c r="FK41" s="112">
        <v>286018.87999999995</v>
      </c>
      <c r="FL41" s="112"/>
      <c r="FM41" s="112"/>
      <c r="FN41" s="111">
        <v>22</v>
      </c>
      <c r="FO41" s="112">
        <v>224729.11999999991</v>
      </c>
      <c r="FP41" s="111"/>
      <c r="FQ41" s="112"/>
      <c r="FR41" s="111"/>
      <c r="FS41" s="112"/>
      <c r="FT41" s="111"/>
      <c r="FU41" s="112"/>
      <c r="FV41" s="111"/>
      <c r="FW41" s="112"/>
      <c r="FX41" s="111"/>
      <c r="FY41" s="112"/>
      <c r="FZ41" s="111"/>
      <c r="GA41" s="112"/>
      <c r="GB41" s="111"/>
      <c r="GC41" s="112"/>
      <c r="GD41" s="111"/>
      <c r="GE41" s="112"/>
      <c r="GF41" s="111"/>
      <c r="GG41" s="112"/>
      <c r="GH41" s="111">
        <v>27</v>
      </c>
      <c r="GI41" s="112">
        <v>275803.92</v>
      </c>
      <c r="GJ41" s="111"/>
      <c r="GK41" s="112"/>
      <c r="GL41" s="111">
        <v>61</v>
      </c>
      <c r="GM41" s="112">
        <v>623112.55999999982</v>
      </c>
      <c r="GN41" s="112"/>
      <c r="GO41" s="112"/>
      <c r="GP41" s="111"/>
      <c r="GQ41" s="112"/>
      <c r="GR41" s="112"/>
      <c r="GS41" s="112"/>
      <c r="GT41" s="111">
        <v>18</v>
      </c>
      <c r="GU41" s="112">
        <v>183869.28</v>
      </c>
      <c r="GV41" s="112"/>
      <c r="GW41" s="112"/>
      <c r="GX41" s="111"/>
      <c r="GY41" s="112"/>
      <c r="GZ41" s="111"/>
      <c r="HA41" s="112"/>
      <c r="HB41" s="111"/>
      <c r="HC41" s="112"/>
      <c r="HD41" s="111"/>
      <c r="HE41" s="112"/>
      <c r="HF41" s="111"/>
      <c r="HG41" s="112"/>
      <c r="HH41" s="111"/>
      <c r="HI41" s="112"/>
      <c r="HJ41" s="111">
        <v>11</v>
      </c>
      <c r="HK41" s="112">
        <v>138514.85</v>
      </c>
      <c r="HL41" s="111"/>
      <c r="HM41" s="112"/>
      <c r="HN41" s="111"/>
      <c r="HO41" s="112"/>
      <c r="HP41" s="112"/>
      <c r="HQ41" s="112"/>
      <c r="HR41" s="111">
        <v>16</v>
      </c>
      <c r="HS41" s="112">
        <v>196127.20000000004</v>
      </c>
      <c r="HT41" s="111"/>
      <c r="HU41" s="112"/>
      <c r="HV41" s="111">
        <v>18</v>
      </c>
      <c r="HW41" s="112">
        <v>220643.10000000003</v>
      </c>
      <c r="HX41" s="111"/>
      <c r="HY41" s="112"/>
      <c r="HZ41" s="111">
        <v>1</v>
      </c>
      <c r="IA41" s="112">
        <v>12257.95</v>
      </c>
      <c r="IB41" s="111"/>
      <c r="IC41" s="112"/>
      <c r="ID41" s="111">
        <v>94</v>
      </c>
      <c r="IE41" s="112">
        <v>1152247.3</v>
      </c>
      <c r="IF41" s="111"/>
      <c r="IG41" s="112"/>
      <c r="IH41" s="111"/>
      <c r="II41" s="112"/>
      <c r="IJ41" s="111"/>
      <c r="IK41" s="112"/>
      <c r="IL41" s="111"/>
      <c r="IM41" s="112"/>
      <c r="IN41" s="111"/>
      <c r="IO41" s="112"/>
      <c r="IP41" s="111">
        <v>1</v>
      </c>
      <c r="IQ41" s="112">
        <v>12257.95</v>
      </c>
      <c r="IR41" s="111"/>
      <c r="IS41" s="112"/>
      <c r="IT41" s="111">
        <v>53</v>
      </c>
      <c r="IU41" s="112">
        <v>541392.88</v>
      </c>
      <c r="IV41" s="111">
        <v>75</v>
      </c>
      <c r="IW41" s="112">
        <v>766121.99999999988</v>
      </c>
      <c r="IX41" s="111">
        <v>22</v>
      </c>
      <c r="IY41" s="112">
        <v>224729.11999999994</v>
      </c>
      <c r="IZ41" s="111"/>
      <c r="JA41" s="112"/>
      <c r="JB41" s="111">
        <v>21</v>
      </c>
      <c r="JC41" s="112">
        <v>257238.18</v>
      </c>
      <c r="JD41" s="111"/>
      <c r="JE41" s="112"/>
      <c r="JF41" s="111"/>
      <c r="JG41" s="112"/>
      <c r="JH41" s="111"/>
      <c r="JI41" s="112"/>
      <c r="JJ41" s="111"/>
      <c r="JK41" s="112"/>
      <c r="JL41" s="112"/>
      <c r="JM41" s="112"/>
      <c r="JN41" s="111"/>
      <c r="JO41" s="112"/>
      <c r="JP41" s="111"/>
      <c r="JQ41" s="112"/>
      <c r="JR41" s="111"/>
      <c r="JS41" s="112"/>
      <c r="JT41" s="112"/>
      <c r="JU41" s="112"/>
      <c r="JV41" s="111"/>
      <c r="JW41" s="112"/>
      <c r="JX41" s="112"/>
      <c r="JY41" s="112"/>
      <c r="JZ41" s="103">
        <v>670</v>
      </c>
      <c r="KA41" s="103">
        <v>7424294.7899999991</v>
      </c>
      <c r="KB41" s="103">
        <v>75</v>
      </c>
      <c r="KC41" s="103">
        <v>766121.99999999988</v>
      </c>
      <c r="KD41" s="103">
        <v>745</v>
      </c>
      <c r="KE41" s="103">
        <v>8190416.7899999991</v>
      </c>
    </row>
    <row r="42" spans="1:291" s="4" customFormat="1" ht="39" x14ac:dyDescent="0.25">
      <c r="A42" s="2"/>
      <c r="B42" s="2"/>
      <c r="C42" s="37"/>
      <c r="D42" s="37">
        <v>56</v>
      </c>
      <c r="E42" s="222" t="s">
        <v>404</v>
      </c>
      <c r="F42" s="111"/>
      <c r="G42" s="112"/>
      <c r="H42" s="111"/>
      <c r="I42" s="112"/>
      <c r="J42" s="111"/>
      <c r="K42" s="112"/>
      <c r="L42" s="111"/>
      <c r="M42" s="112"/>
      <c r="N42" s="111"/>
      <c r="O42" s="112"/>
      <c r="P42" s="111"/>
      <c r="Q42" s="112"/>
      <c r="R42" s="111"/>
      <c r="S42" s="112"/>
      <c r="T42" s="111"/>
      <c r="U42" s="112"/>
      <c r="V42" s="111"/>
      <c r="W42" s="112"/>
      <c r="X42" s="111"/>
      <c r="Y42" s="112"/>
      <c r="Z42" s="111"/>
      <c r="AA42" s="112"/>
      <c r="AB42" s="111"/>
      <c r="AC42" s="112"/>
      <c r="AD42" s="111"/>
      <c r="AE42" s="112"/>
      <c r="AF42" s="112"/>
      <c r="AG42" s="112"/>
      <c r="AH42" s="111"/>
      <c r="AI42" s="112"/>
      <c r="AJ42" s="111"/>
      <c r="AK42" s="112"/>
      <c r="AL42" s="111"/>
      <c r="AM42" s="112"/>
      <c r="AN42" s="111"/>
      <c r="AO42" s="112"/>
      <c r="AP42" s="111"/>
      <c r="AQ42" s="112"/>
      <c r="AR42" s="111"/>
      <c r="AS42" s="112"/>
      <c r="AT42" s="111"/>
      <c r="AU42" s="112"/>
      <c r="AV42" s="111"/>
      <c r="AW42" s="112"/>
      <c r="AX42" s="111"/>
      <c r="AY42" s="112"/>
      <c r="AZ42" s="111"/>
      <c r="BA42" s="112"/>
      <c r="BB42" s="111"/>
      <c r="BC42" s="112"/>
      <c r="BD42" s="111"/>
      <c r="BE42" s="112"/>
      <c r="BF42" s="111"/>
      <c r="BG42" s="112"/>
      <c r="BH42" s="111"/>
      <c r="BI42" s="112"/>
      <c r="BJ42" s="111"/>
      <c r="BK42" s="112"/>
      <c r="BL42" s="112"/>
      <c r="BM42" s="112"/>
      <c r="BN42" s="111"/>
      <c r="BO42" s="112"/>
      <c r="BP42" s="111"/>
      <c r="BQ42" s="112"/>
      <c r="BR42" s="111"/>
      <c r="BS42" s="112"/>
      <c r="BT42" s="111"/>
      <c r="BU42" s="112"/>
      <c r="BV42" s="111"/>
      <c r="BW42" s="112"/>
      <c r="BX42" s="111"/>
      <c r="BY42" s="112"/>
      <c r="BZ42" s="111"/>
      <c r="CA42" s="112"/>
      <c r="CB42" s="111"/>
      <c r="CC42" s="112"/>
      <c r="CD42" s="111"/>
      <c r="CE42" s="112"/>
      <c r="CF42" s="111"/>
      <c r="CG42" s="112"/>
      <c r="CH42" s="111"/>
      <c r="CI42" s="112"/>
      <c r="CJ42" s="111"/>
      <c r="CK42" s="112"/>
      <c r="CL42" s="111"/>
      <c r="CM42" s="112"/>
      <c r="CN42" s="111"/>
      <c r="CO42" s="112"/>
      <c r="CP42" s="111"/>
      <c r="CQ42" s="112"/>
      <c r="CR42" s="111"/>
      <c r="CS42" s="112"/>
      <c r="CT42" s="111"/>
      <c r="CU42" s="112"/>
      <c r="CV42" s="111"/>
      <c r="CW42" s="112"/>
      <c r="CX42" s="111"/>
      <c r="CY42" s="112"/>
      <c r="CZ42" s="111"/>
      <c r="DA42" s="112"/>
      <c r="DB42" s="111"/>
      <c r="DC42" s="112"/>
      <c r="DD42" s="111"/>
      <c r="DE42" s="112"/>
      <c r="DF42" s="111"/>
      <c r="DG42" s="112"/>
      <c r="DH42" s="111"/>
      <c r="DI42" s="112"/>
      <c r="DJ42" s="111"/>
      <c r="DK42" s="112"/>
      <c r="DL42" s="111"/>
      <c r="DM42" s="112"/>
      <c r="DN42" s="111"/>
      <c r="DO42" s="112"/>
      <c r="DP42" s="111"/>
      <c r="DQ42" s="112"/>
      <c r="DR42" s="111"/>
      <c r="DS42" s="112"/>
      <c r="DT42" s="112"/>
      <c r="DU42" s="112"/>
      <c r="DV42" s="111"/>
      <c r="DW42" s="112"/>
      <c r="DX42" s="111"/>
      <c r="DY42" s="112"/>
      <c r="DZ42" s="111">
        <v>38</v>
      </c>
      <c r="EA42" s="112">
        <v>587498.23999999999</v>
      </c>
      <c r="EB42" s="111"/>
      <c r="EC42" s="112"/>
      <c r="ED42" s="111"/>
      <c r="EE42" s="112"/>
      <c r="EF42" s="112"/>
      <c r="EG42" s="112"/>
      <c r="EH42" s="111"/>
      <c r="EI42" s="112"/>
      <c r="EJ42" s="111"/>
      <c r="EK42" s="112"/>
      <c r="EL42" s="111"/>
      <c r="EM42" s="112"/>
      <c r="EN42" s="112"/>
      <c r="EO42" s="112"/>
      <c r="EP42" s="111"/>
      <c r="EQ42" s="112"/>
      <c r="ER42" s="112"/>
      <c r="ES42" s="112"/>
      <c r="ET42" s="111"/>
      <c r="EU42" s="112"/>
      <c r="EV42" s="112"/>
      <c r="EW42" s="112"/>
      <c r="EX42" s="111"/>
      <c r="EY42" s="112"/>
      <c r="EZ42" s="112"/>
      <c r="FA42" s="112"/>
      <c r="FB42" s="111"/>
      <c r="FC42" s="112"/>
      <c r="FD42" s="112"/>
      <c r="FE42" s="112"/>
      <c r="FF42" s="111"/>
      <c r="FG42" s="112"/>
      <c r="FH42" s="111"/>
      <c r="FI42" s="112"/>
      <c r="FJ42" s="111"/>
      <c r="FK42" s="112"/>
      <c r="FL42" s="112"/>
      <c r="FM42" s="112"/>
      <c r="FN42" s="111"/>
      <c r="FO42" s="112"/>
      <c r="FP42" s="111"/>
      <c r="FQ42" s="112"/>
      <c r="FR42" s="111"/>
      <c r="FS42" s="112"/>
      <c r="FT42" s="111"/>
      <c r="FU42" s="112"/>
      <c r="FV42" s="111"/>
      <c r="FW42" s="112"/>
      <c r="FX42" s="111"/>
      <c r="FY42" s="112"/>
      <c r="FZ42" s="111"/>
      <c r="GA42" s="112"/>
      <c r="GB42" s="111"/>
      <c r="GC42" s="112"/>
      <c r="GD42" s="111"/>
      <c r="GE42" s="112"/>
      <c r="GF42" s="111"/>
      <c r="GG42" s="112"/>
      <c r="GH42" s="111"/>
      <c r="GI42" s="112"/>
      <c r="GJ42" s="111"/>
      <c r="GK42" s="112"/>
      <c r="GL42" s="111"/>
      <c r="GM42" s="112"/>
      <c r="GN42" s="112"/>
      <c r="GO42" s="112"/>
      <c r="GP42" s="111"/>
      <c r="GQ42" s="112"/>
      <c r="GR42" s="112"/>
      <c r="GS42" s="112"/>
      <c r="GT42" s="111"/>
      <c r="GU42" s="112"/>
      <c r="GV42" s="112"/>
      <c r="GW42" s="112"/>
      <c r="GX42" s="111"/>
      <c r="GY42" s="112"/>
      <c r="GZ42" s="111"/>
      <c r="HA42" s="112"/>
      <c r="HB42" s="111"/>
      <c r="HC42" s="112"/>
      <c r="HD42" s="111"/>
      <c r="HE42" s="112"/>
      <c r="HF42" s="111"/>
      <c r="HG42" s="112"/>
      <c r="HH42" s="111"/>
      <c r="HI42" s="112"/>
      <c r="HJ42" s="111"/>
      <c r="HK42" s="112"/>
      <c r="HL42" s="111"/>
      <c r="HM42" s="112"/>
      <c r="HN42" s="111"/>
      <c r="HO42" s="112"/>
      <c r="HP42" s="112"/>
      <c r="HQ42" s="112"/>
      <c r="HR42" s="111"/>
      <c r="HS42" s="112"/>
      <c r="HT42" s="111"/>
      <c r="HU42" s="112"/>
      <c r="HV42" s="111"/>
      <c r="HW42" s="112"/>
      <c r="HX42" s="111"/>
      <c r="HY42" s="112"/>
      <c r="HZ42" s="111"/>
      <c r="IA42" s="112"/>
      <c r="IB42" s="111"/>
      <c r="IC42" s="112"/>
      <c r="ID42" s="111"/>
      <c r="IE42" s="112"/>
      <c r="IF42" s="111"/>
      <c r="IG42" s="112"/>
      <c r="IH42" s="111"/>
      <c r="II42" s="112"/>
      <c r="IJ42" s="111"/>
      <c r="IK42" s="112"/>
      <c r="IL42" s="111"/>
      <c r="IM42" s="112"/>
      <c r="IN42" s="111"/>
      <c r="IO42" s="112"/>
      <c r="IP42" s="111"/>
      <c r="IQ42" s="112"/>
      <c r="IR42" s="111"/>
      <c r="IS42" s="112"/>
      <c r="IT42" s="111"/>
      <c r="IU42" s="112"/>
      <c r="IV42" s="111"/>
      <c r="IW42" s="112"/>
      <c r="IX42" s="111"/>
      <c r="IY42" s="112"/>
      <c r="IZ42" s="111"/>
      <c r="JA42" s="112"/>
      <c r="JB42" s="111"/>
      <c r="JC42" s="112"/>
      <c r="JD42" s="111"/>
      <c r="JE42" s="112"/>
      <c r="JF42" s="111"/>
      <c r="JG42" s="112"/>
      <c r="JH42" s="111"/>
      <c r="JI42" s="112"/>
      <c r="JJ42" s="111"/>
      <c r="JK42" s="112"/>
      <c r="JL42" s="112"/>
      <c r="JM42" s="112"/>
      <c r="JN42" s="111"/>
      <c r="JO42" s="112"/>
      <c r="JP42" s="111"/>
      <c r="JQ42" s="112"/>
      <c r="JR42" s="111"/>
      <c r="JS42" s="112"/>
      <c r="JT42" s="112"/>
      <c r="JU42" s="112"/>
      <c r="JV42" s="111"/>
      <c r="JW42" s="112"/>
      <c r="JX42" s="112"/>
      <c r="JY42" s="112"/>
      <c r="JZ42" s="103">
        <v>38</v>
      </c>
      <c r="KA42" s="103">
        <v>587498.23999999999</v>
      </c>
      <c r="KB42" s="103">
        <v>0</v>
      </c>
      <c r="KC42" s="103">
        <v>0</v>
      </c>
      <c r="KD42" s="103">
        <v>38</v>
      </c>
      <c r="KE42" s="103">
        <v>587498.23999999999</v>
      </c>
    </row>
    <row r="43" spans="1:291" s="4" customFormat="1" ht="39" x14ac:dyDescent="0.25">
      <c r="A43" s="2"/>
      <c r="B43" s="2"/>
      <c r="C43" s="37"/>
      <c r="D43" s="37">
        <v>57</v>
      </c>
      <c r="E43" s="222" t="s">
        <v>545</v>
      </c>
      <c r="F43" s="111"/>
      <c r="G43" s="112"/>
      <c r="H43" s="111"/>
      <c r="I43" s="112"/>
      <c r="J43" s="111"/>
      <c r="K43" s="112"/>
      <c r="L43" s="111"/>
      <c r="M43" s="112"/>
      <c r="N43" s="111"/>
      <c r="O43" s="112"/>
      <c r="P43" s="111"/>
      <c r="Q43" s="112"/>
      <c r="R43" s="111"/>
      <c r="S43" s="112"/>
      <c r="T43" s="111"/>
      <c r="U43" s="112"/>
      <c r="V43" s="111"/>
      <c r="W43" s="112"/>
      <c r="X43" s="111"/>
      <c r="Y43" s="112"/>
      <c r="Z43" s="111"/>
      <c r="AA43" s="112"/>
      <c r="AB43" s="111"/>
      <c r="AC43" s="112"/>
      <c r="AD43" s="111"/>
      <c r="AE43" s="112"/>
      <c r="AF43" s="112"/>
      <c r="AG43" s="112"/>
      <c r="AH43" s="111"/>
      <c r="AI43" s="112"/>
      <c r="AJ43" s="111"/>
      <c r="AK43" s="112"/>
      <c r="AL43" s="111"/>
      <c r="AM43" s="112"/>
      <c r="AN43" s="111"/>
      <c r="AO43" s="112"/>
      <c r="AP43" s="111"/>
      <c r="AQ43" s="112"/>
      <c r="AR43" s="111"/>
      <c r="AS43" s="112"/>
      <c r="AT43" s="111"/>
      <c r="AU43" s="112"/>
      <c r="AV43" s="111"/>
      <c r="AW43" s="112"/>
      <c r="AX43" s="111"/>
      <c r="AY43" s="112"/>
      <c r="AZ43" s="111"/>
      <c r="BA43" s="112"/>
      <c r="BB43" s="111"/>
      <c r="BC43" s="112"/>
      <c r="BD43" s="111"/>
      <c r="BE43" s="112"/>
      <c r="BF43" s="111"/>
      <c r="BG43" s="112"/>
      <c r="BH43" s="111"/>
      <c r="BI43" s="112"/>
      <c r="BJ43" s="111"/>
      <c r="BK43" s="112"/>
      <c r="BL43" s="112"/>
      <c r="BM43" s="112"/>
      <c r="BN43" s="111"/>
      <c r="BO43" s="112"/>
      <c r="BP43" s="111"/>
      <c r="BQ43" s="112"/>
      <c r="BR43" s="111"/>
      <c r="BS43" s="112"/>
      <c r="BT43" s="111"/>
      <c r="BU43" s="112"/>
      <c r="BV43" s="111"/>
      <c r="BW43" s="112"/>
      <c r="BX43" s="111"/>
      <c r="BY43" s="112"/>
      <c r="BZ43" s="111"/>
      <c r="CA43" s="112"/>
      <c r="CB43" s="111"/>
      <c r="CC43" s="112"/>
      <c r="CD43" s="111"/>
      <c r="CE43" s="112"/>
      <c r="CF43" s="111"/>
      <c r="CG43" s="112"/>
      <c r="CH43" s="111"/>
      <c r="CI43" s="112"/>
      <c r="CJ43" s="111"/>
      <c r="CK43" s="112"/>
      <c r="CL43" s="111"/>
      <c r="CM43" s="112"/>
      <c r="CN43" s="111"/>
      <c r="CO43" s="112"/>
      <c r="CP43" s="111"/>
      <c r="CQ43" s="112"/>
      <c r="CR43" s="111"/>
      <c r="CS43" s="112"/>
      <c r="CT43" s="111"/>
      <c r="CU43" s="112"/>
      <c r="CV43" s="111"/>
      <c r="CW43" s="112"/>
      <c r="CX43" s="111"/>
      <c r="CY43" s="112"/>
      <c r="CZ43" s="111"/>
      <c r="DA43" s="112"/>
      <c r="DB43" s="111"/>
      <c r="DC43" s="112"/>
      <c r="DD43" s="111"/>
      <c r="DE43" s="112"/>
      <c r="DF43" s="111">
        <v>1</v>
      </c>
      <c r="DG43" s="112">
        <v>27497.57</v>
      </c>
      <c r="DH43" s="111"/>
      <c r="DI43" s="112"/>
      <c r="DJ43" s="111"/>
      <c r="DK43" s="112"/>
      <c r="DL43" s="111"/>
      <c r="DM43" s="112"/>
      <c r="DN43" s="111"/>
      <c r="DO43" s="112"/>
      <c r="DP43" s="111"/>
      <c r="DQ43" s="112"/>
      <c r="DR43" s="111"/>
      <c r="DS43" s="112"/>
      <c r="DT43" s="112"/>
      <c r="DU43" s="112"/>
      <c r="DV43" s="111"/>
      <c r="DW43" s="112"/>
      <c r="DX43" s="111"/>
      <c r="DY43" s="112"/>
      <c r="DZ43" s="111"/>
      <c r="EA43" s="112"/>
      <c r="EB43" s="111"/>
      <c r="EC43" s="112"/>
      <c r="ED43" s="111"/>
      <c r="EE43" s="112"/>
      <c r="EF43" s="112"/>
      <c r="EG43" s="112"/>
      <c r="EH43" s="111"/>
      <c r="EI43" s="112"/>
      <c r="EJ43" s="111"/>
      <c r="EK43" s="112"/>
      <c r="EL43" s="111"/>
      <c r="EM43" s="112"/>
      <c r="EN43" s="112"/>
      <c r="EO43" s="112"/>
      <c r="EP43" s="111"/>
      <c r="EQ43" s="112"/>
      <c r="ER43" s="112"/>
      <c r="ES43" s="112"/>
      <c r="ET43" s="111"/>
      <c r="EU43" s="112"/>
      <c r="EV43" s="112"/>
      <c r="EW43" s="112"/>
      <c r="EX43" s="111"/>
      <c r="EY43" s="112"/>
      <c r="EZ43" s="112"/>
      <c r="FA43" s="112"/>
      <c r="FB43" s="111"/>
      <c r="FC43" s="112"/>
      <c r="FD43" s="112"/>
      <c r="FE43" s="112"/>
      <c r="FF43" s="111"/>
      <c r="FG43" s="112"/>
      <c r="FH43" s="111"/>
      <c r="FI43" s="112"/>
      <c r="FJ43" s="111"/>
      <c r="FK43" s="112"/>
      <c r="FL43" s="112"/>
      <c r="FM43" s="112"/>
      <c r="FN43" s="111"/>
      <c r="FO43" s="112"/>
      <c r="FP43" s="111"/>
      <c r="FQ43" s="112"/>
      <c r="FR43" s="111"/>
      <c r="FS43" s="112"/>
      <c r="FT43" s="111"/>
      <c r="FU43" s="112"/>
      <c r="FV43" s="111"/>
      <c r="FW43" s="112"/>
      <c r="FX43" s="111"/>
      <c r="FY43" s="112"/>
      <c r="FZ43" s="111"/>
      <c r="GA43" s="112"/>
      <c r="GB43" s="111"/>
      <c r="GC43" s="112"/>
      <c r="GD43" s="111"/>
      <c r="GE43" s="112"/>
      <c r="GF43" s="111"/>
      <c r="GG43" s="112"/>
      <c r="GH43" s="111"/>
      <c r="GI43" s="112"/>
      <c r="GJ43" s="111"/>
      <c r="GK43" s="112"/>
      <c r="GL43" s="111"/>
      <c r="GM43" s="112"/>
      <c r="GN43" s="112"/>
      <c r="GO43" s="112"/>
      <c r="GP43" s="111"/>
      <c r="GQ43" s="112"/>
      <c r="GR43" s="112"/>
      <c r="GS43" s="112"/>
      <c r="GT43" s="111"/>
      <c r="GU43" s="112"/>
      <c r="GV43" s="112"/>
      <c r="GW43" s="112"/>
      <c r="GX43" s="111"/>
      <c r="GY43" s="112"/>
      <c r="GZ43" s="111"/>
      <c r="HA43" s="112"/>
      <c r="HB43" s="111"/>
      <c r="HC43" s="112"/>
      <c r="HD43" s="111"/>
      <c r="HE43" s="112"/>
      <c r="HF43" s="111"/>
      <c r="HG43" s="112"/>
      <c r="HH43" s="111"/>
      <c r="HI43" s="112"/>
      <c r="HJ43" s="111"/>
      <c r="HK43" s="112"/>
      <c r="HL43" s="111"/>
      <c r="HM43" s="112"/>
      <c r="HN43" s="111"/>
      <c r="HO43" s="112"/>
      <c r="HP43" s="112"/>
      <c r="HQ43" s="112"/>
      <c r="HR43" s="111"/>
      <c r="HS43" s="112"/>
      <c r="HT43" s="111"/>
      <c r="HU43" s="112"/>
      <c r="HV43" s="111"/>
      <c r="HW43" s="112"/>
      <c r="HX43" s="111"/>
      <c r="HY43" s="112"/>
      <c r="HZ43" s="111"/>
      <c r="IA43" s="112"/>
      <c r="IB43" s="111"/>
      <c r="IC43" s="112"/>
      <c r="ID43" s="111"/>
      <c r="IE43" s="112"/>
      <c r="IF43" s="111"/>
      <c r="IG43" s="112"/>
      <c r="IH43" s="111"/>
      <c r="II43" s="112"/>
      <c r="IJ43" s="111"/>
      <c r="IK43" s="112"/>
      <c r="IL43" s="111"/>
      <c r="IM43" s="112"/>
      <c r="IN43" s="111"/>
      <c r="IO43" s="112"/>
      <c r="IP43" s="111"/>
      <c r="IQ43" s="112"/>
      <c r="IR43" s="111"/>
      <c r="IS43" s="112"/>
      <c r="IT43" s="111"/>
      <c r="IU43" s="112"/>
      <c r="IV43" s="111"/>
      <c r="IW43" s="112"/>
      <c r="IX43" s="111"/>
      <c r="IY43" s="112"/>
      <c r="IZ43" s="111"/>
      <c r="JA43" s="112"/>
      <c r="JB43" s="111"/>
      <c r="JC43" s="112"/>
      <c r="JD43" s="111"/>
      <c r="JE43" s="112"/>
      <c r="JF43" s="111"/>
      <c r="JG43" s="112"/>
      <c r="JH43" s="111"/>
      <c r="JI43" s="112"/>
      <c r="JJ43" s="111"/>
      <c r="JK43" s="112"/>
      <c r="JL43" s="112"/>
      <c r="JM43" s="112"/>
      <c r="JN43" s="111"/>
      <c r="JO43" s="112"/>
      <c r="JP43" s="111"/>
      <c r="JQ43" s="112"/>
      <c r="JR43" s="111"/>
      <c r="JS43" s="112"/>
      <c r="JT43" s="112"/>
      <c r="JU43" s="112"/>
      <c r="JV43" s="111"/>
      <c r="JW43" s="112"/>
      <c r="JX43" s="112"/>
      <c r="JY43" s="112"/>
      <c r="JZ43" s="103">
        <v>1</v>
      </c>
      <c r="KA43" s="103">
        <v>27497.57</v>
      </c>
      <c r="KB43" s="103">
        <v>0</v>
      </c>
      <c r="KC43" s="103">
        <v>0</v>
      </c>
      <c r="KD43" s="103">
        <v>1</v>
      </c>
      <c r="KE43" s="103">
        <v>27497.57</v>
      </c>
    </row>
    <row r="44" spans="1:291" s="4" customFormat="1" x14ac:dyDescent="0.25">
      <c r="A44" s="2"/>
      <c r="B44" s="37">
        <v>21</v>
      </c>
      <c r="C44" s="37" t="s">
        <v>54</v>
      </c>
      <c r="D44" s="37">
        <v>61</v>
      </c>
      <c r="E44" s="222" t="s">
        <v>280</v>
      </c>
      <c r="F44" s="111"/>
      <c r="G44" s="112"/>
      <c r="H44" s="111"/>
      <c r="I44" s="112"/>
      <c r="J44" s="111">
        <v>327</v>
      </c>
      <c r="K44" s="112">
        <v>1760424.1200000024</v>
      </c>
      <c r="L44" s="111"/>
      <c r="M44" s="112"/>
      <c r="N44" s="111"/>
      <c r="O44" s="112"/>
      <c r="P44" s="111"/>
      <c r="Q44" s="112"/>
      <c r="R44" s="111">
        <v>47</v>
      </c>
      <c r="S44" s="112">
        <v>253027.31999999992</v>
      </c>
      <c r="T44" s="111"/>
      <c r="U44" s="112"/>
      <c r="V44" s="111"/>
      <c r="W44" s="112"/>
      <c r="X44" s="111"/>
      <c r="Y44" s="112"/>
      <c r="Z44" s="111"/>
      <c r="AA44" s="112"/>
      <c r="AB44" s="111"/>
      <c r="AC44" s="112"/>
      <c r="AD44" s="111"/>
      <c r="AE44" s="112"/>
      <c r="AF44" s="112"/>
      <c r="AG44" s="112"/>
      <c r="AH44" s="111"/>
      <c r="AI44" s="112"/>
      <c r="AJ44" s="111"/>
      <c r="AK44" s="112"/>
      <c r="AL44" s="111"/>
      <c r="AM44" s="112"/>
      <c r="AN44" s="111"/>
      <c r="AO44" s="112"/>
      <c r="AP44" s="111"/>
      <c r="AQ44" s="112"/>
      <c r="AR44" s="111"/>
      <c r="AS44" s="112"/>
      <c r="AT44" s="111"/>
      <c r="AU44" s="112"/>
      <c r="AV44" s="111"/>
      <c r="AW44" s="112"/>
      <c r="AX44" s="111"/>
      <c r="AY44" s="112"/>
      <c r="AZ44" s="111">
        <v>2</v>
      </c>
      <c r="BA44" s="112">
        <v>8075.34</v>
      </c>
      <c r="BB44" s="111"/>
      <c r="BC44" s="112"/>
      <c r="BD44" s="111"/>
      <c r="BE44" s="112"/>
      <c r="BF44" s="111"/>
      <c r="BG44" s="112"/>
      <c r="BH44" s="111"/>
      <c r="BI44" s="112"/>
      <c r="BJ44" s="111"/>
      <c r="BK44" s="112"/>
      <c r="BL44" s="112"/>
      <c r="BM44" s="112"/>
      <c r="BN44" s="111">
        <v>1</v>
      </c>
      <c r="BO44" s="112">
        <v>6460.27</v>
      </c>
      <c r="BP44" s="111"/>
      <c r="BQ44" s="112"/>
      <c r="BR44" s="111">
        <v>6</v>
      </c>
      <c r="BS44" s="112">
        <v>38761.620000000003</v>
      </c>
      <c r="BT44" s="111"/>
      <c r="BU44" s="112"/>
      <c r="BV44" s="111">
        <v>29</v>
      </c>
      <c r="BW44" s="112">
        <v>187347.83</v>
      </c>
      <c r="BX44" s="111"/>
      <c r="BY44" s="112"/>
      <c r="BZ44" s="111"/>
      <c r="CA44" s="112"/>
      <c r="CB44" s="111"/>
      <c r="CC44" s="112"/>
      <c r="CD44" s="111">
        <v>1</v>
      </c>
      <c r="CE44" s="112">
        <v>9882.68</v>
      </c>
      <c r="CF44" s="111"/>
      <c r="CG44" s="112"/>
      <c r="CH44" s="111"/>
      <c r="CI44" s="112"/>
      <c r="CJ44" s="111"/>
      <c r="CK44" s="112"/>
      <c r="CL44" s="111">
        <v>3</v>
      </c>
      <c r="CM44" s="112">
        <v>19380.810000000001</v>
      </c>
      <c r="CN44" s="111"/>
      <c r="CO44" s="112"/>
      <c r="CP44" s="111">
        <v>1</v>
      </c>
      <c r="CQ44" s="112">
        <v>5383.56</v>
      </c>
      <c r="CR44" s="111"/>
      <c r="CS44" s="112"/>
      <c r="CT44" s="111">
        <v>6</v>
      </c>
      <c r="CU44" s="112">
        <v>32301.360000000004</v>
      </c>
      <c r="CV44" s="111"/>
      <c r="CW44" s="112"/>
      <c r="CX44" s="111"/>
      <c r="CY44" s="112"/>
      <c r="CZ44" s="111"/>
      <c r="DA44" s="112"/>
      <c r="DB44" s="111"/>
      <c r="DC44" s="112"/>
      <c r="DD44" s="111"/>
      <c r="DE44" s="112"/>
      <c r="DF44" s="111">
        <v>1</v>
      </c>
      <c r="DG44" s="112">
        <v>6460.27</v>
      </c>
      <c r="DH44" s="111"/>
      <c r="DI44" s="112"/>
      <c r="DJ44" s="111"/>
      <c r="DK44" s="112"/>
      <c r="DL44" s="111"/>
      <c r="DM44" s="112"/>
      <c r="DN44" s="111">
        <v>109</v>
      </c>
      <c r="DO44" s="112">
        <v>586808.03999999992</v>
      </c>
      <c r="DP44" s="111"/>
      <c r="DQ44" s="112"/>
      <c r="DR44" s="111"/>
      <c r="DS44" s="112"/>
      <c r="DT44" s="112"/>
      <c r="DU44" s="112"/>
      <c r="DV44" s="111">
        <v>20</v>
      </c>
      <c r="DW44" s="112">
        <v>107671.20000000001</v>
      </c>
      <c r="DX44" s="111"/>
      <c r="DY44" s="112"/>
      <c r="DZ44" s="111"/>
      <c r="EA44" s="112"/>
      <c r="EB44" s="111"/>
      <c r="EC44" s="112"/>
      <c r="ED44" s="111">
        <v>6</v>
      </c>
      <c r="EE44" s="112">
        <v>32301.360000000004</v>
      </c>
      <c r="EF44" s="112"/>
      <c r="EG44" s="112"/>
      <c r="EH44" s="111">
        <v>21</v>
      </c>
      <c r="EI44" s="112">
        <v>113054.75999999998</v>
      </c>
      <c r="EJ44" s="111"/>
      <c r="EK44" s="112"/>
      <c r="EL44" s="111">
        <v>3</v>
      </c>
      <c r="EM44" s="112">
        <v>16150.68</v>
      </c>
      <c r="EN44" s="112"/>
      <c r="EO44" s="112"/>
      <c r="EP44" s="111">
        <v>1</v>
      </c>
      <c r="EQ44" s="112">
        <v>5383.56</v>
      </c>
      <c r="ER44" s="112"/>
      <c r="ES44" s="112"/>
      <c r="ET44" s="111">
        <v>1</v>
      </c>
      <c r="EU44" s="112">
        <v>5383.56</v>
      </c>
      <c r="EV44" s="112"/>
      <c r="EW44" s="112"/>
      <c r="EX44" s="111"/>
      <c r="EY44" s="112"/>
      <c r="EZ44" s="112"/>
      <c r="FA44" s="112"/>
      <c r="FB44" s="111">
        <v>8</v>
      </c>
      <c r="FC44" s="112">
        <v>43068.480000000003</v>
      </c>
      <c r="FD44" s="112"/>
      <c r="FE44" s="112"/>
      <c r="FF44" s="111"/>
      <c r="FG44" s="112"/>
      <c r="FH44" s="111"/>
      <c r="FI44" s="112"/>
      <c r="FJ44" s="111">
        <v>55</v>
      </c>
      <c r="FK44" s="112">
        <v>296095.79999999993</v>
      </c>
      <c r="FL44" s="112"/>
      <c r="FM44" s="112"/>
      <c r="FN44" s="111">
        <v>5</v>
      </c>
      <c r="FO44" s="112">
        <v>24226.020000000004</v>
      </c>
      <c r="FP44" s="111"/>
      <c r="FQ44" s="112"/>
      <c r="FR44" s="111"/>
      <c r="FS44" s="112"/>
      <c r="FT44" s="111"/>
      <c r="FU44" s="112"/>
      <c r="FV44" s="111"/>
      <c r="FW44" s="112"/>
      <c r="FX44" s="111"/>
      <c r="FY44" s="112"/>
      <c r="FZ44" s="111"/>
      <c r="GA44" s="112"/>
      <c r="GB44" s="111"/>
      <c r="GC44" s="112"/>
      <c r="GD44" s="111"/>
      <c r="GE44" s="112"/>
      <c r="GF44" s="111"/>
      <c r="GG44" s="112"/>
      <c r="GH44" s="111"/>
      <c r="GI44" s="112"/>
      <c r="GJ44" s="111"/>
      <c r="GK44" s="112"/>
      <c r="GL44" s="111">
        <v>2</v>
      </c>
      <c r="GM44" s="112">
        <v>10767.12</v>
      </c>
      <c r="GN44" s="112"/>
      <c r="GO44" s="112"/>
      <c r="GP44" s="111"/>
      <c r="GQ44" s="112"/>
      <c r="GR44" s="112"/>
      <c r="GS44" s="112"/>
      <c r="GT44" s="111">
        <v>25</v>
      </c>
      <c r="GU44" s="112">
        <v>134588.99999999997</v>
      </c>
      <c r="GV44" s="112"/>
      <c r="GW44" s="112"/>
      <c r="GX44" s="111"/>
      <c r="GY44" s="112"/>
      <c r="GZ44" s="111"/>
      <c r="HA44" s="112"/>
      <c r="HB44" s="111"/>
      <c r="HC44" s="112"/>
      <c r="HD44" s="111"/>
      <c r="HE44" s="112"/>
      <c r="HF44" s="111"/>
      <c r="HG44" s="112"/>
      <c r="HH44" s="111"/>
      <c r="HI44" s="112"/>
      <c r="HJ44" s="111"/>
      <c r="HK44" s="112"/>
      <c r="HL44" s="111"/>
      <c r="HM44" s="112"/>
      <c r="HN44" s="111"/>
      <c r="HO44" s="112"/>
      <c r="HP44" s="112"/>
      <c r="HQ44" s="112"/>
      <c r="HR44" s="111"/>
      <c r="HS44" s="112"/>
      <c r="HT44" s="111"/>
      <c r="HU44" s="112"/>
      <c r="HV44" s="111">
        <v>21</v>
      </c>
      <c r="HW44" s="112">
        <v>135665.67000000001</v>
      </c>
      <c r="HX44" s="111"/>
      <c r="HY44" s="112"/>
      <c r="HZ44" s="111"/>
      <c r="IA44" s="112"/>
      <c r="IB44" s="111"/>
      <c r="IC44" s="112"/>
      <c r="ID44" s="111">
        <v>22</v>
      </c>
      <c r="IE44" s="112">
        <v>142125.94000000003</v>
      </c>
      <c r="IF44" s="111"/>
      <c r="IG44" s="112"/>
      <c r="IH44" s="111"/>
      <c r="II44" s="112"/>
      <c r="IJ44" s="111"/>
      <c r="IK44" s="112"/>
      <c r="IL44" s="111"/>
      <c r="IM44" s="112"/>
      <c r="IN44" s="111"/>
      <c r="IO44" s="112"/>
      <c r="IP44" s="111">
        <v>29</v>
      </c>
      <c r="IQ44" s="112">
        <v>187347.83</v>
      </c>
      <c r="IR44" s="111"/>
      <c r="IS44" s="112"/>
      <c r="IT44" s="111"/>
      <c r="IU44" s="112"/>
      <c r="IV44" s="111">
        <v>1</v>
      </c>
      <c r="IW44" s="112">
        <v>5383.56</v>
      </c>
      <c r="IX44" s="111">
        <v>1</v>
      </c>
      <c r="IY44" s="112">
        <v>5383.56</v>
      </c>
      <c r="IZ44" s="111"/>
      <c r="JA44" s="112"/>
      <c r="JB44" s="111">
        <v>9</v>
      </c>
      <c r="JC44" s="112">
        <v>58048.210000000006</v>
      </c>
      <c r="JD44" s="111"/>
      <c r="JE44" s="112"/>
      <c r="JF44" s="111"/>
      <c r="JG44" s="112"/>
      <c r="JH44" s="111"/>
      <c r="JI44" s="112"/>
      <c r="JJ44" s="111"/>
      <c r="JK44" s="112"/>
      <c r="JL44" s="112"/>
      <c r="JM44" s="112"/>
      <c r="JN44" s="111"/>
      <c r="JO44" s="112"/>
      <c r="JP44" s="111"/>
      <c r="JQ44" s="112"/>
      <c r="JR44" s="111"/>
      <c r="JS44" s="112"/>
      <c r="JT44" s="112"/>
      <c r="JU44" s="112"/>
      <c r="JV44" s="111"/>
      <c r="JW44" s="112"/>
      <c r="JX44" s="112"/>
      <c r="JY44" s="112"/>
      <c r="JZ44" s="103">
        <v>760</v>
      </c>
      <c r="KA44" s="103">
        <v>4223500.6300000027</v>
      </c>
      <c r="KB44" s="103">
        <v>3</v>
      </c>
      <c r="KC44" s="103">
        <v>13458.900000000001</v>
      </c>
      <c r="KD44" s="103">
        <v>763</v>
      </c>
      <c r="KE44" s="103">
        <v>4236959.5300000031</v>
      </c>
    </row>
    <row r="45" spans="1:291" s="4" customFormat="1" x14ac:dyDescent="0.25">
      <c r="A45" s="2"/>
      <c r="B45" s="2"/>
      <c r="C45" s="37"/>
      <c r="D45" s="37">
        <v>62</v>
      </c>
      <c r="E45" s="222" t="s">
        <v>281</v>
      </c>
      <c r="F45" s="111"/>
      <c r="G45" s="112"/>
      <c r="H45" s="111"/>
      <c r="I45" s="112"/>
      <c r="J45" s="111"/>
      <c r="K45" s="112"/>
      <c r="L45" s="111"/>
      <c r="M45" s="112"/>
      <c r="N45" s="111"/>
      <c r="O45" s="112"/>
      <c r="P45" s="111"/>
      <c r="Q45" s="112"/>
      <c r="R45" s="111">
        <v>172</v>
      </c>
      <c r="S45" s="112">
        <v>2084515.02</v>
      </c>
      <c r="T45" s="111">
        <v>1</v>
      </c>
      <c r="U45" s="112">
        <v>11926.66</v>
      </c>
      <c r="V45" s="111"/>
      <c r="W45" s="112"/>
      <c r="X45" s="111"/>
      <c r="Y45" s="112"/>
      <c r="Z45" s="111"/>
      <c r="AA45" s="112"/>
      <c r="AB45" s="111"/>
      <c r="AC45" s="112"/>
      <c r="AD45" s="111"/>
      <c r="AE45" s="112"/>
      <c r="AF45" s="112"/>
      <c r="AG45" s="112"/>
      <c r="AH45" s="111"/>
      <c r="AI45" s="112"/>
      <c r="AJ45" s="111"/>
      <c r="AK45" s="112"/>
      <c r="AL45" s="111"/>
      <c r="AM45" s="112"/>
      <c r="AN45" s="111"/>
      <c r="AO45" s="112"/>
      <c r="AP45" s="111"/>
      <c r="AQ45" s="112"/>
      <c r="AR45" s="111"/>
      <c r="AS45" s="112"/>
      <c r="AT45" s="111"/>
      <c r="AU45" s="112"/>
      <c r="AV45" s="111"/>
      <c r="AW45" s="112"/>
      <c r="AX45" s="111">
        <v>2246</v>
      </c>
      <c r="AY45" s="112">
        <v>27261692.799999997</v>
      </c>
      <c r="AZ45" s="111">
        <v>726</v>
      </c>
      <c r="BA45" s="112">
        <v>8739591.1400000025</v>
      </c>
      <c r="BB45" s="111"/>
      <c r="BC45" s="112"/>
      <c r="BD45" s="111"/>
      <c r="BE45" s="112"/>
      <c r="BF45" s="111"/>
      <c r="BG45" s="112"/>
      <c r="BH45" s="111"/>
      <c r="BI45" s="112"/>
      <c r="BJ45" s="111"/>
      <c r="BK45" s="112"/>
      <c r="BL45" s="112"/>
      <c r="BM45" s="112"/>
      <c r="BN45" s="111"/>
      <c r="BO45" s="112"/>
      <c r="BP45" s="111"/>
      <c r="BQ45" s="112"/>
      <c r="BR45" s="111"/>
      <c r="BS45" s="112"/>
      <c r="BT45" s="111"/>
      <c r="BU45" s="112"/>
      <c r="BV45" s="111"/>
      <c r="BW45" s="112"/>
      <c r="BX45" s="111"/>
      <c r="BY45" s="112"/>
      <c r="BZ45" s="111"/>
      <c r="CA45" s="112"/>
      <c r="CB45" s="111"/>
      <c r="CC45" s="112"/>
      <c r="CD45" s="111"/>
      <c r="CE45" s="112"/>
      <c r="CF45" s="111"/>
      <c r="CG45" s="112"/>
      <c r="CH45" s="111"/>
      <c r="CI45" s="112"/>
      <c r="CJ45" s="111"/>
      <c r="CK45" s="112"/>
      <c r="CL45" s="111"/>
      <c r="CM45" s="112"/>
      <c r="CN45" s="111"/>
      <c r="CO45" s="112"/>
      <c r="CP45" s="111"/>
      <c r="CQ45" s="112"/>
      <c r="CR45" s="111"/>
      <c r="CS45" s="112"/>
      <c r="CT45" s="111"/>
      <c r="CU45" s="112"/>
      <c r="CV45" s="111"/>
      <c r="CW45" s="112"/>
      <c r="CX45" s="111"/>
      <c r="CY45" s="112"/>
      <c r="CZ45" s="111"/>
      <c r="DA45" s="112"/>
      <c r="DB45" s="111"/>
      <c r="DC45" s="112"/>
      <c r="DD45" s="111"/>
      <c r="DE45" s="112"/>
      <c r="DF45" s="111"/>
      <c r="DG45" s="112"/>
      <c r="DH45" s="111"/>
      <c r="DI45" s="112"/>
      <c r="DJ45" s="111"/>
      <c r="DK45" s="112"/>
      <c r="DL45" s="111"/>
      <c r="DM45" s="112"/>
      <c r="DN45" s="111">
        <v>66</v>
      </c>
      <c r="DO45" s="112">
        <v>797761</v>
      </c>
      <c r="DP45" s="111"/>
      <c r="DQ45" s="112"/>
      <c r="DR45" s="111"/>
      <c r="DS45" s="112"/>
      <c r="DT45" s="112"/>
      <c r="DU45" s="112"/>
      <c r="DV45" s="111"/>
      <c r="DW45" s="112"/>
      <c r="DX45" s="111"/>
      <c r="DY45" s="112"/>
      <c r="DZ45" s="111"/>
      <c r="EA45" s="112"/>
      <c r="EB45" s="111"/>
      <c r="EC45" s="112"/>
      <c r="ED45" s="111"/>
      <c r="EE45" s="112"/>
      <c r="EF45" s="112"/>
      <c r="EG45" s="112"/>
      <c r="EH45" s="111"/>
      <c r="EI45" s="112"/>
      <c r="EJ45" s="111"/>
      <c r="EK45" s="112"/>
      <c r="EL45" s="111"/>
      <c r="EM45" s="112"/>
      <c r="EN45" s="112"/>
      <c r="EO45" s="112"/>
      <c r="EP45" s="111"/>
      <c r="EQ45" s="112"/>
      <c r="ER45" s="112"/>
      <c r="ES45" s="112"/>
      <c r="ET45" s="111"/>
      <c r="EU45" s="112"/>
      <c r="EV45" s="112"/>
      <c r="EW45" s="112"/>
      <c r="EX45" s="111"/>
      <c r="EY45" s="112"/>
      <c r="EZ45" s="112"/>
      <c r="FA45" s="112"/>
      <c r="FB45" s="111"/>
      <c r="FC45" s="112"/>
      <c r="FD45" s="112"/>
      <c r="FE45" s="112"/>
      <c r="FF45" s="111"/>
      <c r="FG45" s="112"/>
      <c r="FH45" s="111"/>
      <c r="FI45" s="112"/>
      <c r="FJ45" s="111"/>
      <c r="FK45" s="112"/>
      <c r="FL45" s="112"/>
      <c r="FM45" s="112"/>
      <c r="FN45" s="111"/>
      <c r="FO45" s="112"/>
      <c r="FP45" s="111"/>
      <c r="FQ45" s="112"/>
      <c r="FR45" s="111"/>
      <c r="FS45" s="112"/>
      <c r="FT45" s="111"/>
      <c r="FU45" s="112"/>
      <c r="FV45" s="111"/>
      <c r="FW45" s="112"/>
      <c r="FX45" s="111"/>
      <c r="FY45" s="112"/>
      <c r="FZ45" s="111"/>
      <c r="GA45" s="112"/>
      <c r="GB45" s="111"/>
      <c r="GC45" s="112"/>
      <c r="GD45" s="111"/>
      <c r="GE45" s="112"/>
      <c r="GF45" s="111"/>
      <c r="GG45" s="112"/>
      <c r="GH45" s="111"/>
      <c r="GI45" s="112"/>
      <c r="GJ45" s="111"/>
      <c r="GK45" s="112"/>
      <c r="GL45" s="111"/>
      <c r="GM45" s="112"/>
      <c r="GN45" s="112"/>
      <c r="GO45" s="112"/>
      <c r="GP45" s="111"/>
      <c r="GQ45" s="112"/>
      <c r="GR45" s="112"/>
      <c r="GS45" s="112"/>
      <c r="GT45" s="111"/>
      <c r="GU45" s="112"/>
      <c r="GV45" s="112"/>
      <c r="GW45" s="112"/>
      <c r="GX45" s="111"/>
      <c r="GY45" s="112"/>
      <c r="GZ45" s="111"/>
      <c r="HA45" s="112"/>
      <c r="HB45" s="111"/>
      <c r="HC45" s="112"/>
      <c r="HD45" s="111"/>
      <c r="HE45" s="112"/>
      <c r="HF45" s="111"/>
      <c r="HG45" s="112"/>
      <c r="HH45" s="111"/>
      <c r="HI45" s="112"/>
      <c r="HJ45" s="111"/>
      <c r="HK45" s="112"/>
      <c r="HL45" s="111"/>
      <c r="HM45" s="112"/>
      <c r="HN45" s="111"/>
      <c r="HO45" s="112"/>
      <c r="HP45" s="112"/>
      <c r="HQ45" s="112"/>
      <c r="HR45" s="111"/>
      <c r="HS45" s="112"/>
      <c r="HT45" s="111"/>
      <c r="HU45" s="112"/>
      <c r="HV45" s="111"/>
      <c r="HW45" s="112"/>
      <c r="HX45" s="111"/>
      <c r="HY45" s="112"/>
      <c r="HZ45" s="111"/>
      <c r="IA45" s="112"/>
      <c r="IB45" s="111"/>
      <c r="IC45" s="112"/>
      <c r="ID45" s="111"/>
      <c r="IE45" s="112"/>
      <c r="IF45" s="111"/>
      <c r="IG45" s="112"/>
      <c r="IH45" s="111"/>
      <c r="II45" s="112"/>
      <c r="IJ45" s="111"/>
      <c r="IK45" s="112"/>
      <c r="IL45" s="111"/>
      <c r="IM45" s="112"/>
      <c r="IN45" s="111"/>
      <c r="IO45" s="112"/>
      <c r="IP45" s="111"/>
      <c r="IQ45" s="112"/>
      <c r="IR45" s="111"/>
      <c r="IS45" s="112"/>
      <c r="IT45" s="111"/>
      <c r="IU45" s="112"/>
      <c r="IV45" s="111"/>
      <c r="IW45" s="112"/>
      <c r="IX45" s="111"/>
      <c r="IY45" s="112"/>
      <c r="IZ45" s="111"/>
      <c r="JA45" s="112"/>
      <c r="JB45" s="111"/>
      <c r="JC45" s="112"/>
      <c r="JD45" s="111"/>
      <c r="JE45" s="112"/>
      <c r="JF45" s="111"/>
      <c r="JG45" s="112"/>
      <c r="JH45" s="111"/>
      <c r="JI45" s="112"/>
      <c r="JJ45" s="111"/>
      <c r="JK45" s="112"/>
      <c r="JL45" s="112"/>
      <c r="JM45" s="112"/>
      <c r="JN45" s="111"/>
      <c r="JO45" s="112"/>
      <c r="JP45" s="111"/>
      <c r="JQ45" s="112"/>
      <c r="JR45" s="111"/>
      <c r="JS45" s="112"/>
      <c r="JT45" s="112"/>
      <c r="JU45" s="112"/>
      <c r="JV45" s="111"/>
      <c r="JW45" s="112"/>
      <c r="JX45" s="112"/>
      <c r="JY45" s="112"/>
      <c r="JZ45" s="103">
        <v>2484</v>
      </c>
      <c r="KA45" s="103">
        <v>30143968.819999997</v>
      </c>
      <c r="KB45" s="103">
        <v>727</v>
      </c>
      <c r="KC45" s="103">
        <v>8751517.8000000026</v>
      </c>
      <c r="KD45" s="103">
        <v>3211</v>
      </c>
      <c r="KE45" s="103">
        <v>38895486.619999997</v>
      </c>
    </row>
    <row r="46" spans="1:291" s="4" customFormat="1" x14ac:dyDescent="0.25">
      <c r="A46" s="2"/>
      <c r="B46" s="2"/>
      <c r="C46" s="37"/>
      <c r="D46" s="37">
        <v>63</v>
      </c>
      <c r="E46" s="222" t="s">
        <v>282</v>
      </c>
      <c r="F46" s="111"/>
      <c r="G46" s="112"/>
      <c r="H46" s="111"/>
      <c r="I46" s="112"/>
      <c r="J46" s="111"/>
      <c r="K46" s="112"/>
      <c r="L46" s="111"/>
      <c r="M46" s="112"/>
      <c r="N46" s="111"/>
      <c r="O46" s="112"/>
      <c r="P46" s="111"/>
      <c r="Q46" s="112"/>
      <c r="R46" s="111">
        <v>3</v>
      </c>
      <c r="S46" s="112">
        <v>59633.279999999999</v>
      </c>
      <c r="T46" s="111"/>
      <c r="U46" s="112"/>
      <c r="V46" s="111"/>
      <c r="W46" s="112"/>
      <c r="X46" s="111"/>
      <c r="Y46" s="112"/>
      <c r="Z46" s="111"/>
      <c r="AA46" s="112"/>
      <c r="AB46" s="111"/>
      <c r="AC46" s="112"/>
      <c r="AD46" s="111"/>
      <c r="AE46" s="112"/>
      <c r="AF46" s="112"/>
      <c r="AG46" s="112"/>
      <c r="AH46" s="111"/>
      <c r="AI46" s="112"/>
      <c r="AJ46" s="111"/>
      <c r="AK46" s="112"/>
      <c r="AL46" s="111"/>
      <c r="AM46" s="112"/>
      <c r="AN46" s="111"/>
      <c r="AO46" s="112"/>
      <c r="AP46" s="111"/>
      <c r="AQ46" s="112"/>
      <c r="AR46" s="111"/>
      <c r="AS46" s="112"/>
      <c r="AT46" s="111"/>
      <c r="AU46" s="112"/>
      <c r="AV46" s="111"/>
      <c r="AW46" s="112"/>
      <c r="AX46" s="111">
        <v>57</v>
      </c>
      <c r="AY46" s="112">
        <v>1133032.3200000003</v>
      </c>
      <c r="AZ46" s="111">
        <v>32</v>
      </c>
      <c r="BA46" s="112">
        <v>636088.32000000018</v>
      </c>
      <c r="BB46" s="111"/>
      <c r="BC46" s="112"/>
      <c r="BD46" s="111"/>
      <c r="BE46" s="112"/>
      <c r="BF46" s="111"/>
      <c r="BG46" s="112"/>
      <c r="BH46" s="111"/>
      <c r="BI46" s="112"/>
      <c r="BJ46" s="111"/>
      <c r="BK46" s="112"/>
      <c r="BL46" s="112"/>
      <c r="BM46" s="112"/>
      <c r="BN46" s="111"/>
      <c r="BO46" s="112"/>
      <c r="BP46" s="111"/>
      <c r="BQ46" s="112"/>
      <c r="BR46" s="111"/>
      <c r="BS46" s="112"/>
      <c r="BT46" s="111"/>
      <c r="BU46" s="112"/>
      <c r="BV46" s="111"/>
      <c r="BW46" s="112"/>
      <c r="BX46" s="111"/>
      <c r="BY46" s="112"/>
      <c r="BZ46" s="111"/>
      <c r="CA46" s="112"/>
      <c r="CB46" s="111"/>
      <c r="CC46" s="112"/>
      <c r="CD46" s="111"/>
      <c r="CE46" s="112"/>
      <c r="CF46" s="111"/>
      <c r="CG46" s="112"/>
      <c r="CH46" s="111"/>
      <c r="CI46" s="112"/>
      <c r="CJ46" s="111"/>
      <c r="CK46" s="112"/>
      <c r="CL46" s="111"/>
      <c r="CM46" s="112"/>
      <c r="CN46" s="111"/>
      <c r="CO46" s="112"/>
      <c r="CP46" s="111"/>
      <c r="CQ46" s="112"/>
      <c r="CR46" s="111"/>
      <c r="CS46" s="112"/>
      <c r="CT46" s="111"/>
      <c r="CU46" s="112"/>
      <c r="CV46" s="111"/>
      <c r="CW46" s="112"/>
      <c r="CX46" s="111"/>
      <c r="CY46" s="112"/>
      <c r="CZ46" s="111"/>
      <c r="DA46" s="112"/>
      <c r="DB46" s="111"/>
      <c r="DC46" s="112"/>
      <c r="DD46" s="111"/>
      <c r="DE46" s="112"/>
      <c r="DF46" s="111"/>
      <c r="DG46" s="112"/>
      <c r="DH46" s="111"/>
      <c r="DI46" s="112"/>
      <c r="DJ46" s="111"/>
      <c r="DK46" s="112"/>
      <c r="DL46" s="111"/>
      <c r="DM46" s="112"/>
      <c r="DN46" s="111">
        <v>8</v>
      </c>
      <c r="DO46" s="112">
        <v>159022.07999999999</v>
      </c>
      <c r="DP46" s="111"/>
      <c r="DQ46" s="112"/>
      <c r="DR46" s="111"/>
      <c r="DS46" s="112"/>
      <c r="DT46" s="112"/>
      <c r="DU46" s="112"/>
      <c r="DV46" s="111"/>
      <c r="DW46" s="112"/>
      <c r="DX46" s="111"/>
      <c r="DY46" s="112"/>
      <c r="DZ46" s="111"/>
      <c r="EA46" s="112"/>
      <c r="EB46" s="111"/>
      <c r="EC46" s="112"/>
      <c r="ED46" s="111"/>
      <c r="EE46" s="112"/>
      <c r="EF46" s="112"/>
      <c r="EG46" s="112"/>
      <c r="EH46" s="111"/>
      <c r="EI46" s="112"/>
      <c r="EJ46" s="111"/>
      <c r="EK46" s="112"/>
      <c r="EL46" s="111"/>
      <c r="EM46" s="112"/>
      <c r="EN46" s="112"/>
      <c r="EO46" s="112"/>
      <c r="EP46" s="111"/>
      <c r="EQ46" s="112"/>
      <c r="ER46" s="112"/>
      <c r="ES46" s="112"/>
      <c r="ET46" s="111"/>
      <c r="EU46" s="112"/>
      <c r="EV46" s="112"/>
      <c r="EW46" s="112"/>
      <c r="EX46" s="111"/>
      <c r="EY46" s="112"/>
      <c r="EZ46" s="112"/>
      <c r="FA46" s="112"/>
      <c r="FB46" s="111"/>
      <c r="FC46" s="112"/>
      <c r="FD46" s="112"/>
      <c r="FE46" s="112"/>
      <c r="FF46" s="111"/>
      <c r="FG46" s="112"/>
      <c r="FH46" s="111"/>
      <c r="FI46" s="112"/>
      <c r="FJ46" s="111"/>
      <c r="FK46" s="112"/>
      <c r="FL46" s="112"/>
      <c r="FM46" s="112"/>
      <c r="FN46" s="111"/>
      <c r="FO46" s="112"/>
      <c r="FP46" s="111"/>
      <c r="FQ46" s="112"/>
      <c r="FR46" s="111"/>
      <c r="FS46" s="112"/>
      <c r="FT46" s="111"/>
      <c r="FU46" s="112"/>
      <c r="FV46" s="111"/>
      <c r="FW46" s="112"/>
      <c r="FX46" s="111"/>
      <c r="FY46" s="112"/>
      <c r="FZ46" s="111"/>
      <c r="GA46" s="112"/>
      <c r="GB46" s="111"/>
      <c r="GC46" s="112"/>
      <c r="GD46" s="111"/>
      <c r="GE46" s="112"/>
      <c r="GF46" s="111"/>
      <c r="GG46" s="112"/>
      <c r="GH46" s="111"/>
      <c r="GI46" s="112"/>
      <c r="GJ46" s="111"/>
      <c r="GK46" s="112"/>
      <c r="GL46" s="111"/>
      <c r="GM46" s="112"/>
      <c r="GN46" s="112"/>
      <c r="GO46" s="112"/>
      <c r="GP46" s="111"/>
      <c r="GQ46" s="112"/>
      <c r="GR46" s="112"/>
      <c r="GS46" s="112"/>
      <c r="GT46" s="111"/>
      <c r="GU46" s="112"/>
      <c r="GV46" s="112"/>
      <c r="GW46" s="112"/>
      <c r="GX46" s="111"/>
      <c r="GY46" s="112"/>
      <c r="GZ46" s="111"/>
      <c r="HA46" s="112"/>
      <c r="HB46" s="111"/>
      <c r="HC46" s="112"/>
      <c r="HD46" s="111"/>
      <c r="HE46" s="112"/>
      <c r="HF46" s="111"/>
      <c r="HG46" s="112"/>
      <c r="HH46" s="111"/>
      <c r="HI46" s="112"/>
      <c r="HJ46" s="111"/>
      <c r="HK46" s="112"/>
      <c r="HL46" s="111"/>
      <c r="HM46" s="112"/>
      <c r="HN46" s="111"/>
      <c r="HO46" s="112"/>
      <c r="HP46" s="112"/>
      <c r="HQ46" s="112"/>
      <c r="HR46" s="111"/>
      <c r="HS46" s="112"/>
      <c r="HT46" s="111"/>
      <c r="HU46" s="112"/>
      <c r="HV46" s="111"/>
      <c r="HW46" s="112"/>
      <c r="HX46" s="111"/>
      <c r="HY46" s="112"/>
      <c r="HZ46" s="111"/>
      <c r="IA46" s="112"/>
      <c r="IB46" s="111"/>
      <c r="IC46" s="112"/>
      <c r="ID46" s="111"/>
      <c r="IE46" s="112"/>
      <c r="IF46" s="111"/>
      <c r="IG46" s="112"/>
      <c r="IH46" s="111"/>
      <c r="II46" s="112"/>
      <c r="IJ46" s="111"/>
      <c r="IK46" s="112"/>
      <c r="IL46" s="111"/>
      <c r="IM46" s="112"/>
      <c r="IN46" s="111"/>
      <c r="IO46" s="112"/>
      <c r="IP46" s="111"/>
      <c r="IQ46" s="112"/>
      <c r="IR46" s="111"/>
      <c r="IS46" s="112"/>
      <c r="IT46" s="111"/>
      <c r="IU46" s="112"/>
      <c r="IV46" s="111"/>
      <c r="IW46" s="112"/>
      <c r="IX46" s="111"/>
      <c r="IY46" s="112"/>
      <c r="IZ46" s="111"/>
      <c r="JA46" s="112"/>
      <c r="JB46" s="111"/>
      <c r="JC46" s="112"/>
      <c r="JD46" s="111"/>
      <c r="JE46" s="112"/>
      <c r="JF46" s="111"/>
      <c r="JG46" s="112"/>
      <c r="JH46" s="111"/>
      <c r="JI46" s="112"/>
      <c r="JJ46" s="111"/>
      <c r="JK46" s="112"/>
      <c r="JL46" s="112"/>
      <c r="JM46" s="112"/>
      <c r="JN46" s="111"/>
      <c r="JO46" s="112"/>
      <c r="JP46" s="111"/>
      <c r="JQ46" s="112"/>
      <c r="JR46" s="111"/>
      <c r="JS46" s="112"/>
      <c r="JT46" s="112"/>
      <c r="JU46" s="112"/>
      <c r="JV46" s="111"/>
      <c r="JW46" s="112"/>
      <c r="JX46" s="112"/>
      <c r="JY46" s="112"/>
      <c r="JZ46" s="103">
        <v>68</v>
      </c>
      <c r="KA46" s="103">
        <v>1351687.6800000004</v>
      </c>
      <c r="KB46" s="103">
        <v>32</v>
      </c>
      <c r="KC46" s="103">
        <v>636088.32000000018</v>
      </c>
      <c r="KD46" s="103">
        <v>100</v>
      </c>
      <c r="KE46" s="103">
        <v>1987776.0000000005</v>
      </c>
    </row>
    <row r="47" spans="1:291" s="4" customFormat="1" x14ac:dyDescent="0.25">
      <c r="A47" s="2"/>
      <c r="B47" s="2"/>
      <c r="C47" s="37"/>
      <c r="D47" s="37">
        <v>64</v>
      </c>
      <c r="E47" s="222" t="s">
        <v>283</v>
      </c>
      <c r="F47" s="111"/>
      <c r="G47" s="112"/>
      <c r="H47" s="111"/>
      <c r="I47" s="112"/>
      <c r="J47" s="111"/>
      <c r="K47" s="112"/>
      <c r="L47" s="111"/>
      <c r="M47" s="112"/>
      <c r="N47" s="111"/>
      <c r="O47" s="112"/>
      <c r="P47" s="111"/>
      <c r="Q47" s="112"/>
      <c r="R47" s="111"/>
      <c r="S47" s="112"/>
      <c r="T47" s="111"/>
      <c r="U47" s="112"/>
      <c r="V47" s="111"/>
      <c r="W47" s="112"/>
      <c r="X47" s="111"/>
      <c r="Y47" s="112"/>
      <c r="Z47" s="111"/>
      <c r="AA47" s="112"/>
      <c r="AB47" s="111"/>
      <c r="AC47" s="112"/>
      <c r="AD47" s="111"/>
      <c r="AE47" s="112"/>
      <c r="AF47" s="112"/>
      <c r="AG47" s="112"/>
      <c r="AH47" s="111"/>
      <c r="AI47" s="112"/>
      <c r="AJ47" s="111"/>
      <c r="AK47" s="112"/>
      <c r="AL47" s="111"/>
      <c r="AM47" s="112"/>
      <c r="AN47" s="111"/>
      <c r="AO47" s="112"/>
      <c r="AP47" s="111"/>
      <c r="AQ47" s="112"/>
      <c r="AR47" s="111"/>
      <c r="AS47" s="112"/>
      <c r="AT47" s="111"/>
      <c r="AU47" s="112"/>
      <c r="AV47" s="111"/>
      <c r="AW47" s="112"/>
      <c r="AX47" s="111">
        <v>319</v>
      </c>
      <c r="AY47" s="112">
        <v>8353402.0299999993</v>
      </c>
      <c r="AZ47" s="111">
        <v>198</v>
      </c>
      <c r="BA47" s="112">
        <v>5179523.8200000012</v>
      </c>
      <c r="BB47" s="111"/>
      <c r="BC47" s="112"/>
      <c r="BD47" s="111"/>
      <c r="BE47" s="112"/>
      <c r="BF47" s="111"/>
      <c r="BG47" s="112"/>
      <c r="BH47" s="111"/>
      <c r="BI47" s="112"/>
      <c r="BJ47" s="111"/>
      <c r="BK47" s="112"/>
      <c r="BL47" s="112"/>
      <c r="BM47" s="112"/>
      <c r="BN47" s="111"/>
      <c r="BO47" s="112"/>
      <c r="BP47" s="111"/>
      <c r="BQ47" s="112"/>
      <c r="BR47" s="111"/>
      <c r="BS47" s="112"/>
      <c r="BT47" s="111"/>
      <c r="BU47" s="112"/>
      <c r="BV47" s="111"/>
      <c r="BW47" s="112"/>
      <c r="BX47" s="111"/>
      <c r="BY47" s="112"/>
      <c r="BZ47" s="111"/>
      <c r="CA47" s="112"/>
      <c r="CB47" s="111"/>
      <c r="CC47" s="112"/>
      <c r="CD47" s="111"/>
      <c r="CE47" s="112"/>
      <c r="CF47" s="111"/>
      <c r="CG47" s="112"/>
      <c r="CH47" s="111"/>
      <c r="CI47" s="112"/>
      <c r="CJ47" s="111"/>
      <c r="CK47" s="112"/>
      <c r="CL47" s="111"/>
      <c r="CM47" s="112"/>
      <c r="CN47" s="111"/>
      <c r="CO47" s="112"/>
      <c r="CP47" s="111"/>
      <c r="CQ47" s="112"/>
      <c r="CR47" s="111"/>
      <c r="CS47" s="112"/>
      <c r="CT47" s="111"/>
      <c r="CU47" s="112"/>
      <c r="CV47" s="111"/>
      <c r="CW47" s="112"/>
      <c r="CX47" s="111"/>
      <c r="CY47" s="112"/>
      <c r="CZ47" s="111"/>
      <c r="DA47" s="112"/>
      <c r="DB47" s="111"/>
      <c r="DC47" s="112"/>
      <c r="DD47" s="111"/>
      <c r="DE47" s="112"/>
      <c r="DF47" s="111"/>
      <c r="DG47" s="112"/>
      <c r="DH47" s="111"/>
      <c r="DI47" s="112"/>
      <c r="DJ47" s="111"/>
      <c r="DK47" s="112"/>
      <c r="DL47" s="111"/>
      <c r="DM47" s="112"/>
      <c r="DN47" s="111"/>
      <c r="DO47" s="112"/>
      <c r="DP47" s="111"/>
      <c r="DQ47" s="112"/>
      <c r="DR47" s="111"/>
      <c r="DS47" s="112"/>
      <c r="DT47" s="112"/>
      <c r="DU47" s="112"/>
      <c r="DV47" s="111"/>
      <c r="DW47" s="112"/>
      <c r="DX47" s="111"/>
      <c r="DY47" s="112"/>
      <c r="DZ47" s="111"/>
      <c r="EA47" s="112"/>
      <c r="EB47" s="111"/>
      <c r="EC47" s="112"/>
      <c r="ED47" s="111"/>
      <c r="EE47" s="112"/>
      <c r="EF47" s="112"/>
      <c r="EG47" s="112"/>
      <c r="EH47" s="111"/>
      <c r="EI47" s="112"/>
      <c r="EJ47" s="111"/>
      <c r="EK47" s="112"/>
      <c r="EL47" s="111"/>
      <c r="EM47" s="112"/>
      <c r="EN47" s="112"/>
      <c r="EO47" s="112"/>
      <c r="EP47" s="111"/>
      <c r="EQ47" s="112"/>
      <c r="ER47" s="112"/>
      <c r="ES47" s="112"/>
      <c r="ET47" s="111"/>
      <c r="EU47" s="112"/>
      <c r="EV47" s="112"/>
      <c r="EW47" s="112"/>
      <c r="EX47" s="111"/>
      <c r="EY47" s="112"/>
      <c r="EZ47" s="112"/>
      <c r="FA47" s="112"/>
      <c r="FB47" s="111"/>
      <c r="FC47" s="112"/>
      <c r="FD47" s="112"/>
      <c r="FE47" s="112"/>
      <c r="FF47" s="111"/>
      <c r="FG47" s="112"/>
      <c r="FH47" s="111"/>
      <c r="FI47" s="112"/>
      <c r="FJ47" s="111"/>
      <c r="FK47" s="112"/>
      <c r="FL47" s="112"/>
      <c r="FM47" s="112"/>
      <c r="FN47" s="111"/>
      <c r="FO47" s="112"/>
      <c r="FP47" s="111"/>
      <c r="FQ47" s="112"/>
      <c r="FR47" s="111"/>
      <c r="FS47" s="112"/>
      <c r="FT47" s="111"/>
      <c r="FU47" s="112"/>
      <c r="FV47" s="111"/>
      <c r="FW47" s="112"/>
      <c r="FX47" s="111"/>
      <c r="FY47" s="112"/>
      <c r="FZ47" s="111"/>
      <c r="GA47" s="112"/>
      <c r="GB47" s="111"/>
      <c r="GC47" s="112"/>
      <c r="GD47" s="111"/>
      <c r="GE47" s="112"/>
      <c r="GF47" s="111"/>
      <c r="GG47" s="112"/>
      <c r="GH47" s="111"/>
      <c r="GI47" s="112"/>
      <c r="GJ47" s="111"/>
      <c r="GK47" s="112"/>
      <c r="GL47" s="111"/>
      <c r="GM47" s="112"/>
      <c r="GN47" s="112"/>
      <c r="GO47" s="112"/>
      <c r="GP47" s="111"/>
      <c r="GQ47" s="112"/>
      <c r="GR47" s="112"/>
      <c r="GS47" s="112"/>
      <c r="GT47" s="111"/>
      <c r="GU47" s="112"/>
      <c r="GV47" s="112"/>
      <c r="GW47" s="112"/>
      <c r="GX47" s="111"/>
      <c r="GY47" s="112"/>
      <c r="GZ47" s="111"/>
      <c r="HA47" s="112"/>
      <c r="HB47" s="111"/>
      <c r="HC47" s="112"/>
      <c r="HD47" s="111"/>
      <c r="HE47" s="112"/>
      <c r="HF47" s="111"/>
      <c r="HG47" s="112"/>
      <c r="HH47" s="111"/>
      <c r="HI47" s="112"/>
      <c r="HJ47" s="111"/>
      <c r="HK47" s="112"/>
      <c r="HL47" s="111"/>
      <c r="HM47" s="112"/>
      <c r="HN47" s="111"/>
      <c r="HO47" s="112"/>
      <c r="HP47" s="112"/>
      <c r="HQ47" s="112"/>
      <c r="HR47" s="111"/>
      <c r="HS47" s="112"/>
      <c r="HT47" s="111"/>
      <c r="HU47" s="112"/>
      <c r="HV47" s="111"/>
      <c r="HW47" s="112"/>
      <c r="HX47" s="111"/>
      <c r="HY47" s="112"/>
      <c r="HZ47" s="111"/>
      <c r="IA47" s="112"/>
      <c r="IB47" s="111"/>
      <c r="IC47" s="112"/>
      <c r="ID47" s="111"/>
      <c r="IE47" s="112"/>
      <c r="IF47" s="111"/>
      <c r="IG47" s="112"/>
      <c r="IH47" s="111"/>
      <c r="II47" s="112"/>
      <c r="IJ47" s="111"/>
      <c r="IK47" s="112"/>
      <c r="IL47" s="111"/>
      <c r="IM47" s="112"/>
      <c r="IN47" s="111"/>
      <c r="IO47" s="112"/>
      <c r="IP47" s="111"/>
      <c r="IQ47" s="112"/>
      <c r="IR47" s="111"/>
      <c r="IS47" s="112"/>
      <c r="IT47" s="111"/>
      <c r="IU47" s="112"/>
      <c r="IV47" s="111"/>
      <c r="IW47" s="112"/>
      <c r="IX47" s="111"/>
      <c r="IY47" s="112"/>
      <c r="IZ47" s="111"/>
      <c r="JA47" s="112"/>
      <c r="JB47" s="111"/>
      <c r="JC47" s="112"/>
      <c r="JD47" s="111"/>
      <c r="JE47" s="112"/>
      <c r="JF47" s="111"/>
      <c r="JG47" s="112"/>
      <c r="JH47" s="111"/>
      <c r="JI47" s="112"/>
      <c r="JJ47" s="111"/>
      <c r="JK47" s="112"/>
      <c r="JL47" s="112"/>
      <c r="JM47" s="112"/>
      <c r="JN47" s="111"/>
      <c r="JO47" s="112"/>
      <c r="JP47" s="111"/>
      <c r="JQ47" s="112"/>
      <c r="JR47" s="111"/>
      <c r="JS47" s="112"/>
      <c r="JT47" s="112"/>
      <c r="JU47" s="112"/>
      <c r="JV47" s="111"/>
      <c r="JW47" s="112"/>
      <c r="JX47" s="112"/>
      <c r="JY47" s="112"/>
      <c r="JZ47" s="103">
        <v>319</v>
      </c>
      <c r="KA47" s="103">
        <v>8353402.0299999993</v>
      </c>
      <c r="KB47" s="103">
        <v>198</v>
      </c>
      <c r="KC47" s="103">
        <v>5179523.8200000012</v>
      </c>
      <c r="KD47" s="103">
        <v>517</v>
      </c>
      <c r="KE47" s="103">
        <v>13532925.850000001</v>
      </c>
    </row>
    <row r="48" spans="1:291" s="4" customFormat="1" x14ac:dyDescent="0.25">
      <c r="A48" s="2"/>
      <c r="B48" s="2"/>
      <c r="C48" s="37"/>
      <c r="D48" s="37">
        <v>65</v>
      </c>
      <c r="E48" s="222" t="s">
        <v>284</v>
      </c>
      <c r="F48" s="111"/>
      <c r="G48" s="112"/>
      <c r="H48" s="111"/>
      <c r="I48" s="112"/>
      <c r="J48" s="111"/>
      <c r="K48" s="112"/>
      <c r="L48" s="111"/>
      <c r="M48" s="112"/>
      <c r="N48" s="111"/>
      <c r="O48" s="112"/>
      <c r="P48" s="111"/>
      <c r="Q48" s="112"/>
      <c r="R48" s="111"/>
      <c r="S48" s="112"/>
      <c r="T48" s="111"/>
      <c r="U48" s="112"/>
      <c r="V48" s="111"/>
      <c r="W48" s="112"/>
      <c r="X48" s="111"/>
      <c r="Y48" s="112"/>
      <c r="Z48" s="111"/>
      <c r="AA48" s="112"/>
      <c r="AB48" s="111"/>
      <c r="AC48" s="112"/>
      <c r="AD48" s="111"/>
      <c r="AE48" s="112"/>
      <c r="AF48" s="112"/>
      <c r="AG48" s="112"/>
      <c r="AH48" s="111"/>
      <c r="AI48" s="112"/>
      <c r="AJ48" s="111"/>
      <c r="AK48" s="112"/>
      <c r="AL48" s="111"/>
      <c r="AM48" s="112"/>
      <c r="AN48" s="111"/>
      <c r="AO48" s="112"/>
      <c r="AP48" s="111"/>
      <c r="AQ48" s="112"/>
      <c r="AR48" s="111"/>
      <c r="AS48" s="112"/>
      <c r="AT48" s="111"/>
      <c r="AU48" s="112"/>
      <c r="AV48" s="111"/>
      <c r="AW48" s="112"/>
      <c r="AX48" s="111">
        <v>4</v>
      </c>
      <c r="AY48" s="112">
        <v>119818.72</v>
      </c>
      <c r="AZ48" s="111">
        <v>1</v>
      </c>
      <c r="BA48" s="112">
        <v>29954.68</v>
      </c>
      <c r="BB48" s="111"/>
      <c r="BC48" s="112"/>
      <c r="BD48" s="111"/>
      <c r="BE48" s="112"/>
      <c r="BF48" s="111"/>
      <c r="BG48" s="112"/>
      <c r="BH48" s="111"/>
      <c r="BI48" s="112"/>
      <c r="BJ48" s="111"/>
      <c r="BK48" s="112"/>
      <c r="BL48" s="112"/>
      <c r="BM48" s="112"/>
      <c r="BN48" s="111"/>
      <c r="BO48" s="112"/>
      <c r="BP48" s="111"/>
      <c r="BQ48" s="112"/>
      <c r="BR48" s="111"/>
      <c r="BS48" s="112"/>
      <c r="BT48" s="111"/>
      <c r="BU48" s="112"/>
      <c r="BV48" s="111"/>
      <c r="BW48" s="112"/>
      <c r="BX48" s="111"/>
      <c r="BY48" s="112"/>
      <c r="BZ48" s="111"/>
      <c r="CA48" s="112"/>
      <c r="CB48" s="111"/>
      <c r="CC48" s="112"/>
      <c r="CD48" s="111"/>
      <c r="CE48" s="112"/>
      <c r="CF48" s="111"/>
      <c r="CG48" s="112"/>
      <c r="CH48" s="111"/>
      <c r="CI48" s="112"/>
      <c r="CJ48" s="111"/>
      <c r="CK48" s="112"/>
      <c r="CL48" s="111"/>
      <c r="CM48" s="112"/>
      <c r="CN48" s="111"/>
      <c r="CO48" s="112"/>
      <c r="CP48" s="111"/>
      <c r="CQ48" s="112"/>
      <c r="CR48" s="111"/>
      <c r="CS48" s="112"/>
      <c r="CT48" s="111"/>
      <c r="CU48" s="112"/>
      <c r="CV48" s="111"/>
      <c r="CW48" s="112"/>
      <c r="CX48" s="111"/>
      <c r="CY48" s="112"/>
      <c r="CZ48" s="111"/>
      <c r="DA48" s="112"/>
      <c r="DB48" s="111"/>
      <c r="DC48" s="112"/>
      <c r="DD48" s="111"/>
      <c r="DE48" s="112"/>
      <c r="DF48" s="111"/>
      <c r="DG48" s="112"/>
      <c r="DH48" s="111"/>
      <c r="DI48" s="112"/>
      <c r="DJ48" s="111"/>
      <c r="DK48" s="112"/>
      <c r="DL48" s="111"/>
      <c r="DM48" s="112"/>
      <c r="DN48" s="111"/>
      <c r="DO48" s="112"/>
      <c r="DP48" s="111"/>
      <c r="DQ48" s="112"/>
      <c r="DR48" s="111"/>
      <c r="DS48" s="112"/>
      <c r="DT48" s="112"/>
      <c r="DU48" s="112"/>
      <c r="DV48" s="111"/>
      <c r="DW48" s="112"/>
      <c r="DX48" s="111"/>
      <c r="DY48" s="112"/>
      <c r="DZ48" s="111"/>
      <c r="EA48" s="112"/>
      <c r="EB48" s="111"/>
      <c r="EC48" s="112"/>
      <c r="ED48" s="111"/>
      <c r="EE48" s="112"/>
      <c r="EF48" s="112"/>
      <c r="EG48" s="112"/>
      <c r="EH48" s="111"/>
      <c r="EI48" s="112"/>
      <c r="EJ48" s="111"/>
      <c r="EK48" s="112"/>
      <c r="EL48" s="111"/>
      <c r="EM48" s="112"/>
      <c r="EN48" s="112"/>
      <c r="EO48" s="112"/>
      <c r="EP48" s="111"/>
      <c r="EQ48" s="112"/>
      <c r="ER48" s="112"/>
      <c r="ES48" s="112"/>
      <c r="ET48" s="111"/>
      <c r="EU48" s="112"/>
      <c r="EV48" s="112"/>
      <c r="EW48" s="112"/>
      <c r="EX48" s="111"/>
      <c r="EY48" s="112"/>
      <c r="EZ48" s="112"/>
      <c r="FA48" s="112"/>
      <c r="FB48" s="111"/>
      <c r="FC48" s="112"/>
      <c r="FD48" s="112"/>
      <c r="FE48" s="112"/>
      <c r="FF48" s="111"/>
      <c r="FG48" s="112"/>
      <c r="FH48" s="111"/>
      <c r="FI48" s="112"/>
      <c r="FJ48" s="111"/>
      <c r="FK48" s="112"/>
      <c r="FL48" s="112"/>
      <c r="FM48" s="112"/>
      <c r="FN48" s="111"/>
      <c r="FO48" s="112"/>
      <c r="FP48" s="111"/>
      <c r="FQ48" s="112"/>
      <c r="FR48" s="111"/>
      <c r="FS48" s="112"/>
      <c r="FT48" s="111"/>
      <c r="FU48" s="112"/>
      <c r="FV48" s="111"/>
      <c r="FW48" s="112"/>
      <c r="FX48" s="111"/>
      <c r="FY48" s="112"/>
      <c r="FZ48" s="111"/>
      <c r="GA48" s="112"/>
      <c r="GB48" s="111"/>
      <c r="GC48" s="112"/>
      <c r="GD48" s="111"/>
      <c r="GE48" s="112"/>
      <c r="GF48" s="111"/>
      <c r="GG48" s="112"/>
      <c r="GH48" s="111"/>
      <c r="GI48" s="112"/>
      <c r="GJ48" s="111"/>
      <c r="GK48" s="112"/>
      <c r="GL48" s="111"/>
      <c r="GM48" s="112"/>
      <c r="GN48" s="112"/>
      <c r="GO48" s="112"/>
      <c r="GP48" s="111"/>
      <c r="GQ48" s="112"/>
      <c r="GR48" s="112"/>
      <c r="GS48" s="112"/>
      <c r="GT48" s="111"/>
      <c r="GU48" s="112"/>
      <c r="GV48" s="112"/>
      <c r="GW48" s="112"/>
      <c r="GX48" s="111"/>
      <c r="GY48" s="112"/>
      <c r="GZ48" s="111"/>
      <c r="HA48" s="112"/>
      <c r="HB48" s="111"/>
      <c r="HC48" s="112"/>
      <c r="HD48" s="111"/>
      <c r="HE48" s="112"/>
      <c r="HF48" s="111"/>
      <c r="HG48" s="112"/>
      <c r="HH48" s="111"/>
      <c r="HI48" s="112"/>
      <c r="HJ48" s="111"/>
      <c r="HK48" s="112"/>
      <c r="HL48" s="111"/>
      <c r="HM48" s="112"/>
      <c r="HN48" s="111"/>
      <c r="HO48" s="112"/>
      <c r="HP48" s="112"/>
      <c r="HQ48" s="112"/>
      <c r="HR48" s="111"/>
      <c r="HS48" s="112"/>
      <c r="HT48" s="111"/>
      <c r="HU48" s="112"/>
      <c r="HV48" s="111"/>
      <c r="HW48" s="112"/>
      <c r="HX48" s="111"/>
      <c r="HY48" s="112"/>
      <c r="HZ48" s="111"/>
      <c r="IA48" s="112"/>
      <c r="IB48" s="111"/>
      <c r="IC48" s="112"/>
      <c r="ID48" s="111"/>
      <c r="IE48" s="112"/>
      <c r="IF48" s="111"/>
      <c r="IG48" s="112"/>
      <c r="IH48" s="111"/>
      <c r="II48" s="112"/>
      <c r="IJ48" s="111"/>
      <c r="IK48" s="112"/>
      <c r="IL48" s="111"/>
      <c r="IM48" s="112"/>
      <c r="IN48" s="111"/>
      <c r="IO48" s="112"/>
      <c r="IP48" s="111"/>
      <c r="IQ48" s="112"/>
      <c r="IR48" s="111"/>
      <c r="IS48" s="112"/>
      <c r="IT48" s="111"/>
      <c r="IU48" s="112"/>
      <c r="IV48" s="111"/>
      <c r="IW48" s="112"/>
      <c r="IX48" s="111"/>
      <c r="IY48" s="112"/>
      <c r="IZ48" s="111"/>
      <c r="JA48" s="112"/>
      <c r="JB48" s="111"/>
      <c r="JC48" s="112"/>
      <c r="JD48" s="111"/>
      <c r="JE48" s="112"/>
      <c r="JF48" s="111"/>
      <c r="JG48" s="112"/>
      <c r="JH48" s="111"/>
      <c r="JI48" s="112"/>
      <c r="JJ48" s="111"/>
      <c r="JK48" s="112"/>
      <c r="JL48" s="112"/>
      <c r="JM48" s="112"/>
      <c r="JN48" s="111"/>
      <c r="JO48" s="112"/>
      <c r="JP48" s="111"/>
      <c r="JQ48" s="112"/>
      <c r="JR48" s="111"/>
      <c r="JS48" s="112"/>
      <c r="JT48" s="112"/>
      <c r="JU48" s="112"/>
      <c r="JV48" s="111"/>
      <c r="JW48" s="112"/>
      <c r="JX48" s="112"/>
      <c r="JY48" s="112"/>
      <c r="JZ48" s="103">
        <v>4</v>
      </c>
      <c r="KA48" s="103">
        <v>119818.72</v>
      </c>
      <c r="KB48" s="103">
        <v>1</v>
      </c>
      <c r="KC48" s="103">
        <v>29954.68</v>
      </c>
      <c r="KD48" s="103">
        <v>5</v>
      </c>
      <c r="KE48" s="103">
        <v>149773.4</v>
      </c>
    </row>
    <row r="49" spans="1:291" s="4" customFormat="1" x14ac:dyDescent="0.25">
      <c r="A49" s="2"/>
      <c r="B49" s="2"/>
      <c r="C49" s="37"/>
      <c r="D49" s="37">
        <v>66</v>
      </c>
      <c r="E49" s="222" t="s">
        <v>285</v>
      </c>
      <c r="F49" s="111"/>
      <c r="G49" s="112"/>
      <c r="H49" s="111"/>
      <c r="I49" s="112"/>
      <c r="J49" s="111"/>
      <c r="K49" s="112"/>
      <c r="L49" s="111"/>
      <c r="M49" s="112"/>
      <c r="N49" s="111"/>
      <c r="O49" s="112"/>
      <c r="P49" s="111"/>
      <c r="Q49" s="112"/>
      <c r="R49" s="111"/>
      <c r="S49" s="112"/>
      <c r="T49" s="111"/>
      <c r="U49" s="112"/>
      <c r="V49" s="111"/>
      <c r="W49" s="112"/>
      <c r="X49" s="111"/>
      <c r="Y49" s="112"/>
      <c r="Z49" s="111"/>
      <c r="AA49" s="112"/>
      <c r="AB49" s="111"/>
      <c r="AC49" s="112"/>
      <c r="AD49" s="111"/>
      <c r="AE49" s="112"/>
      <c r="AF49" s="112"/>
      <c r="AG49" s="112"/>
      <c r="AH49" s="111"/>
      <c r="AI49" s="112"/>
      <c r="AJ49" s="111"/>
      <c r="AK49" s="112"/>
      <c r="AL49" s="111"/>
      <c r="AM49" s="112"/>
      <c r="AN49" s="111"/>
      <c r="AO49" s="112"/>
      <c r="AP49" s="111"/>
      <c r="AQ49" s="112"/>
      <c r="AR49" s="111"/>
      <c r="AS49" s="112"/>
      <c r="AT49" s="111"/>
      <c r="AU49" s="112"/>
      <c r="AV49" s="111"/>
      <c r="AW49" s="112"/>
      <c r="AX49" s="111">
        <v>3</v>
      </c>
      <c r="AY49" s="112">
        <v>159022.08000000002</v>
      </c>
      <c r="AZ49" s="111">
        <v>1</v>
      </c>
      <c r="BA49" s="112">
        <v>53007.360000000001</v>
      </c>
      <c r="BB49" s="111"/>
      <c r="BC49" s="112"/>
      <c r="BD49" s="111"/>
      <c r="BE49" s="112"/>
      <c r="BF49" s="111"/>
      <c r="BG49" s="112"/>
      <c r="BH49" s="111"/>
      <c r="BI49" s="112"/>
      <c r="BJ49" s="111"/>
      <c r="BK49" s="112"/>
      <c r="BL49" s="112"/>
      <c r="BM49" s="112"/>
      <c r="BN49" s="111"/>
      <c r="BO49" s="112"/>
      <c r="BP49" s="111"/>
      <c r="BQ49" s="112"/>
      <c r="BR49" s="111"/>
      <c r="BS49" s="112"/>
      <c r="BT49" s="111"/>
      <c r="BU49" s="112"/>
      <c r="BV49" s="111"/>
      <c r="BW49" s="112"/>
      <c r="BX49" s="111"/>
      <c r="BY49" s="112"/>
      <c r="BZ49" s="111"/>
      <c r="CA49" s="112"/>
      <c r="CB49" s="111"/>
      <c r="CC49" s="112"/>
      <c r="CD49" s="111"/>
      <c r="CE49" s="112"/>
      <c r="CF49" s="111"/>
      <c r="CG49" s="112"/>
      <c r="CH49" s="111"/>
      <c r="CI49" s="112"/>
      <c r="CJ49" s="111"/>
      <c r="CK49" s="112"/>
      <c r="CL49" s="111"/>
      <c r="CM49" s="112"/>
      <c r="CN49" s="111"/>
      <c r="CO49" s="112"/>
      <c r="CP49" s="111"/>
      <c r="CQ49" s="112"/>
      <c r="CR49" s="111"/>
      <c r="CS49" s="112"/>
      <c r="CT49" s="111"/>
      <c r="CU49" s="112"/>
      <c r="CV49" s="111"/>
      <c r="CW49" s="112"/>
      <c r="CX49" s="111"/>
      <c r="CY49" s="112"/>
      <c r="CZ49" s="111"/>
      <c r="DA49" s="112"/>
      <c r="DB49" s="111"/>
      <c r="DC49" s="112"/>
      <c r="DD49" s="111"/>
      <c r="DE49" s="112"/>
      <c r="DF49" s="111"/>
      <c r="DG49" s="112"/>
      <c r="DH49" s="111"/>
      <c r="DI49" s="112"/>
      <c r="DJ49" s="111"/>
      <c r="DK49" s="112"/>
      <c r="DL49" s="111"/>
      <c r="DM49" s="112"/>
      <c r="DN49" s="111"/>
      <c r="DO49" s="112"/>
      <c r="DP49" s="111"/>
      <c r="DQ49" s="112"/>
      <c r="DR49" s="111"/>
      <c r="DS49" s="112"/>
      <c r="DT49" s="112"/>
      <c r="DU49" s="112"/>
      <c r="DV49" s="111"/>
      <c r="DW49" s="112"/>
      <c r="DX49" s="111"/>
      <c r="DY49" s="112"/>
      <c r="DZ49" s="111"/>
      <c r="EA49" s="112"/>
      <c r="EB49" s="111"/>
      <c r="EC49" s="112"/>
      <c r="ED49" s="111"/>
      <c r="EE49" s="112"/>
      <c r="EF49" s="112"/>
      <c r="EG49" s="112"/>
      <c r="EH49" s="111"/>
      <c r="EI49" s="112"/>
      <c r="EJ49" s="111"/>
      <c r="EK49" s="112"/>
      <c r="EL49" s="111"/>
      <c r="EM49" s="112"/>
      <c r="EN49" s="112"/>
      <c r="EO49" s="112"/>
      <c r="EP49" s="111"/>
      <c r="EQ49" s="112"/>
      <c r="ER49" s="112"/>
      <c r="ES49" s="112"/>
      <c r="ET49" s="111"/>
      <c r="EU49" s="112"/>
      <c r="EV49" s="112"/>
      <c r="EW49" s="112"/>
      <c r="EX49" s="111"/>
      <c r="EY49" s="112"/>
      <c r="EZ49" s="112"/>
      <c r="FA49" s="112"/>
      <c r="FB49" s="111"/>
      <c r="FC49" s="112"/>
      <c r="FD49" s="112"/>
      <c r="FE49" s="112"/>
      <c r="FF49" s="111"/>
      <c r="FG49" s="112"/>
      <c r="FH49" s="111"/>
      <c r="FI49" s="112"/>
      <c r="FJ49" s="111"/>
      <c r="FK49" s="112"/>
      <c r="FL49" s="112"/>
      <c r="FM49" s="112"/>
      <c r="FN49" s="111"/>
      <c r="FO49" s="112"/>
      <c r="FP49" s="111"/>
      <c r="FQ49" s="112"/>
      <c r="FR49" s="111"/>
      <c r="FS49" s="112"/>
      <c r="FT49" s="111"/>
      <c r="FU49" s="112"/>
      <c r="FV49" s="111"/>
      <c r="FW49" s="112"/>
      <c r="FX49" s="111"/>
      <c r="FY49" s="112"/>
      <c r="FZ49" s="111"/>
      <c r="GA49" s="112"/>
      <c r="GB49" s="111"/>
      <c r="GC49" s="112"/>
      <c r="GD49" s="111"/>
      <c r="GE49" s="112"/>
      <c r="GF49" s="111"/>
      <c r="GG49" s="112"/>
      <c r="GH49" s="111"/>
      <c r="GI49" s="112"/>
      <c r="GJ49" s="111"/>
      <c r="GK49" s="112"/>
      <c r="GL49" s="111"/>
      <c r="GM49" s="112"/>
      <c r="GN49" s="112"/>
      <c r="GO49" s="112"/>
      <c r="GP49" s="111"/>
      <c r="GQ49" s="112"/>
      <c r="GR49" s="112"/>
      <c r="GS49" s="112"/>
      <c r="GT49" s="111"/>
      <c r="GU49" s="112"/>
      <c r="GV49" s="112"/>
      <c r="GW49" s="112"/>
      <c r="GX49" s="111"/>
      <c r="GY49" s="112"/>
      <c r="GZ49" s="111"/>
      <c r="HA49" s="112"/>
      <c r="HB49" s="111"/>
      <c r="HC49" s="112"/>
      <c r="HD49" s="111"/>
      <c r="HE49" s="112"/>
      <c r="HF49" s="111"/>
      <c r="HG49" s="112"/>
      <c r="HH49" s="111"/>
      <c r="HI49" s="112"/>
      <c r="HJ49" s="111"/>
      <c r="HK49" s="112"/>
      <c r="HL49" s="111"/>
      <c r="HM49" s="112"/>
      <c r="HN49" s="111"/>
      <c r="HO49" s="112"/>
      <c r="HP49" s="112"/>
      <c r="HQ49" s="112"/>
      <c r="HR49" s="111"/>
      <c r="HS49" s="112"/>
      <c r="HT49" s="111"/>
      <c r="HU49" s="112"/>
      <c r="HV49" s="111"/>
      <c r="HW49" s="112"/>
      <c r="HX49" s="111"/>
      <c r="HY49" s="112"/>
      <c r="HZ49" s="111"/>
      <c r="IA49" s="112"/>
      <c r="IB49" s="111"/>
      <c r="IC49" s="112"/>
      <c r="ID49" s="111"/>
      <c r="IE49" s="112"/>
      <c r="IF49" s="111"/>
      <c r="IG49" s="112"/>
      <c r="IH49" s="111"/>
      <c r="II49" s="112"/>
      <c r="IJ49" s="111"/>
      <c r="IK49" s="112"/>
      <c r="IL49" s="111"/>
      <c r="IM49" s="112"/>
      <c r="IN49" s="111"/>
      <c r="IO49" s="112"/>
      <c r="IP49" s="111"/>
      <c r="IQ49" s="112"/>
      <c r="IR49" s="111"/>
      <c r="IS49" s="112"/>
      <c r="IT49" s="111"/>
      <c r="IU49" s="112"/>
      <c r="IV49" s="111"/>
      <c r="IW49" s="112"/>
      <c r="IX49" s="111"/>
      <c r="IY49" s="112"/>
      <c r="IZ49" s="111"/>
      <c r="JA49" s="112"/>
      <c r="JB49" s="111"/>
      <c r="JC49" s="112"/>
      <c r="JD49" s="111"/>
      <c r="JE49" s="112"/>
      <c r="JF49" s="111"/>
      <c r="JG49" s="112"/>
      <c r="JH49" s="111"/>
      <c r="JI49" s="112"/>
      <c r="JJ49" s="111"/>
      <c r="JK49" s="112"/>
      <c r="JL49" s="112"/>
      <c r="JM49" s="112"/>
      <c r="JN49" s="111"/>
      <c r="JO49" s="112"/>
      <c r="JP49" s="111"/>
      <c r="JQ49" s="112"/>
      <c r="JR49" s="111"/>
      <c r="JS49" s="112"/>
      <c r="JT49" s="112"/>
      <c r="JU49" s="112"/>
      <c r="JV49" s="111"/>
      <c r="JW49" s="112"/>
      <c r="JX49" s="112"/>
      <c r="JY49" s="112"/>
      <c r="JZ49" s="103">
        <v>3</v>
      </c>
      <c r="KA49" s="103">
        <v>159022.08000000002</v>
      </c>
      <c r="KB49" s="103">
        <v>1</v>
      </c>
      <c r="KC49" s="103">
        <v>53007.360000000001</v>
      </c>
      <c r="KD49" s="103">
        <v>4</v>
      </c>
      <c r="KE49" s="103">
        <v>212029.44</v>
      </c>
    </row>
    <row r="50" spans="1:291" s="4" customFormat="1" ht="26.25" x14ac:dyDescent="0.25">
      <c r="A50" s="2"/>
      <c r="B50" s="37">
        <v>22</v>
      </c>
      <c r="C50" s="37" t="s">
        <v>170</v>
      </c>
      <c r="D50" s="37">
        <v>67</v>
      </c>
      <c r="E50" s="222" t="s">
        <v>286</v>
      </c>
      <c r="F50" s="111"/>
      <c r="G50" s="112"/>
      <c r="H50" s="111"/>
      <c r="I50" s="112"/>
      <c r="J50" s="111"/>
      <c r="K50" s="112"/>
      <c r="L50" s="111"/>
      <c r="M50" s="112"/>
      <c r="N50" s="111"/>
      <c r="O50" s="112"/>
      <c r="P50" s="111"/>
      <c r="Q50" s="112"/>
      <c r="R50" s="111"/>
      <c r="S50" s="112"/>
      <c r="T50" s="111"/>
      <c r="U50" s="112"/>
      <c r="V50" s="111"/>
      <c r="W50" s="112"/>
      <c r="X50" s="111"/>
      <c r="Y50" s="112"/>
      <c r="Z50" s="111"/>
      <c r="AA50" s="112"/>
      <c r="AB50" s="111"/>
      <c r="AC50" s="112"/>
      <c r="AD50" s="111"/>
      <c r="AE50" s="112"/>
      <c r="AF50" s="112"/>
      <c r="AG50" s="112"/>
      <c r="AH50" s="111"/>
      <c r="AI50" s="112"/>
      <c r="AJ50" s="111"/>
      <c r="AK50" s="112"/>
      <c r="AL50" s="111"/>
      <c r="AM50" s="112"/>
      <c r="AN50" s="111"/>
      <c r="AO50" s="112"/>
      <c r="AP50" s="111"/>
      <c r="AQ50" s="112"/>
      <c r="AR50" s="111"/>
      <c r="AS50" s="112"/>
      <c r="AT50" s="111"/>
      <c r="AU50" s="112"/>
      <c r="AV50" s="111"/>
      <c r="AW50" s="112"/>
      <c r="AX50" s="111"/>
      <c r="AY50" s="112"/>
      <c r="AZ50" s="111"/>
      <c r="BA50" s="112"/>
      <c r="BB50" s="111"/>
      <c r="BC50" s="112"/>
      <c r="BD50" s="111"/>
      <c r="BE50" s="112"/>
      <c r="BF50" s="111"/>
      <c r="BG50" s="112"/>
      <c r="BH50" s="111"/>
      <c r="BI50" s="112"/>
      <c r="BJ50" s="111">
        <v>1</v>
      </c>
      <c r="BK50" s="112">
        <v>31887.24</v>
      </c>
      <c r="BL50" s="112"/>
      <c r="BM50" s="112"/>
      <c r="BN50" s="111"/>
      <c r="BO50" s="112"/>
      <c r="BP50" s="111"/>
      <c r="BQ50" s="112"/>
      <c r="BR50" s="111"/>
      <c r="BS50" s="112"/>
      <c r="BT50" s="111"/>
      <c r="BU50" s="112"/>
      <c r="BV50" s="111"/>
      <c r="BW50" s="112"/>
      <c r="BX50" s="111"/>
      <c r="BY50" s="112"/>
      <c r="BZ50" s="111"/>
      <c r="CA50" s="112"/>
      <c r="CB50" s="111"/>
      <c r="CC50" s="112"/>
      <c r="CD50" s="111"/>
      <c r="CE50" s="112"/>
      <c r="CF50" s="111"/>
      <c r="CG50" s="112"/>
      <c r="CH50" s="111"/>
      <c r="CI50" s="112"/>
      <c r="CJ50" s="111"/>
      <c r="CK50" s="112"/>
      <c r="CL50" s="111">
        <v>4</v>
      </c>
      <c r="CM50" s="112">
        <v>153058.76</v>
      </c>
      <c r="CN50" s="111"/>
      <c r="CO50" s="112"/>
      <c r="CP50" s="111"/>
      <c r="CQ50" s="112"/>
      <c r="CR50" s="111"/>
      <c r="CS50" s="112"/>
      <c r="CT50" s="111"/>
      <c r="CU50" s="112"/>
      <c r="CV50" s="111"/>
      <c r="CW50" s="112"/>
      <c r="CX50" s="111"/>
      <c r="CY50" s="112"/>
      <c r="CZ50" s="111"/>
      <c r="DA50" s="112"/>
      <c r="DB50" s="111"/>
      <c r="DC50" s="112"/>
      <c r="DD50" s="111"/>
      <c r="DE50" s="112"/>
      <c r="DF50" s="111"/>
      <c r="DG50" s="112"/>
      <c r="DH50" s="111"/>
      <c r="DI50" s="112"/>
      <c r="DJ50" s="111">
        <v>1</v>
      </c>
      <c r="DK50" s="112">
        <v>19132.349999999999</v>
      </c>
      <c r="DL50" s="111"/>
      <c r="DM50" s="112"/>
      <c r="DN50" s="111"/>
      <c r="DO50" s="112"/>
      <c r="DP50" s="111"/>
      <c r="DQ50" s="112"/>
      <c r="DR50" s="111"/>
      <c r="DS50" s="112"/>
      <c r="DT50" s="112"/>
      <c r="DU50" s="112"/>
      <c r="DV50" s="111"/>
      <c r="DW50" s="112"/>
      <c r="DX50" s="111"/>
      <c r="DY50" s="112"/>
      <c r="DZ50" s="111"/>
      <c r="EA50" s="112"/>
      <c r="EB50" s="111"/>
      <c r="EC50" s="112"/>
      <c r="ED50" s="111"/>
      <c r="EE50" s="112"/>
      <c r="EF50" s="112"/>
      <c r="EG50" s="112"/>
      <c r="EH50" s="111"/>
      <c r="EI50" s="112"/>
      <c r="EJ50" s="111"/>
      <c r="EK50" s="112"/>
      <c r="EL50" s="111"/>
      <c r="EM50" s="112"/>
      <c r="EN50" s="112"/>
      <c r="EO50" s="112"/>
      <c r="EP50" s="111"/>
      <c r="EQ50" s="112"/>
      <c r="ER50" s="112"/>
      <c r="ES50" s="112"/>
      <c r="ET50" s="111"/>
      <c r="EU50" s="112"/>
      <c r="EV50" s="112"/>
      <c r="EW50" s="112"/>
      <c r="EX50" s="111"/>
      <c r="EY50" s="112"/>
      <c r="EZ50" s="112"/>
      <c r="FA50" s="112"/>
      <c r="FB50" s="111"/>
      <c r="FC50" s="112"/>
      <c r="FD50" s="112"/>
      <c r="FE50" s="112"/>
      <c r="FF50" s="111"/>
      <c r="FG50" s="112"/>
      <c r="FH50" s="111"/>
      <c r="FI50" s="112"/>
      <c r="FJ50" s="111"/>
      <c r="FK50" s="112"/>
      <c r="FL50" s="112"/>
      <c r="FM50" s="112"/>
      <c r="FN50" s="111"/>
      <c r="FO50" s="112"/>
      <c r="FP50" s="111"/>
      <c r="FQ50" s="112"/>
      <c r="FR50" s="111"/>
      <c r="FS50" s="112"/>
      <c r="FT50" s="111"/>
      <c r="FU50" s="112"/>
      <c r="FV50" s="111"/>
      <c r="FW50" s="112"/>
      <c r="FX50" s="111"/>
      <c r="FY50" s="112"/>
      <c r="FZ50" s="111"/>
      <c r="GA50" s="112"/>
      <c r="GB50" s="111"/>
      <c r="GC50" s="112"/>
      <c r="GD50" s="111"/>
      <c r="GE50" s="112"/>
      <c r="GF50" s="111"/>
      <c r="GG50" s="112"/>
      <c r="GH50" s="111"/>
      <c r="GI50" s="112"/>
      <c r="GJ50" s="111"/>
      <c r="GK50" s="112"/>
      <c r="GL50" s="111"/>
      <c r="GM50" s="112"/>
      <c r="GN50" s="112"/>
      <c r="GO50" s="112"/>
      <c r="GP50" s="111">
        <v>1</v>
      </c>
      <c r="GQ50" s="112">
        <v>31887.24</v>
      </c>
      <c r="GR50" s="112"/>
      <c r="GS50" s="112"/>
      <c r="GT50" s="111"/>
      <c r="GU50" s="112"/>
      <c r="GV50" s="112"/>
      <c r="GW50" s="112"/>
      <c r="GX50" s="111"/>
      <c r="GY50" s="112"/>
      <c r="GZ50" s="111"/>
      <c r="HA50" s="112"/>
      <c r="HB50" s="111"/>
      <c r="HC50" s="112"/>
      <c r="HD50" s="111"/>
      <c r="HE50" s="112"/>
      <c r="HF50" s="111"/>
      <c r="HG50" s="112"/>
      <c r="HH50" s="111"/>
      <c r="HI50" s="112"/>
      <c r="HJ50" s="111"/>
      <c r="HK50" s="112"/>
      <c r="HL50" s="111"/>
      <c r="HM50" s="112"/>
      <c r="HN50" s="111"/>
      <c r="HO50" s="112"/>
      <c r="HP50" s="112"/>
      <c r="HQ50" s="112"/>
      <c r="HR50" s="111"/>
      <c r="HS50" s="112"/>
      <c r="HT50" s="111"/>
      <c r="HU50" s="112"/>
      <c r="HV50" s="111"/>
      <c r="HW50" s="112"/>
      <c r="HX50" s="111"/>
      <c r="HY50" s="112"/>
      <c r="HZ50" s="111"/>
      <c r="IA50" s="112"/>
      <c r="IB50" s="111"/>
      <c r="IC50" s="112"/>
      <c r="ID50" s="111"/>
      <c r="IE50" s="112"/>
      <c r="IF50" s="111"/>
      <c r="IG50" s="112"/>
      <c r="IH50" s="111"/>
      <c r="II50" s="112"/>
      <c r="IJ50" s="111"/>
      <c r="IK50" s="112"/>
      <c r="IL50" s="111"/>
      <c r="IM50" s="112"/>
      <c r="IN50" s="111"/>
      <c r="IO50" s="112"/>
      <c r="IP50" s="111"/>
      <c r="IQ50" s="112"/>
      <c r="IR50" s="111"/>
      <c r="IS50" s="112"/>
      <c r="IT50" s="111"/>
      <c r="IU50" s="112"/>
      <c r="IV50" s="111"/>
      <c r="IW50" s="112"/>
      <c r="IX50" s="111"/>
      <c r="IY50" s="112"/>
      <c r="IZ50" s="111"/>
      <c r="JA50" s="112"/>
      <c r="JB50" s="111"/>
      <c r="JC50" s="112"/>
      <c r="JD50" s="111"/>
      <c r="JE50" s="112"/>
      <c r="JF50" s="111"/>
      <c r="JG50" s="112"/>
      <c r="JH50" s="111"/>
      <c r="JI50" s="112"/>
      <c r="JJ50" s="111"/>
      <c r="JK50" s="112"/>
      <c r="JL50" s="112"/>
      <c r="JM50" s="112"/>
      <c r="JN50" s="111"/>
      <c r="JO50" s="112"/>
      <c r="JP50" s="111"/>
      <c r="JQ50" s="112"/>
      <c r="JR50" s="111"/>
      <c r="JS50" s="112"/>
      <c r="JT50" s="112"/>
      <c r="JU50" s="112"/>
      <c r="JV50" s="111"/>
      <c r="JW50" s="112"/>
      <c r="JX50" s="112"/>
      <c r="JY50" s="112"/>
      <c r="JZ50" s="103">
        <v>7</v>
      </c>
      <c r="KA50" s="103">
        <v>235965.59</v>
      </c>
      <c r="KB50" s="103">
        <v>0</v>
      </c>
      <c r="KC50" s="103">
        <v>0</v>
      </c>
      <c r="KD50" s="103">
        <v>7</v>
      </c>
      <c r="KE50" s="103">
        <v>235965.59</v>
      </c>
    </row>
    <row r="51" spans="1:291" s="4" customFormat="1" x14ac:dyDescent="0.25">
      <c r="A51" s="2"/>
      <c r="B51" s="2"/>
      <c r="C51" s="37"/>
      <c r="D51" s="37">
        <v>68</v>
      </c>
      <c r="E51" s="222" t="s">
        <v>342</v>
      </c>
      <c r="F51" s="111"/>
      <c r="G51" s="112"/>
      <c r="H51" s="111"/>
      <c r="I51" s="112"/>
      <c r="J51" s="111"/>
      <c r="K51" s="112"/>
      <c r="L51" s="111"/>
      <c r="M51" s="112"/>
      <c r="N51" s="111"/>
      <c r="O51" s="112"/>
      <c r="P51" s="111"/>
      <c r="Q51" s="112"/>
      <c r="R51" s="111"/>
      <c r="S51" s="112"/>
      <c r="T51" s="111"/>
      <c r="U51" s="112"/>
      <c r="V51" s="111"/>
      <c r="W51" s="112"/>
      <c r="X51" s="111"/>
      <c r="Y51" s="112"/>
      <c r="Z51" s="111"/>
      <c r="AA51" s="112"/>
      <c r="AB51" s="111"/>
      <c r="AC51" s="112"/>
      <c r="AD51" s="111"/>
      <c r="AE51" s="112"/>
      <c r="AF51" s="112"/>
      <c r="AG51" s="112"/>
      <c r="AH51" s="111"/>
      <c r="AI51" s="112"/>
      <c r="AJ51" s="111"/>
      <c r="AK51" s="112"/>
      <c r="AL51" s="111"/>
      <c r="AM51" s="112"/>
      <c r="AN51" s="111"/>
      <c r="AO51" s="112"/>
      <c r="AP51" s="111"/>
      <c r="AQ51" s="112"/>
      <c r="AR51" s="111"/>
      <c r="AS51" s="112"/>
      <c r="AT51" s="111"/>
      <c r="AU51" s="112"/>
      <c r="AV51" s="111"/>
      <c r="AW51" s="112"/>
      <c r="AX51" s="111"/>
      <c r="AY51" s="112"/>
      <c r="AZ51" s="111"/>
      <c r="BA51" s="112"/>
      <c r="BB51" s="111"/>
      <c r="BC51" s="112"/>
      <c r="BD51" s="111"/>
      <c r="BE51" s="112"/>
      <c r="BF51" s="111"/>
      <c r="BG51" s="112"/>
      <c r="BH51" s="111"/>
      <c r="BI51" s="112"/>
      <c r="BJ51" s="111">
        <v>4</v>
      </c>
      <c r="BK51" s="112">
        <v>49142.239999999998</v>
      </c>
      <c r="BL51" s="112"/>
      <c r="BM51" s="112"/>
      <c r="BN51" s="111"/>
      <c r="BO51" s="112"/>
      <c r="BP51" s="111"/>
      <c r="BQ51" s="112"/>
      <c r="BR51" s="111"/>
      <c r="BS51" s="112"/>
      <c r="BT51" s="111"/>
      <c r="BU51" s="112"/>
      <c r="BV51" s="111"/>
      <c r="BW51" s="112"/>
      <c r="BX51" s="111"/>
      <c r="BY51" s="112"/>
      <c r="BZ51" s="111">
        <v>2</v>
      </c>
      <c r="CA51" s="112">
        <v>24571.119999999999</v>
      </c>
      <c r="CB51" s="111"/>
      <c r="CC51" s="112"/>
      <c r="CD51" s="111"/>
      <c r="CE51" s="112"/>
      <c r="CF51" s="111"/>
      <c r="CG51" s="112"/>
      <c r="CH51" s="111"/>
      <c r="CI51" s="112"/>
      <c r="CJ51" s="111"/>
      <c r="CK51" s="112"/>
      <c r="CL51" s="111">
        <v>133</v>
      </c>
      <c r="CM51" s="112">
        <v>1953403.7799999996</v>
      </c>
      <c r="CN51" s="111"/>
      <c r="CO51" s="112"/>
      <c r="CP51" s="111"/>
      <c r="CQ51" s="112"/>
      <c r="CR51" s="111"/>
      <c r="CS51" s="112"/>
      <c r="CT51" s="111"/>
      <c r="CU51" s="112"/>
      <c r="CV51" s="111"/>
      <c r="CW51" s="112"/>
      <c r="CX51" s="111"/>
      <c r="CY51" s="112"/>
      <c r="CZ51" s="111"/>
      <c r="DA51" s="112"/>
      <c r="DB51" s="111"/>
      <c r="DC51" s="112"/>
      <c r="DD51" s="111"/>
      <c r="DE51" s="112"/>
      <c r="DF51" s="111">
        <v>1</v>
      </c>
      <c r="DG51" s="112">
        <v>14742.67</v>
      </c>
      <c r="DH51" s="111"/>
      <c r="DI51" s="112"/>
      <c r="DJ51" s="111"/>
      <c r="DK51" s="112"/>
      <c r="DL51" s="111"/>
      <c r="DM51" s="112"/>
      <c r="DN51" s="111">
        <v>1</v>
      </c>
      <c r="DO51" s="112">
        <v>12285.56</v>
      </c>
      <c r="DP51" s="111"/>
      <c r="DQ51" s="112"/>
      <c r="DR51" s="111"/>
      <c r="DS51" s="112"/>
      <c r="DT51" s="112"/>
      <c r="DU51" s="112"/>
      <c r="DV51" s="111"/>
      <c r="DW51" s="112"/>
      <c r="DX51" s="111"/>
      <c r="DY51" s="112"/>
      <c r="DZ51" s="111"/>
      <c r="EA51" s="112"/>
      <c r="EB51" s="111"/>
      <c r="EC51" s="112"/>
      <c r="ED51" s="111"/>
      <c r="EE51" s="112"/>
      <c r="EF51" s="112"/>
      <c r="EG51" s="112"/>
      <c r="EH51" s="111"/>
      <c r="EI51" s="112"/>
      <c r="EJ51" s="111"/>
      <c r="EK51" s="112"/>
      <c r="EL51" s="111"/>
      <c r="EM51" s="112"/>
      <c r="EN51" s="112"/>
      <c r="EO51" s="112"/>
      <c r="EP51" s="111"/>
      <c r="EQ51" s="112"/>
      <c r="ER51" s="112"/>
      <c r="ES51" s="112"/>
      <c r="ET51" s="111"/>
      <c r="EU51" s="112"/>
      <c r="EV51" s="112"/>
      <c r="EW51" s="112"/>
      <c r="EX51" s="111"/>
      <c r="EY51" s="112"/>
      <c r="EZ51" s="112"/>
      <c r="FA51" s="112"/>
      <c r="FB51" s="111"/>
      <c r="FC51" s="112"/>
      <c r="FD51" s="112"/>
      <c r="FE51" s="112"/>
      <c r="FF51" s="111"/>
      <c r="FG51" s="112"/>
      <c r="FH51" s="111"/>
      <c r="FI51" s="112"/>
      <c r="FJ51" s="111"/>
      <c r="FK51" s="112"/>
      <c r="FL51" s="112"/>
      <c r="FM51" s="112"/>
      <c r="FN51" s="111"/>
      <c r="FO51" s="112"/>
      <c r="FP51" s="111"/>
      <c r="FQ51" s="112"/>
      <c r="FR51" s="111"/>
      <c r="FS51" s="112"/>
      <c r="FT51" s="111"/>
      <c r="FU51" s="112"/>
      <c r="FV51" s="111"/>
      <c r="FW51" s="112"/>
      <c r="FX51" s="111"/>
      <c r="FY51" s="112"/>
      <c r="FZ51" s="111"/>
      <c r="GA51" s="112"/>
      <c r="GB51" s="111"/>
      <c r="GC51" s="112"/>
      <c r="GD51" s="111"/>
      <c r="GE51" s="112"/>
      <c r="GF51" s="111"/>
      <c r="GG51" s="112"/>
      <c r="GH51" s="111"/>
      <c r="GI51" s="112"/>
      <c r="GJ51" s="111"/>
      <c r="GK51" s="112"/>
      <c r="GL51" s="111">
        <v>310</v>
      </c>
      <c r="GM51" s="112">
        <v>3808523.6000000015</v>
      </c>
      <c r="GN51" s="112"/>
      <c r="GO51" s="112"/>
      <c r="GP51" s="111"/>
      <c r="GQ51" s="112"/>
      <c r="GR51" s="112"/>
      <c r="GS51" s="112"/>
      <c r="GT51" s="111"/>
      <c r="GU51" s="112"/>
      <c r="GV51" s="112"/>
      <c r="GW51" s="112"/>
      <c r="GX51" s="111"/>
      <c r="GY51" s="112"/>
      <c r="GZ51" s="111"/>
      <c r="HA51" s="112"/>
      <c r="HB51" s="111"/>
      <c r="HC51" s="112"/>
      <c r="HD51" s="111"/>
      <c r="HE51" s="112"/>
      <c r="HF51" s="111"/>
      <c r="HG51" s="112"/>
      <c r="HH51" s="111"/>
      <c r="HI51" s="112"/>
      <c r="HJ51" s="111"/>
      <c r="HK51" s="112"/>
      <c r="HL51" s="111"/>
      <c r="HM51" s="112"/>
      <c r="HN51" s="111"/>
      <c r="HO51" s="112"/>
      <c r="HP51" s="112"/>
      <c r="HQ51" s="112"/>
      <c r="HR51" s="111"/>
      <c r="HS51" s="112"/>
      <c r="HT51" s="111"/>
      <c r="HU51" s="112"/>
      <c r="HV51" s="111"/>
      <c r="HW51" s="112"/>
      <c r="HX51" s="111"/>
      <c r="HY51" s="112"/>
      <c r="HZ51" s="111"/>
      <c r="IA51" s="112"/>
      <c r="IB51" s="111"/>
      <c r="IC51" s="112"/>
      <c r="ID51" s="111"/>
      <c r="IE51" s="112"/>
      <c r="IF51" s="111"/>
      <c r="IG51" s="112"/>
      <c r="IH51" s="111"/>
      <c r="II51" s="112"/>
      <c r="IJ51" s="111"/>
      <c r="IK51" s="112"/>
      <c r="IL51" s="111"/>
      <c r="IM51" s="112"/>
      <c r="IN51" s="111"/>
      <c r="IO51" s="112"/>
      <c r="IP51" s="111">
        <v>5</v>
      </c>
      <c r="IQ51" s="112">
        <v>73713.350000000006</v>
      </c>
      <c r="IR51" s="111"/>
      <c r="IS51" s="112"/>
      <c r="IT51" s="111"/>
      <c r="IU51" s="112"/>
      <c r="IV51" s="111"/>
      <c r="IW51" s="112"/>
      <c r="IX51" s="111"/>
      <c r="IY51" s="112"/>
      <c r="IZ51" s="111"/>
      <c r="JA51" s="112"/>
      <c r="JB51" s="111"/>
      <c r="JC51" s="112"/>
      <c r="JD51" s="111"/>
      <c r="JE51" s="112"/>
      <c r="JF51" s="111"/>
      <c r="JG51" s="112"/>
      <c r="JH51" s="111"/>
      <c r="JI51" s="112"/>
      <c r="JJ51" s="111"/>
      <c r="JK51" s="112"/>
      <c r="JL51" s="112"/>
      <c r="JM51" s="112"/>
      <c r="JN51" s="111"/>
      <c r="JO51" s="112"/>
      <c r="JP51" s="111"/>
      <c r="JQ51" s="112"/>
      <c r="JR51" s="111"/>
      <c r="JS51" s="112"/>
      <c r="JT51" s="112"/>
      <c r="JU51" s="112"/>
      <c r="JV51" s="111"/>
      <c r="JW51" s="112"/>
      <c r="JX51" s="112"/>
      <c r="JY51" s="112"/>
      <c r="JZ51" s="103">
        <v>456</v>
      </c>
      <c r="KA51" s="103">
        <v>5936382.3200000003</v>
      </c>
      <c r="KB51" s="103">
        <v>0</v>
      </c>
      <c r="KC51" s="103">
        <v>0</v>
      </c>
      <c r="KD51" s="103">
        <v>456</v>
      </c>
      <c r="KE51" s="103">
        <v>5936382.3200000003</v>
      </c>
    </row>
    <row r="52" spans="1:291" s="4" customFormat="1" x14ac:dyDescent="0.25">
      <c r="A52" s="2"/>
      <c r="B52" s="37">
        <v>23</v>
      </c>
      <c r="C52" s="37" t="s">
        <v>55</v>
      </c>
      <c r="D52" s="37">
        <v>69</v>
      </c>
      <c r="E52" s="222" t="s">
        <v>287</v>
      </c>
      <c r="F52" s="111"/>
      <c r="G52" s="112"/>
      <c r="H52" s="111"/>
      <c r="I52" s="112"/>
      <c r="J52" s="111"/>
      <c r="K52" s="112"/>
      <c r="L52" s="111"/>
      <c r="M52" s="112"/>
      <c r="N52" s="111"/>
      <c r="O52" s="112"/>
      <c r="P52" s="111"/>
      <c r="Q52" s="112"/>
      <c r="R52" s="111"/>
      <c r="S52" s="112"/>
      <c r="T52" s="111"/>
      <c r="U52" s="112"/>
      <c r="V52" s="111"/>
      <c r="W52" s="112"/>
      <c r="X52" s="111"/>
      <c r="Y52" s="112"/>
      <c r="Z52" s="111"/>
      <c r="AA52" s="112"/>
      <c r="AB52" s="111"/>
      <c r="AC52" s="112"/>
      <c r="AD52" s="111"/>
      <c r="AE52" s="112"/>
      <c r="AF52" s="112"/>
      <c r="AG52" s="112"/>
      <c r="AH52" s="111">
        <v>2</v>
      </c>
      <c r="AI52" s="112">
        <v>24847.200000000001</v>
      </c>
      <c r="AJ52" s="111"/>
      <c r="AK52" s="112"/>
      <c r="AL52" s="111"/>
      <c r="AM52" s="112"/>
      <c r="AN52" s="111"/>
      <c r="AO52" s="112"/>
      <c r="AP52" s="111"/>
      <c r="AQ52" s="112"/>
      <c r="AR52" s="111"/>
      <c r="AS52" s="112"/>
      <c r="AT52" s="111"/>
      <c r="AU52" s="112"/>
      <c r="AV52" s="111"/>
      <c r="AW52" s="112"/>
      <c r="AX52" s="111"/>
      <c r="AY52" s="112"/>
      <c r="AZ52" s="111"/>
      <c r="BA52" s="112"/>
      <c r="BB52" s="111">
        <v>1</v>
      </c>
      <c r="BC52" s="112">
        <v>19789.02</v>
      </c>
      <c r="BD52" s="111"/>
      <c r="BE52" s="112"/>
      <c r="BF52" s="111">
        <v>5</v>
      </c>
      <c r="BG52" s="112">
        <v>74541.600000000006</v>
      </c>
      <c r="BH52" s="111"/>
      <c r="BI52" s="112"/>
      <c r="BJ52" s="111">
        <v>41</v>
      </c>
      <c r="BK52" s="112">
        <v>509367.59999999974</v>
      </c>
      <c r="BL52" s="112"/>
      <c r="BM52" s="112"/>
      <c r="BN52" s="111">
        <v>5</v>
      </c>
      <c r="BO52" s="112">
        <v>74541.600000000006</v>
      </c>
      <c r="BP52" s="111"/>
      <c r="BQ52" s="112"/>
      <c r="BR52" s="111">
        <v>49</v>
      </c>
      <c r="BS52" s="112">
        <v>730507.67999999982</v>
      </c>
      <c r="BT52" s="111"/>
      <c r="BU52" s="112"/>
      <c r="BV52" s="111">
        <v>16</v>
      </c>
      <c r="BW52" s="112">
        <v>238533.12000000005</v>
      </c>
      <c r="BX52" s="111"/>
      <c r="BY52" s="112"/>
      <c r="BZ52" s="111">
        <v>98</v>
      </c>
      <c r="CA52" s="112">
        <v>1217512.8</v>
      </c>
      <c r="CB52" s="111"/>
      <c r="CC52" s="112"/>
      <c r="CD52" s="111">
        <v>2</v>
      </c>
      <c r="CE52" s="112">
        <v>45612.36</v>
      </c>
      <c r="CF52" s="111"/>
      <c r="CG52" s="112"/>
      <c r="CH52" s="111">
        <v>202</v>
      </c>
      <c r="CI52" s="112">
        <v>3005118.1400000011</v>
      </c>
      <c r="CJ52" s="111"/>
      <c r="CK52" s="112"/>
      <c r="CL52" s="111">
        <v>56</v>
      </c>
      <c r="CM52" s="112">
        <v>834865.92000000016</v>
      </c>
      <c r="CN52" s="111"/>
      <c r="CO52" s="112"/>
      <c r="CP52" s="111">
        <v>20</v>
      </c>
      <c r="CQ52" s="112">
        <v>248472.00000000003</v>
      </c>
      <c r="CR52" s="111"/>
      <c r="CS52" s="112"/>
      <c r="CT52" s="111"/>
      <c r="CU52" s="112"/>
      <c r="CV52" s="111"/>
      <c r="CW52" s="112"/>
      <c r="CX52" s="111">
        <v>4</v>
      </c>
      <c r="CY52" s="112">
        <v>59633.279999999999</v>
      </c>
      <c r="CZ52" s="111"/>
      <c r="DA52" s="112"/>
      <c r="DB52" s="111">
        <v>221</v>
      </c>
      <c r="DC52" s="112">
        <v>2745615.6000000006</v>
      </c>
      <c r="DD52" s="111"/>
      <c r="DE52" s="112"/>
      <c r="DF52" s="111">
        <v>24</v>
      </c>
      <c r="DG52" s="112">
        <v>357799.68000000005</v>
      </c>
      <c r="DH52" s="111"/>
      <c r="DI52" s="112"/>
      <c r="DJ52" s="111">
        <v>7</v>
      </c>
      <c r="DK52" s="112">
        <v>104358.24000000002</v>
      </c>
      <c r="DL52" s="111"/>
      <c r="DM52" s="112"/>
      <c r="DN52" s="111">
        <v>61</v>
      </c>
      <c r="DO52" s="112">
        <v>757839.60000000009</v>
      </c>
      <c r="DP52" s="111"/>
      <c r="DQ52" s="112"/>
      <c r="DR52" s="111">
        <v>2</v>
      </c>
      <c r="DS52" s="112">
        <v>24847.200000000001</v>
      </c>
      <c r="DT52" s="112"/>
      <c r="DU52" s="112"/>
      <c r="DV52" s="111">
        <v>15</v>
      </c>
      <c r="DW52" s="112">
        <v>186354.00000000006</v>
      </c>
      <c r="DX52" s="111"/>
      <c r="DY52" s="112"/>
      <c r="DZ52" s="111">
        <v>2</v>
      </c>
      <c r="EA52" s="112">
        <v>24847.200000000001</v>
      </c>
      <c r="EB52" s="111"/>
      <c r="EC52" s="112"/>
      <c r="ED52" s="111">
        <v>16</v>
      </c>
      <c r="EE52" s="112">
        <v>198777.60000000001</v>
      </c>
      <c r="EF52" s="112"/>
      <c r="EG52" s="112"/>
      <c r="EH52" s="111">
        <v>46</v>
      </c>
      <c r="EI52" s="112">
        <v>571485.59999999974</v>
      </c>
      <c r="EJ52" s="111"/>
      <c r="EK52" s="112"/>
      <c r="EL52" s="111">
        <v>16</v>
      </c>
      <c r="EM52" s="112">
        <v>198777.60000000006</v>
      </c>
      <c r="EN52" s="112"/>
      <c r="EO52" s="112"/>
      <c r="EP52" s="111">
        <v>7</v>
      </c>
      <c r="EQ52" s="112">
        <v>86965.200000000012</v>
      </c>
      <c r="ER52" s="112"/>
      <c r="ES52" s="112"/>
      <c r="ET52" s="111">
        <v>15</v>
      </c>
      <c r="EU52" s="112">
        <v>180142.20000000004</v>
      </c>
      <c r="EV52" s="112"/>
      <c r="EW52" s="112"/>
      <c r="EX52" s="111"/>
      <c r="EY52" s="112"/>
      <c r="EZ52" s="112"/>
      <c r="FA52" s="112"/>
      <c r="FB52" s="111"/>
      <c r="FC52" s="112"/>
      <c r="FD52" s="112"/>
      <c r="FE52" s="112"/>
      <c r="FF52" s="111"/>
      <c r="FG52" s="112"/>
      <c r="FH52" s="111"/>
      <c r="FI52" s="112"/>
      <c r="FJ52" s="111">
        <v>7</v>
      </c>
      <c r="FK52" s="112">
        <v>86965.200000000012</v>
      </c>
      <c r="FL52" s="112"/>
      <c r="FM52" s="112"/>
      <c r="FN52" s="111">
        <v>12</v>
      </c>
      <c r="FO52" s="112">
        <v>149083.20000000004</v>
      </c>
      <c r="FP52" s="111"/>
      <c r="FQ52" s="112"/>
      <c r="FR52" s="111"/>
      <c r="FS52" s="112"/>
      <c r="FT52" s="111"/>
      <c r="FU52" s="112"/>
      <c r="FV52" s="111"/>
      <c r="FW52" s="112"/>
      <c r="FX52" s="111"/>
      <c r="FY52" s="112"/>
      <c r="FZ52" s="111"/>
      <c r="GA52" s="112"/>
      <c r="GB52" s="111"/>
      <c r="GC52" s="112"/>
      <c r="GD52" s="111"/>
      <c r="GE52" s="112"/>
      <c r="GF52" s="111"/>
      <c r="GG52" s="112"/>
      <c r="GH52" s="111">
        <v>153</v>
      </c>
      <c r="GI52" s="112">
        <v>1900810.8000000012</v>
      </c>
      <c r="GJ52" s="111"/>
      <c r="GK52" s="112"/>
      <c r="GL52" s="111">
        <v>119</v>
      </c>
      <c r="GM52" s="112">
        <v>1478408.4</v>
      </c>
      <c r="GN52" s="112"/>
      <c r="GO52" s="112"/>
      <c r="GP52" s="111">
        <v>88</v>
      </c>
      <c r="GQ52" s="112">
        <v>1093276.7999999998</v>
      </c>
      <c r="GR52" s="112"/>
      <c r="GS52" s="112"/>
      <c r="GT52" s="111">
        <v>327</v>
      </c>
      <c r="GU52" s="112">
        <v>4062517.1999999988</v>
      </c>
      <c r="GV52" s="112"/>
      <c r="GW52" s="112"/>
      <c r="GX52" s="111"/>
      <c r="GY52" s="112"/>
      <c r="GZ52" s="111"/>
      <c r="HA52" s="112"/>
      <c r="HB52" s="111"/>
      <c r="HC52" s="112"/>
      <c r="HD52" s="111"/>
      <c r="HE52" s="112"/>
      <c r="HF52" s="111"/>
      <c r="HG52" s="112"/>
      <c r="HH52" s="111"/>
      <c r="HI52" s="112"/>
      <c r="HJ52" s="111"/>
      <c r="HK52" s="112"/>
      <c r="HL52" s="111"/>
      <c r="HM52" s="112"/>
      <c r="HN52" s="111">
        <v>4</v>
      </c>
      <c r="HO52" s="112">
        <v>59633.279999999999</v>
      </c>
      <c r="HP52" s="112"/>
      <c r="HQ52" s="112"/>
      <c r="HR52" s="111">
        <v>7</v>
      </c>
      <c r="HS52" s="112">
        <v>104358.24000000002</v>
      </c>
      <c r="HT52" s="111"/>
      <c r="HU52" s="112"/>
      <c r="HV52" s="111">
        <v>7</v>
      </c>
      <c r="HW52" s="112">
        <v>104358.24000000002</v>
      </c>
      <c r="HX52" s="111"/>
      <c r="HY52" s="112"/>
      <c r="HZ52" s="111"/>
      <c r="IA52" s="112"/>
      <c r="IB52" s="111"/>
      <c r="IC52" s="112"/>
      <c r="ID52" s="111">
        <v>32</v>
      </c>
      <c r="IE52" s="112">
        <v>462157.9200000001</v>
      </c>
      <c r="IF52" s="111"/>
      <c r="IG52" s="112"/>
      <c r="IH52" s="111"/>
      <c r="II52" s="112"/>
      <c r="IJ52" s="111"/>
      <c r="IK52" s="112"/>
      <c r="IL52" s="111"/>
      <c r="IM52" s="112"/>
      <c r="IN52" s="111"/>
      <c r="IO52" s="112"/>
      <c r="IP52" s="111">
        <v>57</v>
      </c>
      <c r="IQ52" s="112">
        <v>849774.23999999964</v>
      </c>
      <c r="IR52" s="111"/>
      <c r="IS52" s="112"/>
      <c r="IT52" s="111">
        <v>10</v>
      </c>
      <c r="IU52" s="112">
        <v>111812.40000000002</v>
      </c>
      <c r="IV52" s="111"/>
      <c r="IW52" s="112"/>
      <c r="IX52" s="111"/>
      <c r="IY52" s="112"/>
      <c r="IZ52" s="111"/>
      <c r="JA52" s="112"/>
      <c r="JB52" s="111">
        <v>5</v>
      </c>
      <c r="JC52" s="112">
        <v>74541.600000000006</v>
      </c>
      <c r="JD52" s="111"/>
      <c r="JE52" s="112"/>
      <c r="JF52" s="111"/>
      <c r="JG52" s="112"/>
      <c r="JH52" s="111"/>
      <c r="JI52" s="112"/>
      <c r="JJ52" s="111">
        <v>1</v>
      </c>
      <c r="JK52" s="112">
        <v>12423.6</v>
      </c>
      <c r="JL52" s="112"/>
      <c r="JM52" s="112"/>
      <c r="JN52" s="111"/>
      <c r="JO52" s="112"/>
      <c r="JP52" s="111"/>
      <c r="JQ52" s="112"/>
      <c r="JR52" s="111"/>
      <c r="JS52" s="112"/>
      <c r="JT52" s="112"/>
      <c r="JU52" s="112"/>
      <c r="JV52" s="111"/>
      <c r="JW52" s="112"/>
      <c r="JX52" s="112"/>
      <c r="JY52" s="112"/>
      <c r="JZ52" s="103">
        <v>1762</v>
      </c>
      <c r="KA52" s="103">
        <v>23071273.159999996</v>
      </c>
      <c r="KB52" s="103">
        <v>0</v>
      </c>
      <c r="KC52" s="103">
        <v>0</v>
      </c>
      <c r="KD52" s="103">
        <v>1762</v>
      </c>
      <c r="KE52" s="103">
        <v>23071273.159999996</v>
      </c>
    </row>
    <row r="53" spans="1:291" s="4" customFormat="1" ht="26.25" x14ac:dyDescent="0.25">
      <c r="A53" s="2"/>
      <c r="B53" s="37">
        <v>24</v>
      </c>
      <c r="C53" s="37" t="s">
        <v>56</v>
      </c>
      <c r="D53" s="37">
        <v>70</v>
      </c>
      <c r="E53" s="222" t="s">
        <v>288</v>
      </c>
      <c r="F53" s="111"/>
      <c r="G53" s="112"/>
      <c r="H53" s="111"/>
      <c r="I53" s="112"/>
      <c r="J53" s="111"/>
      <c r="K53" s="112"/>
      <c r="L53" s="111"/>
      <c r="M53" s="112"/>
      <c r="N53" s="111"/>
      <c r="O53" s="112"/>
      <c r="P53" s="111"/>
      <c r="Q53" s="112"/>
      <c r="R53" s="111"/>
      <c r="S53" s="112"/>
      <c r="T53" s="111"/>
      <c r="U53" s="112"/>
      <c r="V53" s="111"/>
      <c r="W53" s="112"/>
      <c r="X53" s="111"/>
      <c r="Y53" s="112"/>
      <c r="Z53" s="111"/>
      <c r="AA53" s="112"/>
      <c r="AB53" s="111"/>
      <c r="AC53" s="112"/>
      <c r="AD53" s="111"/>
      <c r="AE53" s="112"/>
      <c r="AF53" s="112"/>
      <c r="AG53" s="112"/>
      <c r="AH53" s="111">
        <v>8</v>
      </c>
      <c r="AI53" s="112">
        <v>110846.12</v>
      </c>
      <c r="AJ53" s="111"/>
      <c r="AK53" s="112"/>
      <c r="AL53" s="111"/>
      <c r="AM53" s="112"/>
      <c r="AN53" s="111"/>
      <c r="AO53" s="112"/>
      <c r="AP53" s="111"/>
      <c r="AQ53" s="112"/>
      <c r="AR53" s="111"/>
      <c r="AS53" s="112"/>
      <c r="AT53" s="111"/>
      <c r="AU53" s="112"/>
      <c r="AV53" s="111"/>
      <c r="AW53" s="112"/>
      <c r="AX53" s="111"/>
      <c r="AY53" s="112"/>
      <c r="AZ53" s="111"/>
      <c r="BA53" s="112"/>
      <c r="BB53" s="111"/>
      <c r="BC53" s="112"/>
      <c r="BD53" s="111"/>
      <c r="BE53" s="112"/>
      <c r="BF53" s="111"/>
      <c r="BG53" s="112"/>
      <c r="BH53" s="111"/>
      <c r="BI53" s="112"/>
      <c r="BJ53" s="111"/>
      <c r="BK53" s="112"/>
      <c r="BL53" s="112"/>
      <c r="BM53" s="112"/>
      <c r="BN53" s="111">
        <v>2</v>
      </c>
      <c r="BO53" s="112">
        <v>48369.22</v>
      </c>
      <c r="BP53" s="111"/>
      <c r="BQ53" s="112"/>
      <c r="BR53" s="111">
        <v>8</v>
      </c>
      <c r="BS53" s="112">
        <v>195247.80000000002</v>
      </c>
      <c r="BT53" s="111"/>
      <c r="BU53" s="112"/>
      <c r="BV53" s="111">
        <v>6</v>
      </c>
      <c r="BW53" s="112">
        <v>145107.66</v>
      </c>
      <c r="BX53" s="111"/>
      <c r="BY53" s="112"/>
      <c r="BZ53" s="111">
        <v>1</v>
      </c>
      <c r="CA53" s="112">
        <v>20153.84</v>
      </c>
      <c r="CB53" s="111"/>
      <c r="CC53" s="112"/>
      <c r="CD53" s="111"/>
      <c r="CE53" s="112"/>
      <c r="CF53" s="111"/>
      <c r="CG53" s="112"/>
      <c r="CH53" s="111">
        <v>4</v>
      </c>
      <c r="CI53" s="112">
        <v>96738.44</v>
      </c>
      <c r="CJ53" s="111"/>
      <c r="CK53" s="112"/>
      <c r="CL53" s="111">
        <v>11</v>
      </c>
      <c r="CM53" s="112">
        <v>266030.71000000002</v>
      </c>
      <c r="CN53" s="111"/>
      <c r="CO53" s="112"/>
      <c r="CP53" s="111">
        <v>2</v>
      </c>
      <c r="CQ53" s="112">
        <v>40307.68</v>
      </c>
      <c r="CR53" s="111"/>
      <c r="CS53" s="112"/>
      <c r="CT53" s="111">
        <v>6</v>
      </c>
      <c r="CU53" s="112">
        <v>120923.04000000001</v>
      </c>
      <c r="CV53" s="111"/>
      <c r="CW53" s="112"/>
      <c r="CX53" s="111">
        <v>4</v>
      </c>
      <c r="CY53" s="112">
        <v>96738.44</v>
      </c>
      <c r="CZ53" s="111"/>
      <c r="DA53" s="112"/>
      <c r="DB53" s="111">
        <v>4</v>
      </c>
      <c r="DC53" s="112">
        <v>80615.360000000001</v>
      </c>
      <c r="DD53" s="111"/>
      <c r="DE53" s="112"/>
      <c r="DF53" s="111">
        <v>3</v>
      </c>
      <c r="DG53" s="112">
        <v>72553.83</v>
      </c>
      <c r="DH53" s="111"/>
      <c r="DI53" s="112"/>
      <c r="DJ53" s="111">
        <v>1</v>
      </c>
      <c r="DK53" s="112">
        <v>24184.61</v>
      </c>
      <c r="DL53" s="111"/>
      <c r="DM53" s="112"/>
      <c r="DN53" s="111">
        <v>15</v>
      </c>
      <c r="DO53" s="112">
        <v>302307.60000000003</v>
      </c>
      <c r="DP53" s="111"/>
      <c r="DQ53" s="112"/>
      <c r="DR53" s="111"/>
      <c r="DS53" s="112"/>
      <c r="DT53" s="112"/>
      <c r="DU53" s="112"/>
      <c r="DV53" s="111">
        <v>20</v>
      </c>
      <c r="DW53" s="112">
        <v>403076.80000000005</v>
      </c>
      <c r="DX53" s="111"/>
      <c r="DY53" s="112"/>
      <c r="DZ53" s="111">
        <v>2</v>
      </c>
      <c r="EA53" s="112">
        <v>40307.68</v>
      </c>
      <c r="EB53" s="111"/>
      <c r="EC53" s="112"/>
      <c r="ED53" s="111"/>
      <c r="EE53" s="112"/>
      <c r="EF53" s="112"/>
      <c r="EG53" s="112"/>
      <c r="EH53" s="111">
        <v>4</v>
      </c>
      <c r="EI53" s="112">
        <v>80615.360000000001</v>
      </c>
      <c r="EJ53" s="111"/>
      <c r="EK53" s="112"/>
      <c r="EL53" s="111">
        <v>3</v>
      </c>
      <c r="EM53" s="112">
        <v>60461.520000000004</v>
      </c>
      <c r="EN53" s="112"/>
      <c r="EO53" s="112"/>
      <c r="EP53" s="111"/>
      <c r="EQ53" s="112"/>
      <c r="ER53" s="112"/>
      <c r="ES53" s="112"/>
      <c r="ET53" s="111">
        <v>12</v>
      </c>
      <c r="EU53" s="112">
        <v>241846.08</v>
      </c>
      <c r="EV53" s="112"/>
      <c r="EW53" s="112"/>
      <c r="EX53" s="111"/>
      <c r="EY53" s="112"/>
      <c r="EZ53" s="112"/>
      <c r="FA53" s="112"/>
      <c r="FB53" s="111"/>
      <c r="FC53" s="112"/>
      <c r="FD53" s="112"/>
      <c r="FE53" s="112"/>
      <c r="FF53" s="111"/>
      <c r="FG53" s="112"/>
      <c r="FH53" s="111"/>
      <c r="FI53" s="112"/>
      <c r="FJ53" s="111">
        <v>6</v>
      </c>
      <c r="FK53" s="112">
        <v>120923.04</v>
      </c>
      <c r="FL53" s="112"/>
      <c r="FM53" s="112"/>
      <c r="FN53" s="111">
        <v>19</v>
      </c>
      <c r="FO53" s="112">
        <v>372846.0400000001</v>
      </c>
      <c r="FP53" s="111"/>
      <c r="FQ53" s="112"/>
      <c r="FR53" s="111"/>
      <c r="FS53" s="112"/>
      <c r="FT53" s="111"/>
      <c r="FU53" s="112"/>
      <c r="FV53" s="111"/>
      <c r="FW53" s="112"/>
      <c r="FX53" s="111"/>
      <c r="FY53" s="112"/>
      <c r="FZ53" s="111"/>
      <c r="GA53" s="112"/>
      <c r="GB53" s="111"/>
      <c r="GC53" s="112"/>
      <c r="GD53" s="111"/>
      <c r="GE53" s="112"/>
      <c r="GF53" s="111"/>
      <c r="GG53" s="112"/>
      <c r="GH53" s="111"/>
      <c r="GI53" s="112"/>
      <c r="GJ53" s="111"/>
      <c r="GK53" s="112"/>
      <c r="GL53" s="111"/>
      <c r="GM53" s="112"/>
      <c r="GN53" s="112"/>
      <c r="GO53" s="112"/>
      <c r="GP53" s="111"/>
      <c r="GQ53" s="112"/>
      <c r="GR53" s="112"/>
      <c r="GS53" s="112"/>
      <c r="GT53" s="111"/>
      <c r="GU53" s="112"/>
      <c r="GV53" s="112"/>
      <c r="GW53" s="112"/>
      <c r="GX53" s="111"/>
      <c r="GY53" s="112"/>
      <c r="GZ53" s="111"/>
      <c r="HA53" s="112"/>
      <c r="HB53" s="111"/>
      <c r="HC53" s="112"/>
      <c r="HD53" s="111"/>
      <c r="HE53" s="112"/>
      <c r="HF53" s="111"/>
      <c r="HG53" s="112"/>
      <c r="HH53" s="111"/>
      <c r="HI53" s="112"/>
      <c r="HJ53" s="111">
        <v>1</v>
      </c>
      <c r="HK53" s="112">
        <v>24184.61</v>
      </c>
      <c r="HL53" s="111"/>
      <c r="HM53" s="112"/>
      <c r="HN53" s="111">
        <v>2</v>
      </c>
      <c r="HO53" s="112">
        <v>48369.22</v>
      </c>
      <c r="HP53" s="112"/>
      <c r="HQ53" s="112"/>
      <c r="HR53" s="111">
        <v>3</v>
      </c>
      <c r="HS53" s="112">
        <v>72553.83</v>
      </c>
      <c r="HT53" s="111"/>
      <c r="HU53" s="112"/>
      <c r="HV53" s="111">
        <v>1</v>
      </c>
      <c r="HW53" s="112">
        <v>24184.61</v>
      </c>
      <c r="HX53" s="111"/>
      <c r="HY53" s="112"/>
      <c r="HZ53" s="111">
        <v>5</v>
      </c>
      <c r="IA53" s="112">
        <v>120923.05</v>
      </c>
      <c r="IB53" s="111"/>
      <c r="IC53" s="112"/>
      <c r="ID53" s="111">
        <v>5</v>
      </c>
      <c r="IE53" s="112">
        <v>120923.05</v>
      </c>
      <c r="IF53" s="111"/>
      <c r="IG53" s="112"/>
      <c r="IH53" s="111"/>
      <c r="II53" s="112"/>
      <c r="IJ53" s="111"/>
      <c r="IK53" s="112"/>
      <c r="IL53" s="111"/>
      <c r="IM53" s="112"/>
      <c r="IN53" s="111"/>
      <c r="IO53" s="112"/>
      <c r="IP53" s="111"/>
      <c r="IQ53" s="112"/>
      <c r="IR53" s="111"/>
      <c r="IS53" s="112"/>
      <c r="IT53" s="111">
        <v>4</v>
      </c>
      <c r="IU53" s="112">
        <v>80615.360000000001</v>
      </c>
      <c r="IV53" s="111">
        <v>1</v>
      </c>
      <c r="IW53" s="112">
        <v>20153.84</v>
      </c>
      <c r="IX53" s="111"/>
      <c r="IY53" s="112"/>
      <c r="IZ53" s="111"/>
      <c r="JA53" s="112"/>
      <c r="JB53" s="111"/>
      <c r="JC53" s="112"/>
      <c r="JD53" s="111"/>
      <c r="JE53" s="112"/>
      <c r="JF53" s="111"/>
      <c r="JG53" s="112"/>
      <c r="JH53" s="111"/>
      <c r="JI53" s="112"/>
      <c r="JJ53" s="111">
        <v>1</v>
      </c>
      <c r="JK53" s="112">
        <v>20153.84</v>
      </c>
      <c r="JL53" s="112"/>
      <c r="JM53" s="112"/>
      <c r="JN53" s="111">
        <v>1</v>
      </c>
      <c r="JO53" s="112">
        <v>24184.61</v>
      </c>
      <c r="JP53" s="111"/>
      <c r="JQ53" s="112"/>
      <c r="JR53" s="111"/>
      <c r="JS53" s="112"/>
      <c r="JT53" s="112"/>
      <c r="JU53" s="112"/>
      <c r="JV53" s="111"/>
      <c r="JW53" s="112"/>
      <c r="JX53" s="112"/>
      <c r="JY53" s="112"/>
      <c r="JZ53" s="103">
        <v>164</v>
      </c>
      <c r="KA53" s="103">
        <v>3476293.05</v>
      </c>
      <c r="KB53" s="103">
        <v>1</v>
      </c>
      <c r="KC53" s="103">
        <v>20153.84</v>
      </c>
      <c r="KD53" s="103">
        <v>165</v>
      </c>
      <c r="KE53" s="103">
        <v>3496446.8899999997</v>
      </c>
    </row>
    <row r="54" spans="1:291" s="4" customFormat="1" x14ac:dyDescent="0.25">
      <c r="A54" s="2"/>
      <c r="B54" s="37">
        <v>25</v>
      </c>
      <c r="C54" s="37" t="s">
        <v>57</v>
      </c>
      <c r="D54" s="37">
        <v>72</v>
      </c>
      <c r="E54" s="222" t="s">
        <v>290</v>
      </c>
      <c r="F54" s="111"/>
      <c r="G54" s="112"/>
      <c r="H54" s="111"/>
      <c r="I54" s="112"/>
      <c r="J54" s="111"/>
      <c r="K54" s="112"/>
      <c r="L54" s="111"/>
      <c r="M54" s="112"/>
      <c r="N54" s="111"/>
      <c r="O54" s="112"/>
      <c r="P54" s="111"/>
      <c r="Q54" s="112"/>
      <c r="R54" s="111"/>
      <c r="S54" s="112"/>
      <c r="T54" s="111"/>
      <c r="U54" s="112"/>
      <c r="V54" s="111"/>
      <c r="W54" s="112"/>
      <c r="X54" s="111"/>
      <c r="Y54" s="112"/>
      <c r="Z54" s="111"/>
      <c r="AA54" s="112"/>
      <c r="AB54" s="111"/>
      <c r="AC54" s="112"/>
      <c r="AD54" s="111"/>
      <c r="AE54" s="112"/>
      <c r="AF54" s="112"/>
      <c r="AG54" s="112"/>
      <c r="AH54" s="111"/>
      <c r="AI54" s="112"/>
      <c r="AJ54" s="111"/>
      <c r="AK54" s="112"/>
      <c r="AL54" s="111"/>
      <c r="AM54" s="112"/>
      <c r="AN54" s="111"/>
      <c r="AO54" s="112"/>
      <c r="AP54" s="111"/>
      <c r="AQ54" s="112"/>
      <c r="AR54" s="111"/>
      <c r="AS54" s="112"/>
      <c r="AT54" s="111"/>
      <c r="AU54" s="112"/>
      <c r="AV54" s="111"/>
      <c r="AW54" s="112"/>
      <c r="AX54" s="111"/>
      <c r="AY54" s="112"/>
      <c r="AZ54" s="111"/>
      <c r="BA54" s="112"/>
      <c r="BB54" s="111"/>
      <c r="BC54" s="112"/>
      <c r="BD54" s="111"/>
      <c r="BE54" s="112"/>
      <c r="BF54" s="111"/>
      <c r="BG54" s="112"/>
      <c r="BH54" s="111"/>
      <c r="BI54" s="112"/>
      <c r="BJ54" s="111"/>
      <c r="BK54" s="112"/>
      <c r="BL54" s="112"/>
      <c r="BM54" s="112"/>
      <c r="BN54" s="111"/>
      <c r="BO54" s="112"/>
      <c r="BP54" s="111"/>
      <c r="BQ54" s="112"/>
      <c r="BR54" s="111"/>
      <c r="BS54" s="112"/>
      <c r="BT54" s="111"/>
      <c r="BU54" s="112"/>
      <c r="BV54" s="111"/>
      <c r="BW54" s="112"/>
      <c r="BX54" s="111"/>
      <c r="BY54" s="112"/>
      <c r="BZ54" s="111"/>
      <c r="CA54" s="112"/>
      <c r="CB54" s="111"/>
      <c r="CC54" s="112"/>
      <c r="CD54" s="111"/>
      <c r="CE54" s="112"/>
      <c r="CF54" s="111"/>
      <c r="CG54" s="112"/>
      <c r="CH54" s="111"/>
      <c r="CI54" s="112"/>
      <c r="CJ54" s="111"/>
      <c r="CK54" s="112"/>
      <c r="CL54" s="111"/>
      <c r="CM54" s="112"/>
      <c r="CN54" s="111"/>
      <c r="CO54" s="112"/>
      <c r="CP54" s="111"/>
      <c r="CQ54" s="112"/>
      <c r="CR54" s="111"/>
      <c r="CS54" s="112"/>
      <c r="CT54" s="111"/>
      <c r="CU54" s="112"/>
      <c r="CV54" s="111"/>
      <c r="CW54" s="112"/>
      <c r="CX54" s="111"/>
      <c r="CY54" s="112"/>
      <c r="CZ54" s="111"/>
      <c r="DA54" s="112"/>
      <c r="DB54" s="111"/>
      <c r="DC54" s="112"/>
      <c r="DD54" s="111"/>
      <c r="DE54" s="112"/>
      <c r="DF54" s="111">
        <v>1</v>
      </c>
      <c r="DG54" s="112">
        <v>36111.26</v>
      </c>
      <c r="DH54" s="111"/>
      <c r="DI54" s="112"/>
      <c r="DJ54" s="111"/>
      <c r="DK54" s="112"/>
      <c r="DL54" s="111"/>
      <c r="DM54" s="112"/>
      <c r="DN54" s="111"/>
      <c r="DO54" s="112"/>
      <c r="DP54" s="111"/>
      <c r="DQ54" s="112"/>
      <c r="DR54" s="111"/>
      <c r="DS54" s="112"/>
      <c r="DT54" s="112"/>
      <c r="DU54" s="112"/>
      <c r="DV54" s="111"/>
      <c r="DW54" s="112"/>
      <c r="DX54" s="111"/>
      <c r="DY54" s="112"/>
      <c r="DZ54" s="111"/>
      <c r="EA54" s="112"/>
      <c r="EB54" s="111"/>
      <c r="EC54" s="112"/>
      <c r="ED54" s="111"/>
      <c r="EE54" s="112"/>
      <c r="EF54" s="112"/>
      <c r="EG54" s="112"/>
      <c r="EH54" s="111"/>
      <c r="EI54" s="112"/>
      <c r="EJ54" s="111"/>
      <c r="EK54" s="112"/>
      <c r="EL54" s="111"/>
      <c r="EM54" s="112"/>
      <c r="EN54" s="112"/>
      <c r="EO54" s="112"/>
      <c r="EP54" s="111"/>
      <c r="EQ54" s="112"/>
      <c r="ER54" s="112"/>
      <c r="ES54" s="112"/>
      <c r="ET54" s="111"/>
      <c r="EU54" s="112"/>
      <c r="EV54" s="112"/>
      <c r="EW54" s="112"/>
      <c r="EX54" s="111"/>
      <c r="EY54" s="112"/>
      <c r="EZ54" s="112"/>
      <c r="FA54" s="112"/>
      <c r="FB54" s="111"/>
      <c r="FC54" s="112"/>
      <c r="FD54" s="112"/>
      <c r="FE54" s="112"/>
      <c r="FF54" s="111"/>
      <c r="FG54" s="112"/>
      <c r="FH54" s="111"/>
      <c r="FI54" s="112"/>
      <c r="FJ54" s="111"/>
      <c r="FK54" s="112"/>
      <c r="FL54" s="112"/>
      <c r="FM54" s="112"/>
      <c r="FN54" s="111"/>
      <c r="FO54" s="112"/>
      <c r="FP54" s="111"/>
      <c r="FQ54" s="112"/>
      <c r="FR54" s="111"/>
      <c r="FS54" s="112"/>
      <c r="FT54" s="111"/>
      <c r="FU54" s="112"/>
      <c r="FV54" s="111"/>
      <c r="FW54" s="112"/>
      <c r="FX54" s="111"/>
      <c r="FY54" s="112"/>
      <c r="FZ54" s="111"/>
      <c r="GA54" s="112"/>
      <c r="GB54" s="111"/>
      <c r="GC54" s="112"/>
      <c r="GD54" s="111"/>
      <c r="GE54" s="112"/>
      <c r="GF54" s="111"/>
      <c r="GG54" s="112"/>
      <c r="GH54" s="111"/>
      <c r="GI54" s="112"/>
      <c r="GJ54" s="111"/>
      <c r="GK54" s="112"/>
      <c r="GL54" s="111"/>
      <c r="GM54" s="112"/>
      <c r="GN54" s="112"/>
      <c r="GO54" s="112"/>
      <c r="GP54" s="111"/>
      <c r="GQ54" s="112"/>
      <c r="GR54" s="112"/>
      <c r="GS54" s="112"/>
      <c r="GT54" s="111"/>
      <c r="GU54" s="112"/>
      <c r="GV54" s="112"/>
      <c r="GW54" s="112"/>
      <c r="GX54" s="111"/>
      <c r="GY54" s="112"/>
      <c r="GZ54" s="111"/>
      <c r="HA54" s="112"/>
      <c r="HB54" s="111"/>
      <c r="HC54" s="112"/>
      <c r="HD54" s="111"/>
      <c r="HE54" s="112"/>
      <c r="HF54" s="111"/>
      <c r="HG54" s="112"/>
      <c r="HH54" s="111"/>
      <c r="HI54" s="112"/>
      <c r="HJ54" s="111"/>
      <c r="HK54" s="112"/>
      <c r="HL54" s="111"/>
      <c r="HM54" s="112"/>
      <c r="HN54" s="111"/>
      <c r="HO54" s="112"/>
      <c r="HP54" s="112"/>
      <c r="HQ54" s="112"/>
      <c r="HR54" s="111"/>
      <c r="HS54" s="112"/>
      <c r="HT54" s="111"/>
      <c r="HU54" s="112"/>
      <c r="HV54" s="111"/>
      <c r="HW54" s="112"/>
      <c r="HX54" s="111"/>
      <c r="HY54" s="112"/>
      <c r="HZ54" s="111"/>
      <c r="IA54" s="112"/>
      <c r="IB54" s="111"/>
      <c r="IC54" s="112"/>
      <c r="ID54" s="111"/>
      <c r="IE54" s="112"/>
      <c r="IF54" s="111"/>
      <c r="IG54" s="112"/>
      <c r="IH54" s="111"/>
      <c r="II54" s="112"/>
      <c r="IJ54" s="111"/>
      <c r="IK54" s="112"/>
      <c r="IL54" s="111"/>
      <c r="IM54" s="112"/>
      <c r="IN54" s="111"/>
      <c r="IO54" s="112"/>
      <c r="IP54" s="111"/>
      <c r="IQ54" s="112"/>
      <c r="IR54" s="111"/>
      <c r="IS54" s="112"/>
      <c r="IT54" s="111"/>
      <c r="IU54" s="112"/>
      <c r="IV54" s="111"/>
      <c r="IW54" s="112"/>
      <c r="IX54" s="111"/>
      <c r="IY54" s="112"/>
      <c r="IZ54" s="111"/>
      <c r="JA54" s="112"/>
      <c r="JB54" s="111"/>
      <c r="JC54" s="112"/>
      <c r="JD54" s="111"/>
      <c r="JE54" s="112"/>
      <c r="JF54" s="111"/>
      <c r="JG54" s="112"/>
      <c r="JH54" s="111"/>
      <c r="JI54" s="112"/>
      <c r="JJ54" s="111"/>
      <c r="JK54" s="112"/>
      <c r="JL54" s="112"/>
      <c r="JM54" s="112"/>
      <c r="JN54" s="111"/>
      <c r="JO54" s="112"/>
      <c r="JP54" s="111"/>
      <c r="JQ54" s="112"/>
      <c r="JR54" s="111"/>
      <c r="JS54" s="112"/>
      <c r="JT54" s="112"/>
      <c r="JU54" s="112"/>
      <c r="JV54" s="111"/>
      <c r="JW54" s="112"/>
      <c r="JX54" s="112"/>
      <c r="JY54" s="112"/>
      <c r="JZ54" s="103">
        <v>1</v>
      </c>
      <c r="KA54" s="103">
        <v>36111.26</v>
      </c>
      <c r="KB54" s="103">
        <v>0</v>
      </c>
      <c r="KC54" s="103">
        <v>0</v>
      </c>
      <c r="KD54" s="103">
        <v>1</v>
      </c>
      <c r="KE54" s="103">
        <v>36111.26</v>
      </c>
    </row>
    <row r="55" spans="1:291" s="4" customFormat="1" x14ac:dyDescent="0.25">
      <c r="A55" s="2"/>
      <c r="B55" s="2"/>
      <c r="C55" s="37"/>
      <c r="D55" s="37">
        <v>73</v>
      </c>
      <c r="E55" s="222" t="s">
        <v>291</v>
      </c>
      <c r="F55" s="111"/>
      <c r="G55" s="112"/>
      <c r="H55" s="111"/>
      <c r="I55" s="112"/>
      <c r="J55" s="111"/>
      <c r="K55" s="112"/>
      <c r="L55" s="111"/>
      <c r="M55" s="112"/>
      <c r="N55" s="111"/>
      <c r="O55" s="112"/>
      <c r="P55" s="111"/>
      <c r="Q55" s="112"/>
      <c r="R55" s="111">
        <v>77</v>
      </c>
      <c r="S55" s="112">
        <v>4581133.4800000004</v>
      </c>
      <c r="T55" s="111">
        <v>2</v>
      </c>
      <c r="U55" s="112">
        <v>118990.48</v>
      </c>
      <c r="V55" s="111"/>
      <c r="W55" s="112"/>
      <c r="X55" s="111"/>
      <c r="Y55" s="112"/>
      <c r="Z55" s="111"/>
      <c r="AA55" s="112"/>
      <c r="AB55" s="111"/>
      <c r="AC55" s="112"/>
      <c r="AD55" s="111"/>
      <c r="AE55" s="112"/>
      <c r="AF55" s="112"/>
      <c r="AG55" s="112"/>
      <c r="AH55" s="111"/>
      <c r="AI55" s="112"/>
      <c r="AJ55" s="111"/>
      <c r="AK55" s="112"/>
      <c r="AL55" s="111"/>
      <c r="AM55" s="112"/>
      <c r="AN55" s="111"/>
      <c r="AO55" s="112"/>
      <c r="AP55" s="111"/>
      <c r="AQ55" s="112"/>
      <c r="AR55" s="111"/>
      <c r="AS55" s="112"/>
      <c r="AT55" s="111"/>
      <c r="AU55" s="112"/>
      <c r="AV55" s="111"/>
      <c r="AW55" s="112"/>
      <c r="AX55" s="111"/>
      <c r="AY55" s="112"/>
      <c r="AZ55" s="111"/>
      <c r="BA55" s="112"/>
      <c r="BB55" s="111"/>
      <c r="BC55" s="112"/>
      <c r="BD55" s="111"/>
      <c r="BE55" s="112"/>
      <c r="BF55" s="111"/>
      <c r="BG55" s="112"/>
      <c r="BH55" s="111"/>
      <c r="BI55" s="112"/>
      <c r="BJ55" s="111"/>
      <c r="BK55" s="112"/>
      <c r="BL55" s="112"/>
      <c r="BM55" s="112"/>
      <c r="BN55" s="111"/>
      <c r="BO55" s="112"/>
      <c r="BP55" s="111"/>
      <c r="BQ55" s="112"/>
      <c r="BR55" s="111"/>
      <c r="BS55" s="112"/>
      <c r="BT55" s="111"/>
      <c r="BU55" s="112"/>
      <c r="BV55" s="111"/>
      <c r="BW55" s="112"/>
      <c r="BX55" s="111"/>
      <c r="BY55" s="112"/>
      <c r="BZ55" s="111"/>
      <c r="CA55" s="112"/>
      <c r="CB55" s="111"/>
      <c r="CC55" s="112"/>
      <c r="CD55" s="111"/>
      <c r="CE55" s="112"/>
      <c r="CF55" s="111"/>
      <c r="CG55" s="112"/>
      <c r="CH55" s="111"/>
      <c r="CI55" s="112"/>
      <c r="CJ55" s="111"/>
      <c r="CK55" s="112"/>
      <c r="CL55" s="111"/>
      <c r="CM55" s="112"/>
      <c r="CN55" s="111"/>
      <c r="CO55" s="112"/>
      <c r="CP55" s="111"/>
      <c r="CQ55" s="112"/>
      <c r="CR55" s="111"/>
      <c r="CS55" s="112"/>
      <c r="CT55" s="111"/>
      <c r="CU55" s="112"/>
      <c r="CV55" s="111"/>
      <c r="CW55" s="112"/>
      <c r="CX55" s="111"/>
      <c r="CY55" s="112"/>
      <c r="CZ55" s="111"/>
      <c r="DA55" s="112"/>
      <c r="DB55" s="111"/>
      <c r="DC55" s="112"/>
      <c r="DD55" s="111"/>
      <c r="DE55" s="112"/>
      <c r="DF55" s="111">
        <v>1</v>
      </c>
      <c r="DG55" s="112">
        <v>71394.289999999994</v>
      </c>
      <c r="DH55" s="111"/>
      <c r="DI55" s="112"/>
      <c r="DJ55" s="111"/>
      <c r="DK55" s="112"/>
      <c r="DL55" s="111"/>
      <c r="DM55" s="112"/>
      <c r="DN55" s="111"/>
      <c r="DO55" s="112"/>
      <c r="DP55" s="111"/>
      <c r="DQ55" s="112"/>
      <c r="DR55" s="111"/>
      <c r="DS55" s="112"/>
      <c r="DT55" s="112"/>
      <c r="DU55" s="112"/>
      <c r="DV55" s="111"/>
      <c r="DW55" s="112"/>
      <c r="DX55" s="111"/>
      <c r="DY55" s="112"/>
      <c r="DZ55" s="111">
        <v>17</v>
      </c>
      <c r="EA55" s="112">
        <v>1011419.08</v>
      </c>
      <c r="EB55" s="111"/>
      <c r="EC55" s="112"/>
      <c r="ED55" s="111"/>
      <c r="EE55" s="112"/>
      <c r="EF55" s="112"/>
      <c r="EG55" s="112"/>
      <c r="EH55" s="111"/>
      <c r="EI55" s="112"/>
      <c r="EJ55" s="111"/>
      <c r="EK55" s="112"/>
      <c r="EL55" s="111"/>
      <c r="EM55" s="112"/>
      <c r="EN55" s="112"/>
      <c r="EO55" s="112"/>
      <c r="EP55" s="111"/>
      <c r="EQ55" s="112"/>
      <c r="ER55" s="112"/>
      <c r="ES55" s="112"/>
      <c r="ET55" s="111"/>
      <c r="EU55" s="112"/>
      <c r="EV55" s="112"/>
      <c r="EW55" s="112"/>
      <c r="EX55" s="111"/>
      <c r="EY55" s="112"/>
      <c r="EZ55" s="112"/>
      <c r="FA55" s="112"/>
      <c r="FB55" s="111"/>
      <c r="FC55" s="112"/>
      <c r="FD55" s="112"/>
      <c r="FE55" s="112"/>
      <c r="FF55" s="111"/>
      <c r="FG55" s="112"/>
      <c r="FH55" s="111"/>
      <c r="FI55" s="112"/>
      <c r="FJ55" s="111"/>
      <c r="FK55" s="112"/>
      <c r="FL55" s="112"/>
      <c r="FM55" s="112"/>
      <c r="FN55" s="111"/>
      <c r="FO55" s="112"/>
      <c r="FP55" s="111"/>
      <c r="FQ55" s="112"/>
      <c r="FR55" s="111"/>
      <c r="FS55" s="112"/>
      <c r="FT55" s="111"/>
      <c r="FU55" s="112"/>
      <c r="FV55" s="111"/>
      <c r="FW55" s="112"/>
      <c r="FX55" s="111"/>
      <c r="FY55" s="112"/>
      <c r="FZ55" s="111"/>
      <c r="GA55" s="112"/>
      <c r="GB55" s="111"/>
      <c r="GC55" s="112"/>
      <c r="GD55" s="111"/>
      <c r="GE55" s="112"/>
      <c r="GF55" s="111"/>
      <c r="GG55" s="112"/>
      <c r="GH55" s="111"/>
      <c r="GI55" s="112"/>
      <c r="GJ55" s="111"/>
      <c r="GK55" s="112"/>
      <c r="GL55" s="111"/>
      <c r="GM55" s="112"/>
      <c r="GN55" s="112"/>
      <c r="GO55" s="112"/>
      <c r="GP55" s="111"/>
      <c r="GQ55" s="112"/>
      <c r="GR55" s="112"/>
      <c r="GS55" s="112"/>
      <c r="GT55" s="111"/>
      <c r="GU55" s="112"/>
      <c r="GV55" s="112"/>
      <c r="GW55" s="112"/>
      <c r="GX55" s="111"/>
      <c r="GY55" s="112"/>
      <c r="GZ55" s="111"/>
      <c r="HA55" s="112"/>
      <c r="HB55" s="111"/>
      <c r="HC55" s="112"/>
      <c r="HD55" s="111"/>
      <c r="HE55" s="112"/>
      <c r="HF55" s="111"/>
      <c r="HG55" s="112"/>
      <c r="HH55" s="111"/>
      <c r="HI55" s="112"/>
      <c r="HJ55" s="111"/>
      <c r="HK55" s="112"/>
      <c r="HL55" s="111"/>
      <c r="HM55" s="112"/>
      <c r="HN55" s="111"/>
      <c r="HO55" s="112"/>
      <c r="HP55" s="112"/>
      <c r="HQ55" s="112"/>
      <c r="HR55" s="111"/>
      <c r="HS55" s="112"/>
      <c r="HT55" s="111"/>
      <c r="HU55" s="112"/>
      <c r="HV55" s="111"/>
      <c r="HW55" s="112"/>
      <c r="HX55" s="111"/>
      <c r="HY55" s="112"/>
      <c r="HZ55" s="111"/>
      <c r="IA55" s="112"/>
      <c r="IB55" s="111"/>
      <c r="IC55" s="112"/>
      <c r="ID55" s="111"/>
      <c r="IE55" s="112"/>
      <c r="IF55" s="111"/>
      <c r="IG55" s="112"/>
      <c r="IH55" s="111"/>
      <c r="II55" s="112"/>
      <c r="IJ55" s="111"/>
      <c r="IK55" s="112"/>
      <c r="IL55" s="111"/>
      <c r="IM55" s="112"/>
      <c r="IN55" s="111"/>
      <c r="IO55" s="112"/>
      <c r="IP55" s="111"/>
      <c r="IQ55" s="112"/>
      <c r="IR55" s="111"/>
      <c r="IS55" s="112"/>
      <c r="IT55" s="111"/>
      <c r="IU55" s="112"/>
      <c r="IV55" s="111"/>
      <c r="IW55" s="112"/>
      <c r="IX55" s="111"/>
      <c r="IY55" s="112"/>
      <c r="IZ55" s="111"/>
      <c r="JA55" s="112"/>
      <c r="JB55" s="111"/>
      <c r="JC55" s="112"/>
      <c r="JD55" s="111"/>
      <c r="JE55" s="112"/>
      <c r="JF55" s="111"/>
      <c r="JG55" s="112"/>
      <c r="JH55" s="111"/>
      <c r="JI55" s="112"/>
      <c r="JJ55" s="111"/>
      <c r="JK55" s="112"/>
      <c r="JL55" s="112"/>
      <c r="JM55" s="112"/>
      <c r="JN55" s="111"/>
      <c r="JO55" s="112"/>
      <c r="JP55" s="111"/>
      <c r="JQ55" s="112"/>
      <c r="JR55" s="111"/>
      <c r="JS55" s="112"/>
      <c r="JT55" s="112"/>
      <c r="JU55" s="112"/>
      <c r="JV55" s="111"/>
      <c r="JW55" s="112"/>
      <c r="JX55" s="112"/>
      <c r="JY55" s="112"/>
      <c r="JZ55" s="103">
        <v>95</v>
      </c>
      <c r="KA55" s="103">
        <v>5663946.8500000006</v>
      </c>
      <c r="KB55" s="103">
        <v>2</v>
      </c>
      <c r="KC55" s="103">
        <v>118990.48</v>
      </c>
      <c r="KD55" s="103">
        <v>97</v>
      </c>
      <c r="KE55" s="103">
        <v>5782937.330000001</v>
      </c>
    </row>
    <row r="56" spans="1:291" s="4" customFormat="1" ht="26.25" x14ac:dyDescent="0.25">
      <c r="A56" s="2"/>
      <c r="B56" s="37">
        <v>27</v>
      </c>
      <c r="C56" s="37" t="s">
        <v>59</v>
      </c>
      <c r="D56" s="37">
        <v>75</v>
      </c>
      <c r="E56" s="222" t="s">
        <v>58</v>
      </c>
      <c r="F56" s="111"/>
      <c r="G56" s="112"/>
      <c r="H56" s="111"/>
      <c r="I56" s="112"/>
      <c r="J56" s="111"/>
      <c r="K56" s="112"/>
      <c r="L56" s="111"/>
      <c r="M56" s="112"/>
      <c r="N56" s="111"/>
      <c r="O56" s="112"/>
      <c r="P56" s="111"/>
      <c r="Q56" s="112"/>
      <c r="R56" s="111"/>
      <c r="S56" s="112"/>
      <c r="T56" s="111"/>
      <c r="U56" s="112"/>
      <c r="V56" s="111"/>
      <c r="W56" s="112"/>
      <c r="X56" s="111"/>
      <c r="Y56" s="112"/>
      <c r="Z56" s="111"/>
      <c r="AA56" s="112"/>
      <c r="AB56" s="111"/>
      <c r="AC56" s="112"/>
      <c r="AD56" s="111"/>
      <c r="AE56" s="112"/>
      <c r="AF56" s="112"/>
      <c r="AG56" s="112"/>
      <c r="AH56" s="111"/>
      <c r="AI56" s="112"/>
      <c r="AJ56" s="111"/>
      <c r="AK56" s="112"/>
      <c r="AL56" s="111"/>
      <c r="AM56" s="112"/>
      <c r="AN56" s="111"/>
      <c r="AO56" s="112"/>
      <c r="AP56" s="111"/>
      <c r="AQ56" s="112"/>
      <c r="AR56" s="111"/>
      <c r="AS56" s="112"/>
      <c r="AT56" s="111"/>
      <c r="AU56" s="112"/>
      <c r="AV56" s="111"/>
      <c r="AW56" s="112"/>
      <c r="AX56" s="111"/>
      <c r="AY56" s="112"/>
      <c r="AZ56" s="111"/>
      <c r="BA56" s="112"/>
      <c r="BB56" s="111"/>
      <c r="BC56" s="112"/>
      <c r="BD56" s="111"/>
      <c r="BE56" s="112"/>
      <c r="BF56" s="111"/>
      <c r="BG56" s="112"/>
      <c r="BH56" s="111"/>
      <c r="BI56" s="112"/>
      <c r="BJ56" s="111"/>
      <c r="BK56" s="112"/>
      <c r="BL56" s="112"/>
      <c r="BM56" s="112"/>
      <c r="BN56" s="111"/>
      <c r="BO56" s="112"/>
      <c r="BP56" s="111"/>
      <c r="BQ56" s="112"/>
      <c r="BR56" s="111"/>
      <c r="BS56" s="112"/>
      <c r="BT56" s="111"/>
      <c r="BU56" s="112"/>
      <c r="BV56" s="111"/>
      <c r="BW56" s="112"/>
      <c r="BX56" s="111"/>
      <c r="BY56" s="112"/>
      <c r="BZ56" s="111">
        <v>2</v>
      </c>
      <c r="CA56" s="112">
        <v>20429.919999999998</v>
      </c>
      <c r="CB56" s="111"/>
      <c r="CC56" s="112"/>
      <c r="CD56" s="111"/>
      <c r="CE56" s="112"/>
      <c r="CF56" s="111"/>
      <c r="CG56" s="112"/>
      <c r="CH56" s="111"/>
      <c r="CI56" s="112"/>
      <c r="CJ56" s="111"/>
      <c r="CK56" s="112"/>
      <c r="CL56" s="111"/>
      <c r="CM56" s="112"/>
      <c r="CN56" s="111"/>
      <c r="CO56" s="112"/>
      <c r="CP56" s="111"/>
      <c r="CQ56" s="112"/>
      <c r="CR56" s="111"/>
      <c r="CS56" s="112"/>
      <c r="CT56" s="111"/>
      <c r="CU56" s="112"/>
      <c r="CV56" s="111"/>
      <c r="CW56" s="112"/>
      <c r="CX56" s="111"/>
      <c r="CY56" s="112"/>
      <c r="CZ56" s="111"/>
      <c r="DA56" s="112"/>
      <c r="DB56" s="111"/>
      <c r="DC56" s="112"/>
      <c r="DD56" s="111"/>
      <c r="DE56" s="112"/>
      <c r="DF56" s="111">
        <v>1</v>
      </c>
      <c r="DG56" s="112">
        <v>12257.95</v>
      </c>
      <c r="DH56" s="111"/>
      <c r="DI56" s="112"/>
      <c r="DJ56" s="111">
        <v>1</v>
      </c>
      <c r="DK56" s="112">
        <v>12257.95</v>
      </c>
      <c r="DL56" s="111"/>
      <c r="DM56" s="112"/>
      <c r="DN56" s="111"/>
      <c r="DO56" s="112"/>
      <c r="DP56" s="111"/>
      <c r="DQ56" s="112"/>
      <c r="DR56" s="111"/>
      <c r="DS56" s="112"/>
      <c r="DT56" s="112"/>
      <c r="DU56" s="112"/>
      <c r="DV56" s="111"/>
      <c r="DW56" s="112"/>
      <c r="DX56" s="111"/>
      <c r="DY56" s="112"/>
      <c r="DZ56" s="111"/>
      <c r="EA56" s="112"/>
      <c r="EB56" s="111"/>
      <c r="EC56" s="112"/>
      <c r="ED56" s="111"/>
      <c r="EE56" s="112"/>
      <c r="EF56" s="112"/>
      <c r="EG56" s="112"/>
      <c r="EH56" s="111"/>
      <c r="EI56" s="112"/>
      <c r="EJ56" s="111"/>
      <c r="EK56" s="112"/>
      <c r="EL56" s="111">
        <v>4</v>
      </c>
      <c r="EM56" s="112">
        <v>40859.839999999997</v>
      </c>
      <c r="EN56" s="112"/>
      <c r="EO56" s="112"/>
      <c r="EP56" s="111"/>
      <c r="EQ56" s="112"/>
      <c r="ER56" s="112"/>
      <c r="ES56" s="112"/>
      <c r="ET56" s="111"/>
      <c r="EU56" s="112"/>
      <c r="EV56" s="112"/>
      <c r="EW56" s="112"/>
      <c r="EX56" s="111"/>
      <c r="EY56" s="112"/>
      <c r="EZ56" s="112"/>
      <c r="FA56" s="112"/>
      <c r="FB56" s="111"/>
      <c r="FC56" s="112"/>
      <c r="FD56" s="112"/>
      <c r="FE56" s="112"/>
      <c r="FF56" s="111"/>
      <c r="FG56" s="112"/>
      <c r="FH56" s="111"/>
      <c r="FI56" s="112"/>
      <c r="FJ56" s="111"/>
      <c r="FK56" s="112"/>
      <c r="FL56" s="112"/>
      <c r="FM56" s="112"/>
      <c r="FN56" s="111"/>
      <c r="FO56" s="112"/>
      <c r="FP56" s="111"/>
      <c r="FQ56" s="112"/>
      <c r="FR56" s="111"/>
      <c r="FS56" s="112"/>
      <c r="FT56" s="111"/>
      <c r="FU56" s="112"/>
      <c r="FV56" s="111"/>
      <c r="FW56" s="112"/>
      <c r="FX56" s="111"/>
      <c r="FY56" s="112"/>
      <c r="FZ56" s="111"/>
      <c r="GA56" s="112"/>
      <c r="GB56" s="111"/>
      <c r="GC56" s="112"/>
      <c r="GD56" s="111"/>
      <c r="GE56" s="112"/>
      <c r="GF56" s="111"/>
      <c r="GG56" s="112"/>
      <c r="GH56" s="111"/>
      <c r="GI56" s="112"/>
      <c r="GJ56" s="111"/>
      <c r="GK56" s="112"/>
      <c r="GL56" s="111"/>
      <c r="GM56" s="112"/>
      <c r="GN56" s="112"/>
      <c r="GO56" s="112"/>
      <c r="GP56" s="111"/>
      <c r="GQ56" s="112"/>
      <c r="GR56" s="112"/>
      <c r="GS56" s="112"/>
      <c r="GT56" s="111"/>
      <c r="GU56" s="112"/>
      <c r="GV56" s="112"/>
      <c r="GW56" s="112"/>
      <c r="GX56" s="111"/>
      <c r="GY56" s="112"/>
      <c r="GZ56" s="111"/>
      <c r="HA56" s="112"/>
      <c r="HB56" s="111"/>
      <c r="HC56" s="112"/>
      <c r="HD56" s="111"/>
      <c r="HE56" s="112"/>
      <c r="HF56" s="111"/>
      <c r="HG56" s="112"/>
      <c r="HH56" s="111"/>
      <c r="HI56" s="112"/>
      <c r="HJ56" s="111"/>
      <c r="HK56" s="112"/>
      <c r="HL56" s="111"/>
      <c r="HM56" s="112"/>
      <c r="HN56" s="111"/>
      <c r="HO56" s="112"/>
      <c r="HP56" s="112"/>
      <c r="HQ56" s="112"/>
      <c r="HR56" s="111"/>
      <c r="HS56" s="112"/>
      <c r="HT56" s="111"/>
      <c r="HU56" s="112"/>
      <c r="HV56" s="111"/>
      <c r="HW56" s="112"/>
      <c r="HX56" s="111"/>
      <c r="HY56" s="112"/>
      <c r="HZ56" s="111"/>
      <c r="IA56" s="112"/>
      <c r="IB56" s="111"/>
      <c r="IC56" s="112"/>
      <c r="ID56" s="111"/>
      <c r="IE56" s="112"/>
      <c r="IF56" s="111"/>
      <c r="IG56" s="112"/>
      <c r="IH56" s="111"/>
      <c r="II56" s="112"/>
      <c r="IJ56" s="111"/>
      <c r="IK56" s="112"/>
      <c r="IL56" s="111"/>
      <c r="IM56" s="112"/>
      <c r="IN56" s="111"/>
      <c r="IO56" s="112"/>
      <c r="IP56" s="111"/>
      <c r="IQ56" s="112"/>
      <c r="IR56" s="111"/>
      <c r="IS56" s="112"/>
      <c r="IT56" s="111"/>
      <c r="IU56" s="112"/>
      <c r="IV56" s="111"/>
      <c r="IW56" s="112"/>
      <c r="IX56" s="111"/>
      <c r="IY56" s="112"/>
      <c r="IZ56" s="111"/>
      <c r="JA56" s="112"/>
      <c r="JB56" s="111"/>
      <c r="JC56" s="112"/>
      <c r="JD56" s="111"/>
      <c r="JE56" s="112"/>
      <c r="JF56" s="111"/>
      <c r="JG56" s="112"/>
      <c r="JH56" s="111"/>
      <c r="JI56" s="112"/>
      <c r="JJ56" s="111"/>
      <c r="JK56" s="112"/>
      <c r="JL56" s="112"/>
      <c r="JM56" s="112"/>
      <c r="JN56" s="111"/>
      <c r="JO56" s="112"/>
      <c r="JP56" s="111"/>
      <c r="JQ56" s="112"/>
      <c r="JR56" s="111"/>
      <c r="JS56" s="112"/>
      <c r="JT56" s="112"/>
      <c r="JU56" s="112"/>
      <c r="JV56" s="111"/>
      <c r="JW56" s="112"/>
      <c r="JX56" s="112"/>
      <c r="JY56" s="112"/>
      <c r="JZ56" s="103">
        <v>8</v>
      </c>
      <c r="KA56" s="103">
        <v>85805.66</v>
      </c>
      <c r="KB56" s="103">
        <v>0</v>
      </c>
      <c r="KC56" s="103">
        <v>0</v>
      </c>
      <c r="KD56" s="103">
        <v>8</v>
      </c>
      <c r="KE56" s="103">
        <v>85805.66</v>
      </c>
    </row>
    <row r="57" spans="1:291" s="4" customFormat="1" ht="26.25" x14ac:dyDescent="0.25">
      <c r="A57" s="2"/>
      <c r="B57" s="37">
        <v>28</v>
      </c>
      <c r="C57" s="37" t="s">
        <v>60</v>
      </c>
      <c r="D57" s="37">
        <v>76</v>
      </c>
      <c r="E57" s="222" t="s">
        <v>343</v>
      </c>
      <c r="F57" s="111"/>
      <c r="G57" s="112"/>
      <c r="H57" s="111"/>
      <c r="I57" s="112"/>
      <c r="J57" s="111"/>
      <c r="K57" s="112"/>
      <c r="L57" s="111"/>
      <c r="M57" s="112"/>
      <c r="N57" s="111"/>
      <c r="O57" s="112"/>
      <c r="P57" s="111"/>
      <c r="Q57" s="112"/>
      <c r="R57" s="111"/>
      <c r="S57" s="112"/>
      <c r="T57" s="111"/>
      <c r="U57" s="112"/>
      <c r="V57" s="111"/>
      <c r="W57" s="112"/>
      <c r="X57" s="111"/>
      <c r="Y57" s="112"/>
      <c r="Z57" s="111">
        <v>96</v>
      </c>
      <c r="AA57" s="112">
        <v>1749242.8800000008</v>
      </c>
      <c r="AB57" s="111">
        <v>1</v>
      </c>
      <c r="AC57" s="112">
        <v>18221.28</v>
      </c>
      <c r="AD57" s="111"/>
      <c r="AE57" s="112"/>
      <c r="AF57" s="112"/>
      <c r="AG57" s="112"/>
      <c r="AH57" s="111"/>
      <c r="AI57" s="112"/>
      <c r="AJ57" s="111"/>
      <c r="AK57" s="112"/>
      <c r="AL57" s="111"/>
      <c r="AM57" s="112"/>
      <c r="AN57" s="111"/>
      <c r="AO57" s="112"/>
      <c r="AP57" s="111"/>
      <c r="AQ57" s="112"/>
      <c r="AR57" s="111"/>
      <c r="AS57" s="112"/>
      <c r="AT57" s="111"/>
      <c r="AU57" s="112"/>
      <c r="AV57" s="111"/>
      <c r="AW57" s="112"/>
      <c r="AX57" s="111"/>
      <c r="AY57" s="112"/>
      <c r="AZ57" s="111"/>
      <c r="BA57" s="112"/>
      <c r="BB57" s="111"/>
      <c r="BC57" s="112"/>
      <c r="BD57" s="111"/>
      <c r="BE57" s="112"/>
      <c r="BF57" s="111"/>
      <c r="BG57" s="112"/>
      <c r="BH57" s="111"/>
      <c r="BI57" s="112"/>
      <c r="BJ57" s="111"/>
      <c r="BK57" s="112"/>
      <c r="BL57" s="112"/>
      <c r="BM57" s="112"/>
      <c r="BN57" s="111"/>
      <c r="BO57" s="112"/>
      <c r="BP57" s="111"/>
      <c r="BQ57" s="112"/>
      <c r="BR57" s="111"/>
      <c r="BS57" s="112"/>
      <c r="BT57" s="111"/>
      <c r="BU57" s="112"/>
      <c r="BV57" s="111"/>
      <c r="BW57" s="112"/>
      <c r="BX57" s="111"/>
      <c r="BY57" s="112"/>
      <c r="BZ57" s="111"/>
      <c r="CA57" s="112"/>
      <c r="CB57" s="111"/>
      <c r="CC57" s="112"/>
      <c r="CD57" s="111"/>
      <c r="CE57" s="112"/>
      <c r="CF57" s="111"/>
      <c r="CG57" s="112"/>
      <c r="CH57" s="111"/>
      <c r="CI57" s="112"/>
      <c r="CJ57" s="111"/>
      <c r="CK57" s="112"/>
      <c r="CL57" s="111"/>
      <c r="CM57" s="112"/>
      <c r="CN57" s="111"/>
      <c r="CO57" s="112"/>
      <c r="CP57" s="111"/>
      <c r="CQ57" s="112"/>
      <c r="CR57" s="111"/>
      <c r="CS57" s="112"/>
      <c r="CT57" s="111"/>
      <c r="CU57" s="112"/>
      <c r="CV57" s="111"/>
      <c r="CW57" s="112"/>
      <c r="CX57" s="111"/>
      <c r="CY57" s="112"/>
      <c r="CZ57" s="111"/>
      <c r="DA57" s="112"/>
      <c r="DB57" s="111"/>
      <c r="DC57" s="112"/>
      <c r="DD57" s="111"/>
      <c r="DE57" s="112"/>
      <c r="DF57" s="111"/>
      <c r="DG57" s="112"/>
      <c r="DH57" s="111"/>
      <c r="DI57" s="112"/>
      <c r="DJ57" s="111"/>
      <c r="DK57" s="112"/>
      <c r="DL57" s="111"/>
      <c r="DM57" s="112"/>
      <c r="DN57" s="111"/>
      <c r="DO57" s="112"/>
      <c r="DP57" s="111"/>
      <c r="DQ57" s="112"/>
      <c r="DR57" s="111"/>
      <c r="DS57" s="112"/>
      <c r="DT57" s="112"/>
      <c r="DU57" s="112"/>
      <c r="DV57" s="111"/>
      <c r="DW57" s="112"/>
      <c r="DX57" s="111"/>
      <c r="DY57" s="112"/>
      <c r="DZ57" s="111"/>
      <c r="EA57" s="112"/>
      <c r="EB57" s="111"/>
      <c r="EC57" s="112"/>
      <c r="ED57" s="111"/>
      <c r="EE57" s="112"/>
      <c r="EF57" s="112"/>
      <c r="EG57" s="112"/>
      <c r="EH57" s="111"/>
      <c r="EI57" s="112"/>
      <c r="EJ57" s="111"/>
      <c r="EK57" s="112"/>
      <c r="EL57" s="111"/>
      <c r="EM57" s="112"/>
      <c r="EN57" s="112"/>
      <c r="EO57" s="112"/>
      <c r="EP57" s="111"/>
      <c r="EQ57" s="112"/>
      <c r="ER57" s="112"/>
      <c r="ES57" s="112"/>
      <c r="ET57" s="111"/>
      <c r="EU57" s="112"/>
      <c r="EV57" s="112"/>
      <c r="EW57" s="112"/>
      <c r="EX57" s="111"/>
      <c r="EY57" s="112"/>
      <c r="EZ57" s="112"/>
      <c r="FA57" s="112"/>
      <c r="FB57" s="111"/>
      <c r="FC57" s="112"/>
      <c r="FD57" s="112"/>
      <c r="FE57" s="112"/>
      <c r="FF57" s="111"/>
      <c r="FG57" s="112"/>
      <c r="FH57" s="111"/>
      <c r="FI57" s="112"/>
      <c r="FJ57" s="111"/>
      <c r="FK57" s="112"/>
      <c r="FL57" s="112"/>
      <c r="FM57" s="112"/>
      <c r="FN57" s="111"/>
      <c r="FO57" s="112"/>
      <c r="FP57" s="111"/>
      <c r="FQ57" s="112"/>
      <c r="FR57" s="111"/>
      <c r="FS57" s="112"/>
      <c r="FT57" s="111"/>
      <c r="FU57" s="112"/>
      <c r="FV57" s="111"/>
      <c r="FW57" s="112"/>
      <c r="FX57" s="111"/>
      <c r="FY57" s="112"/>
      <c r="FZ57" s="111"/>
      <c r="GA57" s="112"/>
      <c r="GB57" s="111"/>
      <c r="GC57" s="112"/>
      <c r="GD57" s="111"/>
      <c r="GE57" s="112"/>
      <c r="GF57" s="111"/>
      <c r="GG57" s="112"/>
      <c r="GH57" s="111"/>
      <c r="GI57" s="112"/>
      <c r="GJ57" s="111"/>
      <c r="GK57" s="112"/>
      <c r="GL57" s="111"/>
      <c r="GM57" s="112"/>
      <c r="GN57" s="112"/>
      <c r="GO57" s="112"/>
      <c r="GP57" s="111"/>
      <c r="GQ57" s="112"/>
      <c r="GR57" s="112"/>
      <c r="GS57" s="112"/>
      <c r="GT57" s="111"/>
      <c r="GU57" s="112"/>
      <c r="GV57" s="112"/>
      <c r="GW57" s="112"/>
      <c r="GX57" s="111"/>
      <c r="GY57" s="112"/>
      <c r="GZ57" s="111"/>
      <c r="HA57" s="112"/>
      <c r="HB57" s="111"/>
      <c r="HC57" s="112"/>
      <c r="HD57" s="111"/>
      <c r="HE57" s="112"/>
      <c r="HF57" s="111"/>
      <c r="HG57" s="112"/>
      <c r="HH57" s="111"/>
      <c r="HI57" s="112"/>
      <c r="HJ57" s="111"/>
      <c r="HK57" s="112"/>
      <c r="HL57" s="111"/>
      <c r="HM57" s="112"/>
      <c r="HN57" s="111"/>
      <c r="HO57" s="112"/>
      <c r="HP57" s="112"/>
      <c r="HQ57" s="112"/>
      <c r="HR57" s="111"/>
      <c r="HS57" s="112"/>
      <c r="HT57" s="111"/>
      <c r="HU57" s="112"/>
      <c r="HV57" s="111"/>
      <c r="HW57" s="112"/>
      <c r="HX57" s="111"/>
      <c r="HY57" s="112"/>
      <c r="HZ57" s="111"/>
      <c r="IA57" s="112"/>
      <c r="IB57" s="111"/>
      <c r="IC57" s="112"/>
      <c r="ID57" s="111"/>
      <c r="IE57" s="112"/>
      <c r="IF57" s="111"/>
      <c r="IG57" s="112"/>
      <c r="IH57" s="111"/>
      <c r="II57" s="112"/>
      <c r="IJ57" s="111"/>
      <c r="IK57" s="112"/>
      <c r="IL57" s="111">
        <v>2</v>
      </c>
      <c r="IM57" s="112">
        <v>43731.08</v>
      </c>
      <c r="IN57" s="111">
        <v>1</v>
      </c>
      <c r="IO57" s="112">
        <v>21865.54</v>
      </c>
      <c r="IP57" s="111"/>
      <c r="IQ57" s="112"/>
      <c r="IR57" s="111"/>
      <c r="IS57" s="112"/>
      <c r="IT57" s="111"/>
      <c r="IU57" s="112"/>
      <c r="IV57" s="111"/>
      <c r="IW57" s="112"/>
      <c r="IX57" s="111"/>
      <c r="IY57" s="112"/>
      <c r="IZ57" s="111"/>
      <c r="JA57" s="112"/>
      <c r="JB57" s="111"/>
      <c r="JC57" s="112"/>
      <c r="JD57" s="111"/>
      <c r="JE57" s="112"/>
      <c r="JF57" s="111"/>
      <c r="JG57" s="112"/>
      <c r="JH57" s="111"/>
      <c r="JI57" s="112"/>
      <c r="JJ57" s="111"/>
      <c r="JK57" s="112"/>
      <c r="JL57" s="112"/>
      <c r="JM57" s="112"/>
      <c r="JN57" s="111"/>
      <c r="JO57" s="112"/>
      <c r="JP57" s="111"/>
      <c r="JQ57" s="112"/>
      <c r="JR57" s="111"/>
      <c r="JS57" s="112"/>
      <c r="JT57" s="112"/>
      <c r="JU57" s="112"/>
      <c r="JV57" s="111"/>
      <c r="JW57" s="112"/>
      <c r="JX57" s="112"/>
      <c r="JY57" s="112"/>
      <c r="JZ57" s="103">
        <v>98</v>
      </c>
      <c r="KA57" s="103">
        <v>1792973.9600000009</v>
      </c>
      <c r="KB57" s="103">
        <v>2</v>
      </c>
      <c r="KC57" s="103">
        <v>40086.82</v>
      </c>
      <c r="KD57" s="103">
        <v>100</v>
      </c>
      <c r="KE57" s="103">
        <v>1833060.780000001</v>
      </c>
    </row>
    <row r="58" spans="1:291" s="4" customFormat="1" ht="26.25" x14ac:dyDescent="0.25">
      <c r="A58" s="2"/>
      <c r="B58" s="37">
        <v>29</v>
      </c>
      <c r="C58" s="37" t="s">
        <v>61</v>
      </c>
      <c r="D58" s="37">
        <v>77</v>
      </c>
      <c r="E58" s="222" t="s">
        <v>293</v>
      </c>
      <c r="F58" s="111"/>
      <c r="G58" s="112"/>
      <c r="H58" s="111"/>
      <c r="I58" s="112"/>
      <c r="J58" s="111"/>
      <c r="K58" s="112"/>
      <c r="L58" s="111"/>
      <c r="M58" s="112"/>
      <c r="N58" s="111"/>
      <c r="O58" s="112"/>
      <c r="P58" s="111"/>
      <c r="Q58" s="112"/>
      <c r="R58" s="111">
        <v>8</v>
      </c>
      <c r="S58" s="112">
        <v>159022.07999999999</v>
      </c>
      <c r="T58" s="111">
        <v>1</v>
      </c>
      <c r="U58" s="112">
        <v>19877.759999999998</v>
      </c>
      <c r="V58" s="111"/>
      <c r="W58" s="112"/>
      <c r="X58" s="111"/>
      <c r="Y58" s="112"/>
      <c r="Z58" s="111"/>
      <c r="AA58" s="112"/>
      <c r="AB58" s="111"/>
      <c r="AC58" s="112"/>
      <c r="AD58" s="111"/>
      <c r="AE58" s="112"/>
      <c r="AF58" s="112"/>
      <c r="AG58" s="112"/>
      <c r="AH58" s="111"/>
      <c r="AI58" s="112"/>
      <c r="AJ58" s="111"/>
      <c r="AK58" s="112"/>
      <c r="AL58" s="111"/>
      <c r="AM58" s="112"/>
      <c r="AN58" s="111"/>
      <c r="AO58" s="112"/>
      <c r="AP58" s="111"/>
      <c r="AQ58" s="112"/>
      <c r="AR58" s="111"/>
      <c r="AS58" s="112"/>
      <c r="AT58" s="111"/>
      <c r="AU58" s="112"/>
      <c r="AV58" s="111"/>
      <c r="AW58" s="112"/>
      <c r="AX58" s="111"/>
      <c r="AY58" s="112"/>
      <c r="AZ58" s="111"/>
      <c r="BA58" s="112"/>
      <c r="BB58" s="111"/>
      <c r="BC58" s="112"/>
      <c r="BD58" s="111"/>
      <c r="BE58" s="112"/>
      <c r="BF58" s="111"/>
      <c r="BG58" s="112"/>
      <c r="BH58" s="111"/>
      <c r="BI58" s="112"/>
      <c r="BJ58" s="111"/>
      <c r="BK58" s="112"/>
      <c r="BL58" s="112"/>
      <c r="BM58" s="112"/>
      <c r="BN58" s="111"/>
      <c r="BO58" s="112"/>
      <c r="BP58" s="111"/>
      <c r="BQ58" s="112"/>
      <c r="BR58" s="111"/>
      <c r="BS58" s="112"/>
      <c r="BT58" s="111"/>
      <c r="BU58" s="112"/>
      <c r="BV58" s="111"/>
      <c r="BW58" s="112"/>
      <c r="BX58" s="111"/>
      <c r="BY58" s="112"/>
      <c r="BZ58" s="111"/>
      <c r="CA58" s="112"/>
      <c r="CB58" s="111"/>
      <c r="CC58" s="112"/>
      <c r="CD58" s="111"/>
      <c r="CE58" s="112"/>
      <c r="CF58" s="111"/>
      <c r="CG58" s="112"/>
      <c r="CH58" s="111"/>
      <c r="CI58" s="112"/>
      <c r="CJ58" s="111"/>
      <c r="CK58" s="112"/>
      <c r="CL58" s="111"/>
      <c r="CM58" s="112"/>
      <c r="CN58" s="111"/>
      <c r="CO58" s="112"/>
      <c r="CP58" s="111"/>
      <c r="CQ58" s="112"/>
      <c r="CR58" s="111"/>
      <c r="CS58" s="112"/>
      <c r="CT58" s="111"/>
      <c r="CU58" s="112"/>
      <c r="CV58" s="111"/>
      <c r="CW58" s="112"/>
      <c r="CX58" s="111"/>
      <c r="CY58" s="112"/>
      <c r="CZ58" s="111"/>
      <c r="DA58" s="112"/>
      <c r="DB58" s="111"/>
      <c r="DC58" s="112"/>
      <c r="DD58" s="111"/>
      <c r="DE58" s="112"/>
      <c r="DF58" s="111">
        <v>8</v>
      </c>
      <c r="DG58" s="112">
        <v>190826.48</v>
      </c>
      <c r="DH58" s="111"/>
      <c r="DI58" s="112"/>
      <c r="DJ58" s="111"/>
      <c r="DK58" s="112"/>
      <c r="DL58" s="111"/>
      <c r="DM58" s="112"/>
      <c r="DN58" s="111">
        <v>5</v>
      </c>
      <c r="DO58" s="112">
        <v>99388.799999999988</v>
      </c>
      <c r="DP58" s="111"/>
      <c r="DQ58" s="112"/>
      <c r="DR58" s="111"/>
      <c r="DS58" s="112"/>
      <c r="DT58" s="112"/>
      <c r="DU58" s="112"/>
      <c r="DV58" s="111"/>
      <c r="DW58" s="112"/>
      <c r="DX58" s="111"/>
      <c r="DY58" s="112"/>
      <c r="DZ58" s="111">
        <v>2</v>
      </c>
      <c r="EA58" s="112">
        <v>39755.519999999997</v>
      </c>
      <c r="EB58" s="111"/>
      <c r="EC58" s="112"/>
      <c r="ED58" s="111"/>
      <c r="EE58" s="112"/>
      <c r="EF58" s="112"/>
      <c r="EG58" s="112"/>
      <c r="EH58" s="111"/>
      <c r="EI58" s="112"/>
      <c r="EJ58" s="111"/>
      <c r="EK58" s="112"/>
      <c r="EL58" s="111"/>
      <c r="EM58" s="112"/>
      <c r="EN58" s="112"/>
      <c r="EO58" s="112"/>
      <c r="EP58" s="111"/>
      <c r="EQ58" s="112"/>
      <c r="ER58" s="112"/>
      <c r="ES58" s="112"/>
      <c r="ET58" s="111"/>
      <c r="EU58" s="112"/>
      <c r="EV58" s="112"/>
      <c r="EW58" s="112"/>
      <c r="EX58" s="111"/>
      <c r="EY58" s="112"/>
      <c r="EZ58" s="112"/>
      <c r="FA58" s="112"/>
      <c r="FB58" s="111"/>
      <c r="FC58" s="112"/>
      <c r="FD58" s="112"/>
      <c r="FE58" s="112"/>
      <c r="FF58" s="111"/>
      <c r="FG58" s="112"/>
      <c r="FH58" s="111"/>
      <c r="FI58" s="112"/>
      <c r="FJ58" s="111"/>
      <c r="FK58" s="112"/>
      <c r="FL58" s="112"/>
      <c r="FM58" s="112"/>
      <c r="FN58" s="111"/>
      <c r="FO58" s="112"/>
      <c r="FP58" s="111"/>
      <c r="FQ58" s="112"/>
      <c r="FR58" s="111"/>
      <c r="FS58" s="112"/>
      <c r="FT58" s="111"/>
      <c r="FU58" s="112"/>
      <c r="FV58" s="111"/>
      <c r="FW58" s="112"/>
      <c r="FX58" s="111"/>
      <c r="FY58" s="112"/>
      <c r="FZ58" s="111"/>
      <c r="GA58" s="112"/>
      <c r="GB58" s="111"/>
      <c r="GC58" s="112"/>
      <c r="GD58" s="111"/>
      <c r="GE58" s="112"/>
      <c r="GF58" s="111"/>
      <c r="GG58" s="112"/>
      <c r="GH58" s="111"/>
      <c r="GI58" s="112"/>
      <c r="GJ58" s="111"/>
      <c r="GK58" s="112"/>
      <c r="GL58" s="111"/>
      <c r="GM58" s="112"/>
      <c r="GN58" s="112"/>
      <c r="GO58" s="112"/>
      <c r="GP58" s="111"/>
      <c r="GQ58" s="112"/>
      <c r="GR58" s="112"/>
      <c r="GS58" s="112"/>
      <c r="GT58" s="111"/>
      <c r="GU58" s="112"/>
      <c r="GV58" s="112"/>
      <c r="GW58" s="112"/>
      <c r="GX58" s="111"/>
      <c r="GY58" s="112"/>
      <c r="GZ58" s="111"/>
      <c r="HA58" s="112"/>
      <c r="HB58" s="111"/>
      <c r="HC58" s="112"/>
      <c r="HD58" s="111"/>
      <c r="HE58" s="112"/>
      <c r="HF58" s="111"/>
      <c r="HG58" s="112"/>
      <c r="HH58" s="111"/>
      <c r="HI58" s="112"/>
      <c r="HJ58" s="111"/>
      <c r="HK58" s="112"/>
      <c r="HL58" s="111"/>
      <c r="HM58" s="112"/>
      <c r="HN58" s="111"/>
      <c r="HO58" s="112"/>
      <c r="HP58" s="112"/>
      <c r="HQ58" s="112"/>
      <c r="HR58" s="111"/>
      <c r="HS58" s="112"/>
      <c r="HT58" s="111"/>
      <c r="HU58" s="112"/>
      <c r="HV58" s="111"/>
      <c r="HW58" s="112"/>
      <c r="HX58" s="111"/>
      <c r="HY58" s="112"/>
      <c r="HZ58" s="111"/>
      <c r="IA58" s="112"/>
      <c r="IB58" s="111"/>
      <c r="IC58" s="112"/>
      <c r="ID58" s="111"/>
      <c r="IE58" s="112"/>
      <c r="IF58" s="111"/>
      <c r="IG58" s="112"/>
      <c r="IH58" s="111"/>
      <c r="II58" s="112"/>
      <c r="IJ58" s="111"/>
      <c r="IK58" s="112"/>
      <c r="IL58" s="111"/>
      <c r="IM58" s="112"/>
      <c r="IN58" s="111"/>
      <c r="IO58" s="112"/>
      <c r="IP58" s="111"/>
      <c r="IQ58" s="112"/>
      <c r="IR58" s="111"/>
      <c r="IS58" s="112"/>
      <c r="IT58" s="111"/>
      <c r="IU58" s="112"/>
      <c r="IV58" s="111"/>
      <c r="IW58" s="112"/>
      <c r="IX58" s="111"/>
      <c r="IY58" s="112"/>
      <c r="IZ58" s="111"/>
      <c r="JA58" s="112"/>
      <c r="JB58" s="111"/>
      <c r="JC58" s="112"/>
      <c r="JD58" s="111"/>
      <c r="JE58" s="112"/>
      <c r="JF58" s="111"/>
      <c r="JG58" s="112"/>
      <c r="JH58" s="111"/>
      <c r="JI58" s="112"/>
      <c r="JJ58" s="111"/>
      <c r="JK58" s="112"/>
      <c r="JL58" s="112"/>
      <c r="JM58" s="112"/>
      <c r="JN58" s="111"/>
      <c r="JO58" s="112"/>
      <c r="JP58" s="111"/>
      <c r="JQ58" s="112"/>
      <c r="JR58" s="111"/>
      <c r="JS58" s="112"/>
      <c r="JT58" s="112"/>
      <c r="JU58" s="112"/>
      <c r="JV58" s="111"/>
      <c r="JW58" s="112"/>
      <c r="JX58" s="112"/>
      <c r="JY58" s="112"/>
      <c r="JZ58" s="103">
        <v>23</v>
      </c>
      <c r="KA58" s="103">
        <v>488992.88</v>
      </c>
      <c r="KB58" s="103">
        <v>1</v>
      </c>
      <c r="KC58" s="103">
        <v>19877.759999999998</v>
      </c>
      <c r="KD58" s="103">
        <v>24</v>
      </c>
      <c r="KE58" s="103">
        <v>508870.64</v>
      </c>
    </row>
    <row r="59" spans="1:291" s="4" customFormat="1" ht="26.25" x14ac:dyDescent="0.25">
      <c r="A59" s="2"/>
      <c r="B59" s="2"/>
      <c r="C59" s="37"/>
      <c r="D59" s="37">
        <v>79</v>
      </c>
      <c r="E59" s="222" t="s">
        <v>295</v>
      </c>
      <c r="F59" s="111"/>
      <c r="G59" s="112"/>
      <c r="H59" s="111"/>
      <c r="I59" s="112"/>
      <c r="J59" s="111"/>
      <c r="K59" s="112"/>
      <c r="L59" s="111"/>
      <c r="M59" s="112"/>
      <c r="N59" s="111"/>
      <c r="O59" s="112"/>
      <c r="P59" s="111"/>
      <c r="Q59" s="112"/>
      <c r="R59" s="111">
        <v>11</v>
      </c>
      <c r="S59" s="112">
        <v>378091.56</v>
      </c>
      <c r="T59" s="111"/>
      <c r="U59" s="112"/>
      <c r="V59" s="111"/>
      <c r="W59" s="112"/>
      <c r="X59" s="111"/>
      <c r="Y59" s="112"/>
      <c r="Z59" s="111"/>
      <c r="AA59" s="112"/>
      <c r="AB59" s="111"/>
      <c r="AC59" s="112"/>
      <c r="AD59" s="111"/>
      <c r="AE59" s="112"/>
      <c r="AF59" s="112"/>
      <c r="AG59" s="112"/>
      <c r="AH59" s="111"/>
      <c r="AI59" s="112"/>
      <c r="AJ59" s="111"/>
      <c r="AK59" s="112"/>
      <c r="AL59" s="111"/>
      <c r="AM59" s="112"/>
      <c r="AN59" s="111"/>
      <c r="AO59" s="112"/>
      <c r="AP59" s="111"/>
      <c r="AQ59" s="112"/>
      <c r="AR59" s="111"/>
      <c r="AS59" s="112"/>
      <c r="AT59" s="111"/>
      <c r="AU59" s="112"/>
      <c r="AV59" s="111"/>
      <c r="AW59" s="112"/>
      <c r="AX59" s="111"/>
      <c r="AY59" s="112"/>
      <c r="AZ59" s="111"/>
      <c r="BA59" s="112"/>
      <c r="BB59" s="111"/>
      <c r="BC59" s="112"/>
      <c r="BD59" s="111"/>
      <c r="BE59" s="112"/>
      <c r="BF59" s="111"/>
      <c r="BG59" s="112"/>
      <c r="BH59" s="111"/>
      <c r="BI59" s="112"/>
      <c r="BJ59" s="111"/>
      <c r="BK59" s="112"/>
      <c r="BL59" s="112"/>
      <c r="BM59" s="112"/>
      <c r="BN59" s="111"/>
      <c r="BO59" s="112"/>
      <c r="BP59" s="111"/>
      <c r="BQ59" s="112"/>
      <c r="BR59" s="111"/>
      <c r="BS59" s="112"/>
      <c r="BT59" s="111"/>
      <c r="BU59" s="112"/>
      <c r="BV59" s="111"/>
      <c r="BW59" s="112"/>
      <c r="BX59" s="111"/>
      <c r="BY59" s="112"/>
      <c r="BZ59" s="111"/>
      <c r="CA59" s="112"/>
      <c r="CB59" s="111"/>
      <c r="CC59" s="112"/>
      <c r="CD59" s="111"/>
      <c r="CE59" s="112"/>
      <c r="CF59" s="111"/>
      <c r="CG59" s="112"/>
      <c r="CH59" s="111"/>
      <c r="CI59" s="112"/>
      <c r="CJ59" s="111"/>
      <c r="CK59" s="112"/>
      <c r="CL59" s="111"/>
      <c r="CM59" s="112"/>
      <c r="CN59" s="111"/>
      <c r="CO59" s="112"/>
      <c r="CP59" s="111"/>
      <c r="CQ59" s="112"/>
      <c r="CR59" s="111"/>
      <c r="CS59" s="112"/>
      <c r="CT59" s="111"/>
      <c r="CU59" s="112"/>
      <c r="CV59" s="111"/>
      <c r="CW59" s="112"/>
      <c r="CX59" s="111"/>
      <c r="CY59" s="112"/>
      <c r="CZ59" s="111"/>
      <c r="DA59" s="112"/>
      <c r="DB59" s="111"/>
      <c r="DC59" s="112"/>
      <c r="DD59" s="111"/>
      <c r="DE59" s="112"/>
      <c r="DF59" s="111"/>
      <c r="DG59" s="112"/>
      <c r="DH59" s="111"/>
      <c r="DI59" s="112"/>
      <c r="DJ59" s="111"/>
      <c r="DK59" s="112"/>
      <c r="DL59" s="111"/>
      <c r="DM59" s="112"/>
      <c r="DN59" s="111"/>
      <c r="DO59" s="112"/>
      <c r="DP59" s="111"/>
      <c r="DQ59" s="112"/>
      <c r="DR59" s="111"/>
      <c r="DS59" s="112"/>
      <c r="DT59" s="112"/>
      <c r="DU59" s="112"/>
      <c r="DV59" s="111"/>
      <c r="DW59" s="112"/>
      <c r="DX59" s="111"/>
      <c r="DY59" s="112"/>
      <c r="DZ59" s="111"/>
      <c r="EA59" s="112"/>
      <c r="EB59" s="111"/>
      <c r="EC59" s="112"/>
      <c r="ED59" s="111"/>
      <c r="EE59" s="112"/>
      <c r="EF59" s="112"/>
      <c r="EG59" s="112"/>
      <c r="EH59" s="111"/>
      <c r="EI59" s="112"/>
      <c r="EJ59" s="111"/>
      <c r="EK59" s="112"/>
      <c r="EL59" s="111"/>
      <c r="EM59" s="112"/>
      <c r="EN59" s="112"/>
      <c r="EO59" s="112"/>
      <c r="EP59" s="111"/>
      <c r="EQ59" s="112"/>
      <c r="ER59" s="112"/>
      <c r="ES59" s="112"/>
      <c r="ET59" s="111"/>
      <c r="EU59" s="112"/>
      <c r="EV59" s="112"/>
      <c r="EW59" s="112"/>
      <c r="EX59" s="111"/>
      <c r="EY59" s="112"/>
      <c r="EZ59" s="112"/>
      <c r="FA59" s="112"/>
      <c r="FB59" s="111"/>
      <c r="FC59" s="112"/>
      <c r="FD59" s="112"/>
      <c r="FE59" s="112"/>
      <c r="FF59" s="111"/>
      <c r="FG59" s="112"/>
      <c r="FH59" s="111"/>
      <c r="FI59" s="112"/>
      <c r="FJ59" s="111"/>
      <c r="FK59" s="112"/>
      <c r="FL59" s="112"/>
      <c r="FM59" s="112"/>
      <c r="FN59" s="111"/>
      <c r="FO59" s="112"/>
      <c r="FP59" s="111"/>
      <c r="FQ59" s="112"/>
      <c r="FR59" s="111"/>
      <c r="FS59" s="112"/>
      <c r="FT59" s="111"/>
      <c r="FU59" s="112"/>
      <c r="FV59" s="111"/>
      <c r="FW59" s="112"/>
      <c r="FX59" s="111"/>
      <c r="FY59" s="112"/>
      <c r="FZ59" s="111"/>
      <c r="GA59" s="112"/>
      <c r="GB59" s="111"/>
      <c r="GC59" s="112"/>
      <c r="GD59" s="111"/>
      <c r="GE59" s="112"/>
      <c r="GF59" s="111"/>
      <c r="GG59" s="112"/>
      <c r="GH59" s="111"/>
      <c r="GI59" s="112"/>
      <c r="GJ59" s="111"/>
      <c r="GK59" s="112"/>
      <c r="GL59" s="111"/>
      <c r="GM59" s="112"/>
      <c r="GN59" s="112"/>
      <c r="GO59" s="112"/>
      <c r="GP59" s="111"/>
      <c r="GQ59" s="112"/>
      <c r="GR59" s="112"/>
      <c r="GS59" s="112"/>
      <c r="GT59" s="111"/>
      <c r="GU59" s="112"/>
      <c r="GV59" s="112"/>
      <c r="GW59" s="112"/>
      <c r="GX59" s="111"/>
      <c r="GY59" s="112"/>
      <c r="GZ59" s="111"/>
      <c r="HA59" s="112"/>
      <c r="HB59" s="111"/>
      <c r="HC59" s="112"/>
      <c r="HD59" s="111"/>
      <c r="HE59" s="112"/>
      <c r="HF59" s="111"/>
      <c r="HG59" s="112"/>
      <c r="HH59" s="111"/>
      <c r="HI59" s="112"/>
      <c r="HJ59" s="111"/>
      <c r="HK59" s="112"/>
      <c r="HL59" s="111"/>
      <c r="HM59" s="112"/>
      <c r="HN59" s="111"/>
      <c r="HO59" s="112"/>
      <c r="HP59" s="112"/>
      <c r="HQ59" s="112"/>
      <c r="HR59" s="111"/>
      <c r="HS59" s="112"/>
      <c r="HT59" s="111"/>
      <c r="HU59" s="112"/>
      <c r="HV59" s="111"/>
      <c r="HW59" s="112"/>
      <c r="HX59" s="111"/>
      <c r="HY59" s="112"/>
      <c r="HZ59" s="111"/>
      <c r="IA59" s="112"/>
      <c r="IB59" s="111"/>
      <c r="IC59" s="112"/>
      <c r="ID59" s="111"/>
      <c r="IE59" s="112"/>
      <c r="IF59" s="111"/>
      <c r="IG59" s="112"/>
      <c r="IH59" s="111"/>
      <c r="II59" s="112"/>
      <c r="IJ59" s="111"/>
      <c r="IK59" s="112"/>
      <c r="IL59" s="111"/>
      <c r="IM59" s="112"/>
      <c r="IN59" s="111"/>
      <c r="IO59" s="112"/>
      <c r="IP59" s="111"/>
      <c r="IQ59" s="112"/>
      <c r="IR59" s="111"/>
      <c r="IS59" s="112"/>
      <c r="IT59" s="111"/>
      <c r="IU59" s="112"/>
      <c r="IV59" s="111"/>
      <c r="IW59" s="112"/>
      <c r="IX59" s="111"/>
      <c r="IY59" s="112"/>
      <c r="IZ59" s="111"/>
      <c r="JA59" s="112"/>
      <c r="JB59" s="111"/>
      <c r="JC59" s="112"/>
      <c r="JD59" s="111"/>
      <c r="JE59" s="112"/>
      <c r="JF59" s="111"/>
      <c r="JG59" s="112"/>
      <c r="JH59" s="111"/>
      <c r="JI59" s="112"/>
      <c r="JJ59" s="111"/>
      <c r="JK59" s="112"/>
      <c r="JL59" s="112"/>
      <c r="JM59" s="112"/>
      <c r="JN59" s="111"/>
      <c r="JO59" s="112"/>
      <c r="JP59" s="111"/>
      <c r="JQ59" s="112"/>
      <c r="JR59" s="111"/>
      <c r="JS59" s="112"/>
      <c r="JT59" s="112"/>
      <c r="JU59" s="112"/>
      <c r="JV59" s="111"/>
      <c r="JW59" s="112"/>
      <c r="JX59" s="112"/>
      <c r="JY59" s="112"/>
      <c r="JZ59" s="103">
        <v>11</v>
      </c>
      <c r="KA59" s="103">
        <v>378091.56</v>
      </c>
      <c r="KB59" s="103">
        <v>0</v>
      </c>
      <c r="KC59" s="103">
        <v>0</v>
      </c>
      <c r="KD59" s="103">
        <v>11</v>
      </c>
      <c r="KE59" s="103">
        <v>378091.56</v>
      </c>
    </row>
    <row r="60" spans="1:291" s="4" customFormat="1" ht="26.25" x14ac:dyDescent="0.25">
      <c r="A60" s="2"/>
      <c r="B60" s="2"/>
      <c r="C60" s="37"/>
      <c r="D60" s="37">
        <v>80</v>
      </c>
      <c r="E60" s="222" t="s">
        <v>387</v>
      </c>
      <c r="F60" s="111"/>
      <c r="G60" s="112"/>
      <c r="H60" s="111"/>
      <c r="I60" s="112"/>
      <c r="J60" s="111"/>
      <c r="K60" s="112"/>
      <c r="L60" s="111"/>
      <c r="M60" s="112"/>
      <c r="N60" s="111"/>
      <c r="O60" s="112"/>
      <c r="P60" s="111"/>
      <c r="Q60" s="112"/>
      <c r="R60" s="111">
        <v>8</v>
      </c>
      <c r="S60" s="112">
        <v>115953.59999999999</v>
      </c>
      <c r="T60" s="111">
        <v>1</v>
      </c>
      <c r="U60" s="112">
        <v>14494.2</v>
      </c>
      <c r="V60" s="111"/>
      <c r="W60" s="112"/>
      <c r="X60" s="111"/>
      <c r="Y60" s="112"/>
      <c r="Z60" s="111">
        <v>1</v>
      </c>
      <c r="AA60" s="112">
        <v>14494.2</v>
      </c>
      <c r="AB60" s="111"/>
      <c r="AC60" s="112"/>
      <c r="AD60" s="111">
        <v>3</v>
      </c>
      <c r="AE60" s="112">
        <v>43482.600000000006</v>
      </c>
      <c r="AF60" s="112"/>
      <c r="AG60" s="112"/>
      <c r="AH60" s="111">
        <v>22</v>
      </c>
      <c r="AI60" s="112">
        <v>318872.40000000008</v>
      </c>
      <c r="AJ60" s="111"/>
      <c r="AK60" s="112"/>
      <c r="AL60" s="111"/>
      <c r="AM60" s="112"/>
      <c r="AN60" s="111"/>
      <c r="AO60" s="112"/>
      <c r="AP60" s="111"/>
      <c r="AQ60" s="112"/>
      <c r="AR60" s="111"/>
      <c r="AS60" s="112"/>
      <c r="AT60" s="111"/>
      <c r="AU60" s="112"/>
      <c r="AV60" s="111"/>
      <c r="AW60" s="112"/>
      <c r="AX60" s="111"/>
      <c r="AY60" s="112"/>
      <c r="AZ60" s="111"/>
      <c r="BA60" s="112"/>
      <c r="BB60" s="111"/>
      <c r="BC60" s="112"/>
      <c r="BD60" s="111"/>
      <c r="BE60" s="112"/>
      <c r="BF60" s="111"/>
      <c r="BG60" s="112"/>
      <c r="BH60" s="111"/>
      <c r="BI60" s="112"/>
      <c r="BJ60" s="111">
        <v>7</v>
      </c>
      <c r="BK60" s="112">
        <v>101459.40000000001</v>
      </c>
      <c r="BL60" s="112"/>
      <c r="BM60" s="112"/>
      <c r="BN60" s="111">
        <v>8</v>
      </c>
      <c r="BO60" s="112">
        <v>139144.32000000004</v>
      </c>
      <c r="BP60" s="111"/>
      <c r="BQ60" s="112"/>
      <c r="BR60" s="111">
        <v>58</v>
      </c>
      <c r="BS60" s="112">
        <v>1008796.3200000001</v>
      </c>
      <c r="BT60" s="111"/>
      <c r="BU60" s="112"/>
      <c r="BV60" s="111">
        <v>11</v>
      </c>
      <c r="BW60" s="112">
        <v>191323.44000000006</v>
      </c>
      <c r="BX60" s="111"/>
      <c r="BY60" s="112"/>
      <c r="BZ60" s="111">
        <v>25</v>
      </c>
      <c r="CA60" s="112">
        <v>362355.00000000012</v>
      </c>
      <c r="CB60" s="111"/>
      <c r="CC60" s="112"/>
      <c r="CD60" s="111">
        <v>6</v>
      </c>
      <c r="CE60" s="112">
        <v>159643.25999999998</v>
      </c>
      <c r="CF60" s="111"/>
      <c r="CG60" s="112"/>
      <c r="CH60" s="111">
        <v>37</v>
      </c>
      <c r="CI60" s="112">
        <v>643542.48</v>
      </c>
      <c r="CJ60" s="111"/>
      <c r="CK60" s="112"/>
      <c r="CL60" s="111">
        <v>73</v>
      </c>
      <c r="CM60" s="112">
        <v>1269691.9200000004</v>
      </c>
      <c r="CN60" s="111"/>
      <c r="CO60" s="112"/>
      <c r="CP60" s="111">
        <v>21</v>
      </c>
      <c r="CQ60" s="112">
        <v>304378.20000000007</v>
      </c>
      <c r="CR60" s="111"/>
      <c r="CS60" s="112"/>
      <c r="CT60" s="111">
        <v>69</v>
      </c>
      <c r="CU60" s="112">
        <v>1000099.7999999999</v>
      </c>
      <c r="CV60" s="111"/>
      <c r="CW60" s="112"/>
      <c r="CX60" s="111">
        <v>10</v>
      </c>
      <c r="CY60" s="112">
        <v>173930.40000000005</v>
      </c>
      <c r="CZ60" s="111"/>
      <c r="DA60" s="112"/>
      <c r="DB60" s="111">
        <v>52</v>
      </c>
      <c r="DC60" s="112">
        <v>753698.39999999991</v>
      </c>
      <c r="DD60" s="111"/>
      <c r="DE60" s="112"/>
      <c r="DF60" s="111">
        <v>26</v>
      </c>
      <c r="DG60" s="112">
        <v>452219.03999999992</v>
      </c>
      <c r="DH60" s="111">
        <v>1</v>
      </c>
      <c r="DI60" s="112">
        <v>8696.52</v>
      </c>
      <c r="DJ60" s="111">
        <v>2</v>
      </c>
      <c r="DK60" s="112">
        <v>34786.080000000002</v>
      </c>
      <c r="DL60" s="111"/>
      <c r="DM60" s="112"/>
      <c r="DN60" s="111">
        <v>30</v>
      </c>
      <c r="DO60" s="112">
        <v>434826.00000000012</v>
      </c>
      <c r="DP60" s="111"/>
      <c r="DQ60" s="112"/>
      <c r="DR60" s="111"/>
      <c r="DS60" s="112"/>
      <c r="DT60" s="112"/>
      <c r="DU60" s="112"/>
      <c r="DV60" s="111">
        <v>35</v>
      </c>
      <c r="DW60" s="112">
        <v>507297.00000000023</v>
      </c>
      <c r="DX60" s="111"/>
      <c r="DY60" s="112"/>
      <c r="DZ60" s="111">
        <v>69</v>
      </c>
      <c r="EA60" s="112">
        <v>1000099.7999999992</v>
      </c>
      <c r="EB60" s="111"/>
      <c r="EC60" s="112"/>
      <c r="ED60" s="111">
        <v>34</v>
      </c>
      <c r="EE60" s="112">
        <v>492802.80000000016</v>
      </c>
      <c r="EF60" s="112"/>
      <c r="EG60" s="112"/>
      <c r="EH60" s="111">
        <v>46</v>
      </c>
      <c r="EI60" s="112">
        <v>666733.20000000007</v>
      </c>
      <c r="EJ60" s="111"/>
      <c r="EK60" s="112"/>
      <c r="EL60" s="111">
        <v>91</v>
      </c>
      <c r="EM60" s="112">
        <v>1318972.1999999986</v>
      </c>
      <c r="EN60" s="112"/>
      <c r="EO60" s="112"/>
      <c r="EP60" s="111">
        <v>1</v>
      </c>
      <c r="EQ60" s="112">
        <v>14494.2</v>
      </c>
      <c r="ER60" s="112"/>
      <c r="ES60" s="112"/>
      <c r="ET60" s="111">
        <v>71</v>
      </c>
      <c r="EU60" s="112">
        <v>1029088.1999999998</v>
      </c>
      <c r="EV60" s="112"/>
      <c r="EW60" s="112"/>
      <c r="EX60" s="111"/>
      <c r="EY60" s="112"/>
      <c r="EZ60" s="112"/>
      <c r="FA60" s="112"/>
      <c r="FB60" s="111"/>
      <c r="FC60" s="112"/>
      <c r="FD60" s="112"/>
      <c r="FE60" s="112"/>
      <c r="FF60" s="111"/>
      <c r="FG60" s="112"/>
      <c r="FH60" s="111"/>
      <c r="FI60" s="112"/>
      <c r="FJ60" s="111">
        <v>212</v>
      </c>
      <c r="FK60" s="112">
        <v>3072770.4000000004</v>
      </c>
      <c r="FL60" s="112"/>
      <c r="FM60" s="112"/>
      <c r="FN60" s="111">
        <v>75</v>
      </c>
      <c r="FO60" s="112">
        <v>1082293.3799999997</v>
      </c>
      <c r="FP60" s="111"/>
      <c r="FQ60" s="112"/>
      <c r="FR60" s="111"/>
      <c r="FS60" s="112"/>
      <c r="FT60" s="111"/>
      <c r="FU60" s="112"/>
      <c r="FV60" s="111"/>
      <c r="FW60" s="112"/>
      <c r="FX60" s="111"/>
      <c r="FY60" s="112"/>
      <c r="FZ60" s="111"/>
      <c r="GA60" s="112"/>
      <c r="GB60" s="111"/>
      <c r="GC60" s="112"/>
      <c r="GD60" s="111"/>
      <c r="GE60" s="112"/>
      <c r="GF60" s="111"/>
      <c r="GG60" s="112"/>
      <c r="GH60" s="111">
        <v>7</v>
      </c>
      <c r="GI60" s="112">
        <v>50729.700000000004</v>
      </c>
      <c r="GJ60" s="111"/>
      <c r="GK60" s="112"/>
      <c r="GL60" s="111"/>
      <c r="GM60" s="112"/>
      <c r="GN60" s="112"/>
      <c r="GO60" s="112"/>
      <c r="GP60" s="111"/>
      <c r="GQ60" s="112"/>
      <c r="GR60" s="112"/>
      <c r="GS60" s="112"/>
      <c r="GT60" s="111"/>
      <c r="GU60" s="112"/>
      <c r="GV60" s="112"/>
      <c r="GW60" s="112"/>
      <c r="GX60" s="111"/>
      <c r="GY60" s="112"/>
      <c r="GZ60" s="111"/>
      <c r="HA60" s="112"/>
      <c r="HB60" s="111"/>
      <c r="HC60" s="112"/>
      <c r="HD60" s="111"/>
      <c r="HE60" s="112"/>
      <c r="HF60" s="111"/>
      <c r="HG60" s="112"/>
      <c r="HH60" s="111"/>
      <c r="HI60" s="112"/>
      <c r="HJ60" s="111"/>
      <c r="HK60" s="112"/>
      <c r="HL60" s="111"/>
      <c r="HM60" s="112"/>
      <c r="HN60" s="111">
        <v>14</v>
      </c>
      <c r="HO60" s="112">
        <v>243502.56000000006</v>
      </c>
      <c r="HP60" s="112"/>
      <c r="HQ60" s="112"/>
      <c r="HR60" s="111">
        <v>14</v>
      </c>
      <c r="HS60" s="112">
        <v>243502.56000000008</v>
      </c>
      <c r="HT60" s="111"/>
      <c r="HU60" s="112"/>
      <c r="HV60" s="111">
        <v>18</v>
      </c>
      <c r="HW60" s="112">
        <v>313074.72000000009</v>
      </c>
      <c r="HX60" s="111"/>
      <c r="HY60" s="112"/>
      <c r="HZ60" s="111">
        <v>6</v>
      </c>
      <c r="IA60" s="112">
        <v>104358.24000000002</v>
      </c>
      <c r="IB60" s="111"/>
      <c r="IC60" s="112"/>
      <c r="ID60" s="111">
        <v>8</v>
      </c>
      <c r="IE60" s="112">
        <v>139144.32000000004</v>
      </c>
      <c r="IF60" s="111"/>
      <c r="IG60" s="112"/>
      <c r="IH60" s="111"/>
      <c r="II60" s="112"/>
      <c r="IJ60" s="111"/>
      <c r="IK60" s="112"/>
      <c r="IL60" s="111"/>
      <c r="IM60" s="112"/>
      <c r="IN60" s="111"/>
      <c r="IO60" s="112"/>
      <c r="IP60" s="111">
        <v>4</v>
      </c>
      <c r="IQ60" s="112">
        <v>69572.160000000003</v>
      </c>
      <c r="IR60" s="111"/>
      <c r="IS60" s="112"/>
      <c r="IT60" s="111">
        <v>54</v>
      </c>
      <c r="IU60" s="112">
        <v>775439.7</v>
      </c>
      <c r="IV60" s="111">
        <v>1</v>
      </c>
      <c r="IW60" s="112">
        <v>14494.2</v>
      </c>
      <c r="IX60" s="111">
        <v>3</v>
      </c>
      <c r="IY60" s="112">
        <v>43482.600000000006</v>
      </c>
      <c r="IZ60" s="111"/>
      <c r="JA60" s="112"/>
      <c r="JB60" s="111">
        <v>3</v>
      </c>
      <c r="JC60" s="112">
        <v>52179.12</v>
      </c>
      <c r="JD60" s="111"/>
      <c r="JE60" s="112"/>
      <c r="JF60" s="111">
        <v>5</v>
      </c>
      <c r="JG60" s="112">
        <v>72471</v>
      </c>
      <c r="JH60" s="111"/>
      <c r="JI60" s="112"/>
      <c r="JJ60" s="111">
        <v>1</v>
      </c>
      <c r="JK60" s="112">
        <v>14494.2</v>
      </c>
      <c r="JL60" s="112"/>
      <c r="JM60" s="112"/>
      <c r="JN60" s="111">
        <v>1</v>
      </c>
      <c r="JO60" s="112">
        <v>17393.04</v>
      </c>
      <c r="JP60" s="111"/>
      <c r="JQ60" s="112"/>
      <c r="JR60" s="111"/>
      <c r="JS60" s="112"/>
      <c r="JT60" s="112"/>
      <c r="JU60" s="112"/>
      <c r="JV60" s="111"/>
      <c r="JW60" s="112"/>
      <c r="JX60" s="112"/>
      <c r="JY60" s="112"/>
      <c r="JZ60" s="103">
        <v>1241</v>
      </c>
      <c r="KA60" s="103">
        <v>18846591.959999993</v>
      </c>
      <c r="KB60" s="103">
        <v>3</v>
      </c>
      <c r="KC60" s="103">
        <v>37684.92</v>
      </c>
      <c r="KD60" s="103">
        <v>1244</v>
      </c>
      <c r="KE60" s="103">
        <v>18884276.879999995</v>
      </c>
    </row>
    <row r="61" spans="1:291" s="4" customFormat="1" ht="39" x14ac:dyDescent="0.25">
      <c r="A61" s="2"/>
      <c r="B61" s="37">
        <v>30</v>
      </c>
      <c r="C61" s="37" t="s">
        <v>62</v>
      </c>
      <c r="D61" s="37">
        <v>81</v>
      </c>
      <c r="E61" s="222" t="s">
        <v>296</v>
      </c>
      <c r="F61" s="111"/>
      <c r="G61" s="112"/>
      <c r="H61" s="111"/>
      <c r="I61" s="112"/>
      <c r="J61" s="111"/>
      <c r="K61" s="112"/>
      <c r="L61" s="111"/>
      <c r="M61" s="112"/>
      <c r="N61" s="111"/>
      <c r="O61" s="112"/>
      <c r="P61" s="111"/>
      <c r="Q61" s="112"/>
      <c r="R61" s="111"/>
      <c r="S61" s="112"/>
      <c r="T61" s="111"/>
      <c r="U61" s="112"/>
      <c r="V61" s="111"/>
      <c r="W61" s="112"/>
      <c r="X61" s="111"/>
      <c r="Y61" s="112"/>
      <c r="Z61" s="111"/>
      <c r="AA61" s="112"/>
      <c r="AB61" s="111"/>
      <c r="AC61" s="112"/>
      <c r="AD61" s="111"/>
      <c r="AE61" s="112"/>
      <c r="AF61" s="112"/>
      <c r="AG61" s="112"/>
      <c r="AH61" s="111"/>
      <c r="AI61" s="112"/>
      <c r="AJ61" s="111"/>
      <c r="AK61" s="112"/>
      <c r="AL61" s="111"/>
      <c r="AM61" s="112"/>
      <c r="AN61" s="111"/>
      <c r="AO61" s="112"/>
      <c r="AP61" s="111"/>
      <c r="AQ61" s="112"/>
      <c r="AR61" s="111"/>
      <c r="AS61" s="112"/>
      <c r="AT61" s="111"/>
      <c r="AU61" s="112"/>
      <c r="AV61" s="111"/>
      <c r="AW61" s="112"/>
      <c r="AX61" s="111"/>
      <c r="AY61" s="112"/>
      <c r="AZ61" s="111"/>
      <c r="BA61" s="112"/>
      <c r="BB61" s="111"/>
      <c r="BC61" s="112"/>
      <c r="BD61" s="111"/>
      <c r="BE61" s="112"/>
      <c r="BF61" s="111"/>
      <c r="BG61" s="112"/>
      <c r="BH61" s="111"/>
      <c r="BI61" s="112"/>
      <c r="BJ61" s="111"/>
      <c r="BK61" s="112"/>
      <c r="BL61" s="112"/>
      <c r="BM61" s="112"/>
      <c r="BN61" s="111"/>
      <c r="BO61" s="112"/>
      <c r="BP61" s="111"/>
      <c r="BQ61" s="112"/>
      <c r="BR61" s="111">
        <v>1</v>
      </c>
      <c r="BS61" s="112">
        <v>13251.84</v>
      </c>
      <c r="BT61" s="111"/>
      <c r="BU61" s="112"/>
      <c r="BV61" s="111">
        <v>1</v>
      </c>
      <c r="BW61" s="112">
        <v>13251.84</v>
      </c>
      <c r="BX61" s="111"/>
      <c r="BY61" s="112"/>
      <c r="BZ61" s="111"/>
      <c r="CA61" s="112"/>
      <c r="CB61" s="111"/>
      <c r="CC61" s="112"/>
      <c r="CD61" s="111"/>
      <c r="CE61" s="112"/>
      <c r="CF61" s="111"/>
      <c r="CG61" s="112"/>
      <c r="CH61" s="111">
        <v>1</v>
      </c>
      <c r="CI61" s="112">
        <v>13251.84</v>
      </c>
      <c r="CJ61" s="111"/>
      <c r="CK61" s="112"/>
      <c r="CL61" s="111">
        <v>4</v>
      </c>
      <c r="CM61" s="112">
        <v>53007.360000000001</v>
      </c>
      <c r="CN61" s="111"/>
      <c r="CO61" s="112"/>
      <c r="CP61" s="111"/>
      <c r="CQ61" s="112"/>
      <c r="CR61" s="111"/>
      <c r="CS61" s="112"/>
      <c r="CT61" s="111"/>
      <c r="CU61" s="112"/>
      <c r="CV61" s="111"/>
      <c r="CW61" s="112"/>
      <c r="CX61" s="111"/>
      <c r="CY61" s="112"/>
      <c r="CZ61" s="111"/>
      <c r="DA61" s="112"/>
      <c r="DB61" s="111"/>
      <c r="DC61" s="112"/>
      <c r="DD61" s="111"/>
      <c r="DE61" s="112"/>
      <c r="DF61" s="111">
        <v>2</v>
      </c>
      <c r="DG61" s="112">
        <v>26503.68</v>
      </c>
      <c r="DH61" s="111"/>
      <c r="DI61" s="112"/>
      <c r="DJ61" s="111">
        <v>1</v>
      </c>
      <c r="DK61" s="112">
        <v>13251.84</v>
      </c>
      <c r="DL61" s="111"/>
      <c r="DM61" s="112"/>
      <c r="DN61" s="111">
        <v>1</v>
      </c>
      <c r="DO61" s="112">
        <v>11043.2</v>
      </c>
      <c r="DP61" s="111"/>
      <c r="DQ61" s="112"/>
      <c r="DR61" s="111"/>
      <c r="DS61" s="112"/>
      <c r="DT61" s="112"/>
      <c r="DU61" s="112"/>
      <c r="DV61" s="111"/>
      <c r="DW61" s="112"/>
      <c r="DX61" s="111"/>
      <c r="DY61" s="112"/>
      <c r="DZ61" s="111">
        <v>5</v>
      </c>
      <c r="EA61" s="112">
        <v>49694.400000000001</v>
      </c>
      <c r="EB61" s="111"/>
      <c r="EC61" s="112"/>
      <c r="ED61" s="111"/>
      <c r="EE61" s="112"/>
      <c r="EF61" s="112"/>
      <c r="EG61" s="112"/>
      <c r="EH61" s="111"/>
      <c r="EI61" s="112"/>
      <c r="EJ61" s="111"/>
      <c r="EK61" s="112"/>
      <c r="EL61" s="111"/>
      <c r="EM61" s="112"/>
      <c r="EN61" s="112"/>
      <c r="EO61" s="112"/>
      <c r="EP61" s="111"/>
      <c r="EQ61" s="112"/>
      <c r="ER61" s="112"/>
      <c r="ES61" s="112"/>
      <c r="ET61" s="111"/>
      <c r="EU61" s="112"/>
      <c r="EV61" s="112"/>
      <c r="EW61" s="112"/>
      <c r="EX61" s="111"/>
      <c r="EY61" s="112"/>
      <c r="EZ61" s="112"/>
      <c r="FA61" s="112"/>
      <c r="FB61" s="111"/>
      <c r="FC61" s="112"/>
      <c r="FD61" s="112"/>
      <c r="FE61" s="112"/>
      <c r="FF61" s="111"/>
      <c r="FG61" s="112"/>
      <c r="FH61" s="111"/>
      <c r="FI61" s="112"/>
      <c r="FJ61" s="111"/>
      <c r="FK61" s="112"/>
      <c r="FL61" s="112"/>
      <c r="FM61" s="112"/>
      <c r="FN61" s="111"/>
      <c r="FO61" s="112"/>
      <c r="FP61" s="111"/>
      <c r="FQ61" s="112"/>
      <c r="FR61" s="111"/>
      <c r="FS61" s="112"/>
      <c r="FT61" s="111"/>
      <c r="FU61" s="112"/>
      <c r="FV61" s="111"/>
      <c r="FW61" s="112"/>
      <c r="FX61" s="111"/>
      <c r="FY61" s="112"/>
      <c r="FZ61" s="111"/>
      <c r="GA61" s="112"/>
      <c r="GB61" s="111"/>
      <c r="GC61" s="112"/>
      <c r="GD61" s="111"/>
      <c r="GE61" s="112"/>
      <c r="GF61" s="111"/>
      <c r="GG61" s="112"/>
      <c r="GH61" s="111"/>
      <c r="GI61" s="112"/>
      <c r="GJ61" s="111"/>
      <c r="GK61" s="112"/>
      <c r="GL61" s="111">
        <v>3</v>
      </c>
      <c r="GM61" s="112">
        <v>33129.600000000006</v>
      </c>
      <c r="GN61" s="112"/>
      <c r="GO61" s="112"/>
      <c r="GP61" s="111"/>
      <c r="GQ61" s="112"/>
      <c r="GR61" s="112"/>
      <c r="GS61" s="112"/>
      <c r="GT61" s="111"/>
      <c r="GU61" s="112"/>
      <c r="GV61" s="112"/>
      <c r="GW61" s="112"/>
      <c r="GX61" s="111"/>
      <c r="GY61" s="112"/>
      <c r="GZ61" s="111"/>
      <c r="HA61" s="112"/>
      <c r="HB61" s="111"/>
      <c r="HC61" s="112"/>
      <c r="HD61" s="111"/>
      <c r="HE61" s="112"/>
      <c r="HF61" s="111"/>
      <c r="HG61" s="112"/>
      <c r="HH61" s="111"/>
      <c r="HI61" s="112"/>
      <c r="HJ61" s="111"/>
      <c r="HK61" s="112"/>
      <c r="HL61" s="111"/>
      <c r="HM61" s="112"/>
      <c r="HN61" s="111"/>
      <c r="HO61" s="112"/>
      <c r="HP61" s="112"/>
      <c r="HQ61" s="112"/>
      <c r="HR61" s="111"/>
      <c r="HS61" s="112"/>
      <c r="HT61" s="111"/>
      <c r="HU61" s="112"/>
      <c r="HV61" s="111"/>
      <c r="HW61" s="112"/>
      <c r="HX61" s="111"/>
      <c r="HY61" s="112"/>
      <c r="HZ61" s="111"/>
      <c r="IA61" s="112"/>
      <c r="IB61" s="111"/>
      <c r="IC61" s="112"/>
      <c r="ID61" s="111"/>
      <c r="IE61" s="112"/>
      <c r="IF61" s="111"/>
      <c r="IG61" s="112"/>
      <c r="IH61" s="111"/>
      <c r="II61" s="112"/>
      <c r="IJ61" s="111"/>
      <c r="IK61" s="112"/>
      <c r="IL61" s="111"/>
      <c r="IM61" s="112"/>
      <c r="IN61" s="111"/>
      <c r="IO61" s="112"/>
      <c r="IP61" s="111">
        <v>10</v>
      </c>
      <c r="IQ61" s="112">
        <v>132518.39999999999</v>
      </c>
      <c r="IR61" s="111"/>
      <c r="IS61" s="112"/>
      <c r="IT61" s="111"/>
      <c r="IU61" s="112"/>
      <c r="IV61" s="111"/>
      <c r="IW61" s="112"/>
      <c r="IX61" s="111"/>
      <c r="IY61" s="112"/>
      <c r="IZ61" s="111"/>
      <c r="JA61" s="112"/>
      <c r="JB61" s="111"/>
      <c r="JC61" s="112"/>
      <c r="JD61" s="111"/>
      <c r="JE61" s="112"/>
      <c r="JF61" s="111"/>
      <c r="JG61" s="112"/>
      <c r="JH61" s="111"/>
      <c r="JI61" s="112"/>
      <c r="JJ61" s="111"/>
      <c r="JK61" s="112"/>
      <c r="JL61" s="112"/>
      <c r="JM61" s="112"/>
      <c r="JN61" s="111"/>
      <c r="JO61" s="112"/>
      <c r="JP61" s="111"/>
      <c r="JQ61" s="112"/>
      <c r="JR61" s="111"/>
      <c r="JS61" s="112"/>
      <c r="JT61" s="112"/>
      <c r="JU61" s="112"/>
      <c r="JV61" s="111"/>
      <c r="JW61" s="112"/>
      <c r="JX61" s="112"/>
      <c r="JY61" s="112"/>
      <c r="JZ61" s="103">
        <v>29</v>
      </c>
      <c r="KA61" s="103">
        <v>358904</v>
      </c>
      <c r="KB61" s="103">
        <v>0</v>
      </c>
      <c r="KC61" s="103">
        <v>0</v>
      </c>
      <c r="KD61" s="103">
        <v>29</v>
      </c>
      <c r="KE61" s="103">
        <v>358904</v>
      </c>
    </row>
    <row r="62" spans="1:291" s="4" customFormat="1" ht="26.25" x14ac:dyDescent="0.25">
      <c r="A62" s="2"/>
      <c r="B62" s="2"/>
      <c r="C62" s="37"/>
      <c r="D62" s="37">
        <v>82</v>
      </c>
      <c r="E62" s="222" t="s">
        <v>297</v>
      </c>
      <c r="F62" s="111"/>
      <c r="G62" s="112"/>
      <c r="H62" s="111"/>
      <c r="I62" s="112"/>
      <c r="J62" s="111"/>
      <c r="K62" s="112"/>
      <c r="L62" s="111"/>
      <c r="M62" s="112"/>
      <c r="N62" s="111"/>
      <c r="O62" s="112"/>
      <c r="P62" s="111"/>
      <c r="Q62" s="112"/>
      <c r="R62" s="111">
        <v>13</v>
      </c>
      <c r="S62" s="112">
        <v>391205.35999999987</v>
      </c>
      <c r="T62" s="111">
        <v>1</v>
      </c>
      <c r="U62" s="112">
        <v>30092.720000000001</v>
      </c>
      <c r="V62" s="111"/>
      <c r="W62" s="112"/>
      <c r="X62" s="111"/>
      <c r="Y62" s="112"/>
      <c r="Z62" s="111"/>
      <c r="AA62" s="112"/>
      <c r="AB62" s="111"/>
      <c r="AC62" s="112"/>
      <c r="AD62" s="111"/>
      <c r="AE62" s="112"/>
      <c r="AF62" s="112"/>
      <c r="AG62" s="112"/>
      <c r="AH62" s="111"/>
      <c r="AI62" s="112"/>
      <c r="AJ62" s="111"/>
      <c r="AK62" s="112"/>
      <c r="AL62" s="111"/>
      <c r="AM62" s="112"/>
      <c r="AN62" s="111"/>
      <c r="AO62" s="112"/>
      <c r="AP62" s="111"/>
      <c r="AQ62" s="112"/>
      <c r="AR62" s="111"/>
      <c r="AS62" s="112"/>
      <c r="AT62" s="111"/>
      <c r="AU62" s="112"/>
      <c r="AV62" s="111"/>
      <c r="AW62" s="112"/>
      <c r="AX62" s="111"/>
      <c r="AY62" s="112"/>
      <c r="AZ62" s="111"/>
      <c r="BA62" s="112"/>
      <c r="BB62" s="111"/>
      <c r="BC62" s="112"/>
      <c r="BD62" s="111"/>
      <c r="BE62" s="112"/>
      <c r="BF62" s="111"/>
      <c r="BG62" s="112"/>
      <c r="BH62" s="111"/>
      <c r="BI62" s="112"/>
      <c r="BJ62" s="111"/>
      <c r="BK62" s="112"/>
      <c r="BL62" s="112"/>
      <c r="BM62" s="112"/>
      <c r="BN62" s="111"/>
      <c r="BO62" s="112"/>
      <c r="BP62" s="111"/>
      <c r="BQ62" s="112"/>
      <c r="BR62" s="111"/>
      <c r="BS62" s="112"/>
      <c r="BT62" s="111"/>
      <c r="BU62" s="112"/>
      <c r="BV62" s="111"/>
      <c r="BW62" s="112"/>
      <c r="BX62" s="111"/>
      <c r="BY62" s="112"/>
      <c r="BZ62" s="111"/>
      <c r="CA62" s="112"/>
      <c r="CB62" s="111"/>
      <c r="CC62" s="112"/>
      <c r="CD62" s="111"/>
      <c r="CE62" s="112"/>
      <c r="CF62" s="111"/>
      <c r="CG62" s="112"/>
      <c r="CH62" s="111"/>
      <c r="CI62" s="112"/>
      <c r="CJ62" s="111"/>
      <c r="CK62" s="112"/>
      <c r="CL62" s="111"/>
      <c r="CM62" s="112"/>
      <c r="CN62" s="111"/>
      <c r="CO62" s="112"/>
      <c r="CP62" s="111"/>
      <c r="CQ62" s="112"/>
      <c r="CR62" s="111"/>
      <c r="CS62" s="112"/>
      <c r="CT62" s="111"/>
      <c r="CU62" s="112"/>
      <c r="CV62" s="111"/>
      <c r="CW62" s="112"/>
      <c r="CX62" s="111"/>
      <c r="CY62" s="112"/>
      <c r="CZ62" s="111"/>
      <c r="DA62" s="112"/>
      <c r="DB62" s="111"/>
      <c r="DC62" s="112"/>
      <c r="DD62" s="111"/>
      <c r="DE62" s="112"/>
      <c r="DF62" s="111"/>
      <c r="DG62" s="112"/>
      <c r="DH62" s="111"/>
      <c r="DI62" s="112"/>
      <c r="DJ62" s="111"/>
      <c r="DK62" s="112"/>
      <c r="DL62" s="111"/>
      <c r="DM62" s="112"/>
      <c r="DN62" s="111"/>
      <c r="DO62" s="112"/>
      <c r="DP62" s="111"/>
      <c r="DQ62" s="112"/>
      <c r="DR62" s="111"/>
      <c r="DS62" s="112"/>
      <c r="DT62" s="112"/>
      <c r="DU62" s="112"/>
      <c r="DV62" s="111"/>
      <c r="DW62" s="112"/>
      <c r="DX62" s="111"/>
      <c r="DY62" s="112"/>
      <c r="DZ62" s="111">
        <v>9</v>
      </c>
      <c r="EA62" s="112">
        <v>270834.48</v>
      </c>
      <c r="EB62" s="111"/>
      <c r="EC62" s="112"/>
      <c r="ED62" s="111"/>
      <c r="EE62" s="112"/>
      <c r="EF62" s="112"/>
      <c r="EG62" s="112"/>
      <c r="EH62" s="111"/>
      <c r="EI62" s="112"/>
      <c r="EJ62" s="111"/>
      <c r="EK62" s="112"/>
      <c r="EL62" s="111"/>
      <c r="EM62" s="112"/>
      <c r="EN62" s="112"/>
      <c r="EO62" s="112"/>
      <c r="EP62" s="111"/>
      <c r="EQ62" s="112"/>
      <c r="ER62" s="112"/>
      <c r="ES62" s="112"/>
      <c r="ET62" s="111"/>
      <c r="EU62" s="112"/>
      <c r="EV62" s="112"/>
      <c r="EW62" s="112"/>
      <c r="EX62" s="111"/>
      <c r="EY62" s="112"/>
      <c r="EZ62" s="112"/>
      <c r="FA62" s="112"/>
      <c r="FB62" s="111"/>
      <c r="FC62" s="112"/>
      <c r="FD62" s="112"/>
      <c r="FE62" s="112"/>
      <c r="FF62" s="111"/>
      <c r="FG62" s="112"/>
      <c r="FH62" s="111"/>
      <c r="FI62" s="112"/>
      <c r="FJ62" s="111"/>
      <c r="FK62" s="112"/>
      <c r="FL62" s="112"/>
      <c r="FM62" s="112"/>
      <c r="FN62" s="111"/>
      <c r="FO62" s="112"/>
      <c r="FP62" s="111"/>
      <c r="FQ62" s="112"/>
      <c r="FR62" s="111"/>
      <c r="FS62" s="112"/>
      <c r="FT62" s="111"/>
      <c r="FU62" s="112"/>
      <c r="FV62" s="111"/>
      <c r="FW62" s="112"/>
      <c r="FX62" s="111"/>
      <c r="FY62" s="112"/>
      <c r="FZ62" s="111"/>
      <c r="GA62" s="112"/>
      <c r="GB62" s="111"/>
      <c r="GC62" s="112"/>
      <c r="GD62" s="111"/>
      <c r="GE62" s="112"/>
      <c r="GF62" s="111"/>
      <c r="GG62" s="112"/>
      <c r="GH62" s="111"/>
      <c r="GI62" s="112"/>
      <c r="GJ62" s="111"/>
      <c r="GK62" s="112"/>
      <c r="GL62" s="111"/>
      <c r="GM62" s="112"/>
      <c r="GN62" s="112"/>
      <c r="GO62" s="112"/>
      <c r="GP62" s="111"/>
      <c r="GQ62" s="112"/>
      <c r="GR62" s="112"/>
      <c r="GS62" s="112"/>
      <c r="GT62" s="111"/>
      <c r="GU62" s="112"/>
      <c r="GV62" s="112"/>
      <c r="GW62" s="112"/>
      <c r="GX62" s="111"/>
      <c r="GY62" s="112"/>
      <c r="GZ62" s="111"/>
      <c r="HA62" s="112"/>
      <c r="HB62" s="111"/>
      <c r="HC62" s="112"/>
      <c r="HD62" s="111"/>
      <c r="HE62" s="112"/>
      <c r="HF62" s="111"/>
      <c r="HG62" s="112"/>
      <c r="HH62" s="111"/>
      <c r="HI62" s="112"/>
      <c r="HJ62" s="111"/>
      <c r="HK62" s="112"/>
      <c r="HL62" s="111"/>
      <c r="HM62" s="112"/>
      <c r="HN62" s="111"/>
      <c r="HO62" s="112"/>
      <c r="HP62" s="112"/>
      <c r="HQ62" s="112"/>
      <c r="HR62" s="111"/>
      <c r="HS62" s="112"/>
      <c r="HT62" s="111"/>
      <c r="HU62" s="112"/>
      <c r="HV62" s="111"/>
      <c r="HW62" s="112"/>
      <c r="HX62" s="111"/>
      <c r="HY62" s="112"/>
      <c r="HZ62" s="111"/>
      <c r="IA62" s="112"/>
      <c r="IB62" s="111"/>
      <c r="IC62" s="112"/>
      <c r="ID62" s="111"/>
      <c r="IE62" s="112"/>
      <c r="IF62" s="111"/>
      <c r="IG62" s="112"/>
      <c r="IH62" s="111"/>
      <c r="II62" s="112"/>
      <c r="IJ62" s="111"/>
      <c r="IK62" s="112"/>
      <c r="IL62" s="111"/>
      <c r="IM62" s="112"/>
      <c r="IN62" s="111"/>
      <c r="IO62" s="112"/>
      <c r="IP62" s="111"/>
      <c r="IQ62" s="112"/>
      <c r="IR62" s="111"/>
      <c r="IS62" s="112"/>
      <c r="IT62" s="111"/>
      <c r="IU62" s="112"/>
      <c r="IV62" s="111"/>
      <c r="IW62" s="112"/>
      <c r="IX62" s="111"/>
      <c r="IY62" s="112"/>
      <c r="IZ62" s="111"/>
      <c r="JA62" s="112"/>
      <c r="JB62" s="111"/>
      <c r="JC62" s="112"/>
      <c r="JD62" s="111"/>
      <c r="JE62" s="112"/>
      <c r="JF62" s="111"/>
      <c r="JG62" s="112"/>
      <c r="JH62" s="111"/>
      <c r="JI62" s="112"/>
      <c r="JJ62" s="111"/>
      <c r="JK62" s="112"/>
      <c r="JL62" s="112"/>
      <c r="JM62" s="112"/>
      <c r="JN62" s="111"/>
      <c r="JO62" s="112"/>
      <c r="JP62" s="111"/>
      <c r="JQ62" s="112"/>
      <c r="JR62" s="111"/>
      <c r="JS62" s="112"/>
      <c r="JT62" s="112"/>
      <c r="JU62" s="112"/>
      <c r="JV62" s="111"/>
      <c r="JW62" s="112"/>
      <c r="JX62" s="112"/>
      <c r="JY62" s="112"/>
      <c r="JZ62" s="103">
        <v>22</v>
      </c>
      <c r="KA62" s="103">
        <v>662039.83999999985</v>
      </c>
      <c r="KB62" s="103">
        <v>1</v>
      </c>
      <c r="KC62" s="103">
        <v>30092.720000000001</v>
      </c>
      <c r="KD62" s="103">
        <v>23</v>
      </c>
      <c r="KE62" s="103">
        <v>692132.55999999982</v>
      </c>
    </row>
    <row r="63" spans="1:291" s="4" customFormat="1" ht="26.25" x14ac:dyDescent="0.25">
      <c r="A63" s="2"/>
      <c r="B63" s="2"/>
      <c r="C63" s="37"/>
      <c r="D63" s="37">
        <v>83</v>
      </c>
      <c r="E63" s="222" t="s">
        <v>298</v>
      </c>
      <c r="F63" s="111"/>
      <c r="G63" s="112"/>
      <c r="H63" s="111"/>
      <c r="I63" s="112"/>
      <c r="J63" s="111"/>
      <c r="K63" s="112"/>
      <c r="L63" s="111"/>
      <c r="M63" s="112"/>
      <c r="N63" s="111"/>
      <c r="O63" s="112"/>
      <c r="P63" s="111"/>
      <c r="Q63" s="112"/>
      <c r="R63" s="111">
        <v>2</v>
      </c>
      <c r="S63" s="112">
        <v>71228.639999999999</v>
      </c>
      <c r="T63" s="111"/>
      <c r="U63" s="112"/>
      <c r="V63" s="111"/>
      <c r="W63" s="112"/>
      <c r="X63" s="111"/>
      <c r="Y63" s="112"/>
      <c r="Z63" s="111"/>
      <c r="AA63" s="112"/>
      <c r="AB63" s="111"/>
      <c r="AC63" s="112"/>
      <c r="AD63" s="111"/>
      <c r="AE63" s="112"/>
      <c r="AF63" s="112"/>
      <c r="AG63" s="112"/>
      <c r="AH63" s="111"/>
      <c r="AI63" s="112"/>
      <c r="AJ63" s="111"/>
      <c r="AK63" s="112"/>
      <c r="AL63" s="111"/>
      <c r="AM63" s="112"/>
      <c r="AN63" s="111"/>
      <c r="AO63" s="112"/>
      <c r="AP63" s="111"/>
      <c r="AQ63" s="112"/>
      <c r="AR63" s="111"/>
      <c r="AS63" s="112"/>
      <c r="AT63" s="111"/>
      <c r="AU63" s="112"/>
      <c r="AV63" s="111"/>
      <c r="AW63" s="112"/>
      <c r="AX63" s="111"/>
      <c r="AY63" s="112"/>
      <c r="AZ63" s="111"/>
      <c r="BA63" s="112"/>
      <c r="BB63" s="111"/>
      <c r="BC63" s="112"/>
      <c r="BD63" s="111"/>
      <c r="BE63" s="112"/>
      <c r="BF63" s="111"/>
      <c r="BG63" s="112"/>
      <c r="BH63" s="111"/>
      <c r="BI63" s="112"/>
      <c r="BJ63" s="111"/>
      <c r="BK63" s="112"/>
      <c r="BL63" s="112"/>
      <c r="BM63" s="112"/>
      <c r="BN63" s="111"/>
      <c r="BO63" s="112"/>
      <c r="BP63" s="111"/>
      <c r="BQ63" s="112"/>
      <c r="BR63" s="111"/>
      <c r="BS63" s="112"/>
      <c r="BT63" s="111"/>
      <c r="BU63" s="112"/>
      <c r="BV63" s="111"/>
      <c r="BW63" s="112"/>
      <c r="BX63" s="111"/>
      <c r="BY63" s="112"/>
      <c r="BZ63" s="111"/>
      <c r="CA63" s="112"/>
      <c r="CB63" s="111"/>
      <c r="CC63" s="112"/>
      <c r="CD63" s="111"/>
      <c r="CE63" s="112"/>
      <c r="CF63" s="111"/>
      <c r="CG63" s="112"/>
      <c r="CH63" s="111"/>
      <c r="CI63" s="112"/>
      <c r="CJ63" s="111"/>
      <c r="CK63" s="112"/>
      <c r="CL63" s="111"/>
      <c r="CM63" s="112"/>
      <c r="CN63" s="111"/>
      <c r="CO63" s="112"/>
      <c r="CP63" s="111"/>
      <c r="CQ63" s="112"/>
      <c r="CR63" s="111"/>
      <c r="CS63" s="112"/>
      <c r="CT63" s="111"/>
      <c r="CU63" s="112"/>
      <c r="CV63" s="111"/>
      <c r="CW63" s="112"/>
      <c r="CX63" s="111"/>
      <c r="CY63" s="112"/>
      <c r="CZ63" s="111"/>
      <c r="DA63" s="112"/>
      <c r="DB63" s="111"/>
      <c r="DC63" s="112"/>
      <c r="DD63" s="111"/>
      <c r="DE63" s="112"/>
      <c r="DF63" s="111"/>
      <c r="DG63" s="112"/>
      <c r="DH63" s="111"/>
      <c r="DI63" s="112"/>
      <c r="DJ63" s="111"/>
      <c r="DK63" s="112"/>
      <c r="DL63" s="111"/>
      <c r="DM63" s="112"/>
      <c r="DN63" s="111"/>
      <c r="DO63" s="112"/>
      <c r="DP63" s="111"/>
      <c r="DQ63" s="112"/>
      <c r="DR63" s="111"/>
      <c r="DS63" s="112"/>
      <c r="DT63" s="112"/>
      <c r="DU63" s="112"/>
      <c r="DV63" s="111"/>
      <c r="DW63" s="112"/>
      <c r="DX63" s="111"/>
      <c r="DY63" s="112"/>
      <c r="DZ63" s="111"/>
      <c r="EA63" s="112"/>
      <c r="EB63" s="111"/>
      <c r="EC63" s="112"/>
      <c r="ED63" s="111"/>
      <c r="EE63" s="112"/>
      <c r="EF63" s="112"/>
      <c r="EG63" s="112"/>
      <c r="EH63" s="111"/>
      <c r="EI63" s="112"/>
      <c r="EJ63" s="111"/>
      <c r="EK63" s="112"/>
      <c r="EL63" s="111"/>
      <c r="EM63" s="112"/>
      <c r="EN63" s="112"/>
      <c r="EO63" s="112"/>
      <c r="EP63" s="111"/>
      <c r="EQ63" s="112"/>
      <c r="ER63" s="112"/>
      <c r="ES63" s="112"/>
      <c r="ET63" s="111"/>
      <c r="EU63" s="112"/>
      <c r="EV63" s="112"/>
      <c r="EW63" s="112"/>
      <c r="EX63" s="111"/>
      <c r="EY63" s="112"/>
      <c r="EZ63" s="112"/>
      <c r="FA63" s="112"/>
      <c r="FB63" s="111"/>
      <c r="FC63" s="112"/>
      <c r="FD63" s="112"/>
      <c r="FE63" s="112"/>
      <c r="FF63" s="111"/>
      <c r="FG63" s="112"/>
      <c r="FH63" s="111"/>
      <c r="FI63" s="112"/>
      <c r="FJ63" s="111"/>
      <c r="FK63" s="112"/>
      <c r="FL63" s="112"/>
      <c r="FM63" s="112"/>
      <c r="FN63" s="111"/>
      <c r="FO63" s="112"/>
      <c r="FP63" s="111"/>
      <c r="FQ63" s="112"/>
      <c r="FR63" s="111"/>
      <c r="FS63" s="112"/>
      <c r="FT63" s="111"/>
      <c r="FU63" s="112"/>
      <c r="FV63" s="111"/>
      <c r="FW63" s="112"/>
      <c r="FX63" s="111"/>
      <c r="FY63" s="112"/>
      <c r="FZ63" s="111"/>
      <c r="GA63" s="112"/>
      <c r="GB63" s="111"/>
      <c r="GC63" s="112"/>
      <c r="GD63" s="111"/>
      <c r="GE63" s="112"/>
      <c r="GF63" s="111"/>
      <c r="GG63" s="112"/>
      <c r="GH63" s="111"/>
      <c r="GI63" s="112"/>
      <c r="GJ63" s="111"/>
      <c r="GK63" s="112"/>
      <c r="GL63" s="111"/>
      <c r="GM63" s="112"/>
      <c r="GN63" s="112"/>
      <c r="GO63" s="112"/>
      <c r="GP63" s="111"/>
      <c r="GQ63" s="112"/>
      <c r="GR63" s="112"/>
      <c r="GS63" s="112"/>
      <c r="GT63" s="111"/>
      <c r="GU63" s="112"/>
      <c r="GV63" s="112"/>
      <c r="GW63" s="112"/>
      <c r="GX63" s="111"/>
      <c r="GY63" s="112"/>
      <c r="GZ63" s="111"/>
      <c r="HA63" s="112"/>
      <c r="HB63" s="111"/>
      <c r="HC63" s="112"/>
      <c r="HD63" s="111"/>
      <c r="HE63" s="112"/>
      <c r="HF63" s="111"/>
      <c r="HG63" s="112"/>
      <c r="HH63" s="111"/>
      <c r="HI63" s="112"/>
      <c r="HJ63" s="111"/>
      <c r="HK63" s="112"/>
      <c r="HL63" s="111"/>
      <c r="HM63" s="112"/>
      <c r="HN63" s="111"/>
      <c r="HO63" s="112"/>
      <c r="HP63" s="112"/>
      <c r="HQ63" s="112"/>
      <c r="HR63" s="111"/>
      <c r="HS63" s="112"/>
      <c r="HT63" s="111"/>
      <c r="HU63" s="112"/>
      <c r="HV63" s="111"/>
      <c r="HW63" s="112"/>
      <c r="HX63" s="111"/>
      <c r="HY63" s="112"/>
      <c r="HZ63" s="111"/>
      <c r="IA63" s="112"/>
      <c r="IB63" s="111"/>
      <c r="IC63" s="112"/>
      <c r="ID63" s="111"/>
      <c r="IE63" s="112"/>
      <c r="IF63" s="111"/>
      <c r="IG63" s="112"/>
      <c r="IH63" s="111"/>
      <c r="II63" s="112"/>
      <c r="IJ63" s="111"/>
      <c r="IK63" s="112"/>
      <c r="IL63" s="111"/>
      <c r="IM63" s="112"/>
      <c r="IN63" s="111"/>
      <c r="IO63" s="112"/>
      <c r="IP63" s="111"/>
      <c r="IQ63" s="112"/>
      <c r="IR63" s="111"/>
      <c r="IS63" s="112"/>
      <c r="IT63" s="111"/>
      <c r="IU63" s="112"/>
      <c r="IV63" s="111"/>
      <c r="IW63" s="112"/>
      <c r="IX63" s="111"/>
      <c r="IY63" s="112"/>
      <c r="IZ63" s="111"/>
      <c r="JA63" s="112"/>
      <c r="JB63" s="111"/>
      <c r="JC63" s="112"/>
      <c r="JD63" s="111"/>
      <c r="JE63" s="112"/>
      <c r="JF63" s="111"/>
      <c r="JG63" s="112"/>
      <c r="JH63" s="111"/>
      <c r="JI63" s="112"/>
      <c r="JJ63" s="111"/>
      <c r="JK63" s="112"/>
      <c r="JL63" s="112"/>
      <c r="JM63" s="112"/>
      <c r="JN63" s="111"/>
      <c r="JO63" s="112"/>
      <c r="JP63" s="111"/>
      <c r="JQ63" s="112"/>
      <c r="JR63" s="111"/>
      <c r="JS63" s="112"/>
      <c r="JT63" s="112"/>
      <c r="JU63" s="112"/>
      <c r="JV63" s="111"/>
      <c r="JW63" s="112"/>
      <c r="JX63" s="112"/>
      <c r="JY63" s="112"/>
      <c r="JZ63" s="103">
        <v>2</v>
      </c>
      <c r="KA63" s="103">
        <v>71228.639999999999</v>
      </c>
      <c r="KB63" s="103">
        <v>0</v>
      </c>
      <c r="KC63" s="103">
        <v>0</v>
      </c>
      <c r="KD63" s="103">
        <v>2</v>
      </c>
      <c r="KE63" s="103">
        <v>71228.639999999999</v>
      </c>
    </row>
    <row r="64" spans="1:291" s="4" customFormat="1" ht="26.25" x14ac:dyDescent="0.25">
      <c r="A64" s="2"/>
      <c r="B64" s="2"/>
      <c r="C64" s="37"/>
      <c r="D64" s="37">
        <v>84</v>
      </c>
      <c r="E64" s="222" t="s">
        <v>299</v>
      </c>
      <c r="F64" s="111"/>
      <c r="G64" s="112"/>
      <c r="H64" s="111"/>
      <c r="I64" s="112"/>
      <c r="J64" s="111"/>
      <c r="K64" s="112"/>
      <c r="L64" s="111"/>
      <c r="M64" s="112"/>
      <c r="N64" s="111"/>
      <c r="O64" s="112"/>
      <c r="P64" s="111"/>
      <c r="Q64" s="112"/>
      <c r="R64" s="111">
        <v>25</v>
      </c>
      <c r="S64" s="112">
        <v>679847</v>
      </c>
      <c r="T64" s="111"/>
      <c r="U64" s="112"/>
      <c r="V64" s="111"/>
      <c r="W64" s="112"/>
      <c r="X64" s="111"/>
      <c r="Y64" s="112"/>
      <c r="Z64" s="111"/>
      <c r="AA64" s="112"/>
      <c r="AB64" s="111"/>
      <c r="AC64" s="112"/>
      <c r="AD64" s="111"/>
      <c r="AE64" s="112"/>
      <c r="AF64" s="112"/>
      <c r="AG64" s="112"/>
      <c r="AH64" s="111"/>
      <c r="AI64" s="112"/>
      <c r="AJ64" s="111"/>
      <c r="AK64" s="112"/>
      <c r="AL64" s="111"/>
      <c r="AM64" s="112"/>
      <c r="AN64" s="111"/>
      <c r="AO64" s="112"/>
      <c r="AP64" s="111"/>
      <c r="AQ64" s="112"/>
      <c r="AR64" s="111"/>
      <c r="AS64" s="112"/>
      <c r="AT64" s="111"/>
      <c r="AU64" s="112"/>
      <c r="AV64" s="111"/>
      <c r="AW64" s="112"/>
      <c r="AX64" s="111"/>
      <c r="AY64" s="112"/>
      <c r="AZ64" s="111"/>
      <c r="BA64" s="112"/>
      <c r="BB64" s="111"/>
      <c r="BC64" s="112"/>
      <c r="BD64" s="111"/>
      <c r="BE64" s="112"/>
      <c r="BF64" s="111"/>
      <c r="BG64" s="112"/>
      <c r="BH64" s="111"/>
      <c r="BI64" s="112"/>
      <c r="BJ64" s="111"/>
      <c r="BK64" s="112"/>
      <c r="BL64" s="112"/>
      <c r="BM64" s="112"/>
      <c r="BN64" s="111"/>
      <c r="BO64" s="112"/>
      <c r="BP64" s="111"/>
      <c r="BQ64" s="112"/>
      <c r="BR64" s="111"/>
      <c r="BS64" s="112"/>
      <c r="BT64" s="111"/>
      <c r="BU64" s="112"/>
      <c r="BV64" s="111"/>
      <c r="BW64" s="112"/>
      <c r="BX64" s="111"/>
      <c r="BY64" s="112"/>
      <c r="BZ64" s="111"/>
      <c r="CA64" s="112"/>
      <c r="CB64" s="111"/>
      <c r="CC64" s="112"/>
      <c r="CD64" s="111"/>
      <c r="CE64" s="112"/>
      <c r="CF64" s="111"/>
      <c r="CG64" s="112"/>
      <c r="CH64" s="111"/>
      <c r="CI64" s="112"/>
      <c r="CJ64" s="111"/>
      <c r="CK64" s="112"/>
      <c r="CL64" s="111"/>
      <c r="CM64" s="112"/>
      <c r="CN64" s="111"/>
      <c r="CO64" s="112"/>
      <c r="CP64" s="111"/>
      <c r="CQ64" s="112"/>
      <c r="CR64" s="111"/>
      <c r="CS64" s="112"/>
      <c r="CT64" s="111"/>
      <c r="CU64" s="112"/>
      <c r="CV64" s="111"/>
      <c r="CW64" s="112"/>
      <c r="CX64" s="111"/>
      <c r="CY64" s="112"/>
      <c r="CZ64" s="111"/>
      <c r="DA64" s="112"/>
      <c r="DB64" s="111"/>
      <c r="DC64" s="112"/>
      <c r="DD64" s="111"/>
      <c r="DE64" s="112"/>
      <c r="DF64" s="111"/>
      <c r="DG64" s="112"/>
      <c r="DH64" s="111"/>
      <c r="DI64" s="112"/>
      <c r="DJ64" s="111"/>
      <c r="DK64" s="112"/>
      <c r="DL64" s="111"/>
      <c r="DM64" s="112"/>
      <c r="DN64" s="111"/>
      <c r="DO64" s="112"/>
      <c r="DP64" s="111"/>
      <c r="DQ64" s="112"/>
      <c r="DR64" s="111"/>
      <c r="DS64" s="112"/>
      <c r="DT64" s="112"/>
      <c r="DU64" s="112"/>
      <c r="DV64" s="111"/>
      <c r="DW64" s="112"/>
      <c r="DX64" s="111"/>
      <c r="DY64" s="112"/>
      <c r="DZ64" s="111">
        <v>30</v>
      </c>
      <c r="EA64" s="112">
        <v>503086.78</v>
      </c>
      <c r="EB64" s="111"/>
      <c r="EC64" s="112"/>
      <c r="ED64" s="111"/>
      <c r="EE64" s="112"/>
      <c r="EF64" s="112"/>
      <c r="EG64" s="112"/>
      <c r="EH64" s="111"/>
      <c r="EI64" s="112"/>
      <c r="EJ64" s="111"/>
      <c r="EK64" s="112"/>
      <c r="EL64" s="111"/>
      <c r="EM64" s="112"/>
      <c r="EN64" s="112"/>
      <c r="EO64" s="112"/>
      <c r="EP64" s="111"/>
      <c r="EQ64" s="112"/>
      <c r="ER64" s="112"/>
      <c r="ES64" s="112"/>
      <c r="ET64" s="111"/>
      <c r="EU64" s="112"/>
      <c r="EV64" s="112"/>
      <c r="EW64" s="112"/>
      <c r="EX64" s="111"/>
      <c r="EY64" s="112"/>
      <c r="EZ64" s="112"/>
      <c r="FA64" s="112"/>
      <c r="FB64" s="111"/>
      <c r="FC64" s="112"/>
      <c r="FD64" s="112"/>
      <c r="FE64" s="112"/>
      <c r="FF64" s="111"/>
      <c r="FG64" s="112"/>
      <c r="FH64" s="111"/>
      <c r="FI64" s="112"/>
      <c r="FJ64" s="111"/>
      <c r="FK64" s="112"/>
      <c r="FL64" s="112"/>
      <c r="FM64" s="112"/>
      <c r="FN64" s="111"/>
      <c r="FO64" s="112"/>
      <c r="FP64" s="111"/>
      <c r="FQ64" s="112"/>
      <c r="FR64" s="111"/>
      <c r="FS64" s="112"/>
      <c r="FT64" s="111"/>
      <c r="FU64" s="112"/>
      <c r="FV64" s="111"/>
      <c r="FW64" s="112"/>
      <c r="FX64" s="111"/>
      <c r="FY64" s="112"/>
      <c r="FZ64" s="111"/>
      <c r="GA64" s="112"/>
      <c r="GB64" s="111"/>
      <c r="GC64" s="112"/>
      <c r="GD64" s="111"/>
      <c r="GE64" s="112"/>
      <c r="GF64" s="111"/>
      <c r="GG64" s="112"/>
      <c r="GH64" s="111"/>
      <c r="GI64" s="112"/>
      <c r="GJ64" s="111"/>
      <c r="GK64" s="112"/>
      <c r="GL64" s="111"/>
      <c r="GM64" s="112"/>
      <c r="GN64" s="112"/>
      <c r="GO64" s="112"/>
      <c r="GP64" s="111"/>
      <c r="GQ64" s="112"/>
      <c r="GR64" s="112"/>
      <c r="GS64" s="112"/>
      <c r="GT64" s="111"/>
      <c r="GU64" s="112"/>
      <c r="GV64" s="112"/>
      <c r="GW64" s="112"/>
      <c r="GX64" s="111"/>
      <c r="GY64" s="112"/>
      <c r="GZ64" s="111"/>
      <c r="HA64" s="112"/>
      <c r="HB64" s="111"/>
      <c r="HC64" s="112"/>
      <c r="HD64" s="111"/>
      <c r="HE64" s="112"/>
      <c r="HF64" s="111"/>
      <c r="HG64" s="112"/>
      <c r="HH64" s="111"/>
      <c r="HI64" s="112"/>
      <c r="HJ64" s="111"/>
      <c r="HK64" s="112"/>
      <c r="HL64" s="111"/>
      <c r="HM64" s="112"/>
      <c r="HN64" s="111"/>
      <c r="HO64" s="112"/>
      <c r="HP64" s="112"/>
      <c r="HQ64" s="112"/>
      <c r="HR64" s="111"/>
      <c r="HS64" s="112"/>
      <c r="HT64" s="111"/>
      <c r="HU64" s="112"/>
      <c r="HV64" s="111"/>
      <c r="HW64" s="112"/>
      <c r="HX64" s="111"/>
      <c r="HY64" s="112"/>
      <c r="HZ64" s="111"/>
      <c r="IA64" s="112"/>
      <c r="IB64" s="111"/>
      <c r="IC64" s="112"/>
      <c r="ID64" s="111"/>
      <c r="IE64" s="112"/>
      <c r="IF64" s="111"/>
      <c r="IG64" s="112"/>
      <c r="IH64" s="111"/>
      <c r="II64" s="112"/>
      <c r="IJ64" s="111"/>
      <c r="IK64" s="112"/>
      <c r="IL64" s="111"/>
      <c r="IM64" s="112"/>
      <c r="IN64" s="111"/>
      <c r="IO64" s="112"/>
      <c r="IP64" s="111"/>
      <c r="IQ64" s="112"/>
      <c r="IR64" s="111"/>
      <c r="IS64" s="112"/>
      <c r="IT64" s="111"/>
      <c r="IU64" s="112"/>
      <c r="IV64" s="111"/>
      <c r="IW64" s="112"/>
      <c r="IX64" s="111"/>
      <c r="IY64" s="112"/>
      <c r="IZ64" s="111"/>
      <c r="JA64" s="112"/>
      <c r="JB64" s="111"/>
      <c r="JC64" s="112"/>
      <c r="JD64" s="111"/>
      <c r="JE64" s="112"/>
      <c r="JF64" s="111"/>
      <c r="JG64" s="112"/>
      <c r="JH64" s="111"/>
      <c r="JI64" s="112"/>
      <c r="JJ64" s="111"/>
      <c r="JK64" s="112"/>
      <c r="JL64" s="112"/>
      <c r="JM64" s="112"/>
      <c r="JN64" s="111"/>
      <c r="JO64" s="112"/>
      <c r="JP64" s="111"/>
      <c r="JQ64" s="112"/>
      <c r="JR64" s="111"/>
      <c r="JS64" s="112"/>
      <c r="JT64" s="112"/>
      <c r="JU64" s="112"/>
      <c r="JV64" s="111"/>
      <c r="JW64" s="112"/>
      <c r="JX64" s="112"/>
      <c r="JY64" s="112"/>
      <c r="JZ64" s="103">
        <v>55</v>
      </c>
      <c r="KA64" s="103">
        <v>1182933.78</v>
      </c>
      <c r="KB64" s="103">
        <v>0</v>
      </c>
      <c r="KC64" s="103">
        <v>0</v>
      </c>
      <c r="KD64" s="103">
        <v>55</v>
      </c>
      <c r="KE64" s="103">
        <v>1182933.78</v>
      </c>
    </row>
    <row r="65" spans="1:291" s="4" customFormat="1" ht="26.25" x14ac:dyDescent="0.25">
      <c r="A65" s="2"/>
      <c r="B65" s="2"/>
      <c r="C65" s="37"/>
      <c r="D65" s="37">
        <v>85</v>
      </c>
      <c r="E65" s="222" t="s">
        <v>300</v>
      </c>
      <c r="F65" s="111"/>
      <c r="G65" s="112"/>
      <c r="H65" s="111"/>
      <c r="I65" s="112"/>
      <c r="J65" s="111"/>
      <c r="K65" s="112"/>
      <c r="L65" s="111"/>
      <c r="M65" s="112"/>
      <c r="N65" s="111"/>
      <c r="O65" s="112"/>
      <c r="P65" s="111"/>
      <c r="Q65" s="112"/>
      <c r="R65" s="111"/>
      <c r="S65" s="112"/>
      <c r="T65" s="111"/>
      <c r="U65" s="112"/>
      <c r="V65" s="111"/>
      <c r="W65" s="112"/>
      <c r="X65" s="111"/>
      <c r="Y65" s="112"/>
      <c r="Z65" s="111"/>
      <c r="AA65" s="112"/>
      <c r="AB65" s="111"/>
      <c r="AC65" s="112"/>
      <c r="AD65" s="111"/>
      <c r="AE65" s="112"/>
      <c r="AF65" s="112"/>
      <c r="AG65" s="112"/>
      <c r="AH65" s="111"/>
      <c r="AI65" s="112"/>
      <c r="AJ65" s="111"/>
      <c r="AK65" s="112"/>
      <c r="AL65" s="111"/>
      <c r="AM65" s="112"/>
      <c r="AN65" s="111"/>
      <c r="AO65" s="112"/>
      <c r="AP65" s="111"/>
      <c r="AQ65" s="112"/>
      <c r="AR65" s="111"/>
      <c r="AS65" s="112"/>
      <c r="AT65" s="111"/>
      <c r="AU65" s="112"/>
      <c r="AV65" s="111"/>
      <c r="AW65" s="112"/>
      <c r="AX65" s="111"/>
      <c r="AY65" s="112"/>
      <c r="AZ65" s="111"/>
      <c r="BA65" s="112"/>
      <c r="BB65" s="111"/>
      <c r="BC65" s="112"/>
      <c r="BD65" s="111"/>
      <c r="BE65" s="112"/>
      <c r="BF65" s="111"/>
      <c r="BG65" s="112"/>
      <c r="BH65" s="111"/>
      <c r="BI65" s="112"/>
      <c r="BJ65" s="111"/>
      <c r="BK65" s="112"/>
      <c r="BL65" s="112"/>
      <c r="BM65" s="112"/>
      <c r="BN65" s="111"/>
      <c r="BO65" s="112"/>
      <c r="BP65" s="111"/>
      <c r="BQ65" s="112"/>
      <c r="BR65" s="111"/>
      <c r="BS65" s="112"/>
      <c r="BT65" s="111"/>
      <c r="BU65" s="112"/>
      <c r="BV65" s="111"/>
      <c r="BW65" s="112"/>
      <c r="BX65" s="111"/>
      <c r="BY65" s="112"/>
      <c r="BZ65" s="111"/>
      <c r="CA65" s="112"/>
      <c r="CB65" s="111"/>
      <c r="CC65" s="112"/>
      <c r="CD65" s="111"/>
      <c r="CE65" s="112"/>
      <c r="CF65" s="111"/>
      <c r="CG65" s="112"/>
      <c r="CH65" s="111"/>
      <c r="CI65" s="112"/>
      <c r="CJ65" s="111"/>
      <c r="CK65" s="112"/>
      <c r="CL65" s="111"/>
      <c r="CM65" s="112"/>
      <c r="CN65" s="111"/>
      <c r="CO65" s="112"/>
      <c r="CP65" s="111"/>
      <c r="CQ65" s="112"/>
      <c r="CR65" s="111"/>
      <c r="CS65" s="112"/>
      <c r="CT65" s="111"/>
      <c r="CU65" s="112"/>
      <c r="CV65" s="111"/>
      <c r="CW65" s="112"/>
      <c r="CX65" s="111"/>
      <c r="CY65" s="112"/>
      <c r="CZ65" s="111"/>
      <c r="DA65" s="112"/>
      <c r="DB65" s="111"/>
      <c r="DC65" s="112"/>
      <c r="DD65" s="111"/>
      <c r="DE65" s="112"/>
      <c r="DF65" s="111"/>
      <c r="DG65" s="112"/>
      <c r="DH65" s="111"/>
      <c r="DI65" s="112"/>
      <c r="DJ65" s="111"/>
      <c r="DK65" s="112"/>
      <c r="DL65" s="111"/>
      <c r="DM65" s="112"/>
      <c r="DN65" s="111"/>
      <c r="DO65" s="112"/>
      <c r="DP65" s="111"/>
      <c r="DQ65" s="112"/>
      <c r="DR65" s="111"/>
      <c r="DS65" s="112"/>
      <c r="DT65" s="112"/>
      <c r="DU65" s="112"/>
      <c r="DV65" s="111"/>
      <c r="DW65" s="112"/>
      <c r="DX65" s="111"/>
      <c r="DY65" s="112"/>
      <c r="DZ65" s="111">
        <v>3</v>
      </c>
      <c r="EA65" s="112">
        <v>84480.48</v>
      </c>
      <c r="EB65" s="111"/>
      <c r="EC65" s="112"/>
      <c r="ED65" s="111"/>
      <c r="EE65" s="112"/>
      <c r="EF65" s="112"/>
      <c r="EG65" s="112"/>
      <c r="EH65" s="111"/>
      <c r="EI65" s="112"/>
      <c r="EJ65" s="111"/>
      <c r="EK65" s="112"/>
      <c r="EL65" s="111"/>
      <c r="EM65" s="112"/>
      <c r="EN65" s="112"/>
      <c r="EO65" s="112"/>
      <c r="EP65" s="111"/>
      <c r="EQ65" s="112"/>
      <c r="ER65" s="112"/>
      <c r="ES65" s="112"/>
      <c r="ET65" s="111"/>
      <c r="EU65" s="112"/>
      <c r="EV65" s="112"/>
      <c r="EW65" s="112"/>
      <c r="EX65" s="111"/>
      <c r="EY65" s="112"/>
      <c r="EZ65" s="112"/>
      <c r="FA65" s="112"/>
      <c r="FB65" s="111"/>
      <c r="FC65" s="112"/>
      <c r="FD65" s="112"/>
      <c r="FE65" s="112"/>
      <c r="FF65" s="111"/>
      <c r="FG65" s="112"/>
      <c r="FH65" s="111"/>
      <c r="FI65" s="112"/>
      <c r="FJ65" s="111"/>
      <c r="FK65" s="112"/>
      <c r="FL65" s="112"/>
      <c r="FM65" s="112"/>
      <c r="FN65" s="111"/>
      <c r="FO65" s="112"/>
      <c r="FP65" s="111"/>
      <c r="FQ65" s="112"/>
      <c r="FR65" s="111"/>
      <c r="FS65" s="112"/>
      <c r="FT65" s="111"/>
      <c r="FU65" s="112"/>
      <c r="FV65" s="111"/>
      <c r="FW65" s="112"/>
      <c r="FX65" s="111"/>
      <c r="FY65" s="112"/>
      <c r="FZ65" s="111"/>
      <c r="GA65" s="112"/>
      <c r="GB65" s="111"/>
      <c r="GC65" s="112"/>
      <c r="GD65" s="111"/>
      <c r="GE65" s="112"/>
      <c r="GF65" s="111"/>
      <c r="GG65" s="112"/>
      <c r="GH65" s="111"/>
      <c r="GI65" s="112"/>
      <c r="GJ65" s="111"/>
      <c r="GK65" s="112"/>
      <c r="GL65" s="111"/>
      <c r="GM65" s="112"/>
      <c r="GN65" s="112"/>
      <c r="GO65" s="112"/>
      <c r="GP65" s="111"/>
      <c r="GQ65" s="112"/>
      <c r="GR65" s="112"/>
      <c r="GS65" s="112"/>
      <c r="GT65" s="111"/>
      <c r="GU65" s="112"/>
      <c r="GV65" s="112"/>
      <c r="GW65" s="112"/>
      <c r="GX65" s="111"/>
      <c r="GY65" s="112"/>
      <c r="GZ65" s="111"/>
      <c r="HA65" s="112"/>
      <c r="HB65" s="111"/>
      <c r="HC65" s="112"/>
      <c r="HD65" s="111"/>
      <c r="HE65" s="112"/>
      <c r="HF65" s="111"/>
      <c r="HG65" s="112"/>
      <c r="HH65" s="111"/>
      <c r="HI65" s="112"/>
      <c r="HJ65" s="111"/>
      <c r="HK65" s="112"/>
      <c r="HL65" s="111"/>
      <c r="HM65" s="112"/>
      <c r="HN65" s="111"/>
      <c r="HO65" s="112"/>
      <c r="HP65" s="112"/>
      <c r="HQ65" s="112"/>
      <c r="HR65" s="111"/>
      <c r="HS65" s="112"/>
      <c r="HT65" s="111"/>
      <c r="HU65" s="112"/>
      <c r="HV65" s="111"/>
      <c r="HW65" s="112"/>
      <c r="HX65" s="111"/>
      <c r="HY65" s="112"/>
      <c r="HZ65" s="111"/>
      <c r="IA65" s="112"/>
      <c r="IB65" s="111"/>
      <c r="IC65" s="112"/>
      <c r="ID65" s="111"/>
      <c r="IE65" s="112"/>
      <c r="IF65" s="111"/>
      <c r="IG65" s="112"/>
      <c r="IH65" s="111"/>
      <c r="II65" s="112"/>
      <c r="IJ65" s="111"/>
      <c r="IK65" s="112"/>
      <c r="IL65" s="111"/>
      <c r="IM65" s="112"/>
      <c r="IN65" s="111"/>
      <c r="IO65" s="112"/>
      <c r="IP65" s="111"/>
      <c r="IQ65" s="112"/>
      <c r="IR65" s="111"/>
      <c r="IS65" s="112"/>
      <c r="IT65" s="111"/>
      <c r="IU65" s="112"/>
      <c r="IV65" s="111"/>
      <c r="IW65" s="112"/>
      <c r="IX65" s="111"/>
      <c r="IY65" s="112"/>
      <c r="IZ65" s="111"/>
      <c r="JA65" s="112"/>
      <c r="JB65" s="111"/>
      <c r="JC65" s="112"/>
      <c r="JD65" s="111"/>
      <c r="JE65" s="112"/>
      <c r="JF65" s="111"/>
      <c r="JG65" s="112"/>
      <c r="JH65" s="111"/>
      <c r="JI65" s="112"/>
      <c r="JJ65" s="111"/>
      <c r="JK65" s="112"/>
      <c r="JL65" s="112"/>
      <c r="JM65" s="112"/>
      <c r="JN65" s="111"/>
      <c r="JO65" s="112"/>
      <c r="JP65" s="111"/>
      <c r="JQ65" s="112"/>
      <c r="JR65" s="111"/>
      <c r="JS65" s="112"/>
      <c r="JT65" s="112"/>
      <c r="JU65" s="112"/>
      <c r="JV65" s="111"/>
      <c r="JW65" s="112"/>
      <c r="JX65" s="112"/>
      <c r="JY65" s="112"/>
      <c r="JZ65" s="103">
        <v>3</v>
      </c>
      <c r="KA65" s="103">
        <v>84480.48</v>
      </c>
      <c r="KB65" s="103">
        <v>0</v>
      </c>
      <c r="KC65" s="103">
        <v>0</v>
      </c>
      <c r="KD65" s="103">
        <v>3</v>
      </c>
      <c r="KE65" s="103">
        <v>84480.48</v>
      </c>
    </row>
    <row r="66" spans="1:291" s="4" customFormat="1" ht="26.25" x14ac:dyDescent="0.25">
      <c r="A66" s="2"/>
      <c r="B66" s="37">
        <v>31</v>
      </c>
      <c r="C66" s="37" t="s">
        <v>63</v>
      </c>
      <c r="D66" s="37">
        <v>88</v>
      </c>
      <c r="E66" s="222" t="s">
        <v>303</v>
      </c>
      <c r="F66" s="111"/>
      <c r="G66" s="112"/>
      <c r="H66" s="111"/>
      <c r="I66" s="112"/>
      <c r="J66" s="111">
        <v>63</v>
      </c>
      <c r="K66" s="112">
        <v>652239</v>
      </c>
      <c r="L66" s="111"/>
      <c r="M66" s="112"/>
      <c r="N66" s="111"/>
      <c r="O66" s="112"/>
      <c r="P66" s="111"/>
      <c r="Q66" s="112"/>
      <c r="R66" s="111">
        <v>275</v>
      </c>
      <c r="S66" s="112">
        <v>2847075</v>
      </c>
      <c r="T66" s="111">
        <v>3</v>
      </c>
      <c r="U66" s="112">
        <v>31059</v>
      </c>
      <c r="V66" s="111"/>
      <c r="W66" s="112"/>
      <c r="X66" s="111"/>
      <c r="Y66" s="112"/>
      <c r="Z66" s="111">
        <v>137</v>
      </c>
      <c r="AA66" s="112">
        <v>1418361</v>
      </c>
      <c r="AB66" s="111"/>
      <c r="AC66" s="112"/>
      <c r="AD66" s="111"/>
      <c r="AE66" s="112"/>
      <c r="AF66" s="112"/>
      <c r="AG66" s="112"/>
      <c r="AH66" s="111"/>
      <c r="AI66" s="112"/>
      <c r="AJ66" s="111"/>
      <c r="AK66" s="112"/>
      <c r="AL66" s="111"/>
      <c r="AM66" s="112"/>
      <c r="AN66" s="111"/>
      <c r="AO66" s="112"/>
      <c r="AP66" s="111"/>
      <c r="AQ66" s="112"/>
      <c r="AR66" s="111"/>
      <c r="AS66" s="112"/>
      <c r="AT66" s="111"/>
      <c r="AU66" s="112"/>
      <c r="AV66" s="111"/>
      <c r="AW66" s="112"/>
      <c r="AX66" s="111"/>
      <c r="AY66" s="112"/>
      <c r="AZ66" s="111"/>
      <c r="BA66" s="112"/>
      <c r="BB66" s="111"/>
      <c r="BC66" s="112"/>
      <c r="BD66" s="111"/>
      <c r="BE66" s="112"/>
      <c r="BF66" s="111"/>
      <c r="BG66" s="112"/>
      <c r="BH66" s="111"/>
      <c r="BI66" s="112"/>
      <c r="BJ66" s="111"/>
      <c r="BK66" s="112"/>
      <c r="BL66" s="112"/>
      <c r="BM66" s="112"/>
      <c r="BN66" s="111"/>
      <c r="BO66" s="112"/>
      <c r="BP66" s="111"/>
      <c r="BQ66" s="112"/>
      <c r="BR66" s="111"/>
      <c r="BS66" s="112"/>
      <c r="BT66" s="111"/>
      <c r="BU66" s="112"/>
      <c r="BV66" s="111"/>
      <c r="BW66" s="112"/>
      <c r="BX66" s="111"/>
      <c r="BY66" s="112"/>
      <c r="BZ66" s="111">
        <v>10</v>
      </c>
      <c r="CA66" s="112">
        <v>103530</v>
      </c>
      <c r="CB66" s="111"/>
      <c r="CC66" s="112"/>
      <c r="CD66" s="111"/>
      <c r="CE66" s="112"/>
      <c r="CF66" s="111"/>
      <c r="CG66" s="112"/>
      <c r="CH66" s="111"/>
      <c r="CI66" s="112"/>
      <c r="CJ66" s="111"/>
      <c r="CK66" s="112"/>
      <c r="CL66" s="111"/>
      <c r="CM66" s="112"/>
      <c r="CN66" s="111"/>
      <c r="CO66" s="112"/>
      <c r="CP66" s="111"/>
      <c r="CQ66" s="112"/>
      <c r="CR66" s="111"/>
      <c r="CS66" s="112"/>
      <c r="CT66" s="111"/>
      <c r="CU66" s="112"/>
      <c r="CV66" s="111"/>
      <c r="CW66" s="112"/>
      <c r="CX66" s="111"/>
      <c r="CY66" s="112"/>
      <c r="CZ66" s="111"/>
      <c r="DA66" s="112"/>
      <c r="DB66" s="111"/>
      <c r="DC66" s="112"/>
      <c r="DD66" s="111"/>
      <c r="DE66" s="112"/>
      <c r="DF66" s="111">
        <v>16</v>
      </c>
      <c r="DG66" s="112">
        <v>198777.60000000001</v>
      </c>
      <c r="DH66" s="111"/>
      <c r="DI66" s="112"/>
      <c r="DJ66" s="111"/>
      <c r="DK66" s="112"/>
      <c r="DL66" s="111"/>
      <c r="DM66" s="112"/>
      <c r="DN66" s="111">
        <v>207</v>
      </c>
      <c r="DO66" s="112">
        <v>2143071</v>
      </c>
      <c r="DP66" s="111"/>
      <c r="DQ66" s="112"/>
      <c r="DR66" s="111"/>
      <c r="DS66" s="112"/>
      <c r="DT66" s="112"/>
      <c r="DU66" s="112"/>
      <c r="DV66" s="111">
        <v>594</v>
      </c>
      <c r="DW66" s="112">
        <v>6149682</v>
      </c>
      <c r="DX66" s="111">
        <v>2</v>
      </c>
      <c r="DY66" s="112">
        <v>20706</v>
      </c>
      <c r="DZ66" s="111">
        <v>498</v>
      </c>
      <c r="EA66" s="112">
        <v>5155794</v>
      </c>
      <c r="EB66" s="111"/>
      <c r="EC66" s="112"/>
      <c r="ED66" s="111"/>
      <c r="EE66" s="112"/>
      <c r="EF66" s="112"/>
      <c r="EG66" s="112"/>
      <c r="EH66" s="111"/>
      <c r="EI66" s="112"/>
      <c r="EJ66" s="111"/>
      <c r="EK66" s="112"/>
      <c r="EL66" s="111"/>
      <c r="EM66" s="112"/>
      <c r="EN66" s="112"/>
      <c r="EO66" s="112"/>
      <c r="EP66" s="111"/>
      <c r="EQ66" s="112"/>
      <c r="ER66" s="112"/>
      <c r="ES66" s="112"/>
      <c r="ET66" s="111"/>
      <c r="EU66" s="112"/>
      <c r="EV66" s="112"/>
      <c r="EW66" s="112"/>
      <c r="EX66" s="111"/>
      <c r="EY66" s="112"/>
      <c r="EZ66" s="112"/>
      <c r="FA66" s="112"/>
      <c r="FB66" s="111"/>
      <c r="FC66" s="112"/>
      <c r="FD66" s="112"/>
      <c r="FE66" s="112"/>
      <c r="FF66" s="111"/>
      <c r="FG66" s="112"/>
      <c r="FH66" s="111"/>
      <c r="FI66" s="112"/>
      <c r="FJ66" s="111"/>
      <c r="FK66" s="112"/>
      <c r="FL66" s="112"/>
      <c r="FM66" s="112"/>
      <c r="FN66" s="111"/>
      <c r="FO66" s="112"/>
      <c r="FP66" s="111"/>
      <c r="FQ66" s="112"/>
      <c r="FR66" s="111"/>
      <c r="FS66" s="112"/>
      <c r="FT66" s="111"/>
      <c r="FU66" s="112"/>
      <c r="FV66" s="111"/>
      <c r="FW66" s="112"/>
      <c r="FX66" s="111"/>
      <c r="FY66" s="112"/>
      <c r="FZ66" s="111"/>
      <c r="GA66" s="112"/>
      <c r="GB66" s="111"/>
      <c r="GC66" s="112"/>
      <c r="GD66" s="111"/>
      <c r="GE66" s="112"/>
      <c r="GF66" s="111"/>
      <c r="GG66" s="112"/>
      <c r="GH66" s="111">
        <v>19</v>
      </c>
      <c r="GI66" s="112">
        <v>196707</v>
      </c>
      <c r="GJ66" s="111"/>
      <c r="GK66" s="112"/>
      <c r="GL66" s="111"/>
      <c r="GM66" s="112"/>
      <c r="GN66" s="112"/>
      <c r="GO66" s="112"/>
      <c r="GP66" s="111"/>
      <c r="GQ66" s="112"/>
      <c r="GR66" s="112"/>
      <c r="GS66" s="112"/>
      <c r="GT66" s="111"/>
      <c r="GU66" s="112"/>
      <c r="GV66" s="112"/>
      <c r="GW66" s="112"/>
      <c r="GX66" s="111"/>
      <c r="GY66" s="112"/>
      <c r="GZ66" s="111"/>
      <c r="HA66" s="112"/>
      <c r="HB66" s="111"/>
      <c r="HC66" s="112"/>
      <c r="HD66" s="111"/>
      <c r="HE66" s="112"/>
      <c r="HF66" s="111"/>
      <c r="HG66" s="112"/>
      <c r="HH66" s="111"/>
      <c r="HI66" s="112"/>
      <c r="HJ66" s="111"/>
      <c r="HK66" s="112"/>
      <c r="HL66" s="111"/>
      <c r="HM66" s="112"/>
      <c r="HN66" s="111"/>
      <c r="HO66" s="112"/>
      <c r="HP66" s="112"/>
      <c r="HQ66" s="112"/>
      <c r="HR66" s="111"/>
      <c r="HS66" s="112"/>
      <c r="HT66" s="111"/>
      <c r="HU66" s="112"/>
      <c r="HV66" s="111"/>
      <c r="HW66" s="112"/>
      <c r="HX66" s="111"/>
      <c r="HY66" s="112"/>
      <c r="HZ66" s="111"/>
      <c r="IA66" s="112"/>
      <c r="IB66" s="111"/>
      <c r="IC66" s="112"/>
      <c r="ID66" s="111"/>
      <c r="IE66" s="112"/>
      <c r="IF66" s="111"/>
      <c r="IG66" s="112"/>
      <c r="IH66" s="111"/>
      <c r="II66" s="112"/>
      <c r="IJ66" s="111"/>
      <c r="IK66" s="112"/>
      <c r="IL66" s="111">
        <v>337</v>
      </c>
      <c r="IM66" s="112">
        <v>4186753.1999999988</v>
      </c>
      <c r="IN66" s="111"/>
      <c r="IO66" s="112"/>
      <c r="IP66" s="111"/>
      <c r="IQ66" s="112"/>
      <c r="IR66" s="111"/>
      <c r="IS66" s="112"/>
      <c r="IT66" s="111"/>
      <c r="IU66" s="112"/>
      <c r="IV66" s="111"/>
      <c r="IW66" s="112"/>
      <c r="IX66" s="111">
        <v>6</v>
      </c>
      <c r="IY66" s="112">
        <v>62118</v>
      </c>
      <c r="IZ66" s="111"/>
      <c r="JA66" s="112"/>
      <c r="JB66" s="111"/>
      <c r="JC66" s="112"/>
      <c r="JD66" s="111"/>
      <c r="JE66" s="112"/>
      <c r="JF66" s="111"/>
      <c r="JG66" s="112"/>
      <c r="JH66" s="111"/>
      <c r="JI66" s="112"/>
      <c r="JJ66" s="111"/>
      <c r="JK66" s="112"/>
      <c r="JL66" s="112"/>
      <c r="JM66" s="112"/>
      <c r="JN66" s="111"/>
      <c r="JO66" s="112"/>
      <c r="JP66" s="111"/>
      <c r="JQ66" s="112"/>
      <c r="JR66" s="111"/>
      <c r="JS66" s="112"/>
      <c r="JT66" s="112"/>
      <c r="JU66" s="112"/>
      <c r="JV66" s="111"/>
      <c r="JW66" s="112"/>
      <c r="JX66" s="112"/>
      <c r="JY66" s="112"/>
      <c r="JZ66" s="103">
        <v>2162</v>
      </c>
      <c r="KA66" s="103">
        <v>23114107.800000001</v>
      </c>
      <c r="KB66" s="103">
        <v>5</v>
      </c>
      <c r="KC66" s="103">
        <v>51765</v>
      </c>
      <c r="KD66" s="103">
        <v>2167</v>
      </c>
      <c r="KE66" s="103">
        <v>23165872.800000001</v>
      </c>
    </row>
    <row r="67" spans="1:291" s="4" customFormat="1" ht="26.25" x14ac:dyDescent="0.25">
      <c r="A67" s="2"/>
      <c r="B67" s="2"/>
      <c r="C67" s="37"/>
      <c r="D67" s="37">
        <v>89</v>
      </c>
      <c r="E67" s="222" t="s">
        <v>304</v>
      </c>
      <c r="F67" s="111"/>
      <c r="G67" s="112"/>
      <c r="H67" s="111"/>
      <c r="I67" s="112"/>
      <c r="J67" s="111">
        <v>14</v>
      </c>
      <c r="K67" s="112">
        <v>193256</v>
      </c>
      <c r="L67" s="111"/>
      <c r="M67" s="112"/>
      <c r="N67" s="111"/>
      <c r="O67" s="112"/>
      <c r="P67" s="111"/>
      <c r="Q67" s="112"/>
      <c r="R67" s="111">
        <v>143</v>
      </c>
      <c r="S67" s="112">
        <v>1973972</v>
      </c>
      <c r="T67" s="111">
        <v>2</v>
      </c>
      <c r="U67" s="112">
        <v>27608</v>
      </c>
      <c r="V67" s="111"/>
      <c r="W67" s="112"/>
      <c r="X67" s="111"/>
      <c r="Y67" s="112"/>
      <c r="Z67" s="111">
        <v>11</v>
      </c>
      <c r="AA67" s="112">
        <v>151844</v>
      </c>
      <c r="AB67" s="111"/>
      <c r="AC67" s="112"/>
      <c r="AD67" s="111"/>
      <c r="AE67" s="112"/>
      <c r="AF67" s="112"/>
      <c r="AG67" s="112"/>
      <c r="AH67" s="111"/>
      <c r="AI67" s="112"/>
      <c r="AJ67" s="111"/>
      <c r="AK67" s="112"/>
      <c r="AL67" s="111"/>
      <c r="AM67" s="112"/>
      <c r="AN67" s="111"/>
      <c r="AO67" s="112"/>
      <c r="AP67" s="111"/>
      <c r="AQ67" s="112"/>
      <c r="AR67" s="111"/>
      <c r="AS67" s="112"/>
      <c r="AT67" s="111"/>
      <c r="AU67" s="112"/>
      <c r="AV67" s="111"/>
      <c r="AW67" s="112"/>
      <c r="AX67" s="111"/>
      <c r="AY67" s="112"/>
      <c r="AZ67" s="111"/>
      <c r="BA67" s="112"/>
      <c r="BB67" s="111"/>
      <c r="BC67" s="112"/>
      <c r="BD67" s="111"/>
      <c r="BE67" s="112"/>
      <c r="BF67" s="111"/>
      <c r="BG67" s="112"/>
      <c r="BH67" s="111"/>
      <c r="BI67" s="112"/>
      <c r="BJ67" s="111"/>
      <c r="BK67" s="112"/>
      <c r="BL67" s="112"/>
      <c r="BM67" s="112"/>
      <c r="BN67" s="111"/>
      <c r="BO67" s="112"/>
      <c r="BP67" s="111"/>
      <c r="BQ67" s="112"/>
      <c r="BR67" s="111"/>
      <c r="BS67" s="112"/>
      <c r="BT67" s="111"/>
      <c r="BU67" s="112"/>
      <c r="BV67" s="111"/>
      <c r="BW67" s="112"/>
      <c r="BX67" s="111"/>
      <c r="BY67" s="112"/>
      <c r="BZ67" s="111">
        <v>11</v>
      </c>
      <c r="CA67" s="112">
        <v>151844</v>
      </c>
      <c r="CB67" s="111"/>
      <c r="CC67" s="112"/>
      <c r="CD67" s="111"/>
      <c r="CE67" s="112"/>
      <c r="CF67" s="111"/>
      <c r="CG67" s="112"/>
      <c r="CH67" s="111"/>
      <c r="CI67" s="112"/>
      <c r="CJ67" s="111"/>
      <c r="CK67" s="112"/>
      <c r="CL67" s="111"/>
      <c r="CM67" s="112"/>
      <c r="CN67" s="111"/>
      <c r="CO67" s="112"/>
      <c r="CP67" s="111"/>
      <c r="CQ67" s="112"/>
      <c r="CR67" s="111"/>
      <c r="CS67" s="112"/>
      <c r="CT67" s="111"/>
      <c r="CU67" s="112"/>
      <c r="CV67" s="111"/>
      <c r="CW67" s="112"/>
      <c r="CX67" s="111"/>
      <c r="CY67" s="112"/>
      <c r="CZ67" s="111"/>
      <c r="DA67" s="112"/>
      <c r="DB67" s="111"/>
      <c r="DC67" s="112"/>
      <c r="DD67" s="111"/>
      <c r="DE67" s="112"/>
      <c r="DF67" s="111">
        <v>7</v>
      </c>
      <c r="DG67" s="112">
        <v>115953.60000000001</v>
      </c>
      <c r="DH67" s="111"/>
      <c r="DI67" s="112"/>
      <c r="DJ67" s="111"/>
      <c r="DK67" s="112"/>
      <c r="DL67" s="111"/>
      <c r="DM67" s="112"/>
      <c r="DN67" s="111">
        <v>176</v>
      </c>
      <c r="DO67" s="112">
        <v>2429504</v>
      </c>
      <c r="DP67" s="111"/>
      <c r="DQ67" s="112"/>
      <c r="DR67" s="111"/>
      <c r="DS67" s="112"/>
      <c r="DT67" s="112"/>
      <c r="DU67" s="112"/>
      <c r="DV67" s="111">
        <v>44</v>
      </c>
      <c r="DW67" s="112">
        <v>607376</v>
      </c>
      <c r="DX67" s="111"/>
      <c r="DY67" s="112"/>
      <c r="DZ67" s="111">
        <v>375</v>
      </c>
      <c r="EA67" s="112">
        <v>5176500</v>
      </c>
      <c r="EB67" s="111"/>
      <c r="EC67" s="112"/>
      <c r="ED67" s="111"/>
      <c r="EE67" s="112"/>
      <c r="EF67" s="112"/>
      <c r="EG67" s="112"/>
      <c r="EH67" s="111"/>
      <c r="EI67" s="112"/>
      <c r="EJ67" s="111"/>
      <c r="EK67" s="112"/>
      <c r="EL67" s="111"/>
      <c r="EM67" s="112"/>
      <c r="EN67" s="112"/>
      <c r="EO67" s="112"/>
      <c r="EP67" s="111"/>
      <c r="EQ67" s="112"/>
      <c r="ER67" s="112"/>
      <c r="ES67" s="112"/>
      <c r="ET67" s="111"/>
      <c r="EU67" s="112"/>
      <c r="EV67" s="112"/>
      <c r="EW67" s="112"/>
      <c r="EX67" s="111"/>
      <c r="EY67" s="112"/>
      <c r="EZ67" s="112"/>
      <c r="FA67" s="112"/>
      <c r="FB67" s="111"/>
      <c r="FC67" s="112"/>
      <c r="FD67" s="112"/>
      <c r="FE67" s="112"/>
      <c r="FF67" s="111"/>
      <c r="FG67" s="112"/>
      <c r="FH67" s="111"/>
      <c r="FI67" s="112"/>
      <c r="FJ67" s="111"/>
      <c r="FK67" s="112"/>
      <c r="FL67" s="112"/>
      <c r="FM67" s="112"/>
      <c r="FN67" s="111"/>
      <c r="FO67" s="112"/>
      <c r="FP67" s="111"/>
      <c r="FQ67" s="112"/>
      <c r="FR67" s="111"/>
      <c r="FS67" s="112"/>
      <c r="FT67" s="111"/>
      <c r="FU67" s="112"/>
      <c r="FV67" s="111"/>
      <c r="FW67" s="112"/>
      <c r="FX67" s="111"/>
      <c r="FY67" s="112"/>
      <c r="FZ67" s="111"/>
      <c r="GA67" s="112"/>
      <c r="GB67" s="111"/>
      <c r="GC67" s="112"/>
      <c r="GD67" s="111"/>
      <c r="GE67" s="112"/>
      <c r="GF67" s="111"/>
      <c r="GG67" s="112"/>
      <c r="GH67" s="111">
        <v>17</v>
      </c>
      <c r="GI67" s="112">
        <v>234668</v>
      </c>
      <c r="GJ67" s="111"/>
      <c r="GK67" s="112"/>
      <c r="GL67" s="111"/>
      <c r="GM67" s="112"/>
      <c r="GN67" s="112"/>
      <c r="GO67" s="112"/>
      <c r="GP67" s="111"/>
      <c r="GQ67" s="112"/>
      <c r="GR67" s="112"/>
      <c r="GS67" s="112"/>
      <c r="GT67" s="111"/>
      <c r="GU67" s="112"/>
      <c r="GV67" s="112"/>
      <c r="GW67" s="112"/>
      <c r="GX67" s="111"/>
      <c r="GY67" s="112"/>
      <c r="GZ67" s="111"/>
      <c r="HA67" s="112"/>
      <c r="HB67" s="111"/>
      <c r="HC67" s="112"/>
      <c r="HD67" s="111"/>
      <c r="HE67" s="112"/>
      <c r="HF67" s="111"/>
      <c r="HG67" s="112"/>
      <c r="HH67" s="111"/>
      <c r="HI67" s="112"/>
      <c r="HJ67" s="111"/>
      <c r="HK67" s="112"/>
      <c r="HL67" s="111"/>
      <c r="HM67" s="112"/>
      <c r="HN67" s="111"/>
      <c r="HO67" s="112"/>
      <c r="HP67" s="112"/>
      <c r="HQ67" s="112"/>
      <c r="HR67" s="111"/>
      <c r="HS67" s="112"/>
      <c r="HT67" s="111"/>
      <c r="HU67" s="112"/>
      <c r="HV67" s="111"/>
      <c r="HW67" s="112"/>
      <c r="HX67" s="111"/>
      <c r="HY67" s="112"/>
      <c r="HZ67" s="111"/>
      <c r="IA67" s="112"/>
      <c r="IB67" s="111"/>
      <c r="IC67" s="112"/>
      <c r="ID67" s="111"/>
      <c r="IE67" s="112"/>
      <c r="IF67" s="111"/>
      <c r="IG67" s="112"/>
      <c r="IH67" s="111"/>
      <c r="II67" s="112"/>
      <c r="IJ67" s="111"/>
      <c r="IK67" s="112"/>
      <c r="IL67" s="111">
        <v>36</v>
      </c>
      <c r="IM67" s="112">
        <v>596332.80000000005</v>
      </c>
      <c r="IN67" s="111"/>
      <c r="IO67" s="112"/>
      <c r="IP67" s="111"/>
      <c r="IQ67" s="112"/>
      <c r="IR67" s="111"/>
      <c r="IS67" s="112"/>
      <c r="IT67" s="111"/>
      <c r="IU67" s="112"/>
      <c r="IV67" s="111"/>
      <c r="IW67" s="112"/>
      <c r="IX67" s="111">
        <v>9</v>
      </c>
      <c r="IY67" s="112">
        <v>124236</v>
      </c>
      <c r="IZ67" s="111"/>
      <c r="JA67" s="112"/>
      <c r="JB67" s="111"/>
      <c r="JC67" s="112"/>
      <c r="JD67" s="111"/>
      <c r="JE67" s="112"/>
      <c r="JF67" s="111"/>
      <c r="JG67" s="112"/>
      <c r="JH67" s="111"/>
      <c r="JI67" s="112"/>
      <c r="JJ67" s="111"/>
      <c r="JK67" s="112"/>
      <c r="JL67" s="112"/>
      <c r="JM67" s="112"/>
      <c r="JN67" s="111"/>
      <c r="JO67" s="112"/>
      <c r="JP67" s="111"/>
      <c r="JQ67" s="112"/>
      <c r="JR67" s="111"/>
      <c r="JS67" s="112"/>
      <c r="JT67" s="112"/>
      <c r="JU67" s="112"/>
      <c r="JV67" s="111"/>
      <c r="JW67" s="112"/>
      <c r="JX67" s="112"/>
      <c r="JY67" s="112"/>
      <c r="JZ67" s="103">
        <v>843</v>
      </c>
      <c r="KA67" s="103">
        <v>11755486.4</v>
      </c>
      <c r="KB67" s="103">
        <v>2</v>
      </c>
      <c r="KC67" s="103">
        <v>27608</v>
      </c>
      <c r="KD67" s="103">
        <v>845</v>
      </c>
      <c r="KE67" s="103">
        <v>11783094.4</v>
      </c>
    </row>
    <row r="68" spans="1:291" s="4" customFormat="1" ht="26.25" x14ac:dyDescent="0.25">
      <c r="A68" s="2"/>
      <c r="B68" s="2"/>
      <c r="C68" s="37"/>
      <c r="D68" s="37">
        <v>91</v>
      </c>
      <c r="E68" s="222" t="s">
        <v>305</v>
      </c>
      <c r="F68" s="111"/>
      <c r="G68" s="112"/>
      <c r="H68" s="111"/>
      <c r="I68" s="112"/>
      <c r="J68" s="111"/>
      <c r="K68" s="112"/>
      <c r="L68" s="111"/>
      <c r="M68" s="112"/>
      <c r="N68" s="111"/>
      <c r="O68" s="112"/>
      <c r="P68" s="111"/>
      <c r="Q68" s="112"/>
      <c r="R68" s="111"/>
      <c r="S68" s="112"/>
      <c r="T68" s="111"/>
      <c r="U68" s="112"/>
      <c r="V68" s="111"/>
      <c r="W68" s="112"/>
      <c r="X68" s="111"/>
      <c r="Y68" s="112"/>
      <c r="Z68" s="111">
        <v>23</v>
      </c>
      <c r="AA68" s="112">
        <v>409564.67999999993</v>
      </c>
      <c r="AB68" s="111"/>
      <c r="AC68" s="112"/>
      <c r="AD68" s="111"/>
      <c r="AE68" s="112"/>
      <c r="AF68" s="112"/>
      <c r="AG68" s="112"/>
      <c r="AH68" s="111"/>
      <c r="AI68" s="112"/>
      <c r="AJ68" s="111"/>
      <c r="AK68" s="112"/>
      <c r="AL68" s="111"/>
      <c r="AM68" s="112"/>
      <c r="AN68" s="111"/>
      <c r="AO68" s="112"/>
      <c r="AP68" s="111"/>
      <c r="AQ68" s="112"/>
      <c r="AR68" s="111"/>
      <c r="AS68" s="112"/>
      <c r="AT68" s="111"/>
      <c r="AU68" s="112"/>
      <c r="AV68" s="111"/>
      <c r="AW68" s="112"/>
      <c r="AX68" s="111"/>
      <c r="AY68" s="112"/>
      <c r="AZ68" s="111"/>
      <c r="BA68" s="112"/>
      <c r="BB68" s="111"/>
      <c r="BC68" s="112"/>
      <c r="BD68" s="111"/>
      <c r="BE68" s="112"/>
      <c r="BF68" s="111"/>
      <c r="BG68" s="112"/>
      <c r="BH68" s="111"/>
      <c r="BI68" s="112"/>
      <c r="BJ68" s="111"/>
      <c r="BK68" s="112"/>
      <c r="BL68" s="112"/>
      <c r="BM68" s="112"/>
      <c r="BN68" s="111"/>
      <c r="BO68" s="112"/>
      <c r="BP68" s="111"/>
      <c r="BQ68" s="112"/>
      <c r="BR68" s="111"/>
      <c r="BS68" s="112"/>
      <c r="BT68" s="111"/>
      <c r="BU68" s="112"/>
      <c r="BV68" s="111"/>
      <c r="BW68" s="112"/>
      <c r="BX68" s="111"/>
      <c r="BY68" s="112"/>
      <c r="BZ68" s="111"/>
      <c r="CA68" s="112"/>
      <c r="CB68" s="111"/>
      <c r="CC68" s="112"/>
      <c r="CD68" s="111"/>
      <c r="CE68" s="112"/>
      <c r="CF68" s="111"/>
      <c r="CG68" s="112"/>
      <c r="CH68" s="111"/>
      <c r="CI68" s="112"/>
      <c r="CJ68" s="111"/>
      <c r="CK68" s="112"/>
      <c r="CL68" s="111"/>
      <c r="CM68" s="112"/>
      <c r="CN68" s="111"/>
      <c r="CO68" s="112"/>
      <c r="CP68" s="111"/>
      <c r="CQ68" s="112"/>
      <c r="CR68" s="111"/>
      <c r="CS68" s="112"/>
      <c r="CT68" s="111"/>
      <c r="CU68" s="112"/>
      <c r="CV68" s="111"/>
      <c r="CW68" s="112"/>
      <c r="CX68" s="111"/>
      <c r="CY68" s="112"/>
      <c r="CZ68" s="111"/>
      <c r="DA68" s="112"/>
      <c r="DB68" s="111"/>
      <c r="DC68" s="112"/>
      <c r="DD68" s="111"/>
      <c r="DE68" s="112"/>
      <c r="DF68" s="111"/>
      <c r="DG68" s="112"/>
      <c r="DH68" s="111"/>
      <c r="DI68" s="112"/>
      <c r="DJ68" s="111"/>
      <c r="DK68" s="112"/>
      <c r="DL68" s="111"/>
      <c r="DM68" s="112"/>
      <c r="DN68" s="111"/>
      <c r="DO68" s="112"/>
      <c r="DP68" s="111"/>
      <c r="DQ68" s="112"/>
      <c r="DR68" s="111"/>
      <c r="DS68" s="112"/>
      <c r="DT68" s="112"/>
      <c r="DU68" s="112"/>
      <c r="DV68" s="111"/>
      <c r="DW68" s="112"/>
      <c r="DX68" s="111"/>
      <c r="DY68" s="112"/>
      <c r="DZ68" s="111"/>
      <c r="EA68" s="112"/>
      <c r="EB68" s="111"/>
      <c r="EC68" s="112"/>
      <c r="ED68" s="111"/>
      <c r="EE68" s="112"/>
      <c r="EF68" s="112"/>
      <c r="EG68" s="112"/>
      <c r="EH68" s="111"/>
      <c r="EI68" s="112"/>
      <c r="EJ68" s="111"/>
      <c r="EK68" s="112"/>
      <c r="EL68" s="111"/>
      <c r="EM68" s="112"/>
      <c r="EN68" s="112"/>
      <c r="EO68" s="112"/>
      <c r="EP68" s="111"/>
      <c r="EQ68" s="112"/>
      <c r="ER68" s="112"/>
      <c r="ES68" s="112"/>
      <c r="ET68" s="111"/>
      <c r="EU68" s="112"/>
      <c r="EV68" s="112"/>
      <c r="EW68" s="112"/>
      <c r="EX68" s="111"/>
      <c r="EY68" s="112"/>
      <c r="EZ68" s="112"/>
      <c r="FA68" s="112"/>
      <c r="FB68" s="111"/>
      <c r="FC68" s="112"/>
      <c r="FD68" s="112"/>
      <c r="FE68" s="112"/>
      <c r="FF68" s="111"/>
      <c r="FG68" s="112"/>
      <c r="FH68" s="111"/>
      <c r="FI68" s="112"/>
      <c r="FJ68" s="111"/>
      <c r="FK68" s="112"/>
      <c r="FL68" s="112"/>
      <c r="FM68" s="112"/>
      <c r="FN68" s="111"/>
      <c r="FO68" s="112"/>
      <c r="FP68" s="111"/>
      <c r="FQ68" s="112"/>
      <c r="FR68" s="111"/>
      <c r="FS68" s="112"/>
      <c r="FT68" s="111"/>
      <c r="FU68" s="112"/>
      <c r="FV68" s="111"/>
      <c r="FW68" s="112"/>
      <c r="FX68" s="111"/>
      <c r="FY68" s="112"/>
      <c r="FZ68" s="111"/>
      <c r="GA68" s="112"/>
      <c r="GB68" s="111"/>
      <c r="GC68" s="112"/>
      <c r="GD68" s="111"/>
      <c r="GE68" s="112"/>
      <c r="GF68" s="111"/>
      <c r="GG68" s="112"/>
      <c r="GH68" s="111"/>
      <c r="GI68" s="112"/>
      <c r="GJ68" s="111"/>
      <c r="GK68" s="112"/>
      <c r="GL68" s="111"/>
      <c r="GM68" s="112"/>
      <c r="GN68" s="112"/>
      <c r="GO68" s="112"/>
      <c r="GP68" s="111"/>
      <c r="GQ68" s="112"/>
      <c r="GR68" s="112"/>
      <c r="GS68" s="112"/>
      <c r="GT68" s="111"/>
      <c r="GU68" s="112"/>
      <c r="GV68" s="112"/>
      <c r="GW68" s="112"/>
      <c r="GX68" s="111"/>
      <c r="GY68" s="112"/>
      <c r="GZ68" s="111"/>
      <c r="HA68" s="112"/>
      <c r="HB68" s="111"/>
      <c r="HC68" s="112"/>
      <c r="HD68" s="111"/>
      <c r="HE68" s="112"/>
      <c r="HF68" s="111"/>
      <c r="HG68" s="112"/>
      <c r="HH68" s="111"/>
      <c r="HI68" s="112"/>
      <c r="HJ68" s="111"/>
      <c r="HK68" s="112"/>
      <c r="HL68" s="111"/>
      <c r="HM68" s="112"/>
      <c r="HN68" s="111"/>
      <c r="HO68" s="112"/>
      <c r="HP68" s="112"/>
      <c r="HQ68" s="112"/>
      <c r="HR68" s="111"/>
      <c r="HS68" s="112"/>
      <c r="HT68" s="111"/>
      <c r="HU68" s="112"/>
      <c r="HV68" s="111"/>
      <c r="HW68" s="112"/>
      <c r="HX68" s="111"/>
      <c r="HY68" s="112"/>
      <c r="HZ68" s="111"/>
      <c r="IA68" s="112"/>
      <c r="IB68" s="111"/>
      <c r="IC68" s="112"/>
      <c r="ID68" s="111"/>
      <c r="IE68" s="112"/>
      <c r="IF68" s="111"/>
      <c r="IG68" s="112"/>
      <c r="IH68" s="111"/>
      <c r="II68" s="112"/>
      <c r="IJ68" s="111"/>
      <c r="IK68" s="112"/>
      <c r="IL68" s="111">
        <v>4</v>
      </c>
      <c r="IM68" s="112">
        <v>85474.36</v>
      </c>
      <c r="IN68" s="111"/>
      <c r="IO68" s="112"/>
      <c r="IP68" s="111"/>
      <c r="IQ68" s="112"/>
      <c r="IR68" s="111"/>
      <c r="IS68" s="112"/>
      <c r="IT68" s="111"/>
      <c r="IU68" s="112"/>
      <c r="IV68" s="111"/>
      <c r="IW68" s="112"/>
      <c r="IX68" s="111"/>
      <c r="IY68" s="112"/>
      <c r="IZ68" s="111"/>
      <c r="JA68" s="112"/>
      <c r="JB68" s="111"/>
      <c r="JC68" s="112"/>
      <c r="JD68" s="111"/>
      <c r="JE68" s="112"/>
      <c r="JF68" s="111"/>
      <c r="JG68" s="112"/>
      <c r="JH68" s="111"/>
      <c r="JI68" s="112"/>
      <c r="JJ68" s="111"/>
      <c r="JK68" s="112"/>
      <c r="JL68" s="112"/>
      <c r="JM68" s="112"/>
      <c r="JN68" s="111"/>
      <c r="JO68" s="112"/>
      <c r="JP68" s="111"/>
      <c r="JQ68" s="112"/>
      <c r="JR68" s="111"/>
      <c r="JS68" s="112"/>
      <c r="JT68" s="112"/>
      <c r="JU68" s="112"/>
      <c r="JV68" s="111"/>
      <c r="JW68" s="112"/>
      <c r="JX68" s="112"/>
      <c r="JY68" s="112"/>
      <c r="JZ68" s="103">
        <v>27</v>
      </c>
      <c r="KA68" s="103">
        <v>495039.03999999992</v>
      </c>
      <c r="KB68" s="103">
        <v>0</v>
      </c>
      <c r="KC68" s="103">
        <v>0</v>
      </c>
      <c r="KD68" s="103">
        <v>27</v>
      </c>
      <c r="KE68" s="103">
        <v>495039.03999999992</v>
      </c>
    </row>
    <row r="69" spans="1:291" s="4" customFormat="1" x14ac:dyDescent="0.25">
      <c r="A69" s="2"/>
      <c r="B69" s="2"/>
      <c r="C69" s="37"/>
      <c r="D69" s="37">
        <v>92</v>
      </c>
      <c r="E69" s="222" t="s">
        <v>344</v>
      </c>
      <c r="F69" s="111"/>
      <c r="G69" s="112"/>
      <c r="H69" s="111"/>
      <c r="I69" s="112"/>
      <c r="J69" s="111"/>
      <c r="K69" s="112"/>
      <c r="L69" s="111"/>
      <c r="M69" s="112"/>
      <c r="N69" s="111"/>
      <c r="O69" s="112"/>
      <c r="P69" s="111"/>
      <c r="Q69" s="112"/>
      <c r="R69" s="111">
        <v>51</v>
      </c>
      <c r="S69" s="112">
        <v>1830410.4000000001</v>
      </c>
      <c r="T69" s="111">
        <v>1</v>
      </c>
      <c r="U69" s="112">
        <v>35890.400000000001</v>
      </c>
      <c r="V69" s="111"/>
      <c r="W69" s="112"/>
      <c r="X69" s="111"/>
      <c r="Y69" s="112"/>
      <c r="Z69" s="111">
        <v>83</v>
      </c>
      <c r="AA69" s="112">
        <v>2978903.1999999997</v>
      </c>
      <c r="AB69" s="111"/>
      <c r="AC69" s="112"/>
      <c r="AD69" s="111"/>
      <c r="AE69" s="112"/>
      <c r="AF69" s="112"/>
      <c r="AG69" s="112"/>
      <c r="AH69" s="111"/>
      <c r="AI69" s="112"/>
      <c r="AJ69" s="111"/>
      <c r="AK69" s="112"/>
      <c r="AL69" s="111"/>
      <c r="AM69" s="112"/>
      <c r="AN69" s="111"/>
      <c r="AO69" s="112"/>
      <c r="AP69" s="111"/>
      <c r="AQ69" s="112"/>
      <c r="AR69" s="111"/>
      <c r="AS69" s="112"/>
      <c r="AT69" s="111"/>
      <c r="AU69" s="112"/>
      <c r="AV69" s="111"/>
      <c r="AW69" s="112"/>
      <c r="AX69" s="111"/>
      <c r="AY69" s="112"/>
      <c r="AZ69" s="111"/>
      <c r="BA69" s="112"/>
      <c r="BB69" s="111"/>
      <c r="BC69" s="112"/>
      <c r="BD69" s="111"/>
      <c r="BE69" s="112"/>
      <c r="BF69" s="111"/>
      <c r="BG69" s="112"/>
      <c r="BH69" s="111"/>
      <c r="BI69" s="112"/>
      <c r="BJ69" s="111"/>
      <c r="BK69" s="112"/>
      <c r="BL69" s="112"/>
      <c r="BM69" s="112"/>
      <c r="BN69" s="111"/>
      <c r="BO69" s="112"/>
      <c r="BP69" s="111"/>
      <c r="BQ69" s="112"/>
      <c r="BR69" s="111"/>
      <c r="BS69" s="112"/>
      <c r="BT69" s="111"/>
      <c r="BU69" s="112"/>
      <c r="BV69" s="111"/>
      <c r="BW69" s="112"/>
      <c r="BX69" s="111"/>
      <c r="BY69" s="112"/>
      <c r="BZ69" s="111"/>
      <c r="CA69" s="112"/>
      <c r="CB69" s="111"/>
      <c r="CC69" s="112"/>
      <c r="CD69" s="111"/>
      <c r="CE69" s="112"/>
      <c r="CF69" s="111"/>
      <c r="CG69" s="112"/>
      <c r="CH69" s="111"/>
      <c r="CI69" s="112"/>
      <c r="CJ69" s="111"/>
      <c r="CK69" s="112"/>
      <c r="CL69" s="111"/>
      <c r="CM69" s="112"/>
      <c r="CN69" s="111"/>
      <c r="CO69" s="112"/>
      <c r="CP69" s="111"/>
      <c r="CQ69" s="112"/>
      <c r="CR69" s="111"/>
      <c r="CS69" s="112"/>
      <c r="CT69" s="111"/>
      <c r="CU69" s="112"/>
      <c r="CV69" s="111"/>
      <c r="CW69" s="112"/>
      <c r="CX69" s="111"/>
      <c r="CY69" s="112"/>
      <c r="CZ69" s="111"/>
      <c r="DA69" s="112"/>
      <c r="DB69" s="111"/>
      <c r="DC69" s="112"/>
      <c r="DD69" s="111"/>
      <c r="DE69" s="112"/>
      <c r="DF69" s="111"/>
      <c r="DG69" s="112"/>
      <c r="DH69" s="111"/>
      <c r="DI69" s="112"/>
      <c r="DJ69" s="111"/>
      <c r="DK69" s="112"/>
      <c r="DL69" s="111"/>
      <c r="DM69" s="112"/>
      <c r="DN69" s="111"/>
      <c r="DO69" s="112"/>
      <c r="DP69" s="111"/>
      <c r="DQ69" s="112"/>
      <c r="DR69" s="111"/>
      <c r="DS69" s="112"/>
      <c r="DT69" s="112"/>
      <c r="DU69" s="112"/>
      <c r="DV69" s="111"/>
      <c r="DW69" s="112"/>
      <c r="DX69" s="111"/>
      <c r="DY69" s="112"/>
      <c r="DZ69" s="111"/>
      <c r="EA69" s="112"/>
      <c r="EB69" s="111"/>
      <c r="EC69" s="112"/>
      <c r="ED69" s="111"/>
      <c r="EE69" s="112"/>
      <c r="EF69" s="112"/>
      <c r="EG69" s="112"/>
      <c r="EH69" s="111"/>
      <c r="EI69" s="112"/>
      <c r="EJ69" s="111"/>
      <c r="EK69" s="112"/>
      <c r="EL69" s="111"/>
      <c r="EM69" s="112"/>
      <c r="EN69" s="112"/>
      <c r="EO69" s="112"/>
      <c r="EP69" s="111"/>
      <c r="EQ69" s="112"/>
      <c r="ER69" s="112"/>
      <c r="ES69" s="112"/>
      <c r="ET69" s="111"/>
      <c r="EU69" s="112"/>
      <c r="EV69" s="112"/>
      <c r="EW69" s="112"/>
      <c r="EX69" s="111"/>
      <c r="EY69" s="112"/>
      <c r="EZ69" s="112"/>
      <c r="FA69" s="112"/>
      <c r="FB69" s="111"/>
      <c r="FC69" s="112"/>
      <c r="FD69" s="112"/>
      <c r="FE69" s="112"/>
      <c r="FF69" s="111"/>
      <c r="FG69" s="112"/>
      <c r="FH69" s="111"/>
      <c r="FI69" s="112"/>
      <c r="FJ69" s="111"/>
      <c r="FK69" s="112"/>
      <c r="FL69" s="112"/>
      <c r="FM69" s="112"/>
      <c r="FN69" s="111"/>
      <c r="FO69" s="112"/>
      <c r="FP69" s="111"/>
      <c r="FQ69" s="112"/>
      <c r="FR69" s="111"/>
      <c r="FS69" s="112"/>
      <c r="FT69" s="111"/>
      <c r="FU69" s="112"/>
      <c r="FV69" s="111"/>
      <c r="FW69" s="112"/>
      <c r="FX69" s="111"/>
      <c r="FY69" s="112"/>
      <c r="FZ69" s="111"/>
      <c r="GA69" s="112"/>
      <c r="GB69" s="111"/>
      <c r="GC69" s="112"/>
      <c r="GD69" s="111"/>
      <c r="GE69" s="112"/>
      <c r="GF69" s="111"/>
      <c r="GG69" s="112"/>
      <c r="GH69" s="111"/>
      <c r="GI69" s="112"/>
      <c r="GJ69" s="111"/>
      <c r="GK69" s="112"/>
      <c r="GL69" s="111"/>
      <c r="GM69" s="112"/>
      <c r="GN69" s="112"/>
      <c r="GO69" s="112"/>
      <c r="GP69" s="111"/>
      <c r="GQ69" s="112"/>
      <c r="GR69" s="112"/>
      <c r="GS69" s="112"/>
      <c r="GT69" s="111"/>
      <c r="GU69" s="112"/>
      <c r="GV69" s="112"/>
      <c r="GW69" s="112"/>
      <c r="GX69" s="111"/>
      <c r="GY69" s="112"/>
      <c r="GZ69" s="111"/>
      <c r="HA69" s="112"/>
      <c r="HB69" s="111"/>
      <c r="HC69" s="112"/>
      <c r="HD69" s="111"/>
      <c r="HE69" s="112"/>
      <c r="HF69" s="111"/>
      <c r="HG69" s="112"/>
      <c r="HH69" s="111"/>
      <c r="HI69" s="112"/>
      <c r="HJ69" s="111"/>
      <c r="HK69" s="112"/>
      <c r="HL69" s="111"/>
      <c r="HM69" s="112"/>
      <c r="HN69" s="111"/>
      <c r="HO69" s="112"/>
      <c r="HP69" s="112"/>
      <c r="HQ69" s="112"/>
      <c r="HR69" s="111"/>
      <c r="HS69" s="112"/>
      <c r="HT69" s="111"/>
      <c r="HU69" s="112"/>
      <c r="HV69" s="111"/>
      <c r="HW69" s="112"/>
      <c r="HX69" s="111"/>
      <c r="HY69" s="112"/>
      <c r="HZ69" s="111"/>
      <c r="IA69" s="112"/>
      <c r="IB69" s="111"/>
      <c r="IC69" s="112"/>
      <c r="ID69" s="111"/>
      <c r="IE69" s="112"/>
      <c r="IF69" s="111"/>
      <c r="IG69" s="112"/>
      <c r="IH69" s="111"/>
      <c r="II69" s="112"/>
      <c r="IJ69" s="111"/>
      <c r="IK69" s="112"/>
      <c r="IL69" s="111"/>
      <c r="IM69" s="112"/>
      <c r="IN69" s="111"/>
      <c r="IO69" s="112"/>
      <c r="IP69" s="111"/>
      <c r="IQ69" s="112"/>
      <c r="IR69" s="111"/>
      <c r="IS69" s="112"/>
      <c r="IT69" s="111"/>
      <c r="IU69" s="112"/>
      <c r="IV69" s="111"/>
      <c r="IW69" s="112"/>
      <c r="IX69" s="111">
        <v>2</v>
      </c>
      <c r="IY69" s="112">
        <v>71780.800000000003</v>
      </c>
      <c r="IZ69" s="111"/>
      <c r="JA69" s="112"/>
      <c r="JB69" s="111"/>
      <c r="JC69" s="112"/>
      <c r="JD69" s="111"/>
      <c r="JE69" s="112"/>
      <c r="JF69" s="111"/>
      <c r="JG69" s="112"/>
      <c r="JH69" s="111"/>
      <c r="JI69" s="112"/>
      <c r="JJ69" s="111"/>
      <c r="JK69" s="112"/>
      <c r="JL69" s="112"/>
      <c r="JM69" s="112"/>
      <c r="JN69" s="111"/>
      <c r="JO69" s="112"/>
      <c r="JP69" s="111"/>
      <c r="JQ69" s="112"/>
      <c r="JR69" s="111"/>
      <c r="JS69" s="112"/>
      <c r="JT69" s="112"/>
      <c r="JU69" s="112"/>
      <c r="JV69" s="111"/>
      <c r="JW69" s="112"/>
      <c r="JX69" s="112"/>
      <c r="JY69" s="112"/>
      <c r="JZ69" s="103">
        <v>136</v>
      </c>
      <c r="KA69" s="103">
        <v>4881094.3999999994</v>
      </c>
      <c r="KB69" s="103">
        <v>1</v>
      </c>
      <c r="KC69" s="103">
        <v>35890.400000000001</v>
      </c>
      <c r="KD69" s="103">
        <v>137</v>
      </c>
      <c r="KE69" s="103">
        <v>4916984.8</v>
      </c>
    </row>
    <row r="70" spans="1:291" s="4" customFormat="1" ht="26.25" x14ac:dyDescent="0.25">
      <c r="A70" s="2"/>
      <c r="B70" s="37">
        <v>32</v>
      </c>
      <c r="C70" s="37" t="s">
        <v>64</v>
      </c>
      <c r="D70" s="37">
        <v>94</v>
      </c>
      <c r="E70" s="222" t="s">
        <v>308</v>
      </c>
      <c r="F70" s="111"/>
      <c r="G70" s="112"/>
      <c r="H70" s="111"/>
      <c r="I70" s="112"/>
      <c r="J70" s="111"/>
      <c r="K70" s="112"/>
      <c r="L70" s="111"/>
      <c r="M70" s="112"/>
      <c r="N70" s="111"/>
      <c r="O70" s="112"/>
      <c r="P70" s="111"/>
      <c r="Q70" s="112"/>
      <c r="R70" s="111">
        <v>13</v>
      </c>
      <c r="S70" s="112">
        <v>637054.59999999986</v>
      </c>
      <c r="T70" s="111">
        <v>1</v>
      </c>
      <c r="U70" s="112">
        <v>49004.2</v>
      </c>
      <c r="V70" s="111"/>
      <c r="W70" s="112"/>
      <c r="X70" s="111"/>
      <c r="Y70" s="112"/>
      <c r="Z70" s="111"/>
      <c r="AA70" s="112"/>
      <c r="AB70" s="111"/>
      <c r="AC70" s="112"/>
      <c r="AD70" s="111"/>
      <c r="AE70" s="112"/>
      <c r="AF70" s="112"/>
      <c r="AG70" s="112"/>
      <c r="AH70" s="111"/>
      <c r="AI70" s="112"/>
      <c r="AJ70" s="111"/>
      <c r="AK70" s="112"/>
      <c r="AL70" s="111"/>
      <c r="AM70" s="112"/>
      <c r="AN70" s="111"/>
      <c r="AO70" s="112"/>
      <c r="AP70" s="111"/>
      <c r="AQ70" s="112"/>
      <c r="AR70" s="111"/>
      <c r="AS70" s="112"/>
      <c r="AT70" s="111"/>
      <c r="AU70" s="112"/>
      <c r="AV70" s="111"/>
      <c r="AW70" s="112"/>
      <c r="AX70" s="111"/>
      <c r="AY70" s="112"/>
      <c r="AZ70" s="111"/>
      <c r="BA70" s="112"/>
      <c r="BB70" s="111"/>
      <c r="BC70" s="112"/>
      <c r="BD70" s="111"/>
      <c r="BE70" s="112"/>
      <c r="BF70" s="111"/>
      <c r="BG70" s="112"/>
      <c r="BH70" s="111"/>
      <c r="BI70" s="112"/>
      <c r="BJ70" s="111"/>
      <c r="BK70" s="112"/>
      <c r="BL70" s="112"/>
      <c r="BM70" s="112"/>
      <c r="BN70" s="111"/>
      <c r="BO70" s="112"/>
      <c r="BP70" s="111"/>
      <c r="BQ70" s="112"/>
      <c r="BR70" s="111"/>
      <c r="BS70" s="112"/>
      <c r="BT70" s="111"/>
      <c r="BU70" s="112"/>
      <c r="BV70" s="111"/>
      <c r="BW70" s="112"/>
      <c r="BX70" s="111"/>
      <c r="BY70" s="112"/>
      <c r="BZ70" s="111"/>
      <c r="CA70" s="112"/>
      <c r="CB70" s="111"/>
      <c r="CC70" s="112"/>
      <c r="CD70" s="111"/>
      <c r="CE70" s="112"/>
      <c r="CF70" s="111"/>
      <c r="CG70" s="112"/>
      <c r="CH70" s="111"/>
      <c r="CI70" s="112"/>
      <c r="CJ70" s="111"/>
      <c r="CK70" s="112"/>
      <c r="CL70" s="111"/>
      <c r="CM70" s="112"/>
      <c r="CN70" s="111"/>
      <c r="CO70" s="112"/>
      <c r="CP70" s="111"/>
      <c r="CQ70" s="112"/>
      <c r="CR70" s="111"/>
      <c r="CS70" s="112"/>
      <c r="CT70" s="111"/>
      <c r="CU70" s="112"/>
      <c r="CV70" s="111"/>
      <c r="CW70" s="112"/>
      <c r="CX70" s="111"/>
      <c r="CY70" s="112"/>
      <c r="CZ70" s="111"/>
      <c r="DA70" s="112"/>
      <c r="DB70" s="111"/>
      <c r="DC70" s="112"/>
      <c r="DD70" s="111"/>
      <c r="DE70" s="112"/>
      <c r="DF70" s="111"/>
      <c r="DG70" s="112"/>
      <c r="DH70" s="111"/>
      <c r="DI70" s="112"/>
      <c r="DJ70" s="111"/>
      <c r="DK70" s="112"/>
      <c r="DL70" s="111"/>
      <c r="DM70" s="112"/>
      <c r="DN70" s="111"/>
      <c r="DO70" s="112"/>
      <c r="DP70" s="111"/>
      <c r="DQ70" s="112"/>
      <c r="DR70" s="111"/>
      <c r="DS70" s="112"/>
      <c r="DT70" s="112"/>
      <c r="DU70" s="112"/>
      <c r="DV70" s="111"/>
      <c r="DW70" s="112"/>
      <c r="DX70" s="111"/>
      <c r="DY70" s="112"/>
      <c r="DZ70" s="111"/>
      <c r="EA70" s="112"/>
      <c r="EB70" s="111"/>
      <c r="EC70" s="112"/>
      <c r="ED70" s="111"/>
      <c r="EE70" s="112"/>
      <c r="EF70" s="112"/>
      <c r="EG70" s="112"/>
      <c r="EH70" s="111"/>
      <c r="EI70" s="112"/>
      <c r="EJ70" s="111"/>
      <c r="EK70" s="112"/>
      <c r="EL70" s="111"/>
      <c r="EM70" s="112"/>
      <c r="EN70" s="112"/>
      <c r="EO70" s="112"/>
      <c r="EP70" s="111"/>
      <c r="EQ70" s="112"/>
      <c r="ER70" s="112"/>
      <c r="ES70" s="112"/>
      <c r="ET70" s="111"/>
      <c r="EU70" s="112"/>
      <c r="EV70" s="112"/>
      <c r="EW70" s="112"/>
      <c r="EX70" s="111"/>
      <c r="EY70" s="112"/>
      <c r="EZ70" s="112"/>
      <c r="FA70" s="112"/>
      <c r="FB70" s="111"/>
      <c r="FC70" s="112"/>
      <c r="FD70" s="112"/>
      <c r="FE70" s="112"/>
      <c r="FF70" s="111"/>
      <c r="FG70" s="112"/>
      <c r="FH70" s="111"/>
      <c r="FI70" s="112"/>
      <c r="FJ70" s="111"/>
      <c r="FK70" s="112"/>
      <c r="FL70" s="112"/>
      <c r="FM70" s="112"/>
      <c r="FN70" s="111"/>
      <c r="FO70" s="112"/>
      <c r="FP70" s="111"/>
      <c r="FQ70" s="112"/>
      <c r="FR70" s="111"/>
      <c r="FS70" s="112"/>
      <c r="FT70" s="111"/>
      <c r="FU70" s="112"/>
      <c r="FV70" s="111"/>
      <c r="FW70" s="112"/>
      <c r="FX70" s="111"/>
      <c r="FY70" s="112"/>
      <c r="FZ70" s="111"/>
      <c r="GA70" s="112"/>
      <c r="GB70" s="111"/>
      <c r="GC70" s="112"/>
      <c r="GD70" s="111"/>
      <c r="GE70" s="112"/>
      <c r="GF70" s="111"/>
      <c r="GG70" s="112"/>
      <c r="GH70" s="111"/>
      <c r="GI70" s="112"/>
      <c r="GJ70" s="111"/>
      <c r="GK70" s="112"/>
      <c r="GL70" s="111"/>
      <c r="GM70" s="112"/>
      <c r="GN70" s="112"/>
      <c r="GO70" s="112"/>
      <c r="GP70" s="111"/>
      <c r="GQ70" s="112"/>
      <c r="GR70" s="112"/>
      <c r="GS70" s="112"/>
      <c r="GT70" s="111"/>
      <c r="GU70" s="112"/>
      <c r="GV70" s="112"/>
      <c r="GW70" s="112"/>
      <c r="GX70" s="111"/>
      <c r="GY70" s="112"/>
      <c r="GZ70" s="111"/>
      <c r="HA70" s="112"/>
      <c r="HB70" s="111"/>
      <c r="HC70" s="112"/>
      <c r="HD70" s="111"/>
      <c r="HE70" s="112"/>
      <c r="HF70" s="111"/>
      <c r="HG70" s="112"/>
      <c r="HH70" s="111"/>
      <c r="HI70" s="112"/>
      <c r="HJ70" s="111"/>
      <c r="HK70" s="112"/>
      <c r="HL70" s="111"/>
      <c r="HM70" s="112"/>
      <c r="HN70" s="111"/>
      <c r="HO70" s="112"/>
      <c r="HP70" s="112"/>
      <c r="HQ70" s="112"/>
      <c r="HR70" s="111"/>
      <c r="HS70" s="112"/>
      <c r="HT70" s="111"/>
      <c r="HU70" s="112"/>
      <c r="HV70" s="111"/>
      <c r="HW70" s="112"/>
      <c r="HX70" s="111"/>
      <c r="HY70" s="112"/>
      <c r="HZ70" s="111"/>
      <c r="IA70" s="112"/>
      <c r="IB70" s="111"/>
      <c r="IC70" s="112"/>
      <c r="ID70" s="111"/>
      <c r="IE70" s="112"/>
      <c r="IF70" s="111"/>
      <c r="IG70" s="112"/>
      <c r="IH70" s="111"/>
      <c r="II70" s="112"/>
      <c r="IJ70" s="111"/>
      <c r="IK70" s="112"/>
      <c r="IL70" s="111"/>
      <c r="IM70" s="112"/>
      <c r="IN70" s="111"/>
      <c r="IO70" s="112"/>
      <c r="IP70" s="111"/>
      <c r="IQ70" s="112"/>
      <c r="IR70" s="111"/>
      <c r="IS70" s="112"/>
      <c r="IT70" s="111"/>
      <c r="IU70" s="112"/>
      <c r="IV70" s="111"/>
      <c r="IW70" s="112"/>
      <c r="IX70" s="111"/>
      <c r="IY70" s="112"/>
      <c r="IZ70" s="111"/>
      <c r="JA70" s="112"/>
      <c r="JB70" s="111"/>
      <c r="JC70" s="112"/>
      <c r="JD70" s="111"/>
      <c r="JE70" s="112"/>
      <c r="JF70" s="111"/>
      <c r="JG70" s="112"/>
      <c r="JH70" s="111"/>
      <c r="JI70" s="112"/>
      <c r="JJ70" s="111"/>
      <c r="JK70" s="112"/>
      <c r="JL70" s="112"/>
      <c r="JM70" s="112"/>
      <c r="JN70" s="111"/>
      <c r="JO70" s="112"/>
      <c r="JP70" s="111"/>
      <c r="JQ70" s="112"/>
      <c r="JR70" s="111"/>
      <c r="JS70" s="112"/>
      <c r="JT70" s="112"/>
      <c r="JU70" s="112"/>
      <c r="JV70" s="111"/>
      <c r="JW70" s="112"/>
      <c r="JX70" s="112"/>
      <c r="JY70" s="112"/>
      <c r="JZ70" s="103">
        <v>13</v>
      </c>
      <c r="KA70" s="103">
        <v>637054.59999999986</v>
      </c>
      <c r="KB70" s="103">
        <v>1</v>
      </c>
      <c r="KC70" s="103">
        <v>49004.2</v>
      </c>
      <c r="KD70" s="103">
        <v>14</v>
      </c>
      <c r="KE70" s="103">
        <v>686058.79999999981</v>
      </c>
    </row>
    <row r="71" spans="1:291" s="4" customFormat="1" ht="26.25" x14ac:dyDescent="0.25">
      <c r="A71" s="2"/>
      <c r="B71" s="2"/>
      <c r="C71" s="37"/>
      <c r="D71" s="37">
        <v>95</v>
      </c>
      <c r="E71" s="222" t="s">
        <v>309</v>
      </c>
      <c r="F71" s="111"/>
      <c r="G71" s="112"/>
      <c r="H71" s="111"/>
      <c r="I71" s="112"/>
      <c r="J71" s="111"/>
      <c r="K71" s="112"/>
      <c r="L71" s="111"/>
      <c r="M71" s="112"/>
      <c r="N71" s="111"/>
      <c r="O71" s="112"/>
      <c r="P71" s="111"/>
      <c r="Q71" s="112"/>
      <c r="R71" s="111">
        <v>24</v>
      </c>
      <c r="S71" s="112">
        <v>520134.71999999991</v>
      </c>
      <c r="T71" s="111">
        <v>1</v>
      </c>
      <c r="U71" s="112">
        <v>21672.28</v>
      </c>
      <c r="V71" s="111"/>
      <c r="W71" s="112"/>
      <c r="X71" s="111"/>
      <c r="Y71" s="112"/>
      <c r="Z71" s="111"/>
      <c r="AA71" s="112"/>
      <c r="AB71" s="111"/>
      <c r="AC71" s="112"/>
      <c r="AD71" s="111"/>
      <c r="AE71" s="112"/>
      <c r="AF71" s="112"/>
      <c r="AG71" s="112"/>
      <c r="AH71" s="111"/>
      <c r="AI71" s="112"/>
      <c r="AJ71" s="111"/>
      <c r="AK71" s="112"/>
      <c r="AL71" s="111"/>
      <c r="AM71" s="112"/>
      <c r="AN71" s="111"/>
      <c r="AO71" s="112"/>
      <c r="AP71" s="111"/>
      <c r="AQ71" s="112"/>
      <c r="AR71" s="111"/>
      <c r="AS71" s="112"/>
      <c r="AT71" s="111"/>
      <c r="AU71" s="112"/>
      <c r="AV71" s="111"/>
      <c r="AW71" s="112"/>
      <c r="AX71" s="111"/>
      <c r="AY71" s="112"/>
      <c r="AZ71" s="111"/>
      <c r="BA71" s="112"/>
      <c r="BB71" s="111"/>
      <c r="BC71" s="112"/>
      <c r="BD71" s="111"/>
      <c r="BE71" s="112"/>
      <c r="BF71" s="111"/>
      <c r="BG71" s="112"/>
      <c r="BH71" s="111"/>
      <c r="BI71" s="112"/>
      <c r="BJ71" s="111"/>
      <c r="BK71" s="112"/>
      <c r="BL71" s="112"/>
      <c r="BM71" s="112"/>
      <c r="BN71" s="111"/>
      <c r="BO71" s="112"/>
      <c r="BP71" s="111"/>
      <c r="BQ71" s="112"/>
      <c r="BR71" s="111"/>
      <c r="BS71" s="112"/>
      <c r="BT71" s="111"/>
      <c r="BU71" s="112"/>
      <c r="BV71" s="111"/>
      <c r="BW71" s="112"/>
      <c r="BX71" s="111"/>
      <c r="BY71" s="112"/>
      <c r="BZ71" s="111"/>
      <c r="CA71" s="112"/>
      <c r="CB71" s="111"/>
      <c r="CC71" s="112"/>
      <c r="CD71" s="111"/>
      <c r="CE71" s="112"/>
      <c r="CF71" s="111"/>
      <c r="CG71" s="112"/>
      <c r="CH71" s="111"/>
      <c r="CI71" s="112"/>
      <c r="CJ71" s="111"/>
      <c r="CK71" s="112"/>
      <c r="CL71" s="111"/>
      <c r="CM71" s="112"/>
      <c r="CN71" s="111"/>
      <c r="CO71" s="112"/>
      <c r="CP71" s="111"/>
      <c r="CQ71" s="112"/>
      <c r="CR71" s="111"/>
      <c r="CS71" s="112"/>
      <c r="CT71" s="111"/>
      <c r="CU71" s="112"/>
      <c r="CV71" s="111"/>
      <c r="CW71" s="112"/>
      <c r="CX71" s="111"/>
      <c r="CY71" s="112"/>
      <c r="CZ71" s="111"/>
      <c r="DA71" s="112"/>
      <c r="DB71" s="111"/>
      <c r="DC71" s="112"/>
      <c r="DD71" s="111"/>
      <c r="DE71" s="112"/>
      <c r="DF71" s="111"/>
      <c r="DG71" s="112"/>
      <c r="DH71" s="111"/>
      <c r="DI71" s="112"/>
      <c r="DJ71" s="111"/>
      <c r="DK71" s="112"/>
      <c r="DL71" s="111"/>
      <c r="DM71" s="112"/>
      <c r="DN71" s="111"/>
      <c r="DO71" s="112"/>
      <c r="DP71" s="111"/>
      <c r="DQ71" s="112"/>
      <c r="DR71" s="111"/>
      <c r="DS71" s="112"/>
      <c r="DT71" s="112"/>
      <c r="DU71" s="112"/>
      <c r="DV71" s="111"/>
      <c r="DW71" s="112"/>
      <c r="DX71" s="111"/>
      <c r="DY71" s="112"/>
      <c r="DZ71" s="111"/>
      <c r="EA71" s="112"/>
      <c r="EB71" s="111"/>
      <c r="EC71" s="112"/>
      <c r="ED71" s="111"/>
      <c r="EE71" s="112"/>
      <c r="EF71" s="112"/>
      <c r="EG71" s="112"/>
      <c r="EH71" s="111"/>
      <c r="EI71" s="112"/>
      <c r="EJ71" s="111"/>
      <c r="EK71" s="112"/>
      <c r="EL71" s="111"/>
      <c r="EM71" s="112"/>
      <c r="EN71" s="112"/>
      <c r="EO71" s="112"/>
      <c r="EP71" s="111"/>
      <c r="EQ71" s="112"/>
      <c r="ER71" s="112"/>
      <c r="ES71" s="112"/>
      <c r="ET71" s="111"/>
      <c r="EU71" s="112"/>
      <c r="EV71" s="112"/>
      <c r="EW71" s="112"/>
      <c r="EX71" s="111"/>
      <c r="EY71" s="112"/>
      <c r="EZ71" s="112"/>
      <c r="FA71" s="112"/>
      <c r="FB71" s="111"/>
      <c r="FC71" s="112"/>
      <c r="FD71" s="112"/>
      <c r="FE71" s="112"/>
      <c r="FF71" s="111"/>
      <c r="FG71" s="112"/>
      <c r="FH71" s="111"/>
      <c r="FI71" s="112"/>
      <c r="FJ71" s="111"/>
      <c r="FK71" s="112"/>
      <c r="FL71" s="112"/>
      <c r="FM71" s="112"/>
      <c r="FN71" s="111"/>
      <c r="FO71" s="112"/>
      <c r="FP71" s="111"/>
      <c r="FQ71" s="112"/>
      <c r="FR71" s="111"/>
      <c r="FS71" s="112"/>
      <c r="FT71" s="111"/>
      <c r="FU71" s="112"/>
      <c r="FV71" s="111"/>
      <c r="FW71" s="112"/>
      <c r="FX71" s="111"/>
      <c r="FY71" s="112"/>
      <c r="FZ71" s="111"/>
      <c r="GA71" s="112"/>
      <c r="GB71" s="111"/>
      <c r="GC71" s="112"/>
      <c r="GD71" s="111"/>
      <c r="GE71" s="112"/>
      <c r="GF71" s="111"/>
      <c r="GG71" s="112"/>
      <c r="GH71" s="111"/>
      <c r="GI71" s="112"/>
      <c r="GJ71" s="111"/>
      <c r="GK71" s="112"/>
      <c r="GL71" s="111"/>
      <c r="GM71" s="112"/>
      <c r="GN71" s="112"/>
      <c r="GO71" s="112"/>
      <c r="GP71" s="111"/>
      <c r="GQ71" s="112"/>
      <c r="GR71" s="112"/>
      <c r="GS71" s="112"/>
      <c r="GT71" s="111"/>
      <c r="GU71" s="112"/>
      <c r="GV71" s="112"/>
      <c r="GW71" s="112"/>
      <c r="GX71" s="111"/>
      <c r="GY71" s="112"/>
      <c r="GZ71" s="111"/>
      <c r="HA71" s="112"/>
      <c r="HB71" s="111"/>
      <c r="HC71" s="112"/>
      <c r="HD71" s="111"/>
      <c r="HE71" s="112"/>
      <c r="HF71" s="111"/>
      <c r="HG71" s="112"/>
      <c r="HH71" s="111"/>
      <c r="HI71" s="112"/>
      <c r="HJ71" s="111"/>
      <c r="HK71" s="112"/>
      <c r="HL71" s="111"/>
      <c r="HM71" s="112"/>
      <c r="HN71" s="111"/>
      <c r="HO71" s="112"/>
      <c r="HP71" s="112"/>
      <c r="HQ71" s="112"/>
      <c r="HR71" s="111"/>
      <c r="HS71" s="112"/>
      <c r="HT71" s="111"/>
      <c r="HU71" s="112"/>
      <c r="HV71" s="111"/>
      <c r="HW71" s="112"/>
      <c r="HX71" s="111"/>
      <c r="HY71" s="112"/>
      <c r="HZ71" s="111"/>
      <c r="IA71" s="112"/>
      <c r="IB71" s="111"/>
      <c r="IC71" s="112"/>
      <c r="ID71" s="111"/>
      <c r="IE71" s="112"/>
      <c r="IF71" s="111"/>
      <c r="IG71" s="112"/>
      <c r="IH71" s="111"/>
      <c r="II71" s="112"/>
      <c r="IJ71" s="111"/>
      <c r="IK71" s="112"/>
      <c r="IL71" s="111"/>
      <c r="IM71" s="112"/>
      <c r="IN71" s="111"/>
      <c r="IO71" s="112"/>
      <c r="IP71" s="111"/>
      <c r="IQ71" s="112"/>
      <c r="IR71" s="111"/>
      <c r="IS71" s="112"/>
      <c r="IT71" s="111"/>
      <c r="IU71" s="112"/>
      <c r="IV71" s="111"/>
      <c r="IW71" s="112"/>
      <c r="IX71" s="111">
        <v>2</v>
      </c>
      <c r="IY71" s="112">
        <v>43344.56</v>
      </c>
      <c r="IZ71" s="111"/>
      <c r="JA71" s="112"/>
      <c r="JB71" s="111"/>
      <c r="JC71" s="112"/>
      <c r="JD71" s="111"/>
      <c r="JE71" s="112"/>
      <c r="JF71" s="111"/>
      <c r="JG71" s="112"/>
      <c r="JH71" s="111"/>
      <c r="JI71" s="112"/>
      <c r="JJ71" s="111"/>
      <c r="JK71" s="112"/>
      <c r="JL71" s="112"/>
      <c r="JM71" s="112"/>
      <c r="JN71" s="111"/>
      <c r="JO71" s="112"/>
      <c r="JP71" s="111"/>
      <c r="JQ71" s="112"/>
      <c r="JR71" s="111"/>
      <c r="JS71" s="112"/>
      <c r="JT71" s="112"/>
      <c r="JU71" s="112"/>
      <c r="JV71" s="111"/>
      <c r="JW71" s="112"/>
      <c r="JX71" s="112"/>
      <c r="JY71" s="112"/>
      <c r="JZ71" s="103">
        <v>26</v>
      </c>
      <c r="KA71" s="103">
        <v>563479.27999999991</v>
      </c>
      <c r="KB71" s="103">
        <v>1</v>
      </c>
      <c r="KC71" s="103">
        <v>21672.28</v>
      </c>
      <c r="KD71" s="103">
        <v>27</v>
      </c>
      <c r="KE71" s="103">
        <v>585151.55999999994</v>
      </c>
    </row>
    <row r="72" spans="1:291" s="4" customFormat="1" ht="26.25" x14ac:dyDescent="0.25">
      <c r="A72" s="2"/>
      <c r="B72" s="2"/>
      <c r="C72" s="37"/>
      <c r="D72" s="37">
        <v>99</v>
      </c>
      <c r="E72" s="222" t="s">
        <v>313</v>
      </c>
      <c r="F72" s="111"/>
      <c r="G72" s="112"/>
      <c r="H72" s="111"/>
      <c r="I72" s="112"/>
      <c r="J72" s="111"/>
      <c r="K72" s="112"/>
      <c r="L72" s="111"/>
      <c r="M72" s="112"/>
      <c r="N72" s="111"/>
      <c r="O72" s="112"/>
      <c r="P72" s="111"/>
      <c r="Q72" s="112"/>
      <c r="R72" s="111"/>
      <c r="S72" s="112"/>
      <c r="T72" s="111"/>
      <c r="U72" s="112"/>
      <c r="V72" s="111"/>
      <c r="W72" s="112"/>
      <c r="X72" s="111"/>
      <c r="Y72" s="112"/>
      <c r="Z72" s="111"/>
      <c r="AA72" s="112"/>
      <c r="AB72" s="111"/>
      <c r="AC72" s="112"/>
      <c r="AD72" s="111"/>
      <c r="AE72" s="112"/>
      <c r="AF72" s="112"/>
      <c r="AG72" s="112"/>
      <c r="AH72" s="111"/>
      <c r="AI72" s="112"/>
      <c r="AJ72" s="111"/>
      <c r="AK72" s="112"/>
      <c r="AL72" s="111"/>
      <c r="AM72" s="112"/>
      <c r="AN72" s="111"/>
      <c r="AO72" s="112"/>
      <c r="AP72" s="111"/>
      <c r="AQ72" s="112"/>
      <c r="AR72" s="111"/>
      <c r="AS72" s="112"/>
      <c r="AT72" s="111"/>
      <c r="AU72" s="112"/>
      <c r="AV72" s="111"/>
      <c r="AW72" s="112"/>
      <c r="AX72" s="111"/>
      <c r="AY72" s="112"/>
      <c r="AZ72" s="111"/>
      <c r="BA72" s="112"/>
      <c r="BB72" s="111"/>
      <c r="BC72" s="112"/>
      <c r="BD72" s="111"/>
      <c r="BE72" s="112"/>
      <c r="BF72" s="111"/>
      <c r="BG72" s="112"/>
      <c r="BH72" s="111"/>
      <c r="BI72" s="112"/>
      <c r="BJ72" s="111"/>
      <c r="BK72" s="112"/>
      <c r="BL72" s="112"/>
      <c r="BM72" s="112"/>
      <c r="BN72" s="111"/>
      <c r="BO72" s="112"/>
      <c r="BP72" s="111"/>
      <c r="BQ72" s="112"/>
      <c r="BR72" s="111"/>
      <c r="BS72" s="112"/>
      <c r="BT72" s="111"/>
      <c r="BU72" s="112"/>
      <c r="BV72" s="111"/>
      <c r="BW72" s="112"/>
      <c r="BX72" s="111"/>
      <c r="BY72" s="112"/>
      <c r="BZ72" s="111"/>
      <c r="CA72" s="112"/>
      <c r="CB72" s="111"/>
      <c r="CC72" s="112"/>
      <c r="CD72" s="111"/>
      <c r="CE72" s="112"/>
      <c r="CF72" s="111"/>
      <c r="CG72" s="112"/>
      <c r="CH72" s="111"/>
      <c r="CI72" s="112"/>
      <c r="CJ72" s="111"/>
      <c r="CK72" s="112"/>
      <c r="CL72" s="111"/>
      <c r="CM72" s="112"/>
      <c r="CN72" s="111"/>
      <c r="CO72" s="112"/>
      <c r="CP72" s="111"/>
      <c r="CQ72" s="112"/>
      <c r="CR72" s="111"/>
      <c r="CS72" s="112"/>
      <c r="CT72" s="111"/>
      <c r="CU72" s="112"/>
      <c r="CV72" s="111"/>
      <c r="CW72" s="112"/>
      <c r="CX72" s="111"/>
      <c r="CY72" s="112"/>
      <c r="CZ72" s="111"/>
      <c r="DA72" s="112"/>
      <c r="DB72" s="111"/>
      <c r="DC72" s="112"/>
      <c r="DD72" s="111"/>
      <c r="DE72" s="112"/>
      <c r="DF72" s="111"/>
      <c r="DG72" s="112"/>
      <c r="DH72" s="111"/>
      <c r="DI72" s="112"/>
      <c r="DJ72" s="111"/>
      <c r="DK72" s="112"/>
      <c r="DL72" s="111"/>
      <c r="DM72" s="112"/>
      <c r="DN72" s="111">
        <v>3</v>
      </c>
      <c r="DO72" s="112">
        <v>89864.040000000008</v>
      </c>
      <c r="DP72" s="111"/>
      <c r="DQ72" s="112"/>
      <c r="DR72" s="111"/>
      <c r="DS72" s="112"/>
      <c r="DT72" s="112"/>
      <c r="DU72" s="112"/>
      <c r="DV72" s="111"/>
      <c r="DW72" s="112"/>
      <c r="DX72" s="111"/>
      <c r="DY72" s="112"/>
      <c r="DZ72" s="111"/>
      <c r="EA72" s="112"/>
      <c r="EB72" s="111"/>
      <c r="EC72" s="112"/>
      <c r="ED72" s="111"/>
      <c r="EE72" s="112"/>
      <c r="EF72" s="112"/>
      <c r="EG72" s="112"/>
      <c r="EH72" s="111"/>
      <c r="EI72" s="112"/>
      <c r="EJ72" s="111"/>
      <c r="EK72" s="112"/>
      <c r="EL72" s="111"/>
      <c r="EM72" s="112"/>
      <c r="EN72" s="112"/>
      <c r="EO72" s="112"/>
      <c r="EP72" s="111"/>
      <c r="EQ72" s="112"/>
      <c r="ER72" s="112"/>
      <c r="ES72" s="112"/>
      <c r="ET72" s="111"/>
      <c r="EU72" s="112"/>
      <c r="EV72" s="112"/>
      <c r="EW72" s="112"/>
      <c r="EX72" s="111"/>
      <c r="EY72" s="112"/>
      <c r="EZ72" s="112"/>
      <c r="FA72" s="112"/>
      <c r="FB72" s="111"/>
      <c r="FC72" s="112"/>
      <c r="FD72" s="112"/>
      <c r="FE72" s="112"/>
      <c r="FF72" s="111"/>
      <c r="FG72" s="112"/>
      <c r="FH72" s="111"/>
      <c r="FI72" s="112"/>
      <c r="FJ72" s="111"/>
      <c r="FK72" s="112"/>
      <c r="FL72" s="112"/>
      <c r="FM72" s="112"/>
      <c r="FN72" s="111"/>
      <c r="FO72" s="112"/>
      <c r="FP72" s="111"/>
      <c r="FQ72" s="112"/>
      <c r="FR72" s="111"/>
      <c r="FS72" s="112"/>
      <c r="FT72" s="111"/>
      <c r="FU72" s="112"/>
      <c r="FV72" s="111"/>
      <c r="FW72" s="112"/>
      <c r="FX72" s="111"/>
      <c r="FY72" s="112"/>
      <c r="FZ72" s="111"/>
      <c r="GA72" s="112"/>
      <c r="GB72" s="111"/>
      <c r="GC72" s="112"/>
      <c r="GD72" s="111"/>
      <c r="GE72" s="112"/>
      <c r="GF72" s="111"/>
      <c r="GG72" s="112"/>
      <c r="GH72" s="111"/>
      <c r="GI72" s="112"/>
      <c r="GJ72" s="111"/>
      <c r="GK72" s="112"/>
      <c r="GL72" s="111"/>
      <c r="GM72" s="112"/>
      <c r="GN72" s="112"/>
      <c r="GO72" s="112"/>
      <c r="GP72" s="111"/>
      <c r="GQ72" s="112"/>
      <c r="GR72" s="112"/>
      <c r="GS72" s="112"/>
      <c r="GT72" s="111"/>
      <c r="GU72" s="112"/>
      <c r="GV72" s="112"/>
      <c r="GW72" s="112"/>
      <c r="GX72" s="111"/>
      <c r="GY72" s="112"/>
      <c r="GZ72" s="111"/>
      <c r="HA72" s="112"/>
      <c r="HB72" s="111"/>
      <c r="HC72" s="112"/>
      <c r="HD72" s="111"/>
      <c r="HE72" s="112"/>
      <c r="HF72" s="111"/>
      <c r="HG72" s="112"/>
      <c r="HH72" s="111"/>
      <c r="HI72" s="112"/>
      <c r="HJ72" s="111"/>
      <c r="HK72" s="112"/>
      <c r="HL72" s="111"/>
      <c r="HM72" s="112"/>
      <c r="HN72" s="111"/>
      <c r="HO72" s="112"/>
      <c r="HP72" s="112"/>
      <c r="HQ72" s="112"/>
      <c r="HR72" s="111"/>
      <c r="HS72" s="112"/>
      <c r="HT72" s="111"/>
      <c r="HU72" s="112"/>
      <c r="HV72" s="111"/>
      <c r="HW72" s="112"/>
      <c r="HX72" s="111"/>
      <c r="HY72" s="112"/>
      <c r="HZ72" s="111"/>
      <c r="IA72" s="112"/>
      <c r="IB72" s="111"/>
      <c r="IC72" s="112"/>
      <c r="ID72" s="111"/>
      <c r="IE72" s="112"/>
      <c r="IF72" s="111"/>
      <c r="IG72" s="112"/>
      <c r="IH72" s="111"/>
      <c r="II72" s="112"/>
      <c r="IJ72" s="111"/>
      <c r="IK72" s="112"/>
      <c r="IL72" s="111">
        <v>3</v>
      </c>
      <c r="IM72" s="112">
        <v>107836.86000000002</v>
      </c>
      <c r="IN72" s="111"/>
      <c r="IO72" s="112"/>
      <c r="IP72" s="111"/>
      <c r="IQ72" s="112"/>
      <c r="IR72" s="111"/>
      <c r="IS72" s="112"/>
      <c r="IT72" s="111"/>
      <c r="IU72" s="112"/>
      <c r="IV72" s="111"/>
      <c r="IW72" s="112"/>
      <c r="IX72" s="111"/>
      <c r="IY72" s="112"/>
      <c r="IZ72" s="111"/>
      <c r="JA72" s="112"/>
      <c r="JB72" s="111"/>
      <c r="JC72" s="112"/>
      <c r="JD72" s="111"/>
      <c r="JE72" s="112"/>
      <c r="JF72" s="111"/>
      <c r="JG72" s="112"/>
      <c r="JH72" s="111"/>
      <c r="JI72" s="112"/>
      <c r="JJ72" s="111"/>
      <c r="JK72" s="112"/>
      <c r="JL72" s="112"/>
      <c r="JM72" s="112"/>
      <c r="JN72" s="111"/>
      <c r="JO72" s="112"/>
      <c r="JP72" s="111"/>
      <c r="JQ72" s="112"/>
      <c r="JR72" s="111"/>
      <c r="JS72" s="112"/>
      <c r="JT72" s="112"/>
      <c r="JU72" s="112"/>
      <c r="JV72" s="111"/>
      <c r="JW72" s="112"/>
      <c r="JX72" s="112"/>
      <c r="JY72" s="112"/>
      <c r="JZ72" s="103">
        <v>6</v>
      </c>
      <c r="KA72" s="103">
        <v>197700.90000000002</v>
      </c>
      <c r="KB72" s="103">
        <v>0</v>
      </c>
      <c r="KC72" s="103">
        <v>0</v>
      </c>
      <c r="KD72" s="103">
        <v>6</v>
      </c>
      <c r="KE72" s="103">
        <v>197700.90000000002</v>
      </c>
    </row>
    <row r="73" spans="1:291" s="4" customFormat="1" ht="22.5" customHeight="1" x14ac:dyDescent="0.25">
      <c r="A73" s="2"/>
      <c r="B73" s="37">
        <v>33</v>
      </c>
      <c r="C73" s="37" t="s">
        <v>65</v>
      </c>
      <c r="D73" s="37">
        <v>100</v>
      </c>
      <c r="E73" s="222" t="s">
        <v>429</v>
      </c>
      <c r="F73" s="111"/>
      <c r="G73" s="112"/>
      <c r="H73" s="111"/>
      <c r="I73" s="112"/>
      <c r="J73" s="111"/>
      <c r="K73" s="112"/>
      <c r="L73" s="111"/>
      <c r="M73" s="112"/>
      <c r="N73" s="111"/>
      <c r="O73" s="112"/>
      <c r="P73" s="111"/>
      <c r="Q73" s="112"/>
      <c r="R73" s="111"/>
      <c r="S73" s="112"/>
      <c r="T73" s="111"/>
      <c r="U73" s="112"/>
      <c r="V73" s="111"/>
      <c r="W73" s="112"/>
      <c r="X73" s="111"/>
      <c r="Y73" s="112"/>
      <c r="Z73" s="111"/>
      <c r="AA73" s="112"/>
      <c r="AB73" s="111"/>
      <c r="AC73" s="112"/>
      <c r="AD73" s="111"/>
      <c r="AE73" s="112"/>
      <c r="AF73" s="112"/>
      <c r="AG73" s="112"/>
      <c r="AH73" s="111"/>
      <c r="AI73" s="112"/>
      <c r="AJ73" s="111"/>
      <c r="AK73" s="112"/>
      <c r="AL73" s="111"/>
      <c r="AM73" s="112"/>
      <c r="AN73" s="111"/>
      <c r="AO73" s="112"/>
      <c r="AP73" s="111"/>
      <c r="AQ73" s="112"/>
      <c r="AR73" s="111"/>
      <c r="AS73" s="112"/>
      <c r="AT73" s="111"/>
      <c r="AU73" s="112"/>
      <c r="AV73" s="111"/>
      <c r="AW73" s="112"/>
      <c r="AX73" s="111"/>
      <c r="AY73" s="112"/>
      <c r="AZ73" s="111"/>
      <c r="BA73" s="112"/>
      <c r="BB73" s="111"/>
      <c r="BC73" s="112"/>
      <c r="BD73" s="111"/>
      <c r="BE73" s="112"/>
      <c r="BF73" s="111"/>
      <c r="BG73" s="112"/>
      <c r="BH73" s="111"/>
      <c r="BI73" s="112"/>
      <c r="BJ73" s="111"/>
      <c r="BK73" s="112"/>
      <c r="BL73" s="112"/>
      <c r="BM73" s="112"/>
      <c r="BN73" s="111"/>
      <c r="BO73" s="112"/>
      <c r="BP73" s="111"/>
      <c r="BQ73" s="112"/>
      <c r="BR73" s="111"/>
      <c r="BS73" s="112"/>
      <c r="BT73" s="111"/>
      <c r="BU73" s="112"/>
      <c r="BV73" s="111"/>
      <c r="BW73" s="112"/>
      <c r="BX73" s="111"/>
      <c r="BY73" s="112"/>
      <c r="BZ73" s="111"/>
      <c r="CA73" s="112"/>
      <c r="CB73" s="111"/>
      <c r="CC73" s="112"/>
      <c r="CD73" s="111"/>
      <c r="CE73" s="112"/>
      <c r="CF73" s="111"/>
      <c r="CG73" s="112"/>
      <c r="CH73" s="111"/>
      <c r="CI73" s="112"/>
      <c r="CJ73" s="111"/>
      <c r="CK73" s="112"/>
      <c r="CL73" s="111">
        <v>2</v>
      </c>
      <c r="CM73" s="112">
        <v>36442.559999999998</v>
      </c>
      <c r="CN73" s="111"/>
      <c r="CO73" s="112"/>
      <c r="CP73" s="111"/>
      <c r="CQ73" s="112"/>
      <c r="CR73" s="111"/>
      <c r="CS73" s="112"/>
      <c r="CT73" s="111"/>
      <c r="CU73" s="112"/>
      <c r="CV73" s="111"/>
      <c r="CW73" s="112"/>
      <c r="CX73" s="111"/>
      <c r="CY73" s="112"/>
      <c r="CZ73" s="111"/>
      <c r="DA73" s="112"/>
      <c r="DB73" s="111"/>
      <c r="DC73" s="112"/>
      <c r="DD73" s="111"/>
      <c r="DE73" s="112"/>
      <c r="DF73" s="111"/>
      <c r="DG73" s="112"/>
      <c r="DH73" s="111"/>
      <c r="DI73" s="112"/>
      <c r="DJ73" s="111"/>
      <c r="DK73" s="112"/>
      <c r="DL73" s="111"/>
      <c r="DM73" s="112"/>
      <c r="DN73" s="111"/>
      <c r="DO73" s="112"/>
      <c r="DP73" s="111"/>
      <c r="DQ73" s="112"/>
      <c r="DR73" s="111"/>
      <c r="DS73" s="112"/>
      <c r="DT73" s="112"/>
      <c r="DU73" s="112"/>
      <c r="DV73" s="111"/>
      <c r="DW73" s="112"/>
      <c r="DX73" s="111"/>
      <c r="DY73" s="112"/>
      <c r="DZ73" s="111"/>
      <c r="EA73" s="112"/>
      <c r="EB73" s="111"/>
      <c r="EC73" s="112"/>
      <c r="ED73" s="111"/>
      <c r="EE73" s="112"/>
      <c r="EF73" s="112"/>
      <c r="EG73" s="112"/>
      <c r="EH73" s="111"/>
      <c r="EI73" s="112"/>
      <c r="EJ73" s="111"/>
      <c r="EK73" s="112"/>
      <c r="EL73" s="111">
        <v>1</v>
      </c>
      <c r="EM73" s="112">
        <v>15184.4</v>
      </c>
      <c r="EN73" s="112"/>
      <c r="EO73" s="112"/>
      <c r="EP73" s="111"/>
      <c r="EQ73" s="112"/>
      <c r="ER73" s="112"/>
      <c r="ES73" s="112"/>
      <c r="ET73" s="111"/>
      <c r="EU73" s="112"/>
      <c r="EV73" s="112"/>
      <c r="EW73" s="112"/>
      <c r="EX73" s="111"/>
      <c r="EY73" s="112"/>
      <c r="EZ73" s="112"/>
      <c r="FA73" s="112"/>
      <c r="FB73" s="111"/>
      <c r="FC73" s="112"/>
      <c r="FD73" s="112"/>
      <c r="FE73" s="112"/>
      <c r="FF73" s="111"/>
      <c r="FG73" s="112"/>
      <c r="FH73" s="111"/>
      <c r="FI73" s="112"/>
      <c r="FJ73" s="111"/>
      <c r="FK73" s="112"/>
      <c r="FL73" s="112"/>
      <c r="FM73" s="112"/>
      <c r="FN73" s="111"/>
      <c r="FO73" s="112"/>
      <c r="FP73" s="111"/>
      <c r="FQ73" s="112"/>
      <c r="FR73" s="111"/>
      <c r="FS73" s="112"/>
      <c r="FT73" s="111"/>
      <c r="FU73" s="112"/>
      <c r="FV73" s="111"/>
      <c r="FW73" s="112"/>
      <c r="FX73" s="111"/>
      <c r="FY73" s="112"/>
      <c r="FZ73" s="111"/>
      <c r="GA73" s="112"/>
      <c r="GB73" s="111"/>
      <c r="GC73" s="112"/>
      <c r="GD73" s="111"/>
      <c r="GE73" s="112"/>
      <c r="GF73" s="111"/>
      <c r="GG73" s="112"/>
      <c r="GH73" s="111">
        <v>1</v>
      </c>
      <c r="GI73" s="112">
        <v>15184.4</v>
      </c>
      <c r="GJ73" s="111"/>
      <c r="GK73" s="112"/>
      <c r="GL73" s="111"/>
      <c r="GM73" s="112"/>
      <c r="GN73" s="112"/>
      <c r="GO73" s="112"/>
      <c r="GP73" s="111"/>
      <c r="GQ73" s="112"/>
      <c r="GR73" s="112"/>
      <c r="GS73" s="112"/>
      <c r="GT73" s="111"/>
      <c r="GU73" s="112"/>
      <c r="GV73" s="112"/>
      <c r="GW73" s="112"/>
      <c r="GX73" s="111"/>
      <c r="GY73" s="112"/>
      <c r="GZ73" s="111"/>
      <c r="HA73" s="112"/>
      <c r="HB73" s="111"/>
      <c r="HC73" s="112"/>
      <c r="HD73" s="111"/>
      <c r="HE73" s="112"/>
      <c r="HF73" s="111"/>
      <c r="HG73" s="112"/>
      <c r="HH73" s="111"/>
      <c r="HI73" s="112"/>
      <c r="HJ73" s="111"/>
      <c r="HK73" s="112"/>
      <c r="HL73" s="111"/>
      <c r="HM73" s="112"/>
      <c r="HN73" s="111"/>
      <c r="HO73" s="112"/>
      <c r="HP73" s="112"/>
      <c r="HQ73" s="112"/>
      <c r="HR73" s="111"/>
      <c r="HS73" s="112"/>
      <c r="HT73" s="111"/>
      <c r="HU73" s="112"/>
      <c r="HV73" s="111"/>
      <c r="HW73" s="112"/>
      <c r="HX73" s="111"/>
      <c r="HY73" s="112"/>
      <c r="HZ73" s="111"/>
      <c r="IA73" s="112"/>
      <c r="IB73" s="111"/>
      <c r="IC73" s="112"/>
      <c r="ID73" s="111">
        <v>1</v>
      </c>
      <c r="IE73" s="112">
        <v>18221.28</v>
      </c>
      <c r="IF73" s="111"/>
      <c r="IG73" s="112"/>
      <c r="IH73" s="111"/>
      <c r="II73" s="112"/>
      <c r="IJ73" s="111"/>
      <c r="IK73" s="112"/>
      <c r="IL73" s="111"/>
      <c r="IM73" s="112"/>
      <c r="IN73" s="111"/>
      <c r="IO73" s="112"/>
      <c r="IP73" s="111"/>
      <c r="IQ73" s="112"/>
      <c r="IR73" s="111"/>
      <c r="IS73" s="112"/>
      <c r="IT73" s="111"/>
      <c r="IU73" s="112"/>
      <c r="IV73" s="111"/>
      <c r="IW73" s="112"/>
      <c r="IX73" s="111"/>
      <c r="IY73" s="112"/>
      <c r="IZ73" s="111"/>
      <c r="JA73" s="112"/>
      <c r="JB73" s="111"/>
      <c r="JC73" s="112"/>
      <c r="JD73" s="111"/>
      <c r="JE73" s="112"/>
      <c r="JF73" s="111"/>
      <c r="JG73" s="112"/>
      <c r="JH73" s="111"/>
      <c r="JI73" s="112"/>
      <c r="JJ73" s="111"/>
      <c r="JK73" s="112"/>
      <c r="JL73" s="112"/>
      <c r="JM73" s="112"/>
      <c r="JN73" s="111"/>
      <c r="JO73" s="112"/>
      <c r="JP73" s="111"/>
      <c r="JQ73" s="112"/>
      <c r="JR73" s="111"/>
      <c r="JS73" s="112"/>
      <c r="JT73" s="112"/>
      <c r="JU73" s="112"/>
      <c r="JV73" s="111"/>
      <c r="JW73" s="112"/>
      <c r="JX73" s="112"/>
      <c r="JY73" s="112"/>
      <c r="JZ73" s="103">
        <v>5</v>
      </c>
      <c r="KA73" s="103">
        <v>85032.639999999999</v>
      </c>
      <c r="KB73" s="103">
        <v>0</v>
      </c>
      <c r="KC73" s="103">
        <v>0</v>
      </c>
      <c r="KD73" s="103">
        <v>5</v>
      </c>
      <c r="KE73" s="103">
        <v>85032.639999999999</v>
      </c>
    </row>
    <row r="74" spans="1:291" s="4" customFormat="1" ht="39" x14ac:dyDescent="0.25">
      <c r="A74" s="2"/>
      <c r="B74" s="37">
        <v>34</v>
      </c>
      <c r="C74" s="37" t="s">
        <v>66</v>
      </c>
      <c r="D74" s="37">
        <v>101</v>
      </c>
      <c r="E74" s="222" t="s">
        <v>67</v>
      </c>
      <c r="F74" s="111"/>
      <c r="G74" s="112"/>
      <c r="H74" s="111"/>
      <c r="I74" s="112"/>
      <c r="J74" s="111"/>
      <c r="K74" s="112"/>
      <c r="L74" s="111"/>
      <c r="M74" s="112"/>
      <c r="N74" s="111"/>
      <c r="O74" s="112"/>
      <c r="P74" s="111"/>
      <c r="Q74" s="112"/>
      <c r="R74" s="111"/>
      <c r="S74" s="112"/>
      <c r="T74" s="111"/>
      <c r="U74" s="112"/>
      <c r="V74" s="111"/>
      <c r="W74" s="112"/>
      <c r="X74" s="111"/>
      <c r="Y74" s="112"/>
      <c r="Z74" s="111"/>
      <c r="AA74" s="112"/>
      <c r="AB74" s="111"/>
      <c r="AC74" s="112"/>
      <c r="AD74" s="111"/>
      <c r="AE74" s="112"/>
      <c r="AF74" s="112"/>
      <c r="AG74" s="112"/>
      <c r="AH74" s="111"/>
      <c r="AI74" s="112"/>
      <c r="AJ74" s="111"/>
      <c r="AK74" s="112"/>
      <c r="AL74" s="111"/>
      <c r="AM74" s="112"/>
      <c r="AN74" s="111"/>
      <c r="AO74" s="112"/>
      <c r="AP74" s="111"/>
      <c r="AQ74" s="112"/>
      <c r="AR74" s="111"/>
      <c r="AS74" s="112"/>
      <c r="AT74" s="111"/>
      <c r="AU74" s="112"/>
      <c r="AV74" s="111"/>
      <c r="AW74" s="112"/>
      <c r="AX74" s="111"/>
      <c r="AY74" s="112"/>
      <c r="AZ74" s="111"/>
      <c r="BA74" s="112"/>
      <c r="BB74" s="111"/>
      <c r="BC74" s="112"/>
      <c r="BD74" s="111"/>
      <c r="BE74" s="112"/>
      <c r="BF74" s="111"/>
      <c r="BG74" s="112"/>
      <c r="BH74" s="111"/>
      <c r="BI74" s="112"/>
      <c r="BJ74" s="111"/>
      <c r="BK74" s="112"/>
      <c r="BL74" s="112"/>
      <c r="BM74" s="112"/>
      <c r="BN74" s="111"/>
      <c r="BO74" s="112"/>
      <c r="BP74" s="111"/>
      <c r="BQ74" s="112"/>
      <c r="BR74" s="111"/>
      <c r="BS74" s="112"/>
      <c r="BT74" s="111"/>
      <c r="BU74" s="112"/>
      <c r="BV74" s="111"/>
      <c r="BW74" s="112"/>
      <c r="BX74" s="111"/>
      <c r="BY74" s="112"/>
      <c r="BZ74" s="111">
        <v>1</v>
      </c>
      <c r="CA74" s="112">
        <v>12147.52</v>
      </c>
      <c r="CB74" s="111"/>
      <c r="CC74" s="112"/>
      <c r="CD74" s="111"/>
      <c r="CE74" s="112"/>
      <c r="CF74" s="111"/>
      <c r="CG74" s="112"/>
      <c r="CH74" s="111"/>
      <c r="CI74" s="112"/>
      <c r="CJ74" s="111"/>
      <c r="CK74" s="112"/>
      <c r="CL74" s="111"/>
      <c r="CM74" s="112"/>
      <c r="CN74" s="111"/>
      <c r="CO74" s="112"/>
      <c r="CP74" s="111"/>
      <c r="CQ74" s="112"/>
      <c r="CR74" s="111"/>
      <c r="CS74" s="112"/>
      <c r="CT74" s="111"/>
      <c r="CU74" s="112"/>
      <c r="CV74" s="111"/>
      <c r="CW74" s="112"/>
      <c r="CX74" s="111"/>
      <c r="CY74" s="112"/>
      <c r="CZ74" s="111"/>
      <c r="DA74" s="112"/>
      <c r="DB74" s="111"/>
      <c r="DC74" s="112"/>
      <c r="DD74" s="111"/>
      <c r="DE74" s="112"/>
      <c r="DF74" s="111">
        <v>1</v>
      </c>
      <c r="DG74" s="112">
        <v>7288.51</v>
      </c>
      <c r="DH74" s="111"/>
      <c r="DI74" s="112"/>
      <c r="DJ74" s="111"/>
      <c r="DK74" s="112"/>
      <c r="DL74" s="111"/>
      <c r="DM74" s="112"/>
      <c r="DN74" s="111"/>
      <c r="DO74" s="112"/>
      <c r="DP74" s="111"/>
      <c r="DQ74" s="112"/>
      <c r="DR74" s="111"/>
      <c r="DS74" s="112"/>
      <c r="DT74" s="112"/>
      <c r="DU74" s="112"/>
      <c r="DV74" s="111"/>
      <c r="DW74" s="112"/>
      <c r="DX74" s="111"/>
      <c r="DY74" s="112"/>
      <c r="DZ74" s="111"/>
      <c r="EA74" s="112"/>
      <c r="EB74" s="111"/>
      <c r="EC74" s="112"/>
      <c r="ED74" s="111"/>
      <c r="EE74" s="112"/>
      <c r="EF74" s="112"/>
      <c r="EG74" s="112"/>
      <c r="EH74" s="111"/>
      <c r="EI74" s="112"/>
      <c r="EJ74" s="111"/>
      <c r="EK74" s="112"/>
      <c r="EL74" s="111"/>
      <c r="EM74" s="112"/>
      <c r="EN74" s="112"/>
      <c r="EO74" s="112"/>
      <c r="EP74" s="111"/>
      <c r="EQ74" s="112"/>
      <c r="ER74" s="112"/>
      <c r="ES74" s="112"/>
      <c r="ET74" s="111"/>
      <c r="EU74" s="112"/>
      <c r="EV74" s="112"/>
      <c r="EW74" s="112"/>
      <c r="EX74" s="111"/>
      <c r="EY74" s="112"/>
      <c r="EZ74" s="112"/>
      <c r="FA74" s="112"/>
      <c r="FB74" s="111"/>
      <c r="FC74" s="112"/>
      <c r="FD74" s="112"/>
      <c r="FE74" s="112"/>
      <c r="FF74" s="111"/>
      <c r="FG74" s="112"/>
      <c r="FH74" s="111"/>
      <c r="FI74" s="112"/>
      <c r="FJ74" s="111"/>
      <c r="FK74" s="112"/>
      <c r="FL74" s="112"/>
      <c r="FM74" s="112"/>
      <c r="FN74" s="111"/>
      <c r="FO74" s="112"/>
      <c r="FP74" s="111"/>
      <c r="FQ74" s="112"/>
      <c r="FR74" s="111"/>
      <c r="FS74" s="112"/>
      <c r="FT74" s="111"/>
      <c r="FU74" s="112"/>
      <c r="FV74" s="111"/>
      <c r="FW74" s="112"/>
      <c r="FX74" s="111"/>
      <c r="FY74" s="112"/>
      <c r="FZ74" s="111"/>
      <c r="GA74" s="112"/>
      <c r="GB74" s="111"/>
      <c r="GC74" s="112"/>
      <c r="GD74" s="111"/>
      <c r="GE74" s="112"/>
      <c r="GF74" s="111"/>
      <c r="GG74" s="112"/>
      <c r="GH74" s="111"/>
      <c r="GI74" s="112"/>
      <c r="GJ74" s="111"/>
      <c r="GK74" s="112"/>
      <c r="GL74" s="111"/>
      <c r="GM74" s="112"/>
      <c r="GN74" s="112"/>
      <c r="GO74" s="112"/>
      <c r="GP74" s="111"/>
      <c r="GQ74" s="112"/>
      <c r="GR74" s="112"/>
      <c r="GS74" s="112"/>
      <c r="GT74" s="111"/>
      <c r="GU74" s="112"/>
      <c r="GV74" s="112"/>
      <c r="GW74" s="112"/>
      <c r="GX74" s="111"/>
      <c r="GY74" s="112"/>
      <c r="GZ74" s="111"/>
      <c r="HA74" s="112"/>
      <c r="HB74" s="111"/>
      <c r="HC74" s="112"/>
      <c r="HD74" s="111"/>
      <c r="HE74" s="112"/>
      <c r="HF74" s="111"/>
      <c r="HG74" s="112"/>
      <c r="HH74" s="111"/>
      <c r="HI74" s="112"/>
      <c r="HJ74" s="111"/>
      <c r="HK74" s="112"/>
      <c r="HL74" s="111"/>
      <c r="HM74" s="112"/>
      <c r="HN74" s="111"/>
      <c r="HO74" s="112"/>
      <c r="HP74" s="112"/>
      <c r="HQ74" s="112"/>
      <c r="HR74" s="111"/>
      <c r="HS74" s="112"/>
      <c r="HT74" s="111"/>
      <c r="HU74" s="112"/>
      <c r="HV74" s="111"/>
      <c r="HW74" s="112"/>
      <c r="HX74" s="111"/>
      <c r="HY74" s="112"/>
      <c r="HZ74" s="111"/>
      <c r="IA74" s="112"/>
      <c r="IB74" s="111"/>
      <c r="IC74" s="112"/>
      <c r="ID74" s="111"/>
      <c r="IE74" s="112"/>
      <c r="IF74" s="111"/>
      <c r="IG74" s="112"/>
      <c r="IH74" s="111"/>
      <c r="II74" s="112"/>
      <c r="IJ74" s="111"/>
      <c r="IK74" s="112"/>
      <c r="IL74" s="111"/>
      <c r="IM74" s="112"/>
      <c r="IN74" s="111"/>
      <c r="IO74" s="112"/>
      <c r="IP74" s="111"/>
      <c r="IQ74" s="112"/>
      <c r="IR74" s="111"/>
      <c r="IS74" s="112"/>
      <c r="IT74" s="111"/>
      <c r="IU74" s="112"/>
      <c r="IV74" s="111"/>
      <c r="IW74" s="112"/>
      <c r="IX74" s="111"/>
      <c r="IY74" s="112"/>
      <c r="IZ74" s="111"/>
      <c r="JA74" s="112"/>
      <c r="JB74" s="111"/>
      <c r="JC74" s="112"/>
      <c r="JD74" s="111"/>
      <c r="JE74" s="112"/>
      <c r="JF74" s="111"/>
      <c r="JG74" s="112"/>
      <c r="JH74" s="111"/>
      <c r="JI74" s="112"/>
      <c r="JJ74" s="111"/>
      <c r="JK74" s="112"/>
      <c r="JL74" s="112"/>
      <c r="JM74" s="112"/>
      <c r="JN74" s="111"/>
      <c r="JO74" s="112"/>
      <c r="JP74" s="111"/>
      <c r="JQ74" s="112"/>
      <c r="JR74" s="111"/>
      <c r="JS74" s="112"/>
      <c r="JT74" s="112"/>
      <c r="JU74" s="112"/>
      <c r="JV74" s="111"/>
      <c r="JW74" s="112"/>
      <c r="JX74" s="112"/>
      <c r="JY74" s="112"/>
      <c r="JZ74" s="103">
        <v>2</v>
      </c>
      <c r="KA74" s="103">
        <v>19436.03</v>
      </c>
      <c r="KB74" s="103">
        <v>0</v>
      </c>
      <c r="KC74" s="103">
        <v>0</v>
      </c>
      <c r="KD74" s="103">
        <v>2</v>
      </c>
      <c r="KE74" s="103">
        <v>19436.03</v>
      </c>
    </row>
    <row r="75" spans="1:291" s="4" customFormat="1" x14ac:dyDescent="0.25">
      <c r="A75" s="2"/>
      <c r="B75" s="2"/>
      <c r="C75" s="37"/>
      <c r="D75" s="37">
        <v>103</v>
      </c>
      <c r="E75" s="222" t="s">
        <v>405</v>
      </c>
      <c r="F75" s="111"/>
      <c r="G75" s="112"/>
      <c r="H75" s="111"/>
      <c r="I75" s="112"/>
      <c r="J75" s="111"/>
      <c r="K75" s="112"/>
      <c r="L75" s="111"/>
      <c r="M75" s="112"/>
      <c r="N75" s="111"/>
      <c r="O75" s="112"/>
      <c r="P75" s="111"/>
      <c r="Q75" s="112"/>
      <c r="R75" s="111"/>
      <c r="S75" s="112"/>
      <c r="T75" s="111"/>
      <c r="U75" s="112"/>
      <c r="V75" s="111"/>
      <c r="W75" s="112"/>
      <c r="X75" s="111"/>
      <c r="Y75" s="112"/>
      <c r="Z75" s="111"/>
      <c r="AA75" s="112"/>
      <c r="AB75" s="111"/>
      <c r="AC75" s="112"/>
      <c r="AD75" s="111"/>
      <c r="AE75" s="112"/>
      <c r="AF75" s="112"/>
      <c r="AG75" s="112"/>
      <c r="AH75" s="111"/>
      <c r="AI75" s="112"/>
      <c r="AJ75" s="111"/>
      <c r="AK75" s="112"/>
      <c r="AL75" s="111"/>
      <c r="AM75" s="112"/>
      <c r="AN75" s="111"/>
      <c r="AO75" s="112"/>
      <c r="AP75" s="111"/>
      <c r="AQ75" s="112"/>
      <c r="AR75" s="111"/>
      <c r="AS75" s="112"/>
      <c r="AT75" s="111"/>
      <c r="AU75" s="112"/>
      <c r="AV75" s="111"/>
      <c r="AW75" s="112"/>
      <c r="AX75" s="111"/>
      <c r="AY75" s="112"/>
      <c r="AZ75" s="111"/>
      <c r="BA75" s="112"/>
      <c r="BB75" s="111"/>
      <c r="BC75" s="112"/>
      <c r="BD75" s="111"/>
      <c r="BE75" s="112"/>
      <c r="BF75" s="111"/>
      <c r="BG75" s="112"/>
      <c r="BH75" s="111"/>
      <c r="BI75" s="112"/>
      <c r="BJ75" s="111"/>
      <c r="BK75" s="112"/>
      <c r="BL75" s="112"/>
      <c r="BM75" s="112"/>
      <c r="BN75" s="111"/>
      <c r="BO75" s="112"/>
      <c r="BP75" s="111"/>
      <c r="BQ75" s="112"/>
      <c r="BR75" s="111"/>
      <c r="BS75" s="112"/>
      <c r="BT75" s="111"/>
      <c r="BU75" s="112"/>
      <c r="BV75" s="111"/>
      <c r="BW75" s="112"/>
      <c r="BX75" s="111"/>
      <c r="BY75" s="112"/>
      <c r="BZ75" s="111"/>
      <c r="CA75" s="112"/>
      <c r="CB75" s="111"/>
      <c r="CC75" s="112"/>
      <c r="CD75" s="111"/>
      <c r="CE75" s="112"/>
      <c r="CF75" s="111"/>
      <c r="CG75" s="112"/>
      <c r="CH75" s="111"/>
      <c r="CI75" s="112"/>
      <c r="CJ75" s="111"/>
      <c r="CK75" s="112"/>
      <c r="CL75" s="111"/>
      <c r="CM75" s="112"/>
      <c r="CN75" s="111"/>
      <c r="CO75" s="112"/>
      <c r="CP75" s="111"/>
      <c r="CQ75" s="112"/>
      <c r="CR75" s="111"/>
      <c r="CS75" s="112"/>
      <c r="CT75" s="111"/>
      <c r="CU75" s="112"/>
      <c r="CV75" s="111"/>
      <c r="CW75" s="112"/>
      <c r="CX75" s="111"/>
      <c r="CY75" s="112"/>
      <c r="CZ75" s="111"/>
      <c r="DA75" s="112"/>
      <c r="DB75" s="111"/>
      <c r="DC75" s="112"/>
      <c r="DD75" s="111"/>
      <c r="DE75" s="112"/>
      <c r="DF75" s="111"/>
      <c r="DG75" s="112"/>
      <c r="DH75" s="111"/>
      <c r="DI75" s="112"/>
      <c r="DJ75" s="111"/>
      <c r="DK75" s="112"/>
      <c r="DL75" s="111"/>
      <c r="DM75" s="112"/>
      <c r="DN75" s="111"/>
      <c r="DO75" s="112"/>
      <c r="DP75" s="111"/>
      <c r="DQ75" s="112"/>
      <c r="DR75" s="111"/>
      <c r="DS75" s="112"/>
      <c r="DT75" s="112"/>
      <c r="DU75" s="112"/>
      <c r="DV75" s="111"/>
      <c r="DW75" s="112"/>
      <c r="DX75" s="111"/>
      <c r="DY75" s="112"/>
      <c r="DZ75" s="111"/>
      <c r="EA75" s="112"/>
      <c r="EB75" s="111"/>
      <c r="EC75" s="112"/>
      <c r="ED75" s="111"/>
      <c r="EE75" s="112"/>
      <c r="EF75" s="112"/>
      <c r="EG75" s="112"/>
      <c r="EH75" s="111"/>
      <c r="EI75" s="112"/>
      <c r="EJ75" s="111"/>
      <c r="EK75" s="112"/>
      <c r="EL75" s="111"/>
      <c r="EM75" s="112"/>
      <c r="EN75" s="112"/>
      <c r="EO75" s="112"/>
      <c r="EP75" s="111"/>
      <c r="EQ75" s="112"/>
      <c r="ER75" s="112"/>
      <c r="ES75" s="112"/>
      <c r="ET75" s="111"/>
      <c r="EU75" s="112"/>
      <c r="EV75" s="112"/>
      <c r="EW75" s="112"/>
      <c r="EX75" s="111">
        <v>10</v>
      </c>
      <c r="EY75" s="112">
        <v>215342.40000000002</v>
      </c>
      <c r="EZ75" s="112"/>
      <c r="FA75" s="112"/>
      <c r="FB75" s="111"/>
      <c r="FC75" s="112"/>
      <c r="FD75" s="112"/>
      <c r="FE75" s="112"/>
      <c r="FF75" s="111"/>
      <c r="FG75" s="112"/>
      <c r="FH75" s="111"/>
      <c r="FI75" s="112"/>
      <c r="FJ75" s="111"/>
      <c r="FK75" s="112"/>
      <c r="FL75" s="112"/>
      <c r="FM75" s="112"/>
      <c r="FN75" s="111"/>
      <c r="FO75" s="112"/>
      <c r="FP75" s="111"/>
      <c r="FQ75" s="112"/>
      <c r="FR75" s="111"/>
      <c r="FS75" s="112"/>
      <c r="FT75" s="111"/>
      <c r="FU75" s="112"/>
      <c r="FV75" s="111"/>
      <c r="FW75" s="112"/>
      <c r="FX75" s="111"/>
      <c r="FY75" s="112"/>
      <c r="FZ75" s="111"/>
      <c r="GA75" s="112"/>
      <c r="GB75" s="111"/>
      <c r="GC75" s="112"/>
      <c r="GD75" s="111"/>
      <c r="GE75" s="112"/>
      <c r="GF75" s="111"/>
      <c r="GG75" s="112"/>
      <c r="GH75" s="111"/>
      <c r="GI75" s="112"/>
      <c r="GJ75" s="111"/>
      <c r="GK75" s="112"/>
      <c r="GL75" s="111"/>
      <c r="GM75" s="112"/>
      <c r="GN75" s="112"/>
      <c r="GO75" s="112"/>
      <c r="GP75" s="111"/>
      <c r="GQ75" s="112"/>
      <c r="GR75" s="112"/>
      <c r="GS75" s="112"/>
      <c r="GT75" s="111"/>
      <c r="GU75" s="112"/>
      <c r="GV75" s="112"/>
      <c r="GW75" s="112"/>
      <c r="GX75" s="111"/>
      <c r="GY75" s="112"/>
      <c r="GZ75" s="111"/>
      <c r="HA75" s="112"/>
      <c r="HB75" s="111"/>
      <c r="HC75" s="112"/>
      <c r="HD75" s="111"/>
      <c r="HE75" s="112"/>
      <c r="HF75" s="111"/>
      <c r="HG75" s="112"/>
      <c r="HH75" s="111"/>
      <c r="HI75" s="112"/>
      <c r="HJ75" s="111"/>
      <c r="HK75" s="112"/>
      <c r="HL75" s="111"/>
      <c r="HM75" s="112"/>
      <c r="HN75" s="111"/>
      <c r="HO75" s="112"/>
      <c r="HP75" s="112"/>
      <c r="HQ75" s="112"/>
      <c r="HR75" s="111"/>
      <c r="HS75" s="112"/>
      <c r="HT75" s="111"/>
      <c r="HU75" s="112"/>
      <c r="HV75" s="111"/>
      <c r="HW75" s="112"/>
      <c r="HX75" s="111"/>
      <c r="HY75" s="112"/>
      <c r="HZ75" s="111"/>
      <c r="IA75" s="112"/>
      <c r="IB75" s="111"/>
      <c r="IC75" s="112"/>
      <c r="ID75" s="111"/>
      <c r="IE75" s="112"/>
      <c r="IF75" s="111"/>
      <c r="IG75" s="112"/>
      <c r="IH75" s="111"/>
      <c r="II75" s="112"/>
      <c r="IJ75" s="111"/>
      <c r="IK75" s="112"/>
      <c r="IL75" s="111"/>
      <c r="IM75" s="112"/>
      <c r="IN75" s="111"/>
      <c r="IO75" s="112"/>
      <c r="IP75" s="111"/>
      <c r="IQ75" s="112"/>
      <c r="IR75" s="111"/>
      <c r="IS75" s="112"/>
      <c r="IT75" s="111"/>
      <c r="IU75" s="112"/>
      <c r="IV75" s="111"/>
      <c r="IW75" s="112"/>
      <c r="IX75" s="111"/>
      <c r="IY75" s="112"/>
      <c r="IZ75" s="111"/>
      <c r="JA75" s="112"/>
      <c r="JB75" s="111"/>
      <c r="JC75" s="112"/>
      <c r="JD75" s="111"/>
      <c r="JE75" s="112"/>
      <c r="JF75" s="111"/>
      <c r="JG75" s="112"/>
      <c r="JH75" s="111"/>
      <c r="JI75" s="112"/>
      <c r="JJ75" s="111"/>
      <c r="JK75" s="112"/>
      <c r="JL75" s="112"/>
      <c r="JM75" s="112"/>
      <c r="JN75" s="111"/>
      <c r="JO75" s="112"/>
      <c r="JP75" s="111"/>
      <c r="JQ75" s="112"/>
      <c r="JR75" s="111"/>
      <c r="JS75" s="112"/>
      <c r="JT75" s="112"/>
      <c r="JU75" s="112"/>
      <c r="JV75" s="111"/>
      <c r="JW75" s="112"/>
      <c r="JX75" s="112"/>
      <c r="JY75" s="112"/>
      <c r="JZ75" s="103">
        <v>10</v>
      </c>
      <c r="KA75" s="103">
        <v>215342.40000000002</v>
      </c>
      <c r="KB75" s="103">
        <v>0</v>
      </c>
      <c r="KC75" s="103">
        <v>0</v>
      </c>
      <c r="KD75" s="103">
        <v>10</v>
      </c>
      <c r="KE75" s="103">
        <v>215342.40000000002</v>
      </c>
    </row>
    <row r="76" spans="1:291" s="4" customFormat="1" x14ac:dyDescent="0.25">
      <c r="A76" s="2"/>
      <c r="B76" s="37">
        <v>35</v>
      </c>
      <c r="C76" s="37" t="s">
        <v>69</v>
      </c>
      <c r="D76" s="37">
        <v>104</v>
      </c>
      <c r="E76" s="222" t="s">
        <v>317</v>
      </c>
      <c r="F76" s="111"/>
      <c r="G76" s="112"/>
      <c r="H76" s="111"/>
      <c r="I76" s="112"/>
      <c r="J76" s="111"/>
      <c r="K76" s="112"/>
      <c r="L76" s="111"/>
      <c r="M76" s="112"/>
      <c r="N76" s="111"/>
      <c r="O76" s="112"/>
      <c r="P76" s="111"/>
      <c r="Q76" s="112"/>
      <c r="R76" s="111">
        <v>28</v>
      </c>
      <c r="S76" s="112">
        <v>417432.96</v>
      </c>
      <c r="T76" s="111"/>
      <c r="U76" s="112"/>
      <c r="V76" s="111"/>
      <c r="W76" s="112"/>
      <c r="X76" s="111"/>
      <c r="Y76" s="112"/>
      <c r="Z76" s="111"/>
      <c r="AA76" s="112"/>
      <c r="AB76" s="111"/>
      <c r="AC76" s="112"/>
      <c r="AD76" s="111"/>
      <c r="AE76" s="112"/>
      <c r="AF76" s="112"/>
      <c r="AG76" s="112"/>
      <c r="AH76" s="111"/>
      <c r="AI76" s="112"/>
      <c r="AJ76" s="111"/>
      <c r="AK76" s="112"/>
      <c r="AL76" s="111"/>
      <c r="AM76" s="112"/>
      <c r="AN76" s="111"/>
      <c r="AO76" s="112"/>
      <c r="AP76" s="111"/>
      <c r="AQ76" s="112"/>
      <c r="AR76" s="111"/>
      <c r="AS76" s="112"/>
      <c r="AT76" s="111"/>
      <c r="AU76" s="112"/>
      <c r="AV76" s="111"/>
      <c r="AW76" s="112"/>
      <c r="AX76" s="111"/>
      <c r="AY76" s="112"/>
      <c r="AZ76" s="111"/>
      <c r="BA76" s="112"/>
      <c r="BB76" s="111"/>
      <c r="BC76" s="112"/>
      <c r="BD76" s="111"/>
      <c r="BE76" s="112"/>
      <c r="BF76" s="111"/>
      <c r="BG76" s="112"/>
      <c r="BH76" s="111"/>
      <c r="BI76" s="112"/>
      <c r="BJ76" s="111">
        <v>19</v>
      </c>
      <c r="BK76" s="112">
        <v>283258.08</v>
      </c>
      <c r="BL76" s="112"/>
      <c r="BM76" s="112"/>
      <c r="BN76" s="111">
        <v>26</v>
      </c>
      <c r="BO76" s="112">
        <v>465139.48</v>
      </c>
      <c r="BP76" s="111"/>
      <c r="BQ76" s="112"/>
      <c r="BR76" s="111">
        <v>134</v>
      </c>
      <c r="BS76" s="112">
        <v>2399877.3199999994</v>
      </c>
      <c r="BT76" s="111"/>
      <c r="BU76" s="112"/>
      <c r="BV76" s="111">
        <v>48</v>
      </c>
      <c r="BW76" s="112">
        <v>858719.03999999957</v>
      </c>
      <c r="BX76" s="111"/>
      <c r="BY76" s="112"/>
      <c r="BZ76" s="111">
        <v>10</v>
      </c>
      <c r="CA76" s="112">
        <v>149083.20000000001</v>
      </c>
      <c r="CB76" s="111"/>
      <c r="CC76" s="112"/>
      <c r="CD76" s="111">
        <v>3</v>
      </c>
      <c r="CE76" s="112">
        <v>82102.259999999995</v>
      </c>
      <c r="CF76" s="111"/>
      <c r="CG76" s="112"/>
      <c r="CH76" s="111">
        <v>13</v>
      </c>
      <c r="CI76" s="112">
        <v>232569.74000000002</v>
      </c>
      <c r="CJ76" s="111"/>
      <c r="CK76" s="112"/>
      <c r="CL76" s="111">
        <v>40</v>
      </c>
      <c r="CM76" s="112">
        <v>715599.2</v>
      </c>
      <c r="CN76" s="111"/>
      <c r="CO76" s="112"/>
      <c r="CP76" s="111">
        <v>20</v>
      </c>
      <c r="CQ76" s="112">
        <v>290712.24000000005</v>
      </c>
      <c r="CR76" s="111"/>
      <c r="CS76" s="112"/>
      <c r="CT76" s="111">
        <v>45</v>
      </c>
      <c r="CU76" s="112">
        <v>670874.4</v>
      </c>
      <c r="CV76" s="111"/>
      <c r="CW76" s="112"/>
      <c r="CX76" s="111">
        <v>37</v>
      </c>
      <c r="CY76" s="112">
        <v>661929.25999999978</v>
      </c>
      <c r="CZ76" s="111"/>
      <c r="DA76" s="112"/>
      <c r="DB76" s="111"/>
      <c r="DC76" s="112"/>
      <c r="DD76" s="111"/>
      <c r="DE76" s="112"/>
      <c r="DF76" s="111">
        <v>10</v>
      </c>
      <c r="DG76" s="112">
        <v>178899.80000000002</v>
      </c>
      <c r="DH76" s="111"/>
      <c r="DI76" s="112"/>
      <c r="DJ76" s="111">
        <v>4</v>
      </c>
      <c r="DK76" s="112">
        <v>71559.92</v>
      </c>
      <c r="DL76" s="111"/>
      <c r="DM76" s="112"/>
      <c r="DN76" s="111">
        <v>22</v>
      </c>
      <c r="DO76" s="112">
        <v>327983.04000000004</v>
      </c>
      <c r="DP76" s="111"/>
      <c r="DQ76" s="112"/>
      <c r="DR76" s="111"/>
      <c r="DS76" s="112"/>
      <c r="DT76" s="112"/>
      <c r="DU76" s="112"/>
      <c r="DV76" s="111">
        <v>282</v>
      </c>
      <c r="DW76" s="112">
        <v>4204146.24</v>
      </c>
      <c r="DX76" s="111"/>
      <c r="DY76" s="112"/>
      <c r="DZ76" s="111">
        <v>182</v>
      </c>
      <c r="EA76" s="112">
        <v>2713314.24</v>
      </c>
      <c r="EB76" s="111"/>
      <c r="EC76" s="112"/>
      <c r="ED76" s="111">
        <v>82</v>
      </c>
      <c r="EE76" s="112">
        <v>1222482.2399999995</v>
      </c>
      <c r="EF76" s="112"/>
      <c r="EG76" s="112"/>
      <c r="EH76" s="111">
        <v>7</v>
      </c>
      <c r="EI76" s="112">
        <v>104358.24000000002</v>
      </c>
      <c r="EJ76" s="111"/>
      <c r="EK76" s="112"/>
      <c r="EL76" s="111">
        <v>223</v>
      </c>
      <c r="EM76" s="112">
        <v>3318011.42</v>
      </c>
      <c r="EN76" s="112"/>
      <c r="EO76" s="112"/>
      <c r="EP76" s="111">
        <v>102</v>
      </c>
      <c r="EQ76" s="112">
        <v>1520648.6400000004</v>
      </c>
      <c r="ER76" s="112"/>
      <c r="ES76" s="112"/>
      <c r="ET76" s="111">
        <v>97</v>
      </c>
      <c r="EU76" s="112">
        <v>1446107.04</v>
      </c>
      <c r="EV76" s="112"/>
      <c r="EW76" s="112"/>
      <c r="EX76" s="111"/>
      <c r="EY76" s="112"/>
      <c r="EZ76" s="112"/>
      <c r="FA76" s="112"/>
      <c r="FB76" s="111">
        <v>9</v>
      </c>
      <c r="FC76" s="112">
        <v>134174.88000000003</v>
      </c>
      <c r="FD76" s="112"/>
      <c r="FE76" s="112"/>
      <c r="FF76" s="111"/>
      <c r="FG76" s="112"/>
      <c r="FH76" s="111"/>
      <c r="FI76" s="112"/>
      <c r="FJ76" s="111">
        <v>120</v>
      </c>
      <c r="FK76" s="112">
        <v>1788998.4000000001</v>
      </c>
      <c r="FL76" s="112"/>
      <c r="FM76" s="112"/>
      <c r="FN76" s="111">
        <v>67</v>
      </c>
      <c r="FO76" s="112">
        <v>991403.2799999998</v>
      </c>
      <c r="FP76" s="111"/>
      <c r="FQ76" s="112"/>
      <c r="FR76" s="111"/>
      <c r="FS76" s="112"/>
      <c r="FT76" s="111"/>
      <c r="FU76" s="112"/>
      <c r="FV76" s="111"/>
      <c r="FW76" s="112"/>
      <c r="FX76" s="111"/>
      <c r="FY76" s="112"/>
      <c r="FZ76" s="111"/>
      <c r="GA76" s="112"/>
      <c r="GB76" s="111"/>
      <c r="GC76" s="112"/>
      <c r="GD76" s="111"/>
      <c r="GE76" s="112"/>
      <c r="GF76" s="111"/>
      <c r="GG76" s="112"/>
      <c r="GH76" s="111"/>
      <c r="GI76" s="112"/>
      <c r="GJ76" s="111"/>
      <c r="GK76" s="112"/>
      <c r="GL76" s="111"/>
      <c r="GM76" s="112"/>
      <c r="GN76" s="112"/>
      <c r="GO76" s="112"/>
      <c r="GP76" s="111"/>
      <c r="GQ76" s="112"/>
      <c r="GR76" s="112"/>
      <c r="GS76" s="112"/>
      <c r="GT76" s="111"/>
      <c r="GU76" s="112"/>
      <c r="GV76" s="112"/>
      <c r="GW76" s="112"/>
      <c r="GX76" s="111"/>
      <c r="GY76" s="112"/>
      <c r="GZ76" s="111"/>
      <c r="HA76" s="112"/>
      <c r="HB76" s="111"/>
      <c r="HC76" s="112"/>
      <c r="HD76" s="111"/>
      <c r="HE76" s="112"/>
      <c r="HF76" s="111"/>
      <c r="HG76" s="112"/>
      <c r="HH76" s="111"/>
      <c r="HI76" s="112"/>
      <c r="HJ76" s="111">
        <v>44</v>
      </c>
      <c r="HK76" s="112">
        <v>794315.11999999965</v>
      </c>
      <c r="HL76" s="111"/>
      <c r="HM76" s="112"/>
      <c r="HN76" s="111"/>
      <c r="HO76" s="112"/>
      <c r="HP76" s="112"/>
      <c r="HQ76" s="112"/>
      <c r="HR76" s="111">
        <v>175</v>
      </c>
      <c r="HS76" s="112">
        <v>3130746.4999999981</v>
      </c>
      <c r="HT76" s="111">
        <v>1</v>
      </c>
      <c r="HU76" s="112">
        <v>17889.98</v>
      </c>
      <c r="HV76" s="111">
        <v>23</v>
      </c>
      <c r="HW76" s="112">
        <v>411469.53999999992</v>
      </c>
      <c r="HX76" s="111"/>
      <c r="HY76" s="112"/>
      <c r="HZ76" s="111">
        <v>42</v>
      </c>
      <c r="IA76" s="112">
        <v>750596.42999999993</v>
      </c>
      <c r="IB76" s="111"/>
      <c r="IC76" s="112"/>
      <c r="ID76" s="111">
        <v>144</v>
      </c>
      <c r="IE76" s="112">
        <v>2576157.1199999996</v>
      </c>
      <c r="IF76" s="111"/>
      <c r="IG76" s="112"/>
      <c r="IH76" s="111"/>
      <c r="II76" s="112"/>
      <c r="IJ76" s="111"/>
      <c r="IK76" s="112"/>
      <c r="IL76" s="111"/>
      <c r="IM76" s="112"/>
      <c r="IN76" s="111"/>
      <c r="IO76" s="112"/>
      <c r="IP76" s="111"/>
      <c r="IQ76" s="112"/>
      <c r="IR76" s="111"/>
      <c r="IS76" s="112"/>
      <c r="IT76" s="111">
        <v>25</v>
      </c>
      <c r="IU76" s="112">
        <v>372708.00000000006</v>
      </c>
      <c r="IV76" s="111">
        <v>2</v>
      </c>
      <c r="IW76" s="112">
        <v>29816.639999999999</v>
      </c>
      <c r="IX76" s="111">
        <v>3</v>
      </c>
      <c r="IY76" s="112">
        <v>44724.959999999999</v>
      </c>
      <c r="IZ76" s="111"/>
      <c r="JA76" s="112"/>
      <c r="JB76" s="111">
        <v>16</v>
      </c>
      <c r="JC76" s="112">
        <v>285978.77</v>
      </c>
      <c r="JD76" s="111"/>
      <c r="JE76" s="112"/>
      <c r="JF76" s="111">
        <v>15</v>
      </c>
      <c r="JG76" s="112">
        <v>223624.80000000002</v>
      </c>
      <c r="JH76" s="111"/>
      <c r="JI76" s="112"/>
      <c r="JJ76" s="111"/>
      <c r="JK76" s="112"/>
      <c r="JL76" s="112"/>
      <c r="JM76" s="112"/>
      <c r="JN76" s="111">
        <v>16</v>
      </c>
      <c r="JO76" s="112">
        <v>286239.67999999993</v>
      </c>
      <c r="JP76" s="111"/>
      <c r="JQ76" s="112"/>
      <c r="JR76" s="111"/>
      <c r="JS76" s="112"/>
      <c r="JT76" s="112"/>
      <c r="JU76" s="112"/>
      <c r="JV76" s="111">
        <v>6</v>
      </c>
      <c r="JW76" s="112">
        <v>89449.920000000013</v>
      </c>
      <c r="JX76" s="112"/>
      <c r="JY76" s="112"/>
      <c r="JZ76" s="103">
        <v>2139</v>
      </c>
      <c r="KA76" s="103">
        <v>34215395.399999999</v>
      </c>
      <c r="KB76" s="103">
        <v>3</v>
      </c>
      <c r="KC76" s="103">
        <v>47706.619999999995</v>
      </c>
      <c r="KD76" s="103">
        <v>2142</v>
      </c>
      <c r="KE76" s="103">
        <v>34263102.019999996</v>
      </c>
    </row>
    <row r="77" spans="1:291" s="4" customFormat="1" ht="64.5" x14ac:dyDescent="0.25">
      <c r="A77" s="2"/>
      <c r="B77" s="2"/>
      <c r="C77" s="37"/>
      <c r="D77" s="37">
        <v>105</v>
      </c>
      <c r="E77" s="222" t="s">
        <v>318</v>
      </c>
      <c r="F77" s="111"/>
      <c r="G77" s="112"/>
      <c r="H77" s="111"/>
      <c r="I77" s="112"/>
      <c r="J77" s="111"/>
      <c r="K77" s="112"/>
      <c r="L77" s="111"/>
      <c r="M77" s="112"/>
      <c r="N77" s="111"/>
      <c r="O77" s="112"/>
      <c r="P77" s="111"/>
      <c r="Q77" s="112"/>
      <c r="R77" s="111"/>
      <c r="S77" s="112"/>
      <c r="T77" s="111"/>
      <c r="U77" s="112"/>
      <c r="V77" s="111"/>
      <c r="W77" s="112"/>
      <c r="X77" s="111"/>
      <c r="Y77" s="112"/>
      <c r="Z77" s="111"/>
      <c r="AA77" s="112"/>
      <c r="AB77" s="111"/>
      <c r="AC77" s="112"/>
      <c r="AD77" s="111"/>
      <c r="AE77" s="112"/>
      <c r="AF77" s="112"/>
      <c r="AG77" s="112"/>
      <c r="AH77" s="111"/>
      <c r="AI77" s="112"/>
      <c r="AJ77" s="111"/>
      <c r="AK77" s="112"/>
      <c r="AL77" s="111"/>
      <c r="AM77" s="112"/>
      <c r="AN77" s="111"/>
      <c r="AO77" s="112"/>
      <c r="AP77" s="111"/>
      <c r="AQ77" s="112"/>
      <c r="AR77" s="111"/>
      <c r="AS77" s="112"/>
      <c r="AT77" s="111"/>
      <c r="AU77" s="112"/>
      <c r="AV77" s="111"/>
      <c r="AW77" s="112"/>
      <c r="AX77" s="111"/>
      <c r="AY77" s="112"/>
      <c r="AZ77" s="111"/>
      <c r="BA77" s="112"/>
      <c r="BB77" s="111"/>
      <c r="BC77" s="112"/>
      <c r="BD77" s="111"/>
      <c r="BE77" s="112"/>
      <c r="BF77" s="111"/>
      <c r="BG77" s="112"/>
      <c r="BH77" s="111"/>
      <c r="BI77" s="112"/>
      <c r="BJ77" s="111"/>
      <c r="BK77" s="112"/>
      <c r="BL77" s="112"/>
      <c r="BM77" s="112"/>
      <c r="BN77" s="111"/>
      <c r="BO77" s="112"/>
      <c r="BP77" s="111"/>
      <c r="BQ77" s="112"/>
      <c r="BR77" s="111">
        <v>2</v>
      </c>
      <c r="BS77" s="112">
        <v>46712.74</v>
      </c>
      <c r="BT77" s="111"/>
      <c r="BU77" s="112"/>
      <c r="BV77" s="111">
        <v>1</v>
      </c>
      <c r="BW77" s="112">
        <v>23356.37</v>
      </c>
      <c r="BX77" s="111"/>
      <c r="BY77" s="112"/>
      <c r="BZ77" s="111"/>
      <c r="CA77" s="112"/>
      <c r="CB77" s="111"/>
      <c r="CC77" s="112"/>
      <c r="CD77" s="111"/>
      <c r="CE77" s="112"/>
      <c r="CF77" s="111"/>
      <c r="CG77" s="112"/>
      <c r="CH77" s="111"/>
      <c r="CI77" s="112"/>
      <c r="CJ77" s="111"/>
      <c r="CK77" s="112"/>
      <c r="CL77" s="111"/>
      <c r="CM77" s="112"/>
      <c r="CN77" s="111"/>
      <c r="CO77" s="112"/>
      <c r="CP77" s="111"/>
      <c r="CQ77" s="112"/>
      <c r="CR77" s="111"/>
      <c r="CS77" s="112"/>
      <c r="CT77" s="111"/>
      <c r="CU77" s="112"/>
      <c r="CV77" s="111"/>
      <c r="CW77" s="112"/>
      <c r="CX77" s="111">
        <v>2</v>
      </c>
      <c r="CY77" s="112">
        <v>46712.74</v>
      </c>
      <c r="CZ77" s="111"/>
      <c r="DA77" s="112"/>
      <c r="DB77" s="111"/>
      <c r="DC77" s="112"/>
      <c r="DD77" s="111"/>
      <c r="DE77" s="112"/>
      <c r="DF77" s="111"/>
      <c r="DG77" s="112"/>
      <c r="DH77" s="111"/>
      <c r="DI77" s="112"/>
      <c r="DJ77" s="111"/>
      <c r="DK77" s="112"/>
      <c r="DL77" s="111"/>
      <c r="DM77" s="112"/>
      <c r="DN77" s="111"/>
      <c r="DO77" s="112"/>
      <c r="DP77" s="111"/>
      <c r="DQ77" s="112"/>
      <c r="DR77" s="111"/>
      <c r="DS77" s="112"/>
      <c r="DT77" s="112"/>
      <c r="DU77" s="112"/>
      <c r="DV77" s="111"/>
      <c r="DW77" s="112"/>
      <c r="DX77" s="111"/>
      <c r="DY77" s="112"/>
      <c r="DZ77" s="111"/>
      <c r="EA77" s="112"/>
      <c r="EB77" s="111"/>
      <c r="EC77" s="112"/>
      <c r="ED77" s="111"/>
      <c r="EE77" s="112"/>
      <c r="EF77" s="112"/>
      <c r="EG77" s="112"/>
      <c r="EH77" s="111"/>
      <c r="EI77" s="112"/>
      <c r="EJ77" s="111"/>
      <c r="EK77" s="112"/>
      <c r="EL77" s="111">
        <v>13</v>
      </c>
      <c r="EM77" s="112">
        <v>253027.32</v>
      </c>
      <c r="EN77" s="112"/>
      <c r="EO77" s="112"/>
      <c r="EP77" s="111"/>
      <c r="EQ77" s="112"/>
      <c r="ER77" s="112"/>
      <c r="ES77" s="112"/>
      <c r="ET77" s="111"/>
      <c r="EU77" s="112"/>
      <c r="EV77" s="112"/>
      <c r="EW77" s="112"/>
      <c r="EX77" s="111"/>
      <c r="EY77" s="112"/>
      <c r="EZ77" s="112"/>
      <c r="FA77" s="112"/>
      <c r="FB77" s="111"/>
      <c r="FC77" s="112"/>
      <c r="FD77" s="112"/>
      <c r="FE77" s="112"/>
      <c r="FF77" s="111"/>
      <c r="FG77" s="112"/>
      <c r="FH77" s="111"/>
      <c r="FI77" s="112"/>
      <c r="FJ77" s="111"/>
      <c r="FK77" s="112"/>
      <c r="FL77" s="112"/>
      <c r="FM77" s="112"/>
      <c r="FN77" s="111">
        <v>2</v>
      </c>
      <c r="FO77" s="112">
        <v>38927.279999999999</v>
      </c>
      <c r="FP77" s="111"/>
      <c r="FQ77" s="112"/>
      <c r="FR77" s="111"/>
      <c r="FS77" s="112"/>
      <c r="FT77" s="111"/>
      <c r="FU77" s="112"/>
      <c r="FV77" s="111"/>
      <c r="FW77" s="112"/>
      <c r="FX77" s="111"/>
      <c r="FY77" s="112"/>
      <c r="FZ77" s="111"/>
      <c r="GA77" s="112"/>
      <c r="GB77" s="111"/>
      <c r="GC77" s="112"/>
      <c r="GD77" s="111"/>
      <c r="GE77" s="112"/>
      <c r="GF77" s="111"/>
      <c r="GG77" s="112"/>
      <c r="GH77" s="111"/>
      <c r="GI77" s="112"/>
      <c r="GJ77" s="111"/>
      <c r="GK77" s="112"/>
      <c r="GL77" s="111"/>
      <c r="GM77" s="112"/>
      <c r="GN77" s="112"/>
      <c r="GO77" s="112"/>
      <c r="GP77" s="111"/>
      <c r="GQ77" s="112"/>
      <c r="GR77" s="112"/>
      <c r="GS77" s="112"/>
      <c r="GT77" s="111"/>
      <c r="GU77" s="112"/>
      <c r="GV77" s="112"/>
      <c r="GW77" s="112"/>
      <c r="GX77" s="111"/>
      <c r="GY77" s="112"/>
      <c r="GZ77" s="111"/>
      <c r="HA77" s="112"/>
      <c r="HB77" s="111"/>
      <c r="HC77" s="112"/>
      <c r="HD77" s="111"/>
      <c r="HE77" s="112"/>
      <c r="HF77" s="111"/>
      <c r="HG77" s="112"/>
      <c r="HH77" s="111"/>
      <c r="HI77" s="112"/>
      <c r="HJ77" s="111"/>
      <c r="HK77" s="112"/>
      <c r="HL77" s="111"/>
      <c r="HM77" s="112"/>
      <c r="HN77" s="111"/>
      <c r="HO77" s="112"/>
      <c r="HP77" s="112"/>
      <c r="HQ77" s="112"/>
      <c r="HR77" s="111">
        <v>1</v>
      </c>
      <c r="HS77" s="112">
        <v>23356.37</v>
      </c>
      <c r="HT77" s="111"/>
      <c r="HU77" s="112"/>
      <c r="HV77" s="111"/>
      <c r="HW77" s="112"/>
      <c r="HX77" s="111"/>
      <c r="HY77" s="112"/>
      <c r="HZ77" s="111"/>
      <c r="IA77" s="112"/>
      <c r="IB77" s="111"/>
      <c r="IC77" s="112"/>
      <c r="ID77" s="111"/>
      <c r="IE77" s="112"/>
      <c r="IF77" s="111"/>
      <c r="IG77" s="112"/>
      <c r="IH77" s="111"/>
      <c r="II77" s="112"/>
      <c r="IJ77" s="111"/>
      <c r="IK77" s="112"/>
      <c r="IL77" s="111"/>
      <c r="IM77" s="112"/>
      <c r="IN77" s="111"/>
      <c r="IO77" s="112"/>
      <c r="IP77" s="111"/>
      <c r="IQ77" s="112"/>
      <c r="IR77" s="111"/>
      <c r="IS77" s="112"/>
      <c r="IT77" s="111">
        <v>1</v>
      </c>
      <c r="IU77" s="112">
        <v>19463.64</v>
      </c>
      <c r="IV77" s="111">
        <v>1</v>
      </c>
      <c r="IW77" s="112">
        <v>19463.64</v>
      </c>
      <c r="IX77" s="111"/>
      <c r="IY77" s="112"/>
      <c r="IZ77" s="111"/>
      <c r="JA77" s="112"/>
      <c r="JB77" s="111">
        <v>6</v>
      </c>
      <c r="JC77" s="112">
        <v>81747.320000000007</v>
      </c>
      <c r="JD77" s="111"/>
      <c r="JE77" s="112"/>
      <c r="JF77" s="111"/>
      <c r="JG77" s="112"/>
      <c r="JH77" s="111"/>
      <c r="JI77" s="112"/>
      <c r="JJ77" s="111"/>
      <c r="JK77" s="112"/>
      <c r="JL77" s="112"/>
      <c r="JM77" s="112"/>
      <c r="JN77" s="111"/>
      <c r="JO77" s="112"/>
      <c r="JP77" s="111"/>
      <c r="JQ77" s="112"/>
      <c r="JR77" s="111"/>
      <c r="JS77" s="112"/>
      <c r="JT77" s="112"/>
      <c r="JU77" s="112"/>
      <c r="JV77" s="111"/>
      <c r="JW77" s="112"/>
      <c r="JX77" s="112"/>
      <c r="JY77" s="112"/>
      <c r="JZ77" s="103">
        <v>28</v>
      </c>
      <c r="KA77" s="103">
        <v>533303.78</v>
      </c>
      <c r="KB77" s="103">
        <v>1</v>
      </c>
      <c r="KC77" s="103">
        <v>19463.64</v>
      </c>
      <c r="KD77" s="103">
        <v>29</v>
      </c>
      <c r="KE77" s="103">
        <v>552767.42000000004</v>
      </c>
    </row>
    <row r="78" spans="1:291" s="4" customFormat="1" x14ac:dyDescent="0.25">
      <c r="A78" s="2"/>
      <c r="B78" s="2"/>
      <c r="C78" s="37"/>
      <c r="D78" s="37">
        <v>106</v>
      </c>
      <c r="E78" s="222" t="s">
        <v>72</v>
      </c>
      <c r="F78" s="111"/>
      <c r="G78" s="112"/>
      <c r="H78" s="111"/>
      <c r="I78" s="112"/>
      <c r="J78" s="111"/>
      <c r="K78" s="112"/>
      <c r="L78" s="111"/>
      <c r="M78" s="112"/>
      <c r="N78" s="111"/>
      <c r="O78" s="112"/>
      <c r="P78" s="111"/>
      <c r="Q78" s="112"/>
      <c r="R78" s="111"/>
      <c r="S78" s="112"/>
      <c r="T78" s="111"/>
      <c r="U78" s="112"/>
      <c r="V78" s="111"/>
      <c r="W78" s="112"/>
      <c r="X78" s="111"/>
      <c r="Y78" s="112"/>
      <c r="Z78" s="111"/>
      <c r="AA78" s="112"/>
      <c r="AB78" s="111"/>
      <c r="AC78" s="112"/>
      <c r="AD78" s="111"/>
      <c r="AE78" s="112"/>
      <c r="AF78" s="112"/>
      <c r="AG78" s="112"/>
      <c r="AH78" s="111"/>
      <c r="AI78" s="112"/>
      <c r="AJ78" s="111"/>
      <c r="AK78" s="112"/>
      <c r="AL78" s="111"/>
      <c r="AM78" s="112"/>
      <c r="AN78" s="111"/>
      <c r="AO78" s="112"/>
      <c r="AP78" s="111"/>
      <c r="AQ78" s="112"/>
      <c r="AR78" s="111"/>
      <c r="AS78" s="112"/>
      <c r="AT78" s="111"/>
      <c r="AU78" s="112"/>
      <c r="AV78" s="111"/>
      <c r="AW78" s="112"/>
      <c r="AX78" s="111"/>
      <c r="AY78" s="112"/>
      <c r="AZ78" s="111"/>
      <c r="BA78" s="112"/>
      <c r="BB78" s="111"/>
      <c r="BC78" s="112"/>
      <c r="BD78" s="111"/>
      <c r="BE78" s="112"/>
      <c r="BF78" s="111"/>
      <c r="BG78" s="112"/>
      <c r="BH78" s="111"/>
      <c r="BI78" s="112"/>
      <c r="BJ78" s="111"/>
      <c r="BK78" s="112"/>
      <c r="BL78" s="112"/>
      <c r="BM78" s="112"/>
      <c r="BN78" s="111"/>
      <c r="BO78" s="112"/>
      <c r="BP78" s="111"/>
      <c r="BQ78" s="112"/>
      <c r="BR78" s="111"/>
      <c r="BS78" s="112"/>
      <c r="BT78" s="111"/>
      <c r="BU78" s="112"/>
      <c r="BV78" s="111"/>
      <c r="BW78" s="112"/>
      <c r="BX78" s="111"/>
      <c r="BY78" s="112"/>
      <c r="BZ78" s="111"/>
      <c r="CA78" s="112"/>
      <c r="CB78" s="111"/>
      <c r="CC78" s="112"/>
      <c r="CD78" s="111"/>
      <c r="CE78" s="112"/>
      <c r="CF78" s="111"/>
      <c r="CG78" s="112"/>
      <c r="CH78" s="111"/>
      <c r="CI78" s="112"/>
      <c r="CJ78" s="111"/>
      <c r="CK78" s="112"/>
      <c r="CL78" s="111"/>
      <c r="CM78" s="112"/>
      <c r="CN78" s="111"/>
      <c r="CO78" s="112"/>
      <c r="CP78" s="111"/>
      <c r="CQ78" s="112"/>
      <c r="CR78" s="111"/>
      <c r="CS78" s="112"/>
      <c r="CT78" s="111"/>
      <c r="CU78" s="112"/>
      <c r="CV78" s="111"/>
      <c r="CW78" s="112"/>
      <c r="CX78" s="111"/>
      <c r="CY78" s="112"/>
      <c r="CZ78" s="111"/>
      <c r="DA78" s="112"/>
      <c r="DB78" s="111"/>
      <c r="DC78" s="112"/>
      <c r="DD78" s="111"/>
      <c r="DE78" s="112"/>
      <c r="DF78" s="111"/>
      <c r="DG78" s="112"/>
      <c r="DH78" s="111"/>
      <c r="DI78" s="112"/>
      <c r="DJ78" s="111"/>
      <c r="DK78" s="112"/>
      <c r="DL78" s="111"/>
      <c r="DM78" s="112"/>
      <c r="DN78" s="111"/>
      <c r="DO78" s="112"/>
      <c r="DP78" s="111"/>
      <c r="DQ78" s="112"/>
      <c r="DR78" s="111"/>
      <c r="DS78" s="112"/>
      <c r="DT78" s="112"/>
      <c r="DU78" s="112"/>
      <c r="DV78" s="111"/>
      <c r="DW78" s="112"/>
      <c r="DX78" s="111"/>
      <c r="DY78" s="112"/>
      <c r="DZ78" s="111"/>
      <c r="EA78" s="112"/>
      <c r="EB78" s="111"/>
      <c r="EC78" s="112"/>
      <c r="ED78" s="111"/>
      <c r="EE78" s="112"/>
      <c r="EF78" s="112"/>
      <c r="EG78" s="112"/>
      <c r="EH78" s="111"/>
      <c r="EI78" s="112"/>
      <c r="EJ78" s="111"/>
      <c r="EK78" s="112"/>
      <c r="EL78" s="111"/>
      <c r="EM78" s="112"/>
      <c r="EN78" s="112"/>
      <c r="EO78" s="112"/>
      <c r="EP78" s="111"/>
      <c r="EQ78" s="112"/>
      <c r="ER78" s="112"/>
      <c r="ES78" s="112"/>
      <c r="ET78" s="111"/>
      <c r="EU78" s="112"/>
      <c r="EV78" s="112"/>
      <c r="EW78" s="112"/>
      <c r="EX78" s="111"/>
      <c r="EY78" s="112"/>
      <c r="EZ78" s="112"/>
      <c r="FA78" s="112"/>
      <c r="FB78" s="111"/>
      <c r="FC78" s="112"/>
      <c r="FD78" s="112"/>
      <c r="FE78" s="112"/>
      <c r="FF78" s="111"/>
      <c r="FG78" s="112"/>
      <c r="FH78" s="111"/>
      <c r="FI78" s="112"/>
      <c r="FJ78" s="111"/>
      <c r="FK78" s="112"/>
      <c r="FL78" s="112"/>
      <c r="FM78" s="112"/>
      <c r="FN78" s="111"/>
      <c r="FO78" s="112"/>
      <c r="FP78" s="111"/>
      <c r="FQ78" s="112"/>
      <c r="FR78" s="111"/>
      <c r="FS78" s="112"/>
      <c r="FT78" s="111"/>
      <c r="FU78" s="112"/>
      <c r="FV78" s="111"/>
      <c r="FW78" s="112"/>
      <c r="FX78" s="111"/>
      <c r="FY78" s="112"/>
      <c r="FZ78" s="111"/>
      <c r="GA78" s="112"/>
      <c r="GB78" s="111"/>
      <c r="GC78" s="112"/>
      <c r="GD78" s="111"/>
      <c r="GE78" s="112"/>
      <c r="GF78" s="111"/>
      <c r="GG78" s="112"/>
      <c r="GH78" s="111"/>
      <c r="GI78" s="112"/>
      <c r="GJ78" s="111"/>
      <c r="GK78" s="112"/>
      <c r="GL78" s="111">
        <v>4</v>
      </c>
      <c r="GM78" s="112">
        <v>142457.28</v>
      </c>
      <c r="GN78" s="112"/>
      <c r="GO78" s="112"/>
      <c r="GP78" s="111"/>
      <c r="GQ78" s="112"/>
      <c r="GR78" s="112"/>
      <c r="GS78" s="112"/>
      <c r="GT78" s="111"/>
      <c r="GU78" s="112"/>
      <c r="GV78" s="112"/>
      <c r="GW78" s="112"/>
      <c r="GX78" s="111"/>
      <c r="GY78" s="112"/>
      <c r="GZ78" s="111"/>
      <c r="HA78" s="112"/>
      <c r="HB78" s="111"/>
      <c r="HC78" s="112"/>
      <c r="HD78" s="111"/>
      <c r="HE78" s="112"/>
      <c r="HF78" s="111"/>
      <c r="HG78" s="112"/>
      <c r="HH78" s="111"/>
      <c r="HI78" s="112"/>
      <c r="HJ78" s="111"/>
      <c r="HK78" s="112"/>
      <c r="HL78" s="111"/>
      <c r="HM78" s="112"/>
      <c r="HN78" s="111"/>
      <c r="HO78" s="112"/>
      <c r="HP78" s="112"/>
      <c r="HQ78" s="112"/>
      <c r="HR78" s="111"/>
      <c r="HS78" s="112"/>
      <c r="HT78" s="111"/>
      <c r="HU78" s="112"/>
      <c r="HV78" s="111"/>
      <c r="HW78" s="112"/>
      <c r="HX78" s="111"/>
      <c r="HY78" s="112"/>
      <c r="HZ78" s="111"/>
      <c r="IA78" s="112"/>
      <c r="IB78" s="111"/>
      <c r="IC78" s="112"/>
      <c r="ID78" s="111"/>
      <c r="IE78" s="112"/>
      <c r="IF78" s="111"/>
      <c r="IG78" s="112"/>
      <c r="IH78" s="111"/>
      <c r="II78" s="112"/>
      <c r="IJ78" s="111"/>
      <c r="IK78" s="112"/>
      <c r="IL78" s="111"/>
      <c r="IM78" s="112"/>
      <c r="IN78" s="111"/>
      <c r="IO78" s="112"/>
      <c r="IP78" s="111">
        <v>1</v>
      </c>
      <c r="IQ78" s="112">
        <v>42737.18</v>
      </c>
      <c r="IR78" s="111"/>
      <c r="IS78" s="112"/>
      <c r="IT78" s="111"/>
      <c r="IU78" s="112"/>
      <c r="IV78" s="111"/>
      <c r="IW78" s="112"/>
      <c r="IX78" s="111"/>
      <c r="IY78" s="112"/>
      <c r="IZ78" s="111"/>
      <c r="JA78" s="112"/>
      <c r="JB78" s="111"/>
      <c r="JC78" s="112"/>
      <c r="JD78" s="111"/>
      <c r="JE78" s="112"/>
      <c r="JF78" s="111"/>
      <c r="JG78" s="112"/>
      <c r="JH78" s="111"/>
      <c r="JI78" s="112"/>
      <c r="JJ78" s="111"/>
      <c r="JK78" s="112"/>
      <c r="JL78" s="112"/>
      <c r="JM78" s="112"/>
      <c r="JN78" s="111"/>
      <c r="JO78" s="112"/>
      <c r="JP78" s="111"/>
      <c r="JQ78" s="112"/>
      <c r="JR78" s="111"/>
      <c r="JS78" s="112"/>
      <c r="JT78" s="112"/>
      <c r="JU78" s="112"/>
      <c r="JV78" s="111"/>
      <c r="JW78" s="112"/>
      <c r="JX78" s="112"/>
      <c r="JY78" s="112"/>
      <c r="JZ78" s="103">
        <v>5</v>
      </c>
      <c r="KA78" s="103">
        <v>185194.46</v>
      </c>
      <c r="KB78" s="103">
        <v>0</v>
      </c>
      <c r="KC78" s="103">
        <v>0</v>
      </c>
      <c r="KD78" s="103">
        <v>5</v>
      </c>
      <c r="KE78" s="103">
        <v>185194.46</v>
      </c>
    </row>
    <row r="79" spans="1:291" s="4" customFormat="1" ht="39" x14ac:dyDescent="0.25">
      <c r="A79" s="2"/>
      <c r="B79" s="37">
        <v>36</v>
      </c>
      <c r="C79" s="37" t="s">
        <v>73</v>
      </c>
      <c r="D79" s="37">
        <v>109</v>
      </c>
      <c r="E79" s="222" t="s">
        <v>406</v>
      </c>
      <c r="F79" s="111"/>
      <c r="G79" s="112"/>
      <c r="H79" s="111"/>
      <c r="I79" s="112"/>
      <c r="J79" s="111"/>
      <c r="K79" s="112"/>
      <c r="L79" s="111"/>
      <c r="M79" s="112"/>
      <c r="N79" s="111"/>
      <c r="O79" s="112"/>
      <c r="P79" s="111"/>
      <c r="Q79" s="112"/>
      <c r="R79" s="111"/>
      <c r="S79" s="112"/>
      <c r="T79" s="111"/>
      <c r="U79" s="112"/>
      <c r="V79" s="111"/>
      <c r="W79" s="112"/>
      <c r="X79" s="111"/>
      <c r="Y79" s="112"/>
      <c r="Z79" s="111"/>
      <c r="AA79" s="112"/>
      <c r="AB79" s="111"/>
      <c r="AC79" s="112"/>
      <c r="AD79" s="111"/>
      <c r="AE79" s="112"/>
      <c r="AF79" s="112"/>
      <c r="AG79" s="112"/>
      <c r="AH79" s="111">
        <v>1</v>
      </c>
      <c r="AI79" s="112">
        <v>7730.24</v>
      </c>
      <c r="AJ79" s="111"/>
      <c r="AK79" s="112"/>
      <c r="AL79" s="111"/>
      <c r="AM79" s="112"/>
      <c r="AN79" s="111"/>
      <c r="AO79" s="112"/>
      <c r="AP79" s="111"/>
      <c r="AQ79" s="112"/>
      <c r="AR79" s="111"/>
      <c r="AS79" s="112"/>
      <c r="AT79" s="111"/>
      <c r="AU79" s="112"/>
      <c r="AV79" s="111"/>
      <c r="AW79" s="112"/>
      <c r="AX79" s="111"/>
      <c r="AY79" s="112"/>
      <c r="AZ79" s="111"/>
      <c r="BA79" s="112"/>
      <c r="BB79" s="111"/>
      <c r="BC79" s="112"/>
      <c r="BD79" s="111"/>
      <c r="BE79" s="112"/>
      <c r="BF79" s="111"/>
      <c r="BG79" s="112"/>
      <c r="BH79" s="111"/>
      <c r="BI79" s="112"/>
      <c r="BJ79" s="111"/>
      <c r="BK79" s="112"/>
      <c r="BL79" s="112"/>
      <c r="BM79" s="112"/>
      <c r="BN79" s="111"/>
      <c r="BO79" s="112"/>
      <c r="BP79" s="111"/>
      <c r="BQ79" s="112"/>
      <c r="BR79" s="111">
        <v>4</v>
      </c>
      <c r="BS79" s="112">
        <v>37105.160000000003</v>
      </c>
      <c r="BT79" s="111"/>
      <c r="BU79" s="112"/>
      <c r="BV79" s="111"/>
      <c r="BW79" s="112"/>
      <c r="BX79" s="111"/>
      <c r="BY79" s="112"/>
      <c r="BZ79" s="111"/>
      <c r="CA79" s="112"/>
      <c r="CB79" s="111"/>
      <c r="CC79" s="112"/>
      <c r="CD79" s="111"/>
      <c r="CE79" s="112"/>
      <c r="CF79" s="111"/>
      <c r="CG79" s="112"/>
      <c r="CH79" s="111"/>
      <c r="CI79" s="112"/>
      <c r="CJ79" s="111"/>
      <c r="CK79" s="112"/>
      <c r="CL79" s="111"/>
      <c r="CM79" s="112"/>
      <c r="CN79" s="111"/>
      <c r="CO79" s="112"/>
      <c r="CP79" s="111"/>
      <c r="CQ79" s="112"/>
      <c r="CR79" s="111"/>
      <c r="CS79" s="112"/>
      <c r="CT79" s="111"/>
      <c r="CU79" s="112"/>
      <c r="CV79" s="111"/>
      <c r="CW79" s="112"/>
      <c r="CX79" s="111"/>
      <c r="CY79" s="112"/>
      <c r="CZ79" s="111"/>
      <c r="DA79" s="112"/>
      <c r="DB79" s="111"/>
      <c r="DC79" s="112"/>
      <c r="DD79" s="111"/>
      <c r="DE79" s="112"/>
      <c r="DF79" s="111"/>
      <c r="DG79" s="112"/>
      <c r="DH79" s="111"/>
      <c r="DI79" s="112"/>
      <c r="DJ79" s="111"/>
      <c r="DK79" s="112"/>
      <c r="DL79" s="111"/>
      <c r="DM79" s="112"/>
      <c r="DN79" s="111">
        <v>1</v>
      </c>
      <c r="DO79" s="112">
        <v>3865.12</v>
      </c>
      <c r="DP79" s="111"/>
      <c r="DQ79" s="112"/>
      <c r="DR79" s="111"/>
      <c r="DS79" s="112"/>
      <c r="DT79" s="112"/>
      <c r="DU79" s="112"/>
      <c r="DV79" s="111"/>
      <c r="DW79" s="112"/>
      <c r="DX79" s="111"/>
      <c r="DY79" s="112"/>
      <c r="DZ79" s="111"/>
      <c r="EA79" s="112"/>
      <c r="EB79" s="111"/>
      <c r="EC79" s="112"/>
      <c r="ED79" s="111"/>
      <c r="EE79" s="112"/>
      <c r="EF79" s="112"/>
      <c r="EG79" s="112"/>
      <c r="EH79" s="111"/>
      <c r="EI79" s="112"/>
      <c r="EJ79" s="111"/>
      <c r="EK79" s="112"/>
      <c r="EL79" s="111"/>
      <c r="EM79" s="112"/>
      <c r="EN79" s="112"/>
      <c r="EO79" s="112"/>
      <c r="EP79" s="111"/>
      <c r="EQ79" s="112"/>
      <c r="ER79" s="112"/>
      <c r="ES79" s="112"/>
      <c r="ET79" s="111"/>
      <c r="EU79" s="112"/>
      <c r="EV79" s="112"/>
      <c r="EW79" s="112"/>
      <c r="EX79" s="111"/>
      <c r="EY79" s="112"/>
      <c r="EZ79" s="112"/>
      <c r="FA79" s="112"/>
      <c r="FB79" s="111"/>
      <c r="FC79" s="112"/>
      <c r="FD79" s="112"/>
      <c r="FE79" s="112"/>
      <c r="FF79" s="111"/>
      <c r="FG79" s="112"/>
      <c r="FH79" s="111"/>
      <c r="FI79" s="112"/>
      <c r="FJ79" s="111"/>
      <c r="FK79" s="112"/>
      <c r="FL79" s="112"/>
      <c r="FM79" s="112"/>
      <c r="FN79" s="111"/>
      <c r="FO79" s="112"/>
      <c r="FP79" s="111"/>
      <c r="FQ79" s="112"/>
      <c r="FR79" s="111"/>
      <c r="FS79" s="112"/>
      <c r="FT79" s="111"/>
      <c r="FU79" s="112"/>
      <c r="FV79" s="111"/>
      <c r="FW79" s="112"/>
      <c r="FX79" s="111"/>
      <c r="FY79" s="112"/>
      <c r="FZ79" s="111"/>
      <c r="GA79" s="112"/>
      <c r="GB79" s="111"/>
      <c r="GC79" s="112"/>
      <c r="GD79" s="111">
        <v>2</v>
      </c>
      <c r="GE79" s="112">
        <v>7730.24</v>
      </c>
      <c r="GF79" s="111"/>
      <c r="GG79" s="112"/>
      <c r="GH79" s="111"/>
      <c r="GI79" s="112"/>
      <c r="GJ79" s="111"/>
      <c r="GK79" s="112"/>
      <c r="GL79" s="111">
        <v>21</v>
      </c>
      <c r="GM79" s="112">
        <v>162335.04000000001</v>
      </c>
      <c r="GN79" s="112"/>
      <c r="GO79" s="112"/>
      <c r="GP79" s="111"/>
      <c r="GQ79" s="112"/>
      <c r="GR79" s="112"/>
      <c r="GS79" s="112"/>
      <c r="GT79" s="111"/>
      <c r="GU79" s="112"/>
      <c r="GV79" s="112"/>
      <c r="GW79" s="112"/>
      <c r="GX79" s="111"/>
      <c r="GY79" s="112"/>
      <c r="GZ79" s="111"/>
      <c r="HA79" s="112"/>
      <c r="HB79" s="111"/>
      <c r="HC79" s="112"/>
      <c r="HD79" s="111"/>
      <c r="HE79" s="112"/>
      <c r="HF79" s="111"/>
      <c r="HG79" s="112"/>
      <c r="HH79" s="111"/>
      <c r="HI79" s="112"/>
      <c r="HJ79" s="111"/>
      <c r="HK79" s="112"/>
      <c r="HL79" s="111"/>
      <c r="HM79" s="112"/>
      <c r="HN79" s="111"/>
      <c r="HO79" s="112"/>
      <c r="HP79" s="112"/>
      <c r="HQ79" s="112"/>
      <c r="HR79" s="111"/>
      <c r="HS79" s="112"/>
      <c r="HT79" s="111"/>
      <c r="HU79" s="112"/>
      <c r="HV79" s="111"/>
      <c r="HW79" s="112"/>
      <c r="HX79" s="111"/>
      <c r="HY79" s="112"/>
      <c r="HZ79" s="111"/>
      <c r="IA79" s="112"/>
      <c r="IB79" s="111"/>
      <c r="IC79" s="112"/>
      <c r="ID79" s="111"/>
      <c r="IE79" s="112"/>
      <c r="IF79" s="111"/>
      <c r="IG79" s="112"/>
      <c r="IH79" s="111"/>
      <c r="II79" s="112"/>
      <c r="IJ79" s="111"/>
      <c r="IK79" s="112"/>
      <c r="IL79" s="111">
        <v>1</v>
      </c>
      <c r="IM79" s="112">
        <v>9276.2900000000009</v>
      </c>
      <c r="IN79" s="111"/>
      <c r="IO79" s="112"/>
      <c r="IP79" s="111"/>
      <c r="IQ79" s="112"/>
      <c r="IR79" s="111"/>
      <c r="IS79" s="112"/>
      <c r="IT79" s="111"/>
      <c r="IU79" s="112"/>
      <c r="IV79" s="111"/>
      <c r="IW79" s="112"/>
      <c r="IX79" s="111"/>
      <c r="IY79" s="112"/>
      <c r="IZ79" s="111"/>
      <c r="JA79" s="112"/>
      <c r="JB79" s="111"/>
      <c r="JC79" s="112"/>
      <c r="JD79" s="111"/>
      <c r="JE79" s="112"/>
      <c r="JF79" s="111"/>
      <c r="JG79" s="112"/>
      <c r="JH79" s="111"/>
      <c r="JI79" s="112"/>
      <c r="JJ79" s="111">
        <v>53</v>
      </c>
      <c r="JK79" s="112">
        <v>409702.72</v>
      </c>
      <c r="JL79" s="112"/>
      <c r="JM79" s="112"/>
      <c r="JN79" s="111"/>
      <c r="JO79" s="112"/>
      <c r="JP79" s="111"/>
      <c r="JQ79" s="112"/>
      <c r="JR79" s="111"/>
      <c r="JS79" s="112"/>
      <c r="JT79" s="112"/>
      <c r="JU79" s="112"/>
      <c r="JV79" s="111"/>
      <c r="JW79" s="112"/>
      <c r="JX79" s="112"/>
      <c r="JY79" s="112"/>
      <c r="JZ79" s="103">
        <v>83</v>
      </c>
      <c r="KA79" s="103">
        <v>637744.81000000006</v>
      </c>
      <c r="KB79" s="103">
        <v>0</v>
      </c>
      <c r="KC79" s="103">
        <v>0</v>
      </c>
      <c r="KD79" s="103">
        <v>83</v>
      </c>
      <c r="KE79" s="103">
        <v>637744.81000000006</v>
      </c>
    </row>
    <row r="80" spans="1:291" s="4" customFormat="1" ht="29.25" customHeight="1" x14ac:dyDescent="0.25">
      <c r="A80" s="2"/>
      <c r="B80" s="2"/>
      <c r="C80" s="37"/>
      <c r="D80" s="37">
        <v>110</v>
      </c>
      <c r="E80" s="222" t="s">
        <v>345</v>
      </c>
      <c r="F80" s="111"/>
      <c r="G80" s="112"/>
      <c r="H80" s="111"/>
      <c r="I80" s="112"/>
      <c r="J80" s="111"/>
      <c r="K80" s="112"/>
      <c r="L80" s="111"/>
      <c r="M80" s="112"/>
      <c r="N80" s="111"/>
      <c r="O80" s="112"/>
      <c r="P80" s="111"/>
      <c r="Q80" s="112"/>
      <c r="R80" s="111"/>
      <c r="S80" s="112"/>
      <c r="T80" s="111"/>
      <c r="U80" s="112"/>
      <c r="V80" s="111"/>
      <c r="W80" s="112"/>
      <c r="X80" s="111"/>
      <c r="Y80" s="112"/>
      <c r="Z80" s="111"/>
      <c r="AA80" s="112"/>
      <c r="AB80" s="111"/>
      <c r="AC80" s="112"/>
      <c r="AD80" s="111"/>
      <c r="AE80" s="112"/>
      <c r="AF80" s="112"/>
      <c r="AG80" s="112"/>
      <c r="AH80" s="111"/>
      <c r="AI80" s="112"/>
      <c r="AJ80" s="111"/>
      <c r="AK80" s="112"/>
      <c r="AL80" s="111"/>
      <c r="AM80" s="112"/>
      <c r="AN80" s="111"/>
      <c r="AO80" s="112"/>
      <c r="AP80" s="111"/>
      <c r="AQ80" s="112"/>
      <c r="AR80" s="111"/>
      <c r="AS80" s="112"/>
      <c r="AT80" s="111"/>
      <c r="AU80" s="112"/>
      <c r="AV80" s="111"/>
      <c r="AW80" s="112"/>
      <c r="AX80" s="111"/>
      <c r="AY80" s="112"/>
      <c r="AZ80" s="111"/>
      <c r="BA80" s="112"/>
      <c r="BB80" s="111"/>
      <c r="BC80" s="112"/>
      <c r="BD80" s="111"/>
      <c r="BE80" s="112"/>
      <c r="BF80" s="111"/>
      <c r="BG80" s="112"/>
      <c r="BH80" s="111"/>
      <c r="BI80" s="112"/>
      <c r="BJ80" s="111"/>
      <c r="BK80" s="112"/>
      <c r="BL80" s="112"/>
      <c r="BM80" s="112"/>
      <c r="BN80" s="111"/>
      <c r="BO80" s="112"/>
      <c r="BP80" s="111"/>
      <c r="BQ80" s="112"/>
      <c r="BR80" s="111"/>
      <c r="BS80" s="112"/>
      <c r="BT80" s="111"/>
      <c r="BU80" s="112"/>
      <c r="BV80" s="111">
        <v>1</v>
      </c>
      <c r="BW80" s="112">
        <v>7619.81</v>
      </c>
      <c r="BX80" s="111"/>
      <c r="BY80" s="112"/>
      <c r="BZ80" s="111"/>
      <c r="CA80" s="112"/>
      <c r="CB80" s="111"/>
      <c r="CC80" s="112"/>
      <c r="CD80" s="111"/>
      <c r="CE80" s="112"/>
      <c r="CF80" s="111"/>
      <c r="CG80" s="112"/>
      <c r="CH80" s="111"/>
      <c r="CI80" s="112"/>
      <c r="CJ80" s="111"/>
      <c r="CK80" s="112"/>
      <c r="CL80" s="111">
        <v>11</v>
      </c>
      <c r="CM80" s="112">
        <v>83817.91</v>
      </c>
      <c r="CN80" s="111"/>
      <c r="CO80" s="112"/>
      <c r="CP80" s="111">
        <v>1</v>
      </c>
      <c r="CQ80" s="112">
        <v>6349.84</v>
      </c>
      <c r="CR80" s="111"/>
      <c r="CS80" s="112"/>
      <c r="CT80" s="111">
        <v>2</v>
      </c>
      <c r="CU80" s="112">
        <v>12699.68</v>
      </c>
      <c r="CV80" s="111"/>
      <c r="CW80" s="112"/>
      <c r="CX80" s="111"/>
      <c r="CY80" s="112"/>
      <c r="CZ80" s="111"/>
      <c r="DA80" s="112"/>
      <c r="DB80" s="111"/>
      <c r="DC80" s="112"/>
      <c r="DD80" s="111"/>
      <c r="DE80" s="112"/>
      <c r="DF80" s="111">
        <v>1</v>
      </c>
      <c r="DG80" s="112">
        <v>7619.81</v>
      </c>
      <c r="DH80" s="111"/>
      <c r="DI80" s="112"/>
      <c r="DJ80" s="111"/>
      <c r="DK80" s="112"/>
      <c r="DL80" s="111"/>
      <c r="DM80" s="112"/>
      <c r="DN80" s="111"/>
      <c r="DO80" s="112"/>
      <c r="DP80" s="111"/>
      <c r="DQ80" s="112"/>
      <c r="DR80" s="111"/>
      <c r="DS80" s="112"/>
      <c r="DT80" s="112"/>
      <c r="DU80" s="112"/>
      <c r="DV80" s="111"/>
      <c r="DW80" s="112"/>
      <c r="DX80" s="111"/>
      <c r="DY80" s="112"/>
      <c r="DZ80" s="111"/>
      <c r="EA80" s="112"/>
      <c r="EB80" s="111"/>
      <c r="EC80" s="112"/>
      <c r="ED80" s="111"/>
      <c r="EE80" s="112"/>
      <c r="EF80" s="112"/>
      <c r="EG80" s="112"/>
      <c r="EH80" s="111"/>
      <c r="EI80" s="112"/>
      <c r="EJ80" s="111"/>
      <c r="EK80" s="112"/>
      <c r="EL80" s="111"/>
      <c r="EM80" s="112"/>
      <c r="EN80" s="112"/>
      <c r="EO80" s="112"/>
      <c r="EP80" s="111"/>
      <c r="EQ80" s="112"/>
      <c r="ER80" s="112"/>
      <c r="ES80" s="112"/>
      <c r="ET80" s="111"/>
      <c r="EU80" s="112"/>
      <c r="EV80" s="112"/>
      <c r="EW80" s="112"/>
      <c r="EX80" s="111"/>
      <c r="EY80" s="112"/>
      <c r="EZ80" s="112"/>
      <c r="FA80" s="112"/>
      <c r="FB80" s="111"/>
      <c r="FC80" s="112"/>
      <c r="FD80" s="112"/>
      <c r="FE80" s="112"/>
      <c r="FF80" s="111"/>
      <c r="FG80" s="112"/>
      <c r="FH80" s="111"/>
      <c r="FI80" s="112"/>
      <c r="FJ80" s="111"/>
      <c r="FK80" s="112"/>
      <c r="FL80" s="112"/>
      <c r="FM80" s="112"/>
      <c r="FN80" s="111"/>
      <c r="FO80" s="112"/>
      <c r="FP80" s="111"/>
      <c r="FQ80" s="112"/>
      <c r="FR80" s="111"/>
      <c r="FS80" s="112"/>
      <c r="FT80" s="111"/>
      <c r="FU80" s="112"/>
      <c r="FV80" s="111"/>
      <c r="FW80" s="112"/>
      <c r="FX80" s="111"/>
      <c r="FY80" s="112"/>
      <c r="FZ80" s="111"/>
      <c r="GA80" s="112"/>
      <c r="GB80" s="111"/>
      <c r="GC80" s="112"/>
      <c r="GD80" s="111"/>
      <c r="GE80" s="112"/>
      <c r="GF80" s="111"/>
      <c r="GG80" s="112"/>
      <c r="GH80" s="111"/>
      <c r="GI80" s="112"/>
      <c r="GJ80" s="111"/>
      <c r="GK80" s="112"/>
      <c r="GL80" s="111">
        <v>11</v>
      </c>
      <c r="GM80" s="112">
        <v>69848.239999999991</v>
      </c>
      <c r="GN80" s="112"/>
      <c r="GO80" s="112"/>
      <c r="GP80" s="111"/>
      <c r="GQ80" s="112"/>
      <c r="GR80" s="112"/>
      <c r="GS80" s="112"/>
      <c r="GT80" s="111"/>
      <c r="GU80" s="112"/>
      <c r="GV80" s="112"/>
      <c r="GW80" s="112"/>
      <c r="GX80" s="111"/>
      <c r="GY80" s="112"/>
      <c r="GZ80" s="111"/>
      <c r="HA80" s="112"/>
      <c r="HB80" s="111"/>
      <c r="HC80" s="112"/>
      <c r="HD80" s="111"/>
      <c r="HE80" s="112"/>
      <c r="HF80" s="111"/>
      <c r="HG80" s="112"/>
      <c r="HH80" s="111"/>
      <c r="HI80" s="112"/>
      <c r="HJ80" s="111"/>
      <c r="HK80" s="112"/>
      <c r="HL80" s="111"/>
      <c r="HM80" s="112"/>
      <c r="HN80" s="111"/>
      <c r="HO80" s="112"/>
      <c r="HP80" s="112"/>
      <c r="HQ80" s="112"/>
      <c r="HR80" s="111">
        <v>2</v>
      </c>
      <c r="HS80" s="112">
        <v>15239.62</v>
      </c>
      <c r="HT80" s="111"/>
      <c r="HU80" s="112"/>
      <c r="HV80" s="111">
        <v>1</v>
      </c>
      <c r="HW80" s="112">
        <v>7619.81</v>
      </c>
      <c r="HX80" s="111"/>
      <c r="HY80" s="112"/>
      <c r="HZ80" s="111"/>
      <c r="IA80" s="112"/>
      <c r="IB80" s="111"/>
      <c r="IC80" s="112"/>
      <c r="ID80" s="111"/>
      <c r="IE80" s="112"/>
      <c r="IF80" s="111"/>
      <c r="IG80" s="112"/>
      <c r="IH80" s="111"/>
      <c r="II80" s="112"/>
      <c r="IJ80" s="111"/>
      <c r="IK80" s="112"/>
      <c r="IL80" s="111"/>
      <c r="IM80" s="112"/>
      <c r="IN80" s="111"/>
      <c r="IO80" s="112"/>
      <c r="IP80" s="111"/>
      <c r="IQ80" s="112"/>
      <c r="IR80" s="111"/>
      <c r="IS80" s="112"/>
      <c r="IT80" s="111"/>
      <c r="IU80" s="112"/>
      <c r="IV80" s="111"/>
      <c r="IW80" s="112"/>
      <c r="IX80" s="111"/>
      <c r="IY80" s="112"/>
      <c r="IZ80" s="111"/>
      <c r="JA80" s="112"/>
      <c r="JB80" s="111"/>
      <c r="JC80" s="112"/>
      <c r="JD80" s="111"/>
      <c r="JE80" s="112"/>
      <c r="JF80" s="111">
        <v>1</v>
      </c>
      <c r="JG80" s="112">
        <v>6349.84</v>
      </c>
      <c r="JH80" s="111"/>
      <c r="JI80" s="112"/>
      <c r="JJ80" s="111"/>
      <c r="JK80" s="112"/>
      <c r="JL80" s="112"/>
      <c r="JM80" s="112"/>
      <c r="JN80" s="111"/>
      <c r="JO80" s="112"/>
      <c r="JP80" s="111"/>
      <c r="JQ80" s="112"/>
      <c r="JR80" s="111"/>
      <c r="JS80" s="112"/>
      <c r="JT80" s="112"/>
      <c r="JU80" s="112"/>
      <c r="JV80" s="111"/>
      <c r="JW80" s="112"/>
      <c r="JX80" s="112"/>
      <c r="JY80" s="112"/>
      <c r="JZ80" s="103">
        <v>31</v>
      </c>
      <c r="KA80" s="103">
        <v>217164.55999999997</v>
      </c>
      <c r="KB80" s="103">
        <v>0</v>
      </c>
      <c r="KC80" s="103">
        <v>0</v>
      </c>
      <c r="KD80" s="103">
        <v>31</v>
      </c>
      <c r="KE80" s="103">
        <v>217164.55999999997</v>
      </c>
    </row>
    <row r="81" spans="1:291" s="4" customFormat="1" x14ac:dyDescent="0.25">
      <c r="A81" s="278" t="s">
        <v>171</v>
      </c>
      <c r="B81" s="279"/>
      <c r="C81" s="278" t="s">
        <v>548</v>
      </c>
      <c r="D81" s="279"/>
      <c r="E81" s="280"/>
      <c r="F81" s="281"/>
      <c r="G81" s="282"/>
      <c r="H81" s="281"/>
      <c r="I81" s="282"/>
      <c r="J81" s="281">
        <v>488</v>
      </c>
      <c r="K81" s="282">
        <v>4393399.0300000031</v>
      </c>
      <c r="L81" s="281"/>
      <c r="M81" s="282"/>
      <c r="N81" s="281">
        <v>579</v>
      </c>
      <c r="O81" s="282">
        <v>6409887.4000000022</v>
      </c>
      <c r="P81" s="281">
        <v>2</v>
      </c>
      <c r="Q81" s="282">
        <v>16012.64</v>
      </c>
      <c r="R81" s="281">
        <v>1770</v>
      </c>
      <c r="S81" s="282">
        <v>30126650.820000011</v>
      </c>
      <c r="T81" s="281">
        <v>24</v>
      </c>
      <c r="U81" s="282">
        <v>583964.42000000004</v>
      </c>
      <c r="V81" s="281"/>
      <c r="W81" s="282"/>
      <c r="X81" s="281"/>
      <c r="Y81" s="282"/>
      <c r="Z81" s="281">
        <v>1342</v>
      </c>
      <c r="AA81" s="282">
        <v>73869000.099999979</v>
      </c>
      <c r="AB81" s="281">
        <v>4</v>
      </c>
      <c r="AC81" s="282">
        <v>124650.12</v>
      </c>
      <c r="AD81" s="281">
        <v>503</v>
      </c>
      <c r="AE81" s="282">
        <v>10437894.600000018</v>
      </c>
      <c r="AF81" s="282"/>
      <c r="AG81" s="282"/>
      <c r="AH81" s="281">
        <v>535</v>
      </c>
      <c r="AI81" s="282">
        <v>27579078.239999983</v>
      </c>
      <c r="AJ81" s="281">
        <v>7</v>
      </c>
      <c r="AK81" s="282">
        <v>384855.52</v>
      </c>
      <c r="AL81" s="281"/>
      <c r="AM81" s="282"/>
      <c r="AN81" s="281"/>
      <c r="AO81" s="282"/>
      <c r="AP81" s="281"/>
      <c r="AQ81" s="282"/>
      <c r="AR81" s="281"/>
      <c r="AS81" s="282"/>
      <c r="AT81" s="281"/>
      <c r="AU81" s="282"/>
      <c r="AV81" s="281"/>
      <c r="AW81" s="282"/>
      <c r="AX81" s="281">
        <v>2629</v>
      </c>
      <c r="AY81" s="282">
        <v>37026967.949999996</v>
      </c>
      <c r="AZ81" s="281">
        <v>960</v>
      </c>
      <c r="BA81" s="282">
        <v>14646240.660000004</v>
      </c>
      <c r="BB81" s="281">
        <v>4</v>
      </c>
      <c r="BC81" s="282">
        <v>73439.25</v>
      </c>
      <c r="BD81" s="281"/>
      <c r="BE81" s="282"/>
      <c r="BF81" s="281">
        <v>72</v>
      </c>
      <c r="BG81" s="282">
        <v>1101062.3199999998</v>
      </c>
      <c r="BH81" s="281"/>
      <c r="BI81" s="282"/>
      <c r="BJ81" s="281">
        <v>509</v>
      </c>
      <c r="BK81" s="282">
        <v>6055262.6400000025</v>
      </c>
      <c r="BL81" s="282"/>
      <c r="BM81" s="282"/>
      <c r="BN81" s="281">
        <v>313</v>
      </c>
      <c r="BO81" s="282">
        <v>4688500.7100000009</v>
      </c>
      <c r="BP81" s="281"/>
      <c r="BQ81" s="282"/>
      <c r="BR81" s="281">
        <v>1430</v>
      </c>
      <c r="BS81" s="282">
        <v>20949596.539999992</v>
      </c>
      <c r="BT81" s="281"/>
      <c r="BU81" s="282"/>
      <c r="BV81" s="281">
        <v>608</v>
      </c>
      <c r="BW81" s="282">
        <v>8649641.0800000001</v>
      </c>
      <c r="BX81" s="281">
        <v>4</v>
      </c>
      <c r="BY81" s="282">
        <v>57645.5</v>
      </c>
      <c r="BZ81" s="281">
        <v>847</v>
      </c>
      <c r="CA81" s="282">
        <v>10221171.800000003</v>
      </c>
      <c r="CB81" s="281">
        <v>1</v>
      </c>
      <c r="CC81" s="282">
        <v>13527.92</v>
      </c>
      <c r="CD81" s="281">
        <v>96</v>
      </c>
      <c r="CE81" s="282">
        <v>2288727.0999999996</v>
      </c>
      <c r="CF81" s="281"/>
      <c r="CG81" s="282"/>
      <c r="CH81" s="281">
        <v>1519</v>
      </c>
      <c r="CI81" s="282">
        <v>22650886.350000005</v>
      </c>
      <c r="CJ81" s="281"/>
      <c r="CK81" s="282"/>
      <c r="CL81" s="281">
        <v>1754</v>
      </c>
      <c r="CM81" s="282">
        <v>26278313.850000001</v>
      </c>
      <c r="CN81" s="281">
        <v>6</v>
      </c>
      <c r="CO81" s="282">
        <v>87130.84</v>
      </c>
      <c r="CP81" s="281">
        <v>399</v>
      </c>
      <c r="CQ81" s="282">
        <v>4620060.7600000016</v>
      </c>
      <c r="CR81" s="281"/>
      <c r="CS81" s="282"/>
      <c r="CT81" s="281">
        <v>389</v>
      </c>
      <c r="CU81" s="282">
        <v>4946249.2799999993</v>
      </c>
      <c r="CV81" s="281"/>
      <c r="CW81" s="282"/>
      <c r="CX81" s="281">
        <v>478</v>
      </c>
      <c r="CY81" s="282">
        <v>7096525.4199999999</v>
      </c>
      <c r="CZ81" s="281"/>
      <c r="DA81" s="282"/>
      <c r="DB81" s="281">
        <v>588</v>
      </c>
      <c r="DC81" s="282">
        <v>7254830.2400000002</v>
      </c>
      <c r="DD81" s="281"/>
      <c r="DE81" s="282"/>
      <c r="DF81" s="281">
        <v>408</v>
      </c>
      <c r="DG81" s="282">
        <v>6316157.6899999967</v>
      </c>
      <c r="DH81" s="281">
        <v>2</v>
      </c>
      <c r="DI81" s="282">
        <v>21948.36</v>
      </c>
      <c r="DJ81" s="281">
        <v>81</v>
      </c>
      <c r="DK81" s="282">
        <v>1219417.6700000004</v>
      </c>
      <c r="DL81" s="281"/>
      <c r="DM81" s="282"/>
      <c r="DN81" s="281">
        <v>1721</v>
      </c>
      <c r="DO81" s="282">
        <v>19656509.720000003</v>
      </c>
      <c r="DP81" s="281"/>
      <c r="DQ81" s="282"/>
      <c r="DR81" s="281">
        <v>159</v>
      </c>
      <c r="DS81" s="282">
        <v>1958511.5199999998</v>
      </c>
      <c r="DT81" s="282"/>
      <c r="DU81" s="282"/>
      <c r="DV81" s="281">
        <v>3073</v>
      </c>
      <c r="DW81" s="282">
        <v>36519862.399999976</v>
      </c>
      <c r="DX81" s="281">
        <v>3</v>
      </c>
      <c r="DY81" s="282">
        <v>33681.760000000002</v>
      </c>
      <c r="DZ81" s="281">
        <v>1718</v>
      </c>
      <c r="EA81" s="282">
        <v>22290133.240000002</v>
      </c>
      <c r="EB81" s="281"/>
      <c r="EC81" s="282"/>
      <c r="ED81" s="281">
        <v>1350</v>
      </c>
      <c r="EE81" s="282">
        <v>15605422.000000002</v>
      </c>
      <c r="EF81" s="282"/>
      <c r="EG81" s="282"/>
      <c r="EH81" s="281">
        <v>931</v>
      </c>
      <c r="EI81" s="282">
        <v>11216992.360000001</v>
      </c>
      <c r="EJ81" s="281">
        <v>2</v>
      </c>
      <c r="EK81" s="282">
        <v>24018.959999999999</v>
      </c>
      <c r="EL81" s="281">
        <v>2596</v>
      </c>
      <c r="EM81" s="282">
        <v>31460604.829999991</v>
      </c>
      <c r="EN81" s="282"/>
      <c r="EO81" s="282"/>
      <c r="EP81" s="281">
        <v>653</v>
      </c>
      <c r="EQ81" s="282">
        <v>7589025.080000001</v>
      </c>
      <c r="ER81" s="282"/>
      <c r="ES81" s="282"/>
      <c r="ET81" s="281">
        <v>1359</v>
      </c>
      <c r="EU81" s="282">
        <v>16473555.560000006</v>
      </c>
      <c r="EV81" s="282"/>
      <c r="EW81" s="282"/>
      <c r="EX81" s="281">
        <v>10</v>
      </c>
      <c r="EY81" s="282">
        <v>215342.40000000002</v>
      </c>
      <c r="EZ81" s="282"/>
      <c r="FA81" s="282"/>
      <c r="FB81" s="281">
        <v>158</v>
      </c>
      <c r="FC81" s="282">
        <v>1869475.7200000002</v>
      </c>
      <c r="FD81" s="282"/>
      <c r="FE81" s="282"/>
      <c r="FF81" s="281"/>
      <c r="FG81" s="282"/>
      <c r="FH81" s="281"/>
      <c r="FI81" s="282"/>
      <c r="FJ81" s="281">
        <v>1500</v>
      </c>
      <c r="FK81" s="282">
        <v>18376989.119999997</v>
      </c>
      <c r="FL81" s="282"/>
      <c r="FM81" s="282"/>
      <c r="FN81" s="281">
        <v>1323</v>
      </c>
      <c r="FO81" s="282">
        <v>15974669.760000004</v>
      </c>
      <c r="FP81" s="281"/>
      <c r="FQ81" s="282"/>
      <c r="FR81" s="281"/>
      <c r="FS81" s="282"/>
      <c r="FT81" s="281"/>
      <c r="FU81" s="282"/>
      <c r="FV81" s="281">
        <v>323</v>
      </c>
      <c r="FW81" s="282">
        <v>3458247.0999999987</v>
      </c>
      <c r="FX81" s="281">
        <v>4</v>
      </c>
      <c r="FY81" s="282">
        <v>34371.96</v>
      </c>
      <c r="FZ81" s="281">
        <v>359</v>
      </c>
      <c r="GA81" s="282">
        <v>4033804.8799999976</v>
      </c>
      <c r="GB81" s="281">
        <v>3</v>
      </c>
      <c r="GC81" s="282">
        <v>32025.279999999999</v>
      </c>
      <c r="GD81" s="281">
        <v>330</v>
      </c>
      <c r="GE81" s="282">
        <v>3523747.0800000005</v>
      </c>
      <c r="GF81" s="281">
        <v>5</v>
      </c>
      <c r="GG81" s="282">
        <v>51488.920000000006</v>
      </c>
      <c r="GH81" s="281">
        <v>746</v>
      </c>
      <c r="GI81" s="282">
        <v>7362018.299999998</v>
      </c>
      <c r="GJ81" s="281">
        <v>8</v>
      </c>
      <c r="GK81" s="282">
        <v>67294.5</v>
      </c>
      <c r="GL81" s="281">
        <v>1351</v>
      </c>
      <c r="GM81" s="282">
        <v>16156201.599999998</v>
      </c>
      <c r="GN81" s="282"/>
      <c r="GO81" s="282"/>
      <c r="GP81" s="281">
        <v>581</v>
      </c>
      <c r="GQ81" s="282">
        <v>5566186.9200000027</v>
      </c>
      <c r="GR81" s="282"/>
      <c r="GS81" s="282"/>
      <c r="GT81" s="281">
        <v>673</v>
      </c>
      <c r="GU81" s="282">
        <v>7199614.2399999984</v>
      </c>
      <c r="GV81" s="282"/>
      <c r="GW81" s="282"/>
      <c r="GX81" s="281"/>
      <c r="GY81" s="282"/>
      <c r="GZ81" s="281"/>
      <c r="HA81" s="282"/>
      <c r="HB81" s="281">
        <v>180</v>
      </c>
      <c r="HC81" s="282">
        <v>2603434.4</v>
      </c>
      <c r="HD81" s="281"/>
      <c r="HE81" s="282"/>
      <c r="HF81" s="281"/>
      <c r="HG81" s="282"/>
      <c r="HH81" s="281"/>
      <c r="HI81" s="282"/>
      <c r="HJ81" s="281">
        <v>646</v>
      </c>
      <c r="HK81" s="282">
        <v>9893832.1900000069</v>
      </c>
      <c r="HL81" s="281">
        <v>1</v>
      </c>
      <c r="HM81" s="282">
        <v>15570.91</v>
      </c>
      <c r="HN81" s="281">
        <v>233</v>
      </c>
      <c r="HO81" s="282">
        <v>3393961.6400000006</v>
      </c>
      <c r="HP81" s="282"/>
      <c r="HQ81" s="282"/>
      <c r="HR81" s="281">
        <v>1366</v>
      </c>
      <c r="HS81" s="282">
        <v>19913538.40999997</v>
      </c>
      <c r="HT81" s="281">
        <v>5</v>
      </c>
      <c r="HU81" s="282">
        <v>70897.34</v>
      </c>
      <c r="HV81" s="281">
        <v>949</v>
      </c>
      <c r="HW81" s="282">
        <v>13822330.569999998</v>
      </c>
      <c r="HX81" s="281"/>
      <c r="HY81" s="282"/>
      <c r="HZ81" s="281">
        <v>514</v>
      </c>
      <c r="IA81" s="282">
        <v>7396604.9099999983</v>
      </c>
      <c r="IB81" s="281"/>
      <c r="IC81" s="282"/>
      <c r="ID81" s="281">
        <v>1339</v>
      </c>
      <c r="IE81" s="282">
        <v>19273247.379999992</v>
      </c>
      <c r="IF81" s="281"/>
      <c r="IG81" s="282"/>
      <c r="IH81" s="281">
        <v>271</v>
      </c>
      <c r="II81" s="282">
        <v>3705296.2099999972</v>
      </c>
      <c r="IJ81" s="281"/>
      <c r="IK81" s="282"/>
      <c r="IL81" s="281">
        <v>421</v>
      </c>
      <c r="IM81" s="282">
        <v>6509734.3899999997</v>
      </c>
      <c r="IN81" s="281">
        <v>1</v>
      </c>
      <c r="IO81" s="282">
        <v>21865.54</v>
      </c>
      <c r="IP81" s="281">
        <v>662</v>
      </c>
      <c r="IQ81" s="282">
        <v>10870350.759999998</v>
      </c>
      <c r="IR81" s="281"/>
      <c r="IS81" s="282"/>
      <c r="IT81" s="281">
        <v>891</v>
      </c>
      <c r="IU81" s="282">
        <v>10927039.340000005</v>
      </c>
      <c r="IV81" s="281">
        <v>141</v>
      </c>
      <c r="IW81" s="282">
        <v>1630666.5199999998</v>
      </c>
      <c r="IX81" s="281">
        <v>166</v>
      </c>
      <c r="IY81" s="282">
        <v>1964585.2800000003</v>
      </c>
      <c r="IZ81" s="281">
        <v>2</v>
      </c>
      <c r="JA81" s="282">
        <v>20153.84</v>
      </c>
      <c r="JB81" s="281">
        <v>648</v>
      </c>
      <c r="JC81" s="282">
        <v>9254201.8899999987</v>
      </c>
      <c r="JD81" s="281"/>
      <c r="JE81" s="282"/>
      <c r="JF81" s="281">
        <v>92</v>
      </c>
      <c r="JG81" s="282">
        <v>1119090.28</v>
      </c>
      <c r="JH81" s="281"/>
      <c r="JI81" s="282"/>
      <c r="JJ81" s="281">
        <v>235</v>
      </c>
      <c r="JK81" s="282">
        <v>2639048.7199999997</v>
      </c>
      <c r="JL81" s="282"/>
      <c r="JM81" s="282"/>
      <c r="JN81" s="281">
        <v>189</v>
      </c>
      <c r="JO81" s="282">
        <v>2661963.2600000007</v>
      </c>
      <c r="JP81" s="281"/>
      <c r="JQ81" s="282"/>
      <c r="JR81" s="281"/>
      <c r="JS81" s="282"/>
      <c r="JT81" s="282"/>
      <c r="JU81" s="282"/>
      <c r="JV81" s="281">
        <v>50</v>
      </c>
      <c r="JW81" s="282">
        <v>593295.92000000004</v>
      </c>
      <c r="JX81" s="282"/>
      <c r="JY81" s="282"/>
      <c r="JZ81" s="281">
        <v>47107</v>
      </c>
      <c r="KA81" s="281">
        <v>697301190.22000003</v>
      </c>
      <c r="KB81" s="281">
        <v>1185</v>
      </c>
      <c r="KC81" s="281">
        <v>17938011.510000002</v>
      </c>
      <c r="KD81" s="281">
        <v>48292</v>
      </c>
      <c r="KE81" s="281">
        <v>715239201.73000002</v>
      </c>
    </row>
    <row r="82" spans="1:291" s="4" customFormat="1" x14ac:dyDescent="0.25">
      <c r="A82" s="37" t="s">
        <v>171</v>
      </c>
      <c r="B82" s="2"/>
      <c r="C82" s="37" t="s">
        <v>546</v>
      </c>
      <c r="D82" s="2"/>
      <c r="E82" s="222"/>
      <c r="F82" s="103"/>
      <c r="G82" s="104"/>
      <c r="H82" s="103"/>
      <c r="I82" s="104"/>
      <c r="J82" s="103">
        <v>429</v>
      </c>
      <c r="K82" s="104">
        <v>3824729.4600000018</v>
      </c>
      <c r="L82" s="103"/>
      <c r="M82" s="104"/>
      <c r="N82" s="103">
        <v>528</v>
      </c>
      <c r="O82" s="104">
        <v>5839989.2600000007</v>
      </c>
      <c r="P82" s="103">
        <v>2</v>
      </c>
      <c r="Q82" s="104">
        <v>16012.64</v>
      </c>
      <c r="R82" s="103">
        <v>1589</v>
      </c>
      <c r="S82" s="104">
        <v>26894803.060000014</v>
      </c>
      <c r="T82" s="103">
        <v>21</v>
      </c>
      <c r="U82" s="104">
        <v>527229.98</v>
      </c>
      <c r="V82" s="103"/>
      <c r="W82" s="104"/>
      <c r="X82" s="103"/>
      <c r="Y82" s="104"/>
      <c r="Z82" s="103">
        <v>1204</v>
      </c>
      <c r="AA82" s="104">
        <v>65799802.879999988</v>
      </c>
      <c r="AB82" s="103">
        <v>3</v>
      </c>
      <c r="AC82" s="104">
        <v>121199.12</v>
      </c>
      <c r="AD82" s="103">
        <v>445</v>
      </c>
      <c r="AE82" s="104">
        <v>9268281.6800000127</v>
      </c>
      <c r="AF82" s="104"/>
      <c r="AG82" s="104"/>
      <c r="AH82" s="103">
        <v>469</v>
      </c>
      <c r="AI82" s="104">
        <v>22804826.79999999</v>
      </c>
      <c r="AJ82" s="103">
        <v>7</v>
      </c>
      <c r="AK82" s="104">
        <v>384855.52</v>
      </c>
      <c r="AL82" s="103"/>
      <c r="AM82" s="104"/>
      <c r="AN82" s="103"/>
      <c r="AO82" s="104"/>
      <c r="AP82" s="103"/>
      <c r="AQ82" s="104"/>
      <c r="AR82" s="103"/>
      <c r="AS82" s="104"/>
      <c r="AT82" s="103"/>
      <c r="AU82" s="104"/>
      <c r="AV82" s="103"/>
      <c r="AW82" s="104"/>
      <c r="AX82" s="103">
        <v>2629</v>
      </c>
      <c r="AY82" s="104">
        <v>37026967.949999996</v>
      </c>
      <c r="AZ82" s="103">
        <v>869</v>
      </c>
      <c r="BA82" s="104">
        <v>13185473.42</v>
      </c>
      <c r="BB82" s="103">
        <v>4</v>
      </c>
      <c r="BC82" s="104">
        <v>73439.25</v>
      </c>
      <c r="BD82" s="103"/>
      <c r="BE82" s="104"/>
      <c r="BF82" s="103">
        <v>59</v>
      </c>
      <c r="BG82" s="104">
        <v>900131.26999999979</v>
      </c>
      <c r="BH82" s="103"/>
      <c r="BI82" s="104"/>
      <c r="BJ82" s="103">
        <v>456</v>
      </c>
      <c r="BK82" s="104">
        <v>5410201.7200000007</v>
      </c>
      <c r="BL82" s="104"/>
      <c r="BM82" s="104"/>
      <c r="BN82" s="103">
        <v>279</v>
      </c>
      <c r="BO82" s="104">
        <v>4191888.03</v>
      </c>
      <c r="BP82" s="103"/>
      <c r="BQ82" s="104"/>
      <c r="BR82" s="103">
        <v>1267</v>
      </c>
      <c r="BS82" s="104">
        <v>18613462.93999999</v>
      </c>
      <c r="BT82" s="103"/>
      <c r="BU82" s="104"/>
      <c r="BV82" s="103">
        <v>536</v>
      </c>
      <c r="BW82" s="104">
        <v>7566303.2300000004</v>
      </c>
      <c r="BX82" s="103">
        <v>4</v>
      </c>
      <c r="BY82" s="104">
        <v>57645.5</v>
      </c>
      <c r="BZ82" s="103">
        <v>754</v>
      </c>
      <c r="CA82" s="104">
        <v>9058322.8399999999</v>
      </c>
      <c r="CB82" s="103">
        <v>1</v>
      </c>
      <c r="CC82" s="104">
        <v>13527.92</v>
      </c>
      <c r="CD82" s="103">
        <v>81</v>
      </c>
      <c r="CE82" s="104">
        <v>1929149.63</v>
      </c>
      <c r="CF82" s="103"/>
      <c r="CG82" s="104"/>
      <c r="CH82" s="103">
        <v>1341</v>
      </c>
      <c r="CI82" s="104">
        <v>20062719.359999999</v>
      </c>
      <c r="CJ82" s="103"/>
      <c r="CK82" s="104"/>
      <c r="CL82" s="103">
        <v>1538</v>
      </c>
      <c r="CM82" s="104">
        <v>23045196.409999996</v>
      </c>
      <c r="CN82" s="103">
        <v>6</v>
      </c>
      <c r="CO82" s="104">
        <v>87130.84</v>
      </c>
      <c r="CP82" s="103">
        <v>348</v>
      </c>
      <c r="CQ82" s="104">
        <v>4013098.8800000004</v>
      </c>
      <c r="CR82" s="103"/>
      <c r="CS82" s="104"/>
      <c r="CT82" s="103">
        <v>348</v>
      </c>
      <c r="CU82" s="104">
        <v>4417418.0399999991</v>
      </c>
      <c r="CV82" s="103"/>
      <c r="CW82" s="104"/>
      <c r="CX82" s="103">
        <v>416</v>
      </c>
      <c r="CY82" s="104">
        <v>6158626.5299999993</v>
      </c>
      <c r="CZ82" s="103"/>
      <c r="DA82" s="104"/>
      <c r="DB82" s="103">
        <v>523</v>
      </c>
      <c r="DC82" s="104">
        <v>6456544.9199999999</v>
      </c>
      <c r="DD82" s="103"/>
      <c r="DE82" s="104"/>
      <c r="DF82" s="103">
        <v>348</v>
      </c>
      <c r="DG82" s="104">
        <v>5402112.1199999992</v>
      </c>
      <c r="DH82" s="103">
        <v>2</v>
      </c>
      <c r="DI82" s="104">
        <v>21948.36</v>
      </c>
      <c r="DJ82" s="103">
        <v>51</v>
      </c>
      <c r="DK82" s="104">
        <v>774321.52</v>
      </c>
      <c r="DL82" s="103"/>
      <c r="DM82" s="104"/>
      <c r="DN82" s="103">
        <v>1524</v>
      </c>
      <c r="DO82" s="104">
        <v>17348094.38000001</v>
      </c>
      <c r="DP82" s="103"/>
      <c r="DQ82" s="104"/>
      <c r="DR82" s="103">
        <v>141</v>
      </c>
      <c r="DS82" s="104">
        <v>1741788.72</v>
      </c>
      <c r="DT82" s="104"/>
      <c r="DU82" s="104"/>
      <c r="DV82" s="103">
        <v>2736</v>
      </c>
      <c r="DW82" s="104">
        <v>32569433.67999997</v>
      </c>
      <c r="DX82" s="103">
        <v>3</v>
      </c>
      <c r="DY82" s="104">
        <v>33681.760000000002</v>
      </c>
      <c r="DZ82" s="103">
        <v>1537</v>
      </c>
      <c r="EA82" s="104">
        <v>19994251.960000005</v>
      </c>
      <c r="EB82" s="103"/>
      <c r="EC82" s="104"/>
      <c r="ED82" s="103">
        <v>1201</v>
      </c>
      <c r="EE82" s="104">
        <v>13867222.32</v>
      </c>
      <c r="EF82" s="104"/>
      <c r="EG82" s="104"/>
      <c r="EH82" s="103">
        <v>820</v>
      </c>
      <c r="EI82" s="104">
        <v>9889737.7600000035</v>
      </c>
      <c r="EJ82" s="103">
        <v>2</v>
      </c>
      <c r="EK82" s="104">
        <v>24018.959999999999</v>
      </c>
      <c r="EL82" s="103">
        <v>2305</v>
      </c>
      <c r="EM82" s="104">
        <v>27943897.79000001</v>
      </c>
      <c r="EN82" s="104"/>
      <c r="EO82" s="104"/>
      <c r="EP82" s="103">
        <v>553</v>
      </c>
      <c r="EQ82" s="104">
        <v>6405056.0000000019</v>
      </c>
      <c r="ER82" s="104"/>
      <c r="ES82" s="104"/>
      <c r="ET82" s="103">
        <v>1220</v>
      </c>
      <c r="EU82" s="104">
        <v>14838057.640000006</v>
      </c>
      <c r="EV82" s="104"/>
      <c r="EW82" s="104"/>
      <c r="EX82" s="103">
        <v>8</v>
      </c>
      <c r="EY82" s="104">
        <v>172273.92000000001</v>
      </c>
      <c r="EZ82" s="104"/>
      <c r="FA82" s="104"/>
      <c r="FB82" s="103">
        <v>141</v>
      </c>
      <c r="FC82" s="104">
        <v>1656756.0799999998</v>
      </c>
      <c r="FD82" s="104"/>
      <c r="FE82" s="104"/>
      <c r="FF82" s="103"/>
      <c r="FG82" s="104"/>
      <c r="FH82" s="103"/>
      <c r="FI82" s="104"/>
      <c r="FJ82" s="103">
        <v>1332</v>
      </c>
      <c r="FK82" s="104">
        <v>16351942.320000002</v>
      </c>
      <c r="FL82" s="104"/>
      <c r="FM82" s="104"/>
      <c r="FN82" s="103">
        <v>1145</v>
      </c>
      <c r="FO82" s="104">
        <v>13797986.020000007</v>
      </c>
      <c r="FP82" s="103"/>
      <c r="FQ82" s="104"/>
      <c r="FR82" s="103"/>
      <c r="FS82" s="104"/>
      <c r="FT82" s="103"/>
      <c r="FU82" s="104"/>
      <c r="FV82" s="103">
        <v>279</v>
      </c>
      <c r="FW82" s="104">
        <v>2992431.1199999996</v>
      </c>
      <c r="FX82" s="103">
        <v>4</v>
      </c>
      <c r="FY82" s="104">
        <v>34371.96</v>
      </c>
      <c r="FZ82" s="103">
        <v>319</v>
      </c>
      <c r="GA82" s="104">
        <v>3587245.4799999986</v>
      </c>
      <c r="GB82" s="103">
        <v>3</v>
      </c>
      <c r="GC82" s="104">
        <v>32025.279999999999</v>
      </c>
      <c r="GD82" s="103">
        <v>293</v>
      </c>
      <c r="GE82" s="104">
        <v>3117219.2800000007</v>
      </c>
      <c r="GF82" s="103">
        <v>5</v>
      </c>
      <c r="GG82" s="104">
        <v>51488.920000000006</v>
      </c>
      <c r="GH82" s="103">
        <v>658</v>
      </c>
      <c r="GI82" s="104">
        <v>6513072.299999998</v>
      </c>
      <c r="GJ82" s="103">
        <v>8</v>
      </c>
      <c r="GK82" s="104">
        <v>67294.5</v>
      </c>
      <c r="GL82" s="103">
        <v>1200</v>
      </c>
      <c r="GM82" s="104">
        <v>14361819.640000001</v>
      </c>
      <c r="GN82" s="104"/>
      <c r="GO82" s="104"/>
      <c r="GP82" s="103">
        <v>516</v>
      </c>
      <c r="GQ82" s="104">
        <v>4941555.9200000018</v>
      </c>
      <c r="GR82" s="104"/>
      <c r="GS82" s="104"/>
      <c r="GT82" s="103">
        <v>600</v>
      </c>
      <c r="GU82" s="104">
        <v>6435562.8399999989</v>
      </c>
      <c r="GV82" s="104"/>
      <c r="GW82" s="104"/>
      <c r="GX82" s="103"/>
      <c r="GY82" s="104"/>
      <c r="GZ82" s="103"/>
      <c r="HA82" s="104"/>
      <c r="HB82" s="103">
        <v>160</v>
      </c>
      <c r="HC82" s="104">
        <v>2311893.92</v>
      </c>
      <c r="HD82" s="103"/>
      <c r="HE82" s="104"/>
      <c r="HF82" s="103"/>
      <c r="HG82" s="104"/>
      <c r="HH82" s="103"/>
      <c r="HI82" s="104"/>
      <c r="HJ82" s="103">
        <v>575</v>
      </c>
      <c r="HK82" s="104">
        <v>8789954.0600000061</v>
      </c>
      <c r="HL82" s="103">
        <v>1</v>
      </c>
      <c r="HM82" s="104">
        <v>15570.91</v>
      </c>
      <c r="HN82" s="103">
        <v>207</v>
      </c>
      <c r="HO82" s="104">
        <v>3026223.1</v>
      </c>
      <c r="HP82" s="104"/>
      <c r="HQ82" s="104"/>
      <c r="HR82" s="103">
        <v>1215</v>
      </c>
      <c r="HS82" s="104">
        <v>17692530.209999975</v>
      </c>
      <c r="HT82" s="103">
        <v>4</v>
      </c>
      <c r="HU82" s="104">
        <v>53007.360000000001</v>
      </c>
      <c r="HV82" s="103">
        <v>837</v>
      </c>
      <c r="HW82" s="104">
        <v>12133715.019999998</v>
      </c>
      <c r="HX82" s="103"/>
      <c r="HY82" s="104"/>
      <c r="HZ82" s="103">
        <v>462</v>
      </c>
      <c r="IA82" s="104">
        <v>6662949.9499999983</v>
      </c>
      <c r="IB82" s="103"/>
      <c r="IC82" s="104"/>
      <c r="ID82" s="103">
        <v>1197</v>
      </c>
      <c r="IE82" s="104">
        <v>17248366.409999993</v>
      </c>
      <c r="IF82" s="103"/>
      <c r="IG82" s="104"/>
      <c r="IH82" s="103">
        <v>241</v>
      </c>
      <c r="II82" s="104">
        <v>3292832.8099999987</v>
      </c>
      <c r="IJ82" s="103"/>
      <c r="IK82" s="104"/>
      <c r="IL82" s="103">
        <v>388</v>
      </c>
      <c r="IM82" s="104">
        <v>5953819.6999999993</v>
      </c>
      <c r="IN82" s="103">
        <v>1</v>
      </c>
      <c r="IO82" s="104">
        <v>21865.54</v>
      </c>
      <c r="IP82" s="103">
        <v>593</v>
      </c>
      <c r="IQ82" s="104">
        <v>9766141.2999999989</v>
      </c>
      <c r="IR82" s="103"/>
      <c r="IS82" s="104"/>
      <c r="IT82" s="103">
        <v>821</v>
      </c>
      <c r="IU82" s="104">
        <v>10041788.820000004</v>
      </c>
      <c r="IV82" s="103">
        <v>132</v>
      </c>
      <c r="IW82" s="104">
        <v>1524927.88</v>
      </c>
      <c r="IX82" s="103">
        <v>131</v>
      </c>
      <c r="IY82" s="104">
        <v>1535556.9599999997</v>
      </c>
      <c r="IZ82" s="103">
        <v>2</v>
      </c>
      <c r="JA82" s="104">
        <v>20153.84</v>
      </c>
      <c r="JB82" s="103">
        <v>575</v>
      </c>
      <c r="JC82" s="104">
        <v>8190079.2300000004</v>
      </c>
      <c r="JD82" s="103"/>
      <c r="JE82" s="104"/>
      <c r="JF82" s="103">
        <v>80</v>
      </c>
      <c r="JG82" s="104">
        <v>973458.08000000007</v>
      </c>
      <c r="JH82" s="103"/>
      <c r="JI82" s="104"/>
      <c r="JJ82" s="103">
        <v>211</v>
      </c>
      <c r="JK82" s="104">
        <v>2347094.12</v>
      </c>
      <c r="JL82" s="104"/>
      <c r="JM82" s="104"/>
      <c r="JN82" s="103">
        <v>154</v>
      </c>
      <c r="JO82" s="104">
        <v>2168332.2400000002</v>
      </c>
      <c r="JP82" s="103"/>
      <c r="JQ82" s="104"/>
      <c r="JR82" s="103"/>
      <c r="JS82" s="104"/>
      <c r="JT82" s="104"/>
      <c r="JU82" s="104"/>
      <c r="JV82" s="103">
        <v>42</v>
      </c>
      <c r="JW82" s="104">
        <v>479827.04000000004</v>
      </c>
      <c r="JX82" s="104"/>
      <c r="JY82" s="104"/>
      <c r="JZ82" s="103">
        <v>42059</v>
      </c>
      <c r="KA82" s="103">
        <v>620672305.91999996</v>
      </c>
      <c r="KB82" s="103">
        <v>1080</v>
      </c>
      <c r="KC82" s="103">
        <v>16293430.209999997</v>
      </c>
      <c r="KD82" s="103">
        <v>43139</v>
      </c>
      <c r="KE82" s="103">
        <v>636965736.13</v>
      </c>
    </row>
    <row r="83" spans="1:291" s="4" customFormat="1" x14ac:dyDescent="0.25">
      <c r="A83" s="254" t="s">
        <v>171</v>
      </c>
      <c r="B83" s="2"/>
      <c r="C83" s="37" t="s">
        <v>540</v>
      </c>
      <c r="D83" s="2"/>
      <c r="E83" s="222"/>
      <c r="F83" s="103"/>
      <c r="G83" s="104"/>
      <c r="H83" s="103"/>
      <c r="I83" s="104"/>
      <c r="J83" s="103">
        <v>389</v>
      </c>
      <c r="K83" s="104">
        <v>3279719.9500000011</v>
      </c>
      <c r="L83" s="103"/>
      <c r="M83" s="104"/>
      <c r="N83" s="103">
        <v>458</v>
      </c>
      <c r="O83" s="104">
        <v>5070485.2800000012</v>
      </c>
      <c r="P83" s="103">
        <v>2</v>
      </c>
      <c r="Q83" s="104">
        <v>16012.64</v>
      </c>
      <c r="R83" s="103">
        <v>1392</v>
      </c>
      <c r="S83" s="104">
        <v>23591616.200000003</v>
      </c>
      <c r="T83" s="103">
        <v>16</v>
      </c>
      <c r="U83" s="104">
        <v>388913.9</v>
      </c>
      <c r="V83" s="103"/>
      <c r="W83" s="104"/>
      <c r="X83" s="103"/>
      <c r="Y83" s="104"/>
      <c r="Z83" s="103">
        <v>1045</v>
      </c>
      <c r="AA83" s="104">
        <v>57751104.599999994</v>
      </c>
      <c r="AB83" s="103">
        <v>3</v>
      </c>
      <c r="AC83" s="104">
        <v>121199.12</v>
      </c>
      <c r="AD83" s="103">
        <v>392</v>
      </c>
      <c r="AE83" s="104">
        <v>8183839.4400000079</v>
      </c>
      <c r="AF83" s="104"/>
      <c r="AG83" s="104"/>
      <c r="AH83" s="103">
        <v>406</v>
      </c>
      <c r="AI83" s="104">
        <v>19966724.399999991</v>
      </c>
      <c r="AJ83" s="103">
        <v>7</v>
      </c>
      <c r="AK83" s="104">
        <v>384855.52</v>
      </c>
      <c r="AL83" s="103"/>
      <c r="AM83" s="104"/>
      <c r="AN83" s="103"/>
      <c r="AO83" s="104"/>
      <c r="AP83" s="103"/>
      <c r="AQ83" s="104"/>
      <c r="AR83" s="103"/>
      <c r="AS83" s="104"/>
      <c r="AT83" s="103"/>
      <c r="AU83" s="104"/>
      <c r="AV83" s="103"/>
      <c r="AW83" s="104"/>
      <c r="AX83" s="103">
        <v>2629</v>
      </c>
      <c r="AY83" s="104">
        <v>37026967.949999996</v>
      </c>
      <c r="AZ83" s="103">
        <v>835</v>
      </c>
      <c r="BA83" s="104">
        <v>12638130.879999999</v>
      </c>
      <c r="BB83" s="103">
        <v>3</v>
      </c>
      <c r="BC83" s="104">
        <v>53650.229999999996</v>
      </c>
      <c r="BD83" s="103"/>
      <c r="BE83" s="104"/>
      <c r="BF83" s="103">
        <v>46</v>
      </c>
      <c r="BG83" s="104">
        <v>700194.09999999986</v>
      </c>
      <c r="BH83" s="103"/>
      <c r="BI83" s="104"/>
      <c r="BJ83" s="103">
        <v>402</v>
      </c>
      <c r="BK83" s="104">
        <v>4760171.3599999994</v>
      </c>
      <c r="BL83" s="104"/>
      <c r="BM83" s="104"/>
      <c r="BN83" s="103">
        <v>245</v>
      </c>
      <c r="BO83" s="104">
        <v>3673575.49</v>
      </c>
      <c r="BP83" s="103"/>
      <c r="BQ83" s="104"/>
      <c r="BR83" s="103">
        <v>1150</v>
      </c>
      <c r="BS83" s="104">
        <v>16857262.999999993</v>
      </c>
      <c r="BT83" s="103"/>
      <c r="BU83" s="104"/>
      <c r="BV83" s="103">
        <v>487</v>
      </c>
      <c r="BW83" s="104">
        <v>6858323.7400000002</v>
      </c>
      <c r="BX83" s="103">
        <v>3</v>
      </c>
      <c r="BY83" s="104">
        <v>42074.59</v>
      </c>
      <c r="BZ83" s="103">
        <v>668</v>
      </c>
      <c r="CA83" s="104">
        <v>7992101.879999999</v>
      </c>
      <c r="CB83" s="103">
        <v>1</v>
      </c>
      <c r="CC83" s="104">
        <v>13527.92</v>
      </c>
      <c r="CD83" s="103">
        <v>65</v>
      </c>
      <c r="CE83" s="104">
        <v>1552340.8299999998</v>
      </c>
      <c r="CF83" s="104"/>
      <c r="CG83" s="104"/>
      <c r="CH83" s="103">
        <v>1168</v>
      </c>
      <c r="CI83" s="104">
        <v>17358516.020000003</v>
      </c>
      <c r="CJ83" s="103"/>
      <c r="CK83" s="104"/>
      <c r="CL83" s="103">
        <v>1365</v>
      </c>
      <c r="CM83" s="104">
        <v>20473014.460000005</v>
      </c>
      <c r="CN83" s="103">
        <v>5</v>
      </c>
      <c r="CO83" s="104">
        <v>71559.929999999993</v>
      </c>
      <c r="CP83" s="103">
        <v>307</v>
      </c>
      <c r="CQ83" s="104">
        <v>3549284.48</v>
      </c>
      <c r="CR83" s="103"/>
      <c r="CS83" s="104"/>
      <c r="CT83" s="103">
        <v>294</v>
      </c>
      <c r="CU83" s="104">
        <v>3715622.6799999992</v>
      </c>
      <c r="CV83" s="103"/>
      <c r="CW83" s="104"/>
      <c r="CX83" s="103">
        <v>340</v>
      </c>
      <c r="CY83" s="104">
        <v>5041993.4500000011</v>
      </c>
      <c r="CZ83" s="103"/>
      <c r="DA83" s="104"/>
      <c r="DB83" s="103">
        <v>458</v>
      </c>
      <c r="DC83" s="104">
        <v>5656189</v>
      </c>
      <c r="DD83" s="103"/>
      <c r="DE83" s="104"/>
      <c r="DF83" s="103">
        <v>281</v>
      </c>
      <c r="DG83" s="104">
        <v>4256656.2799999993</v>
      </c>
      <c r="DH83" s="103"/>
      <c r="DI83" s="104"/>
      <c r="DJ83" s="103">
        <v>21</v>
      </c>
      <c r="DK83" s="104">
        <v>312412.11</v>
      </c>
      <c r="DL83" s="103"/>
      <c r="DM83" s="104"/>
      <c r="DN83" s="103">
        <v>1242</v>
      </c>
      <c r="DO83" s="104">
        <v>13999133.520000005</v>
      </c>
      <c r="DP83" s="103"/>
      <c r="DQ83" s="104"/>
      <c r="DR83" s="103">
        <v>124</v>
      </c>
      <c r="DS83" s="104">
        <v>1522581.2</v>
      </c>
      <c r="DT83" s="104"/>
      <c r="DU83" s="104"/>
      <c r="DV83" s="103">
        <v>2399</v>
      </c>
      <c r="DW83" s="104">
        <v>28653376.919999972</v>
      </c>
      <c r="DX83" s="103">
        <v>3</v>
      </c>
      <c r="DY83" s="104">
        <v>33681.760000000002</v>
      </c>
      <c r="DZ83" s="103">
        <v>1320</v>
      </c>
      <c r="EA83" s="104">
        <v>17299020.960000001</v>
      </c>
      <c r="EB83" s="103"/>
      <c r="EC83" s="104"/>
      <c r="ED83" s="103">
        <v>1051</v>
      </c>
      <c r="EE83" s="104">
        <v>12158701.239999996</v>
      </c>
      <c r="EF83" s="104"/>
      <c r="EG83" s="104"/>
      <c r="EH83" s="103">
        <v>721</v>
      </c>
      <c r="EI83" s="104">
        <v>8670982.6000000015</v>
      </c>
      <c r="EJ83" s="103">
        <v>1</v>
      </c>
      <c r="EK83" s="104">
        <v>12975.76</v>
      </c>
      <c r="EL83" s="103">
        <v>2019</v>
      </c>
      <c r="EM83" s="104">
        <v>24456041.110000011</v>
      </c>
      <c r="EN83" s="104"/>
      <c r="EO83" s="104"/>
      <c r="EP83" s="103">
        <v>507</v>
      </c>
      <c r="EQ83" s="104">
        <v>5891961.3200000003</v>
      </c>
      <c r="ER83" s="104"/>
      <c r="ES83" s="104"/>
      <c r="ET83" s="103">
        <v>1089</v>
      </c>
      <c r="EU83" s="104">
        <v>13205182.480000008</v>
      </c>
      <c r="EV83" s="104"/>
      <c r="EW83" s="104"/>
      <c r="EX83" s="103">
        <v>7</v>
      </c>
      <c r="EY83" s="104">
        <v>150739.68000000002</v>
      </c>
      <c r="EZ83" s="104"/>
      <c r="FA83" s="104"/>
      <c r="FB83" s="103">
        <v>124</v>
      </c>
      <c r="FC83" s="104">
        <v>1437410.5200000003</v>
      </c>
      <c r="FD83" s="104"/>
      <c r="FE83" s="104"/>
      <c r="FF83" s="103"/>
      <c r="FG83" s="104"/>
      <c r="FH83" s="103"/>
      <c r="FI83" s="104"/>
      <c r="FJ83" s="103">
        <v>1164</v>
      </c>
      <c r="FK83" s="104">
        <v>14325377.079999998</v>
      </c>
      <c r="FL83" s="104"/>
      <c r="FM83" s="104"/>
      <c r="FN83" s="103">
        <v>954</v>
      </c>
      <c r="FO83" s="104">
        <v>11596179.000000004</v>
      </c>
      <c r="FP83" s="103"/>
      <c r="FQ83" s="104"/>
      <c r="FR83" s="103"/>
      <c r="FS83" s="104"/>
      <c r="FT83" s="103"/>
      <c r="FU83" s="104"/>
      <c r="FV83" s="103">
        <v>242</v>
      </c>
      <c r="FW83" s="104">
        <v>2609370.1200000006</v>
      </c>
      <c r="FX83" s="103">
        <v>3</v>
      </c>
      <c r="FY83" s="104">
        <v>28643.3</v>
      </c>
      <c r="FZ83" s="103">
        <v>279</v>
      </c>
      <c r="GA83" s="104">
        <v>3131299.36</v>
      </c>
      <c r="GB83" s="103">
        <v>3</v>
      </c>
      <c r="GC83" s="104">
        <v>32025.279999999999</v>
      </c>
      <c r="GD83" s="103">
        <v>253</v>
      </c>
      <c r="GE83" s="104">
        <v>2670521.8400000003</v>
      </c>
      <c r="GF83" s="103">
        <v>5</v>
      </c>
      <c r="GG83" s="104">
        <v>51488.920000000006</v>
      </c>
      <c r="GH83" s="103">
        <v>577</v>
      </c>
      <c r="GI83" s="104">
        <v>5706159.4799999995</v>
      </c>
      <c r="GJ83" s="103">
        <v>8</v>
      </c>
      <c r="GK83" s="104">
        <v>67294.5</v>
      </c>
      <c r="GL83" s="103">
        <v>1051</v>
      </c>
      <c r="GM83" s="104">
        <v>12567299.640000002</v>
      </c>
      <c r="GN83" s="104"/>
      <c r="GO83" s="104"/>
      <c r="GP83" s="103">
        <v>451</v>
      </c>
      <c r="GQ83" s="104">
        <v>4318443.3600000013</v>
      </c>
      <c r="GR83" s="104"/>
      <c r="GS83" s="104"/>
      <c r="GT83" s="103">
        <v>525</v>
      </c>
      <c r="GU83" s="104">
        <v>5650253.2799999993</v>
      </c>
      <c r="GV83" s="104"/>
      <c r="GW83" s="104"/>
      <c r="GX83" s="103"/>
      <c r="GY83" s="104"/>
      <c r="GZ83" s="103"/>
      <c r="HA83" s="104"/>
      <c r="HB83" s="103">
        <v>140</v>
      </c>
      <c r="HC83" s="104">
        <v>2009724.3599999999</v>
      </c>
      <c r="HD83" s="103"/>
      <c r="HE83" s="104"/>
      <c r="HF83" s="103"/>
      <c r="HG83" s="104"/>
      <c r="HH83" s="103"/>
      <c r="HI83" s="104"/>
      <c r="HJ83" s="103">
        <v>503</v>
      </c>
      <c r="HK83" s="104">
        <v>7686738.5100000035</v>
      </c>
      <c r="HL83" s="103">
        <v>1</v>
      </c>
      <c r="HM83" s="104">
        <v>15570.91</v>
      </c>
      <c r="HN83" s="103">
        <v>181</v>
      </c>
      <c r="HO83" s="104">
        <v>2628336.6100000003</v>
      </c>
      <c r="HP83" s="104"/>
      <c r="HQ83" s="104"/>
      <c r="HR83" s="103">
        <v>1063</v>
      </c>
      <c r="HS83" s="104">
        <v>15447834.349999975</v>
      </c>
      <c r="HT83" s="103">
        <v>4</v>
      </c>
      <c r="HU83" s="104">
        <v>53007.360000000001</v>
      </c>
      <c r="HV83" s="103">
        <v>733</v>
      </c>
      <c r="HW83" s="104">
        <v>10627974.840000002</v>
      </c>
      <c r="HX83" s="103"/>
      <c r="HY83" s="104"/>
      <c r="HZ83" s="103">
        <v>402</v>
      </c>
      <c r="IA83" s="104">
        <v>5783359.120000001</v>
      </c>
      <c r="IB83" s="103"/>
      <c r="IC83" s="104"/>
      <c r="ID83" s="103">
        <v>1049</v>
      </c>
      <c r="IE83" s="104">
        <v>15113163.869999994</v>
      </c>
      <c r="IF83" s="103"/>
      <c r="IG83" s="104"/>
      <c r="IH83" s="103">
        <v>211</v>
      </c>
      <c r="II83" s="104">
        <v>2887243.7999999989</v>
      </c>
      <c r="IJ83" s="103"/>
      <c r="IK83" s="104"/>
      <c r="IL83" s="103">
        <v>370</v>
      </c>
      <c r="IM83" s="104">
        <v>5676027.9999999991</v>
      </c>
      <c r="IN83" s="103">
        <v>1</v>
      </c>
      <c r="IO83" s="104">
        <v>21865.54</v>
      </c>
      <c r="IP83" s="103">
        <v>493</v>
      </c>
      <c r="IQ83" s="104">
        <v>8058708.1299999999</v>
      </c>
      <c r="IR83" s="103"/>
      <c r="IS83" s="104"/>
      <c r="IT83" s="103">
        <v>720</v>
      </c>
      <c r="IU83" s="104">
        <v>8825932.5000000037</v>
      </c>
      <c r="IV83" s="103">
        <v>114</v>
      </c>
      <c r="IW83" s="104">
        <v>1311794.1199999999</v>
      </c>
      <c r="IX83" s="103">
        <v>120</v>
      </c>
      <c r="IY83" s="104">
        <v>1403038.5599999998</v>
      </c>
      <c r="IZ83" s="103">
        <v>2</v>
      </c>
      <c r="JA83" s="104">
        <v>20153.84</v>
      </c>
      <c r="JB83" s="103">
        <v>498</v>
      </c>
      <c r="JC83" s="104">
        <v>7077753.0100000016</v>
      </c>
      <c r="JD83" s="103"/>
      <c r="JE83" s="104"/>
      <c r="JF83" s="103">
        <v>72</v>
      </c>
      <c r="JG83" s="104">
        <v>877382.24000000011</v>
      </c>
      <c r="JH83" s="103"/>
      <c r="JI83" s="104"/>
      <c r="JJ83" s="103">
        <v>185</v>
      </c>
      <c r="JK83" s="104">
        <v>2055277.56</v>
      </c>
      <c r="JL83" s="104"/>
      <c r="JM83" s="104"/>
      <c r="JN83" s="103">
        <v>144</v>
      </c>
      <c r="JO83" s="104">
        <v>2009641.4700000002</v>
      </c>
      <c r="JP83" s="103"/>
      <c r="JQ83" s="104"/>
      <c r="JR83" s="103"/>
      <c r="JS83" s="104"/>
      <c r="JT83" s="104"/>
      <c r="JU83" s="104"/>
      <c r="JV83" s="103">
        <v>42</v>
      </c>
      <c r="JW83" s="104">
        <v>479827.04000000004</v>
      </c>
      <c r="JX83" s="104"/>
      <c r="JY83" s="104"/>
      <c r="JZ83" s="103">
        <v>37036</v>
      </c>
      <c r="KA83" s="104">
        <v>546349765.61000001</v>
      </c>
      <c r="KB83" s="103">
        <v>1017</v>
      </c>
      <c r="KC83" s="104">
        <v>15324775.789999995</v>
      </c>
      <c r="KD83" s="103">
        <v>38053</v>
      </c>
      <c r="KE83" s="104">
        <v>561674541.39999998</v>
      </c>
    </row>
    <row r="84" spans="1:291" s="4" customFormat="1" x14ac:dyDescent="0.25">
      <c r="A84" s="37" t="s">
        <v>171</v>
      </c>
      <c r="B84" s="2"/>
      <c r="C84" s="37" t="s">
        <v>510</v>
      </c>
      <c r="D84" s="2"/>
      <c r="E84" s="37"/>
      <c r="F84" s="103"/>
      <c r="G84" s="104"/>
      <c r="H84" s="103"/>
      <c r="I84" s="104"/>
      <c r="J84" s="103">
        <v>340</v>
      </c>
      <c r="K84" s="104">
        <v>2679466.8300000019</v>
      </c>
      <c r="L84" s="103"/>
      <c r="M84" s="104"/>
      <c r="N84" s="103">
        <v>388</v>
      </c>
      <c r="O84" s="104">
        <v>4292836.9399999995</v>
      </c>
      <c r="P84" s="103">
        <v>2</v>
      </c>
      <c r="Q84" s="104">
        <v>16012.64</v>
      </c>
      <c r="R84" s="103">
        <v>1195</v>
      </c>
      <c r="S84" s="104">
        <v>20288374.140000001</v>
      </c>
      <c r="T84" s="103">
        <v>15</v>
      </c>
      <c r="U84" s="104">
        <v>367793.78</v>
      </c>
      <c r="V84" s="103"/>
      <c r="W84" s="104"/>
      <c r="X84" s="103"/>
      <c r="Y84" s="104"/>
      <c r="Z84" s="103">
        <v>923</v>
      </c>
      <c r="AA84" s="104">
        <v>49620824.679999985</v>
      </c>
      <c r="AB84" s="103">
        <v>3</v>
      </c>
      <c r="AC84" s="104">
        <v>121199.12</v>
      </c>
      <c r="AD84" s="103">
        <v>340</v>
      </c>
      <c r="AE84" s="104">
        <v>7088906.1600000057</v>
      </c>
      <c r="AF84" s="104"/>
      <c r="AG84" s="104"/>
      <c r="AH84" s="103">
        <v>351</v>
      </c>
      <c r="AI84" s="104">
        <v>17083758.999999996</v>
      </c>
      <c r="AJ84" s="103">
        <v>6</v>
      </c>
      <c r="AK84" s="104">
        <v>371879.76</v>
      </c>
      <c r="AL84" s="103"/>
      <c r="AM84" s="104"/>
      <c r="AN84" s="103"/>
      <c r="AO84" s="104"/>
      <c r="AP84" s="103"/>
      <c r="AQ84" s="104"/>
      <c r="AR84" s="103"/>
      <c r="AS84" s="104"/>
      <c r="AT84" s="103"/>
      <c r="AU84" s="104"/>
      <c r="AV84" s="103"/>
      <c r="AW84" s="104"/>
      <c r="AX84" s="103">
        <v>2480</v>
      </c>
      <c r="AY84" s="104">
        <v>34879665.440000005</v>
      </c>
      <c r="AZ84" s="103">
        <v>673</v>
      </c>
      <c r="BA84" s="104">
        <v>10079165.449999999</v>
      </c>
      <c r="BB84" s="103">
        <v>3</v>
      </c>
      <c r="BC84" s="104">
        <v>53650.229999999996</v>
      </c>
      <c r="BD84" s="103"/>
      <c r="BE84" s="104"/>
      <c r="BF84" s="103">
        <v>40</v>
      </c>
      <c r="BG84" s="104">
        <v>612731.96</v>
      </c>
      <c r="BH84" s="104"/>
      <c r="BI84" s="104"/>
      <c r="BJ84" s="103">
        <v>345</v>
      </c>
      <c r="BK84" s="104">
        <v>4069695.2800000007</v>
      </c>
      <c r="BL84" s="104"/>
      <c r="BM84" s="104"/>
      <c r="BN84" s="103">
        <v>210</v>
      </c>
      <c r="BO84" s="104">
        <v>3171330.7800000003</v>
      </c>
      <c r="BP84" s="103"/>
      <c r="BQ84" s="104"/>
      <c r="BR84" s="103">
        <v>1004</v>
      </c>
      <c r="BS84" s="104">
        <v>14665740.149999997</v>
      </c>
      <c r="BT84" s="103"/>
      <c r="BU84" s="104"/>
      <c r="BV84" s="103">
        <v>388</v>
      </c>
      <c r="BW84" s="104">
        <v>5512930.7700000014</v>
      </c>
      <c r="BX84" s="103">
        <v>2</v>
      </c>
      <c r="BY84" s="104">
        <v>28822.75</v>
      </c>
      <c r="BZ84" s="103">
        <v>574</v>
      </c>
      <c r="CA84" s="104">
        <v>6872735.5200000005</v>
      </c>
      <c r="CB84" s="103">
        <v>1</v>
      </c>
      <c r="CC84" s="104">
        <v>13527.92</v>
      </c>
      <c r="CD84" s="103">
        <v>51</v>
      </c>
      <c r="CE84" s="104">
        <v>1240149.54</v>
      </c>
      <c r="CF84" s="104"/>
      <c r="CG84" s="104"/>
      <c r="CH84" s="103">
        <v>977</v>
      </c>
      <c r="CI84" s="104">
        <v>14562709.250000002</v>
      </c>
      <c r="CJ84" s="103"/>
      <c r="CK84" s="104"/>
      <c r="CL84" s="103">
        <v>1201</v>
      </c>
      <c r="CM84" s="104">
        <v>18049584.399999999</v>
      </c>
      <c r="CN84" s="103">
        <v>4</v>
      </c>
      <c r="CO84" s="104">
        <v>55989.020000000004</v>
      </c>
      <c r="CP84" s="103">
        <v>255</v>
      </c>
      <c r="CQ84" s="104">
        <v>2916371.08</v>
      </c>
      <c r="CR84" s="103"/>
      <c r="CS84" s="104"/>
      <c r="CT84" s="103">
        <v>254</v>
      </c>
      <c r="CU84" s="104">
        <v>3207635.4800000004</v>
      </c>
      <c r="CV84" s="103"/>
      <c r="CW84" s="104"/>
      <c r="CX84" s="103">
        <v>281</v>
      </c>
      <c r="CY84" s="104">
        <v>4140205.8300000015</v>
      </c>
      <c r="CZ84" s="103"/>
      <c r="DA84" s="104"/>
      <c r="DB84" s="103">
        <v>394</v>
      </c>
      <c r="DC84" s="104">
        <v>4861492.72</v>
      </c>
      <c r="DD84" s="103"/>
      <c r="DE84" s="104"/>
      <c r="DF84" s="103">
        <v>213</v>
      </c>
      <c r="DG84" s="104">
        <v>3223178.48</v>
      </c>
      <c r="DH84" s="103"/>
      <c r="DI84" s="104"/>
      <c r="DJ84" s="103"/>
      <c r="DK84" s="104"/>
      <c r="DL84" s="103"/>
      <c r="DM84" s="104"/>
      <c r="DN84" s="103">
        <v>1065</v>
      </c>
      <c r="DO84" s="104">
        <v>12172698.640000004</v>
      </c>
      <c r="DP84" s="103"/>
      <c r="DQ84" s="104"/>
      <c r="DR84" s="103">
        <v>106</v>
      </c>
      <c r="DS84" s="104">
        <v>1301441.1199999999</v>
      </c>
      <c r="DT84" s="104"/>
      <c r="DU84" s="104"/>
      <c r="DV84" s="103">
        <v>2052</v>
      </c>
      <c r="DW84" s="104">
        <v>24533020.959999986</v>
      </c>
      <c r="DX84" s="103">
        <v>3</v>
      </c>
      <c r="DY84" s="104">
        <v>33681.760000000002</v>
      </c>
      <c r="DZ84" s="103">
        <v>1134</v>
      </c>
      <c r="EA84" s="104">
        <v>14860351.1</v>
      </c>
      <c r="EB84" s="103"/>
      <c r="EC84" s="104"/>
      <c r="ED84" s="103">
        <v>900</v>
      </c>
      <c r="EE84" s="104">
        <v>10412081.119999999</v>
      </c>
      <c r="EF84" s="104"/>
      <c r="EG84" s="104"/>
      <c r="EH84" s="103">
        <v>616</v>
      </c>
      <c r="EI84" s="104">
        <v>7404327.5600000024</v>
      </c>
      <c r="EJ84" s="103">
        <v>1</v>
      </c>
      <c r="EK84" s="104">
        <v>12975.76</v>
      </c>
      <c r="EL84" s="103">
        <v>1730</v>
      </c>
      <c r="EM84" s="104">
        <v>20925668.110000014</v>
      </c>
      <c r="EN84" s="104"/>
      <c r="EO84" s="104"/>
      <c r="EP84" s="103">
        <v>431</v>
      </c>
      <c r="EQ84" s="104">
        <v>5052816.1600000011</v>
      </c>
      <c r="ER84" s="104"/>
      <c r="ES84" s="104"/>
      <c r="ET84" s="103">
        <v>938</v>
      </c>
      <c r="EU84" s="104">
        <v>11353099.800000008</v>
      </c>
      <c r="EV84" s="104"/>
      <c r="EW84" s="104"/>
      <c r="EX84" s="103">
        <v>6</v>
      </c>
      <c r="EY84" s="104">
        <v>129205.44000000002</v>
      </c>
      <c r="EZ84" s="104"/>
      <c r="FA84" s="104"/>
      <c r="FB84" s="103">
        <v>106</v>
      </c>
      <c r="FC84" s="104">
        <v>1218479.08</v>
      </c>
      <c r="FD84" s="104"/>
      <c r="FE84" s="104"/>
      <c r="FF84" s="103"/>
      <c r="FG84" s="104"/>
      <c r="FH84" s="103"/>
      <c r="FI84" s="104"/>
      <c r="FJ84" s="103">
        <v>997</v>
      </c>
      <c r="FK84" s="104">
        <v>12279072.119999999</v>
      </c>
      <c r="FL84" s="104"/>
      <c r="FM84" s="104"/>
      <c r="FN84" s="103">
        <v>792</v>
      </c>
      <c r="FO84" s="104">
        <v>9557328.2000000048</v>
      </c>
      <c r="FP84" s="103"/>
      <c r="FQ84" s="104"/>
      <c r="FR84" s="103"/>
      <c r="FS84" s="104"/>
      <c r="FT84" s="103"/>
      <c r="FU84" s="104"/>
      <c r="FV84" s="103">
        <v>208</v>
      </c>
      <c r="FW84" s="104">
        <v>2232244.8400000003</v>
      </c>
      <c r="FX84" s="103">
        <v>3</v>
      </c>
      <c r="FY84" s="104">
        <v>28643.3</v>
      </c>
      <c r="FZ84" s="103">
        <v>239</v>
      </c>
      <c r="GA84" s="104">
        <v>2680046.6000000006</v>
      </c>
      <c r="GB84" s="103">
        <v>3</v>
      </c>
      <c r="GC84" s="104">
        <v>32025.279999999999</v>
      </c>
      <c r="GD84" s="103">
        <v>221</v>
      </c>
      <c r="GE84" s="104">
        <v>2321556.7200000007</v>
      </c>
      <c r="GF84" s="103">
        <v>3</v>
      </c>
      <c r="GG84" s="104">
        <v>28574.28</v>
      </c>
      <c r="GH84" s="103">
        <v>493</v>
      </c>
      <c r="GI84" s="104">
        <v>4899108.6199999992</v>
      </c>
      <c r="GJ84" s="103">
        <v>7</v>
      </c>
      <c r="GK84" s="104">
        <v>58321.899999999994</v>
      </c>
      <c r="GL84" s="103">
        <v>901</v>
      </c>
      <c r="GM84" s="104">
        <v>10748760.680000002</v>
      </c>
      <c r="GN84" s="104"/>
      <c r="GO84" s="104"/>
      <c r="GP84" s="103">
        <v>386</v>
      </c>
      <c r="GQ84" s="104">
        <v>3693812.3600000013</v>
      </c>
      <c r="GR84" s="104"/>
      <c r="GS84" s="104"/>
      <c r="GT84" s="103">
        <v>447</v>
      </c>
      <c r="GU84" s="104">
        <v>4864805.6799999978</v>
      </c>
      <c r="GV84" s="104"/>
      <c r="GW84" s="104"/>
      <c r="GX84" s="103"/>
      <c r="GY84" s="104"/>
      <c r="GZ84" s="103"/>
      <c r="HA84" s="104"/>
      <c r="HB84" s="103">
        <v>120</v>
      </c>
      <c r="HC84" s="104">
        <v>1714594.84</v>
      </c>
      <c r="HD84" s="103"/>
      <c r="HE84" s="104"/>
      <c r="HF84" s="103"/>
      <c r="HG84" s="104"/>
      <c r="HH84" s="103"/>
      <c r="HI84" s="104"/>
      <c r="HJ84" s="103">
        <v>430</v>
      </c>
      <c r="HK84" s="104">
        <v>6568283.3500000024</v>
      </c>
      <c r="HL84" s="103">
        <v>1</v>
      </c>
      <c r="HM84" s="104">
        <v>15570.91</v>
      </c>
      <c r="HN84" s="103">
        <v>155</v>
      </c>
      <c r="HO84" s="104">
        <v>2240223.3899999997</v>
      </c>
      <c r="HP84" s="104"/>
      <c r="HQ84" s="104"/>
      <c r="HR84" s="103">
        <v>917</v>
      </c>
      <c r="HS84" s="104">
        <v>13284637.319999982</v>
      </c>
      <c r="HT84" s="103">
        <v>4</v>
      </c>
      <c r="HU84" s="104">
        <v>53007.360000000001</v>
      </c>
      <c r="HV84" s="103">
        <v>608</v>
      </c>
      <c r="HW84" s="104">
        <v>8859516.9700000007</v>
      </c>
      <c r="HX84" s="103"/>
      <c r="HY84" s="104"/>
      <c r="HZ84" s="103">
        <v>350</v>
      </c>
      <c r="IA84" s="104">
        <v>5041753.07</v>
      </c>
      <c r="IB84" s="103"/>
      <c r="IC84" s="104"/>
      <c r="ID84" s="103">
        <v>881</v>
      </c>
      <c r="IE84" s="104">
        <v>12694703.279999992</v>
      </c>
      <c r="IF84" s="103"/>
      <c r="IG84" s="104"/>
      <c r="IH84" s="103">
        <v>180</v>
      </c>
      <c r="II84" s="104">
        <v>2461031.6199999992</v>
      </c>
      <c r="IJ84" s="103"/>
      <c r="IK84" s="104"/>
      <c r="IL84" s="103">
        <v>306</v>
      </c>
      <c r="IM84" s="104">
        <v>4781462.5399999991</v>
      </c>
      <c r="IN84" s="103">
        <v>1</v>
      </c>
      <c r="IO84" s="104">
        <v>21865.54</v>
      </c>
      <c r="IP84" s="103">
        <v>422</v>
      </c>
      <c r="IQ84" s="104">
        <v>6877538.54</v>
      </c>
      <c r="IR84" s="103"/>
      <c r="IS84" s="104"/>
      <c r="IT84" s="103">
        <v>618</v>
      </c>
      <c r="IU84" s="104">
        <v>7551892.3200000012</v>
      </c>
      <c r="IV84" s="103">
        <v>80</v>
      </c>
      <c r="IW84" s="104">
        <v>923211.52</v>
      </c>
      <c r="IX84" s="103">
        <v>111</v>
      </c>
      <c r="IY84" s="104">
        <v>1304892.1199999999</v>
      </c>
      <c r="IZ84" s="103">
        <v>2</v>
      </c>
      <c r="JA84" s="104">
        <v>20153.84</v>
      </c>
      <c r="JB84" s="103">
        <v>449</v>
      </c>
      <c r="JC84" s="104">
        <v>6378055.9200000009</v>
      </c>
      <c r="JD84" s="103"/>
      <c r="JE84" s="104"/>
      <c r="JF84" s="103">
        <v>61</v>
      </c>
      <c r="JG84" s="104">
        <v>747624.64000000013</v>
      </c>
      <c r="JH84" s="103"/>
      <c r="JI84" s="104"/>
      <c r="JJ84" s="103">
        <v>159</v>
      </c>
      <c r="JK84" s="104">
        <v>1755592.7200000002</v>
      </c>
      <c r="JL84" s="104"/>
      <c r="JM84" s="104"/>
      <c r="JN84" s="103">
        <v>118</v>
      </c>
      <c r="JO84" s="104">
        <v>1629644.9799999997</v>
      </c>
      <c r="JP84" s="103"/>
      <c r="JQ84" s="104"/>
      <c r="JR84" s="103"/>
      <c r="JS84" s="104"/>
      <c r="JT84" s="104"/>
      <c r="JU84" s="104"/>
      <c r="JV84" s="103">
        <v>39</v>
      </c>
      <c r="JW84" s="104">
        <v>444212.72000000003</v>
      </c>
      <c r="JX84" s="104"/>
      <c r="JY84" s="104"/>
      <c r="JZ84" s="103">
        <v>31899</v>
      </c>
      <c r="KA84" s="104">
        <v>470069559.90999991</v>
      </c>
      <c r="KB84" s="103">
        <v>814</v>
      </c>
      <c r="KC84" s="104">
        <v>12282421.889999999</v>
      </c>
      <c r="KD84" s="103">
        <v>32713</v>
      </c>
      <c r="KE84" s="104">
        <v>482351981.80000001</v>
      </c>
    </row>
    <row r="85" spans="1:291" s="4" customFormat="1" x14ac:dyDescent="0.25">
      <c r="A85" s="37" t="s">
        <v>171</v>
      </c>
      <c r="B85" s="2"/>
      <c r="C85" s="37" t="s">
        <v>494</v>
      </c>
      <c r="D85" s="2"/>
      <c r="E85" s="255"/>
      <c r="F85" s="103"/>
      <c r="G85" s="104"/>
      <c r="H85" s="103"/>
      <c r="I85" s="104"/>
      <c r="J85" s="103">
        <v>291</v>
      </c>
      <c r="K85" s="104">
        <v>2324041.4400000013</v>
      </c>
      <c r="L85" s="103"/>
      <c r="M85" s="104"/>
      <c r="N85" s="103">
        <v>326</v>
      </c>
      <c r="O85" s="104">
        <v>3605811.86</v>
      </c>
      <c r="P85" s="103">
        <v>1</v>
      </c>
      <c r="Q85" s="104">
        <v>11457.32</v>
      </c>
      <c r="R85" s="103">
        <v>993</v>
      </c>
      <c r="S85" s="104">
        <v>17185648.98</v>
      </c>
      <c r="T85" s="103">
        <v>12</v>
      </c>
      <c r="U85" s="104">
        <v>277377.57999999996</v>
      </c>
      <c r="V85" s="103"/>
      <c r="W85" s="104"/>
      <c r="X85" s="103"/>
      <c r="Y85" s="104"/>
      <c r="Z85" s="103">
        <v>741</v>
      </c>
      <c r="AA85" s="104">
        <v>41368103.279999994</v>
      </c>
      <c r="AB85" s="103">
        <v>3</v>
      </c>
      <c r="AC85" s="104">
        <v>121199.12</v>
      </c>
      <c r="AD85" s="103">
        <v>283</v>
      </c>
      <c r="AE85" s="104">
        <v>5893065.6400000043</v>
      </c>
      <c r="AF85" s="104"/>
      <c r="AG85" s="104"/>
      <c r="AH85" s="103">
        <v>294</v>
      </c>
      <c r="AI85" s="104">
        <v>14553899.920000002</v>
      </c>
      <c r="AJ85" s="103">
        <v>4</v>
      </c>
      <c r="AK85" s="104">
        <v>271938.8</v>
      </c>
      <c r="AL85" s="103"/>
      <c r="AM85" s="104"/>
      <c r="AN85" s="103"/>
      <c r="AO85" s="104"/>
      <c r="AP85" s="103"/>
      <c r="AQ85" s="104"/>
      <c r="AR85" s="103"/>
      <c r="AS85" s="104"/>
      <c r="AT85" s="103"/>
      <c r="AU85" s="104"/>
      <c r="AV85" s="103"/>
      <c r="AW85" s="104"/>
      <c r="AX85" s="103">
        <v>2114</v>
      </c>
      <c r="AY85" s="104">
        <v>29854110.720000003</v>
      </c>
      <c r="AZ85" s="103">
        <v>542</v>
      </c>
      <c r="BA85" s="104">
        <v>8161851.4799999995</v>
      </c>
      <c r="BB85" s="103">
        <v>1</v>
      </c>
      <c r="BC85" s="104">
        <v>20668.53</v>
      </c>
      <c r="BD85" s="103"/>
      <c r="BE85" s="104"/>
      <c r="BF85" s="103">
        <v>35</v>
      </c>
      <c r="BG85" s="104">
        <v>536865.17000000004</v>
      </c>
      <c r="BH85" s="104"/>
      <c r="BI85" s="104"/>
      <c r="BJ85" s="103">
        <v>291</v>
      </c>
      <c r="BK85" s="104">
        <v>3438300.3200000008</v>
      </c>
      <c r="BL85" s="104"/>
      <c r="BM85" s="104"/>
      <c r="BN85" s="103">
        <v>165</v>
      </c>
      <c r="BO85" s="104">
        <v>2508407.52</v>
      </c>
      <c r="BP85" s="103"/>
      <c r="BQ85" s="104"/>
      <c r="BR85" s="103">
        <v>837</v>
      </c>
      <c r="BS85" s="104">
        <v>12246616.979999999</v>
      </c>
      <c r="BT85" s="103"/>
      <c r="BU85" s="104"/>
      <c r="BV85" s="103">
        <v>348</v>
      </c>
      <c r="BW85" s="104">
        <v>4941776.5100000026</v>
      </c>
      <c r="BX85" s="103">
        <v>2</v>
      </c>
      <c r="BY85" s="104">
        <v>28822.75</v>
      </c>
      <c r="BZ85" s="103">
        <v>491</v>
      </c>
      <c r="CA85" s="104">
        <v>5856761.1200000001</v>
      </c>
      <c r="CB85" s="103"/>
      <c r="CC85" s="104"/>
      <c r="CD85" s="103">
        <v>37</v>
      </c>
      <c r="CE85" s="104">
        <v>898563.60000000009</v>
      </c>
      <c r="CF85" s="104"/>
      <c r="CG85" s="104"/>
      <c r="CH85" s="103">
        <v>809</v>
      </c>
      <c r="CI85" s="104">
        <v>12007754.76</v>
      </c>
      <c r="CJ85" s="103"/>
      <c r="CK85" s="104"/>
      <c r="CL85" s="103">
        <v>1026</v>
      </c>
      <c r="CM85" s="104">
        <v>15511028.98</v>
      </c>
      <c r="CN85" s="103">
        <v>3</v>
      </c>
      <c r="CO85" s="104">
        <v>40418.11</v>
      </c>
      <c r="CP85" s="103">
        <v>219</v>
      </c>
      <c r="CQ85" s="104">
        <v>2479060.3600000003</v>
      </c>
      <c r="CR85" s="103"/>
      <c r="CS85" s="104"/>
      <c r="CT85" s="103">
        <v>213</v>
      </c>
      <c r="CU85" s="104">
        <v>2682117.2000000002</v>
      </c>
      <c r="CV85" s="103"/>
      <c r="CW85" s="104"/>
      <c r="CX85" s="103">
        <v>232</v>
      </c>
      <c r="CY85" s="104">
        <v>3418477.540000001</v>
      </c>
      <c r="CZ85" s="103"/>
      <c r="DA85" s="104"/>
      <c r="DB85" s="103">
        <v>330</v>
      </c>
      <c r="DC85" s="104">
        <v>4035047.2400000007</v>
      </c>
      <c r="DD85" s="103"/>
      <c r="DE85" s="104"/>
      <c r="DF85" s="103">
        <v>157</v>
      </c>
      <c r="DG85" s="104">
        <v>2354354.8200000003</v>
      </c>
      <c r="DH85" s="103"/>
      <c r="DI85" s="104"/>
      <c r="DJ85" s="103"/>
      <c r="DK85" s="104"/>
      <c r="DL85" s="103"/>
      <c r="DM85" s="104"/>
      <c r="DN85" s="103">
        <v>878</v>
      </c>
      <c r="DO85" s="104">
        <v>9970794.9600000009</v>
      </c>
      <c r="DP85" s="103"/>
      <c r="DQ85" s="104"/>
      <c r="DR85" s="103">
        <v>89</v>
      </c>
      <c r="DS85" s="104">
        <v>1088583.44</v>
      </c>
      <c r="DT85" s="104"/>
      <c r="DU85" s="104"/>
      <c r="DV85" s="103">
        <v>1715</v>
      </c>
      <c r="DW85" s="104">
        <v>20525857.79999999</v>
      </c>
      <c r="DX85" s="103">
        <v>2</v>
      </c>
      <c r="DY85" s="104">
        <v>23328.760000000002</v>
      </c>
      <c r="DZ85" s="103">
        <v>947</v>
      </c>
      <c r="EA85" s="104">
        <v>12383637.42</v>
      </c>
      <c r="EB85" s="103"/>
      <c r="EC85" s="104"/>
      <c r="ED85" s="103">
        <v>751</v>
      </c>
      <c r="EE85" s="104">
        <v>8696796.0799999982</v>
      </c>
      <c r="EF85" s="104"/>
      <c r="EG85" s="104"/>
      <c r="EH85" s="103">
        <v>514</v>
      </c>
      <c r="EI85" s="104">
        <v>6165418.5600000015</v>
      </c>
      <c r="EJ85" s="103">
        <v>1</v>
      </c>
      <c r="EK85" s="104">
        <v>12975.76</v>
      </c>
      <c r="EL85" s="103">
        <v>1443</v>
      </c>
      <c r="EM85" s="104">
        <v>17418278.770000003</v>
      </c>
      <c r="EN85" s="104"/>
      <c r="EO85" s="104"/>
      <c r="EP85" s="103">
        <v>359</v>
      </c>
      <c r="EQ85" s="104">
        <v>4187029.2800000007</v>
      </c>
      <c r="ER85" s="104"/>
      <c r="ES85" s="104"/>
      <c r="ET85" s="103">
        <v>787</v>
      </c>
      <c r="EU85" s="104">
        <v>9496323.7600000072</v>
      </c>
      <c r="EV85" s="104"/>
      <c r="EW85" s="104"/>
      <c r="EX85" s="103">
        <v>5</v>
      </c>
      <c r="EY85" s="104">
        <v>107671.20000000001</v>
      </c>
      <c r="EZ85" s="104"/>
      <c r="FA85" s="104"/>
      <c r="FB85" s="103">
        <v>87</v>
      </c>
      <c r="FC85" s="104">
        <v>991679.36</v>
      </c>
      <c r="FD85" s="104"/>
      <c r="FE85" s="104"/>
      <c r="FF85" s="103"/>
      <c r="FG85" s="104"/>
      <c r="FH85" s="103"/>
      <c r="FI85" s="104"/>
      <c r="FJ85" s="103">
        <v>830</v>
      </c>
      <c r="FK85" s="104">
        <v>10232076.960000003</v>
      </c>
      <c r="FL85" s="104"/>
      <c r="FM85" s="104"/>
      <c r="FN85" s="103">
        <v>613</v>
      </c>
      <c r="FO85" s="104">
        <v>7352691.3600000022</v>
      </c>
      <c r="FP85" s="103"/>
      <c r="FQ85" s="104"/>
      <c r="FR85" s="103"/>
      <c r="FS85" s="104"/>
      <c r="FT85" s="103"/>
      <c r="FU85" s="104"/>
      <c r="FV85" s="103">
        <v>171</v>
      </c>
      <c r="FW85" s="104">
        <v>1842005.76</v>
      </c>
      <c r="FX85" s="103">
        <v>3</v>
      </c>
      <c r="FY85" s="104">
        <v>28643.3</v>
      </c>
      <c r="FZ85" s="103">
        <v>199</v>
      </c>
      <c r="GA85" s="104">
        <v>2233487.2000000002</v>
      </c>
      <c r="GB85" s="103">
        <v>3</v>
      </c>
      <c r="GC85" s="104">
        <v>32025.279999999999</v>
      </c>
      <c r="GD85" s="103">
        <v>182</v>
      </c>
      <c r="GE85" s="104">
        <v>1899706.4800000004</v>
      </c>
      <c r="GF85" s="103">
        <v>2</v>
      </c>
      <c r="GG85" s="104">
        <v>21258.16</v>
      </c>
      <c r="GH85" s="103">
        <v>412</v>
      </c>
      <c r="GI85" s="104">
        <v>4108691.5799999996</v>
      </c>
      <c r="GJ85" s="103">
        <v>7</v>
      </c>
      <c r="GK85" s="104">
        <v>58321.899999999994</v>
      </c>
      <c r="GL85" s="103">
        <v>749</v>
      </c>
      <c r="GM85" s="104">
        <v>8870174.3200000022</v>
      </c>
      <c r="GN85" s="104"/>
      <c r="GO85" s="104"/>
      <c r="GP85" s="103">
        <v>322</v>
      </c>
      <c r="GQ85" s="104">
        <v>3075255.1200000006</v>
      </c>
      <c r="GR85" s="104"/>
      <c r="GS85" s="104"/>
      <c r="GT85" s="103">
        <v>375</v>
      </c>
      <c r="GU85" s="104">
        <v>4076459.2399999984</v>
      </c>
      <c r="GV85" s="104"/>
      <c r="GW85" s="104"/>
      <c r="GX85" s="103"/>
      <c r="GY85" s="104"/>
      <c r="GZ85" s="103"/>
      <c r="HA85" s="104"/>
      <c r="HB85" s="103">
        <v>100</v>
      </c>
      <c r="HC85" s="104">
        <v>1414219.8000000003</v>
      </c>
      <c r="HD85" s="103"/>
      <c r="HE85" s="104"/>
      <c r="HF85" s="103"/>
      <c r="HG85" s="104"/>
      <c r="HH85" s="103"/>
      <c r="HI85" s="104"/>
      <c r="HJ85" s="103">
        <v>358</v>
      </c>
      <c r="HK85" s="104">
        <v>5490908.8700000001</v>
      </c>
      <c r="HL85" s="103">
        <v>1</v>
      </c>
      <c r="HM85" s="104">
        <v>15570.91</v>
      </c>
      <c r="HN85" s="103">
        <v>129</v>
      </c>
      <c r="HO85" s="104">
        <v>1860889.4999999998</v>
      </c>
      <c r="HP85" s="104"/>
      <c r="HQ85" s="104"/>
      <c r="HR85" s="103">
        <v>764</v>
      </c>
      <c r="HS85" s="104">
        <v>11093445.719999988</v>
      </c>
      <c r="HT85" s="103">
        <v>1</v>
      </c>
      <c r="HU85" s="104">
        <v>13251.84</v>
      </c>
      <c r="HV85" s="103">
        <v>492</v>
      </c>
      <c r="HW85" s="104">
        <v>7211650.8100000015</v>
      </c>
      <c r="HX85" s="103"/>
      <c r="HY85" s="104"/>
      <c r="HZ85" s="103">
        <v>260</v>
      </c>
      <c r="IA85" s="104">
        <v>3735618.6900000009</v>
      </c>
      <c r="IB85" s="103"/>
      <c r="IC85" s="104"/>
      <c r="ID85" s="103">
        <v>742</v>
      </c>
      <c r="IE85" s="104">
        <v>10631888.909999998</v>
      </c>
      <c r="IF85" s="103"/>
      <c r="IG85" s="104"/>
      <c r="IH85" s="103">
        <v>151</v>
      </c>
      <c r="II85" s="104">
        <v>2062317.0000000007</v>
      </c>
      <c r="IJ85" s="103"/>
      <c r="IK85" s="104"/>
      <c r="IL85" s="103">
        <v>290</v>
      </c>
      <c r="IM85" s="104">
        <v>4521362.0599999987</v>
      </c>
      <c r="IN85" s="103">
        <v>1</v>
      </c>
      <c r="IO85" s="104">
        <v>21865.54</v>
      </c>
      <c r="IP85" s="103">
        <v>350</v>
      </c>
      <c r="IQ85" s="104">
        <v>5592441.3899999997</v>
      </c>
      <c r="IR85" s="103"/>
      <c r="IS85" s="104"/>
      <c r="IT85" s="103">
        <v>513</v>
      </c>
      <c r="IU85" s="104">
        <v>6272537.5999999987</v>
      </c>
      <c r="IV85" s="103">
        <v>65</v>
      </c>
      <c r="IW85" s="104">
        <v>745830.12</v>
      </c>
      <c r="IX85" s="103">
        <v>92</v>
      </c>
      <c r="IY85" s="104">
        <v>1060561.32</v>
      </c>
      <c r="IZ85" s="103">
        <v>2</v>
      </c>
      <c r="JA85" s="104">
        <v>20153.84</v>
      </c>
      <c r="JB85" s="103">
        <v>344</v>
      </c>
      <c r="JC85" s="104">
        <v>4894264.04</v>
      </c>
      <c r="JD85" s="103"/>
      <c r="JE85" s="104"/>
      <c r="JF85" s="103">
        <v>51</v>
      </c>
      <c r="JG85" s="104">
        <v>633603.60000000009</v>
      </c>
      <c r="JH85" s="103"/>
      <c r="JI85" s="104"/>
      <c r="JJ85" s="103">
        <v>131</v>
      </c>
      <c r="JK85" s="104">
        <v>1453285.1199999999</v>
      </c>
      <c r="JL85" s="104"/>
      <c r="JM85" s="104"/>
      <c r="JN85" s="103">
        <v>88</v>
      </c>
      <c r="JO85" s="104">
        <v>1219831.8400000001</v>
      </c>
      <c r="JP85" s="103"/>
      <c r="JQ85" s="104"/>
      <c r="JR85" s="103"/>
      <c r="JS85" s="104"/>
      <c r="JT85" s="104"/>
      <c r="JU85" s="104"/>
      <c r="JV85" s="103">
        <v>37</v>
      </c>
      <c r="JW85" s="104">
        <v>420193.76</v>
      </c>
      <c r="JX85" s="104"/>
      <c r="JY85" s="104"/>
      <c r="JZ85" s="103">
        <v>26553</v>
      </c>
      <c r="KA85" s="104">
        <v>392012121.16999996</v>
      </c>
      <c r="KB85" s="103">
        <v>655</v>
      </c>
      <c r="KC85" s="104">
        <v>9906290.5700000003</v>
      </c>
      <c r="KD85" s="103">
        <v>27208</v>
      </c>
      <c r="KE85" s="104">
        <v>401918411.74000001</v>
      </c>
    </row>
    <row r="86" spans="1:291" s="4" customFormat="1" x14ac:dyDescent="0.25">
      <c r="A86" s="37" t="s">
        <v>171</v>
      </c>
      <c r="B86" s="2"/>
      <c r="C86" s="37" t="s">
        <v>437</v>
      </c>
      <c r="D86" s="2"/>
      <c r="E86" s="2"/>
      <c r="F86" s="103"/>
      <c r="G86" s="104"/>
      <c r="H86" s="103"/>
      <c r="I86" s="104"/>
      <c r="J86" s="103">
        <v>212</v>
      </c>
      <c r="K86" s="104">
        <v>1764979.4400000004</v>
      </c>
      <c r="L86" s="103"/>
      <c r="M86" s="104"/>
      <c r="N86" s="103">
        <v>260</v>
      </c>
      <c r="O86" s="104">
        <v>2886485.4199999995</v>
      </c>
      <c r="P86" s="103">
        <v>1</v>
      </c>
      <c r="Q86" s="104">
        <v>11457.32</v>
      </c>
      <c r="R86" s="103">
        <v>786</v>
      </c>
      <c r="S86" s="104">
        <v>13587304.999999996</v>
      </c>
      <c r="T86" s="103">
        <v>10</v>
      </c>
      <c r="U86" s="104">
        <v>252392.34</v>
      </c>
      <c r="V86" s="103"/>
      <c r="W86" s="104"/>
      <c r="X86" s="103"/>
      <c r="Y86" s="104"/>
      <c r="Z86" s="103">
        <v>593</v>
      </c>
      <c r="AA86" s="104">
        <v>33135673.759999987</v>
      </c>
      <c r="AB86" s="103">
        <v>1</v>
      </c>
      <c r="AC86" s="104">
        <v>18221.28</v>
      </c>
      <c r="AD86" s="103">
        <v>224</v>
      </c>
      <c r="AE86" s="104">
        <v>4663957.4800000014</v>
      </c>
      <c r="AF86" s="104"/>
      <c r="AG86" s="104"/>
      <c r="AH86" s="103">
        <v>237</v>
      </c>
      <c r="AI86" s="104">
        <v>11758451.880000003</v>
      </c>
      <c r="AJ86" s="103">
        <v>3</v>
      </c>
      <c r="AK86" s="104">
        <v>184973.6</v>
      </c>
      <c r="AL86" s="103"/>
      <c r="AM86" s="104"/>
      <c r="AN86" s="103"/>
      <c r="AO86" s="104"/>
      <c r="AP86" s="103"/>
      <c r="AQ86" s="104"/>
      <c r="AR86" s="103"/>
      <c r="AS86" s="104"/>
      <c r="AT86" s="103"/>
      <c r="AU86" s="104"/>
      <c r="AV86" s="103"/>
      <c r="AW86" s="104"/>
      <c r="AX86" s="103">
        <v>1756</v>
      </c>
      <c r="AY86" s="104">
        <v>24726475.479999997</v>
      </c>
      <c r="AZ86" s="103">
        <v>420</v>
      </c>
      <c r="BA86" s="104">
        <v>6208405.5599999996</v>
      </c>
      <c r="BB86" s="103">
        <v>1</v>
      </c>
      <c r="BC86" s="104">
        <v>20668.53</v>
      </c>
      <c r="BD86" s="104"/>
      <c r="BE86" s="104"/>
      <c r="BF86" s="103">
        <v>23</v>
      </c>
      <c r="BG86" s="104">
        <v>350345.52000000008</v>
      </c>
      <c r="BH86" s="104"/>
      <c r="BI86" s="104"/>
      <c r="BJ86" s="103">
        <v>234</v>
      </c>
      <c r="BK86" s="104">
        <v>2768116.120000001</v>
      </c>
      <c r="BL86" s="104"/>
      <c r="BM86" s="104"/>
      <c r="BN86" s="103">
        <v>128</v>
      </c>
      <c r="BO86" s="104">
        <v>1939075.3800000004</v>
      </c>
      <c r="BP86" s="103"/>
      <c r="BQ86" s="104"/>
      <c r="BR86" s="103">
        <v>652</v>
      </c>
      <c r="BS86" s="104">
        <v>9518228.9800000004</v>
      </c>
      <c r="BT86" s="103"/>
      <c r="BU86" s="104"/>
      <c r="BV86" s="103">
        <v>254</v>
      </c>
      <c r="BW86" s="104">
        <v>3610463.6100000027</v>
      </c>
      <c r="BX86" s="103">
        <v>1</v>
      </c>
      <c r="BY86" s="104">
        <v>13251.84</v>
      </c>
      <c r="BZ86" s="103">
        <v>400</v>
      </c>
      <c r="CA86" s="104">
        <v>4754787.8</v>
      </c>
      <c r="CB86" s="103"/>
      <c r="CC86" s="104"/>
      <c r="CD86" s="103">
        <v>21</v>
      </c>
      <c r="CE86" s="104">
        <v>503003.01999999996</v>
      </c>
      <c r="CF86" s="104"/>
      <c r="CG86" s="104"/>
      <c r="CH86" s="103">
        <v>664</v>
      </c>
      <c r="CI86" s="104">
        <v>9870398.7300000004</v>
      </c>
      <c r="CJ86" s="104"/>
      <c r="CK86" s="104"/>
      <c r="CL86" s="103">
        <v>775</v>
      </c>
      <c r="CM86" s="104">
        <v>11820226.109999999</v>
      </c>
      <c r="CN86" s="103">
        <v>2</v>
      </c>
      <c r="CO86" s="104">
        <v>24184.61</v>
      </c>
      <c r="CP86" s="103">
        <v>175</v>
      </c>
      <c r="CQ86" s="104">
        <v>1984048.9199999995</v>
      </c>
      <c r="CR86" s="103"/>
      <c r="CS86" s="104"/>
      <c r="CT86" s="103">
        <v>165</v>
      </c>
      <c r="CU86" s="104">
        <v>2084680.0800000003</v>
      </c>
      <c r="CV86" s="103"/>
      <c r="CW86" s="104"/>
      <c r="CX86" s="103">
        <v>175</v>
      </c>
      <c r="CY86" s="104">
        <v>2557604.9400000009</v>
      </c>
      <c r="CZ86" s="103"/>
      <c r="DA86" s="104"/>
      <c r="DB86" s="103">
        <v>263</v>
      </c>
      <c r="DC86" s="104">
        <v>3203356.24</v>
      </c>
      <c r="DD86" s="103"/>
      <c r="DE86" s="104"/>
      <c r="DF86" s="103">
        <v>121</v>
      </c>
      <c r="DG86" s="104">
        <v>1809704.24</v>
      </c>
      <c r="DH86" s="103"/>
      <c r="DI86" s="104"/>
      <c r="DJ86" s="103"/>
      <c r="DK86" s="104"/>
      <c r="DL86" s="103"/>
      <c r="DM86" s="104"/>
      <c r="DN86" s="103">
        <v>696</v>
      </c>
      <c r="DO86" s="104">
        <v>7891526.0200000014</v>
      </c>
      <c r="DP86" s="103"/>
      <c r="DQ86" s="104"/>
      <c r="DR86" s="103">
        <v>71</v>
      </c>
      <c r="DS86" s="104">
        <v>867995.52</v>
      </c>
      <c r="DT86" s="104"/>
      <c r="DU86" s="104"/>
      <c r="DV86" s="103">
        <v>1297</v>
      </c>
      <c r="DW86" s="104">
        <v>15515005.799999993</v>
      </c>
      <c r="DX86" s="103">
        <v>2</v>
      </c>
      <c r="DY86" s="104">
        <v>23328.760000000002</v>
      </c>
      <c r="DZ86" s="103">
        <v>762</v>
      </c>
      <c r="EA86" s="104">
        <v>9891601.2999999989</v>
      </c>
      <c r="EB86" s="103"/>
      <c r="EC86" s="104"/>
      <c r="ED86" s="103">
        <v>600</v>
      </c>
      <c r="EE86" s="104">
        <v>6959424.6399999987</v>
      </c>
      <c r="EF86" s="104"/>
      <c r="EG86" s="104"/>
      <c r="EH86" s="103">
        <v>412</v>
      </c>
      <c r="EI86" s="104">
        <v>4896554.8800000008</v>
      </c>
      <c r="EJ86" s="104"/>
      <c r="EK86" s="104"/>
      <c r="EL86" s="103">
        <v>1150</v>
      </c>
      <c r="EM86" s="104">
        <v>13834622.330000008</v>
      </c>
      <c r="EN86" s="104"/>
      <c r="EO86" s="104"/>
      <c r="EP86" s="103">
        <v>286</v>
      </c>
      <c r="EQ86" s="104">
        <v>3345537.4400000004</v>
      </c>
      <c r="ER86" s="104"/>
      <c r="ES86" s="104"/>
      <c r="ET86" s="103">
        <v>622</v>
      </c>
      <c r="EU86" s="104">
        <v>7522627.8400000036</v>
      </c>
      <c r="EV86" s="104"/>
      <c r="EW86" s="104"/>
      <c r="EX86" s="103">
        <v>4</v>
      </c>
      <c r="EY86" s="104">
        <v>86136.960000000006</v>
      </c>
      <c r="EZ86" s="104"/>
      <c r="FA86" s="104"/>
      <c r="FB86" s="103">
        <v>71</v>
      </c>
      <c r="FC86" s="104">
        <v>816920.72</v>
      </c>
      <c r="FD86" s="104"/>
      <c r="FE86" s="104"/>
      <c r="FF86" s="103"/>
      <c r="FG86" s="104"/>
      <c r="FH86" s="103"/>
      <c r="FI86" s="104"/>
      <c r="FJ86" s="103">
        <v>664</v>
      </c>
      <c r="FK86" s="104">
        <v>8171553.8800000018</v>
      </c>
      <c r="FL86" s="104"/>
      <c r="FM86" s="104"/>
      <c r="FN86" s="103">
        <v>494</v>
      </c>
      <c r="FO86" s="104">
        <v>6001003.6800000006</v>
      </c>
      <c r="FP86" s="103"/>
      <c r="FQ86" s="104"/>
      <c r="FR86" s="103"/>
      <c r="FS86" s="104"/>
      <c r="FT86" s="103"/>
      <c r="FU86" s="104"/>
      <c r="FV86" s="103">
        <v>140</v>
      </c>
      <c r="FW86" s="104">
        <v>1504359.92</v>
      </c>
      <c r="FX86" s="103">
        <v>3</v>
      </c>
      <c r="FY86" s="104">
        <v>28643.3</v>
      </c>
      <c r="FZ86" s="103">
        <v>158</v>
      </c>
      <c r="GA86" s="104">
        <v>1786789.7600000005</v>
      </c>
      <c r="GB86" s="103">
        <v>2</v>
      </c>
      <c r="GC86" s="104">
        <v>20567.96</v>
      </c>
      <c r="GD86" s="103">
        <v>146</v>
      </c>
      <c r="GE86" s="104">
        <v>1505395.2200000004</v>
      </c>
      <c r="GF86" s="103">
        <v>2</v>
      </c>
      <c r="GG86" s="104">
        <v>21258.16</v>
      </c>
      <c r="GH86" s="103">
        <v>328</v>
      </c>
      <c r="GI86" s="104">
        <v>3272721.3399999994</v>
      </c>
      <c r="GJ86" s="103">
        <v>5</v>
      </c>
      <c r="GK86" s="104">
        <v>40376.699999999997</v>
      </c>
      <c r="GL86" s="103">
        <v>599</v>
      </c>
      <c r="GM86" s="104">
        <v>7095808.1600000011</v>
      </c>
      <c r="GN86" s="104"/>
      <c r="GO86" s="104"/>
      <c r="GP86" s="103">
        <v>257</v>
      </c>
      <c r="GQ86" s="104">
        <v>2448415.48</v>
      </c>
      <c r="GR86" s="104"/>
      <c r="GS86" s="104"/>
      <c r="GT86" s="103">
        <v>300</v>
      </c>
      <c r="GU86" s="104">
        <v>3263541.6799999992</v>
      </c>
      <c r="GV86" s="104"/>
      <c r="GW86" s="104"/>
      <c r="GX86" s="103"/>
      <c r="GY86" s="104"/>
      <c r="GZ86" s="103"/>
      <c r="HA86" s="104"/>
      <c r="HB86" s="103">
        <v>80</v>
      </c>
      <c r="HC86" s="104">
        <v>1129581.3200000003</v>
      </c>
      <c r="HD86" s="103"/>
      <c r="HE86" s="104"/>
      <c r="HF86" s="103"/>
      <c r="HG86" s="104"/>
      <c r="HH86" s="103"/>
      <c r="HI86" s="104"/>
      <c r="HJ86" s="103">
        <v>287</v>
      </c>
      <c r="HK86" s="104">
        <v>4397300.8999999994</v>
      </c>
      <c r="HL86" s="103">
        <v>1</v>
      </c>
      <c r="HM86" s="104">
        <v>15570.91</v>
      </c>
      <c r="HN86" s="103">
        <v>103</v>
      </c>
      <c r="HO86" s="104">
        <v>1477580.0599999996</v>
      </c>
      <c r="HP86" s="104"/>
      <c r="HQ86" s="104"/>
      <c r="HR86" s="103">
        <v>611</v>
      </c>
      <c r="HS86" s="104">
        <v>8840964.3999999911</v>
      </c>
      <c r="HT86" s="103">
        <v>1</v>
      </c>
      <c r="HU86" s="104">
        <v>13251.84</v>
      </c>
      <c r="HV86" s="103">
        <v>392</v>
      </c>
      <c r="HW86" s="104">
        <v>5725457.0499999989</v>
      </c>
      <c r="HX86" s="103"/>
      <c r="HY86" s="104"/>
      <c r="HZ86" s="103">
        <v>243</v>
      </c>
      <c r="IA86" s="104">
        <v>3507687.0500000007</v>
      </c>
      <c r="IB86" s="103"/>
      <c r="IC86" s="104"/>
      <c r="ID86" s="103">
        <v>598</v>
      </c>
      <c r="IE86" s="104">
        <v>8531638.0999999996</v>
      </c>
      <c r="IF86" s="103"/>
      <c r="IG86" s="104"/>
      <c r="IH86" s="103">
        <v>120</v>
      </c>
      <c r="II86" s="104">
        <v>1649853.6000000006</v>
      </c>
      <c r="IJ86" s="103"/>
      <c r="IK86" s="104"/>
      <c r="IL86" s="103">
        <v>229</v>
      </c>
      <c r="IM86" s="104">
        <v>3536916.0199999991</v>
      </c>
      <c r="IN86" s="103">
        <v>1</v>
      </c>
      <c r="IO86" s="104">
        <v>21865.54</v>
      </c>
      <c r="IP86" s="103">
        <v>274</v>
      </c>
      <c r="IQ86" s="104">
        <v>4352234.96</v>
      </c>
      <c r="IR86" s="103"/>
      <c r="IS86" s="104"/>
      <c r="IT86" s="103">
        <v>412</v>
      </c>
      <c r="IU86" s="104">
        <v>5027416.8</v>
      </c>
      <c r="IV86" s="103">
        <v>52</v>
      </c>
      <c r="IW86" s="104">
        <v>601992.44000000006</v>
      </c>
      <c r="IX86" s="103">
        <v>68</v>
      </c>
      <c r="IY86" s="104">
        <v>787932.32</v>
      </c>
      <c r="IZ86" s="103">
        <v>2</v>
      </c>
      <c r="JA86" s="104">
        <v>20153.84</v>
      </c>
      <c r="JB86" s="103">
        <v>287</v>
      </c>
      <c r="JC86" s="104">
        <v>4097331.5599999996</v>
      </c>
      <c r="JD86" s="103"/>
      <c r="JE86" s="104"/>
      <c r="JF86" s="103">
        <v>39</v>
      </c>
      <c r="JG86" s="104">
        <v>492802.8</v>
      </c>
      <c r="JH86" s="103"/>
      <c r="JI86" s="104"/>
      <c r="JJ86" s="103">
        <v>103</v>
      </c>
      <c r="JK86" s="104">
        <v>1164229.3600000001</v>
      </c>
      <c r="JL86" s="104"/>
      <c r="JM86" s="104"/>
      <c r="JN86" s="103">
        <v>88</v>
      </c>
      <c r="JO86" s="104">
        <v>1219831.8400000001</v>
      </c>
      <c r="JP86" s="103"/>
      <c r="JQ86" s="104"/>
      <c r="JR86" s="103"/>
      <c r="JS86" s="104"/>
      <c r="JT86" s="104"/>
      <c r="JU86" s="104"/>
      <c r="JV86" s="103">
        <v>25</v>
      </c>
      <c r="JW86" s="104">
        <v>283810.24</v>
      </c>
      <c r="JX86" s="104"/>
      <c r="JY86" s="104"/>
      <c r="JZ86" s="103">
        <v>21135</v>
      </c>
      <c r="KA86" s="104">
        <v>312218147.63000005</v>
      </c>
      <c r="KB86" s="103">
        <v>509</v>
      </c>
      <c r="KC86" s="104">
        <v>7519896</v>
      </c>
      <c r="KD86" s="103">
        <v>21644</v>
      </c>
      <c r="KE86" s="104">
        <v>319738043.63000005</v>
      </c>
    </row>
    <row r="87" spans="1:291" s="4" customFormat="1" x14ac:dyDescent="0.25">
      <c r="A87" s="37" t="s">
        <v>171</v>
      </c>
      <c r="B87" s="2"/>
      <c r="C87" s="37" t="s">
        <v>436</v>
      </c>
      <c r="D87" s="2"/>
      <c r="E87" s="222"/>
      <c r="F87" s="103"/>
      <c r="G87" s="104"/>
      <c r="H87" s="103"/>
      <c r="I87" s="104"/>
      <c r="J87" s="103">
        <v>123</v>
      </c>
      <c r="K87" s="104">
        <v>894223.11999999988</v>
      </c>
      <c r="L87" s="103"/>
      <c r="M87" s="104"/>
      <c r="N87" s="103">
        <v>200</v>
      </c>
      <c r="O87" s="104">
        <v>2237076.2400000007</v>
      </c>
      <c r="P87" s="103">
        <v>1</v>
      </c>
      <c r="Q87" s="104">
        <v>11457.32</v>
      </c>
      <c r="R87" s="103">
        <v>584</v>
      </c>
      <c r="S87" s="104">
        <v>10143979.939999999</v>
      </c>
      <c r="T87" s="103">
        <v>8</v>
      </c>
      <c r="U87" s="104">
        <v>196706.99999999997</v>
      </c>
      <c r="V87" s="103"/>
      <c r="W87" s="104"/>
      <c r="X87" s="103"/>
      <c r="Y87" s="104"/>
      <c r="Z87" s="103">
        <v>459</v>
      </c>
      <c r="AA87" s="104">
        <v>24589617.359999992</v>
      </c>
      <c r="AB87" s="103">
        <v>1</v>
      </c>
      <c r="AC87" s="104">
        <v>18221.28</v>
      </c>
      <c r="AD87" s="103">
        <v>166</v>
      </c>
      <c r="AE87" s="104">
        <v>3465218.1199999992</v>
      </c>
      <c r="AF87" s="104"/>
      <c r="AG87" s="104"/>
      <c r="AH87" s="103">
        <v>179</v>
      </c>
      <c r="AI87" s="104">
        <v>8884321.0400000028</v>
      </c>
      <c r="AJ87" s="103">
        <v>1</v>
      </c>
      <c r="AK87" s="104">
        <v>86965.2</v>
      </c>
      <c r="AL87" s="103"/>
      <c r="AM87" s="104"/>
      <c r="AN87" s="103"/>
      <c r="AO87" s="104"/>
      <c r="AP87" s="103"/>
      <c r="AQ87" s="104"/>
      <c r="AR87" s="103"/>
      <c r="AS87" s="104"/>
      <c r="AT87" s="103"/>
      <c r="AU87" s="104"/>
      <c r="AV87" s="103"/>
      <c r="AW87" s="104"/>
      <c r="AX87" s="103">
        <v>1365</v>
      </c>
      <c r="AY87" s="104">
        <v>19283225.459999993</v>
      </c>
      <c r="AZ87" s="103">
        <v>273</v>
      </c>
      <c r="BA87" s="104">
        <v>4082975.5000000005</v>
      </c>
      <c r="BB87" s="103">
        <v>1</v>
      </c>
      <c r="BC87" s="104">
        <v>20668.53</v>
      </c>
      <c r="BD87" s="104"/>
      <c r="BE87" s="104"/>
      <c r="BF87" s="103">
        <v>15</v>
      </c>
      <c r="BG87" s="104">
        <v>231741.56</v>
      </c>
      <c r="BH87" s="104"/>
      <c r="BI87" s="104"/>
      <c r="BJ87" s="103">
        <v>167</v>
      </c>
      <c r="BK87" s="104">
        <v>1994539.96</v>
      </c>
      <c r="BL87" s="104"/>
      <c r="BM87" s="104"/>
      <c r="BN87" s="103">
        <v>99</v>
      </c>
      <c r="BO87" s="104">
        <v>1515844.7600000005</v>
      </c>
      <c r="BP87" s="103"/>
      <c r="BQ87" s="104"/>
      <c r="BR87" s="103">
        <v>471</v>
      </c>
      <c r="BS87" s="104">
        <v>6908113.629999999</v>
      </c>
      <c r="BT87" s="103"/>
      <c r="BU87" s="104"/>
      <c r="BV87" s="103">
        <v>197</v>
      </c>
      <c r="BW87" s="104">
        <v>2784211.4300000006</v>
      </c>
      <c r="BX87" s="103"/>
      <c r="BY87" s="104"/>
      <c r="BZ87" s="103">
        <v>304</v>
      </c>
      <c r="CA87" s="104">
        <v>3617752.3200000003</v>
      </c>
      <c r="CB87" s="103"/>
      <c r="CC87" s="104"/>
      <c r="CD87" s="103"/>
      <c r="CE87" s="104"/>
      <c r="CF87" s="104"/>
      <c r="CG87" s="104"/>
      <c r="CH87" s="103">
        <v>450</v>
      </c>
      <c r="CI87" s="104">
        <v>6692607.7500000009</v>
      </c>
      <c r="CJ87" s="104"/>
      <c r="CK87" s="104"/>
      <c r="CL87" s="103">
        <v>611</v>
      </c>
      <c r="CM87" s="104">
        <v>9266182.7000000011</v>
      </c>
      <c r="CN87" s="103">
        <v>1</v>
      </c>
      <c r="CO87" s="104">
        <v>8613.7000000000007</v>
      </c>
      <c r="CP87" s="103">
        <v>124</v>
      </c>
      <c r="CQ87" s="104">
        <v>1397654.9999999998</v>
      </c>
      <c r="CR87" s="103"/>
      <c r="CS87" s="104"/>
      <c r="CT87" s="103">
        <v>113</v>
      </c>
      <c r="CU87" s="104">
        <v>1433683.4400000002</v>
      </c>
      <c r="CV87" s="103"/>
      <c r="CW87" s="104"/>
      <c r="CX87" s="103">
        <v>138</v>
      </c>
      <c r="CY87" s="104">
        <v>2027697.03</v>
      </c>
      <c r="CZ87" s="104"/>
      <c r="DA87" s="104"/>
      <c r="DB87" s="103">
        <v>195</v>
      </c>
      <c r="DC87" s="104">
        <v>2387401.8000000003</v>
      </c>
      <c r="DD87" s="103"/>
      <c r="DE87" s="104"/>
      <c r="DF87" s="103">
        <v>69</v>
      </c>
      <c r="DG87" s="104">
        <v>1013931.33</v>
      </c>
      <c r="DH87" s="103"/>
      <c r="DI87" s="104"/>
      <c r="DJ87" s="103"/>
      <c r="DK87" s="104"/>
      <c r="DL87" s="104"/>
      <c r="DM87" s="104"/>
      <c r="DN87" s="103">
        <v>496</v>
      </c>
      <c r="DO87" s="104">
        <v>5635924.7800000003</v>
      </c>
      <c r="DP87" s="103"/>
      <c r="DQ87" s="104"/>
      <c r="DR87" s="103">
        <v>53</v>
      </c>
      <c r="DS87" s="104">
        <v>649340.16000000003</v>
      </c>
      <c r="DT87" s="104"/>
      <c r="DU87" s="104"/>
      <c r="DV87" s="103">
        <v>873</v>
      </c>
      <c r="DW87" s="104">
        <v>10531071.599999996</v>
      </c>
      <c r="DX87" s="103">
        <v>2</v>
      </c>
      <c r="DY87" s="104">
        <v>23328.760000000002</v>
      </c>
      <c r="DZ87" s="103">
        <v>565</v>
      </c>
      <c r="EA87" s="104">
        <v>7414542.5199999996</v>
      </c>
      <c r="EB87" s="103"/>
      <c r="EC87" s="104"/>
      <c r="ED87" s="103">
        <v>450</v>
      </c>
      <c r="EE87" s="104">
        <v>5224123.799999998</v>
      </c>
      <c r="EF87" s="104"/>
      <c r="EG87" s="104"/>
      <c r="EH87" s="103">
        <v>316</v>
      </c>
      <c r="EI87" s="104">
        <v>3763108.4400000004</v>
      </c>
      <c r="EJ87" s="104"/>
      <c r="EK87" s="104"/>
      <c r="EL87" s="103">
        <v>863</v>
      </c>
      <c r="EM87" s="104">
        <v>10378307.790000007</v>
      </c>
      <c r="EN87" s="104"/>
      <c r="EO87" s="104"/>
      <c r="EP87" s="103">
        <v>215</v>
      </c>
      <c r="EQ87" s="104">
        <v>2516607.2399999993</v>
      </c>
      <c r="ER87" s="104"/>
      <c r="ES87" s="104"/>
      <c r="ET87" s="103">
        <v>463</v>
      </c>
      <c r="EU87" s="104">
        <v>5607460.8800000027</v>
      </c>
      <c r="EV87" s="104"/>
      <c r="EW87" s="104"/>
      <c r="EX87" s="103">
        <v>3</v>
      </c>
      <c r="EY87" s="104">
        <v>64602.720000000001</v>
      </c>
      <c r="EZ87" s="104"/>
      <c r="FA87" s="104"/>
      <c r="FB87" s="103">
        <v>49</v>
      </c>
      <c r="FC87" s="104">
        <v>562098.87999999989</v>
      </c>
      <c r="FD87" s="104"/>
      <c r="FE87" s="104"/>
      <c r="FF87" s="103"/>
      <c r="FG87" s="104"/>
      <c r="FH87" s="103"/>
      <c r="FI87" s="104"/>
      <c r="FJ87" s="103">
        <v>499</v>
      </c>
      <c r="FK87" s="104">
        <v>6136844.2800000003</v>
      </c>
      <c r="FL87" s="104"/>
      <c r="FM87" s="104"/>
      <c r="FN87" s="103">
        <v>368</v>
      </c>
      <c r="FO87" s="104">
        <v>4506582.6400000006</v>
      </c>
      <c r="FP87" s="103"/>
      <c r="FQ87" s="104"/>
      <c r="FR87" s="103"/>
      <c r="FS87" s="104"/>
      <c r="FT87" s="103"/>
      <c r="FU87" s="104"/>
      <c r="FV87" s="103">
        <v>106</v>
      </c>
      <c r="FW87" s="104">
        <v>1135793.1200000001</v>
      </c>
      <c r="FX87" s="103">
        <v>2</v>
      </c>
      <c r="FY87" s="104">
        <v>17185.98</v>
      </c>
      <c r="FZ87" s="103">
        <v>119</v>
      </c>
      <c r="GA87" s="104">
        <v>1339954.2800000003</v>
      </c>
      <c r="GB87" s="103">
        <v>2</v>
      </c>
      <c r="GC87" s="104">
        <v>20567.96</v>
      </c>
      <c r="GD87" s="103">
        <v>117</v>
      </c>
      <c r="GE87" s="104">
        <v>1212474.3400000005</v>
      </c>
      <c r="GF87" s="103">
        <v>1</v>
      </c>
      <c r="GG87" s="104">
        <v>11457.32</v>
      </c>
      <c r="GH87" s="103">
        <v>247</v>
      </c>
      <c r="GI87" s="104">
        <v>2464221.0599999991</v>
      </c>
      <c r="GJ87" s="103">
        <v>5</v>
      </c>
      <c r="GK87" s="104">
        <v>40376.699999999997</v>
      </c>
      <c r="GL87" s="103">
        <v>451</v>
      </c>
      <c r="GM87" s="104">
        <v>5263741.2800000012</v>
      </c>
      <c r="GN87" s="104"/>
      <c r="GO87" s="104"/>
      <c r="GP87" s="103">
        <v>193</v>
      </c>
      <c r="GQ87" s="104">
        <v>1850012.08</v>
      </c>
      <c r="GR87" s="104"/>
      <c r="GS87" s="104"/>
      <c r="GT87" s="103">
        <v>225</v>
      </c>
      <c r="GU87" s="104">
        <v>2423982.3999999994</v>
      </c>
      <c r="GV87" s="104"/>
      <c r="GW87" s="104"/>
      <c r="GX87" s="103"/>
      <c r="GY87" s="104"/>
      <c r="GZ87" s="103"/>
      <c r="HA87" s="104"/>
      <c r="HB87" s="103">
        <v>60</v>
      </c>
      <c r="HC87" s="104">
        <v>829206.28000000014</v>
      </c>
      <c r="HD87" s="103"/>
      <c r="HE87" s="104"/>
      <c r="HF87" s="103"/>
      <c r="HG87" s="104"/>
      <c r="HH87" s="103"/>
      <c r="HI87" s="104"/>
      <c r="HJ87" s="103">
        <v>213</v>
      </c>
      <c r="HK87" s="104">
        <v>3270563.3299999991</v>
      </c>
      <c r="HL87" s="103">
        <v>1</v>
      </c>
      <c r="HM87" s="104">
        <v>15570.91</v>
      </c>
      <c r="HN87" s="103">
        <v>78</v>
      </c>
      <c r="HO87" s="104">
        <v>1120608.6399999999</v>
      </c>
      <c r="HP87" s="104"/>
      <c r="HQ87" s="104"/>
      <c r="HR87" s="103">
        <v>458</v>
      </c>
      <c r="HS87" s="104">
        <v>6628072.9399999958</v>
      </c>
      <c r="HT87" s="103">
        <v>1</v>
      </c>
      <c r="HU87" s="104">
        <v>13251.84</v>
      </c>
      <c r="HV87" s="103">
        <v>284</v>
      </c>
      <c r="HW87" s="104">
        <v>4166709.4699999993</v>
      </c>
      <c r="HX87" s="103"/>
      <c r="HY87" s="104"/>
      <c r="HZ87" s="103">
        <v>162</v>
      </c>
      <c r="IA87" s="104">
        <v>2363556.36</v>
      </c>
      <c r="IB87" s="103"/>
      <c r="IC87" s="104"/>
      <c r="ID87" s="103">
        <v>454</v>
      </c>
      <c r="IE87" s="104">
        <v>6469817.6100000013</v>
      </c>
      <c r="IF87" s="103"/>
      <c r="IG87" s="104"/>
      <c r="IH87" s="103">
        <v>90</v>
      </c>
      <c r="II87" s="104">
        <v>1237390.2000000002</v>
      </c>
      <c r="IJ87" s="103"/>
      <c r="IK87" s="104"/>
      <c r="IL87" s="103">
        <v>161</v>
      </c>
      <c r="IM87" s="104">
        <v>2465007.8399999994</v>
      </c>
      <c r="IN87" s="103">
        <v>1</v>
      </c>
      <c r="IO87" s="104">
        <v>21865.54</v>
      </c>
      <c r="IP87" s="103">
        <v>204</v>
      </c>
      <c r="IQ87" s="104">
        <v>3176962.5599999996</v>
      </c>
      <c r="IR87" s="103"/>
      <c r="IS87" s="104"/>
      <c r="IT87" s="103">
        <v>307</v>
      </c>
      <c r="IU87" s="104">
        <v>3751858.1800000006</v>
      </c>
      <c r="IV87" s="103">
        <v>34</v>
      </c>
      <c r="IW87" s="104">
        <v>405009.36000000004</v>
      </c>
      <c r="IX87" s="103">
        <v>49</v>
      </c>
      <c r="IY87" s="104">
        <v>570795.4</v>
      </c>
      <c r="IZ87" s="103">
        <v>1</v>
      </c>
      <c r="JA87" s="104">
        <v>9110.64</v>
      </c>
      <c r="JB87" s="103">
        <v>221</v>
      </c>
      <c r="JC87" s="104">
        <v>3148499.8899999997</v>
      </c>
      <c r="JD87" s="103"/>
      <c r="JE87" s="104"/>
      <c r="JF87" s="103">
        <v>19</v>
      </c>
      <c r="JG87" s="104">
        <v>237980.96</v>
      </c>
      <c r="JH87" s="103"/>
      <c r="JI87" s="104"/>
      <c r="JJ87" s="103">
        <v>67</v>
      </c>
      <c r="JK87" s="104">
        <v>802840.64</v>
      </c>
      <c r="JL87" s="104"/>
      <c r="JM87" s="104"/>
      <c r="JN87" s="103">
        <v>88</v>
      </c>
      <c r="JO87" s="104">
        <v>1219831.8400000001</v>
      </c>
      <c r="JP87" s="103"/>
      <c r="JQ87" s="104"/>
      <c r="JR87" s="103"/>
      <c r="JS87" s="104"/>
      <c r="JT87" s="104"/>
      <c r="JU87" s="104"/>
      <c r="JV87" s="103">
        <v>10</v>
      </c>
      <c r="JW87" s="104">
        <v>114297.12</v>
      </c>
      <c r="JX87" s="104"/>
      <c r="JY87" s="104"/>
      <c r="JZ87" s="103">
        <v>15626</v>
      </c>
      <c r="KA87" s="103">
        <v>231044486.07000005</v>
      </c>
      <c r="KB87" s="103">
        <v>335</v>
      </c>
      <c r="KC87" s="103">
        <v>4982665.0100000016</v>
      </c>
      <c r="KD87" s="103">
        <v>15961</v>
      </c>
      <c r="KE87" s="104">
        <v>236027151.07999998</v>
      </c>
    </row>
    <row r="88" spans="1:291" s="4" customFormat="1" x14ac:dyDescent="0.25">
      <c r="A88" s="37" t="s">
        <v>171</v>
      </c>
      <c r="B88" s="2"/>
      <c r="C88" s="37" t="s">
        <v>422</v>
      </c>
      <c r="D88" s="2"/>
      <c r="E88" s="222"/>
      <c r="F88" s="256">
        <v>0</v>
      </c>
      <c r="G88" s="256">
        <v>0</v>
      </c>
      <c r="H88" s="256">
        <v>0</v>
      </c>
      <c r="I88" s="256">
        <v>0</v>
      </c>
      <c r="J88" s="286">
        <v>76</v>
      </c>
      <c r="K88" s="286">
        <v>504812.27999999997</v>
      </c>
      <c r="L88" s="286">
        <v>0</v>
      </c>
      <c r="M88" s="286">
        <v>0</v>
      </c>
      <c r="N88" s="286">
        <v>122</v>
      </c>
      <c r="O88" s="286">
        <v>1363214.0200000003</v>
      </c>
      <c r="P88" s="286">
        <v>1</v>
      </c>
      <c r="Q88" s="286">
        <v>11457.32</v>
      </c>
      <c r="R88" s="286">
        <v>377</v>
      </c>
      <c r="S88" s="286">
        <v>6436059.7999999989</v>
      </c>
      <c r="T88" s="286">
        <v>4</v>
      </c>
      <c r="U88" s="286">
        <v>95661.72</v>
      </c>
      <c r="V88" s="286">
        <v>0</v>
      </c>
      <c r="W88" s="286">
        <v>0</v>
      </c>
      <c r="X88" s="286">
        <v>0</v>
      </c>
      <c r="Y88" s="286">
        <v>0</v>
      </c>
      <c r="Z88" s="286">
        <v>319</v>
      </c>
      <c r="AA88" s="286">
        <v>16980024.319999997</v>
      </c>
      <c r="AB88" s="286">
        <v>1</v>
      </c>
      <c r="AC88" s="286">
        <v>18221.28</v>
      </c>
      <c r="AD88" s="286">
        <v>105</v>
      </c>
      <c r="AE88" s="286">
        <v>2173715.8799999994</v>
      </c>
      <c r="AF88" s="286">
        <v>0</v>
      </c>
      <c r="AG88" s="286">
        <v>0</v>
      </c>
      <c r="AH88" s="286">
        <v>120</v>
      </c>
      <c r="AI88" s="286">
        <v>6063335.5999999996</v>
      </c>
      <c r="AJ88" s="286">
        <v>0</v>
      </c>
      <c r="AK88" s="286">
        <v>0</v>
      </c>
      <c r="AL88" s="286">
        <v>0</v>
      </c>
      <c r="AM88" s="286">
        <v>0</v>
      </c>
      <c r="AN88" s="286">
        <v>0</v>
      </c>
      <c r="AO88" s="286">
        <v>0</v>
      </c>
      <c r="AP88" s="286">
        <v>0</v>
      </c>
      <c r="AQ88" s="286">
        <v>0</v>
      </c>
      <c r="AR88" s="286">
        <v>0</v>
      </c>
      <c r="AS88" s="286">
        <v>0</v>
      </c>
      <c r="AT88" s="286">
        <v>0</v>
      </c>
      <c r="AU88" s="286">
        <v>0</v>
      </c>
      <c r="AV88" s="286">
        <v>0</v>
      </c>
      <c r="AW88" s="286">
        <v>0</v>
      </c>
      <c r="AX88" s="286">
        <v>962</v>
      </c>
      <c r="AY88" s="286">
        <v>13738343.449999994</v>
      </c>
      <c r="AZ88" s="286">
        <v>143</v>
      </c>
      <c r="BA88" s="286">
        <v>2117747.83</v>
      </c>
      <c r="BB88" s="286">
        <v>0</v>
      </c>
      <c r="BC88" s="286">
        <v>0</v>
      </c>
      <c r="BD88" s="286">
        <v>0</v>
      </c>
      <c r="BE88" s="286">
        <v>0</v>
      </c>
      <c r="BF88" s="286">
        <v>11</v>
      </c>
      <c r="BG88" s="286">
        <v>168464.02000000002</v>
      </c>
      <c r="BH88" s="286">
        <v>0</v>
      </c>
      <c r="BI88" s="286">
        <v>0</v>
      </c>
      <c r="BJ88" s="286">
        <v>116</v>
      </c>
      <c r="BK88" s="286">
        <v>1373359.9600000002</v>
      </c>
      <c r="BL88" s="286">
        <v>0</v>
      </c>
      <c r="BM88" s="286">
        <v>0</v>
      </c>
      <c r="BN88" s="286">
        <v>65</v>
      </c>
      <c r="BO88" s="286">
        <v>964899.55000000016</v>
      </c>
      <c r="BP88" s="286">
        <v>0</v>
      </c>
      <c r="BQ88" s="286">
        <v>0</v>
      </c>
      <c r="BR88" s="286">
        <v>289</v>
      </c>
      <c r="BS88" s="286">
        <v>4252776.38</v>
      </c>
      <c r="BT88" s="286">
        <v>0</v>
      </c>
      <c r="BU88" s="286">
        <v>0</v>
      </c>
      <c r="BV88" s="286">
        <v>127</v>
      </c>
      <c r="BW88" s="286">
        <v>1806722.6300000001</v>
      </c>
      <c r="BX88" s="286">
        <v>0</v>
      </c>
      <c r="BY88" s="286">
        <v>0</v>
      </c>
      <c r="BZ88" s="286">
        <v>173</v>
      </c>
      <c r="CA88" s="286">
        <v>2077225.9200000004</v>
      </c>
      <c r="CB88" s="286">
        <v>0</v>
      </c>
      <c r="CC88" s="286">
        <v>0</v>
      </c>
      <c r="CD88" s="286">
        <v>0</v>
      </c>
      <c r="CE88" s="286">
        <v>0</v>
      </c>
      <c r="CF88" s="286">
        <v>0</v>
      </c>
      <c r="CG88" s="286">
        <v>0</v>
      </c>
      <c r="CH88" s="286">
        <v>272</v>
      </c>
      <c r="CI88" s="286">
        <v>4046878.0999999992</v>
      </c>
      <c r="CJ88" s="286">
        <v>0</v>
      </c>
      <c r="CK88" s="286">
        <v>0</v>
      </c>
      <c r="CL88" s="286">
        <v>382</v>
      </c>
      <c r="CM88" s="286">
        <v>5779292.6100000003</v>
      </c>
      <c r="CN88" s="286">
        <v>0</v>
      </c>
      <c r="CO88" s="286">
        <v>0</v>
      </c>
      <c r="CP88" s="286">
        <v>77</v>
      </c>
      <c r="CQ88" s="286">
        <v>868133.56</v>
      </c>
      <c r="CR88" s="286">
        <v>0</v>
      </c>
      <c r="CS88" s="286">
        <v>0</v>
      </c>
      <c r="CT88" s="286">
        <v>63</v>
      </c>
      <c r="CU88" s="286">
        <v>825617.23999999987</v>
      </c>
      <c r="CV88" s="286">
        <v>0</v>
      </c>
      <c r="CW88" s="286">
        <v>0</v>
      </c>
      <c r="CX88" s="286">
        <v>90</v>
      </c>
      <c r="CY88" s="286">
        <v>1308619.1199999999</v>
      </c>
      <c r="CZ88" s="286">
        <v>0</v>
      </c>
      <c r="DA88" s="286">
        <v>0</v>
      </c>
      <c r="DB88" s="286">
        <v>127</v>
      </c>
      <c r="DC88" s="286">
        <v>1546462.1200000003</v>
      </c>
      <c r="DD88" s="286">
        <v>0</v>
      </c>
      <c r="DE88" s="286">
        <v>0</v>
      </c>
      <c r="DF88" s="286">
        <v>29</v>
      </c>
      <c r="DG88" s="286">
        <v>426046.62000000005</v>
      </c>
      <c r="DH88" s="286">
        <v>0</v>
      </c>
      <c r="DI88" s="286">
        <v>0</v>
      </c>
      <c r="DJ88" s="286">
        <v>0</v>
      </c>
      <c r="DK88" s="286">
        <v>0</v>
      </c>
      <c r="DL88" s="286">
        <v>0</v>
      </c>
      <c r="DM88" s="286">
        <v>0</v>
      </c>
      <c r="DN88" s="286">
        <v>288</v>
      </c>
      <c r="DO88" s="286">
        <v>3232510.3199999994</v>
      </c>
      <c r="DP88" s="286">
        <v>0</v>
      </c>
      <c r="DQ88" s="286">
        <v>0</v>
      </c>
      <c r="DR88" s="286">
        <v>36</v>
      </c>
      <c r="DS88" s="286">
        <v>435654.24</v>
      </c>
      <c r="DT88" s="286">
        <v>0</v>
      </c>
      <c r="DU88" s="286">
        <v>0</v>
      </c>
      <c r="DV88" s="286">
        <v>474</v>
      </c>
      <c r="DW88" s="286">
        <v>5837021.3999999966</v>
      </c>
      <c r="DX88" s="286">
        <v>1</v>
      </c>
      <c r="DY88" s="286">
        <v>12975.76</v>
      </c>
      <c r="DZ88" s="286">
        <v>378</v>
      </c>
      <c r="EA88" s="286">
        <v>4953151.28</v>
      </c>
      <c r="EB88" s="286">
        <v>0</v>
      </c>
      <c r="EC88" s="286">
        <v>0</v>
      </c>
      <c r="ED88" s="286">
        <v>301</v>
      </c>
      <c r="EE88" s="286">
        <v>3475433.0799999991</v>
      </c>
      <c r="EF88" s="286">
        <v>0</v>
      </c>
      <c r="EG88" s="286">
        <v>0</v>
      </c>
      <c r="EH88" s="286">
        <v>209</v>
      </c>
      <c r="EI88" s="286">
        <v>2472158.36</v>
      </c>
      <c r="EJ88" s="286">
        <v>0</v>
      </c>
      <c r="EK88" s="286">
        <v>0</v>
      </c>
      <c r="EL88" s="286">
        <v>577</v>
      </c>
      <c r="EM88" s="286">
        <v>6921579.1299999999</v>
      </c>
      <c r="EN88" s="286">
        <v>0</v>
      </c>
      <c r="EO88" s="286">
        <v>0</v>
      </c>
      <c r="EP88" s="286">
        <v>144</v>
      </c>
      <c r="EQ88" s="286">
        <v>1675529.5199999991</v>
      </c>
      <c r="ER88" s="286">
        <v>0</v>
      </c>
      <c r="ES88" s="286">
        <v>0</v>
      </c>
      <c r="ET88" s="286">
        <v>298</v>
      </c>
      <c r="EU88" s="286">
        <v>3595251.8000000007</v>
      </c>
      <c r="EV88" s="286">
        <v>0</v>
      </c>
      <c r="EW88" s="286">
        <v>0</v>
      </c>
      <c r="EX88" s="286">
        <v>2</v>
      </c>
      <c r="EY88" s="286">
        <v>43068.480000000003</v>
      </c>
      <c r="EZ88" s="286">
        <v>0</v>
      </c>
      <c r="FA88" s="286">
        <v>0</v>
      </c>
      <c r="FB88" s="286">
        <v>32</v>
      </c>
      <c r="FC88" s="286">
        <v>371189.56</v>
      </c>
      <c r="FD88" s="286">
        <v>0</v>
      </c>
      <c r="FE88" s="286">
        <v>0</v>
      </c>
      <c r="FF88" s="286">
        <v>0</v>
      </c>
      <c r="FG88" s="286">
        <v>0</v>
      </c>
      <c r="FH88" s="286">
        <v>0</v>
      </c>
      <c r="FI88" s="286">
        <v>0</v>
      </c>
      <c r="FJ88" s="286">
        <v>328</v>
      </c>
      <c r="FK88" s="286">
        <v>4069005.080000001</v>
      </c>
      <c r="FL88" s="286">
        <v>0</v>
      </c>
      <c r="FM88" s="286">
        <v>0</v>
      </c>
      <c r="FN88" s="286">
        <v>252</v>
      </c>
      <c r="FO88" s="286">
        <v>3063926.600000001</v>
      </c>
      <c r="FP88" s="286">
        <v>0</v>
      </c>
      <c r="FQ88" s="286">
        <v>0</v>
      </c>
      <c r="FR88" s="286">
        <v>0</v>
      </c>
      <c r="FS88" s="286">
        <v>0</v>
      </c>
      <c r="FT88" s="286">
        <v>0</v>
      </c>
      <c r="FU88" s="286">
        <v>0</v>
      </c>
      <c r="FV88" s="286">
        <v>65</v>
      </c>
      <c r="FW88" s="286">
        <v>695928.65999999992</v>
      </c>
      <c r="FX88" s="286">
        <v>1</v>
      </c>
      <c r="FY88" s="286">
        <v>5728.66</v>
      </c>
      <c r="FZ88" s="286">
        <v>77</v>
      </c>
      <c r="GA88" s="286">
        <v>877520.28000000026</v>
      </c>
      <c r="GB88" s="286">
        <v>1</v>
      </c>
      <c r="GC88" s="286">
        <v>9110.64</v>
      </c>
      <c r="GD88" s="286">
        <v>80</v>
      </c>
      <c r="GE88" s="286">
        <v>798492.38000000012</v>
      </c>
      <c r="GF88" s="286">
        <v>0</v>
      </c>
      <c r="GG88" s="286">
        <v>0</v>
      </c>
      <c r="GH88" s="286">
        <v>166</v>
      </c>
      <c r="GI88" s="286">
        <v>1661518.4599999995</v>
      </c>
      <c r="GJ88" s="286">
        <v>3</v>
      </c>
      <c r="GK88" s="286">
        <v>22431.5</v>
      </c>
      <c r="GL88" s="286">
        <v>300</v>
      </c>
      <c r="GM88" s="286">
        <v>3468945.2000000007</v>
      </c>
      <c r="GN88" s="286">
        <v>0</v>
      </c>
      <c r="GO88" s="286">
        <v>0</v>
      </c>
      <c r="GP88" s="286">
        <v>129</v>
      </c>
      <c r="GQ88" s="286">
        <v>1234353.6800000002</v>
      </c>
      <c r="GR88" s="286">
        <v>0</v>
      </c>
      <c r="GS88" s="286">
        <v>0</v>
      </c>
      <c r="GT88" s="286">
        <v>150</v>
      </c>
      <c r="GU88" s="286">
        <v>1603196.5599999998</v>
      </c>
      <c r="GV88" s="286">
        <v>0</v>
      </c>
      <c r="GW88" s="286">
        <v>0</v>
      </c>
      <c r="GX88" s="286">
        <v>0</v>
      </c>
      <c r="GY88" s="286">
        <v>0</v>
      </c>
      <c r="GZ88" s="286">
        <v>0</v>
      </c>
      <c r="HA88" s="286">
        <v>0</v>
      </c>
      <c r="HB88" s="286">
        <v>40</v>
      </c>
      <c r="HC88" s="286">
        <v>541116.80000000005</v>
      </c>
      <c r="HD88" s="286">
        <v>0</v>
      </c>
      <c r="HE88" s="286">
        <v>0</v>
      </c>
      <c r="HF88" s="286">
        <v>0</v>
      </c>
      <c r="HG88" s="286">
        <v>0</v>
      </c>
      <c r="HH88" s="286">
        <v>0</v>
      </c>
      <c r="HI88" s="286">
        <v>0</v>
      </c>
      <c r="HJ88" s="286">
        <v>129</v>
      </c>
      <c r="HK88" s="286">
        <v>2014289.0299999996</v>
      </c>
      <c r="HL88" s="286">
        <v>1</v>
      </c>
      <c r="HM88" s="286">
        <v>15570.91</v>
      </c>
      <c r="HN88" s="286">
        <v>52</v>
      </c>
      <c r="HO88" s="286">
        <v>743759.47</v>
      </c>
      <c r="HP88" s="286">
        <v>0</v>
      </c>
      <c r="HQ88" s="286">
        <v>0</v>
      </c>
      <c r="HR88" s="286">
        <v>306</v>
      </c>
      <c r="HS88" s="286">
        <v>4400273.17</v>
      </c>
      <c r="HT88" s="286">
        <v>1</v>
      </c>
      <c r="HU88" s="286">
        <v>13251.84</v>
      </c>
      <c r="HV88" s="286">
        <v>195</v>
      </c>
      <c r="HW88" s="286">
        <v>2832414.9399999995</v>
      </c>
      <c r="HX88" s="286">
        <v>0</v>
      </c>
      <c r="HY88" s="286">
        <v>0</v>
      </c>
      <c r="HZ88" s="286">
        <v>121</v>
      </c>
      <c r="IA88" s="286">
        <v>1765070.1799999997</v>
      </c>
      <c r="IB88" s="286">
        <v>0</v>
      </c>
      <c r="IC88" s="286">
        <v>0</v>
      </c>
      <c r="ID88" s="286">
        <v>275</v>
      </c>
      <c r="IE88" s="286">
        <v>3956772.0299999989</v>
      </c>
      <c r="IF88" s="286">
        <v>0</v>
      </c>
      <c r="IG88" s="286">
        <v>0</v>
      </c>
      <c r="IH88" s="286">
        <v>59</v>
      </c>
      <c r="II88" s="286">
        <v>811178.02000000014</v>
      </c>
      <c r="IJ88" s="286">
        <v>0</v>
      </c>
      <c r="IK88" s="286">
        <v>0</v>
      </c>
      <c r="IL88" s="286">
        <v>93</v>
      </c>
      <c r="IM88" s="286">
        <v>1434842.9499999995</v>
      </c>
      <c r="IN88" s="286">
        <v>1</v>
      </c>
      <c r="IO88" s="286">
        <v>21865.54</v>
      </c>
      <c r="IP88" s="286">
        <v>113</v>
      </c>
      <c r="IQ88" s="286">
        <v>1767463.9299999997</v>
      </c>
      <c r="IR88" s="286">
        <v>0</v>
      </c>
      <c r="IS88" s="286">
        <v>0</v>
      </c>
      <c r="IT88" s="286">
        <v>205</v>
      </c>
      <c r="IU88" s="286">
        <v>2499421.2600000007</v>
      </c>
      <c r="IV88" s="286">
        <v>19</v>
      </c>
      <c r="IW88" s="286">
        <v>228042.08000000002</v>
      </c>
      <c r="IX88" s="286">
        <v>33</v>
      </c>
      <c r="IY88" s="286">
        <v>380162.16000000003</v>
      </c>
      <c r="IZ88" s="286">
        <v>1</v>
      </c>
      <c r="JA88" s="286">
        <v>9110.64</v>
      </c>
      <c r="JB88" s="286">
        <v>154</v>
      </c>
      <c r="JC88" s="286">
        <v>2166041.7000000002</v>
      </c>
      <c r="JD88" s="286">
        <v>0</v>
      </c>
      <c r="JE88" s="286">
        <v>0</v>
      </c>
      <c r="JF88" s="286">
        <v>19</v>
      </c>
      <c r="JG88" s="286">
        <v>237980.96</v>
      </c>
      <c r="JH88" s="286">
        <v>0</v>
      </c>
      <c r="JI88" s="286">
        <v>0</v>
      </c>
      <c r="JJ88" s="286">
        <v>45</v>
      </c>
      <c r="JK88" s="286">
        <v>555196.88</v>
      </c>
      <c r="JL88" s="286">
        <v>0</v>
      </c>
      <c r="JM88" s="286">
        <v>0</v>
      </c>
      <c r="JN88" s="286">
        <v>88</v>
      </c>
      <c r="JO88" s="286">
        <v>1219831.8400000001</v>
      </c>
      <c r="JP88" s="286">
        <v>0</v>
      </c>
      <c r="JQ88" s="286">
        <v>0</v>
      </c>
      <c r="JR88" s="286">
        <v>0</v>
      </c>
      <c r="JS88" s="286">
        <v>0</v>
      </c>
      <c r="JT88" s="286">
        <v>0</v>
      </c>
      <c r="JU88" s="286">
        <v>0</v>
      </c>
      <c r="JV88" s="286"/>
      <c r="JW88" s="286"/>
      <c r="JX88" s="286"/>
      <c r="JY88" s="286"/>
      <c r="JZ88" s="286">
        <v>10115</v>
      </c>
      <c r="KA88" s="286">
        <v>150515252.57000002</v>
      </c>
      <c r="KB88" s="286">
        <v>178</v>
      </c>
      <c r="KC88" s="286">
        <v>2581175.7199999997</v>
      </c>
      <c r="KD88" s="287">
        <f>SUM(JZ88+KB88)</f>
        <v>10293</v>
      </c>
      <c r="KE88" s="287">
        <f>SUM(KA88+KC88)</f>
        <v>153096428.29000002</v>
      </c>
    </row>
    <row r="89" spans="1:291" x14ac:dyDescent="0.25">
      <c r="FN89">
        <v>368</v>
      </c>
      <c r="FO89">
        <v>4506582.6400000006</v>
      </c>
    </row>
    <row r="90" spans="1:291" x14ac:dyDescent="0.25">
      <c r="JZ90" s="85"/>
      <c r="KA90" s="85"/>
    </row>
    <row r="91" spans="1:291" ht="15.75" thickBot="1" x14ac:dyDescent="0.3"/>
    <row r="92" spans="1:291" x14ac:dyDescent="0.25">
      <c r="JX92" s="122" t="s">
        <v>446</v>
      </c>
      <c r="JY92" s="271" t="s">
        <v>443</v>
      </c>
      <c r="JZ92" s="272">
        <v>39514</v>
      </c>
      <c r="KA92" s="283">
        <v>585888667.50200033</v>
      </c>
      <c r="KB92" s="273">
        <v>195</v>
      </c>
      <c r="KC92" s="242">
        <v>2657780.7299999995</v>
      </c>
    </row>
    <row r="93" spans="1:291" x14ac:dyDescent="0.25">
      <c r="JX93" s="123"/>
      <c r="JY93" s="273" t="s">
        <v>444</v>
      </c>
      <c r="JZ93" s="274">
        <v>7440</v>
      </c>
      <c r="KA93" s="284">
        <v>111412522.72</v>
      </c>
      <c r="KB93" s="273">
        <v>988</v>
      </c>
      <c r="KC93" s="242">
        <v>15280230.780000001</v>
      </c>
    </row>
    <row r="94" spans="1:291" x14ac:dyDescent="0.25">
      <c r="JX94" s="123"/>
      <c r="JY94" s="121"/>
      <c r="JZ94" s="128">
        <f>SUM(JZ92:JZ93)</f>
        <v>46954</v>
      </c>
      <c r="KA94" s="285">
        <f>SUM(KA92:KA93)</f>
        <v>697301190.22200036</v>
      </c>
      <c r="KB94" s="128">
        <f t="shared" ref="KB94:KC94" si="0">SUM(KB92:KB93)</f>
        <v>1183</v>
      </c>
      <c r="KC94" s="89">
        <f t="shared" si="0"/>
        <v>17938011.510000002</v>
      </c>
    </row>
    <row r="95" spans="1:291" ht="15.75" thickBot="1" x14ac:dyDescent="0.3">
      <c r="JX95" s="124"/>
      <c r="JY95" s="125" t="s">
        <v>445</v>
      </c>
      <c r="JZ95" s="125">
        <v>153</v>
      </c>
      <c r="KA95" s="275"/>
      <c r="KB95" s="121">
        <v>2</v>
      </c>
      <c r="KC95" s="121"/>
    </row>
    <row r="96" spans="1:291" ht="15.75" thickBot="1" x14ac:dyDescent="0.3">
      <c r="JX96" s="126"/>
      <c r="JY96" s="127"/>
      <c r="JZ96" s="129">
        <f>SUM(JZ94:JZ95)</f>
        <v>47107</v>
      </c>
      <c r="KA96" s="276">
        <f>SUM(KA94:KA95)</f>
        <v>697301190.22200036</v>
      </c>
      <c r="KB96" s="277">
        <f t="shared" ref="KB96:KC96" si="1">SUM(KB94:KB95)</f>
        <v>1185</v>
      </c>
      <c r="KC96" s="277">
        <f t="shared" si="1"/>
        <v>17938011.510000002</v>
      </c>
    </row>
    <row r="98" ht="25.5" customHeight="1" x14ac:dyDescent="0.25"/>
    <row r="99" ht="20.25" customHeight="1" x14ac:dyDescent="0.25"/>
    <row r="101" ht="16.5" customHeight="1" x14ac:dyDescent="0.25"/>
    <row r="102" ht="21" customHeight="1" x14ac:dyDescent="0.25"/>
  </sheetData>
  <autoFilter ref="A5:KG90"/>
  <mergeCells count="289">
    <mergeCell ref="KB4:KC4"/>
    <mergeCell ref="JZ4:KA4"/>
    <mergeCell ref="JZ2:KC3"/>
    <mergeCell ref="IX3:JA3"/>
    <mergeCell ref="HN3:HQ3"/>
    <mergeCell ref="HR3:HU3"/>
    <mergeCell ref="HV3:HY3"/>
    <mergeCell ref="HZ3:IC3"/>
    <mergeCell ref="ID3:IG3"/>
    <mergeCell ref="JL4:JM4"/>
    <mergeCell ref="JN4:JO4"/>
    <mergeCell ref="IV4:IW4"/>
    <mergeCell ref="IX4:IY4"/>
    <mergeCell ref="IZ4:JA4"/>
    <mergeCell ref="JB4:JC4"/>
    <mergeCell ref="JD4:JE4"/>
    <mergeCell ref="IL4:IM4"/>
    <mergeCell ref="IN4:IO4"/>
    <mergeCell ref="IP4:IQ4"/>
    <mergeCell ref="IR4:IS4"/>
    <mergeCell ref="IT4:IU4"/>
    <mergeCell ref="IB4:IC4"/>
    <mergeCell ref="ID4:IE4"/>
    <mergeCell ref="IF4:IG4"/>
    <mergeCell ref="FV3:FY3"/>
    <mergeCell ref="FZ3:GC3"/>
    <mergeCell ref="GD3:GG3"/>
    <mergeCell ref="GH3:GK3"/>
    <mergeCell ref="GL3:GO3"/>
    <mergeCell ref="FB3:FE3"/>
    <mergeCell ref="FF3:FI3"/>
    <mergeCell ref="FJ3:FM3"/>
    <mergeCell ref="FN3:FQ3"/>
    <mergeCell ref="FR3:FU3"/>
    <mergeCell ref="BZ3:CC3"/>
    <mergeCell ref="CD3:CG3"/>
    <mergeCell ref="CH3:CK3"/>
    <mergeCell ref="CL3:CO3"/>
    <mergeCell ref="CP3:CS3"/>
    <mergeCell ref="EH3:EK3"/>
    <mergeCell ref="EL3:EO3"/>
    <mergeCell ref="EP3:ES3"/>
    <mergeCell ref="ET3:EW3"/>
    <mergeCell ref="DN3:DQ3"/>
    <mergeCell ref="DR3:DU3"/>
    <mergeCell ref="DV3:DY3"/>
    <mergeCell ref="DZ3:EC3"/>
    <mergeCell ref="ED3:EG3"/>
    <mergeCell ref="CT3:CW3"/>
    <mergeCell ref="CX3:DA3"/>
    <mergeCell ref="DB3:DE3"/>
    <mergeCell ref="DF3:DI3"/>
    <mergeCell ref="DJ3:DM3"/>
    <mergeCell ref="BF3:BI3"/>
    <mergeCell ref="BJ3:BM3"/>
    <mergeCell ref="BN3:BQ3"/>
    <mergeCell ref="BR3:BU3"/>
    <mergeCell ref="BV3:BY3"/>
    <mergeCell ref="JP4:JQ4"/>
    <mergeCell ref="JR4:JS4"/>
    <mergeCell ref="JT4:JU4"/>
    <mergeCell ref="F3:I3"/>
    <mergeCell ref="J3:M3"/>
    <mergeCell ref="N3:Q3"/>
    <mergeCell ref="R3:U3"/>
    <mergeCell ref="V3:Y3"/>
    <mergeCell ref="Z3:AC3"/>
    <mergeCell ref="AD3:AG3"/>
    <mergeCell ref="AH3:AK3"/>
    <mergeCell ref="AL3:AO3"/>
    <mergeCell ref="AP3:AS3"/>
    <mergeCell ref="AT3:AW3"/>
    <mergeCell ref="AX3:BA3"/>
    <mergeCell ref="BB3:BE3"/>
    <mergeCell ref="JF4:JG4"/>
    <mergeCell ref="JH4:JI4"/>
    <mergeCell ref="JJ4:JK4"/>
    <mergeCell ref="IH4:II4"/>
    <mergeCell ref="IJ4:IK4"/>
    <mergeCell ref="HR4:HS4"/>
    <mergeCell ref="HT4:HU4"/>
    <mergeCell ref="HV4:HW4"/>
    <mergeCell ref="HX4:HY4"/>
    <mergeCell ref="HZ4:IA4"/>
    <mergeCell ref="HH4:HI4"/>
    <mergeCell ref="HJ4:HK4"/>
    <mergeCell ref="HL4:HM4"/>
    <mergeCell ref="HN4:HO4"/>
    <mergeCell ref="HP4:HQ4"/>
    <mergeCell ref="GX4:GY4"/>
    <mergeCell ref="GZ4:HA4"/>
    <mergeCell ref="HB4:HC4"/>
    <mergeCell ref="HD4:HE4"/>
    <mergeCell ref="HF4:HG4"/>
    <mergeCell ref="GN4:GO4"/>
    <mergeCell ref="GP4:GQ4"/>
    <mergeCell ref="GR4:GS4"/>
    <mergeCell ref="GT4:GU4"/>
    <mergeCell ref="GV4:GW4"/>
    <mergeCell ref="GD4:GE4"/>
    <mergeCell ref="GF4:GG4"/>
    <mergeCell ref="GH4:GI4"/>
    <mergeCell ref="GJ4:GK4"/>
    <mergeCell ref="GL4:GM4"/>
    <mergeCell ref="FT4:FU4"/>
    <mergeCell ref="FV4:FW4"/>
    <mergeCell ref="FX4:FY4"/>
    <mergeCell ref="FZ4:GA4"/>
    <mergeCell ref="GB4:GC4"/>
    <mergeCell ref="FJ4:FK4"/>
    <mergeCell ref="FL4:FM4"/>
    <mergeCell ref="FN4:FO4"/>
    <mergeCell ref="FP4:FQ4"/>
    <mergeCell ref="FR4:FS4"/>
    <mergeCell ref="EZ4:FA4"/>
    <mergeCell ref="FB4:FC4"/>
    <mergeCell ref="FD4:FE4"/>
    <mergeCell ref="FF4:FG4"/>
    <mergeCell ref="FH4:FI4"/>
    <mergeCell ref="EP4:EQ4"/>
    <mergeCell ref="ER4:ES4"/>
    <mergeCell ref="ET4:EU4"/>
    <mergeCell ref="EV4:EW4"/>
    <mergeCell ref="EX4:EY4"/>
    <mergeCell ref="EF4:EG4"/>
    <mergeCell ref="EH4:EI4"/>
    <mergeCell ref="EJ4:EK4"/>
    <mergeCell ref="EL4:EM4"/>
    <mergeCell ref="EN4:EO4"/>
    <mergeCell ref="DV4:DW4"/>
    <mergeCell ref="DX4:DY4"/>
    <mergeCell ref="DZ4:EA4"/>
    <mergeCell ref="EB4:EC4"/>
    <mergeCell ref="ED4:EE4"/>
    <mergeCell ref="DL4:DM4"/>
    <mergeCell ref="DN4:DO4"/>
    <mergeCell ref="DP4:DQ4"/>
    <mergeCell ref="DR4:DS4"/>
    <mergeCell ref="DT4:DU4"/>
    <mergeCell ref="DB4:DC4"/>
    <mergeCell ref="DD4:DE4"/>
    <mergeCell ref="DF4:DG4"/>
    <mergeCell ref="DH4:DI4"/>
    <mergeCell ref="DJ4:DK4"/>
    <mergeCell ref="CR4:CS4"/>
    <mergeCell ref="CT4:CU4"/>
    <mergeCell ref="CV4:CW4"/>
    <mergeCell ref="CX4:CY4"/>
    <mergeCell ref="CZ4:DA4"/>
    <mergeCell ref="BJ4:BK4"/>
    <mergeCell ref="BL4:BM4"/>
    <mergeCell ref="CH4:CI4"/>
    <mergeCell ref="CJ4:CK4"/>
    <mergeCell ref="CL4:CM4"/>
    <mergeCell ref="CN4:CO4"/>
    <mergeCell ref="CP4:CQ4"/>
    <mergeCell ref="BX4:BY4"/>
    <mergeCell ref="BZ4:CA4"/>
    <mergeCell ref="CB4:CC4"/>
    <mergeCell ref="CD4:CE4"/>
    <mergeCell ref="CF4:CG4"/>
    <mergeCell ref="JB3:JE3"/>
    <mergeCell ref="GP3:GS3"/>
    <mergeCell ref="GT3:GW3"/>
    <mergeCell ref="GX3:HA3"/>
    <mergeCell ref="HB3:HE3"/>
    <mergeCell ref="HF3:HI3"/>
    <mergeCell ref="HJ3:HM3"/>
    <mergeCell ref="JN2:JQ2"/>
    <mergeCell ref="HB2:HE2"/>
    <mergeCell ref="HF2:HI2"/>
    <mergeCell ref="HJ2:HM2"/>
    <mergeCell ref="IH2:IK2"/>
    <mergeCell ref="JB2:JE2"/>
    <mergeCell ref="GT2:GW2"/>
    <mergeCell ref="HN2:HQ2"/>
    <mergeCell ref="GX2:HA2"/>
    <mergeCell ref="JF3:JI3"/>
    <mergeCell ref="EX3:FA3"/>
    <mergeCell ref="Z4:AA4"/>
    <mergeCell ref="AB4:AC4"/>
    <mergeCell ref="AD4:AE4"/>
    <mergeCell ref="AF4:AG4"/>
    <mergeCell ref="AH4:AI4"/>
    <mergeCell ref="AT4:AU4"/>
    <mergeCell ref="AV4:AW4"/>
    <mergeCell ref="AX4:AY4"/>
    <mergeCell ref="AZ4:BA4"/>
    <mergeCell ref="BB4:BC4"/>
    <mergeCell ref="AJ4:AK4"/>
    <mergeCell ref="AL4:AM4"/>
    <mergeCell ref="AN4:AO4"/>
    <mergeCell ref="AP4:AQ4"/>
    <mergeCell ref="AR4:AS4"/>
    <mergeCell ref="BN4:BO4"/>
    <mergeCell ref="BP4:BQ4"/>
    <mergeCell ref="BR4:BS4"/>
    <mergeCell ref="BT4:BU4"/>
    <mergeCell ref="BV4:BW4"/>
    <mergeCell ref="BD4:BE4"/>
    <mergeCell ref="BF4:BG4"/>
    <mergeCell ref="BH4:BI4"/>
    <mergeCell ref="CX2:DA2"/>
    <mergeCell ref="DJ2:DM2"/>
    <mergeCell ref="DR2:DU2"/>
    <mergeCell ref="DZ2:EC2"/>
    <mergeCell ref="ED2:EG2"/>
    <mergeCell ref="EH2:EK2"/>
    <mergeCell ref="EL2:EO2"/>
    <mergeCell ref="EP2:ES2"/>
    <mergeCell ref="GP2:GS2"/>
    <mergeCell ref="GL2:GO2"/>
    <mergeCell ref="DB2:DE2"/>
    <mergeCell ref="DF2:DI2"/>
    <mergeCell ref="DN2:DQ2"/>
    <mergeCell ref="DV2:DY2"/>
    <mergeCell ref="FR2:FU2"/>
    <mergeCell ref="FV2:FY2"/>
    <mergeCell ref="FZ2:GC2"/>
    <mergeCell ref="GD2:GG2"/>
    <mergeCell ref="GH2:GK2"/>
    <mergeCell ref="FF2:FI2"/>
    <mergeCell ref="FN2:FQ2"/>
    <mergeCell ref="ET2:EW2"/>
    <mergeCell ref="EX2:FA2"/>
    <mergeCell ref="FB2:FE2"/>
    <mergeCell ref="F2:I2"/>
    <mergeCell ref="J2:M2"/>
    <mergeCell ref="N2:Q2"/>
    <mergeCell ref="R2:U2"/>
    <mergeCell ref="V2:Y2"/>
    <mergeCell ref="A2:A5"/>
    <mergeCell ref="B2:B5"/>
    <mergeCell ref="C2:C5"/>
    <mergeCell ref="D2:D5"/>
    <mergeCell ref="E2:E5"/>
    <mergeCell ref="P4:Q4"/>
    <mergeCell ref="R4:S4"/>
    <mergeCell ref="T4:U4"/>
    <mergeCell ref="V4:W4"/>
    <mergeCell ref="X4:Y4"/>
    <mergeCell ref="F4:G4"/>
    <mergeCell ref="H4:I4"/>
    <mergeCell ref="J4:K4"/>
    <mergeCell ref="L4:M4"/>
    <mergeCell ref="N4:O4"/>
    <mergeCell ref="AX2:BA2"/>
    <mergeCell ref="AH2:AK2"/>
    <mergeCell ref="AL2:AO2"/>
    <mergeCell ref="AP2:AS2"/>
    <mergeCell ref="Z2:AC2"/>
    <mergeCell ref="AT2:AW2"/>
    <mergeCell ref="CL2:CO2"/>
    <mergeCell ref="CP2:CS2"/>
    <mergeCell ref="CT2:CW2"/>
    <mergeCell ref="BZ2:CC2"/>
    <mergeCell ref="AD2:AG2"/>
    <mergeCell ref="BB2:BE2"/>
    <mergeCell ref="BF2:BI2"/>
    <mergeCell ref="BJ2:BM2"/>
    <mergeCell ref="CD2:CG2"/>
    <mergeCell ref="BN2:BQ2"/>
    <mergeCell ref="BR2:BU2"/>
    <mergeCell ref="BV2:BY2"/>
    <mergeCell ref="CH2:CK2"/>
    <mergeCell ref="FJ2:FM2"/>
    <mergeCell ref="JV2:JY2"/>
    <mergeCell ref="JV3:JY3"/>
    <mergeCell ref="JV4:JW4"/>
    <mergeCell ref="JX4:JY4"/>
    <mergeCell ref="KD4:KE4"/>
    <mergeCell ref="HR2:HU2"/>
    <mergeCell ref="HZ2:IC2"/>
    <mergeCell ref="ID2:IG2"/>
    <mergeCell ref="IL2:IO2"/>
    <mergeCell ref="IT2:IW2"/>
    <mergeCell ref="IX2:JA2"/>
    <mergeCell ref="JF2:JI2"/>
    <mergeCell ref="IH3:IK3"/>
    <mergeCell ref="IL3:IO3"/>
    <mergeCell ref="IP3:IS3"/>
    <mergeCell ref="IT3:IW3"/>
    <mergeCell ref="HV2:HY2"/>
    <mergeCell ref="IP2:IS2"/>
    <mergeCell ref="JJ2:JM2"/>
    <mergeCell ref="JR2:JU2"/>
    <mergeCell ref="JR3:JU3"/>
    <mergeCell ref="JN3:JQ3"/>
    <mergeCell ref="JJ3:JM3"/>
  </mergeCells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FA184"/>
  <sheetViews>
    <sheetView tabSelected="1" zoomScale="90" zoomScaleNormal="90" workbookViewId="0">
      <pane xSplit="12" ySplit="11" topLeftCell="NL148" activePane="bottomRight" state="frozen"/>
      <selection pane="topRight" activeCell="M1" sqref="M1"/>
      <selection pane="bottomLeft" activeCell="A12" sqref="A12"/>
      <selection pane="bottomRight" activeCell="C178" sqref="C178"/>
    </sheetView>
  </sheetViews>
  <sheetFormatPr defaultRowHeight="15" x14ac:dyDescent="0.25"/>
  <cols>
    <col min="1" max="1" width="6.7109375" style="5" customWidth="1"/>
    <col min="2" max="2" width="7.140625" style="5" customWidth="1"/>
    <col min="3" max="3" width="36.28515625" style="5" customWidth="1"/>
    <col min="4" max="4" width="6.7109375" style="5" customWidth="1"/>
    <col min="5" max="5" width="13.28515625" style="5" customWidth="1"/>
    <col min="6" max="6" width="6.28515625" style="5" customWidth="1"/>
    <col min="7" max="7" width="6.42578125" style="5" customWidth="1"/>
    <col min="8" max="8" width="6.7109375" style="5" customWidth="1"/>
    <col min="9" max="12" width="5.28515625" style="5" customWidth="1"/>
    <col min="13" max="13" width="9" style="5" customWidth="1"/>
    <col min="14" max="14" width="15.5703125" style="5" customWidth="1"/>
    <col min="15" max="15" width="9.85546875" style="5" customWidth="1"/>
    <col min="16" max="16" width="13.28515625" style="5" customWidth="1"/>
    <col min="17" max="17" width="9.85546875" style="5" customWidth="1"/>
    <col min="18" max="18" width="13" style="5" customWidth="1"/>
    <col min="19" max="19" width="9.85546875" style="5" customWidth="1"/>
    <col min="20" max="20" width="12.28515625" style="5" customWidth="1"/>
    <col min="21" max="23" width="8.5703125" style="5" customWidth="1"/>
    <col min="24" max="24" width="8.85546875" style="5" customWidth="1"/>
    <col min="25" max="25" width="12.7109375" style="5" customWidth="1"/>
    <col min="26" max="26" width="13.42578125" style="5" customWidth="1"/>
    <col min="27" max="27" width="14.28515625" style="5" customWidth="1"/>
    <col min="28" max="28" width="8.7109375" style="5" customWidth="1"/>
    <col min="29" max="29" width="13.7109375" style="5" customWidth="1"/>
    <col min="30" max="30" width="9.140625" style="5" customWidth="1"/>
    <col min="31" max="31" width="13.85546875" style="5" customWidth="1"/>
    <col min="32" max="32" width="8.140625" style="5" customWidth="1"/>
    <col min="33" max="33" width="14.7109375" style="5" customWidth="1"/>
    <col min="34" max="36" width="8.5703125" style="5" customWidth="1"/>
    <col min="37" max="37" width="8.85546875" style="5" customWidth="1"/>
    <col min="38" max="38" width="13.28515625" style="5" customWidth="1"/>
    <col min="39" max="39" width="11.28515625" style="10" customWidth="1"/>
    <col min="40" max="40" width="15.85546875" style="5" customWidth="1"/>
    <col min="41" max="41" width="9.85546875" style="5" customWidth="1"/>
    <col min="42" max="42" width="11.7109375" style="5" customWidth="1"/>
    <col min="43" max="43" width="11.42578125" style="5" customWidth="1"/>
    <col min="44" max="44" width="12.85546875" style="5" customWidth="1"/>
    <col min="45" max="46" width="7.42578125" style="5" customWidth="1"/>
    <col min="47" max="49" width="8.5703125" style="5" customWidth="1"/>
    <col min="50" max="50" width="7.5703125" style="5" customWidth="1"/>
    <col min="51" max="51" width="9.28515625" style="5" customWidth="1"/>
    <col min="52" max="52" width="9.85546875" style="5" customWidth="1"/>
    <col min="53" max="53" width="15.140625" style="5" customWidth="1"/>
    <col min="54" max="54" width="9.85546875" style="5" customWidth="1"/>
    <col min="55" max="55" width="13" style="5" customWidth="1"/>
    <col min="56" max="56" width="9.5703125" style="5" customWidth="1"/>
    <col min="57" max="57" width="15.140625" style="5" customWidth="1"/>
    <col min="58" max="58" width="8.7109375" style="5" customWidth="1"/>
    <col min="59" max="59" width="15.140625" style="5" customWidth="1"/>
    <col min="60" max="62" width="8.5703125" style="5" customWidth="1"/>
    <col min="63" max="63" width="8.85546875" style="5" customWidth="1"/>
    <col min="64" max="65" width="12.7109375" style="5" customWidth="1"/>
    <col min="66" max="66" width="14.28515625" style="5" customWidth="1"/>
    <col min="67" max="67" width="9.85546875" style="5" customWidth="1"/>
    <col min="68" max="68" width="11.7109375" style="5" customWidth="1"/>
    <col min="69" max="69" width="10" style="5" customWidth="1"/>
    <col min="70" max="70" width="14.28515625" style="5" customWidth="1"/>
    <col min="71" max="71" width="8.7109375" style="5" customWidth="1"/>
    <col min="72" max="72" width="11.7109375" style="5" customWidth="1"/>
    <col min="73" max="75" width="8.5703125" style="5" customWidth="1"/>
    <col min="76" max="76" width="8.85546875" style="5" customWidth="1"/>
    <col min="77" max="77" width="12.7109375" style="5" customWidth="1"/>
    <col min="78" max="78" width="10.85546875" style="5" customWidth="1"/>
    <col min="79" max="79" width="13.42578125" style="5" customWidth="1"/>
    <col min="80" max="80" width="9.85546875" style="5" customWidth="1"/>
    <col min="81" max="81" width="11.7109375" style="5" customWidth="1"/>
    <col min="82" max="83" width="13.42578125" style="5" customWidth="1"/>
    <col min="84" max="84" width="8.42578125" style="5" customWidth="1"/>
    <col min="85" max="85" width="13.42578125" style="5" customWidth="1"/>
    <col min="86" max="88" width="8.5703125" style="5" customWidth="1"/>
    <col min="89" max="89" width="8.85546875" style="5" customWidth="1"/>
    <col min="90" max="90" width="12.7109375" style="5" customWidth="1"/>
    <col min="91" max="91" width="10.5703125" style="5" customWidth="1"/>
    <col min="92" max="92" width="13.85546875" style="5" customWidth="1"/>
    <col min="93" max="93" width="9.85546875" style="5" customWidth="1"/>
    <col min="94" max="94" width="11.7109375" style="5" customWidth="1"/>
    <col min="95" max="95" width="10.28515625" style="5" customWidth="1"/>
    <col min="96" max="96" width="13.85546875" style="5" customWidth="1"/>
    <col min="97" max="97" width="10.140625" style="5" customWidth="1"/>
    <col min="98" max="98" width="13.85546875" style="5" customWidth="1"/>
    <col min="99" max="101" width="8.5703125" style="5" customWidth="1"/>
    <col min="102" max="102" width="8.85546875" style="5" customWidth="1"/>
    <col min="103" max="103" width="12.7109375" style="5" customWidth="1"/>
    <col min="104" max="104" width="12.28515625" style="5" customWidth="1"/>
    <col min="105" max="105" width="14" style="5" customWidth="1"/>
    <col min="106" max="106" width="9.85546875" style="5" customWidth="1"/>
    <col min="107" max="109" width="11.7109375" style="5" customWidth="1"/>
    <col min="110" max="111" width="8.140625" style="5" customWidth="1"/>
    <col min="112" max="114" width="8.5703125" style="5" customWidth="1"/>
    <col min="115" max="115" width="8.85546875" style="5" customWidth="1"/>
    <col min="116" max="116" width="12.7109375" style="5" customWidth="1"/>
    <col min="117" max="117" width="12.5703125" style="5" customWidth="1"/>
    <col min="118" max="118" width="16.7109375" style="5" customWidth="1"/>
    <col min="119" max="119" width="9.85546875" style="5" customWidth="1"/>
    <col min="120" max="120" width="13" style="5" customWidth="1"/>
    <col min="121" max="121" width="9" style="5" customWidth="1"/>
    <col min="122" max="122" width="14" style="5" customWidth="1"/>
    <col min="123" max="123" width="9" style="5" customWidth="1"/>
    <col min="124" max="124" width="12" style="5" customWidth="1"/>
    <col min="125" max="127" width="8.5703125" style="5" customWidth="1"/>
    <col min="128" max="128" width="8.85546875" style="5" customWidth="1"/>
    <col min="129" max="129" width="12.7109375" style="5" customWidth="1"/>
    <col min="130" max="130" width="11.28515625" style="5" customWidth="1"/>
    <col min="131" max="131" width="13.7109375" style="5" customWidth="1"/>
    <col min="132" max="132" width="9.85546875" style="5" customWidth="1"/>
    <col min="133" max="133" width="12.85546875" style="5" customWidth="1"/>
    <col min="134" max="134" width="11.85546875" style="5" customWidth="1"/>
    <col min="135" max="135" width="13.28515625" style="5" customWidth="1"/>
    <col min="136" max="137" width="8.28515625" style="5" customWidth="1"/>
    <col min="138" max="140" width="8.5703125" style="5" customWidth="1"/>
    <col min="141" max="141" width="8.85546875" style="5" customWidth="1"/>
    <col min="142" max="142" width="12.7109375" style="5" customWidth="1"/>
    <col min="143" max="143" width="11.28515625" style="5" customWidth="1"/>
    <col min="144" max="144" width="12.42578125" style="5" customWidth="1"/>
    <col min="145" max="145" width="9.85546875" style="5" customWidth="1"/>
    <col min="146" max="146" width="11.7109375" style="5" customWidth="1"/>
    <col min="147" max="147" width="11.28515625" style="5" customWidth="1"/>
    <col min="148" max="148" width="12.7109375" style="5" customWidth="1"/>
    <col min="149" max="149" width="9.140625" style="5" customWidth="1"/>
    <col min="150" max="150" width="11.28515625" style="5" customWidth="1"/>
    <col min="151" max="153" width="8.5703125" style="5" customWidth="1"/>
    <col min="154" max="154" width="8.85546875" style="5" customWidth="1"/>
    <col min="155" max="155" width="12.7109375" style="5" customWidth="1"/>
    <col min="156" max="156" width="11.28515625" style="5" customWidth="1"/>
    <col min="157" max="157" width="14" style="5" customWidth="1"/>
    <col min="158" max="158" width="9.85546875" style="5" customWidth="1"/>
    <col min="159" max="159" width="13.5703125" style="5" customWidth="1"/>
    <col min="160" max="160" width="11.28515625" style="5" customWidth="1"/>
    <col min="161" max="161" width="13.140625" style="5" customWidth="1"/>
    <col min="162" max="162" width="11.28515625" style="5" customWidth="1"/>
    <col min="163" max="163" width="12.140625" style="5" customWidth="1"/>
    <col min="164" max="166" width="8.5703125" style="5" customWidth="1"/>
    <col min="167" max="167" width="8.85546875" style="5" customWidth="1"/>
    <col min="168" max="168" width="12.7109375" style="5" customWidth="1"/>
    <col min="169" max="169" width="11.28515625" style="5" customWidth="1"/>
    <col min="170" max="170" width="13.7109375" style="5" customWidth="1"/>
    <col min="171" max="171" width="9.85546875" style="5" customWidth="1"/>
    <col min="172" max="172" width="11.7109375" style="5" customWidth="1"/>
    <col min="173" max="173" width="11.28515625" style="5" customWidth="1"/>
    <col min="174" max="174" width="12.42578125" style="5" customWidth="1"/>
    <col min="175" max="176" width="11.28515625" style="5" customWidth="1"/>
    <col min="177" max="179" width="8.5703125" style="5" customWidth="1"/>
    <col min="180" max="180" width="8.85546875" style="5" customWidth="1"/>
    <col min="181" max="181" width="12.7109375" style="5" customWidth="1"/>
    <col min="182" max="182" width="10.5703125" style="5" customWidth="1"/>
    <col min="183" max="183" width="13.42578125" style="5" customWidth="1"/>
    <col min="184" max="184" width="9.85546875" style="5" customWidth="1"/>
    <col min="185" max="185" width="11.7109375" style="5" customWidth="1"/>
    <col min="186" max="186" width="10.5703125" style="5" customWidth="1"/>
    <col min="187" max="187" width="12.7109375" style="5" customWidth="1"/>
    <col min="188" max="189" width="6.5703125" style="5" customWidth="1"/>
    <col min="190" max="192" width="8.5703125" style="5" customWidth="1"/>
    <col min="193" max="193" width="8.85546875" style="5" customWidth="1"/>
    <col min="194" max="194" width="12.7109375" style="5" customWidth="1"/>
    <col min="195" max="196" width="13" style="5" customWidth="1"/>
    <col min="197" max="197" width="11.85546875" style="5" customWidth="1"/>
    <col min="198" max="198" width="11.7109375" style="5" customWidth="1"/>
    <col min="199" max="199" width="11.140625" style="5" customWidth="1"/>
    <col min="200" max="200" width="12.42578125" style="5" customWidth="1"/>
    <col min="201" max="201" width="8.28515625" style="5" customWidth="1"/>
    <col min="202" max="202" width="11.140625" style="5" customWidth="1"/>
    <col min="203" max="205" width="8.5703125" style="5" customWidth="1"/>
    <col min="206" max="206" width="8.85546875" style="5" customWidth="1"/>
    <col min="207" max="207" width="12.7109375" style="5" customWidth="1"/>
    <col min="208" max="209" width="13" style="5" customWidth="1"/>
    <col min="210" max="210" width="9.85546875" style="5" customWidth="1"/>
    <col min="211" max="211" width="11.7109375" style="5" customWidth="1"/>
    <col min="212" max="213" width="13" style="5" customWidth="1"/>
    <col min="214" max="214" width="9" style="5" customWidth="1"/>
    <col min="215" max="215" width="13" style="5" customWidth="1"/>
    <col min="216" max="218" width="8.5703125" style="5" customWidth="1"/>
    <col min="219" max="219" width="8.85546875" style="5" customWidth="1"/>
    <col min="220" max="220" width="12.7109375" style="5" customWidth="1"/>
    <col min="221" max="222" width="13" style="5" customWidth="1"/>
    <col min="223" max="223" width="9.85546875" style="5" customWidth="1"/>
    <col min="224" max="224" width="11.7109375" style="5" customWidth="1"/>
    <col min="225" max="226" width="13" style="5" customWidth="1"/>
    <col min="227" max="227" width="7.7109375" style="5" customWidth="1"/>
    <col min="228" max="228" width="13" style="5" customWidth="1"/>
    <col min="229" max="231" width="8.5703125" style="5" customWidth="1"/>
    <col min="232" max="232" width="8.85546875" style="5" customWidth="1"/>
    <col min="233" max="233" width="12.7109375" style="5" customWidth="1"/>
    <col min="234" max="234" width="8.85546875" style="5" customWidth="1"/>
    <col min="235" max="235" width="13" style="5" customWidth="1"/>
    <col min="236" max="236" width="9.85546875" style="5" customWidth="1"/>
    <col min="237" max="237" width="11.7109375" style="5" customWidth="1"/>
    <col min="238" max="238" width="8.85546875" style="5" customWidth="1"/>
    <col min="239" max="239" width="13" style="5" customWidth="1"/>
    <col min="240" max="241" width="7" style="5" customWidth="1"/>
    <col min="242" max="244" width="8.5703125" style="5" customWidth="1"/>
    <col min="245" max="245" width="8.85546875" style="5" customWidth="1"/>
    <col min="246" max="246" width="12.7109375" style="5" customWidth="1"/>
    <col min="247" max="247" width="11.5703125" style="5" customWidth="1"/>
    <col min="248" max="248" width="12.7109375" style="5" customWidth="1"/>
    <col min="249" max="249" width="9" style="5" customWidth="1"/>
    <col min="250" max="250" width="13.7109375" style="5" customWidth="1"/>
    <col min="251" max="251" width="9.42578125" style="5" customWidth="1"/>
    <col min="252" max="252" width="12.7109375" style="5" customWidth="1"/>
    <col min="253" max="254" width="7.85546875" style="5" customWidth="1"/>
    <col min="255" max="257" width="8.5703125" style="5" customWidth="1"/>
    <col min="258" max="258" width="6.85546875" style="5" customWidth="1"/>
    <col min="259" max="259" width="12.28515625" style="5" customWidth="1"/>
    <col min="260" max="261" width="12.7109375" style="5" customWidth="1"/>
    <col min="262" max="262" width="9.85546875" style="5" customWidth="1"/>
    <col min="263" max="263" width="11.7109375" style="5" customWidth="1"/>
    <col min="264" max="264" width="9.140625" style="5" customWidth="1"/>
    <col min="265" max="265" width="12.7109375" style="5" customWidth="1"/>
    <col min="266" max="266" width="9" style="5" customWidth="1"/>
    <col min="267" max="267" width="12.7109375" style="5" customWidth="1"/>
    <col min="268" max="270" width="8.5703125" style="5" customWidth="1"/>
    <col min="271" max="271" width="6.85546875" style="5" customWidth="1"/>
    <col min="272" max="272" width="12.28515625" style="5" customWidth="1"/>
    <col min="273" max="274" width="12.7109375" style="5" customWidth="1"/>
    <col min="275" max="275" width="9.85546875" style="5" customWidth="1"/>
    <col min="276" max="276" width="13.140625" style="5" customWidth="1"/>
    <col min="277" max="278" width="12.7109375" style="5" customWidth="1"/>
    <col min="279" max="283" width="8.5703125" style="5" customWidth="1"/>
    <col min="284" max="284" width="6.85546875" style="5" customWidth="1"/>
    <col min="285" max="285" width="12.28515625" style="5" customWidth="1"/>
    <col min="286" max="287" width="12.140625" style="5" customWidth="1"/>
    <col min="288" max="288" width="9.85546875" style="5" customWidth="1"/>
    <col min="289" max="289" width="11.7109375" style="5" customWidth="1"/>
    <col min="290" max="293" width="12.140625" style="5" customWidth="1"/>
    <col min="294" max="296" width="8.5703125" style="5" customWidth="1"/>
    <col min="297" max="297" width="6.85546875" style="5" customWidth="1"/>
    <col min="298" max="298" width="12.28515625" style="5" customWidth="1"/>
    <col min="299" max="300" width="12" style="5" customWidth="1"/>
    <col min="301" max="301" width="9.85546875" style="5" customWidth="1"/>
    <col min="302" max="302" width="11.7109375" style="5" customWidth="1"/>
    <col min="303" max="304" width="12" style="5" customWidth="1"/>
    <col min="305" max="306" width="9.7109375" style="5" customWidth="1"/>
    <col min="307" max="309" width="8.5703125" style="5" customWidth="1"/>
    <col min="310" max="310" width="6.85546875" style="5" customWidth="1"/>
    <col min="311" max="311" width="12.28515625" style="5" customWidth="1"/>
    <col min="312" max="312" width="11.42578125" style="5" customWidth="1"/>
    <col min="313" max="313" width="13" style="5" customWidth="1"/>
    <col min="314" max="314" width="9.85546875" style="5" customWidth="1"/>
    <col min="315" max="315" width="14" style="5" customWidth="1"/>
    <col min="316" max="319" width="13" style="5" customWidth="1"/>
    <col min="320" max="322" width="8.5703125" style="5" customWidth="1"/>
    <col min="323" max="323" width="6.85546875" style="5" customWidth="1"/>
    <col min="324" max="324" width="12.28515625" style="5" customWidth="1"/>
    <col min="325" max="332" width="7.85546875" style="5" customWidth="1"/>
    <col min="333" max="335" width="8.5703125" style="5" customWidth="1"/>
    <col min="336" max="336" width="6.85546875" style="5" customWidth="1"/>
    <col min="337" max="337" width="12.28515625" style="5" customWidth="1"/>
    <col min="338" max="338" width="11.42578125" style="5" customWidth="1"/>
    <col min="339" max="339" width="13.7109375" style="5" customWidth="1"/>
    <col min="340" max="340" width="9.85546875" style="5" customWidth="1"/>
    <col min="341" max="341" width="13" style="5" customWidth="1"/>
    <col min="342" max="342" width="10.85546875" style="5" customWidth="1"/>
    <col min="343" max="343" width="13.85546875" style="5" customWidth="1"/>
    <col min="344" max="344" width="10.140625" style="5" customWidth="1"/>
    <col min="345" max="345" width="12.42578125" style="5" customWidth="1"/>
    <col min="346" max="348" width="8.5703125" style="5" customWidth="1"/>
    <col min="349" max="349" width="6.85546875" style="5" customWidth="1"/>
    <col min="350" max="350" width="12.28515625" style="5" customWidth="1"/>
    <col min="351" max="351" width="11.42578125" style="5" customWidth="1"/>
    <col min="352" max="352" width="13.7109375" style="5" customWidth="1"/>
    <col min="353" max="353" width="9.85546875" style="5" customWidth="1"/>
    <col min="354" max="354" width="12.85546875" style="5" customWidth="1"/>
    <col min="355" max="355" width="12.140625" style="5" customWidth="1"/>
    <col min="356" max="356" width="14.140625" style="5" customWidth="1"/>
    <col min="357" max="358" width="12.140625" style="5" customWidth="1"/>
    <col min="359" max="361" width="8.5703125" style="5" customWidth="1"/>
    <col min="362" max="362" width="6.85546875" style="5" customWidth="1"/>
    <col min="363" max="363" width="12.28515625" style="5" customWidth="1"/>
    <col min="364" max="364" width="10.28515625" style="5" customWidth="1"/>
    <col min="365" max="365" width="11.7109375" style="5" customWidth="1"/>
    <col min="366" max="366" width="9.85546875" style="5" customWidth="1"/>
    <col min="367" max="367" width="11.7109375" style="5" customWidth="1"/>
    <col min="368" max="368" width="10.85546875" style="5" customWidth="1"/>
    <col min="369" max="369" width="12.85546875" style="5" customWidth="1"/>
    <col min="370" max="371" width="10.85546875" style="5" customWidth="1"/>
    <col min="372" max="374" width="8.5703125" style="5" customWidth="1"/>
    <col min="375" max="375" width="6.85546875" style="5" customWidth="1"/>
    <col min="376" max="376" width="12.28515625" style="5" customWidth="1"/>
    <col min="377" max="377" width="9.28515625" style="5" customWidth="1"/>
    <col min="378" max="378" width="14" style="5" customWidth="1"/>
    <col min="379" max="379" width="9.28515625" style="5" customWidth="1"/>
    <col min="380" max="380" width="14.42578125" style="5" customWidth="1"/>
    <col min="381" max="381" width="9.28515625" style="5" customWidth="1"/>
    <col min="382" max="382" width="13.42578125" style="5" customWidth="1"/>
    <col min="383" max="383" width="6.7109375" style="5" customWidth="1"/>
    <col min="384" max="384" width="11.85546875" style="5" customWidth="1"/>
    <col min="385" max="387" width="8.5703125" style="5" customWidth="1"/>
    <col min="388" max="388" width="6.85546875" style="5" customWidth="1"/>
    <col min="389" max="389" width="12.28515625" style="5" customWidth="1"/>
    <col min="390" max="390" width="10.7109375" style="5" customWidth="1"/>
    <col min="391" max="391" width="12.42578125" style="5" customWidth="1"/>
    <col min="392" max="392" width="9.85546875" style="5" customWidth="1"/>
    <col min="393" max="393" width="11.7109375" style="5" customWidth="1"/>
    <col min="394" max="397" width="12.42578125" style="5" customWidth="1"/>
    <col min="398" max="400" width="8.5703125" style="5" customWidth="1"/>
    <col min="401" max="401" width="6.85546875" style="5" customWidth="1"/>
    <col min="402" max="402" width="12.28515625" style="5" customWidth="1"/>
    <col min="403" max="403" width="11.5703125" style="5" customWidth="1"/>
    <col min="404" max="404" width="13.5703125" style="5" customWidth="1"/>
    <col min="405" max="405" width="9.85546875" style="5" customWidth="1"/>
    <col min="406" max="406" width="11.7109375" style="5" customWidth="1"/>
    <col min="407" max="407" width="9.85546875" style="5" customWidth="1"/>
    <col min="408" max="408" width="13.5703125" style="5" customWidth="1"/>
    <col min="409" max="410" width="9.85546875" style="5" customWidth="1"/>
    <col min="411" max="413" width="8.5703125" style="5" customWidth="1"/>
    <col min="414" max="414" width="6.85546875" style="5" customWidth="1"/>
    <col min="415" max="416" width="12.28515625" style="5" customWidth="1"/>
    <col min="417" max="417" width="14.140625" style="5" customWidth="1"/>
    <col min="418" max="418" width="9.85546875" style="5" customWidth="1"/>
    <col min="419" max="419" width="13.28515625" style="5" customWidth="1"/>
    <col min="420" max="421" width="14.140625" style="5" customWidth="1"/>
    <col min="422" max="422" width="10.7109375" style="5" customWidth="1"/>
    <col min="423" max="423" width="14.140625" style="5" customWidth="1"/>
    <col min="424" max="426" width="8.5703125" style="5" customWidth="1"/>
    <col min="427" max="427" width="6.85546875" style="5" customWidth="1"/>
    <col min="428" max="428" width="12.28515625" style="5" customWidth="1"/>
    <col min="429" max="429" width="9.7109375" style="5" customWidth="1"/>
    <col min="430" max="430" width="14" style="5" customWidth="1"/>
    <col min="431" max="431" width="9.85546875" style="5" customWidth="1"/>
    <col min="432" max="432" width="11.7109375" style="5" customWidth="1"/>
    <col min="433" max="436" width="14" style="5" customWidth="1"/>
    <col min="437" max="439" width="8.5703125" style="5" customWidth="1"/>
    <col min="440" max="440" width="6.85546875" style="5" customWidth="1"/>
    <col min="441" max="441" width="12.28515625" style="5" customWidth="1"/>
    <col min="442" max="442" width="8.7109375" style="5" customWidth="1"/>
    <col min="443" max="443" width="14.7109375" style="5" customWidth="1"/>
    <col min="444" max="444" width="9.85546875" style="5" customWidth="1"/>
    <col min="445" max="445" width="11.7109375" style="5" customWidth="1"/>
    <col min="446" max="446" width="11.28515625" style="5" customWidth="1"/>
    <col min="447" max="447" width="14.7109375" style="5" customWidth="1"/>
    <col min="448" max="449" width="8.7109375" style="5" customWidth="1"/>
    <col min="450" max="452" width="8.5703125" style="5" customWidth="1"/>
    <col min="453" max="453" width="6.85546875" style="5" customWidth="1"/>
    <col min="454" max="454" width="12.28515625" style="5" customWidth="1"/>
    <col min="455" max="455" width="11.140625" style="5" customWidth="1"/>
    <col min="456" max="456" width="14" style="5" customWidth="1"/>
    <col min="457" max="457" width="9.85546875" style="5" customWidth="1"/>
    <col min="458" max="458" width="11.7109375" style="5" customWidth="1"/>
    <col min="459" max="460" width="14" style="5" customWidth="1"/>
    <col min="461" max="462" width="10.28515625" style="5" customWidth="1"/>
    <col min="463" max="465" width="8.5703125" style="5" customWidth="1"/>
    <col min="466" max="466" width="6.85546875" style="5" customWidth="1"/>
    <col min="467" max="467" width="12.28515625" style="5" customWidth="1"/>
    <col min="468" max="468" width="11.7109375" style="5" customWidth="1"/>
    <col min="469" max="469" width="14.28515625" style="5" customWidth="1"/>
    <col min="470" max="470" width="9.85546875" style="5" customWidth="1"/>
    <col min="471" max="473" width="14.28515625" style="5" customWidth="1"/>
    <col min="474" max="474" width="9.5703125" style="5" customWidth="1"/>
    <col min="475" max="475" width="14.28515625" style="5" customWidth="1"/>
    <col min="476" max="478" width="8.5703125" style="5" customWidth="1"/>
    <col min="479" max="479" width="6.85546875" style="5" customWidth="1"/>
    <col min="480" max="480" width="12.28515625" style="5" customWidth="1"/>
    <col min="481" max="481" width="10.5703125" style="5" customWidth="1"/>
    <col min="482" max="482" width="13" style="5" customWidth="1"/>
    <col min="483" max="483" width="9.85546875" style="5" customWidth="1"/>
    <col min="484" max="484" width="11.7109375" style="5" customWidth="1"/>
    <col min="485" max="488" width="13" style="5" customWidth="1"/>
    <col min="489" max="491" width="8.5703125" style="5" customWidth="1"/>
    <col min="492" max="492" width="6.85546875" style="5" customWidth="1"/>
    <col min="493" max="493" width="12.28515625" style="5" customWidth="1"/>
    <col min="494" max="494" width="11.5703125" style="5" customWidth="1"/>
    <col min="495" max="495" width="14" style="5" customWidth="1"/>
    <col min="496" max="496" width="9.85546875" style="5" customWidth="1"/>
    <col min="497" max="497" width="11.7109375" style="5" customWidth="1"/>
    <col min="498" max="499" width="14" style="5" customWidth="1"/>
    <col min="500" max="500" width="12" style="5" customWidth="1"/>
    <col min="501" max="501" width="14" style="5" customWidth="1"/>
    <col min="502" max="504" width="8.5703125" style="5" customWidth="1"/>
    <col min="505" max="505" width="6.85546875" style="5" customWidth="1"/>
    <col min="506" max="506" width="12.28515625" style="5" customWidth="1"/>
    <col min="507" max="507" width="11.7109375" style="5" customWidth="1"/>
    <col min="508" max="508" width="15.42578125" style="5" customWidth="1"/>
    <col min="509" max="509" width="9.85546875" style="5" customWidth="1"/>
    <col min="510" max="510" width="13.28515625" style="5" customWidth="1"/>
    <col min="511" max="512" width="15.42578125" style="5" customWidth="1"/>
    <col min="513" max="513" width="11.42578125" style="5" customWidth="1"/>
    <col min="514" max="514" width="15.42578125" style="5" customWidth="1"/>
    <col min="515" max="517" width="8.5703125" style="5" customWidth="1"/>
    <col min="518" max="518" width="6.85546875" style="5" customWidth="1"/>
    <col min="519" max="519" width="14.5703125" style="5" customWidth="1"/>
    <col min="520" max="520" width="12.5703125" style="5" customWidth="1"/>
    <col min="521" max="521" width="14" style="5" customWidth="1"/>
    <col min="522" max="522" width="9.85546875" style="5" customWidth="1"/>
    <col min="523" max="523" width="11.7109375" style="5" customWidth="1"/>
    <col min="524" max="525" width="14" style="5" customWidth="1"/>
    <col min="526" max="526" width="11" style="5" customWidth="1"/>
    <col min="527" max="527" width="14" style="5" customWidth="1"/>
    <col min="528" max="530" width="8.5703125" style="5" customWidth="1"/>
    <col min="531" max="531" width="6.85546875" style="5" customWidth="1"/>
    <col min="532" max="532" width="12.28515625" style="5" customWidth="1"/>
    <col min="533" max="533" width="13.28515625" style="5" customWidth="1"/>
    <col min="534" max="534" width="13.7109375" style="5" customWidth="1"/>
    <col min="535" max="535" width="9.85546875" style="5" customWidth="1"/>
    <col min="536" max="536" width="14" style="5" customWidth="1"/>
    <col min="537" max="540" width="13.7109375" style="5" customWidth="1"/>
    <col min="541" max="543" width="8.5703125" style="5" customWidth="1"/>
    <col min="544" max="544" width="6.85546875" style="5" customWidth="1"/>
    <col min="545" max="545" width="12.28515625" style="5" customWidth="1"/>
    <col min="546" max="546" width="11.140625" style="5" customWidth="1"/>
    <col min="547" max="547" width="16.5703125" style="5" customWidth="1"/>
    <col min="548" max="548" width="9.85546875" style="5" customWidth="1"/>
    <col min="549" max="549" width="13.5703125" style="5" customWidth="1"/>
    <col min="550" max="550" width="11.42578125" style="5" customWidth="1"/>
    <col min="551" max="551" width="16.5703125" style="5" customWidth="1"/>
    <col min="552" max="552" width="10.42578125" style="5" customWidth="1"/>
    <col min="553" max="553" width="11.5703125" style="5" customWidth="1"/>
    <col min="554" max="556" width="8.5703125" style="5" customWidth="1"/>
    <col min="557" max="557" width="6.85546875" style="5" customWidth="1"/>
    <col min="558" max="558" width="12.28515625" style="5" customWidth="1"/>
    <col min="559" max="559" width="14" style="5" customWidth="1"/>
    <col min="560" max="560" width="15.28515625" style="5" customWidth="1"/>
    <col min="561" max="561" width="9.85546875" style="5" customWidth="1"/>
    <col min="562" max="562" width="13.5703125" style="5" customWidth="1"/>
    <col min="563" max="563" width="11.7109375" style="5" customWidth="1"/>
    <col min="564" max="564" width="15.28515625" style="5" customWidth="1"/>
    <col min="565" max="565" width="10.85546875" style="5" customWidth="1"/>
    <col min="566" max="566" width="15.28515625" style="5" customWidth="1"/>
    <col min="567" max="569" width="8.5703125" style="5" customWidth="1"/>
    <col min="570" max="570" width="6.85546875" style="5" customWidth="1"/>
    <col min="571" max="571" width="12.28515625" style="5" customWidth="1"/>
    <col min="572" max="572" width="14" style="5" customWidth="1"/>
    <col min="573" max="573" width="15.42578125" style="5" customWidth="1"/>
    <col min="574" max="574" width="9.85546875" style="5" customWidth="1"/>
    <col min="575" max="575" width="13.140625" style="5" customWidth="1"/>
    <col min="576" max="576" width="9.85546875" style="5" customWidth="1"/>
    <col min="577" max="577" width="15.42578125" style="5" customWidth="1"/>
    <col min="578" max="578" width="10.7109375" style="5" customWidth="1"/>
    <col min="579" max="579" width="13.140625" style="5" customWidth="1"/>
    <col min="580" max="582" width="8.5703125" style="5" customWidth="1"/>
    <col min="583" max="583" width="6.85546875" style="5" customWidth="1"/>
    <col min="584" max="584" width="12.28515625" style="5" customWidth="1"/>
    <col min="585" max="585" width="14" style="5" customWidth="1"/>
    <col min="586" max="586" width="15" style="5" customWidth="1"/>
    <col min="587" max="587" width="9.85546875" style="5" customWidth="1"/>
    <col min="588" max="588" width="15.28515625" style="5" customWidth="1"/>
    <col min="589" max="589" width="11.28515625" style="5" customWidth="1"/>
    <col min="590" max="590" width="15" style="5" customWidth="1"/>
    <col min="591" max="591" width="10.7109375" style="5" customWidth="1"/>
    <col min="592" max="592" width="12" style="5" customWidth="1"/>
    <col min="593" max="595" width="8.5703125" style="5" customWidth="1"/>
    <col min="596" max="596" width="6.85546875" style="5" customWidth="1"/>
    <col min="597" max="597" width="12.28515625" style="5" customWidth="1"/>
    <col min="598" max="598" width="14" style="5" customWidth="1"/>
    <col min="599" max="599" width="15.28515625" style="5" customWidth="1"/>
    <col min="600" max="600" width="9.85546875" style="5" customWidth="1"/>
    <col min="601" max="601" width="11.7109375" style="5" customWidth="1"/>
    <col min="602" max="602" width="10.140625" style="5" customWidth="1"/>
    <col min="603" max="603" width="15.28515625" style="5" customWidth="1"/>
    <col min="604" max="604" width="11.7109375" style="5" customWidth="1"/>
    <col min="605" max="605" width="11.5703125" style="5" customWidth="1"/>
    <col min="606" max="608" width="8.5703125" style="5" customWidth="1"/>
    <col min="609" max="609" width="6.85546875" style="5" customWidth="1"/>
    <col min="610" max="610" width="12.28515625" style="5" customWidth="1"/>
    <col min="611" max="611" width="10.28515625" style="5" customWidth="1"/>
    <col min="612" max="612" width="12.42578125" style="5" customWidth="1"/>
    <col min="613" max="613" width="9.85546875" style="5" customWidth="1"/>
    <col min="614" max="614" width="11.7109375" style="5" customWidth="1"/>
    <col min="615" max="615" width="10.28515625" style="5" customWidth="1"/>
    <col min="616" max="616" width="12.5703125" style="5" customWidth="1"/>
    <col min="617" max="618" width="10.28515625" style="5" customWidth="1"/>
    <col min="619" max="621" width="8.5703125" style="5" customWidth="1"/>
    <col min="622" max="622" width="6.85546875" style="5" customWidth="1"/>
    <col min="623" max="623" width="12.28515625" style="5" customWidth="1"/>
    <col min="624" max="624" width="10.28515625" style="5" customWidth="1"/>
    <col min="625" max="625" width="12.42578125" style="5" customWidth="1"/>
    <col min="626" max="626" width="9.85546875" style="5" customWidth="1"/>
    <col min="627" max="627" width="11.7109375" style="5" customWidth="1"/>
    <col min="628" max="628" width="10.28515625" style="5" customWidth="1"/>
    <col min="629" max="629" width="11.85546875" style="5" customWidth="1"/>
    <col min="630" max="631" width="10.28515625" style="5" customWidth="1"/>
    <col min="632" max="634" width="8.5703125" style="5" customWidth="1"/>
    <col min="635" max="635" width="6.85546875" style="5" customWidth="1"/>
    <col min="636" max="636" width="12.28515625" style="5" customWidth="1"/>
    <col min="637" max="637" width="10.28515625" style="5" customWidth="1"/>
    <col min="638" max="638" width="12.42578125" style="5" customWidth="1"/>
    <col min="639" max="639" width="9.85546875" style="5" customWidth="1"/>
    <col min="640" max="640" width="11.7109375" style="5" customWidth="1"/>
    <col min="641" max="641" width="10.28515625" style="5" customWidth="1"/>
    <col min="642" max="642" width="11.85546875" style="5" customWidth="1"/>
    <col min="643" max="644" width="10.28515625" style="5" customWidth="1"/>
    <col min="645" max="647" width="8.5703125" style="5" customWidth="1"/>
    <col min="648" max="648" width="6.85546875" style="5" customWidth="1"/>
    <col min="649" max="649" width="12.28515625" style="5" customWidth="1"/>
    <col min="650" max="650" width="10.28515625" style="5" customWidth="1"/>
    <col min="651" max="651" width="14.42578125" style="5" customWidth="1"/>
    <col min="652" max="652" width="9.85546875" style="5" customWidth="1"/>
    <col min="653" max="653" width="14.140625" style="5" customWidth="1"/>
    <col min="654" max="654" width="10.28515625" style="5" customWidth="1"/>
    <col min="655" max="655" width="13.140625" style="5" customWidth="1"/>
    <col min="656" max="656" width="10.28515625" style="5" customWidth="1"/>
    <col min="657" max="657" width="12.42578125" style="5" customWidth="1"/>
    <col min="658" max="660" width="8.5703125" style="5" customWidth="1"/>
    <col min="661" max="661" width="6.85546875" style="5" customWidth="1"/>
    <col min="662" max="662" width="12.28515625" style="5" customWidth="1"/>
    <col min="663" max="663" width="9.5703125" style="5" customWidth="1"/>
    <col min="664" max="664" width="13" style="5" customWidth="1"/>
    <col min="665" max="665" width="9.85546875" style="5" customWidth="1"/>
    <col min="666" max="666" width="11.7109375" style="5" customWidth="1"/>
    <col min="667" max="670" width="11.85546875" style="5" customWidth="1"/>
    <col min="671" max="673" width="8.5703125" style="5" customWidth="1"/>
    <col min="674" max="674" width="6.85546875" style="5" customWidth="1"/>
    <col min="675" max="675" width="12.28515625" style="5" customWidth="1"/>
    <col min="676" max="676" width="11" style="5" customWidth="1"/>
    <col min="677" max="677" width="12.7109375" style="5" customWidth="1"/>
    <col min="678" max="678" width="9.85546875" style="5" customWidth="1"/>
    <col min="679" max="679" width="14" style="5" customWidth="1"/>
    <col min="680" max="681" width="12.7109375" style="5" customWidth="1"/>
    <col min="682" max="682" width="10.140625" style="5" customWidth="1"/>
    <col min="683" max="683" width="12.7109375" style="5" customWidth="1"/>
    <col min="684" max="686" width="8.5703125" style="5" customWidth="1"/>
    <col min="687" max="687" width="6.85546875" style="5" customWidth="1"/>
    <col min="688" max="688" width="12.28515625" style="5" customWidth="1"/>
    <col min="689" max="689" width="12.140625" style="5" customWidth="1"/>
    <col min="690" max="690" width="11.85546875" style="5" customWidth="1"/>
    <col min="691" max="691" width="9.85546875" style="5" customWidth="1"/>
    <col min="692" max="692" width="11.7109375" style="5" customWidth="1"/>
    <col min="693" max="693" width="10.7109375" style="5" customWidth="1"/>
    <col min="694" max="694" width="12.85546875" style="5" customWidth="1"/>
    <col min="695" max="696" width="10.7109375" style="5" customWidth="1"/>
    <col min="697" max="699" width="8.5703125" style="5" customWidth="1"/>
    <col min="700" max="700" width="6.85546875" style="5" customWidth="1"/>
    <col min="701" max="702" width="12.28515625" style="5" customWidth="1"/>
    <col min="703" max="703" width="14.5703125" style="5" customWidth="1"/>
    <col min="704" max="704" width="9.85546875" style="5" customWidth="1"/>
    <col min="705" max="705" width="13.28515625" style="5" customWidth="1"/>
    <col min="706" max="709" width="12.85546875" style="5" customWidth="1"/>
    <col min="710" max="712" width="8.5703125" style="5" customWidth="1"/>
    <col min="713" max="713" width="6.85546875" style="5" customWidth="1"/>
    <col min="714" max="714" width="12.28515625" style="5" customWidth="1"/>
    <col min="715" max="715" width="12.85546875" style="5" customWidth="1"/>
    <col min="716" max="716" width="12.28515625" style="5" customWidth="1"/>
    <col min="717" max="717" width="9.85546875" style="5" customWidth="1"/>
    <col min="718" max="718" width="11.7109375" style="5" customWidth="1"/>
    <col min="719" max="722" width="12.28515625" style="5" customWidth="1"/>
    <col min="723" max="725" width="8.5703125" style="5" customWidth="1"/>
    <col min="726" max="726" width="6.85546875" style="5" customWidth="1"/>
    <col min="727" max="727" width="12.28515625" style="5" customWidth="1"/>
    <col min="728" max="728" width="14" style="5" customWidth="1"/>
    <col min="729" max="729" width="15.7109375" style="5" customWidth="1"/>
    <col min="730" max="730" width="9.85546875" style="5" customWidth="1"/>
    <col min="731" max="734" width="11.7109375" style="5" customWidth="1"/>
    <col min="735" max="735" width="14" style="5" customWidth="1"/>
    <col min="736" max="738" width="8.5703125" style="5" customWidth="1"/>
    <col min="739" max="739" width="6.85546875" style="5" customWidth="1"/>
    <col min="740" max="740" width="12.28515625" style="5" customWidth="1"/>
    <col min="741" max="741" width="11.5703125" style="5" customWidth="1"/>
    <col min="742" max="742" width="14.140625" style="5" customWidth="1"/>
    <col min="743" max="743" width="9.85546875" style="5" customWidth="1"/>
    <col min="744" max="744" width="11.7109375" style="5" customWidth="1"/>
    <col min="745" max="745" width="9.140625" style="5" customWidth="1"/>
    <col min="746" max="746" width="11.28515625" style="5" customWidth="1"/>
    <col min="747" max="748" width="9.140625" style="5" customWidth="1"/>
    <col min="749" max="752" width="8.5703125" style="5" customWidth="1"/>
    <col min="753" max="753" width="12.7109375" style="5" customWidth="1"/>
    <col min="754" max="754" width="12.28515625" style="5" customWidth="1"/>
    <col min="755" max="755" width="16.5703125" style="5" customWidth="1"/>
    <col min="756" max="756" width="9.85546875" style="5" customWidth="1"/>
    <col min="757" max="757" width="11.7109375" style="5" customWidth="1"/>
    <col min="758" max="758" width="12.85546875" style="5" customWidth="1"/>
    <col min="759" max="759" width="11.140625" style="5" customWidth="1"/>
    <col min="760" max="761" width="9.42578125" style="5" customWidth="1"/>
    <col min="762" max="765" width="8.5703125" style="5" customWidth="1"/>
    <col min="766" max="766" width="12.7109375" style="5" customWidth="1"/>
    <col min="767" max="767" width="11.140625" style="5" customWidth="1"/>
    <col min="768" max="768" width="13" style="5" customWidth="1"/>
    <col min="769" max="769" width="9.85546875" style="5" customWidth="1"/>
    <col min="770" max="770" width="11.7109375" style="5" customWidth="1"/>
    <col min="771" max="774" width="13" style="5" customWidth="1"/>
    <col min="775" max="778" width="8.5703125" style="5" customWidth="1"/>
    <col min="779" max="780" width="12.7109375" style="5" customWidth="1"/>
    <col min="781" max="781" width="14" style="5" customWidth="1"/>
    <col min="782" max="782" width="9.85546875" style="5" customWidth="1"/>
    <col min="783" max="783" width="11.7109375" style="5" customWidth="1"/>
    <col min="784" max="784" width="10.42578125" style="5" customWidth="1"/>
    <col min="785" max="785" width="12.140625" style="5" customWidth="1"/>
    <col min="786" max="786" width="10.7109375" style="5" customWidth="1"/>
    <col min="787" max="787" width="14" style="5" customWidth="1"/>
    <col min="788" max="791" width="8.5703125" style="5" customWidth="1"/>
    <col min="792" max="792" width="12.7109375" style="5" customWidth="1"/>
    <col min="793" max="805" width="5.42578125" style="5" customWidth="1"/>
    <col min="806" max="807" width="12.42578125" style="5" customWidth="1"/>
    <col min="808" max="808" width="9.85546875" style="5" customWidth="1"/>
    <col min="809" max="809" width="11.7109375" style="5" customWidth="1"/>
    <col min="810" max="810" width="8.7109375" style="5" customWidth="1"/>
    <col min="811" max="811" width="12.42578125" style="5" customWidth="1"/>
    <col min="812" max="813" width="5.5703125" style="5" customWidth="1"/>
    <col min="814" max="817" width="8.5703125" style="5" customWidth="1"/>
    <col min="818" max="818" width="10.7109375" style="5" customWidth="1"/>
    <col min="819" max="819" width="11" style="5" customWidth="1"/>
    <col min="820" max="820" width="14.5703125" style="5" customWidth="1"/>
    <col min="821" max="821" width="10.7109375" style="5" customWidth="1"/>
    <col min="822" max="822" width="13.42578125" style="5" customWidth="1"/>
    <col min="823" max="823" width="9" style="5" customWidth="1"/>
    <col min="824" max="824" width="17.5703125" style="5" customWidth="1"/>
    <col min="825" max="825" width="7.85546875" style="5" customWidth="1"/>
    <col min="826" max="826" width="12.140625" style="5" customWidth="1"/>
    <col min="827" max="829" width="6" style="5" customWidth="1"/>
    <col min="830" max="830" width="8.5703125" style="5" customWidth="1"/>
    <col min="831" max="831" width="10.42578125" style="5" customWidth="1"/>
    <col min="832" max="832" width="9.140625" style="5" customWidth="1"/>
    <col min="833" max="833" width="11.85546875" style="5" customWidth="1"/>
    <col min="834" max="16384" width="9.140625" style="5"/>
  </cols>
  <sheetData>
    <row r="1" spans="1:833" ht="14.25" customHeight="1" x14ac:dyDescent="0.25">
      <c r="AN1" s="11" t="s">
        <v>350</v>
      </c>
      <c r="AQ1" s="11"/>
      <c r="AR1" s="11"/>
      <c r="AS1" s="11"/>
      <c r="AT1" s="11"/>
    </row>
    <row r="2" spans="1:833" ht="12.75" customHeight="1" x14ac:dyDescent="0.25">
      <c r="AN2" s="424" t="s">
        <v>351</v>
      </c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</row>
    <row r="3" spans="1:833" ht="91.5" customHeight="1" x14ac:dyDescent="0.25">
      <c r="A3" s="407" t="s">
        <v>352</v>
      </c>
      <c r="B3" s="407"/>
      <c r="C3" s="407"/>
      <c r="D3" s="407"/>
    </row>
    <row r="4" spans="1:833" ht="13.5" customHeight="1" x14ac:dyDescent="0.25">
      <c r="A4" s="50">
        <v>9</v>
      </c>
      <c r="D4" s="102"/>
      <c r="E4" s="102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  <c r="AB4" s="102"/>
      <c r="AC4" s="102"/>
      <c r="AD4" s="102"/>
      <c r="AE4" s="102"/>
      <c r="AF4" s="102"/>
      <c r="AG4" s="102"/>
      <c r="AH4" s="102"/>
      <c r="AI4" s="102"/>
      <c r="AJ4" s="102"/>
      <c r="AK4" s="102"/>
      <c r="AL4" s="102"/>
      <c r="AM4" s="102"/>
      <c r="AN4" s="102"/>
      <c r="AO4" s="102"/>
      <c r="AP4" s="102"/>
      <c r="AQ4" s="102"/>
      <c r="AR4" s="102"/>
      <c r="AS4" s="102"/>
      <c r="AT4" s="102"/>
      <c r="AU4" s="102"/>
      <c r="AV4" s="102"/>
      <c r="AW4" s="102"/>
      <c r="AX4" s="102"/>
      <c r="AY4" s="102"/>
      <c r="AZ4" s="102"/>
      <c r="BH4" s="102"/>
      <c r="BI4" s="102"/>
      <c r="BJ4" s="102"/>
      <c r="BK4" s="102"/>
      <c r="BL4" s="102"/>
      <c r="BU4" s="102"/>
      <c r="BV4" s="102"/>
      <c r="BW4" s="102"/>
      <c r="BX4" s="102"/>
      <c r="BY4" s="102"/>
      <c r="CH4" s="102"/>
      <c r="CI4" s="102"/>
      <c r="CJ4" s="102"/>
      <c r="CK4" s="102"/>
      <c r="CL4" s="102"/>
      <c r="CU4" s="102"/>
      <c r="CV4" s="102"/>
      <c r="CW4" s="102"/>
      <c r="CX4" s="102"/>
      <c r="CY4" s="102"/>
      <c r="DH4" s="102"/>
      <c r="DI4" s="102"/>
      <c r="DJ4" s="102"/>
      <c r="DK4" s="102"/>
      <c r="DL4" s="102"/>
      <c r="DU4" s="102"/>
      <c r="DV4" s="102"/>
      <c r="DW4" s="102"/>
      <c r="DX4" s="102"/>
      <c r="DY4" s="102"/>
      <c r="EH4" s="102"/>
      <c r="EI4" s="102"/>
      <c r="EJ4" s="102"/>
      <c r="EK4" s="102"/>
      <c r="EL4" s="102"/>
      <c r="EU4" s="102"/>
      <c r="EV4" s="102"/>
      <c r="EW4" s="102"/>
      <c r="EX4" s="102"/>
      <c r="EY4" s="102"/>
      <c r="FH4" s="102"/>
      <c r="FI4" s="102"/>
      <c r="FJ4" s="102"/>
      <c r="FK4" s="102"/>
      <c r="FL4" s="102"/>
      <c r="FU4" s="102"/>
      <c r="FV4" s="102"/>
      <c r="FW4" s="102"/>
      <c r="FX4" s="102"/>
      <c r="FY4" s="102"/>
      <c r="GH4" s="102"/>
      <c r="GI4" s="102"/>
      <c r="GJ4" s="102"/>
      <c r="GK4" s="102"/>
      <c r="GL4" s="102"/>
      <c r="GU4" s="102"/>
      <c r="GV4" s="102"/>
      <c r="GW4" s="102"/>
      <c r="GX4" s="102"/>
      <c r="GY4" s="102"/>
      <c r="HH4" s="102"/>
      <c r="HI4" s="102"/>
      <c r="HJ4" s="102"/>
      <c r="HK4" s="102"/>
      <c r="HL4" s="102"/>
      <c r="HU4" s="102"/>
      <c r="HV4" s="102"/>
      <c r="HW4" s="102"/>
      <c r="HX4" s="102"/>
      <c r="HY4" s="102"/>
      <c r="IH4" s="102"/>
      <c r="II4" s="102"/>
      <c r="IJ4" s="102"/>
      <c r="IK4" s="102"/>
      <c r="IL4" s="102"/>
      <c r="IU4" s="102"/>
      <c r="IV4" s="102"/>
      <c r="IW4" s="102"/>
      <c r="IX4" s="102"/>
      <c r="IY4" s="102"/>
      <c r="JH4" s="102"/>
      <c r="JI4" s="102"/>
      <c r="JJ4" s="102"/>
      <c r="JK4" s="102"/>
      <c r="JL4" s="102"/>
      <c r="JU4" s="102"/>
      <c r="JV4" s="102"/>
      <c r="JW4" s="102"/>
      <c r="JX4" s="102"/>
      <c r="JY4" s="102"/>
      <c r="KH4" s="102"/>
      <c r="KI4" s="102"/>
      <c r="KJ4" s="102"/>
      <c r="KK4" s="102"/>
      <c r="KL4" s="102"/>
      <c r="KU4" s="102"/>
      <c r="KV4" s="102"/>
      <c r="KW4" s="102"/>
      <c r="KX4" s="102"/>
      <c r="KY4" s="102"/>
      <c r="LH4" s="102"/>
      <c r="LI4" s="102"/>
      <c r="LJ4" s="102"/>
      <c r="LK4" s="102"/>
      <c r="LL4" s="102"/>
      <c r="LU4" s="102"/>
      <c r="LV4" s="102"/>
      <c r="LW4" s="102"/>
      <c r="LX4" s="102"/>
      <c r="LY4" s="102"/>
      <c r="MH4" s="102"/>
      <c r="MI4" s="102"/>
      <c r="MJ4" s="102"/>
      <c r="MK4" s="102"/>
      <c r="ML4" s="102"/>
      <c r="MU4" s="102"/>
      <c r="MV4" s="102"/>
      <c r="MW4" s="102"/>
      <c r="MX4" s="102"/>
      <c r="MY4" s="102"/>
      <c r="NH4" s="102"/>
      <c r="NI4" s="102"/>
      <c r="NJ4" s="102"/>
      <c r="NK4" s="102"/>
      <c r="NL4" s="102"/>
      <c r="NU4" s="102"/>
      <c r="NV4" s="102"/>
      <c r="NW4" s="102"/>
      <c r="NX4" s="102"/>
      <c r="NY4" s="102"/>
      <c r="OH4" s="102"/>
      <c r="OI4" s="102"/>
      <c r="OJ4" s="102"/>
      <c r="OK4" s="102"/>
      <c r="OL4" s="102"/>
      <c r="OU4" s="102"/>
      <c r="OV4" s="102"/>
      <c r="OW4" s="102"/>
      <c r="OX4" s="102"/>
      <c r="OY4" s="102"/>
      <c r="PH4" s="102"/>
      <c r="PI4" s="102"/>
      <c r="PJ4" s="102"/>
      <c r="PK4" s="102"/>
      <c r="PL4" s="102"/>
      <c r="PU4" s="102"/>
      <c r="PV4" s="102"/>
      <c r="PW4" s="102"/>
      <c r="PX4" s="102"/>
      <c r="PY4" s="102"/>
      <c r="QH4" s="102"/>
      <c r="QI4" s="102"/>
      <c r="QJ4" s="102"/>
      <c r="QK4" s="102"/>
      <c r="QL4" s="102"/>
      <c r="QU4" s="102"/>
      <c r="QV4" s="102"/>
      <c r="QW4" s="102"/>
      <c r="QX4" s="102"/>
      <c r="QY4" s="102"/>
      <c r="RH4" s="102"/>
      <c r="RI4" s="102"/>
      <c r="RJ4" s="102"/>
      <c r="RK4" s="102"/>
      <c r="RL4" s="102"/>
      <c r="RU4" s="102"/>
      <c r="RV4" s="102"/>
      <c r="RW4" s="102"/>
      <c r="RX4" s="102"/>
      <c r="RY4" s="102"/>
      <c r="SH4" s="102"/>
      <c r="SI4" s="102"/>
      <c r="SJ4" s="102"/>
      <c r="SK4" s="102"/>
      <c r="SL4" s="102"/>
      <c r="SU4" s="102"/>
      <c r="SV4" s="102"/>
      <c r="SW4" s="102"/>
      <c r="SX4" s="102"/>
      <c r="SY4" s="102"/>
      <c r="TH4" s="102"/>
      <c r="TI4" s="102"/>
      <c r="TJ4" s="102"/>
      <c r="TK4" s="102"/>
      <c r="TL4" s="102"/>
      <c r="TU4" s="102"/>
      <c r="TV4" s="102"/>
      <c r="TW4" s="102"/>
      <c r="TX4" s="102"/>
      <c r="TY4" s="102"/>
      <c r="UH4" s="102"/>
      <c r="UI4" s="102"/>
      <c r="UJ4" s="102"/>
      <c r="UK4" s="102"/>
      <c r="UL4" s="102"/>
      <c r="UU4" s="102"/>
      <c r="UV4" s="102"/>
      <c r="UW4" s="102"/>
      <c r="UX4" s="102"/>
      <c r="UY4" s="102"/>
      <c r="VH4" s="102"/>
      <c r="VI4" s="102"/>
      <c r="VJ4" s="102"/>
      <c r="VK4" s="102"/>
      <c r="VL4" s="102"/>
      <c r="VU4" s="102"/>
      <c r="VV4" s="102"/>
      <c r="VW4" s="102"/>
      <c r="VX4" s="102"/>
      <c r="VY4" s="102"/>
      <c r="WH4" s="102"/>
      <c r="WI4" s="102"/>
      <c r="WJ4" s="102"/>
      <c r="WK4" s="102"/>
      <c r="WL4" s="102"/>
      <c r="WU4" s="102"/>
      <c r="WV4" s="102"/>
      <c r="WW4" s="102"/>
      <c r="WX4" s="102"/>
      <c r="WY4" s="102"/>
      <c r="XH4" s="102"/>
      <c r="XI4" s="102"/>
      <c r="XJ4" s="102"/>
      <c r="XK4" s="102"/>
      <c r="XL4" s="102"/>
      <c r="XU4" s="102"/>
      <c r="XV4" s="102"/>
      <c r="XW4" s="102"/>
      <c r="XX4" s="102"/>
      <c r="XY4" s="102"/>
      <c r="YH4" s="102"/>
      <c r="YI4" s="102"/>
      <c r="YJ4" s="102"/>
      <c r="YK4" s="102"/>
      <c r="YL4" s="102"/>
      <c r="YU4" s="102"/>
      <c r="YV4" s="102"/>
      <c r="YW4" s="102"/>
      <c r="YX4" s="102"/>
      <c r="YY4" s="102"/>
      <c r="ZH4" s="102"/>
      <c r="ZI4" s="102"/>
      <c r="ZJ4" s="102"/>
      <c r="ZK4" s="102"/>
      <c r="ZL4" s="102"/>
      <c r="ZU4" s="102"/>
      <c r="ZV4" s="102"/>
      <c r="ZW4" s="102"/>
      <c r="ZX4" s="102"/>
      <c r="ZY4" s="102"/>
      <c r="AAH4" s="102"/>
      <c r="AAI4" s="102"/>
      <c r="AAJ4" s="102"/>
      <c r="AAK4" s="102"/>
      <c r="AAL4" s="102"/>
      <c r="AAU4" s="102"/>
      <c r="AAV4" s="102"/>
      <c r="AAW4" s="102"/>
      <c r="AAX4" s="102"/>
      <c r="AAY4" s="102"/>
      <c r="ABH4" s="102"/>
      <c r="ABI4" s="102"/>
      <c r="ABJ4" s="102"/>
      <c r="ABK4" s="102"/>
      <c r="ABL4" s="102"/>
      <c r="ABQ4">
        <v>111</v>
      </c>
      <c r="ABR4">
        <v>112</v>
      </c>
      <c r="ABS4">
        <v>113</v>
      </c>
      <c r="ABT4">
        <v>114</v>
      </c>
      <c r="ABU4" s="102"/>
      <c r="ABV4" s="102"/>
      <c r="ABW4" s="102"/>
      <c r="ACH4" s="102"/>
      <c r="ACI4" s="102"/>
      <c r="ACJ4" s="102"/>
      <c r="ACR4" s="5">
        <v>51</v>
      </c>
      <c r="ACS4" s="5">
        <v>52</v>
      </c>
      <c r="ACT4" s="5">
        <v>53</v>
      </c>
      <c r="ACU4" s="102"/>
      <c r="ACV4" s="102"/>
      <c r="ACW4" s="102"/>
      <c r="ADH4" s="102"/>
      <c r="ADI4" s="102"/>
      <c r="ADJ4" s="102"/>
      <c r="ADU4" s="102"/>
      <c r="ADV4" s="102"/>
      <c r="ADW4" s="102"/>
      <c r="AED4" s="5">
        <v>279</v>
      </c>
      <c r="AEE4" s="5">
        <v>280</v>
      </c>
      <c r="AEF4" s="5">
        <v>281</v>
      </c>
      <c r="AEG4" s="5">
        <v>282</v>
      </c>
      <c r="AEH4" s="102"/>
      <c r="AEI4" s="102"/>
      <c r="AEJ4" s="102"/>
      <c r="AEU4" s="102"/>
      <c r="AEV4" s="102"/>
      <c r="AEW4" s="102"/>
    </row>
    <row r="5" spans="1:833" s="38" customFormat="1" ht="30.75" customHeight="1" x14ac:dyDescent="0.2">
      <c r="A5" s="351" t="s">
        <v>353</v>
      </c>
      <c r="B5" s="351" t="s">
        <v>354</v>
      </c>
      <c r="C5" s="426" t="s">
        <v>0</v>
      </c>
      <c r="D5" s="351" t="s">
        <v>355</v>
      </c>
      <c r="E5" s="351" t="s">
        <v>217</v>
      </c>
      <c r="F5" s="429" t="s">
        <v>1</v>
      </c>
      <c r="G5" s="400" t="s">
        <v>493</v>
      </c>
      <c r="H5" s="400" t="s">
        <v>492</v>
      </c>
      <c r="I5" s="430" t="s">
        <v>2</v>
      </c>
      <c r="J5" s="431"/>
      <c r="K5" s="431"/>
      <c r="L5" s="431"/>
      <c r="M5" s="401" t="s">
        <v>218</v>
      </c>
      <c r="N5" s="402"/>
      <c r="O5" s="402"/>
      <c r="P5" s="402"/>
      <c r="Q5" s="402"/>
      <c r="R5" s="402"/>
      <c r="S5" s="402"/>
      <c r="T5" s="402"/>
      <c r="U5" s="402"/>
      <c r="V5" s="402"/>
      <c r="W5" s="402"/>
      <c r="X5" s="402"/>
      <c r="Y5" s="402"/>
      <c r="Z5" s="414" t="s">
        <v>415</v>
      </c>
      <c r="AA5" s="415"/>
      <c r="AB5" s="415"/>
      <c r="AC5" s="415"/>
      <c r="AD5" s="415"/>
      <c r="AE5" s="415"/>
      <c r="AF5" s="415"/>
      <c r="AG5" s="415"/>
      <c r="AH5" s="415"/>
      <c r="AI5" s="415"/>
      <c r="AJ5" s="415"/>
      <c r="AK5" s="415"/>
      <c r="AL5" s="416"/>
      <c r="AM5" s="414" t="s">
        <v>3</v>
      </c>
      <c r="AN5" s="415"/>
      <c r="AO5" s="415"/>
      <c r="AP5" s="415"/>
      <c r="AQ5" s="415"/>
      <c r="AR5" s="415"/>
      <c r="AS5" s="415"/>
      <c r="AT5" s="415"/>
      <c r="AU5" s="415"/>
      <c r="AV5" s="415"/>
      <c r="AW5" s="415"/>
      <c r="AX5" s="415"/>
      <c r="AY5" s="416"/>
      <c r="AZ5" s="401" t="s">
        <v>5</v>
      </c>
      <c r="BA5" s="402"/>
      <c r="BB5" s="402"/>
      <c r="BC5" s="402"/>
      <c r="BD5" s="402"/>
      <c r="BE5" s="402"/>
      <c r="BF5" s="402"/>
      <c r="BG5" s="402"/>
      <c r="BH5" s="402"/>
      <c r="BI5" s="402"/>
      <c r="BJ5" s="402"/>
      <c r="BK5" s="402"/>
      <c r="BL5" s="403"/>
      <c r="BM5" s="401" t="s">
        <v>13</v>
      </c>
      <c r="BN5" s="402"/>
      <c r="BO5" s="402"/>
      <c r="BP5" s="402"/>
      <c r="BQ5" s="402"/>
      <c r="BR5" s="402"/>
      <c r="BS5" s="402"/>
      <c r="BT5" s="402"/>
      <c r="BU5" s="402"/>
      <c r="BV5" s="402"/>
      <c r="BW5" s="402"/>
      <c r="BX5" s="402"/>
      <c r="BY5" s="403"/>
      <c r="BZ5" s="401" t="s">
        <v>4</v>
      </c>
      <c r="CA5" s="402"/>
      <c r="CB5" s="402"/>
      <c r="CC5" s="402"/>
      <c r="CD5" s="402"/>
      <c r="CE5" s="402"/>
      <c r="CF5" s="402"/>
      <c r="CG5" s="402"/>
      <c r="CH5" s="402"/>
      <c r="CI5" s="402"/>
      <c r="CJ5" s="402"/>
      <c r="CK5" s="402"/>
      <c r="CL5" s="403"/>
      <c r="CM5" s="401" t="s">
        <v>357</v>
      </c>
      <c r="CN5" s="402"/>
      <c r="CO5" s="402"/>
      <c r="CP5" s="402"/>
      <c r="CQ5" s="402"/>
      <c r="CR5" s="402"/>
      <c r="CS5" s="402"/>
      <c r="CT5" s="402"/>
      <c r="CU5" s="402"/>
      <c r="CV5" s="402"/>
      <c r="CW5" s="402"/>
      <c r="CX5" s="402"/>
      <c r="CY5" s="403"/>
      <c r="CZ5" s="401" t="s">
        <v>38</v>
      </c>
      <c r="DA5" s="402"/>
      <c r="DB5" s="402"/>
      <c r="DC5" s="402"/>
      <c r="DD5" s="402"/>
      <c r="DE5" s="402"/>
      <c r="DF5" s="402"/>
      <c r="DG5" s="402"/>
      <c r="DH5" s="402"/>
      <c r="DI5" s="402"/>
      <c r="DJ5" s="402"/>
      <c r="DK5" s="402"/>
      <c r="DL5" s="403"/>
      <c r="DM5" s="401" t="s">
        <v>17</v>
      </c>
      <c r="DN5" s="402"/>
      <c r="DO5" s="402"/>
      <c r="DP5" s="402"/>
      <c r="DQ5" s="402"/>
      <c r="DR5" s="402"/>
      <c r="DS5" s="402"/>
      <c r="DT5" s="402"/>
      <c r="DU5" s="402"/>
      <c r="DV5" s="402"/>
      <c r="DW5" s="402"/>
      <c r="DX5" s="402"/>
      <c r="DY5" s="403"/>
      <c r="DZ5" s="401" t="s">
        <v>18</v>
      </c>
      <c r="EA5" s="402"/>
      <c r="EB5" s="402"/>
      <c r="EC5" s="402"/>
      <c r="ED5" s="402"/>
      <c r="EE5" s="402"/>
      <c r="EF5" s="402"/>
      <c r="EG5" s="402"/>
      <c r="EH5" s="402"/>
      <c r="EI5" s="402"/>
      <c r="EJ5" s="402"/>
      <c r="EK5" s="402"/>
      <c r="EL5" s="403"/>
      <c r="EM5" s="401" t="s">
        <v>19</v>
      </c>
      <c r="EN5" s="402"/>
      <c r="EO5" s="402"/>
      <c r="EP5" s="402"/>
      <c r="EQ5" s="402"/>
      <c r="ER5" s="402"/>
      <c r="ES5" s="402"/>
      <c r="ET5" s="402"/>
      <c r="EU5" s="402"/>
      <c r="EV5" s="402"/>
      <c r="EW5" s="402"/>
      <c r="EX5" s="402"/>
      <c r="EY5" s="403"/>
      <c r="EZ5" s="401" t="s">
        <v>20</v>
      </c>
      <c r="FA5" s="402"/>
      <c r="FB5" s="402"/>
      <c r="FC5" s="402"/>
      <c r="FD5" s="402"/>
      <c r="FE5" s="402"/>
      <c r="FF5" s="402"/>
      <c r="FG5" s="402"/>
      <c r="FH5" s="402"/>
      <c r="FI5" s="402"/>
      <c r="FJ5" s="402"/>
      <c r="FK5" s="402"/>
      <c r="FL5" s="403"/>
      <c r="FM5" s="414" t="s">
        <v>21</v>
      </c>
      <c r="FN5" s="415"/>
      <c r="FO5" s="415"/>
      <c r="FP5" s="415"/>
      <c r="FQ5" s="415"/>
      <c r="FR5" s="415"/>
      <c r="FS5" s="415"/>
      <c r="FT5" s="415"/>
      <c r="FU5" s="415"/>
      <c r="FV5" s="415"/>
      <c r="FW5" s="415"/>
      <c r="FX5" s="415"/>
      <c r="FY5" s="416"/>
      <c r="FZ5" s="401" t="s">
        <v>558</v>
      </c>
      <c r="GA5" s="402"/>
      <c r="GB5" s="402"/>
      <c r="GC5" s="402"/>
      <c r="GD5" s="402"/>
      <c r="GE5" s="402"/>
      <c r="GF5" s="402"/>
      <c r="GG5" s="402"/>
      <c r="GH5" s="402"/>
      <c r="GI5" s="402"/>
      <c r="GJ5" s="402"/>
      <c r="GK5" s="402"/>
      <c r="GL5" s="403"/>
      <c r="GM5" s="401" t="s">
        <v>413</v>
      </c>
      <c r="GN5" s="402"/>
      <c r="GO5" s="402"/>
      <c r="GP5" s="402"/>
      <c r="GQ5" s="402"/>
      <c r="GR5" s="402"/>
      <c r="GS5" s="402"/>
      <c r="GT5" s="402"/>
      <c r="GU5" s="402"/>
      <c r="GV5" s="402"/>
      <c r="GW5" s="402"/>
      <c r="GX5" s="402"/>
      <c r="GY5" s="403"/>
      <c r="GZ5" s="401" t="s">
        <v>10</v>
      </c>
      <c r="HA5" s="402"/>
      <c r="HB5" s="402"/>
      <c r="HC5" s="402"/>
      <c r="HD5" s="402"/>
      <c r="HE5" s="402"/>
      <c r="HF5" s="402"/>
      <c r="HG5" s="402"/>
      <c r="HH5" s="402"/>
      <c r="HI5" s="402"/>
      <c r="HJ5" s="402"/>
      <c r="HK5" s="402"/>
      <c r="HL5" s="403"/>
      <c r="HM5" s="401" t="s">
        <v>11</v>
      </c>
      <c r="HN5" s="402"/>
      <c r="HO5" s="402"/>
      <c r="HP5" s="402"/>
      <c r="HQ5" s="402"/>
      <c r="HR5" s="402"/>
      <c r="HS5" s="402"/>
      <c r="HT5" s="402"/>
      <c r="HU5" s="402"/>
      <c r="HV5" s="402"/>
      <c r="HW5" s="402"/>
      <c r="HX5" s="402"/>
      <c r="HY5" s="403"/>
      <c r="HZ5" s="401" t="s">
        <v>26</v>
      </c>
      <c r="IA5" s="402"/>
      <c r="IB5" s="402"/>
      <c r="IC5" s="402"/>
      <c r="ID5" s="402"/>
      <c r="IE5" s="402"/>
      <c r="IF5" s="402"/>
      <c r="IG5" s="402"/>
      <c r="IH5" s="402"/>
      <c r="II5" s="402"/>
      <c r="IJ5" s="402"/>
      <c r="IK5" s="402"/>
      <c r="IL5" s="403"/>
      <c r="IM5" s="401" t="s">
        <v>358</v>
      </c>
      <c r="IN5" s="402"/>
      <c r="IO5" s="402"/>
      <c r="IP5" s="402"/>
      <c r="IQ5" s="402"/>
      <c r="IR5" s="402"/>
      <c r="IS5" s="402"/>
      <c r="IT5" s="402"/>
      <c r="IU5" s="402"/>
      <c r="IV5" s="402"/>
      <c r="IW5" s="402"/>
      <c r="IX5" s="402"/>
      <c r="IY5" s="403"/>
      <c r="IZ5" s="401" t="s">
        <v>28</v>
      </c>
      <c r="JA5" s="402"/>
      <c r="JB5" s="402"/>
      <c r="JC5" s="402"/>
      <c r="JD5" s="402"/>
      <c r="JE5" s="402"/>
      <c r="JF5" s="402"/>
      <c r="JG5" s="402"/>
      <c r="JH5" s="402"/>
      <c r="JI5" s="402"/>
      <c r="JJ5" s="402"/>
      <c r="JK5" s="402"/>
      <c r="JL5" s="403"/>
      <c r="JM5" s="401" t="s">
        <v>439</v>
      </c>
      <c r="JN5" s="402"/>
      <c r="JO5" s="402"/>
      <c r="JP5" s="402"/>
      <c r="JQ5" s="402"/>
      <c r="JR5" s="402"/>
      <c r="JS5" s="402"/>
      <c r="JT5" s="402"/>
      <c r="JU5" s="402"/>
      <c r="JV5" s="402"/>
      <c r="JW5" s="402"/>
      <c r="JX5" s="402"/>
      <c r="JY5" s="403"/>
      <c r="JZ5" s="401" t="s">
        <v>34</v>
      </c>
      <c r="KA5" s="402"/>
      <c r="KB5" s="402"/>
      <c r="KC5" s="402"/>
      <c r="KD5" s="402"/>
      <c r="KE5" s="402"/>
      <c r="KF5" s="402"/>
      <c r="KG5" s="402"/>
      <c r="KH5" s="402"/>
      <c r="KI5" s="402"/>
      <c r="KJ5" s="402"/>
      <c r="KK5" s="402"/>
      <c r="KL5" s="403"/>
      <c r="KM5" s="401" t="s">
        <v>82</v>
      </c>
      <c r="KN5" s="402"/>
      <c r="KO5" s="402"/>
      <c r="KP5" s="402"/>
      <c r="KQ5" s="402"/>
      <c r="KR5" s="402"/>
      <c r="KS5" s="402"/>
      <c r="KT5" s="402"/>
      <c r="KU5" s="402"/>
      <c r="KV5" s="402"/>
      <c r="KW5" s="402"/>
      <c r="KX5" s="402"/>
      <c r="KY5" s="403"/>
      <c r="KZ5" s="401" t="s">
        <v>359</v>
      </c>
      <c r="LA5" s="402"/>
      <c r="LB5" s="402"/>
      <c r="LC5" s="402"/>
      <c r="LD5" s="402"/>
      <c r="LE5" s="402"/>
      <c r="LF5" s="402"/>
      <c r="LG5" s="402"/>
      <c r="LH5" s="402"/>
      <c r="LI5" s="402"/>
      <c r="LJ5" s="402"/>
      <c r="LK5" s="402"/>
      <c r="LL5" s="403"/>
      <c r="LM5" s="401" t="s">
        <v>360</v>
      </c>
      <c r="LN5" s="402"/>
      <c r="LO5" s="402"/>
      <c r="LP5" s="402"/>
      <c r="LQ5" s="402"/>
      <c r="LR5" s="402"/>
      <c r="LS5" s="402"/>
      <c r="LT5" s="402"/>
      <c r="LU5" s="402"/>
      <c r="LV5" s="402"/>
      <c r="LW5" s="402"/>
      <c r="LX5" s="402"/>
      <c r="LY5" s="403"/>
      <c r="LZ5" s="401" t="s">
        <v>361</v>
      </c>
      <c r="MA5" s="402"/>
      <c r="MB5" s="402"/>
      <c r="MC5" s="402"/>
      <c r="MD5" s="402"/>
      <c r="ME5" s="402"/>
      <c r="MF5" s="402"/>
      <c r="MG5" s="402"/>
      <c r="MH5" s="402"/>
      <c r="MI5" s="402"/>
      <c r="MJ5" s="402"/>
      <c r="MK5" s="402"/>
      <c r="ML5" s="403"/>
      <c r="MM5" s="401" t="s">
        <v>362</v>
      </c>
      <c r="MN5" s="402"/>
      <c r="MO5" s="402"/>
      <c r="MP5" s="402"/>
      <c r="MQ5" s="402"/>
      <c r="MR5" s="402"/>
      <c r="MS5" s="402"/>
      <c r="MT5" s="402"/>
      <c r="MU5" s="402"/>
      <c r="MV5" s="402"/>
      <c r="MW5" s="402"/>
      <c r="MX5" s="402"/>
      <c r="MY5" s="403"/>
      <c r="MZ5" s="401" t="s">
        <v>363</v>
      </c>
      <c r="NA5" s="402"/>
      <c r="NB5" s="402"/>
      <c r="NC5" s="402"/>
      <c r="ND5" s="402"/>
      <c r="NE5" s="402"/>
      <c r="NF5" s="402"/>
      <c r="NG5" s="402"/>
      <c r="NH5" s="402"/>
      <c r="NI5" s="402"/>
      <c r="NJ5" s="402"/>
      <c r="NK5" s="402"/>
      <c r="NL5" s="403"/>
      <c r="NM5" s="454" t="s">
        <v>559</v>
      </c>
      <c r="NN5" s="455"/>
      <c r="NO5" s="455"/>
      <c r="NP5" s="455"/>
      <c r="NQ5" s="455"/>
      <c r="NR5" s="455"/>
      <c r="NS5" s="455"/>
      <c r="NT5" s="455"/>
      <c r="NU5" s="455"/>
      <c r="NV5" s="455"/>
      <c r="NW5" s="455"/>
      <c r="NX5" s="455"/>
      <c r="NY5" s="456"/>
      <c r="NZ5" s="401" t="s">
        <v>6</v>
      </c>
      <c r="OA5" s="402"/>
      <c r="OB5" s="402"/>
      <c r="OC5" s="402"/>
      <c r="OD5" s="402"/>
      <c r="OE5" s="402"/>
      <c r="OF5" s="402"/>
      <c r="OG5" s="402"/>
      <c r="OH5" s="402"/>
      <c r="OI5" s="402"/>
      <c r="OJ5" s="402"/>
      <c r="OK5" s="402"/>
      <c r="OL5" s="403"/>
      <c r="OM5" s="401" t="s">
        <v>8</v>
      </c>
      <c r="ON5" s="402"/>
      <c r="OO5" s="402"/>
      <c r="OP5" s="402"/>
      <c r="OQ5" s="402"/>
      <c r="OR5" s="402"/>
      <c r="OS5" s="402"/>
      <c r="OT5" s="402"/>
      <c r="OU5" s="402"/>
      <c r="OV5" s="402"/>
      <c r="OW5" s="402"/>
      <c r="OX5" s="402"/>
      <c r="OY5" s="403"/>
      <c r="OZ5" s="401" t="s">
        <v>364</v>
      </c>
      <c r="PA5" s="402"/>
      <c r="PB5" s="402"/>
      <c r="PC5" s="402"/>
      <c r="PD5" s="402"/>
      <c r="PE5" s="402"/>
      <c r="PF5" s="402"/>
      <c r="PG5" s="402"/>
      <c r="PH5" s="402"/>
      <c r="PI5" s="402"/>
      <c r="PJ5" s="402"/>
      <c r="PK5" s="402"/>
      <c r="PL5" s="403"/>
      <c r="PM5" s="401" t="s">
        <v>365</v>
      </c>
      <c r="PN5" s="402"/>
      <c r="PO5" s="402"/>
      <c r="PP5" s="402"/>
      <c r="PQ5" s="402"/>
      <c r="PR5" s="402"/>
      <c r="PS5" s="402"/>
      <c r="PT5" s="402"/>
      <c r="PU5" s="402"/>
      <c r="PV5" s="402"/>
      <c r="PW5" s="402"/>
      <c r="PX5" s="402"/>
      <c r="PY5" s="403"/>
      <c r="PZ5" s="401" t="s">
        <v>219</v>
      </c>
      <c r="QA5" s="402"/>
      <c r="QB5" s="402"/>
      <c r="QC5" s="402"/>
      <c r="QD5" s="402"/>
      <c r="QE5" s="402"/>
      <c r="QF5" s="402"/>
      <c r="QG5" s="402"/>
      <c r="QH5" s="402"/>
      <c r="QI5" s="402"/>
      <c r="QJ5" s="402"/>
      <c r="QK5" s="402"/>
      <c r="QL5" s="403"/>
      <c r="QM5" s="401" t="s">
        <v>37</v>
      </c>
      <c r="QN5" s="402"/>
      <c r="QO5" s="402"/>
      <c r="QP5" s="402"/>
      <c r="QQ5" s="402"/>
      <c r="QR5" s="402"/>
      <c r="QS5" s="402"/>
      <c r="QT5" s="402"/>
      <c r="QU5" s="402"/>
      <c r="QV5" s="402"/>
      <c r="QW5" s="402"/>
      <c r="QX5" s="402"/>
      <c r="QY5" s="403"/>
      <c r="QZ5" s="401" t="s">
        <v>366</v>
      </c>
      <c r="RA5" s="402"/>
      <c r="RB5" s="402"/>
      <c r="RC5" s="402"/>
      <c r="RD5" s="402"/>
      <c r="RE5" s="402"/>
      <c r="RF5" s="402"/>
      <c r="RG5" s="402"/>
      <c r="RH5" s="402"/>
      <c r="RI5" s="402"/>
      <c r="RJ5" s="402"/>
      <c r="RK5" s="402"/>
      <c r="RL5" s="403"/>
      <c r="RM5" s="401" t="s">
        <v>23</v>
      </c>
      <c r="RN5" s="402"/>
      <c r="RO5" s="402"/>
      <c r="RP5" s="402"/>
      <c r="RQ5" s="402"/>
      <c r="RR5" s="402"/>
      <c r="RS5" s="402"/>
      <c r="RT5" s="402"/>
      <c r="RU5" s="402"/>
      <c r="RV5" s="402"/>
      <c r="RW5" s="402"/>
      <c r="RX5" s="402"/>
      <c r="RY5" s="403"/>
      <c r="RZ5" s="401" t="s">
        <v>36</v>
      </c>
      <c r="SA5" s="402"/>
      <c r="SB5" s="402"/>
      <c r="SC5" s="402"/>
      <c r="SD5" s="402"/>
      <c r="SE5" s="402"/>
      <c r="SF5" s="402"/>
      <c r="SG5" s="402"/>
      <c r="SH5" s="402"/>
      <c r="SI5" s="402"/>
      <c r="SJ5" s="402"/>
      <c r="SK5" s="402"/>
      <c r="SL5" s="403"/>
      <c r="SM5" s="401" t="s">
        <v>367</v>
      </c>
      <c r="SN5" s="402"/>
      <c r="SO5" s="402"/>
      <c r="SP5" s="402"/>
      <c r="SQ5" s="402"/>
      <c r="SR5" s="402"/>
      <c r="SS5" s="402"/>
      <c r="ST5" s="402"/>
      <c r="SU5" s="402"/>
      <c r="SV5" s="402"/>
      <c r="SW5" s="402"/>
      <c r="SX5" s="402"/>
      <c r="SY5" s="403"/>
      <c r="SZ5" s="401" t="s">
        <v>12</v>
      </c>
      <c r="TA5" s="402"/>
      <c r="TB5" s="402"/>
      <c r="TC5" s="402"/>
      <c r="TD5" s="402"/>
      <c r="TE5" s="402"/>
      <c r="TF5" s="402"/>
      <c r="TG5" s="402"/>
      <c r="TH5" s="402"/>
      <c r="TI5" s="402"/>
      <c r="TJ5" s="402"/>
      <c r="TK5" s="402"/>
      <c r="TL5" s="403"/>
      <c r="TM5" s="401" t="s">
        <v>7</v>
      </c>
      <c r="TN5" s="402"/>
      <c r="TO5" s="402"/>
      <c r="TP5" s="402"/>
      <c r="TQ5" s="402"/>
      <c r="TR5" s="402"/>
      <c r="TS5" s="402"/>
      <c r="TT5" s="402"/>
      <c r="TU5" s="402"/>
      <c r="TV5" s="402"/>
      <c r="TW5" s="402"/>
      <c r="TX5" s="402"/>
      <c r="TY5" s="403"/>
      <c r="TZ5" s="401" t="s">
        <v>30</v>
      </c>
      <c r="UA5" s="402"/>
      <c r="UB5" s="402"/>
      <c r="UC5" s="402"/>
      <c r="UD5" s="402"/>
      <c r="UE5" s="402"/>
      <c r="UF5" s="402"/>
      <c r="UG5" s="402"/>
      <c r="UH5" s="402"/>
      <c r="UI5" s="402"/>
      <c r="UJ5" s="402"/>
      <c r="UK5" s="402"/>
      <c r="UL5" s="403"/>
      <c r="UM5" s="401" t="s">
        <v>31</v>
      </c>
      <c r="UN5" s="402"/>
      <c r="UO5" s="402"/>
      <c r="UP5" s="402"/>
      <c r="UQ5" s="402"/>
      <c r="UR5" s="402"/>
      <c r="US5" s="402"/>
      <c r="UT5" s="402"/>
      <c r="UU5" s="402"/>
      <c r="UV5" s="402"/>
      <c r="UW5" s="402"/>
      <c r="UX5" s="402"/>
      <c r="UY5" s="403"/>
      <c r="UZ5" s="401" t="s">
        <v>32</v>
      </c>
      <c r="VA5" s="402"/>
      <c r="VB5" s="402"/>
      <c r="VC5" s="402"/>
      <c r="VD5" s="402"/>
      <c r="VE5" s="402"/>
      <c r="VF5" s="402"/>
      <c r="VG5" s="402"/>
      <c r="VH5" s="402"/>
      <c r="VI5" s="402"/>
      <c r="VJ5" s="402"/>
      <c r="VK5" s="402"/>
      <c r="VL5" s="403"/>
      <c r="VM5" s="401" t="s">
        <v>368</v>
      </c>
      <c r="VN5" s="402"/>
      <c r="VO5" s="402"/>
      <c r="VP5" s="402"/>
      <c r="VQ5" s="402"/>
      <c r="VR5" s="402"/>
      <c r="VS5" s="402"/>
      <c r="VT5" s="402"/>
      <c r="VU5" s="402"/>
      <c r="VV5" s="402"/>
      <c r="VW5" s="402"/>
      <c r="VX5" s="402"/>
      <c r="VY5" s="403"/>
      <c r="VZ5" s="401" t="s">
        <v>33</v>
      </c>
      <c r="WA5" s="402"/>
      <c r="WB5" s="402"/>
      <c r="WC5" s="402"/>
      <c r="WD5" s="402"/>
      <c r="WE5" s="402"/>
      <c r="WF5" s="402"/>
      <c r="WG5" s="402"/>
      <c r="WH5" s="402"/>
      <c r="WI5" s="402"/>
      <c r="WJ5" s="402"/>
      <c r="WK5" s="402"/>
      <c r="WL5" s="403"/>
      <c r="WM5" s="401" t="s">
        <v>220</v>
      </c>
      <c r="WN5" s="402"/>
      <c r="WO5" s="402"/>
      <c r="WP5" s="402"/>
      <c r="WQ5" s="402"/>
      <c r="WR5" s="402"/>
      <c r="WS5" s="402"/>
      <c r="WT5" s="402"/>
      <c r="WU5" s="402"/>
      <c r="WV5" s="402"/>
      <c r="WW5" s="402"/>
      <c r="WX5" s="402"/>
      <c r="WY5" s="403"/>
      <c r="WZ5" s="401" t="s">
        <v>369</v>
      </c>
      <c r="XA5" s="402"/>
      <c r="XB5" s="402"/>
      <c r="XC5" s="402"/>
      <c r="XD5" s="402"/>
      <c r="XE5" s="402"/>
      <c r="XF5" s="402"/>
      <c r="XG5" s="402"/>
      <c r="XH5" s="402"/>
      <c r="XI5" s="402"/>
      <c r="XJ5" s="402"/>
      <c r="XK5" s="402"/>
      <c r="XL5" s="403"/>
      <c r="XM5" s="401" t="s">
        <v>370</v>
      </c>
      <c r="XN5" s="402"/>
      <c r="XO5" s="402"/>
      <c r="XP5" s="402"/>
      <c r="XQ5" s="402"/>
      <c r="XR5" s="402"/>
      <c r="XS5" s="402"/>
      <c r="XT5" s="402"/>
      <c r="XU5" s="402"/>
      <c r="XV5" s="402"/>
      <c r="XW5" s="402"/>
      <c r="XX5" s="402"/>
      <c r="XY5" s="403"/>
      <c r="XZ5" s="401" t="s">
        <v>349</v>
      </c>
      <c r="YA5" s="402"/>
      <c r="YB5" s="402"/>
      <c r="YC5" s="402"/>
      <c r="YD5" s="402"/>
      <c r="YE5" s="402"/>
      <c r="YF5" s="402"/>
      <c r="YG5" s="402"/>
      <c r="YH5" s="402"/>
      <c r="YI5" s="402"/>
      <c r="YJ5" s="402"/>
      <c r="YK5" s="402"/>
      <c r="YL5" s="403"/>
      <c r="YM5" s="414" t="s">
        <v>16</v>
      </c>
      <c r="YN5" s="415"/>
      <c r="YO5" s="415"/>
      <c r="YP5" s="415"/>
      <c r="YQ5" s="415"/>
      <c r="YR5" s="415"/>
      <c r="YS5" s="415"/>
      <c r="YT5" s="415"/>
      <c r="YU5" s="415"/>
      <c r="YV5" s="415"/>
      <c r="YW5" s="415"/>
      <c r="YX5" s="415"/>
      <c r="YY5" s="416"/>
      <c r="YZ5" s="401" t="s">
        <v>14</v>
      </c>
      <c r="ZA5" s="402"/>
      <c r="ZB5" s="402"/>
      <c r="ZC5" s="402"/>
      <c r="ZD5" s="402"/>
      <c r="ZE5" s="402"/>
      <c r="ZF5" s="402"/>
      <c r="ZG5" s="402"/>
      <c r="ZH5" s="402"/>
      <c r="ZI5" s="402"/>
      <c r="ZJ5" s="402"/>
      <c r="ZK5" s="402"/>
      <c r="ZL5" s="403"/>
      <c r="ZM5" s="401" t="s">
        <v>15</v>
      </c>
      <c r="ZN5" s="402"/>
      <c r="ZO5" s="402"/>
      <c r="ZP5" s="402"/>
      <c r="ZQ5" s="402"/>
      <c r="ZR5" s="402"/>
      <c r="ZS5" s="402"/>
      <c r="ZT5" s="402"/>
      <c r="ZU5" s="402"/>
      <c r="ZV5" s="402"/>
      <c r="ZW5" s="402"/>
      <c r="ZX5" s="402"/>
      <c r="ZY5" s="402"/>
      <c r="ZZ5" s="414" t="s">
        <v>371</v>
      </c>
      <c r="AAA5" s="415"/>
      <c r="AAB5" s="415"/>
      <c r="AAC5" s="415"/>
      <c r="AAD5" s="415"/>
      <c r="AAE5" s="415"/>
      <c r="AAF5" s="415"/>
      <c r="AAG5" s="415"/>
      <c r="AAH5" s="415"/>
      <c r="AAI5" s="415"/>
      <c r="AAJ5" s="415"/>
      <c r="AAK5" s="415"/>
      <c r="AAL5" s="416"/>
      <c r="AAM5" s="401" t="s">
        <v>81</v>
      </c>
      <c r="AAN5" s="402"/>
      <c r="AAO5" s="402"/>
      <c r="AAP5" s="402"/>
      <c r="AAQ5" s="402"/>
      <c r="AAR5" s="402"/>
      <c r="AAS5" s="402"/>
      <c r="AAT5" s="402"/>
      <c r="AAU5" s="402"/>
      <c r="AAV5" s="402"/>
      <c r="AAW5" s="402"/>
      <c r="AAX5" s="402"/>
      <c r="AAY5" s="403"/>
      <c r="AAZ5" s="401" t="s">
        <v>27</v>
      </c>
      <c r="ABA5" s="402"/>
      <c r="ABB5" s="402"/>
      <c r="ABC5" s="402"/>
      <c r="ABD5" s="402"/>
      <c r="ABE5" s="402"/>
      <c r="ABF5" s="402"/>
      <c r="ABG5" s="402"/>
      <c r="ABH5" s="402"/>
      <c r="ABI5" s="402"/>
      <c r="ABJ5" s="402"/>
      <c r="ABK5" s="402"/>
      <c r="ABL5" s="403"/>
      <c r="ABM5" s="414" t="s">
        <v>372</v>
      </c>
      <c r="ABN5" s="415"/>
      <c r="ABO5" s="415"/>
      <c r="ABP5" s="415"/>
      <c r="ABQ5" s="415"/>
      <c r="ABR5" s="415"/>
      <c r="ABS5" s="415"/>
      <c r="ABT5" s="415"/>
      <c r="ABU5" s="415"/>
      <c r="ABV5" s="415"/>
      <c r="ABW5" s="415"/>
      <c r="ABX5" s="415"/>
      <c r="ABY5" s="416"/>
      <c r="ABZ5" s="401" t="s">
        <v>373</v>
      </c>
      <c r="ACA5" s="402"/>
      <c r="ACB5" s="402"/>
      <c r="ACC5" s="402"/>
      <c r="ACD5" s="402"/>
      <c r="ACE5" s="402"/>
      <c r="ACF5" s="402"/>
      <c r="ACG5" s="402"/>
      <c r="ACH5" s="402"/>
      <c r="ACI5" s="402"/>
      <c r="ACJ5" s="402"/>
      <c r="ACK5" s="402"/>
      <c r="ACL5" s="403"/>
      <c r="ACM5" s="401" t="s">
        <v>24</v>
      </c>
      <c r="ACN5" s="402"/>
      <c r="ACO5" s="402"/>
      <c r="ACP5" s="402"/>
      <c r="ACQ5" s="402"/>
      <c r="ACR5" s="402"/>
      <c r="ACS5" s="402"/>
      <c r="ACT5" s="402"/>
      <c r="ACU5" s="402"/>
      <c r="ACV5" s="402"/>
      <c r="ACW5" s="402"/>
      <c r="ACX5" s="402"/>
      <c r="ACY5" s="403"/>
      <c r="ACZ5" s="401" t="s">
        <v>414</v>
      </c>
      <c r="ADA5" s="402"/>
      <c r="ADB5" s="402"/>
      <c r="ADC5" s="402"/>
      <c r="ADD5" s="402"/>
      <c r="ADE5" s="402"/>
      <c r="ADF5" s="402"/>
      <c r="ADG5" s="402"/>
      <c r="ADH5" s="402"/>
      <c r="ADI5" s="402"/>
      <c r="ADJ5" s="402"/>
      <c r="ADK5" s="402"/>
      <c r="ADL5" s="403"/>
      <c r="ADM5" s="401" t="s">
        <v>374</v>
      </c>
      <c r="ADN5" s="402"/>
      <c r="ADO5" s="402"/>
      <c r="ADP5" s="402"/>
      <c r="ADQ5" s="402"/>
      <c r="ADR5" s="402"/>
      <c r="ADS5" s="402"/>
      <c r="ADT5" s="402"/>
      <c r="ADU5" s="402"/>
      <c r="ADV5" s="402"/>
      <c r="ADW5" s="402"/>
      <c r="ADX5" s="402"/>
      <c r="ADY5" s="403"/>
      <c r="ADZ5" s="401" t="s">
        <v>375</v>
      </c>
      <c r="AEA5" s="402"/>
      <c r="AEB5" s="402"/>
      <c r="AEC5" s="402"/>
      <c r="AED5" s="402"/>
      <c r="AEE5" s="402"/>
      <c r="AEF5" s="402"/>
      <c r="AEG5" s="402"/>
      <c r="AEH5" s="402"/>
      <c r="AEI5" s="402"/>
      <c r="AEJ5" s="402"/>
      <c r="AEK5" s="402"/>
      <c r="AEL5" s="403"/>
      <c r="AEM5" s="422" t="s">
        <v>376</v>
      </c>
      <c r="AEN5" s="422"/>
      <c r="AEO5" s="422"/>
      <c r="AEP5" s="422"/>
      <c r="AEQ5" s="422"/>
      <c r="AER5" s="422"/>
      <c r="AES5" s="422"/>
      <c r="AET5" s="422"/>
      <c r="AEU5" s="422"/>
      <c r="AEV5" s="422"/>
      <c r="AEW5" s="422"/>
      <c r="AEX5" s="422"/>
      <c r="AEY5" s="422"/>
      <c r="AEZ5" s="119"/>
      <c r="AFA5" s="119"/>
    </row>
    <row r="6" spans="1:833" s="38" customFormat="1" ht="21" customHeight="1" x14ac:dyDescent="0.2">
      <c r="A6" s="352"/>
      <c r="B6" s="352"/>
      <c r="C6" s="427"/>
      <c r="D6" s="352"/>
      <c r="E6" s="352"/>
      <c r="F6" s="429"/>
      <c r="G6" s="400"/>
      <c r="H6" s="400"/>
      <c r="I6" s="400" t="s">
        <v>77</v>
      </c>
      <c r="J6" s="400" t="s">
        <v>78</v>
      </c>
      <c r="K6" s="400" t="s">
        <v>79</v>
      </c>
      <c r="L6" s="400" t="s">
        <v>80</v>
      </c>
      <c r="M6" s="411" t="s">
        <v>147</v>
      </c>
      <c r="N6" s="412"/>
      <c r="O6" s="412"/>
      <c r="P6" s="412"/>
      <c r="Q6" s="412"/>
      <c r="R6" s="412"/>
      <c r="S6" s="412"/>
      <c r="T6" s="412"/>
      <c r="U6" s="412"/>
      <c r="V6" s="412"/>
      <c r="W6" s="412"/>
      <c r="X6" s="412"/>
      <c r="Y6" s="412"/>
      <c r="Z6" s="411" t="s">
        <v>148</v>
      </c>
      <c r="AA6" s="412"/>
      <c r="AB6" s="412"/>
      <c r="AC6" s="412"/>
      <c r="AD6" s="412"/>
      <c r="AE6" s="412"/>
      <c r="AF6" s="412"/>
      <c r="AG6" s="412"/>
      <c r="AH6" s="412"/>
      <c r="AI6" s="412"/>
      <c r="AJ6" s="412"/>
      <c r="AK6" s="412"/>
      <c r="AL6" s="413"/>
      <c r="AM6" s="411" t="s">
        <v>145</v>
      </c>
      <c r="AN6" s="412"/>
      <c r="AO6" s="412"/>
      <c r="AP6" s="412"/>
      <c r="AQ6" s="412"/>
      <c r="AR6" s="412"/>
      <c r="AS6" s="412"/>
      <c r="AT6" s="412"/>
      <c r="AU6" s="412"/>
      <c r="AV6" s="412"/>
      <c r="AW6" s="412"/>
      <c r="AX6" s="412"/>
      <c r="AY6" s="413"/>
      <c r="AZ6" s="411" t="s">
        <v>146</v>
      </c>
      <c r="BA6" s="412"/>
      <c r="BB6" s="412"/>
      <c r="BC6" s="412"/>
      <c r="BD6" s="412"/>
      <c r="BE6" s="412"/>
      <c r="BF6" s="412"/>
      <c r="BG6" s="412"/>
      <c r="BH6" s="412"/>
      <c r="BI6" s="412"/>
      <c r="BJ6" s="412"/>
      <c r="BK6" s="412"/>
      <c r="BL6" s="413"/>
      <c r="BM6" s="411" t="s">
        <v>185</v>
      </c>
      <c r="BN6" s="412"/>
      <c r="BO6" s="412"/>
      <c r="BP6" s="412"/>
      <c r="BQ6" s="412"/>
      <c r="BR6" s="412"/>
      <c r="BS6" s="412"/>
      <c r="BT6" s="412"/>
      <c r="BU6" s="412"/>
      <c r="BV6" s="412"/>
      <c r="BW6" s="412"/>
      <c r="BX6" s="412"/>
      <c r="BY6" s="413"/>
      <c r="BZ6" s="411" t="s">
        <v>173</v>
      </c>
      <c r="CA6" s="412"/>
      <c r="CB6" s="412"/>
      <c r="CC6" s="412"/>
      <c r="CD6" s="412"/>
      <c r="CE6" s="412"/>
      <c r="CF6" s="412"/>
      <c r="CG6" s="412"/>
      <c r="CH6" s="412"/>
      <c r="CI6" s="412"/>
      <c r="CJ6" s="412"/>
      <c r="CK6" s="412"/>
      <c r="CL6" s="413"/>
      <c r="CM6" s="411" t="s">
        <v>197</v>
      </c>
      <c r="CN6" s="412"/>
      <c r="CO6" s="412"/>
      <c r="CP6" s="412"/>
      <c r="CQ6" s="412"/>
      <c r="CR6" s="412"/>
      <c r="CS6" s="412"/>
      <c r="CT6" s="412"/>
      <c r="CU6" s="412"/>
      <c r="CV6" s="412"/>
      <c r="CW6" s="412"/>
      <c r="CX6" s="412"/>
      <c r="CY6" s="413"/>
      <c r="CZ6" s="411" t="s">
        <v>202</v>
      </c>
      <c r="DA6" s="412"/>
      <c r="DB6" s="412"/>
      <c r="DC6" s="412"/>
      <c r="DD6" s="412"/>
      <c r="DE6" s="412"/>
      <c r="DF6" s="412"/>
      <c r="DG6" s="412"/>
      <c r="DH6" s="412"/>
      <c r="DI6" s="412"/>
      <c r="DJ6" s="412"/>
      <c r="DK6" s="412"/>
      <c r="DL6" s="413"/>
      <c r="DM6" s="411" t="s">
        <v>193</v>
      </c>
      <c r="DN6" s="412"/>
      <c r="DO6" s="412"/>
      <c r="DP6" s="412"/>
      <c r="DQ6" s="412"/>
      <c r="DR6" s="412"/>
      <c r="DS6" s="412"/>
      <c r="DT6" s="412"/>
      <c r="DU6" s="412"/>
      <c r="DV6" s="412"/>
      <c r="DW6" s="412"/>
      <c r="DX6" s="412"/>
      <c r="DY6" s="413"/>
      <c r="DZ6" s="411" t="s">
        <v>194</v>
      </c>
      <c r="EA6" s="412"/>
      <c r="EB6" s="412"/>
      <c r="EC6" s="412"/>
      <c r="ED6" s="412"/>
      <c r="EE6" s="412"/>
      <c r="EF6" s="412"/>
      <c r="EG6" s="412"/>
      <c r="EH6" s="412"/>
      <c r="EI6" s="412"/>
      <c r="EJ6" s="412"/>
      <c r="EK6" s="412"/>
      <c r="EL6" s="413"/>
      <c r="EM6" s="411" t="s">
        <v>195</v>
      </c>
      <c r="EN6" s="412"/>
      <c r="EO6" s="412"/>
      <c r="EP6" s="412"/>
      <c r="EQ6" s="412"/>
      <c r="ER6" s="412"/>
      <c r="ES6" s="412"/>
      <c r="ET6" s="412"/>
      <c r="EU6" s="412"/>
      <c r="EV6" s="412"/>
      <c r="EW6" s="412"/>
      <c r="EX6" s="412"/>
      <c r="EY6" s="413"/>
      <c r="EZ6" s="411" t="s">
        <v>196</v>
      </c>
      <c r="FA6" s="412"/>
      <c r="FB6" s="412"/>
      <c r="FC6" s="412"/>
      <c r="FD6" s="412"/>
      <c r="FE6" s="412"/>
      <c r="FF6" s="412"/>
      <c r="FG6" s="412"/>
      <c r="FH6" s="412"/>
      <c r="FI6" s="412"/>
      <c r="FJ6" s="412"/>
      <c r="FK6" s="412"/>
      <c r="FL6" s="413"/>
      <c r="FM6" s="411" t="s">
        <v>161</v>
      </c>
      <c r="FN6" s="412"/>
      <c r="FO6" s="412"/>
      <c r="FP6" s="412"/>
      <c r="FQ6" s="412"/>
      <c r="FR6" s="412"/>
      <c r="FS6" s="412"/>
      <c r="FT6" s="412"/>
      <c r="FU6" s="412"/>
      <c r="FV6" s="412"/>
      <c r="FW6" s="412"/>
      <c r="FX6" s="412"/>
      <c r="FY6" s="413"/>
      <c r="FZ6" s="411" t="s">
        <v>198</v>
      </c>
      <c r="GA6" s="412"/>
      <c r="GB6" s="412"/>
      <c r="GC6" s="412"/>
      <c r="GD6" s="412"/>
      <c r="GE6" s="412"/>
      <c r="GF6" s="412"/>
      <c r="GG6" s="412"/>
      <c r="GH6" s="412"/>
      <c r="GI6" s="412"/>
      <c r="GJ6" s="412"/>
      <c r="GK6" s="412"/>
      <c r="GL6" s="413"/>
      <c r="GM6" s="411" t="s">
        <v>182</v>
      </c>
      <c r="GN6" s="412"/>
      <c r="GO6" s="412"/>
      <c r="GP6" s="412"/>
      <c r="GQ6" s="412"/>
      <c r="GR6" s="412"/>
      <c r="GS6" s="412"/>
      <c r="GT6" s="412"/>
      <c r="GU6" s="412"/>
      <c r="GV6" s="412"/>
      <c r="GW6" s="412"/>
      <c r="GX6" s="412"/>
      <c r="GY6" s="413"/>
      <c r="GZ6" s="411" t="s">
        <v>209</v>
      </c>
      <c r="HA6" s="412"/>
      <c r="HB6" s="412"/>
      <c r="HC6" s="412"/>
      <c r="HD6" s="412"/>
      <c r="HE6" s="412"/>
      <c r="HF6" s="412"/>
      <c r="HG6" s="412"/>
      <c r="HH6" s="412"/>
      <c r="HI6" s="412"/>
      <c r="HJ6" s="412"/>
      <c r="HK6" s="412"/>
      <c r="HL6" s="413"/>
      <c r="HM6" s="411" t="s">
        <v>210</v>
      </c>
      <c r="HN6" s="412"/>
      <c r="HO6" s="412"/>
      <c r="HP6" s="412"/>
      <c r="HQ6" s="412"/>
      <c r="HR6" s="412"/>
      <c r="HS6" s="412"/>
      <c r="HT6" s="412"/>
      <c r="HU6" s="412"/>
      <c r="HV6" s="412"/>
      <c r="HW6" s="412"/>
      <c r="HX6" s="412"/>
      <c r="HY6" s="413"/>
      <c r="HZ6" s="411" t="s">
        <v>200</v>
      </c>
      <c r="IA6" s="412"/>
      <c r="IB6" s="412"/>
      <c r="IC6" s="412"/>
      <c r="ID6" s="412"/>
      <c r="IE6" s="412"/>
      <c r="IF6" s="412"/>
      <c r="IG6" s="412"/>
      <c r="IH6" s="412"/>
      <c r="II6" s="412"/>
      <c r="IJ6" s="412"/>
      <c r="IK6" s="412"/>
      <c r="IL6" s="413"/>
      <c r="IM6" s="411" t="s">
        <v>181</v>
      </c>
      <c r="IN6" s="412"/>
      <c r="IO6" s="412"/>
      <c r="IP6" s="412"/>
      <c r="IQ6" s="412"/>
      <c r="IR6" s="412"/>
      <c r="IS6" s="412"/>
      <c r="IT6" s="412"/>
      <c r="IU6" s="412"/>
      <c r="IV6" s="412"/>
      <c r="IW6" s="412"/>
      <c r="IX6" s="412"/>
      <c r="IY6" s="413"/>
      <c r="IZ6" s="411" t="s">
        <v>155</v>
      </c>
      <c r="JA6" s="412"/>
      <c r="JB6" s="412"/>
      <c r="JC6" s="412"/>
      <c r="JD6" s="412"/>
      <c r="JE6" s="412"/>
      <c r="JF6" s="412"/>
      <c r="JG6" s="412"/>
      <c r="JH6" s="412"/>
      <c r="JI6" s="412"/>
      <c r="JJ6" s="412"/>
      <c r="JK6" s="412"/>
      <c r="JL6" s="413"/>
      <c r="JM6" s="411" t="s">
        <v>156</v>
      </c>
      <c r="JN6" s="412"/>
      <c r="JO6" s="412"/>
      <c r="JP6" s="412"/>
      <c r="JQ6" s="412"/>
      <c r="JR6" s="412"/>
      <c r="JS6" s="412"/>
      <c r="JT6" s="412"/>
      <c r="JU6" s="412"/>
      <c r="JV6" s="412"/>
      <c r="JW6" s="412"/>
      <c r="JX6" s="412"/>
      <c r="JY6" s="413"/>
      <c r="JZ6" s="411" t="s">
        <v>157</v>
      </c>
      <c r="KA6" s="412"/>
      <c r="KB6" s="412"/>
      <c r="KC6" s="412"/>
      <c r="KD6" s="412"/>
      <c r="KE6" s="412"/>
      <c r="KF6" s="412"/>
      <c r="KG6" s="412"/>
      <c r="KH6" s="412"/>
      <c r="KI6" s="412"/>
      <c r="KJ6" s="412"/>
      <c r="KK6" s="412"/>
      <c r="KL6" s="413"/>
      <c r="KM6" s="411" t="s">
        <v>213</v>
      </c>
      <c r="KN6" s="412"/>
      <c r="KO6" s="412"/>
      <c r="KP6" s="412"/>
      <c r="KQ6" s="412"/>
      <c r="KR6" s="412"/>
      <c r="KS6" s="412"/>
      <c r="KT6" s="412"/>
      <c r="KU6" s="412"/>
      <c r="KV6" s="412"/>
      <c r="KW6" s="412"/>
      <c r="KX6" s="412"/>
      <c r="KY6" s="413"/>
      <c r="KZ6" s="411" t="s">
        <v>203</v>
      </c>
      <c r="LA6" s="412"/>
      <c r="LB6" s="412"/>
      <c r="LC6" s="412"/>
      <c r="LD6" s="412"/>
      <c r="LE6" s="412"/>
      <c r="LF6" s="412"/>
      <c r="LG6" s="412"/>
      <c r="LH6" s="412"/>
      <c r="LI6" s="412"/>
      <c r="LJ6" s="412"/>
      <c r="LK6" s="412"/>
      <c r="LL6" s="413"/>
      <c r="LM6" s="411" t="s">
        <v>183</v>
      </c>
      <c r="LN6" s="412"/>
      <c r="LO6" s="412"/>
      <c r="LP6" s="412"/>
      <c r="LQ6" s="412"/>
      <c r="LR6" s="412"/>
      <c r="LS6" s="412"/>
      <c r="LT6" s="412"/>
      <c r="LU6" s="412"/>
      <c r="LV6" s="412"/>
      <c r="LW6" s="412"/>
      <c r="LX6" s="412"/>
      <c r="LY6" s="413"/>
      <c r="LZ6" s="411" t="s">
        <v>201</v>
      </c>
      <c r="MA6" s="412"/>
      <c r="MB6" s="412"/>
      <c r="MC6" s="412"/>
      <c r="MD6" s="412"/>
      <c r="ME6" s="412"/>
      <c r="MF6" s="412"/>
      <c r="MG6" s="412"/>
      <c r="MH6" s="412"/>
      <c r="MI6" s="412"/>
      <c r="MJ6" s="412"/>
      <c r="MK6" s="412"/>
      <c r="ML6" s="413"/>
      <c r="MM6" s="411" t="s">
        <v>152</v>
      </c>
      <c r="MN6" s="412"/>
      <c r="MO6" s="412"/>
      <c r="MP6" s="412"/>
      <c r="MQ6" s="412"/>
      <c r="MR6" s="412"/>
      <c r="MS6" s="412"/>
      <c r="MT6" s="412"/>
      <c r="MU6" s="412"/>
      <c r="MV6" s="412"/>
      <c r="MW6" s="412"/>
      <c r="MX6" s="412"/>
      <c r="MY6" s="413"/>
      <c r="MZ6" s="411" t="s">
        <v>158</v>
      </c>
      <c r="NA6" s="412"/>
      <c r="NB6" s="412"/>
      <c r="NC6" s="412"/>
      <c r="ND6" s="412"/>
      <c r="NE6" s="412"/>
      <c r="NF6" s="412"/>
      <c r="NG6" s="412"/>
      <c r="NH6" s="412"/>
      <c r="NI6" s="412"/>
      <c r="NJ6" s="412"/>
      <c r="NK6" s="412"/>
      <c r="NL6" s="413"/>
      <c r="NM6" s="411" t="s">
        <v>162</v>
      </c>
      <c r="NN6" s="412"/>
      <c r="NO6" s="412"/>
      <c r="NP6" s="412"/>
      <c r="NQ6" s="412"/>
      <c r="NR6" s="412"/>
      <c r="NS6" s="412"/>
      <c r="NT6" s="412"/>
      <c r="NU6" s="412"/>
      <c r="NV6" s="412"/>
      <c r="NW6" s="412"/>
      <c r="NX6" s="412"/>
      <c r="NY6" s="413"/>
      <c r="NZ6" s="411" t="s">
        <v>174</v>
      </c>
      <c r="OA6" s="412"/>
      <c r="OB6" s="412"/>
      <c r="OC6" s="412"/>
      <c r="OD6" s="412"/>
      <c r="OE6" s="412"/>
      <c r="OF6" s="412"/>
      <c r="OG6" s="412"/>
      <c r="OH6" s="412"/>
      <c r="OI6" s="412"/>
      <c r="OJ6" s="412"/>
      <c r="OK6" s="412"/>
      <c r="OL6" s="413"/>
      <c r="OM6" s="411" t="s">
        <v>178</v>
      </c>
      <c r="ON6" s="412"/>
      <c r="OO6" s="412"/>
      <c r="OP6" s="412"/>
      <c r="OQ6" s="412"/>
      <c r="OR6" s="412"/>
      <c r="OS6" s="412"/>
      <c r="OT6" s="412"/>
      <c r="OU6" s="412"/>
      <c r="OV6" s="412"/>
      <c r="OW6" s="412"/>
      <c r="OX6" s="412"/>
      <c r="OY6" s="413"/>
      <c r="OZ6" s="411" t="s">
        <v>187</v>
      </c>
      <c r="PA6" s="412"/>
      <c r="PB6" s="412"/>
      <c r="PC6" s="412"/>
      <c r="PD6" s="412"/>
      <c r="PE6" s="412"/>
      <c r="PF6" s="412"/>
      <c r="PG6" s="412"/>
      <c r="PH6" s="412"/>
      <c r="PI6" s="412"/>
      <c r="PJ6" s="412"/>
      <c r="PK6" s="412"/>
      <c r="PL6" s="413"/>
      <c r="PM6" s="411" t="s">
        <v>346</v>
      </c>
      <c r="PN6" s="412"/>
      <c r="PO6" s="412"/>
      <c r="PP6" s="412"/>
      <c r="PQ6" s="412"/>
      <c r="PR6" s="412"/>
      <c r="PS6" s="412"/>
      <c r="PT6" s="412"/>
      <c r="PU6" s="412"/>
      <c r="PV6" s="412"/>
      <c r="PW6" s="412"/>
      <c r="PX6" s="412"/>
      <c r="PY6" s="413"/>
      <c r="PZ6" s="411" t="s">
        <v>221</v>
      </c>
      <c r="QA6" s="412"/>
      <c r="QB6" s="412"/>
      <c r="QC6" s="412"/>
      <c r="QD6" s="412"/>
      <c r="QE6" s="412"/>
      <c r="QF6" s="412"/>
      <c r="QG6" s="412"/>
      <c r="QH6" s="412"/>
      <c r="QI6" s="412"/>
      <c r="QJ6" s="412"/>
      <c r="QK6" s="412"/>
      <c r="QL6" s="413"/>
      <c r="QM6" s="411" t="s">
        <v>153</v>
      </c>
      <c r="QN6" s="412"/>
      <c r="QO6" s="412"/>
      <c r="QP6" s="412"/>
      <c r="QQ6" s="412"/>
      <c r="QR6" s="412"/>
      <c r="QS6" s="412"/>
      <c r="QT6" s="412"/>
      <c r="QU6" s="412"/>
      <c r="QV6" s="412"/>
      <c r="QW6" s="412"/>
      <c r="QX6" s="412"/>
      <c r="QY6" s="413"/>
      <c r="QZ6" s="411" t="s">
        <v>188</v>
      </c>
      <c r="RA6" s="412"/>
      <c r="RB6" s="412"/>
      <c r="RC6" s="412"/>
      <c r="RD6" s="412"/>
      <c r="RE6" s="412"/>
      <c r="RF6" s="412"/>
      <c r="RG6" s="412"/>
      <c r="RH6" s="412"/>
      <c r="RI6" s="412"/>
      <c r="RJ6" s="412"/>
      <c r="RK6" s="412"/>
      <c r="RL6" s="413"/>
      <c r="RM6" s="411" t="s">
        <v>164</v>
      </c>
      <c r="RN6" s="412"/>
      <c r="RO6" s="412"/>
      <c r="RP6" s="412"/>
      <c r="RQ6" s="412"/>
      <c r="RR6" s="412"/>
      <c r="RS6" s="412"/>
      <c r="RT6" s="412"/>
      <c r="RU6" s="412"/>
      <c r="RV6" s="412"/>
      <c r="RW6" s="412"/>
      <c r="RX6" s="412"/>
      <c r="RY6" s="413"/>
      <c r="RZ6" s="411" t="s">
        <v>163</v>
      </c>
      <c r="SA6" s="412"/>
      <c r="SB6" s="412"/>
      <c r="SC6" s="412"/>
      <c r="SD6" s="412"/>
      <c r="SE6" s="412"/>
      <c r="SF6" s="412"/>
      <c r="SG6" s="412"/>
      <c r="SH6" s="412"/>
      <c r="SI6" s="412"/>
      <c r="SJ6" s="412"/>
      <c r="SK6" s="412"/>
      <c r="SL6" s="413"/>
      <c r="SM6" s="411" t="s">
        <v>215</v>
      </c>
      <c r="SN6" s="412"/>
      <c r="SO6" s="412"/>
      <c r="SP6" s="412"/>
      <c r="SQ6" s="412"/>
      <c r="SR6" s="412"/>
      <c r="SS6" s="412"/>
      <c r="ST6" s="412"/>
      <c r="SU6" s="412"/>
      <c r="SV6" s="412"/>
      <c r="SW6" s="412"/>
      <c r="SX6" s="412"/>
      <c r="SY6" s="413"/>
      <c r="SZ6" s="411" t="s">
        <v>184</v>
      </c>
      <c r="TA6" s="412"/>
      <c r="TB6" s="412"/>
      <c r="TC6" s="412"/>
      <c r="TD6" s="412"/>
      <c r="TE6" s="412"/>
      <c r="TF6" s="412"/>
      <c r="TG6" s="412"/>
      <c r="TH6" s="412"/>
      <c r="TI6" s="412"/>
      <c r="TJ6" s="412"/>
      <c r="TK6" s="412"/>
      <c r="TL6" s="413"/>
      <c r="TM6" s="411" t="s">
        <v>175</v>
      </c>
      <c r="TN6" s="412"/>
      <c r="TO6" s="412"/>
      <c r="TP6" s="412"/>
      <c r="TQ6" s="412"/>
      <c r="TR6" s="412"/>
      <c r="TS6" s="412"/>
      <c r="TT6" s="412"/>
      <c r="TU6" s="412"/>
      <c r="TV6" s="412"/>
      <c r="TW6" s="412"/>
      <c r="TX6" s="412"/>
      <c r="TY6" s="413"/>
      <c r="TZ6" s="411" t="s">
        <v>154</v>
      </c>
      <c r="UA6" s="412"/>
      <c r="UB6" s="412"/>
      <c r="UC6" s="412"/>
      <c r="UD6" s="412"/>
      <c r="UE6" s="412"/>
      <c r="UF6" s="412"/>
      <c r="UG6" s="412"/>
      <c r="UH6" s="412"/>
      <c r="UI6" s="412"/>
      <c r="UJ6" s="412"/>
      <c r="UK6" s="412"/>
      <c r="UL6" s="413"/>
      <c r="UM6" s="411" t="s">
        <v>180</v>
      </c>
      <c r="UN6" s="412"/>
      <c r="UO6" s="412"/>
      <c r="UP6" s="412"/>
      <c r="UQ6" s="412"/>
      <c r="UR6" s="412"/>
      <c r="US6" s="412"/>
      <c r="UT6" s="412"/>
      <c r="UU6" s="412"/>
      <c r="UV6" s="412"/>
      <c r="UW6" s="412"/>
      <c r="UX6" s="412"/>
      <c r="UY6" s="413"/>
      <c r="UZ6" s="411" t="s">
        <v>216</v>
      </c>
      <c r="VA6" s="412"/>
      <c r="VB6" s="412"/>
      <c r="VC6" s="412"/>
      <c r="VD6" s="412"/>
      <c r="VE6" s="412"/>
      <c r="VF6" s="412"/>
      <c r="VG6" s="412"/>
      <c r="VH6" s="412"/>
      <c r="VI6" s="412"/>
      <c r="VJ6" s="412"/>
      <c r="VK6" s="412"/>
      <c r="VL6" s="413"/>
      <c r="VM6" s="411">
        <v>2101011</v>
      </c>
      <c r="VN6" s="412"/>
      <c r="VO6" s="412"/>
      <c r="VP6" s="412"/>
      <c r="VQ6" s="412"/>
      <c r="VR6" s="412"/>
      <c r="VS6" s="412"/>
      <c r="VT6" s="412"/>
      <c r="VU6" s="412"/>
      <c r="VV6" s="412"/>
      <c r="VW6" s="412"/>
      <c r="VX6" s="412"/>
      <c r="VY6" s="413"/>
      <c r="VZ6" s="411" t="s">
        <v>151</v>
      </c>
      <c r="WA6" s="412"/>
      <c r="WB6" s="412"/>
      <c r="WC6" s="412"/>
      <c r="WD6" s="412"/>
      <c r="WE6" s="412"/>
      <c r="WF6" s="412"/>
      <c r="WG6" s="412"/>
      <c r="WH6" s="412"/>
      <c r="WI6" s="412"/>
      <c r="WJ6" s="412"/>
      <c r="WK6" s="412"/>
      <c r="WL6" s="413"/>
      <c r="WM6" s="411" t="s">
        <v>160</v>
      </c>
      <c r="WN6" s="412"/>
      <c r="WO6" s="412"/>
      <c r="WP6" s="412"/>
      <c r="WQ6" s="412"/>
      <c r="WR6" s="412"/>
      <c r="WS6" s="412"/>
      <c r="WT6" s="412"/>
      <c r="WU6" s="412"/>
      <c r="WV6" s="412"/>
      <c r="WW6" s="412"/>
      <c r="WX6" s="412"/>
      <c r="WY6" s="413"/>
      <c r="WZ6" s="411" t="s">
        <v>186</v>
      </c>
      <c r="XA6" s="412"/>
      <c r="XB6" s="412"/>
      <c r="XC6" s="412"/>
      <c r="XD6" s="412"/>
      <c r="XE6" s="412"/>
      <c r="XF6" s="412"/>
      <c r="XG6" s="412"/>
      <c r="XH6" s="412"/>
      <c r="XI6" s="412"/>
      <c r="XJ6" s="412"/>
      <c r="XK6" s="412"/>
      <c r="XL6" s="413"/>
      <c r="XM6" s="411" t="s">
        <v>176</v>
      </c>
      <c r="XN6" s="412"/>
      <c r="XO6" s="412"/>
      <c r="XP6" s="412"/>
      <c r="XQ6" s="412"/>
      <c r="XR6" s="412"/>
      <c r="XS6" s="412"/>
      <c r="XT6" s="412"/>
      <c r="XU6" s="412"/>
      <c r="XV6" s="412"/>
      <c r="XW6" s="412"/>
      <c r="XX6" s="412"/>
      <c r="XY6" s="413"/>
      <c r="XZ6" s="411" t="s">
        <v>189</v>
      </c>
      <c r="YA6" s="412"/>
      <c r="YB6" s="412"/>
      <c r="YC6" s="412"/>
      <c r="YD6" s="412"/>
      <c r="YE6" s="412"/>
      <c r="YF6" s="412"/>
      <c r="YG6" s="412"/>
      <c r="YH6" s="412"/>
      <c r="YI6" s="412"/>
      <c r="YJ6" s="412"/>
      <c r="YK6" s="412"/>
      <c r="YL6" s="413"/>
      <c r="YM6" s="411" t="s">
        <v>192</v>
      </c>
      <c r="YN6" s="412"/>
      <c r="YO6" s="412"/>
      <c r="YP6" s="412"/>
      <c r="YQ6" s="412"/>
      <c r="YR6" s="412"/>
      <c r="YS6" s="412"/>
      <c r="YT6" s="412"/>
      <c r="YU6" s="412"/>
      <c r="YV6" s="412"/>
      <c r="YW6" s="412"/>
      <c r="YX6" s="412"/>
      <c r="YY6" s="413"/>
      <c r="YZ6" s="411" t="s">
        <v>190</v>
      </c>
      <c r="ZA6" s="412"/>
      <c r="ZB6" s="412"/>
      <c r="ZC6" s="412"/>
      <c r="ZD6" s="412"/>
      <c r="ZE6" s="412"/>
      <c r="ZF6" s="412"/>
      <c r="ZG6" s="412"/>
      <c r="ZH6" s="412"/>
      <c r="ZI6" s="412"/>
      <c r="ZJ6" s="412"/>
      <c r="ZK6" s="412"/>
      <c r="ZL6" s="413"/>
      <c r="ZM6" s="411" t="s">
        <v>191</v>
      </c>
      <c r="ZN6" s="412"/>
      <c r="ZO6" s="412"/>
      <c r="ZP6" s="412"/>
      <c r="ZQ6" s="412"/>
      <c r="ZR6" s="412"/>
      <c r="ZS6" s="412"/>
      <c r="ZT6" s="412"/>
      <c r="ZU6" s="412"/>
      <c r="ZV6" s="412"/>
      <c r="ZW6" s="412"/>
      <c r="ZX6" s="412"/>
      <c r="ZY6" s="412"/>
      <c r="ZZ6" s="411" t="s">
        <v>179</v>
      </c>
      <c r="AAA6" s="412"/>
      <c r="AAB6" s="412"/>
      <c r="AAC6" s="412"/>
      <c r="AAD6" s="412"/>
      <c r="AAE6" s="412"/>
      <c r="AAF6" s="412"/>
      <c r="AAG6" s="412"/>
      <c r="AAH6" s="412"/>
      <c r="AAI6" s="412"/>
      <c r="AAJ6" s="412"/>
      <c r="AAK6" s="412"/>
      <c r="AAL6" s="413"/>
      <c r="AAM6" s="411" t="s">
        <v>177</v>
      </c>
      <c r="AAN6" s="412"/>
      <c r="AAO6" s="412"/>
      <c r="AAP6" s="412"/>
      <c r="AAQ6" s="412"/>
      <c r="AAR6" s="412"/>
      <c r="AAS6" s="412"/>
      <c r="AAT6" s="412"/>
      <c r="AAU6" s="412"/>
      <c r="AAV6" s="412"/>
      <c r="AAW6" s="412"/>
      <c r="AAX6" s="412"/>
      <c r="AAY6" s="413"/>
      <c r="AAZ6" s="411" t="s">
        <v>159</v>
      </c>
      <c r="ABA6" s="412"/>
      <c r="ABB6" s="412"/>
      <c r="ABC6" s="412"/>
      <c r="ABD6" s="412"/>
      <c r="ABE6" s="412"/>
      <c r="ABF6" s="412"/>
      <c r="ABG6" s="412"/>
      <c r="ABH6" s="412"/>
      <c r="ABI6" s="412"/>
      <c r="ABJ6" s="412"/>
      <c r="ABK6" s="412"/>
      <c r="ABL6" s="413"/>
      <c r="ABM6" s="411" t="s">
        <v>212</v>
      </c>
      <c r="ABN6" s="412"/>
      <c r="ABO6" s="412"/>
      <c r="ABP6" s="412"/>
      <c r="ABQ6" s="412"/>
      <c r="ABR6" s="412"/>
      <c r="ABS6" s="412"/>
      <c r="ABT6" s="412"/>
      <c r="ABU6" s="412"/>
      <c r="ABV6" s="412"/>
      <c r="ABW6" s="412"/>
      <c r="ABX6" s="412"/>
      <c r="ABY6" s="413"/>
      <c r="ABZ6" s="411" t="s">
        <v>211</v>
      </c>
      <c r="ACA6" s="412"/>
      <c r="ACB6" s="412"/>
      <c r="ACC6" s="412"/>
      <c r="ACD6" s="412"/>
      <c r="ACE6" s="412"/>
      <c r="ACF6" s="412"/>
      <c r="ACG6" s="412"/>
      <c r="ACH6" s="412"/>
      <c r="ACI6" s="412"/>
      <c r="ACJ6" s="412"/>
      <c r="ACK6" s="412"/>
      <c r="ACL6" s="413"/>
      <c r="ACM6" s="411" t="s">
        <v>149</v>
      </c>
      <c r="ACN6" s="412"/>
      <c r="ACO6" s="412"/>
      <c r="ACP6" s="412"/>
      <c r="ACQ6" s="412"/>
      <c r="ACR6" s="412"/>
      <c r="ACS6" s="412"/>
      <c r="ACT6" s="412"/>
      <c r="ACU6" s="412"/>
      <c r="ACV6" s="412"/>
      <c r="ACW6" s="412"/>
      <c r="ACX6" s="412"/>
      <c r="ACY6" s="413"/>
      <c r="ACZ6" s="418" t="s">
        <v>199</v>
      </c>
      <c r="ADA6" s="418"/>
      <c r="ADB6" s="418"/>
      <c r="ADC6" s="418"/>
      <c r="ADD6" s="418"/>
      <c r="ADE6" s="418"/>
      <c r="ADF6" s="418"/>
      <c r="ADG6" s="418"/>
      <c r="ADH6" s="418"/>
      <c r="ADI6" s="418"/>
      <c r="ADJ6" s="418"/>
      <c r="ADK6" s="418"/>
      <c r="ADL6" s="418"/>
      <c r="ADM6" s="42"/>
      <c r="ADN6" s="42"/>
      <c r="ADO6" s="42"/>
      <c r="ADP6" s="42"/>
      <c r="ADQ6" s="42"/>
      <c r="ADR6" s="42"/>
      <c r="ADS6" s="42"/>
      <c r="ADT6" s="42"/>
      <c r="ADU6" s="42"/>
      <c r="ADV6" s="42"/>
      <c r="ADW6" s="42"/>
      <c r="ADX6" s="42"/>
      <c r="ADY6" s="42"/>
      <c r="ADZ6" s="418"/>
      <c r="AEA6" s="418"/>
      <c r="AEB6" s="418"/>
      <c r="AEC6" s="418"/>
      <c r="AED6" s="418"/>
      <c r="AEE6" s="418"/>
      <c r="AEF6" s="418"/>
      <c r="AEG6" s="418"/>
      <c r="AEH6" s="418"/>
      <c r="AEI6" s="418"/>
      <c r="AEJ6" s="418"/>
      <c r="AEK6" s="418"/>
      <c r="AEL6" s="418"/>
      <c r="AEM6" s="423"/>
      <c r="AEN6" s="423"/>
      <c r="AEO6" s="423"/>
      <c r="AEP6" s="423"/>
      <c r="AEQ6" s="423"/>
      <c r="AER6" s="423"/>
      <c r="AES6" s="423"/>
      <c r="AET6" s="423"/>
      <c r="AEU6" s="423"/>
      <c r="AEV6" s="423"/>
      <c r="AEW6" s="423"/>
      <c r="AEX6" s="423"/>
      <c r="AEY6" s="423"/>
      <c r="AEZ6" s="119"/>
      <c r="AFA6" s="119"/>
    </row>
    <row r="7" spans="1:833" s="38" customFormat="1" ht="21.75" customHeight="1" x14ac:dyDescent="0.2">
      <c r="A7" s="352"/>
      <c r="B7" s="352"/>
      <c r="C7" s="427"/>
      <c r="D7" s="352"/>
      <c r="E7" s="352"/>
      <c r="F7" s="429"/>
      <c r="G7" s="400"/>
      <c r="H7" s="400"/>
      <c r="I7" s="400"/>
      <c r="J7" s="400"/>
      <c r="K7" s="400"/>
      <c r="L7" s="400"/>
      <c r="M7" s="404" t="s">
        <v>222</v>
      </c>
      <c r="N7" s="405"/>
      <c r="O7" s="405"/>
      <c r="P7" s="405"/>
      <c r="Q7" s="405"/>
      <c r="R7" s="405"/>
      <c r="S7" s="405"/>
      <c r="T7" s="405"/>
      <c r="U7" s="405"/>
      <c r="V7" s="405"/>
      <c r="W7" s="405"/>
      <c r="X7" s="405"/>
      <c r="Y7" s="405"/>
      <c r="Z7" s="404" t="s">
        <v>222</v>
      </c>
      <c r="AA7" s="405"/>
      <c r="AB7" s="405"/>
      <c r="AC7" s="405"/>
      <c r="AD7" s="405"/>
      <c r="AE7" s="405"/>
      <c r="AF7" s="405"/>
      <c r="AG7" s="405"/>
      <c r="AH7" s="405"/>
      <c r="AI7" s="405"/>
      <c r="AJ7" s="405"/>
      <c r="AK7" s="405"/>
      <c r="AL7" s="406"/>
      <c r="AM7" s="408" t="s">
        <v>222</v>
      </c>
      <c r="AN7" s="409"/>
      <c r="AO7" s="409"/>
      <c r="AP7" s="409"/>
      <c r="AQ7" s="409"/>
      <c r="AR7" s="409"/>
      <c r="AS7" s="409"/>
      <c r="AT7" s="409"/>
      <c r="AU7" s="409"/>
      <c r="AV7" s="409"/>
      <c r="AW7" s="409"/>
      <c r="AX7" s="409"/>
      <c r="AY7" s="410"/>
      <c r="AZ7" s="408" t="s">
        <v>377</v>
      </c>
      <c r="BA7" s="409"/>
      <c r="BB7" s="409"/>
      <c r="BC7" s="409"/>
      <c r="BD7" s="409"/>
      <c r="BE7" s="409"/>
      <c r="BF7" s="409"/>
      <c r="BG7" s="409"/>
      <c r="BH7" s="409"/>
      <c r="BI7" s="409"/>
      <c r="BJ7" s="409"/>
      <c r="BK7" s="409"/>
      <c r="BL7" s="410"/>
      <c r="BM7" s="404" t="s">
        <v>223</v>
      </c>
      <c r="BN7" s="405"/>
      <c r="BO7" s="405"/>
      <c r="BP7" s="405"/>
      <c r="BQ7" s="405"/>
      <c r="BR7" s="405"/>
      <c r="BS7" s="405"/>
      <c r="BT7" s="405"/>
      <c r="BU7" s="405"/>
      <c r="BV7" s="405"/>
      <c r="BW7" s="405"/>
      <c r="BX7" s="405"/>
      <c r="BY7" s="406"/>
      <c r="BZ7" s="408" t="s">
        <v>224</v>
      </c>
      <c r="CA7" s="409"/>
      <c r="CB7" s="409"/>
      <c r="CC7" s="409"/>
      <c r="CD7" s="409"/>
      <c r="CE7" s="409"/>
      <c r="CF7" s="409"/>
      <c r="CG7" s="409"/>
      <c r="CH7" s="409"/>
      <c r="CI7" s="409"/>
      <c r="CJ7" s="409"/>
      <c r="CK7" s="409"/>
      <c r="CL7" s="410"/>
      <c r="CM7" s="404" t="s">
        <v>225</v>
      </c>
      <c r="CN7" s="405"/>
      <c r="CO7" s="405"/>
      <c r="CP7" s="405"/>
      <c r="CQ7" s="405"/>
      <c r="CR7" s="405"/>
      <c r="CS7" s="405"/>
      <c r="CT7" s="405"/>
      <c r="CU7" s="405"/>
      <c r="CV7" s="405"/>
      <c r="CW7" s="405"/>
      <c r="CX7" s="405"/>
      <c r="CY7" s="406"/>
      <c r="CZ7" s="404" t="s">
        <v>225</v>
      </c>
      <c r="DA7" s="405"/>
      <c r="DB7" s="405"/>
      <c r="DC7" s="405"/>
      <c r="DD7" s="405"/>
      <c r="DE7" s="405"/>
      <c r="DF7" s="405"/>
      <c r="DG7" s="405"/>
      <c r="DH7" s="405"/>
      <c r="DI7" s="405"/>
      <c r="DJ7" s="405"/>
      <c r="DK7" s="405"/>
      <c r="DL7" s="406"/>
      <c r="DM7" s="404" t="s">
        <v>225</v>
      </c>
      <c r="DN7" s="405"/>
      <c r="DO7" s="405"/>
      <c r="DP7" s="405"/>
      <c r="DQ7" s="405"/>
      <c r="DR7" s="405"/>
      <c r="DS7" s="405"/>
      <c r="DT7" s="405"/>
      <c r="DU7" s="405"/>
      <c r="DV7" s="405"/>
      <c r="DW7" s="405"/>
      <c r="DX7" s="405"/>
      <c r="DY7" s="406"/>
      <c r="DZ7" s="404" t="s">
        <v>225</v>
      </c>
      <c r="EA7" s="405"/>
      <c r="EB7" s="405"/>
      <c r="EC7" s="405"/>
      <c r="ED7" s="405"/>
      <c r="EE7" s="405"/>
      <c r="EF7" s="405"/>
      <c r="EG7" s="405"/>
      <c r="EH7" s="405"/>
      <c r="EI7" s="405"/>
      <c r="EJ7" s="405"/>
      <c r="EK7" s="405"/>
      <c r="EL7" s="406"/>
      <c r="EM7" s="404" t="s">
        <v>225</v>
      </c>
      <c r="EN7" s="405"/>
      <c r="EO7" s="405"/>
      <c r="EP7" s="405"/>
      <c r="EQ7" s="405"/>
      <c r="ER7" s="405"/>
      <c r="ES7" s="405"/>
      <c r="ET7" s="405"/>
      <c r="EU7" s="405"/>
      <c r="EV7" s="405"/>
      <c r="EW7" s="405"/>
      <c r="EX7" s="405"/>
      <c r="EY7" s="406"/>
      <c r="EZ7" s="404" t="s">
        <v>225</v>
      </c>
      <c r="FA7" s="405"/>
      <c r="FB7" s="405"/>
      <c r="FC7" s="405"/>
      <c r="FD7" s="405"/>
      <c r="FE7" s="405"/>
      <c r="FF7" s="405"/>
      <c r="FG7" s="405"/>
      <c r="FH7" s="405"/>
      <c r="FI7" s="405"/>
      <c r="FJ7" s="405"/>
      <c r="FK7" s="405"/>
      <c r="FL7" s="406"/>
      <c r="FM7" s="404" t="s">
        <v>225</v>
      </c>
      <c r="FN7" s="405"/>
      <c r="FO7" s="405"/>
      <c r="FP7" s="405"/>
      <c r="FQ7" s="405"/>
      <c r="FR7" s="405"/>
      <c r="FS7" s="405"/>
      <c r="FT7" s="405"/>
      <c r="FU7" s="405"/>
      <c r="FV7" s="405"/>
      <c r="FW7" s="405"/>
      <c r="FX7" s="405"/>
      <c r="FY7" s="406"/>
      <c r="FZ7" s="404" t="s">
        <v>225</v>
      </c>
      <c r="GA7" s="405"/>
      <c r="GB7" s="405"/>
      <c r="GC7" s="405"/>
      <c r="GD7" s="405"/>
      <c r="GE7" s="405"/>
      <c r="GF7" s="405"/>
      <c r="GG7" s="405"/>
      <c r="GH7" s="405"/>
      <c r="GI7" s="405"/>
      <c r="GJ7" s="405"/>
      <c r="GK7" s="405"/>
      <c r="GL7" s="406"/>
      <c r="GM7" s="404" t="s">
        <v>225</v>
      </c>
      <c r="GN7" s="405"/>
      <c r="GO7" s="405"/>
      <c r="GP7" s="405"/>
      <c r="GQ7" s="405"/>
      <c r="GR7" s="405"/>
      <c r="GS7" s="405"/>
      <c r="GT7" s="405"/>
      <c r="GU7" s="405"/>
      <c r="GV7" s="405"/>
      <c r="GW7" s="405"/>
      <c r="GX7" s="405"/>
      <c r="GY7" s="406"/>
      <c r="GZ7" s="404" t="s">
        <v>225</v>
      </c>
      <c r="HA7" s="405"/>
      <c r="HB7" s="405"/>
      <c r="HC7" s="405"/>
      <c r="HD7" s="405"/>
      <c r="HE7" s="405"/>
      <c r="HF7" s="405"/>
      <c r="HG7" s="405"/>
      <c r="HH7" s="405"/>
      <c r="HI7" s="405"/>
      <c r="HJ7" s="405"/>
      <c r="HK7" s="405"/>
      <c r="HL7" s="406"/>
      <c r="HM7" s="404" t="s">
        <v>225</v>
      </c>
      <c r="HN7" s="405"/>
      <c r="HO7" s="405"/>
      <c r="HP7" s="405"/>
      <c r="HQ7" s="405"/>
      <c r="HR7" s="405"/>
      <c r="HS7" s="405"/>
      <c r="HT7" s="405"/>
      <c r="HU7" s="405"/>
      <c r="HV7" s="405"/>
      <c r="HW7" s="405"/>
      <c r="HX7" s="405"/>
      <c r="HY7" s="406"/>
      <c r="HZ7" s="404" t="s">
        <v>225</v>
      </c>
      <c r="IA7" s="405"/>
      <c r="IB7" s="405"/>
      <c r="IC7" s="405"/>
      <c r="ID7" s="405"/>
      <c r="IE7" s="405"/>
      <c r="IF7" s="405"/>
      <c r="IG7" s="405"/>
      <c r="IH7" s="405"/>
      <c r="II7" s="405"/>
      <c r="IJ7" s="405"/>
      <c r="IK7" s="405"/>
      <c r="IL7" s="406"/>
      <c r="IM7" s="401" t="s">
        <v>226</v>
      </c>
      <c r="IN7" s="402"/>
      <c r="IO7" s="402"/>
      <c r="IP7" s="402"/>
      <c r="IQ7" s="402"/>
      <c r="IR7" s="402"/>
      <c r="IS7" s="402"/>
      <c r="IT7" s="402"/>
      <c r="IU7" s="402"/>
      <c r="IV7" s="402"/>
      <c r="IW7" s="402"/>
      <c r="IX7" s="402"/>
      <c r="IY7" s="403"/>
      <c r="IZ7" s="404" t="s">
        <v>227</v>
      </c>
      <c r="JA7" s="405"/>
      <c r="JB7" s="405"/>
      <c r="JC7" s="405"/>
      <c r="JD7" s="405"/>
      <c r="JE7" s="405"/>
      <c r="JF7" s="405"/>
      <c r="JG7" s="405"/>
      <c r="JH7" s="405"/>
      <c r="JI7" s="405"/>
      <c r="JJ7" s="405"/>
      <c r="JK7" s="405"/>
      <c r="JL7" s="406"/>
      <c r="JM7" s="404" t="s">
        <v>227</v>
      </c>
      <c r="JN7" s="405"/>
      <c r="JO7" s="405"/>
      <c r="JP7" s="405"/>
      <c r="JQ7" s="405"/>
      <c r="JR7" s="405"/>
      <c r="JS7" s="405"/>
      <c r="JT7" s="405"/>
      <c r="JU7" s="405"/>
      <c r="JV7" s="405"/>
      <c r="JW7" s="405"/>
      <c r="JX7" s="405"/>
      <c r="JY7" s="406"/>
      <c r="JZ7" s="404" t="s">
        <v>227</v>
      </c>
      <c r="KA7" s="405"/>
      <c r="KB7" s="405"/>
      <c r="KC7" s="405"/>
      <c r="KD7" s="405"/>
      <c r="KE7" s="405"/>
      <c r="KF7" s="405"/>
      <c r="KG7" s="405"/>
      <c r="KH7" s="405"/>
      <c r="KI7" s="405"/>
      <c r="KJ7" s="405"/>
      <c r="KK7" s="405"/>
      <c r="KL7" s="406"/>
      <c r="KM7" s="404" t="s">
        <v>227</v>
      </c>
      <c r="KN7" s="405"/>
      <c r="KO7" s="405"/>
      <c r="KP7" s="405"/>
      <c r="KQ7" s="405"/>
      <c r="KR7" s="405"/>
      <c r="KS7" s="405"/>
      <c r="KT7" s="405"/>
      <c r="KU7" s="405"/>
      <c r="KV7" s="405"/>
      <c r="KW7" s="405"/>
      <c r="KX7" s="405"/>
      <c r="KY7" s="406"/>
      <c r="KZ7" s="408" t="s">
        <v>228</v>
      </c>
      <c r="LA7" s="409"/>
      <c r="LB7" s="409"/>
      <c r="LC7" s="409"/>
      <c r="LD7" s="409"/>
      <c r="LE7" s="409"/>
      <c r="LF7" s="409"/>
      <c r="LG7" s="409"/>
      <c r="LH7" s="409"/>
      <c r="LI7" s="409"/>
      <c r="LJ7" s="409"/>
      <c r="LK7" s="409"/>
      <c r="LL7" s="410"/>
      <c r="LM7" s="404" t="s">
        <v>228</v>
      </c>
      <c r="LN7" s="405"/>
      <c r="LO7" s="405"/>
      <c r="LP7" s="405"/>
      <c r="LQ7" s="405"/>
      <c r="LR7" s="405"/>
      <c r="LS7" s="405"/>
      <c r="LT7" s="405"/>
      <c r="LU7" s="405"/>
      <c r="LV7" s="405"/>
      <c r="LW7" s="405"/>
      <c r="LX7" s="405"/>
      <c r="LY7" s="406"/>
      <c r="LZ7" s="404" t="s">
        <v>228</v>
      </c>
      <c r="MA7" s="405"/>
      <c r="MB7" s="405"/>
      <c r="MC7" s="405"/>
      <c r="MD7" s="405"/>
      <c r="ME7" s="405"/>
      <c r="MF7" s="405"/>
      <c r="MG7" s="405"/>
      <c r="MH7" s="405"/>
      <c r="MI7" s="405"/>
      <c r="MJ7" s="405"/>
      <c r="MK7" s="405"/>
      <c r="ML7" s="406"/>
      <c r="MM7" s="404" t="s">
        <v>228</v>
      </c>
      <c r="MN7" s="405"/>
      <c r="MO7" s="405"/>
      <c r="MP7" s="405"/>
      <c r="MQ7" s="405"/>
      <c r="MR7" s="405"/>
      <c r="MS7" s="405"/>
      <c r="MT7" s="405"/>
      <c r="MU7" s="405"/>
      <c r="MV7" s="405"/>
      <c r="MW7" s="405"/>
      <c r="MX7" s="405"/>
      <c r="MY7" s="406"/>
      <c r="MZ7" s="404" t="s">
        <v>228</v>
      </c>
      <c r="NA7" s="405"/>
      <c r="NB7" s="405"/>
      <c r="NC7" s="405"/>
      <c r="ND7" s="405"/>
      <c r="NE7" s="405"/>
      <c r="NF7" s="405"/>
      <c r="NG7" s="405"/>
      <c r="NH7" s="405"/>
      <c r="NI7" s="405"/>
      <c r="NJ7" s="405"/>
      <c r="NK7" s="405"/>
      <c r="NL7" s="406"/>
      <c r="NM7" s="404" t="s">
        <v>228</v>
      </c>
      <c r="NN7" s="405"/>
      <c r="NO7" s="405"/>
      <c r="NP7" s="405"/>
      <c r="NQ7" s="405"/>
      <c r="NR7" s="405"/>
      <c r="NS7" s="405"/>
      <c r="NT7" s="405"/>
      <c r="NU7" s="405"/>
      <c r="NV7" s="405"/>
      <c r="NW7" s="405"/>
      <c r="NX7" s="405"/>
      <c r="NY7" s="406"/>
      <c r="NZ7" s="404" t="s">
        <v>228</v>
      </c>
      <c r="OA7" s="405"/>
      <c r="OB7" s="405"/>
      <c r="OC7" s="405"/>
      <c r="OD7" s="405"/>
      <c r="OE7" s="405"/>
      <c r="OF7" s="405"/>
      <c r="OG7" s="405"/>
      <c r="OH7" s="405"/>
      <c r="OI7" s="405"/>
      <c r="OJ7" s="405"/>
      <c r="OK7" s="405"/>
      <c r="OL7" s="406"/>
      <c r="OM7" s="404" t="s">
        <v>228</v>
      </c>
      <c r="ON7" s="405"/>
      <c r="OO7" s="405"/>
      <c r="OP7" s="405"/>
      <c r="OQ7" s="405"/>
      <c r="OR7" s="405"/>
      <c r="OS7" s="405"/>
      <c r="OT7" s="405"/>
      <c r="OU7" s="405"/>
      <c r="OV7" s="405"/>
      <c r="OW7" s="405"/>
      <c r="OX7" s="405"/>
      <c r="OY7" s="406"/>
      <c r="OZ7" s="404" t="s">
        <v>228</v>
      </c>
      <c r="PA7" s="405"/>
      <c r="PB7" s="405"/>
      <c r="PC7" s="405"/>
      <c r="PD7" s="405"/>
      <c r="PE7" s="405"/>
      <c r="PF7" s="405"/>
      <c r="PG7" s="405"/>
      <c r="PH7" s="405"/>
      <c r="PI7" s="405"/>
      <c r="PJ7" s="405"/>
      <c r="PK7" s="405"/>
      <c r="PL7" s="406"/>
      <c r="PM7" s="404" t="s">
        <v>228</v>
      </c>
      <c r="PN7" s="405"/>
      <c r="PO7" s="405"/>
      <c r="PP7" s="405"/>
      <c r="PQ7" s="405"/>
      <c r="PR7" s="405"/>
      <c r="PS7" s="405"/>
      <c r="PT7" s="405"/>
      <c r="PU7" s="405"/>
      <c r="PV7" s="405"/>
      <c r="PW7" s="405"/>
      <c r="PX7" s="405"/>
      <c r="PY7" s="406"/>
      <c r="PZ7" s="404" t="s">
        <v>228</v>
      </c>
      <c r="QA7" s="405"/>
      <c r="QB7" s="405"/>
      <c r="QC7" s="405"/>
      <c r="QD7" s="405"/>
      <c r="QE7" s="405"/>
      <c r="QF7" s="405"/>
      <c r="QG7" s="405"/>
      <c r="QH7" s="405"/>
      <c r="QI7" s="405"/>
      <c r="QJ7" s="405"/>
      <c r="QK7" s="405"/>
      <c r="QL7" s="406"/>
      <c r="QM7" s="404" t="s">
        <v>229</v>
      </c>
      <c r="QN7" s="405"/>
      <c r="QO7" s="405"/>
      <c r="QP7" s="405"/>
      <c r="QQ7" s="405"/>
      <c r="QR7" s="405"/>
      <c r="QS7" s="405"/>
      <c r="QT7" s="405"/>
      <c r="QU7" s="405"/>
      <c r="QV7" s="405"/>
      <c r="QW7" s="405"/>
      <c r="QX7" s="405"/>
      <c r="QY7" s="406"/>
      <c r="QZ7" s="404" t="s">
        <v>229</v>
      </c>
      <c r="RA7" s="405"/>
      <c r="RB7" s="405"/>
      <c r="RC7" s="405"/>
      <c r="RD7" s="405"/>
      <c r="RE7" s="405"/>
      <c r="RF7" s="405"/>
      <c r="RG7" s="405"/>
      <c r="RH7" s="405"/>
      <c r="RI7" s="405"/>
      <c r="RJ7" s="405"/>
      <c r="RK7" s="405"/>
      <c r="RL7" s="406"/>
      <c r="RM7" s="404" t="s">
        <v>229</v>
      </c>
      <c r="RN7" s="405"/>
      <c r="RO7" s="405"/>
      <c r="RP7" s="405"/>
      <c r="RQ7" s="405"/>
      <c r="RR7" s="405"/>
      <c r="RS7" s="405"/>
      <c r="RT7" s="405"/>
      <c r="RU7" s="405"/>
      <c r="RV7" s="405"/>
      <c r="RW7" s="405"/>
      <c r="RX7" s="405"/>
      <c r="RY7" s="406"/>
      <c r="RZ7" s="404" t="s">
        <v>229</v>
      </c>
      <c r="SA7" s="405"/>
      <c r="SB7" s="405"/>
      <c r="SC7" s="405"/>
      <c r="SD7" s="405"/>
      <c r="SE7" s="405"/>
      <c r="SF7" s="405"/>
      <c r="SG7" s="405"/>
      <c r="SH7" s="405"/>
      <c r="SI7" s="405"/>
      <c r="SJ7" s="405"/>
      <c r="SK7" s="405"/>
      <c r="SL7" s="406"/>
      <c r="SM7" s="404" t="s">
        <v>229</v>
      </c>
      <c r="SN7" s="405"/>
      <c r="SO7" s="405"/>
      <c r="SP7" s="405"/>
      <c r="SQ7" s="405"/>
      <c r="SR7" s="405"/>
      <c r="SS7" s="405"/>
      <c r="ST7" s="405"/>
      <c r="SU7" s="405"/>
      <c r="SV7" s="405"/>
      <c r="SW7" s="405"/>
      <c r="SX7" s="405"/>
      <c r="SY7" s="406"/>
      <c r="SZ7" s="404" t="s">
        <v>229</v>
      </c>
      <c r="TA7" s="405"/>
      <c r="TB7" s="405"/>
      <c r="TC7" s="405"/>
      <c r="TD7" s="405"/>
      <c r="TE7" s="405"/>
      <c r="TF7" s="405"/>
      <c r="TG7" s="405"/>
      <c r="TH7" s="405"/>
      <c r="TI7" s="405"/>
      <c r="TJ7" s="405"/>
      <c r="TK7" s="405"/>
      <c r="TL7" s="406"/>
      <c r="TM7" s="404" t="s">
        <v>229</v>
      </c>
      <c r="TN7" s="405"/>
      <c r="TO7" s="405"/>
      <c r="TP7" s="405"/>
      <c r="TQ7" s="405"/>
      <c r="TR7" s="405"/>
      <c r="TS7" s="405"/>
      <c r="TT7" s="405"/>
      <c r="TU7" s="405"/>
      <c r="TV7" s="405"/>
      <c r="TW7" s="405"/>
      <c r="TX7" s="405"/>
      <c r="TY7" s="406"/>
      <c r="TZ7" s="404" t="s">
        <v>229</v>
      </c>
      <c r="UA7" s="405"/>
      <c r="UB7" s="405"/>
      <c r="UC7" s="405"/>
      <c r="UD7" s="405"/>
      <c r="UE7" s="405"/>
      <c r="UF7" s="405"/>
      <c r="UG7" s="405"/>
      <c r="UH7" s="405"/>
      <c r="UI7" s="405"/>
      <c r="UJ7" s="405"/>
      <c r="UK7" s="405"/>
      <c r="UL7" s="406"/>
      <c r="UM7" s="404" t="s">
        <v>229</v>
      </c>
      <c r="UN7" s="405"/>
      <c r="UO7" s="405"/>
      <c r="UP7" s="405"/>
      <c r="UQ7" s="405"/>
      <c r="UR7" s="405"/>
      <c r="US7" s="405"/>
      <c r="UT7" s="405"/>
      <c r="UU7" s="405"/>
      <c r="UV7" s="405"/>
      <c r="UW7" s="405"/>
      <c r="UX7" s="405"/>
      <c r="UY7" s="406"/>
      <c r="UZ7" s="404" t="s">
        <v>229</v>
      </c>
      <c r="VA7" s="405"/>
      <c r="VB7" s="405"/>
      <c r="VC7" s="405"/>
      <c r="VD7" s="405"/>
      <c r="VE7" s="405"/>
      <c r="VF7" s="405"/>
      <c r="VG7" s="405"/>
      <c r="VH7" s="405"/>
      <c r="VI7" s="405"/>
      <c r="VJ7" s="405"/>
      <c r="VK7" s="405"/>
      <c r="VL7" s="406"/>
      <c r="VM7" s="404" t="s">
        <v>229</v>
      </c>
      <c r="VN7" s="405"/>
      <c r="VO7" s="405"/>
      <c r="VP7" s="405"/>
      <c r="VQ7" s="405"/>
      <c r="VR7" s="405"/>
      <c r="VS7" s="405"/>
      <c r="VT7" s="405"/>
      <c r="VU7" s="405"/>
      <c r="VV7" s="405"/>
      <c r="VW7" s="405"/>
      <c r="VX7" s="405"/>
      <c r="VY7" s="406"/>
      <c r="VZ7" s="404" t="s">
        <v>229</v>
      </c>
      <c r="WA7" s="405"/>
      <c r="WB7" s="405"/>
      <c r="WC7" s="405"/>
      <c r="WD7" s="405"/>
      <c r="WE7" s="405"/>
      <c r="WF7" s="405"/>
      <c r="WG7" s="405"/>
      <c r="WH7" s="405"/>
      <c r="WI7" s="405"/>
      <c r="WJ7" s="405"/>
      <c r="WK7" s="405"/>
      <c r="WL7" s="406"/>
      <c r="WM7" s="404" t="s">
        <v>229</v>
      </c>
      <c r="WN7" s="405"/>
      <c r="WO7" s="405"/>
      <c r="WP7" s="405"/>
      <c r="WQ7" s="405"/>
      <c r="WR7" s="405"/>
      <c r="WS7" s="405"/>
      <c r="WT7" s="405"/>
      <c r="WU7" s="405"/>
      <c r="WV7" s="405"/>
      <c r="WW7" s="405"/>
      <c r="WX7" s="405"/>
      <c r="WY7" s="406"/>
      <c r="WZ7" s="404" t="s">
        <v>230</v>
      </c>
      <c r="XA7" s="405"/>
      <c r="XB7" s="405"/>
      <c r="XC7" s="405"/>
      <c r="XD7" s="405"/>
      <c r="XE7" s="405"/>
      <c r="XF7" s="405"/>
      <c r="XG7" s="405"/>
      <c r="XH7" s="405"/>
      <c r="XI7" s="405"/>
      <c r="XJ7" s="405"/>
      <c r="XK7" s="405"/>
      <c r="XL7" s="406"/>
      <c r="XM7" s="404" t="s">
        <v>230</v>
      </c>
      <c r="XN7" s="405"/>
      <c r="XO7" s="405"/>
      <c r="XP7" s="405"/>
      <c r="XQ7" s="405"/>
      <c r="XR7" s="405"/>
      <c r="XS7" s="405"/>
      <c r="XT7" s="405"/>
      <c r="XU7" s="405"/>
      <c r="XV7" s="405"/>
      <c r="XW7" s="405"/>
      <c r="XX7" s="405"/>
      <c r="XY7" s="406"/>
      <c r="XZ7" s="404" t="s">
        <v>230</v>
      </c>
      <c r="YA7" s="405"/>
      <c r="YB7" s="405"/>
      <c r="YC7" s="405"/>
      <c r="YD7" s="405"/>
      <c r="YE7" s="405"/>
      <c r="YF7" s="405"/>
      <c r="YG7" s="405"/>
      <c r="YH7" s="405"/>
      <c r="YI7" s="405"/>
      <c r="YJ7" s="405"/>
      <c r="YK7" s="405"/>
      <c r="YL7" s="406"/>
      <c r="YM7" s="404" t="s">
        <v>230</v>
      </c>
      <c r="YN7" s="405"/>
      <c r="YO7" s="405"/>
      <c r="YP7" s="405"/>
      <c r="YQ7" s="405"/>
      <c r="YR7" s="405"/>
      <c r="YS7" s="405"/>
      <c r="YT7" s="405"/>
      <c r="YU7" s="405"/>
      <c r="YV7" s="405"/>
      <c r="YW7" s="405"/>
      <c r="YX7" s="405"/>
      <c r="YY7" s="406"/>
      <c r="YZ7" s="404" t="s">
        <v>228</v>
      </c>
      <c r="ZA7" s="405"/>
      <c r="ZB7" s="405"/>
      <c r="ZC7" s="405"/>
      <c r="ZD7" s="405"/>
      <c r="ZE7" s="405"/>
      <c r="ZF7" s="405"/>
      <c r="ZG7" s="405"/>
      <c r="ZH7" s="405"/>
      <c r="ZI7" s="405"/>
      <c r="ZJ7" s="405"/>
      <c r="ZK7" s="405"/>
      <c r="ZL7" s="406"/>
      <c r="ZM7" s="404" t="s">
        <v>230</v>
      </c>
      <c r="ZN7" s="405"/>
      <c r="ZO7" s="405"/>
      <c r="ZP7" s="405"/>
      <c r="ZQ7" s="405"/>
      <c r="ZR7" s="405"/>
      <c r="ZS7" s="405"/>
      <c r="ZT7" s="405"/>
      <c r="ZU7" s="405"/>
      <c r="ZV7" s="405"/>
      <c r="ZW7" s="405"/>
      <c r="ZX7" s="405"/>
      <c r="ZY7" s="405"/>
      <c r="ZZ7" s="408" t="s">
        <v>230</v>
      </c>
      <c r="AAA7" s="409"/>
      <c r="AAB7" s="409"/>
      <c r="AAC7" s="409"/>
      <c r="AAD7" s="409"/>
      <c r="AAE7" s="409"/>
      <c r="AAF7" s="409"/>
      <c r="AAG7" s="409"/>
      <c r="AAH7" s="409"/>
      <c r="AAI7" s="409"/>
      <c r="AAJ7" s="409"/>
      <c r="AAK7" s="409"/>
      <c r="AAL7" s="410"/>
      <c r="AAM7" s="404" t="s">
        <v>230</v>
      </c>
      <c r="AAN7" s="405"/>
      <c r="AAO7" s="405"/>
      <c r="AAP7" s="405"/>
      <c r="AAQ7" s="405"/>
      <c r="AAR7" s="405"/>
      <c r="AAS7" s="405"/>
      <c r="AAT7" s="405"/>
      <c r="AAU7" s="405"/>
      <c r="AAV7" s="405"/>
      <c r="AAW7" s="405"/>
      <c r="AAX7" s="405"/>
      <c r="AAY7" s="406"/>
      <c r="AAZ7" s="404" t="s">
        <v>230</v>
      </c>
      <c r="ABA7" s="405"/>
      <c r="ABB7" s="405"/>
      <c r="ABC7" s="405"/>
      <c r="ABD7" s="405"/>
      <c r="ABE7" s="405"/>
      <c r="ABF7" s="405"/>
      <c r="ABG7" s="405"/>
      <c r="ABH7" s="405"/>
      <c r="ABI7" s="405"/>
      <c r="ABJ7" s="405"/>
      <c r="ABK7" s="405"/>
      <c r="ABL7" s="406"/>
      <c r="ABM7" s="404" t="s">
        <v>231</v>
      </c>
      <c r="ABN7" s="405"/>
      <c r="ABO7" s="405"/>
      <c r="ABP7" s="405"/>
      <c r="ABQ7" s="405"/>
      <c r="ABR7" s="405"/>
      <c r="ABS7" s="405"/>
      <c r="ABT7" s="405"/>
      <c r="ABU7" s="405"/>
      <c r="ABV7" s="405"/>
      <c r="ABW7" s="405"/>
      <c r="ABX7" s="405"/>
      <c r="ABY7" s="406"/>
      <c r="ABZ7" s="404" t="s">
        <v>231</v>
      </c>
      <c r="ACA7" s="405"/>
      <c r="ACB7" s="405"/>
      <c r="ACC7" s="405"/>
      <c r="ACD7" s="405"/>
      <c r="ACE7" s="405"/>
      <c r="ACF7" s="405"/>
      <c r="ACG7" s="405"/>
      <c r="ACH7" s="405"/>
      <c r="ACI7" s="405"/>
      <c r="ACJ7" s="405"/>
      <c r="ACK7" s="405"/>
      <c r="ACL7" s="406"/>
      <c r="ACM7" s="404" t="s">
        <v>231</v>
      </c>
      <c r="ACN7" s="405"/>
      <c r="ACO7" s="405"/>
      <c r="ACP7" s="405"/>
      <c r="ACQ7" s="405"/>
      <c r="ACR7" s="405"/>
      <c r="ACS7" s="405"/>
      <c r="ACT7" s="405"/>
      <c r="ACU7" s="405"/>
      <c r="ACV7" s="405"/>
      <c r="ACW7" s="405"/>
      <c r="ACX7" s="405"/>
      <c r="ACY7" s="406"/>
      <c r="ACZ7" s="419" t="s">
        <v>231</v>
      </c>
      <c r="ADA7" s="419"/>
      <c r="ADB7" s="419"/>
      <c r="ADC7" s="419"/>
      <c r="ADD7" s="419"/>
      <c r="ADE7" s="419"/>
      <c r="ADF7" s="419"/>
      <c r="ADG7" s="419"/>
      <c r="ADH7" s="419"/>
      <c r="ADI7" s="419"/>
      <c r="ADJ7" s="419"/>
      <c r="ADK7" s="419"/>
      <c r="ADL7" s="419"/>
      <c r="ADM7" s="39"/>
      <c r="ADN7" s="39"/>
      <c r="ADO7" s="45"/>
      <c r="ADP7" s="45"/>
      <c r="ADQ7" s="40"/>
      <c r="ADR7" s="40"/>
      <c r="ADS7" s="40"/>
      <c r="ADT7" s="40"/>
      <c r="ADU7" s="100"/>
      <c r="ADV7" s="100"/>
      <c r="ADW7" s="100"/>
      <c r="ADX7" s="100"/>
      <c r="ADY7" s="100"/>
      <c r="ADZ7" s="419"/>
      <c r="AEA7" s="419"/>
      <c r="AEB7" s="419"/>
      <c r="AEC7" s="419"/>
      <c r="AED7" s="419"/>
      <c r="AEE7" s="419"/>
      <c r="AEF7" s="419"/>
      <c r="AEG7" s="419"/>
      <c r="AEH7" s="419"/>
      <c r="AEI7" s="419"/>
      <c r="AEJ7" s="419"/>
      <c r="AEK7" s="419"/>
      <c r="AEL7" s="419"/>
      <c r="AEM7" s="423"/>
      <c r="AEN7" s="423"/>
      <c r="AEO7" s="423"/>
      <c r="AEP7" s="423"/>
      <c r="AEQ7" s="423"/>
      <c r="AER7" s="423"/>
      <c r="AES7" s="423"/>
      <c r="AET7" s="423"/>
      <c r="AEU7" s="423"/>
      <c r="AEV7" s="423"/>
      <c r="AEW7" s="423"/>
      <c r="AEX7" s="423"/>
      <c r="AEY7" s="423"/>
      <c r="AEZ7" s="119"/>
      <c r="AFA7" s="119"/>
    </row>
    <row r="8" spans="1:833" s="38" customFormat="1" ht="36.75" customHeight="1" x14ac:dyDescent="0.2">
      <c r="A8" s="352"/>
      <c r="B8" s="352"/>
      <c r="C8" s="427"/>
      <c r="D8" s="352"/>
      <c r="E8" s="352"/>
      <c r="F8" s="429"/>
      <c r="G8" s="400"/>
      <c r="H8" s="400"/>
      <c r="I8" s="400"/>
      <c r="J8" s="400"/>
      <c r="K8" s="400"/>
      <c r="L8" s="400"/>
      <c r="M8" s="397" t="s">
        <v>172</v>
      </c>
      <c r="N8" s="398"/>
      <c r="O8" s="397" t="s">
        <v>550</v>
      </c>
      <c r="P8" s="398"/>
      <c r="Q8" s="360" t="s">
        <v>417</v>
      </c>
      <c r="R8" s="362"/>
      <c r="S8" s="360" t="s">
        <v>418</v>
      </c>
      <c r="T8" s="362"/>
      <c r="U8" s="391" t="s">
        <v>425</v>
      </c>
      <c r="V8" s="392"/>
      <c r="W8" s="393"/>
      <c r="X8" s="395" t="s">
        <v>551</v>
      </c>
      <c r="Y8" s="396"/>
      <c r="Z8" s="397" t="s">
        <v>172</v>
      </c>
      <c r="AA8" s="398"/>
      <c r="AB8" s="397" t="s">
        <v>550</v>
      </c>
      <c r="AC8" s="398"/>
      <c r="AD8" s="360" t="s">
        <v>417</v>
      </c>
      <c r="AE8" s="362"/>
      <c r="AF8" s="360" t="s">
        <v>418</v>
      </c>
      <c r="AG8" s="362"/>
      <c r="AH8" s="391" t="s">
        <v>425</v>
      </c>
      <c r="AI8" s="392"/>
      <c r="AJ8" s="393"/>
      <c r="AK8" s="395" t="s">
        <v>551</v>
      </c>
      <c r="AL8" s="396"/>
      <c r="AM8" s="397" t="s">
        <v>172</v>
      </c>
      <c r="AN8" s="398"/>
      <c r="AO8" s="397" t="s">
        <v>550</v>
      </c>
      <c r="AP8" s="398"/>
      <c r="AQ8" s="360" t="s">
        <v>417</v>
      </c>
      <c r="AR8" s="362"/>
      <c r="AS8" s="360" t="s">
        <v>418</v>
      </c>
      <c r="AT8" s="362"/>
      <c r="AU8" s="391" t="s">
        <v>425</v>
      </c>
      <c r="AV8" s="392"/>
      <c r="AW8" s="393"/>
      <c r="AX8" s="395" t="s">
        <v>551</v>
      </c>
      <c r="AY8" s="396"/>
      <c r="AZ8" s="397" t="s">
        <v>172</v>
      </c>
      <c r="BA8" s="398"/>
      <c r="BB8" s="397" t="s">
        <v>550</v>
      </c>
      <c r="BC8" s="398"/>
      <c r="BD8" s="360" t="s">
        <v>417</v>
      </c>
      <c r="BE8" s="362"/>
      <c r="BF8" s="360" t="s">
        <v>418</v>
      </c>
      <c r="BG8" s="362"/>
      <c r="BH8" s="391" t="s">
        <v>425</v>
      </c>
      <c r="BI8" s="392"/>
      <c r="BJ8" s="393"/>
      <c r="BK8" s="395" t="s">
        <v>551</v>
      </c>
      <c r="BL8" s="396"/>
      <c r="BM8" s="397" t="s">
        <v>172</v>
      </c>
      <c r="BN8" s="398"/>
      <c r="BO8" s="397" t="s">
        <v>550</v>
      </c>
      <c r="BP8" s="398"/>
      <c r="BQ8" s="360" t="s">
        <v>417</v>
      </c>
      <c r="BR8" s="362"/>
      <c r="BS8" s="360" t="s">
        <v>418</v>
      </c>
      <c r="BT8" s="362"/>
      <c r="BU8" s="391" t="s">
        <v>425</v>
      </c>
      <c r="BV8" s="392"/>
      <c r="BW8" s="393"/>
      <c r="BX8" s="395" t="s">
        <v>551</v>
      </c>
      <c r="BY8" s="396"/>
      <c r="BZ8" s="397" t="s">
        <v>172</v>
      </c>
      <c r="CA8" s="398"/>
      <c r="CB8" s="397" t="s">
        <v>550</v>
      </c>
      <c r="CC8" s="398"/>
      <c r="CD8" s="360" t="s">
        <v>417</v>
      </c>
      <c r="CE8" s="362"/>
      <c r="CF8" s="360" t="s">
        <v>418</v>
      </c>
      <c r="CG8" s="362"/>
      <c r="CH8" s="391" t="s">
        <v>425</v>
      </c>
      <c r="CI8" s="392"/>
      <c r="CJ8" s="393"/>
      <c r="CK8" s="395" t="s">
        <v>551</v>
      </c>
      <c r="CL8" s="396"/>
      <c r="CM8" s="397" t="s">
        <v>172</v>
      </c>
      <c r="CN8" s="398"/>
      <c r="CO8" s="397" t="s">
        <v>550</v>
      </c>
      <c r="CP8" s="398"/>
      <c r="CQ8" s="360" t="s">
        <v>417</v>
      </c>
      <c r="CR8" s="362"/>
      <c r="CS8" s="360" t="s">
        <v>418</v>
      </c>
      <c r="CT8" s="362"/>
      <c r="CU8" s="391" t="s">
        <v>425</v>
      </c>
      <c r="CV8" s="392"/>
      <c r="CW8" s="393"/>
      <c r="CX8" s="395" t="s">
        <v>551</v>
      </c>
      <c r="CY8" s="396"/>
      <c r="CZ8" s="397" t="s">
        <v>172</v>
      </c>
      <c r="DA8" s="398"/>
      <c r="DB8" s="397" t="s">
        <v>550</v>
      </c>
      <c r="DC8" s="398"/>
      <c r="DD8" s="360" t="s">
        <v>417</v>
      </c>
      <c r="DE8" s="362"/>
      <c r="DF8" s="360" t="s">
        <v>418</v>
      </c>
      <c r="DG8" s="362"/>
      <c r="DH8" s="391" t="s">
        <v>425</v>
      </c>
      <c r="DI8" s="392"/>
      <c r="DJ8" s="393"/>
      <c r="DK8" s="395" t="s">
        <v>551</v>
      </c>
      <c r="DL8" s="396"/>
      <c r="DM8" s="397" t="s">
        <v>172</v>
      </c>
      <c r="DN8" s="398"/>
      <c r="DO8" s="397" t="s">
        <v>550</v>
      </c>
      <c r="DP8" s="398"/>
      <c r="DQ8" s="360" t="s">
        <v>417</v>
      </c>
      <c r="DR8" s="362"/>
      <c r="DS8" s="360" t="s">
        <v>418</v>
      </c>
      <c r="DT8" s="362"/>
      <c r="DU8" s="391" t="s">
        <v>425</v>
      </c>
      <c r="DV8" s="392"/>
      <c r="DW8" s="393"/>
      <c r="DX8" s="395" t="s">
        <v>551</v>
      </c>
      <c r="DY8" s="396"/>
      <c r="DZ8" s="397" t="s">
        <v>172</v>
      </c>
      <c r="EA8" s="398"/>
      <c r="EB8" s="397" t="s">
        <v>550</v>
      </c>
      <c r="EC8" s="398"/>
      <c r="ED8" s="360" t="s">
        <v>417</v>
      </c>
      <c r="EE8" s="362"/>
      <c r="EF8" s="360" t="s">
        <v>418</v>
      </c>
      <c r="EG8" s="362"/>
      <c r="EH8" s="391" t="s">
        <v>425</v>
      </c>
      <c r="EI8" s="392"/>
      <c r="EJ8" s="393"/>
      <c r="EK8" s="395" t="s">
        <v>551</v>
      </c>
      <c r="EL8" s="396"/>
      <c r="EM8" s="397" t="s">
        <v>172</v>
      </c>
      <c r="EN8" s="398"/>
      <c r="EO8" s="397" t="s">
        <v>550</v>
      </c>
      <c r="EP8" s="398"/>
      <c r="EQ8" s="360" t="s">
        <v>417</v>
      </c>
      <c r="ER8" s="362"/>
      <c r="ES8" s="360" t="s">
        <v>418</v>
      </c>
      <c r="ET8" s="362"/>
      <c r="EU8" s="391" t="s">
        <v>425</v>
      </c>
      <c r="EV8" s="392"/>
      <c r="EW8" s="393"/>
      <c r="EX8" s="395" t="s">
        <v>551</v>
      </c>
      <c r="EY8" s="396"/>
      <c r="EZ8" s="397" t="s">
        <v>172</v>
      </c>
      <c r="FA8" s="398"/>
      <c r="FB8" s="397" t="s">
        <v>550</v>
      </c>
      <c r="FC8" s="398"/>
      <c r="FD8" s="432" t="s">
        <v>542</v>
      </c>
      <c r="FE8" s="433"/>
      <c r="FF8" s="360" t="s">
        <v>418</v>
      </c>
      <c r="FG8" s="362"/>
      <c r="FH8" s="391" t="s">
        <v>425</v>
      </c>
      <c r="FI8" s="392"/>
      <c r="FJ8" s="393"/>
      <c r="FK8" s="395" t="s">
        <v>551</v>
      </c>
      <c r="FL8" s="396"/>
      <c r="FM8" s="397" t="s">
        <v>172</v>
      </c>
      <c r="FN8" s="398"/>
      <c r="FO8" s="397" t="s">
        <v>550</v>
      </c>
      <c r="FP8" s="398"/>
      <c r="FQ8" s="360" t="s">
        <v>417</v>
      </c>
      <c r="FR8" s="362"/>
      <c r="FS8" s="360" t="s">
        <v>418</v>
      </c>
      <c r="FT8" s="362"/>
      <c r="FU8" s="391" t="s">
        <v>425</v>
      </c>
      <c r="FV8" s="392"/>
      <c r="FW8" s="393"/>
      <c r="FX8" s="395" t="s">
        <v>551</v>
      </c>
      <c r="FY8" s="396"/>
      <c r="FZ8" s="397" t="s">
        <v>172</v>
      </c>
      <c r="GA8" s="398"/>
      <c r="GB8" s="397" t="s">
        <v>550</v>
      </c>
      <c r="GC8" s="398"/>
      <c r="GD8" s="360" t="s">
        <v>417</v>
      </c>
      <c r="GE8" s="362"/>
      <c r="GF8" s="360" t="s">
        <v>418</v>
      </c>
      <c r="GG8" s="362"/>
      <c r="GH8" s="391" t="s">
        <v>425</v>
      </c>
      <c r="GI8" s="392"/>
      <c r="GJ8" s="393"/>
      <c r="GK8" s="395" t="s">
        <v>551</v>
      </c>
      <c r="GL8" s="396"/>
      <c r="GM8" s="397" t="s">
        <v>172</v>
      </c>
      <c r="GN8" s="398"/>
      <c r="GO8" s="397" t="s">
        <v>550</v>
      </c>
      <c r="GP8" s="398"/>
      <c r="GQ8" s="360" t="s">
        <v>417</v>
      </c>
      <c r="GR8" s="362"/>
      <c r="GS8" s="360" t="s">
        <v>418</v>
      </c>
      <c r="GT8" s="362"/>
      <c r="GU8" s="391" t="s">
        <v>425</v>
      </c>
      <c r="GV8" s="392"/>
      <c r="GW8" s="393"/>
      <c r="GX8" s="395" t="s">
        <v>551</v>
      </c>
      <c r="GY8" s="396"/>
      <c r="GZ8" s="397" t="s">
        <v>172</v>
      </c>
      <c r="HA8" s="398"/>
      <c r="HB8" s="397" t="s">
        <v>550</v>
      </c>
      <c r="HC8" s="398"/>
      <c r="HD8" s="360" t="s">
        <v>417</v>
      </c>
      <c r="HE8" s="362"/>
      <c r="HF8" s="360" t="s">
        <v>418</v>
      </c>
      <c r="HG8" s="362"/>
      <c r="HH8" s="391" t="s">
        <v>425</v>
      </c>
      <c r="HI8" s="392"/>
      <c r="HJ8" s="393"/>
      <c r="HK8" s="395" t="s">
        <v>551</v>
      </c>
      <c r="HL8" s="396"/>
      <c r="HM8" s="397" t="s">
        <v>172</v>
      </c>
      <c r="HN8" s="398"/>
      <c r="HO8" s="397" t="s">
        <v>550</v>
      </c>
      <c r="HP8" s="398"/>
      <c r="HQ8" s="360" t="s">
        <v>417</v>
      </c>
      <c r="HR8" s="362"/>
      <c r="HS8" s="360" t="s">
        <v>418</v>
      </c>
      <c r="HT8" s="362"/>
      <c r="HU8" s="391" t="s">
        <v>425</v>
      </c>
      <c r="HV8" s="392"/>
      <c r="HW8" s="393"/>
      <c r="HX8" s="395" t="s">
        <v>551</v>
      </c>
      <c r="HY8" s="396"/>
      <c r="HZ8" s="397" t="s">
        <v>172</v>
      </c>
      <c r="IA8" s="398"/>
      <c r="IB8" s="397" t="s">
        <v>550</v>
      </c>
      <c r="IC8" s="398"/>
      <c r="ID8" s="360" t="s">
        <v>417</v>
      </c>
      <c r="IE8" s="362"/>
      <c r="IF8" s="360" t="s">
        <v>418</v>
      </c>
      <c r="IG8" s="362"/>
      <c r="IH8" s="391" t="s">
        <v>425</v>
      </c>
      <c r="II8" s="392"/>
      <c r="IJ8" s="393"/>
      <c r="IK8" s="395" t="s">
        <v>551</v>
      </c>
      <c r="IL8" s="396"/>
      <c r="IM8" s="397" t="s">
        <v>172</v>
      </c>
      <c r="IN8" s="398"/>
      <c r="IO8" s="397" t="s">
        <v>550</v>
      </c>
      <c r="IP8" s="398"/>
      <c r="IQ8" s="360" t="s">
        <v>417</v>
      </c>
      <c r="IR8" s="362"/>
      <c r="IS8" s="360" t="s">
        <v>418</v>
      </c>
      <c r="IT8" s="362"/>
      <c r="IU8" s="391" t="s">
        <v>425</v>
      </c>
      <c r="IV8" s="392"/>
      <c r="IW8" s="393"/>
      <c r="IX8" s="395" t="s">
        <v>551</v>
      </c>
      <c r="IY8" s="396"/>
      <c r="IZ8" s="397" t="s">
        <v>172</v>
      </c>
      <c r="JA8" s="398"/>
      <c r="JB8" s="397" t="s">
        <v>550</v>
      </c>
      <c r="JC8" s="398"/>
      <c r="JD8" s="360" t="s">
        <v>417</v>
      </c>
      <c r="JE8" s="362"/>
      <c r="JF8" s="360" t="s">
        <v>418</v>
      </c>
      <c r="JG8" s="362"/>
      <c r="JH8" s="391" t="s">
        <v>425</v>
      </c>
      <c r="JI8" s="392"/>
      <c r="JJ8" s="393"/>
      <c r="JK8" s="395" t="s">
        <v>551</v>
      </c>
      <c r="JL8" s="396"/>
      <c r="JM8" s="397" t="s">
        <v>172</v>
      </c>
      <c r="JN8" s="398"/>
      <c r="JO8" s="397" t="s">
        <v>550</v>
      </c>
      <c r="JP8" s="398"/>
      <c r="JQ8" s="360" t="s">
        <v>397</v>
      </c>
      <c r="JR8" s="362"/>
      <c r="JS8" s="360" t="s">
        <v>396</v>
      </c>
      <c r="JT8" s="362"/>
      <c r="JU8" s="391" t="s">
        <v>425</v>
      </c>
      <c r="JV8" s="392"/>
      <c r="JW8" s="393"/>
      <c r="JX8" s="395" t="s">
        <v>551</v>
      </c>
      <c r="JY8" s="396"/>
      <c r="JZ8" s="397" t="s">
        <v>172</v>
      </c>
      <c r="KA8" s="398"/>
      <c r="KB8" s="397" t="s">
        <v>550</v>
      </c>
      <c r="KC8" s="398"/>
      <c r="KD8" s="360" t="s">
        <v>417</v>
      </c>
      <c r="KE8" s="362"/>
      <c r="KF8" s="360" t="s">
        <v>418</v>
      </c>
      <c r="KG8" s="362"/>
      <c r="KH8" s="391" t="s">
        <v>425</v>
      </c>
      <c r="KI8" s="392"/>
      <c r="KJ8" s="393"/>
      <c r="KK8" s="395" t="s">
        <v>551</v>
      </c>
      <c r="KL8" s="396"/>
      <c r="KM8" s="397" t="s">
        <v>172</v>
      </c>
      <c r="KN8" s="398"/>
      <c r="KO8" s="397" t="s">
        <v>550</v>
      </c>
      <c r="KP8" s="398"/>
      <c r="KQ8" s="360" t="s">
        <v>417</v>
      </c>
      <c r="KR8" s="362"/>
      <c r="KS8" s="360" t="s">
        <v>418</v>
      </c>
      <c r="KT8" s="362"/>
      <c r="KU8" s="391" t="s">
        <v>425</v>
      </c>
      <c r="KV8" s="392"/>
      <c r="KW8" s="393"/>
      <c r="KX8" s="395" t="s">
        <v>551</v>
      </c>
      <c r="KY8" s="396"/>
      <c r="KZ8" s="397" t="s">
        <v>172</v>
      </c>
      <c r="LA8" s="398"/>
      <c r="LB8" s="397" t="s">
        <v>550</v>
      </c>
      <c r="LC8" s="398"/>
      <c r="LD8" s="360" t="s">
        <v>417</v>
      </c>
      <c r="LE8" s="362"/>
      <c r="LF8" s="360" t="s">
        <v>418</v>
      </c>
      <c r="LG8" s="362"/>
      <c r="LH8" s="391" t="s">
        <v>425</v>
      </c>
      <c r="LI8" s="392"/>
      <c r="LJ8" s="393"/>
      <c r="LK8" s="395" t="s">
        <v>551</v>
      </c>
      <c r="LL8" s="396"/>
      <c r="LM8" s="397" t="s">
        <v>172</v>
      </c>
      <c r="LN8" s="398"/>
      <c r="LO8" s="397" t="s">
        <v>550</v>
      </c>
      <c r="LP8" s="398"/>
      <c r="LQ8" s="360" t="s">
        <v>417</v>
      </c>
      <c r="LR8" s="362"/>
      <c r="LS8" s="360" t="s">
        <v>418</v>
      </c>
      <c r="LT8" s="362"/>
      <c r="LU8" s="391" t="s">
        <v>425</v>
      </c>
      <c r="LV8" s="392"/>
      <c r="LW8" s="393"/>
      <c r="LX8" s="395" t="s">
        <v>551</v>
      </c>
      <c r="LY8" s="396"/>
      <c r="LZ8" s="397" t="s">
        <v>172</v>
      </c>
      <c r="MA8" s="398"/>
      <c r="MB8" s="397" t="s">
        <v>550</v>
      </c>
      <c r="MC8" s="398"/>
      <c r="MD8" s="360" t="s">
        <v>417</v>
      </c>
      <c r="ME8" s="362"/>
      <c r="MF8" s="360" t="s">
        <v>418</v>
      </c>
      <c r="MG8" s="362"/>
      <c r="MH8" s="391" t="s">
        <v>425</v>
      </c>
      <c r="MI8" s="392"/>
      <c r="MJ8" s="393"/>
      <c r="MK8" s="395" t="s">
        <v>551</v>
      </c>
      <c r="ML8" s="396"/>
      <c r="MM8" s="397" t="s">
        <v>172</v>
      </c>
      <c r="MN8" s="398"/>
      <c r="MO8" s="397" t="s">
        <v>550</v>
      </c>
      <c r="MP8" s="398"/>
      <c r="MQ8" s="360" t="s">
        <v>417</v>
      </c>
      <c r="MR8" s="362"/>
      <c r="MS8" s="360" t="s">
        <v>418</v>
      </c>
      <c r="MT8" s="362"/>
      <c r="MU8" s="391" t="s">
        <v>425</v>
      </c>
      <c r="MV8" s="392"/>
      <c r="MW8" s="393"/>
      <c r="MX8" s="395" t="s">
        <v>551</v>
      </c>
      <c r="MY8" s="396"/>
      <c r="MZ8" s="397" t="s">
        <v>172</v>
      </c>
      <c r="NA8" s="398"/>
      <c r="NB8" s="397" t="s">
        <v>550</v>
      </c>
      <c r="NC8" s="398"/>
      <c r="ND8" s="360" t="s">
        <v>417</v>
      </c>
      <c r="NE8" s="362"/>
      <c r="NF8" s="360" t="s">
        <v>418</v>
      </c>
      <c r="NG8" s="362"/>
      <c r="NH8" s="391" t="s">
        <v>425</v>
      </c>
      <c r="NI8" s="392"/>
      <c r="NJ8" s="393"/>
      <c r="NK8" s="395" t="s">
        <v>551</v>
      </c>
      <c r="NL8" s="396"/>
      <c r="NM8" s="397" t="s">
        <v>172</v>
      </c>
      <c r="NN8" s="398"/>
      <c r="NO8" s="397" t="s">
        <v>550</v>
      </c>
      <c r="NP8" s="398"/>
      <c r="NQ8" s="360" t="s">
        <v>417</v>
      </c>
      <c r="NR8" s="362"/>
      <c r="NS8" s="360" t="s">
        <v>418</v>
      </c>
      <c r="NT8" s="362"/>
      <c r="NU8" s="391" t="s">
        <v>425</v>
      </c>
      <c r="NV8" s="392"/>
      <c r="NW8" s="393"/>
      <c r="NX8" s="395" t="s">
        <v>551</v>
      </c>
      <c r="NY8" s="396"/>
      <c r="NZ8" s="397" t="s">
        <v>172</v>
      </c>
      <c r="OA8" s="398"/>
      <c r="OB8" s="397" t="s">
        <v>550</v>
      </c>
      <c r="OC8" s="398"/>
      <c r="OD8" s="360" t="s">
        <v>417</v>
      </c>
      <c r="OE8" s="362"/>
      <c r="OF8" s="360" t="s">
        <v>418</v>
      </c>
      <c r="OG8" s="362"/>
      <c r="OH8" s="391" t="s">
        <v>425</v>
      </c>
      <c r="OI8" s="392"/>
      <c r="OJ8" s="393"/>
      <c r="OK8" s="395" t="s">
        <v>551</v>
      </c>
      <c r="OL8" s="396"/>
      <c r="OM8" s="397" t="s">
        <v>172</v>
      </c>
      <c r="ON8" s="398"/>
      <c r="OO8" s="397" t="s">
        <v>550</v>
      </c>
      <c r="OP8" s="398"/>
      <c r="OQ8" s="360" t="s">
        <v>417</v>
      </c>
      <c r="OR8" s="362"/>
      <c r="OS8" s="360" t="s">
        <v>418</v>
      </c>
      <c r="OT8" s="362"/>
      <c r="OU8" s="391" t="s">
        <v>425</v>
      </c>
      <c r="OV8" s="392"/>
      <c r="OW8" s="393"/>
      <c r="OX8" s="395" t="s">
        <v>551</v>
      </c>
      <c r="OY8" s="396"/>
      <c r="OZ8" s="397" t="s">
        <v>172</v>
      </c>
      <c r="PA8" s="398"/>
      <c r="PB8" s="397" t="s">
        <v>550</v>
      </c>
      <c r="PC8" s="398"/>
      <c r="PD8" s="360" t="s">
        <v>417</v>
      </c>
      <c r="PE8" s="362"/>
      <c r="PF8" s="360" t="s">
        <v>418</v>
      </c>
      <c r="PG8" s="362"/>
      <c r="PH8" s="391" t="s">
        <v>425</v>
      </c>
      <c r="PI8" s="392"/>
      <c r="PJ8" s="393"/>
      <c r="PK8" s="395" t="s">
        <v>551</v>
      </c>
      <c r="PL8" s="396"/>
      <c r="PM8" s="397" t="s">
        <v>172</v>
      </c>
      <c r="PN8" s="398"/>
      <c r="PO8" s="397" t="s">
        <v>550</v>
      </c>
      <c r="PP8" s="398"/>
      <c r="PQ8" s="360" t="s">
        <v>417</v>
      </c>
      <c r="PR8" s="362"/>
      <c r="PS8" s="360" t="s">
        <v>418</v>
      </c>
      <c r="PT8" s="362"/>
      <c r="PU8" s="391" t="s">
        <v>425</v>
      </c>
      <c r="PV8" s="392"/>
      <c r="PW8" s="393"/>
      <c r="PX8" s="395" t="s">
        <v>551</v>
      </c>
      <c r="PY8" s="396"/>
      <c r="PZ8" s="397" t="s">
        <v>172</v>
      </c>
      <c r="QA8" s="398"/>
      <c r="QB8" s="397" t="s">
        <v>550</v>
      </c>
      <c r="QC8" s="398"/>
      <c r="QD8" s="360" t="s">
        <v>417</v>
      </c>
      <c r="QE8" s="362"/>
      <c r="QF8" s="360" t="s">
        <v>418</v>
      </c>
      <c r="QG8" s="362"/>
      <c r="QH8" s="391" t="s">
        <v>425</v>
      </c>
      <c r="QI8" s="392"/>
      <c r="QJ8" s="393"/>
      <c r="QK8" s="395" t="s">
        <v>551</v>
      </c>
      <c r="QL8" s="396"/>
      <c r="QM8" s="397" t="s">
        <v>172</v>
      </c>
      <c r="QN8" s="398"/>
      <c r="QO8" s="397" t="s">
        <v>550</v>
      </c>
      <c r="QP8" s="398"/>
      <c r="QQ8" s="360" t="s">
        <v>417</v>
      </c>
      <c r="QR8" s="362"/>
      <c r="QS8" s="360" t="s">
        <v>418</v>
      </c>
      <c r="QT8" s="362"/>
      <c r="QU8" s="391" t="s">
        <v>425</v>
      </c>
      <c r="QV8" s="392"/>
      <c r="QW8" s="393"/>
      <c r="QX8" s="395" t="s">
        <v>551</v>
      </c>
      <c r="QY8" s="396"/>
      <c r="QZ8" s="397" t="s">
        <v>172</v>
      </c>
      <c r="RA8" s="398"/>
      <c r="RB8" s="397" t="s">
        <v>550</v>
      </c>
      <c r="RC8" s="398"/>
      <c r="RD8" s="360" t="s">
        <v>417</v>
      </c>
      <c r="RE8" s="362"/>
      <c r="RF8" s="360" t="s">
        <v>418</v>
      </c>
      <c r="RG8" s="362"/>
      <c r="RH8" s="391" t="s">
        <v>425</v>
      </c>
      <c r="RI8" s="392"/>
      <c r="RJ8" s="393"/>
      <c r="RK8" s="395" t="s">
        <v>551</v>
      </c>
      <c r="RL8" s="396"/>
      <c r="RM8" s="397" t="s">
        <v>172</v>
      </c>
      <c r="RN8" s="398"/>
      <c r="RO8" s="397" t="s">
        <v>550</v>
      </c>
      <c r="RP8" s="398"/>
      <c r="RQ8" s="360" t="s">
        <v>417</v>
      </c>
      <c r="RR8" s="362"/>
      <c r="RS8" s="360" t="s">
        <v>418</v>
      </c>
      <c r="RT8" s="362"/>
      <c r="RU8" s="391" t="s">
        <v>425</v>
      </c>
      <c r="RV8" s="392"/>
      <c r="RW8" s="393"/>
      <c r="RX8" s="395" t="s">
        <v>551</v>
      </c>
      <c r="RY8" s="396"/>
      <c r="RZ8" s="397" t="s">
        <v>172</v>
      </c>
      <c r="SA8" s="398"/>
      <c r="SB8" s="397" t="s">
        <v>550</v>
      </c>
      <c r="SC8" s="398"/>
      <c r="SD8" s="360" t="s">
        <v>417</v>
      </c>
      <c r="SE8" s="362"/>
      <c r="SF8" s="360" t="s">
        <v>418</v>
      </c>
      <c r="SG8" s="362"/>
      <c r="SH8" s="391" t="s">
        <v>425</v>
      </c>
      <c r="SI8" s="392"/>
      <c r="SJ8" s="393"/>
      <c r="SK8" s="395" t="s">
        <v>551</v>
      </c>
      <c r="SL8" s="396"/>
      <c r="SM8" s="397" t="s">
        <v>172</v>
      </c>
      <c r="SN8" s="398"/>
      <c r="SO8" s="397" t="s">
        <v>550</v>
      </c>
      <c r="SP8" s="398"/>
      <c r="SQ8" s="360" t="s">
        <v>417</v>
      </c>
      <c r="SR8" s="362"/>
      <c r="SS8" s="360" t="s">
        <v>418</v>
      </c>
      <c r="ST8" s="362"/>
      <c r="SU8" s="391" t="s">
        <v>425</v>
      </c>
      <c r="SV8" s="392"/>
      <c r="SW8" s="393"/>
      <c r="SX8" s="395" t="s">
        <v>551</v>
      </c>
      <c r="SY8" s="396"/>
      <c r="SZ8" s="397" t="s">
        <v>172</v>
      </c>
      <c r="TA8" s="398"/>
      <c r="TB8" s="397" t="s">
        <v>550</v>
      </c>
      <c r="TC8" s="398"/>
      <c r="TD8" s="360" t="s">
        <v>417</v>
      </c>
      <c r="TE8" s="362"/>
      <c r="TF8" s="360" t="s">
        <v>418</v>
      </c>
      <c r="TG8" s="362"/>
      <c r="TH8" s="391" t="s">
        <v>425</v>
      </c>
      <c r="TI8" s="392"/>
      <c r="TJ8" s="393"/>
      <c r="TK8" s="395" t="s">
        <v>551</v>
      </c>
      <c r="TL8" s="396"/>
      <c r="TM8" s="397" t="s">
        <v>172</v>
      </c>
      <c r="TN8" s="398"/>
      <c r="TO8" s="397" t="s">
        <v>550</v>
      </c>
      <c r="TP8" s="398"/>
      <c r="TQ8" s="360" t="s">
        <v>417</v>
      </c>
      <c r="TR8" s="362"/>
      <c r="TS8" s="360" t="s">
        <v>418</v>
      </c>
      <c r="TT8" s="362"/>
      <c r="TU8" s="391" t="s">
        <v>425</v>
      </c>
      <c r="TV8" s="392"/>
      <c r="TW8" s="393"/>
      <c r="TX8" s="395" t="s">
        <v>551</v>
      </c>
      <c r="TY8" s="396"/>
      <c r="TZ8" s="397" t="s">
        <v>172</v>
      </c>
      <c r="UA8" s="398"/>
      <c r="UB8" s="397" t="s">
        <v>550</v>
      </c>
      <c r="UC8" s="398"/>
      <c r="UD8" s="360" t="s">
        <v>417</v>
      </c>
      <c r="UE8" s="362"/>
      <c r="UF8" s="360" t="s">
        <v>418</v>
      </c>
      <c r="UG8" s="362"/>
      <c r="UH8" s="391" t="s">
        <v>425</v>
      </c>
      <c r="UI8" s="392"/>
      <c r="UJ8" s="393"/>
      <c r="UK8" s="395" t="s">
        <v>551</v>
      </c>
      <c r="UL8" s="396"/>
      <c r="UM8" s="397" t="s">
        <v>172</v>
      </c>
      <c r="UN8" s="398"/>
      <c r="UO8" s="397" t="s">
        <v>550</v>
      </c>
      <c r="UP8" s="398"/>
      <c r="UQ8" s="360" t="s">
        <v>417</v>
      </c>
      <c r="UR8" s="362"/>
      <c r="US8" s="360" t="s">
        <v>418</v>
      </c>
      <c r="UT8" s="362"/>
      <c r="UU8" s="391" t="s">
        <v>425</v>
      </c>
      <c r="UV8" s="392"/>
      <c r="UW8" s="393"/>
      <c r="UX8" s="395" t="s">
        <v>551</v>
      </c>
      <c r="UY8" s="396"/>
      <c r="UZ8" s="397" t="s">
        <v>172</v>
      </c>
      <c r="VA8" s="398"/>
      <c r="VB8" s="397" t="s">
        <v>550</v>
      </c>
      <c r="VC8" s="398"/>
      <c r="VD8" s="360" t="s">
        <v>417</v>
      </c>
      <c r="VE8" s="362"/>
      <c r="VF8" s="360" t="s">
        <v>418</v>
      </c>
      <c r="VG8" s="362"/>
      <c r="VH8" s="391" t="s">
        <v>425</v>
      </c>
      <c r="VI8" s="392"/>
      <c r="VJ8" s="393"/>
      <c r="VK8" s="395" t="s">
        <v>551</v>
      </c>
      <c r="VL8" s="396"/>
      <c r="VM8" s="397" t="s">
        <v>172</v>
      </c>
      <c r="VN8" s="398"/>
      <c r="VO8" s="397" t="s">
        <v>550</v>
      </c>
      <c r="VP8" s="398"/>
      <c r="VQ8" s="360" t="s">
        <v>417</v>
      </c>
      <c r="VR8" s="362"/>
      <c r="VS8" s="360" t="s">
        <v>418</v>
      </c>
      <c r="VT8" s="362"/>
      <c r="VU8" s="391" t="s">
        <v>425</v>
      </c>
      <c r="VV8" s="392"/>
      <c r="VW8" s="393"/>
      <c r="VX8" s="395" t="s">
        <v>551</v>
      </c>
      <c r="VY8" s="396"/>
      <c r="VZ8" s="397" t="s">
        <v>172</v>
      </c>
      <c r="WA8" s="398"/>
      <c r="WB8" s="397" t="s">
        <v>550</v>
      </c>
      <c r="WC8" s="398"/>
      <c r="WD8" s="360" t="s">
        <v>417</v>
      </c>
      <c r="WE8" s="362"/>
      <c r="WF8" s="360" t="s">
        <v>418</v>
      </c>
      <c r="WG8" s="362"/>
      <c r="WH8" s="391" t="s">
        <v>425</v>
      </c>
      <c r="WI8" s="392"/>
      <c r="WJ8" s="393"/>
      <c r="WK8" s="395" t="s">
        <v>551</v>
      </c>
      <c r="WL8" s="396"/>
      <c r="WM8" s="397" t="s">
        <v>172</v>
      </c>
      <c r="WN8" s="398"/>
      <c r="WO8" s="397" t="s">
        <v>550</v>
      </c>
      <c r="WP8" s="398"/>
      <c r="WQ8" s="360" t="s">
        <v>417</v>
      </c>
      <c r="WR8" s="362"/>
      <c r="WS8" s="360" t="s">
        <v>418</v>
      </c>
      <c r="WT8" s="362"/>
      <c r="WU8" s="391" t="s">
        <v>425</v>
      </c>
      <c r="WV8" s="392"/>
      <c r="WW8" s="393"/>
      <c r="WX8" s="395" t="s">
        <v>551</v>
      </c>
      <c r="WY8" s="396"/>
      <c r="WZ8" s="397" t="s">
        <v>172</v>
      </c>
      <c r="XA8" s="398"/>
      <c r="XB8" s="397" t="s">
        <v>550</v>
      </c>
      <c r="XC8" s="398"/>
      <c r="XD8" s="360" t="s">
        <v>417</v>
      </c>
      <c r="XE8" s="362"/>
      <c r="XF8" s="360" t="s">
        <v>418</v>
      </c>
      <c r="XG8" s="362"/>
      <c r="XH8" s="391" t="s">
        <v>425</v>
      </c>
      <c r="XI8" s="392"/>
      <c r="XJ8" s="393"/>
      <c r="XK8" s="395" t="s">
        <v>551</v>
      </c>
      <c r="XL8" s="396"/>
      <c r="XM8" s="397" t="s">
        <v>172</v>
      </c>
      <c r="XN8" s="398"/>
      <c r="XO8" s="397" t="s">
        <v>550</v>
      </c>
      <c r="XP8" s="398"/>
      <c r="XQ8" s="360" t="s">
        <v>417</v>
      </c>
      <c r="XR8" s="362"/>
      <c r="XS8" s="360" t="s">
        <v>418</v>
      </c>
      <c r="XT8" s="362"/>
      <c r="XU8" s="391" t="s">
        <v>425</v>
      </c>
      <c r="XV8" s="392"/>
      <c r="XW8" s="393"/>
      <c r="XX8" s="395" t="s">
        <v>551</v>
      </c>
      <c r="XY8" s="396"/>
      <c r="XZ8" s="397" t="s">
        <v>172</v>
      </c>
      <c r="YA8" s="398"/>
      <c r="YB8" s="397" t="s">
        <v>550</v>
      </c>
      <c r="YC8" s="398"/>
      <c r="YD8" s="360" t="s">
        <v>417</v>
      </c>
      <c r="YE8" s="362"/>
      <c r="YF8" s="360" t="s">
        <v>418</v>
      </c>
      <c r="YG8" s="362"/>
      <c r="YH8" s="391" t="s">
        <v>425</v>
      </c>
      <c r="YI8" s="392"/>
      <c r="YJ8" s="393"/>
      <c r="YK8" s="395" t="s">
        <v>551</v>
      </c>
      <c r="YL8" s="396"/>
      <c r="YM8" s="397" t="s">
        <v>172</v>
      </c>
      <c r="YN8" s="398"/>
      <c r="YO8" s="397" t="s">
        <v>550</v>
      </c>
      <c r="YP8" s="398"/>
      <c r="YQ8" s="360" t="s">
        <v>417</v>
      </c>
      <c r="YR8" s="362"/>
      <c r="YS8" s="360" t="s">
        <v>418</v>
      </c>
      <c r="YT8" s="362"/>
      <c r="YU8" s="391" t="s">
        <v>425</v>
      </c>
      <c r="YV8" s="392"/>
      <c r="YW8" s="393"/>
      <c r="YX8" s="395" t="s">
        <v>551</v>
      </c>
      <c r="YY8" s="396"/>
      <c r="YZ8" s="397" t="s">
        <v>172</v>
      </c>
      <c r="ZA8" s="398"/>
      <c r="ZB8" s="397" t="s">
        <v>550</v>
      </c>
      <c r="ZC8" s="398"/>
      <c r="ZD8" s="360" t="s">
        <v>417</v>
      </c>
      <c r="ZE8" s="362"/>
      <c r="ZF8" s="360" t="s">
        <v>418</v>
      </c>
      <c r="ZG8" s="362"/>
      <c r="ZH8" s="391" t="s">
        <v>425</v>
      </c>
      <c r="ZI8" s="392"/>
      <c r="ZJ8" s="393"/>
      <c r="ZK8" s="395" t="s">
        <v>551</v>
      </c>
      <c r="ZL8" s="396"/>
      <c r="ZM8" s="397" t="s">
        <v>172</v>
      </c>
      <c r="ZN8" s="398"/>
      <c r="ZO8" s="397" t="s">
        <v>550</v>
      </c>
      <c r="ZP8" s="398"/>
      <c r="ZQ8" s="360" t="s">
        <v>417</v>
      </c>
      <c r="ZR8" s="362"/>
      <c r="ZS8" s="360" t="s">
        <v>418</v>
      </c>
      <c r="ZT8" s="362"/>
      <c r="ZU8" s="391" t="s">
        <v>425</v>
      </c>
      <c r="ZV8" s="392"/>
      <c r="ZW8" s="393"/>
      <c r="ZX8" s="395" t="s">
        <v>551</v>
      </c>
      <c r="ZY8" s="396"/>
      <c r="ZZ8" s="397" t="s">
        <v>172</v>
      </c>
      <c r="AAA8" s="398"/>
      <c r="AAB8" s="397" t="s">
        <v>550</v>
      </c>
      <c r="AAC8" s="398"/>
      <c r="AAD8" s="360" t="s">
        <v>417</v>
      </c>
      <c r="AAE8" s="362"/>
      <c r="AAF8" s="360" t="s">
        <v>418</v>
      </c>
      <c r="AAG8" s="362"/>
      <c r="AAH8" s="391" t="s">
        <v>425</v>
      </c>
      <c r="AAI8" s="392"/>
      <c r="AAJ8" s="393"/>
      <c r="AAK8" s="395" t="s">
        <v>551</v>
      </c>
      <c r="AAL8" s="396"/>
      <c r="AAM8" s="397" t="s">
        <v>172</v>
      </c>
      <c r="AAN8" s="398"/>
      <c r="AAO8" s="397" t="s">
        <v>550</v>
      </c>
      <c r="AAP8" s="398"/>
      <c r="AAQ8" s="360" t="s">
        <v>417</v>
      </c>
      <c r="AAR8" s="362"/>
      <c r="AAS8" s="360" t="s">
        <v>418</v>
      </c>
      <c r="AAT8" s="362"/>
      <c r="AAU8" s="391" t="s">
        <v>425</v>
      </c>
      <c r="AAV8" s="392"/>
      <c r="AAW8" s="393"/>
      <c r="AAX8" s="395" t="s">
        <v>551</v>
      </c>
      <c r="AAY8" s="396"/>
      <c r="AAZ8" s="397" t="s">
        <v>172</v>
      </c>
      <c r="ABA8" s="398"/>
      <c r="ABB8" s="397" t="s">
        <v>550</v>
      </c>
      <c r="ABC8" s="398"/>
      <c r="ABD8" s="360" t="s">
        <v>417</v>
      </c>
      <c r="ABE8" s="362"/>
      <c r="ABF8" s="360" t="s">
        <v>418</v>
      </c>
      <c r="ABG8" s="362"/>
      <c r="ABH8" s="391" t="s">
        <v>425</v>
      </c>
      <c r="ABI8" s="392"/>
      <c r="ABJ8" s="393"/>
      <c r="ABK8" s="395" t="s">
        <v>551</v>
      </c>
      <c r="ABL8" s="396"/>
      <c r="ABM8" s="397" t="s">
        <v>172</v>
      </c>
      <c r="ABN8" s="398"/>
      <c r="ABO8" s="417" t="s">
        <v>557</v>
      </c>
      <c r="ABP8" s="417"/>
      <c r="ABQ8" s="360" t="s">
        <v>417</v>
      </c>
      <c r="ABR8" s="362"/>
      <c r="ABS8" s="360" t="s">
        <v>418</v>
      </c>
      <c r="ABT8" s="362"/>
      <c r="ABU8" s="391" t="s">
        <v>425</v>
      </c>
      <c r="ABV8" s="392"/>
      <c r="ABW8" s="393"/>
      <c r="ABX8" s="395" t="s">
        <v>551</v>
      </c>
      <c r="ABY8" s="396"/>
      <c r="ABZ8" s="397" t="s">
        <v>172</v>
      </c>
      <c r="ACA8" s="398"/>
      <c r="ACB8" s="397" t="s">
        <v>550</v>
      </c>
      <c r="ACC8" s="398"/>
      <c r="ACD8" s="360" t="s">
        <v>417</v>
      </c>
      <c r="ACE8" s="362"/>
      <c r="ACF8" s="360" t="s">
        <v>418</v>
      </c>
      <c r="ACG8" s="362"/>
      <c r="ACH8" s="391" t="s">
        <v>425</v>
      </c>
      <c r="ACI8" s="392"/>
      <c r="ACJ8" s="393"/>
      <c r="ACK8" s="395" t="s">
        <v>551</v>
      </c>
      <c r="ACL8" s="396"/>
      <c r="ACM8" s="397" t="s">
        <v>172</v>
      </c>
      <c r="ACN8" s="398"/>
      <c r="ACO8" s="397" t="s">
        <v>550</v>
      </c>
      <c r="ACP8" s="398"/>
      <c r="ACQ8" s="360" t="s">
        <v>417</v>
      </c>
      <c r="ACR8" s="362"/>
      <c r="ACS8" s="360" t="s">
        <v>418</v>
      </c>
      <c r="ACT8" s="362"/>
      <c r="ACU8" s="391" t="s">
        <v>425</v>
      </c>
      <c r="ACV8" s="392"/>
      <c r="ACW8" s="393"/>
      <c r="ACX8" s="395" t="s">
        <v>551</v>
      </c>
      <c r="ACY8" s="396"/>
      <c r="ACZ8" s="397" t="s">
        <v>172</v>
      </c>
      <c r="ADA8" s="398"/>
      <c r="ADB8" s="420" t="s">
        <v>556</v>
      </c>
      <c r="ADC8" s="421"/>
      <c r="ADD8" s="360" t="s">
        <v>417</v>
      </c>
      <c r="ADE8" s="362"/>
      <c r="ADF8" s="360" t="s">
        <v>418</v>
      </c>
      <c r="ADG8" s="362"/>
      <c r="ADH8" s="391" t="s">
        <v>425</v>
      </c>
      <c r="ADI8" s="392"/>
      <c r="ADJ8" s="393"/>
      <c r="ADK8" s="395" t="s">
        <v>551</v>
      </c>
      <c r="ADL8" s="396"/>
      <c r="ADM8" s="397" t="s">
        <v>172</v>
      </c>
      <c r="ADN8" s="398"/>
      <c r="ADO8" s="397" t="s">
        <v>550</v>
      </c>
      <c r="ADP8" s="398"/>
      <c r="ADQ8" s="360" t="s">
        <v>417</v>
      </c>
      <c r="ADR8" s="362"/>
      <c r="ADS8" s="360" t="s">
        <v>418</v>
      </c>
      <c r="ADT8" s="362"/>
      <c r="ADU8" s="391" t="s">
        <v>425</v>
      </c>
      <c r="ADV8" s="392"/>
      <c r="ADW8" s="393"/>
      <c r="ADX8" s="395" t="s">
        <v>551</v>
      </c>
      <c r="ADY8" s="396"/>
      <c r="ADZ8" s="397" t="s">
        <v>172</v>
      </c>
      <c r="AEA8" s="398"/>
      <c r="AEB8" s="397" t="s">
        <v>550</v>
      </c>
      <c r="AEC8" s="398"/>
      <c r="AED8" s="360" t="s">
        <v>417</v>
      </c>
      <c r="AEE8" s="362"/>
      <c r="AEF8" s="360" t="s">
        <v>418</v>
      </c>
      <c r="AEG8" s="362"/>
      <c r="AEH8" s="391" t="s">
        <v>425</v>
      </c>
      <c r="AEI8" s="392"/>
      <c r="AEJ8" s="393"/>
      <c r="AEK8" s="395" t="s">
        <v>551</v>
      </c>
      <c r="AEL8" s="396"/>
      <c r="AEM8" s="399" t="s">
        <v>172</v>
      </c>
      <c r="AEN8" s="399"/>
      <c r="AEO8" s="399" t="s">
        <v>550</v>
      </c>
      <c r="AEP8" s="399"/>
      <c r="AEQ8" s="369" t="s">
        <v>417</v>
      </c>
      <c r="AER8" s="369"/>
      <c r="AES8" s="369" t="s">
        <v>418</v>
      </c>
      <c r="AET8" s="369"/>
      <c r="AEU8" s="394" t="s">
        <v>425</v>
      </c>
      <c r="AEV8" s="394"/>
      <c r="AEW8" s="394"/>
      <c r="AEX8" s="390" t="s">
        <v>551</v>
      </c>
      <c r="AEY8" s="390"/>
      <c r="AEZ8" s="390" t="s">
        <v>552</v>
      </c>
      <c r="AFA8" s="390"/>
    </row>
    <row r="9" spans="1:833" s="55" customFormat="1" ht="57.75" customHeight="1" x14ac:dyDescent="0.2">
      <c r="A9" s="425"/>
      <c r="B9" s="425"/>
      <c r="C9" s="428"/>
      <c r="D9" s="352"/>
      <c r="E9" s="352"/>
      <c r="F9" s="429"/>
      <c r="G9" s="400"/>
      <c r="H9" s="400"/>
      <c r="I9" s="400"/>
      <c r="J9" s="400"/>
      <c r="K9" s="400"/>
      <c r="L9" s="400"/>
      <c r="M9" s="52" t="s">
        <v>378</v>
      </c>
      <c r="N9" s="52" t="s">
        <v>39</v>
      </c>
      <c r="O9" s="52" t="s">
        <v>378</v>
      </c>
      <c r="P9" s="52" t="s">
        <v>39</v>
      </c>
      <c r="Q9" s="53" t="s">
        <v>398</v>
      </c>
      <c r="R9" s="53" t="s">
        <v>399</v>
      </c>
      <c r="S9" s="53" t="s">
        <v>398</v>
      </c>
      <c r="T9" s="53" t="s">
        <v>399</v>
      </c>
      <c r="U9" s="87" t="s">
        <v>426</v>
      </c>
      <c r="V9" s="87" t="s">
        <v>553</v>
      </c>
      <c r="W9" s="87" t="s">
        <v>421</v>
      </c>
      <c r="X9" s="54" t="s">
        <v>398</v>
      </c>
      <c r="Y9" s="54" t="s">
        <v>399</v>
      </c>
      <c r="Z9" s="52" t="s">
        <v>378</v>
      </c>
      <c r="AA9" s="52" t="s">
        <v>39</v>
      </c>
      <c r="AB9" s="52" t="s">
        <v>378</v>
      </c>
      <c r="AC9" s="52" t="s">
        <v>39</v>
      </c>
      <c r="AD9" s="53" t="s">
        <v>398</v>
      </c>
      <c r="AE9" s="53" t="s">
        <v>399</v>
      </c>
      <c r="AF9" s="53" t="s">
        <v>398</v>
      </c>
      <c r="AG9" s="53" t="s">
        <v>399</v>
      </c>
      <c r="AH9" s="87" t="s">
        <v>426</v>
      </c>
      <c r="AI9" s="87" t="s">
        <v>553</v>
      </c>
      <c r="AJ9" s="87" t="s">
        <v>421</v>
      </c>
      <c r="AK9" s="54" t="s">
        <v>398</v>
      </c>
      <c r="AL9" s="54" t="s">
        <v>399</v>
      </c>
      <c r="AM9" s="52" t="s">
        <v>378</v>
      </c>
      <c r="AN9" s="52" t="s">
        <v>39</v>
      </c>
      <c r="AO9" s="52" t="s">
        <v>378</v>
      </c>
      <c r="AP9" s="52" t="s">
        <v>39</v>
      </c>
      <c r="AQ9" s="53" t="s">
        <v>398</v>
      </c>
      <c r="AR9" s="53" t="s">
        <v>399</v>
      </c>
      <c r="AS9" s="53" t="s">
        <v>398</v>
      </c>
      <c r="AT9" s="53" t="s">
        <v>399</v>
      </c>
      <c r="AU9" s="87" t="s">
        <v>426</v>
      </c>
      <c r="AV9" s="87" t="s">
        <v>553</v>
      </c>
      <c r="AW9" s="87" t="s">
        <v>421</v>
      </c>
      <c r="AX9" s="54" t="s">
        <v>398</v>
      </c>
      <c r="AY9" s="54" t="s">
        <v>399</v>
      </c>
      <c r="AZ9" s="52" t="s">
        <v>378</v>
      </c>
      <c r="BA9" s="52" t="s">
        <v>39</v>
      </c>
      <c r="BB9" s="52" t="s">
        <v>378</v>
      </c>
      <c r="BC9" s="52" t="s">
        <v>39</v>
      </c>
      <c r="BD9" s="53" t="s">
        <v>398</v>
      </c>
      <c r="BE9" s="53" t="s">
        <v>399</v>
      </c>
      <c r="BF9" s="53" t="s">
        <v>398</v>
      </c>
      <c r="BG9" s="53" t="s">
        <v>399</v>
      </c>
      <c r="BH9" s="87" t="s">
        <v>426</v>
      </c>
      <c r="BI9" s="87" t="s">
        <v>553</v>
      </c>
      <c r="BJ9" s="87" t="s">
        <v>421</v>
      </c>
      <c r="BK9" s="54" t="s">
        <v>398</v>
      </c>
      <c r="BL9" s="54" t="s">
        <v>399</v>
      </c>
      <c r="BM9" s="52" t="s">
        <v>378</v>
      </c>
      <c r="BN9" s="52" t="s">
        <v>39</v>
      </c>
      <c r="BO9" s="52" t="s">
        <v>378</v>
      </c>
      <c r="BP9" s="52" t="s">
        <v>39</v>
      </c>
      <c r="BQ9" s="53" t="s">
        <v>398</v>
      </c>
      <c r="BR9" s="53" t="s">
        <v>399</v>
      </c>
      <c r="BS9" s="53" t="s">
        <v>398</v>
      </c>
      <c r="BT9" s="53" t="s">
        <v>399</v>
      </c>
      <c r="BU9" s="87" t="s">
        <v>426</v>
      </c>
      <c r="BV9" s="87" t="s">
        <v>553</v>
      </c>
      <c r="BW9" s="87" t="s">
        <v>421</v>
      </c>
      <c r="BX9" s="54" t="s">
        <v>398</v>
      </c>
      <c r="BY9" s="54" t="s">
        <v>399</v>
      </c>
      <c r="BZ9" s="52" t="s">
        <v>378</v>
      </c>
      <c r="CA9" s="52" t="s">
        <v>39</v>
      </c>
      <c r="CB9" s="52" t="s">
        <v>378</v>
      </c>
      <c r="CC9" s="52" t="s">
        <v>39</v>
      </c>
      <c r="CD9" s="53" t="s">
        <v>398</v>
      </c>
      <c r="CE9" s="53" t="s">
        <v>399</v>
      </c>
      <c r="CF9" s="53" t="s">
        <v>398</v>
      </c>
      <c r="CG9" s="53" t="s">
        <v>399</v>
      </c>
      <c r="CH9" s="87" t="s">
        <v>426</v>
      </c>
      <c r="CI9" s="87" t="s">
        <v>553</v>
      </c>
      <c r="CJ9" s="87" t="s">
        <v>421</v>
      </c>
      <c r="CK9" s="54" t="s">
        <v>398</v>
      </c>
      <c r="CL9" s="54" t="s">
        <v>399</v>
      </c>
      <c r="CM9" s="52" t="s">
        <v>378</v>
      </c>
      <c r="CN9" s="52" t="s">
        <v>39</v>
      </c>
      <c r="CO9" s="52" t="s">
        <v>378</v>
      </c>
      <c r="CP9" s="52" t="s">
        <v>39</v>
      </c>
      <c r="CQ9" s="53" t="s">
        <v>398</v>
      </c>
      <c r="CR9" s="53" t="s">
        <v>399</v>
      </c>
      <c r="CS9" s="53" t="s">
        <v>398</v>
      </c>
      <c r="CT9" s="53" t="s">
        <v>399</v>
      </c>
      <c r="CU9" s="87" t="s">
        <v>426</v>
      </c>
      <c r="CV9" s="87" t="s">
        <v>553</v>
      </c>
      <c r="CW9" s="87" t="s">
        <v>421</v>
      </c>
      <c r="CX9" s="54" t="s">
        <v>398</v>
      </c>
      <c r="CY9" s="54" t="s">
        <v>399</v>
      </c>
      <c r="CZ9" s="52" t="s">
        <v>378</v>
      </c>
      <c r="DA9" s="52" t="s">
        <v>39</v>
      </c>
      <c r="DB9" s="52" t="s">
        <v>378</v>
      </c>
      <c r="DC9" s="52" t="s">
        <v>39</v>
      </c>
      <c r="DD9" s="53" t="s">
        <v>398</v>
      </c>
      <c r="DE9" s="53" t="s">
        <v>399</v>
      </c>
      <c r="DF9" s="53" t="s">
        <v>398</v>
      </c>
      <c r="DG9" s="53" t="s">
        <v>399</v>
      </c>
      <c r="DH9" s="87" t="s">
        <v>426</v>
      </c>
      <c r="DI9" s="87" t="s">
        <v>553</v>
      </c>
      <c r="DJ9" s="87" t="s">
        <v>421</v>
      </c>
      <c r="DK9" s="54" t="s">
        <v>398</v>
      </c>
      <c r="DL9" s="54" t="s">
        <v>399</v>
      </c>
      <c r="DM9" s="52" t="s">
        <v>378</v>
      </c>
      <c r="DN9" s="52" t="s">
        <v>39</v>
      </c>
      <c r="DO9" s="52" t="s">
        <v>378</v>
      </c>
      <c r="DP9" s="52" t="s">
        <v>39</v>
      </c>
      <c r="DQ9" s="53" t="s">
        <v>398</v>
      </c>
      <c r="DR9" s="53" t="s">
        <v>399</v>
      </c>
      <c r="DS9" s="53" t="s">
        <v>398</v>
      </c>
      <c r="DT9" s="53" t="s">
        <v>399</v>
      </c>
      <c r="DU9" s="87" t="s">
        <v>426</v>
      </c>
      <c r="DV9" s="87" t="s">
        <v>553</v>
      </c>
      <c r="DW9" s="87" t="s">
        <v>421</v>
      </c>
      <c r="DX9" s="54" t="s">
        <v>398</v>
      </c>
      <c r="DY9" s="54" t="s">
        <v>399</v>
      </c>
      <c r="DZ9" s="52" t="s">
        <v>378</v>
      </c>
      <c r="EA9" s="52" t="s">
        <v>39</v>
      </c>
      <c r="EB9" s="52" t="s">
        <v>378</v>
      </c>
      <c r="EC9" s="52" t="s">
        <v>39</v>
      </c>
      <c r="ED9" s="53" t="s">
        <v>398</v>
      </c>
      <c r="EE9" s="53" t="s">
        <v>399</v>
      </c>
      <c r="EF9" s="53" t="s">
        <v>398</v>
      </c>
      <c r="EG9" s="53" t="s">
        <v>399</v>
      </c>
      <c r="EH9" s="87" t="s">
        <v>426</v>
      </c>
      <c r="EI9" s="87" t="s">
        <v>553</v>
      </c>
      <c r="EJ9" s="87" t="s">
        <v>421</v>
      </c>
      <c r="EK9" s="54" t="s">
        <v>398</v>
      </c>
      <c r="EL9" s="54" t="s">
        <v>399</v>
      </c>
      <c r="EM9" s="52" t="s">
        <v>378</v>
      </c>
      <c r="EN9" s="52" t="s">
        <v>39</v>
      </c>
      <c r="EO9" s="52" t="s">
        <v>378</v>
      </c>
      <c r="EP9" s="52" t="s">
        <v>39</v>
      </c>
      <c r="EQ9" s="53" t="s">
        <v>398</v>
      </c>
      <c r="ER9" s="53" t="s">
        <v>399</v>
      </c>
      <c r="ES9" s="53" t="s">
        <v>398</v>
      </c>
      <c r="ET9" s="53" t="s">
        <v>399</v>
      </c>
      <c r="EU9" s="87" t="s">
        <v>426</v>
      </c>
      <c r="EV9" s="87" t="s">
        <v>553</v>
      </c>
      <c r="EW9" s="87" t="s">
        <v>421</v>
      </c>
      <c r="EX9" s="54" t="s">
        <v>398</v>
      </c>
      <c r="EY9" s="54" t="s">
        <v>399</v>
      </c>
      <c r="EZ9" s="52" t="s">
        <v>378</v>
      </c>
      <c r="FA9" s="52" t="s">
        <v>39</v>
      </c>
      <c r="FB9" s="52" t="s">
        <v>378</v>
      </c>
      <c r="FC9" s="52" t="s">
        <v>39</v>
      </c>
      <c r="FD9" s="53" t="s">
        <v>398</v>
      </c>
      <c r="FE9" s="53" t="s">
        <v>399</v>
      </c>
      <c r="FF9" s="53" t="s">
        <v>398</v>
      </c>
      <c r="FG9" s="53" t="s">
        <v>399</v>
      </c>
      <c r="FH9" s="87" t="s">
        <v>426</v>
      </c>
      <c r="FI9" s="87" t="s">
        <v>553</v>
      </c>
      <c r="FJ9" s="87" t="s">
        <v>421</v>
      </c>
      <c r="FK9" s="54" t="s">
        <v>398</v>
      </c>
      <c r="FL9" s="54" t="s">
        <v>399</v>
      </c>
      <c r="FM9" s="52" t="s">
        <v>378</v>
      </c>
      <c r="FN9" s="52" t="s">
        <v>39</v>
      </c>
      <c r="FO9" s="52" t="s">
        <v>378</v>
      </c>
      <c r="FP9" s="52" t="s">
        <v>39</v>
      </c>
      <c r="FQ9" s="53" t="s">
        <v>398</v>
      </c>
      <c r="FR9" s="53" t="s">
        <v>399</v>
      </c>
      <c r="FS9" s="53" t="s">
        <v>398</v>
      </c>
      <c r="FT9" s="53" t="s">
        <v>399</v>
      </c>
      <c r="FU9" s="87" t="s">
        <v>426</v>
      </c>
      <c r="FV9" s="87" t="s">
        <v>553</v>
      </c>
      <c r="FW9" s="87" t="s">
        <v>421</v>
      </c>
      <c r="FX9" s="54" t="s">
        <v>398</v>
      </c>
      <c r="FY9" s="54" t="s">
        <v>399</v>
      </c>
      <c r="FZ9" s="52" t="s">
        <v>378</v>
      </c>
      <c r="GA9" s="52" t="s">
        <v>39</v>
      </c>
      <c r="GB9" s="52" t="s">
        <v>378</v>
      </c>
      <c r="GC9" s="52" t="s">
        <v>39</v>
      </c>
      <c r="GD9" s="53" t="s">
        <v>398</v>
      </c>
      <c r="GE9" s="53" t="s">
        <v>399</v>
      </c>
      <c r="GF9" s="53" t="s">
        <v>398</v>
      </c>
      <c r="GG9" s="53" t="s">
        <v>399</v>
      </c>
      <c r="GH9" s="87" t="s">
        <v>426</v>
      </c>
      <c r="GI9" s="87" t="s">
        <v>553</v>
      </c>
      <c r="GJ9" s="87" t="s">
        <v>421</v>
      </c>
      <c r="GK9" s="54" t="s">
        <v>398</v>
      </c>
      <c r="GL9" s="54" t="s">
        <v>399</v>
      </c>
      <c r="GM9" s="52" t="s">
        <v>378</v>
      </c>
      <c r="GN9" s="52" t="s">
        <v>39</v>
      </c>
      <c r="GO9" s="52" t="s">
        <v>378</v>
      </c>
      <c r="GP9" s="52" t="s">
        <v>39</v>
      </c>
      <c r="GQ9" s="53" t="s">
        <v>398</v>
      </c>
      <c r="GR9" s="53" t="s">
        <v>399</v>
      </c>
      <c r="GS9" s="53" t="s">
        <v>398</v>
      </c>
      <c r="GT9" s="53" t="s">
        <v>399</v>
      </c>
      <c r="GU9" s="87" t="s">
        <v>426</v>
      </c>
      <c r="GV9" s="87" t="s">
        <v>553</v>
      </c>
      <c r="GW9" s="87" t="s">
        <v>421</v>
      </c>
      <c r="GX9" s="54" t="s">
        <v>398</v>
      </c>
      <c r="GY9" s="54" t="s">
        <v>399</v>
      </c>
      <c r="GZ9" s="52" t="s">
        <v>378</v>
      </c>
      <c r="HA9" s="52" t="s">
        <v>39</v>
      </c>
      <c r="HB9" s="52" t="s">
        <v>378</v>
      </c>
      <c r="HC9" s="52" t="s">
        <v>39</v>
      </c>
      <c r="HD9" s="53" t="s">
        <v>398</v>
      </c>
      <c r="HE9" s="53" t="s">
        <v>399</v>
      </c>
      <c r="HF9" s="53" t="s">
        <v>398</v>
      </c>
      <c r="HG9" s="53" t="s">
        <v>399</v>
      </c>
      <c r="HH9" s="87" t="s">
        <v>426</v>
      </c>
      <c r="HI9" s="87" t="s">
        <v>553</v>
      </c>
      <c r="HJ9" s="87" t="s">
        <v>421</v>
      </c>
      <c r="HK9" s="54" t="s">
        <v>398</v>
      </c>
      <c r="HL9" s="54" t="s">
        <v>399</v>
      </c>
      <c r="HM9" s="52" t="s">
        <v>378</v>
      </c>
      <c r="HN9" s="52" t="s">
        <v>39</v>
      </c>
      <c r="HO9" s="52" t="s">
        <v>378</v>
      </c>
      <c r="HP9" s="52" t="s">
        <v>39</v>
      </c>
      <c r="HQ9" s="53" t="s">
        <v>398</v>
      </c>
      <c r="HR9" s="53" t="s">
        <v>399</v>
      </c>
      <c r="HS9" s="53" t="s">
        <v>398</v>
      </c>
      <c r="HT9" s="53" t="s">
        <v>399</v>
      </c>
      <c r="HU9" s="87" t="s">
        <v>426</v>
      </c>
      <c r="HV9" s="87" t="s">
        <v>553</v>
      </c>
      <c r="HW9" s="87" t="s">
        <v>421</v>
      </c>
      <c r="HX9" s="54" t="s">
        <v>398</v>
      </c>
      <c r="HY9" s="54" t="s">
        <v>399</v>
      </c>
      <c r="HZ9" s="52" t="s">
        <v>378</v>
      </c>
      <c r="IA9" s="52" t="s">
        <v>39</v>
      </c>
      <c r="IB9" s="52" t="s">
        <v>378</v>
      </c>
      <c r="IC9" s="52" t="s">
        <v>39</v>
      </c>
      <c r="ID9" s="53" t="s">
        <v>398</v>
      </c>
      <c r="IE9" s="53" t="s">
        <v>399</v>
      </c>
      <c r="IF9" s="53" t="s">
        <v>398</v>
      </c>
      <c r="IG9" s="53" t="s">
        <v>399</v>
      </c>
      <c r="IH9" s="87" t="s">
        <v>426</v>
      </c>
      <c r="II9" s="87" t="s">
        <v>553</v>
      </c>
      <c r="IJ9" s="87" t="s">
        <v>421</v>
      </c>
      <c r="IK9" s="54" t="s">
        <v>398</v>
      </c>
      <c r="IL9" s="54" t="s">
        <v>399</v>
      </c>
      <c r="IM9" s="52" t="s">
        <v>378</v>
      </c>
      <c r="IN9" s="52" t="s">
        <v>39</v>
      </c>
      <c r="IO9" s="52" t="s">
        <v>378</v>
      </c>
      <c r="IP9" s="52" t="s">
        <v>39</v>
      </c>
      <c r="IQ9" s="53" t="s">
        <v>398</v>
      </c>
      <c r="IR9" s="53" t="s">
        <v>399</v>
      </c>
      <c r="IS9" s="53" t="s">
        <v>398</v>
      </c>
      <c r="IT9" s="53" t="s">
        <v>399</v>
      </c>
      <c r="IU9" s="87" t="s">
        <v>426</v>
      </c>
      <c r="IV9" s="87" t="s">
        <v>553</v>
      </c>
      <c r="IW9" s="87" t="s">
        <v>421</v>
      </c>
      <c r="IX9" s="54" t="s">
        <v>398</v>
      </c>
      <c r="IY9" s="54" t="s">
        <v>399</v>
      </c>
      <c r="IZ9" s="52" t="s">
        <v>378</v>
      </c>
      <c r="JA9" s="52" t="s">
        <v>39</v>
      </c>
      <c r="JB9" s="52" t="s">
        <v>378</v>
      </c>
      <c r="JC9" s="52" t="s">
        <v>39</v>
      </c>
      <c r="JD9" s="53" t="s">
        <v>398</v>
      </c>
      <c r="JE9" s="53" t="s">
        <v>399</v>
      </c>
      <c r="JF9" s="53" t="s">
        <v>398</v>
      </c>
      <c r="JG9" s="53" t="s">
        <v>399</v>
      </c>
      <c r="JH9" s="87" t="s">
        <v>426</v>
      </c>
      <c r="JI9" s="87" t="s">
        <v>553</v>
      </c>
      <c r="JJ9" s="87" t="s">
        <v>421</v>
      </c>
      <c r="JK9" s="54" t="s">
        <v>398</v>
      </c>
      <c r="JL9" s="54" t="s">
        <v>399</v>
      </c>
      <c r="JM9" s="52" t="s">
        <v>378</v>
      </c>
      <c r="JN9" s="52" t="s">
        <v>39</v>
      </c>
      <c r="JO9" s="52" t="s">
        <v>378</v>
      </c>
      <c r="JP9" s="52" t="s">
        <v>39</v>
      </c>
      <c r="JQ9" s="53" t="s">
        <v>398</v>
      </c>
      <c r="JR9" s="53" t="s">
        <v>399</v>
      </c>
      <c r="JS9" s="53" t="s">
        <v>398</v>
      </c>
      <c r="JT9" s="53" t="s">
        <v>399</v>
      </c>
      <c r="JU9" s="87" t="s">
        <v>426</v>
      </c>
      <c r="JV9" s="87" t="s">
        <v>553</v>
      </c>
      <c r="JW9" s="87" t="s">
        <v>421</v>
      </c>
      <c r="JX9" s="54" t="s">
        <v>398</v>
      </c>
      <c r="JY9" s="54" t="s">
        <v>399</v>
      </c>
      <c r="JZ9" s="52" t="s">
        <v>378</v>
      </c>
      <c r="KA9" s="52" t="s">
        <v>39</v>
      </c>
      <c r="KB9" s="52" t="s">
        <v>378</v>
      </c>
      <c r="KC9" s="52" t="s">
        <v>39</v>
      </c>
      <c r="KD9" s="53" t="s">
        <v>398</v>
      </c>
      <c r="KE9" s="53" t="s">
        <v>399</v>
      </c>
      <c r="KF9" s="53" t="s">
        <v>398</v>
      </c>
      <c r="KG9" s="53" t="s">
        <v>399</v>
      </c>
      <c r="KH9" s="87" t="s">
        <v>426</v>
      </c>
      <c r="KI9" s="87" t="s">
        <v>553</v>
      </c>
      <c r="KJ9" s="87" t="s">
        <v>421</v>
      </c>
      <c r="KK9" s="54" t="s">
        <v>398</v>
      </c>
      <c r="KL9" s="54" t="s">
        <v>399</v>
      </c>
      <c r="KM9" s="52" t="s">
        <v>378</v>
      </c>
      <c r="KN9" s="52" t="s">
        <v>39</v>
      </c>
      <c r="KO9" s="52" t="s">
        <v>378</v>
      </c>
      <c r="KP9" s="52" t="s">
        <v>39</v>
      </c>
      <c r="KQ9" s="53" t="s">
        <v>398</v>
      </c>
      <c r="KR9" s="53" t="s">
        <v>399</v>
      </c>
      <c r="KS9" s="53" t="s">
        <v>398</v>
      </c>
      <c r="KT9" s="53" t="s">
        <v>399</v>
      </c>
      <c r="KU9" s="87" t="s">
        <v>426</v>
      </c>
      <c r="KV9" s="87" t="s">
        <v>553</v>
      </c>
      <c r="KW9" s="87" t="s">
        <v>421</v>
      </c>
      <c r="KX9" s="54" t="s">
        <v>398</v>
      </c>
      <c r="KY9" s="54" t="s">
        <v>399</v>
      </c>
      <c r="KZ9" s="52" t="s">
        <v>378</v>
      </c>
      <c r="LA9" s="52" t="s">
        <v>39</v>
      </c>
      <c r="LB9" s="52" t="s">
        <v>378</v>
      </c>
      <c r="LC9" s="52" t="s">
        <v>39</v>
      </c>
      <c r="LD9" s="53" t="s">
        <v>398</v>
      </c>
      <c r="LE9" s="53" t="s">
        <v>399</v>
      </c>
      <c r="LF9" s="53" t="s">
        <v>398</v>
      </c>
      <c r="LG9" s="53" t="s">
        <v>399</v>
      </c>
      <c r="LH9" s="87" t="s">
        <v>426</v>
      </c>
      <c r="LI9" s="87" t="s">
        <v>553</v>
      </c>
      <c r="LJ9" s="87" t="s">
        <v>421</v>
      </c>
      <c r="LK9" s="54" t="s">
        <v>398</v>
      </c>
      <c r="LL9" s="54" t="s">
        <v>399</v>
      </c>
      <c r="LM9" s="52" t="s">
        <v>378</v>
      </c>
      <c r="LN9" s="52" t="s">
        <v>39</v>
      </c>
      <c r="LO9" s="52" t="s">
        <v>378</v>
      </c>
      <c r="LP9" s="52" t="s">
        <v>39</v>
      </c>
      <c r="LQ9" s="53" t="s">
        <v>398</v>
      </c>
      <c r="LR9" s="53" t="s">
        <v>399</v>
      </c>
      <c r="LS9" s="53" t="s">
        <v>398</v>
      </c>
      <c r="LT9" s="53" t="s">
        <v>399</v>
      </c>
      <c r="LU9" s="87" t="s">
        <v>426</v>
      </c>
      <c r="LV9" s="87" t="s">
        <v>553</v>
      </c>
      <c r="LW9" s="87" t="s">
        <v>421</v>
      </c>
      <c r="LX9" s="54" t="s">
        <v>398</v>
      </c>
      <c r="LY9" s="54" t="s">
        <v>399</v>
      </c>
      <c r="LZ9" s="52" t="s">
        <v>378</v>
      </c>
      <c r="MA9" s="52" t="s">
        <v>39</v>
      </c>
      <c r="MB9" s="52" t="s">
        <v>378</v>
      </c>
      <c r="MC9" s="52" t="s">
        <v>39</v>
      </c>
      <c r="MD9" s="53" t="s">
        <v>398</v>
      </c>
      <c r="ME9" s="53" t="s">
        <v>399</v>
      </c>
      <c r="MF9" s="53" t="s">
        <v>398</v>
      </c>
      <c r="MG9" s="53" t="s">
        <v>399</v>
      </c>
      <c r="MH9" s="87" t="s">
        <v>426</v>
      </c>
      <c r="MI9" s="87" t="s">
        <v>553</v>
      </c>
      <c r="MJ9" s="87" t="s">
        <v>421</v>
      </c>
      <c r="MK9" s="54" t="s">
        <v>398</v>
      </c>
      <c r="ML9" s="54" t="s">
        <v>399</v>
      </c>
      <c r="MM9" s="52" t="s">
        <v>378</v>
      </c>
      <c r="MN9" s="52" t="s">
        <v>39</v>
      </c>
      <c r="MO9" s="52" t="s">
        <v>378</v>
      </c>
      <c r="MP9" s="52" t="s">
        <v>39</v>
      </c>
      <c r="MQ9" s="53" t="s">
        <v>398</v>
      </c>
      <c r="MR9" s="53" t="s">
        <v>399</v>
      </c>
      <c r="MS9" s="53" t="s">
        <v>398</v>
      </c>
      <c r="MT9" s="53" t="s">
        <v>399</v>
      </c>
      <c r="MU9" s="87" t="s">
        <v>426</v>
      </c>
      <c r="MV9" s="87" t="s">
        <v>553</v>
      </c>
      <c r="MW9" s="87" t="s">
        <v>421</v>
      </c>
      <c r="MX9" s="54" t="s">
        <v>398</v>
      </c>
      <c r="MY9" s="54" t="s">
        <v>399</v>
      </c>
      <c r="MZ9" s="52" t="s">
        <v>378</v>
      </c>
      <c r="NA9" s="52" t="s">
        <v>39</v>
      </c>
      <c r="NB9" s="52" t="s">
        <v>378</v>
      </c>
      <c r="NC9" s="52" t="s">
        <v>39</v>
      </c>
      <c r="ND9" s="53" t="s">
        <v>398</v>
      </c>
      <c r="NE9" s="53" t="s">
        <v>399</v>
      </c>
      <c r="NF9" s="53" t="s">
        <v>398</v>
      </c>
      <c r="NG9" s="53" t="s">
        <v>399</v>
      </c>
      <c r="NH9" s="87" t="s">
        <v>426</v>
      </c>
      <c r="NI9" s="87" t="s">
        <v>553</v>
      </c>
      <c r="NJ9" s="87" t="s">
        <v>421</v>
      </c>
      <c r="NK9" s="54" t="s">
        <v>398</v>
      </c>
      <c r="NL9" s="54" t="s">
        <v>399</v>
      </c>
      <c r="NM9" s="52" t="s">
        <v>378</v>
      </c>
      <c r="NN9" s="52" t="s">
        <v>39</v>
      </c>
      <c r="NO9" s="52" t="s">
        <v>378</v>
      </c>
      <c r="NP9" s="52" t="s">
        <v>39</v>
      </c>
      <c r="NQ9" s="53" t="s">
        <v>398</v>
      </c>
      <c r="NR9" s="53" t="s">
        <v>399</v>
      </c>
      <c r="NS9" s="53" t="s">
        <v>398</v>
      </c>
      <c r="NT9" s="53" t="s">
        <v>399</v>
      </c>
      <c r="NU9" s="87" t="s">
        <v>426</v>
      </c>
      <c r="NV9" s="87" t="s">
        <v>553</v>
      </c>
      <c r="NW9" s="87" t="s">
        <v>421</v>
      </c>
      <c r="NX9" s="54" t="s">
        <v>398</v>
      </c>
      <c r="NY9" s="54" t="s">
        <v>399</v>
      </c>
      <c r="NZ9" s="52" t="s">
        <v>378</v>
      </c>
      <c r="OA9" s="52" t="s">
        <v>39</v>
      </c>
      <c r="OB9" s="52" t="s">
        <v>378</v>
      </c>
      <c r="OC9" s="52" t="s">
        <v>39</v>
      </c>
      <c r="OD9" s="53" t="s">
        <v>398</v>
      </c>
      <c r="OE9" s="53" t="s">
        <v>399</v>
      </c>
      <c r="OF9" s="53" t="s">
        <v>398</v>
      </c>
      <c r="OG9" s="53" t="s">
        <v>399</v>
      </c>
      <c r="OH9" s="87" t="s">
        <v>426</v>
      </c>
      <c r="OI9" s="87" t="s">
        <v>553</v>
      </c>
      <c r="OJ9" s="87" t="s">
        <v>421</v>
      </c>
      <c r="OK9" s="54" t="s">
        <v>398</v>
      </c>
      <c r="OL9" s="54" t="s">
        <v>399</v>
      </c>
      <c r="OM9" s="52" t="s">
        <v>378</v>
      </c>
      <c r="ON9" s="52" t="s">
        <v>39</v>
      </c>
      <c r="OO9" s="52" t="s">
        <v>378</v>
      </c>
      <c r="OP9" s="52" t="s">
        <v>39</v>
      </c>
      <c r="OQ9" s="53" t="s">
        <v>398</v>
      </c>
      <c r="OR9" s="53" t="s">
        <v>399</v>
      </c>
      <c r="OS9" s="53" t="s">
        <v>398</v>
      </c>
      <c r="OT9" s="53" t="s">
        <v>399</v>
      </c>
      <c r="OU9" s="87" t="s">
        <v>426</v>
      </c>
      <c r="OV9" s="87" t="s">
        <v>553</v>
      </c>
      <c r="OW9" s="87" t="s">
        <v>421</v>
      </c>
      <c r="OX9" s="54" t="s">
        <v>398</v>
      </c>
      <c r="OY9" s="54" t="s">
        <v>399</v>
      </c>
      <c r="OZ9" s="52" t="s">
        <v>378</v>
      </c>
      <c r="PA9" s="52" t="s">
        <v>39</v>
      </c>
      <c r="PB9" s="52" t="s">
        <v>378</v>
      </c>
      <c r="PC9" s="52" t="s">
        <v>39</v>
      </c>
      <c r="PD9" s="53" t="s">
        <v>398</v>
      </c>
      <c r="PE9" s="53" t="s">
        <v>399</v>
      </c>
      <c r="PF9" s="53" t="s">
        <v>398</v>
      </c>
      <c r="PG9" s="53" t="s">
        <v>399</v>
      </c>
      <c r="PH9" s="87" t="s">
        <v>426</v>
      </c>
      <c r="PI9" s="87" t="s">
        <v>553</v>
      </c>
      <c r="PJ9" s="87" t="s">
        <v>421</v>
      </c>
      <c r="PK9" s="54" t="s">
        <v>398</v>
      </c>
      <c r="PL9" s="54" t="s">
        <v>399</v>
      </c>
      <c r="PM9" s="52" t="s">
        <v>378</v>
      </c>
      <c r="PN9" s="52" t="s">
        <v>39</v>
      </c>
      <c r="PO9" s="52" t="s">
        <v>378</v>
      </c>
      <c r="PP9" s="52" t="s">
        <v>39</v>
      </c>
      <c r="PQ9" s="53" t="s">
        <v>398</v>
      </c>
      <c r="PR9" s="53" t="s">
        <v>399</v>
      </c>
      <c r="PS9" s="53" t="s">
        <v>398</v>
      </c>
      <c r="PT9" s="53" t="s">
        <v>399</v>
      </c>
      <c r="PU9" s="87" t="s">
        <v>426</v>
      </c>
      <c r="PV9" s="87" t="s">
        <v>553</v>
      </c>
      <c r="PW9" s="87" t="s">
        <v>421</v>
      </c>
      <c r="PX9" s="54" t="s">
        <v>398</v>
      </c>
      <c r="PY9" s="54" t="s">
        <v>399</v>
      </c>
      <c r="PZ9" s="52" t="s">
        <v>378</v>
      </c>
      <c r="QA9" s="52" t="s">
        <v>39</v>
      </c>
      <c r="QB9" s="52" t="s">
        <v>378</v>
      </c>
      <c r="QC9" s="52" t="s">
        <v>39</v>
      </c>
      <c r="QD9" s="53" t="s">
        <v>398</v>
      </c>
      <c r="QE9" s="53" t="s">
        <v>399</v>
      </c>
      <c r="QF9" s="53" t="s">
        <v>398</v>
      </c>
      <c r="QG9" s="53" t="s">
        <v>399</v>
      </c>
      <c r="QH9" s="87" t="s">
        <v>426</v>
      </c>
      <c r="QI9" s="87" t="s">
        <v>553</v>
      </c>
      <c r="QJ9" s="87" t="s">
        <v>421</v>
      </c>
      <c r="QK9" s="54" t="s">
        <v>398</v>
      </c>
      <c r="QL9" s="54" t="s">
        <v>399</v>
      </c>
      <c r="QM9" s="52" t="s">
        <v>378</v>
      </c>
      <c r="QN9" s="52" t="s">
        <v>39</v>
      </c>
      <c r="QO9" s="52" t="s">
        <v>378</v>
      </c>
      <c r="QP9" s="52" t="s">
        <v>39</v>
      </c>
      <c r="QQ9" s="53" t="s">
        <v>398</v>
      </c>
      <c r="QR9" s="53" t="s">
        <v>399</v>
      </c>
      <c r="QS9" s="53" t="s">
        <v>398</v>
      </c>
      <c r="QT9" s="53" t="s">
        <v>399</v>
      </c>
      <c r="QU9" s="87" t="s">
        <v>426</v>
      </c>
      <c r="QV9" s="87" t="s">
        <v>553</v>
      </c>
      <c r="QW9" s="87" t="s">
        <v>421</v>
      </c>
      <c r="QX9" s="54" t="s">
        <v>398</v>
      </c>
      <c r="QY9" s="54" t="s">
        <v>399</v>
      </c>
      <c r="QZ9" s="52" t="s">
        <v>378</v>
      </c>
      <c r="RA9" s="52" t="s">
        <v>39</v>
      </c>
      <c r="RB9" s="52" t="s">
        <v>378</v>
      </c>
      <c r="RC9" s="52" t="s">
        <v>39</v>
      </c>
      <c r="RD9" s="53" t="s">
        <v>398</v>
      </c>
      <c r="RE9" s="53" t="s">
        <v>399</v>
      </c>
      <c r="RF9" s="53" t="s">
        <v>398</v>
      </c>
      <c r="RG9" s="53" t="s">
        <v>399</v>
      </c>
      <c r="RH9" s="87" t="s">
        <v>426</v>
      </c>
      <c r="RI9" s="87" t="s">
        <v>553</v>
      </c>
      <c r="RJ9" s="87" t="s">
        <v>421</v>
      </c>
      <c r="RK9" s="54" t="s">
        <v>398</v>
      </c>
      <c r="RL9" s="54" t="s">
        <v>399</v>
      </c>
      <c r="RM9" s="52" t="s">
        <v>378</v>
      </c>
      <c r="RN9" s="52" t="s">
        <v>39</v>
      </c>
      <c r="RO9" s="52" t="s">
        <v>378</v>
      </c>
      <c r="RP9" s="52" t="s">
        <v>39</v>
      </c>
      <c r="RQ9" s="53" t="s">
        <v>398</v>
      </c>
      <c r="RR9" s="53" t="s">
        <v>399</v>
      </c>
      <c r="RS9" s="53" t="s">
        <v>398</v>
      </c>
      <c r="RT9" s="53" t="s">
        <v>399</v>
      </c>
      <c r="RU9" s="87" t="s">
        <v>426</v>
      </c>
      <c r="RV9" s="87" t="s">
        <v>553</v>
      </c>
      <c r="RW9" s="87" t="s">
        <v>421</v>
      </c>
      <c r="RX9" s="54" t="s">
        <v>398</v>
      </c>
      <c r="RY9" s="54" t="s">
        <v>399</v>
      </c>
      <c r="RZ9" s="52" t="s">
        <v>378</v>
      </c>
      <c r="SA9" s="52" t="s">
        <v>39</v>
      </c>
      <c r="SB9" s="52" t="s">
        <v>378</v>
      </c>
      <c r="SC9" s="52" t="s">
        <v>39</v>
      </c>
      <c r="SD9" s="53" t="s">
        <v>398</v>
      </c>
      <c r="SE9" s="53" t="s">
        <v>399</v>
      </c>
      <c r="SF9" s="53" t="s">
        <v>398</v>
      </c>
      <c r="SG9" s="53" t="s">
        <v>399</v>
      </c>
      <c r="SH9" s="87" t="s">
        <v>426</v>
      </c>
      <c r="SI9" s="87" t="s">
        <v>553</v>
      </c>
      <c r="SJ9" s="87" t="s">
        <v>421</v>
      </c>
      <c r="SK9" s="54" t="s">
        <v>398</v>
      </c>
      <c r="SL9" s="54" t="s">
        <v>399</v>
      </c>
      <c r="SM9" s="52" t="s">
        <v>378</v>
      </c>
      <c r="SN9" s="52" t="s">
        <v>39</v>
      </c>
      <c r="SO9" s="52" t="s">
        <v>378</v>
      </c>
      <c r="SP9" s="52" t="s">
        <v>39</v>
      </c>
      <c r="SQ9" s="53" t="s">
        <v>398</v>
      </c>
      <c r="SR9" s="53" t="s">
        <v>399</v>
      </c>
      <c r="SS9" s="53" t="s">
        <v>398</v>
      </c>
      <c r="ST9" s="53" t="s">
        <v>399</v>
      </c>
      <c r="SU9" s="87" t="s">
        <v>426</v>
      </c>
      <c r="SV9" s="87" t="s">
        <v>553</v>
      </c>
      <c r="SW9" s="87" t="s">
        <v>421</v>
      </c>
      <c r="SX9" s="54" t="s">
        <v>398</v>
      </c>
      <c r="SY9" s="54" t="s">
        <v>399</v>
      </c>
      <c r="SZ9" s="52" t="s">
        <v>378</v>
      </c>
      <c r="TA9" s="52" t="s">
        <v>39</v>
      </c>
      <c r="TB9" s="52" t="s">
        <v>378</v>
      </c>
      <c r="TC9" s="52" t="s">
        <v>39</v>
      </c>
      <c r="TD9" s="53" t="s">
        <v>398</v>
      </c>
      <c r="TE9" s="53" t="s">
        <v>399</v>
      </c>
      <c r="TF9" s="53" t="s">
        <v>398</v>
      </c>
      <c r="TG9" s="53" t="s">
        <v>399</v>
      </c>
      <c r="TH9" s="87" t="s">
        <v>426</v>
      </c>
      <c r="TI9" s="87" t="s">
        <v>553</v>
      </c>
      <c r="TJ9" s="87" t="s">
        <v>421</v>
      </c>
      <c r="TK9" s="54" t="s">
        <v>398</v>
      </c>
      <c r="TL9" s="54" t="s">
        <v>399</v>
      </c>
      <c r="TM9" s="52" t="s">
        <v>378</v>
      </c>
      <c r="TN9" s="52" t="s">
        <v>39</v>
      </c>
      <c r="TO9" s="52" t="s">
        <v>378</v>
      </c>
      <c r="TP9" s="52" t="s">
        <v>39</v>
      </c>
      <c r="TQ9" s="53" t="s">
        <v>398</v>
      </c>
      <c r="TR9" s="53" t="s">
        <v>399</v>
      </c>
      <c r="TS9" s="53" t="s">
        <v>398</v>
      </c>
      <c r="TT9" s="53" t="s">
        <v>399</v>
      </c>
      <c r="TU9" s="87" t="s">
        <v>426</v>
      </c>
      <c r="TV9" s="87" t="s">
        <v>553</v>
      </c>
      <c r="TW9" s="87" t="s">
        <v>421</v>
      </c>
      <c r="TX9" s="54" t="s">
        <v>398</v>
      </c>
      <c r="TY9" s="54" t="s">
        <v>399</v>
      </c>
      <c r="TZ9" s="52" t="s">
        <v>378</v>
      </c>
      <c r="UA9" s="52" t="s">
        <v>39</v>
      </c>
      <c r="UB9" s="52" t="s">
        <v>378</v>
      </c>
      <c r="UC9" s="52" t="s">
        <v>39</v>
      </c>
      <c r="UD9" s="53" t="s">
        <v>398</v>
      </c>
      <c r="UE9" s="53" t="s">
        <v>399</v>
      </c>
      <c r="UF9" s="53" t="s">
        <v>398</v>
      </c>
      <c r="UG9" s="53" t="s">
        <v>399</v>
      </c>
      <c r="UH9" s="87" t="s">
        <v>426</v>
      </c>
      <c r="UI9" s="87" t="s">
        <v>553</v>
      </c>
      <c r="UJ9" s="87" t="s">
        <v>421</v>
      </c>
      <c r="UK9" s="54" t="s">
        <v>398</v>
      </c>
      <c r="UL9" s="54" t="s">
        <v>399</v>
      </c>
      <c r="UM9" s="52" t="s">
        <v>378</v>
      </c>
      <c r="UN9" s="52" t="s">
        <v>39</v>
      </c>
      <c r="UO9" s="52" t="s">
        <v>378</v>
      </c>
      <c r="UP9" s="52" t="s">
        <v>39</v>
      </c>
      <c r="UQ9" s="53" t="s">
        <v>398</v>
      </c>
      <c r="UR9" s="53" t="s">
        <v>399</v>
      </c>
      <c r="US9" s="53" t="s">
        <v>398</v>
      </c>
      <c r="UT9" s="53" t="s">
        <v>399</v>
      </c>
      <c r="UU9" s="87" t="s">
        <v>426</v>
      </c>
      <c r="UV9" s="87" t="s">
        <v>553</v>
      </c>
      <c r="UW9" s="87" t="s">
        <v>421</v>
      </c>
      <c r="UX9" s="54" t="s">
        <v>398</v>
      </c>
      <c r="UY9" s="54" t="s">
        <v>399</v>
      </c>
      <c r="UZ9" s="52" t="s">
        <v>378</v>
      </c>
      <c r="VA9" s="52" t="s">
        <v>39</v>
      </c>
      <c r="VB9" s="52" t="s">
        <v>378</v>
      </c>
      <c r="VC9" s="52" t="s">
        <v>39</v>
      </c>
      <c r="VD9" s="53" t="s">
        <v>398</v>
      </c>
      <c r="VE9" s="53" t="s">
        <v>399</v>
      </c>
      <c r="VF9" s="53" t="s">
        <v>398</v>
      </c>
      <c r="VG9" s="53" t="s">
        <v>399</v>
      </c>
      <c r="VH9" s="87" t="s">
        <v>426</v>
      </c>
      <c r="VI9" s="87" t="s">
        <v>553</v>
      </c>
      <c r="VJ9" s="87" t="s">
        <v>421</v>
      </c>
      <c r="VK9" s="54" t="s">
        <v>398</v>
      </c>
      <c r="VL9" s="54" t="s">
        <v>399</v>
      </c>
      <c r="VM9" s="52" t="s">
        <v>378</v>
      </c>
      <c r="VN9" s="52" t="s">
        <v>39</v>
      </c>
      <c r="VO9" s="52" t="s">
        <v>378</v>
      </c>
      <c r="VP9" s="52" t="s">
        <v>39</v>
      </c>
      <c r="VQ9" s="53" t="s">
        <v>398</v>
      </c>
      <c r="VR9" s="53" t="s">
        <v>399</v>
      </c>
      <c r="VS9" s="53" t="s">
        <v>398</v>
      </c>
      <c r="VT9" s="53" t="s">
        <v>399</v>
      </c>
      <c r="VU9" s="87" t="s">
        <v>426</v>
      </c>
      <c r="VV9" s="87" t="s">
        <v>553</v>
      </c>
      <c r="VW9" s="87" t="s">
        <v>421</v>
      </c>
      <c r="VX9" s="54" t="s">
        <v>398</v>
      </c>
      <c r="VY9" s="54" t="s">
        <v>399</v>
      </c>
      <c r="VZ9" s="52" t="s">
        <v>378</v>
      </c>
      <c r="WA9" s="52" t="s">
        <v>39</v>
      </c>
      <c r="WB9" s="52" t="s">
        <v>378</v>
      </c>
      <c r="WC9" s="52" t="s">
        <v>39</v>
      </c>
      <c r="WD9" s="53" t="s">
        <v>398</v>
      </c>
      <c r="WE9" s="53" t="s">
        <v>399</v>
      </c>
      <c r="WF9" s="53" t="s">
        <v>398</v>
      </c>
      <c r="WG9" s="53" t="s">
        <v>399</v>
      </c>
      <c r="WH9" s="87" t="s">
        <v>426</v>
      </c>
      <c r="WI9" s="87" t="s">
        <v>553</v>
      </c>
      <c r="WJ9" s="87" t="s">
        <v>421</v>
      </c>
      <c r="WK9" s="54" t="s">
        <v>398</v>
      </c>
      <c r="WL9" s="54" t="s">
        <v>399</v>
      </c>
      <c r="WM9" s="52" t="s">
        <v>378</v>
      </c>
      <c r="WN9" s="52" t="s">
        <v>39</v>
      </c>
      <c r="WO9" s="52" t="s">
        <v>378</v>
      </c>
      <c r="WP9" s="52" t="s">
        <v>39</v>
      </c>
      <c r="WQ9" s="53" t="s">
        <v>398</v>
      </c>
      <c r="WR9" s="53" t="s">
        <v>399</v>
      </c>
      <c r="WS9" s="53" t="s">
        <v>398</v>
      </c>
      <c r="WT9" s="53" t="s">
        <v>399</v>
      </c>
      <c r="WU9" s="87" t="s">
        <v>426</v>
      </c>
      <c r="WV9" s="87" t="s">
        <v>553</v>
      </c>
      <c r="WW9" s="87" t="s">
        <v>421</v>
      </c>
      <c r="WX9" s="54" t="s">
        <v>398</v>
      </c>
      <c r="WY9" s="54" t="s">
        <v>399</v>
      </c>
      <c r="WZ9" s="52" t="s">
        <v>378</v>
      </c>
      <c r="XA9" s="52" t="s">
        <v>39</v>
      </c>
      <c r="XB9" s="52" t="s">
        <v>378</v>
      </c>
      <c r="XC9" s="52" t="s">
        <v>39</v>
      </c>
      <c r="XD9" s="53" t="s">
        <v>398</v>
      </c>
      <c r="XE9" s="53" t="s">
        <v>399</v>
      </c>
      <c r="XF9" s="53" t="s">
        <v>398</v>
      </c>
      <c r="XG9" s="53" t="s">
        <v>399</v>
      </c>
      <c r="XH9" s="87" t="s">
        <v>426</v>
      </c>
      <c r="XI9" s="87" t="s">
        <v>553</v>
      </c>
      <c r="XJ9" s="87" t="s">
        <v>421</v>
      </c>
      <c r="XK9" s="54" t="s">
        <v>398</v>
      </c>
      <c r="XL9" s="54" t="s">
        <v>399</v>
      </c>
      <c r="XM9" s="52" t="s">
        <v>378</v>
      </c>
      <c r="XN9" s="52" t="s">
        <v>39</v>
      </c>
      <c r="XO9" s="52" t="s">
        <v>378</v>
      </c>
      <c r="XP9" s="52" t="s">
        <v>39</v>
      </c>
      <c r="XQ9" s="53" t="s">
        <v>398</v>
      </c>
      <c r="XR9" s="53" t="s">
        <v>399</v>
      </c>
      <c r="XS9" s="53" t="s">
        <v>398</v>
      </c>
      <c r="XT9" s="53" t="s">
        <v>399</v>
      </c>
      <c r="XU9" s="87" t="s">
        <v>426</v>
      </c>
      <c r="XV9" s="87" t="s">
        <v>553</v>
      </c>
      <c r="XW9" s="87" t="s">
        <v>421</v>
      </c>
      <c r="XX9" s="54" t="s">
        <v>398</v>
      </c>
      <c r="XY9" s="54" t="s">
        <v>399</v>
      </c>
      <c r="XZ9" s="52" t="s">
        <v>378</v>
      </c>
      <c r="YA9" s="52" t="s">
        <v>39</v>
      </c>
      <c r="YB9" s="52" t="s">
        <v>378</v>
      </c>
      <c r="YC9" s="52" t="s">
        <v>39</v>
      </c>
      <c r="YD9" s="53" t="s">
        <v>398</v>
      </c>
      <c r="YE9" s="53" t="s">
        <v>399</v>
      </c>
      <c r="YF9" s="53" t="s">
        <v>398</v>
      </c>
      <c r="YG9" s="53" t="s">
        <v>399</v>
      </c>
      <c r="YH9" s="87" t="s">
        <v>426</v>
      </c>
      <c r="YI9" s="87" t="s">
        <v>553</v>
      </c>
      <c r="YJ9" s="87" t="s">
        <v>421</v>
      </c>
      <c r="YK9" s="54" t="s">
        <v>398</v>
      </c>
      <c r="YL9" s="54" t="s">
        <v>399</v>
      </c>
      <c r="YM9" s="52" t="s">
        <v>378</v>
      </c>
      <c r="YN9" s="52" t="s">
        <v>39</v>
      </c>
      <c r="YO9" s="52" t="s">
        <v>378</v>
      </c>
      <c r="YP9" s="52" t="s">
        <v>39</v>
      </c>
      <c r="YQ9" s="53" t="s">
        <v>398</v>
      </c>
      <c r="YR9" s="53" t="s">
        <v>399</v>
      </c>
      <c r="YS9" s="53" t="s">
        <v>398</v>
      </c>
      <c r="YT9" s="53" t="s">
        <v>399</v>
      </c>
      <c r="YU9" s="87" t="s">
        <v>426</v>
      </c>
      <c r="YV9" s="87" t="s">
        <v>553</v>
      </c>
      <c r="YW9" s="87" t="s">
        <v>421</v>
      </c>
      <c r="YX9" s="54" t="s">
        <v>398</v>
      </c>
      <c r="YY9" s="54" t="s">
        <v>399</v>
      </c>
      <c r="YZ9" s="52" t="s">
        <v>378</v>
      </c>
      <c r="ZA9" s="52" t="s">
        <v>39</v>
      </c>
      <c r="ZB9" s="52" t="s">
        <v>378</v>
      </c>
      <c r="ZC9" s="52" t="s">
        <v>39</v>
      </c>
      <c r="ZD9" s="53" t="s">
        <v>398</v>
      </c>
      <c r="ZE9" s="53" t="s">
        <v>399</v>
      </c>
      <c r="ZF9" s="53" t="s">
        <v>398</v>
      </c>
      <c r="ZG9" s="53" t="s">
        <v>399</v>
      </c>
      <c r="ZH9" s="87" t="s">
        <v>426</v>
      </c>
      <c r="ZI9" s="87" t="s">
        <v>553</v>
      </c>
      <c r="ZJ9" s="87" t="s">
        <v>421</v>
      </c>
      <c r="ZK9" s="54" t="s">
        <v>398</v>
      </c>
      <c r="ZL9" s="54" t="s">
        <v>399</v>
      </c>
      <c r="ZM9" s="52" t="s">
        <v>378</v>
      </c>
      <c r="ZN9" s="52" t="s">
        <v>39</v>
      </c>
      <c r="ZO9" s="52" t="s">
        <v>378</v>
      </c>
      <c r="ZP9" s="52" t="s">
        <v>39</v>
      </c>
      <c r="ZQ9" s="53" t="s">
        <v>398</v>
      </c>
      <c r="ZR9" s="53" t="s">
        <v>399</v>
      </c>
      <c r="ZS9" s="53" t="s">
        <v>398</v>
      </c>
      <c r="ZT9" s="53" t="s">
        <v>399</v>
      </c>
      <c r="ZU9" s="87" t="s">
        <v>426</v>
      </c>
      <c r="ZV9" s="87" t="s">
        <v>553</v>
      </c>
      <c r="ZW9" s="87" t="s">
        <v>421</v>
      </c>
      <c r="ZX9" s="54" t="s">
        <v>398</v>
      </c>
      <c r="ZY9" s="54" t="s">
        <v>399</v>
      </c>
      <c r="ZZ9" s="52" t="s">
        <v>378</v>
      </c>
      <c r="AAA9" s="52" t="s">
        <v>39</v>
      </c>
      <c r="AAB9" s="52" t="s">
        <v>378</v>
      </c>
      <c r="AAC9" s="52" t="s">
        <v>39</v>
      </c>
      <c r="AAD9" s="53" t="s">
        <v>398</v>
      </c>
      <c r="AAE9" s="53" t="s">
        <v>399</v>
      </c>
      <c r="AAF9" s="53" t="s">
        <v>398</v>
      </c>
      <c r="AAG9" s="53" t="s">
        <v>399</v>
      </c>
      <c r="AAH9" s="87" t="s">
        <v>426</v>
      </c>
      <c r="AAI9" s="87" t="s">
        <v>553</v>
      </c>
      <c r="AAJ9" s="87" t="s">
        <v>421</v>
      </c>
      <c r="AAK9" s="54" t="s">
        <v>398</v>
      </c>
      <c r="AAL9" s="54" t="s">
        <v>399</v>
      </c>
      <c r="AAM9" s="52" t="s">
        <v>378</v>
      </c>
      <c r="AAN9" s="52" t="s">
        <v>39</v>
      </c>
      <c r="AAO9" s="52" t="s">
        <v>378</v>
      </c>
      <c r="AAP9" s="52" t="s">
        <v>39</v>
      </c>
      <c r="AAQ9" s="53" t="s">
        <v>398</v>
      </c>
      <c r="AAR9" s="53" t="s">
        <v>399</v>
      </c>
      <c r="AAS9" s="53" t="s">
        <v>398</v>
      </c>
      <c r="AAT9" s="53" t="s">
        <v>399</v>
      </c>
      <c r="AAU9" s="87" t="s">
        <v>426</v>
      </c>
      <c r="AAV9" s="87" t="s">
        <v>553</v>
      </c>
      <c r="AAW9" s="87" t="s">
        <v>421</v>
      </c>
      <c r="AAX9" s="54" t="s">
        <v>398</v>
      </c>
      <c r="AAY9" s="54" t="s">
        <v>399</v>
      </c>
      <c r="AAZ9" s="52" t="s">
        <v>378</v>
      </c>
      <c r="ABA9" s="52" t="s">
        <v>39</v>
      </c>
      <c r="ABB9" s="52" t="s">
        <v>378</v>
      </c>
      <c r="ABC9" s="52" t="s">
        <v>39</v>
      </c>
      <c r="ABD9" s="53" t="s">
        <v>398</v>
      </c>
      <c r="ABE9" s="53" t="s">
        <v>399</v>
      </c>
      <c r="ABF9" s="53" t="s">
        <v>398</v>
      </c>
      <c r="ABG9" s="53" t="s">
        <v>399</v>
      </c>
      <c r="ABH9" s="87" t="s">
        <v>426</v>
      </c>
      <c r="ABI9" s="87" t="s">
        <v>553</v>
      </c>
      <c r="ABJ9" s="87" t="s">
        <v>421</v>
      </c>
      <c r="ABK9" s="54" t="s">
        <v>398</v>
      </c>
      <c r="ABL9" s="54" t="s">
        <v>399</v>
      </c>
      <c r="ABM9" s="52" t="s">
        <v>378</v>
      </c>
      <c r="ABN9" s="52" t="s">
        <v>39</v>
      </c>
      <c r="ABO9" s="52" t="s">
        <v>378</v>
      </c>
      <c r="ABP9" s="52" t="s">
        <v>39</v>
      </c>
      <c r="ABQ9" s="53" t="s">
        <v>398</v>
      </c>
      <c r="ABR9" s="53" t="s">
        <v>399</v>
      </c>
      <c r="ABS9" s="53" t="s">
        <v>398</v>
      </c>
      <c r="ABT9" s="53" t="s">
        <v>399</v>
      </c>
      <c r="ABU9" s="87" t="s">
        <v>426</v>
      </c>
      <c r="ABV9" s="87" t="s">
        <v>553</v>
      </c>
      <c r="ABW9" s="87" t="s">
        <v>421</v>
      </c>
      <c r="ABX9" s="54" t="s">
        <v>398</v>
      </c>
      <c r="ABY9" s="54" t="s">
        <v>399</v>
      </c>
      <c r="ABZ9" s="52" t="s">
        <v>378</v>
      </c>
      <c r="ACA9" s="52" t="s">
        <v>39</v>
      </c>
      <c r="ACB9" s="52" t="s">
        <v>378</v>
      </c>
      <c r="ACC9" s="52" t="s">
        <v>39</v>
      </c>
      <c r="ACD9" s="53" t="s">
        <v>398</v>
      </c>
      <c r="ACE9" s="53" t="s">
        <v>399</v>
      </c>
      <c r="ACF9" s="53" t="s">
        <v>398</v>
      </c>
      <c r="ACG9" s="53" t="s">
        <v>399</v>
      </c>
      <c r="ACH9" s="87" t="s">
        <v>426</v>
      </c>
      <c r="ACI9" s="87" t="s">
        <v>553</v>
      </c>
      <c r="ACJ9" s="87" t="s">
        <v>421</v>
      </c>
      <c r="ACK9" s="54" t="s">
        <v>398</v>
      </c>
      <c r="ACL9" s="54" t="s">
        <v>399</v>
      </c>
      <c r="ACM9" s="52" t="s">
        <v>378</v>
      </c>
      <c r="ACN9" s="52" t="s">
        <v>39</v>
      </c>
      <c r="ACO9" s="52" t="s">
        <v>378</v>
      </c>
      <c r="ACP9" s="52" t="s">
        <v>39</v>
      </c>
      <c r="ACQ9" s="53" t="s">
        <v>398</v>
      </c>
      <c r="ACR9" s="53" t="s">
        <v>399</v>
      </c>
      <c r="ACS9" s="53" t="s">
        <v>398</v>
      </c>
      <c r="ACT9" s="53" t="s">
        <v>399</v>
      </c>
      <c r="ACU9" s="87" t="s">
        <v>426</v>
      </c>
      <c r="ACV9" s="87" t="s">
        <v>553</v>
      </c>
      <c r="ACW9" s="87" t="s">
        <v>421</v>
      </c>
      <c r="ACX9" s="54" t="s">
        <v>398</v>
      </c>
      <c r="ACY9" s="54" t="s">
        <v>399</v>
      </c>
      <c r="ACZ9" s="52" t="s">
        <v>378</v>
      </c>
      <c r="ADA9" s="52" t="s">
        <v>39</v>
      </c>
      <c r="ADB9" s="52" t="s">
        <v>378</v>
      </c>
      <c r="ADC9" s="52" t="s">
        <v>39</v>
      </c>
      <c r="ADD9" s="53" t="s">
        <v>398</v>
      </c>
      <c r="ADE9" s="53" t="s">
        <v>399</v>
      </c>
      <c r="ADF9" s="53" t="s">
        <v>398</v>
      </c>
      <c r="ADG9" s="53" t="s">
        <v>399</v>
      </c>
      <c r="ADH9" s="87" t="s">
        <v>426</v>
      </c>
      <c r="ADI9" s="87" t="s">
        <v>553</v>
      </c>
      <c r="ADJ9" s="87" t="s">
        <v>421</v>
      </c>
      <c r="ADK9" s="54" t="s">
        <v>398</v>
      </c>
      <c r="ADL9" s="54" t="s">
        <v>399</v>
      </c>
      <c r="ADM9" s="52" t="s">
        <v>378</v>
      </c>
      <c r="ADN9" s="52" t="s">
        <v>39</v>
      </c>
      <c r="ADO9" s="52" t="s">
        <v>378</v>
      </c>
      <c r="ADP9" s="52" t="s">
        <v>39</v>
      </c>
      <c r="ADQ9" s="53" t="s">
        <v>398</v>
      </c>
      <c r="ADR9" s="53" t="s">
        <v>399</v>
      </c>
      <c r="ADS9" s="53" t="s">
        <v>398</v>
      </c>
      <c r="ADT9" s="53" t="s">
        <v>399</v>
      </c>
      <c r="ADU9" s="87" t="s">
        <v>426</v>
      </c>
      <c r="ADV9" s="87" t="s">
        <v>553</v>
      </c>
      <c r="ADW9" s="87" t="s">
        <v>421</v>
      </c>
      <c r="ADX9" s="54" t="s">
        <v>398</v>
      </c>
      <c r="ADY9" s="54" t="s">
        <v>399</v>
      </c>
      <c r="ADZ9" s="52" t="s">
        <v>378</v>
      </c>
      <c r="AEA9" s="52" t="s">
        <v>39</v>
      </c>
      <c r="AEB9" s="52" t="s">
        <v>378</v>
      </c>
      <c r="AEC9" s="52" t="s">
        <v>39</v>
      </c>
      <c r="AED9" s="53" t="s">
        <v>398</v>
      </c>
      <c r="AEE9" s="53" t="s">
        <v>399</v>
      </c>
      <c r="AEF9" s="53" t="s">
        <v>398</v>
      </c>
      <c r="AEG9" s="53" t="s">
        <v>399</v>
      </c>
      <c r="AEH9" s="87" t="s">
        <v>426</v>
      </c>
      <c r="AEI9" s="87" t="s">
        <v>553</v>
      </c>
      <c r="AEJ9" s="87" t="s">
        <v>421</v>
      </c>
      <c r="AEK9" s="54" t="s">
        <v>398</v>
      </c>
      <c r="AEL9" s="54" t="s">
        <v>399</v>
      </c>
      <c r="AEM9" s="116" t="s">
        <v>378</v>
      </c>
      <c r="AEN9" s="116" t="s">
        <v>39</v>
      </c>
      <c r="AEO9" s="116" t="s">
        <v>378</v>
      </c>
      <c r="AEP9" s="116" t="s">
        <v>39</v>
      </c>
      <c r="AEQ9" s="110" t="s">
        <v>398</v>
      </c>
      <c r="AER9" s="110" t="s">
        <v>399</v>
      </c>
      <c r="AES9" s="110" t="s">
        <v>398</v>
      </c>
      <c r="AET9" s="110" t="s">
        <v>399</v>
      </c>
      <c r="AEU9" s="87" t="s">
        <v>426</v>
      </c>
      <c r="AEV9" s="87" t="s">
        <v>553</v>
      </c>
      <c r="AEW9" s="87" t="s">
        <v>421</v>
      </c>
      <c r="AEX9" s="54" t="s">
        <v>398</v>
      </c>
      <c r="AEY9" s="54" t="s">
        <v>399</v>
      </c>
      <c r="AEZ9" s="54" t="s">
        <v>398</v>
      </c>
      <c r="AFA9" s="54" t="s">
        <v>399</v>
      </c>
    </row>
    <row r="10" spans="1:833" x14ac:dyDescent="0.25">
      <c r="B10" s="6" t="s">
        <v>40</v>
      </c>
      <c r="C10" s="13" t="s">
        <v>379</v>
      </c>
      <c r="D10" s="14"/>
      <c r="E10" s="15"/>
      <c r="F10" s="90"/>
      <c r="G10" s="16"/>
      <c r="H10" s="16"/>
      <c r="I10" s="16"/>
      <c r="J10" s="16"/>
      <c r="K10" s="16"/>
      <c r="L10" s="16"/>
      <c r="M10" s="17"/>
      <c r="N10" s="17">
        <v>1</v>
      </c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>
        <v>1</v>
      </c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8"/>
      <c r="AN10" s="17">
        <v>1</v>
      </c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>
        <v>1</v>
      </c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>
        <v>1</v>
      </c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>
        <v>1</v>
      </c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>
        <v>1</v>
      </c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>
        <v>1</v>
      </c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>
        <v>1</v>
      </c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>
        <v>1</v>
      </c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>
        <v>1</v>
      </c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>
        <v>1</v>
      </c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>
        <v>1</v>
      </c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9"/>
      <c r="GA10" s="17">
        <v>1</v>
      </c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>
        <v>1</v>
      </c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>
        <v>1</v>
      </c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>
        <v>1</v>
      </c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>
        <v>1</v>
      </c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>
        <v>1</v>
      </c>
      <c r="IO10" s="17"/>
      <c r="IP10" s="17"/>
      <c r="IQ10" s="17"/>
      <c r="IR10" s="17"/>
      <c r="IS10" s="17"/>
      <c r="IT10" s="17"/>
      <c r="IU10" s="17"/>
      <c r="IV10" s="17"/>
      <c r="IW10" s="17"/>
      <c r="IX10" s="17"/>
      <c r="IY10" s="17"/>
      <c r="IZ10" s="17"/>
      <c r="JA10" s="17">
        <v>1</v>
      </c>
      <c r="JB10" s="17"/>
      <c r="JC10" s="17"/>
      <c r="JD10" s="17"/>
      <c r="JE10" s="17"/>
      <c r="JF10" s="17"/>
      <c r="JG10" s="17"/>
      <c r="JH10" s="17"/>
      <c r="JI10" s="17"/>
      <c r="JJ10" s="17"/>
      <c r="JK10" s="17"/>
      <c r="JL10" s="17"/>
      <c r="JM10" s="17"/>
      <c r="JN10" s="17">
        <v>1</v>
      </c>
      <c r="JO10" s="17"/>
      <c r="JP10" s="17"/>
      <c r="JQ10" s="17"/>
      <c r="JR10" s="17"/>
      <c r="JS10" s="17"/>
      <c r="JT10" s="17"/>
      <c r="JU10" s="17"/>
      <c r="JV10" s="17"/>
      <c r="JW10" s="17"/>
      <c r="JX10" s="17"/>
      <c r="JY10" s="17"/>
      <c r="JZ10" s="17"/>
      <c r="KA10" s="17">
        <v>1</v>
      </c>
      <c r="KB10" s="17"/>
      <c r="KC10" s="17"/>
      <c r="KD10" s="17"/>
      <c r="KE10" s="17"/>
      <c r="KF10" s="17"/>
      <c r="KG10" s="17"/>
      <c r="KH10" s="17"/>
      <c r="KI10" s="17"/>
      <c r="KJ10" s="17"/>
      <c r="KK10" s="17"/>
      <c r="KL10" s="17"/>
      <c r="KM10" s="17"/>
      <c r="KN10" s="17">
        <v>1</v>
      </c>
      <c r="KO10" s="17"/>
      <c r="KP10" s="17"/>
      <c r="KQ10" s="17"/>
      <c r="KR10" s="17"/>
      <c r="KS10" s="17"/>
      <c r="KT10" s="17"/>
      <c r="KU10" s="17"/>
      <c r="KV10" s="17"/>
      <c r="KW10" s="17"/>
      <c r="KX10" s="17"/>
      <c r="KY10" s="17"/>
      <c r="KZ10" s="17"/>
      <c r="LA10" s="17">
        <v>1</v>
      </c>
      <c r="LB10" s="17"/>
      <c r="LC10" s="17"/>
      <c r="LD10" s="17"/>
      <c r="LE10" s="17"/>
      <c r="LF10" s="17"/>
      <c r="LG10" s="17"/>
      <c r="LH10" s="17"/>
      <c r="LI10" s="17"/>
      <c r="LJ10" s="17"/>
      <c r="LK10" s="17"/>
      <c r="LL10" s="17"/>
      <c r="LM10" s="17"/>
      <c r="LN10" s="17">
        <v>1</v>
      </c>
      <c r="LO10" s="17"/>
      <c r="LP10" s="17"/>
      <c r="LQ10" s="17"/>
      <c r="LR10" s="17"/>
      <c r="LS10" s="17"/>
      <c r="LT10" s="17"/>
      <c r="LU10" s="17"/>
      <c r="LV10" s="17"/>
      <c r="LW10" s="17"/>
      <c r="LX10" s="17"/>
      <c r="LY10" s="17"/>
      <c r="LZ10" s="17"/>
      <c r="MA10" s="17">
        <v>1</v>
      </c>
      <c r="MB10" s="17"/>
      <c r="MC10" s="17"/>
      <c r="MD10" s="17"/>
      <c r="ME10" s="17"/>
      <c r="MF10" s="17"/>
      <c r="MG10" s="17"/>
      <c r="MH10" s="17"/>
      <c r="MI10" s="17"/>
      <c r="MJ10" s="17"/>
      <c r="MK10" s="17"/>
      <c r="ML10" s="17"/>
      <c r="MM10" s="17"/>
      <c r="MN10" s="17">
        <v>1</v>
      </c>
      <c r="MO10" s="17"/>
      <c r="MP10" s="17"/>
      <c r="MQ10" s="17"/>
      <c r="MR10" s="17"/>
      <c r="MS10" s="17"/>
      <c r="MT10" s="17"/>
      <c r="MU10" s="17"/>
      <c r="MV10" s="17"/>
      <c r="MW10" s="17"/>
      <c r="MX10" s="17"/>
      <c r="MY10" s="17"/>
      <c r="MZ10" s="17"/>
      <c r="NA10" s="17">
        <v>1</v>
      </c>
      <c r="NB10" s="17"/>
      <c r="NC10" s="17"/>
      <c r="ND10" s="17"/>
      <c r="NE10" s="17"/>
      <c r="NF10" s="17"/>
      <c r="NG10" s="17"/>
      <c r="NH10" s="17"/>
      <c r="NI10" s="17"/>
      <c r="NJ10" s="17"/>
      <c r="NK10" s="17"/>
      <c r="NL10" s="17"/>
      <c r="NM10" s="17"/>
      <c r="NN10" s="19">
        <v>1</v>
      </c>
      <c r="NO10" s="17"/>
      <c r="NP10" s="17"/>
      <c r="NQ10" s="17"/>
      <c r="NR10" s="17"/>
      <c r="NS10" s="17"/>
      <c r="NT10" s="17"/>
      <c r="NU10" s="17"/>
      <c r="NV10" s="17"/>
      <c r="NW10" s="17"/>
      <c r="NX10" s="17"/>
      <c r="NY10" s="17"/>
      <c r="NZ10" s="17"/>
      <c r="OA10" s="17">
        <v>1</v>
      </c>
      <c r="OB10" s="17"/>
      <c r="OC10" s="17"/>
      <c r="OD10" s="17"/>
      <c r="OE10" s="17"/>
      <c r="OF10" s="17"/>
      <c r="OG10" s="17"/>
      <c r="OH10" s="17"/>
      <c r="OI10" s="17"/>
      <c r="OJ10" s="17"/>
      <c r="OK10" s="17"/>
      <c r="OL10" s="17"/>
      <c r="OM10" s="17"/>
      <c r="ON10" s="17">
        <v>1</v>
      </c>
      <c r="OO10" s="17"/>
      <c r="OP10" s="17"/>
      <c r="OQ10" s="17"/>
      <c r="OR10" s="17"/>
      <c r="OS10" s="17"/>
      <c r="OT10" s="17"/>
      <c r="OU10" s="17"/>
      <c r="OV10" s="17"/>
      <c r="OW10" s="17"/>
      <c r="OX10" s="17"/>
      <c r="OY10" s="17"/>
      <c r="OZ10" s="17"/>
      <c r="PA10" s="17">
        <v>1</v>
      </c>
      <c r="PB10" s="17"/>
      <c r="PC10" s="17"/>
      <c r="PD10" s="17"/>
      <c r="PE10" s="17"/>
      <c r="PF10" s="17"/>
      <c r="PG10" s="17"/>
      <c r="PH10" s="17"/>
      <c r="PI10" s="17"/>
      <c r="PJ10" s="17"/>
      <c r="PK10" s="17"/>
      <c r="PL10" s="17"/>
      <c r="PM10" s="17"/>
      <c r="PN10" s="17">
        <v>1</v>
      </c>
      <c r="PO10" s="17"/>
      <c r="PP10" s="17"/>
      <c r="PQ10" s="17"/>
      <c r="PR10" s="17"/>
      <c r="PS10" s="17"/>
      <c r="PT10" s="17"/>
      <c r="PU10" s="17"/>
      <c r="PV10" s="17"/>
      <c r="PW10" s="17"/>
      <c r="PX10" s="17"/>
      <c r="PY10" s="17"/>
      <c r="PZ10" s="17"/>
      <c r="QA10" s="19">
        <v>1</v>
      </c>
      <c r="QB10" s="17"/>
      <c r="QC10" s="17"/>
      <c r="QD10" s="17"/>
      <c r="QE10" s="17"/>
      <c r="QF10" s="17"/>
      <c r="QG10" s="17"/>
      <c r="QH10" s="17"/>
      <c r="QI10" s="17"/>
      <c r="QJ10" s="17"/>
      <c r="QK10" s="17"/>
      <c r="QL10" s="17"/>
      <c r="QM10" s="17"/>
      <c r="QN10" s="17">
        <v>1</v>
      </c>
      <c r="QO10" s="17"/>
      <c r="QP10" s="17"/>
      <c r="QQ10" s="17"/>
      <c r="QR10" s="17"/>
      <c r="QS10" s="17"/>
      <c r="QT10" s="17"/>
      <c r="QU10" s="17"/>
      <c r="QV10" s="17"/>
      <c r="QW10" s="17"/>
      <c r="QX10" s="17"/>
      <c r="QY10" s="17"/>
      <c r="QZ10" s="17"/>
      <c r="RA10" s="17">
        <v>1</v>
      </c>
      <c r="RB10" s="17"/>
      <c r="RC10" s="17"/>
      <c r="RD10" s="17"/>
      <c r="RE10" s="17"/>
      <c r="RF10" s="17"/>
      <c r="RG10" s="17"/>
      <c r="RH10" s="17"/>
      <c r="RI10" s="17"/>
      <c r="RJ10" s="17"/>
      <c r="RK10" s="17"/>
      <c r="RL10" s="17"/>
      <c r="RM10" s="17"/>
      <c r="RN10" s="17">
        <v>1</v>
      </c>
      <c r="RO10" s="17"/>
      <c r="RP10" s="17"/>
      <c r="RQ10" s="17"/>
      <c r="RR10" s="17"/>
      <c r="RS10" s="17"/>
      <c r="RT10" s="17"/>
      <c r="RU10" s="17"/>
      <c r="RV10" s="17"/>
      <c r="RW10" s="17"/>
      <c r="RX10" s="17"/>
      <c r="RY10" s="17"/>
      <c r="RZ10" s="17"/>
      <c r="SA10" s="17">
        <v>1</v>
      </c>
      <c r="SB10" s="17"/>
      <c r="SC10" s="17"/>
      <c r="SD10" s="17"/>
      <c r="SE10" s="17"/>
      <c r="SF10" s="17"/>
      <c r="SG10" s="17"/>
      <c r="SH10" s="17"/>
      <c r="SI10" s="17"/>
      <c r="SJ10" s="17"/>
      <c r="SK10" s="17"/>
      <c r="SL10" s="17"/>
      <c r="SM10" s="17"/>
      <c r="SN10" s="17">
        <v>1</v>
      </c>
      <c r="SO10" s="17"/>
      <c r="SP10" s="17"/>
      <c r="SQ10" s="17"/>
      <c r="SR10" s="17"/>
      <c r="SS10" s="17"/>
      <c r="ST10" s="17"/>
      <c r="SU10" s="17"/>
      <c r="SV10" s="17"/>
      <c r="SW10" s="17"/>
      <c r="SX10" s="17"/>
      <c r="SY10" s="17"/>
      <c r="SZ10" s="17"/>
      <c r="TA10" s="17">
        <v>1</v>
      </c>
      <c r="TB10" s="17"/>
      <c r="TC10" s="17"/>
      <c r="TD10" s="17"/>
      <c r="TE10" s="17"/>
      <c r="TF10" s="17"/>
      <c r="TG10" s="17"/>
      <c r="TH10" s="17"/>
      <c r="TI10" s="17"/>
      <c r="TJ10" s="17"/>
      <c r="TK10" s="17"/>
      <c r="TL10" s="17"/>
      <c r="TM10" s="17"/>
      <c r="TN10" s="17">
        <v>1</v>
      </c>
      <c r="TO10" s="17"/>
      <c r="TP10" s="17"/>
      <c r="TQ10" s="17"/>
      <c r="TR10" s="17"/>
      <c r="TS10" s="17"/>
      <c r="TT10" s="17"/>
      <c r="TU10" s="17"/>
      <c r="TV10" s="17"/>
      <c r="TW10" s="17"/>
      <c r="TX10" s="17"/>
      <c r="TY10" s="17"/>
      <c r="TZ10" s="17"/>
      <c r="UA10" s="17">
        <v>1</v>
      </c>
      <c r="UB10" s="17"/>
      <c r="UC10" s="17"/>
      <c r="UD10" s="17"/>
      <c r="UE10" s="17"/>
      <c r="UF10" s="17"/>
      <c r="UG10" s="17"/>
      <c r="UH10" s="17"/>
      <c r="UI10" s="17"/>
      <c r="UJ10" s="17"/>
      <c r="UK10" s="17"/>
      <c r="UL10" s="17"/>
      <c r="UM10" s="17"/>
      <c r="UN10" s="17">
        <v>1</v>
      </c>
      <c r="UO10" s="17"/>
      <c r="UP10" s="17"/>
      <c r="UQ10" s="17"/>
      <c r="UR10" s="17"/>
      <c r="US10" s="17"/>
      <c r="UT10" s="17"/>
      <c r="UU10" s="17"/>
      <c r="UV10" s="17"/>
      <c r="UW10" s="17"/>
      <c r="UX10" s="17"/>
      <c r="UY10" s="17"/>
      <c r="UZ10" s="17"/>
      <c r="VA10" s="17">
        <v>1</v>
      </c>
      <c r="VB10" s="17"/>
      <c r="VC10" s="17"/>
      <c r="VD10" s="17"/>
      <c r="VE10" s="17"/>
      <c r="VF10" s="17"/>
      <c r="VG10" s="17"/>
      <c r="VH10" s="17"/>
      <c r="VI10" s="17"/>
      <c r="VJ10" s="17"/>
      <c r="VK10" s="17"/>
      <c r="VL10" s="17"/>
      <c r="VM10" s="17"/>
      <c r="VN10" s="17">
        <v>1</v>
      </c>
      <c r="VO10" s="17"/>
      <c r="VP10" s="17"/>
      <c r="VQ10" s="17"/>
      <c r="VR10" s="17"/>
      <c r="VS10" s="17"/>
      <c r="VT10" s="17"/>
      <c r="VU10" s="17"/>
      <c r="VV10" s="17"/>
      <c r="VW10" s="17"/>
      <c r="VX10" s="17"/>
      <c r="VY10" s="17"/>
      <c r="VZ10" s="17"/>
      <c r="WA10" s="17">
        <v>1</v>
      </c>
      <c r="WB10" s="17"/>
      <c r="WC10" s="17"/>
      <c r="WD10" s="17"/>
      <c r="WE10" s="17"/>
      <c r="WF10" s="17"/>
      <c r="WG10" s="17"/>
      <c r="WH10" s="17"/>
      <c r="WI10" s="17"/>
      <c r="WJ10" s="17"/>
      <c r="WK10" s="17"/>
      <c r="WL10" s="17"/>
      <c r="WM10" s="17"/>
      <c r="WN10" s="19">
        <v>1</v>
      </c>
      <c r="WO10" s="17"/>
      <c r="WP10" s="17"/>
      <c r="WQ10" s="17"/>
      <c r="WR10" s="17"/>
      <c r="WS10" s="17"/>
      <c r="WT10" s="17"/>
      <c r="WU10" s="17"/>
      <c r="WV10" s="17"/>
      <c r="WW10" s="17"/>
      <c r="WX10" s="17"/>
      <c r="WY10" s="17"/>
      <c r="WZ10" s="17"/>
      <c r="XA10" s="17">
        <v>1</v>
      </c>
      <c r="XB10" s="17"/>
      <c r="XC10" s="17"/>
      <c r="XD10" s="17"/>
      <c r="XE10" s="17"/>
      <c r="XF10" s="17"/>
      <c r="XG10" s="17"/>
      <c r="XH10" s="17"/>
      <c r="XI10" s="17"/>
      <c r="XJ10" s="17"/>
      <c r="XK10" s="17"/>
      <c r="XL10" s="17"/>
      <c r="XM10" s="17"/>
      <c r="XN10" s="17">
        <v>1</v>
      </c>
      <c r="XO10" s="17"/>
      <c r="XP10" s="17"/>
      <c r="XQ10" s="17"/>
      <c r="XR10" s="17"/>
      <c r="XS10" s="17"/>
      <c r="XT10" s="17"/>
      <c r="XU10" s="17"/>
      <c r="XV10" s="17"/>
      <c r="XW10" s="17"/>
      <c r="XX10" s="17"/>
      <c r="XY10" s="17"/>
      <c r="XZ10" s="17"/>
      <c r="YA10" s="17">
        <v>1</v>
      </c>
      <c r="YB10" s="17"/>
      <c r="YC10" s="17"/>
      <c r="YD10" s="17"/>
      <c r="YE10" s="17"/>
      <c r="YF10" s="17"/>
      <c r="YG10" s="17"/>
      <c r="YH10" s="17"/>
      <c r="YI10" s="17"/>
      <c r="YJ10" s="17"/>
      <c r="YK10" s="17"/>
      <c r="YL10" s="17"/>
      <c r="YM10" s="17"/>
      <c r="YN10" s="17">
        <v>1</v>
      </c>
      <c r="YO10" s="17"/>
      <c r="YP10" s="17"/>
      <c r="YQ10" s="17"/>
      <c r="YR10" s="17"/>
      <c r="YS10" s="17"/>
      <c r="YT10" s="17"/>
      <c r="YU10" s="17"/>
      <c r="YV10" s="17"/>
      <c r="YW10" s="17"/>
      <c r="YX10" s="17"/>
      <c r="YY10" s="17"/>
      <c r="YZ10" s="17"/>
      <c r="ZA10" s="17">
        <v>1</v>
      </c>
      <c r="ZB10" s="17"/>
      <c r="ZC10" s="17"/>
      <c r="ZD10" s="17"/>
      <c r="ZE10" s="17"/>
      <c r="ZF10" s="17"/>
      <c r="ZG10" s="17"/>
      <c r="ZH10" s="17"/>
      <c r="ZI10" s="17"/>
      <c r="ZJ10" s="17"/>
      <c r="ZK10" s="17"/>
      <c r="ZL10" s="17"/>
      <c r="ZM10" s="17"/>
      <c r="ZN10" s="17">
        <v>1</v>
      </c>
      <c r="ZO10" s="17"/>
      <c r="ZP10" s="17"/>
      <c r="ZQ10" s="17"/>
      <c r="ZR10" s="17"/>
      <c r="ZS10" s="17"/>
      <c r="ZT10" s="17"/>
      <c r="ZU10" s="17"/>
      <c r="ZV10" s="17"/>
      <c r="ZW10" s="17"/>
      <c r="ZX10" s="17"/>
      <c r="ZY10" s="17"/>
      <c r="ZZ10" s="17"/>
      <c r="AAA10" s="17">
        <v>1</v>
      </c>
      <c r="AAB10" s="17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>
        <v>1</v>
      </c>
      <c r="AAO10" s="17"/>
      <c r="AAP10" s="17"/>
      <c r="AAQ10" s="17"/>
      <c r="AAR10" s="17"/>
      <c r="AAS10" s="17"/>
      <c r="AAT10" s="17"/>
      <c r="AAU10" s="17"/>
      <c r="AAV10" s="17"/>
      <c r="AAW10" s="17"/>
      <c r="AAX10" s="17"/>
      <c r="AAY10" s="17"/>
      <c r="AAZ10" s="17"/>
      <c r="ABA10" s="17">
        <v>1</v>
      </c>
      <c r="ABB10" s="17"/>
      <c r="ABC10" s="17"/>
      <c r="ABD10" s="17"/>
      <c r="ABE10" s="17"/>
      <c r="ABF10" s="17"/>
      <c r="ABG10" s="17"/>
      <c r="ABH10" s="17"/>
      <c r="ABI10" s="17"/>
      <c r="ABJ10" s="17"/>
      <c r="ABK10" s="17"/>
      <c r="ABL10" s="17"/>
      <c r="ABM10" s="17"/>
      <c r="ABN10" s="17">
        <v>1</v>
      </c>
      <c r="ABO10" s="17"/>
      <c r="ABP10" s="17"/>
      <c r="ABQ10" s="17"/>
      <c r="ABR10" s="17"/>
      <c r="ABS10" s="17"/>
      <c r="ABT10" s="17"/>
      <c r="ABU10" s="17"/>
      <c r="ABV10" s="17"/>
      <c r="ABW10" s="17"/>
      <c r="ABX10" s="17"/>
      <c r="ABY10" s="17"/>
      <c r="ABZ10" s="17"/>
      <c r="ACA10" s="17">
        <v>1</v>
      </c>
      <c r="ACB10" s="17"/>
      <c r="ACC10" s="17"/>
      <c r="ACD10" s="17"/>
      <c r="ACE10" s="17"/>
      <c r="ACF10" s="17"/>
      <c r="ACG10" s="17"/>
      <c r="ACH10" s="17"/>
      <c r="ACI10" s="17"/>
      <c r="ACJ10" s="17"/>
      <c r="ACK10" s="17"/>
      <c r="ACL10" s="17"/>
      <c r="ACM10" s="17"/>
      <c r="ACN10" s="17">
        <v>1</v>
      </c>
      <c r="ACO10" s="17"/>
      <c r="ACP10" s="17"/>
      <c r="ACQ10" s="17"/>
      <c r="ACR10" s="17"/>
      <c r="ACS10" s="17"/>
      <c r="ACT10" s="17"/>
      <c r="ACU10" s="17"/>
      <c r="ACV10" s="17"/>
      <c r="ACW10" s="17"/>
      <c r="ACX10" s="17"/>
      <c r="ACY10" s="17"/>
      <c r="ACZ10" s="17"/>
      <c r="ADA10" s="19">
        <v>1</v>
      </c>
      <c r="ADB10" s="17"/>
      <c r="ADC10" s="17"/>
      <c r="ADD10" s="19"/>
      <c r="ADE10" s="19"/>
      <c r="ADF10" s="19"/>
      <c r="ADG10" s="19"/>
      <c r="ADH10" s="17"/>
      <c r="ADI10" s="17"/>
      <c r="ADJ10" s="17"/>
      <c r="ADK10" s="17"/>
      <c r="ADL10" s="17"/>
      <c r="ADM10" s="19"/>
      <c r="ADN10" s="19">
        <v>1</v>
      </c>
      <c r="ADO10" s="17"/>
      <c r="ADP10" s="17"/>
      <c r="ADQ10" s="19"/>
      <c r="ADR10" s="19"/>
      <c r="ADS10" s="19"/>
      <c r="ADT10" s="19"/>
      <c r="ADU10" s="17"/>
      <c r="ADV10" s="17"/>
      <c r="ADW10" s="17"/>
      <c r="ADX10" s="17"/>
      <c r="ADY10" s="17"/>
      <c r="ADZ10" s="19"/>
      <c r="AEA10" s="17">
        <v>1</v>
      </c>
      <c r="AEB10" s="17"/>
      <c r="AEC10" s="17"/>
      <c r="AED10" s="17"/>
      <c r="AEE10" s="17"/>
      <c r="AEF10" s="17"/>
      <c r="AEG10" s="17"/>
      <c r="AEH10" s="17"/>
      <c r="AEI10" s="17"/>
      <c r="AEJ10" s="17"/>
      <c r="AEK10" s="17"/>
      <c r="AEL10" s="17"/>
      <c r="AEM10" s="20"/>
      <c r="AEN10" s="20"/>
      <c r="AEO10" s="20"/>
      <c r="AEP10" s="20"/>
      <c r="AEQ10" s="20"/>
      <c r="AER10" s="20"/>
      <c r="AES10" s="20"/>
      <c r="AET10" s="20"/>
      <c r="AEU10" s="19"/>
      <c r="AEV10" s="19"/>
      <c r="AEW10" s="19"/>
      <c r="AEX10" s="19"/>
      <c r="AEY10" s="19"/>
    </row>
    <row r="11" spans="1:833" x14ac:dyDescent="0.25">
      <c r="A11" s="59">
        <v>1</v>
      </c>
      <c r="B11" s="59"/>
      <c r="C11" s="60" t="s">
        <v>233</v>
      </c>
      <c r="D11" s="155"/>
      <c r="E11" s="14"/>
      <c r="F11" s="91">
        <v>0.5</v>
      </c>
      <c r="G11" s="70"/>
      <c r="H11" s="70"/>
      <c r="I11" s="70"/>
      <c r="J11" s="70"/>
      <c r="K11" s="70"/>
      <c r="L11" s="70"/>
      <c r="M11" s="70">
        <f>план!M10</f>
        <v>0</v>
      </c>
      <c r="N11" s="70">
        <f>план!N10</f>
        <v>0</v>
      </c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>
        <f>план!O10</f>
        <v>0</v>
      </c>
      <c r="AA11" s="70">
        <f>план!P10</f>
        <v>0</v>
      </c>
      <c r="AB11" s="70"/>
      <c r="AC11" s="70"/>
      <c r="AD11" s="70"/>
      <c r="AE11" s="70"/>
      <c r="AF11" s="70"/>
      <c r="AG11" s="70"/>
      <c r="AH11" s="70"/>
      <c r="AI11" s="70"/>
      <c r="AJ11" s="70"/>
      <c r="AK11" s="70"/>
      <c r="AL11" s="70"/>
      <c r="AM11" s="71">
        <f>план!Q10</f>
        <v>0</v>
      </c>
      <c r="AN11" s="70">
        <f>план!R10</f>
        <v>0</v>
      </c>
      <c r="AO11" s="70"/>
      <c r="AP11" s="70"/>
      <c r="AQ11" s="70"/>
      <c r="AR11" s="70"/>
      <c r="AS11" s="70"/>
      <c r="AT11" s="70"/>
      <c r="AU11" s="70"/>
      <c r="AV11" s="70"/>
      <c r="AW11" s="70"/>
      <c r="AX11" s="70"/>
      <c r="AY11" s="70"/>
      <c r="AZ11" s="70">
        <f>план!S10</f>
        <v>0</v>
      </c>
      <c r="BA11" s="70">
        <f>план!T10</f>
        <v>0</v>
      </c>
      <c r="BB11" s="70"/>
      <c r="BC11" s="70"/>
      <c r="BD11" s="70"/>
      <c r="BE11" s="70"/>
      <c r="BF11" s="70"/>
      <c r="BG11" s="70"/>
      <c r="BH11" s="70"/>
      <c r="BI11" s="70"/>
      <c r="BJ11" s="70"/>
      <c r="BK11" s="70"/>
      <c r="BL11" s="70"/>
      <c r="BM11" s="70">
        <f>план!U10</f>
        <v>0</v>
      </c>
      <c r="BN11" s="70">
        <f>план!V10</f>
        <v>0</v>
      </c>
      <c r="BO11" s="70"/>
      <c r="BP11" s="70"/>
      <c r="BQ11" s="70"/>
      <c r="BR11" s="70"/>
      <c r="BS11" s="70"/>
      <c r="BT11" s="70"/>
      <c r="BU11" s="70"/>
      <c r="BV11" s="70"/>
      <c r="BW11" s="70"/>
      <c r="BX11" s="70"/>
      <c r="BY11" s="70"/>
      <c r="BZ11" s="70">
        <f>план!W10</f>
        <v>0</v>
      </c>
      <c r="CA11" s="70">
        <f>план!X10</f>
        <v>0</v>
      </c>
      <c r="CB11" s="70"/>
      <c r="CC11" s="70"/>
      <c r="CD11" s="70"/>
      <c r="CE11" s="70"/>
      <c r="CF11" s="70"/>
      <c r="CG11" s="70"/>
      <c r="CH11" s="70"/>
      <c r="CI11" s="70"/>
      <c r="CJ11" s="70"/>
      <c r="CK11" s="70"/>
      <c r="CL11" s="70"/>
      <c r="CM11" s="70">
        <f>план!Y10</f>
        <v>0</v>
      </c>
      <c r="CN11" s="70">
        <f>план!Z10</f>
        <v>0</v>
      </c>
      <c r="CO11" s="70"/>
      <c r="CP11" s="70"/>
      <c r="CQ11" s="70"/>
      <c r="CR11" s="70"/>
      <c r="CS11" s="70"/>
      <c r="CT11" s="70"/>
      <c r="CU11" s="70"/>
      <c r="CV11" s="70"/>
      <c r="CW11" s="70"/>
      <c r="CX11" s="70"/>
      <c r="CY11" s="70"/>
      <c r="CZ11" s="70">
        <f>план!AA10</f>
        <v>0</v>
      </c>
      <c r="DA11" s="70">
        <f>план!AB10</f>
        <v>0</v>
      </c>
      <c r="DB11" s="70"/>
      <c r="DC11" s="70"/>
      <c r="DD11" s="70"/>
      <c r="DE11" s="70"/>
      <c r="DF11" s="70"/>
      <c r="DG11" s="70"/>
      <c r="DH11" s="70"/>
      <c r="DI11" s="70"/>
      <c r="DJ11" s="70"/>
      <c r="DK11" s="70"/>
      <c r="DL11" s="70"/>
      <c r="DM11" s="70">
        <f>план!AC10</f>
        <v>0</v>
      </c>
      <c r="DN11" s="70">
        <f>план!AD10</f>
        <v>0</v>
      </c>
      <c r="DO11" s="70"/>
      <c r="DP11" s="70"/>
      <c r="DQ11" s="70"/>
      <c r="DR11" s="70"/>
      <c r="DS11" s="70"/>
      <c r="DT11" s="70"/>
      <c r="DU11" s="70"/>
      <c r="DV11" s="70"/>
      <c r="DW11" s="70"/>
      <c r="DX11" s="70"/>
      <c r="DY11" s="70"/>
      <c r="DZ11" s="70">
        <f>план!AE10</f>
        <v>0</v>
      </c>
      <c r="EA11" s="70">
        <f>план!AF10</f>
        <v>0</v>
      </c>
      <c r="EB11" s="70"/>
      <c r="EC11" s="70"/>
      <c r="ED11" s="70"/>
      <c r="EE11" s="70"/>
      <c r="EF11" s="70"/>
      <c r="EG11" s="70"/>
      <c r="EH11" s="70"/>
      <c r="EI11" s="70"/>
      <c r="EJ11" s="70"/>
      <c r="EK11" s="70"/>
      <c r="EL11" s="70"/>
      <c r="EM11" s="70">
        <f>план!AG10</f>
        <v>0</v>
      </c>
      <c r="EN11" s="70">
        <f>план!AH10</f>
        <v>0</v>
      </c>
      <c r="EO11" s="70"/>
      <c r="EP11" s="70"/>
      <c r="EQ11" s="70"/>
      <c r="ER11" s="70"/>
      <c r="ES11" s="70"/>
      <c r="ET11" s="70"/>
      <c r="EU11" s="70"/>
      <c r="EV11" s="70"/>
      <c r="EW11" s="70"/>
      <c r="EX11" s="70"/>
      <c r="EY11" s="70"/>
      <c r="EZ11" s="70">
        <f>план!AI10</f>
        <v>0</v>
      </c>
      <c r="FA11" s="70">
        <f>план!AJ10</f>
        <v>0</v>
      </c>
      <c r="FB11" s="70"/>
      <c r="FC11" s="70"/>
      <c r="FD11" s="70"/>
      <c r="FE11" s="70"/>
      <c r="FF11" s="70"/>
      <c r="FG11" s="70"/>
      <c r="FH11" s="70"/>
      <c r="FI11" s="70"/>
      <c r="FJ11" s="70"/>
      <c r="FK11" s="70"/>
      <c r="FL11" s="70"/>
      <c r="FM11" s="70">
        <f>план!AK10</f>
        <v>0</v>
      </c>
      <c r="FN11" s="70">
        <f>план!AL10</f>
        <v>0</v>
      </c>
      <c r="FO11" s="70"/>
      <c r="FP11" s="70"/>
      <c r="FQ11" s="70"/>
      <c r="FR11" s="70"/>
      <c r="FS11" s="70"/>
      <c r="FT11" s="70"/>
      <c r="FU11" s="70"/>
      <c r="FV11" s="70"/>
      <c r="FW11" s="70"/>
      <c r="FX11" s="70"/>
      <c r="FY11" s="70"/>
      <c r="FZ11" s="70">
        <f>план!AM10</f>
        <v>0</v>
      </c>
      <c r="GA11" s="70">
        <f>план!AN10</f>
        <v>0</v>
      </c>
      <c r="GB11" s="70"/>
      <c r="GC11" s="70"/>
      <c r="GD11" s="70"/>
      <c r="GE11" s="70"/>
      <c r="GF11" s="70"/>
      <c r="GG11" s="70"/>
      <c r="GH11" s="70"/>
      <c r="GI11" s="70"/>
      <c r="GJ11" s="70"/>
      <c r="GK11" s="70"/>
      <c r="GL11" s="70"/>
      <c r="GM11" s="70">
        <f>план!AO10</f>
        <v>0</v>
      </c>
      <c r="GN11" s="70">
        <f>план!AP10</f>
        <v>0</v>
      </c>
      <c r="GO11" s="70"/>
      <c r="GP11" s="70"/>
      <c r="GQ11" s="70"/>
      <c r="GR11" s="70"/>
      <c r="GS11" s="70"/>
      <c r="GT11" s="70"/>
      <c r="GU11" s="70"/>
      <c r="GV11" s="70"/>
      <c r="GW11" s="70"/>
      <c r="GX11" s="70"/>
      <c r="GY11" s="70"/>
      <c r="GZ11" s="70">
        <f>план!AQ10</f>
        <v>0</v>
      </c>
      <c r="HA11" s="70">
        <f>план!AR10</f>
        <v>0</v>
      </c>
      <c r="HB11" s="70"/>
      <c r="HC11" s="70"/>
      <c r="HD11" s="70"/>
      <c r="HE11" s="70"/>
      <c r="HF11" s="70"/>
      <c r="HG11" s="70"/>
      <c r="HH11" s="70"/>
      <c r="HI11" s="70"/>
      <c r="HJ11" s="70"/>
      <c r="HK11" s="70"/>
      <c r="HL11" s="70"/>
      <c r="HM11" s="70">
        <f>план!AS10</f>
        <v>0</v>
      </c>
      <c r="HN11" s="70">
        <f>план!AT10</f>
        <v>0</v>
      </c>
      <c r="HO11" s="70"/>
      <c r="HP11" s="70"/>
      <c r="HQ11" s="70"/>
      <c r="HR11" s="70"/>
      <c r="HS11" s="70"/>
      <c r="HT11" s="70"/>
      <c r="HU11" s="70"/>
      <c r="HV11" s="70"/>
      <c r="HW11" s="70"/>
      <c r="HX11" s="70"/>
      <c r="HY11" s="70"/>
      <c r="HZ11" s="70">
        <f>план!AU10</f>
        <v>0</v>
      </c>
      <c r="IA11" s="70">
        <f>план!AV10</f>
        <v>0</v>
      </c>
      <c r="IB11" s="70"/>
      <c r="IC11" s="70"/>
      <c r="ID11" s="70"/>
      <c r="IE11" s="70"/>
      <c r="IF11" s="70"/>
      <c r="IG11" s="70"/>
      <c r="IH11" s="70"/>
      <c r="II11" s="70"/>
      <c r="IJ11" s="70"/>
      <c r="IK11" s="70"/>
      <c r="IL11" s="70"/>
      <c r="IM11" s="70">
        <f>план!AW10</f>
        <v>0</v>
      </c>
      <c r="IN11" s="70">
        <f>план!AX10</f>
        <v>0</v>
      </c>
      <c r="IO11" s="70"/>
      <c r="IP11" s="70"/>
      <c r="IQ11" s="70"/>
      <c r="IR11" s="70"/>
      <c r="IS11" s="70"/>
      <c r="IT11" s="70"/>
      <c r="IU11" s="70"/>
      <c r="IV11" s="70"/>
      <c r="IW11" s="70"/>
      <c r="IX11" s="70"/>
      <c r="IY11" s="70"/>
      <c r="IZ11" s="70">
        <f>план!AY10</f>
        <v>0</v>
      </c>
      <c r="JA11" s="70">
        <f>план!AZ10</f>
        <v>0</v>
      </c>
      <c r="JB11" s="70"/>
      <c r="JC11" s="70"/>
      <c r="JD11" s="70"/>
      <c r="JE11" s="70"/>
      <c r="JF11" s="70"/>
      <c r="JG11" s="70"/>
      <c r="JH11" s="70"/>
      <c r="JI11" s="70"/>
      <c r="JJ11" s="70"/>
      <c r="JK11" s="70"/>
      <c r="JL11" s="70"/>
      <c r="JM11" s="70">
        <f>план!BA10</f>
        <v>0</v>
      </c>
      <c r="JN11" s="70">
        <f>план!BB10</f>
        <v>0</v>
      </c>
      <c r="JO11" s="70"/>
      <c r="JP11" s="70"/>
      <c r="JQ11" s="70"/>
      <c r="JR11" s="70"/>
      <c r="JS11" s="70"/>
      <c r="JT11" s="70"/>
      <c r="JU11" s="70"/>
      <c r="JV11" s="70"/>
      <c r="JW11" s="70"/>
      <c r="JX11" s="70"/>
      <c r="JY11" s="70"/>
      <c r="JZ11" s="70">
        <f>план!BC10</f>
        <v>0</v>
      </c>
      <c r="KA11" s="70">
        <f>план!BD10</f>
        <v>0</v>
      </c>
      <c r="KB11" s="70"/>
      <c r="KC11" s="70"/>
      <c r="KD11" s="70"/>
      <c r="KE11" s="70"/>
      <c r="KF11" s="70"/>
      <c r="KG11" s="70"/>
      <c r="KH11" s="70"/>
      <c r="KI11" s="70"/>
      <c r="KJ11" s="70"/>
      <c r="KK11" s="70"/>
      <c r="KL11" s="70"/>
      <c r="KM11" s="70">
        <f>план!BE10</f>
        <v>0</v>
      </c>
      <c r="KN11" s="70">
        <f>план!BF10</f>
        <v>0</v>
      </c>
      <c r="KO11" s="70"/>
      <c r="KP11" s="70"/>
      <c r="KQ11" s="70"/>
      <c r="KR11" s="70"/>
      <c r="KS11" s="70"/>
      <c r="KT11" s="70"/>
      <c r="KU11" s="70"/>
      <c r="KV11" s="70"/>
      <c r="KW11" s="70"/>
      <c r="KX11" s="70"/>
      <c r="KY11" s="70"/>
      <c r="KZ11" s="70">
        <f>план!BG10</f>
        <v>0</v>
      </c>
      <c r="LA11" s="70">
        <f>план!BH10</f>
        <v>0</v>
      </c>
      <c r="LB11" s="70"/>
      <c r="LC11" s="70"/>
      <c r="LD11" s="70"/>
      <c r="LE11" s="70"/>
      <c r="LF11" s="70"/>
      <c r="LG11" s="70"/>
      <c r="LH11" s="70"/>
      <c r="LI11" s="70"/>
      <c r="LJ11" s="70"/>
      <c r="LK11" s="70"/>
      <c r="LL11" s="70"/>
      <c r="LM11" s="70">
        <f>план!BI10</f>
        <v>0</v>
      </c>
      <c r="LN11" s="70">
        <f>план!BJ10</f>
        <v>0</v>
      </c>
      <c r="LO11" s="70"/>
      <c r="LP11" s="70"/>
      <c r="LQ11" s="70"/>
      <c r="LR11" s="70"/>
      <c r="LS11" s="70"/>
      <c r="LT11" s="70"/>
      <c r="LU11" s="70"/>
      <c r="LV11" s="70"/>
      <c r="LW11" s="70"/>
      <c r="LX11" s="70"/>
      <c r="LY11" s="70"/>
      <c r="LZ11" s="70">
        <f>план!BK10</f>
        <v>0</v>
      </c>
      <c r="MA11" s="70">
        <f>план!BL10</f>
        <v>0</v>
      </c>
      <c r="MB11" s="70"/>
      <c r="MC11" s="70"/>
      <c r="MD11" s="70"/>
      <c r="ME11" s="70"/>
      <c r="MF11" s="70"/>
      <c r="MG11" s="70"/>
      <c r="MH11" s="70"/>
      <c r="MI11" s="70"/>
      <c r="MJ11" s="70"/>
      <c r="MK11" s="70"/>
      <c r="ML11" s="70"/>
      <c r="MM11" s="70">
        <f>план!BM10</f>
        <v>0</v>
      </c>
      <c r="MN11" s="70">
        <f>план!BN10</f>
        <v>0</v>
      </c>
      <c r="MO11" s="70"/>
      <c r="MP11" s="70"/>
      <c r="MQ11" s="70"/>
      <c r="MR11" s="70"/>
      <c r="MS11" s="70"/>
      <c r="MT11" s="70"/>
      <c r="MU11" s="70"/>
      <c r="MV11" s="70"/>
      <c r="MW11" s="70"/>
      <c r="MX11" s="70"/>
      <c r="MY11" s="70"/>
      <c r="MZ11" s="70">
        <f>план!BO10</f>
        <v>0</v>
      </c>
      <c r="NA11" s="70">
        <f>план!BP10</f>
        <v>0</v>
      </c>
      <c r="NB11" s="70"/>
      <c r="NC11" s="70"/>
      <c r="ND11" s="70"/>
      <c r="NE11" s="70"/>
      <c r="NF11" s="70"/>
      <c r="NG11" s="70"/>
      <c r="NH11" s="70"/>
      <c r="NI11" s="70"/>
      <c r="NJ11" s="70"/>
      <c r="NK11" s="70"/>
      <c r="NL11" s="70"/>
      <c r="NM11" s="70">
        <f>план!BQ10</f>
        <v>0</v>
      </c>
      <c r="NN11" s="70">
        <f>план!BR10</f>
        <v>0</v>
      </c>
      <c r="NO11" s="70"/>
      <c r="NP11" s="70"/>
      <c r="NQ11" s="70"/>
      <c r="NR11" s="70"/>
      <c r="NS11" s="70"/>
      <c r="NT11" s="70"/>
      <c r="NU11" s="70"/>
      <c r="NV11" s="70"/>
      <c r="NW11" s="70"/>
      <c r="NX11" s="70"/>
      <c r="NY11" s="70"/>
      <c r="NZ11" s="70">
        <f>план!BS10</f>
        <v>0</v>
      </c>
      <c r="OA11" s="70">
        <f>план!BT10</f>
        <v>0</v>
      </c>
      <c r="OB11" s="70"/>
      <c r="OC11" s="70"/>
      <c r="OD11" s="70"/>
      <c r="OE11" s="70"/>
      <c r="OF11" s="70"/>
      <c r="OG11" s="70"/>
      <c r="OH11" s="70"/>
      <c r="OI11" s="70"/>
      <c r="OJ11" s="70"/>
      <c r="OK11" s="70"/>
      <c r="OL11" s="70"/>
      <c r="OM11" s="70">
        <f>план!BU10</f>
        <v>0</v>
      </c>
      <c r="ON11" s="70">
        <f>план!BV10</f>
        <v>0</v>
      </c>
      <c r="OO11" s="70"/>
      <c r="OP11" s="70"/>
      <c r="OQ11" s="70"/>
      <c r="OR11" s="70"/>
      <c r="OS11" s="70"/>
      <c r="OT11" s="70"/>
      <c r="OU11" s="70"/>
      <c r="OV11" s="70"/>
      <c r="OW11" s="70"/>
      <c r="OX11" s="70"/>
      <c r="OY11" s="70"/>
      <c r="OZ11" s="70">
        <f>план!BW10</f>
        <v>0</v>
      </c>
      <c r="PA11" s="70">
        <f>план!BX10</f>
        <v>0</v>
      </c>
      <c r="PB11" s="70"/>
      <c r="PC11" s="70"/>
      <c r="PD11" s="70"/>
      <c r="PE11" s="70"/>
      <c r="PF11" s="70"/>
      <c r="PG11" s="70"/>
      <c r="PH11" s="70"/>
      <c r="PI11" s="70"/>
      <c r="PJ11" s="70"/>
      <c r="PK11" s="70"/>
      <c r="PL11" s="70"/>
      <c r="PM11" s="70">
        <f>план!BY10</f>
        <v>0</v>
      </c>
      <c r="PN11" s="70">
        <f>план!BZ10</f>
        <v>0</v>
      </c>
      <c r="PO11" s="70"/>
      <c r="PP11" s="70"/>
      <c r="PQ11" s="70"/>
      <c r="PR11" s="70"/>
      <c r="PS11" s="70"/>
      <c r="PT11" s="70"/>
      <c r="PU11" s="70"/>
      <c r="PV11" s="70"/>
      <c r="PW11" s="70"/>
      <c r="PX11" s="70"/>
      <c r="PY11" s="70"/>
      <c r="PZ11" s="70">
        <f>план!CA10</f>
        <v>0</v>
      </c>
      <c r="QA11" s="70">
        <f>план!CB10</f>
        <v>0</v>
      </c>
      <c r="QB11" s="70"/>
      <c r="QC11" s="70"/>
      <c r="QD11" s="70"/>
      <c r="QE11" s="70"/>
      <c r="QF11" s="70"/>
      <c r="QG11" s="70"/>
      <c r="QH11" s="70"/>
      <c r="QI11" s="70"/>
      <c r="QJ11" s="70"/>
      <c r="QK11" s="70"/>
      <c r="QL11" s="70"/>
      <c r="QM11" s="70">
        <f>план!CC10</f>
        <v>0</v>
      </c>
      <c r="QN11" s="70">
        <f>план!CD10</f>
        <v>0</v>
      </c>
      <c r="QO11" s="70"/>
      <c r="QP11" s="70"/>
      <c r="QQ11" s="70"/>
      <c r="QR11" s="70"/>
      <c r="QS11" s="70"/>
      <c r="QT11" s="70"/>
      <c r="QU11" s="70"/>
      <c r="QV11" s="70"/>
      <c r="QW11" s="70"/>
      <c r="QX11" s="70"/>
      <c r="QY11" s="70"/>
      <c r="QZ11" s="70">
        <f>план!CE10</f>
        <v>0</v>
      </c>
      <c r="RA11" s="70">
        <f>план!CF10</f>
        <v>0</v>
      </c>
      <c r="RB11" s="70"/>
      <c r="RC11" s="70"/>
      <c r="RD11" s="70"/>
      <c r="RE11" s="70"/>
      <c r="RF11" s="70"/>
      <c r="RG11" s="70"/>
      <c r="RH11" s="70"/>
      <c r="RI11" s="70"/>
      <c r="RJ11" s="70"/>
      <c r="RK11" s="70"/>
      <c r="RL11" s="70"/>
      <c r="RM11" s="70">
        <f>план!CG10</f>
        <v>0</v>
      </c>
      <c r="RN11" s="70">
        <f>план!CH10</f>
        <v>0</v>
      </c>
      <c r="RO11" s="70"/>
      <c r="RP11" s="70"/>
      <c r="RQ11" s="70"/>
      <c r="RR11" s="70"/>
      <c r="RS11" s="70"/>
      <c r="RT11" s="70"/>
      <c r="RU11" s="70"/>
      <c r="RV11" s="70"/>
      <c r="RW11" s="70"/>
      <c r="RX11" s="70"/>
      <c r="RY11" s="70"/>
      <c r="RZ11" s="70">
        <f>план!CI10</f>
        <v>0</v>
      </c>
      <c r="SA11" s="70">
        <f>план!CJ10</f>
        <v>0</v>
      </c>
      <c r="SB11" s="70"/>
      <c r="SC11" s="70"/>
      <c r="SD11" s="70"/>
      <c r="SE11" s="70"/>
      <c r="SF11" s="70"/>
      <c r="SG11" s="70"/>
      <c r="SH11" s="70"/>
      <c r="SI11" s="70"/>
      <c r="SJ11" s="70"/>
      <c r="SK11" s="70"/>
      <c r="SL11" s="70"/>
      <c r="SM11" s="70">
        <f>план!CK10</f>
        <v>0</v>
      </c>
      <c r="SN11" s="70">
        <f>план!CL10</f>
        <v>0</v>
      </c>
      <c r="SO11" s="70"/>
      <c r="SP11" s="70"/>
      <c r="SQ11" s="70"/>
      <c r="SR11" s="70"/>
      <c r="SS11" s="70"/>
      <c r="ST11" s="70"/>
      <c r="SU11" s="70"/>
      <c r="SV11" s="70"/>
      <c r="SW11" s="70"/>
      <c r="SX11" s="70"/>
      <c r="SY11" s="70"/>
      <c r="SZ11" s="70">
        <f>план!CM10</f>
        <v>0</v>
      </c>
      <c r="TA11" s="70">
        <f>план!CN10</f>
        <v>0</v>
      </c>
      <c r="TB11" s="70"/>
      <c r="TC11" s="70"/>
      <c r="TD11" s="70"/>
      <c r="TE11" s="70"/>
      <c r="TF11" s="70"/>
      <c r="TG11" s="70"/>
      <c r="TH11" s="70"/>
      <c r="TI11" s="70"/>
      <c r="TJ11" s="70"/>
      <c r="TK11" s="70"/>
      <c r="TL11" s="70"/>
      <c r="TM11" s="70">
        <f>план!CO10</f>
        <v>0</v>
      </c>
      <c r="TN11" s="70">
        <f>план!CP10</f>
        <v>0</v>
      </c>
      <c r="TO11" s="70"/>
      <c r="TP11" s="70"/>
      <c r="TQ11" s="70"/>
      <c r="TR11" s="70"/>
      <c r="TS11" s="70"/>
      <c r="TT11" s="70"/>
      <c r="TU11" s="70"/>
      <c r="TV11" s="70"/>
      <c r="TW11" s="70"/>
      <c r="TX11" s="70"/>
      <c r="TY11" s="70"/>
      <c r="TZ11" s="70">
        <f>план!CQ10</f>
        <v>0</v>
      </c>
      <c r="UA11" s="70">
        <f>план!CR10</f>
        <v>0</v>
      </c>
      <c r="UB11" s="70"/>
      <c r="UC11" s="70"/>
      <c r="UD11" s="70"/>
      <c r="UE11" s="70"/>
      <c r="UF11" s="70"/>
      <c r="UG11" s="70"/>
      <c r="UH11" s="70"/>
      <c r="UI11" s="70"/>
      <c r="UJ11" s="70"/>
      <c r="UK11" s="70"/>
      <c r="UL11" s="70"/>
      <c r="UM11" s="70">
        <f>план!CS10</f>
        <v>0</v>
      </c>
      <c r="UN11" s="70">
        <f>план!CT10</f>
        <v>0</v>
      </c>
      <c r="UO11" s="70"/>
      <c r="UP11" s="70"/>
      <c r="UQ11" s="70"/>
      <c r="UR11" s="70"/>
      <c r="US11" s="70"/>
      <c r="UT11" s="70"/>
      <c r="UU11" s="70"/>
      <c r="UV11" s="70"/>
      <c r="UW11" s="70"/>
      <c r="UX11" s="70"/>
      <c r="UY11" s="70"/>
      <c r="UZ11" s="70">
        <f>план!CU10</f>
        <v>0</v>
      </c>
      <c r="VA11" s="70">
        <f>план!CV10</f>
        <v>0</v>
      </c>
      <c r="VB11" s="70"/>
      <c r="VC11" s="70"/>
      <c r="VD11" s="70"/>
      <c r="VE11" s="70"/>
      <c r="VF11" s="70"/>
      <c r="VG11" s="70"/>
      <c r="VH11" s="70"/>
      <c r="VI11" s="70"/>
      <c r="VJ11" s="70"/>
      <c r="VK11" s="70"/>
      <c r="VL11" s="70"/>
      <c r="VM11" s="70">
        <f>план!CW10</f>
        <v>0</v>
      </c>
      <c r="VN11" s="70">
        <f>план!CX10</f>
        <v>0</v>
      </c>
      <c r="VO11" s="70"/>
      <c r="VP11" s="70"/>
      <c r="VQ11" s="70"/>
      <c r="VR11" s="70"/>
      <c r="VS11" s="70"/>
      <c r="VT11" s="70"/>
      <c r="VU11" s="70"/>
      <c r="VV11" s="70"/>
      <c r="VW11" s="70"/>
      <c r="VX11" s="70"/>
      <c r="VY11" s="70"/>
      <c r="VZ11" s="70">
        <f>план!CY10</f>
        <v>0</v>
      </c>
      <c r="WA11" s="70">
        <f>план!CZ10</f>
        <v>0</v>
      </c>
      <c r="WB11" s="70"/>
      <c r="WC11" s="70"/>
      <c r="WD11" s="70"/>
      <c r="WE11" s="70"/>
      <c r="WF11" s="70"/>
      <c r="WG11" s="70"/>
      <c r="WH11" s="70"/>
      <c r="WI11" s="70"/>
      <c r="WJ11" s="70"/>
      <c r="WK11" s="70"/>
      <c r="WL11" s="70"/>
      <c r="WM11" s="70">
        <f>план!DA10</f>
        <v>0</v>
      </c>
      <c r="WN11" s="70">
        <f>план!DB10</f>
        <v>0</v>
      </c>
      <c r="WO11" s="70"/>
      <c r="WP11" s="70"/>
      <c r="WQ11" s="70"/>
      <c r="WR11" s="70"/>
      <c r="WS11" s="70"/>
      <c r="WT11" s="70"/>
      <c r="WU11" s="70"/>
      <c r="WV11" s="70"/>
      <c r="WW11" s="70"/>
      <c r="WX11" s="70"/>
      <c r="WY11" s="70"/>
      <c r="WZ11" s="70">
        <f>план!DC10</f>
        <v>0</v>
      </c>
      <c r="XA11" s="70">
        <f>план!DD10</f>
        <v>0</v>
      </c>
      <c r="XB11" s="70"/>
      <c r="XC11" s="70"/>
      <c r="XD11" s="70"/>
      <c r="XE11" s="70"/>
      <c r="XF11" s="70"/>
      <c r="XG11" s="70"/>
      <c r="XH11" s="70"/>
      <c r="XI11" s="70"/>
      <c r="XJ11" s="70"/>
      <c r="XK11" s="70"/>
      <c r="XL11" s="70"/>
      <c r="XM11" s="70">
        <f>план!DE10</f>
        <v>0</v>
      </c>
      <c r="XN11" s="70">
        <f>план!DF10</f>
        <v>0</v>
      </c>
      <c r="XO11" s="70"/>
      <c r="XP11" s="70"/>
      <c r="XQ11" s="70"/>
      <c r="XR11" s="70"/>
      <c r="XS11" s="70"/>
      <c r="XT11" s="70"/>
      <c r="XU11" s="70"/>
      <c r="XV11" s="70"/>
      <c r="XW11" s="70"/>
      <c r="XX11" s="70"/>
      <c r="XY11" s="70"/>
      <c r="XZ11" s="70">
        <f>план!DG10</f>
        <v>0</v>
      </c>
      <c r="YA11" s="70">
        <f>план!DH10</f>
        <v>0</v>
      </c>
      <c r="YB11" s="70"/>
      <c r="YC11" s="70"/>
      <c r="YD11" s="70"/>
      <c r="YE11" s="70"/>
      <c r="YF11" s="70"/>
      <c r="YG11" s="70"/>
      <c r="YH11" s="70"/>
      <c r="YI11" s="70"/>
      <c r="YJ11" s="70"/>
      <c r="YK11" s="70"/>
      <c r="YL11" s="70"/>
      <c r="YM11" s="70">
        <f>план!DI10</f>
        <v>0</v>
      </c>
      <c r="YN11" s="70">
        <f>план!DJ10</f>
        <v>0</v>
      </c>
      <c r="YO11" s="70"/>
      <c r="YP11" s="70"/>
      <c r="YQ11" s="70"/>
      <c r="YR11" s="70"/>
      <c r="YS11" s="70"/>
      <c r="YT11" s="70"/>
      <c r="YU11" s="70"/>
      <c r="YV11" s="70"/>
      <c r="YW11" s="70"/>
      <c r="YX11" s="70"/>
      <c r="YY11" s="70"/>
      <c r="YZ11" s="70">
        <f>план!DK10</f>
        <v>0</v>
      </c>
      <c r="ZA11" s="70">
        <f>план!DL10</f>
        <v>0</v>
      </c>
      <c r="ZB11" s="70"/>
      <c r="ZC11" s="70"/>
      <c r="ZD11" s="70"/>
      <c r="ZE11" s="70"/>
      <c r="ZF11" s="70"/>
      <c r="ZG11" s="70"/>
      <c r="ZH11" s="70"/>
      <c r="ZI11" s="70"/>
      <c r="ZJ11" s="70"/>
      <c r="ZK11" s="70"/>
      <c r="ZL11" s="70"/>
      <c r="ZM11" s="70">
        <f>план!DM10</f>
        <v>0</v>
      </c>
      <c r="ZN11" s="70">
        <f>план!DN10</f>
        <v>0</v>
      </c>
      <c r="ZO11" s="70"/>
      <c r="ZP11" s="70"/>
      <c r="ZQ11" s="70"/>
      <c r="ZR11" s="70"/>
      <c r="ZS11" s="70"/>
      <c r="ZT11" s="70"/>
      <c r="ZU11" s="70"/>
      <c r="ZV11" s="70"/>
      <c r="ZW11" s="70"/>
      <c r="ZX11" s="70"/>
      <c r="ZY11" s="70"/>
      <c r="ZZ11" s="70">
        <f>план!DO10</f>
        <v>0</v>
      </c>
      <c r="AAA11" s="70">
        <f>план!DP10</f>
        <v>0</v>
      </c>
      <c r="AAB11" s="70"/>
      <c r="AAC11" s="70"/>
      <c r="AAD11" s="70"/>
      <c r="AAE11" s="70"/>
      <c r="AAF11" s="70"/>
      <c r="AAG11" s="70"/>
      <c r="AAH11" s="70"/>
      <c r="AAI11" s="70"/>
      <c r="AAJ11" s="70"/>
      <c r="AAK11" s="70"/>
      <c r="AAL11" s="70"/>
      <c r="AAM11" s="70">
        <f>план!DQ10</f>
        <v>0</v>
      </c>
      <c r="AAN11" s="70">
        <f>план!DR10</f>
        <v>0</v>
      </c>
      <c r="AAO11" s="70"/>
      <c r="AAP11" s="70"/>
      <c r="AAQ11" s="70"/>
      <c r="AAR11" s="70"/>
      <c r="AAS11" s="70"/>
      <c r="AAT11" s="70"/>
      <c r="AAU11" s="70"/>
      <c r="AAV11" s="70"/>
      <c r="AAW11" s="70"/>
      <c r="AAX11" s="70"/>
      <c r="AAY11" s="70"/>
      <c r="AAZ11" s="70">
        <f>план!DS10</f>
        <v>0</v>
      </c>
      <c r="ABA11" s="70">
        <f>план!DT10</f>
        <v>0</v>
      </c>
      <c r="ABB11" s="70"/>
      <c r="ABC11" s="70"/>
      <c r="ABD11" s="70"/>
      <c r="ABE11" s="70"/>
      <c r="ABF11" s="70"/>
      <c r="ABG11" s="70"/>
      <c r="ABH11" s="70"/>
      <c r="ABI11" s="70"/>
      <c r="ABJ11" s="70"/>
      <c r="ABK11" s="70"/>
      <c r="ABL11" s="70"/>
      <c r="ABM11" s="70">
        <f>план!DU10</f>
        <v>0</v>
      </c>
      <c r="ABN11" s="70">
        <f>план!DV10</f>
        <v>0</v>
      </c>
      <c r="ABO11" s="70"/>
      <c r="ABP11" s="70"/>
      <c r="ABQ11" s="70"/>
      <c r="ABR11" s="70"/>
      <c r="ABS11" s="70"/>
      <c r="ABT11" s="70"/>
      <c r="ABU11" s="70"/>
      <c r="ABV11" s="70"/>
      <c r="ABW11" s="70"/>
      <c r="ABX11" s="70"/>
      <c r="ABY11" s="70"/>
      <c r="ABZ11" s="70">
        <f>план!DW10</f>
        <v>0</v>
      </c>
      <c r="ACA11" s="70">
        <f>план!DX10</f>
        <v>0</v>
      </c>
      <c r="ACB11" s="70"/>
      <c r="ACC11" s="70"/>
      <c r="ACD11" s="70"/>
      <c r="ACE11" s="70"/>
      <c r="ACF11" s="70"/>
      <c r="ACG11" s="70"/>
      <c r="ACH11" s="70"/>
      <c r="ACI11" s="70"/>
      <c r="ACJ11" s="70"/>
      <c r="ACK11" s="70"/>
      <c r="ACL11" s="70"/>
      <c r="ACM11" s="70">
        <f>план!DY10</f>
        <v>0</v>
      </c>
      <c r="ACN11" s="70">
        <f>план!DZ10</f>
        <v>0</v>
      </c>
      <c r="ACO11" s="70"/>
      <c r="ACP11" s="70"/>
      <c r="ACQ11" s="70"/>
      <c r="ACR11" s="70"/>
      <c r="ACS11" s="70"/>
      <c r="ACT11" s="70"/>
      <c r="ACU11" s="70"/>
      <c r="ACV11" s="70"/>
      <c r="ACW11" s="70"/>
      <c r="ACX11" s="70"/>
      <c r="ACY11" s="70"/>
      <c r="ACZ11" s="70">
        <f>план!EA10</f>
        <v>0</v>
      </c>
      <c r="ADA11" s="70">
        <f>план!EB10</f>
        <v>0</v>
      </c>
      <c r="ADB11" s="70"/>
      <c r="ADC11" s="70"/>
      <c r="ADD11" s="70"/>
      <c r="ADE11" s="70"/>
      <c r="ADF11" s="70"/>
      <c r="ADG11" s="70"/>
      <c r="ADH11" s="70"/>
      <c r="ADI11" s="70"/>
      <c r="ADJ11" s="70"/>
      <c r="ADK11" s="70"/>
      <c r="ADL11" s="70"/>
      <c r="ADM11" s="70"/>
      <c r="ADN11" s="70"/>
      <c r="ADO11" s="70"/>
      <c r="ADP11" s="70"/>
      <c r="ADQ11" s="70"/>
      <c r="ADR11" s="70"/>
      <c r="ADS11" s="70"/>
      <c r="ADT11" s="70"/>
      <c r="ADU11" s="70"/>
      <c r="ADV11" s="70"/>
      <c r="ADW11" s="70"/>
      <c r="ADX11" s="70"/>
      <c r="ADY11" s="70"/>
      <c r="ADZ11" s="70">
        <f>план!EE10</f>
        <v>0</v>
      </c>
      <c r="AEA11" s="72">
        <f>план!EF10</f>
        <v>0</v>
      </c>
      <c r="AEB11" s="70"/>
      <c r="AEC11" s="70"/>
      <c r="AED11" s="72"/>
      <c r="AEE11" s="72"/>
      <c r="AEF11" s="72"/>
      <c r="AEG11" s="72"/>
      <c r="AEH11" s="70"/>
      <c r="AEI11" s="70"/>
      <c r="AEJ11" s="70"/>
      <c r="AEK11" s="70"/>
      <c r="AEL11" s="70"/>
      <c r="AEM11" s="70"/>
      <c r="AEN11" s="70"/>
      <c r="AEO11" s="117"/>
      <c r="AEP11" s="117"/>
      <c r="AEQ11" s="117"/>
      <c r="AER11" s="117"/>
      <c r="AES11" s="117"/>
      <c r="AET11" s="117"/>
      <c r="AEU11" s="70"/>
      <c r="AEV11" s="70"/>
      <c r="AEW11" s="70"/>
      <c r="AEX11" s="70"/>
      <c r="AEY11" s="70"/>
      <c r="AEZ11" s="76"/>
      <c r="AFA11" s="76"/>
    </row>
    <row r="12" spans="1:833" x14ac:dyDescent="0.25">
      <c r="A12" s="59">
        <v>2</v>
      </c>
      <c r="B12" s="59"/>
      <c r="C12" s="60" t="s">
        <v>41</v>
      </c>
      <c r="D12" s="155"/>
      <c r="E12" s="14"/>
      <c r="F12" s="91">
        <v>0.8</v>
      </c>
      <c r="G12" s="70"/>
      <c r="H12" s="70"/>
      <c r="I12" s="70"/>
      <c r="J12" s="70"/>
      <c r="K12" s="70"/>
      <c r="L12" s="70"/>
      <c r="M12" s="63">
        <f>план!M11</f>
        <v>0</v>
      </c>
      <c r="N12" s="63">
        <f>план!N11</f>
        <v>0</v>
      </c>
      <c r="O12" s="63">
        <f t="shared" ref="O12:W12" si="0">SUM(O13:O19)</f>
        <v>0</v>
      </c>
      <c r="P12" s="63">
        <f t="shared" si="0"/>
        <v>0</v>
      </c>
      <c r="Q12" s="63">
        <f t="shared" si="0"/>
        <v>0</v>
      </c>
      <c r="R12" s="63">
        <f t="shared" si="0"/>
        <v>0</v>
      </c>
      <c r="S12" s="63">
        <f t="shared" si="0"/>
        <v>0</v>
      </c>
      <c r="T12" s="63">
        <f t="shared" si="0"/>
        <v>0</v>
      </c>
      <c r="U12" s="63">
        <f t="shared" si="0"/>
        <v>0</v>
      </c>
      <c r="V12" s="63">
        <f t="shared" si="0"/>
        <v>0</v>
      </c>
      <c r="W12" s="63">
        <f t="shared" si="0"/>
        <v>0</v>
      </c>
      <c r="X12" s="3">
        <f>SUM(Q12-O12)</f>
        <v>0</v>
      </c>
      <c r="Y12" s="3">
        <f>SUM(R12-P12)</f>
        <v>0</v>
      </c>
      <c r="Z12" s="63">
        <f>план!O11</f>
        <v>0</v>
      </c>
      <c r="AA12" s="63">
        <f>план!P11</f>
        <v>0</v>
      </c>
      <c r="AB12" s="63">
        <f t="shared" ref="AB12" si="1">SUM(AB13:AB19)</f>
        <v>0</v>
      </c>
      <c r="AC12" s="63">
        <f t="shared" ref="AC12" si="2">SUM(AC13:AC19)</f>
        <v>0</v>
      </c>
      <c r="AD12" s="63">
        <f t="shared" ref="AD12" si="3">SUM(AD13:AD19)</f>
        <v>0</v>
      </c>
      <c r="AE12" s="63">
        <f t="shared" ref="AE12" si="4">SUM(AE13:AE19)</f>
        <v>0</v>
      </c>
      <c r="AF12" s="63">
        <f t="shared" ref="AF12" si="5">SUM(AF13:AF19)</f>
        <v>0</v>
      </c>
      <c r="AG12" s="63">
        <f t="shared" ref="AG12" si="6">SUM(AG13:AG19)</f>
        <v>0</v>
      </c>
      <c r="AH12" s="63">
        <f t="shared" ref="AH12" si="7">SUM(AH13:AH19)</f>
        <v>0</v>
      </c>
      <c r="AI12" s="63">
        <f t="shared" ref="AI12" si="8">SUM(AI13:AI19)</f>
        <v>0</v>
      </c>
      <c r="AJ12" s="63">
        <f t="shared" ref="AJ12" si="9">SUM(AJ13:AJ19)</f>
        <v>0</v>
      </c>
      <c r="AK12" s="3">
        <f>SUM(AD12-AB12)</f>
        <v>0</v>
      </c>
      <c r="AL12" s="3">
        <f>SUM(AE12-AC12)</f>
        <v>0</v>
      </c>
      <c r="AM12" s="63">
        <f>план!Q11</f>
        <v>0</v>
      </c>
      <c r="AN12" s="63">
        <f>план!R11</f>
        <v>0</v>
      </c>
      <c r="AO12" s="63">
        <f t="shared" ref="AO12" si="10">SUM(AO13:AO19)</f>
        <v>0</v>
      </c>
      <c r="AP12" s="63">
        <f t="shared" ref="AP12" si="11">SUM(AP13:AP19)</f>
        <v>0</v>
      </c>
      <c r="AQ12" s="63">
        <f t="shared" ref="AQ12" si="12">SUM(AQ13:AQ19)</f>
        <v>0</v>
      </c>
      <c r="AR12" s="63">
        <f t="shared" ref="AR12" si="13">SUM(AR13:AR19)</f>
        <v>0</v>
      </c>
      <c r="AS12" s="63">
        <f t="shared" ref="AS12" si="14">SUM(AS13:AS19)</f>
        <v>0</v>
      </c>
      <c r="AT12" s="63">
        <f t="shared" ref="AT12" si="15">SUM(AT13:AT19)</f>
        <v>0</v>
      </c>
      <c r="AU12" s="63">
        <f t="shared" ref="AU12" si="16">SUM(AU13:AU19)</f>
        <v>0</v>
      </c>
      <c r="AV12" s="63">
        <f t="shared" ref="AV12" si="17">SUM(AV13:AV19)</f>
        <v>0</v>
      </c>
      <c r="AW12" s="63">
        <f t="shared" ref="AW12" si="18">SUM(AW13:AW19)</f>
        <v>0</v>
      </c>
      <c r="AX12" s="3">
        <f>SUM(AQ12-AO12)</f>
        <v>0</v>
      </c>
      <c r="AY12" s="3">
        <f>SUM(AR12-AP12)</f>
        <v>0</v>
      </c>
      <c r="AZ12" s="63">
        <f>план!S11</f>
        <v>0</v>
      </c>
      <c r="BA12" s="63">
        <f>план!T11</f>
        <v>0</v>
      </c>
      <c r="BB12" s="63">
        <f t="shared" ref="BB12" si="19">SUM(BB13:BB19)</f>
        <v>0</v>
      </c>
      <c r="BC12" s="63">
        <f t="shared" ref="BC12" si="20">SUM(BC13:BC19)</f>
        <v>0</v>
      </c>
      <c r="BD12" s="63">
        <f t="shared" ref="BD12" si="21">SUM(BD13:BD19)</f>
        <v>0</v>
      </c>
      <c r="BE12" s="63">
        <f t="shared" ref="BE12" si="22">SUM(BE13:BE19)</f>
        <v>0</v>
      </c>
      <c r="BF12" s="63">
        <f t="shared" ref="BF12" si="23">SUM(BF13:BF19)</f>
        <v>0</v>
      </c>
      <c r="BG12" s="63">
        <f t="shared" ref="BG12" si="24">SUM(BG13:BG19)</f>
        <v>0</v>
      </c>
      <c r="BH12" s="63">
        <f t="shared" ref="BH12" si="25">SUM(BH13:BH19)</f>
        <v>0</v>
      </c>
      <c r="BI12" s="63">
        <f t="shared" ref="BI12" si="26">SUM(BI13:BI19)</f>
        <v>0</v>
      </c>
      <c r="BJ12" s="63">
        <f t="shared" ref="BJ12" si="27">SUM(BJ13:BJ19)</f>
        <v>0</v>
      </c>
      <c r="BK12" s="3">
        <f>SUM(BD12-BB12)</f>
        <v>0</v>
      </c>
      <c r="BL12" s="3">
        <f>SUM(BE12-BC12)</f>
        <v>0</v>
      </c>
      <c r="BM12" s="63">
        <f>план!U11</f>
        <v>18</v>
      </c>
      <c r="BN12" s="63">
        <f>план!V11</f>
        <v>190909.31999999998</v>
      </c>
      <c r="BO12" s="63">
        <f t="shared" ref="BO12" si="28">SUM(BO13:BO19)</f>
        <v>13.5</v>
      </c>
      <c r="BP12" s="63">
        <f t="shared" ref="BP12" si="29">SUM(BP13:BP19)</f>
        <v>143181.99</v>
      </c>
      <c r="BQ12" s="63">
        <f t="shared" ref="BQ12" si="30">SUM(BQ13:BQ19)</f>
        <v>25</v>
      </c>
      <c r="BR12" s="63">
        <f t="shared" ref="BR12" si="31">SUM(BR13:BR19)</f>
        <v>241431.96</v>
      </c>
      <c r="BS12" s="63">
        <f t="shared" ref="BS12" si="32">SUM(BS13:BS19)</f>
        <v>1</v>
      </c>
      <c r="BT12" s="63">
        <f t="shared" ref="BT12" si="33">SUM(BT13:BT19)</f>
        <v>9110.64</v>
      </c>
      <c r="BU12" s="63">
        <f t="shared" ref="BU12" si="34">SUM(BU13:BU19)</f>
        <v>13.829999999999998</v>
      </c>
      <c r="BV12" s="63">
        <f t="shared" ref="BV12" si="35">SUM(BV13:BV19)</f>
        <v>10.3725</v>
      </c>
      <c r="BW12" s="63">
        <f t="shared" ref="BW12" si="36">SUM(BW13:BW19)</f>
        <v>18.150000000000002</v>
      </c>
      <c r="BX12" s="3">
        <f>SUM(BQ12-BO12)</f>
        <v>11.5</v>
      </c>
      <c r="BY12" s="3">
        <f>SUM(BR12-BP12)</f>
        <v>98249.97</v>
      </c>
      <c r="BZ12" s="63">
        <f>план!W11</f>
        <v>797</v>
      </c>
      <c r="CA12" s="63">
        <f>план!X11</f>
        <v>9033475.6399999987</v>
      </c>
      <c r="CB12" s="63">
        <f t="shared" ref="CB12:PJ12" si="37">SUM(CB13:CB19)</f>
        <v>597.75</v>
      </c>
      <c r="CC12" s="63">
        <f t="shared" si="37"/>
        <v>6775106.7299999986</v>
      </c>
      <c r="CD12" s="63">
        <f t="shared" si="37"/>
        <v>579</v>
      </c>
      <c r="CE12" s="63">
        <f t="shared" si="37"/>
        <v>6409887.4000000022</v>
      </c>
      <c r="CF12" s="63">
        <f t="shared" si="37"/>
        <v>2</v>
      </c>
      <c r="CG12" s="63">
        <f t="shared" si="37"/>
        <v>16012.64</v>
      </c>
      <c r="CH12" s="63">
        <f t="shared" si="37"/>
        <v>654.41000000000008</v>
      </c>
      <c r="CI12" s="63">
        <f t="shared" si="37"/>
        <v>490.80749999999995</v>
      </c>
      <c r="CJ12" s="63">
        <f t="shared" si="37"/>
        <v>472.65000000000003</v>
      </c>
      <c r="CK12" s="3">
        <f>SUM(CD12-CB12)</f>
        <v>-18.75</v>
      </c>
      <c r="CL12" s="3">
        <f>SUM(CE12-CC12)</f>
        <v>-365219.32999999635</v>
      </c>
      <c r="CM12" s="63">
        <f>план!Y11</f>
        <v>0</v>
      </c>
      <c r="CN12" s="63">
        <f>план!Z11</f>
        <v>0</v>
      </c>
      <c r="CO12" s="63"/>
      <c r="CP12" s="63"/>
      <c r="CQ12" s="63">
        <f t="shared" si="37"/>
        <v>0</v>
      </c>
      <c r="CR12" s="63">
        <f t="shared" si="37"/>
        <v>0</v>
      </c>
      <c r="CS12" s="63">
        <f t="shared" si="37"/>
        <v>0</v>
      </c>
      <c r="CT12" s="63">
        <f t="shared" si="37"/>
        <v>0</v>
      </c>
      <c r="CU12" s="63">
        <f t="shared" ref="CU12:CW12" si="38">SUM(CU13:CU19)</f>
        <v>0</v>
      </c>
      <c r="CV12" s="63">
        <f t="shared" si="38"/>
        <v>0</v>
      </c>
      <c r="CW12" s="63">
        <f t="shared" si="38"/>
        <v>0</v>
      </c>
      <c r="CX12" s="3">
        <f>SUM(CQ12-CO12)</f>
        <v>0</v>
      </c>
      <c r="CY12" s="3">
        <f>SUM(CR12-CP12)</f>
        <v>0</v>
      </c>
      <c r="CZ12" s="63">
        <f>план!AA11</f>
        <v>0</v>
      </c>
      <c r="DA12" s="63">
        <f>план!AB11</f>
        <v>0</v>
      </c>
      <c r="DB12" s="63"/>
      <c r="DC12" s="63"/>
      <c r="DD12" s="63">
        <f t="shared" si="37"/>
        <v>0</v>
      </c>
      <c r="DE12" s="63">
        <f t="shared" si="37"/>
        <v>0</v>
      </c>
      <c r="DF12" s="63">
        <f t="shared" si="37"/>
        <v>0</v>
      </c>
      <c r="DG12" s="63">
        <f t="shared" si="37"/>
        <v>0</v>
      </c>
      <c r="DH12" s="63">
        <f t="shared" si="37"/>
        <v>0</v>
      </c>
      <c r="DI12" s="63">
        <f t="shared" si="37"/>
        <v>0</v>
      </c>
      <c r="DJ12" s="63">
        <f t="shared" si="37"/>
        <v>0</v>
      </c>
      <c r="DK12" s="3">
        <f>SUM(DD12-DB12)</f>
        <v>0</v>
      </c>
      <c r="DL12" s="3">
        <f>SUM(DE12-DC12)</f>
        <v>0</v>
      </c>
      <c r="DM12" s="63">
        <f>план!AC11</f>
        <v>0</v>
      </c>
      <c r="DN12" s="63">
        <f>план!AD11</f>
        <v>0</v>
      </c>
      <c r="DO12" s="63"/>
      <c r="DP12" s="63"/>
      <c r="DQ12" s="63">
        <f t="shared" si="37"/>
        <v>0</v>
      </c>
      <c r="DR12" s="63">
        <f t="shared" si="37"/>
        <v>0</v>
      </c>
      <c r="DS12" s="63">
        <f t="shared" si="37"/>
        <v>0</v>
      </c>
      <c r="DT12" s="63">
        <f t="shared" si="37"/>
        <v>0</v>
      </c>
      <c r="DU12" s="63">
        <f t="shared" ref="DU12:DW12" si="39">SUM(DU13:DU19)</f>
        <v>0</v>
      </c>
      <c r="DV12" s="63">
        <f t="shared" si="39"/>
        <v>0</v>
      </c>
      <c r="DW12" s="63">
        <f t="shared" si="39"/>
        <v>0</v>
      </c>
      <c r="DX12" s="3">
        <f>SUM(DQ12-DO12)</f>
        <v>0</v>
      </c>
      <c r="DY12" s="3">
        <f>SUM(DR12-DP12)</f>
        <v>0</v>
      </c>
      <c r="DZ12" s="63">
        <f>план!AE11</f>
        <v>0</v>
      </c>
      <c r="EA12" s="63">
        <f>план!AF11</f>
        <v>0</v>
      </c>
      <c r="EB12" s="63"/>
      <c r="EC12" s="63"/>
      <c r="ED12" s="63">
        <f t="shared" si="37"/>
        <v>0</v>
      </c>
      <c r="EE12" s="63">
        <f t="shared" si="37"/>
        <v>0</v>
      </c>
      <c r="EF12" s="63">
        <f t="shared" si="37"/>
        <v>0</v>
      </c>
      <c r="EG12" s="63">
        <f t="shared" si="37"/>
        <v>0</v>
      </c>
      <c r="EH12" s="63">
        <f t="shared" si="37"/>
        <v>0</v>
      </c>
      <c r="EI12" s="63">
        <f t="shared" si="37"/>
        <v>0</v>
      </c>
      <c r="EJ12" s="63">
        <f t="shared" si="37"/>
        <v>0</v>
      </c>
      <c r="EK12" s="3">
        <f>SUM(ED12-EB12)</f>
        <v>0</v>
      </c>
      <c r="EL12" s="3">
        <f>SUM(EE12-EC12)</f>
        <v>0</v>
      </c>
      <c r="EM12" s="63">
        <f>план!AG11</f>
        <v>0</v>
      </c>
      <c r="EN12" s="63">
        <f>план!AH11</f>
        <v>0</v>
      </c>
      <c r="EO12" s="63"/>
      <c r="EP12" s="63"/>
      <c r="EQ12" s="63">
        <f t="shared" si="37"/>
        <v>0</v>
      </c>
      <c r="ER12" s="63">
        <f t="shared" si="37"/>
        <v>0</v>
      </c>
      <c r="ES12" s="63">
        <f t="shared" si="37"/>
        <v>0</v>
      </c>
      <c r="ET12" s="63">
        <f t="shared" si="37"/>
        <v>0</v>
      </c>
      <c r="EU12" s="63">
        <f t="shared" ref="EU12:EW12" si="40">SUM(EU13:EU19)</f>
        <v>0</v>
      </c>
      <c r="EV12" s="63">
        <f t="shared" si="40"/>
        <v>0</v>
      </c>
      <c r="EW12" s="63">
        <f t="shared" si="40"/>
        <v>0</v>
      </c>
      <c r="EX12" s="3">
        <f>SUM(EQ12-EO12)</f>
        <v>0</v>
      </c>
      <c r="EY12" s="3">
        <f>SUM(ER12-EP12)</f>
        <v>0</v>
      </c>
      <c r="EZ12" s="63">
        <f>план!AI11</f>
        <v>0</v>
      </c>
      <c r="FA12" s="63">
        <f>план!AJ11</f>
        <v>0</v>
      </c>
      <c r="FB12" s="63"/>
      <c r="FC12" s="63"/>
      <c r="FD12" s="63">
        <f t="shared" si="37"/>
        <v>0</v>
      </c>
      <c r="FE12" s="63">
        <f t="shared" si="37"/>
        <v>0</v>
      </c>
      <c r="FF12" s="63">
        <f t="shared" si="37"/>
        <v>0</v>
      </c>
      <c r="FG12" s="63">
        <f t="shared" si="37"/>
        <v>0</v>
      </c>
      <c r="FH12" s="63">
        <f t="shared" si="37"/>
        <v>0</v>
      </c>
      <c r="FI12" s="63">
        <f t="shared" si="37"/>
        <v>0</v>
      </c>
      <c r="FJ12" s="63">
        <f t="shared" si="37"/>
        <v>0</v>
      </c>
      <c r="FK12" s="3">
        <f>SUM(FD12-FB12)</f>
        <v>0</v>
      </c>
      <c r="FL12" s="3">
        <f>SUM(FE12-FC12)</f>
        <v>0</v>
      </c>
      <c r="FM12" s="63">
        <f>план!AK11</f>
        <v>0</v>
      </c>
      <c r="FN12" s="63">
        <f>план!AL11</f>
        <v>0</v>
      </c>
      <c r="FO12" s="63"/>
      <c r="FP12" s="63"/>
      <c r="FQ12" s="63">
        <f t="shared" si="37"/>
        <v>0</v>
      </c>
      <c r="FR12" s="63">
        <f t="shared" si="37"/>
        <v>0</v>
      </c>
      <c r="FS12" s="63">
        <f t="shared" si="37"/>
        <v>0</v>
      </c>
      <c r="FT12" s="63">
        <f t="shared" si="37"/>
        <v>0</v>
      </c>
      <c r="FU12" s="63">
        <f t="shared" ref="FU12:FW12" si="41">SUM(FU13:FU19)</f>
        <v>0</v>
      </c>
      <c r="FV12" s="63">
        <f t="shared" si="41"/>
        <v>0</v>
      </c>
      <c r="FW12" s="63">
        <f t="shared" si="41"/>
        <v>0</v>
      </c>
      <c r="FX12" s="3">
        <f>SUM(FQ12-FO12)</f>
        <v>0</v>
      </c>
      <c r="FY12" s="3">
        <f>SUM(FR12-FP12)</f>
        <v>0</v>
      </c>
      <c r="FZ12" s="63">
        <f>план!AM11</f>
        <v>0</v>
      </c>
      <c r="GA12" s="63">
        <f>план!AN11</f>
        <v>0</v>
      </c>
      <c r="GB12" s="63"/>
      <c r="GC12" s="63"/>
      <c r="GD12" s="63">
        <f t="shared" si="37"/>
        <v>1</v>
      </c>
      <c r="GE12" s="63">
        <f t="shared" si="37"/>
        <v>10932.77</v>
      </c>
      <c r="GF12" s="63">
        <f t="shared" si="37"/>
        <v>0</v>
      </c>
      <c r="GG12" s="63">
        <f t="shared" si="37"/>
        <v>0</v>
      </c>
      <c r="GH12" s="63">
        <f t="shared" si="37"/>
        <v>0</v>
      </c>
      <c r="GI12" s="63">
        <f t="shared" si="37"/>
        <v>0</v>
      </c>
      <c r="GJ12" s="63">
        <f t="shared" si="37"/>
        <v>0.66</v>
      </c>
      <c r="GK12" s="3">
        <f>SUM(GD12-GB12)</f>
        <v>1</v>
      </c>
      <c r="GL12" s="3">
        <f>SUM(GE12-GC12)</f>
        <v>10932.77</v>
      </c>
      <c r="GM12" s="63">
        <f>план!AO11</f>
        <v>417</v>
      </c>
      <c r="GN12" s="63">
        <f>план!AP11</f>
        <v>4682040.7199999988</v>
      </c>
      <c r="GO12" s="63"/>
      <c r="GP12" s="63"/>
      <c r="GQ12" s="63">
        <f t="shared" si="37"/>
        <v>323</v>
      </c>
      <c r="GR12" s="63">
        <f t="shared" si="37"/>
        <v>3458247.0999999987</v>
      </c>
      <c r="GS12" s="63">
        <f t="shared" si="37"/>
        <v>4</v>
      </c>
      <c r="GT12" s="63">
        <f t="shared" si="37"/>
        <v>34371.96</v>
      </c>
      <c r="GU12" s="63">
        <f t="shared" ref="GU12:GW12" si="42">SUM(GU13:GU19)</f>
        <v>339.17999999999995</v>
      </c>
      <c r="GV12" s="63">
        <f t="shared" si="42"/>
        <v>254.38499999999999</v>
      </c>
      <c r="GW12" s="63">
        <f t="shared" si="42"/>
        <v>254.79</v>
      </c>
      <c r="GX12" s="3">
        <f>SUM(GQ12-GO12)</f>
        <v>323</v>
      </c>
      <c r="GY12" s="3">
        <f>SUM(GR12-GP12)</f>
        <v>3458247.0999999987</v>
      </c>
      <c r="GZ12" s="63">
        <f>план!AQ11</f>
        <v>480</v>
      </c>
      <c r="HA12" s="63">
        <f>план!AR11</f>
        <v>5382179.5999999996</v>
      </c>
      <c r="HB12" s="63"/>
      <c r="HC12" s="63"/>
      <c r="HD12" s="63">
        <f t="shared" si="37"/>
        <v>359</v>
      </c>
      <c r="HE12" s="63">
        <f t="shared" si="37"/>
        <v>4033804.8799999976</v>
      </c>
      <c r="HF12" s="63">
        <f t="shared" si="37"/>
        <v>3</v>
      </c>
      <c r="HG12" s="63">
        <f t="shared" si="37"/>
        <v>32025.279999999999</v>
      </c>
      <c r="HH12" s="63">
        <f t="shared" si="37"/>
        <v>389.9</v>
      </c>
      <c r="HI12" s="63">
        <f t="shared" si="37"/>
        <v>292.42500000000001</v>
      </c>
      <c r="HJ12" s="63">
        <f t="shared" si="37"/>
        <v>293.20999999999998</v>
      </c>
      <c r="HK12" s="3">
        <f>SUM(HD12-HB12)</f>
        <v>359</v>
      </c>
      <c r="HL12" s="3">
        <f>SUM(HE12-HC12)</f>
        <v>4033804.8799999976</v>
      </c>
      <c r="HM12" s="63">
        <f>план!AS11</f>
        <v>438</v>
      </c>
      <c r="HN12" s="63">
        <f>план!AT11</f>
        <v>4859560.16</v>
      </c>
      <c r="HO12" s="63"/>
      <c r="HP12" s="63"/>
      <c r="HQ12" s="63">
        <f t="shared" si="37"/>
        <v>328</v>
      </c>
      <c r="HR12" s="63">
        <f t="shared" si="37"/>
        <v>3516016.8400000003</v>
      </c>
      <c r="HS12" s="63">
        <f t="shared" si="37"/>
        <v>5</v>
      </c>
      <c r="HT12" s="63">
        <f t="shared" si="37"/>
        <v>51488.920000000006</v>
      </c>
      <c r="HU12" s="63">
        <f t="shared" ref="HU12:HW12" si="43">SUM(HU13:HU19)</f>
        <v>352.03999999999996</v>
      </c>
      <c r="HV12" s="63">
        <f t="shared" si="43"/>
        <v>264.02999999999997</v>
      </c>
      <c r="HW12" s="63">
        <f t="shared" si="43"/>
        <v>262.71000000000004</v>
      </c>
      <c r="HX12" s="3">
        <f>SUM(HQ12-HO12)</f>
        <v>328</v>
      </c>
      <c r="HY12" s="3">
        <f>SUM(HR12-HP12)</f>
        <v>3516016.8400000003</v>
      </c>
      <c r="HZ12" s="63">
        <f>план!AU11</f>
        <v>360</v>
      </c>
      <c r="IA12" s="63">
        <f>план!AV11</f>
        <v>4949562.24</v>
      </c>
      <c r="IB12" s="63"/>
      <c r="IC12" s="63"/>
      <c r="ID12" s="63">
        <f t="shared" si="37"/>
        <v>271</v>
      </c>
      <c r="IE12" s="63">
        <f t="shared" si="37"/>
        <v>3705296.2099999972</v>
      </c>
      <c r="IF12" s="63">
        <f t="shared" si="37"/>
        <v>0</v>
      </c>
      <c r="IG12" s="63">
        <f t="shared" si="37"/>
        <v>0</v>
      </c>
      <c r="IH12" s="63">
        <f t="shared" si="37"/>
        <v>298.8</v>
      </c>
      <c r="II12" s="63">
        <f t="shared" si="37"/>
        <v>224.1</v>
      </c>
      <c r="IJ12" s="63">
        <f t="shared" si="37"/>
        <v>224.92999999999998</v>
      </c>
      <c r="IK12" s="3">
        <f>SUM(ID12-IB12)</f>
        <v>271</v>
      </c>
      <c r="IL12" s="3">
        <f>SUM(IE12-IC12)</f>
        <v>3705296.2099999972</v>
      </c>
      <c r="IM12" s="63">
        <f>план!AW11</f>
        <v>0</v>
      </c>
      <c r="IN12" s="63">
        <f>план!AX11</f>
        <v>0</v>
      </c>
      <c r="IO12" s="63"/>
      <c r="IP12" s="63"/>
      <c r="IQ12" s="63">
        <f t="shared" si="37"/>
        <v>0</v>
      </c>
      <c r="IR12" s="63">
        <f t="shared" si="37"/>
        <v>0</v>
      </c>
      <c r="IS12" s="63">
        <f t="shared" si="37"/>
        <v>0</v>
      </c>
      <c r="IT12" s="63">
        <f t="shared" si="37"/>
        <v>0</v>
      </c>
      <c r="IU12" s="63">
        <f t="shared" si="37"/>
        <v>0</v>
      </c>
      <c r="IV12" s="63">
        <f t="shared" si="37"/>
        <v>0</v>
      </c>
      <c r="IW12" s="63">
        <f t="shared" si="37"/>
        <v>0</v>
      </c>
      <c r="IX12" s="3">
        <f>SUM(IQ12-IO12)</f>
        <v>0</v>
      </c>
      <c r="IY12" s="3">
        <f>SUM(IR12-IP12)</f>
        <v>0</v>
      </c>
      <c r="IZ12" s="63">
        <f>план!AY11</f>
        <v>0</v>
      </c>
      <c r="JA12" s="63">
        <f>план!AZ11</f>
        <v>0</v>
      </c>
      <c r="JB12" s="63"/>
      <c r="JC12" s="63"/>
      <c r="JD12" s="63">
        <f t="shared" si="37"/>
        <v>0</v>
      </c>
      <c r="JE12" s="63">
        <f t="shared" si="37"/>
        <v>0</v>
      </c>
      <c r="JF12" s="63">
        <f t="shared" si="37"/>
        <v>0</v>
      </c>
      <c r="JG12" s="63">
        <f t="shared" si="37"/>
        <v>0</v>
      </c>
      <c r="JH12" s="63">
        <f t="shared" ref="JH12:JJ12" si="44">SUM(JH13:JH19)</f>
        <v>0</v>
      </c>
      <c r="JI12" s="63">
        <f t="shared" si="44"/>
        <v>0</v>
      </c>
      <c r="JJ12" s="63">
        <f t="shared" si="44"/>
        <v>0</v>
      </c>
      <c r="JK12" s="3">
        <f>SUM(JD12-JB12)</f>
        <v>0</v>
      </c>
      <c r="JL12" s="3">
        <f>SUM(JE12-JC12)</f>
        <v>0</v>
      </c>
      <c r="JM12" s="63">
        <f>план!BA11</f>
        <v>0</v>
      </c>
      <c r="JN12" s="63">
        <f>план!BB11</f>
        <v>0</v>
      </c>
      <c r="JO12" s="63"/>
      <c r="JP12" s="63"/>
      <c r="JQ12" s="63">
        <f t="shared" si="37"/>
        <v>0</v>
      </c>
      <c r="JR12" s="63">
        <f t="shared" si="37"/>
        <v>0</v>
      </c>
      <c r="JS12" s="63">
        <f t="shared" si="37"/>
        <v>0</v>
      </c>
      <c r="JT12" s="63">
        <f t="shared" si="37"/>
        <v>0</v>
      </c>
      <c r="JU12" s="63">
        <f t="shared" si="37"/>
        <v>0</v>
      </c>
      <c r="JV12" s="63">
        <f t="shared" si="37"/>
        <v>0</v>
      </c>
      <c r="JW12" s="63">
        <f t="shared" si="37"/>
        <v>0</v>
      </c>
      <c r="JX12" s="3">
        <f>SUM(JQ12-JO12)</f>
        <v>0</v>
      </c>
      <c r="JY12" s="3">
        <f>SUM(JR12-JP12)</f>
        <v>0</v>
      </c>
      <c r="JZ12" s="63">
        <f>план!BC11</f>
        <v>0</v>
      </c>
      <c r="KA12" s="63">
        <f>план!BD11</f>
        <v>0</v>
      </c>
      <c r="KB12" s="63"/>
      <c r="KC12" s="63"/>
      <c r="KD12" s="63">
        <f t="shared" si="37"/>
        <v>0</v>
      </c>
      <c r="KE12" s="63">
        <f t="shared" si="37"/>
        <v>0</v>
      </c>
      <c r="KF12" s="63">
        <f t="shared" si="37"/>
        <v>0</v>
      </c>
      <c r="KG12" s="63">
        <f t="shared" si="37"/>
        <v>0</v>
      </c>
      <c r="KH12" s="63">
        <f t="shared" ref="KH12:KJ12" si="45">SUM(KH13:KH19)</f>
        <v>0</v>
      </c>
      <c r="KI12" s="63">
        <f t="shared" si="45"/>
        <v>0</v>
      </c>
      <c r="KJ12" s="63">
        <f t="shared" si="45"/>
        <v>0</v>
      </c>
      <c r="KK12" s="3">
        <f>SUM(KD12-KB12)</f>
        <v>0</v>
      </c>
      <c r="KL12" s="3">
        <f>SUM(KE12-KC12)</f>
        <v>0</v>
      </c>
      <c r="KM12" s="63">
        <f>план!BE11</f>
        <v>0</v>
      </c>
      <c r="KN12" s="63">
        <f>план!BF11</f>
        <v>0</v>
      </c>
      <c r="KO12" s="63"/>
      <c r="KP12" s="63"/>
      <c r="KQ12" s="63">
        <f t="shared" si="37"/>
        <v>0</v>
      </c>
      <c r="KR12" s="63">
        <f t="shared" si="37"/>
        <v>0</v>
      </c>
      <c r="KS12" s="63">
        <f t="shared" si="37"/>
        <v>0</v>
      </c>
      <c r="KT12" s="63">
        <f t="shared" si="37"/>
        <v>0</v>
      </c>
      <c r="KU12" s="63">
        <f t="shared" si="37"/>
        <v>0</v>
      </c>
      <c r="KV12" s="63">
        <f t="shared" si="37"/>
        <v>0</v>
      </c>
      <c r="KW12" s="63">
        <f t="shared" si="37"/>
        <v>0</v>
      </c>
      <c r="KX12" s="3">
        <f>SUM(KQ12-KO12)</f>
        <v>0</v>
      </c>
      <c r="KY12" s="3">
        <f>SUM(KR12-KP12)</f>
        <v>0</v>
      </c>
      <c r="KZ12" s="63">
        <f>план!BG11</f>
        <v>31</v>
      </c>
      <c r="LA12" s="63">
        <f>план!BH11</f>
        <v>298304.43999999994</v>
      </c>
      <c r="LB12" s="63"/>
      <c r="LC12" s="63"/>
      <c r="LD12" s="63">
        <f t="shared" si="37"/>
        <v>5</v>
      </c>
      <c r="LE12" s="63">
        <f t="shared" si="37"/>
        <v>27331.919999999998</v>
      </c>
      <c r="LF12" s="63">
        <f t="shared" si="37"/>
        <v>0</v>
      </c>
      <c r="LG12" s="63">
        <f t="shared" si="37"/>
        <v>0</v>
      </c>
      <c r="LH12" s="63">
        <f t="shared" ref="LH12:LJ12" si="46">SUM(LH13:LH19)</f>
        <v>21.61</v>
      </c>
      <c r="LI12" s="63">
        <f t="shared" si="46"/>
        <v>16.2075</v>
      </c>
      <c r="LJ12" s="63">
        <f t="shared" si="46"/>
        <v>3.3000000000000003</v>
      </c>
      <c r="LK12" s="3">
        <f>SUM(LD12-LB12)</f>
        <v>5</v>
      </c>
      <c r="LL12" s="3">
        <f>SUM(LE12-LC12)</f>
        <v>27331.919999999998</v>
      </c>
      <c r="LM12" s="63">
        <f>план!BI11</f>
        <v>0</v>
      </c>
      <c r="LN12" s="63">
        <f>план!BJ11</f>
        <v>0</v>
      </c>
      <c r="LO12" s="63"/>
      <c r="LP12" s="63"/>
      <c r="LQ12" s="63"/>
      <c r="LR12" s="63"/>
      <c r="LS12" s="63"/>
      <c r="LT12" s="63"/>
      <c r="LU12" s="63">
        <f t="shared" ref="LU12:LW12" si="47">SUM(LU13:LU19)</f>
        <v>0</v>
      </c>
      <c r="LV12" s="63">
        <f t="shared" si="47"/>
        <v>0</v>
      </c>
      <c r="LW12" s="63">
        <f t="shared" si="47"/>
        <v>0</v>
      </c>
      <c r="LX12" s="3">
        <f>SUM(LQ12-LO12)</f>
        <v>0</v>
      </c>
      <c r="LY12" s="3">
        <f>SUM(LR12-LP12)</f>
        <v>0</v>
      </c>
      <c r="LZ12" s="63">
        <f>план!BK11</f>
        <v>0</v>
      </c>
      <c r="MA12" s="63">
        <f>план!BL11</f>
        <v>0</v>
      </c>
      <c r="MB12" s="63"/>
      <c r="MC12" s="63"/>
      <c r="MD12" s="63">
        <f t="shared" si="37"/>
        <v>0</v>
      </c>
      <c r="ME12" s="63">
        <f t="shared" si="37"/>
        <v>0</v>
      </c>
      <c r="MF12" s="63">
        <f t="shared" si="37"/>
        <v>0</v>
      </c>
      <c r="MG12" s="63">
        <f t="shared" si="37"/>
        <v>0</v>
      </c>
      <c r="MH12" s="63">
        <f t="shared" si="37"/>
        <v>0</v>
      </c>
      <c r="MI12" s="63">
        <f t="shared" si="37"/>
        <v>0</v>
      </c>
      <c r="MJ12" s="63">
        <f t="shared" si="37"/>
        <v>0</v>
      </c>
      <c r="MK12" s="3">
        <f>SUM(MD12-MB12)</f>
        <v>0</v>
      </c>
      <c r="ML12" s="3">
        <f>SUM(ME12-MC12)</f>
        <v>0</v>
      </c>
      <c r="MM12" s="63">
        <f>план!BM11</f>
        <v>0</v>
      </c>
      <c r="MN12" s="63">
        <f>план!BN11</f>
        <v>0</v>
      </c>
      <c r="MO12" s="63"/>
      <c r="MP12" s="63"/>
      <c r="MQ12" s="63">
        <f t="shared" si="37"/>
        <v>0</v>
      </c>
      <c r="MR12" s="63">
        <f t="shared" si="37"/>
        <v>0</v>
      </c>
      <c r="MS12" s="63">
        <f t="shared" si="37"/>
        <v>0</v>
      </c>
      <c r="MT12" s="63">
        <f t="shared" si="37"/>
        <v>0</v>
      </c>
      <c r="MU12" s="63">
        <f t="shared" ref="MU12:MW12" si="48">SUM(MU13:MU19)</f>
        <v>0</v>
      </c>
      <c r="MV12" s="63">
        <f t="shared" si="48"/>
        <v>0</v>
      </c>
      <c r="MW12" s="63">
        <f t="shared" si="48"/>
        <v>0</v>
      </c>
      <c r="MX12" s="3">
        <f>SUM(MQ12-MO12)</f>
        <v>0</v>
      </c>
      <c r="MY12" s="3">
        <f>SUM(MR12-MP12)</f>
        <v>0</v>
      </c>
      <c r="MZ12" s="63">
        <f>план!BO11</f>
        <v>0</v>
      </c>
      <c r="NA12" s="63">
        <f>план!BP11</f>
        <v>0</v>
      </c>
      <c r="NB12" s="63"/>
      <c r="NC12" s="63"/>
      <c r="ND12" s="63">
        <f t="shared" si="37"/>
        <v>0</v>
      </c>
      <c r="NE12" s="63">
        <f t="shared" si="37"/>
        <v>0</v>
      </c>
      <c r="NF12" s="63">
        <f t="shared" si="37"/>
        <v>0</v>
      </c>
      <c r="NG12" s="63">
        <f t="shared" si="37"/>
        <v>0</v>
      </c>
      <c r="NH12" s="63">
        <f t="shared" si="37"/>
        <v>0</v>
      </c>
      <c r="NI12" s="63">
        <f t="shared" si="37"/>
        <v>0</v>
      </c>
      <c r="NJ12" s="63">
        <f t="shared" si="37"/>
        <v>0</v>
      </c>
      <c r="NK12" s="3">
        <f>SUM(ND12-NB12)</f>
        <v>0</v>
      </c>
      <c r="NL12" s="3">
        <f>SUM(NE12-NC12)</f>
        <v>0</v>
      </c>
      <c r="NM12" s="63">
        <f>план!BQ11</f>
        <v>0</v>
      </c>
      <c r="NN12" s="63">
        <f>план!BR11</f>
        <v>0</v>
      </c>
      <c r="NO12" s="63"/>
      <c r="NP12" s="63"/>
      <c r="NQ12" s="63">
        <f t="shared" si="37"/>
        <v>0</v>
      </c>
      <c r="NR12" s="63">
        <f t="shared" si="37"/>
        <v>0</v>
      </c>
      <c r="NS12" s="63">
        <f t="shared" si="37"/>
        <v>0</v>
      </c>
      <c r="NT12" s="63">
        <f t="shared" si="37"/>
        <v>0</v>
      </c>
      <c r="NU12" s="63">
        <f t="shared" ref="NU12:NW12" si="49">SUM(NU13:NU19)</f>
        <v>0</v>
      </c>
      <c r="NV12" s="63">
        <f t="shared" si="49"/>
        <v>0</v>
      </c>
      <c r="NW12" s="63">
        <f t="shared" si="49"/>
        <v>0</v>
      </c>
      <c r="NX12" s="3">
        <f>SUM(NQ12-NO12)</f>
        <v>0</v>
      </c>
      <c r="NY12" s="3">
        <f>SUM(NR12-NP12)</f>
        <v>0</v>
      </c>
      <c r="NZ12" s="63">
        <f>план!BS11</f>
        <v>5</v>
      </c>
      <c r="OA12" s="63">
        <f>план!BT11</f>
        <v>45553.2</v>
      </c>
      <c r="OB12" s="63"/>
      <c r="OC12" s="63"/>
      <c r="OD12" s="63">
        <f t="shared" si="37"/>
        <v>2</v>
      </c>
      <c r="OE12" s="63">
        <f t="shared" si="37"/>
        <v>18221.28</v>
      </c>
      <c r="OF12" s="63">
        <f t="shared" si="37"/>
        <v>0</v>
      </c>
      <c r="OG12" s="63">
        <f t="shared" si="37"/>
        <v>0</v>
      </c>
      <c r="OH12" s="63">
        <f t="shared" si="37"/>
        <v>3.3000000000000003</v>
      </c>
      <c r="OI12" s="63">
        <f t="shared" si="37"/>
        <v>2.4750000000000001</v>
      </c>
      <c r="OJ12" s="63">
        <f t="shared" si="37"/>
        <v>1.32</v>
      </c>
      <c r="OK12" s="3">
        <f>SUM(OD12-OB12)</f>
        <v>2</v>
      </c>
      <c r="OL12" s="3">
        <f>SUM(OE12-OC12)</f>
        <v>18221.28</v>
      </c>
      <c r="OM12" s="63">
        <f>план!BU11</f>
        <v>0</v>
      </c>
      <c r="ON12" s="63">
        <f>план!BV11</f>
        <v>0</v>
      </c>
      <c r="OO12" s="63"/>
      <c r="OP12" s="63"/>
      <c r="OQ12" s="63">
        <f t="shared" si="37"/>
        <v>0</v>
      </c>
      <c r="OR12" s="63">
        <f t="shared" si="37"/>
        <v>0</v>
      </c>
      <c r="OS12" s="63">
        <f t="shared" si="37"/>
        <v>0</v>
      </c>
      <c r="OT12" s="63">
        <f t="shared" si="37"/>
        <v>0</v>
      </c>
      <c r="OU12" s="63">
        <f t="shared" ref="OU12:OW12" si="50">SUM(OU13:OU19)</f>
        <v>0</v>
      </c>
      <c r="OV12" s="63">
        <f t="shared" si="50"/>
        <v>0</v>
      </c>
      <c r="OW12" s="63">
        <f t="shared" si="50"/>
        <v>0</v>
      </c>
      <c r="OX12" s="3">
        <f>SUM(OQ12-OO12)</f>
        <v>0</v>
      </c>
      <c r="OY12" s="3">
        <f>SUM(OR12-OP12)</f>
        <v>0</v>
      </c>
      <c r="OZ12" s="63">
        <f>план!BW11</f>
        <v>0</v>
      </c>
      <c r="PA12" s="63">
        <f>план!BX11</f>
        <v>0</v>
      </c>
      <c r="PB12" s="63"/>
      <c r="PC12" s="63"/>
      <c r="PD12" s="63">
        <f t="shared" si="37"/>
        <v>78</v>
      </c>
      <c r="PE12" s="63">
        <f t="shared" si="37"/>
        <v>1074418.3600000001</v>
      </c>
      <c r="PF12" s="63">
        <f t="shared" si="37"/>
        <v>0</v>
      </c>
      <c r="PG12" s="63">
        <f t="shared" si="37"/>
        <v>0</v>
      </c>
      <c r="PH12" s="63">
        <f t="shared" si="37"/>
        <v>0</v>
      </c>
      <c r="PI12" s="63">
        <f t="shared" si="37"/>
        <v>0</v>
      </c>
      <c r="PJ12" s="63">
        <f t="shared" si="37"/>
        <v>64.739999999999995</v>
      </c>
      <c r="PK12" s="3">
        <f>SUM(PD12-PB12)</f>
        <v>78</v>
      </c>
      <c r="PL12" s="3">
        <f>SUM(PE12-PC12)</f>
        <v>1074418.3600000001</v>
      </c>
      <c r="PM12" s="63">
        <f>план!BY11</f>
        <v>0</v>
      </c>
      <c r="PN12" s="63">
        <f>план!BZ11</f>
        <v>0</v>
      </c>
      <c r="PO12" s="63"/>
      <c r="PP12" s="63"/>
      <c r="PQ12" s="63">
        <f t="shared" ref="PQ12:AEB12" si="51">SUM(PQ13:PQ19)</f>
        <v>0</v>
      </c>
      <c r="PR12" s="63">
        <f t="shared" si="51"/>
        <v>0</v>
      </c>
      <c r="PS12" s="63">
        <f t="shared" si="51"/>
        <v>0</v>
      </c>
      <c r="PT12" s="63">
        <f t="shared" si="51"/>
        <v>0</v>
      </c>
      <c r="PU12" s="63">
        <f t="shared" ref="PU12:PW12" si="52">SUM(PU13:PU19)</f>
        <v>0</v>
      </c>
      <c r="PV12" s="63">
        <f t="shared" si="52"/>
        <v>0</v>
      </c>
      <c r="PW12" s="63">
        <f t="shared" si="52"/>
        <v>0</v>
      </c>
      <c r="PX12" s="3">
        <f>SUM(PQ12-PO12)</f>
        <v>0</v>
      </c>
      <c r="PY12" s="3">
        <f>SUM(PR12-PP12)</f>
        <v>0</v>
      </c>
      <c r="PZ12" s="63">
        <f>план!CA11</f>
        <v>0</v>
      </c>
      <c r="QA12" s="63">
        <f>план!CB11</f>
        <v>0</v>
      </c>
      <c r="QB12" s="63"/>
      <c r="QC12" s="63"/>
      <c r="QD12" s="63">
        <f t="shared" si="51"/>
        <v>0</v>
      </c>
      <c r="QE12" s="63">
        <f t="shared" si="51"/>
        <v>0</v>
      </c>
      <c r="QF12" s="63">
        <f t="shared" si="51"/>
        <v>0</v>
      </c>
      <c r="QG12" s="63">
        <f t="shared" si="51"/>
        <v>0</v>
      </c>
      <c r="QH12" s="63">
        <f t="shared" ref="QH12:QJ12" si="53">SUM(QH13:QH19)</f>
        <v>0</v>
      </c>
      <c r="QI12" s="63">
        <f t="shared" si="53"/>
        <v>0</v>
      </c>
      <c r="QJ12" s="63">
        <f t="shared" si="53"/>
        <v>0</v>
      </c>
      <c r="QK12" s="3">
        <f>SUM(QD12-QB12)</f>
        <v>0</v>
      </c>
      <c r="QL12" s="3">
        <f>SUM(QE12-QC12)</f>
        <v>0</v>
      </c>
      <c r="QM12" s="63">
        <f>план!CC11</f>
        <v>0</v>
      </c>
      <c r="QN12" s="63">
        <f>план!CD11</f>
        <v>0</v>
      </c>
      <c r="QO12" s="63"/>
      <c r="QP12" s="63"/>
      <c r="QQ12" s="63">
        <f t="shared" si="51"/>
        <v>0</v>
      </c>
      <c r="QR12" s="63">
        <f t="shared" si="51"/>
        <v>0</v>
      </c>
      <c r="QS12" s="63">
        <f t="shared" si="51"/>
        <v>0</v>
      </c>
      <c r="QT12" s="63">
        <f t="shared" si="51"/>
        <v>0</v>
      </c>
      <c r="QU12" s="63">
        <f t="shared" ref="QU12:QW12" si="54">SUM(QU13:QU19)</f>
        <v>0</v>
      </c>
      <c r="QV12" s="63">
        <f t="shared" si="54"/>
        <v>0</v>
      </c>
      <c r="QW12" s="63">
        <f t="shared" si="54"/>
        <v>0</v>
      </c>
      <c r="QX12" s="3">
        <f>SUM(QQ12-QO12)</f>
        <v>0</v>
      </c>
      <c r="QY12" s="3">
        <f>SUM(QR12-QP12)</f>
        <v>0</v>
      </c>
      <c r="QZ12" s="63">
        <f>план!CE11</f>
        <v>3</v>
      </c>
      <c r="RA12" s="63">
        <f>план!CF11</f>
        <v>32798.303999999996</v>
      </c>
      <c r="RB12" s="63"/>
      <c r="RC12" s="63"/>
      <c r="RD12" s="63">
        <f t="shared" si="51"/>
        <v>1</v>
      </c>
      <c r="RE12" s="63">
        <f t="shared" si="51"/>
        <v>10932.77</v>
      </c>
      <c r="RF12" s="63">
        <f t="shared" si="51"/>
        <v>0</v>
      </c>
      <c r="RG12" s="63">
        <f t="shared" si="51"/>
        <v>0</v>
      </c>
      <c r="RH12" s="63">
        <f t="shared" ref="RH12:RJ12" si="55">SUM(RH13:RH19)</f>
        <v>1.98</v>
      </c>
      <c r="RI12" s="63">
        <f t="shared" si="55"/>
        <v>1.4850000000000001</v>
      </c>
      <c r="RJ12" s="63">
        <f t="shared" si="55"/>
        <v>0.66</v>
      </c>
      <c r="RK12" s="3">
        <f>SUM(RD12-RB12)</f>
        <v>1</v>
      </c>
      <c r="RL12" s="3">
        <f>SUM(RE12-RC12)</f>
        <v>10932.77</v>
      </c>
      <c r="RM12" s="63">
        <f>план!CG11</f>
        <v>0</v>
      </c>
      <c r="RN12" s="63">
        <f>план!CH11</f>
        <v>0</v>
      </c>
      <c r="RO12" s="63"/>
      <c r="RP12" s="63"/>
      <c r="RQ12" s="63">
        <f t="shared" si="51"/>
        <v>0</v>
      </c>
      <c r="RR12" s="63">
        <f t="shared" si="51"/>
        <v>0</v>
      </c>
      <c r="RS12" s="63">
        <f t="shared" si="51"/>
        <v>0</v>
      </c>
      <c r="RT12" s="63">
        <f t="shared" si="51"/>
        <v>0</v>
      </c>
      <c r="RU12" s="63">
        <f t="shared" ref="RU12:RW12" si="56">SUM(RU13:RU19)</f>
        <v>0</v>
      </c>
      <c r="RV12" s="63">
        <f t="shared" si="56"/>
        <v>0</v>
      </c>
      <c r="RW12" s="63">
        <f t="shared" si="56"/>
        <v>0</v>
      </c>
      <c r="RX12" s="3">
        <f>SUM(RQ12-RO12)</f>
        <v>0</v>
      </c>
      <c r="RY12" s="3">
        <f>SUM(RR12-RP12)</f>
        <v>0</v>
      </c>
      <c r="RZ12" s="63">
        <f>план!CI11</f>
        <v>0</v>
      </c>
      <c r="SA12" s="63">
        <f>план!CJ11</f>
        <v>0</v>
      </c>
      <c r="SB12" s="63"/>
      <c r="SC12" s="63"/>
      <c r="SD12" s="63">
        <f t="shared" si="51"/>
        <v>0</v>
      </c>
      <c r="SE12" s="63">
        <f t="shared" si="51"/>
        <v>0</v>
      </c>
      <c r="SF12" s="63">
        <f t="shared" si="51"/>
        <v>0</v>
      </c>
      <c r="SG12" s="63">
        <f t="shared" si="51"/>
        <v>0</v>
      </c>
      <c r="SH12" s="63">
        <f t="shared" ref="SH12:SJ12" si="57">SUM(SH13:SH19)</f>
        <v>0</v>
      </c>
      <c r="SI12" s="63">
        <f t="shared" si="57"/>
        <v>0</v>
      </c>
      <c r="SJ12" s="63">
        <f t="shared" si="57"/>
        <v>0</v>
      </c>
      <c r="SK12" s="3">
        <f>SUM(SD12-SB12)</f>
        <v>0</v>
      </c>
      <c r="SL12" s="3">
        <f>SUM(SE12-SC12)</f>
        <v>0</v>
      </c>
      <c r="SM12" s="63">
        <f>план!CK11</f>
        <v>180</v>
      </c>
      <c r="SN12" s="63">
        <f>план!CL11</f>
        <v>2392233.1999999997</v>
      </c>
      <c r="SO12" s="63"/>
      <c r="SP12" s="63"/>
      <c r="SQ12" s="63">
        <f t="shared" si="51"/>
        <v>137</v>
      </c>
      <c r="SR12" s="63">
        <f t="shared" si="51"/>
        <v>1816192.28</v>
      </c>
      <c r="SS12" s="63">
        <f t="shared" si="51"/>
        <v>2</v>
      </c>
      <c r="ST12" s="63">
        <f t="shared" si="51"/>
        <v>29264.48</v>
      </c>
      <c r="SU12" s="63">
        <f t="shared" ref="SU12:SW12" si="58">SUM(SU13:SU19)</f>
        <v>173.3</v>
      </c>
      <c r="SV12" s="63">
        <f t="shared" si="58"/>
        <v>129.97500000000002</v>
      </c>
      <c r="SW12" s="63">
        <f t="shared" si="58"/>
        <v>131.57</v>
      </c>
      <c r="SX12" s="3">
        <f>SUM(SQ12-SO12)</f>
        <v>137</v>
      </c>
      <c r="SY12" s="3">
        <f>SUM(SR12-SP12)</f>
        <v>1816192.28</v>
      </c>
      <c r="SZ12" s="63">
        <f>план!CM11</f>
        <v>0</v>
      </c>
      <c r="TA12" s="63">
        <f>план!CN11</f>
        <v>0</v>
      </c>
      <c r="TB12" s="63"/>
      <c r="TC12" s="63"/>
      <c r="TD12" s="63">
        <f t="shared" si="51"/>
        <v>0</v>
      </c>
      <c r="TE12" s="63">
        <f t="shared" si="51"/>
        <v>0</v>
      </c>
      <c r="TF12" s="63">
        <f t="shared" si="51"/>
        <v>0</v>
      </c>
      <c r="TG12" s="63">
        <f t="shared" si="51"/>
        <v>0</v>
      </c>
      <c r="TH12" s="63">
        <f t="shared" ref="TH12:TJ12" si="59">SUM(TH13:TH19)</f>
        <v>0</v>
      </c>
      <c r="TI12" s="63">
        <f t="shared" si="59"/>
        <v>0</v>
      </c>
      <c r="TJ12" s="63">
        <f t="shared" si="59"/>
        <v>0</v>
      </c>
      <c r="TK12" s="3">
        <f>SUM(TD12-TB12)</f>
        <v>0</v>
      </c>
      <c r="TL12" s="3">
        <f>SUM(TE12-TC12)</f>
        <v>0</v>
      </c>
      <c r="TM12" s="63">
        <f>план!CO11</f>
        <v>39</v>
      </c>
      <c r="TN12" s="63">
        <f>план!CP11</f>
        <v>395208.52</v>
      </c>
      <c r="TO12" s="63"/>
      <c r="TP12" s="63"/>
      <c r="TQ12" s="63">
        <f t="shared" si="51"/>
        <v>20</v>
      </c>
      <c r="TR12" s="63">
        <f t="shared" si="51"/>
        <v>193946.19999999998</v>
      </c>
      <c r="TS12" s="63">
        <f t="shared" si="51"/>
        <v>0</v>
      </c>
      <c r="TT12" s="63">
        <f t="shared" si="51"/>
        <v>0</v>
      </c>
      <c r="TU12" s="63">
        <f t="shared" ref="TU12:TW12" si="60">SUM(TU13:TU19)</f>
        <v>28.630000000000003</v>
      </c>
      <c r="TV12" s="63">
        <f t="shared" si="60"/>
        <v>21.4725</v>
      </c>
      <c r="TW12" s="63">
        <f t="shared" si="60"/>
        <v>14.05</v>
      </c>
      <c r="TX12" s="3">
        <f>SUM(TQ12-TO12)</f>
        <v>20</v>
      </c>
      <c r="TY12" s="3">
        <f>SUM(TR12-TP12)</f>
        <v>193946.19999999998</v>
      </c>
      <c r="TZ12" s="63">
        <f>план!CQ11</f>
        <v>0</v>
      </c>
      <c r="UA12" s="63">
        <f>план!CR11</f>
        <v>0</v>
      </c>
      <c r="UB12" s="63"/>
      <c r="UC12" s="63"/>
      <c r="UD12" s="63">
        <f t="shared" si="51"/>
        <v>0</v>
      </c>
      <c r="UE12" s="63">
        <f t="shared" si="51"/>
        <v>0</v>
      </c>
      <c r="UF12" s="63">
        <f t="shared" si="51"/>
        <v>0</v>
      </c>
      <c r="UG12" s="63">
        <f t="shared" si="51"/>
        <v>0</v>
      </c>
      <c r="UH12" s="63">
        <f t="shared" ref="UH12:UJ12" si="61">SUM(UH13:UH19)</f>
        <v>0</v>
      </c>
      <c r="UI12" s="63">
        <f t="shared" si="61"/>
        <v>0</v>
      </c>
      <c r="UJ12" s="63">
        <f t="shared" si="61"/>
        <v>0</v>
      </c>
      <c r="UK12" s="3">
        <f>SUM(UD12-UB12)</f>
        <v>0</v>
      </c>
      <c r="UL12" s="3">
        <f>SUM(UE12-UC12)</f>
        <v>0</v>
      </c>
      <c r="UM12" s="63">
        <f>план!CS11</f>
        <v>28</v>
      </c>
      <c r="UN12" s="63">
        <f>план!CT11</f>
        <v>320804.95999999996</v>
      </c>
      <c r="UO12" s="63"/>
      <c r="UP12" s="63"/>
      <c r="UQ12" s="63">
        <f t="shared" si="51"/>
        <v>26</v>
      </c>
      <c r="UR12" s="63">
        <f t="shared" si="51"/>
        <v>297890.32000000007</v>
      </c>
      <c r="US12" s="63">
        <f t="shared" si="51"/>
        <v>0</v>
      </c>
      <c r="UT12" s="63">
        <f t="shared" si="51"/>
        <v>0</v>
      </c>
      <c r="UU12" s="63">
        <f t="shared" ref="UU12:UW12" si="62">SUM(UU13:UU19)</f>
        <v>23.24</v>
      </c>
      <c r="UV12" s="63">
        <f t="shared" si="62"/>
        <v>17.43</v>
      </c>
      <c r="UW12" s="63">
        <f t="shared" si="62"/>
        <v>21.58</v>
      </c>
      <c r="UX12" s="3">
        <f>SUM(UQ12-UO12)</f>
        <v>26</v>
      </c>
      <c r="UY12" s="3">
        <f>SUM(UR12-UP12)</f>
        <v>297890.32000000007</v>
      </c>
      <c r="UZ12" s="63">
        <f>план!CU11</f>
        <v>63</v>
      </c>
      <c r="VA12" s="63">
        <f>план!CV11</f>
        <v>684264.27999999991</v>
      </c>
      <c r="VB12" s="63"/>
      <c r="VC12" s="63"/>
      <c r="VD12" s="63">
        <f t="shared" si="51"/>
        <v>6</v>
      </c>
      <c r="VE12" s="63">
        <f t="shared" si="51"/>
        <v>68743.92</v>
      </c>
      <c r="VF12" s="63">
        <f t="shared" si="51"/>
        <v>0</v>
      </c>
      <c r="VG12" s="63">
        <f t="shared" si="51"/>
        <v>0</v>
      </c>
      <c r="VH12" s="63">
        <f t="shared" ref="VH12:VJ12" si="63">SUM(VH13:VH19)</f>
        <v>49.57</v>
      </c>
      <c r="VI12" s="63">
        <f t="shared" si="63"/>
        <v>37.177500000000002</v>
      </c>
      <c r="VJ12" s="63">
        <f t="shared" si="63"/>
        <v>4.9799999999999995</v>
      </c>
      <c r="VK12" s="3">
        <f>SUM(VD12-VB12)</f>
        <v>6</v>
      </c>
      <c r="VL12" s="3">
        <f>SUM(VE12-VC12)</f>
        <v>68743.92</v>
      </c>
      <c r="VM12" s="63">
        <f>план!CW11</f>
        <v>1000</v>
      </c>
      <c r="VN12" s="63">
        <f>план!CX11</f>
        <v>11457320</v>
      </c>
      <c r="VO12" s="63"/>
      <c r="VP12" s="63"/>
      <c r="VQ12" s="63">
        <f t="shared" si="51"/>
        <v>714</v>
      </c>
      <c r="VR12" s="63">
        <f t="shared" si="51"/>
        <v>8030749.3000000045</v>
      </c>
      <c r="VS12" s="63">
        <f t="shared" si="51"/>
        <v>0</v>
      </c>
      <c r="VT12" s="63">
        <f t="shared" si="51"/>
        <v>0</v>
      </c>
      <c r="VU12" s="63">
        <f t="shared" ref="VU12:VW12" si="64">SUM(VU13:VU19)</f>
        <v>830</v>
      </c>
      <c r="VV12" s="63">
        <f t="shared" si="64"/>
        <v>622.5</v>
      </c>
      <c r="VW12" s="63">
        <f t="shared" si="64"/>
        <v>592.62</v>
      </c>
      <c r="VX12" s="3">
        <f>SUM(VQ12-VO12)</f>
        <v>714</v>
      </c>
      <c r="VY12" s="3">
        <f>SUM(VR12-VP12)</f>
        <v>8030749.3000000045</v>
      </c>
      <c r="VZ12" s="63">
        <f>план!CY11</f>
        <v>0</v>
      </c>
      <c r="WA12" s="63">
        <f>план!CZ11</f>
        <v>0</v>
      </c>
      <c r="WB12" s="63"/>
      <c r="WC12" s="63"/>
      <c r="WD12" s="63">
        <f t="shared" si="51"/>
        <v>0</v>
      </c>
      <c r="WE12" s="63">
        <f t="shared" si="51"/>
        <v>0</v>
      </c>
      <c r="WF12" s="63">
        <f t="shared" si="51"/>
        <v>0</v>
      </c>
      <c r="WG12" s="63">
        <f t="shared" si="51"/>
        <v>0</v>
      </c>
      <c r="WH12" s="63">
        <f t="shared" ref="WH12:WJ12" si="65">SUM(WH13:WH19)</f>
        <v>0</v>
      </c>
      <c r="WI12" s="63">
        <f t="shared" si="65"/>
        <v>0</v>
      </c>
      <c r="WJ12" s="63">
        <f t="shared" si="65"/>
        <v>0</v>
      </c>
      <c r="WK12" s="3">
        <f>SUM(WD12-WB12)</f>
        <v>0</v>
      </c>
      <c r="WL12" s="3">
        <f>SUM(WE12-WC12)</f>
        <v>0</v>
      </c>
      <c r="WM12" s="63">
        <f>план!DA11</f>
        <v>0</v>
      </c>
      <c r="WN12" s="63">
        <f>план!DB11</f>
        <v>0</v>
      </c>
      <c r="WO12" s="63"/>
      <c r="WP12" s="63"/>
      <c r="WQ12" s="63">
        <f t="shared" si="51"/>
        <v>0</v>
      </c>
      <c r="WR12" s="63">
        <f t="shared" si="51"/>
        <v>0</v>
      </c>
      <c r="WS12" s="63">
        <f t="shared" si="51"/>
        <v>0</v>
      </c>
      <c r="WT12" s="63">
        <f t="shared" si="51"/>
        <v>0</v>
      </c>
      <c r="WU12" s="63">
        <f t="shared" ref="WU12:WW12" si="66">SUM(WU13:WU19)</f>
        <v>0</v>
      </c>
      <c r="WV12" s="63">
        <f t="shared" si="66"/>
        <v>0</v>
      </c>
      <c r="WW12" s="63">
        <f t="shared" si="66"/>
        <v>0</v>
      </c>
      <c r="WX12" s="3">
        <f>SUM(WQ12-WO12)</f>
        <v>0</v>
      </c>
      <c r="WY12" s="3">
        <f>SUM(WR12-WP12)</f>
        <v>0</v>
      </c>
      <c r="WZ12" s="63">
        <f>план!DC11</f>
        <v>0</v>
      </c>
      <c r="XA12" s="63">
        <f>план!DD11</f>
        <v>0</v>
      </c>
      <c r="XB12" s="63"/>
      <c r="XC12" s="63"/>
      <c r="XD12" s="63">
        <f t="shared" si="51"/>
        <v>0</v>
      </c>
      <c r="XE12" s="63">
        <f t="shared" si="51"/>
        <v>0</v>
      </c>
      <c r="XF12" s="63">
        <f t="shared" si="51"/>
        <v>0</v>
      </c>
      <c r="XG12" s="63">
        <f t="shared" si="51"/>
        <v>0</v>
      </c>
      <c r="XH12" s="63">
        <f t="shared" ref="XH12:XJ12" si="67">SUM(XH13:XH19)</f>
        <v>0</v>
      </c>
      <c r="XI12" s="63">
        <f t="shared" si="67"/>
        <v>0</v>
      </c>
      <c r="XJ12" s="63">
        <f t="shared" si="67"/>
        <v>0</v>
      </c>
      <c r="XK12" s="3">
        <f>SUM(XD12-XB12)</f>
        <v>0</v>
      </c>
      <c r="XL12" s="3">
        <f>SUM(XE12-XC12)</f>
        <v>0</v>
      </c>
      <c r="XM12" s="63">
        <f>план!DE11</f>
        <v>0</v>
      </c>
      <c r="XN12" s="63">
        <f>план!DF11</f>
        <v>0</v>
      </c>
      <c r="XO12" s="63"/>
      <c r="XP12" s="63"/>
      <c r="XQ12" s="63">
        <f t="shared" si="51"/>
        <v>0</v>
      </c>
      <c r="XR12" s="63">
        <f t="shared" si="51"/>
        <v>0</v>
      </c>
      <c r="XS12" s="63">
        <f t="shared" si="51"/>
        <v>0</v>
      </c>
      <c r="XT12" s="63">
        <f t="shared" si="51"/>
        <v>0</v>
      </c>
      <c r="XU12" s="63">
        <f t="shared" ref="XU12:XW12" si="68">SUM(XU13:XU19)</f>
        <v>0</v>
      </c>
      <c r="XV12" s="63">
        <f t="shared" si="68"/>
        <v>0</v>
      </c>
      <c r="XW12" s="63">
        <f t="shared" si="68"/>
        <v>0</v>
      </c>
      <c r="XX12" s="3">
        <f>SUM(XQ12-XO12)</f>
        <v>0</v>
      </c>
      <c r="XY12" s="3">
        <f>SUM(XR12-XP12)</f>
        <v>0</v>
      </c>
      <c r="XZ12" s="63">
        <f>план!DG11</f>
        <v>0</v>
      </c>
      <c r="YA12" s="63">
        <f>план!DH11</f>
        <v>0</v>
      </c>
      <c r="YB12" s="63"/>
      <c r="YC12" s="63"/>
      <c r="YD12" s="63">
        <f t="shared" si="51"/>
        <v>0</v>
      </c>
      <c r="YE12" s="63">
        <f t="shared" si="51"/>
        <v>0</v>
      </c>
      <c r="YF12" s="63">
        <f t="shared" si="51"/>
        <v>0</v>
      </c>
      <c r="YG12" s="63">
        <f t="shared" si="51"/>
        <v>0</v>
      </c>
      <c r="YH12" s="63">
        <f t="shared" ref="YH12:YJ12" si="69">SUM(YH13:YH19)</f>
        <v>0</v>
      </c>
      <c r="YI12" s="63">
        <f t="shared" si="69"/>
        <v>0</v>
      </c>
      <c r="YJ12" s="63">
        <f t="shared" si="69"/>
        <v>0</v>
      </c>
      <c r="YK12" s="3">
        <f>SUM(YD12-YB12)</f>
        <v>0</v>
      </c>
      <c r="YL12" s="3">
        <f>SUM(YE12-YC12)</f>
        <v>0</v>
      </c>
      <c r="YM12" s="63">
        <f>план!DI11</f>
        <v>1</v>
      </c>
      <c r="YN12" s="63">
        <f>план!DJ11</f>
        <v>10932.768</v>
      </c>
      <c r="YO12" s="63"/>
      <c r="YP12" s="63"/>
      <c r="YQ12" s="63">
        <f t="shared" si="51"/>
        <v>0</v>
      </c>
      <c r="YR12" s="63">
        <f t="shared" si="51"/>
        <v>0</v>
      </c>
      <c r="YS12" s="63">
        <f t="shared" si="51"/>
        <v>0</v>
      </c>
      <c r="YT12" s="63">
        <f t="shared" si="51"/>
        <v>0</v>
      </c>
      <c r="YU12" s="63">
        <f t="shared" ref="YU12:YW12" si="70">SUM(YU13:YU19)</f>
        <v>0.66</v>
      </c>
      <c r="YV12" s="63">
        <f t="shared" si="70"/>
        <v>0.495</v>
      </c>
      <c r="YW12" s="63">
        <f t="shared" si="70"/>
        <v>0</v>
      </c>
      <c r="YX12" s="3">
        <f>SUM(YQ12-YO12)</f>
        <v>0</v>
      </c>
      <c r="YY12" s="3">
        <f>SUM(YR12-YP12)</f>
        <v>0</v>
      </c>
      <c r="YZ12" s="63">
        <f>план!DK11</f>
        <v>2</v>
      </c>
      <c r="ZA12" s="63">
        <f>план!DL11</f>
        <v>27497.567999999996</v>
      </c>
      <c r="ZB12" s="63"/>
      <c r="ZC12" s="63"/>
      <c r="ZD12" s="63">
        <f t="shared" si="51"/>
        <v>0</v>
      </c>
      <c r="ZE12" s="63">
        <f t="shared" si="51"/>
        <v>0</v>
      </c>
      <c r="ZF12" s="63">
        <f t="shared" si="51"/>
        <v>0</v>
      </c>
      <c r="ZG12" s="63">
        <f t="shared" si="51"/>
        <v>0</v>
      </c>
      <c r="ZH12" s="63">
        <f t="shared" ref="ZH12:ZJ12" si="71">SUM(ZH13:ZH19)</f>
        <v>1.66</v>
      </c>
      <c r="ZI12" s="63">
        <f t="shared" si="71"/>
        <v>1.2449999999999999</v>
      </c>
      <c r="ZJ12" s="63">
        <f t="shared" si="71"/>
        <v>0</v>
      </c>
      <c r="ZK12" s="3">
        <f>SUM(ZD12-ZB12)</f>
        <v>0</v>
      </c>
      <c r="ZL12" s="3">
        <f>SUM(ZE12-ZC12)</f>
        <v>0</v>
      </c>
      <c r="ZM12" s="63">
        <f>план!DM11</f>
        <v>0</v>
      </c>
      <c r="ZN12" s="63">
        <f>план!DN11</f>
        <v>0</v>
      </c>
      <c r="ZO12" s="63"/>
      <c r="ZP12" s="63"/>
      <c r="ZQ12" s="63">
        <f t="shared" si="51"/>
        <v>0</v>
      </c>
      <c r="ZR12" s="63">
        <f t="shared" si="51"/>
        <v>0</v>
      </c>
      <c r="ZS12" s="63">
        <f t="shared" si="51"/>
        <v>0</v>
      </c>
      <c r="ZT12" s="63">
        <f t="shared" si="51"/>
        <v>0</v>
      </c>
      <c r="ZU12" s="63">
        <f t="shared" ref="ZU12:ZW12" si="72">SUM(ZU13:ZU19)</f>
        <v>0</v>
      </c>
      <c r="ZV12" s="63">
        <f t="shared" si="72"/>
        <v>0</v>
      </c>
      <c r="ZW12" s="63">
        <f t="shared" si="72"/>
        <v>0</v>
      </c>
      <c r="ZX12" s="3">
        <f>SUM(ZQ12-ZO12)</f>
        <v>0</v>
      </c>
      <c r="ZY12" s="3">
        <f>SUM(ZR12-ZP12)</f>
        <v>0</v>
      </c>
      <c r="ZZ12" s="63">
        <f>план!DO11</f>
        <v>107</v>
      </c>
      <c r="AAA12" s="63">
        <f>план!DP11</f>
        <v>981740.4800000001</v>
      </c>
      <c r="AAB12" s="63">
        <f>SUM(AAB13:AAB19)</f>
        <v>80.25</v>
      </c>
      <c r="AAC12" s="63">
        <f>SUM(AAC13:AAC19)</f>
        <v>736305.3600000001</v>
      </c>
      <c r="AAD12" s="63">
        <f t="shared" si="51"/>
        <v>99</v>
      </c>
      <c r="AAE12" s="63">
        <f t="shared" si="51"/>
        <v>683574.08000000007</v>
      </c>
      <c r="AAF12" s="63">
        <f t="shared" si="51"/>
        <v>0</v>
      </c>
      <c r="AAG12" s="63">
        <f t="shared" si="51"/>
        <v>0</v>
      </c>
      <c r="AAH12" s="63">
        <f t="shared" ref="AAH12:AAJ12" si="73">SUM(AAH13:AAH19)</f>
        <v>71.11999999999999</v>
      </c>
      <c r="AAI12" s="63">
        <f t="shared" si="73"/>
        <v>53.34</v>
      </c>
      <c r="AAJ12" s="63">
        <f t="shared" si="73"/>
        <v>65.690000000000012</v>
      </c>
      <c r="AAK12" s="3">
        <f>SUM(AAD12-AAB12)</f>
        <v>18.75</v>
      </c>
      <c r="AAL12" s="3">
        <f>SUM(AAE12-AAC12)</f>
        <v>-52731.280000000028</v>
      </c>
      <c r="AAM12" s="63">
        <f>план!DQ11</f>
        <v>0</v>
      </c>
      <c r="AAN12" s="63">
        <f>план!DR11</f>
        <v>0</v>
      </c>
      <c r="AAO12" s="63"/>
      <c r="AAP12" s="63"/>
      <c r="AAQ12" s="63">
        <f t="shared" si="51"/>
        <v>0</v>
      </c>
      <c r="AAR12" s="63">
        <f t="shared" si="51"/>
        <v>0</v>
      </c>
      <c r="AAS12" s="63">
        <f t="shared" si="51"/>
        <v>0</v>
      </c>
      <c r="AAT12" s="63">
        <f t="shared" si="51"/>
        <v>0</v>
      </c>
      <c r="AAU12" s="63">
        <f t="shared" ref="AAU12:AAW12" si="74">SUM(AAU13:AAU19)</f>
        <v>0</v>
      </c>
      <c r="AAV12" s="63">
        <f t="shared" si="74"/>
        <v>0</v>
      </c>
      <c r="AAW12" s="63">
        <f t="shared" si="74"/>
        <v>0</v>
      </c>
      <c r="AAX12" s="3">
        <f>SUM(AAQ12-AAO12)</f>
        <v>0</v>
      </c>
      <c r="AAY12" s="3">
        <f>SUM(AAR12-AAP12)</f>
        <v>0</v>
      </c>
      <c r="AAZ12" s="63">
        <f>план!DS11</f>
        <v>0</v>
      </c>
      <c r="ABA12" s="63">
        <f>план!DT11</f>
        <v>0</v>
      </c>
      <c r="ABB12" s="63"/>
      <c r="ABC12" s="63"/>
      <c r="ABD12" s="63">
        <f t="shared" si="51"/>
        <v>0</v>
      </c>
      <c r="ABE12" s="63">
        <f t="shared" si="51"/>
        <v>0</v>
      </c>
      <c r="ABF12" s="63">
        <f t="shared" si="51"/>
        <v>0</v>
      </c>
      <c r="ABG12" s="63">
        <f t="shared" si="51"/>
        <v>0</v>
      </c>
      <c r="ABH12" s="63">
        <f t="shared" ref="ABH12:ABJ12" si="75">SUM(ABH13:ABH19)</f>
        <v>0</v>
      </c>
      <c r="ABI12" s="63">
        <f t="shared" si="75"/>
        <v>0</v>
      </c>
      <c r="ABJ12" s="63">
        <f t="shared" si="75"/>
        <v>0</v>
      </c>
      <c r="ABK12" s="3">
        <f>SUM(ABD12-ABB12)</f>
        <v>0</v>
      </c>
      <c r="ABL12" s="3">
        <f>SUM(ABE12-ABC12)</f>
        <v>0</v>
      </c>
      <c r="ABM12" s="63">
        <f>план!DU11</f>
        <v>0</v>
      </c>
      <c r="ABN12" s="63">
        <f>план!DV11</f>
        <v>0</v>
      </c>
      <c r="ABO12" s="63"/>
      <c r="ABP12" s="63"/>
      <c r="ABQ12" s="63"/>
      <c r="ABR12" s="63"/>
      <c r="ABS12" s="63"/>
      <c r="ABT12" s="63"/>
      <c r="ABU12" s="63">
        <f t="shared" ref="ABU12:ABW12" si="76">SUM(ABU13:ABU19)</f>
        <v>0</v>
      </c>
      <c r="ABV12" s="63">
        <f t="shared" si="76"/>
        <v>0</v>
      </c>
      <c r="ABW12" s="63">
        <f t="shared" si="76"/>
        <v>0</v>
      </c>
      <c r="ABX12" s="77">
        <f>SUM(ABQ12-ABO12)</f>
        <v>0</v>
      </c>
      <c r="ABY12" s="77">
        <f>SUM(ABR12-ABP12)</f>
        <v>0</v>
      </c>
      <c r="ABZ12" s="63">
        <f>план!DW11</f>
        <v>0</v>
      </c>
      <c r="ACA12" s="63">
        <f>план!DX11</f>
        <v>0</v>
      </c>
      <c r="ACB12" s="63"/>
      <c r="ACC12" s="63"/>
      <c r="ACD12" s="63">
        <f t="shared" si="51"/>
        <v>0</v>
      </c>
      <c r="ACE12" s="63">
        <f t="shared" si="51"/>
        <v>0</v>
      </c>
      <c r="ACF12" s="63">
        <f t="shared" si="51"/>
        <v>0</v>
      </c>
      <c r="ACG12" s="63">
        <f t="shared" si="51"/>
        <v>0</v>
      </c>
      <c r="ACH12" s="63">
        <f t="shared" ref="ACH12:ACJ12" si="77">SUM(ACH13:ACH19)</f>
        <v>0</v>
      </c>
      <c r="ACI12" s="63">
        <f t="shared" si="77"/>
        <v>0</v>
      </c>
      <c r="ACJ12" s="63">
        <f t="shared" si="77"/>
        <v>0</v>
      </c>
      <c r="ACK12" s="77">
        <f>SUM(ACD12-ACB12)</f>
        <v>0</v>
      </c>
      <c r="ACL12" s="77">
        <f>SUM(ACE12-ACC12)</f>
        <v>0</v>
      </c>
      <c r="ACM12" s="63">
        <f>план!DY11</f>
        <v>0</v>
      </c>
      <c r="ACN12" s="63">
        <f>план!DZ11</f>
        <v>0</v>
      </c>
      <c r="ACO12" s="63"/>
      <c r="ACP12" s="63"/>
      <c r="ACQ12" s="63"/>
      <c r="ACR12" s="63"/>
      <c r="ACS12" s="63"/>
      <c r="ACT12" s="63"/>
      <c r="ACU12" s="63">
        <f t="shared" ref="ACU12:ACW12" si="78">SUM(ACU13:ACU19)</f>
        <v>0</v>
      </c>
      <c r="ACV12" s="63">
        <f t="shared" si="78"/>
        <v>0</v>
      </c>
      <c r="ACW12" s="63">
        <f t="shared" si="78"/>
        <v>0</v>
      </c>
      <c r="ACX12" s="77">
        <f>SUM(ACQ12-ACO12)</f>
        <v>0</v>
      </c>
      <c r="ACY12" s="77">
        <f>SUM(ACR12-ACP12)</f>
        <v>0</v>
      </c>
      <c r="ACZ12" s="63">
        <f>план!EA11</f>
        <v>0</v>
      </c>
      <c r="ADA12" s="63">
        <f>план!EB11</f>
        <v>0</v>
      </c>
      <c r="ADB12" s="63"/>
      <c r="ADC12" s="63"/>
      <c r="ADD12" s="63"/>
      <c r="ADE12" s="63"/>
      <c r="ADF12" s="63"/>
      <c r="ADG12" s="63"/>
      <c r="ADH12" s="63">
        <f t="shared" ref="ADH12:ADJ12" si="79">SUM(ADH13:ADH19)</f>
        <v>0</v>
      </c>
      <c r="ADI12" s="63">
        <f t="shared" si="79"/>
        <v>0</v>
      </c>
      <c r="ADJ12" s="63">
        <f t="shared" si="79"/>
        <v>0</v>
      </c>
      <c r="ADK12" s="77">
        <f>SUM(ADD12-ADB12)</f>
        <v>0</v>
      </c>
      <c r="ADL12" s="77">
        <f>SUM(ADE12-ADC12)</f>
        <v>0</v>
      </c>
      <c r="ADM12" s="63">
        <f t="shared" si="51"/>
        <v>0</v>
      </c>
      <c r="ADN12" s="63">
        <f t="shared" si="51"/>
        <v>0</v>
      </c>
      <c r="ADO12" s="63"/>
      <c r="ADP12" s="63"/>
      <c r="ADQ12" s="63"/>
      <c r="ADR12" s="63"/>
      <c r="ADS12" s="63"/>
      <c r="ADT12" s="63"/>
      <c r="ADU12" s="63">
        <f t="shared" ref="ADU12:ADW12" si="80">SUM(ADU13:ADU19)</f>
        <v>0</v>
      </c>
      <c r="ADV12" s="63">
        <f t="shared" si="80"/>
        <v>0</v>
      </c>
      <c r="ADW12" s="63">
        <f t="shared" si="80"/>
        <v>0</v>
      </c>
      <c r="ADX12" s="77">
        <f>SUM(ADQ12-ADO12)</f>
        <v>0</v>
      </c>
      <c r="ADY12" s="77">
        <f>SUM(ADR12-ADP12)</f>
        <v>0</v>
      </c>
      <c r="ADZ12" s="63">
        <f>план!EE11</f>
        <v>0</v>
      </c>
      <c r="AEA12" s="63">
        <f>план!EF11</f>
        <v>0</v>
      </c>
      <c r="AEB12" s="63">
        <f t="shared" si="51"/>
        <v>0</v>
      </c>
      <c r="AEC12" s="63">
        <f t="shared" ref="AEC12:AEG12" si="81">SUM(AEC13:AEC19)</f>
        <v>0</v>
      </c>
      <c r="AED12" s="63">
        <f t="shared" si="81"/>
        <v>0</v>
      </c>
      <c r="AEE12" s="63">
        <f t="shared" si="81"/>
        <v>0</v>
      </c>
      <c r="AEF12" s="63">
        <f t="shared" si="81"/>
        <v>0</v>
      </c>
      <c r="AEG12" s="63">
        <f t="shared" si="81"/>
        <v>0</v>
      </c>
      <c r="AEH12" s="63">
        <f t="shared" ref="AEH12:AEJ12" si="82">SUM(AEH13:AEH19)</f>
        <v>0</v>
      </c>
      <c r="AEI12" s="63">
        <f t="shared" si="82"/>
        <v>0</v>
      </c>
      <c r="AEJ12" s="63">
        <f t="shared" si="82"/>
        <v>0</v>
      </c>
      <c r="AEK12" s="77">
        <f>SUM(AED12-AEB12)</f>
        <v>0</v>
      </c>
      <c r="AEL12" s="77">
        <f>SUM(AEE12-AEC12)</f>
        <v>0</v>
      </c>
      <c r="AEM12" s="63">
        <f>SUM(AEM13:AEM19)</f>
        <v>3969</v>
      </c>
      <c r="AEN12" s="63">
        <f t="shared" ref="AEN12:AET12" si="83">SUM(AEN13:AEN19)</f>
        <v>45744385.399999999</v>
      </c>
      <c r="AEO12" s="63">
        <f t="shared" si="83"/>
        <v>2976.75</v>
      </c>
      <c r="AEP12" s="63">
        <f t="shared" si="83"/>
        <v>34308289.049999997</v>
      </c>
      <c r="AEQ12" s="63">
        <f t="shared" si="83"/>
        <v>2974</v>
      </c>
      <c r="AER12" s="63">
        <f t="shared" si="83"/>
        <v>33597617.589999996</v>
      </c>
      <c r="AES12" s="63">
        <f t="shared" si="83"/>
        <v>17</v>
      </c>
      <c r="AET12" s="63">
        <f t="shared" si="83"/>
        <v>172273.92000000001</v>
      </c>
      <c r="AEU12" s="63">
        <f t="shared" ref="AEU12:AEW12" si="84">SUM(AEU13:AEU19)</f>
        <v>3253.23</v>
      </c>
      <c r="AEV12" s="63">
        <f t="shared" si="84"/>
        <v>2439.9224999999997</v>
      </c>
      <c r="AEW12" s="63">
        <f t="shared" si="84"/>
        <v>2427.61</v>
      </c>
      <c r="AEX12" s="77">
        <f>SUM(AEQ12-AEO12)</f>
        <v>-2.75</v>
      </c>
      <c r="AEY12" s="77">
        <f>SUM(AER12-AEP12)</f>
        <v>-710671.46000000089</v>
      </c>
      <c r="AEZ12" s="120">
        <f>SUM(AEQ12/AEO12)</f>
        <v>0.99907617367934831</v>
      </c>
      <c r="AFA12" s="120">
        <f>SUM(AER12/AEP12)</f>
        <v>0.97928572133211633</v>
      </c>
    </row>
    <row r="13" spans="1:833" ht="42" customHeight="1" x14ac:dyDescent="0.25">
      <c r="A13" s="7"/>
      <c r="B13" s="6">
        <v>1</v>
      </c>
      <c r="C13" s="22" t="s">
        <v>234</v>
      </c>
      <c r="D13" s="156">
        <v>9860</v>
      </c>
      <c r="E13" s="23">
        <v>10127</v>
      </c>
      <c r="F13" s="92">
        <v>0.83</v>
      </c>
      <c r="G13" s="25">
        <v>1</v>
      </c>
      <c r="H13" s="151"/>
      <c r="I13" s="23">
        <v>1.4</v>
      </c>
      <c r="J13" s="23">
        <v>1.68</v>
      </c>
      <c r="K13" s="23">
        <v>2.23</v>
      </c>
      <c r="L13" s="23">
        <v>2.57</v>
      </c>
      <c r="M13" s="3">
        <f>план!M12</f>
        <v>0</v>
      </c>
      <c r="N13" s="3">
        <f>план!N12</f>
        <v>0</v>
      </c>
      <c r="O13" s="3">
        <f>SUM(M13/12*$A$4)</f>
        <v>0</v>
      </c>
      <c r="P13" s="3">
        <f>SUM(N13/12*$A$4)</f>
        <v>0</v>
      </c>
      <c r="Q13" s="3">
        <f>VLOOKUP($B13,'ДС факт при поликлинике'!$D$6:$AK$80,31,0)</f>
        <v>0</v>
      </c>
      <c r="R13" s="3">
        <f>VLOOKUP($B13,'ДС факт при поликлинике'!$D$6:$AK$80,32,0)</f>
        <v>0</v>
      </c>
      <c r="S13" s="3">
        <f>VLOOKUP($B13,'ДС факт при поликлинике'!$D$6:$AK$80,33,0)</f>
        <v>0</v>
      </c>
      <c r="T13" s="3">
        <f>VLOOKUP($B13,'ДС факт при поликлинике'!$D$6:$AK$80,34,0)</f>
        <v>0</v>
      </c>
      <c r="U13" s="3">
        <f>SUM(M13*$F13)</f>
        <v>0</v>
      </c>
      <c r="V13" s="3">
        <f>SUM(O13*$F13)</f>
        <v>0</v>
      </c>
      <c r="W13" s="3">
        <f>SUM(Q13*$F13)</f>
        <v>0</v>
      </c>
      <c r="X13" s="3">
        <f t="shared" ref="X13:X76" si="85">SUM(Q13-O13)</f>
        <v>0</v>
      </c>
      <c r="Y13" s="3">
        <f t="shared" ref="Y13:Y76" si="86">SUM(R13-P13)</f>
        <v>0</v>
      </c>
      <c r="Z13" s="3">
        <f>план!O12</f>
        <v>0</v>
      </c>
      <c r="AA13" s="3">
        <f>план!P12</f>
        <v>0</v>
      </c>
      <c r="AB13" s="3">
        <f>SUM(Z13/12*$A$4)</f>
        <v>0</v>
      </c>
      <c r="AC13" s="3">
        <f>SUM(AA13/12*$A$4)</f>
        <v>0</v>
      </c>
      <c r="AD13" s="3">
        <f>VLOOKUP($B13,'ДС факт при поликлинике'!$D$6:$JS$80,47,0)</f>
        <v>0</v>
      </c>
      <c r="AE13" s="3">
        <f>VLOOKUP($B13,'ДС факт при поликлинике'!$D$6:$JS$80,48,0)</f>
        <v>0</v>
      </c>
      <c r="AF13" s="3">
        <f>VLOOKUP($B13,'ДС факт при поликлинике'!$D$6:$JS$80,49,0)</f>
        <v>0</v>
      </c>
      <c r="AG13" s="3">
        <f>VLOOKUP($B13,'ДС факт при поликлинике'!$D$6:$JS$80,50,0)</f>
        <v>0</v>
      </c>
      <c r="AH13" s="3">
        <f>SUM(Z13*$F13)</f>
        <v>0</v>
      </c>
      <c r="AI13" s="3">
        <f>SUM(AB13*$F13)</f>
        <v>0</v>
      </c>
      <c r="AJ13" s="3">
        <f>SUM(AD13*$F13)</f>
        <v>0</v>
      </c>
      <c r="AK13" s="3">
        <f t="shared" ref="AK13:AK76" si="87">SUM(AD13-AB13)</f>
        <v>0</v>
      </c>
      <c r="AL13" s="3">
        <f t="shared" ref="AL13:AL76" si="88">SUM(AE13-AC13)</f>
        <v>0</v>
      </c>
      <c r="AM13" s="26">
        <f>план!Q12</f>
        <v>0</v>
      </c>
      <c r="AN13" s="3">
        <f>план!R12</f>
        <v>0</v>
      </c>
      <c r="AO13" s="3">
        <f>SUM(AM13/12*$A$4)</f>
        <v>0</v>
      </c>
      <c r="AP13" s="3">
        <f>SUM(AN13/12*$A$4)</f>
        <v>0</v>
      </c>
      <c r="AQ13" s="3">
        <f>VLOOKUP($B13,'ДС факт при поликлинике'!$D$6:$JS$80,7,0)</f>
        <v>0</v>
      </c>
      <c r="AR13" s="3">
        <f>VLOOKUP($B13,'ДС факт при поликлинике'!$D$6:$JS$80,8,0)</f>
        <v>0</v>
      </c>
      <c r="AS13" s="3">
        <f>VLOOKUP($B13,'ДС факт при поликлинике'!$D$6:$JS$80,9,0)</f>
        <v>0</v>
      </c>
      <c r="AT13" s="3">
        <f>VLOOKUP($B13,'ДС факт при поликлинике'!$D$6:$JS$80,10,0)</f>
        <v>0</v>
      </c>
      <c r="AU13" s="3">
        <f>SUM(AM13*$F13)</f>
        <v>0</v>
      </c>
      <c r="AV13" s="3">
        <f>SUM(AO13*$F13)</f>
        <v>0</v>
      </c>
      <c r="AW13" s="3">
        <f>SUM(AQ13*$F13)</f>
        <v>0</v>
      </c>
      <c r="AX13" s="3">
        <f t="shared" ref="AX13:AX76" si="89">SUM(AQ13-AO13)</f>
        <v>0</v>
      </c>
      <c r="AY13" s="3">
        <f t="shared" ref="AY13:AY76" si="90">SUM(AR13-AP13)</f>
        <v>0</v>
      </c>
      <c r="AZ13" s="3">
        <f>план!S12</f>
        <v>0</v>
      </c>
      <c r="BA13" s="3">
        <f>план!T12</f>
        <v>0</v>
      </c>
      <c r="BB13" s="3">
        <f>SUM(AZ13/12*$A$4)</f>
        <v>0</v>
      </c>
      <c r="BC13" s="3">
        <f>SUM(BA13/12*$A$4)</f>
        <v>0</v>
      </c>
      <c r="BD13" s="3">
        <f>VLOOKUP($B13,'ДС факт при поликлинике'!$D$6:$JS$80,23,0)</f>
        <v>0</v>
      </c>
      <c r="BE13" s="3">
        <f>VLOOKUP($B13,'ДС факт при поликлинике'!$D$6:$JS$80,24,0)</f>
        <v>0</v>
      </c>
      <c r="BF13" s="3">
        <f>VLOOKUP($B13,'ДС факт при поликлинике'!$D$6:$JS$80,25,0)</f>
        <v>0</v>
      </c>
      <c r="BG13" s="3">
        <f>VLOOKUP($B13,'ДС факт при поликлинике'!$D$6:$JS$80,26,0)</f>
        <v>0</v>
      </c>
      <c r="BH13" s="3">
        <f>SUM(AZ13*$F13)</f>
        <v>0</v>
      </c>
      <c r="BI13" s="3">
        <f>SUM(BB13*$F13)</f>
        <v>0</v>
      </c>
      <c r="BJ13" s="3">
        <f>SUM(BD13*$F13)</f>
        <v>0</v>
      </c>
      <c r="BK13" s="3">
        <f t="shared" ref="BK13:BK76" si="91">SUM(BD13-BB13)</f>
        <v>0</v>
      </c>
      <c r="BL13" s="3">
        <f t="shared" ref="BL13:BL76" si="92">SUM(BE13-BC13)</f>
        <v>0</v>
      </c>
      <c r="BM13" s="3">
        <f>план!U12</f>
        <v>0</v>
      </c>
      <c r="BN13" s="3">
        <f>план!V12</f>
        <v>0</v>
      </c>
      <c r="BO13" s="3">
        <f>SUM(BM13/12*$A$4)</f>
        <v>0</v>
      </c>
      <c r="BP13" s="3">
        <f>SUM(BN13/12*$A$4)</f>
        <v>0</v>
      </c>
      <c r="BQ13" s="3">
        <f>VLOOKUP($B13,'ДС факт при поликлинике'!$D$6:$JS$80,255,0)</f>
        <v>0</v>
      </c>
      <c r="BR13" s="3">
        <f>VLOOKUP($B13,'ДС факт при поликлинике'!$D$6:$JS$80,256,0)</f>
        <v>0</v>
      </c>
      <c r="BS13" s="3">
        <f>VLOOKUP($B13,'ДС факт при поликлинике'!$D$6:$JS$80,257,0)</f>
        <v>0</v>
      </c>
      <c r="BT13" s="3">
        <f>VLOOKUP($B13,'ДС факт при поликлинике'!$D$6:$JS$80,258,0)</f>
        <v>0</v>
      </c>
      <c r="BU13" s="3">
        <f>SUM(BM13*$F13)</f>
        <v>0</v>
      </c>
      <c r="BV13" s="3">
        <f>SUM(BO13*$F13)</f>
        <v>0</v>
      </c>
      <c r="BW13" s="3">
        <f>SUM(BQ13*$F13)</f>
        <v>0</v>
      </c>
      <c r="BX13" s="3">
        <f t="shared" ref="BX13:BX76" si="93">SUM(BQ13-BO13)</f>
        <v>0</v>
      </c>
      <c r="BY13" s="3">
        <f t="shared" ref="BY13:BY76" si="94">SUM(BR13-BP13)</f>
        <v>0</v>
      </c>
      <c r="BZ13" s="3">
        <f>план!W12</f>
        <v>717</v>
      </c>
      <c r="CA13" s="3">
        <f>план!X12</f>
        <v>8214898.4399999985</v>
      </c>
      <c r="CB13" s="3">
        <f>SUM(BZ13/12*$A$4)</f>
        <v>537.75</v>
      </c>
      <c r="CC13" s="3">
        <f>SUM(CA13/12*$A$4)</f>
        <v>6161173.8299999991</v>
      </c>
      <c r="CD13" s="3">
        <f>VLOOKUP($B13,'ДС факт при поликлинике'!$D$6:$JS$80,11,0)</f>
        <v>530</v>
      </c>
      <c r="CE13" s="3">
        <f>VLOOKUP($B13,'ДС факт при поликлинике'!$D$6:$JS$80,12,0)</f>
        <v>5957806.4000000022</v>
      </c>
      <c r="CF13" s="3">
        <f>VLOOKUP($B13,'ДС факт при поликлинике'!$D$6:$JS$80,13,0)</f>
        <v>1</v>
      </c>
      <c r="CG13" s="3">
        <f>VLOOKUP($B13,'ДС факт при поликлинике'!$D$6:$JS$80,14,0)</f>
        <v>11457.32</v>
      </c>
      <c r="CH13" s="3">
        <f>SUM(BZ13*$F13)</f>
        <v>595.11</v>
      </c>
      <c r="CI13" s="3">
        <f>SUM(CB13*$F13)</f>
        <v>446.33249999999998</v>
      </c>
      <c r="CJ13" s="3">
        <f>SUM(CD13*$F13)</f>
        <v>439.9</v>
      </c>
      <c r="CK13" s="3">
        <f t="shared" ref="CK13:CK76" si="95">SUM(CD13-CB13)</f>
        <v>-7.75</v>
      </c>
      <c r="CL13" s="3">
        <f t="shared" ref="CL13:CL76" si="96">SUM(CE13-CC13)</f>
        <v>-203367.42999999691</v>
      </c>
      <c r="CM13" s="3">
        <f>план!Y12</f>
        <v>0</v>
      </c>
      <c r="CN13" s="3">
        <f>план!Z12</f>
        <v>0</v>
      </c>
      <c r="CO13" s="3">
        <f>SUM(CM13/12*$A$4)</f>
        <v>0</v>
      </c>
      <c r="CP13" s="3">
        <f>SUM(CN13/12*$A$4)</f>
        <v>0</v>
      </c>
      <c r="CQ13" s="3">
        <f>VLOOKUP($B13,'ДС факт при поликлинике'!$D$6:$JS$80,247,0)</f>
        <v>0</v>
      </c>
      <c r="CR13" s="3">
        <f>VLOOKUP($B13,'ДС факт при поликлинике'!$D$6:$JS$80,248,0)</f>
        <v>0</v>
      </c>
      <c r="CS13" s="3">
        <f>VLOOKUP($B13,'ДС факт при поликлинике'!$D$6:$JS$80,249,0)</f>
        <v>0</v>
      </c>
      <c r="CT13" s="3">
        <f>VLOOKUP($B13,'ДС факт при поликлинике'!$D$6:$JS$80,250,0)</f>
        <v>0</v>
      </c>
      <c r="CU13" s="3">
        <f>SUM(CM13*$F13)</f>
        <v>0</v>
      </c>
      <c r="CV13" s="3">
        <f>SUM(CO13*$F13)</f>
        <v>0</v>
      </c>
      <c r="CW13" s="3">
        <f>SUM(CQ13*$F13)</f>
        <v>0</v>
      </c>
      <c r="CX13" s="3">
        <f t="shared" ref="CX13:CX76" si="97">SUM(CQ13-CO13)</f>
        <v>0</v>
      </c>
      <c r="CY13" s="3">
        <f t="shared" ref="CY13:CY76" si="98">SUM(CR13-CP13)</f>
        <v>0</v>
      </c>
      <c r="CZ13" s="3">
        <f>план!AA12</f>
        <v>0</v>
      </c>
      <c r="DA13" s="3">
        <f>план!AB12</f>
        <v>0</v>
      </c>
      <c r="DB13" s="3">
        <f>SUM(CZ13/12*$A$4)</f>
        <v>0</v>
      </c>
      <c r="DC13" s="3">
        <f>SUM(DA13/12*$A$4)</f>
        <v>0</v>
      </c>
      <c r="DD13" s="3">
        <f>VLOOKUP($B13,'ДС факт при поликлинике'!$D$6:$JS$80,263,0)</f>
        <v>0</v>
      </c>
      <c r="DE13" s="3">
        <f>VLOOKUP($B13,'ДС факт при поликлинике'!$D$6:$JS$80,264,0)</f>
        <v>0</v>
      </c>
      <c r="DF13" s="3">
        <f>VLOOKUP($B13,'ДС факт при поликлинике'!$D$6:$JS$80,265,0)</f>
        <v>0</v>
      </c>
      <c r="DG13" s="3">
        <f>VLOOKUP($B13,'ДС факт при поликлинике'!$D$6:$JS$80,266,0)</f>
        <v>0</v>
      </c>
      <c r="DH13" s="3">
        <f>SUM(CZ13*$F13)</f>
        <v>0</v>
      </c>
      <c r="DI13" s="3">
        <f>SUM(DB13*$F13)</f>
        <v>0</v>
      </c>
      <c r="DJ13" s="3">
        <f>SUM(DD13*$F13)</f>
        <v>0</v>
      </c>
      <c r="DK13" s="3">
        <f t="shared" ref="DK13:DK76" si="99">SUM(DD13-DB13)</f>
        <v>0</v>
      </c>
      <c r="DL13" s="3">
        <f t="shared" ref="DL13:DL76" si="100">SUM(DE13-DC13)</f>
        <v>0</v>
      </c>
      <c r="DM13" s="3">
        <f>план!AC12</f>
        <v>0</v>
      </c>
      <c r="DN13" s="3">
        <f>план!AD12</f>
        <v>0</v>
      </c>
      <c r="DO13" s="3">
        <f>SUM(DM13/12*$A$4)</f>
        <v>0</v>
      </c>
      <c r="DP13" s="3">
        <f>SUM(DN13/12*$A$4)</f>
        <v>0</v>
      </c>
      <c r="DQ13" s="3">
        <f>VLOOKUP($B13,'ДС факт при поликлинике'!$D$6:$JS$80,223,0)</f>
        <v>0</v>
      </c>
      <c r="DR13" s="3">
        <f>VLOOKUP($B13,'ДС факт при поликлинике'!$D$6:$JS$80,224,0)</f>
        <v>0</v>
      </c>
      <c r="DS13" s="3">
        <f>VLOOKUP($B13,'ДС факт при поликлинике'!$D$6:$JS$80,225,0)</f>
        <v>0</v>
      </c>
      <c r="DT13" s="3">
        <f>VLOOKUP($B13,'ДС факт при поликлинике'!$D$6:$JS$80,226,0)</f>
        <v>0</v>
      </c>
      <c r="DU13" s="3">
        <f>SUM(DM13*$F13)</f>
        <v>0</v>
      </c>
      <c r="DV13" s="3">
        <f>SUM(DO13*$F13)</f>
        <v>0</v>
      </c>
      <c r="DW13" s="3">
        <f>SUM(DQ13*$F13)</f>
        <v>0</v>
      </c>
      <c r="DX13" s="3">
        <f t="shared" ref="DX13:DX76" si="101">SUM(DQ13-DO13)</f>
        <v>0</v>
      </c>
      <c r="DY13" s="3">
        <f t="shared" ref="DY13:DY76" si="102">SUM(DR13-DP13)</f>
        <v>0</v>
      </c>
      <c r="DZ13" s="3">
        <f>план!AE12</f>
        <v>0</v>
      </c>
      <c r="EA13" s="3">
        <f>план!AF12</f>
        <v>0</v>
      </c>
      <c r="EB13" s="3">
        <f>SUM(DZ13/12*$A$4)</f>
        <v>0</v>
      </c>
      <c r="EC13" s="3">
        <f>SUM(EA13/12*$A$4)</f>
        <v>0</v>
      </c>
      <c r="ED13" s="3">
        <f>VLOOKUP($B13,'ДС факт при поликлинике'!$D$6:$JS$80,227,0)</f>
        <v>0</v>
      </c>
      <c r="EE13" s="3">
        <f>VLOOKUP($B13,'ДС факт при поликлинике'!$D$6:$JS$80,228,0)</f>
        <v>0</v>
      </c>
      <c r="EF13" s="3">
        <f>VLOOKUP($B13,'ДС факт при поликлинике'!$D$6:$JS$80,229,0)</f>
        <v>0</v>
      </c>
      <c r="EG13" s="3">
        <f>VLOOKUP($B13,'ДС факт при поликлинике'!$D$6:$JS$80,230,0)</f>
        <v>0</v>
      </c>
      <c r="EH13" s="3">
        <f>SUM(DZ13*$F13)</f>
        <v>0</v>
      </c>
      <c r="EI13" s="3">
        <f>SUM(EB13*$F13)</f>
        <v>0</v>
      </c>
      <c r="EJ13" s="3">
        <f>SUM(ED13*$F13)</f>
        <v>0</v>
      </c>
      <c r="EK13" s="3">
        <f t="shared" ref="EK13:EK76" si="103">SUM(ED13-EB13)</f>
        <v>0</v>
      </c>
      <c r="EL13" s="3">
        <f t="shared" ref="EL13:EL76" si="104">SUM(EE13-EC13)</f>
        <v>0</v>
      </c>
      <c r="EM13" s="3">
        <f>план!AG12</f>
        <v>0</v>
      </c>
      <c r="EN13" s="3">
        <f>план!AH12</f>
        <v>0</v>
      </c>
      <c r="EO13" s="3">
        <f>SUM(EM13/12*$A$4)</f>
        <v>0</v>
      </c>
      <c r="EP13" s="3">
        <f>SUM(EN13/12*$A$4)</f>
        <v>0</v>
      </c>
      <c r="EQ13" s="3">
        <f>VLOOKUP($B13,'ДС факт при поликлинике'!$D$6:$JS$80,231,0)</f>
        <v>0</v>
      </c>
      <c r="ER13" s="3">
        <f>VLOOKUP($B13,'ДС факт при поликлинике'!$D$6:$JS$80,232,0)</f>
        <v>0</v>
      </c>
      <c r="ES13" s="3">
        <f>VLOOKUP($B13,'ДС факт при поликлинике'!$D$6:$JS$80,233,0)</f>
        <v>0</v>
      </c>
      <c r="ET13" s="3">
        <f>VLOOKUP($B13,'ДС факт при поликлинике'!$D$6:$JS$80,234,0)</f>
        <v>0</v>
      </c>
      <c r="EU13" s="3">
        <f>SUM(EM13*$F13)</f>
        <v>0</v>
      </c>
      <c r="EV13" s="3">
        <f>SUM(EO13*$F13)</f>
        <v>0</v>
      </c>
      <c r="EW13" s="3">
        <f>SUM(EQ13*$F13)</f>
        <v>0</v>
      </c>
      <c r="EX13" s="3">
        <f t="shared" ref="EX13:EX76" si="105">SUM(EQ13-EO13)</f>
        <v>0</v>
      </c>
      <c r="EY13" s="3">
        <f t="shared" ref="EY13:EY76" si="106">SUM(ER13-EP13)</f>
        <v>0</v>
      </c>
      <c r="EZ13" s="3">
        <f>план!AI12</f>
        <v>0</v>
      </c>
      <c r="FA13" s="3">
        <f>план!AJ12</f>
        <v>0</v>
      </c>
      <c r="FB13" s="3">
        <f>SUM(EZ13/12*$A$4)</f>
        <v>0</v>
      </c>
      <c r="FC13" s="3">
        <f>SUM(FA13/12*$A$4)</f>
        <v>0</v>
      </c>
      <c r="FD13" s="3">
        <f>VLOOKUP($B13,'ДС факт при поликлинике'!$D$6:$JS$80,235,0)</f>
        <v>0</v>
      </c>
      <c r="FE13" s="3">
        <f>VLOOKUP($B13,'ДС факт при поликлинике'!$D$6:$JS$80,236,0)</f>
        <v>0</v>
      </c>
      <c r="FF13" s="3">
        <f>VLOOKUP($B13,'ДС факт при поликлинике'!$D$6:$JS$80,237,0)</f>
        <v>0</v>
      </c>
      <c r="FG13" s="3">
        <f>VLOOKUP($B13,'ДС факт при поликлинике'!$D$6:$JS$80,238,0)</f>
        <v>0</v>
      </c>
      <c r="FH13" s="3">
        <f>SUM(EZ13*$F13)</f>
        <v>0</v>
      </c>
      <c r="FI13" s="3">
        <f>SUM(FB13*$F13)</f>
        <v>0</v>
      </c>
      <c r="FJ13" s="3">
        <f>SUM(FD13*$F13)</f>
        <v>0</v>
      </c>
      <c r="FK13" s="3">
        <f t="shared" ref="FK13:FK76" si="107">SUM(FD13-FB13)</f>
        <v>0</v>
      </c>
      <c r="FL13" s="3">
        <f t="shared" ref="FL13:FL76" si="108">SUM(FE13-FC13)</f>
        <v>0</v>
      </c>
      <c r="FM13" s="3">
        <f>план!AK12</f>
        <v>0</v>
      </c>
      <c r="FN13" s="3">
        <f>план!AL12</f>
        <v>0</v>
      </c>
      <c r="FO13" s="3">
        <f>SUM(FM13/12*$A$4)</f>
        <v>0</v>
      </c>
      <c r="FP13" s="3">
        <f>SUM(FN13/12*$A$4)</f>
        <v>0</v>
      </c>
      <c r="FQ13" s="3">
        <f>VLOOKUP($B13,'ДС факт при поликлинике'!$D$6:$JS$80,243,0)</f>
        <v>0</v>
      </c>
      <c r="FR13" s="3">
        <f>VLOOKUP($B13,'ДС факт при поликлинике'!$D$6:$JS$80,244,0)</f>
        <v>0</v>
      </c>
      <c r="FS13" s="3">
        <f>VLOOKUP($B13,'ДС факт при поликлинике'!$D$6:$JS$80,245,0)</f>
        <v>0</v>
      </c>
      <c r="FT13" s="3">
        <f>VLOOKUP($B13,'ДС факт при поликлинике'!$D$6:$JS$80,246,0)</f>
        <v>0</v>
      </c>
      <c r="FU13" s="3">
        <f>SUM(FM13*$F13)</f>
        <v>0</v>
      </c>
      <c r="FV13" s="3">
        <f>SUM(FO13*$F13)</f>
        <v>0</v>
      </c>
      <c r="FW13" s="3">
        <f>SUM(FQ13*$F13)</f>
        <v>0</v>
      </c>
      <c r="FX13" s="3">
        <f t="shared" ref="FX13:FX76" si="109">SUM(FQ13-FO13)</f>
        <v>0</v>
      </c>
      <c r="FY13" s="3">
        <f t="shared" ref="FY13:FY76" si="110">SUM(FR13-FP13)</f>
        <v>0</v>
      </c>
      <c r="FZ13" s="3">
        <f>план!AM12</f>
        <v>0</v>
      </c>
      <c r="GA13" s="3">
        <f>план!AN12</f>
        <v>0</v>
      </c>
      <c r="GB13" s="3">
        <f>SUM(FZ13/12*$A$4)</f>
        <v>0</v>
      </c>
      <c r="GC13" s="3">
        <f>SUM(GA13/12*$A$4)</f>
        <v>0</v>
      </c>
      <c r="GD13" s="3">
        <f>VLOOKUP($B13,'ДС факт при поликлинике'!$D$6:$JS$80,259,0)</f>
        <v>0</v>
      </c>
      <c r="GE13" s="3">
        <f>VLOOKUP($B13,'ДС факт при поликлинике'!$D$6:$JS$80,260,0)</f>
        <v>0</v>
      </c>
      <c r="GF13" s="3">
        <f>VLOOKUP($B13,'ДС факт при поликлинике'!$D$6:$JS$80,261,0)</f>
        <v>0</v>
      </c>
      <c r="GG13" s="3">
        <f>VLOOKUP($B13,'ДС факт при поликлинике'!$D$6:$JS$80,262,0)</f>
        <v>0</v>
      </c>
      <c r="GH13" s="3">
        <f>SUM(FZ13*$F13)</f>
        <v>0</v>
      </c>
      <c r="GI13" s="3">
        <f>SUM(GB13*$F13)</f>
        <v>0</v>
      </c>
      <c r="GJ13" s="3">
        <f>SUM(GD13*$F13)</f>
        <v>0</v>
      </c>
      <c r="GK13" s="3">
        <f t="shared" ref="GK13:GK76" si="111">SUM(GD13-GB13)</f>
        <v>0</v>
      </c>
      <c r="GL13" s="3">
        <f t="shared" ref="GL13:GL76" si="112">SUM(GE13-GC13)</f>
        <v>0</v>
      </c>
      <c r="GM13" s="3">
        <f>план!AO12</f>
        <v>318</v>
      </c>
      <c r="GN13" s="3">
        <f>план!AP12</f>
        <v>3643427.76</v>
      </c>
      <c r="GO13" s="3">
        <f>SUM(GM13/12*$A$4)</f>
        <v>238.5</v>
      </c>
      <c r="GP13" s="3">
        <f>SUM(GN13/12*$A$4)</f>
        <v>2732570.82</v>
      </c>
      <c r="GQ13" s="3">
        <f>VLOOKUP($B13,'ДС факт при поликлинике'!$D$6:$JS$80,175,0)</f>
        <v>240</v>
      </c>
      <c r="GR13" s="3">
        <f>VLOOKUP($B13,'ДС факт при поликлинике'!$D$6:$JS$80,176,0)</f>
        <v>2726842.1599999988</v>
      </c>
      <c r="GS13" s="3">
        <f>VLOOKUP($B13,'ДС факт при поликлинике'!$D$6:$JS$80,177,0)</f>
        <v>4</v>
      </c>
      <c r="GT13" s="3">
        <f>VLOOKUP($B13,'ДС факт при поликлинике'!$D$6:$JS$80,178,0)</f>
        <v>34371.96</v>
      </c>
      <c r="GU13" s="3">
        <f>SUM(GM13*$F13)</f>
        <v>263.94</v>
      </c>
      <c r="GV13" s="3">
        <f>SUM(GO13*$F13)</f>
        <v>197.95499999999998</v>
      </c>
      <c r="GW13" s="3">
        <f>SUM(GQ13*$F13)</f>
        <v>199.2</v>
      </c>
      <c r="GX13" s="3">
        <f t="shared" ref="GX13:GX76" si="113">SUM(GQ13-GO13)</f>
        <v>1.5</v>
      </c>
      <c r="GY13" s="3">
        <f t="shared" ref="GY13:GY76" si="114">SUM(GR13-GP13)</f>
        <v>-5728.6600000010803</v>
      </c>
      <c r="GZ13" s="3">
        <f>план!AQ12</f>
        <v>430</v>
      </c>
      <c r="HA13" s="3">
        <f>план!AR12</f>
        <v>4926647.5999999996</v>
      </c>
      <c r="HB13" s="3">
        <f>SUM(GZ13/12*$A$4)</f>
        <v>322.5</v>
      </c>
      <c r="HC13" s="3">
        <f>SUM(HA13/12*$A$4)</f>
        <v>3694985.6999999997</v>
      </c>
      <c r="HD13" s="3">
        <f>VLOOKUP($B13,'ДС факт при поликлинике'!$D$6:$JS$80,179,0)</f>
        <v>331</v>
      </c>
      <c r="HE13" s="3">
        <f>VLOOKUP($B13,'ДС факт при поликлинике'!$D$6:$JS$80,180,0)</f>
        <v>3792372.9199999976</v>
      </c>
      <c r="HF13" s="3">
        <f>VLOOKUP($B13,'ДС факт при поликлинике'!$D$6:$JS$80,181,0)</f>
        <v>2</v>
      </c>
      <c r="HG13" s="3">
        <f>VLOOKUP($B13,'ДС факт при поликлинике'!$D$6:$JS$80,182,0)</f>
        <v>22914.639999999999</v>
      </c>
      <c r="HH13" s="3">
        <f>SUM(GZ13*$F13)</f>
        <v>356.9</v>
      </c>
      <c r="HI13" s="3">
        <f>SUM(HB13*$F13)</f>
        <v>267.67500000000001</v>
      </c>
      <c r="HJ13" s="3">
        <f>SUM(HD13*$F13)</f>
        <v>274.72999999999996</v>
      </c>
      <c r="HK13" s="3">
        <f t="shared" ref="HK13:HK76" si="115">SUM(HD13-HB13)</f>
        <v>8.5</v>
      </c>
      <c r="HL13" s="3">
        <f t="shared" ref="HL13:HL76" si="116">SUM(HE13-HC13)</f>
        <v>97387.219999997877</v>
      </c>
      <c r="HM13" s="3">
        <f>план!AS12</f>
        <v>313</v>
      </c>
      <c r="HN13" s="3">
        <f>план!AT12</f>
        <v>3586141.1599999997</v>
      </c>
      <c r="HO13" s="3">
        <f>SUM(HM13/12*$A$4)</f>
        <v>234.75</v>
      </c>
      <c r="HP13" s="3">
        <f>SUM(HN13/12*$A$4)</f>
        <v>2689605.8699999996</v>
      </c>
      <c r="HQ13" s="3">
        <f>VLOOKUP($B13,'ДС факт при поликлинике'!$D$6:$JS$80,183,0)</f>
        <v>234</v>
      </c>
      <c r="HR13" s="3">
        <f>VLOOKUP($B13,'ДС факт при поликлинике'!$D$6:$JS$80,184,0)</f>
        <v>2681012.88</v>
      </c>
      <c r="HS13" s="3">
        <f>VLOOKUP($B13,'ДС факт при поликлинике'!$D$6:$JS$80,185,0)</f>
        <v>3</v>
      </c>
      <c r="HT13" s="3">
        <f>VLOOKUP($B13,'ДС факт при поликлинике'!$D$6:$JS$80,186,0)</f>
        <v>34371.96</v>
      </c>
      <c r="HU13" s="3">
        <f>SUM(HM13*$F13)</f>
        <v>259.78999999999996</v>
      </c>
      <c r="HV13" s="3">
        <f>SUM(HO13*$F13)</f>
        <v>194.8425</v>
      </c>
      <c r="HW13" s="3">
        <f>SUM(HQ13*$F13)</f>
        <v>194.22</v>
      </c>
      <c r="HX13" s="3">
        <f t="shared" ref="HX13:HX76" si="117">SUM(HQ13-HO13)</f>
        <v>-0.75</v>
      </c>
      <c r="HY13" s="3">
        <f t="shared" ref="HY13:HY76" si="118">SUM(HR13-HP13)</f>
        <v>-8592.9899999997579</v>
      </c>
      <c r="HZ13" s="3">
        <f>план!AU12</f>
        <v>360</v>
      </c>
      <c r="IA13" s="3">
        <f>план!AV12</f>
        <v>4949562.24</v>
      </c>
      <c r="IB13" s="3">
        <f>SUM(HZ13/12*$A$4)</f>
        <v>270</v>
      </c>
      <c r="IC13" s="3">
        <f>SUM(IA13/12*$A$4)</f>
        <v>3712171.68</v>
      </c>
      <c r="ID13" s="3">
        <f>VLOOKUP($B13,'ДС факт при поликлинике'!$D$6:$JS$80,239,0)</f>
        <v>271</v>
      </c>
      <c r="IE13" s="3">
        <f>VLOOKUP($B13,'ДС факт при поликлинике'!$D$6:$JS$80,240,0)</f>
        <v>3705296.2099999972</v>
      </c>
      <c r="IF13" s="3">
        <f>VLOOKUP($B13,'ДС факт при поликлинике'!$D$6:$JS$80,241,0)</f>
        <v>0</v>
      </c>
      <c r="IG13" s="3">
        <f>VLOOKUP($B13,'ДС факт при поликлинике'!$D$6:$JS$80,242,0)</f>
        <v>0</v>
      </c>
      <c r="IH13" s="3">
        <f>SUM(HZ13*$F13)</f>
        <v>298.8</v>
      </c>
      <c r="II13" s="3">
        <f>SUM(IB13*$F13)</f>
        <v>224.1</v>
      </c>
      <c r="IJ13" s="3">
        <f>SUM(ID13*$F13)</f>
        <v>224.92999999999998</v>
      </c>
      <c r="IK13" s="3">
        <f t="shared" ref="IK13:IK76" si="119">SUM(ID13-IB13)</f>
        <v>1</v>
      </c>
      <c r="IL13" s="3">
        <f t="shared" ref="IL13:IL76" si="120">SUM(IE13-IC13)</f>
        <v>-6875.4700000029989</v>
      </c>
      <c r="IM13" s="3">
        <f>план!AW12</f>
        <v>0</v>
      </c>
      <c r="IN13" s="3">
        <f>план!AX12</f>
        <v>0</v>
      </c>
      <c r="IO13" s="3">
        <f>SUM(IM13/12*$A$4)</f>
        <v>0</v>
      </c>
      <c r="IP13" s="3">
        <f>SUM(IN13/12*$A$4)</f>
        <v>0</v>
      </c>
      <c r="IQ13" s="3">
        <f>VLOOKUP($B13,'ДС факт при поликлинике'!$D$6:$JS$80,167,0)</f>
        <v>0</v>
      </c>
      <c r="IR13" s="3">
        <f>VLOOKUP($B13,'ДС факт при поликлинике'!$D$6:$JS$80,168,0)</f>
        <v>0</v>
      </c>
      <c r="IS13" s="3">
        <f>VLOOKUP($B13,'ДС факт при поликлинике'!$D$6:$JS$80,169,0)</f>
        <v>0</v>
      </c>
      <c r="IT13" s="3">
        <f>VLOOKUP($B13,'ДС факт при поликлинике'!$D$6:$JS$80,170,0)</f>
        <v>0</v>
      </c>
      <c r="IU13" s="3">
        <f>SUM(IM13*$F13)</f>
        <v>0</v>
      </c>
      <c r="IV13" s="3">
        <f>SUM(IO13*$F13)</f>
        <v>0</v>
      </c>
      <c r="IW13" s="3">
        <f>SUM(IQ13*$F13)</f>
        <v>0</v>
      </c>
      <c r="IX13" s="3">
        <f t="shared" ref="IX13:IX76" si="121">SUM(IQ13-IO13)</f>
        <v>0</v>
      </c>
      <c r="IY13" s="3">
        <f t="shared" ref="IY13:IY76" si="122">SUM(IR13-IP13)</f>
        <v>0</v>
      </c>
      <c r="IZ13" s="3">
        <f>план!AY12</f>
        <v>0</v>
      </c>
      <c r="JA13" s="3">
        <f>план!AZ12</f>
        <v>0</v>
      </c>
      <c r="JB13" s="3">
        <f>SUM(IZ13/12*$A$4)</f>
        <v>0</v>
      </c>
      <c r="JC13" s="3">
        <f>SUM(JA13/12*$A$4)</f>
        <v>0</v>
      </c>
      <c r="JD13" s="3">
        <f>VLOOKUP($B13,'ДС факт при поликлинике'!$D$6:$JS$80,187,0)</f>
        <v>0</v>
      </c>
      <c r="JE13" s="3">
        <f>VLOOKUP($B13,'ДС факт при поликлинике'!$D$6:$JS$80,188,0)</f>
        <v>0</v>
      </c>
      <c r="JF13" s="3">
        <f>VLOOKUP($B13,'ДС факт при поликлинике'!$D$6:$JS$80,189,0)</f>
        <v>0</v>
      </c>
      <c r="JG13" s="3">
        <f>VLOOKUP($B13,'ДС факт при поликлинике'!$D$6:$JS$80,190,0)</f>
        <v>0</v>
      </c>
      <c r="JH13" s="3">
        <f>SUM(IZ13*$F13)</f>
        <v>0</v>
      </c>
      <c r="JI13" s="3">
        <f>SUM(JB13*$F13)</f>
        <v>0</v>
      </c>
      <c r="JJ13" s="3">
        <f>SUM(JD13*$F13)</f>
        <v>0</v>
      </c>
      <c r="JK13" s="3">
        <f t="shared" ref="JK13:JK72" si="123">SUM(JD13-JB13)</f>
        <v>0</v>
      </c>
      <c r="JL13" s="3">
        <f t="shared" ref="JL13:JL72" si="124">SUM(JE13-JC13)</f>
        <v>0</v>
      </c>
      <c r="JM13" s="3">
        <f>план!BA12</f>
        <v>0</v>
      </c>
      <c r="JN13" s="3">
        <f>план!BB12</f>
        <v>0</v>
      </c>
      <c r="JO13" s="3">
        <f>SUM(JM13/12*$A$4)</f>
        <v>0</v>
      </c>
      <c r="JP13" s="3">
        <f>SUM(JN13/12*$A$4)</f>
        <v>0</v>
      </c>
      <c r="JQ13" s="3">
        <f>VLOOKUP($B13,'ДС факт при поликлинике'!$D$6:$JS$80,191,0)</f>
        <v>0</v>
      </c>
      <c r="JR13" s="3">
        <f>VLOOKUP($B13,'ДС факт при поликлинике'!$D$6:$JS$80,192,0)</f>
        <v>0</v>
      </c>
      <c r="JS13" s="3">
        <f>VLOOKUP($B13,'ДС факт при поликлинике'!$D$6:$JS$80,193,0)</f>
        <v>0</v>
      </c>
      <c r="JT13" s="3">
        <f>VLOOKUP($B13,'ДС факт при поликлинике'!$D$6:$JS$80,194,0)</f>
        <v>0</v>
      </c>
      <c r="JU13" s="3">
        <f>SUM(JM13*$F13)</f>
        <v>0</v>
      </c>
      <c r="JV13" s="3">
        <f>SUM(JO13*$F13)</f>
        <v>0</v>
      </c>
      <c r="JW13" s="3">
        <f>SUM(JQ13*$F13)</f>
        <v>0</v>
      </c>
      <c r="JX13" s="3">
        <f t="shared" ref="JX13:JX76" si="125">SUM(JQ13-JO13)</f>
        <v>0</v>
      </c>
      <c r="JY13" s="3">
        <f t="shared" ref="JY13:JY76" si="126">SUM(JR13-JP13)</f>
        <v>0</v>
      </c>
      <c r="JZ13" s="3">
        <f>план!BC12</f>
        <v>0</v>
      </c>
      <c r="KA13" s="3">
        <f>план!BD12</f>
        <v>0</v>
      </c>
      <c r="KB13" s="3">
        <f>SUM(JZ13/12*$A$4)</f>
        <v>0</v>
      </c>
      <c r="KC13" s="3">
        <f>SUM(KA13/12*$A$4)</f>
        <v>0</v>
      </c>
      <c r="KD13" s="3">
        <f>VLOOKUP($B13,'ДС факт при поликлинике'!$D$6:$JS$80,195,0)</f>
        <v>0</v>
      </c>
      <c r="KE13" s="3">
        <f>VLOOKUP($B13,'ДС факт при поликлинике'!$D$6:$JS$80,196,0)</f>
        <v>0</v>
      </c>
      <c r="KF13" s="3">
        <f>VLOOKUP($B13,'ДС факт при поликлинике'!$D$6:$JS$80,197,0)</f>
        <v>0</v>
      </c>
      <c r="KG13" s="3">
        <f>VLOOKUP($B13,'ДС факт при поликлинике'!$D$6:$JS$80,198,0)</f>
        <v>0</v>
      </c>
      <c r="KH13" s="3">
        <f>SUM(JZ13*$F13)</f>
        <v>0</v>
      </c>
      <c r="KI13" s="3">
        <f>SUM(KB13*$F13)</f>
        <v>0</v>
      </c>
      <c r="KJ13" s="3">
        <f>SUM(KD13*$F13)</f>
        <v>0</v>
      </c>
      <c r="KK13" s="3">
        <f t="shared" ref="KK13:KK76" si="127">SUM(KD13-KB13)</f>
        <v>0</v>
      </c>
      <c r="KL13" s="3">
        <f t="shared" ref="KL13:KL76" si="128">SUM(KE13-KC13)</f>
        <v>0</v>
      </c>
      <c r="KM13" s="3">
        <f>план!BE12</f>
        <v>0</v>
      </c>
      <c r="KN13" s="3">
        <f>план!BF12</f>
        <v>0</v>
      </c>
      <c r="KO13" s="3">
        <f>SUM(KM13/12*$A$4)</f>
        <v>0</v>
      </c>
      <c r="KP13" s="3">
        <f>SUM(KN13/12*$A$4)</f>
        <v>0</v>
      </c>
      <c r="KQ13" s="3">
        <f>VLOOKUP($B13,'ДС факт при поликлинике'!$D$6:$JS$80,119,0)</f>
        <v>0</v>
      </c>
      <c r="KR13" s="3">
        <f>VLOOKUP($B13,'ДС факт при поликлинике'!$D$6:$JS$80,120,0)</f>
        <v>0</v>
      </c>
      <c r="KS13" s="3">
        <f>VLOOKUP($B13,'ДС факт при поликлинике'!$D$6:$JS$80,121,0)</f>
        <v>0</v>
      </c>
      <c r="KT13" s="3">
        <f>VLOOKUP($B13,'ДС факт при поликлинике'!$D$6:$JS$80,122,0)</f>
        <v>0</v>
      </c>
      <c r="KU13" s="3">
        <f>SUM(KM13*$F13)</f>
        <v>0</v>
      </c>
      <c r="KV13" s="3">
        <f>SUM(KO13*$F13)</f>
        <v>0</v>
      </c>
      <c r="KW13" s="3">
        <f>SUM(KQ13*$F13)</f>
        <v>0</v>
      </c>
      <c r="KX13" s="3">
        <f t="shared" ref="KX13:KX76" si="129">SUM(KQ13-KO13)</f>
        <v>0</v>
      </c>
      <c r="KY13" s="3">
        <f t="shared" ref="KY13:KY76" si="130">SUM(KR13-KP13)</f>
        <v>0</v>
      </c>
      <c r="KZ13" s="3">
        <f>план!BG12</f>
        <v>0</v>
      </c>
      <c r="LA13" s="3">
        <f>план!BH12</f>
        <v>0</v>
      </c>
      <c r="LB13" s="3">
        <f>SUM(KZ13/12*$A$4)</f>
        <v>0</v>
      </c>
      <c r="LC13" s="3">
        <f>SUM(LA13/12*$A$4)</f>
        <v>0</v>
      </c>
      <c r="LD13" s="3">
        <f>VLOOKUP($B13,'ДС факт при поликлинике'!$D$6:$JS$80,127,0)</f>
        <v>0</v>
      </c>
      <c r="LE13" s="3">
        <f>VLOOKUP($B13,'ДС факт при поликлинике'!$D$6:$JS$80,128,0)</f>
        <v>0</v>
      </c>
      <c r="LF13" s="3">
        <f>VLOOKUP($B13,'ДС факт при поликлинике'!$D$6:$JS$80,129,0)</f>
        <v>0</v>
      </c>
      <c r="LG13" s="3">
        <f>VLOOKUP($B13,'ДС факт при поликлинике'!$D$6:$JS$80,130,0)</f>
        <v>0</v>
      </c>
      <c r="LH13" s="3">
        <f>SUM(KZ13*$F13)</f>
        <v>0</v>
      </c>
      <c r="LI13" s="3">
        <f>SUM(LB13*$F13)</f>
        <v>0</v>
      </c>
      <c r="LJ13" s="3">
        <f>SUM(LD13*$F13)</f>
        <v>0</v>
      </c>
      <c r="LK13" s="3">
        <f t="shared" ref="LK13:LK76" si="131">SUM(LD13-LB13)</f>
        <v>0</v>
      </c>
      <c r="LL13" s="3">
        <f t="shared" ref="LL13:LL76" si="132">SUM(LE13-LC13)</f>
        <v>0</v>
      </c>
      <c r="LM13" s="3">
        <f>план!BI12</f>
        <v>0</v>
      </c>
      <c r="LN13" s="3">
        <f>план!BJ12</f>
        <v>0</v>
      </c>
      <c r="LO13" s="3">
        <f>SUM(LM13/12*$A$4)</f>
        <v>0</v>
      </c>
      <c r="LP13" s="3">
        <f>SUM(LN13/12*$A$4)</f>
        <v>0</v>
      </c>
      <c r="LQ13" s="3"/>
      <c r="LR13" s="3"/>
      <c r="LS13" s="3"/>
      <c r="LT13" s="3"/>
      <c r="LU13" s="3">
        <f>SUM(LM13*$F13)</f>
        <v>0</v>
      </c>
      <c r="LV13" s="3">
        <f>SUM(LO13*$F13)</f>
        <v>0</v>
      </c>
      <c r="LW13" s="3">
        <f>SUM(LQ13*$F13)</f>
        <v>0</v>
      </c>
      <c r="LX13" s="3">
        <f t="shared" ref="LX13:LX76" si="133">SUM(LQ13-LO13)</f>
        <v>0</v>
      </c>
      <c r="LY13" s="3">
        <f t="shared" ref="LY13:LY76" si="134">SUM(LR13-LP13)</f>
        <v>0</v>
      </c>
      <c r="LZ13" s="3">
        <f>план!BK12</f>
        <v>0</v>
      </c>
      <c r="MA13" s="3">
        <f>план!BL12</f>
        <v>0</v>
      </c>
      <c r="MB13" s="3">
        <f>SUM(LZ13/12*$A$4)</f>
        <v>0</v>
      </c>
      <c r="MC13" s="3">
        <f>SUM(MA13/12*$A$4)</f>
        <v>0</v>
      </c>
      <c r="MD13" s="3">
        <f>VLOOKUP($B13,'ДС факт при поликлинике'!$D$6:$JS$80,123,0)</f>
        <v>0</v>
      </c>
      <c r="ME13" s="3">
        <f>VLOOKUP($B13,'ДС факт при поликлинике'!$D$6:$JS$80,124,0)</f>
        <v>0</v>
      </c>
      <c r="MF13" s="3">
        <f>VLOOKUP($B13,'ДС факт при поликлинике'!$D$6:$JS$80,125,0)</f>
        <v>0</v>
      </c>
      <c r="MG13" s="3">
        <f>VLOOKUP($B13,'ДС факт при поликлинике'!$D$6:$JS$80,126,0)</f>
        <v>0</v>
      </c>
      <c r="MH13" s="3">
        <f>SUM(LZ13*$F13)</f>
        <v>0</v>
      </c>
      <c r="MI13" s="3">
        <f>SUM(MB13*$F13)</f>
        <v>0</v>
      </c>
      <c r="MJ13" s="3">
        <f>SUM(MD13*$F13)</f>
        <v>0</v>
      </c>
      <c r="MK13" s="3">
        <f t="shared" ref="MK13:MK76" si="135">SUM(MD13-MB13)</f>
        <v>0</v>
      </c>
      <c r="ML13" s="3">
        <f t="shared" ref="ML13:ML76" si="136">SUM(ME13-MC13)</f>
        <v>0</v>
      </c>
      <c r="MM13" s="3">
        <f>план!BM12</f>
        <v>0</v>
      </c>
      <c r="MN13" s="3">
        <f>план!BN12</f>
        <v>0</v>
      </c>
      <c r="MO13" s="3">
        <f>SUM(MM13/12*$A$4)</f>
        <v>0</v>
      </c>
      <c r="MP13" s="3">
        <f>SUM(MN13/12*$A$4)</f>
        <v>0</v>
      </c>
      <c r="MQ13" s="3">
        <f>VLOOKUP($B13,'ДС факт при поликлинике'!$D$6:$JS$80,147,0)</f>
        <v>0</v>
      </c>
      <c r="MR13" s="3">
        <f>VLOOKUP($B13,'ДС факт при поликлинике'!$D$6:$JS$80,148,0)</f>
        <v>0</v>
      </c>
      <c r="MS13" s="3">
        <f>VLOOKUP($B13,'ДС факт при поликлинике'!$D$6:$JS$80,149,0)</f>
        <v>0</v>
      </c>
      <c r="MT13" s="3">
        <f>VLOOKUP($B13,'ДС факт при поликлинике'!$D$6:$JS$80,150,0)</f>
        <v>0</v>
      </c>
      <c r="MU13" s="3">
        <f>SUM(MM13*$F13)</f>
        <v>0</v>
      </c>
      <c r="MV13" s="3">
        <f>SUM(MO13*$F13)</f>
        <v>0</v>
      </c>
      <c r="MW13" s="3">
        <f>SUM(MQ13*$F13)</f>
        <v>0</v>
      </c>
      <c r="MX13" s="3">
        <f t="shared" ref="MX13:MX76" si="137">SUM(MQ13-MO13)</f>
        <v>0</v>
      </c>
      <c r="MY13" s="3">
        <f t="shared" ref="MY13:MY76" si="138">SUM(MR13-MP13)</f>
        <v>0</v>
      </c>
      <c r="MZ13" s="3">
        <f>план!BO12</f>
        <v>0</v>
      </c>
      <c r="NA13" s="3">
        <f>план!BP12</f>
        <v>0</v>
      </c>
      <c r="NB13" s="3">
        <f>SUM(MZ13/12*$A$4)</f>
        <v>0</v>
      </c>
      <c r="NC13" s="3">
        <f>SUM(NA13/12*$A$4)</f>
        <v>0</v>
      </c>
      <c r="ND13" s="3">
        <f>VLOOKUP($B13,'ДС факт при поликлинике'!$D$6:$JS$80,199,0)</f>
        <v>0</v>
      </c>
      <c r="NE13" s="3">
        <f>VLOOKUP($B13,'ДС факт при поликлинике'!$D$6:$JS$80,200,0)</f>
        <v>0</v>
      </c>
      <c r="NF13" s="3">
        <f>VLOOKUP($B13,'ДС факт при поликлинике'!$D$6:$JS$80,201,0)</f>
        <v>0</v>
      </c>
      <c r="NG13" s="3">
        <f>VLOOKUP($B13,'ДС факт при поликлинике'!$D$6:$JS$80,202,0)</f>
        <v>0</v>
      </c>
      <c r="NH13" s="3">
        <f>SUM(MZ13*$F13)</f>
        <v>0</v>
      </c>
      <c r="NI13" s="3">
        <f>SUM(NB13*$F13)</f>
        <v>0</v>
      </c>
      <c r="NJ13" s="3">
        <f>SUM(ND13*$F13)</f>
        <v>0</v>
      </c>
      <c r="NK13" s="3">
        <f t="shared" ref="NK13:NK76" si="139">SUM(ND13-NB13)</f>
        <v>0</v>
      </c>
      <c r="NL13" s="3">
        <f t="shared" ref="NL13:NL76" si="140">SUM(NE13-NC13)</f>
        <v>0</v>
      </c>
      <c r="NM13" s="3">
        <f>план!BQ12</f>
        <v>0</v>
      </c>
      <c r="NN13" s="3">
        <f>план!BR12</f>
        <v>0</v>
      </c>
      <c r="NO13" s="3">
        <f>SUM(NM13/12*$A$4)</f>
        <v>0</v>
      </c>
      <c r="NP13" s="3">
        <f>SUM(NN13/12*$A$4)</f>
        <v>0</v>
      </c>
      <c r="NQ13" s="3">
        <f>VLOOKUP($B13,'ДС факт при поликлинике'!$D$6:$JS$80,251,0)</f>
        <v>0</v>
      </c>
      <c r="NR13" s="3">
        <f>VLOOKUP($B13,'ДС факт при поликлинике'!$D$6:$JS$80,252,0)</f>
        <v>0</v>
      </c>
      <c r="NS13" s="3">
        <f>VLOOKUP($B13,'ДС факт при поликлинике'!$D$6:$JS$80,253,0)</f>
        <v>0</v>
      </c>
      <c r="NT13" s="3">
        <f>VLOOKUP($B13,'ДС факт при поликлинике'!$D$6:$JS$80,254,0)</f>
        <v>0</v>
      </c>
      <c r="NU13" s="3">
        <f>SUM(NM13*$F13)</f>
        <v>0</v>
      </c>
      <c r="NV13" s="3">
        <f>SUM(NO13*$F13)</f>
        <v>0</v>
      </c>
      <c r="NW13" s="3">
        <f>SUM(NQ13*$F13)</f>
        <v>0</v>
      </c>
      <c r="NX13" s="3">
        <f t="shared" ref="NX13:NX76" si="141">SUM(NQ13-NO13)</f>
        <v>0</v>
      </c>
      <c r="NY13" s="3">
        <f t="shared" ref="NY13:NY76" si="142">SUM(NR13-NP13)</f>
        <v>0</v>
      </c>
      <c r="NZ13" s="3">
        <f>план!BS12</f>
        <v>0</v>
      </c>
      <c r="OA13" s="3">
        <f>план!BT12</f>
        <v>0</v>
      </c>
      <c r="OB13" s="3">
        <f>SUM(NZ13/12*$A$4)</f>
        <v>0</v>
      </c>
      <c r="OC13" s="3">
        <f>SUM(OA13/12*$A$4)</f>
        <v>0</v>
      </c>
      <c r="OD13" s="3">
        <f>VLOOKUP($B13,'ДС факт при поликлинике'!$D$6:$JS$80,59,0)</f>
        <v>0</v>
      </c>
      <c r="OE13" s="3">
        <f>VLOOKUP($B13,'ДС факт при поликлинике'!$D$6:$JS$80,60,0)</f>
        <v>0</v>
      </c>
      <c r="OF13" s="3">
        <f>VLOOKUP($B13,'ДС факт при поликлинике'!$D$6:$JS$80,61,0)</f>
        <v>0</v>
      </c>
      <c r="OG13" s="3">
        <f>VLOOKUP($B13,'ДС факт при поликлинике'!$D$6:$JS$80,62,0)</f>
        <v>0</v>
      </c>
      <c r="OH13" s="3">
        <f>SUM(NZ13*$F13)</f>
        <v>0</v>
      </c>
      <c r="OI13" s="3">
        <f>SUM(OB13*$F13)</f>
        <v>0</v>
      </c>
      <c r="OJ13" s="3">
        <f>SUM(OD13*$F13)</f>
        <v>0</v>
      </c>
      <c r="OK13" s="3">
        <f t="shared" ref="OK13:OK76" si="143">SUM(OD13-OB13)</f>
        <v>0</v>
      </c>
      <c r="OL13" s="3">
        <f t="shared" ref="OL13:OL76" si="144">SUM(OE13-OC13)</f>
        <v>0</v>
      </c>
      <c r="OM13" s="3">
        <f>план!BU12</f>
        <v>0</v>
      </c>
      <c r="ON13" s="3">
        <f>план!BV12</f>
        <v>0</v>
      </c>
      <c r="OO13" s="3">
        <f>SUM(OM13/12*$A$4)</f>
        <v>0</v>
      </c>
      <c r="OP13" s="3">
        <f>SUM(ON13/12*$A$4)</f>
        <v>0</v>
      </c>
      <c r="OQ13" s="3">
        <f>VLOOKUP($B13,'ДС факт при поликлинике'!$D$6:$JS$80,103,0)</f>
        <v>0</v>
      </c>
      <c r="OR13" s="3">
        <f>VLOOKUP($B13,'ДС факт при поликлинике'!$D$6:$JS$80,104,0)</f>
        <v>0</v>
      </c>
      <c r="OS13" s="3">
        <f>VLOOKUP($B13,'ДС факт при поликлинике'!$D$6:$JS$80,105,0)</f>
        <v>0</v>
      </c>
      <c r="OT13" s="3">
        <f>VLOOKUP($B13,'ДС факт при поликлинике'!$D$6:$JS$80,106,0)</f>
        <v>0</v>
      </c>
      <c r="OU13" s="3">
        <f>SUM(OM13*$F13)</f>
        <v>0</v>
      </c>
      <c r="OV13" s="3">
        <f>SUM(OO13*$F13)</f>
        <v>0</v>
      </c>
      <c r="OW13" s="3">
        <f>SUM(OQ13*$F13)</f>
        <v>0</v>
      </c>
      <c r="OX13" s="3">
        <f t="shared" ref="OX13:OX76" si="145">SUM(OQ13-OO13)</f>
        <v>0</v>
      </c>
      <c r="OY13" s="3">
        <f t="shared" ref="OY13:OY76" si="146">SUM(OR13-OP13)</f>
        <v>0</v>
      </c>
      <c r="OZ13" s="3">
        <f>план!BW12</f>
        <v>0</v>
      </c>
      <c r="PA13" s="3">
        <f>план!BX12</f>
        <v>0</v>
      </c>
      <c r="PB13" s="3">
        <f>SUM(OZ13/12*$A$4)</f>
        <v>0</v>
      </c>
      <c r="PC13" s="3">
        <f>SUM(PA13/12*$A$4)</f>
        <v>0</v>
      </c>
      <c r="PD13" s="3">
        <f>VLOOKUP($B13,'ДС факт при поликлинике'!$D$6:$JS$80,67,0)</f>
        <v>78</v>
      </c>
      <c r="PE13" s="3">
        <f>VLOOKUP($B13,'ДС факт при поликлинике'!$D$6:$JS$80,68,0)</f>
        <v>1074418.3600000001</v>
      </c>
      <c r="PF13" s="3">
        <f>VLOOKUP($B13,'ДС факт при поликлинике'!$D$6:$JS$80,69,0)</f>
        <v>0</v>
      </c>
      <c r="PG13" s="3">
        <f>VLOOKUP($B13,'ДС факт при поликлинике'!$D$6:$JS$80,70,0)</f>
        <v>0</v>
      </c>
      <c r="PH13" s="3">
        <f>SUM(OZ13*$F13)</f>
        <v>0</v>
      </c>
      <c r="PI13" s="3">
        <f>SUM(PB13*$F13)</f>
        <v>0</v>
      </c>
      <c r="PJ13" s="3">
        <f>SUM(PD13*$F13)</f>
        <v>64.739999999999995</v>
      </c>
      <c r="PK13" s="3">
        <f t="shared" ref="PK13:PK76" si="147">SUM(PD13-PB13)</f>
        <v>78</v>
      </c>
      <c r="PL13" s="3">
        <f t="shared" ref="PL13:PL76" si="148">SUM(PE13-PC13)</f>
        <v>1074418.3600000001</v>
      </c>
      <c r="PM13" s="3">
        <f>план!BY12</f>
        <v>0</v>
      </c>
      <c r="PN13" s="3">
        <f>план!BZ12</f>
        <v>0</v>
      </c>
      <c r="PO13" s="3">
        <f>SUM(PM13/12*$A$4)</f>
        <v>0</v>
      </c>
      <c r="PP13" s="3">
        <f>SUM(PN13/12*$A$4)</f>
        <v>0</v>
      </c>
      <c r="PQ13" s="3">
        <f>VLOOKUP($B13,'ДС факт при поликлинике'!$D$6:$JS$80,27,0)</f>
        <v>0</v>
      </c>
      <c r="PR13" s="3">
        <f>VLOOKUP($B13,'ДС факт при поликлинике'!$D$6:$JS$80,28,0)</f>
        <v>0</v>
      </c>
      <c r="PS13" s="3">
        <f>VLOOKUP($B13,'ДС факт при поликлинике'!$D$6:$JS$80,29,0)</f>
        <v>0</v>
      </c>
      <c r="PT13" s="3">
        <f>VLOOKUP($B13,'ДС факт при поликлинике'!$D$6:$JS$80,30,0)</f>
        <v>0</v>
      </c>
      <c r="PU13" s="3">
        <f>SUM(PM13*$F13)</f>
        <v>0</v>
      </c>
      <c r="PV13" s="3">
        <f>SUM(PO13*$F13)</f>
        <v>0</v>
      </c>
      <c r="PW13" s="3">
        <f>SUM(PQ13*$F13)</f>
        <v>0</v>
      </c>
      <c r="PX13" s="3">
        <f t="shared" ref="PX13:PX76" si="149">SUM(PQ13-PO13)</f>
        <v>0</v>
      </c>
      <c r="PY13" s="3">
        <f t="shared" ref="PY13:PY76" si="150">SUM(PR13-PP13)</f>
        <v>0</v>
      </c>
      <c r="PZ13" s="3">
        <f>план!CA12</f>
        <v>0</v>
      </c>
      <c r="QA13" s="3">
        <f>план!CB12</f>
        <v>0</v>
      </c>
      <c r="QB13" s="3">
        <f>SUM(PZ13/12*$A$4)</f>
        <v>0</v>
      </c>
      <c r="QC13" s="3">
        <f>SUM(QA13/12*$A$4)</f>
        <v>0</v>
      </c>
      <c r="QD13" s="3">
        <f>VLOOKUP($B13,'ДС факт при поликлинике'!$D$6:$JS$80,151,0)</f>
        <v>0</v>
      </c>
      <c r="QE13" s="3">
        <f>VLOOKUP($B13,'ДС факт при поликлинике'!$D$6:$JS$80,152,0)</f>
        <v>0</v>
      </c>
      <c r="QF13" s="3">
        <f>VLOOKUP($B13,'ДС факт при поликлинике'!$D$6:$JS$80,153,0)</f>
        <v>0</v>
      </c>
      <c r="QG13" s="3">
        <f>VLOOKUP($B13,'ДС факт при поликлинике'!$D$6:$JS$80,154,0)</f>
        <v>0</v>
      </c>
      <c r="QH13" s="3">
        <f>SUM(PZ13*$F13)</f>
        <v>0</v>
      </c>
      <c r="QI13" s="3">
        <f>SUM(QB13*$F13)</f>
        <v>0</v>
      </c>
      <c r="QJ13" s="3">
        <f>SUM(QD13*$F13)</f>
        <v>0</v>
      </c>
      <c r="QK13" s="3">
        <f t="shared" ref="QK13:QK76" si="151">SUM(QD13-QB13)</f>
        <v>0</v>
      </c>
      <c r="QL13" s="3">
        <f t="shared" ref="QL13:QL76" si="152">SUM(QE13-QC13)</f>
        <v>0</v>
      </c>
      <c r="QM13" s="3">
        <f>план!CC12</f>
        <v>0</v>
      </c>
      <c r="QN13" s="3">
        <f>план!CD12</f>
        <v>0</v>
      </c>
      <c r="QO13" s="3">
        <f>SUM(QM13/12*$A$4)</f>
        <v>0</v>
      </c>
      <c r="QP13" s="3">
        <f>SUM(QN13/12*$A$4)</f>
        <v>0</v>
      </c>
      <c r="QQ13" s="3">
        <f>VLOOKUP($B13,'ДС факт при поликлинике'!$D$6:$JS$80,155,0)</f>
        <v>0</v>
      </c>
      <c r="QR13" s="3">
        <f>VLOOKUP($B13,'ДС факт при поликлинике'!$D$6:$JS$80,156,0)</f>
        <v>0</v>
      </c>
      <c r="QS13" s="3">
        <f>VLOOKUP($B13,'ДС факт при поликлинике'!$D$6:$JS$80,157,0)</f>
        <v>0</v>
      </c>
      <c r="QT13" s="3">
        <f>VLOOKUP($B13,'ДС факт при поликлинике'!$D$6:$JS$80,158,0)</f>
        <v>0</v>
      </c>
      <c r="QU13" s="3">
        <f>SUM(QM13*$F13)</f>
        <v>0</v>
      </c>
      <c r="QV13" s="3">
        <f>SUM(QO13*$F13)</f>
        <v>0</v>
      </c>
      <c r="QW13" s="3">
        <f>SUM(QQ13*$F13)</f>
        <v>0</v>
      </c>
      <c r="QX13" s="3">
        <f t="shared" ref="QX13:QX76" si="153">SUM(QQ13-QO13)</f>
        <v>0</v>
      </c>
      <c r="QY13" s="3">
        <f t="shared" ref="QY13:QY76" si="154">SUM(QR13-QP13)</f>
        <v>0</v>
      </c>
      <c r="QZ13" s="3">
        <f>план!CE12</f>
        <v>0</v>
      </c>
      <c r="RA13" s="3">
        <f>план!CF12</f>
        <v>0</v>
      </c>
      <c r="RB13" s="3">
        <f>SUM(QZ13/12*$A$4)</f>
        <v>0</v>
      </c>
      <c r="RC13" s="3">
        <f>SUM(RA13/12*$A$4)</f>
        <v>0</v>
      </c>
      <c r="RD13" s="3">
        <f>VLOOKUP($B13,'ДС факт при поликлинике'!$D$6:$JS$80,71,0)</f>
        <v>0</v>
      </c>
      <c r="RE13" s="3">
        <f>VLOOKUP($B13,'ДС факт при поликлинике'!$D$6:$JS$80,72,0)</f>
        <v>0</v>
      </c>
      <c r="RF13" s="3">
        <f>VLOOKUP($B13,'ДС факт при поликлинике'!$D$6:$JS$80,73,0)</f>
        <v>0</v>
      </c>
      <c r="RG13" s="3">
        <f>VLOOKUP($B13,'ДС факт при поликлинике'!$D$6:$JS$80,74,0)</f>
        <v>0</v>
      </c>
      <c r="RH13" s="3">
        <f>SUM(QZ13*$F13)</f>
        <v>0</v>
      </c>
      <c r="RI13" s="3">
        <f>SUM(RB13*$F13)</f>
        <v>0</v>
      </c>
      <c r="RJ13" s="3">
        <f>SUM(RD13*$F13)</f>
        <v>0</v>
      </c>
      <c r="RK13" s="3">
        <f t="shared" ref="RK13:RK76" si="155">SUM(RD13-RB13)</f>
        <v>0</v>
      </c>
      <c r="RL13" s="3">
        <f t="shared" ref="RL13:RL76" si="156">SUM(RE13-RC13)</f>
        <v>0</v>
      </c>
      <c r="RM13" s="3">
        <f>план!CG12</f>
        <v>0</v>
      </c>
      <c r="RN13" s="3">
        <f>план!CH12</f>
        <v>0</v>
      </c>
      <c r="RO13" s="3">
        <f>SUM(RM13/12*$A$4)</f>
        <v>0</v>
      </c>
      <c r="RP13" s="3">
        <f>SUM(RN13/12*$A$4)</f>
        <v>0</v>
      </c>
      <c r="RQ13" s="3">
        <f>VLOOKUP($B13,'ДС факт при поликлинике'!$D$6:$JS$80,271,0)</f>
        <v>0</v>
      </c>
      <c r="RR13" s="3">
        <f>VLOOKUP($B13,'ДС факт при поликлинике'!$D$6:$JS$80,272,0)</f>
        <v>0</v>
      </c>
      <c r="RS13" s="3">
        <f>VLOOKUP($B13,'ДС факт при поликлинике'!$D$6:$JS$80,273,0)</f>
        <v>0</v>
      </c>
      <c r="RT13" s="3">
        <f>VLOOKUP($B13,'ДС факт при поликлинике'!$D$6:$JS$80,274,0)</f>
        <v>0</v>
      </c>
      <c r="RU13" s="3">
        <f>SUM(RM13*$F13)</f>
        <v>0</v>
      </c>
      <c r="RV13" s="3">
        <f>SUM(RO13*$F13)</f>
        <v>0</v>
      </c>
      <c r="RW13" s="3">
        <f>SUM(RQ13*$F13)</f>
        <v>0</v>
      </c>
      <c r="RX13" s="3">
        <f t="shared" ref="RX13:RX76" si="157">SUM(RQ13-RO13)</f>
        <v>0</v>
      </c>
      <c r="RY13" s="3">
        <f t="shared" ref="RY13:RY76" si="158">SUM(RR13-RP13)</f>
        <v>0</v>
      </c>
      <c r="RZ13" s="3">
        <f>план!CI12</f>
        <v>0</v>
      </c>
      <c r="SA13" s="3">
        <f>план!CJ12</f>
        <v>0</v>
      </c>
      <c r="SB13" s="3">
        <f>SUM(RZ13/12*$A$4)</f>
        <v>0</v>
      </c>
      <c r="SC13" s="3">
        <f>SUM(SA13/12*$A$4)</f>
        <v>0</v>
      </c>
      <c r="SD13" s="3">
        <f>VLOOKUP($B13,'ДС факт при поликлинике'!$D$6:$JS$80,267,0)</f>
        <v>0</v>
      </c>
      <c r="SE13" s="3">
        <f>VLOOKUP($B13,'ДС факт при поликлинике'!$D$6:$JS$80,268,0)</f>
        <v>0</v>
      </c>
      <c r="SF13" s="3">
        <f>VLOOKUP($B13,'ДС факт при поликлинике'!$D$6:$JS$80,269,0)</f>
        <v>0</v>
      </c>
      <c r="SG13" s="3">
        <f>VLOOKUP($B13,'ДС факт при поликлинике'!$D$6:$JS$80,270,0)</f>
        <v>0</v>
      </c>
      <c r="SH13" s="3">
        <f>SUM(RZ13*$F13)</f>
        <v>0</v>
      </c>
      <c r="SI13" s="3">
        <f>SUM(SB13*$F13)</f>
        <v>0</v>
      </c>
      <c r="SJ13" s="3">
        <f>SUM(SD13*$F13)</f>
        <v>0</v>
      </c>
      <c r="SK13" s="3">
        <f t="shared" ref="SK13:SK76" si="159">SUM(SD13-SB13)</f>
        <v>0</v>
      </c>
      <c r="SL13" s="3">
        <f t="shared" ref="SL13:SL76" si="160">SUM(SE13-SC13)</f>
        <v>0</v>
      </c>
      <c r="SM13" s="3">
        <f>план!CK12</f>
        <v>0</v>
      </c>
      <c r="SN13" s="3">
        <f>план!CL12</f>
        <v>0</v>
      </c>
      <c r="SO13" s="3">
        <f>SUM(SM13/12*$A$4)</f>
        <v>0</v>
      </c>
      <c r="SP13" s="3">
        <f>SUM(SN13/12*$A$4)</f>
        <v>0</v>
      </c>
      <c r="SQ13" s="3">
        <f>VLOOKUP($B13,'ДС факт при поликлинике'!$D$6:$JS$80,15,0)</f>
        <v>0</v>
      </c>
      <c r="SR13" s="3">
        <f>VLOOKUP($B13,'ДС факт при поликлинике'!$D$6:$JS$80,16,0)</f>
        <v>0</v>
      </c>
      <c r="SS13" s="3">
        <f>VLOOKUP($B13,'ДС факт при поликлинике'!$D$6:$JS$80,17,0)</f>
        <v>0</v>
      </c>
      <c r="ST13" s="3">
        <f>VLOOKUP($B13,'ДС факт при поликлинике'!$D$6:$JS$80,18,0)</f>
        <v>0</v>
      </c>
      <c r="SU13" s="3">
        <f>SUM(SM13*$F13)</f>
        <v>0</v>
      </c>
      <c r="SV13" s="3">
        <f>SUM(SO13*$F13)</f>
        <v>0</v>
      </c>
      <c r="SW13" s="3">
        <f>SUM(SQ13*$F13)</f>
        <v>0</v>
      </c>
      <c r="SX13" s="3">
        <f t="shared" ref="SX13:SX76" si="161">SUM(SQ13-SO13)</f>
        <v>0</v>
      </c>
      <c r="SY13" s="3">
        <f t="shared" ref="SY13:SY76" si="162">SUM(SR13-SP13)</f>
        <v>0</v>
      </c>
      <c r="SZ13" s="3">
        <f>план!CM12</f>
        <v>0</v>
      </c>
      <c r="TA13" s="3">
        <f>план!CN12</f>
        <v>0</v>
      </c>
      <c r="TB13" s="3">
        <f>SUM(SZ13/12*$A$4)</f>
        <v>0</v>
      </c>
      <c r="TC13" s="3">
        <f>SUM(TA13/12*$A$4)</f>
        <v>0</v>
      </c>
      <c r="TD13" s="3">
        <f>VLOOKUP($B13,'ДС факт при поликлинике'!$D$6:$JS$80,207,0)</f>
        <v>0</v>
      </c>
      <c r="TE13" s="3">
        <f>VLOOKUP($B13,'ДС факт при поликлинике'!$D$6:$JS$80,208,0)</f>
        <v>0</v>
      </c>
      <c r="TF13" s="3">
        <f>VLOOKUP($B13,'ДС факт при поликлинике'!$D$6:$JS$80,209,0)</f>
        <v>0</v>
      </c>
      <c r="TG13" s="3">
        <f>VLOOKUP($B13,'ДС факт при поликлинике'!$D$6:$JS$80,210,0)</f>
        <v>0</v>
      </c>
      <c r="TH13" s="3">
        <f>SUM(SZ13*$F13)</f>
        <v>0</v>
      </c>
      <c r="TI13" s="3">
        <f>SUM(TB13*$F13)</f>
        <v>0</v>
      </c>
      <c r="TJ13" s="3">
        <f>SUM(TD13*$F13)</f>
        <v>0</v>
      </c>
      <c r="TK13" s="3">
        <f t="shared" ref="TK13:TK76" si="163">SUM(TD13-TB13)</f>
        <v>0</v>
      </c>
      <c r="TL13" s="3">
        <f t="shared" ref="TL13:TL76" si="164">SUM(TE13-TC13)</f>
        <v>0</v>
      </c>
      <c r="TM13" s="3">
        <f>план!CO12</f>
        <v>17</v>
      </c>
      <c r="TN13" s="3">
        <f>план!CP12</f>
        <v>194774.44</v>
      </c>
      <c r="TO13" s="3">
        <f>SUM(TM13/12*$A$4)</f>
        <v>12.75</v>
      </c>
      <c r="TP13" s="3">
        <f>SUM(TN13/12*$A$4)</f>
        <v>146080.82999999999</v>
      </c>
      <c r="TQ13" s="3">
        <f>VLOOKUP($B13,'ДС факт при поликлинике'!$D$6:$JS$80,75,0)</f>
        <v>5</v>
      </c>
      <c r="TR13" s="3">
        <f>VLOOKUP($B13,'ДС факт при поликлинике'!$D$6:$JS$80,76,0)</f>
        <v>57286.6</v>
      </c>
      <c r="TS13" s="3">
        <f>VLOOKUP($B13,'ДС факт при поликлинике'!$D$6:$JS$80,77,0)</f>
        <v>0</v>
      </c>
      <c r="TT13" s="3">
        <f>VLOOKUP($B13,'ДС факт при поликлинике'!$D$6:$JS$80,78,0)</f>
        <v>0</v>
      </c>
      <c r="TU13" s="3">
        <f>SUM(TM13*$F13)</f>
        <v>14.11</v>
      </c>
      <c r="TV13" s="3">
        <f>SUM(TO13*$F13)</f>
        <v>10.5825</v>
      </c>
      <c r="TW13" s="3">
        <f>SUM(TQ13*$F13)</f>
        <v>4.1499999999999995</v>
      </c>
      <c r="TX13" s="3">
        <f t="shared" ref="TX13:TX76" si="165">SUM(TQ13-TO13)</f>
        <v>-7.75</v>
      </c>
      <c r="TY13" s="3">
        <f t="shared" ref="TY13:TY76" si="166">SUM(TR13-TP13)</f>
        <v>-88794.229999999981</v>
      </c>
      <c r="TZ13" s="3">
        <f>план!CQ12</f>
        <v>0</v>
      </c>
      <c r="UA13" s="3">
        <f>план!CR12</f>
        <v>0</v>
      </c>
      <c r="UB13" s="3">
        <f>SUM(TZ13/12*$A$4)</f>
        <v>0</v>
      </c>
      <c r="UC13" s="3">
        <f>SUM(UA13/12*$A$4)</f>
        <v>0</v>
      </c>
      <c r="UD13" s="3">
        <f>VLOOKUP($B13,'ДС факт при поликлинике'!$D$6:$JS$80,163,0)</f>
        <v>0</v>
      </c>
      <c r="UE13" s="3">
        <f>VLOOKUP($B13,'ДС факт при поликлинике'!$D$6:$JS$80,164,0)</f>
        <v>0</v>
      </c>
      <c r="UF13" s="3">
        <f>VLOOKUP($B13,'ДС факт при поликлинике'!$D$6:$JS$80,165,0)</f>
        <v>0</v>
      </c>
      <c r="UG13" s="3">
        <f>VLOOKUP($B13,'ДС факт при поликлинике'!$D$6:$JS$80,166,0)</f>
        <v>0</v>
      </c>
      <c r="UH13" s="3">
        <f>SUM(TZ13*$F13)</f>
        <v>0</v>
      </c>
      <c r="UI13" s="3">
        <f>SUM(UB13*$F13)</f>
        <v>0</v>
      </c>
      <c r="UJ13" s="3">
        <f>SUM(UD13*$F13)</f>
        <v>0</v>
      </c>
      <c r="UK13" s="3">
        <f t="shared" ref="UK13:UK76" si="167">SUM(UD13-UB13)</f>
        <v>0</v>
      </c>
      <c r="UL13" s="3">
        <f t="shared" ref="UL13:UL76" si="168">SUM(UE13-UC13)</f>
        <v>0</v>
      </c>
      <c r="UM13" s="3">
        <f>план!CS12</f>
        <v>28</v>
      </c>
      <c r="UN13" s="3">
        <f>план!CT12</f>
        <v>320804.95999999996</v>
      </c>
      <c r="UO13" s="3">
        <f>SUM(UM13/12*$A$4)</f>
        <v>21</v>
      </c>
      <c r="UP13" s="3">
        <f>SUM(UN13/12*$A$4)</f>
        <v>240603.71999999997</v>
      </c>
      <c r="UQ13" s="3">
        <f>VLOOKUP($B13,'ДС факт при поликлинике'!$D$6:$JS$80,131,0)</f>
        <v>26</v>
      </c>
      <c r="UR13" s="3">
        <f>VLOOKUP($B13,'ДС факт при поликлинике'!$D$6:$JS$80,132,0)</f>
        <v>297890.32000000007</v>
      </c>
      <c r="US13" s="3">
        <f>VLOOKUP($B13,'ДС факт при поликлинике'!$D$6:$JS$80,133,0)</f>
        <v>0</v>
      </c>
      <c r="UT13" s="3">
        <f>VLOOKUP($B13,'ДС факт при поликлинике'!$D$6:$JS$80,134,0)</f>
        <v>0</v>
      </c>
      <c r="UU13" s="3">
        <f>SUM(UM13*$F13)</f>
        <v>23.24</v>
      </c>
      <c r="UV13" s="3">
        <f>SUM(UO13*$F13)</f>
        <v>17.43</v>
      </c>
      <c r="UW13" s="3">
        <f>SUM(UQ13*$F13)</f>
        <v>21.58</v>
      </c>
      <c r="UX13" s="3">
        <f t="shared" ref="UX13:UX76" si="169">SUM(UQ13-UO13)</f>
        <v>5</v>
      </c>
      <c r="UY13" s="3">
        <f t="shared" ref="UY13:UY76" si="170">SUM(UR13-UP13)</f>
        <v>57286.600000000093</v>
      </c>
      <c r="UZ13" s="3">
        <f>план!CU12</f>
        <v>47</v>
      </c>
      <c r="VA13" s="3">
        <f>план!CV12</f>
        <v>538494.03999999992</v>
      </c>
      <c r="VB13" s="3">
        <f>SUM(UZ13/12*$A$4)</f>
        <v>35.25</v>
      </c>
      <c r="VC13" s="3">
        <f>SUM(VA13/12*$A$4)</f>
        <v>403870.52999999991</v>
      </c>
      <c r="VD13" s="3">
        <f>VLOOKUP($B13,'ДС факт при поликлинике'!$D$6:$JS$80,135,0)</f>
        <v>6</v>
      </c>
      <c r="VE13" s="3">
        <f>VLOOKUP($B13,'ДС факт при поликлинике'!$D$6:$JS$80,136,0)</f>
        <v>68743.92</v>
      </c>
      <c r="VF13" s="3">
        <f>VLOOKUP($B13,'ДС факт при поликлинике'!$D$6:$JS$80,137,0)</f>
        <v>0</v>
      </c>
      <c r="VG13" s="3">
        <f>VLOOKUP($B13,'ДС факт при поликлинике'!$D$6:$JS$80,138,0)</f>
        <v>0</v>
      </c>
      <c r="VH13" s="3">
        <f>SUM(UZ13*$F13)</f>
        <v>39.01</v>
      </c>
      <c r="VI13" s="3">
        <f>SUM(VB13*$F13)</f>
        <v>29.2575</v>
      </c>
      <c r="VJ13" s="3">
        <f>SUM(VD13*$F13)</f>
        <v>4.9799999999999995</v>
      </c>
      <c r="VK13" s="3">
        <f t="shared" ref="VK13:VK76" si="171">SUM(VD13-VB13)</f>
        <v>-29.25</v>
      </c>
      <c r="VL13" s="3">
        <f t="shared" ref="VL13:VL76" si="172">SUM(VE13-VC13)</f>
        <v>-335126.60999999993</v>
      </c>
      <c r="VM13" s="3">
        <f>план!CW12</f>
        <v>1000</v>
      </c>
      <c r="VN13" s="3">
        <f>план!CX12</f>
        <v>11457320</v>
      </c>
      <c r="VO13" s="3">
        <f>SUM(VM13/12*$A$4)</f>
        <v>750</v>
      </c>
      <c r="VP13" s="3">
        <f>SUM(VN13/12*$A$4)</f>
        <v>8592990</v>
      </c>
      <c r="VQ13" s="3">
        <f>VLOOKUP($B13,'ДС факт при поликлинике'!$D$6:$JS$80,139,0)</f>
        <v>714</v>
      </c>
      <c r="VR13" s="3">
        <f>VLOOKUP($B13,'ДС факт при поликлинике'!$D$6:$JS$80,140,0)</f>
        <v>8030749.3000000045</v>
      </c>
      <c r="VS13" s="3">
        <f>VLOOKUP($B13,'ДС факт при поликлинике'!$D$6:$JS$80,141,0)</f>
        <v>0</v>
      </c>
      <c r="VT13" s="3">
        <f>VLOOKUP($B13,'ДС факт при поликлинике'!$D$6:$JS$80,142,0)</f>
        <v>0</v>
      </c>
      <c r="VU13" s="3">
        <f>SUM(VM13*$F13)</f>
        <v>830</v>
      </c>
      <c r="VV13" s="3">
        <f>SUM(VO13*$F13)</f>
        <v>622.5</v>
      </c>
      <c r="VW13" s="3">
        <f>SUM(VQ13*$F13)</f>
        <v>592.62</v>
      </c>
      <c r="VX13" s="3">
        <f t="shared" ref="VX13:VX76" si="173">SUM(VQ13-VO13)</f>
        <v>-36</v>
      </c>
      <c r="VY13" s="3">
        <f t="shared" ref="VY13:VY76" si="174">SUM(VR13-VP13)</f>
        <v>-562240.69999999553</v>
      </c>
      <c r="VZ13" s="3">
        <f>план!CY12</f>
        <v>0</v>
      </c>
      <c r="WA13" s="3">
        <f>план!CZ12</f>
        <v>0</v>
      </c>
      <c r="WB13" s="3">
        <f>SUM(VZ13/12*$A$4)</f>
        <v>0</v>
      </c>
      <c r="WC13" s="3">
        <f>SUM(WA13/12*$A$4)</f>
        <v>0</v>
      </c>
      <c r="WD13" s="3">
        <f>VLOOKUP($B13,'ДС факт при поликлинике'!$D$6:$JS$80,143,0)</f>
        <v>0</v>
      </c>
      <c r="WE13" s="3">
        <f>VLOOKUP($B13,'ДС факт при поликлинике'!$D$6:$JS$80,144,0)</f>
        <v>0</v>
      </c>
      <c r="WF13" s="3">
        <f>VLOOKUP($B13,'ДС факт при поликлинике'!$D$6:$JS$80,145,0)</f>
        <v>0</v>
      </c>
      <c r="WG13" s="3">
        <f>VLOOKUP($B13,'ДС факт при поликлинике'!$D$6:$JS$80,146,0)</f>
        <v>0</v>
      </c>
      <c r="WH13" s="3">
        <f>SUM(VZ13*$F13)</f>
        <v>0</v>
      </c>
      <c r="WI13" s="3">
        <f>SUM(WB13*$F13)</f>
        <v>0</v>
      </c>
      <c r="WJ13" s="3">
        <f>SUM(WD13*$F13)</f>
        <v>0</v>
      </c>
      <c r="WK13" s="3">
        <f t="shared" ref="WK13:WK76" si="175">SUM(WD13-WB13)</f>
        <v>0</v>
      </c>
      <c r="WL13" s="3">
        <f t="shared" ref="WL13:WL76" si="176">SUM(WE13-WC13)</f>
        <v>0</v>
      </c>
      <c r="WM13" s="3">
        <f>план!DA12</f>
        <v>0</v>
      </c>
      <c r="WN13" s="3">
        <f>план!DB12</f>
        <v>0</v>
      </c>
      <c r="WO13" s="3">
        <f>SUM(WM13/12*$A$4)</f>
        <v>0</v>
      </c>
      <c r="WP13" s="3">
        <f>SUM(WN13/12*$A$4)</f>
        <v>0</v>
      </c>
      <c r="WQ13" s="3">
        <f>VLOOKUP($B13,'ДС факт при поликлинике'!$D$6:$JS$80,219,0)</f>
        <v>0</v>
      </c>
      <c r="WR13" s="3">
        <f>VLOOKUP($B13,'ДС факт при поликлинике'!$D$6:$JS$80,220,0)</f>
        <v>0</v>
      </c>
      <c r="WS13" s="3">
        <f>VLOOKUP($B13,'ДС факт при поликлинике'!$D$6:$JS$80,221,0)</f>
        <v>0</v>
      </c>
      <c r="WT13" s="3">
        <f>VLOOKUP($B13,'ДС факт при поликлинике'!$D$6:$JS$80,222,0)</f>
        <v>0</v>
      </c>
      <c r="WU13" s="3">
        <f>SUM(WM13*$F13)</f>
        <v>0</v>
      </c>
      <c r="WV13" s="3">
        <f>SUM(WO13*$F13)</f>
        <v>0</v>
      </c>
      <c r="WW13" s="3">
        <f>SUM(WQ13*$F13)</f>
        <v>0</v>
      </c>
      <c r="WX13" s="3">
        <f t="shared" ref="WX13:WX76" si="177">SUM(WQ13-WO13)</f>
        <v>0</v>
      </c>
      <c r="WY13" s="3">
        <f t="shared" ref="WY13:WY76" si="178">SUM(WR13-WP13)</f>
        <v>0</v>
      </c>
      <c r="WZ13" s="3">
        <f>план!DC12</f>
        <v>0</v>
      </c>
      <c r="XA13" s="3">
        <f>план!DD12</f>
        <v>0</v>
      </c>
      <c r="XB13" s="3">
        <f>SUM(WZ13/12*$A$4)</f>
        <v>0</v>
      </c>
      <c r="XC13" s="3">
        <f>SUM(XA13/12*$A$4)</f>
        <v>0</v>
      </c>
      <c r="XD13" s="3">
        <f>VLOOKUP($B13,'ДС факт при поликлинике'!$D$6:$JS$80,63,0)</f>
        <v>0</v>
      </c>
      <c r="XE13" s="3">
        <f>VLOOKUP($B13,'ДС факт при поликлинике'!$D$6:$JS$80,64,0)</f>
        <v>0</v>
      </c>
      <c r="XF13" s="3">
        <f>VLOOKUP($B13,'ДС факт при поликлинике'!$D$6:$JS$80,65,0)</f>
        <v>0</v>
      </c>
      <c r="XG13" s="3">
        <f>VLOOKUP($B13,'ДС факт при поликлинике'!$D$6:$JS$80,66,0)</f>
        <v>0</v>
      </c>
      <c r="XH13" s="3">
        <f>SUM(WZ13*$F13)</f>
        <v>0</v>
      </c>
      <c r="XI13" s="3">
        <f>SUM(XB13*$F13)</f>
        <v>0</v>
      </c>
      <c r="XJ13" s="3">
        <f>SUM(XD13*$F13)</f>
        <v>0</v>
      </c>
      <c r="XK13" s="3">
        <f t="shared" ref="XK13:XK76" si="179">SUM(XD13-XB13)</f>
        <v>0</v>
      </c>
      <c r="XL13" s="3">
        <f t="shared" ref="XL13:XL76" si="180">SUM(XE13-XC13)</f>
        <v>0</v>
      </c>
      <c r="XM13" s="3">
        <f>план!DE12</f>
        <v>0</v>
      </c>
      <c r="XN13" s="3">
        <f>план!DF12</f>
        <v>0</v>
      </c>
      <c r="XO13" s="3">
        <f>SUM(XM13/12*$A$4)</f>
        <v>0</v>
      </c>
      <c r="XP13" s="3">
        <f>SUM(XN13/12*$A$4)</f>
        <v>0</v>
      </c>
      <c r="XQ13" s="3">
        <f>VLOOKUP($B13,'ДС факт при поликлинике'!$D$6:$JS$80,91,0)</f>
        <v>0</v>
      </c>
      <c r="XR13" s="3">
        <f>VLOOKUP($B13,'ДС факт при поликлинике'!$D$6:$JS$80,92,0)</f>
        <v>0</v>
      </c>
      <c r="XS13" s="3">
        <f>VLOOKUP($B13,'ДС факт при поликлинике'!$D$6:$JS$80,93,0)</f>
        <v>0</v>
      </c>
      <c r="XT13" s="3">
        <f>VLOOKUP($B13,'ДС факт при поликлинике'!$D$6:$JS$80,94,0)</f>
        <v>0</v>
      </c>
      <c r="XU13" s="3">
        <f>SUM(XM13*$F13)</f>
        <v>0</v>
      </c>
      <c r="XV13" s="3">
        <f>SUM(XO13*$F13)</f>
        <v>0</v>
      </c>
      <c r="XW13" s="3">
        <f>SUM(XQ13*$F13)</f>
        <v>0</v>
      </c>
      <c r="XX13" s="3">
        <f t="shared" ref="XX13:XX76" si="181">SUM(XQ13-XO13)</f>
        <v>0</v>
      </c>
      <c r="XY13" s="3">
        <f t="shared" ref="XY13:XY76" si="182">SUM(XR13-XP13)</f>
        <v>0</v>
      </c>
      <c r="XZ13" s="3">
        <f>план!DG12</f>
        <v>0</v>
      </c>
      <c r="YA13" s="3">
        <f>план!DH12</f>
        <v>0</v>
      </c>
      <c r="YB13" s="3">
        <f>SUM(XZ13/12*$A$4)</f>
        <v>0</v>
      </c>
      <c r="YC13" s="3">
        <f>SUM(YA13/12*$A$4)</f>
        <v>0</v>
      </c>
      <c r="YD13" s="3">
        <f>VLOOKUP($B13,'ДС факт при поликлинике'!$D$6:$JS$80,83,0)</f>
        <v>0</v>
      </c>
      <c r="YE13" s="3">
        <f>VLOOKUP($B13,'ДС факт при поликлинике'!$D$6:$JS$80,84,0)</f>
        <v>0</v>
      </c>
      <c r="YF13" s="3">
        <f>VLOOKUP($B13,'ДС факт при поликлинике'!$D$6:$JS$80,85,0)</f>
        <v>0</v>
      </c>
      <c r="YG13" s="3">
        <f>VLOOKUP($B13,'ДС факт при поликлинике'!$D$6:$JS$80,86,0)</f>
        <v>0</v>
      </c>
      <c r="YH13" s="3">
        <f>SUM(XZ13*$F13)</f>
        <v>0</v>
      </c>
      <c r="YI13" s="3">
        <f>SUM(YB13*$F13)</f>
        <v>0</v>
      </c>
      <c r="YJ13" s="3">
        <f>SUM(YD13*$F13)</f>
        <v>0</v>
      </c>
      <c r="YK13" s="3">
        <f t="shared" ref="YK13:YK76" si="183">SUM(YD13-YB13)</f>
        <v>0</v>
      </c>
      <c r="YL13" s="3">
        <f t="shared" ref="YL13:YL76" si="184">SUM(YE13-YC13)</f>
        <v>0</v>
      </c>
      <c r="YM13" s="3">
        <f>план!DI12</f>
        <v>0</v>
      </c>
      <c r="YN13" s="3">
        <f>план!DJ12</f>
        <v>0</v>
      </c>
      <c r="YO13" s="3">
        <f>SUM(YM13/12*$A$4)</f>
        <v>0</v>
      </c>
      <c r="YP13" s="3">
        <f>SUM(YN13/12*$A$4)</f>
        <v>0</v>
      </c>
      <c r="YQ13" s="3">
        <f>VLOOKUP($B13,'ДС факт при поликлинике'!$D$6:$JS$80,99,0)</f>
        <v>0</v>
      </c>
      <c r="YR13" s="3">
        <f>VLOOKUP($B13,'ДС факт при поликлинике'!$D$6:$JS$80,100,0)</f>
        <v>0</v>
      </c>
      <c r="YS13" s="3">
        <f>VLOOKUP($B13,'ДС факт при поликлинике'!$D$6:$JS$80,101,0)</f>
        <v>0</v>
      </c>
      <c r="YT13" s="3">
        <f>VLOOKUP($B13,'ДС факт при поликлинике'!$D$6:$JS$80,102,0)</f>
        <v>0</v>
      </c>
      <c r="YU13" s="3">
        <f>SUM(YM13*$F13)</f>
        <v>0</v>
      </c>
      <c r="YV13" s="3">
        <f>SUM(YO13*$F13)</f>
        <v>0</v>
      </c>
      <c r="YW13" s="3">
        <f>SUM(YQ13*$F13)</f>
        <v>0</v>
      </c>
      <c r="YX13" s="3">
        <f t="shared" ref="YX13:YX76" si="185">SUM(YQ13-YO13)</f>
        <v>0</v>
      </c>
      <c r="YY13" s="3">
        <f t="shared" ref="YY13:YY76" si="186">SUM(YR13-YP13)</f>
        <v>0</v>
      </c>
      <c r="YZ13" s="3">
        <f>план!DK12</f>
        <v>2</v>
      </c>
      <c r="ZA13" s="3">
        <f>план!DL12</f>
        <v>27497.567999999996</v>
      </c>
      <c r="ZB13" s="3">
        <f>SUM(YZ13/12*$A$4)</f>
        <v>1.5</v>
      </c>
      <c r="ZC13" s="3">
        <f>SUM(ZA13/12*$A$4)</f>
        <v>20623.175999999996</v>
      </c>
      <c r="ZD13" s="3">
        <f>VLOOKUP($B13,'ДС факт при поликлинике'!$D$6:$JS$80,87,0)</f>
        <v>0</v>
      </c>
      <c r="ZE13" s="3">
        <f>VLOOKUP($B13,'ДС факт при поликлинике'!$D$6:$JS$80,88,0)</f>
        <v>0</v>
      </c>
      <c r="ZF13" s="3">
        <f>VLOOKUP($B13,'ДС факт при поликлинике'!$D$6:$JS$80,89,0)</f>
        <v>0</v>
      </c>
      <c r="ZG13" s="3">
        <f>VLOOKUP($B13,'ДС факт при поликлинике'!$D$6:$JS$80,90,0)</f>
        <v>0</v>
      </c>
      <c r="ZH13" s="3">
        <f>SUM(YZ13*$F13)</f>
        <v>1.66</v>
      </c>
      <c r="ZI13" s="3">
        <f>SUM(ZB13*$F13)</f>
        <v>1.2449999999999999</v>
      </c>
      <c r="ZJ13" s="3">
        <f>SUM(ZD13*$F13)</f>
        <v>0</v>
      </c>
      <c r="ZK13" s="3">
        <f t="shared" ref="ZK13:ZK76" si="187">SUM(ZD13-ZB13)</f>
        <v>-1.5</v>
      </c>
      <c r="ZL13" s="3">
        <f t="shared" ref="ZL13:ZL76" si="188">SUM(ZE13-ZC13)</f>
        <v>-20623.175999999996</v>
      </c>
      <c r="ZM13" s="3">
        <f>план!DM12</f>
        <v>0</v>
      </c>
      <c r="ZN13" s="3">
        <f>план!DN12</f>
        <v>0</v>
      </c>
      <c r="ZO13" s="3">
        <f>SUM(ZM13/12*$A$4)</f>
        <v>0</v>
      </c>
      <c r="ZP13" s="3">
        <f>SUM(ZN13/12*$A$4)</f>
        <v>0</v>
      </c>
      <c r="ZQ13" s="3">
        <f>VLOOKUP($B13,'ДС факт при поликлинике'!$D$6:$JS$80,107,0)</f>
        <v>0</v>
      </c>
      <c r="ZR13" s="3">
        <f>VLOOKUP($B13,'ДС факт при поликлинике'!$D$6:$JS$80,108,0)</f>
        <v>0</v>
      </c>
      <c r="ZS13" s="3">
        <f>VLOOKUP($B13,'ДС факт при поликлинике'!$D$6:$JS$80,109,0)</f>
        <v>0</v>
      </c>
      <c r="ZT13" s="3">
        <f>VLOOKUP($B13,'ДС факт при поликлинике'!$D$6:$JS$80,110,0)</f>
        <v>0</v>
      </c>
      <c r="ZU13" s="3">
        <f>SUM(ZM13*$F13)</f>
        <v>0</v>
      </c>
      <c r="ZV13" s="3">
        <f>SUM(ZO13*$F13)</f>
        <v>0</v>
      </c>
      <c r="ZW13" s="3">
        <f>SUM(ZQ13*$F13)</f>
        <v>0</v>
      </c>
      <c r="ZX13" s="3">
        <f t="shared" ref="ZX13:ZX76" si="189">SUM(ZQ13-ZO13)</f>
        <v>0</v>
      </c>
      <c r="ZY13" s="3">
        <f t="shared" ref="ZY13:ZY76" si="190">SUM(ZR13-ZP13)</f>
        <v>0</v>
      </c>
      <c r="ZZ13" s="3">
        <f>план!DO12</f>
        <v>0</v>
      </c>
      <c r="AAA13" s="3">
        <f>план!DP12</f>
        <v>0</v>
      </c>
      <c r="AAB13" s="3">
        <f>SUM(ZZ13/12*$A$4)</f>
        <v>0</v>
      </c>
      <c r="AAC13" s="3">
        <f>SUM(AAA13/12*$A$4)</f>
        <v>0</v>
      </c>
      <c r="AAD13" s="3">
        <f>VLOOKUP($B13,'ДС факт при поликлинике'!$D$6:$JS$80,115,0)</f>
        <v>0</v>
      </c>
      <c r="AAE13" s="3">
        <f>VLOOKUP($B13,'ДС факт при поликлинике'!$D$6:$JS$80,116,0)</f>
        <v>0</v>
      </c>
      <c r="AAF13" s="3">
        <f>VLOOKUP($B13,'ДС факт при поликлинике'!$D$6:$JS$80,117,0)</f>
        <v>0</v>
      </c>
      <c r="AAG13" s="3">
        <f>VLOOKUP($B13,'ДС факт при поликлинике'!$D$6:$JS$80,118,0)</f>
        <v>0</v>
      </c>
      <c r="AAH13" s="3">
        <f>SUM(ZZ13*$F13)</f>
        <v>0</v>
      </c>
      <c r="AAI13" s="3">
        <f>SUM(AAB13*$F13)</f>
        <v>0</v>
      </c>
      <c r="AAJ13" s="3">
        <f>SUM(AAD13*$F13)</f>
        <v>0</v>
      </c>
      <c r="AAK13" s="3">
        <f t="shared" ref="AAK13:AAK76" si="191">SUM(AAD13-AAB13)</f>
        <v>0</v>
      </c>
      <c r="AAL13" s="3">
        <f t="shared" ref="AAL13:AAL76" si="192">SUM(AAE13-AAC13)</f>
        <v>0</v>
      </c>
      <c r="AAM13" s="3">
        <f>план!DQ12</f>
        <v>0</v>
      </c>
      <c r="AAN13" s="3">
        <f>план!DR12</f>
        <v>0</v>
      </c>
      <c r="AAO13" s="3">
        <f>SUM(AAM13/12*$A$4)</f>
        <v>0</v>
      </c>
      <c r="AAP13" s="3">
        <f>SUM(AAN13/12*$A$4)</f>
        <v>0</v>
      </c>
      <c r="AAQ13" s="3">
        <f>VLOOKUP($B13,'ДС факт при поликлинике'!$D$6:$JS$80,95,0)</f>
        <v>0</v>
      </c>
      <c r="AAR13" s="3">
        <f>VLOOKUP($B13,'ДС факт при поликлинике'!$D$6:$JS$80,96,0)</f>
        <v>0</v>
      </c>
      <c r="AAS13" s="3">
        <f>VLOOKUP($B13,'ДС факт при поликлинике'!$D$6:$JS$80,97,0)</f>
        <v>0</v>
      </c>
      <c r="AAT13" s="3">
        <f>VLOOKUP($B13,'ДС факт при поликлинике'!$D$6:$JS$80,98,0)</f>
        <v>0</v>
      </c>
      <c r="AAU13" s="3">
        <f>SUM(AAM13*$F13)</f>
        <v>0</v>
      </c>
      <c r="AAV13" s="3">
        <f>SUM(AAO13*$F13)</f>
        <v>0</v>
      </c>
      <c r="AAW13" s="3">
        <f>SUM(AAQ13*$F13)</f>
        <v>0</v>
      </c>
      <c r="AAX13" s="3">
        <f t="shared" ref="AAX13:AAX76" si="193">SUM(AAQ13-AAO13)</f>
        <v>0</v>
      </c>
      <c r="AAY13" s="3">
        <f t="shared" ref="AAY13:AAY76" si="194">SUM(AAR13-AAP13)</f>
        <v>0</v>
      </c>
      <c r="AAZ13" s="3">
        <f>план!DS12</f>
        <v>0</v>
      </c>
      <c r="ABA13" s="3">
        <f>план!DT12</f>
        <v>0</v>
      </c>
      <c r="ABB13" s="3">
        <f>SUM(AAZ13/12*$A$4)</f>
        <v>0</v>
      </c>
      <c r="ABC13" s="3">
        <f>SUM(ABA13/12*$A$4)</f>
        <v>0</v>
      </c>
      <c r="ABD13" s="3">
        <f>VLOOKUP($B13,'ДС факт при поликлинике'!$D$6:$JS$80,215,0)</f>
        <v>0</v>
      </c>
      <c r="ABE13" s="3">
        <f>VLOOKUP($B13,'ДС факт при поликлинике'!$D$6:$JS$80,216,0)</f>
        <v>0</v>
      </c>
      <c r="ABF13" s="3">
        <f>VLOOKUP($B13,'ДС факт при поликлинике'!$D$6:$JS$80,217,0)</f>
        <v>0</v>
      </c>
      <c r="ABG13" s="3">
        <f>VLOOKUP($B13,'ДС факт при поликлинике'!$D$6:$JS$80,218,0)</f>
        <v>0</v>
      </c>
      <c r="ABH13" s="3">
        <f>SUM(AAZ13*$F13)</f>
        <v>0</v>
      </c>
      <c r="ABI13" s="3">
        <f>SUM(ABB13*$F13)</f>
        <v>0</v>
      </c>
      <c r="ABJ13" s="3">
        <f>SUM(ABD13*$F13)</f>
        <v>0</v>
      </c>
      <c r="ABK13" s="3">
        <f t="shared" ref="ABK13:ABK76" si="195">SUM(ABD13-ABB13)</f>
        <v>0</v>
      </c>
      <c r="ABL13" s="3">
        <f t="shared" ref="ABL13:ABL76" si="196">SUM(ABE13-ABC13)</f>
        <v>0</v>
      </c>
      <c r="ABM13" s="3">
        <f>план!DU12</f>
        <v>0</v>
      </c>
      <c r="ABN13" s="3">
        <f>план!DV12</f>
        <v>0</v>
      </c>
      <c r="ABO13" s="3">
        <f>SUM(ABM13/7*($A$4-5))</f>
        <v>0</v>
      </c>
      <c r="ABP13" s="3">
        <f>SUM(ABN13/12*$A$4)</f>
        <v>0</v>
      </c>
      <c r="ABQ13" s="3">
        <f>VLOOKUP($B13,'ДС факт при поликлинике'!$D$6:$JS$80,111,0)</f>
        <v>0</v>
      </c>
      <c r="ABR13" s="3">
        <f>VLOOKUP($B13,'ДС факт при поликлинике'!$D$6:$JS$80,112,0)</f>
        <v>0</v>
      </c>
      <c r="ABS13" s="3">
        <f>VLOOKUP($B13,'ДС факт при поликлинике'!$D$6:$JS$80,113,0)</f>
        <v>0</v>
      </c>
      <c r="ABT13" s="3">
        <f>VLOOKUP($B13,'ДС факт при поликлинике'!$D$6:$JS$80,114,0)</f>
        <v>0</v>
      </c>
      <c r="ABU13" s="3">
        <f>SUM(ABM13*$F13)</f>
        <v>0</v>
      </c>
      <c r="ABV13" s="3">
        <f>SUM(ABO13*$F13)</f>
        <v>0</v>
      </c>
      <c r="ABW13" s="3">
        <f>SUM(ABQ13*$F13)</f>
        <v>0</v>
      </c>
      <c r="ABX13" s="51">
        <f>SUM(ABQ13-ABO13)</f>
        <v>0</v>
      </c>
      <c r="ABY13" s="51">
        <f>SUM(ABR13-ABP13)</f>
        <v>0</v>
      </c>
      <c r="ABZ13" s="3">
        <f>план!DW12</f>
        <v>0</v>
      </c>
      <c r="ACA13" s="3">
        <f>план!DX12</f>
        <v>0</v>
      </c>
      <c r="ACB13" s="3">
        <f>SUM(ABZ13/12*$A$4)</f>
        <v>0</v>
      </c>
      <c r="ACC13" s="3">
        <f>SUM(ACA13/12*$A$4)</f>
        <v>0</v>
      </c>
      <c r="ACD13" s="3">
        <f>VLOOKUP($B13,'ДС факт при поликлинике'!$D$6:$JS$80,55,0)</f>
        <v>0</v>
      </c>
      <c r="ACE13" s="3">
        <f>VLOOKUP($B13,'ДС факт при поликлинике'!$D$6:$JS$80,56,0)</f>
        <v>0</v>
      </c>
      <c r="ACF13" s="3">
        <f>VLOOKUP($B13,'ДС факт при поликлинике'!$D$6:$JS$80,57,0)</f>
        <v>0</v>
      </c>
      <c r="ACG13" s="3">
        <f>VLOOKUP($B13,'ДС факт при поликлинике'!$D$6:$JS$80,58,0)</f>
        <v>0</v>
      </c>
      <c r="ACH13" s="3">
        <f>SUM(ABZ13*$F13)</f>
        <v>0</v>
      </c>
      <c r="ACI13" s="3">
        <f>SUM(ACB13*$F13)</f>
        <v>0</v>
      </c>
      <c r="ACJ13" s="3">
        <f>SUM(ACD13*$F13)</f>
        <v>0</v>
      </c>
      <c r="ACK13" s="51">
        <f>SUM(ACD13-ACB13)</f>
        <v>0</v>
      </c>
      <c r="ACL13" s="51">
        <f>SUM(ACE13-ACC13)</f>
        <v>0</v>
      </c>
      <c r="ACM13" s="3">
        <f>план!DY12</f>
        <v>0</v>
      </c>
      <c r="ACN13" s="3">
        <f>план!DZ12</f>
        <v>0</v>
      </c>
      <c r="ACO13" s="3">
        <f>SUM(ACM13/12*$A$4)</f>
        <v>0</v>
      </c>
      <c r="ACP13" s="3">
        <f>SUM(ACN13/12*$A$4)</f>
        <v>0</v>
      </c>
      <c r="ACQ13" s="3">
        <f>VLOOKUP($B13,'ДС факт при поликлинике'!$D$6:$JS$80,51,0)</f>
        <v>0</v>
      </c>
      <c r="ACR13" s="3">
        <f>VLOOKUP($B13,'ДС факт при поликлинике'!$D$6:$JS$80,52,0)</f>
        <v>0</v>
      </c>
      <c r="ACS13" s="3">
        <f>VLOOKUP($B13,'ДС факт при поликлинике'!$D$6:$JS$80,53,0)</f>
        <v>0</v>
      </c>
      <c r="ACT13" s="3">
        <f>VLOOKUP($B13,'ДС факт при поликлинике'!$D$6:$JS$80,54,0)</f>
        <v>0</v>
      </c>
      <c r="ACU13" s="3">
        <f>SUM(ACM13*$F13)</f>
        <v>0</v>
      </c>
      <c r="ACV13" s="3">
        <f>SUM(ACO13*$F13)</f>
        <v>0</v>
      </c>
      <c r="ACW13" s="3">
        <f>SUM(ACQ13*$F13)</f>
        <v>0</v>
      </c>
      <c r="ACX13" s="51">
        <f>SUM(ACQ13-ACO13)</f>
        <v>0</v>
      </c>
      <c r="ACY13" s="51">
        <f>SUM(ACR13-ACP13)</f>
        <v>0</v>
      </c>
      <c r="ACZ13" s="3">
        <f>план!EA12</f>
        <v>0</v>
      </c>
      <c r="ADA13" s="3">
        <f>план!EB12</f>
        <v>0</v>
      </c>
      <c r="ADB13" s="3">
        <f>SUM(ACZ13/12*$A$4)</f>
        <v>0</v>
      </c>
      <c r="ADC13" s="3">
        <f>SUM(ADA13/12*$A$4)</f>
        <v>0</v>
      </c>
      <c r="ADD13" s="3">
        <f>VLOOKUP($B13,'ДС факт при поликлинике'!$D$6:$JS$80,79,0)</f>
        <v>0</v>
      </c>
      <c r="ADE13" s="3">
        <f>VLOOKUP($B13,'ДС факт при поликлинике'!$D$6:$JS$80,80,0)</f>
        <v>0</v>
      </c>
      <c r="ADF13" s="3">
        <f>VLOOKUP($B13,'ДС факт при поликлинике'!$D$6:$JS$80,81,0)</f>
        <v>0</v>
      </c>
      <c r="ADG13" s="3">
        <f>VLOOKUP($B13,'ДС факт при поликлинике'!$D$6:$JS$80,82,0)</f>
        <v>0</v>
      </c>
      <c r="ADH13" s="3">
        <f>SUM(ACZ13*$F13)</f>
        <v>0</v>
      </c>
      <c r="ADI13" s="3">
        <f>SUM(ADB13*$F13)</f>
        <v>0</v>
      </c>
      <c r="ADJ13" s="3">
        <f>SUM(ADD13*$F13)</f>
        <v>0</v>
      </c>
      <c r="ADK13" s="51">
        <f>SUM(ADD13-ADB13)</f>
        <v>0</v>
      </c>
      <c r="ADL13" s="51">
        <f>SUM(ADE13-ADC13)</f>
        <v>0</v>
      </c>
      <c r="ADM13" s="3"/>
      <c r="ADN13" s="3">
        <f>SUM(ADM13*$D13*$F13*$G13*$I13*ADN$10)</f>
        <v>0</v>
      </c>
      <c r="ADO13" s="3">
        <f>SUM(ADM13/12*$A$4)</f>
        <v>0</v>
      </c>
      <c r="ADP13" s="3">
        <f>SUM(ADN13/12*$A$4)</f>
        <v>0</v>
      </c>
      <c r="ADQ13" s="3"/>
      <c r="ADR13" s="3"/>
      <c r="ADS13" s="3"/>
      <c r="ADT13" s="3"/>
      <c r="ADU13" s="3">
        <f>SUM(ADM13*$F13)</f>
        <v>0</v>
      </c>
      <c r="ADV13" s="3">
        <f>SUM(ADO13*$F13)</f>
        <v>0</v>
      </c>
      <c r="ADW13" s="3">
        <f>SUM(ADQ13*$F13)</f>
        <v>0</v>
      </c>
      <c r="ADX13" s="51">
        <f>SUM(ADQ13-ADO13)</f>
        <v>0</v>
      </c>
      <c r="ADY13" s="51">
        <f>SUM(ADR13-ADP13)</f>
        <v>0</v>
      </c>
      <c r="ADZ13" s="3">
        <f>план!EE12</f>
        <v>0</v>
      </c>
      <c r="AEA13" s="27">
        <f>план!EF12</f>
        <v>0</v>
      </c>
      <c r="AEB13" s="3">
        <f>SUM(ADZ13/12*$A$4)</f>
        <v>0</v>
      </c>
      <c r="AEC13" s="3">
        <f>SUM(AEA13/12*$A$4)</f>
        <v>0</v>
      </c>
      <c r="AED13" s="27">
        <f>VLOOKUP($B13,'ДС факт при поликлинике'!$D$6:$KA$81,279,0)</f>
        <v>0</v>
      </c>
      <c r="AEE13" s="83">
        <f>VLOOKUP($B13,'ДС факт при поликлинике'!$D$6:$KA$81,280,0)</f>
        <v>0</v>
      </c>
      <c r="AEF13" s="83">
        <f>VLOOKUP($B13,'ДС факт при поликлинике'!$D$6:$KA$81,281,0)</f>
        <v>0</v>
      </c>
      <c r="AEG13" s="83">
        <f>VLOOKUP($B13,'ДС факт при поликлинике'!$D$6:$KA$81,282,0)</f>
        <v>0</v>
      </c>
      <c r="AEH13" s="3">
        <f>SUM(ADZ13*$F13)</f>
        <v>0</v>
      </c>
      <c r="AEI13" s="3">
        <f>SUM(AEB13*$F13)</f>
        <v>0</v>
      </c>
      <c r="AEJ13" s="3">
        <f>SUM(AED13*$F13)</f>
        <v>0</v>
      </c>
      <c r="AEK13" s="51">
        <f>SUM(AED13-AEB13)</f>
        <v>0</v>
      </c>
      <c r="AEL13" s="51">
        <f>SUM(AEE13-AEC13)</f>
        <v>0</v>
      </c>
      <c r="AEM13" s="28">
        <f t="shared" ref="AEM13:AET13" si="197">SUM(AM13,BZ13,AZ13,M13,Z13,NZ13,TM13,XM13,AAM13,OM13,ZZ13,KZ13,IM13,GM13,GZ13,HM13,LM13,SZ13,BM13,ABZ13,WZ13,OZ13,ABM13,QZ13,XZ13,YZ13,YM13,DM13,DZ13,EM13,EZ13,CM13,FM13,FZ13,RM13,ACM13,ACZ13,HZ13,AAZ13,LZ13,IZ13,JM13,TZ13,UM13,UZ13,VM13,VZ13,MM13,JZ13,MZ13,KM13,NM13,RZ13,QM13,SM13,CZ13,PM13,WM13,ZM13,PZ13,ADM13,ADZ13)</f>
        <v>3232</v>
      </c>
      <c r="AEN13" s="28">
        <f t="shared" si="197"/>
        <v>37859568.207999997</v>
      </c>
      <c r="AEO13" s="28">
        <f t="shared" si="197"/>
        <v>2424</v>
      </c>
      <c r="AEP13" s="28">
        <f t="shared" si="197"/>
        <v>28394676.155999999</v>
      </c>
      <c r="AEQ13" s="28">
        <f t="shared" si="197"/>
        <v>2435</v>
      </c>
      <c r="AER13" s="28">
        <f t="shared" si="197"/>
        <v>28392419.07</v>
      </c>
      <c r="AES13" s="28">
        <f t="shared" si="197"/>
        <v>10</v>
      </c>
      <c r="AET13" s="28">
        <f t="shared" si="197"/>
        <v>103115.88</v>
      </c>
      <c r="AEU13" s="3">
        <f>SUM(AEM13*$F13)</f>
        <v>2682.56</v>
      </c>
      <c r="AEV13" s="3">
        <f>SUM(AEO13*$F13)</f>
        <v>2011.9199999999998</v>
      </c>
      <c r="AEW13" s="3">
        <f>SUM(AEQ13*$F13)</f>
        <v>2021.05</v>
      </c>
      <c r="AEX13" s="51">
        <f>SUM(AEQ13-AEO13)</f>
        <v>11</v>
      </c>
      <c r="AEY13" s="51">
        <f>SUM(AER13-AEP13)</f>
        <v>-2257.0859999991953</v>
      </c>
      <c r="AEZ13" s="118">
        <f t="shared" ref="AEZ13:AEZ76" si="198">SUM(AEQ13/AEO13)</f>
        <v>1.0045379537953796</v>
      </c>
      <c r="AFA13" s="118">
        <f t="shared" ref="AFA13:AFA76" si="199">SUM(AER13/AEP13)</f>
        <v>0.99992051023975059</v>
      </c>
    </row>
    <row r="14" spans="1:833" ht="25.5" customHeight="1" x14ac:dyDescent="0.25">
      <c r="A14" s="7"/>
      <c r="B14" s="6">
        <v>2</v>
      </c>
      <c r="C14" s="22" t="s">
        <v>235</v>
      </c>
      <c r="D14" s="156">
        <f>D13</f>
        <v>9860</v>
      </c>
      <c r="E14" s="23">
        <v>10127</v>
      </c>
      <c r="F14" s="92">
        <v>0.66</v>
      </c>
      <c r="G14" s="25">
        <v>1</v>
      </c>
      <c r="H14" s="151"/>
      <c r="I14" s="23">
        <v>1.4</v>
      </c>
      <c r="J14" s="23">
        <v>1.68</v>
      </c>
      <c r="K14" s="23">
        <v>2.23</v>
      </c>
      <c r="L14" s="23">
        <v>2.57</v>
      </c>
      <c r="M14" s="3">
        <f>план!M13</f>
        <v>0</v>
      </c>
      <c r="N14" s="3">
        <f>план!N13</f>
        <v>0</v>
      </c>
      <c r="O14" s="3">
        <f t="shared" ref="O14:O19" si="200">SUM(M14/12*$A$4)</f>
        <v>0</v>
      </c>
      <c r="P14" s="3">
        <f t="shared" ref="P14:P19" si="201">SUM(N14/12*$A$4)</f>
        <v>0</v>
      </c>
      <c r="Q14" s="3">
        <f>VLOOKUP($B14,'ДС факт при поликлинике'!$D$6:$AK$80,31,0)</f>
        <v>0</v>
      </c>
      <c r="R14" s="3">
        <f>VLOOKUP($B14,'ДС факт при поликлинике'!$D$6:$AK$80,32,0)</f>
        <v>0</v>
      </c>
      <c r="S14" s="3">
        <f>VLOOKUP($B14,'ДС факт при поликлинике'!$D$6:$AK$80,33,0)</f>
        <v>0</v>
      </c>
      <c r="T14" s="3">
        <f>VLOOKUP($B14,'ДС факт при поликлинике'!$D$6:$AK$80,34,0)</f>
        <v>0</v>
      </c>
      <c r="U14" s="3">
        <f t="shared" ref="U14:U19" si="202">SUM(M14*$F14)</f>
        <v>0</v>
      </c>
      <c r="V14" s="3">
        <f t="shared" ref="V14:V19" si="203">SUM(O14*$F14)</f>
        <v>0</v>
      </c>
      <c r="W14" s="3">
        <f t="shared" ref="W14:W19" si="204">SUM(Q14*$F14)</f>
        <v>0</v>
      </c>
      <c r="X14" s="3">
        <f t="shared" si="85"/>
        <v>0</v>
      </c>
      <c r="Y14" s="3">
        <f t="shared" si="86"/>
        <v>0</v>
      </c>
      <c r="Z14" s="3">
        <f>план!O13</f>
        <v>0</v>
      </c>
      <c r="AA14" s="3">
        <f>план!P13</f>
        <v>0</v>
      </c>
      <c r="AB14" s="3">
        <f t="shared" ref="AB14:AB19" si="205">SUM(Z14/12*$A$4)</f>
        <v>0</v>
      </c>
      <c r="AC14" s="3">
        <f t="shared" ref="AC14:AC19" si="206">SUM(AA14/12*$A$4)</f>
        <v>0</v>
      </c>
      <c r="AD14" s="3">
        <f>VLOOKUP($B14,'ДС факт при поликлинике'!$D$6:$JS$80,47,0)</f>
        <v>0</v>
      </c>
      <c r="AE14" s="3">
        <f>VLOOKUP($B14,'ДС факт при поликлинике'!$D$6:$JS$80,48,0)</f>
        <v>0</v>
      </c>
      <c r="AF14" s="3">
        <f>VLOOKUP($B14,'ДС факт при поликлинике'!$D$6:$JS$80,49,0)</f>
        <v>0</v>
      </c>
      <c r="AG14" s="3">
        <f>VLOOKUP($B14,'ДС факт при поликлинике'!$D$6:$JS$80,50,0)</f>
        <v>0</v>
      </c>
      <c r="AH14" s="3">
        <f t="shared" ref="AH14:AH19" si="207">SUM(Z14*$F14)</f>
        <v>0</v>
      </c>
      <c r="AI14" s="3">
        <f t="shared" ref="AI14:AI19" si="208">SUM(AB14*$F14)</f>
        <v>0</v>
      </c>
      <c r="AJ14" s="3">
        <f t="shared" ref="AJ14:AJ19" si="209">SUM(AD14*$F14)</f>
        <v>0</v>
      </c>
      <c r="AK14" s="3">
        <f t="shared" si="87"/>
        <v>0</v>
      </c>
      <c r="AL14" s="3">
        <f t="shared" si="88"/>
        <v>0</v>
      </c>
      <c r="AM14" s="26">
        <f>план!Q13</f>
        <v>0</v>
      </c>
      <c r="AN14" s="3">
        <f>план!R13</f>
        <v>0</v>
      </c>
      <c r="AO14" s="3">
        <f t="shared" ref="AO14:AO19" si="210">SUM(AM14/12*$A$4)</f>
        <v>0</v>
      </c>
      <c r="AP14" s="3">
        <f t="shared" ref="AP14:AP19" si="211">SUM(AN14/12*$A$4)</f>
        <v>0</v>
      </c>
      <c r="AQ14" s="3">
        <f>VLOOKUP($B14,'ДС факт при поликлинике'!$D$6:$JS$80,7,0)</f>
        <v>0</v>
      </c>
      <c r="AR14" s="3">
        <f>VLOOKUP($B14,'ДС факт при поликлинике'!$D$6:$JS$80,8,0)</f>
        <v>0</v>
      </c>
      <c r="AS14" s="3">
        <f>VLOOKUP($B14,'ДС факт при поликлинике'!$D$6:$JS$80,9,0)</f>
        <v>0</v>
      </c>
      <c r="AT14" s="3">
        <f>VLOOKUP($B14,'ДС факт при поликлинике'!$D$6:$JS$80,10,0)</f>
        <v>0</v>
      </c>
      <c r="AU14" s="3">
        <f t="shared" ref="AU14:AU19" si="212">SUM(AM14*$F14)</f>
        <v>0</v>
      </c>
      <c r="AV14" s="3">
        <f t="shared" ref="AV14:AV19" si="213">SUM(AO14*$F14)</f>
        <v>0</v>
      </c>
      <c r="AW14" s="3">
        <f t="shared" ref="AW14:AW19" si="214">SUM(AQ14*$F14)</f>
        <v>0</v>
      </c>
      <c r="AX14" s="3">
        <f t="shared" si="89"/>
        <v>0</v>
      </c>
      <c r="AY14" s="3">
        <f t="shared" si="90"/>
        <v>0</v>
      </c>
      <c r="AZ14" s="3">
        <f>план!S13</f>
        <v>0</v>
      </c>
      <c r="BA14" s="3">
        <f>план!T13</f>
        <v>0</v>
      </c>
      <c r="BB14" s="3">
        <f t="shared" ref="BB14:BB19" si="215">SUM(AZ14/12*$A$4)</f>
        <v>0</v>
      </c>
      <c r="BC14" s="3">
        <f t="shared" ref="BC14:BC19" si="216">SUM(BA14/12*$A$4)</f>
        <v>0</v>
      </c>
      <c r="BD14" s="3">
        <f>VLOOKUP($B14,'ДС факт при поликлинике'!$D$6:$JS$80,23,0)</f>
        <v>0</v>
      </c>
      <c r="BE14" s="3">
        <f>VLOOKUP($B14,'ДС факт при поликлинике'!$D$6:$JS$80,24,0)</f>
        <v>0</v>
      </c>
      <c r="BF14" s="3">
        <f>VLOOKUP($B14,'ДС факт при поликлинике'!$D$6:$JS$80,25,0)</f>
        <v>0</v>
      </c>
      <c r="BG14" s="3">
        <f>VLOOKUP($B14,'ДС факт при поликлинике'!$D$6:$JS$80,26,0)</f>
        <v>0</v>
      </c>
      <c r="BH14" s="3">
        <f t="shared" ref="BH14:BH19" si="217">SUM(AZ14*$F14)</f>
        <v>0</v>
      </c>
      <c r="BI14" s="3">
        <f t="shared" ref="BI14:BI19" si="218">SUM(BB14*$F14)</f>
        <v>0</v>
      </c>
      <c r="BJ14" s="3">
        <f t="shared" ref="BJ14:BJ19" si="219">SUM(BD14*$F14)</f>
        <v>0</v>
      </c>
      <c r="BK14" s="3">
        <f t="shared" si="91"/>
        <v>0</v>
      </c>
      <c r="BL14" s="3">
        <f t="shared" si="92"/>
        <v>0</v>
      </c>
      <c r="BM14" s="3">
        <f>план!U13</f>
        <v>0</v>
      </c>
      <c r="BN14" s="3">
        <f>план!V13</f>
        <v>0</v>
      </c>
      <c r="BO14" s="3">
        <f t="shared" ref="BO14:BO19" si="220">SUM(BM14/12*$A$4)</f>
        <v>0</v>
      </c>
      <c r="BP14" s="3">
        <f t="shared" ref="BP14:BP19" si="221">SUM(BN14/12*$A$4)</f>
        <v>0</v>
      </c>
      <c r="BQ14" s="3">
        <f>VLOOKUP($B14,'ДС факт при поликлинике'!$D$6:$JS$80,255,0)</f>
        <v>6</v>
      </c>
      <c r="BR14" s="3">
        <f>VLOOKUP($B14,'ДС факт при поликлинике'!$D$6:$JS$80,256,0)</f>
        <v>45553.2</v>
      </c>
      <c r="BS14" s="3">
        <f>VLOOKUP($B14,'ДС факт при поликлинике'!$D$6:$JS$80,257,0)</f>
        <v>1</v>
      </c>
      <c r="BT14" s="3">
        <f>VLOOKUP($B14,'ДС факт при поликлинике'!$D$6:$JS$80,258,0)</f>
        <v>9110.64</v>
      </c>
      <c r="BU14" s="3">
        <f t="shared" ref="BU14:BU19" si="222">SUM(BM14*$F14)</f>
        <v>0</v>
      </c>
      <c r="BV14" s="3">
        <f t="shared" ref="BV14:BV19" si="223">SUM(BO14*$F14)</f>
        <v>0</v>
      </c>
      <c r="BW14" s="3">
        <f t="shared" ref="BW14:BW19" si="224">SUM(BQ14*$F14)</f>
        <v>3.96</v>
      </c>
      <c r="BX14" s="3">
        <f t="shared" si="93"/>
        <v>6</v>
      </c>
      <c r="BY14" s="3">
        <f t="shared" si="94"/>
        <v>45553.2</v>
      </c>
      <c r="BZ14" s="3">
        <f>план!W13</f>
        <v>20</v>
      </c>
      <c r="CA14" s="3">
        <f>план!X13</f>
        <v>182212.8</v>
      </c>
      <c r="CB14" s="3">
        <f t="shared" ref="CB14:CB19" si="225">SUM(BZ14/12*$A$4)</f>
        <v>15</v>
      </c>
      <c r="CC14" s="3">
        <f t="shared" ref="CC14:CC19" si="226">SUM(CA14/12*$A$4)</f>
        <v>136659.6</v>
      </c>
      <c r="CD14" s="3">
        <f>VLOOKUP($B14,'ДС факт при поликлинике'!$D$6:$JS$80,11,0)</f>
        <v>5</v>
      </c>
      <c r="CE14" s="3">
        <f>VLOOKUP($B14,'ДС факт при поликлинике'!$D$6:$JS$80,12,0)</f>
        <v>45553.2</v>
      </c>
      <c r="CF14" s="3">
        <f>VLOOKUP($B14,'ДС факт при поликлинике'!$D$6:$JS$80,13,0)</f>
        <v>0</v>
      </c>
      <c r="CG14" s="3">
        <f>VLOOKUP($B14,'ДС факт при поликлинике'!$D$6:$JS$80,14,0)</f>
        <v>0</v>
      </c>
      <c r="CH14" s="3">
        <f t="shared" ref="CH14:CH19" si="227">SUM(BZ14*$F14)</f>
        <v>13.200000000000001</v>
      </c>
      <c r="CI14" s="3">
        <f t="shared" ref="CI14:CI19" si="228">SUM(CB14*$F14)</f>
        <v>9.9</v>
      </c>
      <c r="CJ14" s="3">
        <f t="shared" ref="CJ14:CJ19" si="229">SUM(CD14*$F14)</f>
        <v>3.3000000000000003</v>
      </c>
      <c r="CK14" s="3">
        <f t="shared" si="95"/>
        <v>-10</v>
      </c>
      <c r="CL14" s="3">
        <f t="shared" si="96"/>
        <v>-91106.400000000009</v>
      </c>
      <c r="CM14" s="3">
        <f>план!Y13</f>
        <v>0</v>
      </c>
      <c r="CN14" s="3">
        <f>план!Z13</f>
        <v>0</v>
      </c>
      <c r="CO14" s="3">
        <f t="shared" ref="CO14:CO19" si="230">SUM(CM14/12*$A$4)</f>
        <v>0</v>
      </c>
      <c r="CP14" s="3">
        <f t="shared" ref="CP14:CP19" si="231">SUM(CN14/12*$A$4)</f>
        <v>0</v>
      </c>
      <c r="CQ14" s="3">
        <f>VLOOKUP($B14,'ДС факт при поликлинике'!$D$6:$JS$80,247,0)</f>
        <v>0</v>
      </c>
      <c r="CR14" s="3">
        <f>VLOOKUP($B14,'ДС факт при поликлинике'!$D$6:$JS$80,248,0)</f>
        <v>0</v>
      </c>
      <c r="CS14" s="3">
        <f>VLOOKUP($B14,'ДС факт при поликлинике'!$D$6:$JS$80,249,0)</f>
        <v>0</v>
      </c>
      <c r="CT14" s="3">
        <f>VLOOKUP($B14,'ДС факт при поликлинике'!$D$6:$JS$80,250,0)</f>
        <v>0</v>
      </c>
      <c r="CU14" s="3">
        <f t="shared" ref="CU14:CU19" si="232">SUM(CM14*$F14)</f>
        <v>0</v>
      </c>
      <c r="CV14" s="3">
        <f t="shared" ref="CV14:CV19" si="233">SUM(CO14*$F14)</f>
        <v>0</v>
      </c>
      <c r="CW14" s="3">
        <f t="shared" ref="CW14:CW19" si="234">SUM(CQ14*$F14)</f>
        <v>0</v>
      </c>
      <c r="CX14" s="3">
        <f t="shared" si="97"/>
        <v>0</v>
      </c>
      <c r="CY14" s="3">
        <f t="shared" si="98"/>
        <v>0</v>
      </c>
      <c r="CZ14" s="3">
        <f>план!AA13</f>
        <v>0</v>
      </c>
      <c r="DA14" s="3">
        <f>план!AB13</f>
        <v>0</v>
      </c>
      <c r="DB14" s="3">
        <f t="shared" ref="DB14:DB19" si="235">SUM(CZ14/12*$A$4)</f>
        <v>0</v>
      </c>
      <c r="DC14" s="3">
        <f t="shared" ref="DC14:DC19" si="236">SUM(DA14/12*$A$4)</f>
        <v>0</v>
      </c>
      <c r="DD14" s="3">
        <f>VLOOKUP($B14,'ДС факт при поликлинике'!$D$6:$JS$80,263,0)</f>
        <v>0</v>
      </c>
      <c r="DE14" s="3">
        <f>VLOOKUP($B14,'ДС факт при поликлинике'!$D$6:$JS$80,264,0)</f>
        <v>0</v>
      </c>
      <c r="DF14" s="3">
        <f>VLOOKUP($B14,'ДС факт при поликлинике'!$D$6:$JS$80,265,0)</f>
        <v>0</v>
      </c>
      <c r="DG14" s="3">
        <f>VLOOKUP($B14,'ДС факт при поликлинике'!$D$6:$JS$80,266,0)</f>
        <v>0</v>
      </c>
      <c r="DH14" s="3">
        <f t="shared" ref="DH14:DH19" si="237">SUM(CZ14*$F14)</f>
        <v>0</v>
      </c>
      <c r="DI14" s="3">
        <f t="shared" ref="DI14:DI19" si="238">SUM(DB14*$F14)</f>
        <v>0</v>
      </c>
      <c r="DJ14" s="3">
        <f t="shared" ref="DJ14:DJ19" si="239">SUM(DD14*$F14)</f>
        <v>0</v>
      </c>
      <c r="DK14" s="3">
        <f t="shared" si="99"/>
        <v>0</v>
      </c>
      <c r="DL14" s="3">
        <f t="shared" si="100"/>
        <v>0</v>
      </c>
      <c r="DM14" s="3">
        <f>план!AC13</f>
        <v>0</v>
      </c>
      <c r="DN14" s="3">
        <f>план!AD13</f>
        <v>0</v>
      </c>
      <c r="DO14" s="3">
        <f t="shared" ref="DO14:DO19" si="240">SUM(DM14/12*$A$4)</f>
        <v>0</v>
      </c>
      <c r="DP14" s="3">
        <f t="shared" ref="DP14:DP19" si="241">SUM(DN14/12*$A$4)</f>
        <v>0</v>
      </c>
      <c r="DQ14" s="3">
        <f>VLOOKUP($B14,'ДС факт при поликлинике'!$D$6:$JS$80,223,0)</f>
        <v>0</v>
      </c>
      <c r="DR14" s="3">
        <f>VLOOKUP($B14,'ДС факт при поликлинике'!$D$6:$JS$80,224,0)</f>
        <v>0</v>
      </c>
      <c r="DS14" s="3">
        <f>VLOOKUP($B14,'ДС факт при поликлинике'!$D$6:$JS$80,225,0)</f>
        <v>0</v>
      </c>
      <c r="DT14" s="3">
        <f>VLOOKUP($B14,'ДС факт при поликлинике'!$D$6:$JS$80,226,0)</f>
        <v>0</v>
      </c>
      <c r="DU14" s="3">
        <f t="shared" ref="DU14:DU19" si="242">SUM(DM14*$F14)</f>
        <v>0</v>
      </c>
      <c r="DV14" s="3">
        <f t="shared" ref="DV14:DV19" si="243">SUM(DO14*$F14)</f>
        <v>0</v>
      </c>
      <c r="DW14" s="3">
        <f t="shared" ref="DW14:DW19" si="244">SUM(DQ14*$F14)</f>
        <v>0</v>
      </c>
      <c r="DX14" s="3">
        <f t="shared" si="101"/>
        <v>0</v>
      </c>
      <c r="DY14" s="3">
        <f t="shared" si="102"/>
        <v>0</v>
      </c>
      <c r="DZ14" s="3">
        <f>план!AE13</f>
        <v>0</v>
      </c>
      <c r="EA14" s="3">
        <f>план!AF13</f>
        <v>0</v>
      </c>
      <c r="EB14" s="3">
        <f t="shared" ref="EB14:EB19" si="245">SUM(DZ14/12*$A$4)</f>
        <v>0</v>
      </c>
      <c r="EC14" s="3">
        <f t="shared" ref="EC14:EC19" si="246">SUM(EA14/12*$A$4)</f>
        <v>0</v>
      </c>
      <c r="ED14" s="3">
        <f>VLOOKUP($B14,'ДС факт при поликлинике'!$D$6:$JS$80,227,0)</f>
        <v>0</v>
      </c>
      <c r="EE14" s="3">
        <f>VLOOKUP($B14,'ДС факт при поликлинике'!$D$6:$JS$80,228,0)</f>
        <v>0</v>
      </c>
      <c r="EF14" s="3">
        <f>VLOOKUP($B14,'ДС факт при поликлинике'!$D$6:$JS$80,229,0)</f>
        <v>0</v>
      </c>
      <c r="EG14" s="3">
        <f>VLOOKUP($B14,'ДС факт при поликлинике'!$D$6:$JS$80,230,0)</f>
        <v>0</v>
      </c>
      <c r="EH14" s="3">
        <f t="shared" ref="EH14:EH19" si="247">SUM(DZ14*$F14)</f>
        <v>0</v>
      </c>
      <c r="EI14" s="3">
        <f t="shared" ref="EI14:EI19" si="248">SUM(EB14*$F14)</f>
        <v>0</v>
      </c>
      <c r="EJ14" s="3">
        <f t="shared" ref="EJ14:EJ19" si="249">SUM(ED14*$F14)</f>
        <v>0</v>
      </c>
      <c r="EK14" s="3">
        <f t="shared" si="103"/>
        <v>0</v>
      </c>
      <c r="EL14" s="3">
        <f t="shared" si="104"/>
        <v>0</v>
      </c>
      <c r="EM14" s="3">
        <f>план!AG13</f>
        <v>0</v>
      </c>
      <c r="EN14" s="3">
        <f>план!AH13</f>
        <v>0</v>
      </c>
      <c r="EO14" s="3">
        <f t="shared" ref="EO14:EO19" si="250">SUM(EM14/12*$A$4)</f>
        <v>0</v>
      </c>
      <c r="EP14" s="3">
        <f t="shared" ref="EP14:EP19" si="251">SUM(EN14/12*$A$4)</f>
        <v>0</v>
      </c>
      <c r="EQ14" s="3">
        <f>VLOOKUP($B14,'ДС факт при поликлинике'!$D$6:$JS$80,231,0)</f>
        <v>0</v>
      </c>
      <c r="ER14" s="3">
        <f>VLOOKUP($B14,'ДС факт при поликлинике'!$D$6:$JS$80,232,0)</f>
        <v>0</v>
      </c>
      <c r="ES14" s="3">
        <f>VLOOKUP($B14,'ДС факт при поликлинике'!$D$6:$JS$80,233,0)</f>
        <v>0</v>
      </c>
      <c r="ET14" s="3">
        <f>VLOOKUP($B14,'ДС факт при поликлинике'!$D$6:$JS$80,234,0)</f>
        <v>0</v>
      </c>
      <c r="EU14" s="3">
        <f t="shared" ref="EU14:EU19" si="252">SUM(EM14*$F14)</f>
        <v>0</v>
      </c>
      <c r="EV14" s="3">
        <f t="shared" ref="EV14:EV19" si="253">SUM(EO14*$F14)</f>
        <v>0</v>
      </c>
      <c r="EW14" s="3">
        <f t="shared" ref="EW14:EW19" si="254">SUM(EQ14*$F14)</f>
        <v>0</v>
      </c>
      <c r="EX14" s="3">
        <f t="shared" si="105"/>
        <v>0</v>
      </c>
      <c r="EY14" s="3">
        <f t="shared" si="106"/>
        <v>0</v>
      </c>
      <c r="EZ14" s="3">
        <f>план!AI13</f>
        <v>0</v>
      </c>
      <c r="FA14" s="3">
        <f>план!AJ13</f>
        <v>0</v>
      </c>
      <c r="FB14" s="3">
        <f t="shared" ref="FB14:FB19" si="255">SUM(EZ14/12*$A$4)</f>
        <v>0</v>
      </c>
      <c r="FC14" s="3">
        <f t="shared" ref="FC14:FC19" si="256">SUM(FA14/12*$A$4)</f>
        <v>0</v>
      </c>
      <c r="FD14" s="3">
        <f>VLOOKUP($B14,'ДС факт при поликлинике'!$D$6:$JS$80,235,0)</f>
        <v>0</v>
      </c>
      <c r="FE14" s="3">
        <f>VLOOKUP($B14,'ДС факт при поликлинике'!$D$6:$JS$80,236,0)</f>
        <v>0</v>
      </c>
      <c r="FF14" s="3">
        <f>VLOOKUP($B14,'ДС факт при поликлинике'!$D$6:$JS$80,237,0)</f>
        <v>0</v>
      </c>
      <c r="FG14" s="3">
        <f>VLOOKUP($B14,'ДС факт при поликлинике'!$D$6:$JS$80,238,0)</f>
        <v>0</v>
      </c>
      <c r="FH14" s="3">
        <f t="shared" ref="FH14:FH19" si="257">SUM(EZ14*$F14)</f>
        <v>0</v>
      </c>
      <c r="FI14" s="3">
        <f t="shared" ref="FI14:FI19" si="258">SUM(FB14*$F14)</f>
        <v>0</v>
      </c>
      <c r="FJ14" s="3">
        <f t="shared" ref="FJ14:FJ19" si="259">SUM(FD14*$F14)</f>
        <v>0</v>
      </c>
      <c r="FK14" s="3">
        <f t="shared" si="107"/>
        <v>0</v>
      </c>
      <c r="FL14" s="3">
        <f t="shared" si="108"/>
        <v>0</v>
      </c>
      <c r="FM14" s="3">
        <f>план!AK13</f>
        <v>0</v>
      </c>
      <c r="FN14" s="3">
        <f>план!AL13</f>
        <v>0</v>
      </c>
      <c r="FO14" s="3">
        <f t="shared" ref="FO14:FO19" si="260">SUM(FM14/12*$A$4)</f>
        <v>0</v>
      </c>
      <c r="FP14" s="3">
        <f t="shared" ref="FP14:FP19" si="261">SUM(FN14/12*$A$4)</f>
        <v>0</v>
      </c>
      <c r="FQ14" s="3">
        <f>VLOOKUP($B14,'ДС факт при поликлинике'!$D$6:$JS$80,243,0)</f>
        <v>0</v>
      </c>
      <c r="FR14" s="3">
        <f>VLOOKUP($B14,'ДС факт при поликлинике'!$D$6:$JS$80,244,0)</f>
        <v>0</v>
      </c>
      <c r="FS14" s="3">
        <f>VLOOKUP($B14,'ДС факт при поликлинике'!$D$6:$JS$80,245,0)</f>
        <v>0</v>
      </c>
      <c r="FT14" s="3">
        <f>VLOOKUP($B14,'ДС факт при поликлинике'!$D$6:$JS$80,246,0)</f>
        <v>0</v>
      </c>
      <c r="FU14" s="3">
        <f t="shared" ref="FU14:FU19" si="262">SUM(FM14*$F14)</f>
        <v>0</v>
      </c>
      <c r="FV14" s="3">
        <f t="shared" ref="FV14:FV19" si="263">SUM(FO14*$F14)</f>
        <v>0</v>
      </c>
      <c r="FW14" s="3">
        <f t="shared" ref="FW14:FW19" si="264">SUM(FQ14*$F14)</f>
        <v>0</v>
      </c>
      <c r="FX14" s="3">
        <f t="shared" si="109"/>
        <v>0</v>
      </c>
      <c r="FY14" s="3">
        <f t="shared" si="110"/>
        <v>0</v>
      </c>
      <c r="FZ14" s="3">
        <f>план!AM13</f>
        <v>0</v>
      </c>
      <c r="GA14" s="3">
        <f>план!AN13</f>
        <v>0</v>
      </c>
      <c r="GB14" s="3">
        <f t="shared" ref="GB14:GB19" si="265">SUM(FZ14/12*$A$4)</f>
        <v>0</v>
      </c>
      <c r="GC14" s="3">
        <f t="shared" ref="GC14:GC19" si="266">SUM(GA14/12*$A$4)</f>
        <v>0</v>
      </c>
      <c r="GD14" s="3">
        <f>VLOOKUP($B14,'ДС факт при поликлинике'!$D$6:$JS$80,259,0)</f>
        <v>1</v>
      </c>
      <c r="GE14" s="3">
        <f>VLOOKUP($B14,'ДС факт при поликлинике'!$D$6:$JS$80,260,0)</f>
        <v>10932.77</v>
      </c>
      <c r="GF14" s="3">
        <f>VLOOKUP($B14,'ДС факт при поликлинике'!$D$6:$JS$80,261,0)</f>
        <v>0</v>
      </c>
      <c r="GG14" s="3">
        <f>VLOOKUP($B14,'ДС факт при поликлинике'!$D$6:$JS$80,262,0)</f>
        <v>0</v>
      </c>
      <c r="GH14" s="3">
        <f t="shared" ref="GH14:GH19" si="267">SUM(FZ14*$F14)</f>
        <v>0</v>
      </c>
      <c r="GI14" s="3">
        <f t="shared" ref="GI14:GI19" si="268">SUM(GB14*$F14)</f>
        <v>0</v>
      </c>
      <c r="GJ14" s="3">
        <f t="shared" ref="GJ14:GJ19" si="269">SUM(GD14*$F14)</f>
        <v>0.66</v>
      </c>
      <c r="GK14" s="3">
        <f t="shared" si="111"/>
        <v>1</v>
      </c>
      <c r="GL14" s="3">
        <f t="shared" si="112"/>
        <v>10932.77</v>
      </c>
      <c r="GM14" s="3">
        <f>план!AO13</f>
        <v>6</v>
      </c>
      <c r="GN14" s="3">
        <f>план!AP13</f>
        <v>54663.839999999997</v>
      </c>
      <c r="GO14" s="3">
        <f t="shared" ref="GO14:GO19" si="270">SUM(GM14/12*$A$4)</f>
        <v>4.5</v>
      </c>
      <c r="GP14" s="3">
        <f t="shared" ref="GP14:GP19" si="271">SUM(GN14/12*$A$4)</f>
        <v>40997.879999999997</v>
      </c>
      <c r="GQ14" s="3">
        <f>VLOOKUP($B14,'ДС факт при поликлинике'!$D$6:$JS$80,175,0)</f>
        <v>10</v>
      </c>
      <c r="GR14" s="3">
        <f>VLOOKUP($B14,'ДС факт при поликлинике'!$D$6:$JS$80,176,0)</f>
        <v>81995.759999999995</v>
      </c>
      <c r="GS14" s="3">
        <f>VLOOKUP($B14,'ДС факт при поликлинике'!$D$6:$JS$80,177,0)</f>
        <v>0</v>
      </c>
      <c r="GT14" s="3">
        <f>VLOOKUP($B14,'ДС факт при поликлинике'!$D$6:$JS$80,178,0)</f>
        <v>0</v>
      </c>
      <c r="GU14" s="3">
        <f t="shared" ref="GU14:GU19" si="272">SUM(GM14*$F14)</f>
        <v>3.96</v>
      </c>
      <c r="GV14" s="3">
        <f t="shared" ref="GV14:GV19" si="273">SUM(GO14*$F14)</f>
        <v>2.97</v>
      </c>
      <c r="GW14" s="3">
        <f t="shared" ref="GW14:GW19" si="274">SUM(GQ14*$F14)</f>
        <v>6.6000000000000005</v>
      </c>
      <c r="GX14" s="3">
        <f t="shared" si="113"/>
        <v>5.5</v>
      </c>
      <c r="GY14" s="3">
        <f t="shared" si="114"/>
        <v>40997.879999999997</v>
      </c>
      <c r="GZ14" s="3">
        <f>план!AQ13</f>
        <v>50</v>
      </c>
      <c r="HA14" s="3">
        <f>план!AR13</f>
        <v>455532</v>
      </c>
      <c r="HB14" s="3">
        <f t="shared" ref="HB14:HB19" si="275">SUM(GZ14/12*$A$4)</f>
        <v>37.5</v>
      </c>
      <c r="HC14" s="3">
        <f t="shared" ref="HC14:HC19" si="276">SUM(HA14/12*$A$4)</f>
        <v>341649</v>
      </c>
      <c r="HD14" s="3">
        <f>VLOOKUP($B14,'ДС факт при поликлинике'!$D$6:$JS$80,179,0)</f>
        <v>28</v>
      </c>
      <c r="HE14" s="3">
        <f>VLOOKUP($B14,'ДС факт при поликлинике'!$D$6:$JS$80,180,0)</f>
        <v>241431.96000000008</v>
      </c>
      <c r="HF14" s="3">
        <f>VLOOKUP($B14,'ДС факт при поликлинике'!$D$6:$JS$80,181,0)</f>
        <v>1</v>
      </c>
      <c r="HG14" s="3">
        <f>VLOOKUP($B14,'ДС факт при поликлинике'!$D$6:$JS$80,182,0)</f>
        <v>9110.64</v>
      </c>
      <c r="HH14" s="3">
        <f t="shared" ref="HH14:HH19" si="277">SUM(GZ14*$F14)</f>
        <v>33</v>
      </c>
      <c r="HI14" s="3">
        <f t="shared" ref="HI14:HI19" si="278">SUM(HB14*$F14)</f>
        <v>24.75</v>
      </c>
      <c r="HJ14" s="3">
        <f t="shared" ref="HJ14:HJ19" si="279">SUM(HD14*$F14)</f>
        <v>18.48</v>
      </c>
      <c r="HK14" s="3">
        <f t="shared" si="115"/>
        <v>-9.5</v>
      </c>
      <c r="HL14" s="3">
        <f t="shared" si="116"/>
        <v>-100217.03999999992</v>
      </c>
      <c r="HM14" s="3">
        <f>план!AS13</f>
        <v>0</v>
      </c>
      <c r="HN14" s="3">
        <f>план!AT13</f>
        <v>0</v>
      </c>
      <c r="HO14" s="3">
        <f t="shared" ref="HO14:HO19" si="280">SUM(HM14/12*$A$4)</f>
        <v>0</v>
      </c>
      <c r="HP14" s="3">
        <f t="shared" ref="HP14:HP19" si="281">SUM(HN14/12*$A$4)</f>
        <v>0</v>
      </c>
      <c r="HQ14" s="3">
        <f>VLOOKUP($B14,'ДС факт при поликлинике'!$D$6:$JS$80,183,0)</f>
        <v>7</v>
      </c>
      <c r="HR14" s="3">
        <f>VLOOKUP($B14,'ДС факт при поликлинике'!$D$6:$JS$80,184,0)</f>
        <v>36442.559999999998</v>
      </c>
      <c r="HS14" s="3">
        <f>VLOOKUP($B14,'ДС факт при поликлинике'!$D$6:$JS$80,185,0)</f>
        <v>0</v>
      </c>
      <c r="HT14" s="3">
        <f>VLOOKUP($B14,'ДС факт при поликлинике'!$D$6:$JS$80,186,0)</f>
        <v>0</v>
      </c>
      <c r="HU14" s="3">
        <f t="shared" ref="HU14:HU19" si="282">SUM(HM14*$F14)</f>
        <v>0</v>
      </c>
      <c r="HV14" s="3">
        <f t="shared" ref="HV14:HV19" si="283">SUM(HO14*$F14)</f>
        <v>0</v>
      </c>
      <c r="HW14" s="3">
        <f t="shared" ref="HW14:HW19" si="284">SUM(HQ14*$F14)</f>
        <v>4.62</v>
      </c>
      <c r="HX14" s="3">
        <f t="shared" si="117"/>
        <v>7</v>
      </c>
      <c r="HY14" s="3">
        <f t="shared" si="118"/>
        <v>36442.559999999998</v>
      </c>
      <c r="HZ14" s="3">
        <f>план!AU13</f>
        <v>0</v>
      </c>
      <c r="IA14" s="3">
        <f>план!AV13</f>
        <v>0</v>
      </c>
      <c r="IB14" s="3">
        <f t="shared" ref="IB14:IB19" si="285">SUM(HZ14/12*$A$4)</f>
        <v>0</v>
      </c>
      <c r="IC14" s="3">
        <f t="shared" ref="IC14:IC19" si="286">SUM(IA14/12*$A$4)</f>
        <v>0</v>
      </c>
      <c r="ID14" s="3">
        <f>VLOOKUP($B14,'ДС факт при поликлинике'!$D$6:$JS$80,239,0)</f>
        <v>0</v>
      </c>
      <c r="IE14" s="3">
        <f>VLOOKUP($B14,'ДС факт при поликлинике'!$D$6:$JS$80,240,0)</f>
        <v>0</v>
      </c>
      <c r="IF14" s="3">
        <f>VLOOKUP($B14,'ДС факт при поликлинике'!$D$6:$JS$80,241,0)</f>
        <v>0</v>
      </c>
      <c r="IG14" s="3">
        <f>VLOOKUP($B14,'ДС факт при поликлинике'!$D$6:$JS$80,242,0)</f>
        <v>0</v>
      </c>
      <c r="IH14" s="3">
        <f t="shared" ref="IH14:IH19" si="287">SUM(HZ14*$F14)</f>
        <v>0</v>
      </c>
      <c r="II14" s="3">
        <f t="shared" ref="II14:II19" si="288">SUM(IB14*$F14)</f>
        <v>0</v>
      </c>
      <c r="IJ14" s="3">
        <f t="shared" ref="IJ14:IJ19" si="289">SUM(ID14*$F14)</f>
        <v>0</v>
      </c>
      <c r="IK14" s="3">
        <f t="shared" si="119"/>
        <v>0</v>
      </c>
      <c r="IL14" s="3">
        <f t="shared" si="120"/>
        <v>0</v>
      </c>
      <c r="IM14" s="3">
        <f>план!AW13</f>
        <v>0</v>
      </c>
      <c r="IN14" s="3">
        <f>план!AX13</f>
        <v>0</v>
      </c>
      <c r="IO14" s="3">
        <f t="shared" ref="IO14:IO19" si="290">SUM(IM14/12*$A$4)</f>
        <v>0</v>
      </c>
      <c r="IP14" s="3">
        <f t="shared" ref="IP14:IP19" si="291">SUM(IN14/12*$A$4)</f>
        <v>0</v>
      </c>
      <c r="IQ14" s="3">
        <f>VLOOKUP($B14,'ДС факт при поликлинике'!$D$6:$JS$80,167,0)</f>
        <v>0</v>
      </c>
      <c r="IR14" s="3">
        <f>VLOOKUP($B14,'ДС факт при поликлинике'!$D$6:$JS$80,168,0)</f>
        <v>0</v>
      </c>
      <c r="IS14" s="3">
        <f>VLOOKUP($B14,'ДС факт при поликлинике'!$D$6:$JS$80,169,0)</f>
        <v>0</v>
      </c>
      <c r="IT14" s="3">
        <f>VLOOKUP($B14,'ДС факт при поликлинике'!$D$6:$JS$80,170,0)</f>
        <v>0</v>
      </c>
      <c r="IU14" s="3">
        <f t="shared" ref="IU14:IU19" si="292">SUM(IM14*$F14)</f>
        <v>0</v>
      </c>
      <c r="IV14" s="3">
        <f t="shared" ref="IV14:IV19" si="293">SUM(IO14*$F14)</f>
        <v>0</v>
      </c>
      <c r="IW14" s="3">
        <f t="shared" ref="IW14:IW19" si="294">SUM(IQ14*$F14)</f>
        <v>0</v>
      </c>
      <c r="IX14" s="3">
        <f t="shared" si="121"/>
        <v>0</v>
      </c>
      <c r="IY14" s="3">
        <f t="shared" si="122"/>
        <v>0</v>
      </c>
      <c r="IZ14" s="3">
        <f>план!AY13</f>
        <v>0</v>
      </c>
      <c r="JA14" s="3">
        <f>план!AZ13</f>
        <v>0</v>
      </c>
      <c r="JB14" s="3">
        <f t="shared" ref="JB14:JB19" si="295">SUM(IZ14/12*$A$4)</f>
        <v>0</v>
      </c>
      <c r="JC14" s="3">
        <f t="shared" ref="JC14:JC19" si="296">SUM(JA14/12*$A$4)</f>
        <v>0</v>
      </c>
      <c r="JD14" s="3">
        <f>VLOOKUP($B14,'ДС факт при поликлинике'!$D$6:$JS$80,187,0)</f>
        <v>0</v>
      </c>
      <c r="JE14" s="3">
        <f>VLOOKUP($B14,'ДС факт при поликлинике'!$D$6:$JS$80,188,0)</f>
        <v>0</v>
      </c>
      <c r="JF14" s="3">
        <f>VLOOKUP($B14,'ДС факт при поликлинике'!$D$6:$JS$80,189,0)</f>
        <v>0</v>
      </c>
      <c r="JG14" s="3">
        <f>VLOOKUP($B14,'ДС факт при поликлинике'!$D$6:$JS$80,190,0)</f>
        <v>0</v>
      </c>
      <c r="JH14" s="3">
        <f t="shared" ref="JH14:JH19" si="297">SUM(IZ14*$F14)</f>
        <v>0</v>
      </c>
      <c r="JI14" s="3">
        <f t="shared" ref="JI14:JI19" si="298">SUM(JB14*$F14)</f>
        <v>0</v>
      </c>
      <c r="JJ14" s="3">
        <f t="shared" ref="JJ14:JJ19" si="299">SUM(JD14*$F14)</f>
        <v>0</v>
      </c>
      <c r="JK14" s="3">
        <f t="shared" ref="JK14:JK19" si="300">SUM(JD14-JB14)</f>
        <v>0</v>
      </c>
      <c r="JL14" s="3">
        <f t="shared" ref="JL14:JL19" si="301">SUM(JE14-JC14)</f>
        <v>0</v>
      </c>
      <c r="JM14" s="3">
        <f>план!BA13</f>
        <v>0</v>
      </c>
      <c r="JN14" s="3">
        <f>план!BB13</f>
        <v>0</v>
      </c>
      <c r="JO14" s="3">
        <f t="shared" ref="JO14:JO19" si="302">SUM(JM14/12*$A$4)</f>
        <v>0</v>
      </c>
      <c r="JP14" s="3">
        <f t="shared" ref="JP14:JP19" si="303">SUM(JN14/12*$A$4)</f>
        <v>0</v>
      </c>
      <c r="JQ14" s="3">
        <f>VLOOKUP($B14,'ДС факт при поликлинике'!$D$6:$JS$80,191,0)</f>
        <v>0</v>
      </c>
      <c r="JR14" s="3">
        <f>VLOOKUP($B14,'ДС факт при поликлинике'!$D$6:$JS$80,192,0)</f>
        <v>0</v>
      </c>
      <c r="JS14" s="3">
        <f>VLOOKUP($B14,'ДС факт при поликлинике'!$D$6:$JS$80,193,0)</f>
        <v>0</v>
      </c>
      <c r="JT14" s="3">
        <f>VLOOKUP($B14,'ДС факт при поликлинике'!$D$6:$JS$80,194,0)</f>
        <v>0</v>
      </c>
      <c r="JU14" s="3">
        <f t="shared" ref="JU14:JU19" si="304">SUM(JM14*$F14)</f>
        <v>0</v>
      </c>
      <c r="JV14" s="3">
        <f t="shared" ref="JV14:JV19" si="305">SUM(JO14*$F14)</f>
        <v>0</v>
      </c>
      <c r="JW14" s="3">
        <f t="shared" ref="JW14:JW19" si="306">SUM(JQ14*$F14)</f>
        <v>0</v>
      </c>
      <c r="JX14" s="3">
        <f t="shared" si="125"/>
        <v>0</v>
      </c>
      <c r="JY14" s="3">
        <f t="shared" si="126"/>
        <v>0</v>
      </c>
      <c r="JZ14" s="3">
        <f>план!BC13</f>
        <v>0</v>
      </c>
      <c r="KA14" s="3">
        <f>план!BD13</f>
        <v>0</v>
      </c>
      <c r="KB14" s="3">
        <f t="shared" ref="KB14:KB19" si="307">SUM(JZ14/12*$A$4)</f>
        <v>0</v>
      </c>
      <c r="KC14" s="3">
        <f t="shared" ref="KC14:KC19" si="308">SUM(KA14/12*$A$4)</f>
        <v>0</v>
      </c>
      <c r="KD14" s="3">
        <f>VLOOKUP($B14,'ДС факт при поликлинике'!$D$6:$JS$80,195,0)</f>
        <v>0</v>
      </c>
      <c r="KE14" s="3">
        <f>VLOOKUP($B14,'ДС факт при поликлинике'!$D$6:$JS$80,196,0)</f>
        <v>0</v>
      </c>
      <c r="KF14" s="3">
        <f>VLOOKUP($B14,'ДС факт при поликлинике'!$D$6:$JS$80,197,0)</f>
        <v>0</v>
      </c>
      <c r="KG14" s="3">
        <f>VLOOKUP($B14,'ДС факт при поликлинике'!$D$6:$JS$80,198,0)</f>
        <v>0</v>
      </c>
      <c r="KH14" s="3">
        <f t="shared" ref="KH14:KH19" si="309">SUM(JZ14*$F14)</f>
        <v>0</v>
      </c>
      <c r="KI14" s="3">
        <f t="shared" ref="KI14:KI19" si="310">SUM(KB14*$F14)</f>
        <v>0</v>
      </c>
      <c r="KJ14" s="3">
        <f t="shared" ref="KJ14:KJ19" si="311">SUM(KD14*$F14)</f>
        <v>0</v>
      </c>
      <c r="KK14" s="3">
        <f t="shared" si="127"/>
        <v>0</v>
      </c>
      <c r="KL14" s="3">
        <f t="shared" si="128"/>
        <v>0</v>
      </c>
      <c r="KM14" s="3">
        <f>план!BE13</f>
        <v>0</v>
      </c>
      <c r="KN14" s="3">
        <f>план!BF13</f>
        <v>0</v>
      </c>
      <c r="KO14" s="3">
        <f t="shared" ref="KO14:KO19" si="312">SUM(KM14/12*$A$4)</f>
        <v>0</v>
      </c>
      <c r="KP14" s="3">
        <f t="shared" ref="KP14:KP19" si="313">SUM(KN14/12*$A$4)</f>
        <v>0</v>
      </c>
      <c r="KQ14" s="3">
        <f>VLOOKUP($B14,'ДС факт при поликлинике'!$D$6:$JS$80,119,0)</f>
        <v>0</v>
      </c>
      <c r="KR14" s="3">
        <f>VLOOKUP($B14,'ДС факт при поликлинике'!$D$6:$JS$80,120,0)</f>
        <v>0</v>
      </c>
      <c r="KS14" s="3">
        <f>VLOOKUP($B14,'ДС факт при поликлинике'!$D$6:$JS$80,121,0)</f>
        <v>0</v>
      </c>
      <c r="KT14" s="3">
        <f>VLOOKUP($B14,'ДС факт при поликлинике'!$D$6:$JS$80,122,0)</f>
        <v>0</v>
      </c>
      <c r="KU14" s="3">
        <f t="shared" ref="KU14:KU19" si="314">SUM(KM14*$F14)</f>
        <v>0</v>
      </c>
      <c r="KV14" s="3">
        <f t="shared" ref="KV14:KV19" si="315">SUM(KO14*$F14)</f>
        <v>0</v>
      </c>
      <c r="KW14" s="3">
        <f t="shared" ref="KW14:KW19" si="316">SUM(KQ14*$F14)</f>
        <v>0</v>
      </c>
      <c r="KX14" s="3">
        <f t="shared" si="129"/>
        <v>0</v>
      </c>
      <c r="KY14" s="3">
        <f t="shared" si="130"/>
        <v>0</v>
      </c>
      <c r="KZ14" s="3">
        <f>план!BG13</f>
        <v>8</v>
      </c>
      <c r="LA14" s="3">
        <f>план!BH13</f>
        <v>72885.119999999995</v>
      </c>
      <c r="LB14" s="3">
        <f t="shared" ref="LB14:LB19" si="317">SUM(KZ14/12*$A$4)</f>
        <v>6</v>
      </c>
      <c r="LC14" s="3">
        <f t="shared" ref="LC14:LC19" si="318">SUM(LA14/12*$A$4)</f>
        <v>54663.839999999997</v>
      </c>
      <c r="LD14" s="3">
        <f>VLOOKUP($B14,'ДС факт при поликлинике'!$D$6:$JS$80,127,0)</f>
        <v>5</v>
      </c>
      <c r="LE14" s="3">
        <f>VLOOKUP($B14,'ДС факт при поликлинике'!$D$6:$JS$80,128,0)</f>
        <v>27331.919999999998</v>
      </c>
      <c r="LF14" s="3">
        <f>VLOOKUP($B14,'ДС факт при поликлинике'!$D$6:$JS$80,129,0)</f>
        <v>0</v>
      </c>
      <c r="LG14" s="3">
        <f>VLOOKUP($B14,'ДС факт при поликлинике'!$D$6:$JS$80,130,0)</f>
        <v>0</v>
      </c>
      <c r="LH14" s="3">
        <f t="shared" ref="LH14:LH19" si="319">SUM(KZ14*$F14)</f>
        <v>5.28</v>
      </c>
      <c r="LI14" s="3">
        <f t="shared" ref="LI14:LI19" si="320">SUM(LB14*$F14)</f>
        <v>3.96</v>
      </c>
      <c r="LJ14" s="3">
        <f t="shared" ref="LJ14:LJ19" si="321">SUM(LD14*$F14)</f>
        <v>3.3000000000000003</v>
      </c>
      <c r="LK14" s="3">
        <f t="shared" si="131"/>
        <v>-1</v>
      </c>
      <c r="LL14" s="3">
        <f t="shared" si="132"/>
        <v>-27331.919999999998</v>
      </c>
      <c r="LM14" s="3">
        <f>план!BI13</f>
        <v>0</v>
      </c>
      <c r="LN14" s="3">
        <f>план!BJ13</f>
        <v>0</v>
      </c>
      <c r="LO14" s="3">
        <f t="shared" ref="LO14:LO19" si="322">SUM(LM14/12*$A$4)</f>
        <v>0</v>
      </c>
      <c r="LP14" s="3">
        <f t="shared" ref="LP14:LP19" si="323">SUM(LN14/12*$A$4)</f>
        <v>0</v>
      </c>
      <c r="LQ14" s="3"/>
      <c r="LR14" s="3"/>
      <c r="LS14" s="3"/>
      <c r="LT14" s="3"/>
      <c r="LU14" s="3">
        <f t="shared" ref="LU14:LU19" si="324">SUM(LM14*$F14)</f>
        <v>0</v>
      </c>
      <c r="LV14" s="3">
        <f t="shared" ref="LV14:LV19" si="325">SUM(LO14*$F14)</f>
        <v>0</v>
      </c>
      <c r="LW14" s="3">
        <f t="shared" ref="LW14:LW19" si="326">SUM(LQ14*$F14)</f>
        <v>0</v>
      </c>
      <c r="LX14" s="3">
        <f t="shared" si="133"/>
        <v>0</v>
      </c>
      <c r="LY14" s="3">
        <f t="shared" si="134"/>
        <v>0</v>
      </c>
      <c r="LZ14" s="3">
        <f>план!BK13</f>
        <v>0</v>
      </c>
      <c r="MA14" s="3">
        <f>план!BL13</f>
        <v>0</v>
      </c>
      <c r="MB14" s="3">
        <f t="shared" ref="MB14:MB19" si="327">SUM(LZ14/12*$A$4)</f>
        <v>0</v>
      </c>
      <c r="MC14" s="3">
        <f t="shared" ref="MC14:MC19" si="328">SUM(MA14/12*$A$4)</f>
        <v>0</v>
      </c>
      <c r="MD14" s="3">
        <f>VLOOKUP($B14,'ДС факт при поликлинике'!$D$6:$JS$80,123,0)</f>
        <v>0</v>
      </c>
      <c r="ME14" s="3">
        <f>VLOOKUP($B14,'ДС факт при поликлинике'!$D$6:$JS$80,124,0)</f>
        <v>0</v>
      </c>
      <c r="MF14" s="3">
        <f>VLOOKUP($B14,'ДС факт при поликлинике'!$D$6:$JS$80,125,0)</f>
        <v>0</v>
      </c>
      <c r="MG14" s="3">
        <f>VLOOKUP($B14,'ДС факт при поликлинике'!$D$6:$JS$80,126,0)</f>
        <v>0</v>
      </c>
      <c r="MH14" s="3">
        <f t="shared" ref="MH14:MH19" si="329">SUM(LZ14*$F14)</f>
        <v>0</v>
      </c>
      <c r="MI14" s="3">
        <f t="shared" ref="MI14:MI19" si="330">SUM(MB14*$F14)</f>
        <v>0</v>
      </c>
      <c r="MJ14" s="3">
        <f t="shared" ref="MJ14:MJ19" si="331">SUM(MD14*$F14)</f>
        <v>0</v>
      </c>
      <c r="MK14" s="3">
        <f t="shared" si="135"/>
        <v>0</v>
      </c>
      <c r="ML14" s="3">
        <f t="shared" si="136"/>
        <v>0</v>
      </c>
      <c r="MM14" s="3">
        <f>план!BM13</f>
        <v>0</v>
      </c>
      <c r="MN14" s="3">
        <f>план!BN13</f>
        <v>0</v>
      </c>
      <c r="MO14" s="3">
        <f t="shared" ref="MO14:MO19" si="332">SUM(MM14/12*$A$4)</f>
        <v>0</v>
      </c>
      <c r="MP14" s="3">
        <f t="shared" ref="MP14:MP19" si="333">SUM(MN14/12*$A$4)</f>
        <v>0</v>
      </c>
      <c r="MQ14" s="3">
        <f>VLOOKUP($B14,'ДС факт при поликлинике'!$D$6:$JS$80,147,0)</f>
        <v>0</v>
      </c>
      <c r="MR14" s="3">
        <f>VLOOKUP($B14,'ДС факт при поликлинике'!$D$6:$JS$80,148,0)</f>
        <v>0</v>
      </c>
      <c r="MS14" s="3">
        <f>VLOOKUP($B14,'ДС факт при поликлинике'!$D$6:$JS$80,149,0)</f>
        <v>0</v>
      </c>
      <c r="MT14" s="3">
        <f>VLOOKUP($B14,'ДС факт при поликлинике'!$D$6:$JS$80,150,0)</f>
        <v>0</v>
      </c>
      <c r="MU14" s="3">
        <f t="shared" ref="MU14:MU19" si="334">SUM(MM14*$F14)</f>
        <v>0</v>
      </c>
      <c r="MV14" s="3">
        <f t="shared" ref="MV14:MV19" si="335">SUM(MO14*$F14)</f>
        <v>0</v>
      </c>
      <c r="MW14" s="3">
        <f t="shared" ref="MW14:MW19" si="336">SUM(MQ14*$F14)</f>
        <v>0</v>
      </c>
      <c r="MX14" s="3">
        <f t="shared" si="137"/>
        <v>0</v>
      </c>
      <c r="MY14" s="3">
        <f t="shared" si="138"/>
        <v>0</v>
      </c>
      <c r="MZ14" s="3">
        <f>план!BO13</f>
        <v>0</v>
      </c>
      <c r="NA14" s="3">
        <f>план!BP13</f>
        <v>0</v>
      </c>
      <c r="NB14" s="3">
        <f t="shared" ref="NB14:NB19" si="337">SUM(MZ14/12*$A$4)</f>
        <v>0</v>
      </c>
      <c r="NC14" s="3">
        <f t="shared" ref="NC14:NC19" si="338">SUM(NA14/12*$A$4)</f>
        <v>0</v>
      </c>
      <c r="ND14" s="3">
        <f>VLOOKUP($B14,'ДС факт при поликлинике'!$D$6:$JS$80,199,0)</f>
        <v>0</v>
      </c>
      <c r="NE14" s="3">
        <f>VLOOKUP($B14,'ДС факт при поликлинике'!$D$6:$JS$80,200,0)</f>
        <v>0</v>
      </c>
      <c r="NF14" s="3">
        <f>VLOOKUP($B14,'ДС факт при поликлинике'!$D$6:$JS$80,201,0)</f>
        <v>0</v>
      </c>
      <c r="NG14" s="3">
        <f>VLOOKUP($B14,'ДС факт при поликлинике'!$D$6:$JS$80,202,0)</f>
        <v>0</v>
      </c>
      <c r="NH14" s="3">
        <f t="shared" ref="NH14:NH19" si="339">SUM(MZ14*$F14)</f>
        <v>0</v>
      </c>
      <c r="NI14" s="3">
        <f t="shared" ref="NI14:NI19" si="340">SUM(NB14*$F14)</f>
        <v>0</v>
      </c>
      <c r="NJ14" s="3">
        <f t="shared" ref="NJ14:NJ19" si="341">SUM(ND14*$F14)</f>
        <v>0</v>
      </c>
      <c r="NK14" s="3">
        <f t="shared" si="139"/>
        <v>0</v>
      </c>
      <c r="NL14" s="3">
        <f t="shared" si="140"/>
        <v>0</v>
      </c>
      <c r="NM14" s="3">
        <f>план!BQ13</f>
        <v>0</v>
      </c>
      <c r="NN14" s="3">
        <f>план!BR13</f>
        <v>0</v>
      </c>
      <c r="NO14" s="3">
        <f t="shared" ref="NO14:NO19" si="342">SUM(NM14/12*$A$4)</f>
        <v>0</v>
      </c>
      <c r="NP14" s="3">
        <f t="shared" ref="NP14:NP19" si="343">SUM(NN14/12*$A$4)</f>
        <v>0</v>
      </c>
      <c r="NQ14" s="3">
        <f>VLOOKUP($B14,'ДС факт при поликлинике'!$D$6:$JS$80,251,0)</f>
        <v>0</v>
      </c>
      <c r="NR14" s="3">
        <f>VLOOKUP($B14,'ДС факт при поликлинике'!$D$6:$JS$80,252,0)</f>
        <v>0</v>
      </c>
      <c r="NS14" s="3">
        <f>VLOOKUP($B14,'ДС факт при поликлинике'!$D$6:$JS$80,253,0)</f>
        <v>0</v>
      </c>
      <c r="NT14" s="3">
        <f>VLOOKUP($B14,'ДС факт при поликлинике'!$D$6:$JS$80,254,0)</f>
        <v>0</v>
      </c>
      <c r="NU14" s="3">
        <f t="shared" ref="NU14:NU19" si="344">SUM(NM14*$F14)</f>
        <v>0</v>
      </c>
      <c r="NV14" s="3">
        <f t="shared" ref="NV14:NV19" si="345">SUM(NO14*$F14)</f>
        <v>0</v>
      </c>
      <c r="NW14" s="3">
        <f t="shared" ref="NW14:NW19" si="346">SUM(NQ14*$F14)</f>
        <v>0</v>
      </c>
      <c r="NX14" s="3">
        <f t="shared" si="141"/>
        <v>0</v>
      </c>
      <c r="NY14" s="3">
        <f t="shared" si="142"/>
        <v>0</v>
      </c>
      <c r="NZ14" s="3">
        <f>план!BS13</f>
        <v>5</v>
      </c>
      <c r="OA14" s="3">
        <f>план!BT13</f>
        <v>45553.2</v>
      </c>
      <c r="OB14" s="3">
        <f t="shared" ref="OB14:OB19" si="347">SUM(NZ14/12*$A$4)</f>
        <v>3.75</v>
      </c>
      <c r="OC14" s="3">
        <f t="shared" ref="OC14:OC19" si="348">SUM(OA14/12*$A$4)</f>
        <v>34164.9</v>
      </c>
      <c r="OD14" s="3">
        <f>VLOOKUP($B14,'ДС факт при поликлинике'!$D$6:$JS$80,59,0)</f>
        <v>2</v>
      </c>
      <c r="OE14" s="3">
        <f>VLOOKUP($B14,'ДС факт при поликлинике'!$D$6:$JS$80,60,0)</f>
        <v>18221.28</v>
      </c>
      <c r="OF14" s="3">
        <f>VLOOKUP($B14,'ДС факт при поликлинике'!$D$6:$JS$80,61,0)</f>
        <v>0</v>
      </c>
      <c r="OG14" s="3">
        <f>VLOOKUP($B14,'ДС факт при поликлинике'!$D$6:$JS$80,62,0)</f>
        <v>0</v>
      </c>
      <c r="OH14" s="3">
        <f t="shared" ref="OH14:OH19" si="349">SUM(NZ14*$F14)</f>
        <v>3.3000000000000003</v>
      </c>
      <c r="OI14" s="3">
        <f t="shared" ref="OI14:OI19" si="350">SUM(OB14*$F14)</f>
        <v>2.4750000000000001</v>
      </c>
      <c r="OJ14" s="3">
        <f t="shared" ref="OJ14:OJ19" si="351">SUM(OD14*$F14)</f>
        <v>1.32</v>
      </c>
      <c r="OK14" s="3">
        <f t="shared" si="143"/>
        <v>-1.75</v>
      </c>
      <c r="OL14" s="3">
        <f t="shared" si="144"/>
        <v>-15943.620000000003</v>
      </c>
      <c r="OM14" s="3">
        <f>план!BU13</f>
        <v>0</v>
      </c>
      <c r="ON14" s="3">
        <f>план!BV13</f>
        <v>0</v>
      </c>
      <c r="OO14" s="3">
        <f t="shared" ref="OO14:OO19" si="352">SUM(OM14/12*$A$4)</f>
        <v>0</v>
      </c>
      <c r="OP14" s="3">
        <f t="shared" ref="OP14:OP19" si="353">SUM(ON14/12*$A$4)</f>
        <v>0</v>
      </c>
      <c r="OQ14" s="3">
        <f>VLOOKUP($B14,'ДС факт при поликлинике'!$D$6:$JS$80,103,0)</f>
        <v>0</v>
      </c>
      <c r="OR14" s="3">
        <f>VLOOKUP($B14,'ДС факт при поликлинике'!$D$6:$JS$80,104,0)</f>
        <v>0</v>
      </c>
      <c r="OS14" s="3">
        <f>VLOOKUP($B14,'ДС факт при поликлинике'!$D$6:$JS$80,105,0)</f>
        <v>0</v>
      </c>
      <c r="OT14" s="3">
        <f>VLOOKUP($B14,'ДС факт при поликлинике'!$D$6:$JS$80,106,0)</f>
        <v>0</v>
      </c>
      <c r="OU14" s="3">
        <f t="shared" ref="OU14:OU19" si="354">SUM(OM14*$F14)</f>
        <v>0</v>
      </c>
      <c r="OV14" s="3">
        <f t="shared" ref="OV14:OV19" si="355">SUM(OO14*$F14)</f>
        <v>0</v>
      </c>
      <c r="OW14" s="3">
        <f t="shared" ref="OW14:OW19" si="356">SUM(OQ14*$F14)</f>
        <v>0</v>
      </c>
      <c r="OX14" s="3">
        <f t="shared" si="145"/>
        <v>0</v>
      </c>
      <c r="OY14" s="3">
        <f t="shared" si="146"/>
        <v>0</v>
      </c>
      <c r="OZ14" s="3">
        <f>план!BW13</f>
        <v>0</v>
      </c>
      <c r="PA14" s="3">
        <f>план!BX13</f>
        <v>0</v>
      </c>
      <c r="PB14" s="3">
        <f t="shared" ref="PB14:PB19" si="357">SUM(OZ14/12*$A$4)</f>
        <v>0</v>
      </c>
      <c r="PC14" s="3">
        <f t="shared" ref="PC14:PC19" si="358">SUM(PA14/12*$A$4)</f>
        <v>0</v>
      </c>
      <c r="PD14" s="3">
        <f>VLOOKUP($B14,'ДС факт при поликлинике'!$D$6:$JS$80,67,0)</f>
        <v>0</v>
      </c>
      <c r="PE14" s="3">
        <f>VLOOKUP($B14,'ДС факт при поликлинике'!$D$6:$JS$80,68,0)</f>
        <v>0</v>
      </c>
      <c r="PF14" s="3">
        <f>VLOOKUP($B14,'ДС факт при поликлинике'!$D$6:$JS$80,69,0)</f>
        <v>0</v>
      </c>
      <c r="PG14" s="3">
        <f>VLOOKUP($B14,'ДС факт при поликлинике'!$D$6:$JS$80,70,0)</f>
        <v>0</v>
      </c>
      <c r="PH14" s="3">
        <f t="shared" ref="PH14:PH19" si="359">SUM(OZ14*$F14)</f>
        <v>0</v>
      </c>
      <c r="PI14" s="3">
        <f t="shared" ref="PI14:PI19" si="360">SUM(PB14*$F14)</f>
        <v>0</v>
      </c>
      <c r="PJ14" s="3">
        <f t="shared" ref="PJ14:PJ19" si="361">SUM(PD14*$F14)</f>
        <v>0</v>
      </c>
      <c r="PK14" s="3">
        <f t="shared" si="147"/>
        <v>0</v>
      </c>
      <c r="PL14" s="3">
        <f t="shared" si="148"/>
        <v>0</v>
      </c>
      <c r="PM14" s="3">
        <f>план!BY13</f>
        <v>0</v>
      </c>
      <c r="PN14" s="3">
        <f>план!BZ13</f>
        <v>0</v>
      </c>
      <c r="PO14" s="3">
        <f t="shared" ref="PO14:PO19" si="362">SUM(PM14/12*$A$4)</f>
        <v>0</v>
      </c>
      <c r="PP14" s="3">
        <f t="shared" ref="PP14:PP19" si="363">SUM(PN14/12*$A$4)</f>
        <v>0</v>
      </c>
      <c r="PQ14" s="3">
        <f>VLOOKUP($B14,'ДС факт при поликлинике'!$D$6:$JS$80,27,0)</f>
        <v>0</v>
      </c>
      <c r="PR14" s="3">
        <f>VLOOKUP($B14,'ДС факт при поликлинике'!$D$6:$JS$80,28,0)</f>
        <v>0</v>
      </c>
      <c r="PS14" s="3">
        <f>VLOOKUP($B14,'ДС факт при поликлинике'!$D$6:$JS$80,29,0)</f>
        <v>0</v>
      </c>
      <c r="PT14" s="3">
        <f>VLOOKUP($B14,'ДС факт при поликлинике'!$D$6:$JS$80,30,0)</f>
        <v>0</v>
      </c>
      <c r="PU14" s="3">
        <f t="shared" ref="PU14:PU19" si="364">SUM(PM14*$F14)</f>
        <v>0</v>
      </c>
      <c r="PV14" s="3">
        <f t="shared" ref="PV14:PV19" si="365">SUM(PO14*$F14)</f>
        <v>0</v>
      </c>
      <c r="PW14" s="3">
        <f t="shared" ref="PW14:PW19" si="366">SUM(PQ14*$F14)</f>
        <v>0</v>
      </c>
      <c r="PX14" s="3">
        <f t="shared" si="149"/>
        <v>0</v>
      </c>
      <c r="PY14" s="3">
        <f t="shared" si="150"/>
        <v>0</v>
      </c>
      <c r="PZ14" s="3">
        <f>план!CA13</f>
        <v>0</v>
      </c>
      <c r="QA14" s="3">
        <f>план!CB13</f>
        <v>0</v>
      </c>
      <c r="QB14" s="3">
        <f t="shared" ref="QB14:QB19" si="367">SUM(PZ14/12*$A$4)</f>
        <v>0</v>
      </c>
      <c r="QC14" s="3">
        <f t="shared" ref="QC14:QC19" si="368">SUM(QA14/12*$A$4)</f>
        <v>0</v>
      </c>
      <c r="QD14" s="3">
        <f>VLOOKUP($B14,'ДС факт при поликлинике'!$D$6:$JS$80,151,0)</f>
        <v>0</v>
      </c>
      <c r="QE14" s="3">
        <f>VLOOKUP($B14,'ДС факт при поликлинике'!$D$6:$JS$80,152,0)</f>
        <v>0</v>
      </c>
      <c r="QF14" s="3">
        <f>VLOOKUP($B14,'ДС факт при поликлинике'!$D$6:$JS$80,153,0)</f>
        <v>0</v>
      </c>
      <c r="QG14" s="3">
        <f>VLOOKUP($B14,'ДС факт при поликлинике'!$D$6:$JS$80,154,0)</f>
        <v>0</v>
      </c>
      <c r="QH14" s="3">
        <f t="shared" ref="QH14:QH19" si="369">SUM(PZ14*$F14)</f>
        <v>0</v>
      </c>
      <c r="QI14" s="3">
        <f t="shared" ref="QI14:QI19" si="370">SUM(QB14*$F14)</f>
        <v>0</v>
      </c>
      <c r="QJ14" s="3">
        <f t="shared" ref="QJ14:QJ19" si="371">SUM(QD14*$F14)</f>
        <v>0</v>
      </c>
      <c r="QK14" s="3">
        <f t="shared" si="151"/>
        <v>0</v>
      </c>
      <c r="QL14" s="3">
        <f t="shared" si="152"/>
        <v>0</v>
      </c>
      <c r="QM14" s="3">
        <f>план!CC13</f>
        <v>0</v>
      </c>
      <c r="QN14" s="3">
        <f>план!CD13</f>
        <v>0</v>
      </c>
      <c r="QO14" s="3">
        <f t="shared" ref="QO14:QO19" si="372">SUM(QM14/12*$A$4)</f>
        <v>0</v>
      </c>
      <c r="QP14" s="3">
        <f t="shared" ref="QP14:QP19" si="373">SUM(QN14/12*$A$4)</f>
        <v>0</v>
      </c>
      <c r="QQ14" s="3">
        <f>VLOOKUP($B14,'ДС факт при поликлинике'!$D$6:$JS$80,155,0)</f>
        <v>0</v>
      </c>
      <c r="QR14" s="3">
        <f>VLOOKUP($B14,'ДС факт при поликлинике'!$D$6:$JS$80,156,0)</f>
        <v>0</v>
      </c>
      <c r="QS14" s="3">
        <f>VLOOKUP($B14,'ДС факт при поликлинике'!$D$6:$JS$80,157,0)</f>
        <v>0</v>
      </c>
      <c r="QT14" s="3">
        <f>VLOOKUP($B14,'ДС факт при поликлинике'!$D$6:$JS$80,158,0)</f>
        <v>0</v>
      </c>
      <c r="QU14" s="3">
        <f t="shared" ref="QU14:QU19" si="374">SUM(QM14*$F14)</f>
        <v>0</v>
      </c>
      <c r="QV14" s="3">
        <f t="shared" ref="QV14:QV19" si="375">SUM(QO14*$F14)</f>
        <v>0</v>
      </c>
      <c r="QW14" s="3">
        <f t="shared" ref="QW14:QW19" si="376">SUM(QQ14*$F14)</f>
        <v>0</v>
      </c>
      <c r="QX14" s="3">
        <f t="shared" si="153"/>
        <v>0</v>
      </c>
      <c r="QY14" s="3">
        <f t="shared" si="154"/>
        <v>0</v>
      </c>
      <c r="QZ14" s="3">
        <f>план!CE13</f>
        <v>3</v>
      </c>
      <c r="RA14" s="3">
        <f>план!CF13</f>
        <v>32798.303999999996</v>
      </c>
      <c r="RB14" s="3">
        <f t="shared" ref="RB14:RB19" si="377">SUM(QZ14/12*$A$4)</f>
        <v>2.25</v>
      </c>
      <c r="RC14" s="3">
        <f t="shared" ref="RC14:RC19" si="378">SUM(RA14/12*$A$4)</f>
        <v>24598.727999999996</v>
      </c>
      <c r="RD14" s="3">
        <f>VLOOKUP($B14,'ДС факт при поликлинике'!$D$6:$JS$80,71,0)</f>
        <v>1</v>
      </c>
      <c r="RE14" s="3">
        <f>VLOOKUP($B14,'ДС факт при поликлинике'!$D$6:$JS$80,72,0)</f>
        <v>10932.77</v>
      </c>
      <c r="RF14" s="3">
        <f>VLOOKUP($B14,'ДС факт при поликлинике'!$D$6:$JS$80,73,0)</f>
        <v>0</v>
      </c>
      <c r="RG14" s="3">
        <f>VLOOKUP($B14,'ДС факт при поликлинике'!$D$6:$JS$80,74,0)</f>
        <v>0</v>
      </c>
      <c r="RH14" s="3">
        <f t="shared" ref="RH14:RH19" si="379">SUM(QZ14*$F14)</f>
        <v>1.98</v>
      </c>
      <c r="RI14" s="3">
        <f t="shared" ref="RI14:RI19" si="380">SUM(RB14*$F14)</f>
        <v>1.4850000000000001</v>
      </c>
      <c r="RJ14" s="3">
        <f t="shared" ref="RJ14:RJ19" si="381">SUM(RD14*$F14)</f>
        <v>0.66</v>
      </c>
      <c r="RK14" s="3">
        <f t="shared" si="155"/>
        <v>-1.25</v>
      </c>
      <c r="RL14" s="3">
        <f t="shared" si="156"/>
        <v>-13665.957999999995</v>
      </c>
      <c r="RM14" s="3">
        <f>план!CG13</f>
        <v>0</v>
      </c>
      <c r="RN14" s="3">
        <f>план!CH13</f>
        <v>0</v>
      </c>
      <c r="RO14" s="3">
        <f t="shared" ref="RO14:RO19" si="382">SUM(RM14/12*$A$4)</f>
        <v>0</v>
      </c>
      <c r="RP14" s="3">
        <f t="shared" ref="RP14:RP19" si="383">SUM(RN14/12*$A$4)</f>
        <v>0</v>
      </c>
      <c r="RQ14" s="3">
        <f>VLOOKUP($B14,'ДС факт при поликлинике'!$D$6:$JS$80,271,0)</f>
        <v>0</v>
      </c>
      <c r="RR14" s="3">
        <f>VLOOKUP($B14,'ДС факт при поликлинике'!$D$6:$JS$80,272,0)</f>
        <v>0</v>
      </c>
      <c r="RS14" s="3">
        <f>VLOOKUP($B14,'ДС факт при поликлинике'!$D$6:$JS$80,273,0)</f>
        <v>0</v>
      </c>
      <c r="RT14" s="3">
        <f>VLOOKUP($B14,'ДС факт при поликлинике'!$D$6:$JS$80,274,0)</f>
        <v>0</v>
      </c>
      <c r="RU14" s="3">
        <f t="shared" ref="RU14:RU19" si="384">SUM(RM14*$F14)</f>
        <v>0</v>
      </c>
      <c r="RV14" s="3">
        <f t="shared" ref="RV14:RV19" si="385">SUM(RO14*$F14)</f>
        <v>0</v>
      </c>
      <c r="RW14" s="3">
        <f t="shared" ref="RW14:RW19" si="386">SUM(RQ14*$F14)</f>
        <v>0</v>
      </c>
      <c r="RX14" s="3">
        <f t="shared" si="157"/>
        <v>0</v>
      </c>
      <c r="RY14" s="3">
        <f t="shared" si="158"/>
        <v>0</v>
      </c>
      <c r="RZ14" s="3">
        <f>план!CI13</f>
        <v>0</v>
      </c>
      <c r="SA14" s="3">
        <f>план!CJ13</f>
        <v>0</v>
      </c>
      <c r="SB14" s="3">
        <f t="shared" ref="SB14:SB19" si="387">SUM(RZ14/12*$A$4)</f>
        <v>0</v>
      </c>
      <c r="SC14" s="3">
        <f t="shared" ref="SC14:SC19" si="388">SUM(SA14/12*$A$4)</f>
        <v>0</v>
      </c>
      <c r="SD14" s="3">
        <f>VLOOKUP($B14,'ДС факт при поликлинике'!$D$6:$JS$80,267,0)</f>
        <v>0</v>
      </c>
      <c r="SE14" s="3">
        <f>VLOOKUP($B14,'ДС факт при поликлинике'!$D$6:$JS$80,268,0)</f>
        <v>0</v>
      </c>
      <c r="SF14" s="3">
        <f>VLOOKUP($B14,'ДС факт при поликлинике'!$D$6:$JS$80,269,0)</f>
        <v>0</v>
      </c>
      <c r="SG14" s="3">
        <f>VLOOKUP($B14,'ДС факт при поликлинике'!$D$6:$JS$80,270,0)</f>
        <v>0</v>
      </c>
      <c r="SH14" s="3">
        <f t="shared" ref="SH14:SH19" si="389">SUM(RZ14*$F14)</f>
        <v>0</v>
      </c>
      <c r="SI14" s="3">
        <f t="shared" ref="SI14:SI19" si="390">SUM(SB14*$F14)</f>
        <v>0</v>
      </c>
      <c r="SJ14" s="3">
        <f t="shared" ref="SJ14:SJ19" si="391">SUM(SD14*$F14)</f>
        <v>0</v>
      </c>
      <c r="SK14" s="3">
        <f t="shared" si="159"/>
        <v>0</v>
      </c>
      <c r="SL14" s="3">
        <f t="shared" si="160"/>
        <v>0</v>
      </c>
      <c r="SM14" s="3">
        <f>план!CK13</f>
        <v>0</v>
      </c>
      <c r="SN14" s="3">
        <f>план!CL13</f>
        <v>0</v>
      </c>
      <c r="SO14" s="3">
        <f t="shared" ref="SO14:SO19" si="392">SUM(SM14/12*$A$4)</f>
        <v>0</v>
      </c>
      <c r="SP14" s="3">
        <f t="shared" ref="SP14:SP19" si="393">SUM(SN14/12*$A$4)</f>
        <v>0</v>
      </c>
      <c r="SQ14" s="3">
        <f>VLOOKUP($B14,'ДС факт при поликлинике'!$D$6:$JS$80,15,0)</f>
        <v>0</v>
      </c>
      <c r="SR14" s="3">
        <f>VLOOKUP($B14,'ДС факт при поликлинике'!$D$6:$JS$80,16,0)</f>
        <v>0</v>
      </c>
      <c r="SS14" s="3">
        <f>VLOOKUP($B14,'ДС факт при поликлинике'!$D$6:$JS$80,17,0)</f>
        <v>0</v>
      </c>
      <c r="ST14" s="3">
        <f>VLOOKUP($B14,'ДС факт при поликлинике'!$D$6:$JS$80,18,0)</f>
        <v>0</v>
      </c>
      <c r="SU14" s="3">
        <f t="shared" ref="SU14:SU19" si="394">SUM(SM14*$F14)</f>
        <v>0</v>
      </c>
      <c r="SV14" s="3">
        <f t="shared" ref="SV14:SV19" si="395">SUM(SO14*$F14)</f>
        <v>0</v>
      </c>
      <c r="SW14" s="3">
        <f t="shared" ref="SW14:SW19" si="396">SUM(SQ14*$F14)</f>
        <v>0</v>
      </c>
      <c r="SX14" s="3">
        <f t="shared" si="161"/>
        <v>0</v>
      </c>
      <c r="SY14" s="3">
        <f t="shared" si="162"/>
        <v>0</v>
      </c>
      <c r="SZ14" s="3">
        <f>план!CM13</f>
        <v>0</v>
      </c>
      <c r="TA14" s="3">
        <f>план!CN13</f>
        <v>0</v>
      </c>
      <c r="TB14" s="3">
        <f t="shared" ref="TB14:TB19" si="397">SUM(SZ14/12*$A$4)</f>
        <v>0</v>
      </c>
      <c r="TC14" s="3">
        <f t="shared" ref="TC14:TC19" si="398">SUM(TA14/12*$A$4)</f>
        <v>0</v>
      </c>
      <c r="TD14" s="3">
        <f>VLOOKUP($B14,'ДС факт при поликлинике'!$D$6:$JS$80,207,0)</f>
        <v>0</v>
      </c>
      <c r="TE14" s="3">
        <f>VLOOKUP($B14,'ДС факт при поликлинике'!$D$6:$JS$80,208,0)</f>
        <v>0</v>
      </c>
      <c r="TF14" s="3">
        <f>VLOOKUP($B14,'ДС факт при поликлинике'!$D$6:$JS$80,209,0)</f>
        <v>0</v>
      </c>
      <c r="TG14" s="3">
        <f>VLOOKUP($B14,'ДС факт при поликлинике'!$D$6:$JS$80,210,0)</f>
        <v>0</v>
      </c>
      <c r="TH14" s="3">
        <f t="shared" ref="TH14:TH19" si="399">SUM(SZ14*$F14)</f>
        <v>0</v>
      </c>
      <c r="TI14" s="3">
        <f t="shared" ref="TI14:TI19" si="400">SUM(TB14*$F14)</f>
        <v>0</v>
      </c>
      <c r="TJ14" s="3">
        <f t="shared" ref="TJ14:TJ19" si="401">SUM(TD14*$F14)</f>
        <v>0</v>
      </c>
      <c r="TK14" s="3">
        <f t="shared" si="163"/>
        <v>0</v>
      </c>
      <c r="TL14" s="3">
        <f t="shared" si="164"/>
        <v>0</v>
      </c>
      <c r="TM14" s="3">
        <f>план!CO13</f>
        <v>22</v>
      </c>
      <c r="TN14" s="3">
        <f>план!CP13</f>
        <v>200434.08000000002</v>
      </c>
      <c r="TO14" s="3">
        <f t="shared" ref="TO14:TO19" si="402">SUM(TM14/12*$A$4)</f>
        <v>16.5</v>
      </c>
      <c r="TP14" s="3">
        <f t="shared" ref="TP14:TP19" si="403">SUM(TN14/12*$A$4)</f>
        <v>150325.56</v>
      </c>
      <c r="TQ14" s="3">
        <f>VLOOKUP($B14,'ДС факт при поликлинике'!$D$6:$JS$80,75,0)</f>
        <v>15</v>
      </c>
      <c r="TR14" s="3">
        <f>VLOOKUP($B14,'ДС факт при поликлинике'!$D$6:$JS$80,76,0)</f>
        <v>136659.59999999998</v>
      </c>
      <c r="TS14" s="3">
        <f>VLOOKUP($B14,'ДС факт при поликлинике'!$D$6:$JS$80,77,0)</f>
        <v>0</v>
      </c>
      <c r="TT14" s="3">
        <f>VLOOKUP($B14,'ДС факт при поликлинике'!$D$6:$JS$80,78,0)</f>
        <v>0</v>
      </c>
      <c r="TU14" s="3">
        <f t="shared" ref="TU14:TU19" si="404">SUM(TM14*$F14)</f>
        <v>14.520000000000001</v>
      </c>
      <c r="TV14" s="3">
        <f t="shared" ref="TV14:TV19" si="405">SUM(TO14*$F14)</f>
        <v>10.89</v>
      </c>
      <c r="TW14" s="3">
        <f t="shared" ref="TW14:TW19" si="406">SUM(TQ14*$F14)</f>
        <v>9.9</v>
      </c>
      <c r="TX14" s="3">
        <f t="shared" si="165"/>
        <v>-1.5</v>
      </c>
      <c r="TY14" s="3">
        <f t="shared" si="166"/>
        <v>-13665.960000000021</v>
      </c>
      <c r="TZ14" s="3">
        <f>план!CQ13</f>
        <v>0</v>
      </c>
      <c r="UA14" s="3">
        <f>план!CR13</f>
        <v>0</v>
      </c>
      <c r="UB14" s="3">
        <f t="shared" ref="UB14:UB19" si="407">SUM(TZ14/12*$A$4)</f>
        <v>0</v>
      </c>
      <c r="UC14" s="3">
        <f t="shared" ref="UC14:UC19" si="408">SUM(UA14/12*$A$4)</f>
        <v>0</v>
      </c>
      <c r="UD14" s="3">
        <f>VLOOKUP($B14,'ДС факт при поликлинике'!$D$6:$JS$80,163,0)</f>
        <v>0</v>
      </c>
      <c r="UE14" s="3">
        <f>VLOOKUP($B14,'ДС факт при поликлинике'!$D$6:$JS$80,164,0)</f>
        <v>0</v>
      </c>
      <c r="UF14" s="3">
        <f>VLOOKUP($B14,'ДС факт при поликлинике'!$D$6:$JS$80,165,0)</f>
        <v>0</v>
      </c>
      <c r="UG14" s="3">
        <f>VLOOKUP($B14,'ДС факт при поликлинике'!$D$6:$JS$80,166,0)</f>
        <v>0</v>
      </c>
      <c r="UH14" s="3">
        <f t="shared" ref="UH14:UH19" si="409">SUM(TZ14*$F14)</f>
        <v>0</v>
      </c>
      <c r="UI14" s="3">
        <f t="shared" ref="UI14:UI19" si="410">SUM(UB14*$F14)</f>
        <v>0</v>
      </c>
      <c r="UJ14" s="3">
        <f t="shared" ref="UJ14:UJ19" si="411">SUM(UD14*$F14)</f>
        <v>0</v>
      </c>
      <c r="UK14" s="3">
        <f t="shared" si="167"/>
        <v>0</v>
      </c>
      <c r="UL14" s="3">
        <f t="shared" si="168"/>
        <v>0</v>
      </c>
      <c r="UM14" s="3">
        <f>план!CS13</f>
        <v>0</v>
      </c>
      <c r="UN14" s="3">
        <f>план!CT13</f>
        <v>0</v>
      </c>
      <c r="UO14" s="3">
        <f t="shared" ref="UO14:UO19" si="412">SUM(UM14/12*$A$4)</f>
        <v>0</v>
      </c>
      <c r="UP14" s="3">
        <f t="shared" ref="UP14:UP19" si="413">SUM(UN14/12*$A$4)</f>
        <v>0</v>
      </c>
      <c r="UQ14" s="3">
        <f>VLOOKUP($B14,'ДС факт при поликлинике'!$D$6:$JS$80,131,0)</f>
        <v>0</v>
      </c>
      <c r="UR14" s="3">
        <f>VLOOKUP($B14,'ДС факт при поликлинике'!$D$6:$JS$80,132,0)</f>
        <v>0</v>
      </c>
      <c r="US14" s="3">
        <f>VLOOKUP($B14,'ДС факт при поликлинике'!$D$6:$JS$80,133,0)</f>
        <v>0</v>
      </c>
      <c r="UT14" s="3">
        <f>VLOOKUP($B14,'ДС факт при поликлинике'!$D$6:$JS$80,134,0)</f>
        <v>0</v>
      </c>
      <c r="UU14" s="3">
        <f t="shared" ref="UU14:UU19" si="414">SUM(UM14*$F14)</f>
        <v>0</v>
      </c>
      <c r="UV14" s="3">
        <f t="shared" ref="UV14:UV19" si="415">SUM(UO14*$F14)</f>
        <v>0</v>
      </c>
      <c r="UW14" s="3">
        <f t="shared" ref="UW14:UW19" si="416">SUM(UQ14*$F14)</f>
        <v>0</v>
      </c>
      <c r="UX14" s="3">
        <f t="shared" si="169"/>
        <v>0</v>
      </c>
      <c r="UY14" s="3">
        <f t="shared" si="170"/>
        <v>0</v>
      </c>
      <c r="UZ14" s="3">
        <f>план!CU13</f>
        <v>16</v>
      </c>
      <c r="VA14" s="3">
        <f>план!CV13</f>
        <v>145770.23999999999</v>
      </c>
      <c r="VB14" s="3">
        <f t="shared" ref="VB14:VB19" si="417">SUM(UZ14/12*$A$4)</f>
        <v>12</v>
      </c>
      <c r="VC14" s="3">
        <f t="shared" ref="VC14:VC19" si="418">SUM(VA14/12*$A$4)</f>
        <v>109327.67999999999</v>
      </c>
      <c r="VD14" s="3">
        <f>VLOOKUP($B14,'ДС факт при поликлинике'!$D$6:$JS$80,135,0)</f>
        <v>0</v>
      </c>
      <c r="VE14" s="3">
        <f>VLOOKUP($B14,'ДС факт при поликлинике'!$D$6:$JS$80,136,0)</f>
        <v>0</v>
      </c>
      <c r="VF14" s="3">
        <f>VLOOKUP($B14,'ДС факт при поликлинике'!$D$6:$JS$80,137,0)</f>
        <v>0</v>
      </c>
      <c r="VG14" s="3">
        <f>VLOOKUP($B14,'ДС факт при поликлинике'!$D$6:$JS$80,138,0)</f>
        <v>0</v>
      </c>
      <c r="VH14" s="3">
        <f t="shared" ref="VH14:VH19" si="419">SUM(UZ14*$F14)</f>
        <v>10.56</v>
      </c>
      <c r="VI14" s="3">
        <f t="shared" ref="VI14:VI19" si="420">SUM(VB14*$F14)</f>
        <v>7.92</v>
      </c>
      <c r="VJ14" s="3">
        <f t="shared" ref="VJ14:VJ19" si="421">SUM(VD14*$F14)</f>
        <v>0</v>
      </c>
      <c r="VK14" s="3">
        <f t="shared" si="171"/>
        <v>-12</v>
      </c>
      <c r="VL14" s="3">
        <f t="shared" si="172"/>
        <v>-109327.67999999999</v>
      </c>
      <c r="VM14" s="3">
        <f>план!CW13</f>
        <v>0</v>
      </c>
      <c r="VN14" s="3">
        <f>план!CX13</f>
        <v>0</v>
      </c>
      <c r="VO14" s="3">
        <f t="shared" ref="VO14:VO19" si="422">SUM(VM14/12*$A$4)</f>
        <v>0</v>
      </c>
      <c r="VP14" s="3">
        <f t="shared" ref="VP14:VP19" si="423">SUM(VN14/12*$A$4)</f>
        <v>0</v>
      </c>
      <c r="VQ14" s="3">
        <f>VLOOKUP($B14,'ДС факт при поликлинике'!$D$6:$JS$80,139,0)</f>
        <v>0</v>
      </c>
      <c r="VR14" s="3">
        <f>VLOOKUP($B14,'ДС факт при поликлинике'!$D$6:$JS$80,140,0)</f>
        <v>0</v>
      </c>
      <c r="VS14" s="3">
        <f>VLOOKUP($B14,'ДС факт при поликлинике'!$D$6:$JS$80,141,0)</f>
        <v>0</v>
      </c>
      <c r="VT14" s="3">
        <f>VLOOKUP($B14,'ДС факт при поликлинике'!$D$6:$JS$80,142,0)</f>
        <v>0</v>
      </c>
      <c r="VU14" s="3">
        <f t="shared" ref="VU14:VU19" si="424">SUM(VM14*$F14)</f>
        <v>0</v>
      </c>
      <c r="VV14" s="3">
        <f t="shared" ref="VV14:VV19" si="425">SUM(VO14*$F14)</f>
        <v>0</v>
      </c>
      <c r="VW14" s="3">
        <f t="shared" ref="VW14:VW19" si="426">SUM(VQ14*$F14)</f>
        <v>0</v>
      </c>
      <c r="VX14" s="3">
        <f t="shared" si="173"/>
        <v>0</v>
      </c>
      <c r="VY14" s="3">
        <f t="shared" si="174"/>
        <v>0</v>
      </c>
      <c r="VZ14" s="3">
        <f>план!CY13</f>
        <v>0</v>
      </c>
      <c r="WA14" s="3">
        <f>план!CZ13</f>
        <v>0</v>
      </c>
      <c r="WB14" s="3">
        <f t="shared" ref="WB14:WB19" si="427">SUM(VZ14/12*$A$4)</f>
        <v>0</v>
      </c>
      <c r="WC14" s="3">
        <f t="shared" ref="WC14:WC19" si="428">SUM(WA14/12*$A$4)</f>
        <v>0</v>
      </c>
      <c r="WD14" s="3">
        <f>VLOOKUP($B14,'ДС факт при поликлинике'!$D$6:$JS$80,143,0)</f>
        <v>0</v>
      </c>
      <c r="WE14" s="3">
        <f>VLOOKUP($B14,'ДС факт при поликлинике'!$D$6:$JS$80,144,0)</f>
        <v>0</v>
      </c>
      <c r="WF14" s="3">
        <f>VLOOKUP($B14,'ДС факт при поликлинике'!$D$6:$JS$80,145,0)</f>
        <v>0</v>
      </c>
      <c r="WG14" s="3">
        <f>VLOOKUP($B14,'ДС факт при поликлинике'!$D$6:$JS$80,146,0)</f>
        <v>0</v>
      </c>
      <c r="WH14" s="3">
        <f t="shared" ref="WH14:WH19" si="429">SUM(VZ14*$F14)</f>
        <v>0</v>
      </c>
      <c r="WI14" s="3">
        <f t="shared" ref="WI14:WI19" si="430">SUM(WB14*$F14)</f>
        <v>0</v>
      </c>
      <c r="WJ14" s="3">
        <f t="shared" ref="WJ14:WJ19" si="431">SUM(WD14*$F14)</f>
        <v>0</v>
      </c>
      <c r="WK14" s="3">
        <f t="shared" si="175"/>
        <v>0</v>
      </c>
      <c r="WL14" s="3">
        <f t="shared" si="176"/>
        <v>0</v>
      </c>
      <c r="WM14" s="3">
        <f>план!DA13</f>
        <v>0</v>
      </c>
      <c r="WN14" s="3">
        <f>план!DB13</f>
        <v>0</v>
      </c>
      <c r="WO14" s="3">
        <f t="shared" ref="WO14:WO19" si="432">SUM(WM14/12*$A$4)</f>
        <v>0</v>
      </c>
      <c r="WP14" s="3">
        <f t="shared" ref="WP14:WP19" si="433">SUM(WN14/12*$A$4)</f>
        <v>0</v>
      </c>
      <c r="WQ14" s="3">
        <f>VLOOKUP($B14,'ДС факт при поликлинике'!$D$6:$JS$80,219,0)</f>
        <v>0</v>
      </c>
      <c r="WR14" s="3">
        <f>VLOOKUP($B14,'ДС факт при поликлинике'!$D$6:$JS$80,220,0)</f>
        <v>0</v>
      </c>
      <c r="WS14" s="3">
        <f>VLOOKUP($B14,'ДС факт при поликлинике'!$D$6:$JS$80,221,0)</f>
        <v>0</v>
      </c>
      <c r="WT14" s="3">
        <f>VLOOKUP($B14,'ДС факт при поликлинике'!$D$6:$JS$80,222,0)</f>
        <v>0</v>
      </c>
      <c r="WU14" s="3">
        <f t="shared" ref="WU14:WU19" si="434">SUM(WM14*$F14)</f>
        <v>0</v>
      </c>
      <c r="WV14" s="3">
        <f t="shared" ref="WV14:WV19" si="435">SUM(WO14*$F14)</f>
        <v>0</v>
      </c>
      <c r="WW14" s="3">
        <f t="shared" ref="WW14:WW19" si="436">SUM(WQ14*$F14)</f>
        <v>0</v>
      </c>
      <c r="WX14" s="3">
        <f t="shared" si="177"/>
        <v>0</v>
      </c>
      <c r="WY14" s="3">
        <f t="shared" si="178"/>
        <v>0</v>
      </c>
      <c r="WZ14" s="3">
        <f>план!DC13</f>
        <v>0</v>
      </c>
      <c r="XA14" s="3">
        <f>план!DD13</f>
        <v>0</v>
      </c>
      <c r="XB14" s="3">
        <f t="shared" ref="XB14:XB19" si="437">SUM(WZ14/12*$A$4)</f>
        <v>0</v>
      </c>
      <c r="XC14" s="3">
        <f t="shared" ref="XC14:XC19" si="438">SUM(XA14/12*$A$4)</f>
        <v>0</v>
      </c>
      <c r="XD14" s="3">
        <f>VLOOKUP($B14,'ДС факт при поликлинике'!$D$6:$JS$80,63,0)</f>
        <v>0</v>
      </c>
      <c r="XE14" s="3">
        <f>VLOOKUP($B14,'ДС факт при поликлинике'!$D$6:$JS$80,64,0)</f>
        <v>0</v>
      </c>
      <c r="XF14" s="3">
        <f>VLOOKUP($B14,'ДС факт при поликлинике'!$D$6:$JS$80,65,0)</f>
        <v>0</v>
      </c>
      <c r="XG14" s="3">
        <f>VLOOKUP($B14,'ДС факт при поликлинике'!$D$6:$JS$80,66,0)</f>
        <v>0</v>
      </c>
      <c r="XH14" s="3">
        <f t="shared" ref="XH14:XH19" si="439">SUM(WZ14*$F14)</f>
        <v>0</v>
      </c>
      <c r="XI14" s="3">
        <f t="shared" ref="XI14:XI19" si="440">SUM(XB14*$F14)</f>
        <v>0</v>
      </c>
      <c r="XJ14" s="3">
        <f t="shared" ref="XJ14:XJ19" si="441">SUM(XD14*$F14)</f>
        <v>0</v>
      </c>
      <c r="XK14" s="3">
        <f t="shared" si="179"/>
        <v>0</v>
      </c>
      <c r="XL14" s="3">
        <f t="shared" si="180"/>
        <v>0</v>
      </c>
      <c r="XM14" s="3">
        <f>план!DE13</f>
        <v>0</v>
      </c>
      <c r="XN14" s="3">
        <f>план!DF13</f>
        <v>0</v>
      </c>
      <c r="XO14" s="3">
        <f t="shared" ref="XO14:XO19" si="442">SUM(XM14/12*$A$4)</f>
        <v>0</v>
      </c>
      <c r="XP14" s="3">
        <f t="shared" ref="XP14:XP19" si="443">SUM(XN14/12*$A$4)</f>
        <v>0</v>
      </c>
      <c r="XQ14" s="3">
        <f>VLOOKUP($B14,'ДС факт при поликлинике'!$D$6:$JS$80,91,0)</f>
        <v>0</v>
      </c>
      <c r="XR14" s="3">
        <f>VLOOKUP($B14,'ДС факт при поликлинике'!$D$6:$JS$80,92,0)</f>
        <v>0</v>
      </c>
      <c r="XS14" s="3">
        <f>VLOOKUP($B14,'ДС факт при поликлинике'!$D$6:$JS$80,93,0)</f>
        <v>0</v>
      </c>
      <c r="XT14" s="3">
        <f>VLOOKUP($B14,'ДС факт при поликлинике'!$D$6:$JS$80,94,0)</f>
        <v>0</v>
      </c>
      <c r="XU14" s="3">
        <f t="shared" ref="XU14:XU19" si="444">SUM(XM14*$F14)</f>
        <v>0</v>
      </c>
      <c r="XV14" s="3">
        <f t="shared" ref="XV14:XV19" si="445">SUM(XO14*$F14)</f>
        <v>0</v>
      </c>
      <c r="XW14" s="3">
        <f t="shared" ref="XW14:XW19" si="446">SUM(XQ14*$F14)</f>
        <v>0</v>
      </c>
      <c r="XX14" s="3">
        <f t="shared" si="181"/>
        <v>0</v>
      </c>
      <c r="XY14" s="3">
        <f t="shared" si="182"/>
        <v>0</v>
      </c>
      <c r="XZ14" s="3">
        <f>план!DG13</f>
        <v>0</v>
      </c>
      <c r="YA14" s="3">
        <f>план!DH13</f>
        <v>0</v>
      </c>
      <c r="YB14" s="3">
        <f t="shared" ref="YB14:YB19" si="447">SUM(XZ14/12*$A$4)</f>
        <v>0</v>
      </c>
      <c r="YC14" s="3">
        <f t="shared" ref="YC14:YC19" si="448">SUM(YA14/12*$A$4)</f>
        <v>0</v>
      </c>
      <c r="YD14" s="3">
        <f>VLOOKUP($B14,'ДС факт при поликлинике'!$D$6:$JS$80,83,0)</f>
        <v>0</v>
      </c>
      <c r="YE14" s="3">
        <f>VLOOKUP($B14,'ДС факт при поликлинике'!$D$6:$JS$80,84,0)</f>
        <v>0</v>
      </c>
      <c r="YF14" s="3">
        <f>VLOOKUP($B14,'ДС факт при поликлинике'!$D$6:$JS$80,85,0)</f>
        <v>0</v>
      </c>
      <c r="YG14" s="3">
        <f>VLOOKUP($B14,'ДС факт при поликлинике'!$D$6:$JS$80,86,0)</f>
        <v>0</v>
      </c>
      <c r="YH14" s="3">
        <f t="shared" ref="YH14:YH19" si="449">SUM(XZ14*$F14)</f>
        <v>0</v>
      </c>
      <c r="YI14" s="3">
        <f t="shared" ref="YI14:YI19" si="450">SUM(YB14*$F14)</f>
        <v>0</v>
      </c>
      <c r="YJ14" s="3">
        <f t="shared" ref="YJ14:YJ19" si="451">SUM(YD14*$F14)</f>
        <v>0</v>
      </c>
      <c r="YK14" s="3">
        <f t="shared" si="183"/>
        <v>0</v>
      </c>
      <c r="YL14" s="3">
        <f t="shared" si="184"/>
        <v>0</v>
      </c>
      <c r="YM14" s="3">
        <f>план!DI13</f>
        <v>1</v>
      </c>
      <c r="YN14" s="3">
        <f>план!DJ13</f>
        <v>10932.768</v>
      </c>
      <c r="YO14" s="3">
        <f t="shared" ref="YO14:YO19" si="452">SUM(YM14/12*$A$4)</f>
        <v>0.75</v>
      </c>
      <c r="YP14" s="3">
        <f t="shared" ref="YP14:YP19" si="453">SUM(YN14/12*$A$4)</f>
        <v>8199.5759999999991</v>
      </c>
      <c r="YQ14" s="3">
        <f>VLOOKUP($B14,'ДС факт при поликлинике'!$D$6:$JS$80,99,0)</f>
        <v>0</v>
      </c>
      <c r="YR14" s="3">
        <f>VLOOKUP($B14,'ДС факт при поликлинике'!$D$6:$JS$80,100,0)</f>
        <v>0</v>
      </c>
      <c r="YS14" s="3">
        <f>VLOOKUP($B14,'ДС факт при поликлинике'!$D$6:$JS$80,101,0)</f>
        <v>0</v>
      </c>
      <c r="YT14" s="3">
        <f>VLOOKUP($B14,'ДС факт при поликлинике'!$D$6:$JS$80,102,0)</f>
        <v>0</v>
      </c>
      <c r="YU14" s="3">
        <f t="shared" ref="YU14:YU19" si="454">SUM(YM14*$F14)</f>
        <v>0.66</v>
      </c>
      <c r="YV14" s="3">
        <f t="shared" ref="YV14:YV19" si="455">SUM(YO14*$F14)</f>
        <v>0.495</v>
      </c>
      <c r="YW14" s="3">
        <f t="shared" ref="YW14:YW19" si="456">SUM(YQ14*$F14)</f>
        <v>0</v>
      </c>
      <c r="YX14" s="3">
        <f t="shared" si="185"/>
        <v>-0.75</v>
      </c>
      <c r="YY14" s="3">
        <f t="shared" si="186"/>
        <v>-8199.5759999999991</v>
      </c>
      <c r="YZ14" s="3">
        <f>план!DK13</f>
        <v>0</v>
      </c>
      <c r="ZA14" s="3">
        <f>план!DL13</f>
        <v>0</v>
      </c>
      <c r="ZB14" s="3">
        <f t="shared" ref="ZB14:ZB19" si="457">SUM(YZ14/12*$A$4)</f>
        <v>0</v>
      </c>
      <c r="ZC14" s="3">
        <f t="shared" ref="ZC14:ZC19" si="458">SUM(ZA14/12*$A$4)</f>
        <v>0</v>
      </c>
      <c r="ZD14" s="3">
        <f>VLOOKUP($B14,'ДС факт при поликлинике'!$D$6:$JS$80,87,0)</f>
        <v>0</v>
      </c>
      <c r="ZE14" s="3">
        <f>VLOOKUP($B14,'ДС факт при поликлинике'!$D$6:$JS$80,88,0)</f>
        <v>0</v>
      </c>
      <c r="ZF14" s="3">
        <f>VLOOKUP($B14,'ДС факт при поликлинике'!$D$6:$JS$80,89,0)</f>
        <v>0</v>
      </c>
      <c r="ZG14" s="3">
        <f>VLOOKUP($B14,'ДС факт при поликлинике'!$D$6:$JS$80,90,0)</f>
        <v>0</v>
      </c>
      <c r="ZH14" s="3">
        <f t="shared" ref="ZH14:ZH19" si="459">SUM(YZ14*$F14)</f>
        <v>0</v>
      </c>
      <c r="ZI14" s="3">
        <f t="shared" ref="ZI14:ZI19" si="460">SUM(ZB14*$F14)</f>
        <v>0</v>
      </c>
      <c r="ZJ14" s="3">
        <f t="shared" ref="ZJ14:ZJ19" si="461">SUM(ZD14*$F14)</f>
        <v>0</v>
      </c>
      <c r="ZK14" s="3">
        <f t="shared" si="187"/>
        <v>0</v>
      </c>
      <c r="ZL14" s="3">
        <f t="shared" si="188"/>
        <v>0</v>
      </c>
      <c r="ZM14" s="3">
        <f>план!DM13</f>
        <v>0</v>
      </c>
      <c r="ZN14" s="3">
        <f>план!DN13</f>
        <v>0</v>
      </c>
      <c r="ZO14" s="3">
        <f t="shared" ref="ZO14:ZO19" si="462">SUM(ZM14/12*$A$4)</f>
        <v>0</v>
      </c>
      <c r="ZP14" s="3">
        <f t="shared" ref="ZP14:ZP19" si="463">SUM(ZN14/12*$A$4)</f>
        <v>0</v>
      </c>
      <c r="ZQ14" s="3">
        <f>VLOOKUP($B14,'ДС факт при поликлинике'!$D$6:$JS$80,107,0)</f>
        <v>0</v>
      </c>
      <c r="ZR14" s="3">
        <f>VLOOKUP($B14,'ДС факт при поликлинике'!$D$6:$JS$80,108,0)</f>
        <v>0</v>
      </c>
      <c r="ZS14" s="3">
        <f>VLOOKUP($B14,'ДС факт при поликлинике'!$D$6:$JS$80,109,0)</f>
        <v>0</v>
      </c>
      <c r="ZT14" s="3">
        <f>VLOOKUP($B14,'ДС факт при поликлинике'!$D$6:$JS$80,110,0)</f>
        <v>0</v>
      </c>
      <c r="ZU14" s="3">
        <f t="shared" ref="ZU14:ZU19" si="464">SUM(ZM14*$F14)</f>
        <v>0</v>
      </c>
      <c r="ZV14" s="3">
        <f t="shared" ref="ZV14:ZV19" si="465">SUM(ZO14*$F14)</f>
        <v>0</v>
      </c>
      <c r="ZW14" s="3">
        <f t="shared" ref="ZW14:ZW19" si="466">SUM(ZQ14*$F14)</f>
        <v>0</v>
      </c>
      <c r="ZX14" s="3">
        <f t="shared" si="189"/>
        <v>0</v>
      </c>
      <c r="ZY14" s="3">
        <f t="shared" si="190"/>
        <v>0</v>
      </c>
      <c r="ZZ14" s="3">
        <f>план!DO13</f>
        <v>97</v>
      </c>
      <c r="AAA14" s="3">
        <f>план!DP13</f>
        <v>883732.08000000007</v>
      </c>
      <c r="AAB14" s="3">
        <f t="shared" ref="AAB14:AAB19" si="467">SUM(ZZ14/12*$A$4)</f>
        <v>72.75</v>
      </c>
      <c r="AAC14" s="3">
        <f t="shared" ref="AAC14:AAC19" si="468">SUM(AAA14/12*$A$4)</f>
        <v>662799.06000000006</v>
      </c>
      <c r="AAD14" s="3">
        <f>VLOOKUP($B14,'ДС факт при поликлинике'!$D$6:$JS$80,115,0)</f>
        <v>92</v>
      </c>
      <c r="AAE14" s="3">
        <f>VLOOKUP($B14,'ДС факт при поликлинике'!$D$6:$JS$80,116,0)</f>
        <v>614968.20000000007</v>
      </c>
      <c r="AAF14" s="3">
        <f>VLOOKUP($B14,'ДС факт при поликлинике'!$D$6:$JS$80,117,0)</f>
        <v>0</v>
      </c>
      <c r="AAG14" s="3">
        <f>VLOOKUP($B14,'ДС факт при поликлинике'!$D$6:$JS$80,118,0)</f>
        <v>0</v>
      </c>
      <c r="AAH14" s="3">
        <f t="shared" ref="AAH14:AAH19" si="469">SUM(ZZ14*$F14)</f>
        <v>64.02</v>
      </c>
      <c r="AAI14" s="3">
        <f t="shared" ref="AAI14:AAI19" si="470">SUM(AAB14*$F14)</f>
        <v>48.015000000000001</v>
      </c>
      <c r="AAJ14" s="3">
        <f t="shared" ref="AAJ14:AAJ19" si="471">SUM(AAD14*$F14)</f>
        <v>60.720000000000006</v>
      </c>
      <c r="AAK14" s="3">
        <f t="shared" si="191"/>
        <v>19.25</v>
      </c>
      <c r="AAL14" s="3">
        <f t="shared" si="192"/>
        <v>-47830.859999999986</v>
      </c>
      <c r="AAM14" s="3">
        <f>план!DQ13</f>
        <v>0</v>
      </c>
      <c r="AAN14" s="3">
        <f>план!DR13</f>
        <v>0</v>
      </c>
      <c r="AAO14" s="3">
        <f t="shared" ref="AAO14:AAO19" si="472">SUM(AAM14/12*$A$4)</f>
        <v>0</v>
      </c>
      <c r="AAP14" s="3">
        <f t="shared" ref="AAP14:AAP19" si="473">SUM(AAN14/12*$A$4)</f>
        <v>0</v>
      </c>
      <c r="AAQ14" s="3">
        <f>VLOOKUP($B14,'ДС факт при поликлинике'!$D$6:$JS$80,95,0)</f>
        <v>0</v>
      </c>
      <c r="AAR14" s="3">
        <f>VLOOKUP($B14,'ДС факт при поликлинике'!$D$6:$JS$80,96,0)</f>
        <v>0</v>
      </c>
      <c r="AAS14" s="3">
        <f>VLOOKUP($B14,'ДС факт при поликлинике'!$D$6:$JS$80,97,0)</f>
        <v>0</v>
      </c>
      <c r="AAT14" s="3">
        <f>VLOOKUP($B14,'ДС факт при поликлинике'!$D$6:$JS$80,98,0)</f>
        <v>0</v>
      </c>
      <c r="AAU14" s="3">
        <f t="shared" ref="AAU14:AAU19" si="474">SUM(AAM14*$F14)</f>
        <v>0</v>
      </c>
      <c r="AAV14" s="3">
        <f t="shared" ref="AAV14:AAV19" si="475">SUM(AAO14*$F14)</f>
        <v>0</v>
      </c>
      <c r="AAW14" s="3">
        <f t="shared" ref="AAW14:AAW19" si="476">SUM(AAQ14*$F14)</f>
        <v>0</v>
      </c>
      <c r="AAX14" s="3">
        <f t="shared" si="193"/>
        <v>0</v>
      </c>
      <c r="AAY14" s="3">
        <f t="shared" si="194"/>
        <v>0</v>
      </c>
      <c r="AAZ14" s="3">
        <f>план!DS13</f>
        <v>0</v>
      </c>
      <c r="ABA14" s="3">
        <f>план!DT13</f>
        <v>0</v>
      </c>
      <c r="ABB14" s="3">
        <f t="shared" ref="ABB14:ABB19" si="477">SUM(AAZ14/12*$A$4)</f>
        <v>0</v>
      </c>
      <c r="ABC14" s="3">
        <f t="shared" ref="ABC14:ABC19" si="478">SUM(ABA14/12*$A$4)</f>
        <v>0</v>
      </c>
      <c r="ABD14" s="3">
        <f>VLOOKUP($B14,'ДС факт при поликлинике'!$D$6:$JS$80,215,0)</f>
        <v>0</v>
      </c>
      <c r="ABE14" s="3">
        <f>VLOOKUP($B14,'ДС факт при поликлинике'!$D$6:$JS$80,216,0)</f>
        <v>0</v>
      </c>
      <c r="ABF14" s="3">
        <f>VLOOKUP($B14,'ДС факт при поликлинике'!$D$6:$JS$80,217,0)</f>
        <v>0</v>
      </c>
      <c r="ABG14" s="3">
        <f>VLOOKUP($B14,'ДС факт при поликлинике'!$D$6:$JS$80,218,0)</f>
        <v>0</v>
      </c>
      <c r="ABH14" s="3">
        <f t="shared" ref="ABH14:ABH19" si="479">SUM(AAZ14*$F14)</f>
        <v>0</v>
      </c>
      <c r="ABI14" s="3">
        <f t="shared" ref="ABI14:ABI19" si="480">SUM(ABB14*$F14)</f>
        <v>0</v>
      </c>
      <c r="ABJ14" s="3">
        <f t="shared" ref="ABJ14:ABJ19" si="481">SUM(ABD14*$F14)</f>
        <v>0</v>
      </c>
      <c r="ABK14" s="3">
        <f t="shared" si="195"/>
        <v>0</v>
      </c>
      <c r="ABL14" s="3">
        <f t="shared" si="196"/>
        <v>0</v>
      </c>
      <c r="ABM14" s="3">
        <f>план!DU13</f>
        <v>0</v>
      </c>
      <c r="ABN14" s="3">
        <f>план!DV13</f>
        <v>0</v>
      </c>
      <c r="ABO14" s="3">
        <f t="shared" ref="ABO14:ABO19" si="482">SUM(ABM14/7*($A$4-5))</f>
        <v>0</v>
      </c>
      <c r="ABP14" s="3">
        <f t="shared" ref="ABP14:ABP19" si="483">SUM(ABN14/12*$A$4)</f>
        <v>0</v>
      </c>
      <c r="ABQ14" s="3">
        <f>VLOOKUP($B14,'ДС факт при поликлинике'!$D$6:$JS$80,111,0)</f>
        <v>0</v>
      </c>
      <c r="ABR14" s="3">
        <f>VLOOKUP($B14,'ДС факт при поликлинике'!$D$6:$JS$80,112,0)</f>
        <v>0</v>
      </c>
      <c r="ABS14" s="3">
        <f>VLOOKUP($B14,'ДС факт при поликлинике'!$D$6:$JS$80,113,0)</f>
        <v>0</v>
      </c>
      <c r="ABT14" s="3">
        <f>VLOOKUP($B14,'ДС факт при поликлинике'!$D$6:$JS$80,114,0)</f>
        <v>0</v>
      </c>
      <c r="ABU14" s="3">
        <f t="shared" ref="ABU14:ABU19" si="484">SUM(ABM14*$F14)</f>
        <v>0</v>
      </c>
      <c r="ABV14" s="3">
        <f t="shared" ref="ABV14:ABV19" si="485">SUM(ABO14*$F14)</f>
        <v>0</v>
      </c>
      <c r="ABW14" s="3">
        <f t="shared" ref="ABW14:ABW19" si="486">SUM(ABQ14*$F14)</f>
        <v>0</v>
      </c>
      <c r="ABX14" s="51">
        <f t="shared" ref="ABX14:ABX19" si="487">SUM(ABQ14-ABO14)</f>
        <v>0</v>
      </c>
      <c r="ABY14" s="51">
        <f t="shared" ref="ABY14:ABY19" si="488">SUM(ABR14-ABP14)</f>
        <v>0</v>
      </c>
      <c r="ABZ14" s="3">
        <f>план!DW13</f>
        <v>0</v>
      </c>
      <c r="ACA14" s="3">
        <f>план!DX13</f>
        <v>0</v>
      </c>
      <c r="ACB14" s="3">
        <f t="shared" ref="ACB14:ACB19" si="489">SUM(ABZ14/12*$A$4)</f>
        <v>0</v>
      </c>
      <c r="ACC14" s="3">
        <f t="shared" ref="ACC14:ACC19" si="490">SUM(ACA14/12*$A$4)</f>
        <v>0</v>
      </c>
      <c r="ACD14" s="3">
        <f>VLOOKUP($B14,'ДС факт при поликлинике'!$D$6:$JS$80,55,0)</f>
        <v>0</v>
      </c>
      <c r="ACE14" s="3">
        <f>VLOOKUP($B14,'ДС факт при поликлинике'!$D$6:$JS$80,56,0)</f>
        <v>0</v>
      </c>
      <c r="ACF14" s="3">
        <f>VLOOKUP($B14,'ДС факт при поликлинике'!$D$6:$JS$80,57,0)</f>
        <v>0</v>
      </c>
      <c r="ACG14" s="3">
        <f>VLOOKUP($B14,'ДС факт при поликлинике'!$D$6:$JS$80,58,0)</f>
        <v>0</v>
      </c>
      <c r="ACH14" s="3">
        <f t="shared" ref="ACH14:ACH19" si="491">SUM(ABZ14*$F14)</f>
        <v>0</v>
      </c>
      <c r="ACI14" s="3">
        <f t="shared" ref="ACI14:ACI19" si="492">SUM(ACB14*$F14)</f>
        <v>0</v>
      </c>
      <c r="ACJ14" s="3">
        <f t="shared" ref="ACJ14:ACJ19" si="493">SUM(ACD14*$F14)</f>
        <v>0</v>
      </c>
      <c r="ACK14" s="51">
        <f t="shared" ref="ACK14:ACK19" si="494">SUM(ACD14-ACB14)</f>
        <v>0</v>
      </c>
      <c r="ACL14" s="51">
        <f t="shared" ref="ACL14:ACL19" si="495">SUM(ACE14-ACC14)</f>
        <v>0</v>
      </c>
      <c r="ACM14" s="3">
        <f>план!DY13</f>
        <v>0</v>
      </c>
      <c r="ACN14" s="3">
        <f>план!DZ13</f>
        <v>0</v>
      </c>
      <c r="ACO14" s="3">
        <f t="shared" ref="ACO14:ACO19" si="496">SUM(ACM14/12*$A$4)</f>
        <v>0</v>
      </c>
      <c r="ACP14" s="3">
        <f t="shared" ref="ACP14:ACP19" si="497">SUM(ACN14/12*$A$4)</f>
        <v>0</v>
      </c>
      <c r="ACQ14" s="3">
        <f>VLOOKUP($B14,'ДС факт при поликлинике'!$D$6:$JS$80,51,0)</f>
        <v>0</v>
      </c>
      <c r="ACR14" s="3">
        <f>VLOOKUP($B14,'ДС факт при поликлинике'!$D$6:$JS$80,52,0)</f>
        <v>0</v>
      </c>
      <c r="ACS14" s="3">
        <f>VLOOKUP($B14,'ДС факт при поликлинике'!$D$6:$JS$80,53,0)</f>
        <v>0</v>
      </c>
      <c r="ACT14" s="3">
        <f>VLOOKUP($B14,'ДС факт при поликлинике'!$D$6:$JS$80,54,0)</f>
        <v>0</v>
      </c>
      <c r="ACU14" s="3">
        <f t="shared" ref="ACU14:ACU19" si="498">SUM(ACM14*$F14)</f>
        <v>0</v>
      </c>
      <c r="ACV14" s="3">
        <f t="shared" ref="ACV14:ACV19" si="499">SUM(ACO14*$F14)</f>
        <v>0</v>
      </c>
      <c r="ACW14" s="3">
        <f t="shared" ref="ACW14:ACW19" si="500">SUM(ACQ14*$F14)</f>
        <v>0</v>
      </c>
      <c r="ACX14" s="51">
        <f t="shared" ref="ACX14:ACX19" si="501">SUM(ACQ14-ACO14)</f>
        <v>0</v>
      </c>
      <c r="ACY14" s="51">
        <f t="shared" ref="ACY14:ACY19" si="502">SUM(ACR14-ACP14)</f>
        <v>0</v>
      </c>
      <c r="ACZ14" s="3">
        <f>план!EA13</f>
        <v>0</v>
      </c>
      <c r="ADA14" s="3">
        <f>план!EB13</f>
        <v>0</v>
      </c>
      <c r="ADB14" s="3">
        <f t="shared" ref="ADB14:ADB19" si="503">SUM(ACZ14/12*$A$4)</f>
        <v>0</v>
      </c>
      <c r="ADC14" s="3">
        <f t="shared" ref="ADC14:ADC19" si="504">SUM(ADA14/12*$A$4)</f>
        <v>0</v>
      </c>
      <c r="ADD14" s="3">
        <f>VLOOKUP($B14,'ДС факт при поликлинике'!$D$6:$JS$80,79,0)</f>
        <v>0</v>
      </c>
      <c r="ADE14" s="3">
        <f>VLOOKUP($B14,'ДС факт при поликлинике'!$D$6:$JS$80,80,0)</f>
        <v>0</v>
      </c>
      <c r="ADF14" s="3">
        <f>VLOOKUP($B14,'ДС факт при поликлинике'!$D$6:$JS$80,81,0)</f>
        <v>0</v>
      </c>
      <c r="ADG14" s="3">
        <f>VLOOKUP($B14,'ДС факт при поликлинике'!$D$6:$JS$80,82,0)</f>
        <v>0</v>
      </c>
      <c r="ADH14" s="3">
        <f t="shared" ref="ADH14:ADH19" si="505">SUM(ACZ14*$F14)</f>
        <v>0</v>
      </c>
      <c r="ADI14" s="3">
        <f t="shared" ref="ADI14:ADI19" si="506">SUM(ADB14*$F14)</f>
        <v>0</v>
      </c>
      <c r="ADJ14" s="3">
        <f t="shared" ref="ADJ14:ADJ19" si="507">SUM(ADD14*$F14)</f>
        <v>0</v>
      </c>
      <c r="ADK14" s="51">
        <f t="shared" ref="ADK14:ADK19" si="508">SUM(ADD14-ADB14)</f>
        <v>0</v>
      </c>
      <c r="ADL14" s="51">
        <f t="shared" ref="ADL14:ADL19" si="509">SUM(ADE14-ADC14)</f>
        <v>0</v>
      </c>
      <c r="ADM14" s="3"/>
      <c r="ADN14" s="3">
        <f>SUM(ADM14*$D14*$F14*$G14*$I14*ADN$10)</f>
        <v>0</v>
      </c>
      <c r="ADO14" s="3">
        <f t="shared" ref="ADO14:ADO19" si="510">SUM(ADM14/12*$A$4)</f>
        <v>0</v>
      </c>
      <c r="ADP14" s="3">
        <f t="shared" ref="ADP14:ADP19" si="511">SUM(ADN14/12*$A$4)</f>
        <v>0</v>
      </c>
      <c r="ADQ14" s="3"/>
      <c r="ADR14" s="3"/>
      <c r="ADS14" s="3"/>
      <c r="ADT14" s="3"/>
      <c r="ADU14" s="3">
        <f t="shared" ref="ADU14:ADU19" si="512">SUM(ADM14*$F14)</f>
        <v>0</v>
      </c>
      <c r="ADV14" s="3">
        <f t="shared" ref="ADV14:ADV19" si="513">SUM(ADO14*$F14)</f>
        <v>0</v>
      </c>
      <c r="ADW14" s="3">
        <f t="shared" ref="ADW14:ADW19" si="514">SUM(ADQ14*$F14)</f>
        <v>0</v>
      </c>
      <c r="ADX14" s="51">
        <f t="shared" ref="ADX14:ADX19" si="515">SUM(ADQ14-ADO14)</f>
        <v>0</v>
      </c>
      <c r="ADY14" s="51">
        <f t="shared" ref="ADY14:ADY19" si="516">SUM(ADR14-ADP14)</f>
        <v>0</v>
      </c>
      <c r="ADZ14" s="3">
        <f>план!EE13</f>
        <v>0</v>
      </c>
      <c r="AEA14" s="27">
        <f>план!EF13</f>
        <v>0</v>
      </c>
      <c r="AEB14" s="3">
        <f t="shared" ref="AEB14:AEB19" si="517">SUM(ADZ14/12*$A$4)</f>
        <v>0</v>
      </c>
      <c r="AEC14" s="3">
        <f t="shared" ref="AEC14:AEC19" si="518">SUM(AEA14/12*$A$4)</f>
        <v>0</v>
      </c>
      <c r="AED14" s="83">
        <f>VLOOKUP($B14,'ДС факт при поликлинике'!$D$6:$KA$81,279,0)</f>
        <v>0</v>
      </c>
      <c r="AEE14" s="83">
        <f>VLOOKUP($B14,'ДС факт при поликлинике'!$D$6:$KA$81,280,0)</f>
        <v>0</v>
      </c>
      <c r="AEF14" s="83">
        <f>VLOOKUP($B14,'ДС факт при поликлинике'!$D$6:$KA$81,281,0)</f>
        <v>0</v>
      </c>
      <c r="AEG14" s="83">
        <f>VLOOKUP($B14,'ДС факт при поликлинике'!$D$6:$KA$81,282,0)</f>
        <v>0</v>
      </c>
      <c r="AEH14" s="3">
        <f t="shared" ref="AEH14:AEH19" si="519">SUM(ADZ14*$F14)</f>
        <v>0</v>
      </c>
      <c r="AEI14" s="3">
        <f t="shared" ref="AEI14:AEI19" si="520">SUM(AEB14*$F14)</f>
        <v>0</v>
      </c>
      <c r="AEJ14" s="3">
        <f t="shared" ref="AEJ14:AEJ19" si="521">SUM(AED14*$F14)</f>
        <v>0</v>
      </c>
      <c r="AEK14" s="51">
        <f t="shared" ref="AEK14:AEK19" si="522">SUM(AED14-AEB14)</f>
        <v>0</v>
      </c>
      <c r="AEL14" s="51">
        <f t="shared" ref="AEL14:AEL19" si="523">SUM(AEE14-AEC14)</f>
        <v>0</v>
      </c>
      <c r="AEM14" s="28">
        <f t="shared" ref="AEM14:AEP16" si="524">SUM(AM14,BZ14,AZ14,M14,Z14,NZ14,TM14,XM14,AAM14,OM14,ZZ14,KZ14,IM14,GM14,GZ14,HM14,LM14,SZ14,BM14,ABZ14,WZ14,OZ14,ABM14,QZ14,XZ14,YZ14,YM14,DM14,DZ14,EM14,EZ14,CM14,FM14,FZ14,RM14,ACM14,ACZ14,HZ14,AAZ14,LZ14,IZ14,JM14,TZ14,UM14,UZ14,VM14,VZ14,MM14,JZ14,MZ14,KM14,NM14,RZ14,QM14,SM14,CZ14,PM14,WM14,ZM14,PZ14,ADM14,ADZ14)</f>
        <v>228</v>
      </c>
      <c r="AEN14" s="28">
        <f t="shared" si="524"/>
        <v>2084514.4320000003</v>
      </c>
      <c r="AEO14" s="28">
        <f t="shared" si="524"/>
        <v>171</v>
      </c>
      <c r="AEP14" s="28">
        <f t="shared" si="524"/>
        <v>1563385.8239999998</v>
      </c>
      <c r="AEQ14" s="28">
        <f t="shared" ref="AEQ14:AEQ19" si="525">SUM(AQ14,CD14,BD14,Q14,AD14,OD14,TQ14,XQ14,AAQ14,OQ14,AAD14,LD14,IQ14,GQ14,HD14,HQ14,LQ14,TD14,BQ14,ACD14,XD14,PD14,ABQ14,RD14,YD14,ZD14,YQ14,DQ14,ED14,EQ14,FD14,CQ14,FQ14,GD14,RQ14,ACQ14,ADD14,ID14,ABD14,MD14,JD14,JQ14,UD14,UQ14,VD14,VQ14,WD14,MQ14,KD14,ND14,KQ14,NQ14,SD14,QQ14,SQ14,DD14,PQ14,WQ14,ZQ14,QD14,ADQ14,AED14)</f>
        <v>172</v>
      </c>
      <c r="AER14" s="28">
        <f t="shared" ref="AER14:AER19" si="526">SUM(AR14,CE14,BE14,R14,AE14,OE14,TR14,XR14,AAR14,OR14,AAE14,LE14,IR14,GR14,HE14,HR14,LR14,TE14,BR14,ACE14,XE14,PE14,ABR14,RE14,YE14,ZE14,YR14,DR14,EE14,ER14,FE14,CR14,FR14,GE14,RR14,ACR14,ADE14,IE14,ABE14,ME14,JE14,JR14,UE14,UR14,VE14,VR14,WE14,MR14,KE14,NE14,KR14,NR14,SE14,QR14,SR14,DE14,PR14,WR14,ZR14,QE14,ADR14,AEE14)</f>
        <v>1270023.2200000002</v>
      </c>
      <c r="AES14" s="28">
        <f t="shared" ref="AES14:AES19" si="527">SUM(AS14,CF14,BF14,S14,AF14,OF14,TS14,XS14,AAS14,OS14,AAF14,LF14,IS14,GS14,HF14,HS14,LS14,TF14,BS14,ACF14,XF14,PF14,ABS14,RF14,YF14,ZF14,YS14,DS14,EF14,ES14,FF14,CS14,FS14,GF14,RS14,ACS14,ADF14,IF14,ABF14,MF14,JF14,JS14,UF14,US14,VF14,VS14,WF14,MS14,KF14,NF14,KS14,NS14,SF14,QS14,SS14,DF14,PS14,WS14,ZS14,QF14,ADS14,AEF14)</f>
        <v>2</v>
      </c>
      <c r="AET14" s="28">
        <f t="shared" ref="AET14:AET19" si="528">SUM(AT14,CG14,BG14,T14,AG14,OG14,TT14,XT14,AAT14,OT14,AAG14,LG14,IT14,GT14,HG14,HT14,LT14,TG14,BT14,ACG14,XG14,PG14,ABT14,RG14,YG14,ZG14,YT14,DT14,EG14,ET14,FG14,CT14,FT14,GG14,RT14,ACT14,ADG14,IG14,ABG14,MG14,JG14,JT14,UG14,UT14,VG14,VT14,WG14,MT14,KG14,NG14,KT14,NT14,SG14,QT14,ST14,DG14,PT14,WT14,ZT14,QG14,ADT14,AEG14)</f>
        <v>18221.28</v>
      </c>
      <c r="AEU14" s="3">
        <f t="shared" ref="AEU14:AEU19" si="529">SUM(AEM14*$F14)</f>
        <v>150.48000000000002</v>
      </c>
      <c r="AEV14" s="3">
        <f t="shared" ref="AEV14:AEV19" si="530">SUM(AEO14*$F14)</f>
        <v>112.86</v>
      </c>
      <c r="AEW14" s="3">
        <f t="shared" ref="AEW14:AEW19" si="531">SUM(AEQ14*$F14)</f>
        <v>113.52000000000001</v>
      </c>
      <c r="AEX14" s="51">
        <f t="shared" ref="AEX14:AEX19" si="532">SUM(AEQ14-AEO14)</f>
        <v>1</v>
      </c>
      <c r="AEY14" s="51">
        <f t="shared" ref="AEY14:AEY19" si="533">SUM(AER14-AEP14)</f>
        <v>-293362.60399999958</v>
      </c>
      <c r="AEZ14" s="118">
        <f t="shared" si="198"/>
        <v>1.0058479532163742</v>
      </c>
      <c r="AFA14" s="118">
        <f t="shared" si="199"/>
        <v>0.81235431491286203</v>
      </c>
    </row>
    <row r="15" spans="1:833" ht="30" x14ac:dyDescent="0.25">
      <c r="A15" s="7"/>
      <c r="B15" s="6">
        <v>3</v>
      </c>
      <c r="C15" s="22" t="s">
        <v>236</v>
      </c>
      <c r="D15" s="156">
        <f t="shared" ref="D15:D78" si="534">D14</f>
        <v>9860</v>
      </c>
      <c r="E15" s="23">
        <v>10127</v>
      </c>
      <c r="F15" s="93">
        <v>0.71</v>
      </c>
      <c r="G15" s="25">
        <v>1</v>
      </c>
      <c r="H15" s="151"/>
      <c r="I15" s="23">
        <v>1.4</v>
      </c>
      <c r="J15" s="23">
        <v>1.68</v>
      </c>
      <c r="K15" s="23">
        <v>2.23</v>
      </c>
      <c r="L15" s="23">
        <v>2.57</v>
      </c>
      <c r="M15" s="3">
        <f>план!M14</f>
        <v>0</v>
      </c>
      <c r="N15" s="3">
        <f>план!N14</f>
        <v>0</v>
      </c>
      <c r="O15" s="3">
        <f t="shared" si="200"/>
        <v>0</v>
      </c>
      <c r="P15" s="3">
        <f t="shared" si="201"/>
        <v>0</v>
      </c>
      <c r="Q15" s="3">
        <f>VLOOKUP($B15,'ДС факт при поликлинике'!$D$6:$AK$80,31,0)</f>
        <v>0</v>
      </c>
      <c r="R15" s="3">
        <f>VLOOKUP($B15,'ДС факт при поликлинике'!$D$6:$AK$80,32,0)</f>
        <v>0</v>
      </c>
      <c r="S15" s="3">
        <f>VLOOKUP($B15,'ДС факт при поликлинике'!$D$6:$AK$80,33,0)</f>
        <v>0</v>
      </c>
      <c r="T15" s="3">
        <f>VLOOKUP($B15,'ДС факт при поликлинике'!$D$6:$AK$80,34,0)</f>
        <v>0</v>
      </c>
      <c r="U15" s="3">
        <f t="shared" si="202"/>
        <v>0</v>
      </c>
      <c r="V15" s="3">
        <f t="shared" si="203"/>
        <v>0</v>
      </c>
      <c r="W15" s="3">
        <f t="shared" si="204"/>
        <v>0</v>
      </c>
      <c r="X15" s="3">
        <f t="shared" si="85"/>
        <v>0</v>
      </c>
      <c r="Y15" s="3">
        <f t="shared" si="86"/>
        <v>0</v>
      </c>
      <c r="Z15" s="3">
        <f>план!O14</f>
        <v>0</v>
      </c>
      <c r="AA15" s="3">
        <f>план!P14</f>
        <v>0</v>
      </c>
      <c r="AB15" s="3">
        <f t="shared" si="205"/>
        <v>0</v>
      </c>
      <c r="AC15" s="3">
        <f t="shared" si="206"/>
        <v>0</v>
      </c>
      <c r="AD15" s="3">
        <f>VLOOKUP($B15,'ДС факт при поликлинике'!$D$6:$JS$80,47,0)</f>
        <v>0</v>
      </c>
      <c r="AE15" s="3">
        <f>VLOOKUP($B15,'ДС факт при поликлинике'!$D$6:$JS$80,48,0)</f>
        <v>0</v>
      </c>
      <c r="AF15" s="3">
        <f>VLOOKUP($B15,'ДС факт при поликлинике'!$D$6:$JS$80,49,0)</f>
        <v>0</v>
      </c>
      <c r="AG15" s="3">
        <f>VLOOKUP($B15,'ДС факт при поликлинике'!$D$6:$JS$80,50,0)</f>
        <v>0</v>
      </c>
      <c r="AH15" s="3">
        <f t="shared" si="207"/>
        <v>0</v>
      </c>
      <c r="AI15" s="3">
        <f t="shared" si="208"/>
        <v>0</v>
      </c>
      <c r="AJ15" s="3">
        <f t="shared" si="209"/>
        <v>0</v>
      </c>
      <c r="AK15" s="3">
        <f t="shared" si="87"/>
        <v>0</v>
      </c>
      <c r="AL15" s="3">
        <f t="shared" si="88"/>
        <v>0</v>
      </c>
      <c r="AM15" s="26">
        <f>план!Q14</f>
        <v>0</v>
      </c>
      <c r="AN15" s="3">
        <f>план!R14</f>
        <v>0</v>
      </c>
      <c r="AO15" s="3">
        <f t="shared" si="210"/>
        <v>0</v>
      </c>
      <c r="AP15" s="3">
        <f t="shared" si="211"/>
        <v>0</v>
      </c>
      <c r="AQ15" s="3">
        <f>VLOOKUP($B15,'ДС факт при поликлинике'!$D$6:$JS$80,7,0)</f>
        <v>0</v>
      </c>
      <c r="AR15" s="3">
        <f>VLOOKUP($B15,'ДС факт при поликлинике'!$D$6:$JS$80,8,0)</f>
        <v>0</v>
      </c>
      <c r="AS15" s="3">
        <f>VLOOKUP($B15,'ДС факт при поликлинике'!$D$6:$JS$80,9,0)</f>
        <v>0</v>
      </c>
      <c r="AT15" s="3">
        <f>VLOOKUP($B15,'ДС факт при поликлинике'!$D$6:$JS$80,10,0)</f>
        <v>0</v>
      </c>
      <c r="AU15" s="3">
        <f t="shared" si="212"/>
        <v>0</v>
      </c>
      <c r="AV15" s="3">
        <f t="shared" si="213"/>
        <v>0</v>
      </c>
      <c r="AW15" s="3">
        <f t="shared" si="214"/>
        <v>0</v>
      </c>
      <c r="AX15" s="3">
        <f t="shared" si="89"/>
        <v>0</v>
      </c>
      <c r="AY15" s="3">
        <f t="shared" si="90"/>
        <v>0</v>
      </c>
      <c r="AZ15" s="3">
        <f>план!S14</f>
        <v>0</v>
      </c>
      <c r="BA15" s="3">
        <f>план!T14</f>
        <v>0</v>
      </c>
      <c r="BB15" s="3">
        <f t="shared" si="215"/>
        <v>0</v>
      </c>
      <c r="BC15" s="3">
        <f t="shared" si="216"/>
        <v>0</v>
      </c>
      <c r="BD15" s="3">
        <f>VLOOKUP($B15,'ДС факт при поликлинике'!$D$6:$JS$80,23,0)</f>
        <v>0</v>
      </c>
      <c r="BE15" s="3">
        <f>VLOOKUP($B15,'ДС факт при поликлинике'!$D$6:$JS$80,24,0)</f>
        <v>0</v>
      </c>
      <c r="BF15" s="3">
        <f>VLOOKUP($B15,'ДС факт при поликлинике'!$D$6:$JS$80,25,0)</f>
        <v>0</v>
      </c>
      <c r="BG15" s="3">
        <f>VLOOKUP($B15,'ДС факт при поликлинике'!$D$6:$JS$80,26,0)</f>
        <v>0</v>
      </c>
      <c r="BH15" s="3">
        <f t="shared" si="217"/>
        <v>0</v>
      </c>
      <c r="BI15" s="3">
        <f t="shared" si="218"/>
        <v>0</v>
      </c>
      <c r="BJ15" s="3">
        <f t="shared" si="219"/>
        <v>0</v>
      </c>
      <c r="BK15" s="3">
        <f t="shared" si="91"/>
        <v>0</v>
      </c>
      <c r="BL15" s="3">
        <f t="shared" si="92"/>
        <v>0</v>
      </c>
      <c r="BM15" s="3">
        <f>план!U14</f>
        <v>15</v>
      </c>
      <c r="BN15" s="3">
        <f>план!V14</f>
        <v>147012.59999999998</v>
      </c>
      <c r="BO15" s="3">
        <f t="shared" si="220"/>
        <v>11.25</v>
      </c>
      <c r="BP15" s="3">
        <f t="shared" si="221"/>
        <v>110259.44999999998</v>
      </c>
      <c r="BQ15" s="3">
        <f>VLOOKUP($B15,'ДС факт при поликлинике'!$D$6:$JS$80,255,0)</f>
        <v>17</v>
      </c>
      <c r="BR15" s="3">
        <f>VLOOKUP($B15,'ДС факт при поликлинике'!$D$6:$JS$80,256,0)</f>
        <v>166614.27999999997</v>
      </c>
      <c r="BS15" s="3">
        <f>VLOOKUP($B15,'ДС факт при поликлинике'!$D$6:$JS$80,257,0)</f>
        <v>0</v>
      </c>
      <c r="BT15" s="3">
        <f>VLOOKUP($B15,'ДС факт при поликлинике'!$D$6:$JS$80,258,0)</f>
        <v>0</v>
      </c>
      <c r="BU15" s="3">
        <f t="shared" si="222"/>
        <v>10.649999999999999</v>
      </c>
      <c r="BV15" s="3">
        <f t="shared" si="223"/>
        <v>7.9874999999999998</v>
      </c>
      <c r="BW15" s="3">
        <f t="shared" si="224"/>
        <v>12.07</v>
      </c>
      <c r="BX15" s="3">
        <f t="shared" si="93"/>
        <v>5.75</v>
      </c>
      <c r="BY15" s="3">
        <f t="shared" si="94"/>
        <v>56354.829999999987</v>
      </c>
      <c r="BZ15" s="3">
        <f>план!W14</f>
        <v>50</v>
      </c>
      <c r="CA15" s="3">
        <f>план!X14</f>
        <v>490041.99999999994</v>
      </c>
      <c r="CB15" s="3">
        <f t="shared" si="225"/>
        <v>37.5</v>
      </c>
      <c r="CC15" s="3">
        <f t="shared" si="226"/>
        <v>367531.49999999994</v>
      </c>
      <c r="CD15" s="3">
        <f>VLOOKUP($B15,'ДС факт при поликлинике'!$D$6:$JS$80,11,0)</f>
        <v>22</v>
      </c>
      <c r="CE15" s="3">
        <f>VLOOKUP($B15,'ДС факт при поликлинике'!$D$6:$JS$80,12,0)</f>
        <v>215618.47999999995</v>
      </c>
      <c r="CF15" s="3">
        <f>VLOOKUP($B15,'ДС факт при поликлинике'!$D$6:$JS$80,13,0)</f>
        <v>0</v>
      </c>
      <c r="CG15" s="3">
        <f>VLOOKUP($B15,'ДС факт при поликлинике'!$D$6:$JS$80,14,0)</f>
        <v>0</v>
      </c>
      <c r="CH15" s="3">
        <f t="shared" si="227"/>
        <v>35.5</v>
      </c>
      <c r="CI15" s="3">
        <f t="shared" si="228"/>
        <v>26.625</v>
      </c>
      <c r="CJ15" s="3">
        <f t="shared" si="229"/>
        <v>15.62</v>
      </c>
      <c r="CK15" s="3">
        <f t="shared" si="95"/>
        <v>-15.5</v>
      </c>
      <c r="CL15" s="3">
        <f t="shared" si="96"/>
        <v>-151913.01999999999</v>
      </c>
      <c r="CM15" s="3">
        <f>план!Y14</f>
        <v>0</v>
      </c>
      <c r="CN15" s="3">
        <f>план!Z14</f>
        <v>0</v>
      </c>
      <c r="CO15" s="3">
        <f t="shared" si="230"/>
        <v>0</v>
      </c>
      <c r="CP15" s="3">
        <f t="shared" si="231"/>
        <v>0</v>
      </c>
      <c r="CQ15" s="3">
        <f>VLOOKUP($B15,'ДС факт при поликлинике'!$D$6:$JS$80,247,0)</f>
        <v>0</v>
      </c>
      <c r="CR15" s="3">
        <f>VLOOKUP($B15,'ДС факт при поликлинике'!$D$6:$JS$80,248,0)</f>
        <v>0</v>
      </c>
      <c r="CS15" s="3">
        <f>VLOOKUP($B15,'ДС факт при поликлинике'!$D$6:$JS$80,249,0)</f>
        <v>0</v>
      </c>
      <c r="CT15" s="3">
        <f>VLOOKUP($B15,'ДС факт при поликлинике'!$D$6:$JS$80,250,0)</f>
        <v>0</v>
      </c>
      <c r="CU15" s="3">
        <f t="shared" si="232"/>
        <v>0</v>
      </c>
      <c r="CV15" s="3">
        <f t="shared" si="233"/>
        <v>0</v>
      </c>
      <c r="CW15" s="3">
        <f t="shared" si="234"/>
        <v>0</v>
      </c>
      <c r="CX15" s="3">
        <f t="shared" si="97"/>
        <v>0</v>
      </c>
      <c r="CY15" s="3">
        <f t="shared" si="98"/>
        <v>0</v>
      </c>
      <c r="CZ15" s="3">
        <f>план!AA14</f>
        <v>0</v>
      </c>
      <c r="DA15" s="3">
        <f>план!AB14</f>
        <v>0</v>
      </c>
      <c r="DB15" s="3">
        <f t="shared" si="235"/>
        <v>0</v>
      </c>
      <c r="DC15" s="3">
        <f t="shared" si="236"/>
        <v>0</v>
      </c>
      <c r="DD15" s="3">
        <f>VLOOKUP($B15,'ДС факт при поликлинике'!$D$6:$JS$80,263,0)</f>
        <v>0</v>
      </c>
      <c r="DE15" s="3">
        <f>VLOOKUP($B15,'ДС факт при поликлинике'!$D$6:$JS$80,264,0)</f>
        <v>0</v>
      </c>
      <c r="DF15" s="3">
        <f>VLOOKUP($B15,'ДС факт при поликлинике'!$D$6:$JS$80,265,0)</f>
        <v>0</v>
      </c>
      <c r="DG15" s="3">
        <f>VLOOKUP($B15,'ДС факт при поликлинике'!$D$6:$JS$80,266,0)</f>
        <v>0</v>
      </c>
      <c r="DH15" s="3">
        <f t="shared" si="237"/>
        <v>0</v>
      </c>
      <c r="DI15" s="3">
        <f t="shared" si="238"/>
        <v>0</v>
      </c>
      <c r="DJ15" s="3">
        <f t="shared" si="239"/>
        <v>0</v>
      </c>
      <c r="DK15" s="3">
        <f t="shared" si="99"/>
        <v>0</v>
      </c>
      <c r="DL15" s="3">
        <f t="shared" si="100"/>
        <v>0</v>
      </c>
      <c r="DM15" s="3">
        <f>план!AC14</f>
        <v>0</v>
      </c>
      <c r="DN15" s="3">
        <f>план!AD14</f>
        <v>0</v>
      </c>
      <c r="DO15" s="3">
        <f t="shared" si="240"/>
        <v>0</v>
      </c>
      <c r="DP15" s="3">
        <f t="shared" si="241"/>
        <v>0</v>
      </c>
      <c r="DQ15" s="3">
        <f>VLOOKUP($B15,'ДС факт при поликлинике'!$D$6:$JS$80,223,0)</f>
        <v>0</v>
      </c>
      <c r="DR15" s="3">
        <f>VLOOKUP($B15,'ДС факт при поликлинике'!$D$6:$JS$80,224,0)</f>
        <v>0</v>
      </c>
      <c r="DS15" s="3">
        <f>VLOOKUP($B15,'ДС факт при поликлинике'!$D$6:$JS$80,225,0)</f>
        <v>0</v>
      </c>
      <c r="DT15" s="3">
        <f>VLOOKUP($B15,'ДС факт при поликлинике'!$D$6:$JS$80,226,0)</f>
        <v>0</v>
      </c>
      <c r="DU15" s="3">
        <f t="shared" si="242"/>
        <v>0</v>
      </c>
      <c r="DV15" s="3">
        <f t="shared" si="243"/>
        <v>0</v>
      </c>
      <c r="DW15" s="3">
        <f t="shared" si="244"/>
        <v>0</v>
      </c>
      <c r="DX15" s="3">
        <f t="shared" si="101"/>
        <v>0</v>
      </c>
      <c r="DY15" s="3">
        <f t="shared" si="102"/>
        <v>0</v>
      </c>
      <c r="DZ15" s="3">
        <f>план!AE14</f>
        <v>0</v>
      </c>
      <c r="EA15" s="3">
        <f>план!AF14</f>
        <v>0</v>
      </c>
      <c r="EB15" s="3">
        <f t="shared" si="245"/>
        <v>0</v>
      </c>
      <c r="EC15" s="3">
        <f t="shared" si="246"/>
        <v>0</v>
      </c>
      <c r="ED15" s="3">
        <f>VLOOKUP($B15,'ДС факт при поликлинике'!$D$6:$JS$80,227,0)</f>
        <v>0</v>
      </c>
      <c r="EE15" s="3">
        <f>VLOOKUP($B15,'ДС факт при поликлинике'!$D$6:$JS$80,228,0)</f>
        <v>0</v>
      </c>
      <c r="EF15" s="3">
        <f>VLOOKUP($B15,'ДС факт при поликлинике'!$D$6:$JS$80,229,0)</f>
        <v>0</v>
      </c>
      <c r="EG15" s="3">
        <f>VLOOKUP($B15,'ДС факт при поликлинике'!$D$6:$JS$80,230,0)</f>
        <v>0</v>
      </c>
      <c r="EH15" s="3">
        <f t="shared" si="247"/>
        <v>0</v>
      </c>
      <c r="EI15" s="3">
        <f t="shared" si="248"/>
        <v>0</v>
      </c>
      <c r="EJ15" s="3">
        <f t="shared" si="249"/>
        <v>0</v>
      </c>
      <c r="EK15" s="3">
        <f t="shared" si="103"/>
        <v>0</v>
      </c>
      <c r="EL15" s="3">
        <f t="shared" si="104"/>
        <v>0</v>
      </c>
      <c r="EM15" s="3">
        <f>план!AG14</f>
        <v>0</v>
      </c>
      <c r="EN15" s="3">
        <f>план!AH14</f>
        <v>0</v>
      </c>
      <c r="EO15" s="3">
        <f t="shared" si="250"/>
        <v>0</v>
      </c>
      <c r="EP15" s="3">
        <f t="shared" si="251"/>
        <v>0</v>
      </c>
      <c r="EQ15" s="3">
        <f>VLOOKUP($B15,'ДС факт при поликлинике'!$D$6:$JS$80,231,0)</f>
        <v>0</v>
      </c>
      <c r="ER15" s="3">
        <f>VLOOKUP($B15,'ДС факт при поликлинике'!$D$6:$JS$80,232,0)</f>
        <v>0</v>
      </c>
      <c r="ES15" s="3">
        <f>VLOOKUP($B15,'ДС факт при поликлинике'!$D$6:$JS$80,233,0)</f>
        <v>0</v>
      </c>
      <c r="ET15" s="3">
        <f>VLOOKUP($B15,'ДС факт при поликлинике'!$D$6:$JS$80,234,0)</f>
        <v>0</v>
      </c>
      <c r="EU15" s="3">
        <f t="shared" si="252"/>
        <v>0</v>
      </c>
      <c r="EV15" s="3">
        <f t="shared" si="253"/>
        <v>0</v>
      </c>
      <c r="EW15" s="3">
        <f t="shared" si="254"/>
        <v>0</v>
      </c>
      <c r="EX15" s="3">
        <f t="shared" si="105"/>
        <v>0</v>
      </c>
      <c r="EY15" s="3">
        <f t="shared" si="106"/>
        <v>0</v>
      </c>
      <c r="EZ15" s="3">
        <f>план!AI14</f>
        <v>0</v>
      </c>
      <c r="FA15" s="3">
        <f>план!AJ14</f>
        <v>0</v>
      </c>
      <c r="FB15" s="3">
        <f t="shared" si="255"/>
        <v>0</v>
      </c>
      <c r="FC15" s="3">
        <f t="shared" si="256"/>
        <v>0</v>
      </c>
      <c r="FD15" s="3">
        <f>VLOOKUP($B15,'ДС факт при поликлинике'!$D$6:$JS$80,235,0)</f>
        <v>0</v>
      </c>
      <c r="FE15" s="3">
        <f>VLOOKUP($B15,'ДС факт при поликлинике'!$D$6:$JS$80,236,0)</f>
        <v>0</v>
      </c>
      <c r="FF15" s="3">
        <f>VLOOKUP($B15,'ДС факт при поликлинике'!$D$6:$JS$80,237,0)</f>
        <v>0</v>
      </c>
      <c r="FG15" s="3">
        <f>VLOOKUP($B15,'ДС факт при поликлинике'!$D$6:$JS$80,238,0)</f>
        <v>0</v>
      </c>
      <c r="FH15" s="3">
        <f t="shared" si="257"/>
        <v>0</v>
      </c>
      <c r="FI15" s="3">
        <f t="shared" si="258"/>
        <v>0</v>
      </c>
      <c r="FJ15" s="3">
        <f t="shared" si="259"/>
        <v>0</v>
      </c>
      <c r="FK15" s="3">
        <f t="shared" si="107"/>
        <v>0</v>
      </c>
      <c r="FL15" s="3">
        <f t="shared" si="108"/>
        <v>0</v>
      </c>
      <c r="FM15" s="3">
        <f>план!AK14</f>
        <v>0</v>
      </c>
      <c r="FN15" s="3">
        <f>план!AL14</f>
        <v>0</v>
      </c>
      <c r="FO15" s="3">
        <f t="shared" si="260"/>
        <v>0</v>
      </c>
      <c r="FP15" s="3">
        <f t="shared" si="261"/>
        <v>0</v>
      </c>
      <c r="FQ15" s="3">
        <f>VLOOKUP($B15,'ДС факт при поликлинике'!$D$6:$JS$80,243,0)</f>
        <v>0</v>
      </c>
      <c r="FR15" s="3">
        <f>VLOOKUP($B15,'ДС факт при поликлинике'!$D$6:$JS$80,244,0)</f>
        <v>0</v>
      </c>
      <c r="FS15" s="3">
        <f>VLOOKUP($B15,'ДС факт при поликлинике'!$D$6:$JS$80,245,0)</f>
        <v>0</v>
      </c>
      <c r="FT15" s="3">
        <f>VLOOKUP($B15,'ДС факт при поликлинике'!$D$6:$JS$80,246,0)</f>
        <v>0</v>
      </c>
      <c r="FU15" s="3">
        <f t="shared" si="262"/>
        <v>0</v>
      </c>
      <c r="FV15" s="3">
        <f t="shared" si="263"/>
        <v>0</v>
      </c>
      <c r="FW15" s="3">
        <f t="shared" si="264"/>
        <v>0</v>
      </c>
      <c r="FX15" s="3">
        <f t="shared" si="109"/>
        <v>0</v>
      </c>
      <c r="FY15" s="3">
        <f t="shared" si="110"/>
        <v>0</v>
      </c>
      <c r="FZ15" s="3">
        <f>план!AM14</f>
        <v>0</v>
      </c>
      <c r="GA15" s="3">
        <f>план!AN14</f>
        <v>0</v>
      </c>
      <c r="GB15" s="3">
        <f t="shared" si="265"/>
        <v>0</v>
      </c>
      <c r="GC15" s="3">
        <f t="shared" si="266"/>
        <v>0</v>
      </c>
      <c r="GD15" s="3">
        <f>VLOOKUP($B15,'ДС факт при поликлинике'!$D$6:$JS$80,259,0)</f>
        <v>0</v>
      </c>
      <c r="GE15" s="3">
        <f>VLOOKUP($B15,'ДС факт при поликлинике'!$D$6:$JS$80,260,0)</f>
        <v>0</v>
      </c>
      <c r="GF15" s="3">
        <f>VLOOKUP($B15,'ДС факт при поликлинике'!$D$6:$JS$80,261,0)</f>
        <v>0</v>
      </c>
      <c r="GG15" s="3">
        <f>VLOOKUP($B15,'ДС факт при поликлинике'!$D$6:$JS$80,262,0)</f>
        <v>0</v>
      </c>
      <c r="GH15" s="3">
        <f t="shared" si="267"/>
        <v>0</v>
      </c>
      <c r="GI15" s="3">
        <f t="shared" si="268"/>
        <v>0</v>
      </c>
      <c r="GJ15" s="3">
        <f t="shared" si="269"/>
        <v>0</v>
      </c>
      <c r="GK15" s="3">
        <f t="shared" si="111"/>
        <v>0</v>
      </c>
      <c r="GL15" s="3">
        <f t="shared" si="112"/>
        <v>0</v>
      </c>
      <c r="GM15" s="3">
        <f>план!AO14</f>
        <v>78</v>
      </c>
      <c r="GN15" s="3">
        <f>план!AP14</f>
        <v>764465.5199999999</v>
      </c>
      <c r="GO15" s="3">
        <f t="shared" si="270"/>
        <v>58.5</v>
      </c>
      <c r="GP15" s="3">
        <f t="shared" si="271"/>
        <v>573349.1399999999</v>
      </c>
      <c r="GQ15" s="3">
        <f>VLOOKUP($B15,'ДС факт при поликлинике'!$D$6:$JS$80,175,0)</f>
        <v>54</v>
      </c>
      <c r="GR15" s="3">
        <f>VLOOKUP($B15,'ДС факт при поликлинике'!$D$6:$JS$80,176,0)</f>
        <v>524344.94000000018</v>
      </c>
      <c r="GS15" s="3">
        <f>VLOOKUP($B15,'ДС факт при поликлинике'!$D$6:$JS$80,177,0)</f>
        <v>0</v>
      </c>
      <c r="GT15" s="3">
        <f>VLOOKUP($B15,'ДС факт при поликлинике'!$D$6:$JS$80,178,0)</f>
        <v>0</v>
      </c>
      <c r="GU15" s="3">
        <f t="shared" si="272"/>
        <v>55.379999999999995</v>
      </c>
      <c r="GV15" s="3">
        <f t="shared" si="273"/>
        <v>41.534999999999997</v>
      </c>
      <c r="GW15" s="3">
        <f t="shared" si="274"/>
        <v>38.339999999999996</v>
      </c>
      <c r="GX15" s="3">
        <f t="shared" si="113"/>
        <v>-4.5</v>
      </c>
      <c r="GY15" s="3">
        <f t="shared" si="114"/>
        <v>-49004.199999999721</v>
      </c>
      <c r="GZ15" s="3">
        <f>план!AQ14</f>
        <v>0</v>
      </c>
      <c r="HA15" s="3">
        <f>план!AR14</f>
        <v>0</v>
      </c>
      <c r="HB15" s="3">
        <f t="shared" si="275"/>
        <v>0</v>
      </c>
      <c r="HC15" s="3">
        <f t="shared" si="276"/>
        <v>0</v>
      </c>
      <c r="HD15" s="3">
        <f>VLOOKUP($B15,'ДС факт при поликлинике'!$D$6:$JS$80,179,0)</f>
        <v>0</v>
      </c>
      <c r="HE15" s="3">
        <f>VLOOKUP($B15,'ДС факт при поликлинике'!$D$6:$JS$80,180,0)</f>
        <v>0</v>
      </c>
      <c r="HF15" s="3">
        <f>VLOOKUP($B15,'ДС факт при поликлинике'!$D$6:$JS$80,181,0)</f>
        <v>0</v>
      </c>
      <c r="HG15" s="3">
        <f>VLOOKUP($B15,'ДС факт при поликлинике'!$D$6:$JS$80,182,0)</f>
        <v>0</v>
      </c>
      <c r="HH15" s="3">
        <f t="shared" si="277"/>
        <v>0</v>
      </c>
      <c r="HI15" s="3">
        <f t="shared" si="278"/>
        <v>0</v>
      </c>
      <c r="HJ15" s="3">
        <f t="shared" si="279"/>
        <v>0</v>
      </c>
      <c r="HK15" s="3">
        <f t="shared" si="115"/>
        <v>0</v>
      </c>
      <c r="HL15" s="3">
        <f t="shared" si="116"/>
        <v>0</v>
      </c>
      <c r="HM15" s="3">
        <f>план!AS14</f>
        <v>115</v>
      </c>
      <c r="HN15" s="3">
        <f>план!AT14</f>
        <v>1127096.5999999999</v>
      </c>
      <c r="HO15" s="3">
        <f t="shared" si="280"/>
        <v>86.25</v>
      </c>
      <c r="HP15" s="3">
        <f t="shared" si="281"/>
        <v>845322.45</v>
      </c>
      <c r="HQ15" s="3">
        <f>VLOOKUP($B15,'ДС факт при поликлинике'!$D$6:$JS$80,183,0)</f>
        <v>81</v>
      </c>
      <c r="HR15" s="3">
        <f>VLOOKUP($B15,'ДС факт при поликлинике'!$D$6:$JS$80,184,0)</f>
        <v>754664.68</v>
      </c>
      <c r="HS15" s="3">
        <f>VLOOKUP($B15,'ДС факт при поликлинике'!$D$6:$JS$80,185,0)</f>
        <v>1</v>
      </c>
      <c r="HT15" s="3">
        <f>VLOOKUP($B15,'ДС факт при поликлинике'!$D$6:$JS$80,186,0)</f>
        <v>9800.84</v>
      </c>
      <c r="HU15" s="3">
        <f t="shared" si="282"/>
        <v>81.649999999999991</v>
      </c>
      <c r="HV15" s="3">
        <f t="shared" si="283"/>
        <v>61.237499999999997</v>
      </c>
      <c r="HW15" s="3">
        <f t="shared" si="284"/>
        <v>57.51</v>
      </c>
      <c r="HX15" s="3">
        <f t="shared" si="117"/>
        <v>-5.25</v>
      </c>
      <c r="HY15" s="3">
        <f t="shared" si="118"/>
        <v>-90657.769999999902</v>
      </c>
      <c r="HZ15" s="3">
        <f>план!AU14</f>
        <v>0</v>
      </c>
      <c r="IA15" s="3">
        <f>план!AV14</f>
        <v>0</v>
      </c>
      <c r="IB15" s="3">
        <f t="shared" si="285"/>
        <v>0</v>
      </c>
      <c r="IC15" s="3">
        <f t="shared" si="286"/>
        <v>0</v>
      </c>
      <c r="ID15" s="3">
        <f>VLOOKUP($B15,'ДС факт при поликлинике'!$D$6:$JS$80,239,0)</f>
        <v>0</v>
      </c>
      <c r="IE15" s="3">
        <f>VLOOKUP($B15,'ДС факт при поликлинике'!$D$6:$JS$80,240,0)</f>
        <v>0</v>
      </c>
      <c r="IF15" s="3">
        <f>VLOOKUP($B15,'ДС факт при поликлинике'!$D$6:$JS$80,241,0)</f>
        <v>0</v>
      </c>
      <c r="IG15" s="3">
        <f>VLOOKUP($B15,'ДС факт при поликлинике'!$D$6:$JS$80,242,0)</f>
        <v>0</v>
      </c>
      <c r="IH15" s="3">
        <f t="shared" si="287"/>
        <v>0</v>
      </c>
      <c r="II15" s="3">
        <f t="shared" si="288"/>
        <v>0</v>
      </c>
      <c r="IJ15" s="3">
        <f t="shared" si="289"/>
        <v>0</v>
      </c>
      <c r="IK15" s="3">
        <f t="shared" si="119"/>
        <v>0</v>
      </c>
      <c r="IL15" s="3">
        <f t="shared" si="120"/>
        <v>0</v>
      </c>
      <c r="IM15" s="3">
        <f>план!AW14</f>
        <v>0</v>
      </c>
      <c r="IN15" s="3">
        <f>план!AX14</f>
        <v>0</v>
      </c>
      <c r="IO15" s="3">
        <f t="shared" si="290"/>
        <v>0</v>
      </c>
      <c r="IP15" s="3">
        <f t="shared" si="291"/>
        <v>0</v>
      </c>
      <c r="IQ15" s="3">
        <f>VLOOKUP($B15,'ДС факт при поликлинике'!$D$6:$JS$80,167,0)</f>
        <v>0</v>
      </c>
      <c r="IR15" s="3">
        <f>VLOOKUP($B15,'ДС факт при поликлинике'!$D$6:$JS$80,168,0)</f>
        <v>0</v>
      </c>
      <c r="IS15" s="3">
        <f>VLOOKUP($B15,'ДС факт при поликлинике'!$D$6:$JS$80,169,0)</f>
        <v>0</v>
      </c>
      <c r="IT15" s="3">
        <f>VLOOKUP($B15,'ДС факт при поликлинике'!$D$6:$JS$80,170,0)</f>
        <v>0</v>
      </c>
      <c r="IU15" s="3">
        <f t="shared" si="292"/>
        <v>0</v>
      </c>
      <c r="IV15" s="3">
        <f t="shared" si="293"/>
        <v>0</v>
      </c>
      <c r="IW15" s="3">
        <f t="shared" si="294"/>
        <v>0</v>
      </c>
      <c r="IX15" s="3">
        <f t="shared" si="121"/>
        <v>0</v>
      </c>
      <c r="IY15" s="3">
        <f t="shared" si="122"/>
        <v>0</v>
      </c>
      <c r="IZ15" s="3">
        <f>план!AY14</f>
        <v>0</v>
      </c>
      <c r="JA15" s="3">
        <f>план!AZ14</f>
        <v>0</v>
      </c>
      <c r="JB15" s="3">
        <f t="shared" si="295"/>
        <v>0</v>
      </c>
      <c r="JC15" s="3">
        <f t="shared" si="296"/>
        <v>0</v>
      </c>
      <c r="JD15" s="3">
        <f>VLOOKUP($B15,'ДС факт при поликлинике'!$D$6:$JS$80,187,0)</f>
        <v>0</v>
      </c>
      <c r="JE15" s="3">
        <f>VLOOKUP($B15,'ДС факт при поликлинике'!$D$6:$JS$80,188,0)</f>
        <v>0</v>
      </c>
      <c r="JF15" s="3">
        <f>VLOOKUP($B15,'ДС факт при поликлинике'!$D$6:$JS$80,189,0)</f>
        <v>0</v>
      </c>
      <c r="JG15" s="3">
        <f>VLOOKUP($B15,'ДС факт при поликлинике'!$D$6:$JS$80,190,0)</f>
        <v>0</v>
      </c>
      <c r="JH15" s="3">
        <f t="shared" si="297"/>
        <v>0</v>
      </c>
      <c r="JI15" s="3">
        <f t="shared" si="298"/>
        <v>0</v>
      </c>
      <c r="JJ15" s="3">
        <f t="shared" si="299"/>
        <v>0</v>
      </c>
      <c r="JK15" s="3">
        <f t="shared" si="300"/>
        <v>0</v>
      </c>
      <c r="JL15" s="3">
        <f t="shared" si="301"/>
        <v>0</v>
      </c>
      <c r="JM15" s="3">
        <f>план!BA14</f>
        <v>0</v>
      </c>
      <c r="JN15" s="3">
        <f>план!BB14</f>
        <v>0</v>
      </c>
      <c r="JO15" s="3">
        <f t="shared" si="302"/>
        <v>0</v>
      </c>
      <c r="JP15" s="3">
        <f t="shared" si="303"/>
        <v>0</v>
      </c>
      <c r="JQ15" s="3">
        <f>VLOOKUP($B15,'ДС факт при поликлинике'!$D$6:$JS$80,191,0)</f>
        <v>0</v>
      </c>
      <c r="JR15" s="3">
        <f>VLOOKUP($B15,'ДС факт при поликлинике'!$D$6:$JS$80,192,0)</f>
        <v>0</v>
      </c>
      <c r="JS15" s="3">
        <f>VLOOKUP($B15,'ДС факт при поликлинике'!$D$6:$JS$80,193,0)</f>
        <v>0</v>
      </c>
      <c r="JT15" s="3">
        <f>VLOOKUP($B15,'ДС факт при поликлинике'!$D$6:$JS$80,194,0)</f>
        <v>0</v>
      </c>
      <c r="JU15" s="3">
        <f t="shared" si="304"/>
        <v>0</v>
      </c>
      <c r="JV15" s="3">
        <f t="shared" si="305"/>
        <v>0</v>
      </c>
      <c r="JW15" s="3">
        <f t="shared" si="306"/>
        <v>0</v>
      </c>
      <c r="JX15" s="3">
        <f t="shared" si="125"/>
        <v>0</v>
      </c>
      <c r="JY15" s="3">
        <f t="shared" si="126"/>
        <v>0</v>
      </c>
      <c r="JZ15" s="3">
        <f>план!BC14</f>
        <v>0</v>
      </c>
      <c r="KA15" s="3">
        <f>план!BD14</f>
        <v>0</v>
      </c>
      <c r="KB15" s="3">
        <f t="shared" si="307"/>
        <v>0</v>
      </c>
      <c r="KC15" s="3">
        <f t="shared" si="308"/>
        <v>0</v>
      </c>
      <c r="KD15" s="3">
        <f>VLOOKUP($B15,'ДС факт при поликлинике'!$D$6:$JS$80,195,0)</f>
        <v>0</v>
      </c>
      <c r="KE15" s="3">
        <f>VLOOKUP($B15,'ДС факт при поликлинике'!$D$6:$JS$80,196,0)</f>
        <v>0</v>
      </c>
      <c r="KF15" s="3">
        <f>VLOOKUP($B15,'ДС факт при поликлинике'!$D$6:$JS$80,197,0)</f>
        <v>0</v>
      </c>
      <c r="KG15" s="3">
        <f>VLOOKUP($B15,'ДС факт при поликлинике'!$D$6:$JS$80,198,0)</f>
        <v>0</v>
      </c>
      <c r="KH15" s="3">
        <f t="shared" si="309"/>
        <v>0</v>
      </c>
      <c r="KI15" s="3">
        <f t="shared" si="310"/>
        <v>0</v>
      </c>
      <c r="KJ15" s="3">
        <f t="shared" si="311"/>
        <v>0</v>
      </c>
      <c r="KK15" s="3">
        <f t="shared" si="127"/>
        <v>0</v>
      </c>
      <c r="KL15" s="3">
        <f t="shared" si="128"/>
        <v>0</v>
      </c>
      <c r="KM15" s="3">
        <f>план!BE14</f>
        <v>0</v>
      </c>
      <c r="KN15" s="3">
        <f>план!BF14</f>
        <v>0</v>
      </c>
      <c r="KO15" s="3">
        <f t="shared" si="312"/>
        <v>0</v>
      </c>
      <c r="KP15" s="3">
        <f t="shared" si="313"/>
        <v>0</v>
      </c>
      <c r="KQ15" s="3">
        <f>VLOOKUP($B15,'ДС факт при поликлинике'!$D$6:$JS$80,119,0)</f>
        <v>0</v>
      </c>
      <c r="KR15" s="3">
        <f>VLOOKUP($B15,'ДС факт при поликлинике'!$D$6:$JS$80,120,0)</f>
        <v>0</v>
      </c>
      <c r="KS15" s="3">
        <f>VLOOKUP($B15,'ДС факт при поликлинике'!$D$6:$JS$80,121,0)</f>
        <v>0</v>
      </c>
      <c r="KT15" s="3">
        <f>VLOOKUP($B15,'ДС факт при поликлинике'!$D$6:$JS$80,122,0)</f>
        <v>0</v>
      </c>
      <c r="KU15" s="3">
        <f t="shared" si="314"/>
        <v>0</v>
      </c>
      <c r="KV15" s="3">
        <f t="shared" si="315"/>
        <v>0</v>
      </c>
      <c r="KW15" s="3">
        <f t="shared" si="316"/>
        <v>0</v>
      </c>
      <c r="KX15" s="3">
        <f t="shared" si="129"/>
        <v>0</v>
      </c>
      <c r="KY15" s="3">
        <f t="shared" si="130"/>
        <v>0</v>
      </c>
      <c r="KZ15" s="3">
        <f>план!BG14</f>
        <v>23</v>
      </c>
      <c r="LA15" s="3">
        <f>план!BH14</f>
        <v>225419.31999999998</v>
      </c>
      <c r="LB15" s="3">
        <f t="shared" si="317"/>
        <v>17.25</v>
      </c>
      <c r="LC15" s="3">
        <f t="shared" si="318"/>
        <v>169064.49</v>
      </c>
      <c r="LD15" s="3">
        <f>VLOOKUP($B15,'ДС факт при поликлинике'!$D$6:$JS$80,127,0)</f>
        <v>0</v>
      </c>
      <c r="LE15" s="3">
        <f>VLOOKUP($B15,'ДС факт при поликлинике'!$D$6:$JS$80,128,0)</f>
        <v>0</v>
      </c>
      <c r="LF15" s="3">
        <f>VLOOKUP($B15,'ДС факт при поликлинике'!$D$6:$JS$80,129,0)</f>
        <v>0</v>
      </c>
      <c r="LG15" s="3">
        <f>VLOOKUP($B15,'ДС факт при поликлинике'!$D$6:$JS$80,130,0)</f>
        <v>0</v>
      </c>
      <c r="LH15" s="3">
        <f t="shared" si="319"/>
        <v>16.329999999999998</v>
      </c>
      <c r="LI15" s="3">
        <f t="shared" si="320"/>
        <v>12.247499999999999</v>
      </c>
      <c r="LJ15" s="3">
        <f t="shared" si="321"/>
        <v>0</v>
      </c>
      <c r="LK15" s="3">
        <f t="shared" si="131"/>
        <v>-17.25</v>
      </c>
      <c r="LL15" s="3">
        <f t="shared" si="132"/>
        <v>-169064.49</v>
      </c>
      <c r="LM15" s="3">
        <f>план!BI14</f>
        <v>0</v>
      </c>
      <c r="LN15" s="3">
        <f>план!BJ14</f>
        <v>0</v>
      </c>
      <c r="LO15" s="3">
        <f t="shared" si="322"/>
        <v>0</v>
      </c>
      <c r="LP15" s="3">
        <f t="shared" si="323"/>
        <v>0</v>
      </c>
      <c r="LQ15" s="3"/>
      <c r="LR15" s="3"/>
      <c r="LS15" s="3"/>
      <c r="LT15" s="3"/>
      <c r="LU15" s="3">
        <f t="shared" si="324"/>
        <v>0</v>
      </c>
      <c r="LV15" s="3">
        <f t="shared" si="325"/>
        <v>0</v>
      </c>
      <c r="LW15" s="3">
        <f t="shared" si="326"/>
        <v>0</v>
      </c>
      <c r="LX15" s="3">
        <f t="shared" si="133"/>
        <v>0</v>
      </c>
      <c r="LY15" s="3">
        <f t="shared" si="134"/>
        <v>0</v>
      </c>
      <c r="LZ15" s="3">
        <f>план!BK14</f>
        <v>0</v>
      </c>
      <c r="MA15" s="3">
        <f>план!BL14</f>
        <v>0</v>
      </c>
      <c r="MB15" s="3">
        <f t="shared" si="327"/>
        <v>0</v>
      </c>
      <c r="MC15" s="3">
        <f t="shared" si="328"/>
        <v>0</v>
      </c>
      <c r="MD15" s="3">
        <f>VLOOKUP($B15,'ДС факт при поликлинике'!$D$6:$JS$80,123,0)</f>
        <v>0</v>
      </c>
      <c r="ME15" s="3">
        <f>VLOOKUP($B15,'ДС факт при поликлинике'!$D$6:$JS$80,124,0)</f>
        <v>0</v>
      </c>
      <c r="MF15" s="3">
        <f>VLOOKUP($B15,'ДС факт при поликлинике'!$D$6:$JS$80,125,0)</f>
        <v>0</v>
      </c>
      <c r="MG15" s="3">
        <f>VLOOKUP($B15,'ДС факт при поликлинике'!$D$6:$JS$80,126,0)</f>
        <v>0</v>
      </c>
      <c r="MH15" s="3">
        <f t="shared" si="329"/>
        <v>0</v>
      </c>
      <c r="MI15" s="3">
        <f t="shared" si="330"/>
        <v>0</v>
      </c>
      <c r="MJ15" s="3">
        <f t="shared" si="331"/>
        <v>0</v>
      </c>
      <c r="MK15" s="3">
        <f t="shared" si="135"/>
        <v>0</v>
      </c>
      <c r="ML15" s="3">
        <f t="shared" si="136"/>
        <v>0</v>
      </c>
      <c r="MM15" s="3">
        <f>план!BM14</f>
        <v>0</v>
      </c>
      <c r="MN15" s="3">
        <f>план!BN14</f>
        <v>0</v>
      </c>
      <c r="MO15" s="3">
        <f t="shared" si="332"/>
        <v>0</v>
      </c>
      <c r="MP15" s="3">
        <f t="shared" si="333"/>
        <v>0</v>
      </c>
      <c r="MQ15" s="3">
        <f>VLOOKUP($B15,'ДС факт при поликлинике'!$D$6:$JS$80,147,0)</f>
        <v>0</v>
      </c>
      <c r="MR15" s="3">
        <f>VLOOKUP($B15,'ДС факт при поликлинике'!$D$6:$JS$80,148,0)</f>
        <v>0</v>
      </c>
      <c r="MS15" s="3">
        <f>VLOOKUP($B15,'ДС факт при поликлинике'!$D$6:$JS$80,149,0)</f>
        <v>0</v>
      </c>
      <c r="MT15" s="3">
        <f>VLOOKUP($B15,'ДС факт при поликлинике'!$D$6:$JS$80,150,0)</f>
        <v>0</v>
      </c>
      <c r="MU15" s="3">
        <f t="shared" si="334"/>
        <v>0</v>
      </c>
      <c r="MV15" s="3">
        <f t="shared" si="335"/>
        <v>0</v>
      </c>
      <c r="MW15" s="3">
        <f t="shared" si="336"/>
        <v>0</v>
      </c>
      <c r="MX15" s="3">
        <f t="shared" si="137"/>
        <v>0</v>
      </c>
      <c r="MY15" s="3">
        <f t="shared" si="138"/>
        <v>0</v>
      </c>
      <c r="MZ15" s="3">
        <f>план!BO14</f>
        <v>0</v>
      </c>
      <c r="NA15" s="3">
        <f>план!BP14</f>
        <v>0</v>
      </c>
      <c r="NB15" s="3">
        <f t="shared" si="337"/>
        <v>0</v>
      </c>
      <c r="NC15" s="3">
        <f t="shared" si="338"/>
        <v>0</v>
      </c>
      <c r="ND15" s="3">
        <f>VLOOKUP($B15,'ДС факт при поликлинике'!$D$6:$JS$80,199,0)</f>
        <v>0</v>
      </c>
      <c r="NE15" s="3">
        <f>VLOOKUP($B15,'ДС факт при поликлинике'!$D$6:$JS$80,200,0)</f>
        <v>0</v>
      </c>
      <c r="NF15" s="3">
        <f>VLOOKUP($B15,'ДС факт при поликлинике'!$D$6:$JS$80,201,0)</f>
        <v>0</v>
      </c>
      <c r="NG15" s="3">
        <f>VLOOKUP($B15,'ДС факт при поликлинике'!$D$6:$JS$80,202,0)</f>
        <v>0</v>
      </c>
      <c r="NH15" s="3">
        <f t="shared" si="339"/>
        <v>0</v>
      </c>
      <c r="NI15" s="3">
        <f t="shared" si="340"/>
        <v>0</v>
      </c>
      <c r="NJ15" s="3">
        <f t="shared" si="341"/>
        <v>0</v>
      </c>
      <c r="NK15" s="3">
        <f t="shared" si="139"/>
        <v>0</v>
      </c>
      <c r="NL15" s="3">
        <f t="shared" si="140"/>
        <v>0</v>
      </c>
      <c r="NM15" s="3">
        <f>план!BQ14</f>
        <v>0</v>
      </c>
      <c r="NN15" s="3">
        <f>план!BR14</f>
        <v>0</v>
      </c>
      <c r="NO15" s="3">
        <f t="shared" si="342"/>
        <v>0</v>
      </c>
      <c r="NP15" s="3">
        <f t="shared" si="343"/>
        <v>0</v>
      </c>
      <c r="NQ15" s="3">
        <f>VLOOKUP($B15,'ДС факт при поликлинике'!$D$6:$JS$80,251,0)</f>
        <v>0</v>
      </c>
      <c r="NR15" s="3">
        <f>VLOOKUP($B15,'ДС факт при поликлинике'!$D$6:$JS$80,252,0)</f>
        <v>0</v>
      </c>
      <c r="NS15" s="3">
        <f>VLOOKUP($B15,'ДС факт при поликлинике'!$D$6:$JS$80,253,0)</f>
        <v>0</v>
      </c>
      <c r="NT15" s="3">
        <f>VLOOKUP($B15,'ДС факт при поликлинике'!$D$6:$JS$80,254,0)</f>
        <v>0</v>
      </c>
      <c r="NU15" s="3">
        <f t="shared" si="344"/>
        <v>0</v>
      </c>
      <c r="NV15" s="3">
        <f t="shared" si="345"/>
        <v>0</v>
      </c>
      <c r="NW15" s="3">
        <f t="shared" si="346"/>
        <v>0</v>
      </c>
      <c r="NX15" s="3">
        <f t="shared" si="141"/>
        <v>0</v>
      </c>
      <c r="NY15" s="3">
        <f t="shared" si="142"/>
        <v>0</v>
      </c>
      <c r="NZ15" s="3">
        <f>план!BS14</f>
        <v>0</v>
      </c>
      <c r="OA15" s="3">
        <f>план!BT14</f>
        <v>0</v>
      </c>
      <c r="OB15" s="3">
        <f t="shared" si="347"/>
        <v>0</v>
      </c>
      <c r="OC15" s="3">
        <f t="shared" si="348"/>
        <v>0</v>
      </c>
      <c r="OD15" s="3">
        <f>VLOOKUP($B15,'ДС факт при поликлинике'!$D$6:$JS$80,59,0)</f>
        <v>0</v>
      </c>
      <c r="OE15" s="3">
        <f>VLOOKUP($B15,'ДС факт при поликлинике'!$D$6:$JS$80,60,0)</f>
        <v>0</v>
      </c>
      <c r="OF15" s="3">
        <f>VLOOKUP($B15,'ДС факт при поликлинике'!$D$6:$JS$80,61,0)</f>
        <v>0</v>
      </c>
      <c r="OG15" s="3">
        <f>VLOOKUP($B15,'ДС факт при поликлинике'!$D$6:$JS$80,62,0)</f>
        <v>0</v>
      </c>
      <c r="OH15" s="3">
        <f t="shared" si="349"/>
        <v>0</v>
      </c>
      <c r="OI15" s="3">
        <f t="shared" si="350"/>
        <v>0</v>
      </c>
      <c r="OJ15" s="3">
        <f t="shared" si="351"/>
        <v>0</v>
      </c>
      <c r="OK15" s="3">
        <f t="shared" si="143"/>
        <v>0</v>
      </c>
      <c r="OL15" s="3">
        <f t="shared" si="144"/>
        <v>0</v>
      </c>
      <c r="OM15" s="3">
        <f>план!BU14</f>
        <v>0</v>
      </c>
      <c r="ON15" s="3">
        <f>план!BV14</f>
        <v>0</v>
      </c>
      <c r="OO15" s="3">
        <f t="shared" si="352"/>
        <v>0</v>
      </c>
      <c r="OP15" s="3">
        <f t="shared" si="353"/>
        <v>0</v>
      </c>
      <c r="OQ15" s="3">
        <f>VLOOKUP($B15,'ДС факт при поликлинике'!$D$6:$JS$80,103,0)</f>
        <v>0</v>
      </c>
      <c r="OR15" s="3">
        <f>VLOOKUP($B15,'ДС факт при поликлинике'!$D$6:$JS$80,104,0)</f>
        <v>0</v>
      </c>
      <c r="OS15" s="3">
        <f>VLOOKUP($B15,'ДС факт при поликлинике'!$D$6:$JS$80,105,0)</f>
        <v>0</v>
      </c>
      <c r="OT15" s="3">
        <f>VLOOKUP($B15,'ДС факт при поликлинике'!$D$6:$JS$80,106,0)</f>
        <v>0</v>
      </c>
      <c r="OU15" s="3">
        <f t="shared" si="354"/>
        <v>0</v>
      </c>
      <c r="OV15" s="3">
        <f t="shared" si="355"/>
        <v>0</v>
      </c>
      <c r="OW15" s="3">
        <f t="shared" si="356"/>
        <v>0</v>
      </c>
      <c r="OX15" s="3">
        <f t="shared" si="145"/>
        <v>0</v>
      </c>
      <c r="OY15" s="3">
        <f t="shared" si="146"/>
        <v>0</v>
      </c>
      <c r="OZ15" s="3">
        <f>план!BW14</f>
        <v>0</v>
      </c>
      <c r="PA15" s="3">
        <f>план!BX14</f>
        <v>0</v>
      </c>
      <c r="PB15" s="3">
        <f t="shared" si="357"/>
        <v>0</v>
      </c>
      <c r="PC15" s="3">
        <f t="shared" si="358"/>
        <v>0</v>
      </c>
      <c r="PD15" s="3">
        <f>VLOOKUP($B15,'ДС факт при поликлинике'!$D$6:$JS$80,67,0)</f>
        <v>0</v>
      </c>
      <c r="PE15" s="3">
        <f>VLOOKUP($B15,'ДС факт при поликлинике'!$D$6:$JS$80,68,0)</f>
        <v>0</v>
      </c>
      <c r="PF15" s="3">
        <f>VLOOKUP($B15,'ДС факт при поликлинике'!$D$6:$JS$80,69,0)</f>
        <v>0</v>
      </c>
      <c r="PG15" s="3">
        <f>VLOOKUP($B15,'ДС факт при поликлинике'!$D$6:$JS$80,70,0)</f>
        <v>0</v>
      </c>
      <c r="PH15" s="3">
        <f t="shared" si="359"/>
        <v>0</v>
      </c>
      <c r="PI15" s="3">
        <f t="shared" si="360"/>
        <v>0</v>
      </c>
      <c r="PJ15" s="3">
        <f t="shared" si="361"/>
        <v>0</v>
      </c>
      <c r="PK15" s="3">
        <f t="shared" si="147"/>
        <v>0</v>
      </c>
      <c r="PL15" s="3">
        <f t="shared" si="148"/>
        <v>0</v>
      </c>
      <c r="PM15" s="3">
        <f>план!BY14</f>
        <v>0</v>
      </c>
      <c r="PN15" s="3">
        <f>план!BZ14</f>
        <v>0</v>
      </c>
      <c r="PO15" s="3">
        <f t="shared" si="362"/>
        <v>0</v>
      </c>
      <c r="PP15" s="3">
        <f t="shared" si="363"/>
        <v>0</v>
      </c>
      <c r="PQ15" s="3">
        <f>VLOOKUP($B15,'ДС факт при поликлинике'!$D$6:$JS$80,27,0)</f>
        <v>0</v>
      </c>
      <c r="PR15" s="3">
        <f>VLOOKUP($B15,'ДС факт при поликлинике'!$D$6:$JS$80,28,0)</f>
        <v>0</v>
      </c>
      <c r="PS15" s="3">
        <f>VLOOKUP($B15,'ДС факт при поликлинике'!$D$6:$JS$80,29,0)</f>
        <v>0</v>
      </c>
      <c r="PT15" s="3">
        <f>VLOOKUP($B15,'ДС факт при поликлинике'!$D$6:$JS$80,30,0)</f>
        <v>0</v>
      </c>
      <c r="PU15" s="3">
        <f t="shared" si="364"/>
        <v>0</v>
      </c>
      <c r="PV15" s="3">
        <f t="shared" si="365"/>
        <v>0</v>
      </c>
      <c r="PW15" s="3">
        <f t="shared" si="366"/>
        <v>0</v>
      </c>
      <c r="PX15" s="3">
        <f t="shared" si="149"/>
        <v>0</v>
      </c>
      <c r="PY15" s="3">
        <f t="shared" si="150"/>
        <v>0</v>
      </c>
      <c r="PZ15" s="3">
        <f>план!CA14</f>
        <v>0</v>
      </c>
      <c r="QA15" s="3">
        <f>план!CB14</f>
        <v>0</v>
      </c>
      <c r="QB15" s="3">
        <f t="shared" si="367"/>
        <v>0</v>
      </c>
      <c r="QC15" s="3">
        <f t="shared" si="368"/>
        <v>0</v>
      </c>
      <c r="QD15" s="3">
        <f>VLOOKUP($B15,'ДС факт при поликлинике'!$D$6:$JS$80,151,0)</f>
        <v>0</v>
      </c>
      <c r="QE15" s="3">
        <f>VLOOKUP($B15,'ДС факт при поликлинике'!$D$6:$JS$80,152,0)</f>
        <v>0</v>
      </c>
      <c r="QF15" s="3">
        <f>VLOOKUP($B15,'ДС факт при поликлинике'!$D$6:$JS$80,153,0)</f>
        <v>0</v>
      </c>
      <c r="QG15" s="3">
        <f>VLOOKUP($B15,'ДС факт при поликлинике'!$D$6:$JS$80,154,0)</f>
        <v>0</v>
      </c>
      <c r="QH15" s="3">
        <f t="shared" si="369"/>
        <v>0</v>
      </c>
      <c r="QI15" s="3">
        <f t="shared" si="370"/>
        <v>0</v>
      </c>
      <c r="QJ15" s="3">
        <f t="shared" si="371"/>
        <v>0</v>
      </c>
      <c r="QK15" s="3">
        <f t="shared" si="151"/>
        <v>0</v>
      </c>
      <c r="QL15" s="3">
        <f t="shared" si="152"/>
        <v>0</v>
      </c>
      <c r="QM15" s="3">
        <f>план!CC14</f>
        <v>0</v>
      </c>
      <c r="QN15" s="3">
        <f>план!CD14</f>
        <v>0</v>
      </c>
      <c r="QO15" s="3">
        <f t="shared" si="372"/>
        <v>0</v>
      </c>
      <c r="QP15" s="3">
        <f t="shared" si="373"/>
        <v>0</v>
      </c>
      <c r="QQ15" s="3">
        <f>VLOOKUP($B15,'ДС факт при поликлинике'!$D$6:$JS$80,155,0)</f>
        <v>0</v>
      </c>
      <c r="QR15" s="3">
        <f>VLOOKUP($B15,'ДС факт при поликлинике'!$D$6:$JS$80,156,0)</f>
        <v>0</v>
      </c>
      <c r="QS15" s="3">
        <f>VLOOKUP($B15,'ДС факт при поликлинике'!$D$6:$JS$80,157,0)</f>
        <v>0</v>
      </c>
      <c r="QT15" s="3">
        <f>VLOOKUP($B15,'ДС факт при поликлинике'!$D$6:$JS$80,158,0)</f>
        <v>0</v>
      </c>
      <c r="QU15" s="3">
        <f t="shared" si="374"/>
        <v>0</v>
      </c>
      <c r="QV15" s="3">
        <f t="shared" si="375"/>
        <v>0</v>
      </c>
      <c r="QW15" s="3">
        <f t="shared" si="376"/>
        <v>0</v>
      </c>
      <c r="QX15" s="3">
        <f t="shared" si="153"/>
        <v>0</v>
      </c>
      <c r="QY15" s="3">
        <f t="shared" si="154"/>
        <v>0</v>
      </c>
      <c r="QZ15" s="3">
        <f>план!CE14</f>
        <v>0</v>
      </c>
      <c r="RA15" s="3">
        <f>план!CF14</f>
        <v>0</v>
      </c>
      <c r="RB15" s="3">
        <f t="shared" si="377"/>
        <v>0</v>
      </c>
      <c r="RC15" s="3">
        <f t="shared" si="378"/>
        <v>0</v>
      </c>
      <c r="RD15" s="3">
        <f>VLOOKUP($B15,'ДС факт при поликлинике'!$D$6:$JS$80,71,0)</f>
        <v>0</v>
      </c>
      <c r="RE15" s="3">
        <f>VLOOKUP($B15,'ДС факт при поликлинике'!$D$6:$JS$80,72,0)</f>
        <v>0</v>
      </c>
      <c r="RF15" s="3">
        <f>VLOOKUP($B15,'ДС факт при поликлинике'!$D$6:$JS$80,73,0)</f>
        <v>0</v>
      </c>
      <c r="RG15" s="3">
        <f>VLOOKUP($B15,'ДС факт при поликлинике'!$D$6:$JS$80,74,0)</f>
        <v>0</v>
      </c>
      <c r="RH15" s="3">
        <f t="shared" si="379"/>
        <v>0</v>
      </c>
      <c r="RI15" s="3">
        <f t="shared" si="380"/>
        <v>0</v>
      </c>
      <c r="RJ15" s="3">
        <f t="shared" si="381"/>
        <v>0</v>
      </c>
      <c r="RK15" s="3">
        <f t="shared" si="155"/>
        <v>0</v>
      </c>
      <c r="RL15" s="3">
        <f t="shared" si="156"/>
        <v>0</v>
      </c>
      <c r="RM15" s="3">
        <f>план!CG14</f>
        <v>0</v>
      </c>
      <c r="RN15" s="3">
        <f>план!CH14</f>
        <v>0</v>
      </c>
      <c r="RO15" s="3">
        <f t="shared" si="382"/>
        <v>0</v>
      </c>
      <c r="RP15" s="3">
        <f t="shared" si="383"/>
        <v>0</v>
      </c>
      <c r="RQ15" s="3">
        <f>VLOOKUP($B15,'ДС факт при поликлинике'!$D$6:$JS$80,271,0)</f>
        <v>0</v>
      </c>
      <c r="RR15" s="3">
        <f>VLOOKUP($B15,'ДС факт при поликлинике'!$D$6:$JS$80,272,0)</f>
        <v>0</v>
      </c>
      <c r="RS15" s="3">
        <f>VLOOKUP($B15,'ДС факт при поликлинике'!$D$6:$JS$80,273,0)</f>
        <v>0</v>
      </c>
      <c r="RT15" s="3">
        <f>VLOOKUP($B15,'ДС факт при поликлинике'!$D$6:$JS$80,274,0)</f>
        <v>0</v>
      </c>
      <c r="RU15" s="3">
        <f t="shared" si="384"/>
        <v>0</v>
      </c>
      <c r="RV15" s="3">
        <f t="shared" si="385"/>
        <v>0</v>
      </c>
      <c r="RW15" s="3">
        <f t="shared" si="386"/>
        <v>0</v>
      </c>
      <c r="RX15" s="3">
        <f t="shared" si="157"/>
        <v>0</v>
      </c>
      <c r="RY15" s="3">
        <f t="shared" si="158"/>
        <v>0</v>
      </c>
      <c r="RZ15" s="3">
        <f>план!CI14</f>
        <v>0</v>
      </c>
      <c r="SA15" s="3">
        <f>план!CJ14</f>
        <v>0</v>
      </c>
      <c r="SB15" s="3">
        <f t="shared" si="387"/>
        <v>0</v>
      </c>
      <c r="SC15" s="3">
        <f t="shared" si="388"/>
        <v>0</v>
      </c>
      <c r="SD15" s="3">
        <f>VLOOKUP($B15,'ДС факт при поликлинике'!$D$6:$JS$80,267,0)</f>
        <v>0</v>
      </c>
      <c r="SE15" s="3">
        <f>VLOOKUP($B15,'ДС факт при поликлинике'!$D$6:$JS$80,268,0)</f>
        <v>0</v>
      </c>
      <c r="SF15" s="3">
        <f>VLOOKUP($B15,'ДС факт при поликлинике'!$D$6:$JS$80,269,0)</f>
        <v>0</v>
      </c>
      <c r="SG15" s="3">
        <f>VLOOKUP($B15,'ДС факт при поликлинике'!$D$6:$JS$80,270,0)</f>
        <v>0</v>
      </c>
      <c r="SH15" s="3">
        <f t="shared" si="389"/>
        <v>0</v>
      </c>
      <c r="SI15" s="3">
        <f t="shared" si="390"/>
        <v>0</v>
      </c>
      <c r="SJ15" s="3">
        <f t="shared" si="391"/>
        <v>0</v>
      </c>
      <c r="SK15" s="3">
        <f t="shared" si="159"/>
        <v>0</v>
      </c>
      <c r="SL15" s="3">
        <f t="shared" si="160"/>
        <v>0</v>
      </c>
      <c r="SM15" s="3">
        <f>план!CK14</f>
        <v>50</v>
      </c>
      <c r="SN15" s="3">
        <f>план!CL14</f>
        <v>490041.99999999994</v>
      </c>
      <c r="SO15" s="3">
        <f t="shared" si="392"/>
        <v>37.5</v>
      </c>
      <c r="SP15" s="3">
        <f t="shared" si="393"/>
        <v>367531.49999999994</v>
      </c>
      <c r="SQ15" s="3">
        <f>VLOOKUP($B15,'ДС факт при поликлинике'!$D$6:$JS$80,15,0)</f>
        <v>39</v>
      </c>
      <c r="SR15" s="3">
        <f>VLOOKUP($B15,'ДС факт при поликлинике'!$D$6:$JS$80,16,0)</f>
        <v>382232.76000000018</v>
      </c>
      <c r="SS15" s="3">
        <f>VLOOKUP($B15,'ДС факт при поликлинике'!$D$6:$JS$80,17,0)</f>
        <v>0</v>
      </c>
      <c r="ST15" s="3">
        <f>VLOOKUP($B15,'ДС факт при поликлинике'!$D$6:$JS$80,18,0)</f>
        <v>0</v>
      </c>
      <c r="SU15" s="3">
        <f t="shared" si="394"/>
        <v>35.5</v>
      </c>
      <c r="SV15" s="3">
        <f t="shared" si="395"/>
        <v>26.625</v>
      </c>
      <c r="SW15" s="3">
        <f t="shared" si="396"/>
        <v>27.689999999999998</v>
      </c>
      <c r="SX15" s="3">
        <f t="shared" si="161"/>
        <v>1.5</v>
      </c>
      <c r="SY15" s="3">
        <f t="shared" si="162"/>
        <v>14701.260000000242</v>
      </c>
      <c r="SZ15" s="3">
        <f>план!CM14</f>
        <v>0</v>
      </c>
      <c r="TA15" s="3">
        <f>план!CN14</f>
        <v>0</v>
      </c>
      <c r="TB15" s="3">
        <f t="shared" si="397"/>
        <v>0</v>
      </c>
      <c r="TC15" s="3">
        <f t="shared" si="398"/>
        <v>0</v>
      </c>
      <c r="TD15" s="3">
        <f>VLOOKUP($B15,'ДС факт при поликлинике'!$D$6:$JS$80,207,0)</f>
        <v>0</v>
      </c>
      <c r="TE15" s="3">
        <f>VLOOKUP($B15,'ДС факт при поликлинике'!$D$6:$JS$80,208,0)</f>
        <v>0</v>
      </c>
      <c r="TF15" s="3">
        <f>VLOOKUP($B15,'ДС факт при поликлинике'!$D$6:$JS$80,209,0)</f>
        <v>0</v>
      </c>
      <c r="TG15" s="3">
        <f>VLOOKUP($B15,'ДС факт при поликлинике'!$D$6:$JS$80,210,0)</f>
        <v>0</v>
      </c>
      <c r="TH15" s="3">
        <f t="shared" si="399"/>
        <v>0</v>
      </c>
      <c r="TI15" s="3">
        <f t="shared" si="400"/>
        <v>0</v>
      </c>
      <c r="TJ15" s="3">
        <f t="shared" si="401"/>
        <v>0</v>
      </c>
      <c r="TK15" s="3">
        <f t="shared" si="163"/>
        <v>0</v>
      </c>
      <c r="TL15" s="3">
        <f t="shared" si="164"/>
        <v>0</v>
      </c>
      <c r="TM15" s="3">
        <f>план!CO14</f>
        <v>0</v>
      </c>
      <c r="TN15" s="3">
        <f>план!CP14</f>
        <v>0</v>
      </c>
      <c r="TO15" s="3">
        <f t="shared" si="402"/>
        <v>0</v>
      </c>
      <c r="TP15" s="3">
        <f t="shared" si="403"/>
        <v>0</v>
      </c>
      <c r="TQ15" s="3">
        <f>VLOOKUP($B15,'ДС факт при поликлинике'!$D$6:$JS$80,75,0)</f>
        <v>0</v>
      </c>
      <c r="TR15" s="3">
        <f>VLOOKUP($B15,'ДС факт при поликлинике'!$D$6:$JS$80,76,0)</f>
        <v>0</v>
      </c>
      <c r="TS15" s="3">
        <f>VLOOKUP($B15,'ДС факт при поликлинике'!$D$6:$JS$80,77,0)</f>
        <v>0</v>
      </c>
      <c r="TT15" s="3">
        <f>VLOOKUP($B15,'ДС факт при поликлинике'!$D$6:$JS$80,78,0)</f>
        <v>0</v>
      </c>
      <c r="TU15" s="3">
        <f t="shared" si="404"/>
        <v>0</v>
      </c>
      <c r="TV15" s="3">
        <f t="shared" si="405"/>
        <v>0</v>
      </c>
      <c r="TW15" s="3">
        <f t="shared" si="406"/>
        <v>0</v>
      </c>
      <c r="TX15" s="3">
        <f t="shared" si="165"/>
        <v>0</v>
      </c>
      <c r="TY15" s="3">
        <f t="shared" si="166"/>
        <v>0</v>
      </c>
      <c r="TZ15" s="3">
        <f>план!CQ14</f>
        <v>0</v>
      </c>
      <c r="UA15" s="3">
        <f>план!CR14</f>
        <v>0</v>
      </c>
      <c r="UB15" s="3">
        <f t="shared" si="407"/>
        <v>0</v>
      </c>
      <c r="UC15" s="3">
        <f t="shared" si="408"/>
        <v>0</v>
      </c>
      <c r="UD15" s="3">
        <f>VLOOKUP($B15,'ДС факт при поликлинике'!$D$6:$JS$80,163,0)</f>
        <v>0</v>
      </c>
      <c r="UE15" s="3">
        <f>VLOOKUP($B15,'ДС факт при поликлинике'!$D$6:$JS$80,164,0)</f>
        <v>0</v>
      </c>
      <c r="UF15" s="3">
        <f>VLOOKUP($B15,'ДС факт при поликлинике'!$D$6:$JS$80,165,0)</f>
        <v>0</v>
      </c>
      <c r="UG15" s="3">
        <f>VLOOKUP($B15,'ДС факт при поликлинике'!$D$6:$JS$80,166,0)</f>
        <v>0</v>
      </c>
      <c r="UH15" s="3">
        <f t="shared" si="409"/>
        <v>0</v>
      </c>
      <c r="UI15" s="3">
        <f t="shared" si="410"/>
        <v>0</v>
      </c>
      <c r="UJ15" s="3">
        <f t="shared" si="411"/>
        <v>0</v>
      </c>
      <c r="UK15" s="3">
        <f t="shared" si="167"/>
        <v>0</v>
      </c>
      <c r="UL15" s="3">
        <f t="shared" si="168"/>
        <v>0</v>
      </c>
      <c r="UM15" s="3">
        <f>план!CS14</f>
        <v>0</v>
      </c>
      <c r="UN15" s="3">
        <f>план!CT14</f>
        <v>0</v>
      </c>
      <c r="UO15" s="3">
        <f t="shared" si="412"/>
        <v>0</v>
      </c>
      <c r="UP15" s="3">
        <f t="shared" si="413"/>
        <v>0</v>
      </c>
      <c r="UQ15" s="3">
        <f>VLOOKUP($B15,'ДС факт при поликлинике'!$D$6:$JS$80,131,0)</f>
        <v>0</v>
      </c>
      <c r="UR15" s="3">
        <f>VLOOKUP($B15,'ДС факт при поликлинике'!$D$6:$JS$80,132,0)</f>
        <v>0</v>
      </c>
      <c r="US15" s="3">
        <f>VLOOKUP($B15,'ДС факт при поликлинике'!$D$6:$JS$80,133,0)</f>
        <v>0</v>
      </c>
      <c r="UT15" s="3">
        <f>VLOOKUP($B15,'ДС факт при поликлинике'!$D$6:$JS$80,134,0)</f>
        <v>0</v>
      </c>
      <c r="UU15" s="3">
        <f t="shared" si="414"/>
        <v>0</v>
      </c>
      <c r="UV15" s="3">
        <f t="shared" si="415"/>
        <v>0</v>
      </c>
      <c r="UW15" s="3">
        <f t="shared" si="416"/>
        <v>0</v>
      </c>
      <c r="UX15" s="3">
        <f t="shared" si="169"/>
        <v>0</v>
      </c>
      <c r="UY15" s="3">
        <f t="shared" si="170"/>
        <v>0</v>
      </c>
      <c r="UZ15" s="3">
        <f>план!CU14</f>
        <v>0</v>
      </c>
      <c r="VA15" s="3">
        <f>план!CV14</f>
        <v>0</v>
      </c>
      <c r="VB15" s="3">
        <f t="shared" si="417"/>
        <v>0</v>
      </c>
      <c r="VC15" s="3">
        <f t="shared" si="418"/>
        <v>0</v>
      </c>
      <c r="VD15" s="3">
        <f>VLOOKUP($B15,'ДС факт при поликлинике'!$D$6:$JS$80,135,0)</f>
        <v>0</v>
      </c>
      <c r="VE15" s="3">
        <f>VLOOKUP($B15,'ДС факт при поликлинике'!$D$6:$JS$80,136,0)</f>
        <v>0</v>
      </c>
      <c r="VF15" s="3">
        <f>VLOOKUP($B15,'ДС факт при поликлинике'!$D$6:$JS$80,137,0)</f>
        <v>0</v>
      </c>
      <c r="VG15" s="3">
        <f>VLOOKUP($B15,'ДС факт при поликлинике'!$D$6:$JS$80,138,0)</f>
        <v>0</v>
      </c>
      <c r="VH15" s="3">
        <f t="shared" si="419"/>
        <v>0</v>
      </c>
      <c r="VI15" s="3">
        <f t="shared" si="420"/>
        <v>0</v>
      </c>
      <c r="VJ15" s="3">
        <f t="shared" si="421"/>
        <v>0</v>
      </c>
      <c r="VK15" s="3">
        <f t="shared" si="171"/>
        <v>0</v>
      </c>
      <c r="VL15" s="3">
        <f t="shared" si="172"/>
        <v>0</v>
      </c>
      <c r="VM15" s="3">
        <f>план!CW14</f>
        <v>0</v>
      </c>
      <c r="VN15" s="3">
        <f>план!CX14</f>
        <v>0</v>
      </c>
      <c r="VO15" s="3">
        <f t="shared" si="422"/>
        <v>0</v>
      </c>
      <c r="VP15" s="3">
        <f t="shared" si="423"/>
        <v>0</v>
      </c>
      <c r="VQ15" s="3">
        <f>VLOOKUP($B15,'ДС факт при поликлинике'!$D$6:$JS$80,139,0)</f>
        <v>0</v>
      </c>
      <c r="VR15" s="3">
        <f>VLOOKUP($B15,'ДС факт при поликлинике'!$D$6:$JS$80,140,0)</f>
        <v>0</v>
      </c>
      <c r="VS15" s="3">
        <f>VLOOKUP($B15,'ДС факт при поликлинике'!$D$6:$JS$80,141,0)</f>
        <v>0</v>
      </c>
      <c r="VT15" s="3">
        <f>VLOOKUP($B15,'ДС факт при поликлинике'!$D$6:$JS$80,142,0)</f>
        <v>0</v>
      </c>
      <c r="VU15" s="3">
        <f t="shared" si="424"/>
        <v>0</v>
      </c>
      <c r="VV15" s="3">
        <f t="shared" si="425"/>
        <v>0</v>
      </c>
      <c r="VW15" s="3">
        <f t="shared" si="426"/>
        <v>0</v>
      </c>
      <c r="VX15" s="3">
        <f t="shared" si="173"/>
        <v>0</v>
      </c>
      <c r="VY15" s="3">
        <f t="shared" si="174"/>
        <v>0</v>
      </c>
      <c r="VZ15" s="3">
        <f>план!CY14</f>
        <v>0</v>
      </c>
      <c r="WA15" s="3">
        <f>план!CZ14</f>
        <v>0</v>
      </c>
      <c r="WB15" s="3">
        <f t="shared" si="427"/>
        <v>0</v>
      </c>
      <c r="WC15" s="3">
        <f t="shared" si="428"/>
        <v>0</v>
      </c>
      <c r="WD15" s="3">
        <f>VLOOKUP($B15,'ДС факт при поликлинике'!$D$6:$JS$80,143,0)</f>
        <v>0</v>
      </c>
      <c r="WE15" s="3">
        <f>VLOOKUP($B15,'ДС факт при поликлинике'!$D$6:$JS$80,144,0)</f>
        <v>0</v>
      </c>
      <c r="WF15" s="3">
        <f>VLOOKUP($B15,'ДС факт при поликлинике'!$D$6:$JS$80,145,0)</f>
        <v>0</v>
      </c>
      <c r="WG15" s="3">
        <f>VLOOKUP($B15,'ДС факт при поликлинике'!$D$6:$JS$80,146,0)</f>
        <v>0</v>
      </c>
      <c r="WH15" s="3">
        <f t="shared" si="429"/>
        <v>0</v>
      </c>
      <c r="WI15" s="3">
        <f t="shared" si="430"/>
        <v>0</v>
      </c>
      <c r="WJ15" s="3">
        <f t="shared" si="431"/>
        <v>0</v>
      </c>
      <c r="WK15" s="3">
        <f t="shared" si="175"/>
        <v>0</v>
      </c>
      <c r="WL15" s="3">
        <f t="shared" si="176"/>
        <v>0</v>
      </c>
      <c r="WM15" s="3">
        <f>план!DA14</f>
        <v>0</v>
      </c>
      <c r="WN15" s="3">
        <f>план!DB14</f>
        <v>0</v>
      </c>
      <c r="WO15" s="3">
        <f t="shared" si="432"/>
        <v>0</v>
      </c>
      <c r="WP15" s="3">
        <f t="shared" si="433"/>
        <v>0</v>
      </c>
      <c r="WQ15" s="3">
        <f>VLOOKUP($B15,'ДС факт при поликлинике'!$D$6:$JS$80,219,0)</f>
        <v>0</v>
      </c>
      <c r="WR15" s="3">
        <f>VLOOKUP($B15,'ДС факт при поликлинике'!$D$6:$JS$80,220,0)</f>
        <v>0</v>
      </c>
      <c r="WS15" s="3">
        <f>VLOOKUP($B15,'ДС факт при поликлинике'!$D$6:$JS$80,221,0)</f>
        <v>0</v>
      </c>
      <c r="WT15" s="3">
        <f>VLOOKUP($B15,'ДС факт при поликлинике'!$D$6:$JS$80,222,0)</f>
        <v>0</v>
      </c>
      <c r="WU15" s="3">
        <f t="shared" si="434"/>
        <v>0</v>
      </c>
      <c r="WV15" s="3">
        <f t="shared" si="435"/>
        <v>0</v>
      </c>
      <c r="WW15" s="3">
        <f t="shared" si="436"/>
        <v>0</v>
      </c>
      <c r="WX15" s="3">
        <f t="shared" si="177"/>
        <v>0</v>
      </c>
      <c r="WY15" s="3">
        <f t="shared" si="178"/>
        <v>0</v>
      </c>
      <c r="WZ15" s="3">
        <f>план!DC14</f>
        <v>0</v>
      </c>
      <c r="XA15" s="3">
        <f>план!DD14</f>
        <v>0</v>
      </c>
      <c r="XB15" s="3">
        <f t="shared" si="437"/>
        <v>0</v>
      </c>
      <c r="XC15" s="3">
        <f t="shared" si="438"/>
        <v>0</v>
      </c>
      <c r="XD15" s="3">
        <f>VLOOKUP($B15,'ДС факт при поликлинике'!$D$6:$JS$80,63,0)</f>
        <v>0</v>
      </c>
      <c r="XE15" s="3">
        <f>VLOOKUP($B15,'ДС факт при поликлинике'!$D$6:$JS$80,64,0)</f>
        <v>0</v>
      </c>
      <c r="XF15" s="3">
        <f>VLOOKUP($B15,'ДС факт при поликлинике'!$D$6:$JS$80,65,0)</f>
        <v>0</v>
      </c>
      <c r="XG15" s="3">
        <f>VLOOKUP($B15,'ДС факт при поликлинике'!$D$6:$JS$80,66,0)</f>
        <v>0</v>
      </c>
      <c r="XH15" s="3">
        <f t="shared" si="439"/>
        <v>0</v>
      </c>
      <c r="XI15" s="3">
        <f t="shared" si="440"/>
        <v>0</v>
      </c>
      <c r="XJ15" s="3">
        <f t="shared" si="441"/>
        <v>0</v>
      </c>
      <c r="XK15" s="3">
        <f t="shared" si="179"/>
        <v>0</v>
      </c>
      <c r="XL15" s="3">
        <f t="shared" si="180"/>
        <v>0</v>
      </c>
      <c r="XM15" s="3">
        <f>план!DE14</f>
        <v>0</v>
      </c>
      <c r="XN15" s="3">
        <f>план!DF14</f>
        <v>0</v>
      </c>
      <c r="XO15" s="3">
        <f t="shared" si="442"/>
        <v>0</v>
      </c>
      <c r="XP15" s="3">
        <f t="shared" si="443"/>
        <v>0</v>
      </c>
      <c r="XQ15" s="3">
        <f>VLOOKUP($B15,'ДС факт при поликлинике'!$D$6:$JS$80,91,0)</f>
        <v>0</v>
      </c>
      <c r="XR15" s="3">
        <f>VLOOKUP($B15,'ДС факт при поликлинике'!$D$6:$JS$80,92,0)</f>
        <v>0</v>
      </c>
      <c r="XS15" s="3">
        <f>VLOOKUP($B15,'ДС факт при поликлинике'!$D$6:$JS$80,93,0)</f>
        <v>0</v>
      </c>
      <c r="XT15" s="3">
        <f>VLOOKUP($B15,'ДС факт при поликлинике'!$D$6:$JS$80,94,0)</f>
        <v>0</v>
      </c>
      <c r="XU15" s="3">
        <f t="shared" si="444"/>
        <v>0</v>
      </c>
      <c r="XV15" s="3">
        <f t="shared" si="445"/>
        <v>0</v>
      </c>
      <c r="XW15" s="3">
        <f t="shared" si="446"/>
        <v>0</v>
      </c>
      <c r="XX15" s="3">
        <f t="shared" si="181"/>
        <v>0</v>
      </c>
      <c r="XY15" s="3">
        <f t="shared" si="182"/>
        <v>0</v>
      </c>
      <c r="XZ15" s="3">
        <f>план!DG14</f>
        <v>0</v>
      </c>
      <c r="YA15" s="3">
        <f>план!DH14</f>
        <v>0</v>
      </c>
      <c r="YB15" s="3">
        <f t="shared" si="447"/>
        <v>0</v>
      </c>
      <c r="YC15" s="3">
        <f t="shared" si="448"/>
        <v>0</v>
      </c>
      <c r="YD15" s="3">
        <f>VLOOKUP($B15,'ДС факт при поликлинике'!$D$6:$JS$80,83,0)</f>
        <v>0</v>
      </c>
      <c r="YE15" s="3">
        <f>VLOOKUP($B15,'ДС факт при поликлинике'!$D$6:$JS$80,84,0)</f>
        <v>0</v>
      </c>
      <c r="YF15" s="3">
        <f>VLOOKUP($B15,'ДС факт при поликлинике'!$D$6:$JS$80,85,0)</f>
        <v>0</v>
      </c>
      <c r="YG15" s="3">
        <f>VLOOKUP($B15,'ДС факт при поликлинике'!$D$6:$JS$80,86,0)</f>
        <v>0</v>
      </c>
      <c r="YH15" s="3">
        <f t="shared" si="449"/>
        <v>0</v>
      </c>
      <c r="YI15" s="3">
        <f t="shared" si="450"/>
        <v>0</v>
      </c>
      <c r="YJ15" s="3">
        <f t="shared" si="451"/>
        <v>0</v>
      </c>
      <c r="YK15" s="3">
        <f t="shared" si="183"/>
        <v>0</v>
      </c>
      <c r="YL15" s="3">
        <f t="shared" si="184"/>
        <v>0</v>
      </c>
      <c r="YM15" s="3">
        <f>план!DI14</f>
        <v>0</v>
      </c>
      <c r="YN15" s="3">
        <f>план!DJ14</f>
        <v>0</v>
      </c>
      <c r="YO15" s="3">
        <f t="shared" si="452"/>
        <v>0</v>
      </c>
      <c r="YP15" s="3">
        <f t="shared" si="453"/>
        <v>0</v>
      </c>
      <c r="YQ15" s="3">
        <f>VLOOKUP($B15,'ДС факт при поликлинике'!$D$6:$JS$80,99,0)</f>
        <v>0</v>
      </c>
      <c r="YR15" s="3">
        <f>VLOOKUP($B15,'ДС факт при поликлинике'!$D$6:$JS$80,100,0)</f>
        <v>0</v>
      </c>
      <c r="YS15" s="3">
        <f>VLOOKUP($B15,'ДС факт при поликлинике'!$D$6:$JS$80,101,0)</f>
        <v>0</v>
      </c>
      <c r="YT15" s="3">
        <f>VLOOKUP($B15,'ДС факт при поликлинике'!$D$6:$JS$80,102,0)</f>
        <v>0</v>
      </c>
      <c r="YU15" s="3">
        <f t="shared" si="454"/>
        <v>0</v>
      </c>
      <c r="YV15" s="3">
        <f t="shared" si="455"/>
        <v>0</v>
      </c>
      <c r="YW15" s="3">
        <f t="shared" si="456"/>
        <v>0</v>
      </c>
      <c r="YX15" s="3">
        <f t="shared" si="185"/>
        <v>0</v>
      </c>
      <c r="YY15" s="3">
        <f t="shared" si="186"/>
        <v>0</v>
      </c>
      <c r="YZ15" s="3">
        <f>план!DK14</f>
        <v>0</v>
      </c>
      <c r="ZA15" s="3">
        <f>план!DL14</f>
        <v>0</v>
      </c>
      <c r="ZB15" s="3">
        <f t="shared" si="457"/>
        <v>0</v>
      </c>
      <c r="ZC15" s="3">
        <f t="shared" si="458"/>
        <v>0</v>
      </c>
      <c r="ZD15" s="3">
        <f>VLOOKUP($B15,'ДС факт при поликлинике'!$D$6:$JS$80,87,0)</f>
        <v>0</v>
      </c>
      <c r="ZE15" s="3">
        <f>VLOOKUP($B15,'ДС факт при поликлинике'!$D$6:$JS$80,88,0)</f>
        <v>0</v>
      </c>
      <c r="ZF15" s="3">
        <f>VLOOKUP($B15,'ДС факт при поликлинике'!$D$6:$JS$80,89,0)</f>
        <v>0</v>
      </c>
      <c r="ZG15" s="3">
        <f>VLOOKUP($B15,'ДС факт при поликлинике'!$D$6:$JS$80,90,0)</f>
        <v>0</v>
      </c>
      <c r="ZH15" s="3">
        <f t="shared" si="459"/>
        <v>0</v>
      </c>
      <c r="ZI15" s="3">
        <f t="shared" si="460"/>
        <v>0</v>
      </c>
      <c r="ZJ15" s="3">
        <f t="shared" si="461"/>
        <v>0</v>
      </c>
      <c r="ZK15" s="3">
        <f t="shared" si="187"/>
        <v>0</v>
      </c>
      <c r="ZL15" s="3">
        <f t="shared" si="188"/>
        <v>0</v>
      </c>
      <c r="ZM15" s="3">
        <f>план!DM14</f>
        <v>0</v>
      </c>
      <c r="ZN15" s="3">
        <f>план!DN14</f>
        <v>0</v>
      </c>
      <c r="ZO15" s="3">
        <f t="shared" si="462"/>
        <v>0</v>
      </c>
      <c r="ZP15" s="3">
        <f t="shared" si="463"/>
        <v>0</v>
      </c>
      <c r="ZQ15" s="3">
        <f>VLOOKUP($B15,'ДС факт при поликлинике'!$D$6:$JS$80,107,0)</f>
        <v>0</v>
      </c>
      <c r="ZR15" s="3">
        <f>VLOOKUP($B15,'ДС факт при поликлинике'!$D$6:$JS$80,108,0)</f>
        <v>0</v>
      </c>
      <c r="ZS15" s="3">
        <f>VLOOKUP($B15,'ДС факт при поликлинике'!$D$6:$JS$80,109,0)</f>
        <v>0</v>
      </c>
      <c r="ZT15" s="3">
        <f>VLOOKUP($B15,'ДС факт при поликлинике'!$D$6:$JS$80,110,0)</f>
        <v>0</v>
      </c>
      <c r="ZU15" s="3">
        <f t="shared" si="464"/>
        <v>0</v>
      </c>
      <c r="ZV15" s="3">
        <f t="shared" si="465"/>
        <v>0</v>
      </c>
      <c r="ZW15" s="3">
        <f t="shared" si="466"/>
        <v>0</v>
      </c>
      <c r="ZX15" s="3">
        <f t="shared" si="189"/>
        <v>0</v>
      </c>
      <c r="ZY15" s="3">
        <f t="shared" si="190"/>
        <v>0</v>
      </c>
      <c r="ZZ15" s="3">
        <f>план!DO14</f>
        <v>10</v>
      </c>
      <c r="AAA15" s="3">
        <f>план!DP14</f>
        <v>98008.4</v>
      </c>
      <c r="AAB15" s="3">
        <f t="shared" si="467"/>
        <v>7.5</v>
      </c>
      <c r="AAC15" s="3">
        <f t="shared" si="468"/>
        <v>73506.299999999988</v>
      </c>
      <c r="AAD15" s="3">
        <f>VLOOKUP($B15,'ДС факт при поликлинике'!$D$6:$JS$80,115,0)</f>
        <v>7</v>
      </c>
      <c r="AAE15" s="3">
        <f>VLOOKUP($B15,'ДС факт при поликлинике'!$D$6:$JS$80,116,0)</f>
        <v>68605.88</v>
      </c>
      <c r="AAF15" s="3">
        <f>VLOOKUP($B15,'ДС факт при поликлинике'!$D$6:$JS$80,117,0)</f>
        <v>0</v>
      </c>
      <c r="AAG15" s="3">
        <f>VLOOKUP($B15,'ДС факт при поликлинике'!$D$6:$JS$80,118,0)</f>
        <v>0</v>
      </c>
      <c r="AAH15" s="3">
        <f t="shared" si="469"/>
        <v>7.1</v>
      </c>
      <c r="AAI15" s="3">
        <f t="shared" si="470"/>
        <v>5.3249999999999993</v>
      </c>
      <c r="AAJ15" s="3">
        <f t="shared" si="471"/>
        <v>4.97</v>
      </c>
      <c r="AAK15" s="3">
        <f t="shared" si="191"/>
        <v>-0.5</v>
      </c>
      <c r="AAL15" s="3">
        <f t="shared" si="192"/>
        <v>-4900.4199999999837</v>
      </c>
      <c r="AAM15" s="3">
        <f>план!DQ14</f>
        <v>0</v>
      </c>
      <c r="AAN15" s="3">
        <f>план!DR14</f>
        <v>0</v>
      </c>
      <c r="AAO15" s="3">
        <f t="shared" si="472"/>
        <v>0</v>
      </c>
      <c r="AAP15" s="3">
        <f t="shared" si="473"/>
        <v>0</v>
      </c>
      <c r="AAQ15" s="3">
        <f>VLOOKUP($B15,'ДС факт при поликлинике'!$D$6:$JS$80,95,0)</f>
        <v>0</v>
      </c>
      <c r="AAR15" s="3">
        <f>VLOOKUP($B15,'ДС факт при поликлинике'!$D$6:$JS$80,96,0)</f>
        <v>0</v>
      </c>
      <c r="AAS15" s="3">
        <f>VLOOKUP($B15,'ДС факт при поликлинике'!$D$6:$JS$80,97,0)</f>
        <v>0</v>
      </c>
      <c r="AAT15" s="3">
        <f>VLOOKUP($B15,'ДС факт при поликлинике'!$D$6:$JS$80,98,0)</f>
        <v>0</v>
      </c>
      <c r="AAU15" s="3">
        <f t="shared" si="474"/>
        <v>0</v>
      </c>
      <c r="AAV15" s="3">
        <f t="shared" si="475"/>
        <v>0</v>
      </c>
      <c r="AAW15" s="3">
        <f t="shared" si="476"/>
        <v>0</v>
      </c>
      <c r="AAX15" s="3">
        <f t="shared" si="193"/>
        <v>0</v>
      </c>
      <c r="AAY15" s="3">
        <f t="shared" si="194"/>
        <v>0</v>
      </c>
      <c r="AAZ15" s="3">
        <f>план!DS14</f>
        <v>0</v>
      </c>
      <c r="ABA15" s="3">
        <f>план!DT14</f>
        <v>0</v>
      </c>
      <c r="ABB15" s="3">
        <f t="shared" si="477"/>
        <v>0</v>
      </c>
      <c r="ABC15" s="3">
        <f t="shared" si="478"/>
        <v>0</v>
      </c>
      <c r="ABD15" s="3">
        <f>VLOOKUP($B15,'ДС факт при поликлинике'!$D$6:$JS$80,215,0)</f>
        <v>0</v>
      </c>
      <c r="ABE15" s="3">
        <f>VLOOKUP($B15,'ДС факт при поликлинике'!$D$6:$JS$80,216,0)</f>
        <v>0</v>
      </c>
      <c r="ABF15" s="3">
        <f>VLOOKUP($B15,'ДС факт при поликлинике'!$D$6:$JS$80,217,0)</f>
        <v>0</v>
      </c>
      <c r="ABG15" s="3">
        <f>VLOOKUP($B15,'ДС факт при поликлинике'!$D$6:$JS$80,218,0)</f>
        <v>0</v>
      </c>
      <c r="ABH15" s="3">
        <f t="shared" si="479"/>
        <v>0</v>
      </c>
      <c r="ABI15" s="3">
        <f t="shared" si="480"/>
        <v>0</v>
      </c>
      <c r="ABJ15" s="3">
        <f t="shared" si="481"/>
        <v>0</v>
      </c>
      <c r="ABK15" s="3">
        <f t="shared" si="195"/>
        <v>0</v>
      </c>
      <c r="ABL15" s="3">
        <f t="shared" si="196"/>
        <v>0</v>
      </c>
      <c r="ABM15" s="3">
        <f>план!DU14</f>
        <v>0</v>
      </c>
      <c r="ABN15" s="3">
        <f>план!DV14</f>
        <v>0</v>
      </c>
      <c r="ABO15" s="3">
        <f t="shared" si="482"/>
        <v>0</v>
      </c>
      <c r="ABP15" s="3">
        <f t="shared" si="483"/>
        <v>0</v>
      </c>
      <c r="ABQ15" s="3">
        <f>VLOOKUP($B15,'ДС факт при поликлинике'!$D$6:$JS$80,111,0)</f>
        <v>0</v>
      </c>
      <c r="ABR15" s="3">
        <f>VLOOKUP($B15,'ДС факт при поликлинике'!$D$6:$JS$80,112,0)</f>
        <v>0</v>
      </c>
      <c r="ABS15" s="3">
        <f>VLOOKUP($B15,'ДС факт при поликлинике'!$D$6:$JS$80,113,0)</f>
        <v>0</v>
      </c>
      <c r="ABT15" s="3">
        <f>VLOOKUP($B15,'ДС факт при поликлинике'!$D$6:$JS$80,114,0)</f>
        <v>0</v>
      </c>
      <c r="ABU15" s="3">
        <f t="shared" si="484"/>
        <v>0</v>
      </c>
      <c r="ABV15" s="3">
        <f t="shared" si="485"/>
        <v>0</v>
      </c>
      <c r="ABW15" s="3">
        <f t="shared" si="486"/>
        <v>0</v>
      </c>
      <c r="ABX15" s="51">
        <f t="shared" si="487"/>
        <v>0</v>
      </c>
      <c r="ABY15" s="51">
        <f t="shared" si="488"/>
        <v>0</v>
      </c>
      <c r="ABZ15" s="3">
        <f>план!DW14</f>
        <v>0</v>
      </c>
      <c r="ACA15" s="3">
        <f>план!DX14</f>
        <v>0</v>
      </c>
      <c r="ACB15" s="3">
        <f t="shared" si="489"/>
        <v>0</v>
      </c>
      <c r="ACC15" s="3">
        <f t="shared" si="490"/>
        <v>0</v>
      </c>
      <c r="ACD15" s="3">
        <f>VLOOKUP($B15,'ДС факт при поликлинике'!$D$6:$JS$80,55,0)</f>
        <v>0</v>
      </c>
      <c r="ACE15" s="3">
        <f>VLOOKUP($B15,'ДС факт при поликлинике'!$D$6:$JS$80,56,0)</f>
        <v>0</v>
      </c>
      <c r="ACF15" s="3">
        <f>VLOOKUP($B15,'ДС факт при поликлинике'!$D$6:$JS$80,57,0)</f>
        <v>0</v>
      </c>
      <c r="ACG15" s="3">
        <f>VLOOKUP($B15,'ДС факт при поликлинике'!$D$6:$JS$80,58,0)</f>
        <v>0</v>
      </c>
      <c r="ACH15" s="3">
        <f t="shared" si="491"/>
        <v>0</v>
      </c>
      <c r="ACI15" s="3">
        <f t="shared" si="492"/>
        <v>0</v>
      </c>
      <c r="ACJ15" s="3">
        <f t="shared" si="493"/>
        <v>0</v>
      </c>
      <c r="ACK15" s="51">
        <f t="shared" si="494"/>
        <v>0</v>
      </c>
      <c r="ACL15" s="51">
        <f t="shared" si="495"/>
        <v>0</v>
      </c>
      <c r="ACM15" s="3">
        <f>план!DY14</f>
        <v>0</v>
      </c>
      <c r="ACN15" s="3">
        <f>план!DZ14</f>
        <v>0</v>
      </c>
      <c r="ACO15" s="3">
        <f t="shared" si="496"/>
        <v>0</v>
      </c>
      <c r="ACP15" s="3">
        <f t="shared" si="497"/>
        <v>0</v>
      </c>
      <c r="ACQ15" s="3">
        <f>VLOOKUP($B15,'ДС факт при поликлинике'!$D$6:$JS$80,51,0)</f>
        <v>0</v>
      </c>
      <c r="ACR15" s="3">
        <f>VLOOKUP($B15,'ДС факт при поликлинике'!$D$6:$JS$80,52,0)</f>
        <v>0</v>
      </c>
      <c r="ACS15" s="3">
        <f>VLOOKUP($B15,'ДС факт при поликлинике'!$D$6:$JS$80,53,0)</f>
        <v>0</v>
      </c>
      <c r="ACT15" s="3">
        <f>VLOOKUP($B15,'ДС факт при поликлинике'!$D$6:$JS$80,54,0)</f>
        <v>0</v>
      </c>
      <c r="ACU15" s="3">
        <f t="shared" si="498"/>
        <v>0</v>
      </c>
      <c r="ACV15" s="3">
        <f t="shared" si="499"/>
        <v>0</v>
      </c>
      <c r="ACW15" s="3">
        <f t="shared" si="500"/>
        <v>0</v>
      </c>
      <c r="ACX15" s="51">
        <f t="shared" si="501"/>
        <v>0</v>
      </c>
      <c r="ACY15" s="51">
        <f t="shared" si="502"/>
        <v>0</v>
      </c>
      <c r="ACZ15" s="3">
        <f>план!EA14</f>
        <v>0</v>
      </c>
      <c r="ADA15" s="3">
        <f>план!EB14</f>
        <v>0</v>
      </c>
      <c r="ADB15" s="3">
        <f t="shared" si="503"/>
        <v>0</v>
      </c>
      <c r="ADC15" s="3">
        <f t="shared" si="504"/>
        <v>0</v>
      </c>
      <c r="ADD15" s="3">
        <f>VLOOKUP($B15,'ДС факт при поликлинике'!$D$6:$JS$80,79,0)</f>
        <v>0</v>
      </c>
      <c r="ADE15" s="3">
        <f>VLOOKUP($B15,'ДС факт при поликлинике'!$D$6:$JS$80,80,0)</f>
        <v>0</v>
      </c>
      <c r="ADF15" s="3">
        <f>VLOOKUP($B15,'ДС факт при поликлинике'!$D$6:$JS$80,81,0)</f>
        <v>0</v>
      </c>
      <c r="ADG15" s="3">
        <f>VLOOKUP($B15,'ДС факт при поликлинике'!$D$6:$JS$80,82,0)</f>
        <v>0</v>
      </c>
      <c r="ADH15" s="3">
        <f t="shared" si="505"/>
        <v>0</v>
      </c>
      <c r="ADI15" s="3">
        <f t="shared" si="506"/>
        <v>0</v>
      </c>
      <c r="ADJ15" s="3">
        <f t="shared" si="507"/>
        <v>0</v>
      </c>
      <c r="ADK15" s="51">
        <f t="shared" si="508"/>
        <v>0</v>
      </c>
      <c r="ADL15" s="51">
        <f t="shared" si="509"/>
        <v>0</v>
      </c>
      <c r="ADM15" s="3"/>
      <c r="ADN15" s="3">
        <f>SUM(ADM15*$D15*$F15*$G15*$I15*ADN$10)</f>
        <v>0</v>
      </c>
      <c r="ADO15" s="3">
        <f t="shared" si="510"/>
        <v>0</v>
      </c>
      <c r="ADP15" s="3">
        <f t="shared" si="511"/>
        <v>0</v>
      </c>
      <c r="ADQ15" s="3"/>
      <c r="ADR15" s="3"/>
      <c r="ADS15" s="3"/>
      <c r="ADT15" s="3"/>
      <c r="ADU15" s="3">
        <f t="shared" si="512"/>
        <v>0</v>
      </c>
      <c r="ADV15" s="3">
        <f t="shared" si="513"/>
        <v>0</v>
      </c>
      <c r="ADW15" s="3">
        <f t="shared" si="514"/>
        <v>0</v>
      </c>
      <c r="ADX15" s="51">
        <f t="shared" si="515"/>
        <v>0</v>
      </c>
      <c r="ADY15" s="51">
        <f t="shared" si="516"/>
        <v>0</v>
      </c>
      <c r="ADZ15" s="3">
        <f>план!EE14</f>
        <v>0</v>
      </c>
      <c r="AEA15" s="27">
        <f>план!EF14</f>
        <v>0</v>
      </c>
      <c r="AEB15" s="3">
        <f t="shared" si="517"/>
        <v>0</v>
      </c>
      <c r="AEC15" s="3">
        <f t="shared" si="518"/>
        <v>0</v>
      </c>
      <c r="AED15" s="83">
        <f>VLOOKUP($B15,'ДС факт при поликлинике'!$D$6:$KA$81,279,0)</f>
        <v>0</v>
      </c>
      <c r="AEE15" s="83">
        <f>VLOOKUP($B15,'ДС факт при поликлинике'!$D$6:$KA$81,280,0)</f>
        <v>0</v>
      </c>
      <c r="AEF15" s="83">
        <f>VLOOKUP($B15,'ДС факт при поликлинике'!$D$6:$KA$81,281,0)</f>
        <v>0</v>
      </c>
      <c r="AEG15" s="83">
        <f>VLOOKUP($B15,'ДС факт при поликлинике'!$D$6:$KA$81,282,0)</f>
        <v>0</v>
      </c>
      <c r="AEH15" s="3">
        <f t="shared" si="519"/>
        <v>0</v>
      </c>
      <c r="AEI15" s="3">
        <f t="shared" si="520"/>
        <v>0</v>
      </c>
      <c r="AEJ15" s="3">
        <f t="shared" si="521"/>
        <v>0</v>
      </c>
      <c r="AEK15" s="51">
        <f t="shared" si="522"/>
        <v>0</v>
      </c>
      <c r="AEL15" s="51">
        <f t="shared" si="523"/>
        <v>0</v>
      </c>
      <c r="AEM15" s="28">
        <f t="shared" si="524"/>
        <v>341</v>
      </c>
      <c r="AEN15" s="28">
        <f t="shared" si="524"/>
        <v>3342086.44</v>
      </c>
      <c r="AEO15" s="28">
        <f t="shared" si="524"/>
        <v>255.75</v>
      </c>
      <c r="AEP15" s="28">
        <f t="shared" si="524"/>
        <v>2506564.8299999996</v>
      </c>
      <c r="AEQ15" s="28">
        <f t="shared" si="525"/>
        <v>220</v>
      </c>
      <c r="AER15" s="28">
        <f t="shared" si="526"/>
        <v>2112081.0200000005</v>
      </c>
      <c r="AES15" s="28">
        <f t="shared" si="527"/>
        <v>1</v>
      </c>
      <c r="AET15" s="28">
        <f t="shared" si="528"/>
        <v>9800.84</v>
      </c>
      <c r="AEU15" s="3">
        <f t="shared" si="529"/>
        <v>242.10999999999999</v>
      </c>
      <c r="AEV15" s="3">
        <f t="shared" si="530"/>
        <v>181.58249999999998</v>
      </c>
      <c r="AEW15" s="3">
        <f t="shared" si="531"/>
        <v>156.19999999999999</v>
      </c>
      <c r="AEX15" s="51">
        <f t="shared" si="532"/>
        <v>-35.75</v>
      </c>
      <c r="AEY15" s="51">
        <f t="shared" si="533"/>
        <v>-394483.80999999912</v>
      </c>
      <c r="AEZ15" s="118">
        <f t="shared" si="198"/>
        <v>0.86021505376344087</v>
      </c>
      <c r="AFA15" s="118">
        <f t="shared" si="199"/>
        <v>0.84261974584555266</v>
      </c>
    </row>
    <row r="16" spans="1:833" ht="30" x14ac:dyDescent="0.25">
      <c r="A16" s="7"/>
      <c r="B16" s="6">
        <v>4</v>
      </c>
      <c r="C16" s="22" t="s">
        <v>237</v>
      </c>
      <c r="D16" s="156">
        <f t="shared" si="534"/>
        <v>9860</v>
      </c>
      <c r="E16" s="23">
        <v>10127</v>
      </c>
      <c r="F16" s="93">
        <v>1.06</v>
      </c>
      <c r="G16" s="25">
        <v>1</v>
      </c>
      <c r="H16" s="151"/>
      <c r="I16" s="23">
        <v>1.4</v>
      </c>
      <c r="J16" s="23">
        <v>1.68</v>
      </c>
      <c r="K16" s="23">
        <v>2.23</v>
      </c>
      <c r="L16" s="23">
        <v>2.57</v>
      </c>
      <c r="M16" s="3">
        <f>план!M15</f>
        <v>0</v>
      </c>
      <c r="N16" s="3">
        <f>план!N15</f>
        <v>0</v>
      </c>
      <c r="O16" s="3">
        <f t="shared" si="200"/>
        <v>0</v>
      </c>
      <c r="P16" s="3">
        <f t="shared" si="201"/>
        <v>0</v>
      </c>
      <c r="Q16" s="3">
        <f>VLOOKUP($B16,'ДС факт при поликлинике'!$D$6:$AK$80,31,0)</f>
        <v>0</v>
      </c>
      <c r="R16" s="3">
        <f>VLOOKUP($B16,'ДС факт при поликлинике'!$D$6:$AK$80,32,0)</f>
        <v>0</v>
      </c>
      <c r="S16" s="3">
        <f>VLOOKUP($B16,'ДС факт при поликлинике'!$D$6:$AK$80,33,0)</f>
        <v>0</v>
      </c>
      <c r="T16" s="3">
        <f>VLOOKUP($B16,'ДС факт при поликлинике'!$D$6:$AK$80,34,0)</f>
        <v>0</v>
      </c>
      <c r="U16" s="3">
        <f t="shared" si="202"/>
        <v>0</v>
      </c>
      <c r="V16" s="3">
        <f t="shared" si="203"/>
        <v>0</v>
      </c>
      <c r="W16" s="3">
        <f t="shared" si="204"/>
        <v>0</v>
      </c>
      <c r="X16" s="3">
        <f t="shared" si="85"/>
        <v>0</v>
      </c>
      <c r="Y16" s="3">
        <f t="shared" si="86"/>
        <v>0</v>
      </c>
      <c r="Z16" s="3">
        <f>план!O15</f>
        <v>0</v>
      </c>
      <c r="AA16" s="3">
        <f>план!P15</f>
        <v>0</v>
      </c>
      <c r="AB16" s="3">
        <f t="shared" si="205"/>
        <v>0</v>
      </c>
      <c r="AC16" s="3">
        <f t="shared" si="206"/>
        <v>0</v>
      </c>
      <c r="AD16" s="3">
        <f>VLOOKUP($B16,'ДС факт при поликлинике'!$D$6:$JS$80,47,0)</f>
        <v>0</v>
      </c>
      <c r="AE16" s="3">
        <f>VLOOKUP($B16,'ДС факт при поликлинике'!$D$6:$JS$80,48,0)</f>
        <v>0</v>
      </c>
      <c r="AF16" s="3">
        <f>VLOOKUP($B16,'ДС факт при поликлинике'!$D$6:$JS$80,49,0)</f>
        <v>0</v>
      </c>
      <c r="AG16" s="3">
        <f>VLOOKUP($B16,'ДС факт при поликлинике'!$D$6:$JS$80,50,0)</f>
        <v>0</v>
      </c>
      <c r="AH16" s="3">
        <f t="shared" si="207"/>
        <v>0</v>
      </c>
      <c r="AI16" s="3">
        <f t="shared" si="208"/>
        <v>0</v>
      </c>
      <c r="AJ16" s="3">
        <f t="shared" si="209"/>
        <v>0</v>
      </c>
      <c r="AK16" s="3">
        <f t="shared" si="87"/>
        <v>0</v>
      </c>
      <c r="AL16" s="3">
        <f t="shared" si="88"/>
        <v>0</v>
      </c>
      <c r="AM16" s="26">
        <f>план!Q15</f>
        <v>0</v>
      </c>
      <c r="AN16" s="3">
        <f>план!R15</f>
        <v>0</v>
      </c>
      <c r="AO16" s="3">
        <f t="shared" si="210"/>
        <v>0</v>
      </c>
      <c r="AP16" s="3">
        <f t="shared" si="211"/>
        <v>0</v>
      </c>
      <c r="AQ16" s="3">
        <f>VLOOKUP($B16,'ДС факт при поликлинике'!$D$6:$JS$80,7,0)</f>
        <v>0</v>
      </c>
      <c r="AR16" s="3">
        <f>VLOOKUP($B16,'ДС факт при поликлинике'!$D$6:$JS$80,8,0)</f>
        <v>0</v>
      </c>
      <c r="AS16" s="3">
        <f>VLOOKUP($B16,'ДС факт при поликлинике'!$D$6:$JS$80,9,0)</f>
        <v>0</v>
      </c>
      <c r="AT16" s="3">
        <f>VLOOKUP($B16,'ДС факт при поликлинике'!$D$6:$JS$80,10,0)</f>
        <v>0</v>
      </c>
      <c r="AU16" s="3">
        <f t="shared" si="212"/>
        <v>0</v>
      </c>
      <c r="AV16" s="3">
        <f t="shared" si="213"/>
        <v>0</v>
      </c>
      <c r="AW16" s="3">
        <f t="shared" si="214"/>
        <v>0</v>
      </c>
      <c r="AX16" s="3">
        <f t="shared" si="89"/>
        <v>0</v>
      </c>
      <c r="AY16" s="3">
        <f t="shared" si="90"/>
        <v>0</v>
      </c>
      <c r="AZ16" s="3">
        <f>план!S15</f>
        <v>0</v>
      </c>
      <c r="BA16" s="3">
        <f>план!T15</f>
        <v>0</v>
      </c>
      <c r="BB16" s="3">
        <f t="shared" si="215"/>
        <v>0</v>
      </c>
      <c r="BC16" s="3">
        <f t="shared" si="216"/>
        <v>0</v>
      </c>
      <c r="BD16" s="3">
        <f>VLOOKUP($B16,'ДС факт при поликлинике'!$D$6:$JS$80,23,0)</f>
        <v>0</v>
      </c>
      <c r="BE16" s="3">
        <f>VLOOKUP($B16,'ДС факт при поликлинике'!$D$6:$JS$80,24,0)</f>
        <v>0</v>
      </c>
      <c r="BF16" s="3">
        <f>VLOOKUP($B16,'ДС факт при поликлинике'!$D$6:$JS$80,25,0)</f>
        <v>0</v>
      </c>
      <c r="BG16" s="3">
        <f>VLOOKUP($B16,'ДС факт при поликлинике'!$D$6:$JS$80,26,0)</f>
        <v>0</v>
      </c>
      <c r="BH16" s="3">
        <f t="shared" si="217"/>
        <v>0</v>
      </c>
      <c r="BI16" s="3">
        <f t="shared" si="218"/>
        <v>0</v>
      </c>
      <c r="BJ16" s="3">
        <f t="shared" si="219"/>
        <v>0</v>
      </c>
      <c r="BK16" s="3">
        <f t="shared" si="91"/>
        <v>0</v>
      </c>
      <c r="BL16" s="3">
        <f t="shared" si="92"/>
        <v>0</v>
      </c>
      <c r="BM16" s="3">
        <f>план!U15</f>
        <v>3</v>
      </c>
      <c r="BN16" s="3">
        <f>план!V15</f>
        <v>43896.72</v>
      </c>
      <c r="BO16" s="3">
        <f t="shared" si="220"/>
        <v>2.25</v>
      </c>
      <c r="BP16" s="3">
        <f t="shared" si="221"/>
        <v>32922.54</v>
      </c>
      <c r="BQ16" s="3">
        <f>VLOOKUP($B16,'ДС факт при поликлинике'!$D$6:$JS$80,255,0)</f>
        <v>2</v>
      </c>
      <c r="BR16" s="3">
        <f>VLOOKUP($B16,'ДС факт при поликлинике'!$D$6:$JS$80,256,0)</f>
        <v>29264.48</v>
      </c>
      <c r="BS16" s="3">
        <f>VLOOKUP($B16,'ДС факт при поликлинике'!$D$6:$JS$80,257,0)</f>
        <v>0</v>
      </c>
      <c r="BT16" s="3">
        <f>VLOOKUP($B16,'ДС факт при поликлинике'!$D$6:$JS$80,258,0)</f>
        <v>0</v>
      </c>
      <c r="BU16" s="3">
        <f t="shared" si="222"/>
        <v>3.18</v>
      </c>
      <c r="BV16" s="3">
        <f t="shared" si="223"/>
        <v>2.3850000000000002</v>
      </c>
      <c r="BW16" s="3">
        <f t="shared" si="224"/>
        <v>2.12</v>
      </c>
      <c r="BX16" s="3">
        <f t="shared" si="93"/>
        <v>-0.25</v>
      </c>
      <c r="BY16" s="3">
        <f t="shared" si="94"/>
        <v>-3658.0600000000013</v>
      </c>
      <c r="BZ16" s="3">
        <f>план!W15</f>
        <v>10</v>
      </c>
      <c r="CA16" s="3">
        <f>план!X15</f>
        <v>146322.4</v>
      </c>
      <c r="CB16" s="3">
        <f t="shared" si="225"/>
        <v>7.5</v>
      </c>
      <c r="CC16" s="3">
        <f t="shared" si="226"/>
        <v>109741.79999999999</v>
      </c>
      <c r="CD16" s="3">
        <f>VLOOKUP($B16,'ДС факт при поликлинике'!$D$6:$JS$80,11,0)</f>
        <v>9</v>
      </c>
      <c r="CE16" s="3">
        <f>VLOOKUP($B16,'ДС факт при поликлинике'!$D$6:$JS$80,12,0)</f>
        <v>131690.16</v>
      </c>
      <c r="CF16" s="3">
        <f>VLOOKUP($B16,'ДС факт при поликлинике'!$D$6:$JS$80,13,0)</f>
        <v>0</v>
      </c>
      <c r="CG16" s="3">
        <f>VLOOKUP($B16,'ДС факт при поликлинике'!$D$6:$JS$80,14,0)</f>
        <v>0</v>
      </c>
      <c r="CH16" s="3">
        <f t="shared" si="227"/>
        <v>10.600000000000001</v>
      </c>
      <c r="CI16" s="3">
        <f t="shared" si="228"/>
        <v>7.95</v>
      </c>
      <c r="CJ16" s="3">
        <f t="shared" si="229"/>
        <v>9.5400000000000009</v>
      </c>
      <c r="CK16" s="3">
        <f t="shared" si="95"/>
        <v>1.5</v>
      </c>
      <c r="CL16" s="3">
        <f t="shared" si="96"/>
        <v>21948.360000000015</v>
      </c>
      <c r="CM16" s="3">
        <f>план!Y15</f>
        <v>0</v>
      </c>
      <c r="CN16" s="3">
        <f>план!Z15</f>
        <v>0</v>
      </c>
      <c r="CO16" s="3">
        <f t="shared" si="230"/>
        <v>0</v>
      </c>
      <c r="CP16" s="3">
        <f t="shared" si="231"/>
        <v>0</v>
      </c>
      <c r="CQ16" s="3">
        <f>VLOOKUP($B16,'ДС факт при поликлинике'!$D$6:$JS$80,247,0)</f>
        <v>0</v>
      </c>
      <c r="CR16" s="3">
        <f>VLOOKUP($B16,'ДС факт при поликлинике'!$D$6:$JS$80,248,0)</f>
        <v>0</v>
      </c>
      <c r="CS16" s="3">
        <f>VLOOKUP($B16,'ДС факт при поликлинике'!$D$6:$JS$80,249,0)</f>
        <v>0</v>
      </c>
      <c r="CT16" s="3">
        <f>VLOOKUP($B16,'ДС факт при поликлинике'!$D$6:$JS$80,250,0)</f>
        <v>0</v>
      </c>
      <c r="CU16" s="3">
        <f t="shared" si="232"/>
        <v>0</v>
      </c>
      <c r="CV16" s="3">
        <f t="shared" si="233"/>
        <v>0</v>
      </c>
      <c r="CW16" s="3">
        <f t="shared" si="234"/>
        <v>0</v>
      </c>
      <c r="CX16" s="3">
        <f t="shared" si="97"/>
        <v>0</v>
      </c>
      <c r="CY16" s="3">
        <f t="shared" si="98"/>
        <v>0</v>
      </c>
      <c r="CZ16" s="3">
        <f>план!AA15</f>
        <v>0</v>
      </c>
      <c r="DA16" s="3">
        <f>план!AB15</f>
        <v>0</v>
      </c>
      <c r="DB16" s="3">
        <f t="shared" si="235"/>
        <v>0</v>
      </c>
      <c r="DC16" s="3">
        <f t="shared" si="236"/>
        <v>0</v>
      </c>
      <c r="DD16" s="3">
        <f>VLOOKUP($B16,'ДС факт при поликлинике'!$D$6:$JS$80,263,0)</f>
        <v>0</v>
      </c>
      <c r="DE16" s="3">
        <f>VLOOKUP($B16,'ДС факт при поликлинике'!$D$6:$JS$80,264,0)</f>
        <v>0</v>
      </c>
      <c r="DF16" s="3">
        <f>VLOOKUP($B16,'ДС факт при поликлинике'!$D$6:$JS$80,265,0)</f>
        <v>0</v>
      </c>
      <c r="DG16" s="3">
        <f>VLOOKUP($B16,'ДС факт при поликлинике'!$D$6:$JS$80,266,0)</f>
        <v>0</v>
      </c>
      <c r="DH16" s="3">
        <f t="shared" si="237"/>
        <v>0</v>
      </c>
      <c r="DI16" s="3">
        <f t="shared" si="238"/>
        <v>0</v>
      </c>
      <c r="DJ16" s="3">
        <f t="shared" si="239"/>
        <v>0</v>
      </c>
      <c r="DK16" s="3">
        <f t="shared" si="99"/>
        <v>0</v>
      </c>
      <c r="DL16" s="3">
        <f t="shared" si="100"/>
        <v>0</v>
      </c>
      <c r="DM16" s="3">
        <f>план!AC15</f>
        <v>0</v>
      </c>
      <c r="DN16" s="3">
        <f>план!AD15</f>
        <v>0</v>
      </c>
      <c r="DO16" s="3">
        <f t="shared" si="240"/>
        <v>0</v>
      </c>
      <c r="DP16" s="3">
        <f t="shared" si="241"/>
        <v>0</v>
      </c>
      <c r="DQ16" s="3">
        <f>VLOOKUP($B16,'ДС факт при поликлинике'!$D$6:$JS$80,223,0)</f>
        <v>0</v>
      </c>
      <c r="DR16" s="3">
        <f>VLOOKUP($B16,'ДС факт при поликлинике'!$D$6:$JS$80,224,0)</f>
        <v>0</v>
      </c>
      <c r="DS16" s="3">
        <f>VLOOKUP($B16,'ДС факт при поликлинике'!$D$6:$JS$80,225,0)</f>
        <v>0</v>
      </c>
      <c r="DT16" s="3">
        <f>VLOOKUP($B16,'ДС факт при поликлинике'!$D$6:$JS$80,226,0)</f>
        <v>0</v>
      </c>
      <c r="DU16" s="3">
        <f t="shared" si="242"/>
        <v>0</v>
      </c>
      <c r="DV16" s="3">
        <f t="shared" si="243"/>
        <v>0</v>
      </c>
      <c r="DW16" s="3">
        <f t="shared" si="244"/>
        <v>0</v>
      </c>
      <c r="DX16" s="3">
        <f t="shared" si="101"/>
        <v>0</v>
      </c>
      <c r="DY16" s="3">
        <f t="shared" si="102"/>
        <v>0</v>
      </c>
      <c r="DZ16" s="3">
        <f>план!AE15</f>
        <v>0</v>
      </c>
      <c r="EA16" s="3">
        <f>план!AF15</f>
        <v>0</v>
      </c>
      <c r="EB16" s="3">
        <f t="shared" si="245"/>
        <v>0</v>
      </c>
      <c r="EC16" s="3">
        <f t="shared" si="246"/>
        <v>0</v>
      </c>
      <c r="ED16" s="3">
        <f>VLOOKUP($B16,'ДС факт при поликлинике'!$D$6:$JS$80,227,0)</f>
        <v>0</v>
      </c>
      <c r="EE16" s="3">
        <f>VLOOKUP($B16,'ДС факт при поликлинике'!$D$6:$JS$80,228,0)</f>
        <v>0</v>
      </c>
      <c r="EF16" s="3">
        <f>VLOOKUP($B16,'ДС факт при поликлинике'!$D$6:$JS$80,229,0)</f>
        <v>0</v>
      </c>
      <c r="EG16" s="3">
        <f>VLOOKUP($B16,'ДС факт при поликлинике'!$D$6:$JS$80,230,0)</f>
        <v>0</v>
      </c>
      <c r="EH16" s="3">
        <f t="shared" si="247"/>
        <v>0</v>
      </c>
      <c r="EI16" s="3">
        <f t="shared" si="248"/>
        <v>0</v>
      </c>
      <c r="EJ16" s="3">
        <f t="shared" si="249"/>
        <v>0</v>
      </c>
      <c r="EK16" s="3">
        <f t="shared" si="103"/>
        <v>0</v>
      </c>
      <c r="EL16" s="3">
        <f t="shared" si="104"/>
        <v>0</v>
      </c>
      <c r="EM16" s="3">
        <f>план!AG15</f>
        <v>0</v>
      </c>
      <c r="EN16" s="3">
        <f>план!AH15</f>
        <v>0</v>
      </c>
      <c r="EO16" s="3">
        <f t="shared" si="250"/>
        <v>0</v>
      </c>
      <c r="EP16" s="3">
        <f t="shared" si="251"/>
        <v>0</v>
      </c>
      <c r="EQ16" s="3">
        <f>VLOOKUP($B16,'ДС факт при поликлинике'!$D$6:$JS$80,231,0)</f>
        <v>0</v>
      </c>
      <c r="ER16" s="3">
        <f>VLOOKUP($B16,'ДС факт при поликлинике'!$D$6:$JS$80,232,0)</f>
        <v>0</v>
      </c>
      <c r="ES16" s="3">
        <f>VLOOKUP($B16,'ДС факт при поликлинике'!$D$6:$JS$80,233,0)</f>
        <v>0</v>
      </c>
      <c r="ET16" s="3">
        <f>VLOOKUP($B16,'ДС факт при поликлинике'!$D$6:$JS$80,234,0)</f>
        <v>0</v>
      </c>
      <c r="EU16" s="3">
        <f t="shared" si="252"/>
        <v>0</v>
      </c>
      <c r="EV16" s="3">
        <f t="shared" si="253"/>
        <v>0</v>
      </c>
      <c r="EW16" s="3">
        <f t="shared" si="254"/>
        <v>0</v>
      </c>
      <c r="EX16" s="3">
        <f t="shared" si="105"/>
        <v>0</v>
      </c>
      <c r="EY16" s="3">
        <f t="shared" si="106"/>
        <v>0</v>
      </c>
      <c r="EZ16" s="3">
        <f>план!AI15</f>
        <v>0</v>
      </c>
      <c r="FA16" s="3">
        <f>план!AJ15</f>
        <v>0</v>
      </c>
      <c r="FB16" s="3">
        <f t="shared" si="255"/>
        <v>0</v>
      </c>
      <c r="FC16" s="3">
        <f t="shared" si="256"/>
        <v>0</v>
      </c>
      <c r="FD16" s="3">
        <f>VLOOKUP($B16,'ДС факт при поликлинике'!$D$6:$JS$80,235,0)</f>
        <v>0</v>
      </c>
      <c r="FE16" s="3">
        <f>VLOOKUP($B16,'ДС факт при поликлинике'!$D$6:$JS$80,236,0)</f>
        <v>0</v>
      </c>
      <c r="FF16" s="3">
        <f>VLOOKUP($B16,'ДС факт при поликлинике'!$D$6:$JS$80,237,0)</f>
        <v>0</v>
      </c>
      <c r="FG16" s="3">
        <f>VLOOKUP($B16,'ДС факт при поликлинике'!$D$6:$JS$80,238,0)</f>
        <v>0</v>
      </c>
      <c r="FH16" s="3">
        <f t="shared" si="257"/>
        <v>0</v>
      </c>
      <c r="FI16" s="3">
        <f t="shared" si="258"/>
        <v>0</v>
      </c>
      <c r="FJ16" s="3">
        <f t="shared" si="259"/>
        <v>0</v>
      </c>
      <c r="FK16" s="3">
        <f t="shared" si="107"/>
        <v>0</v>
      </c>
      <c r="FL16" s="3">
        <f t="shared" si="108"/>
        <v>0</v>
      </c>
      <c r="FM16" s="3">
        <f>план!AK15</f>
        <v>0</v>
      </c>
      <c r="FN16" s="3">
        <f>план!AL15</f>
        <v>0</v>
      </c>
      <c r="FO16" s="3">
        <f t="shared" si="260"/>
        <v>0</v>
      </c>
      <c r="FP16" s="3">
        <f t="shared" si="261"/>
        <v>0</v>
      </c>
      <c r="FQ16" s="3">
        <f>VLOOKUP($B16,'ДС факт при поликлинике'!$D$6:$JS$80,243,0)</f>
        <v>0</v>
      </c>
      <c r="FR16" s="3">
        <f>VLOOKUP($B16,'ДС факт при поликлинике'!$D$6:$JS$80,244,0)</f>
        <v>0</v>
      </c>
      <c r="FS16" s="3">
        <f>VLOOKUP($B16,'ДС факт при поликлинике'!$D$6:$JS$80,245,0)</f>
        <v>0</v>
      </c>
      <c r="FT16" s="3">
        <f>VLOOKUP($B16,'ДС факт при поликлинике'!$D$6:$JS$80,246,0)</f>
        <v>0</v>
      </c>
      <c r="FU16" s="3">
        <f t="shared" si="262"/>
        <v>0</v>
      </c>
      <c r="FV16" s="3">
        <f t="shared" si="263"/>
        <v>0</v>
      </c>
      <c r="FW16" s="3">
        <f t="shared" si="264"/>
        <v>0</v>
      </c>
      <c r="FX16" s="3">
        <f t="shared" si="109"/>
        <v>0</v>
      </c>
      <c r="FY16" s="3">
        <f t="shared" si="110"/>
        <v>0</v>
      </c>
      <c r="FZ16" s="3">
        <f>план!AM15</f>
        <v>0</v>
      </c>
      <c r="GA16" s="3">
        <f>план!AN15</f>
        <v>0</v>
      </c>
      <c r="GB16" s="3">
        <f t="shared" si="265"/>
        <v>0</v>
      </c>
      <c r="GC16" s="3">
        <f t="shared" si="266"/>
        <v>0</v>
      </c>
      <c r="GD16" s="3">
        <f>VLOOKUP($B16,'ДС факт при поликлинике'!$D$6:$JS$80,259,0)</f>
        <v>0</v>
      </c>
      <c r="GE16" s="3">
        <f>VLOOKUP($B16,'ДС факт при поликлинике'!$D$6:$JS$80,260,0)</f>
        <v>0</v>
      </c>
      <c r="GF16" s="3">
        <f>VLOOKUP($B16,'ДС факт при поликлинике'!$D$6:$JS$80,261,0)</f>
        <v>0</v>
      </c>
      <c r="GG16" s="3">
        <f>VLOOKUP($B16,'ДС факт при поликлинике'!$D$6:$JS$80,262,0)</f>
        <v>0</v>
      </c>
      <c r="GH16" s="3">
        <f t="shared" si="267"/>
        <v>0</v>
      </c>
      <c r="GI16" s="3">
        <f t="shared" si="268"/>
        <v>0</v>
      </c>
      <c r="GJ16" s="3">
        <f t="shared" si="269"/>
        <v>0</v>
      </c>
      <c r="GK16" s="3">
        <f t="shared" si="111"/>
        <v>0</v>
      </c>
      <c r="GL16" s="3">
        <f t="shared" si="112"/>
        <v>0</v>
      </c>
      <c r="GM16" s="3">
        <f>план!AO15</f>
        <v>15</v>
      </c>
      <c r="GN16" s="3">
        <f>план!AP15</f>
        <v>219483.59999999998</v>
      </c>
      <c r="GO16" s="3">
        <f t="shared" si="270"/>
        <v>11.25</v>
      </c>
      <c r="GP16" s="3">
        <f t="shared" si="271"/>
        <v>164612.69999999998</v>
      </c>
      <c r="GQ16" s="3">
        <f>VLOOKUP($B16,'ДС факт при поликлинике'!$D$6:$JS$80,175,0)</f>
        <v>6</v>
      </c>
      <c r="GR16" s="3">
        <f>VLOOKUP($B16,'ДС факт при поликлинике'!$D$6:$JS$80,176,0)</f>
        <v>65845.08</v>
      </c>
      <c r="GS16" s="3">
        <f>VLOOKUP($B16,'ДС факт при поликлинике'!$D$6:$JS$80,177,0)</f>
        <v>0</v>
      </c>
      <c r="GT16" s="3">
        <f>VLOOKUP($B16,'ДС факт при поликлинике'!$D$6:$JS$80,178,0)</f>
        <v>0</v>
      </c>
      <c r="GU16" s="3">
        <f t="shared" si="272"/>
        <v>15.9</v>
      </c>
      <c r="GV16" s="3">
        <f t="shared" si="273"/>
        <v>11.925000000000001</v>
      </c>
      <c r="GW16" s="3">
        <f t="shared" si="274"/>
        <v>6.36</v>
      </c>
      <c r="GX16" s="3">
        <f t="shared" si="113"/>
        <v>-5.25</v>
      </c>
      <c r="GY16" s="3">
        <f t="shared" si="114"/>
        <v>-98767.619999999981</v>
      </c>
      <c r="GZ16" s="3">
        <f>план!AQ15</f>
        <v>0</v>
      </c>
      <c r="HA16" s="3">
        <f>план!AR15</f>
        <v>0</v>
      </c>
      <c r="HB16" s="3">
        <f t="shared" si="275"/>
        <v>0</v>
      </c>
      <c r="HC16" s="3">
        <f t="shared" si="276"/>
        <v>0</v>
      </c>
      <c r="HD16" s="3">
        <f>VLOOKUP($B16,'ДС факт при поликлинике'!$D$6:$JS$80,179,0)</f>
        <v>0</v>
      </c>
      <c r="HE16" s="3">
        <f>VLOOKUP($B16,'ДС факт при поликлинике'!$D$6:$JS$80,180,0)</f>
        <v>0</v>
      </c>
      <c r="HF16" s="3">
        <f>VLOOKUP($B16,'ДС факт при поликлинике'!$D$6:$JS$80,181,0)</f>
        <v>0</v>
      </c>
      <c r="HG16" s="3">
        <f>VLOOKUP($B16,'ДС факт при поликлинике'!$D$6:$JS$80,182,0)</f>
        <v>0</v>
      </c>
      <c r="HH16" s="3">
        <f t="shared" si="277"/>
        <v>0</v>
      </c>
      <c r="HI16" s="3">
        <f t="shared" si="278"/>
        <v>0</v>
      </c>
      <c r="HJ16" s="3">
        <f t="shared" si="279"/>
        <v>0</v>
      </c>
      <c r="HK16" s="3">
        <f t="shared" si="115"/>
        <v>0</v>
      </c>
      <c r="HL16" s="3">
        <f t="shared" si="116"/>
        <v>0</v>
      </c>
      <c r="HM16" s="3">
        <f>план!AS15</f>
        <v>10</v>
      </c>
      <c r="HN16" s="3">
        <f>план!AT15</f>
        <v>146322.4</v>
      </c>
      <c r="HO16" s="3">
        <f t="shared" si="280"/>
        <v>7.5</v>
      </c>
      <c r="HP16" s="3">
        <f t="shared" si="281"/>
        <v>109741.79999999999</v>
      </c>
      <c r="HQ16" s="3">
        <f>VLOOKUP($B16,'ДС факт при поликлинике'!$D$6:$JS$80,183,0)</f>
        <v>6</v>
      </c>
      <c r="HR16" s="3">
        <f>VLOOKUP($B16,'ДС факт при поликлинике'!$D$6:$JS$80,184,0)</f>
        <v>43896.72</v>
      </c>
      <c r="HS16" s="3">
        <f>VLOOKUP($B16,'ДС факт при поликлинике'!$D$6:$JS$80,185,0)</f>
        <v>1</v>
      </c>
      <c r="HT16" s="3">
        <f>VLOOKUP($B16,'ДС факт при поликлинике'!$D$6:$JS$80,186,0)</f>
        <v>7316.12</v>
      </c>
      <c r="HU16" s="3">
        <f t="shared" si="282"/>
        <v>10.600000000000001</v>
      </c>
      <c r="HV16" s="3">
        <f t="shared" si="283"/>
        <v>7.95</v>
      </c>
      <c r="HW16" s="3">
        <f t="shared" si="284"/>
        <v>6.36</v>
      </c>
      <c r="HX16" s="3">
        <f t="shared" si="117"/>
        <v>-1.5</v>
      </c>
      <c r="HY16" s="3">
        <f t="shared" si="118"/>
        <v>-65845.079999999987</v>
      </c>
      <c r="HZ16" s="3">
        <f>план!AU15</f>
        <v>0</v>
      </c>
      <c r="IA16" s="3">
        <f>план!AV15</f>
        <v>0</v>
      </c>
      <c r="IB16" s="3">
        <f t="shared" si="285"/>
        <v>0</v>
      </c>
      <c r="IC16" s="3">
        <f t="shared" si="286"/>
        <v>0</v>
      </c>
      <c r="ID16" s="3">
        <f>VLOOKUP($B16,'ДС факт при поликлинике'!$D$6:$JS$80,239,0)</f>
        <v>0</v>
      </c>
      <c r="IE16" s="3">
        <f>VLOOKUP($B16,'ДС факт при поликлинике'!$D$6:$JS$80,240,0)</f>
        <v>0</v>
      </c>
      <c r="IF16" s="3">
        <f>VLOOKUP($B16,'ДС факт при поликлинике'!$D$6:$JS$80,241,0)</f>
        <v>0</v>
      </c>
      <c r="IG16" s="3">
        <f>VLOOKUP($B16,'ДС факт при поликлинике'!$D$6:$JS$80,242,0)</f>
        <v>0</v>
      </c>
      <c r="IH16" s="3">
        <f t="shared" si="287"/>
        <v>0</v>
      </c>
      <c r="II16" s="3">
        <f t="shared" si="288"/>
        <v>0</v>
      </c>
      <c r="IJ16" s="3">
        <f t="shared" si="289"/>
        <v>0</v>
      </c>
      <c r="IK16" s="3">
        <f t="shared" si="119"/>
        <v>0</v>
      </c>
      <c r="IL16" s="3">
        <f t="shared" si="120"/>
        <v>0</v>
      </c>
      <c r="IM16" s="3">
        <f>план!AW15</f>
        <v>0</v>
      </c>
      <c r="IN16" s="3">
        <f>план!AX15</f>
        <v>0</v>
      </c>
      <c r="IO16" s="3">
        <f t="shared" si="290"/>
        <v>0</v>
      </c>
      <c r="IP16" s="3">
        <f t="shared" si="291"/>
        <v>0</v>
      </c>
      <c r="IQ16" s="3">
        <f>VLOOKUP($B16,'ДС факт при поликлинике'!$D$6:$JS$80,167,0)</f>
        <v>0</v>
      </c>
      <c r="IR16" s="3">
        <f>VLOOKUP($B16,'ДС факт при поликлинике'!$D$6:$JS$80,168,0)</f>
        <v>0</v>
      </c>
      <c r="IS16" s="3">
        <f>VLOOKUP($B16,'ДС факт при поликлинике'!$D$6:$JS$80,169,0)</f>
        <v>0</v>
      </c>
      <c r="IT16" s="3">
        <f>VLOOKUP($B16,'ДС факт при поликлинике'!$D$6:$JS$80,170,0)</f>
        <v>0</v>
      </c>
      <c r="IU16" s="3">
        <f t="shared" si="292"/>
        <v>0</v>
      </c>
      <c r="IV16" s="3">
        <f t="shared" si="293"/>
        <v>0</v>
      </c>
      <c r="IW16" s="3">
        <f t="shared" si="294"/>
        <v>0</v>
      </c>
      <c r="IX16" s="3">
        <f t="shared" si="121"/>
        <v>0</v>
      </c>
      <c r="IY16" s="3">
        <f t="shared" si="122"/>
        <v>0</v>
      </c>
      <c r="IZ16" s="3">
        <f>план!AY15</f>
        <v>0</v>
      </c>
      <c r="JA16" s="3">
        <f>план!AZ15</f>
        <v>0</v>
      </c>
      <c r="JB16" s="3">
        <f t="shared" si="295"/>
        <v>0</v>
      </c>
      <c r="JC16" s="3">
        <f t="shared" si="296"/>
        <v>0</v>
      </c>
      <c r="JD16" s="3">
        <f>VLOOKUP($B16,'ДС факт при поликлинике'!$D$6:$JS$80,187,0)</f>
        <v>0</v>
      </c>
      <c r="JE16" s="3">
        <f>VLOOKUP($B16,'ДС факт при поликлинике'!$D$6:$JS$80,188,0)</f>
        <v>0</v>
      </c>
      <c r="JF16" s="3">
        <f>VLOOKUP($B16,'ДС факт при поликлинике'!$D$6:$JS$80,189,0)</f>
        <v>0</v>
      </c>
      <c r="JG16" s="3">
        <f>VLOOKUP($B16,'ДС факт при поликлинике'!$D$6:$JS$80,190,0)</f>
        <v>0</v>
      </c>
      <c r="JH16" s="3">
        <f t="shared" si="297"/>
        <v>0</v>
      </c>
      <c r="JI16" s="3">
        <f t="shared" si="298"/>
        <v>0</v>
      </c>
      <c r="JJ16" s="3">
        <f t="shared" si="299"/>
        <v>0</v>
      </c>
      <c r="JK16" s="3">
        <f t="shared" si="300"/>
        <v>0</v>
      </c>
      <c r="JL16" s="3">
        <f t="shared" si="301"/>
        <v>0</v>
      </c>
      <c r="JM16" s="3">
        <f>план!BA15</f>
        <v>0</v>
      </c>
      <c r="JN16" s="3">
        <f>план!BB15</f>
        <v>0</v>
      </c>
      <c r="JO16" s="3">
        <f t="shared" si="302"/>
        <v>0</v>
      </c>
      <c r="JP16" s="3">
        <f t="shared" si="303"/>
        <v>0</v>
      </c>
      <c r="JQ16" s="3">
        <f>VLOOKUP($B16,'ДС факт при поликлинике'!$D$6:$JS$80,191,0)</f>
        <v>0</v>
      </c>
      <c r="JR16" s="3">
        <f>VLOOKUP($B16,'ДС факт при поликлинике'!$D$6:$JS$80,192,0)</f>
        <v>0</v>
      </c>
      <c r="JS16" s="3">
        <f>VLOOKUP($B16,'ДС факт при поликлинике'!$D$6:$JS$80,193,0)</f>
        <v>0</v>
      </c>
      <c r="JT16" s="3">
        <f>VLOOKUP($B16,'ДС факт при поликлинике'!$D$6:$JS$80,194,0)</f>
        <v>0</v>
      </c>
      <c r="JU16" s="3">
        <f t="shared" si="304"/>
        <v>0</v>
      </c>
      <c r="JV16" s="3">
        <f t="shared" si="305"/>
        <v>0</v>
      </c>
      <c r="JW16" s="3">
        <f t="shared" si="306"/>
        <v>0</v>
      </c>
      <c r="JX16" s="3">
        <f t="shared" si="125"/>
        <v>0</v>
      </c>
      <c r="JY16" s="3">
        <f t="shared" si="126"/>
        <v>0</v>
      </c>
      <c r="JZ16" s="3">
        <f>план!BC15</f>
        <v>0</v>
      </c>
      <c r="KA16" s="3">
        <f>план!BD15</f>
        <v>0</v>
      </c>
      <c r="KB16" s="3">
        <f t="shared" si="307"/>
        <v>0</v>
      </c>
      <c r="KC16" s="3">
        <f t="shared" si="308"/>
        <v>0</v>
      </c>
      <c r="KD16" s="3">
        <f>VLOOKUP($B16,'ДС факт при поликлинике'!$D$6:$JS$80,195,0)</f>
        <v>0</v>
      </c>
      <c r="KE16" s="3">
        <f>VLOOKUP($B16,'ДС факт при поликлинике'!$D$6:$JS$80,196,0)</f>
        <v>0</v>
      </c>
      <c r="KF16" s="3">
        <f>VLOOKUP($B16,'ДС факт при поликлинике'!$D$6:$JS$80,197,0)</f>
        <v>0</v>
      </c>
      <c r="KG16" s="3">
        <f>VLOOKUP($B16,'ДС факт при поликлинике'!$D$6:$JS$80,198,0)</f>
        <v>0</v>
      </c>
      <c r="KH16" s="3">
        <f t="shared" si="309"/>
        <v>0</v>
      </c>
      <c r="KI16" s="3">
        <f t="shared" si="310"/>
        <v>0</v>
      </c>
      <c r="KJ16" s="3">
        <f t="shared" si="311"/>
        <v>0</v>
      </c>
      <c r="KK16" s="3">
        <f t="shared" si="127"/>
        <v>0</v>
      </c>
      <c r="KL16" s="3">
        <f t="shared" si="128"/>
        <v>0</v>
      </c>
      <c r="KM16" s="3">
        <f>план!BE15</f>
        <v>0</v>
      </c>
      <c r="KN16" s="3">
        <f>план!BF15</f>
        <v>0</v>
      </c>
      <c r="KO16" s="3">
        <f t="shared" si="312"/>
        <v>0</v>
      </c>
      <c r="KP16" s="3">
        <f t="shared" si="313"/>
        <v>0</v>
      </c>
      <c r="KQ16" s="3">
        <f>VLOOKUP($B16,'ДС факт при поликлинике'!$D$6:$JS$80,119,0)</f>
        <v>0</v>
      </c>
      <c r="KR16" s="3">
        <f>VLOOKUP($B16,'ДС факт при поликлинике'!$D$6:$JS$80,120,0)</f>
        <v>0</v>
      </c>
      <c r="KS16" s="3">
        <f>VLOOKUP($B16,'ДС факт при поликлинике'!$D$6:$JS$80,121,0)</f>
        <v>0</v>
      </c>
      <c r="KT16" s="3">
        <f>VLOOKUP($B16,'ДС факт при поликлинике'!$D$6:$JS$80,122,0)</f>
        <v>0</v>
      </c>
      <c r="KU16" s="3">
        <f t="shared" si="314"/>
        <v>0</v>
      </c>
      <c r="KV16" s="3">
        <f t="shared" si="315"/>
        <v>0</v>
      </c>
      <c r="KW16" s="3">
        <f t="shared" si="316"/>
        <v>0</v>
      </c>
      <c r="KX16" s="3">
        <f t="shared" si="129"/>
        <v>0</v>
      </c>
      <c r="KY16" s="3">
        <f t="shared" si="130"/>
        <v>0</v>
      </c>
      <c r="KZ16" s="3">
        <f>план!BG15</f>
        <v>0</v>
      </c>
      <c r="LA16" s="3">
        <f>план!BH15</f>
        <v>0</v>
      </c>
      <c r="LB16" s="3">
        <f t="shared" si="317"/>
        <v>0</v>
      </c>
      <c r="LC16" s="3">
        <f t="shared" si="318"/>
        <v>0</v>
      </c>
      <c r="LD16" s="3">
        <f>VLOOKUP($B16,'ДС факт при поликлинике'!$D$6:$JS$80,127,0)</f>
        <v>0</v>
      </c>
      <c r="LE16" s="3">
        <f>VLOOKUP($B16,'ДС факт при поликлинике'!$D$6:$JS$80,128,0)</f>
        <v>0</v>
      </c>
      <c r="LF16" s="3">
        <f>VLOOKUP($B16,'ДС факт при поликлинике'!$D$6:$JS$80,129,0)</f>
        <v>0</v>
      </c>
      <c r="LG16" s="3">
        <f>VLOOKUP($B16,'ДС факт при поликлинике'!$D$6:$JS$80,130,0)</f>
        <v>0</v>
      </c>
      <c r="LH16" s="3">
        <f t="shared" si="319"/>
        <v>0</v>
      </c>
      <c r="LI16" s="3">
        <f t="shared" si="320"/>
        <v>0</v>
      </c>
      <c r="LJ16" s="3">
        <f t="shared" si="321"/>
        <v>0</v>
      </c>
      <c r="LK16" s="3">
        <f t="shared" si="131"/>
        <v>0</v>
      </c>
      <c r="LL16" s="3">
        <f t="shared" si="132"/>
        <v>0</v>
      </c>
      <c r="LM16" s="3">
        <f>план!BI15</f>
        <v>0</v>
      </c>
      <c r="LN16" s="3">
        <f>план!BJ15</f>
        <v>0</v>
      </c>
      <c r="LO16" s="3">
        <f t="shared" si="322"/>
        <v>0</v>
      </c>
      <c r="LP16" s="3">
        <f t="shared" si="323"/>
        <v>0</v>
      </c>
      <c r="LQ16" s="3"/>
      <c r="LR16" s="3"/>
      <c r="LS16" s="3"/>
      <c r="LT16" s="3"/>
      <c r="LU16" s="3">
        <f t="shared" si="324"/>
        <v>0</v>
      </c>
      <c r="LV16" s="3">
        <f t="shared" si="325"/>
        <v>0</v>
      </c>
      <c r="LW16" s="3">
        <f t="shared" si="326"/>
        <v>0</v>
      </c>
      <c r="LX16" s="3">
        <f t="shared" si="133"/>
        <v>0</v>
      </c>
      <c r="LY16" s="3">
        <f t="shared" si="134"/>
        <v>0</v>
      </c>
      <c r="LZ16" s="3">
        <f>план!BK15</f>
        <v>0</v>
      </c>
      <c r="MA16" s="3">
        <f>план!BL15</f>
        <v>0</v>
      </c>
      <c r="MB16" s="3">
        <f t="shared" si="327"/>
        <v>0</v>
      </c>
      <c r="MC16" s="3">
        <f t="shared" si="328"/>
        <v>0</v>
      </c>
      <c r="MD16" s="3">
        <f>VLOOKUP($B16,'ДС факт при поликлинике'!$D$6:$JS$80,123,0)</f>
        <v>0</v>
      </c>
      <c r="ME16" s="3">
        <f>VLOOKUP($B16,'ДС факт при поликлинике'!$D$6:$JS$80,124,0)</f>
        <v>0</v>
      </c>
      <c r="MF16" s="3">
        <f>VLOOKUP($B16,'ДС факт при поликлинике'!$D$6:$JS$80,125,0)</f>
        <v>0</v>
      </c>
      <c r="MG16" s="3">
        <f>VLOOKUP($B16,'ДС факт при поликлинике'!$D$6:$JS$80,126,0)</f>
        <v>0</v>
      </c>
      <c r="MH16" s="3">
        <f t="shared" si="329"/>
        <v>0</v>
      </c>
      <c r="MI16" s="3">
        <f t="shared" si="330"/>
        <v>0</v>
      </c>
      <c r="MJ16" s="3">
        <f t="shared" si="331"/>
        <v>0</v>
      </c>
      <c r="MK16" s="3">
        <f t="shared" si="135"/>
        <v>0</v>
      </c>
      <c r="ML16" s="3">
        <f t="shared" si="136"/>
        <v>0</v>
      </c>
      <c r="MM16" s="3">
        <f>план!BM15</f>
        <v>0</v>
      </c>
      <c r="MN16" s="3">
        <f>план!BN15</f>
        <v>0</v>
      </c>
      <c r="MO16" s="3">
        <f t="shared" si="332"/>
        <v>0</v>
      </c>
      <c r="MP16" s="3">
        <f t="shared" si="333"/>
        <v>0</v>
      </c>
      <c r="MQ16" s="3">
        <f>VLOOKUP($B16,'ДС факт при поликлинике'!$D$6:$JS$80,147,0)</f>
        <v>0</v>
      </c>
      <c r="MR16" s="3">
        <f>VLOOKUP($B16,'ДС факт при поликлинике'!$D$6:$JS$80,148,0)</f>
        <v>0</v>
      </c>
      <c r="MS16" s="3">
        <f>VLOOKUP($B16,'ДС факт при поликлинике'!$D$6:$JS$80,149,0)</f>
        <v>0</v>
      </c>
      <c r="MT16" s="3">
        <f>VLOOKUP($B16,'ДС факт при поликлинике'!$D$6:$JS$80,150,0)</f>
        <v>0</v>
      </c>
      <c r="MU16" s="3">
        <f t="shared" si="334"/>
        <v>0</v>
      </c>
      <c r="MV16" s="3">
        <f t="shared" si="335"/>
        <v>0</v>
      </c>
      <c r="MW16" s="3">
        <f t="shared" si="336"/>
        <v>0</v>
      </c>
      <c r="MX16" s="3">
        <f t="shared" si="137"/>
        <v>0</v>
      </c>
      <c r="MY16" s="3">
        <f t="shared" si="138"/>
        <v>0</v>
      </c>
      <c r="MZ16" s="3">
        <f>план!BO15</f>
        <v>0</v>
      </c>
      <c r="NA16" s="3">
        <f>план!BP15</f>
        <v>0</v>
      </c>
      <c r="NB16" s="3">
        <f t="shared" si="337"/>
        <v>0</v>
      </c>
      <c r="NC16" s="3">
        <f t="shared" si="338"/>
        <v>0</v>
      </c>
      <c r="ND16" s="3">
        <f>VLOOKUP($B16,'ДС факт при поликлинике'!$D$6:$JS$80,199,0)</f>
        <v>0</v>
      </c>
      <c r="NE16" s="3">
        <f>VLOOKUP($B16,'ДС факт при поликлинике'!$D$6:$JS$80,200,0)</f>
        <v>0</v>
      </c>
      <c r="NF16" s="3">
        <f>VLOOKUP($B16,'ДС факт при поликлинике'!$D$6:$JS$80,201,0)</f>
        <v>0</v>
      </c>
      <c r="NG16" s="3">
        <f>VLOOKUP($B16,'ДС факт при поликлинике'!$D$6:$JS$80,202,0)</f>
        <v>0</v>
      </c>
      <c r="NH16" s="3">
        <f t="shared" si="339"/>
        <v>0</v>
      </c>
      <c r="NI16" s="3">
        <f t="shared" si="340"/>
        <v>0</v>
      </c>
      <c r="NJ16" s="3">
        <f t="shared" si="341"/>
        <v>0</v>
      </c>
      <c r="NK16" s="3">
        <f t="shared" si="139"/>
        <v>0</v>
      </c>
      <c r="NL16" s="3">
        <f t="shared" si="140"/>
        <v>0</v>
      </c>
      <c r="NM16" s="3">
        <f>план!BQ15</f>
        <v>0</v>
      </c>
      <c r="NN16" s="3">
        <f>план!BR15</f>
        <v>0</v>
      </c>
      <c r="NO16" s="3">
        <f t="shared" si="342"/>
        <v>0</v>
      </c>
      <c r="NP16" s="3">
        <f t="shared" si="343"/>
        <v>0</v>
      </c>
      <c r="NQ16" s="3">
        <f>VLOOKUP($B16,'ДС факт при поликлинике'!$D$6:$JS$80,251,0)</f>
        <v>0</v>
      </c>
      <c r="NR16" s="3">
        <f>VLOOKUP($B16,'ДС факт при поликлинике'!$D$6:$JS$80,252,0)</f>
        <v>0</v>
      </c>
      <c r="NS16" s="3">
        <f>VLOOKUP($B16,'ДС факт при поликлинике'!$D$6:$JS$80,253,0)</f>
        <v>0</v>
      </c>
      <c r="NT16" s="3">
        <f>VLOOKUP($B16,'ДС факт при поликлинике'!$D$6:$JS$80,254,0)</f>
        <v>0</v>
      </c>
      <c r="NU16" s="3">
        <f t="shared" si="344"/>
        <v>0</v>
      </c>
      <c r="NV16" s="3">
        <f t="shared" si="345"/>
        <v>0</v>
      </c>
      <c r="NW16" s="3">
        <f t="shared" si="346"/>
        <v>0</v>
      </c>
      <c r="NX16" s="3">
        <f t="shared" si="141"/>
        <v>0</v>
      </c>
      <c r="NY16" s="3">
        <f t="shared" si="142"/>
        <v>0</v>
      </c>
      <c r="NZ16" s="3">
        <f>план!BS15</f>
        <v>0</v>
      </c>
      <c r="OA16" s="3">
        <f>план!BT15</f>
        <v>0</v>
      </c>
      <c r="OB16" s="3">
        <f t="shared" si="347"/>
        <v>0</v>
      </c>
      <c r="OC16" s="3">
        <f t="shared" si="348"/>
        <v>0</v>
      </c>
      <c r="OD16" s="3">
        <f>VLOOKUP($B16,'ДС факт при поликлинике'!$D$6:$JS$80,59,0)</f>
        <v>0</v>
      </c>
      <c r="OE16" s="3">
        <f>VLOOKUP($B16,'ДС факт при поликлинике'!$D$6:$JS$80,60,0)</f>
        <v>0</v>
      </c>
      <c r="OF16" s="3">
        <f>VLOOKUP($B16,'ДС факт при поликлинике'!$D$6:$JS$80,61,0)</f>
        <v>0</v>
      </c>
      <c r="OG16" s="3">
        <f>VLOOKUP($B16,'ДС факт при поликлинике'!$D$6:$JS$80,62,0)</f>
        <v>0</v>
      </c>
      <c r="OH16" s="3">
        <f t="shared" si="349"/>
        <v>0</v>
      </c>
      <c r="OI16" s="3">
        <f t="shared" si="350"/>
        <v>0</v>
      </c>
      <c r="OJ16" s="3">
        <f t="shared" si="351"/>
        <v>0</v>
      </c>
      <c r="OK16" s="3">
        <f t="shared" si="143"/>
        <v>0</v>
      </c>
      <c r="OL16" s="3">
        <f t="shared" si="144"/>
        <v>0</v>
      </c>
      <c r="OM16" s="3">
        <f>план!BU15</f>
        <v>0</v>
      </c>
      <c r="ON16" s="3">
        <f>план!BV15</f>
        <v>0</v>
      </c>
      <c r="OO16" s="3">
        <f t="shared" si="352"/>
        <v>0</v>
      </c>
      <c r="OP16" s="3">
        <f t="shared" si="353"/>
        <v>0</v>
      </c>
      <c r="OQ16" s="3">
        <f>VLOOKUP($B16,'ДС факт при поликлинике'!$D$6:$JS$80,103,0)</f>
        <v>0</v>
      </c>
      <c r="OR16" s="3">
        <f>VLOOKUP($B16,'ДС факт при поликлинике'!$D$6:$JS$80,104,0)</f>
        <v>0</v>
      </c>
      <c r="OS16" s="3">
        <f>VLOOKUP($B16,'ДС факт при поликлинике'!$D$6:$JS$80,105,0)</f>
        <v>0</v>
      </c>
      <c r="OT16" s="3">
        <f>VLOOKUP($B16,'ДС факт при поликлинике'!$D$6:$JS$80,106,0)</f>
        <v>0</v>
      </c>
      <c r="OU16" s="3">
        <f t="shared" si="354"/>
        <v>0</v>
      </c>
      <c r="OV16" s="3">
        <f t="shared" si="355"/>
        <v>0</v>
      </c>
      <c r="OW16" s="3">
        <f t="shared" si="356"/>
        <v>0</v>
      </c>
      <c r="OX16" s="3">
        <f t="shared" si="145"/>
        <v>0</v>
      </c>
      <c r="OY16" s="3">
        <f t="shared" si="146"/>
        <v>0</v>
      </c>
      <c r="OZ16" s="3">
        <f>план!BW15</f>
        <v>0</v>
      </c>
      <c r="PA16" s="3">
        <f>план!BX15</f>
        <v>0</v>
      </c>
      <c r="PB16" s="3">
        <f t="shared" si="357"/>
        <v>0</v>
      </c>
      <c r="PC16" s="3">
        <f t="shared" si="358"/>
        <v>0</v>
      </c>
      <c r="PD16" s="3">
        <f>VLOOKUP($B16,'ДС факт при поликлинике'!$D$6:$JS$80,67,0)</f>
        <v>0</v>
      </c>
      <c r="PE16" s="3">
        <f>VLOOKUP($B16,'ДС факт при поликлинике'!$D$6:$JS$80,68,0)</f>
        <v>0</v>
      </c>
      <c r="PF16" s="3">
        <f>VLOOKUP($B16,'ДС факт при поликлинике'!$D$6:$JS$80,69,0)</f>
        <v>0</v>
      </c>
      <c r="PG16" s="3">
        <f>VLOOKUP($B16,'ДС факт при поликлинике'!$D$6:$JS$80,70,0)</f>
        <v>0</v>
      </c>
      <c r="PH16" s="3">
        <f t="shared" si="359"/>
        <v>0</v>
      </c>
      <c r="PI16" s="3">
        <f t="shared" si="360"/>
        <v>0</v>
      </c>
      <c r="PJ16" s="3">
        <f t="shared" si="361"/>
        <v>0</v>
      </c>
      <c r="PK16" s="3">
        <f t="shared" si="147"/>
        <v>0</v>
      </c>
      <c r="PL16" s="3">
        <f t="shared" si="148"/>
        <v>0</v>
      </c>
      <c r="PM16" s="3">
        <f>план!BY15</f>
        <v>0</v>
      </c>
      <c r="PN16" s="3">
        <f>план!BZ15</f>
        <v>0</v>
      </c>
      <c r="PO16" s="3">
        <f t="shared" si="362"/>
        <v>0</v>
      </c>
      <c r="PP16" s="3">
        <f t="shared" si="363"/>
        <v>0</v>
      </c>
      <c r="PQ16" s="3">
        <f>VLOOKUP($B16,'ДС факт при поликлинике'!$D$6:$JS$80,27,0)</f>
        <v>0</v>
      </c>
      <c r="PR16" s="3">
        <f>VLOOKUP($B16,'ДС факт при поликлинике'!$D$6:$JS$80,28,0)</f>
        <v>0</v>
      </c>
      <c r="PS16" s="3">
        <f>VLOOKUP($B16,'ДС факт при поликлинике'!$D$6:$JS$80,29,0)</f>
        <v>0</v>
      </c>
      <c r="PT16" s="3">
        <f>VLOOKUP($B16,'ДС факт при поликлинике'!$D$6:$JS$80,30,0)</f>
        <v>0</v>
      </c>
      <c r="PU16" s="3">
        <f t="shared" si="364"/>
        <v>0</v>
      </c>
      <c r="PV16" s="3">
        <f t="shared" si="365"/>
        <v>0</v>
      </c>
      <c r="PW16" s="3">
        <f t="shared" si="366"/>
        <v>0</v>
      </c>
      <c r="PX16" s="3">
        <f t="shared" si="149"/>
        <v>0</v>
      </c>
      <c r="PY16" s="3">
        <f t="shared" si="150"/>
        <v>0</v>
      </c>
      <c r="PZ16" s="3">
        <f>план!CA15</f>
        <v>0</v>
      </c>
      <c r="QA16" s="3">
        <f>план!CB15</f>
        <v>0</v>
      </c>
      <c r="QB16" s="3">
        <f t="shared" si="367"/>
        <v>0</v>
      </c>
      <c r="QC16" s="3">
        <f t="shared" si="368"/>
        <v>0</v>
      </c>
      <c r="QD16" s="3">
        <f>VLOOKUP($B16,'ДС факт при поликлинике'!$D$6:$JS$80,151,0)</f>
        <v>0</v>
      </c>
      <c r="QE16" s="3">
        <f>VLOOKUP($B16,'ДС факт при поликлинике'!$D$6:$JS$80,152,0)</f>
        <v>0</v>
      </c>
      <c r="QF16" s="3">
        <f>VLOOKUP($B16,'ДС факт при поликлинике'!$D$6:$JS$80,153,0)</f>
        <v>0</v>
      </c>
      <c r="QG16" s="3">
        <f>VLOOKUP($B16,'ДС факт при поликлинике'!$D$6:$JS$80,154,0)</f>
        <v>0</v>
      </c>
      <c r="QH16" s="3">
        <f t="shared" si="369"/>
        <v>0</v>
      </c>
      <c r="QI16" s="3">
        <f t="shared" si="370"/>
        <v>0</v>
      </c>
      <c r="QJ16" s="3">
        <f t="shared" si="371"/>
        <v>0</v>
      </c>
      <c r="QK16" s="3">
        <f t="shared" si="151"/>
        <v>0</v>
      </c>
      <c r="QL16" s="3">
        <f t="shared" si="152"/>
        <v>0</v>
      </c>
      <c r="QM16" s="3">
        <f>план!CC15</f>
        <v>0</v>
      </c>
      <c r="QN16" s="3">
        <f>план!CD15</f>
        <v>0</v>
      </c>
      <c r="QO16" s="3">
        <f t="shared" si="372"/>
        <v>0</v>
      </c>
      <c r="QP16" s="3">
        <f t="shared" si="373"/>
        <v>0</v>
      </c>
      <c r="QQ16" s="3">
        <f>VLOOKUP($B16,'ДС факт при поликлинике'!$D$6:$JS$80,155,0)</f>
        <v>0</v>
      </c>
      <c r="QR16" s="3">
        <f>VLOOKUP($B16,'ДС факт при поликлинике'!$D$6:$JS$80,156,0)</f>
        <v>0</v>
      </c>
      <c r="QS16" s="3">
        <f>VLOOKUP($B16,'ДС факт при поликлинике'!$D$6:$JS$80,157,0)</f>
        <v>0</v>
      </c>
      <c r="QT16" s="3">
        <f>VLOOKUP($B16,'ДС факт при поликлинике'!$D$6:$JS$80,158,0)</f>
        <v>0</v>
      </c>
      <c r="QU16" s="3">
        <f t="shared" si="374"/>
        <v>0</v>
      </c>
      <c r="QV16" s="3">
        <f t="shared" si="375"/>
        <v>0</v>
      </c>
      <c r="QW16" s="3">
        <f t="shared" si="376"/>
        <v>0</v>
      </c>
      <c r="QX16" s="3">
        <f t="shared" si="153"/>
        <v>0</v>
      </c>
      <c r="QY16" s="3">
        <f t="shared" si="154"/>
        <v>0</v>
      </c>
      <c r="QZ16" s="3">
        <f>план!CE15</f>
        <v>0</v>
      </c>
      <c r="RA16" s="3">
        <f>план!CF15</f>
        <v>0</v>
      </c>
      <c r="RB16" s="3">
        <f t="shared" si="377"/>
        <v>0</v>
      </c>
      <c r="RC16" s="3">
        <f t="shared" si="378"/>
        <v>0</v>
      </c>
      <c r="RD16" s="3">
        <f>VLOOKUP($B16,'ДС факт при поликлинике'!$D$6:$JS$80,71,0)</f>
        <v>0</v>
      </c>
      <c r="RE16" s="3">
        <f>VLOOKUP($B16,'ДС факт при поликлинике'!$D$6:$JS$80,72,0)</f>
        <v>0</v>
      </c>
      <c r="RF16" s="3">
        <f>VLOOKUP($B16,'ДС факт при поликлинике'!$D$6:$JS$80,73,0)</f>
        <v>0</v>
      </c>
      <c r="RG16" s="3">
        <f>VLOOKUP($B16,'ДС факт при поликлинике'!$D$6:$JS$80,74,0)</f>
        <v>0</v>
      </c>
      <c r="RH16" s="3">
        <f t="shared" si="379"/>
        <v>0</v>
      </c>
      <c r="RI16" s="3">
        <f t="shared" si="380"/>
        <v>0</v>
      </c>
      <c r="RJ16" s="3">
        <f t="shared" si="381"/>
        <v>0</v>
      </c>
      <c r="RK16" s="3">
        <f t="shared" si="155"/>
        <v>0</v>
      </c>
      <c r="RL16" s="3">
        <f t="shared" si="156"/>
        <v>0</v>
      </c>
      <c r="RM16" s="3">
        <f>план!CG15</f>
        <v>0</v>
      </c>
      <c r="RN16" s="3">
        <f>план!CH15</f>
        <v>0</v>
      </c>
      <c r="RO16" s="3">
        <f t="shared" si="382"/>
        <v>0</v>
      </c>
      <c r="RP16" s="3">
        <f t="shared" si="383"/>
        <v>0</v>
      </c>
      <c r="RQ16" s="3">
        <f>VLOOKUP($B16,'ДС факт при поликлинике'!$D$6:$JS$80,271,0)</f>
        <v>0</v>
      </c>
      <c r="RR16" s="3">
        <f>VLOOKUP($B16,'ДС факт при поликлинике'!$D$6:$JS$80,272,0)</f>
        <v>0</v>
      </c>
      <c r="RS16" s="3">
        <f>VLOOKUP($B16,'ДС факт при поликлинике'!$D$6:$JS$80,273,0)</f>
        <v>0</v>
      </c>
      <c r="RT16" s="3">
        <f>VLOOKUP($B16,'ДС факт при поликлинике'!$D$6:$JS$80,274,0)</f>
        <v>0</v>
      </c>
      <c r="RU16" s="3">
        <f t="shared" si="384"/>
        <v>0</v>
      </c>
      <c r="RV16" s="3">
        <f t="shared" si="385"/>
        <v>0</v>
      </c>
      <c r="RW16" s="3">
        <f t="shared" si="386"/>
        <v>0</v>
      </c>
      <c r="RX16" s="3">
        <f t="shared" si="157"/>
        <v>0</v>
      </c>
      <c r="RY16" s="3">
        <f t="shared" si="158"/>
        <v>0</v>
      </c>
      <c r="RZ16" s="3">
        <f>план!CI15</f>
        <v>0</v>
      </c>
      <c r="SA16" s="3">
        <f>план!CJ15</f>
        <v>0</v>
      </c>
      <c r="SB16" s="3">
        <f t="shared" si="387"/>
        <v>0</v>
      </c>
      <c r="SC16" s="3">
        <f t="shared" si="388"/>
        <v>0</v>
      </c>
      <c r="SD16" s="3">
        <f>VLOOKUP($B16,'ДС факт при поликлинике'!$D$6:$JS$80,267,0)</f>
        <v>0</v>
      </c>
      <c r="SE16" s="3">
        <f>VLOOKUP($B16,'ДС факт при поликлинике'!$D$6:$JS$80,268,0)</f>
        <v>0</v>
      </c>
      <c r="SF16" s="3">
        <f>VLOOKUP($B16,'ДС факт при поликлинике'!$D$6:$JS$80,269,0)</f>
        <v>0</v>
      </c>
      <c r="SG16" s="3">
        <f>VLOOKUP($B16,'ДС факт при поликлинике'!$D$6:$JS$80,270,0)</f>
        <v>0</v>
      </c>
      <c r="SH16" s="3">
        <f t="shared" si="389"/>
        <v>0</v>
      </c>
      <c r="SI16" s="3">
        <f t="shared" si="390"/>
        <v>0</v>
      </c>
      <c r="SJ16" s="3">
        <f t="shared" si="391"/>
        <v>0</v>
      </c>
      <c r="SK16" s="3">
        <f t="shared" si="159"/>
        <v>0</v>
      </c>
      <c r="SL16" s="3">
        <f t="shared" si="160"/>
        <v>0</v>
      </c>
      <c r="SM16" s="3">
        <f>план!CK15</f>
        <v>130</v>
      </c>
      <c r="SN16" s="3">
        <f>план!CL15</f>
        <v>1902191.2</v>
      </c>
      <c r="SO16" s="3">
        <f t="shared" si="392"/>
        <v>97.5</v>
      </c>
      <c r="SP16" s="3">
        <f t="shared" si="393"/>
        <v>1426643.4</v>
      </c>
      <c r="SQ16" s="3">
        <f>VLOOKUP($B16,'ДС факт при поликлинике'!$D$6:$JS$80,15,0)</f>
        <v>98</v>
      </c>
      <c r="SR16" s="3">
        <f>VLOOKUP($B16,'ДС факт при поликлинике'!$D$6:$JS$80,16,0)</f>
        <v>1433959.5199999998</v>
      </c>
      <c r="SS16" s="3">
        <f>VLOOKUP($B16,'ДС факт при поликлинике'!$D$6:$JS$80,17,0)</f>
        <v>2</v>
      </c>
      <c r="ST16" s="3">
        <f>VLOOKUP($B16,'ДС факт при поликлинике'!$D$6:$JS$80,18,0)</f>
        <v>29264.48</v>
      </c>
      <c r="SU16" s="3">
        <f t="shared" si="394"/>
        <v>137.80000000000001</v>
      </c>
      <c r="SV16" s="3">
        <f t="shared" si="395"/>
        <v>103.35000000000001</v>
      </c>
      <c r="SW16" s="3">
        <f t="shared" si="396"/>
        <v>103.88000000000001</v>
      </c>
      <c r="SX16" s="3">
        <f t="shared" si="161"/>
        <v>0.5</v>
      </c>
      <c r="SY16" s="3">
        <f t="shared" si="162"/>
        <v>7316.1199999998789</v>
      </c>
      <c r="SZ16" s="3">
        <f>план!CM15</f>
        <v>0</v>
      </c>
      <c r="TA16" s="3">
        <f>план!CN15</f>
        <v>0</v>
      </c>
      <c r="TB16" s="3">
        <f t="shared" si="397"/>
        <v>0</v>
      </c>
      <c r="TC16" s="3">
        <f t="shared" si="398"/>
        <v>0</v>
      </c>
      <c r="TD16" s="3">
        <f>VLOOKUP($B16,'ДС факт при поликлинике'!$D$6:$JS$80,207,0)</f>
        <v>0</v>
      </c>
      <c r="TE16" s="3">
        <f>VLOOKUP($B16,'ДС факт при поликлинике'!$D$6:$JS$80,208,0)</f>
        <v>0</v>
      </c>
      <c r="TF16" s="3">
        <f>VLOOKUP($B16,'ДС факт при поликлинике'!$D$6:$JS$80,209,0)</f>
        <v>0</v>
      </c>
      <c r="TG16" s="3">
        <f>VLOOKUP($B16,'ДС факт при поликлинике'!$D$6:$JS$80,210,0)</f>
        <v>0</v>
      </c>
      <c r="TH16" s="3">
        <f t="shared" si="399"/>
        <v>0</v>
      </c>
      <c r="TI16" s="3">
        <f t="shared" si="400"/>
        <v>0</v>
      </c>
      <c r="TJ16" s="3">
        <f t="shared" si="401"/>
        <v>0</v>
      </c>
      <c r="TK16" s="3">
        <f t="shared" si="163"/>
        <v>0</v>
      </c>
      <c r="TL16" s="3">
        <f t="shared" si="164"/>
        <v>0</v>
      </c>
      <c r="TM16" s="3">
        <f>план!CO15</f>
        <v>0</v>
      </c>
      <c r="TN16" s="3">
        <f>план!CP15</f>
        <v>0</v>
      </c>
      <c r="TO16" s="3">
        <f t="shared" si="402"/>
        <v>0</v>
      </c>
      <c r="TP16" s="3">
        <f t="shared" si="403"/>
        <v>0</v>
      </c>
      <c r="TQ16" s="3">
        <f>VLOOKUP($B16,'ДС факт при поликлинике'!$D$6:$JS$80,75,0)</f>
        <v>0</v>
      </c>
      <c r="TR16" s="3">
        <f>VLOOKUP($B16,'ДС факт при поликлинике'!$D$6:$JS$80,76,0)</f>
        <v>0</v>
      </c>
      <c r="TS16" s="3">
        <f>VLOOKUP($B16,'ДС факт при поликлинике'!$D$6:$JS$80,77,0)</f>
        <v>0</v>
      </c>
      <c r="TT16" s="3">
        <f>VLOOKUP($B16,'ДС факт при поликлинике'!$D$6:$JS$80,78,0)</f>
        <v>0</v>
      </c>
      <c r="TU16" s="3">
        <f t="shared" si="404"/>
        <v>0</v>
      </c>
      <c r="TV16" s="3">
        <f t="shared" si="405"/>
        <v>0</v>
      </c>
      <c r="TW16" s="3">
        <f t="shared" si="406"/>
        <v>0</v>
      </c>
      <c r="TX16" s="3">
        <f t="shared" si="165"/>
        <v>0</v>
      </c>
      <c r="TY16" s="3">
        <f t="shared" si="166"/>
        <v>0</v>
      </c>
      <c r="TZ16" s="3">
        <f>план!CQ15</f>
        <v>0</v>
      </c>
      <c r="UA16" s="3">
        <f>план!CR15</f>
        <v>0</v>
      </c>
      <c r="UB16" s="3">
        <f t="shared" si="407"/>
        <v>0</v>
      </c>
      <c r="UC16" s="3">
        <f t="shared" si="408"/>
        <v>0</v>
      </c>
      <c r="UD16" s="3">
        <f>VLOOKUP($B16,'ДС факт при поликлинике'!$D$6:$JS$80,163,0)</f>
        <v>0</v>
      </c>
      <c r="UE16" s="3">
        <f>VLOOKUP($B16,'ДС факт при поликлинике'!$D$6:$JS$80,164,0)</f>
        <v>0</v>
      </c>
      <c r="UF16" s="3">
        <f>VLOOKUP($B16,'ДС факт при поликлинике'!$D$6:$JS$80,165,0)</f>
        <v>0</v>
      </c>
      <c r="UG16" s="3">
        <f>VLOOKUP($B16,'ДС факт при поликлинике'!$D$6:$JS$80,166,0)</f>
        <v>0</v>
      </c>
      <c r="UH16" s="3">
        <f t="shared" si="409"/>
        <v>0</v>
      </c>
      <c r="UI16" s="3">
        <f t="shared" si="410"/>
        <v>0</v>
      </c>
      <c r="UJ16" s="3">
        <f t="shared" si="411"/>
        <v>0</v>
      </c>
      <c r="UK16" s="3">
        <f t="shared" si="167"/>
        <v>0</v>
      </c>
      <c r="UL16" s="3">
        <f t="shared" si="168"/>
        <v>0</v>
      </c>
      <c r="UM16" s="3">
        <f>план!CS15</f>
        <v>0</v>
      </c>
      <c r="UN16" s="3">
        <f>план!CT15</f>
        <v>0</v>
      </c>
      <c r="UO16" s="3">
        <f t="shared" si="412"/>
        <v>0</v>
      </c>
      <c r="UP16" s="3">
        <f t="shared" si="413"/>
        <v>0</v>
      </c>
      <c r="UQ16" s="3">
        <f>VLOOKUP($B16,'ДС факт при поликлинике'!$D$6:$JS$80,131,0)</f>
        <v>0</v>
      </c>
      <c r="UR16" s="3">
        <f>VLOOKUP($B16,'ДС факт при поликлинике'!$D$6:$JS$80,132,0)</f>
        <v>0</v>
      </c>
      <c r="US16" s="3">
        <f>VLOOKUP($B16,'ДС факт при поликлинике'!$D$6:$JS$80,133,0)</f>
        <v>0</v>
      </c>
      <c r="UT16" s="3">
        <f>VLOOKUP($B16,'ДС факт при поликлинике'!$D$6:$JS$80,134,0)</f>
        <v>0</v>
      </c>
      <c r="UU16" s="3">
        <f t="shared" si="414"/>
        <v>0</v>
      </c>
      <c r="UV16" s="3">
        <f t="shared" si="415"/>
        <v>0</v>
      </c>
      <c r="UW16" s="3">
        <f t="shared" si="416"/>
        <v>0</v>
      </c>
      <c r="UX16" s="3">
        <f t="shared" si="169"/>
        <v>0</v>
      </c>
      <c r="UY16" s="3">
        <f t="shared" si="170"/>
        <v>0</v>
      </c>
      <c r="UZ16" s="3">
        <f>план!CU15</f>
        <v>0</v>
      </c>
      <c r="VA16" s="3">
        <f>план!CV15</f>
        <v>0</v>
      </c>
      <c r="VB16" s="3">
        <f t="shared" si="417"/>
        <v>0</v>
      </c>
      <c r="VC16" s="3">
        <f t="shared" si="418"/>
        <v>0</v>
      </c>
      <c r="VD16" s="3">
        <f>VLOOKUP($B16,'ДС факт при поликлинике'!$D$6:$JS$80,135,0)</f>
        <v>0</v>
      </c>
      <c r="VE16" s="3">
        <f>VLOOKUP($B16,'ДС факт при поликлинике'!$D$6:$JS$80,136,0)</f>
        <v>0</v>
      </c>
      <c r="VF16" s="3">
        <f>VLOOKUP($B16,'ДС факт при поликлинике'!$D$6:$JS$80,137,0)</f>
        <v>0</v>
      </c>
      <c r="VG16" s="3">
        <f>VLOOKUP($B16,'ДС факт при поликлинике'!$D$6:$JS$80,138,0)</f>
        <v>0</v>
      </c>
      <c r="VH16" s="3">
        <f t="shared" si="419"/>
        <v>0</v>
      </c>
      <c r="VI16" s="3">
        <f t="shared" si="420"/>
        <v>0</v>
      </c>
      <c r="VJ16" s="3">
        <f t="shared" si="421"/>
        <v>0</v>
      </c>
      <c r="VK16" s="3">
        <f t="shared" si="171"/>
        <v>0</v>
      </c>
      <c r="VL16" s="3">
        <f t="shared" si="172"/>
        <v>0</v>
      </c>
      <c r="VM16" s="3">
        <f>план!CW15</f>
        <v>0</v>
      </c>
      <c r="VN16" s="3">
        <f>план!CX15</f>
        <v>0</v>
      </c>
      <c r="VO16" s="3">
        <f t="shared" si="422"/>
        <v>0</v>
      </c>
      <c r="VP16" s="3">
        <f t="shared" si="423"/>
        <v>0</v>
      </c>
      <c r="VQ16" s="3">
        <f>VLOOKUP($B16,'ДС факт при поликлинике'!$D$6:$JS$80,139,0)</f>
        <v>0</v>
      </c>
      <c r="VR16" s="3">
        <f>VLOOKUP($B16,'ДС факт при поликлинике'!$D$6:$JS$80,140,0)</f>
        <v>0</v>
      </c>
      <c r="VS16" s="3">
        <f>VLOOKUP($B16,'ДС факт при поликлинике'!$D$6:$JS$80,141,0)</f>
        <v>0</v>
      </c>
      <c r="VT16" s="3">
        <f>VLOOKUP($B16,'ДС факт при поликлинике'!$D$6:$JS$80,142,0)</f>
        <v>0</v>
      </c>
      <c r="VU16" s="3">
        <f t="shared" si="424"/>
        <v>0</v>
      </c>
      <c r="VV16" s="3">
        <f t="shared" si="425"/>
        <v>0</v>
      </c>
      <c r="VW16" s="3">
        <f t="shared" si="426"/>
        <v>0</v>
      </c>
      <c r="VX16" s="3">
        <f t="shared" si="173"/>
        <v>0</v>
      </c>
      <c r="VY16" s="3">
        <f t="shared" si="174"/>
        <v>0</v>
      </c>
      <c r="VZ16" s="3">
        <f>план!CY15</f>
        <v>0</v>
      </c>
      <c r="WA16" s="3">
        <f>план!CZ15</f>
        <v>0</v>
      </c>
      <c r="WB16" s="3">
        <f t="shared" si="427"/>
        <v>0</v>
      </c>
      <c r="WC16" s="3">
        <f t="shared" si="428"/>
        <v>0</v>
      </c>
      <c r="WD16" s="3">
        <f>VLOOKUP($B16,'ДС факт при поликлинике'!$D$6:$JS$80,143,0)</f>
        <v>0</v>
      </c>
      <c r="WE16" s="3">
        <f>VLOOKUP($B16,'ДС факт при поликлинике'!$D$6:$JS$80,144,0)</f>
        <v>0</v>
      </c>
      <c r="WF16" s="3">
        <f>VLOOKUP($B16,'ДС факт при поликлинике'!$D$6:$JS$80,145,0)</f>
        <v>0</v>
      </c>
      <c r="WG16" s="3">
        <f>VLOOKUP($B16,'ДС факт при поликлинике'!$D$6:$JS$80,146,0)</f>
        <v>0</v>
      </c>
      <c r="WH16" s="3">
        <f t="shared" si="429"/>
        <v>0</v>
      </c>
      <c r="WI16" s="3">
        <f t="shared" si="430"/>
        <v>0</v>
      </c>
      <c r="WJ16" s="3">
        <f t="shared" si="431"/>
        <v>0</v>
      </c>
      <c r="WK16" s="3">
        <f t="shared" si="175"/>
        <v>0</v>
      </c>
      <c r="WL16" s="3">
        <f t="shared" si="176"/>
        <v>0</v>
      </c>
      <c r="WM16" s="3">
        <f>план!DA15</f>
        <v>0</v>
      </c>
      <c r="WN16" s="3">
        <f>план!DB15</f>
        <v>0</v>
      </c>
      <c r="WO16" s="3">
        <f t="shared" si="432"/>
        <v>0</v>
      </c>
      <c r="WP16" s="3">
        <f t="shared" si="433"/>
        <v>0</v>
      </c>
      <c r="WQ16" s="3">
        <f>VLOOKUP($B16,'ДС факт при поликлинике'!$D$6:$JS$80,219,0)</f>
        <v>0</v>
      </c>
      <c r="WR16" s="3">
        <f>VLOOKUP($B16,'ДС факт при поликлинике'!$D$6:$JS$80,220,0)</f>
        <v>0</v>
      </c>
      <c r="WS16" s="3">
        <f>VLOOKUP($B16,'ДС факт при поликлинике'!$D$6:$JS$80,221,0)</f>
        <v>0</v>
      </c>
      <c r="WT16" s="3">
        <f>VLOOKUP($B16,'ДС факт при поликлинике'!$D$6:$JS$80,222,0)</f>
        <v>0</v>
      </c>
      <c r="WU16" s="3">
        <f t="shared" si="434"/>
        <v>0</v>
      </c>
      <c r="WV16" s="3">
        <f t="shared" si="435"/>
        <v>0</v>
      </c>
      <c r="WW16" s="3">
        <f t="shared" si="436"/>
        <v>0</v>
      </c>
      <c r="WX16" s="3">
        <f t="shared" si="177"/>
        <v>0</v>
      </c>
      <c r="WY16" s="3">
        <f t="shared" si="178"/>
        <v>0</v>
      </c>
      <c r="WZ16" s="3">
        <f>план!DC15</f>
        <v>0</v>
      </c>
      <c r="XA16" s="3">
        <f>план!DD15</f>
        <v>0</v>
      </c>
      <c r="XB16" s="3">
        <f t="shared" si="437"/>
        <v>0</v>
      </c>
      <c r="XC16" s="3">
        <f t="shared" si="438"/>
        <v>0</v>
      </c>
      <c r="XD16" s="3">
        <f>VLOOKUP($B16,'ДС факт при поликлинике'!$D$6:$JS$80,63,0)</f>
        <v>0</v>
      </c>
      <c r="XE16" s="3">
        <f>VLOOKUP($B16,'ДС факт при поликлинике'!$D$6:$JS$80,64,0)</f>
        <v>0</v>
      </c>
      <c r="XF16" s="3">
        <f>VLOOKUP($B16,'ДС факт при поликлинике'!$D$6:$JS$80,65,0)</f>
        <v>0</v>
      </c>
      <c r="XG16" s="3">
        <f>VLOOKUP($B16,'ДС факт при поликлинике'!$D$6:$JS$80,66,0)</f>
        <v>0</v>
      </c>
      <c r="XH16" s="3">
        <f t="shared" si="439"/>
        <v>0</v>
      </c>
      <c r="XI16" s="3">
        <f t="shared" si="440"/>
        <v>0</v>
      </c>
      <c r="XJ16" s="3">
        <f t="shared" si="441"/>
        <v>0</v>
      </c>
      <c r="XK16" s="3">
        <f t="shared" si="179"/>
        <v>0</v>
      </c>
      <c r="XL16" s="3">
        <f t="shared" si="180"/>
        <v>0</v>
      </c>
      <c r="XM16" s="3">
        <f>план!DE15</f>
        <v>0</v>
      </c>
      <c r="XN16" s="3">
        <f>план!DF15</f>
        <v>0</v>
      </c>
      <c r="XO16" s="3">
        <f t="shared" si="442"/>
        <v>0</v>
      </c>
      <c r="XP16" s="3">
        <f t="shared" si="443"/>
        <v>0</v>
      </c>
      <c r="XQ16" s="3">
        <f>VLOOKUP($B16,'ДС факт при поликлинике'!$D$6:$JS$80,91,0)</f>
        <v>0</v>
      </c>
      <c r="XR16" s="3">
        <f>VLOOKUP($B16,'ДС факт при поликлинике'!$D$6:$JS$80,92,0)</f>
        <v>0</v>
      </c>
      <c r="XS16" s="3">
        <f>VLOOKUP($B16,'ДС факт при поликлинике'!$D$6:$JS$80,93,0)</f>
        <v>0</v>
      </c>
      <c r="XT16" s="3">
        <f>VLOOKUP($B16,'ДС факт при поликлинике'!$D$6:$JS$80,94,0)</f>
        <v>0</v>
      </c>
      <c r="XU16" s="3">
        <f t="shared" si="444"/>
        <v>0</v>
      </c>
      <c r="XV16" s="3">
        <f t="shared" si="445"/>
        <v>0</v>
      </c>
      <c r="XW16" s="3">
        <f t="shared" si="446"/>
        <v>0</v>
      </c>
      <c r="XX16" s="3">
        <f t="shared" si="181"/>
        <v>0</v>
      </c>
      <c r="XY16" s="3">
        <f t="shared" si="182"/>
        <v>0</v>
      </c>
      <c r="XZ16" s="3">
        <f>план!DG15</f>
        <v>0</v>
      </c>
      <c r="YA16" s="3">
        <f>план!DH15</f>
        <v>0</v>
      </c>
      <c r="YB16" s="3">
        <f t="shared" si="447"/>
        <v>0</v>
      </c>
      <c r="YC16" s="3">
        <f t="shared" si="448"/>
        <v>0</v>
      </c>
      <c r="YD16" s="3">
        <f>VLOOKUP($B16,'ДС факт при поликлинике'!$D$6:$JS$80,83,0)</f>
        <v>0</v>
      </c>
      <c r="YE16" s="3">
        <f>VLOOKUP($B16,'ДС факт при поликлинике'!$D$6:$JS$80,84,0)</f>
        <v>0</v>
      </c>
      <c r="YF16" s="3">
        <f>VLOOKUP($B16,'ДС факт при поликлинике'!$D$6:$JS$80,85,0)</f>
        <v>0</v>
      </c>
      <c r="YG16" s="3">
        <f>VLOOKUP($B16,'ДС факт при поликлинике'!$D$6:$JS$80,86,0)</f>
        <v>0</v>
      </c>
      <c r="YH16" s="3">
        <f t="shared" si="449"/>
        <v>0</v>
      </c>
      <c r="YI16" s="3">
        <f t="shared" si="450"/>
        <v>0</v>
      </c>
      <c r="YJ16" s="3">
        <f t="shared" si="451"/>
        <v>0</v>
      </c>
      <c r="YK16" s="3">
        <f t="shared" si="183"/>
        <v>0</v>
      </c>
      <c r="YL16" s="3">
        <f t="shared" si="184"/>
        <v>0</v>
      </c>
      <c r="YM16" s="3">
        <f>план!DI15</f>
        <v>0</v>
      </c>
      <c r="YN16" s="3">
        <f>план!DJ15</f>
        <v>0</v>
      </c>
      <c r="YO16" s="3">
        <f t="shared" si="452"/>
        <v>0</v>
      </c>
      <c r="YP16" s="3">
        <f t="shared" si="453"/>
        <v>0</v>
      </c>
      <c r="YQ16" s="3">
        <f>VLOOKUP($B16,'ДС факт при поликлинике'!$D$6:$JS$80,99,0)</f>
        <v>0</v>
      </c>
      <c r="YR16" s="3">
        <f>VLOOKUP($B16,'ДС факт при поликлинике'!$D$6:$JS$80,100,0)</f>
        <v>0</v>
      </c>
      <c r="YS16" s="3">
        <f>VLOOKUP($B16,'ДС факт при поликлинике'!$D$6:$JS$80,101,0)</f>
        <v>0</v>
      </c>
      <c r="YT16" s="3">
        <f>VLOOKUP($B16,'ДС факт при поликлинике'!$D$6:$JS$80,102,0)</f>
        <v>0</v>
      </c>
      <c r="YU16" s="3">
        <f t="shared" si="454"/>
        <v>0</v>
      </c>
      <c r="YV16" s="3">
        <f t="shared" si="455"/>
        <v>0</v>
      </c>
      <c r="YW16" s="3">
        <f t="shared" si="456"/>
        <v>0</v>
      </c>
      <c r="YX16" s="3">
        <f t="shared" si="185"/>
        <v>0</v>
      </c>
      <c r="YY16" s="3">
        <f t="shared" si="186"/>
        <v>0</v>
      </c>
      <c r="YZ16" s="3">
        <f>план!DK15</f>
        <v>0</v>
      </c>
      <c r="ZA16" s="3">
        <f>план!DL15</f>
        <v>0</v>
      </c>
      <c r="ZB16" s="3">
        <f t="shared" si="457"/>
        <v>0</v>
      </c>
      <c r="ZC16" s="3">
        <f t="shared" si="458"/>
        <v>0</v>
      </c>
      <c r="ZD16" s="3">
        <f>VLOOKUP($B16,'ДС факт при поликлинике'!$D$6:$JS$80,87,0)</f>
        <v>0</v>
      </c>
      <c r="ZE16" s="3">
        <f>VLOOKUP($B16,'ДС факт при поликлинике'!$D$6:$JS$80,88,0)</f>
        <v>0</v>
      </c>
      <c r="ZF16" s="3">
        <f>VLOOKUP($B16,'ДС факт при поликлинике'!$D$6:$JS$80,89,0)</f>
        <v>0</v>
      </c>
      <c r="ZG16" s="3">
        <f>VLOOKUP($B16,'ДС факт при поликлинике'!$D$6:$JS$80,90,0)</f>
        <v>0</v>
      </c>
      <c r="ZH16" s="3">
        <f t="shared" si="459"/>
        <v>0</v>
      </c>
      <c r="ZI16" s="3">
        <f t="shared" si="460"/>
        <v>0</v>
      </c>
      <c r="ZJ16" s="3">
        <f t="shared" si="461"/>
        <v>0</v>
      </c>
      <c r="ZK16" s="3">
        <f t="shared" si="187"/>
        <v>0</v>
      </c>
      <c r="ZL16" s="3">
        <f t="shared" si="188"/>
        <v>0</v>
      </c>
      <c r="ZM16" s="3">
        <f>план!DM15</f>
        <v>0</v>
      </c>
      <c r="ZN16" s="3">
        <f>план!DN15</f>
        <v>0</v>
      </c>
      <c r="ZO16" s="3">
        <f t="shared" si="462"/>
        <v>0</v>
      </c>
      <c r="ZP16" s="3">
        <f t="shared" si="463"/>
        <v>0</v>
      </c>
      <c r="ZQ16" s="3">
        <f>VLOOKUP($B16,'ДС факт при поликлинике'!$D$6:$JS$80,107,0)</f>
        <v>0</v>
      </c>
      <c r="ZR16" s="3">
        <f>VLOOKUP($B16,'ДС факт при поликлинике'!$D$6:$JS$80,108,0)</f>
        <v>0</v>
      </c>
      <c r="ZS16" s="3">
        <f>VLOOKUP($B16,'ДС факт при поликлинике'!$D$6:$JS$80,109,0)</f>
        <v>0</v>
      </c>
      <c r="ZT16" s="3">
        <f>VLOOKUP($B16,'ДС факт при поликлинике'!$D$6:$JS$80,110,0)</f>
        <v>0</v>
      </c>
      <c r="ZU16" s="3">
        <f t="shared" si="464"/>
        <v>0</v>
      </c>
      <c r="ZV16" s="3">
        <f t="shared" si="465"/>
        <v>0</v>
      </c>
      <c r="ZW16" s="3">
        <f t="shared" si="466"/>
        <v>0</v>
      </c>
      <c r="ZX16" s="3">
        <f t="shared" si="189"/>
        <v>0</v>
      </c>
      <c r="ZY16" s="3">
        <f t="shared" si="190"/>
        <v>0</v>
      </c>
      <c r="ZZ16" s="3">
        <f>план!DO15</f>
        <v>0</v>
      </c>
      <c r="AAA16" s="3">
        <f>план!DP15</f>
        <v>0</v>
      </c>
      <c r="AAB16" s="3">
        <f t="shared" si="467"/>
        <v>0</v>
      </c>
      <c r="AAC16" s="3">
        <f t="shared" si="468"/>
        <v>0</v>
      </c>
      <c r="AAD16" s="3">
        <f>VLOOKUP($B16,'ДС факт при поликлинике'!$D$6:$JS$80,115,0)</f>
        <v>0</v>
      </c>
      <c r="AAE16" s="3">
        <f>VLOOKUP($B16,'ДС факт при поликлинике'!$D$6:$JS$80,116,0)</f>
        <v>0</v>
      </c>
      <c r="AAF16" s="3">
        <f>VLOOKUP($B16,'ДС факт при поликлинике'!$D$6:$JS$80,117,0)</f>
        <v>0</v>
      </c>
      <c r="AAG16" s="3">
        <f>VLOOKUP($B16,'ДС факт при поликлинике'!$D$6:$JS$80,118,0)</f>
        <v>0</v>
      </c>
      <c r="AAH16" s="3">
        <f t="shared" si="469"/>
        <v>0</v>
      </c>
      <c r="AAI16" s="3">
        <f t="shared" si="470"/>
        <v>0</v>
      </c>
      <c r="AAJ16" s="3">
        <f t="shared" si="471"/>
        <v>0</v>
      </c>
      <c r="AAK16" s="3">
        <f t="shared" si="191"/>
        <v>0</v>
      </c>
      <c r="AAL16" s="3">
        <f t="shared" si="192"/>
        <v>0</v>
      </c>
      <c r="AAM16" s="3">
        <f>план!DQ15</f>
        <v>0</v>
      </c>
      <c r="AAN16" s="3">
        <f>план!DR15</f>
        <v>0</v>
      </c>
      <c r="AAO16" s="3">
        <f t="shared" si="472"/>
        <v>0</v>
      </c>
      <c r="AAP16" s="3">
        <f t="shared" si="473"/>
        <v>0</v>
      </c>
      <c r="AAQ16" s="3">
        <f>VLOOKUP($B16,'ДС факт при поликлинике'!$D$6:$JS$80,95,0)</f>
        <v>0</v>
      </c>
      <c r="AAR16" s="3">
        <f>VLOOKUP($B16,'ДС факт при поликлинике'!$D$6:$JS$80,96,0)</f>
        <v>0</v>
      </c>
      <c r="AAS16" s="3">
        <f>VLOOKUP($B16,'ДС факт при поликлинике'!$D$6:$JS$80,97,0)</f>
        <v>0</v>
      </c>
      <c r="AAT16" s="3">
        <f>VLOOKUP($B16,'ДС факт при поликлинике'!$D$6:$JS$80,98,0)</f>
        <v>0</v>
      </c>
      <c r="AAU16" s="3">
        <f t="shared" si="474"/>
        <v>0</v>
      </c>
      <c r="AAV16" s="3">
        <f t="shared" si="475"/>
        <v>0</v>
      </c>
      <c r="AAW16" s="3">
        <f t="shared" si="476"/>
        <v>0</v>
      </c>
      <c r="AAX16" s="3">
        <f t="shared" si="193"/>
        <v>0</v>
      </c>
      <c r="AAY16" s="3">
        <f t="shared" si="194"/>
        <v>0</v>
      </c>
      <c r="AAZ16" s="3">
        <f>план!DS15</f>
        <v>0</v>
      </c>
      <c r="ABA16" s="3">
        <f>план!DT15</f>
        <v>0</v>
      </c>
      <c r="ABB16" s="3">
        <f t="shared" si="477"/>
        <v>0</v>
      </c>
      <c r="ABC16" s="3">
        <f t="shared" si="478"/>
        <v>0</v>
      </c>
      <c r="ABD16" s="3">
        <f>VLOOKUP($B16,'ДС факт при поликлинике'!$D$6:$JS$80,215,0)</f>
        <v>0</v>
      </c>
      <c r="ABE16" s="3">
        <f>VLOOKUP($B16,'ДС факт при поликлинике'!$D$6:$JS$80,216,0)</f>
        <v>0</v>
      </c>
      <c r="ABF16" s="3">
        <f>VLOOKUP($B16,'ДС факт при поликлинике'!$D$6:$JS$80,217,0)</f>
        <v>0</v>
      </c>
      <c r="ABG16" s="3">
        <f>VLOOKUP($B16,'ДС факт при поликлинике'!$D$6:$JS$80,218,0)</f>
        <v>0</v>
      </c>
      <c r="ABH16" s="3">
        <f t="shared" si="479"/>
        <v>0</v>
      </c>
      <c r="ABI16" s="3">
        <f t="shared" si="480"/>
        <v>0</v>
      </c>
      <c r="ABJ16" s="3">
        <f t="shared" si="481"/>
        <v>0</v>
      </c>
      <c r="ABK16" s="3">
        <f t="shared" si="195"/>
        <v>0</v>
      </c>
      <c r="ABL16" s="3">
        <f t="shared" si="196"/>
        <v>0</v>
      </c>
      <c r="ABM16" s="3">
        <f>план!DU15</f>
        <v>0</v>
      </c>
      <c r="ABN16" s="3">
        <f>план!DV15</f>
        <v>0</v>
      </c>
      <c r="ABO16" s="3">
        <f t="shared" si="482"/>
        <v>0</v>
      </c>
      <c r="ABP16" s="3">
        <f t="shared" si="483"/>
        <v>0</v>
      </c>
      <c r="ABQ16" s="3">
        <f>VLOOKUP($B16,'ДС факт при поликлинике'!$D$6:$JS$80,111,0)</f>
        <v>0</v>
      </c>
      <c r="ABR16" s="3">
        <f>VLOOKUP($B16,'ДС факт при поликлинике'!$D$6:$JS$80,112,0)</f>
        <v>0</v>
      </c>
      <c r="ABS16" s="3">
        <f>VLOOKUP($B16,'ДС факт при поликлинике'!$D$6:$JS$80,113,0)</f>
        <v>0</v>
      </c>
      <c r="ABT16" s="3">
        <f>VLOOKUP($B16,'ДС факт при поликлинике'!$D$6:$JS$80,114,0)</f>
        <v>0</v>
      </c>
      <c r="ABU16" s="3">
        <f t="shared" si="484"/>
        <v>0</v>
      </c>
      <c r="ABV16" s="3">
        <f t="shared" si="485"/>
        <v>0</v>
      </c>
      <c r="ABW16" s="3">
        <f t="shared" si="486"/>
        <v>0</v>
      </c>
      <c r="ABX16" s="51">
        <f t="shared" si="487"/>
        <v>0</v>
      </c>
      <c r="ABY16" s="51">
        <f t="shared" si="488"/>
        <v>0</v>
      </c>
      <c r="ABZ16" s="3">
        <f>план!DW15</f>
        <v>0</v>
      </c>
      <c r="ACA16" s="3">
        <f>план!DX15</f>
        <v>0</v>
      </c>
      <c r="ACB16" s="3">
        <f t="shared" si="489"/>
        <v>0</v>
      </c>
      <c r="ACC16" s="3">
        <f t="shared" si="490"/>
        <v>0</v>
      </c>
      <c r="ACD16" s="3">
        <f>VLOOKUP($B16,'ДС факт при поликлинике'!$D$6:$JS$80,55,0)</f>
        <v>0</v>
      </c>
      <c r="ACE16" s="3">
        <f>VLOOKUP($B16,'ДС факт при поликлинике'!$D$6:$JS$80,56,0)</f>
        <v>0</v>
      </c>
      <c r="ACF16" s="3">
        <f>VLOOKUP($B16,'ДС факт при поликлинике'!$D$6:$JS$80,57,0)</f>
        <v>0</v>
      </c>
      <c r="ACG16" s="3">
        <f>VLOOKUP($B16,'ДС факт при поликлинике'!$D$6:$JS$80,58,0)</f>
        <v>0</v>
      </c>
      <c r="ACH16" s="3">
        <f t="shared" si="491"/>
        <v>0</v>
      </c>
      <c r="ACI16" s="3">
        <f t="shared" si="492"/>
        <v>0</v>
      </c>
      <c r="ACJ16" s="3">
        <f t="shared" si="493"/>
        <v>0</v>
      </c>
      <c r="ACK16" s="51">
        <f t="shared" si="494"/>
        <v>0</v>
      </c>
      <c r="ACL16" s="51">
        <f t="shared" si="495"/>
        <v>0</v>
      </c>
      <c r="ACM16" s="3">
        <f>план!DY15</f>
        <v>0</v>
      </c>
      <c r="ACN16" s="3">
        <f>план!DZ15</f>
        <v>0</v>
      </c>
      <c r="ACO16" s="3">
        <f t="shared" si="496"/>
        <v>0</v>
      </c>
      <c r="ACP16" s="3">
        <f t="shared" si="497"/>
        <v>0</v>
      </c>
      <c r="ACQ16" s="3">
        <f>VLOOKUP($B16,'ДС факт при поликлинике'!$D$6:$JS$80,51,0)</f>
        <v>0</v>
      </c>
      <c r="ACR16" s="3">
        <f>VLOOKUP($B16,'ДС факт при поликлинике'!$D$6:$JS$80,52,0)</f>
        <v>0</v>
      </c>
      <c r="ACS16" s="3">
        <f>VLOOKUP($B16,'ДС факт при поликлинике'!$D$6:$JS$80,53,0)</f>
        <v>0</v>
      </c>
      <c r="ACT16" s="3">
        <f>VLOOKUP($B16,'ДС факт при поликлинике'!$D$6:$JS$80,54,0)</f>
        <v>0</v>
      </c>
      <c r="ACU16" s="3">
        <f t="shared" si="498"/>
        <v>0</v>
      </c>
      <c r="ACV16" s="3">
        <f t="shared" si="499"/>
        <v>0</v>
      </c>
      <c r="ACW16" s="3">
        <f t="shared" si="500"/>
        <v>0</v>
      </c>
      <c r="ACX16" s="51">
        <f t="shared" si="501"/>
        <v>0</v>
      </c>
      <c r="ACY16" s="51">
        <f t="shared" si="502"/>
        <v>0</v>
      </c>
      <c r="ACZ16" s="3">
        <f>план!EA15</f>
        <v>0</v>
      </c>
      <c r="ADA16" s="3">
        <f>план!EB15</f>
        <v>0</v>
      </c>
      <c r="ADB16" s="3">
        <f t="shared" si="503"/>
        <v>0</v>
      </c>
      <c r="ADC16" s="3">
        <f t="shared" si="504"/>
        <v>0</v>
      </c>
      <c r="ADD16" s="3">
        <f>VLOOKUP($B16,'ДС факт при поликлинике'!$D$6:$JS$80,79,0)</f>
        <v>0</v>
      </c>
      <c r="ADE16" s="3">
        <f>VLOOKUP($B16,'ДС факт при поликлинике'!$D$6:$JS$80,80,0)</f>
        <v>0</v>
      </c>
      <c r="ADF16" s="3">
        <f>VLOOKUP($B16,'ДС факт при поликлинике'!$D$6:$JS$80,81,0)</f>
        <v>0</v>
      </c>
      <c r="ADG16" s="3">
        <f>VLOOKUP($B16,'ДС факт при поликлинике'!$D$6:$JS$80,82,0)</f>
        <v>0</v>
      </c>
      <c r="ADH16" s="3">
        <f t="shared" si="505"/>
        <v>0</v>
      </c>
      <c r="ADI16" s="3">
        <f t="shared" si="506"/>
        <v>0</v>
      </c>
      <c r="ADJ16" s="3">
        <f t="shared" si="507"/>
        <v>0</v>
      </c>
      <c r="ADK16" s="51">
        <f t="shared" si="508"/>
        <v>0</v>
      </c>
      <c r="ADL16" s="51">
        <f t="shared" si="509"/>
        <v>0</v>
      </c>
      <c r="ADM16" s="3"/>
      <c r="ADN16" s="3">
        <f>SUM(ADM16*$D16*$F16*$G16*$I16*ADN$10)</f>
        <v>0</v>
      </c>
      <c r="ADO16" s="3">
        <f t="shared" si="510"/>
        <v>0</v>
      </c>
      <c r="ADP16" s="3">
        <f t="shared" si="511"/>
        <v>0</v>
      </c>
      <c r="ADQ16" s="3"/>
      <c r="ADR16" s="3"/>
      <c r="ADS16" s="3"/>
      <c r="ADT16" s="3"/>
      <c r="ADU16" s="3">
        <f t="shared" si="512"/>
        <v>0</v>
      </c>
      <c r="ADV16" s="3">
        <f t="shared" si="513"/>
        <v>0</v>
      </c>
      <c r="ADW16" s="3">
        <f t="shared" si="514"/>
        <v>0</v>
      </c>
      <c r="ADX16" s="51">
        <f t="shared" si="515"/>
        <v>0</v>
      </c>
      <c r="ADY16" s="51">
        <f t="shared" si="516"/>
        <v>0</v>
      </c>
      <c r="ADZ16" s="3">
        <f>план!EE15</f>
        <v>0</v>
      </c>
      <c r="AEA16" s="27">
        <f>план!EF15</f>
        <v>0</v>
      </c>
      <c r="AEB16" s="3">
        <f t="shared" si="517"/>
        <v>0</v>
      </c>
      <c r="AEC16" s="3">
        <f t="shared" si="518"/>
        <v>0</v>
      </c>
      <c r="AED16" s="83">
        <f>VLOOKUP($B16,'ДС факт при поликлинике'!$D$6:$KA$81,279,0)</f>
        <v>0</v>
      </c>
      <c r="AEE16" s="83">
        <f>VLOOKUP($B16,'ДС факт при поликлинике'!$D$6:$KA$81,280,0)</f>
        <v>0</v>
      </c>
      <c r="AEF16" s="83">
        <f>VLOOKUP($B16,'ДС факт при поликлинике'!$D$6:$KA$81,281,0)</f>
        <v>0</v>
      </c>
      <c r="AEG16" s="83">
        <f>VLOOKUP($B16,'ДС факт при поликлинике'!$D$6:$KA$81,282,0)</f>
        <v>0</v>
      </c>
      <c r="AEH16" s="3">
        <f t="shared" si="519"/>
        <v>0</v>
      </c>
      <c r="AEI16" s="3">
        <f t="shared" si="520"/>
        <v>0</v>
      </c>
      <c r="AEJ16" s="3">
        <f t="shared" si="521"/>
        <v>0</v>
      </c>
      <c r="AEK16" s="51">
        <f t="shared" si="522"/>
        <v>0</v>
      </c>
      <c r="AEL16" s="51">
        <f t="shared" si="523"/>
        <v>0</v>
      </c>
      <c r="AEM16" s="28">
        <f t="shared" si="524"/>
        <v>168</v>
      </c>
      <c r="AEN16" s="28">
        <f t="shared" si="524"/>
        <v>2458216.3199999998</v>
      </c>
      <c r="AEO16" s="28">
        <f t="shared" si="524"/>
        <v>126</v>
      </c>
      <c r="AEP16" s="28">
        <f t="shared" si="524"/>
        <v>1843662.2399999998</v>
      </c>
      <c r="AEQ16" s="28">
        <f t="shared" si="525"/>
        <v>121</v>
      </c>
      <c r="AER16" s="28">
        <f t="shared" si="526"/>
        <v>1704655.9599999997</v>
      </c>
      <c r="AES16" s="28">
        <f t="shared" si="527"/>
        <v>3</v>
      </c>
      <c r="AET16" s="28">
        <f t="shared" si="528"/>
        <v>36580.6</v>
      </c>
      <c r="AEU16" s="3">
        <f t="shared" si="529"/>
        <v>178.08</v>
      </c>
      <c r="AEV16" s="3">
        <f t="shared" si="530"/>
        <v>133.56</v>
      </c>
      <c r="AEW16" s="3">
        <f t="shared" si="531"/>
        <v>128.26000000000002</v>
      </c>
      <c r="AEX16" s="51">
        <f t="shared" si="532"/>
        <v>-5</v>
      </c>
      <c r="AEY16" s="51">
        <f t="shared" si="533"/>
        <v>-139006.28000000003</v>
      </c>
      <c r="AEZ16" s="118">
        <f t="shared" si="198"/>
        <v>0.96031746031746035</v>
      </c>
      <c r="AFA16" s="118">
        <f t="shared" si="199"/>
        <v>0.92460317460317454</v>
      </c>
    </row>
    <row r="17" spans="1:833" x14ac:dyDescent="0.25">
      <c r="A17" s="7"/>
      <c r="B17" s="6">
        <v>5</v>
      </c>
      <c r="C17" s="1" t="s">
        <v>380</v>
      </c>
      <c r="D17" s="156">
        <f t="shared" si="534"/>
        <v>9860</v>
      </c>
      <c r="E17" s="23"/>
      <c r="F17" s="92">
        <v>9.83</v>
      </c>
      <c r="G17" s="25">
        <v>1.23</v>
      </c>
      <c r="H17" s="151"/>
      <c r="I17" s="23">
        <v>1.4</v>
      </c>
      <c r="J17" s="23">
        <v>1.68</v>
      </c>
      <c r="K17" s="23">
        <v>2.23</v>
      </c>
      <c r="L17" s="29">
        <v>2.57</v>
      </c>
      <c r="M17" s="3">
        <f>план!M16</f>
        <v>0</v>
      </c>
      <c r="N17" s="3">
        <f>план!N16</f>
        <v>0</v>
      </c>
      <c r="O17" s="3">
        <f t="shared" si="200"/>
        <v>0</v>
      </c>
      <c r="P17" s="3">
        <f t="shared" si="201"/>
        <v>0</v>
      </c>
      <c r="Q17" s="3"/>
      <c r="R17" s="3"/>
      <c r="S17" s="3"/>
      <c r="T17" s="3"/>
      <c r="U17" s="3">
        <f t="shared" si="202"/>
        <v>0</v>
      </c>
      <c r="V17" s="3">
        <f t="shared" si="203"/>
        <v>0</v>
      </c>
      <c r="W17" s="3">
        <f t="shared" si="204"/>
        <v>0</v>
      </c>
      <c r="X17" s="3">
        <f t="shared" si="85"/>
        <v>0</v>
      </c>
      <c r="Y17" s="3">
        <f t="shared" si="86"/>
        <v>0</v>
      </c>
      <c r="Z17" s="3">
        <f>план!O16</f>
        <v>0</v>
      </c>
      <c r="AA17" s="3">
        <f>план!P16</f>
        <v>0</v>
      </c>
      <c r="AB17" s="3">
        <f t="shared" si="205"/>
        <v>0</v>
      </c>
      <c r="AC17" s="3">
        <f t="shared" si="206"/>
        <v>0</v>
      </c>
      <c r="AD17" s="3"/>
      <c r="AE17" s="3"/>
      <c r="AF17" s="3"/>
      <c r="AG17" s="3"/>
      <c r="AH17" s="3">
        <f t="shared" si="207"/>
        <v>0</v>
      </c>
      <c r="AI17" s="3">
        <f t="shared" si="208"/>
        <v>0</v>
      </c>
      <c r="AJ17" s="3">
        <f t="shared" si="209"/>
        <v>0</v>
      </c>
      <c r="AK17" s="3">
        <f t="shared" si="87"/>
        <v>0</v>
      </c>
      <c r="AL17" s="3">
        <f t="shared" si="88"/>
        <v>0</v>
      </c>
      <c r="AM17" s="26">
        <f>план!Q16</f>
        <v>0</v>
      </c>
      <c r="AN17" s="3">
        <f>план!R16</f>
        <v>0</v>
      </c>
      <c r="AO17" s="3">
        <f t="shared" si="210"/>
        <v>0</v>
      </c>
      <c r="AP17" s="3">
        <f t="shared" si="211"/>
        <v>0</v>
      </c>
      <c r="AQ17" s="3"/>
      <c r="AR17" s="3"/>
      <c r="AS17" s="3"/>
      <c r="AT17" s="3"/>
      <c r="AU17" s="3">
        <f t="shared" si="212"/>
        <v>0</v>
      </c>
      <c r="AV17" s="3">
        <f t="shared" si="213"/>
        <v>0</v>
      </c>
      <c r="AW17" s="3">
        <f t="shared" si="214"/>
        <v>0</v>
      </c>
      <c r="AX17" s="3">
        <f t="shared" si="89"/>
        <v>0</v>
      </c>
      <c r="AY17" s="3">
        <f t="shared" si="90"/>
        <v>0</v>
      </c>
      <c r="AZ17" s="3">
        <f>план!S16</f>
        <v>0</v>
      </c>
      <c r="BA17" s="3">
        <f>план!T16</f>
        <v>0</v>
      </c>
      <c r="BB17" s="3">
        <f t="shared" si="215"/>
        <v>0</v>
      </c>
      <c r="BC17" s="3">
        <f t="shared" si="216"/>
        <v>0</v>
      </c>
      <c r="BD17" s="3"/>
      <c r="BE17" s="3"/>
      <c r="BF17" s="3"/>
      <c r="BG17" s="3"/>
      <c r="BH17" s="3">
        <f t="shared" si="217"/>
        <v>0</v>
      </c>
      <c r="BI17" s="3">
        <f t="shared" si="218"/>
        <v>0</v>
      </c>
      <c r="BJ17" s="3">
        <f t="shared" si="219"/>
        <v>0</v>
      </c>
      <c r="BK17" s="3">
        <f t="shared" si="91"/>
        <v>0</v>
      </c>
      <c r="BL17" s="3">
        <f t="shared" si="92"/>
        <v>0</v>
      </c>
      <c r="BM17" s="3">
        <f>план!U16</f>
        <v>0</v>
      </c>
      <c r="BN17" s="3">
        <f>план!V16</f>
        <v>0</v>
      </c>
      <c r="BO17" s="3">
        <f t="shared" si="220"/>
        <v>0</v>
      </c>
      <c r="BP17" s="3">
        <f t="shared" si="221"/>
        <v>0</v>
      </c>
      <c r="BQ17" s="3"/>
      <c r="BR17" s="3"/>
      <c r="BS17" s="3"/>
      <c r="BT17" s="3"/>
      <c r="BU17" s="3">
        <f t="shared" si="222"/>
        <v>0</v>
      </c>
      <c r="BV17" s="3">
        <f t="shared" si="223"/>
        <v>0</v>
      </c>
      <c r="BW17" s="3">
        <f t="shared" si="224"/>
        <v>0</v>
      </c>
      <c r="BX17" s="3">
        <f t="shared" si="93"/>
        <v>0</v>
      </c>
      <c r="BY17" s="3">
        <f t="shared" si="94"/>
        <v>0</v>
      </c>
      <c r="BZ17" s="3">
        <f>план!W16</f>
        <v>0</v>
      </c>
      <c r="CA17" s="3">
        <f>план!X16</f>
        <v>0</v>
      </c>
      <c r="CB17" s="3">
        <f t="shared" si="225"/>
        <v>0</v>
      </c>
      <c r="CC17" s="3">
        <f t="shared" si="226"/>
        <v>0</v>
      </c>
      <c r="CD17" s="3"/>
      <c r="CE17" s="3"/>
      <c r="CF17" s="3"/>
      <c r="CG17" s="3"/>
      <c r="CH17" s="3">
        <f t="shared" si="227"/>
        <v>0</v>
      </c>
      <c r="CI17" s="3">
        <f t="shared" si="228"/>
        <v>0</v>
      </c>
      <c r="CJ17" s="3">
        <f t="shared" si="229"/>
        <v>0</v>
      </c>
      <c r="CK17" s="3">
        <f t="shared" si="95"/>
        <v>0</v>
      </c>
      <c r="CL17" s="3">
        <f t="shared" si="96"/>
        <v>0</v>
      </c>
      <c r="CM17" s="3">
        <f>план!Y16</f>
        <v>0</v>
      </c>
      <c r="CN17" s="3">
        <f>план!Z16</f>
        <v>0</v>
      </c>
      <c r="CO17" s="3">
        <f t="shared" si="230"/>
        <v>0</v>
      </c>
      <c r="CP17" s="3">
        <f t="shared" si="231"/>
        <v>0</v>
      </c>
      <c r="CQ17" s="3"/>
      <c r="CR17" s="3"/>
      <c r="CS17" s="3"/>
      <c r="CT17" s="3"/>
      <c r="CU17" s="3">
        <f t="shared" si="232"/>
        <v>0</v>
      </c>
      <c r="CV17" s="3">
        <f t="shared" si="233"/>
        <v>0</v>
      </c>
      <c r="CW17" s="3">
        <f t="shared" si="234"/>
        <v>0</v>
      </c>
      <c r="CX17" s="3">
        <f t="shared" si="97"/>
        <v>0</v>
      </c>
      <c r="CY17" s="3">
        <f t="shared" si="98"/>
        <v>0</v>
      </c>
      <c r="CZ17" s="3">
        <f>план!AA16</f>
        <v>0</v>
      </c>
      <c r="DA17" s="3">
        <f>план!AB16</f>
        <v>0</v>
      </c>
      <c r="DB17" s="3">
        <f t="shared" si="235"/>
        <v>0</v>
      </c>
      <c r="DC17" s="3">
        <f t="shared" si="236"/>
        <v>0</v>
      </c>
      <c r="DD17" s="3"/>
      <c r="DE17" s="3"/>
      <c r="DF17" s="3"/>
      <c r="DG17" s="3"/>
      <c r="DH17" s="3">
        <f t="shared" si="237"/>
        <v>0</v>
      </c>
      <c r="DI17" s="3">
        <f t="shared" si="238"/>
        <v>0</v>
      </c>
      <c r="DJ17" s="3">
        <f t="shared" si="239"/>
        <v>0</v>
      </c>
      <c r="DK17" s="3">
        <f t="shared" si="99"/>
        <v>0</v>
      </c>
      <c r="DL17" s="3">
        <f t="shared" si="100"/>
        <v>0</v>
      </c>
      <c r="DM17" s="3">
        <f>план!AC16</f>
        <v>0</v>
      </c>
      <c r="DN17" s="3">
        <f>план!AD16</f>
        <v>0</v>
      </c>
      <c r="DO17" s="3">
        <f t="shared" si="240"/>
        <v>0</v>
      </c>
      <c r="DP17" s="3">
        <f t="shared" si="241"/>
        <v>0</v>
      </c>
      <c r="DQ17" s="3"/>
      <c r="DR17" s="3"/>
      <c r="DS17" s="3"/>
      <c r="DT17" s="3"/>
      <c r="DU17" s="3">
        <f t="shared" si="242"/>
        <v>0</v>
      </c>
      <c r="DV17" s="3">
        <f t="shared" si="243"/>
        <v>0</v>
      </c>
      <c r="DW17" s="3">
        <f t="shared" si="244"/>
        <v>0</v>
      </c>
      <c r="DX17" s="3">
        <f t="shared" si="101"/>
        <v>0</v>
      </c>
      <c r="DY17" s="3">
        <f t="shared" si="102"/>
        <v>0</v>
      </c>
      <c r="DZ17" s="3">
        <f>план!AE16</f>
        <v>0</v>
      </c>
      <c r="EA17" s="3">
        <f>план!AF16</f>
        <v>0</v>
      </c>
      <c r="EB17" s="3">
        <f t="shared" si="245"/>
        <v>0</v>
      </c>
      <c r="EC17" s="3">
        <f t="shared" si="246"/>
        <v>0</v>
      </c>
      <c r="ED17" s="3"/>
      <c r="EE17" s="3"/>
      <c r="EF17" s="3"/>
      <c r="EG17" s="3"/>
      <c r="EH17" s="3">
        <f t="shared" si="247"/>
        <v>0</v>
      </c>
      <c r="EI17" s="3">
        <f t="shared" si="248"/>
        <v>0</v>
      </c>
      <c r="EJ17" s="3">
        <f t="shared" si="249"/>
        <v>0</v>
      </c>
      <c r="EK17" s="3">
        <f t="shared" si="103"/>
        <v>0</v>
      </c>
      <c r="EL17" s="3">
        <f t="shared" si="104"/>
        <v>0</v>
      </c>
      <c r="EM17" s="3">
        <f>план!AG16</f>
        <v>0</v>
      </c>
      <c r="EN17" s="3">
        <f>план!AH16</f>
        <v>0</v>
      </c>
      <c r="EO17" s="3">
        <f t="shared" si="250"/>
        <v>0</v>
      </c>
      <c r="EP17" s="3">
        <f t="shared" si="251"/>
        <v>0</v>
      </c>
      <c r="EQ17" s="3"/>
      <c r="ER17" s="3"/>
      <c r="ES17" s="3"/>
      <c r="ET17" s="3"/>
      <c r="EU17" s="3">
        <f t="shared" si="252"/>
        <v>0</v>
      </c>
      <c r="EV17" s="3">
        <f t="shared" si="253"/>
        <v>0</v>
      </c>
      <c r="EW17" s="3">
        <f t="shared" si="254"/>
        <v>0</v>
      </c>
      <c r="EX17" s="3">
        <f t="shared" si="105"/>
        <v>0</v>
      </c>
      <c r="EY17" s="3">
        <f t="shared" si="106"/>
        <v>0</v>
      </c>
      <c r="EZ17" s="3">
        <f>план!AI16</f>
        <v>0</v>
      </c>
      <c r="FA17" s="3">
        <f>план!AJ16</f>
        <v>0</v>
      </c>
      <c r="FB17" s="3">
        <f t="shared" si="255"/>
        <v>0</v>
      </c>
      <c r="FC17" s="3">
        <f t="shared" si="256"/>
        <v>0</v>
      </c>
      <c r="FD17" s="3"/>
      <c r="FE17" s="3"/>
      <c r="FF17" s="3"/>
      <c r="FG17" s="3"/>
      <c r="FH17" s="3">
        <f t="shared" si="257"/>
        <v>0</v>
      </c>
      <c r="FI17" s="3">
        <f t="shared" si="258"/>
        <v>0</v>
      </c>
      <c r="FJ17" s="3">
        <f t="shared" si="259"/>
        <v>0</v>
      </c>
      <c r="FK17" s="3">
        <f t="shared" si="107"/>
        <v>0</v>
      </c>
      <c r="FL17" s="3">
        <f t="shared" si="108"/>
        <v>0</v>
      </c>
      <c r="FM17" s="3">
        <f>план!AK16</f>
        <v>0</v>
      </c>
      <c r="FN17" s="3">
        <f>план!AL16</f>
        <v>0</v>
      </c>
      <c r="FO17" s="3">
        <f t="shared" si="260"/>
        <v>0</v>
      </c>
      <c r="FP17" s="3">
        <f t="shared" si="261"/>
        <v>0</v>
      </c>
      <c r="FQ17" s="3"/>
      <c r="FR17" s="3"/>
      <c r="FS17" s="3"/>
      <c r="FT17" s="3"/>
      <c r="FU17" s="3">
        <f t="shared" si="262"/>
        <v>0</v>
      </c>
      <c r="FV17" s="3">
        <f t="shared" si="263"/>
        <v>0</v>
      </c>
      <c r="FW17" s="3">
        <f t="shared" si="264"/>
        <v>0</v>
      </c>
      <c r="FX17" s="3">
        <f t="shared" si="109"/>
        <v>0</v>
      </c>
      <c r="FY17" s="3">
        <f t="shared" si="110"/>
        <v>0</v>
      </c>
      <c r="FZ17" s="3">
        <f>план!AM16</f>
        <v>0</v>
      </c>
      <c r="GA17" s="3">
        <f>план!AN16</f>
        <v>0</v>
      </c>
      <c r="GB17" s="3">
        <f t="shared" si="265"/>
        <v>0</v>
      </c>
      <c r="GC17" s="3">
        <f t="shared" si="266"/>
        <v>0</v>
      </c>
      <c r="GD17" s="3"/>
      <c r="GE17" s="3"/>
      <c r="GF17" s="3"/>
      <c r="GG17" s="3"/>
      <c r="GH17" s="3">
        <f t="shared" si="267"/>
        <v>0</v>
      </c>
      <c r="GI17" s="3">
        <f t="shared" si="268"/>
        <v>0</v>
      </c>
      <c r="GJ17" s="3">
        <f t="shared" si="269"/>
        <v>0</v>
      </c>
      <c r="GK17" s="3">
        <f t="shared" si="111"/>
        <v>0</v>
      </c>
      <c r="GL17" s="3">
        <f t="shared" si="112"/>
        <v>0</v>
      </c>
      <c r="GM17" s="3">
        <f>план!AO16</f>
        <v>0</v>
      </c>
      <c r="GN17" s="3">
        <f>план!AP16</f>
        <v>0</v>
      </c>
      <c r="GO17" s="3">
        <f t="shared" si="270"/>
        <v>0</v>
      </c>
      <c r="GP17" s="3">
        <f t="shared" si="271"/>
        <v>0</v>
      </c>
      <c r="GQ17" s="3"/>
      <c r="GR17" s="3"/>
      <c r="GS17" s="3"/>
      <c r="GT17" s="3"/>
      <c r="GU17" s="3">
        <f t="shared" si="272"/>
        <v>0</v>
      </c>
      <c r="GV17" s="3">
        <f t="shared" si="273"/>
        <v>0</v>
      </c>
      <c r="GW17" s="3">
        <f t="shared" si="274"/>
        <v>0</v>
      </c>
      <c r="GX17" s="3">
        <f t="shared" si="113"/>
        <v>0</v>
      </c>
      <c r="GY17" s="3">
        <f t="shared" si="114"/>
        <v>0</v>
      </c>
      <c r="GZ17" s="3">
        <f>план!AQ16</f>
        <v>0</v>
      </c>
      <c r="HA17" s="3">
        <f>план!AR16</f>
        <v>0</v>
      </c>
      <c r="HB17" s="3">
        <f t="shared" si="275"/>
        <v>0</v>
      </c>
      <c r="HC17" s="3">
        <f t="shared" si="276"/>
        <v>0</v>
      </c>
      <c r="HD17" s="3"/>
      <c r="HE17" s="3"/>
      <c r="HF17" s="3"/>
      <c r="HG17" s="3"/>
      <c r="HH17" s="3">
        <f t="shared" si="277"/>
        <v>0</v>
      </c>
      <c r="HI17" s="3">
        <f t="shared" si="278"/>
        <v>0</v>
      </c>
      <c r="HJ17" s="3">
        <f t="shared" si="279"/>
        <v>0</v>
      </c>
      <c r="HK17" s="3">
        <f t="shared" si="115"/>
        <v>0</v>
      </c>
      <c r="HL17" s="3">
        <f t="shared" si="116"/>
        <v>0</v>
      </c>
      <c r="HM17" s="3">
        <f>план!AS16</f>
        <v>0</v>
      </c>
      <c r="HN17" s="3">
        <f>план!AT16</f>
        <v>0</v>
      </c>
      <c r="HO17" s="3">
        <f t="shared" si="280"/>
        <v>0</v>
      </c>
      <c r="HP17" s="3">
        <f t="shared" si="281"/>
        <v>0</v>
      </c>
      <c r="HQ17" s="3"/>
      <c r="HR17" s="3"/>
      <c r="HS17" s="3"/>
      <c r="HT17" s="3"/>
      <c r="HU17" s="3">
        <f t="shared" si="282"/>
        <v>0</v>
      </c>
      <c r="HV17" s="3">
        <f t="shared" si="283"/>
        <v>0</v>
      </c>
      <c r="HW17" s="3">
        <f t="shared" si="284"/>
        <v>0</v>
      </c>
      <c r="HX17" s="3">
        <f t="shared" si="117"/>
        <v>0</v>
      </c>
      <c r="HY17" s="3">
        <f t="shared" si="118"/>
        <v>0</v>
      </c>
      <c r="HZ17" s="3">
        <f>план!AU16</f>
        <v>0</v>
      </c>
      <c r="IA17" s="3">
        <f>план!AV16</f>
        <v>0</v>
      </c>
      <c r="IB17" s="3">
        <f t="shared" si="285"/>
        <v>0</v>
      </c>
      <c r="IC17" s="3">
        <f t="shared" si="286"/>
        <v>0</v>
      </c>
      <c r="ID17" s="3"/>
      <c r="IE17" s="3"/>
      <c r="IF17" s="3"/>
      <c r="IG17" s="3"/>
      <c r="IH17" s="3">
        <f t="shared" si="287"/>
        <v>0</v>
      </c>
      <c r="II17" s="3">
        <f t="shared" si="288"/>
        <v>0</v>
      </c>
      <c r="IJ17" s="3">
        <f t="shared" si="289"/>
        <v>0</v>
      </c>
      <c r="IK17" s="3">
        <f t="shared" si="119"/>
        <v>0</v>
      </c>
      <c r="IL17" s="3">
        <f t="shared" si="120"/>
        <v>0</v>
      </c>
      <c r="IM17" s="3">
        <f>план!AW16</f>
        <v>0</v>
      </c>
      <c r="IN17" s="3">
        <f>план!AX16</f>
        <v>0</v>
      </c>
      <c r="IO17" s="3">
        <f t="shared" si="290"/>
        <v>0</v>
      </c>
      <c r="IP17" s="3">
        <f t="shared" si="291"/>
        <v>0</v>
      </c>
      <c r="IQ17" s="3"/>
      <c r="IR17" s="3"/>
      <c r="IS17" s="3"/>
      <c r="IT17" s="3"/>
      <c r="IU17" s="3">
        <f t="shared" si="292"/>
        <v>0</v>
      </c>
      <c r="IV17" s="3">
        <f t="shared" si="293"/>
        <v>0</v>
      </c>
      <c r="IW17" s="3">
        <f t="shared" si="294"/>
        <v>0</v>
      </c>
      <c r="IX17" s="3">
        <f t="shared" si="121"/>
        <v>0</v>
      </c>
      <c r="IY17" s="3">
        <f t="shared" si="122"/>
        <v>0</v>
      </c>
      <c r="IZ17" s="3">
        <f>план!AY16</f>
        <v>0</v>
      </c>
      <c r="JA17" s="3">
        <f>план!AZ16</f>
        <v>0</v>
      </c>
      <c r="JB17" s="3">
        <f t="shared" si="295"/>
        <v>0</v>
      </c>
      <c r="JC17" s="3">
        <f t="shared" si="296"/>
        <v>0</v>
      </c>
      <c r="JD17" s="3"/>
      <c r="JE17" s="3"/>
      <c r="JF17" s="3"/>
      <c r="JG17" s="3"/>
      <c r="JH17" s="3">
        <f t="shared" si="297"/>
        <v>0</v>
      </c>
      <c r="JI17" s="3">
        <f t="shared" si="298"/>
        <v>0</v>
      </c>
      <c r="JJ17" s="3">
        <f t="shared" si="299"/>
        <v>0</v>
      </c>
      <c r="JK17" s="3">
        <f t="shared" si="300"/>
        <v>0</v>
      </c>
      <c r="JL17" s="3">
        <f t="shared" si="301"/>
        <v>0</v>
      </c>
      <c r="JM17" s="3">
        <f>план!BA16</f>
        <v>0</v>
      </c>
      <c r="JN17" s="3">
        <f>план!BB16</f>
        <v>0</v>
      </c>
      <c r="JO17" s="3">
        <f t="shared" si="302"/>
        <v>0</v>
      </c>
      <c r="JP17" s="3">
        <f t="shared" si="303"/>
        <v>0</v>
      </c>
      <c r="JQ17" s="3"/>
      <c r="JR17" s="3"/>
      <c r="JS17" s="3"/>
      <c r="JT17" s="3"/>
      <c r="JU17" s="3">
        <f t="shared" si="304"/>
        <v>0</v>
      </c>
      <c r="JV17" s="3">
        <f t="shared" si="305"/>
        <v>0</v>
      </c>
      <c r="JW17" s="3">
        <f t="shared" si="306"/>
        <v>0</v>
      </c>
      <c r="JX17" s="3">
        <f t="shared" si="125"/>
        <v>0</v>
      </c>
      <c r="JY17" s="3">
        <f t="shared" si="126"/>
        <v>0</v>
      </c>
      <c r="JZ17" s="3">
        <f>план!BC16</f>
        <v>0</v>
      </c>
      <c r="KA17" s="3">
        <f>план!BD16</f>
        <v>0</v>
      </c>
      <c r="KB17" s="3">
        <f t="shared" si="307"/>
        <v>0</v>
      </c>
      <c r="KC17" s="3">
        <f t="shared" si="308"/>
        <v>0</v>
      </c>
      <c r="KD17" s="3"/>
      <c r="KE17" s="3"/>
      <c r="KF17" s="3"/>
      <c r="KG17" s="3"/>
      <c r="KH17" s="3">
        <f t="shared" si="309"/>
        <v>0</v>
      </c>
      <c r="KI17" s="3">
        <f t="shared" si="310"/>
        <v>0</v>
      </c>
      <c r="KJ17" s="3">
        <f t="shared" si="311"/>
        <v>0</v>
      </c>
      <c r="KK17" s="3">
        <f t="shared" si="127"/>
        <v>0</v>
      </c>
      <c r="KL17" s="3">
        <f t="shared" si="128"/>
        <v>0</v>
      </c>
      <c r="KM17" s="3">
        <f>план!BE16</f>
        <v>0</v>
      </c>
      <c r="KN17" s="3">
        <f>план!BF16</f>
        <v>0</v>
      </c>
      <c r="KO17" s="3">
        <f t="shared" si="312"/>
        <v>0</v>
      </c>
      <c r="KP17" s="3">
        <f t="shared" si="313"/>
        <v>0</v>
      </c>
      <c r="KQ17" s="3"/>
      <c r="KR17" s="3"/>
      <c r="KS17" s="3"/>
      <c r="KT17" s="3"/>
      <c r="KU17" s="3">
        <f t="shared" si="314"/>
        <v>0</v>
      </c>
      <c r="KV17" s="3">
        <f t="shared" si="315"/>
        <v>0</v>
      </c>
      <c r="KW17" s="3">
        <f t="shared" si="316"/>
        <v>0</v>
      </c>
      <c r="KX17" s="3">
        <f t="shared" si="129"/>
        <v>0</v>
      </c>
      <c r="KY17" s="3">
        <f t="shared" si="130"/>
        <v>0</v>
      </c>
      <c r="KZ17" s="3">
        <f>план!BG16</f>
        <v>0</v>
      </c>
      <c r="LA17" s="3">
        <f>план!BH16</f>
        <v>0</v>
      </c>
      <c r="LB17" s="3">
        <f t="shared" si="317"/>
        <v>0</v>
      </c>
      <c r="LC17" s="3">
        <f t="shared" si="318"/>
        <v>0</v>
      </c>
      <c r="LD17" s="3"/>
      <c r="LE17" s="3"/>
      <c r="LF17" s="3"/>
      <c r="LG17" s="3"/>
      <c r="LH17" s="3">
        <f t="shared" si="319"/>
        <v>0</v>
      </c>
      <c r="LI17" s="3">
        <f t="shared" si="320"/>
        <v>0</v>
      </c>
      <c r="LJ17" s="3">
        <f t="shared" si="321"/>
        <v>0</v>
      </c>
      <c r="LK17" s="3">
        <f t="shared" si="131"/>
        <v>0</v>
      </c>
      <c r="LL17" s="3">
        <f t="shared" si="132"/>
        <v>0</v>
      </c>
      <c r="LM17" s="3">
        <f>план!BI16</f>
        <v>0</v>
      </c>
      <c r="LN17" s="3">
        <f>план!BJ16</f>
        <v>0</v>
      </c>
      <c r="LO17" s="3">
        <f t="shared" si="322"/>
        <v>0</v>
      </c>
      <c r="LP17" s="3">
        <f t="shared" si="323"/>
        <v>0</v>
      </c>
      <c r="LQ17" s="3"/>
      <c r="LR17" s="3"/>
      <c r="LS17" s="3"/>
      <c r="LT17" s="3"/>
      <c r="LU17" s="3">
        <f t="shared" si="324"/>
        <v>0</v>
      </c>
      <c r="LV17" s="3">
        <f t="shared" si="325"/>
        <v>0</v>
      </c>
      <c r="LW17" s="3">
        <f t="shared" si="326"/>
        <v>0</v>
      </c>
      <c r="LX17" s="3">
        <f t="shared" si="133"/>
        <v>0</v>
      </c>
      <c r="LY17" s="3">
        <f t="shared" si="134"/>
        <v>0</v>
      </c>
      <c r="LZ17" s="3">
        <f>план!BK16</f>
        <v>0</v>
      </c>
      <c r="MA17" s="3">
        <f>план!BL16</f>
        <v>0</v>
      </c>
      <c r="MB17" s="3">
        <f t="shared" si="327"/>
        <v>0</v>
      </c>
      <c r="MC17" s="3">
        <f t="shared" si="328"/>
        <v>0</v>
      </c>
      <c r="MD17" s="3"/>
      <c r="ME17" s="3"/>
      <c r="MF17" s="3"/>
      <c r="MG17" s="3"/>
      <c r="MH17" s="3">
        <f t="shared" si="329"/>
        <v>0</v>
      </c>
      <c r="MI17" s="3">
        <f t="shared" si="330"/>
        <v>0</v>
      </c>
      <c r="MJ17" s="3">
        <f t="shared" si="331"/>
        <v>0</v>
      </c>
      <c r="MK17" s="3">
        <f t="shared" si="135"/>
        <v>0</v>
      </c>
      <c r="ML17" s="3">
        <f t="shared" si="136"/>
        <v>0</v>
      </c>
      <c r="MM17" s="3">
        <f>план!BM16</f>
        <v>0</v>
      </c>
      <c r="MN17" s="3">
        <f>план!BN16</f>
        <v>0</v>
      </c>
      <c r="MO17" s="3">
        <f t="shared" si="332"/>
        <v>0</v>
      </c>
      <c r="MP17" s="3">
        <f t="shared" si="333"/>
        <v>0</v>
      </c>
      <c r="MQ17" s="3"/>
      <c r="MR17" s="3"/>
      <c r="MS17" s="3"/>
      <c r="MT17" s="3"/>
      <c r="MU17" s="3">
        <f t="shared" si="334"/>
        <v>0</v>
      </c>
      <c r="MV17" s="3">
        <f t="shared" si="335"/>
        <v>0</v>
      </c>
      <c r="MW17" s="3">
        <f t="shared" si="336"/>
        <v>0</v>
      </c>
      <c r="MX17" s="3">
        <f t="shared" si="137"/>
        <v>0</v>
      </c>
      <c r="MY17" s="3">
        <f t="shared" si="138"/>
        <v>0</v>
      </c>
      <c r="MZ17" s="3">
        <f>план!BO16</f>
        <v>0</v>
      </c>
      <c r="NA17" s="3">
        <f>план!BP16</f>
        <v>0</v>
      </c>
      <c r="NB17" s="3">
        <f t="shared" si="337"/>
        <v>0</v>
      </c>
      <c r="NC17" s="3">
        <f t="shared" si="338"/>
        <v>0</v>
      </c>
      <c r="ND17" s="3"/>
      <c r="NE17" s="3"/>
      <c r="NF17" s="3"/>
      <c r="NG17" s="3"/>
      <c r="NH17" s="3">
        <f t="shared" si="339"/>
        <v>0</v>
      </c>
      <c r="NI17" s="3">
        <f t="shared" si="340"/>
        <v>0</v>
      </c>
      <c r="NJ17" s="3">
        <f t="shared" si="341"/>
        <v>0</v>
      </c>
      <c r="NK17" s="3">
        <f t="shared" si="139"/>
        <v>0</v>
      </c>
      <c r="NL17" s="3">
        <f t="shared" si="140"/>
        <v>0</v>
      </c>
      <c r="NM17" s="3">
        <f>план!BQ16</f>
        <v>0</v>
      </c>
      <c r="NN17" s="3">
        <f>план!BR16</f>
        <v>0</v>
      </c>
      <c r="NO17" s="3">
        <f t="shared" si="342"/>
        <v>0</v>
      </c>
      <c r="NP17" s="3">
        <f t="shared" si="343"/>
        <v>0</v>
      </c>
      <c r="NQ17" s="3"/>
      <c r="NR17" s="3"/>
      <c r="NS17" s="3"/>
      <c r="NT17" s="3"/>
      <c r="NU17" s="3">
        <f t="shared" si="344"/>
        <v>0</v>
      </c>
      <c r="NV17" s="3">
        <f t="shared" si="345"/>
        <v>0</v>
      </c>
      <c r="NW17" s="3">
        <f t="shared" si="346"/>
        <v>0</v>
      </c>
      <c r="NX17" s="3">
        <f t="shared" si="141"/>
        <v>0</v>
      </c>
      <c r="NY17" s="3">
        <f t="shared" si="142"/>
        <v>0</v>
      </c>
      <c r="NZ17" s="3">
        <f>план!BS16</f>
        <v>0</v>
      </c>
      <c r="OA17" s="3">
        <f>план!BT16</f>
        <v>0</v>
      </c>
      <c r="OB17" s="3">
        <f t="shared" si="347"/>
        <v>0</v>
      </c>
      <c r="OC17" s="3">
        <f t="shared" si="348"/>
        <v>0</v>
      </c>
      <c r="OD17" s="3"/>
      <c r="OE17" s="3"/>
      <c r="OF17" s="3"/>
      <c r="OG17" s="3"/>
      <c r="OH17" s="3">
        <f t="shared" si="349"/>
        <v>0</v>
      </c>
      <c r="OI17" s="3">
        <f t="shared" si="350"/>
        <v>0</v>
      </c>
      <c r="OJ17" s="3">
        <f t="shared" si="351"/>
        <v>0</v>
      </c>
      <c r="OK17" s="3">
        <f t="shared" si="143"/>
        <v>0</v>
      </c>
      <c r="OL17" s="3">
        <f t="shared" si="144"/>
        <v>0</v>
      </c>
      <c r="OM17" s="3">
        <f>план!BU16</f>
        <v>0</v>
      </c>
      <c r="ON17" s="3">
        <f>план!BV16</f>
        <v>0</v>
      </c>
      <c r="OO17" s="3">
        <f t="shared" si="352"/>
        <v>0</v>
      </c>
      <c r="OP17" s="3">
        <f t="shared" si="353"/>
        <v>0</v>
      </c>
      <c r="OQ17" s="3"/>
      <c r="OR17" s="3"/>
      <c r="OS17" s="3"/>
      <c r="OT17" s="3"/>
      <c r="OU17" s="3">
        <f t="shared" si="354"/>
        <v>0</v>
      </c>
      <c r="OV17" s="3">
        <f t="shared" si="355"/>
        <v>0</v>
      </c>
      <c r="OW17" s="3">
        <f t="shared" si="356"/>
        <v>0</v>
      </c>
      <c r="OX17" s="3">
        <f t="shared" si="145"/>
        <v>0</v>
      </c>
      <c r="OY17" s="3">
        <f t="shared" si="146"/>
        <v>0</v>
      </c>
      <c r="OZ17" s="3">
        <f>план!BW16</f>
        <v>0</v>
      </c>
      <c r="PA17" s="3">
        <f>план!BX16</f>
        <v>0</v>
      </c>
      <c r="PB17" s="3">
        <f t="shared" si="357"/>
        <v>0</v>
      </c>
      <c r="PC17" s="3">
        <f t="shared" si="358"/>
        <v>0</v>
      </c>
      <c r="PD17" s="3"/>
      <c r="PE17" s="3"/>
      <c r="PF17" s="3"/>
      <c r="PG17" s="3"/>
      <c r="PH17" s="3">
        <f t="shared" si="359"/>
        <v>0</v>
      </c>
      <c r="PI17" s="3">
        <f t="shared" si="360"/>
        <v>0</v>
      </c>
      <c r="PJ17" s="3">
        <f t="shared" si="361"/>
        <v>0</v>
      </c>
      <c r="PK17" s="3">
        <f t="shared" si="147"/>
        <v>0</v>
      </c>
      <c r="PL17" s="3">
        <f t="shared" si="148"/>
        <v>0</v>
      </c>
      <c r="PM17" s="3">
        <f>план!BY16</f>
        <v>0</v>
      </c>
      <c r="PN17" s="3">
        <f>план!BZ16</f>
        <v>0</v>
      </c>
      <c r="PO17" s="3">
        <f t="shared" si="362"/>
        <v>0</v>
      </c>
      <c r="PP17" s="3">
        <f t="shared" si="363"/>
        <v>0</v>
      </c>
      <c r="PQ17" s="3"/>
      <c r="PR17" s="3"/>
      <c r="PS17" s="3"/>
      <c r="PT17" s="3"/>
      <c r="PU17" s="3">
        <f t="shared" si="364"/>
        <v>0</v>
      </c>
      <c r="PV17" s="3">
        <f t="shared" si="365"/>
        <v>0</v>
      </c>
      <c r="PW17" s="3">
        <f t="shared" si="366"/>
        <v>0</v>
      </c>
      <c r="PX17" s="3">
        <f t="shared" si="149"/>
        <v>0</v>
      </c>
      <c r="PY17" s="3">
        <f t="shared" si="150"/>
        <v>0</v>
      </c>
      <c r="PZ17" s="3">
        <f>план!CA16</f>
        <v>0</v>
      </c>
      <c r="QA17" s="3">
        <f>план!CB16</f>
        <v>0</v>
      </c>
      <c r="QB17" s="3">
        <f t="shared" si="367"/>
        <v>0</v>
      </c>
      <c r="QC17" s="3">
        <f t="shared" si="368"/>
        <v>0</v>
      </c>
      <c r="QD17" s="3"/>
      <c r="QE17" s="3"/>
      <c r="QF17" s="3"/>
      <c r="QG17" s="3"/>
      <c r="QH17" s="3">
        <f t="shared" si="369"/>
        <v>0</v>
      </c>
      <c r="QI17" s="3">
        <f t="shared" si="370"/>
        <v>0</v>
      </c>
      <c r="QJ17" s="3">
        <f t="shared" si="371"/>
        <v>0</v>
      </c>
      <c r="QK17" s="3">
        <f t="shared" si="151"/>
        <v>0</v>
      </c>
      <c r="QL17" s="3">
        <f t="shared" si="152"/>
        <v>0</v>
      </c>
      <c r="QM17" s="3">
        <f>план!CC16</f>
        <v>0</v>
      </c>
      <c r="QN17" s="3">
        <f>план!CD16</f>
        <v>0</v>
      </c>
      <c r="QO17" s="3">
        <f t="shared" si="372"/>
        <v>0</v>
      </c>
      <c r="QP17" s="3">
        <f t="shared" si="373"/>
        <v>0</v>
      </c>
      <c r="QQ17" s="3"/>
      <c r="QR17" s="3"/>
      <c r="QS17" s="3"/>
      <c r="QT17" s="3"/>
      <c r="QU17" s="3">
        <f t="shared" si="374"/>
        <v>0</v>
      </c>
      <c r="QV17" s="3">
        <f t="shared" si="375"/>
        <v>0</v>
      </c>
      <c r="QW17" s="3">
        <f t="shared" si="376"/>
        <v>0</v>
      </c>
      <c r="QX17" s="3">
        <f t="shared" si="153"/>
        <v>0</v>
      </c>
      <c r="QY17" s="3">
        <f t="shared" si="154"/>
        <v>0</v>
      </c>
      <c r="QZ17" s="3">
        <f>план!CE16</f>
        <v>0</v>
      </c>
      <c r="RA17" s="3">
        <f>план!CF16</f>
        <v>0</v>
      </c>
      <c r="RB17" s="3">
        <f t="shared" si="377"/>
        <v>0</v>
      </c>
      <c r="RC17" s="3">
        <f t="shared" si="378"/>
        <v>0</v>
      </c>
      <c r="RD17" s="3"/>
      <c r="RE17" s="3"/>
      <c r="RF17" s="3"/>
      <c r="RG17" s="3"/>
      <c r="RH17" s="3">
        <f t="shared" si="379"/>
        <v>0</v>
      </c>
      <c r="RI17" s="3">
        <f t="shared" si="380"/>
        <v>0</v>
      </c>
      <c r="RJ17" s="3">
        <f t="shared" si="381"/>
        <v>0</v>
      </c>
      <c r="RK17" s="3">
        <f t="shared" si="155"/>
        <v>0</v>
      </c>
      <c r="RL17" s="3">
        <f t="shared" si="156"/>
        <v>0</v>
      </c>
      <c r="RM17" s="3">
        <f>план!CG16</f>
        <v>0</v>
      </c>
      <c r="RN17" s="3">
        <f>план!CH16</f>
        <v>0</v>
      </c>
      <c r="RO17" s="3">
        <f t="shared" si="382"/>
        <v>0</v>
      </c>
      <c r="RP17" s="3">
        <f t="shared" si="383"/>
        <v>0</v>
      </c>
      <c r="RQ17" s="3"/>
      <c r="RR17" s="3"/>
      <c r="RS17" s="3"/>
      <c r="RT17" s="3"/>
      <c r="RU17" s="3">
        <f t="shared" si="384"/>
        <v>0</v>
      </c>
      <c r="RV17" s="3">
        <f t="shared" si="385"/>
        <v>0</v>
      </c>
      <c r="RW17" s="3">
        <f t="shared" si="386"/>
        <v>0</v>
      </c>
      <c r="RX17" s="3">
        <f t="shared" si="157"/>
        <v>0</v>
      </c>
      <c r="RY17" s="3">
        <f t="shared" si="158"/>
        <v>0</v>
      </c>
      <c r="RZ17" s="3">
        <f>план!CI16</f>
        <v>0</v>
      </c>
      <c r="SA17" s="3">
        <f>план!CJ16</f>
        <v>0</v>
      </c>
      <c r="SB17" s="3">
        <f t="shared" si="387"/>
        <v>0</v>
      </c>
      <c r="SC17" s="3">
        <f t="shared" si="388"/>
        <v>0</v>
      </c>
      <c r="SD17" s="3"/>
      <c r="SE17" s="3"/>
      <c r="SF17" s="3"/>
      <c r="SG17" s="3"/>
      <c r="SH17" s="3">
        <f t="shared" si="389"/>
        <v>0</v>
      </c>
      <c r="SI17" s="3">
        <f t="shared" si="390"/>
        <v>0</v>
      </c>
      <c r="SJ17" s="3">
        <f t="shared" si="391"/>
        <v>0</v>
      </c>
      <c r="SK17" s="3">
        <f t="shared" si="159"/>
        <v>0</v>
      </c>
      <c r="SL17" s="3">
        <f t="shared" si="160"/>
        <v>0</v>
      </c>
      <c r="SM17" s="3">
        <f>план!CK16</f>
        <v>0</v>
      </c>
      <c r="SN17" s="3">
        <f>план!CL16</f>
        <v>0</v>
      </c>
      <c r="SO17" s="3">
        <f t="shared" si="392"/>
        <v>0</v>
      </c>
      <c r="SP17" s="3">
        <f t="shared" si="393"/>
        <v>0</v>
      </c>
      <c r="SQ17" s="3"/>
      <c r="SR17" s="3"/>
      <c r="SS17" s="3"/>
      <c r="ST17" s="3"/>
      <c r="SU17" s="3">
        <f t="shared" si="394"/>
        <v>0</v>
      </c>
      <c r="SV17" s="3">
        <f t="shared" si="395"/>
        <v>0</v>
      </c>
      <c r="SW17" s="3">
        <f t="shared" si="396"/>
        <v>0</v>
      </c>
      <c r="SX17" s="3">
        <f t="shared" si="161"/>
        <v>0</v>
      </c>
      <c r="SY17" s="3">
        <f t="shared" si="162"/>
        <v>0</v>
      </c>
      <c r="SZ17" s="3">
        <f>план!CM16</f>
        <v>0</v>
      </c>
      <c r="TA17" s="3">
        <f>план!CN16</f>
        <v>0</v>
      </c>
      <c r="TB17" s="3">
        <f t="shared" si="397"/>
        <v>0</v>
      </c>
      <c r="TC17" s="3">
        <f t="shared" si="398"/>
        <v>0</v>
      </c>
      <c r="TD17" s="3"/>
      <c r="TE17" s="3"/>
      <c r="TF17" s="3"/>
      <c r="TG17" s="3"/>
      <c r="TH17" s="3">
        <f t="shared" si="399"/>
        <v>0</v>
      </c>
      <c r="TI17" s="3">
        <f t="shared" si="400"/>
        <v>0</v>
      </c>
      <c r="TJ17" s="3">
        <f t="shared" si="401"/>
        <v>0</v>
      </c>
      <c r="TK17" s="3">
        <f t="shared" si="163"/>
        <v>0</v>
      </c>
      <c r="TL17" s="3">
        <f t="shared" si="164"/>
        <v>0</v>
      </c>
      <c r="TM17" s="3">
        <f>план!CO16</f>
        <v>0</v>
      </c>
      <c r="TN17" s="3">
        <f>план!CP16</f>
        <v>0</v>
      </c>
      <c r="TO17" s="3">
        <f t="shared" si="402"/>
        <v>0</v>
      </c>
      <c r="TP17" s="3">
        <f t="shared" si="403"/>
        <v>0</v>
      </c>
      <c r="TQ17" s="3"/>
      <c r="TR17" s="3"/>
      <c r="TS17" s="3"/>
      <c r="TT17" s="3"/>
      <c r="TU17" s="3">
        <f t="shared" si="404"/>
        <v>0</v>
      </c>
      <c r="TV17" s="3">
        <f t="shared" si="405"/>
        <v>0</v>
      </c>
      <c r="TW17" s="3">
        <f t="shared" si="406"/>
        <v>0</v>
      </c>
      <c r="TX17" s="3">
        <f t="shared" si="165"/>
        <v>0</v>
      </c>
      <c r="TY17" s="3">
        <f t="shared" si="166"/>
        <v>0</v>
      </c>
      <c r="TZ17" s="3">
        <f>план!CQ16</f>
        <v>0</v>
      </c>
      <c r="UA17" s="3">
        <f>план!CR16</f>
        <v>0</v>
      </c>
      <c r="UB17" s="3">
        <f t="shared" si="407"/>
        <v>0</v>
      </c>
      <c r="UC17" s="3">
        <f t="shared" si="408"/>
        <v>0</v>
      </c>
      <c r="UD17" s="3"/>
      <c r="UE17" s="3"/>
      <c r="UF17" s="3"/>
      <c r="UG17" s="3"/>
      <c r="UH17" s="3">
        <f t="shared" si="409"/>
        <v>0</v>
      </c>
      <c r="UI17" s="3">
        <f t="shared" si="410"/>
        <v>0</v>
      </c>
      <c r="UJ17" s="3">
        <f t="shared" si="411"/>
        <v>0</v>
      </c>
      <c r="UK17" s="3">
        <f t="shared" si="167"/>
        <v>0</v>
      </c>
      <c r="UL17" s="3">
        <f t="shared" si="168"/>
        <v>0</v>
      </c>
      <c r="UM17" s="3">
        <f>план!CS16</f>
        <v>0</v>
      </c>
      <c r="UN17" s="3">
        <f>план!CT16</f>
        <v>0</v>
      </c>
      <c r="UO17" s="3">
        <f t="shared" si="412"/>
        <v>0</v>
      </c>
      <c r="UP17" s="3">
        <f t="shared" si="413"/>
        <v>0</v>
      </c>
      <c r="UQ17" s="3"/>
      <c r="UR17" s="3"/>
      <c r="US17" s="3"/>
      <c r="UT17" s="3"/>
      <c r="UU17" s="3">
        <f t="shared" si="414"/>
        <v>0</v>
      </c>
      <c r="UV17" s="3">
        <f t="shared" si="415"/>
        <v>0</v>
      </c>
      <c r="UW17" s="3">
        <f t="shared" si="416"/>
        <v>0</v>
      </c>
      <c r="UX17" s="3">
        <f t="shared" si="169"/>
        <v>0</v>
      </c>
      <c r="UY17" s="3">
        <f t="shared" si="170"/>
        <v>0</v>
      </c>
      <c r="UZ17" s="3">
        <f>план!CU16</f>
        <v>0</v>
      </c>
      <c r="VA17" s="3">
        <f>план!CV16</f>
        <v>0</v>
      </c>
      <c r="VB17" s="3">
        <f t="shared" si="417"/>
        <v>0</v>
      </c>
      <c r="VC17" s="3">
        <f t="shared" si="418"/>
        <v>0</v>
      </c>
      <c r="VD17" s="3"/>
      <c r="VE17" s="3"/>
      <c r="VF17" s="3"/>
      <c r="VG17" s="3"/>
      <c r="VH17" s="3">
        <f t="shared" si="419"/>
        <v>0</v>
      </c>
      <c r="VI17" s="3">
        <f t="shared" si="420"/>
        <v>0</v>
      </c>
      <c r="VJ17" s="3">
        <f t="shared" si="421"/>
        <v>0</v>
      </c>
      <c r="VK17" s="3">
        <f t="shared" si="171"/>
        <v>0</v>
      </c>
      <c r="VL17" s="3">
        <f t="shared" si="172"/>
        <v>0</v>
      </c>
      <c r="VM17" s="3">
        <f>план!CW16</f>
        <v>0</v>
      </c>
      <c r="VN17" s="3">
        <f>план!CX16</f>
        <v>0</v>
      </c>
      <c r="VO17" s="3">
        <f t="shared" si="422"/>
        <v>0</v>
      </c>
      <c r="VP17" s="3">
        <f t="shared" si="423"/>
        <v>0</v>
      </c>
      <c r="VQ17" s="3"/>
      <c r="VR17" s="3"/>
      <c r="VS17" s="3"/>
      <c r="VT17" s="3"/>
      <c r="VU17" s="3">
        <f t="shared" si="424"/>
        <v>0</v>
      </c>
      <c r="VV17" s="3">
        <f t="shared" si="425"/>
        <v>0</v>
      </c>
      <c r="VW17" s="3">
        <f t="shared" si="426"/>
        <v>0</v>
      </c>
      <c r="VX17" s="3">
        <f t="shared" si="173"/>
        <v>0</v>
      </c>
      <c r="VY17" s="3">
        <f t="shared" si="174"/>
        <v>0</v>
      </c>
      <c r="VZ17" s="3">
        <f>план!CY16</f>
        <v>0</v>
      </c>
      <c r="WA17" s="3">
        <f>план!CZ16</f>
        <v>0</v>
      </c>
      <c r="WB17" s="3">
        <f t="shared" si="427"/>
        <v>0</v>
      </c>
      <c r="WC17" s="3">
        <f t="shared" si="428"/>
        <v>0</v>
      </c>
      <c r="WD17" s="3"/>
      <c r="WE17" s="3"/>
      <c r="WF17" s="3"/>
      <c r="WG17" s="3"/>
      <c r="WH17" s="3">
        <f t="shared" si="429"/>
        <v>0</v>
      </c>
      <c r="WI17" s="3">
        <f t="shared" si="430"/>
        <v>0</v>
      </c>
      <c r="WJ17" s="3">
        <f t="shared" si="431"/>
        <v>0</v>
      </c>
      <c r="WK17" s="3">
        <f t="shared" si="175"/>
        <v>0</v>
      </c>
      <c r="WL17" s="3">
        <f t="shared" si="176"/>
        <v>0</v>
      </c>
      <c r="WM17" s="3">
        <f>план!DA16</f>
        <v>0</v>
      </c>
      <c r="WN17" s="3">
        <f>план!DB16</f>
        <v>0</v>
      </c>
      <c r="WO17" s="3">
        <f t="shared" si="432"/>
        <v>0</v>
      </c>
      <c r="WP17" s="3">
        <f t="shared" si="433"/>
        <v>0</v>
      </c>
      <c r="WQ17" s="3"/>
      <c r="WR17" s="3"/>
      <c r="WS17" s="3"/>
      <c r="WT17" s="3"/>
      <c r="WU17" s="3">
        <f t="shared" si="434"/>
        <v>0</v>
      </c>
      <c r="WV17" s="3">
        <f t="shared" si="435"/>
        <v>0</v>
      </c>
      <c r="WW17" s="3">
        <f t="shared" si="436"/>
        <v>0</v>
      </c>
      <c r="WX17" s="3">
        <f t="shared" si="177"/>
        <v>0</v>
      </c>
      <c r="WY17" s="3">
        <f t="shared" si="178"/>
        <v>0</v>
      </c>
      <c r="WZ17" s="3">
        <f>план!DC16</f>
        <v>0</v>
      </c>
      <c r="XA17" s="3">
        <f>план!DD16</f>
        <v>0</v>
      </c>
      <c r="XB17" s="3">
        <f t="shared" si="437"/>
        <v>0</v>
      </c>
      <c r="XC17" s="3">
        <f t="shared" si="438"/>
        <v>0</v>
      </c>
      <c r="XD17" s="3"/>
      <c r="XE17" s="3"/>
      <c r="XF17" s="3"/>
      <c r="XG17" s="3"/>
      <c r="XH17" s="3">
        <f t="shared" si="439"/>
        <v>0</v>
      </c>
      <c r="XI17" s="3">
        <f t="shared" si="440"/>
        <v>0</v>
      </c>
      <c r="XJ17" s="3">
        <f t="shared" si="441"/>
        <v>0</v>
      </c>
      <c r="XK17" s="3">
        <f t="shared" si="179"/>
        <v>0</v>
      </c>
      <c r="XL17" s="3">
        <f t="shared" si="180"/>
        <v>0</v>
      </c>
      <c r="XM17" s="3">
        <f>план!DE16</f>
        <v>0</v>
      </c>
      <c r="XN17" s="3">
        <f>план!DF16</f>
        <v>0</v>
      </c>
      <c r="XO17" s="3">
        <f t="shared" si="442"/>
        <v>0</v>
      </c>
      <c r="XP17" s="3">
        <f t="shared" si="443"/>
        <v>0</v>
      </c>
      <c r="XQ17" s="3"/>
      <c r="XR17" s="3"/>
      <c r="XS17" s="3"/>
      <c r="XT17" s="3"/>
      <c r="XU17" s="3">
        <f t="shared" si="444"/>
        <v>0</v>
      </c>
      <c r="XV17" s="3">
        <f t="shared" si="445"/>
        <v>0</v>
      </c>
      <c r="XW17" s="3">
        <f t="shared" si="446"/>
        <v>0</v>
      </c>
      <c r="XX17" s="3">
        <f t="shared" si="181"/>
        <v>0</v>
      </c>
      <c r="XY17" s="3">
        <f t="shared" si="182"/>
        <v>0</v>
      </c>
      <c r="XZ17" s="3">
        <f>план!DG16</f>
        <v>0</v>
      </c>
      <c r="YA17" s="3">
        <f>план!DH16</f>
        <v>0</v>
      </c>
      <c r="YB17" s="3">
        <f t="shared" si="447"/>
        <v>0</v>
      </c>
      <c r="YC17" s="3">
        <f t="shared" si="448"/>
        <v>0</v>
      </c>
      <c r="YD17" s="3"/>
      <c r="YE17" s="3"/>
      <c r="YF17" s="3"/>
      <c r="YG17" s="3"/>
      <c r="YH17" s="3">
        <f t="shared" si="449"/>
        <v>0</v>
      </c>
      <c r="YI17" s="3">
        <f t="shared" si="450"/>
        <v>0</v>
      </c>
      <c r="YJ17" s="3">
        <f t="shared" si="451"/>
        <v>0</v>
      </c>
      <c r="YK17" s="3">
        <f t="shared" si="183"/>
        <v>0</v>
      </c>
      <c r="YL17" s="3">
        <f t="shared" si="184"/>
        <v>0</v>
      </c>
      <c r="YM17" s="3">
        <f>план!DI16</f>
        <v>0</v>
      </c>
      <c r="YN17" s="3">
        <f>план!DJ16</f>
        <v>0</v>
      </c>
      <c r="YO17" s="3">
        <f t="shared" si="452"/>
        <v>0</v>
      </c>
      <c r="YP17" s="3">
        <f t="shared" si="453"/>
        <v>0</v>
      </c>
      <c r="YQ17" s="3"/>
      <c r="YR17" s="3"/>
      <c r="YS17" s="3"/>
      <c r="YT17" s="3"/>
      <c r="YU17" s="3">
        <f t="shared" si="454"/>
        <v>0</v>
      </c>
      <c r="YV17" s="3">
        <f t="shared" si="455"/>
        <v>0</v>
      </c>
      <c r="YW17" s="3">
        <f t="shared" si="456"/>
        <v>0</v>
      </c>
      <c r="YX17" s="3">
        <f t="shared" si="185"/>
        <v>0</v>
      </c>
      <c r="YY17" s="3">
        <f t="shared" si="186"/>
        <v>0</v>
      </c>
      <c r="YZ17" s="3">
        <f>план!DK16</f>
        <v>0</v>
      </c>
      <c r="ZA17" s="3">
        <f>план!DL16</f>
        <v>0</v>
      </c>
      <c r="ZB17" s="3">
        <f t="shared" si="457"/>
        <v>0</v>
      </c>
      <c r="ZC17" s="3">
        <f t="shared" si="458"/>
        <v>0</v>
      </c>
      <c r="ZD17" s="3"/>
      <c r="ZE17" s="3"/>
      <c r="ZF17" s="3"/>
      <c r="ZG17" s="3"/>
      <c r="ZH17" s="3">
        <f t="shared" si="459"/>
        <v>0</v>
      </c>
      <c r="ZI17" s="3">
        <f t="shared" si="460"/>
        <v>0</v>
      </c>
      <c r="ZJ17" s="3">
        <f t="shared" si="461"/>
        <v>0</v>
      </c>
      <c r="ZK17" s="3">
        <f t="shared" si="187"/>
        <v>0</v>
      </c>
      <c r="ZL17" s="3">
        <f t="shared" si="188"/>
        <v>0</v>
      </c>
      <c r="ZM17" s="3">
        <f>план!DM16</f>
        <v>0</v>
      </c>
      <c r="ZN17" s="3">
        <f>план!DN16</f>
        <v>0</v>
      </c>
      <c r="ZO17" s="3">
        <f t="shared" si="462"/>
        <v>0</v>
      </c>
      <c r="ZP17" s="3">
        <f t="shared" si="463"/>
        <v>0</v>
      </c>
      <c r="ZQ17" s="3"/>
      <c r="ZR17" s="3"/>
      <c r="ZS17" s="3"/>
      <c r="ZT17" s="3"/>
      <c r="ZU17" s="3">
        <f t="shared" si="464"/>
        <v>0</v>
      </c>
      <c r="ZV17" s="3">
        <f t="shared" si="465"/>
        <v>0</v>
      </c>
      <c r="ZW17" s="3">
        <f t="shared" si="466"/>
        <v>0</v>
      </c>
      <c r="ZX17" s="3">
        <f t="shared" si="189"/>
        <v>0</v>
      </c>
      <c r="ZY17" s="3">
        <f t="shared" si="190"/>
        <v>0</v>
      </c>
      <c r="ZZ17" s="3">
        <f>план!DO16</f>
        <v>0</v>
      </c>
      <c r="AAA17" s="3">
        <f>план!DP16</f>
        <v>0</v>
      </c>
      <c r="AAB17" s="3">
        <f t="shared" si="467"/>
        <v>0</v>
      </c>
      <c r="AAC17" s="3">
        <f t="shared" si="468"/>
        <v>0</v>
      </c>
      <c r="AAD17" s="3"/>
      <c r="AAE17" s="3"/>
      <c r="AAF17" s="3"/>
      <c r="AAG17" s="3"/>
      <c r="AAH17" s="3">
        <f t="shared" si="469"/>
        <v>0</v>
      </c>
      <c r="AAI17" s="3">
        <f t="shared" si="470"/>
        <v>0</v>
      </c>
      <c r="AAJ17" s="3">
        <f t="shared" si="471"/>
        <v>0</v>
      </c>
      <c r="AAK17" s="3">
        <f t="shared" si="191"/>
        <v>0</v>
      </c>
      <c r="AAL17" s="3">
        <f t="shared" si="192"/>
        <v>0</v>
      </c>
      <c r="AAM17" s="3">
        <f>план!DQ16</f>
        <v>0</v>
      </c>
      <c r="AAN17" s="3">
        <f>план!DR16</f>
        <v>0</v>
      </c>
      <c r="AAO17" s="3">
        <f t="shared" si="472"/>
        <v>0</v>
      </c>
      <c r="AAP17" s="3">
        <f t="shared" si="473"/>
        <v>0</v>
      </c>
      <c r="AAQ17" s="3"/>
      <c r="AAR17" s="3"/>
      <c r="AAS17" s="3"/>
      <c r="AAT17" s="3"/>
      <c r="AAU17" s="3">
        <f t="shared" si="474"/>
        <v>0</v>
      </c>
      <c r="AAV17" s="3">
        <f t="shared" si="475"/>
        <v>0</v>
      </c>
      <c r="AAW17" s="3">
        <f t="shared" si="476"/>
        <v>0</v>
      </c>
      <c r="AAX17" s="3">
        <f t="shared" si="193"/>
        <v>0</v>
      </c>
      <c r="AAY17" s="3">
        <f t="shared" si="194"/>
        <v>0</v>
      </c>
      <c r="AAZ17" s="3">
        <f>план!DS16</f>
        <v>0</v>
      </c>
      <c r="ABA17" s="3">
        <f>план!DT16</f>
        <v>0</v>
      </c>
      <c r="ABB17" s="3">
        <f t="shared" si="477"/>
        <v>0</v>
      </c>
      <c r="ABC17" s="3">
        <f t="shared" si="478"/>
        <v>0</v>
      </c>
      <c r="ABD17" s="3"/>
      <c r="ABE17" s="3"/>
      <c r="ABF17" s="3"/>
      <c r="ABG17" s="3"/>
      <c r="ABH17" s="3">
        <f t="shared" si="479"/>
        <v>0</v>
      </c>
      <c r="ABI17" s="3">
        <f t="shared" si="480"/>
        <v>0</v>
      </c>
      <c r="ABJ17" s="3">
        <f t="shared" si="481"/>
        <v>0</v>
      </c>
      <c r="ABK17" s="3">
        <f t="shared" si="195"/>
        <v>0</v>
      </c>
      <c r="ABL17" s="3">
        <f t="shared" si="196"/>
        <v>0</v>
      </c>
      <c r="ABM17" s="3">
        <f>план!DU16</f>
        <v>0</v>
      </c>
      <c r="ABN17" s="3">
        <f>план!DV16</f>
        <v>0</v>
      </c>
      <c r="ABO17" s="3">
        <f t="shared" si="482"/>
        <v>0</v>
      </c>
      <c r="ABP17" s="3">
        <f t="shared" si="483"/>
        <v>0</v>
      </c>
      <c r="ABQ17" s="3"/>
      <c r="ABR17" s="3"/>
      <c r="ABS17" s="3"/>
      <c r="ABT17" s="3"/>
      <c r="ABU17" s="3">
        <f t="shared" si="484"/>
        <v>0</v>
      </c>
      <c r="ABV17" s="3">
        <f t="shared" si="485"/>
        <v>0</v>
      </c>
      <c r="ABW17" s="3">
        <f t="shared" si="486"/>
        <v>0</v>
      </c>
      <c r="ABX17" s="51">
        <f t="shared" si="487"/>
        <v>0</v>
      </c>
      <c r="ABY17" s="51">
        <f t="shared" si="488"/>
        <v>0</v>
      </c>
      <c r="ABZ17" s="3">
        <f>план!DW16</f>
        <v>0</v>
      </c>
      <c r="ACA17" s="3">
        <f>план!DX16</f>
        <v>0</v>
      </c>
      <c r="ACB17" s="3">
        <f t="shared" si="489"/>
        <v>0</v>
      </c>
      <c r="ACC17" s="3">
        <f t="shared" si="490"/>
        <v>0</v>
      </c>
      <c r="ACD17" s="3"/>
      <c r="ACE17" s="3"/>
      <c r="ACF17" s="3"/>
      <c r="ACG17" s="3"/>
      <c r="ACH17" s="3">
        <f t="shared" si="491"/>
        <v>0</v>
      </c>
      <c r="ACI17" s="3">
        <f t="shared" si="492"/>
        <v>0</v>
      </c>
      <c r="ACJ17" s="3">
        <f t="shared" si="493"/>
        <v>0</v>
      </c>
      <c r="ACK17" s="51">
        <f t="shared" si="494"/>
        <v>0</v>
      </c>
      <c r="ACL17" s="51">
        <f t="shared" si="495"/>
        <v>0</v>
      </c>
      <c r="ACM17" s="3">
        <f>план!DY16</f>
        <v>0</v>
      </c>
      <c r="ACN17" s="3">
        <f>план!DZ16</f>
        <v>0</v>
      </c>
      <c r="ACO17" s="3">
        <f t="shared" si="496"/>
        <v>0</v>
      </c>
      <c r="ACP17" s="3">
        <f t="shared" si="497"/>
        <v>0</v>
      </c>
      <c r="ACQ17" s="3"/>
      <c r="ACR17" s="3"/>
      <c r="ACS17" s="3"/>
      <c r="ACT17" s="3"/>
      <c r="ACU17" s="3">
        <f t="shared" si="498"/>
        <v>0</v>
      </c>
      <c r="ACV17" s="3">
        <f t="shared" si="499"/>
        <v>0</v>
      </c>
      <c r="ACW17" s="3">
        <f t="shared" si="500"/>
        <v>0</v>
      </c>
      <c r="ACX17" s="51">
        <f t="shared" si="501"/>
        <v>0</v>
      </c>
      <c r="ACY17" s="51">
        <f t="shared" si="502"/>
        <v>0</v>
      </c>
      <c r="ACZ17" s="3">
        <f>план!EA16</f>
        <v>0</v>
      </c>
      <c r="ADA17" s="3">
        <f>план!EB16</f>
        <v>0</v>
      </c>
      <c r="ADB17" s="3">
        <f t="shared" si="503"/>
        <v>0</v>
      </c>
      <c r="ADC17" s="3">
        <f t="shared" si="504"/>
        <v>0</v>
      </c>
      <c r="ADD17" s="3"/>
      <c r="ADE17" s="3"/>
      <c r="ADF17" s="3"/>
      <c r="ADG17" s="3"/>
      <c r="ADH17" s="3">
        <f t="shared" si="505"/>
        <v>0</v>
      </c>
      <c r="ADI17" s="3">
        <f t="shared" si="506"/>
        <v>0</v>
      </c>
      <c r="ADJ17" s="3">
        <f t="shared" si="507"/>
        <v>0</v>
      </c>
      <c r="ADK17" s="51">
        <f t="shared" si="508"/>
        <v>0</v>
      </c>
      <c r="ADL17" s="51">
        <f t="shared" si="509"/>
        <v>0</v>
      </c>
      <c r="ADM17" s="3"/>
      <c r="ADN17" s="3"/>
      <c r="ADO17" s="3">
        <f t="shared" si="510"/>
        <v>0</v>
      </c>
      <c r="ADP17" s="3">
        <f t="shared" si="511"/>
        <v>0</v>
      </c>
      <c r="ADQ17" s="3"/>
      <c r="ADR17" s="3"/>
      <c r="ADS17" s="3"/>
      <c r="ADT17" s="3"/>
      <c r="ADU17" s="3">
        <f t="shared" si="512"/>
        <v>0</v>
      </c>
      <c r="ADV17" s="3">
        <f t="shared" si="513"/>
        <v>0</v>
      </c>
      <c r="ADW17" s="3">
        <f t="shared" si="514"/>
        <v>0</v>
      </c>
      <c r="ADX17" s="51">
        <f t="shared" si="515"/>
        <v>0</v>
      </c>
      <c r="ADY17" s="51">
        <f t="shared" si="516"/>
        <v>0</v>
      </c>
      <c r="ADZ17" s="3">
        <f>план!EE16</f>
        <v>0</v>
      </c>
      <c r="AEA17" s="27">
        <f>план!EF16</f>
        <v>0</v>
      </c>
      <c r="AEB17" s="3">
        <f t="shared" si="517"/>
        <v>0</v>
      </c>
      <c r="AEC17" s="3">
        <f t="shared" si="518"/>
        <v>0</v>
      </c>
      <c r="AED17" s="83"/>
      <c r="AEE17" s="83"/>
      <c r="AEF17" s="83"/>
      <c r="AEG17" s="83"/>
      <c r="AEH17" s="3">
        <f t="shared" si="519"/>
        <v>0</v>
      </c>
      <c r="AEI17" s="3">
        <f t="shared" si="520"/>
        <v>0</v>
      </c>
      <c r="AEJ17" s="3">
        <f t="shared" si="521"/>
        <v>0</v>
      </c>
      <c r="AEK17" s="51">
        <f t="shared" si="522"/>
        <v>0</v>
      </c>
      <c r="AEL17" s="51">
        <f t="shared" si="523"/>
        <v>0</v>
      </c>
      <c r="AEM17" s="28"/>
      <c r="AEN17" s="28"/>
      <c r="AEO17" s="28"/>
      <c r="AEP17" s="28"/>
      <c r="AEQ17" s="28">
        <f t="shared" si="525"/>
        <v>0</v>
      </c>
      <c r="AER17" s="28">
        <f t="shared" si="526"/>
        <v>0</v>
      </c>
      <c r="AES17" s="28">
        <f t="shared" si="527"/>
        <v>0</v>
      </c>
      <c r="AET17" s="28">
        <f t="shared" si="528"/>
        <v>0</v>
      </c>
      <c r="AEU17" s="3">
        <f t="shared" si="529"/>
        <v>0</v>
      </c>
      <c r="AEV17" s="3">
        <f t="shared" si="530"/>
        <v>0</v>
      </c>
      <c r="AEW17" s="3">
        <f t="shared" si="531"/>
        <v>0</v>
      </c>
      <c r="AEX17" s="51">
        <f t="shared" si="532"/>
        <v>0</v>
      </c>
      <c r="AEY17" s="51">
        <f t="shared" si="533"/>
        <v>0</v>
      </c>
      <c r="AEZ17" s="118"/>
      <c r="AFA17" s="118"/>
    </row>
    <row r="18" spans="1:833" ht="30" x14ac:dyDescent="0.25">
      <c r="A18" s="7"/>
      <c r="B18" s="6">
        <v>6</v>
      </c>
      <c r="C18" s="1" t="s">
        <v>42</v>
      </c>
      <c r="D18" s="156">
        <f>D16</f>
        <v>9860</v>
      </c>
      <c r="E18" s="23">
        <v>10127</v>
      </c>
      <c r="F18" s="92">
        <v>0.33</v>
      </c>
      <c r="G18" s="25">
        <v>1</v>
      </c>
      <c r="H18" s="151"/>
      <c r="I18" s="23">
        <v>1.4</v>
      </c>
      <c r="J18" s="23">
        <v>1.68</v>
      </c>
      <c r="K18" s="23">
        <v>2.23</v>
      </c>
      <c r="L18" s="23">
        <v>2.57</v>
      </c>
      <c r="M18" s="3">
        <f>план!M17</f>
        <v>0</v>
      </c>
      <c r="N18" s="3">
        <f>план!N17</f>
        <v>0</v>
      </c>
      <c r="O18" s="3">
        <f t="shared" si="200"/>
        <v>0</v>
      </c>
      <c r="P18" s="3">
        <f t="shared" si="201"/>
        <v>0</v>
      </c>
      <c r="Q18" s="3">
        <f>VLOOKUP($B18,'ДС факт при поликлинике'!$D$6:$AK$80,31,0)</f>
        <v>0</v>
      </c>
      <c r="R18" s="3">
        <f>VLOOKUP($B18,'ДС факт при поликлинике'!$D$6:$AK$80,32,0)</f>
        <v>0</v>
      </c>
      <c r="S18" s="3">
        <f>VLOOKUP($B18,'ДС факт при поликлинике'!$D$6:$AK$80,33,0)</f>
        <v>0</v>
      </c>
      <c r="T18" s="3">
        <f>VLOOKUP($B18,'ДС факт при поликлинике'!$D$6:$AK$80,34,0)</f>
        <v>0</v>
      </c>
      <c r="U18" s="3">
        <f t="shared" si="202"/>
        <v>0</v>
      </c>
      <c r="V18" s="3">
        <f t="shared" si="203"/>
        <v>0</v>
      </c>
      <c r="W18" s="3">
        <f t="shared" si="204"/>
        <v>0</v>
      </c>
      <c r="X18" s="3">
        <f t="shared" si="85"/>
        <v>0</v>
      </c>
      <c r="Y18" s="3">
        <f t="shared" si="86"/>
        <v>0</v>
      </c>
      <c r="Z18" s="3">
        <f>план!O17</f>
        <v>0</v>
      </c>
      <c r="AA18" s="3">
        <f>план!P17</f>
        <v>0</v>
      </c>
      <c r="AB18" s="3">
        <f t="shared" si="205"/>
        <v>0</v>
      </c>
      <c r="AC18" s="3">
        <f t="shared" si="206"/>
        <v>0</v>
      </c>
      <c r="AD18" s="3">
        <f>VLOOKUP($B18,'ДС факт при поликлинике'!$D$6:$JS$80,47,0)</f>
        <v>0</v>
      </c>
      <c r="AE18" s="3">
        <f>VLOOKUP($B18,'ДС факт при поликлинике'!$D$6:$JS$80,48,0)</f>
        <v>0</v>
      </c>
      <c r="AF18" s="3">
        <f>VLOOKUP($B18,'ДС факт при поликлинике'!$D$6:$JS$80,49,0)</f>
        <v>0</v>
      </c>
      <c r="AG18" s="3">
        <f>VLOOKUP($B18,'ДС факт при поликлинике'!$D$6:$JS$80,50,0)</f>
        <v>0</v>
      </c>
      <c r="AH18" s="3">
        <f t="shared" si="207"/>
        <v>0</v>
      </c>
      <c r="AI18" s="3">
        <f t="shared" si="208"/>
        <v>0</v>
      </c>
      <c r="AJ18" s="3">
        <f t="shared" si="209"/>
        <v>0</v>
      </c>
      <c r="AK18" s="3">
        <f t="shared" si="87"/>
        <v>0</v>
      </c>
      <c r="AL18" s="3">
        <f t="shared" si="88"/>
        <v>0</v>
      </c>
      <c r="AM18" s="26">
        <f>план!Q17</f>
        <v>0</v>
      </c>
      <c r="AN18" s="3">
        <f>план!R17</f>
        <v>0</v>
      </c>
      <c r="AO18" s="3">
        <f t="shared" si="210"/>
        <v>0</v>
      </c>
      <c r="AP18" s="3">
        <f t="shared" si="211"/>
        <v>0</v>
      </c>
      <c r="AQ18" s="3">
        <f>VLOOKUP($B18,'ДС факт при поликлинике'!$D$6:$JS$80,7,0)</f>
        <v>0</v>
      </c>
      <c r="AR18" s="3">
        <f>VLOOKUP($B18,'ДС факт при поликлинике'!$D$6:$JS$80,8,0)</f>
        <v>0</v>
      </c>
      <c r="AS18" s="3">
        <f>VLOOKUP($B18,'ДС факт при поликлинике'!$D$6:$JS$80,9,0)</f>
        <v>0</v>
      </c>
      <c r="AT18" s="3">
        <f>VLOOKUP($B18,'ДС факт при поликлинике'!$D$6:$JS$80,10,0)</f>
        <v>0</v>
      </c>
      <c r="AU18" s="3">
        <f t="shared" si="212"/>
        <v>0</v>
      </c>
      <c r="AV18" s="3">
        <f t="shared" si="213"/>
        <v>0</v>
      </c>
      <c r="AW18" s="3">
        <f t="shared" si="214"/>
        <v>0</v>
      </c>
      <c r="AX18" s="3">
        <f t="shared" si="89"/>
        <v>0</v>
      </c>
      <c r="AY18" s="3">
        <f t="shared" si="90"/>
        <v>0</v>
      </c>
      <c r="AZ18" s="3">
        <f>план!S17</f>
        <v>0</v>
      </c>
      <c r="BA18" s="3">
        <f>план!T17</f>
        <v>0</v>
      </c>
      <c r="BB18" s="3">
        <f t="shared" si="215"/>
        <v>0</v>
      </c>
      <c r="BC18" s="3">
        <f t="shared" si="216"/>
        <v>0</v>
      </c>
      <c r="BD18" s="3">
        <f>VLOOKUP($B18,'ДС факт при поликлинике'!$D$6:$JS$80,23,0)</f>
        <v>0</v>
      </c>
      <c r="BE18" s="3">
        <f>VLOOKUP($B18,'ДС факт при поликлинике'!$D$6:$JS$80,24,0)</f>
        <v>0</v>
      </c>
      <c r="BF18" s="3">
        <f>VLOOKUP($B18,'ДС факт при поликлинике'!$D$6:$JS$80,25,0)</f>
        <v>0</v>
      </c>
      <c r="BG18" s="3">
        <f>VLOOKUP($B18,'ДС факт при поликлинике'!$D$6:$JS$80,26,0)</f>
        <v>0</v>
      </c>
      <c r="BH18" s="3">
        <f t="shared" si="217"/>
        <v>0</v>
      </c>
      <c r="BI18" s="3">
        <f t="shared" si="218"/>
        <v>0</v>
      </c>
      <c r="BJ18" s="3">
        <f t="shared" si="219"/>
        <v>0</v>
      </c>
      <c r="BK18" s="3">
        <f t="shared" si="91"/>
        <v>0</v>
      </c>
      <c r="BL18" s="3">
        <f t="shared" si="92"/>
        <v>0</v>
      </c>
      <c r="BM18" s="3">
        <f>план!U17</f>
        <v>0</v>
      </c>
      <c r="BN18" s="3">
        <f>план!V17</f>
        <v>0</v>
      </c>
      <c r="BO18" s="3">
        <f t="shared" si="220"/>
        <v>0</v>
      </c>
      <c r="BP18" s="3">
        <f t="shared" si="221"/>
        <v>0</v>
      </c>
      <c r="BQ18" s="3">
        <f>VLOOKUP($B18,'ДС факт при поликлинике'!$D$6:$JS$80,255,0)</f>
        <v>0</v>
      </c>
      <c r="BR18" s="3">
        <f>VLOOKUP($B18,'ДС факт при поликлинике'!$D$6:$JS$80,256,0)</f>
        <v>0</v>
      </c>
      <c r="BS18" s="3">
        <f>VLOOKUP($B18,'ДС факт при поликлинике'!$D$6:$JS$80,257,0)</f>
        <v>0</v>
      </c>
      <c r="BT18" s="3">
        <f>VLOOKUP($B18,'ДС факт при поликлинике'!$D$6:$JS$80,258,0)</f>
        <v>0</v>
      </c>
      <c r="BU18" s="3">
        <f t="shared" si="222"/>
        <v>0</v>
      </c>
      <c r="BV18" s="3">
        <f t="shared" si="223"/>
        <v>0</v>
      </c>
      <c r="BW18" s="3">
        <f t="shared" si="224"/>
        <v>0</v>
      </c>
      <c r="BX18" s="3">
        <f t="shared" si="93"/>
        <v>0</v>
      </c>
      <c r="BY18" s="3">
        <f t="shared" si="94"/>
        <v>0</v>
      </c>
      <c r="BZ18" s="3">
        <f>план!W17</f>
        <v>0</v>
      </c>
      <c r="CA18" s="3">
        <f>план!X17</f>
        <v>0</v>
      </c>
      <c r="CB18" s="3">
        <f t="shared" si="225"/>
        <v>0</v>
      </c>
      <c r="CC18" s="3">
        <f t="shared" si="226"/>
        <v>0</v>
      </c>
      <c r="CD18" s="3">
        <f>VLOOKUP($B18,'ДС факт при поликлинике'!$D$6:$JS$80,11,0)</f>
        <v>13</v>
      </c>
      <c r="CE18" s="3">
        <f>VLOOKUP($B18,'ДС факт при поликлинике'!$D$6:$JS$80,12,0)</f>
        <v>59219.159999999996</v>
      </c>
      <c r="CF18" s="3">
        <f>VLOOKUP($B18,'ДС факт при поликлинике'!$D$6:$JS$80,13,0)</f>
        <v>1</v>
      </c>
      <c r="CG18" s="3">
        <f>VLOOKUP($B18,'ДС факт при поликлинике'!$D$6:$JS$80,14,0)</f>
        <v>4555.32</v>
      </c>
      <c r="CH18" s="3">
        <f t="shared" si="227"/>
        <v>0</v>
      </c>
      <c r="CI18" s="3">
        <f t="shared" si="228"/>
        <v>0</v>
      </c>
      <c r="CJ18" s="3">
        <f t="shared" si="229"/>
        <v>4.29</v>
      </c>
      <c r="CK18" s="3">
        <f t="shared" si="95"/>
        <v>13</v>
      </c>
      <c r="CL18" s="3">
        <f t="shared" si="96"/>
        <v>59219.159999999996</v>
      </c>
      <c r="CM18" s="3">
        <f>план!Y17</f>
        <v>0</v>
      </c>
      <c r="CN18" s="3">
        <f>план!Z17</f>
        <v>0</v>
      </c>
      <c r="CO18" s="3">
        <f t="shared" si="230"/>
        <v>0</v>
      </c>
      <c r="CP18" s="3">
        <f t="shared" si="231"/>
        <v>0</v>
      </c>
      <c r="CQ18" s="3">
        <f>VLOOKUP($B18,'ДС факт при поликлинике'!$D$6:$JS$80,247,0)</f>
        <v>0</v>
      </c>
      <c r="CR18" s="3">
        <f>VLOOKUP($B18,'ДС факт при поликлинике'!$D$6:$JS$80,248,0)</f>
        <v>0</v>
      </c>
      <c r="CS18" s="3">
        <f>VLOOKUP($B18,'ДС факт при поликлинике'!$D$6:$JS$80,249,0)</f>
        <v>0</v>
      </c>
      <c r="CT18" s="3">
        <f>VLOOKUP($B18,'ДС факт при поликлинике'!$D$6:$JS$80,250,0)</f>
        <v>0</v>
      </c>
      <c r="CU18" s="3">
        <f t="shared" si="232"/>
        <v>0</v>
      </c>
      <c r="CV18" s="3">
        <f t="shared" si="233"/>
        <v>0</v>
      </c>
      <c r="CW18" s="3">
        <f t="shared" si="234"/>
        <v>0</v>
      </c>
      <c r="CX18" s="3">
        <f t="shared" si="97"/>
        <v>0</v>
      </c>
      <c r="CY18" s="3">
        <f t="shared" si="98"/>
        <v>0</v>
      </c>
      <c r="CZ18" s="3">
        <f>план!AA17</f>
        <v>0</v>
      </c>
      <c r="DA18" s="3">
        <f>план!AB17</f>
        <v>0</v>
      </c>
      <c r="DB18" s="3">
        <f t="shared" si="235"/>
        <v>0</v>
      </c>
      <c r="DC18" s="3">
        <f t="shared" si="236"/>
        <v>0</v>
      </c>
      <c r="DD18" s="3">
        <f>VLOOKUP($B18,'ДС факт при поликлинике'!$D$6:$JS$80,263,0)</f>
        <v>0</v>
      </c>
      <c r="DE18" s="3">
        <f>VLOOKUP($B18,'ДС факт при поликлинике'!$D$6:$JS$80,264,0)</f>
        <v>0</v>
      </c>
      <c r="DF18" s="3">
        <f>VLOOKUP($B18,'ДС факт при поликлинике'!$D$6:$JS$80,265,0)</f>
        <v>0</v>
      </c>
      <c r="DG18" s="3">
        <f>VLOOKUP($B18,'ДС факт при поликлинике'!$D$6:$JS$80,266,0)</f>
        <v>0</v>
      </c>
      <c r="DH18" s="3">
        <f t="shared" si="237"/>
        <v>0</v>
      </c>
      <c r="DI18" s="3">
        <f t="shared" si="238"/>
        <v>0</v>
      </c>
      <c r="DJ18" s="3">
        <f t="shared" si="239"/>
        <v>0</v>
      </c>
      <c r="DK18" s="3">
        <f t="shared" si="99"/>
        <v>0</v>
      </c>
      <c r="DL18" s="3">
        <f t="shared" si="100"/>
        <v>0</v>
      </c>
      <c r="DM18" s="3">
        <f>план!AC17</f>
        <v>0</v>
      </c>
      <c r="DN18" s="3">
        <f>план!AD17</f>
        <v>0</v>
      </c>
      <c r="DO18" s="3">
        <f t="shared" si="240"/>
        <v>0</v>
      </c>
      <c r="DP18" s="3">
        <f t="shared" si="241"/>
        <v>0</v>
      </c>
      <c r="DQ18" s="3">
        <f>VLOOKUP($B18,'ДС факт при поликлинике'!$D$6:$JS$80,223,0)</f>
        <v>0</v>
      </c>
      <c r="DR18" s="3">
        <f>VLOOKUP($B18,'ДС факт при поликлинике'!$D$6:$JS$80,224,0)</f>
        <v>0</v>
      </c>
      <c r="DS18" s="3">
        <f>VLOOKUP($B18,'ДС факт при поликлинике'!$D$6:$JS$80,225,0)</f>
        <v>0</v>
      </c>
      <c r="DT18" s="3">
        <f>VLOOKUP($B18,'ДС факт при поликлинике'!$D$6:$JS$80,226,0)</f>
        <v>0</v>
      </c>
      <c r="DU18" s="3">
        <f t="shared" si="242"/>
        <v>0</v>
      </c>
      <c r="DV18" s="3">
        <f t="shared" si="243"/>
        <v>0</v>
      </c>
      <c r="DW18" s="3">
        <f t="shared" si="244"/>
        <v>0</v>
      </c>
      <c r="DX18" s="3">
        <f t="shared" si="101"/>
        <v>0</v>
      </c>
      <c r="DY18" s="3">
        <f t="shared" si="102"/>
        <v>0</v>
      </c>
      <c r="DZ18" s="3">
        <f>план!AE17</f>
        <v>0</v>
      </c>
      <c r="EA18" s="3">
        <f>план!AF17</f>
        <v>0</v>
      </c>
      <c r="EB18" s="3">
        <f t="shared" si="245"/>
        <v>0</v>
      </c>
      <c r="EC18" s="3">
        <f t="shared" si="246"/>
        <v>0</v>
      </c>
      <c r="ED18" s="3">
        <f>VLOOKUP($B18,'ДС факт при поликлинике'!$D$6:$JS$80,227,0)</f>
        <v>0</v>
      </c>
      <c r="EE18" s="3">
        <f>VLOOKUP($B18,'ДС факт при поликлинике'!$D$6:$JS$80,228,0)</f>
        <v>0</v>
      </c>
      <c r="EF18" s="3">
        <f>VLOOKUP($B18,'ДС факт при поликлинике'!$D$6:$JS$80,229,0)</f>
        <v>0</v>
      </c>
      <c r="EG18" s="3">
        <f>VLOOKUP($B18,'ДС факт при поликлинике'!$D$6:$JS$80,230,0)</f>
        <v>0</v>
      </c>
      <c r="EH18" s="3">
        <f t="shared" si="247"/>
        <v>0</v>
      </c>
      <c r="EI18" s="3">
        <f t="shared" si="248"/>
        <v>0</v>
      </c>
      <c r="EJ18" s="3">
        <f t="shared" si="249"/>
        <v>0</v>
      </c>
      <c r="EK18" s="3">
        <f t="shared" si="103"/>
        <v>0</v>
      </c>
      <c r="EL18" s="3">
        <f t="shared" si="104"/>
        <v>0</v>
      </c>
      <c r="EM18" s="3">
        <f>план!AG17</f>
        <v>0</v>
      </c>
      <c r="EN18" s="3">
        <f>план!AH17</f>
        <v>0</v>
      </c>
      <c r="EO18" s="3">
        <f t="shared" si="250"/>
        <v>0</v>
      </c>
      <c r="EP18" s="3">
        <f t="shared" si="251"/>
        <v>0</v>
      </c>
      <c r="EQ18" s="3">
        <f>VLOOKUP($B18,'ДС факт при поликлинике'!$D$6:$JS$80,231,0)</f>
        <v>0</v>
      </c>
      <c r="ER18" s="3">
        <f>VLOOKUP($B18,'ДС факт при поликлинике'!$D$6:$JS$80,232,0)</f>
        <v>0</v>
      </c>
      <c r="ES18" s="3">
        <f>VLOOKUP($B18,'ДС факт при поликлинике'!$D$6:$JS$80,233,0)</f>
        <v>0</v>
      </c>
      <c r="ET18" s="3">
        <f>VLOOKUP($B18,'ДС факт при поликлинике'!$D$6:$JS$80,234,0)</f>
        <v>0</v>
      </c>
      <c r="EU18" s="3">
        <f t="shared" si="252"/>
        <v>0</v>
      </c>
      <c r="EV18" s="3">
        <f t="shared" si="253"/>
        <v>0</v>
      </c>
      <c r="EW18" s="3">
        <f t="shared" si="254"/>
        <v>0</v>
      </c>
      <c r="EX18" s="3">
        <f t="shared" si="105"/>
        <v>0</v>
      </c>
      <c r="EY18" s="3">
        <f t="shared" si="106"/>
        <v>0</v>
      </c>
      <c r="EZ18" s="3">
        <f>план!AI17</f>
        <v>0</v>
      </c>
      <c r="FA18" s="3">
        <f>план!AJ17</f>
        <v>0</v>
      </c>
      <c r="FB18" s="3">
        <f t="shared" si="255"/>
        <v>0</v>
      </c>
      <c r="FC18" s="3">
        <f t="shared" si="256"/>
        <v>0</v>
      </c>
      <c r="FD18" s="3">
        <f>VLOOKUP($B18,'ДС факт при поликлинике'!$D$6:$JS$80,235,0)</f>
        <v>0</v>
      </c>
      <c r="FE18" s="3">
        <f>VLOOKUP($B18,'ДС факт при поликлинике'!$D$6:$JS$80,236,0)</f>
        <v>0</v>
      </c>
      <c r="FF18" s="3">
        <f>VLOOKUP($B18,'ДС факт при поликлинике'!$D$6:$JS$80,237,0)</f>
        <v>0</v>
      </c>
      <c r="FG18" s="3">
        <f>VLOOKUP($B18,'ДС факт при поликлинике'!$D$6:$JS$80,238,0)</f>
        <v>0</v>
      </c>
      <c r="FH18" s="3">
        <f t="shared" si="257"/>
        <v>0</v>
      </c>
      <c r="FI18" s="3">
        <f t="shared" si="258"/>
        <v>0</v>
      </c>
      <c r="FJ18" s="3">
        <f t="shared" si="259"/>
        <v>0</v>
      </c>
      <c r="FK18" s="3">
        <f t="shared" si="107"/>
        <v>0</v>
      </c>
      <c r="FL18" s="3">
        <f t="shared" si="108"/>
        <v>0</v>
      </c>
      <c r="FM18" s="3">
        <f>план!AK17</f>
        <v>0</v>
      </c>
      <c r="FN18" s="3">
        <f>план!AL17</f>
        <v>0</v>
      </c>
      <c r="FO18" s="3">
        <f t="shared" si="260"/>
        <v>0</v>
      </c>
      <c r="FP18" s="3">
        <f t="shared" si="261"/>
        <v>0</v>
      </c>
      <c r="FQ18" s="3">
        <f>VLOOKUP($B18,'ДС факт при поликлинике'!$D$6:$JS$80,243,0)</f>
        <v>0</v>
      </c>
      <c r="FR18" s="3">
        <f>VLOOKUP($B18,'ДС факт при поликлинике'!$D$6:$JS$80,244,0)</f>
        <v>0</v>
      </c>
      <c r="FS18" s="3">
        <f>VLOOKUP($B18,'ДС факт при поликлинике'!$D$6:$JS$80,245,0)</f>
        <v>0</v>
      </c>
      <c r="FT18" s="3">
        <f>VLOOKUP($B18,'ДС факт при поликлинике'!$D$6:$JS$80,246,0)</f>
        <v>0</v>
      </c>
      <c r="FU18" s="3">
        <f t="shared" si="262"/>
        <v>0</v>
      </c>
      <c r="FV18" s="3">
        <f t="shared" si="263"/>
        <v>0</v>
      </c>
      <c r="FW18" s="3">
        <f t="shared" si="264"/>
        <v>0</v>
      </c>
      <c r="FX18" s="3">
        <f t="shared" si="109"/>
        <v>0</v>
      </c>
      <c r="FY18" s="3">
        <f t="shared" si="110"/>
        <v>0</v>
      </c>
      <c r="FZ18" s="3">
        <f>план!AM17</f>
        <v>0</v>
      </c>
      <c r="GA18" s="3">
        <f>план!AN17</f>
        <v>0</v>
      </c>
      <c r="GB18" s="3">
        <f t="shared" si="265"/>
        <v>0</v>
      </c>
      <c r="GC18" s="3">
        <f t="shared" si="266"/>
        <v>0</v>
      </c>
      <c r="GD18" s="3">
        <f>VLOOKUP($B18,'ДС факт при поликлинике'!$D$6:$JS$80,259,0)</f>
        <v>0</v>
      </c>
      <c r="GE18" s="3">
        <f>VLOOKUP($B18,'ДС факт при поликлинике'!$D$6:$JS$80,260,0)</f>
        <v>0</v>
      </c>
      <c r="GF18" s="3">
        <f>VLOOKUP($B18,'ДС факт при поликлинике'!$D$6:$JS$80,261,0)</f>
        <v>0</v>
      </c>
      <c r="GG18" s="3">
        <f>VLOOKUP($B18,'ДС факт при поликлинике'!$D$6:$JS$80,262,0)</f>
        <v>0</v>
      </c>
      <c r="GH18" s="3">
        <f t="shared" si="267"/>
        <v>0</v>
      </c>
      <c r="GI18" s="3">
        <f t="shared" si="268"/>
        <v>0</v>
      </c>
      <c r="GJ18" s="3">
        <f t="shared" si="269"/>
        <v>0</v>
      </c>
      <c r="GK18" s="3">
        <f t="shared" si="111"/>
        <v>0</v>
      </c>
      <c r="GL18" s="3">
        <f t="shared" si="112"/>
        <v>0</v>
      </c>
      <c r="GM18" s="3">
        <f>план!AO17</f>
        <v>0</v>
      </c>
      <c r="GN18" s="3">
        <f>план!AP17</f>
        <v>0</v>
      </c>
      <c r="GO18" s="3">
        <f t="shared" si="270"/>
        <v>0</v>
      </c>
      <c r="GP18" s="3">
        <f t="shared" si="271"/>
        <v>0</v>
      </c>
      <c r="GQ18" s="3">
        <f>VLOOKUP($B18,'ДС факт при поликлинике'!$D$6:$JS$80,175,0)</f>
        <v>13</v>
      </c>
      <c r="GR18" s="3">
        <f>VLOOKUP($B18,'ДС факт при поликлинике'!$D$6:$JS$80,176,0)</f>
        <v>59219.159999999996</v>
      </c>
      <c r="GS18" s="3">
        <f>VLOOKUP($B18,'ДС факт при поликлинике'!$D$6:$JS$80,177,0)</f>
        <v>0</v>
      </c>
      <c r="GT18" s="3">
        <f>VLOOKUP($B18,'ДС факт при поликлинике'!$D$6:$JS$80,178,0)</f>
        <v>0</v>
      </c>
      <c r="GU18" s="3">
        <f t="shared" si="272"/>
        <v>0</v>
      </c>
      <c r="GV18" s="3">
        <f t="shared" si="273"/>
        <v>0</v>
      </c>
      <c r="GW18" s="3">
        <f t="shared" si="274"/>
        <v>4.29</v>
      </c>
      <c r="GX18" s="3">
        <f t="shared" si="113"/>
        <v>13</v>
      </c>
      <c r="GY18" s="3">
        <f t="shared" si="114"/>
        <v>59219.159999999996</v>
      </c>
      <c r="GZ18" s="3">
        <f>план!AQ17</f>
        <v>0</v>
      </c>
      <c r="HA18" s="3">
        <f>план!AR17</f>
        <v>0</v>
      </c>
      <c r="HB18" s="3">
        <f t="shared" si="275"/>
        <v>0</v>
      </c>
      <c r="HC18" s="3">
        <f t="shared" si="276"/>
        <v>0</v>
      </c>
      <c r="HD18" s="3">
        <f>VLOOKUP($B18,'ДС факт при поликлинике'!$D$6:$JS$80,179,0)</f>
        <v>0</v>
      </c>
      <c r="HE18" s="3">
        <f>VLOOKUP($B18,'ДС факт при поликлинике'!$D$6:$JS$80,180,0)</f>
        <v>0</v>
      </c>
      <c r="HF18" s="3">
        <f>VLOOKUP($B18,'ДС факт при поликлинике'!$D$6:$JS$80,181,0)</f>
        <v>0</v>
      </c>
      <c r="HG18" s="3">
        <f>VLOOKUP($B18,'ДС факт при поликлинике'!$D$6:$JS$80,182,0)</f>
        <v>0</v>
      </c>
      <c r="HH18" s="3">
        <f t="shared" si="277"/>
        <v>0</v>
      </c>
      <c r="HI18" s="3">
        <f t="shared" si="278"/>
        <v>0</v>
      </c>
      <c r="HJ18" s="3">
        <f t="shared" si="279"/>
        <v>0</v>
      </c>
      <c r="HK18" s="3">
        <f t="shared" si="115"/>
        <v>0</v>
      </c>
      <c r="HL18" s="3">
        <f t="shared" si="116"/>
        <v>0</v>
      </c>
      <c r="HM18" s="3">
        <f>план!AS17</f>
        <v>0</v>
      </c>
      <c r="HN18" s="3">
        <f>план!AT17</f>
        <v>0</v>
      </c>
      <c r="HO18" s="3">
        <f t="shared" si="280"/>
        <v>0</v>
      </c>
      <c r="HP18" s="3">
        <f t="shared" si="281"/>
        <v>0</v>
      </c>
      <c r="HQ18" s="3">
        <f>VLOOKUP($B18,'ДС факт при поликлинике'!$D$6:$JS$80,183,0)</f>
        <v>0</v>
      </c>
      <c r="HR18" s="3">
        <f>VLOOKUP($B18,'ДС факт при поликлинике'!$D$6:$JS$80,184,0)</f>
        <v>0</v>
      </c>
      <c r="HS18" s="3">
        <f>VLOOKUP($B18,'ДС факт при поликлинике'!$D$6:$JS$80,185,0)</f>
        <v>0</v>
      </c>
      <c r="HT18" s="3">
        <f>VLOOKUP($B18,'ДС факт при поликлинике'!$D$6:$JS$80,186,0)</f>
        <v>0</v>
      </c>
      <c r="HU18" s="3">
        <f t="shared" si="282"/>
        <v>0</v>
      </c>
      <c r="HV18" s="3">
        <f t="shared" si="283"/>
        <v>0</v>
      </c>
      <c r="HW18" s="3">
        <f t="shared" si="284"/>
        <v>0</v>
      </c>
      <c r="HX18" s="3">
        <f t="shared" si="117"/>
        <v>0</v>
      </c>
      <c r="HY18" s="3">
        <f t="shared" si="118"/>
        <v>0</v>
      </c>
      <c r="HZ18" s="3">
        <f>план!AU17</f>
        <v>0</v>
      </c>
      <c r="IA18" s="3">
        <f>план!AV17</f>
        <v>0</v>
      </c>
      <c r="IB18" s="3">
        <f t="shared" si="285"/>
        <v>0</v>
      </c>
      <c r="IC18" s="3">
        <f t="shared" si="286"/>
        <v>0</v>
      </c>
      <c r="ID18" s="3">
        <f>VLOOKUP($B18,'ДС факт при поликлинике'!$D$6:$JS$80,239,0)</f>
        <v>0</v>
      </c>
      <c r="IE18" s="3">
        <f>VLOOKUP($B18,'ДС факт при поликлинике'!$D$6:$JS$80,240,0)</f>
        <v>0</v>
      </c>
      <c r="IF18" s="3">
        <f>VLOOKUP($B18,'ДС факт при поликлинике'!$D$6:$JS$80,241,0)</f>
        <v>0</v>
      </c>
      <c r="IG18" s="3">
        <f>VLOOKUP($B18,'ДС факт при поликлинике'!$D$6:$JS$80,242,0)</f>
        <v>0</v>
      </c>
      <c r="IH18" s="3">
        <f t="shared" si="287"/>
        <v>0</v>
      </c>
      <c r="II18" s="3">
        <f t="shared" si="288"/>
        <v>0</v>
      </c>
      <c r="IJ18" s="3">
        <f t="shared" si="289"/>
        <v>0</v>
      </c>
      <c r="IK18" s="3">
        <f t="shared" si="119"/>
        <v>0</v>
      </c>
      <c r="IL18" s="3">
        <f t="shared" si="120"/>
        <v>0</v>
      </c>
      <c r="IM18" s="3">
        <f>план!AW17</f>
        <v>0</v>
      </c>
      <c r="IN18" s="3">
        <f>план!AX17</f>
        <v>0</v>
      </c>
      <c r="IO18" s="3">
        <f t="shared" si="290"/>
        <v>0</v>
      </c>
      <c r="IP18" s="3">
        <f t="shared" si="291"/>
        <v>0</v>
      </c>
      <c r="IQ18" s="3">
        <f>VLOOKUP($B18,'ДС факт при поликлинике'!$D$6:$JS$80,167,0)</f>
        <v>0</v>
      </c>
      <c r="IR18" s="3">
        <f>VLOOKUP($B18,'ДС факт при поликлинике'!$D$6:$JS$80,168,0)</f>
        <v>0</v>
      </c>
      <c r="IS18" s="3">
        <f>VLOOKUP($B18,'ДС факт при поликлинике'!$D$6:$JS$80,169,0)</f>
        <v>0</v>
      </c>
      <c r="IT18" s="3">
        <f>VLOOKUP($B18,'ДС факт при поликлинике'!$D$6:$JS$80,170,0)</f>
        <v>0</v>
      </c>
      <c r="IU18" s="3">
        <f t="shared" si="292"/>
        <v>0</v>
      </c>
      <c r="IV18" s="3">
        <f t="shared" si="293"/>
        <v>0</v>
      </c>
      <c r="IW18" s="3">
        <f t="shared" si="294"/>
        <v>0</v>
      </c>
      <c r="IX18" s="3">
        <f t="shared" si="121"/>
        <v>0</v>
      </c>
      <c r="IY18" s="3">
        <f t="shared" si="122"/>
        <v>0</v>
      </c>
      <c r="IZ18" s="3">
        <f>план!AY17</f>
        <v>0</v>
      </c>
      <c r="JA18" s="3">
        <f>план!AZ17</f>
        <v>0</v>
      </c>
      <c r="JB18" s="3">
        <f t="shared" si="295"/>
        <v>0</v>
      </c>
      <c r="JC18" s="3">
        <f t="shared" si="296"/>
        <v>0</v>
      </c>
      <c r="JD18" s="3">
        <f>VLOOKUP($B18,'ДС факт при поликлинике'!$D$6:$JS$80,187,0)</f>
        <v>0</v>
      </c>
      <c r="JE18" s="3">
        <f>VLOOKUP($B18,'ДС факт при поликлинике'!$D$6:$JS$80,188,0)</f>
        <v>0</v>
      </c>
      <c r="JF18" s="3">
        <f>VLOOKUP($B18,'ДС факт при поликлинике'!$D$6:$JS$80,189,0)</f>
        <v>0</v>
      </c>
      <c r="JG18" s="3">
        <f>VLOOKUP($B18,'ДС факт при поликлинике'!$D$6:$JS$80,190,0)</f>
        <v>0</v>
      </c>
      <c r="JH18" s="3">
        <f t="shared" si="297"/>
        <v>0</v>
      </c>
      <c r="JI18" s="3">
        <f t="shared" si="298"/>
        <v>0</v>
      </c>
      <c r="JJ18" s="3">
        <f t="shared" si="299"/>
        <v>0</v>
      </c>
      <c r="JK18" s="3">
        <f t="shared" si="300"/>
        <v>0</v>
      </c>
      <c r="JL18" s="3">
        <f t="shared" si="301"/>
        <v>0</v>
      </c>
      <c r="JM18" s="3">
        <f>план!BA17</f>
        <v>0</v>
      </c>
      <c r="JN18" s="3">
        <f>план!BB17</f>
        <v>0</v>
      </c>
      <c r="JO18" s="3">
        <f t="shared" si="302"/>
        <v>0</v>
      </c>
      <c r="JP18" s="3">
        <f t="shared" si="303"/>
        <v>0</v>
      </c>
      <c r="JQ18" s="3">
        <f>VLOOKUP($B18,'ДС факт при поликлинике'!$D$6:$JS$80,191,0)</f>
        <v>0</v>
      </c>
      <c r="JR18" s="3">
        <f>VLOOKUP($B18,'ДС факт при поликлинике'!$D$6:$JS$80,192,0)</f>
        <v>0</v>
      </c>
      <c r="JS18" s="3">
        <f>VLOOKUP($B18,'ДС факт при поликлинике'!$D$6:$JS$80,193,0)</f>
        <v>0</v>
      </c>
      <c r="JT18" s="3">
        <f>VLOOKUP($B18,'ДС факт при поликлинике'!$D$6:$JS$80,194,0)</f>
        <v>0</v>
      </c>
      <c r="JU18" s="3">
        <f t="shared" si="304"/>
        <v>0</v>
      </c>
      <c r="JV18" s="3">
        <f t="shared" si="305"/>
        <v>0</v>
      </c>
      <c r="JW18" s="3">
        <f t="shared" si="306"/>
        <v>0</v>
      </c>
      <c r="JX18" s="3">
        <f t="shared" si="125"/>
        <v>0</v>
      </c>
      <c r="JY18" s="3">
        <f t="shared" si="126"/>
        <v>0</v>
      </c>
      <c r="JZ18" s="3">
        <f>план!BC17</f>
        <v>0</v>
      </c>
      <c r="KA18" s="3">
        <f>план!BD17</f>
        <v>0</v>
      </c>
      <c r="KB18" s="3">
        <f t="shared" si="307"/>
        <v>0</v>
      </c>
      <c r="KC18" s="3">
        <f t="shared" si="308"/>
        <v>0</v>
      </c>
      <c r="KD18" s="3">
        <f>VLOOKUP($B18,'ДС факт при поликлинике'!$D$6:$JS$80,195,0)</f>
        <v>0</v>
      </c>
      <c r="KE18" s="3">
        <f>VLOOKUP($B18,'ДС факт при поликлинике'!$D$6:$JS$80,196,0)</f>
        <v>0</v>
      </c>
      <c r="KF18" s="3">
        <f>VLOOKUP($B18,'ДС факт при поликлинике'!$D$6:$JS$80,197,0)</f>
        <v>0</v>
      </c>
      <c r="KG18" s="3">
        <f>VLOOKUP($B18,'ДС факт при поликлинике'!$D$6:$JS$80,198,0)</f>
        <v>0</v>
      </c>
      <c r="KH18" s="3">
        <f t="shared" si="309"/>
        <v>0</v>
      </c>
      <c r="KI18" s="3">
        <f t="shared" si="310"/>
        <v>0</v>
      </c>
      <c r="KJ18" s="3">
        <f t="shared" si="311"/>
        <v>0</v>
      </c>
      <c r="KK18" s="3">
        <f t="shared" si="127"/>
        <v>0</v>
      </c>
      <c r="KL18" s="3">
        <f t="shared" si="128"/>
        <v>0</v>
      </c>
      <c r="KM18" s="3">
        <f>план!BE17</f>
        <v>0</v>
      </c>
      <c r="KN18" s="3">
        <f>план!BF17</f>
        <v>0</v>
      </c>
      <c r="KO18" s="3">
        <f t="shared" si="312"/>
        <v>0</v>
      </c>
      <c r="KP18" s="3">
        <f t="shared" si="313"/>
        <v>0</v>
      </c>
      <c r="KQ18" s="3">
        <f>VLOOKUP($B18,'ДС факт при поликлинике'!$D$6:$JS$80,119,0)</f>
        <v>0</v>
      </c>
      <c r="KR18" s="3">
        <f>VLOOKUP($B18,'ДС факт при поликлинике'!$D$6:$JS$80,120,0)</f>
        <v>0</v>
      </c>
      <c r="KS18" s="3">
        <f>VLOOKUP($B18,'ДС факт при поликлинике'!$D$6:$JS$80,121,0)</f>
        <v>0</v>
      </c>
      <c r="KT18" s="3">
        <f>VLOOKUP($B18,'ДС факт при поликлинике'!$D$6:$JS$80,122,0)</f>
        <v>0</v>
      </c>
      <c r="KU18" s="3">
        <f t="shared" si="314"/>
        <v>0</v>
      </c>
      <c r="KV18" s="3">
        <f t="shared" si="315"/>
        <v>0</v>
      </c>
      <c r="KW18" s="3">
        <f t="shared" si="316"/>
        <v>0</v>
      </c>
      <c r="KX18" s="3">
        <f t="shared" si="129"/>
        <v>0</v>
      </c>
      <c r="KY18" s="3">
        <f t="shared" si="130"/>
        <v>0</v>
      </c>
      <c r="KZ18" s="3">
        <f>план!BG17</f>
        <v>0</v>
      </c>
      <c r="LA18" s="3">
        <f>план!BH17</f>
        <v>0</v>
      </c>
      <c r="LB18" s="3">
        <f t="shared" si="317"/>
        <v>0</v>
      </c>
      <c r="LC18" s="3">
        <f t="shared" si="318"/>
        <v>0</v>
      </c>
      <c r="LD18" s="3">
        <f>VLOOKUP($B18,'ДС факт при поликлинике'!$D$6:$JS$80,127,0)</f>
        <v>0</v>
      </c>
      <c r="LE18" s="3">
        <f>VLOOKUP($B18,'ДС факт при поликлинике'!$D$6:$JS$80,128,0)</f>
        <v>0</v>
      </c>
      <c r="LF18" s="3">
        <f>VLOOKUP($B18,'ДС факт при поликлинике'!$D$6:$JS$80,129,0)</f>
        <v>0</v>
      </c>
      <c r="LG18" s="3">
        <f>VLOOKUP($B18,'ДС факт при поликлинике'!$D$6:$JS$80,130,0)</f>
        <v>0</v>
      </c>
      <c r="LH18" s="3">
        <f t="shared" si="319"/>
        <v>0</v>
      </c>
      <c r="LI18" s="3">
        <f t="shared" si="320"/>
        <v>0</v>
      </c>
      <c r="LJ18" s="3">
        <f t="shared" si="321"/>
        <v>0</v>
      </c>
      <c r="LK18" s="3">
        <f t="shared" si="131"/>
        <v>0</v>
      </c>
      <c r="LL18" s="3">
        <f t="shared" si="132"/>
        <v>0</v>
      </c>
      <c r="LM18" s="3">
        <f>план!BI17</f>
        <v>0</v>
      </c>
      <c r="LN18" s="3">
        <f>план!BJ17</f>
        <v>0</v>
      </c>
      <c r="LO18" s="3">
        <f t="shared" si="322"/>
        <v>0</v>
      </c>
      <c r="LP18" s="3">
        <f t="shared" si="323"/>
        <v>0</v>
      </c>
      <c r="LQ18" s="3"/>
      <c r="LR18" s="3"/>
      <c r="LS18" s="3"/>
      <c r="LT18" s="3"/>
      <c r="LU18" s="3">
        <f t="shared" si="324"/>
        <v>0</v>
      </c>
      <c r="LV18" s="3">
        <f t="shared" si="325"/>
        <v>0</v>
      </c>
      <c r="LW18" s="3">
        <f t="shared" si="326"/>
        <v>0</v>
      </c>
      <c r="LX18" s="3">
        <f t="shared" si="133"/>
        <v>0</v>
      </c>
      <c r="LY18" s="3">
        <f t="shared" si="134"/>
        <v>0</v>
      </c>
      <c r="LZ18" s="3">
        <f>план!BK17</f>
        <v>0</v>
      </c>
      <c r="MA18" s="3">
        <f>план!BL17</f>
        <v>0</v>
      </c>
      <c r="MB18" s="3">
        <f t="shared" si="327"/>
        <v>0</v>
      </c>
      <c r="MC18" s="3">
        <f t="shared" si="328"/>
        <v>0</v>
      </c>
      <c r="MD18" s="3">
        <f>VLOOKUP($B18,'ДС факт при поликлинике'!$D$6:$JS$80,123,0)</f>
        <v>0</v>
      </c>
      <c r="ME18" s="3">
        <f>VLOOKUP($B18,'ДС факт при поликлинике'!$D$6:$JS$80,124,0)</f>
        <v>0</v>
      </c>
      <c r="MF18" s="3">
        <f>VLOOKUP($B18,'ДС факт при поликлинике'!$D$6:$JS$80,125,0)</f>
        <v>0</v>
      </c>
      <c r="MG18" s="3">
        <f>VLOOKUP($B18,'ДС факт при поликлинике'!$D$6:$JS$80,126,0)</f>
        <v>0</v>
      </c>
      <c r="MH18" s="3">
        <f t="shared" si="329"/>
        <v>0</v>
      </c>
      <c r="MI18" s="3">
        <f t="shared" si="330"/>
        <v>0</v>
      </c>
      <c r="MJ18" s="3">
        <f t="shared" si="331"/>
        <v>0</v>
      </c>
      <c r="MK18" s="3">
        <f t="shared" si="135"/>
        <v>0</v>
      </c>
      <c r="ML18" s="3">
        <f t="shared" si="136"/>
        <v>0</v>
      </c>
      <c r="MM18" s="3">
        <f>план!BM17</f>
        <v>0</v>
      </c>
      <c r="MN18" s="3">
        <f>план!BN17</f>
        <v>0</v>
      </c>
      <c r="MO18" s="3">
        <f t="shared" si="332"/>
        <v>0</v>
      </c>
      <c r="MP18" s="3">
        <f t="shared" si="333"/>
        <v>0</v>
      </c>
      <c r="MQ18" s="3">
        <f>VLOOKUP($B18,'ДС факт при поликлинике'!$D$6:$JS$80,147,0)</f>
        <v>0</v>
      </c>
      <c r="MR18" s="3">
        <f>VLOOKUP($B18,'ДС факт при поликлинике'!$D$6:$JS$80,148,0)</f>
        <v>0</v>
      </c>
      <c r="MS18" s="3">
        <f>VLOOKUP($B18,'ДС факт при поликлинике'!$D$6:$JS$80,149,0)</f>
        <v>0</v>
      </c>
      <c r="MT18" s="3">
        <f>VLOOKUP($B18,'ДС факт при поликлинике'!$D$6:$JS$80,150,0)</f>
        <v>0</v>
      </c>
      <c r="MU18" s="3">
        <f t="shared" si="334"/>
        <v>0</v>
      </c>
      <c r="MV18" s="3">
        <f t="shared" si="335"/>
        <v>0</v>
      </c>
      <c r="MW18" s="3">
        <f t="shared" si="336"/>
        <v>0</v>
      </c>
      <c r="MX18" s="3">
        <f t="shared" si="137"/>
        <v>0</v>
      </c>
      <c r="MY18" s="3">
        <f t="shared" si="138"/>
        <v>0</v>
      </c>
      <c r="MZ18" s="3">
        <f>план!BO17</f>
        <v>0</v>
      </c>
      <c r="NA18" s="3">
        <f>план!BP17</f>
        <v>0</v>
      </c>
      <c r="NB18" s="3">
        <f t="shared" si="337"/>
        <v>0</v>
      </c>
      <c r="NC18" s="3">
        <f t="shared" si="338"/>
        <v>0</v>
      </c>
      <c r="ND18" s="3">
        <f>VLOOKUP($B18,'ДС факт при поликлинике'!$D$6:$JS$80,199,0)</f>
        <v>0</v>
      </c>
      <c r="NE18" s="3">
        <f>VLOOKUP($B18,'ДС факт при поликлинике'!$D$6:$JS$80,200,0)</f>
        <v>0</v>
      </c>
      <c r="NF18" s="3">
        <f>VLOOKUP($B18,'ДС факт при поликлинике'!$D$6:$JS$80,201,0)</f>
        <v>0</v>
      </c>
      <c r="NG18" s="3">
        <f>VLOOKUP($B18,'ДС факт при поликлинике'!$D$6:$JS$80,202,0)</f>
        <v>0</v>
      </c>
      <c r="NH18" s="3">
        <f t="shared" si="339"/>
        <v>0</v>
      </c>
      <c r="NI18" s="3">
        <f t="shared" si="340"/>
        <v>0</v>
      </c>
      <c r="NJ18" s="3">
        <f t="shared" si="341"/>
        <v>0</v>
      </c>
      <c r="NK18" s="3">
        <f t="shared" si="139"/>
        <v>0</v>
      </c>
      <c r="NL18" s="3">
        <f t="shared" si="140"/>
        <v>0</v>
      </c>
      <c r="NM18" s="3">
        <f>план!BQ17</f>
        <v>0</v>
      </c>
      <c r="NN18" s="3">
        <f>план!BR17</f>
        <v>0</v>
      </c>
      <c r="NO18" s="3">
        <f t="shared" si="342"/>
        <v>0</v>
      </c>
      <c r="NP18" s="3">
        <f t="shared" si="343"/>
        <v>0</v>
      </c>
      <c r="NQ18" s="3">
        <f>VLOOKUP($B18,'ДС факт при поликлинике'!$D$6:$JS$80,251,0)</f>
        <v>0</v>
      </c>
      <c r="NR18" s="3">
        <f>VLOOKUP($B18,'ДС факт при поликлинике'!$D$6:$JS$80,252,0)</f>
        <v>0</v>
      </c>
      <c r="NS18" s="3">
        <f>VLOOKUP($B18,'ДС факт при поликлинике'!$D$6:$JS$80,253,0)</f>
        <v>0</v>
      </c>
      <c r="NT18" s="3">
        <f>VLOOKUP($B18,'ДС факт при поликлинике'!$D$6:$JS$80,254,0)</f>
        <v>0</v>
      </c>
      <c r="NU18" s="3">
        <f t="shared" si="344"/>
        <v>0</v>
      </c>
      <c r="NV18" s="3">
        <f t="shared" si="345"/>
        <v>0</v>
      </c>
      <c r="NW18" s="3">
        <f t="shared" si="346"/>
        <v>0</v>
      </c>
      <c r="NX18" s="3">
        <f t="shared" si="141"/>
        <v>0</v>
      </c>
      <c r="NY18" s="3">
        <f t="shared" si="142"/>
        <v>0</v>
      </c>
      <c r="NZ18" s="3">
        <f>план!BS17</f>
        <v>0</v>
      </c>
      <c r="OA18" s="3">
        <f>план!BT17</f>
        <v>0</v>
      </c>
      <c r="OB18" s="3">
        <f t="shared" si="347"/>
        <v>0</v>
      </c>
      <c r="OC18" s="3">
        <f t="shared" si="348"/>
        <v>0</v>
      </c>
      <c r="OD18" s="3">
        <f>VLOOKUP($B18,'ДС факт при поликлинике'!$D$6:$JS$80,59,0)</f>
        <v>0</v>
      </c>
      <c r="OE18" s="3">
        <f>VLOOKUP($B18,'ДС факт при поликлинике'!$D$6:$JS$80,60,0)</f>
        <v>0</v>
      </c>
      <c r="OF18" s="3">
        <f>VLOOKUP($B18,'ДС факт при поликлинике'!$D$6:$JS$80,61,0)</f>
        <v>0</v>
      </c>
      <c r="OG18" s="3">
        <f>VLOOKUP($B18,'ДС факт при поликлинике'!$D$6:$JS$80,62,0)</f>
        <v>0</v>
      </c>
      <c r="OH18" s="3">
        <f t="shared" si="349"/>
        <v>0</v>
      </c>
      <c r="OI18" s="3">
        <f t="shared" si="350"/>
        <v>0</v>
      </c>
      <c r="OJ18" s="3">
        <f t="shared" si="351"/>
        <v>0</v>
      </c>
      <c r="OK18" s="3">
        <f t="shared" si="143"/>
        <v>0</v>
      </c>
      <c r="OL18" s="3">
        <f t="shared" si="144"/>
        <v>0</v>
      </c>
      <c r="OM18" s="3">
        <f>план!BU17</f>
        <v>0</v>
      </c>
      <c r="ON18" s="3">
        <f>план!BV17</f>
        <v>0</v>
      </c>
      <c r="OO18" s="3">
        <f t="shared" si="352"/>
        <v>0</v>
      </c>
      <c r="OP18" s="3">
        <f t="shared" si="353"/>
        <v>0</v>
      </c>
      <c r="OQ18" s="3">
        <f>VLOOKUP($B18,'ДС факт при поликлинике'!$D$6:$JS$80,103,0)</f>
        <v>0</v>
      </c>
      <c r="OR18" s="3">
        <f>VLOOKUP($B18,'ДС факт при поликлинике'!$D$6:$JS$80,104,0)</f>
        <v>0</v>
      </c>
      <c r="OS18" s="3">
        <f>VLOOKUP($B18,'ДС факт при поликлинике'!$D$6:$JS$80,105,0)</f>
        <v>0</v>
      </c>
      <c r="OT18" s="3">
        <f>VLOOKUP($B18,'ДС факт при поликлинике'!$D$6:$JS$80,106,0)</f>
        <v>0</v>
      </c>
      <c r="OU18" s="3">
        <f t="shared" si="354"/>
        <v>0</v>
      </c>
      <c r="OV18" s="3">
        <f t="shared" si="355"/>
        <v>0</v>
      </c>
      <c r="OW18" s="3">
        <f t="shared" si="356"/>
        <v>0</v>
      </c>
      <c r="OX18" s="3">
        <f t="shared" si="145"/>
        <v>0</v>
      </c>
      <c r="OY18" s="3">
        <f t="shared" si="146"/>
        <v>0</v>
      </c>
      <c r="OZ18" s="3">
        <f>план!BW17</f>
        <v>0</v>
      </c>
      <c r="PA18" s="3">
        <f>план!BX17</f>
        <v>0</v>
      </c>
      <c r="PB18" s="3">
        <f t="shared" si="357"/>
        <v>0</v>
      </c>
      <c r="PC18" s="3">
        <f t="shared" si="358"/>
        <v>0</v>
      </c>
      <c r="PD18" s="3">
        <f>VLOOKUP($B18,'ДС факт при поликлинике'!$D$6:$JS$80,67,0)</f>
        <v>0</v>
      </c>
      <c r="PE18" s="3">
        <f>VLOOKUP($B18,'ДС факт при поликлинике'!$D$6:$JS$80,68,0)</f>
        <v>0</v>
      </c>
      <c r="PF18" s="3">
        <f>VLOOKUP($B18,'ДС факт при поликлинике'!$D$6:$JS$80,69,0)</f>
        <v>0</v>
      </c>
      <c r="PG18" s="3">
        <f>VLOOKUP($B18,'ДС факт при поликлинике'!$D$6:$JS$80,70,0)</f>
        <v>0</v>
      </c>
      <c r="PH18" s="3">
        <f t="shared" si="359"/>
        <v>0</v>
      </c>
      <c r="PI18" s="3">
        <f t="shared" si="360"/>
        <v>0</v>
      </c>
      <c r="PJ18" s="3">
        <f t="shared" si="361"/>
        <v>0</v>
      </c>
      <c r="PK18" s="3">
        <f t="shared" si="147"/>
        <v>0</v>
      </c>
      <c r="PL18" s="3">
        <f t="shared" si="148"/>
        <v>0</v>
      </c>
      <c r="PM18" s="3">
        <f>план!BY17</f>
        <v>0</v>
      </c>
      <c r="PN18" s="3">
        <f>план!BZ17</f>
        <v>0</v>
      </c>
      <c r="PO18" s="3">
        <f t="shared" si="362"/>
        <v>0</v>
      </c>
      <c r="PP18" s="3">
        <f t="shared" si="363"/>
        <v>0</v>
      </c>
      <c r="PQ18" s="3">
        <f>VLOOKUP($B18,'ДС факт при поликлинике'!$D$6:$JS$80,27,0)</f>
        <v>0</v>
      </c>
      <c r="PR18" s="3">
        <f>VLOOKUP($B18,'ДС факт при поликлинике'!$D$6:$JS$80,28,0)</f>
        <v>0</v>
      </c>
      <c r="PS18" s="3">
        <f>VLOOKUP($B18,'ДС факт при поликлинике'!$D$6:$JS$80,29,0)</f>
        <v>0</v>
      </c>
      <c r="PT18" s="3">
        <f>VLOOKUP($B18,'ДС факт при поликлинике'!$D$6:$JS$80,30,0)</f>
        <v>0</v>
      </c>
      <c r="PU18" s="3">
        <f t="shared" si="364"/>
        <v>0</v>
      </c>
      <c r="PV18" s="3">
        <f t="shared" si="365"/>
        <v>0</v>
      </c>
      <c r="PW18" s="3">
        <f t="shared" si="366"/>
        <v>0</v>
      </c>
      <c r="PX18" s="3">
        <f t="shared" si="149"/>
        <v>0</v>
      </c>
      <c r="PY18" s="3">
        <f t="shared" si="150"/>
        <v>0</v>
      </c>
      <c r="PZ18" s="3">
        <f>план!CA17</f>
        <v>0</v>
      </c>
      <c r="QA18" s="3">
        <f>план!CB17</f>
        <v>0</v>
      </c>
      <c r="QB18" s="3">
        <f t="shared" si="367"/>
        <v>0</v>
      </c>
      <c r="QC18" s="3">
        <f t="shared" si="368"/>
        <v>0</v>
      </c>
      <c r="QD18" s="3">
        <f>VLOOKUP($B18,'ДС факт при поликлинике'!$D$6:$JS$80,151,0)</f>
        <v>0</v>
      </c>
      <c r="QE18" s="3">
        <f>VLOOKUP($B18,'ДС факт при поликлинике'!$D$6:$JS$80,152,0)</f>
        <v>0</v>
      </c>
      <c r="QF18" s="3">
        <f>VLOOKUP($B18,'ДС факт при поликлинике'!$D$6:$JS$80,153,0)</f>
        <v>0</v>
      </c>
      <c r="QG18" s="3">
        <f>VLOOKUP($B18,'ДС факт при поликлинике'!$D$6:$JS$80,154,0)</f>
        <v>0</v>
      </c>
      <c r="QH18" s="3">
        <f t="shared" si="369"/>
        <v>0</v>
      </c>
      <c r="QI18" s="3">
        <f t="shared" si="370"/>
        <v>0</v>
      </c>
      <c r="QJ18" s="3">
        <f t="shared" si="371"/>
        <v>0</v>
      </c>
      <c r="QK18" s="3">
        <f t="shared" si="151"/>
        <v>0</v>
      </c>
      <c r="QL18" s="3">
        <f t="shared" si="152"/>
        <v>0</v>
      </c>
      <c r="QM18" s="3">
        <f>план!CC17</f>
        <v>0</v>
      </c>
      <c r="QN18" s="3">
        <f>план!CD17</f>
        <v>0</v>
      </c>
      <c r="QO18" s="3">
        <f t="shared" si="372"/>
        <v>0</v>
      </c>
      <c r="QP18" s="3">
        <f t="shared" si="373"/>
        <v>0</v>
      </c>
      <c r="QQ18" s="3">
        <f>VLOOKUP($B18,'ДС факт при поликлинике'!$D$6:$JS$80,155,0)</f>
        <v>0</v>
      </c>
      <c r="QR18" s="3">
        <f>VLOOKUP($B18,'ДС факт при поликлинике'!$D$6:$JS$80,156,0)</f>
        <v>0</v>
      </c>
      <c r="QS18" s="3">
        <f>VLOOKUP($B18,'ДС факт при поликлинике'!$D$6:$JS$80,157,0)</f>
        <v>0</v>
      </c>
      <c r="QT18" s="3">
        <f>VLOOKUP($B18,'ДС факт при поликлинике'!$D$6:$JS$80,158,0)</f>
        <v>0</v>
      </c>
      <c r="QU18" s="3">
        <f t="shared" si="374"/>
        <v>0</v>
      </c>
      <c r="QV18" s="3">
        <f t="shared" si="375"/>
        <v>0</v>
      </c>
      <c r="QW18" s="3">
        <f t="shared" si="376"/>
        <v>0</v>
      </c>
      <c r="QX18" s="3">
        <f t="shared" si="153"/>
        <v>0</v>
      </c>
      <c r="QY18" s="3">
        <f t="shared" si="154"/>
        <v>0</v>
      </c>
      <c r="QZ18" s="3">
        <f>план!CE17</f>
        <v>0</v>
      </c>
      <c r="RA18" s="3">
        <f>план!CF17</f>
        <v>0</v>
      </c>
      <c r="RB18" s="3">
        <f t="shared" si="377"/>
        <v>0</v>
      </c>
      <c r="RC18" s="3">
        <f t="shared" si="378"/>
        <v>0</v>
      </c>
      <c r="RD18" s="3">
        <f>VLOOKUP($B18,'ДС факт при поликлинике'!$D$6:$JS$80,71,0)</f>
        <v>0</v>
      </c>
      <c r="RE18" s="3">
        <f>VLOOKUP($B18,'ДС факт при поликлинике'!$D$6:$JS$80,72,0)</f>
        <v>0</v>
      </c>
      <c r="RF18" s="3">
        <f>VLOOKUP($B18,'ДС факт при поликлинике'!$D$6:$JS$80,73,0)</f>
        <v>0</v>
      </c>
      <c r="RG18" s="3">
        <f>VLOOKUP($B18,'ДС факт при поликлинике'!$D$6:$JS$80,74,0)</f>
        <v>0</v>
      </c>
      <c r="RH18" s="3">
        <f t="shared" si="379"/>
        <v>0</v>
      </c>
      <c r="RI18" s="3">
        <f t="shared" si="380"/>
        <v>0</v>
      </c>
      <c r="RJ18" s="3">
        <f t="shared" si="381"/>
        <v>0</v>
      </c>
      <c r="RK18" s="3">
        <f t="shared" si="155"/>
        <v>0</v>
      </c>
      <c r="RL18" s="3">
        <f t="shared" si="156"/>
        <v>0</v>
      </c>
      <c r="RM18" s="3">
        <f>план!CG17</f>
        <v>0</v>
      </c>
      <c r="RN18" s="3">
        <f>план!CH17</f>
        <v>0</v>
      </c>
      <c r="RO18" s="3">
        <f t="shared" si="382"/>
        <v>0</v>
      </c>
      <c r="RP18" s="3">
        <f t="shared" si="383"/>
        <v>0</v>
      </c>
      <c r="RQ18" s="3">
        <f>VLOOKUP($B18,'ДС факт при поликлинике'!$D$6:$JS$80,271,0)</f>
        <v>0</v>
      </c>
      <c r="RR18" s="3">
        <f>VLOOKUP($B18,'ДС факт при поликлинике'!$D$6:$JS$80,272,0)</f>
        <v>0</v>
      </c>
      <c r="RS18" s="3">
        <f>VLOOKUP($B18,'ДС факт при поликлинике'!$D$6:$JS$80,273,0)</f>
        <v>0</v>
      </c>
      <c r="RT18" s="3">
        <f>VLOOKUP($B18,'ДС факт при поликлинике'!$D$6:$JS$80,274,0)</f>
        <v>0</v>
      </c>
      <c r="RU18" s="3">
        <f t="shared" si="384"/>
        <v>0</v>
      </c>
      <c r="RV18" s="3">
        <f t="shared" si="385"/>
        <v>0</v>
      </c>
      <c r="RW18" s="3">
        <f t="shared" si="386"/>
        <v>0</v>
      </c>
      <c r="RX18" s="3">
        <f t="shared" si="157"/>
        <v>0</v>
      </c>
      <c r="RY18" s="3">
        <f t="shared" si="158"/>
        <v>0</v>
      </c>
      <c r="RZ18" s="3">
        <f>план!CI17</f>
        <v>0</v>
      </c>
      <c r="SA18" s="3">
        <f>план!CJ17</f>
        <v>0</v>
      </c>
      <c r="SB18" s="3">
        <f t="shared" si="387"/>
        <v>0</v>
      </c>
      <c r="SC18" s="3">
        <f t="shared" si="388"/>
        <v>0</v>
      </c>
      <c r="SD18" s="3">
        <f>VLOOKUP($B18,'ДС факт при поликлинике'!$D$6:$JS$80,267,0)</f>
        <v>0</v>
      </c>
      <c r="SE18" s="3">
        <f>VLOOKUP($B18,'ДС факт при поликлинике'!$D$6:$JS$80,268,0)</f>
        <v>0</v>
      </c>
      <c r="SF18" s="3">
        <f>VLOOKUP($B18,'ДС факт при поликлинике'!$D$6:$JS$80,269,0)</f>
        <v>0</v>
      </c>
      <c r="SG18" s="3">
        <f>VLOOKUP($B18,'ДС факт при поликлинике'!$D$6:$JS$80,270,0)</f>
        <v>0</v>
      </c>
      <c r="SH18" s="3">
        <f t="shared" si="389"/>
        <v>0</v>
      </c>
      <c r="SI18" s="3">
        <f t="shared" si="390"/>
        <v>0</v>
      </c>
      <c r="SJ18" s="3">
        <f t="shared" si="391"/>
        <v>0</v>
      </c>
      <c r="SK18" s="3">
        <f t="shared" si="159"/>
        <v>0</v>
      </c>
      <c r="SL18" s="3">
        <f t="shared" si="160"/>
        <v>0</v>
      </c>
      <c r="SM18" s="3">
        <f>план!CK17</f>
        <v>0</v>
      </c>
      <c r="SN18" s="3">
        <f>план!CL17</f>
        <v>0</v>
      </c>
      <c r="SO18" s="3">
        <f t="shared" si="392"/>
        <v>0</v>
      </c>
      <c r="SP18" s="3">
        <f t="shared" si="393"/>
        <v>0</v>
      </c>
      <c r="SQ18" s="3">
        <f>VLOOKUP($B18,'ДС факт при поликлинике'!$D$6:$JS$80,15,0)</f>
        <v>0</v>
      </c>
      <c r="SR18" s="3">
        <f>VLOOKUP($B18,'ДС факт при поликлинике'!$D$6:$JS$80,16,0)</f>
        <v>0</v>
      </c>
      <c r="SS18" s="3">
        <f>VLOOKUP($B18,'ДС факт при поликлинике'!$D$6:$JS$80,17,0)</f>
        <v>0</v>
      </c>
      <c r="ST18" s="3">
        <f>VLOOKUP($B18,'ДС факт при поликлинике'!$D$6:$JS$80,18,0)</f>
        <v>0</v>
      </c>
      <c r="SU18" s="3">
        <f t="shared" si="394"/>
        <v>0</v>
      </c>
      <c r="SV18" s="3">
        <f t="shared" si="395"/>
        <v>0</v>
      </c>
      <c r="SW18" s="3">
        <f t="shared" si="396"/>
        <v>0</v>
      </c>
      <c r="SX18" s="3">
        <f t="shared" si="161"/>
        <v>0</v>
      </c>
      <c r="SY18" s="3">
        <f t="shared" si="162"/>
        <v>0</v>
      </c>
      <c r="SZ18" s="3">
        <f>план!CM17</f>
        <v>0</v>
      </c>
      <c r="TA18" s="3">
        <f>план!CN17</f>
        <v>0</v>
      </c>
      <c r="TB18" s="3">
        <f t="shared" si="397"/>
        <v>0</v>
      </c>
      <c r="TC18" s="3">
        <f t="shared" si="398"/>
        <v>0</v>
      </c>
      <c r="TD18" s="3">
        <f>VLOOKUP($B18,'ДС факт при поликлинике'!$D$6:$JS$80,207,0)</f>
        <v>0</v>
      </c>
      <c r="TE18" s="3">
        <f>VLOOKUP($B18,'ДС факт при поликлинике'!$D$6:$JS$80,208,0)</f>
        <v>0</v>
      </c>
      <c r="TF18" s="3">
        <f>VLOOKUP($B18,'ДС факт при поликлинике'!$D$6:$JS$80,209,0)</f>
        <v>0</v>
      </c>
      <c r="TG18" s="3">
        <f>VLOOKUP($B18,'ДС факт при поликлинике'!$D$6:$JS$80,210,0)</f>
        <v>0</v>
      </c>
      <c r="TH18" s="3">
        <f t="shared" si="399"/>
        <v>0</v>
      </c>
      <c r="TI18" s="3">
        <f t="shared" si="400"/>
        <v>0</v>
      </c>
      <c r="TJ18" s="3">
        <f t="shared" si="401"/>
        <v>0</v>
      </c>
      <c r="TK18" s="3">
        <f t="shared" si="163"/>
        <v>0</v>
      </c>
      <c r="TL18" s="3">
        <f t="shared" si="164"/>
        <v>0</v>
      </c>
      <c r="TM18" s="3">
        <f>план!CO17</f>
        <v>0</v>
      </c>
      <c r="TN18" s="3">
        <f>план!CP17</f>
        <v>0</v>
      </c>
      <c r="TO18" s="3">
        <f t="shared" si="402"/>
        <v>0</v>
      </c>
      <c r="TP18" s="3">
        <f t="shared" si="403"/>
        <v>0</v>
      </c>
      <c r="TQ18" s="3">
        <f>VLOOKUP($B18,'ДС факт при поликлинике'!$D$6:$JS$80,75,0)</f>
        <v>0</v>
      </c>
      <c r="TR18" s="3">
        <f>VLOOKUP($B18,'ДС факт при поликлинике'!$D$6:$JS$80,76,0)</f>
        <v>0</v>
      </c>
      <c r="TS18" s="3">
        <f>VLOOKUP($B18,'ДС факт при поликлинике'!$D$6:$JS$80,77,0)</f>
        <v>0</v>
      </c>
      <c r="TT18" s="3">
        <f>VLOOKUP($B18,'ДС факт при поликлинике'!$D$6:$JS$80,78,0)</f>
        <v>0</v>
      </c>
      <c r="TU18" s="3">
        <f t="shared" si="404"/>
        <v>0</v>
      </c>
      <c r="TV18" s="3">
        <f t="shared" si="405"/>
        <v>0</v>
      </c>
      <c r="TW18" s="3">
        <f t="shared" si="406"/>
        <v>0</v>
      </c>
      <c r="TX18" s="3">
        <f t="shared" si="165"/>
        <v>0</v>
      </c>
      <c r="TY18" s="3">
        <f t="shared" si="166"/>
        <v>0</v>
      </c>
      <c r="TZ18" s="3">
        <f>план!CQ17</f>
        <v>0</v>
      </c>
      <c r="UA18" s="3">
        <f>план!CR17</f>
        <v>0</v>
      </c>
      <c r="UB18" s="3">
        <f t="shared" si="407"/>
        <v>0</v>
      </c>
      <c r="UC18" s="3">
        <f t="shared" si="408"/>
        <v>0</v>
      </c>
      <c r="UD18" s="3">
        <f>VLOOKUP($B18,'ДС факт при поликлинике'!$D$6:$JS$80,163,0)</f>
        <v>0</v>
      </c>
      <c r="UE18" s="3">
        <f>VLOOKUP($B18,'ДС факт при поликлинике'!$D$6:$JS$80,164,0)</f>
        <v>0</v>
      </c>
      <c r="UF18" s="3">
        <f>VLOOKUP($B18,'ДС факт при поликлинике'!$D$6:$JS$80,165,0)</f>
        <v>0</v>
      </c>
      <c r="UG18" s="3">
        <f>VLOOKUP($B18,'ДС факт при поликлинике'!$D$6:$JS$80,166,0)</f>
        <v>0</v>
      </c>
      <c r="UH18" s="3">
        <f t="shared" si="409"/>
        <v>0</v>
      </c>
      <c r="UI18" s="3">
        <f t="shared" si="410"/>
        <v>0</v>
      </c>
      <c r="UJ18" s="3">
        <f t="shared" si="411"/>
        <v>0</v>
      </c>
      <c r="UK18" s="3">
        <f t="shared" si="167"/>
        <v>0</v>
      </c>
      <c r="UL18" s="3">
        <f t="shared" si="168"/>
        <v>0</v>
      </c>
      <c r="UM18" s="3">
        <f>план!CS17</f>
        <v>0</v>
      </c>
      <c r="UN18" s="3">
        <f>план!CT17</f>
        <v>0</v>
      </c>
      <c r="UO18" s="3">
        <f t="shared" si="412"/>
        <v>0</v>
      </c>
      <c r="UP18" s="3">
        <f t="shared" si="413"/>
        <v>0</v>
      </c>
      <c r="UQ18" s="3">
        <f>VLOOKUP($B18,'ДС факт при поликлинике'!$D$6:$JS$80,131,0)</f>
        <v>0</v>
      </c>
      <c r="UR18" s="3">
        <f>VLOOKUP($B18,'ДС факт при поликлинике'!$D$6:$JS$80,132,0)</f>
        <v>0</v>
      </c>
      <c r="US18" s="3">
        <f>VLOOKUP($B18,'ДС факт при поликлинике'!$D$6:$JS$80,133,0)</f>
        <v>0</v>
      </c>
      <c r="UT18" s="3">
        <f>VLOOKUP($B18,'ДС факт при поликлинике'!$D$6:$JS$80,134,0)</f>
        <v>0</v>
      </c>
      <c r="UU18" s="3">
        <f t="shared" si="414"/>
        <v>0</v>
      </c>
      <c r="UV18" s="3">
        <f t="shared" si="415"/>
        <v>0</v>
      </c>
      <c r="UW18" s="3">
        <f t="shared" si="416"/>
        <v>0</v>
      </c>
      <c r="UX18" s="3">
        <f t="shared" si="169"/>
        <v>0</v>
      </c>
      <c r="UY18" s="3">
        <f t="shared" si="170"/>
        <v>0</v>
      </c>
      <c r="UZ18" s="3">
        <f>план!CU17</f>
        <v>0</v>
      </c>
      <c r="VA18" s="3">
        <f>план!CV17</f>
        <v>0</v>
      </c>
      <c r="VB18" s="3">
        <f t="shared" si="417"/>
        <v>0</v>
      </c>
      <c r="VC18" s="3">
        <f t="shared" si="418"/>
        <v>0</v>
      </c>
      <c r="VD18" s="3">
        <f>VLOOKUP($B18,'ДС факт при поликлинике'!$D$6:$JS$80,135,0)</f>
        <v>0</v>
      </c>
      <c r="VE18" s="3">
        <f>VLOOKUP($B18,'ДС факт при поликлинике'!$D$6:$JS$80,136,0)</f>
        <v>0</v>
      </c>
      <c r="VF18" s="3">
        <f>VLOOKUP($B18,'ДС факт при поликлинике'!$D$6:$JS$80,137,0)</f>
        <v>0</v>
      </c>
      <c r="VG18" s="3">
        <f>VLOOKUP($B18,'ДС факт при поликлинике'!$D$6:$JS$80,138,0)</f>
        <v>0</v>
      </c>
      <c r="VH18" s="3">
        <f t="shared" si="419"/>
        <v>0</v>
      </c>
      <c r="VI18" s="3">
        <f t="shared" si="420"/>
        <v>0</v>
      </c>
      <c r="VJ18" s="3">
        <f t="shared" si="421"/>
        <v>0</v>
      </c>
      <c r="VK18" s="3">
        <f t="shared" si="171"/>
        <v>0</v>
      </c>
      <c r="VL18" s="3">
        <f t="shared" si="172"/>
        <v>0</v>
      </c>
      <c r="VM18" s="3">
        <f>план!CW17</f>
        <v>0</v>
      </c>
      <c r="VN18" s="3">
        <f>план!CX17</f>
        <v>0</v>
      </c>
      <c r="VO18" s="3">
        <f t="shared" si="422"/>
        <v>0</v>
      </c>
      <c r="VP18" s="3">
        <f t="shared" si="423"/>
        <v>0</v>
      </c>
      <c r="VQ18" s="3">
        <f>VLOOKUP($B18,'ДС факт при поликлинике'!$D$6:$JS$80,139,0)</f>
        <v>0</v>
      </c>
      <c r="VR18" s="3">
        <f>VLOOKUP($B18,'ДС факт при поликлинике'!$D$6:$JS$80,140,0)</f>
        <v>0</v>
      </c>
      <c r="VS18" s="3">
        <f>VLOOKUP($B18,'ДС факт при поликлинике'!$D$6:$JS$80,141,0)</f>
        <v>0</v>
      </c>
      <c r="VT18" s="3">
        <f>VLOOKUP($B18,'ДС факт при поликлинике'!$D$6:$JS$80,142,0)</f>
        <v>0</v>
      </c>
      <c r="VU18" s="3">
        <f t="shared" si="424"/>
        <v>0</v>
      </c>
      <c r="VV18" s="3">
        <f t="shared" si="425"/>
        <v>0</v>
      </c>
      <c r="VW18" s="3">
        <f t="shared" si="426"/>
        <v>0</v>
      </c>
      <c r="VX18" s="3">
        <f t="shared" si="173"/>
        <v>0</v>
      </c>
      <c r="VY18" s="3">
        <f t="shared" si="174"/>
        <v>0</v>
      </c>
      <c r="VZ18" s="3">
        <f>план!CY17</f>
        <v>0</v>
      </c>
      <c r="WA18" s="3">
        <f>план!CZ17</f>
        <v>0</v>
      </c>
      <c r="WB18" s="3">
        <f t="shared" si="427"/>
        <v>0</v>
      </c>
      <c r="WC18" s="3">
        <f t="shared" si="428"/>
        <v>0</v>
      </c>
      <c r="WD18" s="3">
        <f>VLOOKUP($B18,'ДС факт при поликлинике'!$D$6:$JS$80,143,0)</f>
        <v>0</v>
      </c>
      <c r="WE18" s="3">
        <f>VLOOKUP($B18,'ДС факт при поликлинике'!$D$6:$JS$80,144,0)</f>
        <v>0</v>
      </c>
      <c r="WF18" s="3">
        <f>VLOOKUP($B18,'ДС факт при поликлинике'!$D$6:$JS$80,145,0)</f>
        <v>0</v>
      </c>
      <c r="WG18" s="3">
        <f>VLOOKUP($B18,'ДС факт при поликлинике'!$D$6:$JS$80,146,0)</f>
        <v>0</v>
      </c>
      <c r="WH18" s="3">
        <f t="shared" si="429"/>
        <v>0</v>
      </c>
      <c r="WI18" s="3">
        <f t="shared" si="430"/>
        <v>0</v>
      </c>
      <c r="WJ18" s="3">
        <f t="shared" si="431"/>
        <v>0</v>
      </c>
      <c r="WK18" s="3">
        <f t="shared" si="175"/>
        <v>0</v>
      </c>
      <c r="WL18" s="3">
        <f t="shared" si="176"/>
        <v>0</v>
      </c>
      <c r="WM18" s="3">
        <f>план!DA17</f>
        <v>0</v>
      </c>
      <c r="WN18" s="3">
        <f>план!DB17</f>
        <v>0</v>
      </c>
      <c r="WO18" s="3">
        <f t="shared" si="432"/>
        <v>0</v>
      </c>
      <c r="WP18" s="3">
        <f t="shared" si="433"/>
        <v>0</v>
      </c>
      <c r="WQ18" s="3">
        <f>VLOOKUP($B18,'ДС факт при поликлинике'!$D$6:$JS$80,219,0)</f>
        <v>0</v>
      </c>
      <c r="WR18" s="3">
        <f>VLOOKUP($B18,'ДС факт при поликлинике'!$D$6:$JS$80,220,0)</f>
        <v>0</v>
      </c>
      <c r="WS18" s="3">
        <f>VLOOKUP($B18,'ДС факт при поликлинике'!$D$6:$JS$80,221,0)</f>
        <v>0</v>
      </c>
      <c r="WT18" s="3">
        <f>VLOOKUP($B18,'ДС факт при поликлинике'!$D$6:$JS$80,222,0)</f>
        <v>0</v>
      </c>
      <c r="WU18" s="3">
        <f t="shared" si="434"/>
        <v>0</v>
      </c>
      <c r="WV18" s="3">
        <f t="shared" si="435"/>
        <v>0</v>
      </c>
      <c r="WW18" s="3">
        <f t="shared" si="436"/>
        <v>0</v>
      </c>
      <c r="WX18" s="3">
        <f t="shared" si="177"/>
        <v>0</v>
      </c>
      <c r="WY18" s="3">
        <f t="shared" si="178"/>
        <v>0</v>
      </c>
      <c r="WZ18" s="3">
        <f>план!DC17</f>
        <v>0</v>
      </c>
      <c r="XA18" s="3">
        <f>план!DD17</f>
        <v>0</v>
      </c>
      <c r="XB18" s="3">
        <f t="shared" si="437"/>
        <v>0</v>
      </c>
      <c r="XC18" s="3">
        <f t="shared" si="438"/>
        <v>0</v>
      </c>
      <c r="XD18" s="3">
        <f>VLOOKUP($B18,'ДС факт при поликлинике'!$D$6:$JS$80,63,0)</f>
        <v>0</v>
      </c>
      <c r="XE18" s="3">
        <f>VLOOKUP($B18,'ДС факт при поликлинике'!$D$6:$JS$80,64,0)</f>
        <v>0</v>
      </c>
      <c r="XF18" s="3">
        <f>VLOOKUP($B18,'ДС факт при поликлинике'!$D$6:$JS$80,65,0)</f>
        <v>0</v>
      </c>
      <c r="XG18" s="3">
        <f>VLOOKUP($B18,'ДС факт при поликлинике'!$D$6:$JS$80,66,0)</f>
        <v>0</v>
      </c>
      <c r="XH18" s="3">
        <f t="shared" si="439"/>
        <v>0</v>
      </c>
      <c r="XI18" s="3">
        <f t="shared" si="440"/>
        <v>0</v>
      </c>
      <c r="XJ18" s="3">
        <f t="shared" si="441"/>
        <v>0</v>
      </c>
      <c r="XK18" s="3">
        <f t="shared" si="179"/>
        <v>0</v>
      </c>
      <c r="XL18" s="3">
        <f t="shared" si="180"/>
        <v>0</v>
      </c>
      <c r="XM18" s="3">
        <f>план!DE17</f>
        <v>0</v>
      </c>
      <c r="XN18" s="3">
        <f>план!DF17</f>
        <v>0</v>
      </c>
      <c r="XO18" s="3">
        <f t="shared" si="442"/>
        <v>0</v>
      </c>
      <c r="XP18" s="3">
        <f t="shared" si="443"/>
        <v>0</v>
      </c>
      <c r="XQ18" s="3">
        <f>VLOOKUP($B18,'ДС факт при поликлинике'!$D$6:$JS$80,91,0)</f>
        <v>0</v>
      </c>
      <c r="XR18" s="3">
        <f>VLOOKUP($B18,'ДС факт при поликлинике'!$D$6:$JS$80,92,0)</f>
        <v>0</v>
      </c>
      <c r="XS18" s="3">
        <f>VLOOKUP($B18,'ДС факт при поликлинике'!$D$6:$JS$80,93,0)</f>
        <v>0</v>
      </c>
      <c r="XT18" s="3">
        <f>VLOOKUP($B18,'ДС факт при поликлинике'!$D$6:$JS$80,94,0)</f>
        <v>0</v>
      </c>
      <c r="XU18" s="3">
        <f t="shared" si="444"/>
        <v>0</v>
      </c>
      <c r="XV18" s="3">
        <f t="shared" si="445"/>
        <v>0</v>
      </c>
      <c r="XW18" s="3">
        <f t="shared" si="446"/>
        <v>0</v>
      </c>
      <c r="XX18" s="3">
        <f t="shared" si="181"/>
        <v>0</v>
      </c>
      <c r="XY18" s="3">
        <f t="shared" si="182"/>
        <v>0</v>
      </c>
      <c r="XZ18" s="3">
        <f>план!DG17</f>
        <v>0</v>
      </c>
      <c r="YA18" s="3">
        <f>план!DH17</f>
        <v>0</v>
      </c>
      <c r="YB18" s="3">
        <f t="shared" si="447"/>
        <v>0</v>
      </c>
      <c r="YC18" s="3">
        <f t="shared" si="448"/>
        <v>0</v>
      </c>
      <c r="YD18" s="3">
        <f>VLOOKUP($B18,'ДС факт при поликлинике'!$D$6:$JS$80,83,0)</f>
        <v>0</v>
      </c>
      <c r="YE18" s="3">
        <f>VLOOKUP($B18,'ДС факт при поликлинике'!$D$6:$JS$80,84,0)</f>
        <v>0</v>
      </c>
      <c r="YF18" s="3">
        <f>VLOOKUP($B18,'ДС факт при поликлинике'!$D$6:$JS$80,85,0)</f>
        <v>0</v>
      </c>
      <c r="YG18" s="3">
        <f>VLOOKUP($B18,'ДС факт при поликлинике'!$D$6:$JS$80,86,0)</f>
        <v>0</v>
      </c>
      <c r="YH18" s="3">
        <f t="shared" si="449"/>
        <v>0</v>
      </c>
      <c r="YI18" s="3">
        <f t="shared" si="450"/>
        <v>0</v>
      </c>
      <c r="YJ18" s="3">
        <f t="shared" si="451"/>
        <v>0</v>
      </c>
      <c r="YK18" s="3">
        <f t="shared" si="183"/>
        <v>0</v>
      </c>
      <c r="YL18" s="3">
        <f t="shared" si="184"/>
        <v>0</v>
      </c>
      <c r="YM18" s="3">
        <f>план!DI17</f>
        <v>0</v>
      </c>
      <c r="YN18" s="3">
        <f>план!DJ17</f>
        <v>0</v>
      </c>
      <c r="YO18" s="3">
        <f t="shared" si="452"/>
        <v>0</v>
      </c>
      <c r="YP18" s="3">
        <f t="shared" si="453"/>
        <v>0</v>
      </c>
      <c r="YQ18" s="3">
        <f>VLOOKUP($B18,'ДС факт при поликлинике'!$D$6:$JS$80,99,0)</f>
        <v>0</v>
      </c>
      <c r="YR18" s="3">
        <f>VLOOKUP($B18,'ДС факт при поликлинике'!$D$6:$JS$80,100,0)</f>
        <v>0</v>
      </c>
      <c r="YS18" s="3">
        <f>VLOOKUP($B18,'ДС факт при поликлинике'!$D$6:$JS$80,101,0)</f>
        <v>0</v>
      </c>
      <c r="YT18" s="3">
        <f>VLOOKUP($B18,'ДС факт при поликлинике'!$D$6:$JS$80,102,0)</f>
        <v>0</v>
      </c>
      <c r="YU18" s="3">
        <f t="shared" si="454"/>
        <v>0</v>
      </c>
      <c r="YV18" s="3">
        <f t="shared" si="455"/>
        <v>0</v>
      </c>
      <c r="YW18" s="3">
        <f t="shared" si="456"/>
        <v>0</v>
      </c>
      <c r="YX18" s="3">
        <f t="shared" si="185"/>
        <v>0</v>
      </c>
      <c r="YY18" s="3">
        <f t="shared" si="186"/>
        <v>0</v>
      </c>
      <c r="YZ18" s="3">
        <f>план!DK17</f>
        <v>0</v>
      </c>
      <c r="ZA18" s="3">
        <f>план!DL17</f>
        <v>0</v>
      </c>
      <c r="ZB18" s="3">
        <f t="shared" si="457"/>
        <v>0</v>
      </c>
      <c r="ZC18" s="3">
        <f t="shared" si="458"/>
        <v>0</v>
      </c>
      <c r="ZD18" s="3">
        <f>VLOOKUP($B18,'ДС факт при поликлинике'!$D$6:$JS$80,87,0)</f>
        <v>0</v>
      </c>
      <c r="ZE18" s="3">
        <f>VLOOKUP($B18,'ДС факт при поликлинике'!$D$6:$JS$80,88,0)</f>
        <v>0</v>
      </c>
      <c r="ZF18" s="3">
        <f>VLOOKUP($B18,'ДС факт при поликлинике'!$D$6:$JS$80,89,0)</f>
        <v>0</v>
      </c>
      <c r="ZG18" s="3">
        <f>VLOOKUP($B18,'ДС факт при поликлинике'!$D$6:$JS$80,90,0)</f>
        <v>0</v>
      </c>
      <c r="ZH18" s="3">
        <f t="shared" si="459"/>
        <v>0</v>
      </c>
      <c r="ZI18" s="3">
        <f t="shared" si="460"/>
        <v>0</v>
      </c>
      <c r="ZJ18" s="3">
        <f t="shared" si="461"/>
        <v>0</v>
      </c>
      <c r="ZK18" s="3">
        <f t="shared" si="187"/>
        <v>0</v>
      </c>
      <c r="ZL18" s="3">
        <f t="shared" si="188"/>
        <v>0</v>
      </c>
      <c r="ZM18" s="3">
        <f>план!DM17</f>
        <v>0</v>
      </c>
      <c r="ZN18" s="3">
        <f>план!DN17</f>
        <v>0</v>
      </c>
      <c r="ZO18" s="3">
        <f t="shared" si="462"/>
        <v>0</v>
      </c>
      <c r="ZP18" s="3">
        <f t="shared" si="463"/>
        <v>0</v>
      </c>
      <c r="ZQ18" s="3">
        <f>VLOOKUP($B18,'ДС факт при поликлинике'!$D$6:$JS$80,107,0)</f>
        <v>0</v>
      </c>
      <c r="ZR18" s="3">
        <f>VLOOKUP($B18,'ДС факт при поликлинике'!$D$6:$JS$80,108,0)</f>
        <v>0</v>
      </c>
      <c r="ZS18" s="3">
        <f>VLOOKUP($B18,'ДС факт при поликлинике'!$D$6:$JS$80,109,0)</f>
        <v>0</v>
      </c>
      <c r="ZT18" s="3">
        <f>VLOOKUP($B18,'ДС факт при поликлинике'!$D$6:$JS$80,110,0)</f>
        <v>0</v>
      </c>
      <c r="ZU18" s="3">
        <f t="shared" si="464"/>
        <v>0</v>
      </c>
      <c r="ZV18" s="3">
        <f t="shared" si="465"/>
        <v>0</v>
      </c>
      <c r="ZW18" s="3">
        <f t="shared" si="466"/>
        <v>0</v>
      </c>
      <c r="ZX18" s="3">
        <f t="shared" si="189"/>
        <v>0</v>
      </c>
      <c r="ZY18" s="3">
        <f t="shared" si="190"/>
        <v>0</v>
      </c>
      <c r="ZZ18" s="3">
        <f>план!DO17</f>
        <v>0</v>
      </c>
      <c r="AAA18" s="3">
        <f>план!DP17</f>
        <v>0</v>
      </c>
      <c r="AAB18" s="3">
        <f t="shared" si="467"/>
        <v>0</v>
      </c>
      <c r="AAC18" s="3">
        <f t="shared" si="468"/>
        <v>0</v>
      </c>
      <c r="AAD18" s="3">
        <f>VLOOKUP($B18,'ДС факт при поликлинике'!$D$6:$JS$80,115,0)</f>
        <v>0</v>
      </c>
      <c r="AAE18" s="3">
        <f>VLOOKUP($B18,'ДС факт при поликлинике'!$D$6:$JS$80,116,0)</f>
        <v>0</v>
      </c>
      <c r="AAF18" s="3">
        <f>VLOOKUP($B18,'ДС факт при поликлинике'!$D$6:$JS$80,117,0)</f>
        <v>0</v>
      </c>
      <c r="AAG18" s="3">
        <f>VLOOKUP($B18,'ДС факт при поликлинике'!$D$6:$JS$80,118,0)</f>
        <v>0</v>
      </c>
      <c r="AAH18" s="3">
        <f t="shared" si="469"/>
        <v>0</v>
      </c>
      <c r="AAI18" s="3">
        <f t="shared" si="470"/>
        <v>0</v>
      </c>
      <c r="AAJ18" s="3">
        <f t="shared" si="471"/>
        <v>0</v>
      </c>
      <c r="AAK18" s="3">
        <f t="shared" si="191"/>
        <v>0</v>
      </c>
      <c r="AAL18" s="3">
        <f t="shared" si="192"/>
        <v>0</v>
      </c>
      <c r="AAM18" s="3">
        <f>план!DQ17</f>
        <v>0</v>
      </c>
      <c r="AAN18" s="3">
        <f>план!DR17</f>
        <v>0</v>
      </c>
      <c r="AAO18" s="3">
        <f t="shared" si="472"/>
        <v>0</v>
      </c>
      <c r="AAP18" s="3">
        <f t="shared" si="473"/>
        <v>0</v>
      </c>
      <c r="AAQ18" s="3">
        <f>VLOOKUP($B18,'ДС факт при поликлинике'!$D$6:$JS$80,95,0)</f>
        <v>0</v>
      </c>
      <c r="AAR18" s="3">
        <f>VLOOKUP($B18,'ДС факт при поликлинике'!$D$6:$JS$80,96,0)</f>
        <v>0</v>
      </c>
      <c r="AAS18" s="3">
        <f>VLOOKUP($B18,'ДС факт при поликлинике'!$D$6:$JS$80,97,0)</f>
        <v>0</v>
      </c>
      <c r="AAT18" s="3">
        <f>VLOOKUP($B18,'ДС факт при поликлинике'!$D$6:$JS$80,98,0)</f>
        <v>0</v>
      </c>
      <c r="AAU18" s="3">
        <f t="shared" si="474"/>
        <v>0</v>
      </c>
      <c r="AAV18" s="3">
        <f t="shared" si="475"/>
        <v>0</v>
      </c>
      <c r="AAW18" s="3">
        <f t="shared" si="476"/>
        <v>0</v>
      </c>
      <c r="AAX18" s="3">
        <f t="shared" si="193"/>
        <v>0</v>
      </c>
      <c r="AAY18" s="3">
        <f t="shared" si="194"/>
        <v>0</v>
      </c>
      <c r="AAZ18" s="3">
        <f>план!DS17</f>
        <v>0</v>
      </c>
      <c r="ABA18" s="3">
        <f>план!DT17</f>
        <v>0</v>
      </c>
      <c r="ABB18" s="3">
        <f t="shared" si="477"/>
        <v>0</v>
      </c>
      <c r="ABC18" s="3">
        <f t="shared" si="478"/>
        <v>0</v>
      </c>
      <c r="ABD18" s="3">
        <f>VLOOKUP($B18,'ДС факт при поликлинике'!$D$6:$JS$80,215,0)</f>
        <v>0</v>
      </c>
      <c r="ABE18" s="3">
        <f>VLOOKUP($B18,'ДС факт при поликлинике'!$D$6:$JS$80,216,0)</f>
        <v>0</v>
      </c>
      <c r="ABF18" s="3">
        <f>VLOOKUP($B18,'ДС факт при поликлинике'!$D$6:$JS$80,217,0)</f>
        <v>0</v>
      </c>
      <c r="ABG18" s="3">
        <f>VLOOKUP($B18,'ДС факт при поликлинике'!$D$6:$JS$80,218,0)</f>
        <v>0</v>
      </c>
      <c r="ABH18" s="3">
        <f t="shared" si="479"/>
        <v>0</v>
      </c>
      <c r="ABI18" s="3">
        <f t="shared" si="480"/>
        <v>0</v>
      </c>
      <c r="ABJ18" s="3">
        <f t="shared" si="481"/>
        <v>0</v>
      </c>
      <c r="ABK18" s="3">
        <f t="shared" si="195"/>
        <v>0</v>
      </c>
      <c r="ABL18" s="3">
        <f t="shared" si="196"/>
        <v>0</v>
      </c>
      <c r="ABM18" s="3">
        <f>план!DU17</f>
        <v>0</v>
      </c>
      <c r="ABN18" s="3">
        <f>план!DV17</f>
        <v>0</v>
      </c>
      <c r="ABO18" s="3">
        <f t="shared" si="482"/>
        <v>0</v>
      </c>
      <c r="ABP18" s="3">
        <f t="shared" si="483"/>
        <v>0</v>
      </c>
      <c r="ABQ18" s="3">
        <f>VLOOKUP($B18,'ДС факт при поликлинике'!$D$6:$JS$80,111,0)</f>
        <v>0</v>
      </c>
      <c r="ABR18" s="3">
        <f>VLOOKUP($B18,'ДС факт при поликлинике'!$D$6:$JS$80,112,0)</f>
        <v>0</v>
      </c>
      <c r="ABS18" s="3">
        <f>VLOOKUP($B18,'ДС факт при поликлинике'!$D$6:$JS$80,113,0)</f>
        <v>0</v>
      </c>
      <c r="ABT18" s="3">
        <f>VLOOKUP($B18,'ДС факт при поликлинике'!$D$6:$JS$80,114,0)</f>
        <v>0</v>
      </c>
      <c r="ABU18" s="3">
        <f t="shared" si="484"/>
        <v>0</v>
      </c>
      <c r="ABV18" s="3">
        <f t="shared" si="485"/>
        <v>0</v>
      </c>
      <c r="ABW18" s="3">
        <f t="shared" si="486"/>
        <v>0</v>
      </c>
      <c r="ABX18" s="51">
        <f t="shared" si="487"/>
        <v>0</v>
      </c>
      <c r="ABY18" s="51">
        <f t="shared" si="488"/>
        <v>0</v>
      </c>
      <c r="ABZ18" s="3">
        <f>план!DW17</f>
        <v>0</v>
      </c>
      <c r="ACA18" s="3">
        <f>план!DX17</f>
        <v>0</v>
      </c>
      <c r="ACB18" s="3">
        <f t="shared" si="489"/>
        <v>0</v>
      </c>
      <c r="ACC18" s="3">
        <f t="shared" si="490"/>
        <v>0</v>
      </c>
      <c r="ACD18" s="3">
        <f>VLOOKUP($B18,'ДС факт при поликлинике'!$D$6:$JS$80,55,0)</f>
        <v>0</v>
      </c>
      <c r="ACE18" s="3">
        <f>VLOOKUP($B18,'ДС факт при поликлинике'!$D$6:$JS$80,56,0)</f>
        <v>0</v>
      </c>
      <c r="ACF18" s="3">
        <f>VLOOKUP($B18,'ДС факт при поликлинике'!$D$6:$JS$80,57,0)</f>
        <v>0</v>
      </c>
      <c r="ACG18" s="3">
        <f>VLOOKUP($B18,'ДС факт при поликлинике'!$D$6:$JS$80,58,0)</f>
        <v>0</v>
      </c>
      <c r="ACH18" s="3">
        <f t="shared" si="491"/>
        <v>0</v>
      </c>
      <c r="ACI18" s="3">
        <f t="shared" si="492"/>
        <v>0</v>
      </c>
      <c r="ACJ18" s="3">
        <f t="shared" si="493"/>
        <v>0</v>
      </c>
      <c r="ACK18" s="51">
        <f t="shared" si="494"/>
        <v>0</v>
      </c>
      <c r="ACL18" s="51">
        <f t="shared" si="495"/>
        <v>0</v>
      </c>
      <c r="ACM18" s="3">
        <f>план!DY17</f>
        <v>0</v>
      </c>
      <c r="ACN18" s="3">
        <f>план!DZ17</f>
        <v>0</v>
      </c>
      <c r="ACO18" s="3">
        <f t="shared" si="496"/>
        <v>0</v>
      </c>
      <c r="ACP18" s="3">
        <f t="shared" si="497"/>
        <v>0</v>
      </c>
      <c r="ACQ18" s="3">
        <f>VLOOKUP($B18,'ДС факт при поликлинике'!$D$6:$JS$80,51,0)</f>
        <v>0</v>
      </c>
      <c r="ACR18" s="3">
        <f>VLOOKUP($B18,'ДС факт при поликлинике'!$D$6:$JS$80,52,0)</f>
        <v>0</v>
      </c>
      <c r="ACS18" s="3">
        <f>VLOOKUP($B18,'ДС факт при поликлинике'!$D$6:$JS$80,53,0)</f>
        <v>0</v>
      </c>
      <c r="ACT18" s="3">
        <f>VLOOKUP($B18,'ДС факт при поликлинике'!$D$6:$JS$80,54,0)</f>
        <v>0</v>
      </c>
      <c r="ACU18" s="3">
        <f t="shared" si="498"/>
        <v>0</v>
      </c>
      <c r="ACV18" s="3">
        <f t="shared" si="499"/>
        <v>0</v>
      </c>
      <c r="ACW18" s="3">
        <f t="shared" si="500"/>
        <v>0</v>
      </c>
      <c r="ACX18" s="51">
        <f t="shared" si="501"/>
        <v>0</v>
      </c>
      <c r="ACY18" s="51">
        <f t="shared" si="502"/>
        <v>0</v>
      </c>
      <c r="ACZ18" s="3">
        <f>план!EA17</f>
        <v>0</v>
      </c>
      <c r="ADA18" s="3">
        <f>план!EB17</f>
        <v>0</v>
      </c>
      <c r="ADB18" s="3">
        <f t="shared" si="503"/>
        <v>0</v>
      </c>
      <c r="ADC18" s="3">
        <f t="shared" si="504"/>
        <v>0</v>
      </c>
      <c r="ADD18" s="3">
        <f>VLOOKUP($B18,'ДС факт при поликлинике'!$D$6:$JS$80,79,0)</f>
        <v>0</v>
      </c>
      <c r="ADE18" s="3">
        <f>VLOOKUP($B18,'ДС факт при поликлинике'!$D$6:$JS$80,80,0)</f>
        <v>0</v>
      </c>
      <c r="ADF18" s="3">
        <f>VLOOKUP($B18,'ДС факт при поликлинике'!$D$6:$JS$80,81,0)</f>
        <v>0</v>
      </c>
      <c r="ADG18" s="3">
        <f>VLOOKUP($B18,'ДС факт при поликлинике'!$D$6:$JS$80,82,0)</f>
        <v>0</v>
      </c>
      <c r="ADH18" s="3">
        <f t="shared" si="505"/>
        <v>0</v>
      </c>
      <c r="ADI18" s="3">
        <f t="shared" si="506"/>
        <v>0</v>
      </c>
      <c r="ADJ18" s="3">
        <f t="shared" si="507"/>
        <v>0</v>
      </c>
      <c r="ADK18" s="51">
        <f t="shared" si="508"/>
        <v>0</v>
      </c>
      <c r="ADL18" s="51">
        <f t="shared" si="509"/>
        <v>0</v>
      </c>
      <c r="ADM18" s="3"/>
      <c r="ADN18" s="3">
        <f>SUM(ADM18*$D18*$F18*$G18*$I18*ADN$10)</f>
        <v>0</v>
      </c>
      <c r="ADO18" s="3">
        <f t="shared" si="510"/>
        <v>0</v>
      </c>
      <c r="ADP18" s="3">
        <f t="shared" si="511"/>
        <v>0</v>
      </c>
      <c r="ADQ18" s="3"/>
      <c r="ADR18" s="3"/>
      <c r="ADS18" s="3"/>
      <c r="ADT18" s="3"/>
      <c r="ADU18" s="3">
        <f t="shared" si="512"/>
        <v>0</v>
      </c>
      <c r="ADV18" s="3">
        <f t="shared" si="513"/>
        <v>0</v>
      </c>
      <c r="ADW18" s="3">
        <f t="shared" si="514"/>
        <v>0</v>
      </c>
      <c r="ADX18" s="51">
        <f t="shared" si="515"/>
        <v>0</v>
      </c>
      <c r="ADY18" s="51">
        <f t="shared" si="516"/>
        <v>0</v>
      </c>
      <c r="ADZ18" s="3">
        <f>план!EE17</f>
        <v>0</v>
      </c>
      <c r="AEA18" s="27">
        <f>план!EF17</f>
        <v>0</v>
      </c>
      <c r="AEB18" s="3">
        <f t="shared" si="517"/>
        <v>0</v>
      </c>
      <c r="AEC18" s="3">
        <f t="shared" si="518"/>
        <v>0</v>
      </c>
      <c r="AED18" s="83">
        <f>VLOOKUP($B18,'ДС факт при поликлинике'!$D$6:$KA$81,279,0)</f>
        <v>0</v>
      </c>
      <c r="AEE18" s="83">
        <f>VLOOKUP($B18,'ДС факт при поликлинике'!$D$6:$KA$81,280,0)</f>
        <v>0</v>
      </c>
      <c r="AEF18" s="83">
        <f>VLOOKUP($B18,'ДС факт при поликлинике'!$D$6:$KA$81,281,0)</f>
        <v>0</v>
      </c>
      <c r="AEG18" s="83">
        <f>VLOOKUP($B18,'ДС факт при поликлинике'!$D$6:$KA$81,282,0)</f>
        <v>0</v>
      </c>
      <c r="AEH18" s="3">
        <f t="shared" si="519"/>
        <v>0</v>
      </c>
      <c r="AEI18" s="3">
        <f t="shared" si="520"/>
        <v>0</v>
      </c>
      <c r="AEJ18" s="3">
        <f t="shared" si="521"/>
        <v>0</v>
      </c>
      <c r="AEK18" s="51">
        <f t="shared" si="522"/>
        <v>0</v>
      </c>
      <c r="AEL18" s="51">
        <f t="shared" si="523"/>
        <v>0</v>
      </c>
      <c r="AEM18" s="28">
        <f t="shared" ref="AEM18:AEP19" si="535">SUM(AM18,BZ18,AZ18,M18,Z18,NZ18,TM18,XM18,AAM18,OM18,ZZ18,KZ18,IM18,GM18,GZ18,HM18,LM18,SZ18,BM18,ABZ18,WZ18,OZ18,ABM18,QZ18,XZ18,YZ18,YM18,DM18,DZ18,EM18,EZ18,CM18,FM18,FZ18,RM18,ACM18,ACZ18,HZ18,AAZ18,LZ18,IZ18,JM18,TZ18,UM18,UZ18,VM18,VZ18,MM18,JZ18,MZ18,KM18,NM18,RZ18,QM18,SM18,CZ18,PM18,WM18,ZM18,PZ18,ADM18,ADZ18)</f>
        <v>0</v>
      </c>
      <c r="AEN18" s="28">
        <f t="shared" si="535"/>
        <v>0</v>
      </c>
      <c r="AEO18" s="28">
        <f t="shared" si="535"/>
        <v>0</v>
      </c>
      <c r="AEP18" s="28">
        <f t="shared" si="535"/>
        <v>0</v>
      </c>
      <c r="AEQ18" s="28">
        <f t="shared" si="525"/>
        <v>26</v>
      </c>
      <c r="AER18" s="28">
        <f t="shared" si="526"/>
        <v>118438.31999999999</v>
      </c>
      <c r="AES18" s="28">
        <f t="shared" si="527"/>
        <v>1</v>
      </c>
      <c r="AET18" s="28">
        <f t="shared" si="528"/>
        <v>4555.32</v>
      </c>
      <c r="AEU18" s="3">
        <f t="shared" si="529"/>
        <v>0</v>
      </c>
      <c r="AEV18" s="3">
        <f t="shared" si="530"/>
        <v>0</v>
      </c>
      <c r="AEW18" s="3">
        <f t="shared" si="531"/>
        <v>8.58</v>
      </c>
      <c r="AEX18" s="51">
        <f t="shared" si="532"/>
        <v>26</v>
      </c>
      <c r="AEY18" s="51">
        <f t="shared" si="533"/>
        <v>118438.31999999999</v>
      </c>
      <c r="AEZ18" s="118"/>
      <c r="AFA18" s="118"/>
    </row>
    <row r="19" spans="1:833" x14ac:dyDescent="0.25">
      <c r="A19" s="7"/>
      <c r="B19" s="6">
        <v>7</v>
      </c>
      <c r="C19" s="22" t="s">
        <v>238</v>
      </c>
      <c r="D19" s="156">
        <f t="shared" si="534"/>
        <v>9860</v>
      </c>
      <c r="E19" s="23">
        <v>10127</v>
      </c>
      <c r="F19" s="94">
        <v>1.04</v>
      </c>
      <c r="G19" s="25">
        <v>1</v>
      </c>
      <c r="H19" s="151"/>
      <c r="I19" s="23">
        <v>1.4</v>
      </c>
      <c r="J19" s="23">
        <v>1.68</v>
      </c>
      <c r="K19" s="23">
        <v>2.23</v>
      </c>
      <c r="L19" s="23">
        <v>2.57</v>
      </c>
      <c r="M19" s="3">
        <f>план!M18</f>
        <v>0</v>
      </c>
      <c r="N19" s="3">
        <f>план!N18</f>
        <v>0</v>
      </c>
      <c r="O19" s="3">
        <f t="shared" si="200"/>
        <v>0</v>
      </c>
      <c r="P19" s="3">
        <f t="shared" si="201"/>
        <v>0</v>
      </c>
      <c r="Q19" s="3"/>
      <c r="R19" s="3"/>
      <c r="S19" s="3"/>
      <c r="T19" s="3"/>
      <c r="U19" s="3">
        <f t="shared" si="202"/>
        <v>0</v>
      </c>
      <c r="V19" s="3">
        <f t="shared" si="203"/>
        <v>0</v>
      </c>
      <c r="W19" s="3">
        <f t="shared" si="204"/>
        <v>0</v>
      </c>
      <c r="X19" s="3">
        <f t="shared" si="85"/>
        <v>0</v>
      </c>
      <c r="Y19" s="3">
        <f t="shared" si="86"/>
        <v>0</v>
      </c>
      <c r="Z19" s="3">
        <f>план!O18</f>
        <v>0</v>
      </c>
      <c r="AA19" s="3">
        <f>план!P18</f>
        <v>0</v>
      </c>
      <c r="AB19" s="3">
        <f t="shared" si="205"/>
        <v>0</v>
      </c>
      <c r="AC19" s="3">
        <f t="shared" si="206"/>
        <v>0</v>
      </c>
      <c r="AD19" s="3"/>
      <c r="AE19" s="3"/>
      <c r="AF19" s="3"/>
      <c r="AG19" s="3"/>
      <c r="AH19" s="3">
        <f t="shared" si="207"/>
        <v>0</v>
      </c>
      <c r="AI19" s="3">
        <f t="shared" si="208"/>
        <v>0</v>
      </c>
      <c r="AJ19" s="3">
        <f t="shared" si="209"/>
        <v>0</v>
      </c>
      <c r="AK19" s="3">
        <f t="shared" si="87"/>
        <v>0</v>
      </c>
      <c r="AL19" s="3">
        <f t="shared" si="88"/>
        <v>0</v>
      </c>
      <c r="AM19" s="26">
        <f>план!Q18</f>
        <v>0</v>
      </c>
      <c r="AN19" s="3">
        <f>план!R18</f>
        <v>0</v>
      </c>
      <c r="AO19" s="3">
        <f t="shared" si="210"/>
        <v>0</v>
      </c>
      <c r="AP19" s="3">
        <f t="shared" si="211"/>
        <v>0</v>
      </c>
      <c r="AQ19" s="3"/>
      <c r="AR19" s="3"/>
      <c r="AS19" s="3"/>
      <c r="AT19" s="3"/>
      <c r="AU19" s="3">
        <f t="shared" si="212"/>
        <v>0</v>
      </c>
      <c r="AV19" s="3">
        <f t="shared" si="213"/>
        <v>0</v>
      </c>
      <c r="AW19" s="3">
        <f t="shared" si="214"/>
        <v>0</v>
      </c>
      <c r="AX19" s="3">
        <f t="shared" si="89"/>
        <v>0</v>
      </c>
      <c r="AY19" s="3">
        <f t="shared" si="90"/>
        <v>0</v>
      </c>
      <c r="AZ19" s="3">
        <f>план!S18</f>
        <v>0</v>
      </c>
      <c r="BA19" s="3">
        <f>план!T18</f>
        <v>0</v>
      </c>
      <c r="BB19" s="3">
        <f t="shared" si="215"/>
        <v>0</v>
      </c>
      <c r="BC19" s="3">
        <f t="shared" si="216"/>
        <v>0</v>
      </c>
      <c r="BD19" s="3"/>
      <c r="BE19" s="3"/>
      <c r="BF19" s="3"/>
      <c r="BG19" s="3"/>
      <c r="BH19" s="3">
        <f t="shared" si="217"/>
        <v>0</v>
      </c>
      <c r="BI19" s="3">
        <f t="shared" si="218"/>
        <v>0</v>
      </c>
      <c r="BJ19" s="3">
        <f t="shared" si="219"/>
        <v>0</v>
      </c>
      <c r="BK19" s="3">
        <f t="shared" si="91"/>
        <v>0</v>
      </c>
      <c r="BL19" s="3">
        <f t="shared" si="92"/>
        <v>0</v>
      </c>
      <c r="BM19" s="3">
        <f>план!U18</f>
        <v>0</v>
      </c>
      <c r="BN19" s="3">
        <f>план!V18</f>
        <v>0</v>
      </c>
      <c r="BO19" s="3">
        <f t="shared" si="220"/>
        <v>0</v>
      </c>
      <c r="BP19" s="3">
        <f t="shared" si="221"/>
        <v>0</v>
      </c>
      <c r="BQ19" s="3"/>
      <c r="BR19" s="3"/>
      <c r="BS19" s="3"/>
      <c r="BT19" s="3"/>
      <c r="BU19" s="3">
        <f t="shared" si="222"/>
        <v>0</v>
      </c>
      <c r="BV19" s="3">
        <f t="shared" si="223"/>
        <v>0</v>
      </c>
      <c r="BW19" s="3">
        <f t="shared" si="224"/>
        <v>0</v>
      </c>
      <c r="BX19" s="3">
        <f t="shared" si="93"/>
        <v>0</v>
      </c>
      <c r="BY19" s="3">
        <f t="shared" si="94"/>
        <v>0</v>
      </c>
      <c r="BZ19" s="3">
        <f>план!W18</f>
        <v>0</v>
      </c>
      <c r="CA19" s="3">
        <f>план!X18</f>
        <v>0</v>
      </c>
      <c r="CB19" s="3">
        <f t="shared" si="225"/>
        <v>0</v>
      </c>
      <c r="CC19" s="3">
        <f t="shared" si="226"/>
        <v>0</v>
      </c>
      <c r="CD19" s="3"/>
      <c r="CE19" s="3"/>
      <c r="CF19" s="3"/>
      <c r="CG19" s="3"/>
      <c r="CH19" s="3">
        <f t="shared" si="227"/>
        <v>0</v>
      </c>
      <c r="CI19" s="3">
        <f t="shared" si="228"/>
        <v>0</v>
      </c>
      <c r="CJ19" s="3">
        <f t="shared" si="229"/>
        <v>0</v>
      </c>
      <c r="CK19" s="3">
        <f t="shared" si="95"/>
        <v>0</v>
      </c>
      <c r="CL19" s="3">
        <f t="shared" si="96"/>
        <v>0</v>
      </c>
      <c r="CM19" s="3">
        <f>план!Y18</f>
        <v>0</v>
      </c>
      <c r="CN19" s="3">
        <f>план!Z18</f>
        <v>0</v>
      </c>
      <c r="CO19" s="3">
        <f t="shared" si="230"/>
        <v>0</v>
      </c>
      <c r="CP19" s="3">
        <f t="shared" si="231"/>
        <v>0</v>
      </c>
      <c r="CQ19" s="3"/>
      <c r="CR19" s="3"/>
      <c r="CS19" s="3"/>
      <c r="CT19" s="3"/>
      <c r="CU19" s="3">
        <f t="shared" si="232"/>
        <v>0</v>
      </c>
      <c r="CV19" s="3">
        <f t="shared" si="233"/>
        <v>0</v>
      </c>
      <c r="CW19" s="3">
        <f t="shared" si="234"/>
        <v>0</v>
      </c>
      <c r="CX19" s="3">
        <f t="shared" si="97"/>
        <v>0</v>
      </c>
      <c r="CY19" s="3">
        <f t="shared" si="98"/>
        <v>0</v>
      </c>
      <c r="CZ19" s="3">
        <f>план!AA18</f>
        <v>0</v>
      </c>
      <c r="DA19" s="3">
        <f>план!AB18</f>
        <v>0</v>
      </c>
      <c r="DB19" s="3">
        <f t="shared" si="235"/>
        <v>0</v>
      </c>
      <c r="DC19" s="3">
        <f t="shared" si="236"/>
        <v>0</v>
      </c>
      <c r="DD19" s="3"/>
      <c r="DE19" s="3"/>
      <c r="DF19" s="3"/>
      <c r="DG19" s="3"/>
      <c r="DH19" s="3">
        <f t="shared" si="237"/>
        <v>0</v>
      </c>
      <c r="DI19" s="3">
        <f t="shared" si="238"/>
        <v>0</v>
      </c>
      <c r="DJ19" s="3">
        <f t="shared" si="239"/>
        <v>0</v>
      </c>
      <c r="DK19" s="3">
        <f t="shared" si="99"/>
        <v>0</v>
      </c>
      <c r="DL19" s="3">
        <f t="shared" si="100"/>
        <v>0</v>
      </c>
      <c r="DM19" s="3">
        <f>план!AC18</f>
        <v>0</v>
      </c>
      <c r="DN19" s="3">
        <f>план!AD18</f>
        <v>0</v>
      </c>
      <c r="DO19" s="3">
        <f t="shared" si="240"/>
        <v>0</v>
      </c>
      <c r="DP19" s="3">
        <f t="shared" si="241"/>
        <v>0</v>
      </c>
      <c r="DQ19" s="3"/>
      <c r="DR19" s="3"/>
      <c r="DS19" s="3"/>
      <c r="DT19" s="3"/>
      <c r="DU19" s="3">
        <f t="shared" si="242"/>
        <v>0</v>
      </c>
      <c r="DV19" s="3">
        <f t="shared" si="243"/>
        <v>0</v>
      </c>
      <c r="DW19" s="3">
        <f t="shared" si="244"/>
        <v>0</v>
      </c>
      <c r="DX19" s="3">
        <f t="shared" si="101"/>
        <v>0</v>
      </c>
      <c r="DY19" s="3">
        <f t="shared" si="102"/>
        <v>0</v>
      </c>
      <c r="DZ19" s="3">
        <f>план!AE18</f>
        <v>0</v>
      </c>
      <c r="EA19" s="3">
        <f>план!AF18</f>
        <v>0</v>
      </c>
      <c r="EB19" s="3">
        <f t="shared" si="245"/>
        <v>0</v>
      </c>
      <c r="EC19" s="3">
        <f t="shared" si="246"/>
        <v>0</v>
      </c>
      <c r="ED19" s="3"/>
      <c r="EE19" s="3"/>
      <c r="EF19" s="3"/>
      <c r="EG19" s="3"/>
      <c r="EH19" s="3">
        <f t="shared" si="247"/>
        <v>0</v>
      </c>
      <c r="EI19" s="3">
        <f t="shared" si="248"/>
        <v>0</v>
      </c>
      <c r="EJ19" s="3">
        <f t="shared" si="249"/>
        <v>0</v>
      </c>
      <c r="EK19" s="3">
        <f t="shared" si="103"/>
        <v>0</v>
      </c>
      <c r="EL19" s="3">
        <f t="shared" si="104"/>
        <v>0</v>
      </c>
      <c r="EM19" s="3">
        <f>план!AG18</f>
        <v>0</v>
      </c>
      <c r="EN19" s="3">
        <f>план!AH18</f>
        <v>0</v>
      </c>
      <c r="EO19" s="3">
        <f t="shared" si="250"/>
        <v>0</v>
      </c>
      <c r="EP19" s="3">
        <f t="shared" si="251"/>
        <v>0</v>
      </c>
      <c r="EQ19" s="3"/>
      <c r="ER19" s="3"/>
      <c r="ES19" s="3"/>
      <c r="ET19" s="3"/>
      <c r="EU19" s="3">
        <f t="shared" si="252"/>
        <v>0</v>
      </c>
      <c r="EV19" s="3">
        <f t="shared" si="253"/>
        <v>0</v>
      </c>
      <c r="EW19" s="3">
        <f t="shared" si="254"/>
        <v>0</v>
      </c>
      <c r="EX19" s="3">
        <f t="shared" si="105"/>
        <v>0</v>
      </c>
      <c r="EY19" s="3">
        <f t="shared" si="106"/>
        <v>0</v>
      </c>
      <c r="EZ19" s="3">
        <f>план!AI18</f>
        <v>0</v>
      </c>
      <c r="FA19" s="3">
        <f>план!AJ18</f>
        <v>0</v>
      </c>
      <c r="FB19" s="3">
        <f t="shared" si="255"/>
        <v>0</v>
      </c>
      <c r="FC19" s="3">
        <f t="shared" si="256"/>
        <v>0</v>
      </c>
      <c r="FD19" s="3"/>
      <c r="FE19" s="3"/>
      <c r="FF19" s="3"/>
      <c r="FG19" s="3"/>
      <c r="FH19" s="3">
        <f t="shared" si="257"/>
        <v>0</v>
      </c>
      <c r="FI19" s="3">
        <f t="shared" si="258"/>
        <v>0</v>
      </c>
      <c r="FJ19" s="3">
        <f t="shared" si="259"/>
        <v>0</v>
      </c>
      <c r="FK19" s="3">
        <f t="shared" si="107"/>
        <v>0</v>
      </c>
      <c r="FL19" s="3">
        <f t="shared" si="108"/>
        <v>0</v>
      </c>
      <c r="FM19" s="3">
        <f>план!AK18</f>
        <v>0</v>
      </c>
      <c r="FN19" s="3">
        <f>план!AL18</f>
        <v>0</v>
      </c>
      <c r="FO19" s="3">
        <f t="shared" si="260"/>
        <v>0</v>
      </c>
      <c r="FP19" s="3">
        <f t="shared" si="261"/>
        <v>0</v>
      </c>
      <c r="FQ19" s="3"/>
      <c r="FR19" s="3"/>
      <c r="FS19" s="3"/>
      <c r="FT19" s="3"/>
      <c r="FU19" s="3">
        <f t="shared" si="262"/>
        <v>0</v>
      </c>
      <c r="FV19" s="3">
        <f t="shared" si="263"/>
        <v>0</v>
      </c>
      <c r="FW19" s="3">
        <f t="shared" si="264"/>
        <v>0</v>
      </c>
      <c r="FX19" s="3">
        <f t="shared" si="109"/>
        <v>0</v>
      </c>
      <c r="FY19" s="3">
        <f t="shared" si="110"/>
        <v>0</v>
      </c>
      <c r="FZ19" s="3">
        <f>план!AM18</f>
        <v>0</v>
      </c>
      <c r="GA19" s="3">
        <f>план!AN18</f>
        <v>0</v>
      </c>
      <c r="GB19" s="3">
        <f t="shared" si="265"/>
        <v>0</v>
      </c>
      <c r="GC19" s="3">
        <f t="shared" si="266"/>
        <v>0</v>
      </c>
      <c r="GD19" s="3"/>
      <c r="GE19" s="3"/>
      <c r="GF19" s="3"/>
      <c r="GG19" s="3"/>
      <c r="GH19" s="3">
        <f t="shared" si="267"/>
        <v>0</v>
      </c>
      <c r="GI19" s="3">
        <f t="shared" si="268"/>
        <v>0</v>
      </c>
      <c r="GJ19" s="3">
        <f t="shared" si="269"/>
        <v>0</v>
      </c>
      <c r="GK19" s="3">
        <f t="shared" si="111"/>
        <v>0</v>
      </c>
      <c r="GL19" s="3">
        <f t="shared" si="112"/>
        <v>0</v>
      </c>
      <c r="GM19" s="3">
        <f>план!AO18</f>
        <v>0</v>
      </c>
      <c r="GN19" s="3">
        <f>план!AP18</f>
        <v>0</v>
      </c>
      <c r="GO19" s="3">
        <f t="shared" si="270"/>
        <v>0</v>
      </c>
      <c r="GP19" s="3">
        <f t="shared" si="271"/>
        <v>0</v>
      </c>
      <c r="GQ19" s="3"/>
      <c r="GR19" s="3"/>
      <c r="GS19" s="3"/>
      <c r="GT19" s="3"/>
      <c r="GU19" s="3">
        <f t="shared" si="272"/>
        <v>0</v>
      </c>
      <c r="GV19" s="3">
        <f t="shared" si="273"/>
        <v>0</v>
      </c>
      <c r="GW19" s="3">
        <f t="shared" si="274"/>
        <v>0</v>
      </c>
      <c r="GX19" s="3">
        <f t="shared" si="113"/>
        <v>0</v>
      </c>
      <c r="GY19" s="3">
        <f t="shared" si="114"/>
        <v>0</v>
      </c>
      <c r="GZ19" s="3">
        <f>план!AQ18</f>
        <v>0</v>
      </c>
      <c r="HA19" s="3">
        <f>план!AR18</f>
        <v>0</v>
      </c>
      <c r="HB19" s="3">
        <f t="shared" si="275"/>
        <v>0</v>
      </c>
      <c r="HC19" s="3">
        <f t="shared" si="276"/>
        <v>0</v>
      </c>
      <c r="HD19" s="3"/>
      <c r="HE19" s="3"/>
      <c r="HF19" s="3"/>
      <c r="HG19" s="3"/>
      <c r="HH19" s="3">
        <f t="shared" si="277"/>
        <v>0</v>
      </c>
      <c r="HI19" s="3">
        <f t="shared" si="278"/>
        <v>0</v>
      </c>
      <c r="HJ19" s="3">
        <f t="shared" si="279"/>
        <v>0</v>
      </c>
      <c r="HK19" s="3">
        <f t="shared" si="115"/>
        <v>0</v>
      </c>
      <c r="HL19" s="3">
        <f t="shared" si="116"/>
        <v>0</v>
      </c>
      <c r="HM19" s="3">
        <f>план!AS18</f>
        <v>0</v>
      </c>
      <c r="HN19" s="3">
        <f>план!AT18</f>
        <v>0</v>
      </c>
      <c r="HO19" s="3">
        <f t="shared" si="280"/>
        <v>0</v>
      </c>
      <c r="HP19" s="3">
        <f t="shared" si="281"/>
        <v>0</v>
      </c>
      <c r="HQ19" s="3"/>
      <c r="HR19" s="3"/>
      <c r="HS19" s="3"/>
      <c r="HT19" s="3"/>
      <c r="HU19" s="3">
        <f t="shared" si="282"/>
        <v>0</v>
      </c>
      <c r="HV19" s="3">
        <f t="shared" si="283"/>
        <v>0</v>
      </c>
      <c r="HW19" s="3">
        <f t="shared" si="284"/>
        <v>0</v>
      </c>
      <c r="HX19" s="3">
        <f t="shared" si="117"/>
        <v>0</v>
      </c>
      <c r="HY19" s="3">
        <f t="shared" si="118"/>
        <v>0</v>
      </c>
      <c r="HZ19" s="3">
        <f>план!AU18</f>
        <v>0</v>
      </c>
      <c r="IA19" s="3">
        <f>план!AV18</f>
        <v>0</v>
      </c>
      <c r="IB19" s="3">
        <f t="shared" si="285"/>
        <v>0</v>
      </c>
      <c r="IC19" s="3">
        <f t="shared" si="286"/>
        <v>0</v>
      </c>
      <c r="ID19" s="3"/>
      <c r="IE19" s="3"/>
      <c r="IF19" s="3"/>
      <c r="IG19" s="3"/>
      <c r="IH19" s="3">
        <f t="shared" si="287"/>
        <v>0</v>
      </c>
      <c r="II19" s="3">
        <f t="shared" si="288"/>
        <v>0</v>
      </c>
      <c r="IJ19" s="3">
        <f t="shared" si="289"/>
        <v>0</v>
      </c>
      <c r="IK19" s="3">
        <f t="shared" si="119"/>
        <v>0</v>
      </c>
      <c r="IL19" s="3">
        <f t="shared" si="120"/>
        <v>0</v>
      </c>
      <c r="IM19" s="3">
        <f>план!AW18</f>
        <v>0</v>
      </c>
      <c r="IN19" s="3">
        <f>план!AX18</f>
        <v>0</v>
      </c>
      <c r="IO19" s="3">
        <f t="shared" si="290"/>
        <v>0</v>
      </c>
      <c r="IP19" s="3">
        <f t="shared" si="291"/>
        <v>0</v>
      </c>
      <c r="IQ19" s="3"/>
      <c r="IR19" s="3"/>
      <c r="IS19" s="3"/>
      <c r="IT19" s="3"/>
      <c r="IU19" s="3">
        <f t="shared" si="292"/>
        <v>0</v>
      </c>
      <c r="IV19" s="3">
        <f t="shared" si="293"/>
        <v>0</v>
      </c>
      <c r="IW19" s="3">
        <f t="shared" si="294"/>
        <v>0</v>
      </c>
      <c r="IX19" s="3">
        <f t="shared" si="121"/>
        <v>0</v>
      </c>
      <c r="IY19" s="3">
        <f t="shared" si="122"/>
        <v>0</v>
      </c>
      <c r="IZ19" s="3">
        <f>план!AY18</f>
        <v>0</v>
      </c>
      <c r="JA19" s="3">
        <f>план!AZ18</f>
        <v>0</v>
      </c>
      <c r="JB19" s="3">
        <f t="shared" si="295"/>
        <v>0</v>
      </c>
      <c r="JC19" s="3">
        <f t="shared" si="296"/>
        <v>0</v>
      </c>
      <c r="JD19" s="3"/>
      <c r="JE19" s="3"/>
      <c r="JF19" s="3"/>
      <c r="JG19" s="3"/>
      <c r="JH19" s="3">
        <f t="shared" si="297"/>
        <v>0</v>
      </c>
      <c r="JI19" s="3">
        <f t="shared" si="298"/>
        <v>0</v>
      </c>
      <c r="JJ19" s="3">
        <f t="shared" si="299"/>
        <v>0</v>
      </c>
      <c r="JK19" s="3">
        <f t="shared" si="300"/>
        <v>0</v>
      </c>
      <c r="JL19" s="3">
        <f t="shared" si="301"/>
        <v>0</v>
      </c>
      <c r="JM19" s="3">
        <f>план!BA18</f>
        <v>0</v>
      </c>
      <c r="JN19" s="3">
        <f>план!BB18</f>
        <v>0</v>
      </c>
      <c r="JO19" s="3">
        <f t="shared" si="302"/>
        <v>0</v>
      </c>
      <c r="JP19" s="3">
        <f t="shared" si="303"/>
        <v>0</v>
      </c>
      <c r="JQ19" s="3"/>
      <c r="JR19" s="3"/>
      <c r="JS19" s="3"/>
      <c r="JT19" s="3"/>
      <c r="JU19" s="3">
        <f t="shared" si="304"/>
        <v>0</v>
      </c>
      <c r="JV19" s="3">
        <f t="shared" si="305"/>
        <v>0</v>
      </c>
      <c r="JW19" s="3">
        <f t="shared" si="306"/>
        <v>0</v>
      </c>
      <c r="JX19" s="3">
        <f t="shared" si="125"/>
        <v>0</v>
      </c>
      <c r="JY19" s="3">
        <f t="shared" si="126"/>
        <v>0</v>
      </c>
      <c r="JZ19" s="3">
        <f>план!BC18</f>
        <v>0</v>
      </c>
      <c r="KA19" s="3">
        <f>план!BD18</f>
        <v>0</v>
      </c>
      <c r="KB19" s="3">
        <f t="shared" si="307"/>
        <v>0</v>
      </c>
      <c r="KC19" s="3">
        <f t="shared" si="308"/>
        <v>0</v>
      </c>
      <c r="KD19" s="3"/>
      <c r="KE19" s="3"/>
      <c r="KF19" s="3"/>
      <c r="KG19" s="3"/>
      <c r="KH19" s="3">
        <f t="shared" si="309"/>
        <v>0</v>
      </c>
      <c r="KI19" s="3">
        <f t="shared" si="310"/>
        <v>0</v>
      </c>
      <c r="KJ19" s="3">
        <f t="shared" si="311"/>
        <v>0</v>
      </c>
      <c r="KK19" s="3">
        <f t="shared" si="127"/>
        <v>0</v>
      </c>
      <c r="KL19" s="3">
        <f t="shared" si="128"/>
        <v>0</v>
      </c>
      <c r="KM19" s="3">
        <f>план!BE18</f>
        <v>0</v>
      </c>
      <c r="KN19" s="3">
        <f>план!BF18</f>
        <v>0</v>
      </c>
      <c r="KO19" s="3">
        <f t="shared" si="312"/>
        <v>0</v>
      </c>
      <c r="KP19" s="3">
        <f t="shared" si="313"/>
        <v>0</v>
      </c>
      <c r="KQ19" s="3"/>
      <c r="KR19" s="3"/>
      <c r="KS19" s="3"/>
      <c r="KT19" s="3"/>
      <c r="KU19" s="3">
        <f t="shared" si="314"/>
        <v>0</v>
      </c>
      <c r="KV19" s="3">
        <f t="shared" si="315"/>
        <v>0</v>
      </c>
      <c r="KW19" s="3">
        <f t="shared" si="316"/>
        <v>0</v>
      </c>
      <c r="KX19" s="3">
        <f t="shared" si="129"/>
        <v>0</v>
      </c>
      <c r="KY19" s="3">
        <f t="shared" si="130"/>
        <v>0</v>
      </c>
      <c r="KZ19" s="3">
        <f>план!BG18</f>
        <v>0</v>
      </c>
      <c r="LA19" s="3">
        <f>план!BH18</f>
        <v>0</v>
      </c>
      <c r="LB19" s="3">
        <f t="shared" si="317"/>
        <v>0</v>
      </c>
      <c r="LC19" s="3">
        <f t="shared" si="318"/>
        <v>0</v>
      </c>
      <c r="LD19" s="3"/>
      <c r="LE19" s="3"/>
      <c r="LF19" s="3"/>
      <c r="LG19" s="3"/>
      <c r="LH19" s="3">
        <f t="shared" si="319"/>
        <v>0</v>
      </c>
      <c r="LI19" s="3">
        <f t="shared" si="320"/>
        <v>0</v>
      </c>
      <c r="LJ19" s="3">
        <f t="shared" si="321"/>
        <v>0</v>
      </c>
      <c r="LK19" s="3">
        <f t="shared" si="131"/>
        <v>0</v>
      </c>
      <c r="LL19" s="3">
        <f t="shared" si="132"/>
        <v>0</v>
      </c>
      <c r="LM19" s="3">
        <f>план!BI18</f>
        <v>0</v>
      </c>
      <c r="LN19" s="3">
        <f>план!BJ18</f>
        <v>0</v>
      </c>
      <c r="LO19" s="3">
        <f t="shared" si="322"/>
        <v>0</v>
      </c>
      <c r="LP19" s="3">
        <f t="shared" si="323"/>
        <v>0</v>
      </c>
      <c r="LQ19" s="3"/>
      <c r="LR19" s="3"/>
      <c r="LS19" s="3"/>
      <c r="LT19" s="3"/>
      <c r="LU19" s="3">
        <f t="shared" si="324"/>
        <v>0</v>
      </c>
      <c r="LV19" s="3">
        <f t="shared" si="325"/>
        <v>0</v>
      </c>
      <c r="LW19" s="3">
        <f t="shared" si="326"/>
        <v>0</v>
      </c>
      <c r="LX19" s="3">
        <f t="shared" si="133"/>
        <v>0</v>
      </c>
      <c r="LY19" s="3">
        <f t="shared" si="134"/>
        <v>0</v>
      </c>
      <c r="LZ19" s="3">
        <f>план!BK18</f>
        <v>0</v>
      </c>
      <c r="MA19" s="3">
        <f>план!BL18</f>
        <v>0</v>
      </c>
      <c r="MB19" s="3">
        <f t="shared" si="327"/>
        <v>0</v>
      </c>
      <c r="MC19" s="3">
        <f t="shared" si="328"/>
        <v>0</v>
      </c>
      <c r="MD19" s="3"/>
      <c r="ME19" s="3"/>
      <c r="MF19" s="3"/>
      <c r="MG19" s="3"/>
      <c r="MH19" s="3">
        <f t="shared" si="329"/>
        <v>0</v>
      </c>
      <c r="MI19" s="3">
        <f t="shared" si="330"/>
        <v>0</v>
      </c>
      <c r="MJ19" s="3">
        <f t="shared" si="331"/>
        <v>0</v>
      </c>
      <c r="MK19" s="3">
        <f t="shared" si="135"/>
        <v>0</v>
      </c>
      <c r="ML19" s="3">
        <f t="shared" si="136"/>
        <v>0</v>
      </c>
      <c r="MM19" s="3">
        <f>план!BM18</f>
        <v>0</v>
      </c>
      <c r="MN19" s="3">
        <f>план!BN18</f>
        <v>0</v>
      </c>
      <c r="MO19" s="3">
        <f t="shared" si="332"/>
        <v>0</v>
      </c>
      <c r="MP19" s="3">
        <f t="shared" si="333"/>
        <v>0</v>
      </c>
      <c r="MQ19" s="3"/>
      <c r="MR19" s="3"/>
      <c r="MS19" s="3"/>
      <c r="MT19" s="3"/>
      <c r="MU19" s="3">
        <f t="shared" si="334"/>
        <v>0</v>
      </c>
      <c r="MV19" s="3">
        <f t="shared" si="335"/>
        <v>0</v>
      </c>
      <c r="MW19" s="3">
        <f t="shared" si="336"/>
        <v>0</v>
      </c>
      <c r="MX19" s="3">
        <f t="shared" si="137"/>
        <v>0</v>
      </c>
      <c r="MY19" s="3">
        <f t="shared" si="138"/>
        <v>0</v>
      </c>
      <c r="MZ19" s="3">
        <f>план!BO18</f>
        <v>0</v>
      </c>
      <c r="NA19" s="3">
        <f>план!BP18</f>
        <v>0</v>
      </c>
      <c r="NB19" s="3">
        <f t="shared" si="337"/>
        <v>0</v>
      </c>
      <c r="NC19" s="3">
        <f t="shared" si="338"/>
        <v>0</v>
      </c>
      <c r="ND19" s="3"/>
      <c r="NE19" s="3"/>
      <c r="NF19" s="3"/>
      <c r="NG19" s="3"/>
      <c r="NH19" s="3">
        <f t="shared" si="339"/>
        <v>0</v>
      </c>
      <c r="NI19" s="3">
        <f t="shared" si="340"/>
        <v>0</v>
      </c>
      <c r="NJ19" s="3">
        <f t="shared" si="341"/>
        <v>0</v>
      </c>
      <c r="NK19" s="3">
        <f t="shared" si="139"/>
        <v>0</v>
      </c>
      <c r="NL19" s="3">
        <f t="shared" si="140"/>
        <v>0</v>
      </c>
      <c r="NM19" s="3">
        <f>план!BQ18</f>
        <v>0</v>
      </c>
      <c r="NN19" s="3">
        <f>план!BR18</f>
        <v>0</v>
      </c>
      <c r="NO19" s="3">
        <f t="shared" si="342"/>
        <v>0</v>
      </c>
      <c r="NP19" s="3">
        <f t="shared" si="343"/>
        <v>0</v>
      </c>
      <c r="NQ19" s="3"/>
      <c r="NR19" s="3"/>
      <c r="NS19" s="3"/>
      <c r="NT19" s="3"/>
      <c r="NU19" s="3">
        <f t="shared" si="344"/>
        <v>0</v>
      </c>
      <c r="NV19" s="3">
        <f t="shared" si="345"/>
        <v>0</v>
      </c>
      <c r="NW19" s="3">
        <f t="shared" si="346"/>
        <v>0</v>
      </c>
      <c r="NX19" s="3">
        <f t="shared" si="141"/>
        <v>0</v>
      </c>
      <c r="NY19" s="3">
        <f t="shared" si="142"/>
        <v>0</v>
      </c>
      <c r="NZ19" s="3">
        <f>план!BS18</f>
        <v>0</v>
      </c>
      <c r="OA19" s="3">
        <f>план!BT18</f>
        <v>0</v>
      </c>
      <c r="OB19" s="3">
        <f t="shared" si="347"/>
        <v>0</v>
      </c>
      <c r="OC19" s="3">
        <f t="shared" si="348"/>
        <v>0</v>
      </c>
      <c r="OD19" s="3"/>
      <c r="OE19" s="3"/>
      <c r="OF19" s="3"/>
      <c r="OG19" s="3"/>
      <c r="OH19" s="3">
        <f t="shared" si="349"/>
        <v>0</v>
      </c>
      <c r="OI19" s="3">
        <f t="shared" si="350"/>
        <v>0</v>
      </c>
      <c r="OJ19" s="3">
        <f t="shared" si="351"/>
        <v>0</v>
      </c>
      <c r="OK19" s="3">
        <f t="shared" si="143"/>
        <v>0</v>
      </c>
      <c r="OL19" s="3">
        <f t="shared" si="144"/>
        <v>0</v>
      </c>
      <c r="OM19" s="3">
        <f>план!BU18</f>
        <v>0</v>
      </c>
      <c r="ON19" s="3">
        <f>план!BV18</f>
        <v>0</v>
      </c>
      <c r="OO19" s="3">
        <f t="shared" si="352"/>
        <v>0</v>
      </c>
      <c r="OP19" s="3">
        <f t="shared" si="353"/>
        <v>0</v>
      </c>
      <c r="OQ19" s="3"/>
      <c r="OR19" s="3"/>
      <c r="OS19" s="3"/>
      <c r="OT19" s="3"/>
      <c r="OU19" s="3">
        <f t="shared" si="354"/>
        <v>0</v>
      </c>
      <c r="OV19" s="3">
        <f t="shared" si="355"/>
        <v>0</v>
      </c>
      <c r="OW19" s="3">
        <f t="shared" si="356"/>
        <v>0</v>
      </c>
      <c r="OX19" s="3">
        <f t="shared" si="145"/>
        <v>0</v>
      </c>
      <c r="OY19" s="3">
        <f t="shared" si="146"/>
        <v>0</v>
      </c>
      <c r="OZ19" s="3">
        <f>план!BW18</f>
        <v>0</v>
      </c>
      <c r="PA19" s="3">
        <f>план!BX18</f>
        <v>0</v>
      </c>
      <c r="PB19" s="3">
        <f t="shared" si="357"/>
        <v>0</v>
      </c>
      <c r="PC19" s="3">
        <f t="shared" si="358"/>
        <v>0</v>
      </c>
      <c r="PD19" s="3"/>
      <c r="PE19" s="3"/>
      <c r="PF19" s="3"/>
      <c r="PG19" s="3"/>
      <c r="PH19" s="3">
        <f t="shared" si="359"/>
        <v>0</v>
      </c>
      <c r="PI19" s="3">
        <f t="shared" si="360"/>
        <v>0</v>
      </c>
      <c r="PJ19" s="3">
        <f t="shared" si="361"/>
        <v>0</v>
      </c>
      <c r="PK19" s="3">
        <f t="shared" si="147"/>
        <v>0</v>
      </c>
      <c r="PL19" s="3">
        <f t="shared" si="148"/>
        <v>0</v>
      </c>
      <c r="PM19" s="3">
        <f>план!BY18</f>
        <v>0</v>
      </c>
      <c r="PN19" s="3">
        <f>план!BZ18</f>
        <v>0</v>
      </c>
      <c r="PO19" s="3">
        <f t="shared" si="362"/>
        <v>0</v>
      </c>
      <c r="PP19" s="3">
        <f t="shared" si="363"/>
        <v>0</v>
      </c>
      <c r="PQ19" s="3"/>
      <c r="PR19" s="3"/>
      <c r="PS19" s="3"/>
      <c r="PT19" s="3"/>
      <c r="PU19" s="3">
        <f t="shared" si="364"/>
        <v>0</v>
      </c>
      <c r="PV19" s="3">
        <f t="shared" si="365"/>
        <v>0</v>
      </c>
      <c r="PW19" s="3">
        <f t="shared" si="366"/>
        <v>0</v>
      </c>
      <c r="PX19" s="3">
        <f t="shared" si="149"/>
        <v>0</v>
      </c>
      <c r="PY19" s="3">
        <f t="shared" si="150"/>
        <v>0</v>
      </c>
      <c r="PZ19" s="3">
        <f>план!CA18</f>
        <v>0</v>
      </c>
      <c r="QA19" s="3">
        <f>план!CB18</f>
        <v>0</v>
      </c>
      <c r="QB19" s="3">
        <f t="shared" si="367"/>
        <v>0</v>
      </c>
      <c r="QC19" s="3">
        <f t="shared" si="368"/>
        <v>0</v>
      </c>
      <c r="QD19" s="3"/>
      <c r="QE19" s="3"/>
      <c r="QF19" s="3"/>
      <c r="QG19" s="3"/>
      <c r="QH19" s="3">
        <f t="shared" si="369"/>
        <v>0</v>
      </c>
      <c r="QI19" s="3">
        <f t="shared" si="370"/>
        <v>0</v>
      </c>
      <c r="QJ19" s="3">
        <f t="shared" si="371"/>
        <v>0</v>
      </c>
      <c r="QK19" s="3">
        <f t="shared" si="151"/>
        <v>0</v>
      </c>
      <c r="QL19" s="3">
        <f t="shared" si="152"/>
        <v>0</v>
      </c>
      <c r="QM19" s="3">
        <f>план!CC18</f>
        <v>0</v>
      </c>
      <c r="QN19" s="3">
        <f>план!CD18</f>
        <v>0</v>
      </c>
      <c r="QO19" s="3">
        <f t="shared" si="372"/>
        <v>0</v>
      </c>
      <c r="QP19" s="3">
        <f t="shared" si="373"/>
        <v>0</v>
      </c>
      <c r="QQ19" s="3"/>
      <c r="QR19" s="3"/>
      <c r="QS19" s="3"/>
      <c r="QT19" s="3"/>
      <c r="QU19" s="3">
        <f t="shared" si="374"/>
        <v>0</v>
      </c>
      <c r="QV19" s="3">
        <f t="shared" si="375"/>
        <v>0</v>
      </c>
      <c r="QW19" s="3">
        <f t="shared" si="376"/>
        <v>0</v>
      </c>
      <c r="QX19" s="3">
        <f t="shared" si="153"/>
        <v>0</v>
      </c>
      <c r="QY19" s="3">
        <f t="shared" si="154"/>
        <v>0</v>
      </c>
      <c r="QZ19" s="3">
        <f>план!CE18</f>
        <v>0</v>
      </c>
      <c r="RA19" s="3">
        <f>план!CF18</f>
        <v>0</v>
      </c>
      <c r="RB19" s="3">
        <f t="shared" si="377"/>
        <v>0</v>
      </c>
      <c r="RC19" s="3">
        <f t="shared" si="378"/>
        <v>0</v>
      </c>
      <c r="RD19" s="3"/>
      <c r="RE19" s="3"/>
      <c r="RF19" s="3"/>
      <c r="RG19" s="3"/>
      <c r="RH19" s="3">
        <f t="shared" si="379"/>
        <v>0</v>
      </c>
      <c r="RI19" s="3">
        <f t="shared" si="380"/>
        <v>0</v>
      </c>
      <c r="RJ19" s="3">
        <f t="shared" si="381"/>
        <v>0</v>
      </c>
      <c r="RK19" s="3">
        <f t="shared" si="155"/>
        <v>0</v>
      </c>
      <c r="RL19" s="3">
        <f t="shared" si="156"/>
        <v>0</v>
      </c>
      <c r="RM19" s="3">
        <f>план!CG18</f>
        <v>0</v>
      </c>
      <c r="RN19" s="3">
        <f>план!CH18</f>
        <v>0</v>
      </c>
      <c r="RO19" s="3">
        <f t="shared" si="382"/>
        <v>0</v>
      </c>
      <c r="RP19" s="3">
        <f t="shared" si="383"/>
        <v>0</v>
      </c>
      <c r="RQ19" s="3"/>
      <c r="RR19" s="3"/>
      <c r="RS19" s="3"/>
      <c r="RT19" s="3"/>
      <c r="RU19" s="3">
        <f t="shared" si="384"/>
        <v>0</v>
      </c>
      <c r="RV19" s="3">
        <f t="shared" si="385"/>
        <v>0</v>
      </c>
      <c r="RW19" s="3">
        <f t="shared" si="386"/>
        <v>0</v>
      </c>
      <c r="RX19" s="3">
        <f t="shared" si="157"/>
        <v>0</v>
      </c>
      <c r="RY19" s="3">
        <f t="shared" si="158"/>
        <v>0</v>
      </c>
      <c r="RZ19" s="3">
        <f>план!CI18</f>
        <v>0</v>
      </c>
      <c r="SA19" s="3">
        <f>план!CJ18</f>
        <v>0</v>
      </c>
      <c r="SB19" s="3">
        <f t="shared" si="387"/>
        <v>0</v>
      </c>
      <c r="SC19" s="3">
        <f t="shared" si="388"/>
        <v>0</v>
      </c>
      <c r="SD19" s="3"/>
      <c r="SE19" s="3"/>
      <c r="SF19" s="3"/>
      <c r="SG19" s="3"/>
      <c r="SH19" s="3">
        <f t="shared" si="389"/>
        <v>0</v>
      </c>
      <c r="SI19" s="3">
        <f t="shared" si="390"/>
        <v>0</v>
      </c>
      <c r="SJ19" s="3">
        <f t="shared" si="391"/>
        <v>0</v>
      </c>
      <c r="SK19" s="3">
        <f t="shared" si="159"/>
        <v>0</v>
      </c>
      <c r="SL19" s="3">
        <f t="shared" si="160"/>
        <v>0</v>
      </c>
      <c r="SM19" s="3">
        <f>план!CK18</f>
        <v>0</v>
      </c>
      <c r="SN19" s="3">
        <f>план!CL18</f>
        <v>0</v>
      </c>
      <c r="SO19" s="3">
        <f t="shared" si="392"/>
        <v>0</v>
      </c>
      <c r="SP19" s="3">
        <f t="shared" si="393"/>
        <v>0</v>
      </c>
      <c r="SQ19" s="3"/>
      <c r="SR19" s="3"/>
      <c r="SS19" s="3"/>
      <c r="ST19" s="3"/>
      <c r="SU19" s="3">
        <f t="shared" si="394"/>
        <v>0</v>
      </c>
      <c r="SV19" s="3">
        <f t="shared" si="395"/>
        <v>0</v>
      </c>
      <c r="SW19" s="3">
        <f t="shared" si="396"/>
        <v>0</v>
      </c>
      <c r="SX19" s="3">
        <f t="shared" si="161"/>
        <v>0</v>
      </c>
      <c r="SY19" s="3">
        <f t="shared" si="162"/>
        <v>0</v>
      </c>
      <c r="SZ19" s="3">
        <f>план!CM18</f>
        <v>0</v>
      </c>
      <c r="TA19" s="3">
        <f>план!CN18</f>
        <v>0</v>
      </c>
      <c r="TB19" s="3">
        <f t="shared" si="397"/>
        <v>0</v>
      </c>
      <c r="TC19" s="3">
        <f t="shared" si="398"/>
        <v>0</v>
      </c>
      <c r="TD19" s="3"/>
      <c r="TE19" s="3"/>
      <c r="TF19" s="3"/>
      <c r="TG19" s="3"/>
      <c r="TH19" s="3">
        <f t="shared" si="399"/>
        <v>0</v>
      </c>
      <c r="TI19" s="3">
        <f t="shared" si="400"/>
        <v>0</v>
      </c>
      <c r="TJ19" s="3">
        <f t="shared" si="401"/>
        <v>0</v>
      </c>
      <c r="TK19" s="3">
        <f t="shared" si="163"/>
        <v>0</v>
      </c>
      <c r="TL19" s="3">
        <f t="shared" si="164"/>
        <v>0</v>
      </c>
      <c r="TM19" s="3">
        <f>план!CO18</f>
        <v>0</v>
      </c>
      <c r="TN19" s="3">
        <f>план!CP18</f>
        <v>0</v>
      </c>
      <c r="TO19" s="3">
        <f t="shared" si="402"/>
        <v>0</v>
      </c>
      <c r="TP19" s="3">
        <f t="shared" si="403"/>
        <v>0</v>
      </c>
      <c r="TQ19" s="3"/>
      <c r="TR19" s="3"/>
      <c r="TS19" s="3"/>
      <c r="TT19" s="3"/>
      <c r="TU19" s="3">
        <f t="shared" si="404"/>
        <v>0</v>
      </c>
      <c r="TV19" s="3">
        <f t="shared" si="405"/>
        <v>0</v>
      </c>
      <c r="TW19" s="3">
        <f t="shared" si="406"/>
        <v>0</v>
      </c>
      <c r="TX19" s="3">
        <f t="shared" si="165"/>
        <v>0</v>
      </c>
      <c r="TY19" s="3">
        <f t="shared" si="166"/>
        <v>0</v>
      </c>
      <c r="TZ19" s="3">
        <f>план!CQ18</f>
        <v>0</v>
      </c>
      <c r="UA19" s="3">
        <f>план!CR18</f>
        <v>0</v>
      </c>
      <c r="UB19" s="3">
        <f t="shared" si="407"/>
        <v>0</v>
      </c>
      <c r="UC19" s="3">
        <f t="shared" si="408"/>
        <v>0</v>
      </c>
      <c r="UD19" s="3"/>
      <c r="UE19" s="3"/>
      <c r="UF19" s="3"/>
      <c r="UG19" s="3"/>
      <c r="UH19" s="3">
        <f t="shared" si="409"/>
        <v>0</v>
      </c>
      <c r="UI19" s="3">
        <f t="shared" si="410"/>
        <v>0</v>
      </c>
      <c r="UJ19" s="3">
        <f t="shared" si="411"/>
        <v>0</v>
      </c>
      <c r="UK19" s="3">
        <f t="shared" si="167"/>
        <v>0</v>
      </c>
      <c r="UL19" s="3">
        <f t="shared" si="168"/>
        <v>0</v>
      </c>
      <c r="UM19" s="3">
        <f>план!CS18</f>
        <v>0</v>
      </c>
      <c r="UN19" s="3">
        <f>план!CT18</f>
        <v>0</v>
      </c>
      <c r="UO19" s="3">
        <f t="shared" si="412"/>
        <v>0</v>
      </c>
      <c r="UP19" s="3">
        <f t="shared" si="413"/>
        <v>0</v>
      </c>
      <c r="UQ19" s="3"/>
      <c r="UR19" s="3"/>
      <c r="US19" s="3"/>
      <c r="UT19" s="3"/>
      <c r="UU19" s="3">
        <f t="shared" si="414"/>
        <v>0</v>
      </c>
      <c r="UV19" s="3">
        <f t="shared" si="415"/>
        <v>0</v>
      </c>
      <c r="UW19" s="3">
        <f t="shared" si="416"/>
        <v>0</v>
      </c>
      <c r="UX19" s="3">
        <f t="shared" si="169"/>
        <v>0</v>
      </c>
      <c r="UY19" s="3">
        <f t="shared" si="170"/>
        <v>0</v>
      </c>
      <c r="UZ19" s="3">
        <f>план!CU18</f>
        <v>0</v>
      </c>
      <c r="VA19" s="3">
        <f>план!CV18</f>
        <v>0</v>
      </c>
      <c r="VB19" s="3">
        <f t="shared" si="417"/>
        <v>0</v>
      </c>
      <c r="VC19" s="3">
        <f t="shared" si="418"/>
        <v>0</v>
      </c>
      <c r="VD19" s="3"/>
      <c r="VE19" s="3"/>
      <c r="VF19" s="3"/>
      <c r="VG19" s="3"/>
      <c r="VH19" s="3">
        <f t="shared" si="419"/>
        <v>0</v>
      </c>
      <c r="VI19" s="3">
        <f t="shared" si="420"/>
        <v>0</v>
      </c>
      <c r="VJ19" s="3">
        <f t="shared" si="421"/>
        <v>0</v>
      </c>
      <c r="VK19" s="3">
        <f t="shared" si="171"/>
        <v>0</v>
      </c>
      <c r="VL19" s="3">
        <f t="shared" si="172"/>
        <v>0</v>
      </c>
      <c r="VM19" s="3">
        <f>план!CW18</f>
        <v>0</v>
      </c>
      <c r="VN19" s="3">
        <f>план!CX18</f>
        <v>0</v>
      </c>
      <c r="VO19" s="3">
        <f t="shared" si="422"/>
        <v>0</v>
      </c>
      <c r="VP19" s="3">
        <f t="shared" si="423"/>
        <v>0</v>
      </c>
      <c r="VQ19" s="3"/>
      <c r="VR19" s="3"/>
      <c r="VS19" s="3"/>
      <c r="VT19" s="3"/>
      <c r="VU19" s="3">
        <f t="shared" si="424"/>
        <v>0</v>
      </c>
      <c r="VV19" s="3">
        <f t="shared" si="425"/>
        <v>0</v>
      </c>
      <c r="VW19" s="3">
        <f t="shared" si="426"/>
        <v>0</v>
      </c>
      <c r="VX19" s="3">
        <f t="shared" si="173"/>
        <v>0</v>
      </c>
      <c r="VY19" s="3">
        <f t="shared" si="174"/>
        <v>0</v>
      </c>
      <c r="VZ19" s="3">
        <f>план!CY18</f>
        <v>0</v>
      </c>
      <c r="WA19" s="3">
        <f>план!CZ18</f>
        <v>0</v>
      </c>
      <c r="WB19" s="3">
        <f t="shared" si="427"/>
        <v>0</v>
      </c>
      <c r="WC19" s="3">
        <f t="shared" si="428"/>
        <v>0</v>
      </c>
      <c r="WD19" s="3"/>
      <c r="WE19" s="3"/>
      <c r="WF19" s="3"/>
      <c r="WG19" s="3"/>
      <c r="WH19" s="3">
        <f t="shared" si="429"/>
        <v>0</v>
      </c>
      <c r="WI19" s="3">
        <f t="shared" si="430"/>
        <v>0</v>
      </c>
      <c r="WJ19" s="3">
        <f t="shared" si="431"/>
        <v>0</v>
      </c>
      <c r="WK19" s="3">
        <f t="shared" si="175"/>
        <v>0</v>
      </c>
      <c r="WL19" s="3">
        <f t="shared" si="176"/>
        <v>0</v>
      </c>
      <c r="WM19" s="3">
        <f>план!DA18</f>
        <v>0</v>
      </c>
      <c r="WN19" s="3">
        <f>план!DB18</f>
        <v>0</v>
      </c>
      <c r="WO19" s="3">
        <f t="shared" si="432"/>
        <v>0</v>
      </c>
      <c r="WP19" s="3">
        <f t="shared" si="433"/>
        <v>0</v>
      </c>
      <c r="WQ19" s="3"/>
      <c r="WR19" s="3"/>
      <c r="WS19" s="3"/>
      <c r="WT19" s="3"/>
      <c r="WU19" s="3">
        <f t="shared" si="434"/>
        <v>0</v>
      </c>
      <c r="WV19" s="3">
        <f t="shared" si="435"/>
        <v>0</v>
      </c>
      <c r="WW19" s="3">
        <f t="shared" si="436"/>
        <v>0</v>
      </c>
      <c r="WX19" s="3">
        <f t="shared" si="177"/>
        <v>0</v>
      </c>
      <c r="WY19" s="3">
        <f t="shared" si="178"/>
        <v>0</v>
      </c>
      <c r="WZ19" s="3">
        <f>план!DC18</f>
        <v>0</v>
      </c>
      <c r="XA19" s="3">
        <f>план!DD18</f>
        <v>0</v>
      </c>
      <c r="XB19" s="3">
        <f t="shared" si="437"/>
        <v>0</v>
      </c>
      <c r="XC19" s="3">
        <f t="shared" si="438"/>
        <v>0</v>
      </c>
      <c r="XD19" s="3"/>
      <c r="XE19" s="3"/>
      <c r="XF19" s="3"/>
      <c r="XG19" s="3"/>
      <c r="XH19" s="3">
        <f t="shared" si="439"/>
        <v>0</v>
      </c>
      <c r="XI19" s="3">
        <f t="shared" si="440"/>
        <v>0</v>
      </c>
      <c r="XJ19" s="3">
        <f t="shared" si="441"/>
        <v>0</v>
      </c>
      <c r="XK19" s="3">
        <f t="shared" si="179"/>
        <v>0</v>
      </c>
      <c r="XL19" s="3">
        <f t="shared" si="180"/>
        <v>0</v>
      </c>
      <c r="XM19" s="3">
        <f>план!DE18</f>
        <v>0</v>
      </c>
      <c r="XN19" s="3">
        <f>план!DF18</f>
        <v>0</v>
      </c>
      <c r="XO19" s="3">
        <f t="shared" si="442"/>
        <v>0</v>
      </c>
      <c r="XP19" s="3">
        <f t="shared" si="443"/>
        <v>0</v>
      </c>
      <c r="XQ19" s="3"/>
      <c r="XR19" s="3"/>
      <c r="XS19" s="3"/>
      <c r="XT19" s="3"/>
      <c r="XU19" s="3">
        <f t="shared" si="444"/>
        <v>0</v>
      </c>
      <c r="XV19" s="3">
        <f t="shared" si="445"/>
        <v>0</v>
      </c>
      <c r="XW19" s="3">
        <f t="shared" si="446"/>
        <v>0</v>
      </c>
      <c r="XX19" s="3">
        <f t="shared" si="181"/>
        <v>0</v>
      </c>
      <c r="XY19" s="3">
        <f t="shared" si="182"/>
        <v>0</v>
      </c>
      <c r="XZ19" s="3">
        <f>план!DG18</f>
        <v>0</v>
      </c>
      <c r="YA19" s="3">
        <f>план!DH18</f>
        <v>0</v>
      </c>
      <c r="YB19" s="3">
        <f t="shared" si="447"/>
        <v>0</v>
      </c>
      <c r="YC19" s="3">
        <f t="shared" si="448"/>
        <v>0</v>
      </c>
      <c r="YD19" s="3"/>
      <c r="YE19" s="3"/>
      <c r="YF19" s="3"/>
      <c r="YG19" s="3"/>
      <c r="YH19" s="3">
        <f t="shared" si="449"/>
        <v>0</v>
      </c>
      <c r="YI19" s="3">
        <f t="shared" si="450"/>
        <v>0</v>
      </c>
      <c r="YJ19" s="3">
        <f t="shared" si="451"/>
        <v>0</v>
      </c>
      <c r="YK19" s="3">
        <f t="shared" si="183"/>
        <v>0</v>
      </c>
      <c r="YL19" s="3">
        <f t="shared" si="184"/>
        <v>0</v>
      </c>
      <c r="YM19" s="3">
        <f>план!DI18</f>
        <v>0</v>
      </c>
      <c r="YN19" s="3">
        <f>план!DJ18</f>
        <v>0</v>
      </c>
      <c r="YO19" s="3">
        <f t="shared" si="452"/>
        <v>0</v>
      </c>
      <c r="YP19" s="3">
        <f t="shared" si="453"/>
        <v>0</v>
      </c>
      <c r="YQ19" s="3"/>
      <c r="YR19" s="3"/>
      <c r="YS19" s="3"/>
      <c r="YT19" s="3"/>
      <c r="YU19" s="3">
        <f t="shared" si="454"/>
        <v>0</v>
      </c>
      <c r="YV19" s="3">
        <f t="shared" si="455"/>
        <v>0</v>
      </c>
      <c r="YW19" s="3">
        <f t="shared" si="456"/>
        <v>0</v>
      </c>
      <c r="YX19" s="3">
        <f t="shared" si="185"/>
        <v>0</v>
      </c>
      <c r="YY19" s="3">
        <f t="shared" si="186"/>
        <v>0</v>
      </c>
      <c r="YZ19" s="3">
        <f>план!DK18</f>
        <v>0</v>
      </c>
      <c r="ZA19" s="3">
        <f>план!DL18</f>
        <v>0</v>
      </c>
      <c r="ZB19" s="3">
        <f t="shared" si="457"/>
        <v>0</v>
      </c>
      <c r="ZC19" s="3">
        <f t="shared" si="458"/>
        <v>0</v>
      </c>
      <c r="ZD19" s="3"/>
      <c r="ZE19" s="3"/>
      <c r="ZF19" s="3"/>
      <c r="ZG19" s="3"/>
      <c r="ZH19" s="3">
        <f t="shared" si="459"/>
        <v>0</v>
      </c>
      <c r="ZI19" s="3">
        <f t="shared" si="460"/>
        <v>0</v>
      </c>
      <c r="ZJ19" s="3">
        <f t="shared" si="461"/>
        <v>0</v>
      </c>
      <c r="ZK19" s="3">
        <f t="shared" si="187"/>
        <v>0</v>
      </c>
      <c r="ZL19" s="3">
        <f t="shared" si="188"/>
        <v>0</v>
      </c>
      <c r="ZM19" s="3">
        <f>план!DM18</f>
        <v>0</v>
      </c>
      <c r="ZN19" s="3">
        <f>план!DN18</f>
        <v>0</v>
      </c>
      <c r="ZO19" s="3">
        <f t="shared" si="462"/>
        <v>0</v>
      </c>
      <c r="ZP19" s="3">
        <f t="shared" si="463"/>
        <v>0</v>
      </c>
      <c r="ZQ19" s="3"/>
      <c r="ZR19" s="3"/>
      <c r="ZS19" s="3"/>
      <c r="ZT19" s="3"/>
      <c r="ZU19" s="3">
        <f t="shared" si="464"/>
        <v>0</v>
      </c>
      <c r="ZV19" s="3">
        <f t="shared" si="465"/>
        <v>0</v>
      </c>
      <c r="ZW19" s="3">
        <f t="shared" si="466"/>
        <v>0</v>
      </c>
      <c r="ZX19" s="3">
        <f t="shared" si="189"/>
        <v>0</v>
      </c>
      <c r="ZY19" s="3">
        <f t="shared" si="190"/>
        <v>0</v>
      </c>
      <c r="ZZ19" s="3">
        <f>план!DO18</f>
        <v>0</v>
      </c>
      <c r="AAA19" s="3">
        <f>план!DP18</f>
        <v>0</v>
      </c>
      <c r="AAB19" s="3">
        <f t="shared" si="467"/>
        <v>0</v>
      </c>
      <c r="AAC19" s="3">
        <f t="shared" si="468"/>
        <v>0</v>
      </c>
      <c r="AAD19" s="3"/>
      <c r="AAE19" s="3"/>
      <c r="AAF19" s="3"/>
      <c r="AAG19" s="3"/>
      <c r="AAH19" s="3">
        <f t="shared" si="469"/>
        <v>0</v>
      </c>
      <c r="AAI19" s="3">
        <f t="shared" si="470"/>
        <v>0</v>
      </c>
      <c r="AAJ19" s="3">
        <f t="shared" si="471"/>
        <v>0</v>
      </c>
      <c r="AAK19" s="3">
        <f t="shared" si="191"/>
        <v>0</v>
      </c>
      <c r="AAL19" s="3">
        <f t="shared" si="192"/>
        <v>0</v>
      </c>
      <c r="AAM19" s="3">
        <f>план!DQ18</f>
        <v>0</v>
      </c>
      <c r="AAN19" s="3">
        <f>план!DR18</f>
        <v>0</v>
      </c>
      <c r="AAO19" s="3">
        <f t="shared" si="472"/>
        <v>0</v>
      </c>
      <c r="AAP19" s="3">
        <f t="shared" si="473"/>
        <v>0</v>
      </c>
      <c r="AAQ19" s="3"/>
      <c r="AAR19" s="3"/>
      <c r="AAS19" s="3"/>
      <c r="AAT19" s="3"/>
      <c r="AAU19" s="3">
        <f t="shared" si="474"/>
        <v>0</v>
      </c>
      <c r="AAV19" s="3">
        <f t="shared" si="475"/>
        <v>0</v>
      </c>
      <c r="AAW19" s="3">
        <f t="shared" si="476"/>
        <v>0</v>
      </c>
      <c r="AAX19" s="3">
        <f t="shared" si="193"/>
        <v>0</v>
      </c>
      <c r="AAY19" s="3">
        <f t="shared" si="194"/>
        <v>0</v>
      </c>
      <c r="AAZ19" s="3">
        <f>план!DS18</f>
        <v>0</v>
      </c>
      <c r="ABA19" s="3">
        <f>план!DT18</f>
        <v>0</v>
      </c>
      <c r="ABB19" s="3">
        <f t="shared" si="477"/>
        <v>0</v>
      </c>
      <c r="ABC19" s="3">
        <f t="shared" si="478"/>
        <v>0</v>
      </c>
      <c r="ABD19" s="3"/>
      <c r="ABE19" s="3"/>
      <c r="ABF19" s="3"/>
      <c r="ABG19" s="3"/>
      <c r="ABH19" s="3">
        <f t="shared" si="479"/>
        <v>0</v>
      </c>
      <c r="ABI19" s="3">
        <f t="shared" si="480"/>
        <v>0</v>
      </c>
      <c r="ABJ19" s="3">
        <f t="shared" si="481"/>
        <v>0</v>
      </c>
      <c r="ABK19" s="3">
        <f t="shared" si="195"/>
        <v>0</v>
      </c>
      <c r="ABL19" s="3">
        <f t="shared" si="196"/>
        <v>0</v>
      </c>
      <c r="ABM19" s="3">
        <f>план!DU18</f>
        <v>0</v>
      </c>
      <c r="ABN19" s="3">
        <f>план!DV18</f>
        <v>0</v>
      </c>
      <c r="ABO19" s="3">
        <f t="shared" si="482"/>
        <v>0</v>
      </c>
      <c r="ABP19" s="3">
        <f t="shared" si="483"/>
        <v>0</v>
      </c>
      <c r="ABQ19" s="3"/>
      <c r="ABR19" s="3"/>
      <c r="ABS19" s="3"/>
      <c r="ABT19" s="3"/>
      <c r="ABU19" s="3">
        <f t="shared" si="484"/>
        <v>0</v>
      </c>
      <c r="ABV19" s="3">
        <f t="shared" si="485"/>
        <v>0</v>
      </c>
      <c r="ABW19" s="3">
        <f t="shared" si="486"/>
        <v>0</v>
      </c>
      <c r="ABX19" s="51">
        <f t="shared" si="487"/>
        <v>0</v>
      </c>
      <c r="ABY19" s="51">
        <f t="shared" si="488"/>
        <v>0</v>
      </c>
      <c r="ABZ19" s="3">
        <f>план!DW18</f>
        <v>0</v>
      </c>
      <c r="ACA19" s="3">
        <f>план!DX18</f>
        <v>0</v>
      </c>
      <c r="ACB19" s="3">
        <f t="shared" si="489"/>
        <v>0</v>
      </c>
      <c r="ACC19" s="3">
        <f t="shared" si="490"/>
        <v>0</v>
      </c>
      <c r="ACD19" s="3"/>
      <c r="ACE19" s="3"/>
      <c r="ACF19" s="3"/>
      <c r="ACG19" s="3"/>
      <c r="ACH19" s="3">
        <f t="shared" si="491"/>
        <v>0</v>
      </c>
      <c r="ACI19" s="3">
        <f t="shared" si="492"/>
        <v>0</v>
      </c>
      <c r="ACJ19" s="3">
        <f t="shared" si="493"/>
        <v>0</v>
      </c>
      <c r="ACK19" s="51">
        <f t="shared" si="494"/>
        <v>0</v>
      </c>
      <c r="ACL19" s="51">
        <f t="shared" si="495"/>
        <v>0</v>
      </c>
      <c r="ACM19" s="3">
        <f>план!DY18</f>
        <v>0</v>
      </c>
      <c r="ACN19" s="3">
        <f>план!DZ18</f>
        <v>0</v>
      </c>
      <c r="ACO19" s="3">
        <f t="shared" si="496"/>
        <v>0</v>
      </c>
      <c r="ACP19" s="3">
        <f t="shared" si="497"/>
        <v>0</v>
      </c>
      <c r="ACQ19" s="3"/>
      <c r="ACR19" s="3"/>
      <c r="ACS19" s="3"/>
      <c r="ACT19" s="3"/>
      <c r="ACU19" s="3">
        <f t="shared" si="498"/>
        <v>0</v>
      </c>
      <c r="ACV19" s="3">
        <f t="shared" si="499"/>
        <v>0</v>
      </c>
      <c r="ACW19" s="3">
        <f t="shared" si="500"/>
        <v>0</v>
      </c>
      <c r="ACX19" s="51">
        <f t="shared" si="501"/>
        <v>0</v>
      </c>
      <c r="ACY19" s="51">
        <f t="shared" si="502"/>
        <v>0</v>
      </c>
      <c r="ACZ19" s="3">
        <f>план!EA18</f>
        <v>0</v>
      </c>
      <c r="ADA19" s="3">
        <f>план!EB18</f>
        <v>0</v>
      </c>
      <c r="ADB19" s="3">
        <f t="shared" si="503"/>
        <v>0</v>
      </c>
      <c r="ADC19" s="3">
        <f t="shared" si="504"/>
        <v>0</v>
      </c>
      <c r="ADD19" s="3"/>
      <c r="ADE19" s="3"/>
      <c r="ADF19" s="3"/>
      <c r="ADG19" s="3"/>
      <c r="ADH19" s="3">
        <f t="shared" si="505"/>
        <v>0</v>
      </c>
      <c r="ADI19" s="3">
        <f t="shared" si="506"/>
        <v>0</v>
      </c>
      <c r="ADJ19" s="3">
        <f t="shared" si="507"/>
        <v>0</v>
      </c>
      <c r="ADK19" s="51">
        <f t="shared" si="508"/>
        <v>0</v>
      </c>
      <c r="ADL19" s="51">
        <f t="shared" si="509"/>
        <v>0</v>
      </c>
      <c r="ADM19" s="3"/>
      <c r="ADN19" s="3">
        <f>SUM(ADM19*$D19*$F19*$G19*$I19*ADN$10)</f>
        <v>0</v>
      </c>
      <c r="ADO19" s="3">
        <f t="shared" si="510"/>
        <v>0</v>
      </c>
      <c r="ADP19" s="3">
        <f t="shared" si="511"/>
        <v>0</v>
      </c>
      <c r="ADQ19" s="3"/>
      <c r="ADR19" s="3"/>
      <c r="ADS19" s="3"/>
      <c r="ADT19" s="3"/>
      <c r="ADU19" s="3">
        <f t="shared" si="512"/>
        <v>0</v>
      </c>
      <c r="ADV19" s="3">
        <f t="shared" si="513"/>
        <v>0</v>
      </c>
      <c r="ADW19" s="3">
        <f t="shared" si="514"/>
        <v>0</v>
      </c>
      <c r="ADX19" s="51">
        <f t="shared" si="515"/>
        <v>0</v>
      </c>
      <c r="ADY19" s="51">
        <f t="shared" si="516"/>
        <v>0</v>
      </c>
      <c r="ADZ19" s="3">
        <f>план!EE18</f>
        <v>0</v>
      </c>
      <c r="AEA19" s="27">
        <f>план!EF18</f>
        <v>0</v>
      </c>
      <c r="AEB19" s="3">
        <f t="shared" si="517"/>
        <v>0</v>
      </c>
      <c r="AEC19" s="3">
        <f t="shared" si="518"/>
        <v>0</v>
      </c>
      <c r="AED19" s="83"/>
      <c r="AEE19" s="83"/>
      <c r="AEF19" s="83"/>
      <c r="AEG19" s="83"/>
      <c r="AEH19" s="3">
        <f t="shared" si="519"/>
        <v>0</v>
      </c>
      <c r="AEI19" s="3">
        <f t="shared" si="520"/>
        <v>0</v>
      </c>
      <c r="AEJ19" s="3">
        <f t="shared" si="521"/>
        <v>0</v>
      </c>
      <c r="AEK19" s="51">
        <f t="shared" si="522"/>
        <v>0</v>
      </c>
      <c r="AEL19" s="51">
        <f t="shared" si="523"/>
        <v>0</v>
      </c>
      <c r="AEM19" s="28">
        <f t="shared" si="535"/>
        <v>0</v>
      </c>
      <c r="AEN19" s="28">
        <f t="shared" si="535"/>
        <v>0</v>
      </c>
      <c r="AEO19" s="28">
        <f t="shared" si="535"/>
        <v>0</v>
      </c>
      <c r="AEP19" s="28">
        <f t="shared" si="535"/>
        <v>0</v>
      </c>
      <c r="AEQ19" s="28">
        <f t="shared" si="525"/>
        <v>0</v>
      </c>
      <c r="AER19" s="28">
        <f t="shared" si="526"/>
        <v>0</v>
      </c>
      <c r="AES19" s="28">
        <f t="shared" si="527"/>
        <v>0</v>
      </c>
      <c r="AET19" s="28">
        <f t="shared" si="528"/>
        <v>0</v>
      </c>
      <c r="AEU19" s="3">
        <f t="shared" si="529"/>
        <v>0</v>
      </c>
      <c r="AEV19" s="3">
        <f t="shared" si="530"/>
        <v>0</v>
      </c>
      <c r="AEW19" s="3">
        <f t="shared" si="531"/>
        <v>0</v>
      </c>
      <c r="AEX19" s="51">
        <f t="shared" si="532"/>
        <v>0</v>
      </c>
      <c r="AEY19" s="51">
        <f t="shared" si="533"/>
        <v>0</v>
      </c>
      <c r="AEZ19" s="118"/>
      <c r="AFA19" s="118"/>
    </row>
    <row r="20" spans="1:833" s="31" customFormat="1" x14ac:dyDescent="0.25">
      <c r="A20" s="59">
        <v>3</v>
      </c>
      <c r="B20" s="59"/>
      <c r="C20" s="60" t="s">
        <v>165</v>
      </c>
      <c r="D20" s="157">
        <f t="shared" si="534"/>
        <v>9860</v>
      </c>
      <c r="E20" s="23">
        <v>10127</v>
      </c>
      <c r="F20" s="95">
        <v>0.98</v>
      </c>
      <c r="G20" s="61"/>
      <c r="H20" s="152"/>
      <c r="I20" s="62"/>
      <c r="J20" s="62"/>
      <c r="K20" s="62"/>
      <c r="L20" s="62">
        <v>2.57</v>
      </c>
      <c r="M20" s="63">
        <f>план!M19</f>
        <v>1</v>
      </c>
      <c r="N20" s="63">
        <f>план!N19</f>
        <v>13527.919999999998</v>
      </c>
      <c r="O20" s="63">
        <f t="shared" ref="O20:PG20" si="536">O21</f>
        <v>0.75</v>
      </c>
      <c r="P20" s="63">
        <f t="shared" si="536"/>
        <v>10145.939999999999</v>
      </c>
      <c r="Q20" s="63">
        <f t="shared" si="536"/>
        <v>0</v>
      </c>
      <c r="R20" s="63">
        <f t="shared" si="536"/>
        <v>0</v>
      </c>
      <c r="S20" s="63">
        <f t="shared" si="536"/>
        <v>0</v>
      </c>
      <c r="T20" s="63">
        <f t="shared" si="536"/>
        <v>0</v>
      </c>
      <c r="U20" s="63">
        <f t="shared" si="536"/>
        <v>0.98</v>
      </c>
      <c r="V20" s="63">
        <f t="shared" si="536"/>
        <v>0.73499999999999999</v>
      </c>
      <c r="W20" s="63">
        <f t="shared" si="536"/>
        <v>0</v>
      </c>
      <c r="X20" s="3">
        <f t="shared" si="85"/>
        <v>-0.75</v>
      </c>
      <c r="Y20" s="3">
        <f t="shared" si="86"/>
        <v>-10145.939999999999</v>
      </c>
      <c r="Z20" s="63">
        <f>план!O19</f>
        <v>0</v>
      </c>
      <c r="AA20" s="63">
        <f>план!P19</f>
        <v>0</v>
      </c>
      <c r="AB20" s="63">
        <f t="shared" si="536"/>
        <v>0</v>
      </c>
      <c r="AC20" s="63">
        <f t="shared" si="536"/>
        <v>0</v>
      </c>
      <c r="AD20" s="63">
        <f t="shared" si="536"/>
        <v>0</v>
      </c>
      <c r="AE20" s="63">
        <f t="shared" si="536"/>
        <v>0</v>
      </c>
      <c r="AF20" s="63">
        <f t="shared" si="536"/>
        <v>0</v>
      </c>
      <c r="AG20" s="63">
        <f t="shared" si="536"/>
        <v>0</v>
      </c>
      <c r="AH20" s="63">
        <f t="shared" si="536"/>
        <v>0</v>
      </c>
      <c r="AI20" s="63">
        <f t="shared" si="536"/>
        <v>0</v>
      </c>
      <c r="AJ20" s="63">
        <f t="shared" si="536"/>
        <v>0</v>
      </c>
      <c r="AK20" s="3">
        <f t="shared" si="87"/>
        <v>0</v>
      </c>
      <c r="AL20" s="3">
        <f t="shared" si="88"/>
        <v>0</v>
      </c>
      <c r="AM20" s="63">
        <f>план!Q19</f>
        <v>0</v>
      </c>
      <c r="AN20" s="63">
        <f>план!R19</f>
        <v>0</v>
      </c>
      <c r="AO20" s="63">
        <f t="shared" si="536"/>
        <v>0</v>
      </c>
      <c r="AP20" s="63">
        <f t="shared" si="536"/>
        <v>0</v>
      </c>
      <c r="AQ20" s="63">
        <f t="shared" si="536"/>
        <v>0</v>
      </c>
      <c r="AR20" s="63">
        <f t="shared" si="536"/>
        <v>0</v>
      </c>
      <c r="AS20" s="63">
        <f t="shared" si="536"/>
        <v>0</v>
      </c>
      <c r="AT20" s="63">
        <f t="shared" si="536"/>
        <v>0</v>
      </c>
      <c r="AU20" s="63">
        <f t="shared" si="536"/>
        <v>0</v>
      </c>
      <c r="AV20" s="63">
        <f t="shared" si="536"/>
        <v>0</v>
      </c>
      <c r="AW20" s="63">
        <f t="shared" si="536"/>
        <v>0</v>
      </c>
      <c r="AX20" s="3">
        <f t="shared" si="89"/>
        <v>0</v>
      </c>
      <c r="AY20" s="3">
        <f t="shared" si="90"/>
        <v>0</v>
      </c>
      <c r="AZ20" s="63">
        <f>план!S19</f>
        <v>0</v>
      </c>
      <c r="BA20" s="63">
        <f>план!T19</f>
        <v>0</v>
      </c>
      <c r="BB20" s="63">
        <f t="shared" si="536"/>
        <v>0</v>
      </c>
      <c r="BC20" s="63">
        <f t="shared" si="536"/>
        <v>0</v>
      </c>
      <c r="BD20" s="63">
        <f t="shared" si="536"/>
        <v>0</v>
      </c>
      <c r="BE20" s="63">
        <f t="shared" ref="BE20:BG20" si="537">BE21</f>
        <v>0</v>
      </c>
      <c r="BF20" s="63">
        <f t="shared" si="537"/>
        <v>0</v>
      </c>
      <c r="BG20" s="63">
        <f t="shared" si="537"/>
        <v>0</v>
      </c>
      <c r="BH20" s="63">
        <f t="shared" si="536"/>
        <v>0</v>
      </c>
      <c r="BI20" s="63">
        <f t="shared" si="536"/>
        <v>0</v>
      </c>
      <c r="BJ20" s="63">
        <f t="shared" si="536"/>
        <v>0</v>
      </c>
      <c r="BK20" s="3">
        <f t="shared" si="91"/>
        <v>0</v>
      </c>
      <c r="BL20" s="3">
        <f t="shared" si="92"/>
        <v>0</v>
      </c>
      <c r="BM20" s="63">
        <f>план!U19</f>
        <v>0</v>
      </c>
      <c r="BN20" s="63">
        <f>план!V19</f>
        <v>0</v>
      </c>
      <c r="BO20" s="63">
        <f t="shared" ref="BO20:BP20" si="538">BO21</f>
        <v>0</v>
      </c>
      <c r="BP20" s="63">
        <f t="shared" si="538"/>
        <v>0</v>
      </c>
      <c r="BQ20" s="63">
        <f t="shared" si="536"/>
        <v>0</v>
      </c>
      <c r="BR20" s="63">
        <f t="shared" si="536"/>
        <v>0</v>
      </c>
      <c r="BS20" s="63">
        <f t="shared" si="536"/>
        <v>0</v>
      </c>
      <c r="BT20" s="63">
        <f t="shared" si="536"/>
        <v>0</v>
      </c>
      <c r="BU20" s="63">
        <f t="shared" si="536"/>
        <v>0</v>
      </c>
      <c r="BV20" s="63">
        <f t="shared" si="536"/>
        <v>0</v>
      </c>
      <c r="BW20" s="63">
        <f t="shared" si="536"/>
        <v>0</v>
      </c>
      <c r="BX20" s="3">
        <f t="shared" si="93"/>
        <v>0</v>
      </c>
      <c r="BY20" s="3">
        <f t="shared" si="94"/>
        <v>0</v>
      </c>
      <c r="BZ20" s="63">
        <f>план!W19</f>
        <v>0</v>
      </c>
      <c r="CA20" s="63">
        <f>план!X19</f>
        <v>0</v>
      </c>
      <c r="CB20" s="63">
        <f t="shared" ref="CB20:CC20" si="539">CB21</f>
        <v>0</v>
      </c>
      <c r="CC20" s="63">
        <f t="shared" si="539"/>
        <v>0</v>
      </c>
      <c r="CD20" s="63">
        <f t="shared" si="536"/>
        <v>0</v>
      </c>
      <c r="CE20" s="63">
        <f t="shared" si="536"/>
        <v>0</v>
      </c>
      <c r="CF20" s="63">
        <f t="shared" si="536"/>
        <v>0</v>
      </c>
      <c r="CG20" s="63">
        <f t="shared" si="536"/>
        <v>0</v>
      </c>
      <c r="CH20" s="63">
        <f t="shared" si="536"/>
        <v>0</v>
      </c>
      <c r="CI20" s="63">
        <f t="shared" si="536"/>
        <v>0</v>
      </c>
      <c r="CJ20" s="63">
        <f t="shared" si="536"/>
        <v>0</v>
      </c>
      <c r="CK20" s="3">
        <f t="shared" si="95"/>
        <v>0</v>
      </c>
      <c r="CL20" s="3">
        <f t="shared" si="96"/>
        <v>0</v>
      </c>
      <c r="CM20" s="63">
        <f>план!Y19</f>
        <v>0</v>
      </c>
      <c r="CN20" s="63">
        <f>план!Z19</f>
        <v>0</v>
      </c>
      <c r="CO20" s="63">
        <f t="shared" ref="CO20:CP20" si="540">CO21</f>
        <v>0</v>
      </c>
      <c r="CP20" s="63">
        <f t="shared" si="540"/>
        <v>0</v>
      </c>
      <c r="CQ20" s="63">
        <f t="shared" si="536"/>
        <v>0</v>
      </c>
      <c r="CR20" s="63">
        <f t="shared" si="536"/>
        <v>0</v>
      </c>
      <c r="CS20" s="63">
        <f t="shared" si="536"/>
        <v>0</v>
      </c>
      <c r="CT20" s="63">
        <f t="shared" si="536"/>
        <v>0</v>
      </c>
      <c r="CU20" s="63">
        <f t="shared" si="536"/>
        <v>0</v>
      </c>
      <c r="CV20" s="63">
        <f t="shared" si="536"/>
        <v>0</v>
      </c>
      <c r="CW20" s="63">
        <f t="shared" si="536"/>
        <v>0</v>
      </c>
      <c r="CX20" s="3">
        <f t="shared" si="97"/>
        <v>0</v>
      </c>
      <c r="CY20" s="3">
        <f t="shared" si="98"/>
        <v>0</v>
      </c>
      <c r="CZ20" s="63">
        <f>план!AA19</f>
        <v>0</v>
      </c>
      <c r="DA20" s="63">
        <f>план!AB19</f>
        <v>0</v>
      </c>
      <c r="DB20" s="63">
        <f t="shared" ref="DB20:DC20" si="541">DB21</f>
        <v>0</v>
      </c>
      <c r="DC20" s="63">
        <f t="shared" si="541"/>
        <v>0</v>
      </c>
      <c r="DD20" s="63">
        <f t="shared" si="536"/>
        <v>0</v>
      </c>
      <c r="DE20" s="63">
        <f t="shared" si="536"/>
        <v>0</v>
      </c>
      <c r="DF20" s="63">
        <f t="shared" si="536"/>
        <v>0</v>
      </c>
      <c r="DG20" s="63">
        <f t="shared" si="536"/>
        <v>0</v>
      </c>
      <c r="DH20" s="63">
        <f t="shared" si="536"/>
        <v>0</v>
      </c>
      <c r="DI20" s="63">
        <f t="shared" si="536"/>
        <v>0</v>
      </c>
      <c r="DJ20" s="63">
        <f t="shared" si="536"/>
        <v>0</v>
      </c>
      <c r="DK20" s="3">
        <f t="shared" si="99"/>
        <v>0</v>
      </c>
      <c r="DL20" s="3">
        <f t="shared" si="100"/>
        <v>0</v>
      </c>
      <c r="DM20" s="63">
        <f>план!AC19</f>
        <v>0</v>
      </c>
      <c r="DN20" s="63">
        <f>план!AD19</f>
        <v>0</v>
      </c>
      <c r="DO20" s="63">
        <f t="shared" ref="DO20:DP20" si="542">DO21</f>
        <v>0</v>
      </c>
      <c r="DP20" s="63">
        <f t="shared" si="542"/>
        <v>0</v>
      </c>
      <c r="DQ20" s="63">
        <f t="shared" si="536"/>
        <v>0</v>
      </c>
      <c r="DR20" s="63">
        <f t="shared" si="536"/>
        <v>0</v>
      </c>
      <c r="DS20" s="63">
        <f t="shared" si="536"/>
        <v>0</v>
      </c>
      <c r="DT20" s="63">
        <f t="shared" si="536"/>
        <v>0</v>
      </c>
      <c r="DU20" s="63">
        <f t="shared" si="536"/>
        <v>0</v>
      </c>
      <c r="DV20" s="63">
        <f t="shared" si="536"/>
        <v>0</v>
      </c>
      <c r="DW20" s="63">
        <f t="shared" si="536"/>
        <v>0</v>
      </c>
      <c r="DX20" s="3">
        <f t="shared" si="101"/>
        <v>0</v>
      </c>
      <c r="DY20" s="3">
        <f t="shared" si="102"/>
        <v>0</v>
      </c>
      <c r="DZ20" s="63">
        <f>план!AE19</f>
        <v>6</v>
      </c>
      <c r="EA20" s="63">
        <f>план!AF19</f>
        <v>97401.02399999999</v>
      </c>
      <c r="EB20" s="63">
        <f t="shared" ref="EB20:EC20" si="543">EB21</f>
        <v>4.5</v>
      </c>
      <c r="EC20" s="63">
        <f t="shared" si="543"/>
        <v>73050.767999999996</v>
      </c>
      <c r="ED20" s="63">
        <f t="shared" si="536"/>
        <v>16</v>
      </c>
      <c r="EE20" s="63">
        <f t="shared" si="536"/>
        <v>219152.25</v>
      </c>
      <c r="EF20" s="63">
        <f t="shared" si="536"/>
        <v>0</v>
      </c>
      <c r="EG20" s="63">
        <f t="shared" si="536"/>
        <v>0</v>
      </c>
      <c r="EH20" s="63">
        <f t="shared" si="536"/>
        <v>5.88</v>
      </c>
      <c r="EI20" s="63">
        <f t="shared" si="536"/>
        <v>4.41</v>
      </c>
      <c r="EJ20" s="63">
        <f t="shared" si="536"/>
        <v>15.68</v>
      </c>
      <c r="EK20" s="3">
        <f t="shared" si="103"/>
        <v>11.5</v>
      </c>
      <c r="EL20" s="3">
        <f t="shared" si="104"/>
        <v>146101.48200000002</v>
      </c>
      <c r="EM20" s="63">
        <f>план!AG19</f>
        <v>0</v>
      </c>
      <c r="EN20" s="63">
        <f>план!AH19</f>
        <v>0</v>
      </c>
      <c r="EO20" s="63">
        <f t="shared" ref="EO20:EP20" si="544">EO21</f>
        <v>0</v>
      </c>
      <c r="EP20" s="63">
        <f t="shared" si="544"/>
        <v>0</v>
      </c>
      <c r="EQ20" s="63">
        <f t="shared" si="536"/>
        <v>0</v>
      </c>
      <c r="ER20" s="63">
        <f t="shared" si="536"/>
        <v>0</v>
      </c>
      <c r="ES20" s="63">
        <f t="shared" si="536"/>
        <v>0</v>
      </c>
      <c r="ET20" s="63">
        <f t="shared" si="536"/>
        <v>0</v>
      </c>
      <c r="EU20" s="63">
        <f t="shared" si="536"/>
        <v>0</v>
      </c>
      <c r="EV20" s="63">
        <f t="shared" si="536"/>
        <v>0</v>
      </c>
      <c r="EW20" s="63">
        <f t="shared" si="536"/>
        <v>0</v>
      </c>
      <c r="EX20" s="3">
        <f t="shared" si="105"/>
        <v>0</v>
      </c>
      <c r="EY20" s="3">
        <f t="shared" si="106"/>
        <v>0</v>
      </c>
      <c r="EZ20" s="63">
        <f>план!AI19</f>
        <v>0</v>
      </c>
      <c r="FA20" s="63">
        <f>план!AJ19</f>
        <v>0</v>
      </c>
      <c r="FB20" s="63">
        <f t="shared" ref="FB20:FC20" si="545">FB21</f>
        <v>0</v>
      </c>
      <c r="FC20" s="63">
        <f t="shared" si="545"/>
        <v>0</v>
      </c>
      <c r="FD20" s="63">
        <f t="shared" si="536"/>
        <v>0</v>
      </c>
      <c r="FE20" s="63">
        <f t="shared" si="536"/>
        <v>0</v>
      </c>
      <c r="FF20" s="63">
        <f t="shared" si="536"/>
        <v>0</v>
      </c>
      <c r="FG20" s="63">
        <f t="shared" si="536"/>
        <v>0</v>
      </c>
      <c r="FH20" s="63">
        <f t="shared" si="536"/>
        <v>0</v>
      </c>
      <c r="FI20" s="63">
        <f t="shared" si="536"/>
        <v>0</v>
      </c>
      <c r="FJ20" s="63">
        <f t="shared" si="536"/>
        <v>0</v>
      </c>
      <c r="FK20" s="3">
        <f t="shared" si="107"/>
        <v>0</v>
      </c>
      <c r="FL20" s="3">
        <f t="shared" si="108"/>
        <v>0</v>
      </c>
      <c r="FM20" s="63">
        <f>план!AK19</f>
        <v>0</v>
      </c>
      <c r="FN20" s="63">
        <f>план!AL19</f>
        <v>0</v>
      </c>
      <c r="FO20" s="63">
        <f t="shared" ref="FO20:FP20" si="546">FO21</f>
        <v>0</v>
      </c>
      <c r="FP20" s="63">
        <f t="shared" si="546"/>
        <v>0</v>
      </c>
      <c r="FQ20" s="63">
        <f t="shared" si="536"/>
        <v>0</v>
      </c>
      <c r="FR20" s="63">
        <f t="shared" si="536"/>
        <v>0</v>
      </c>
      <c r="FS20" s="63">
        <f t="shared" si="536"/>
        <v>0</v>
      </c>
      <c r="FT20" s="63">
        <f t="shared" si="536"/>
        <v>0</v>
      </c>
      <c r="FU20" s="63">
        <f t="shared" si="536"/>
        <v>0</v>
      </c>
      <c r="FV20" s="63">
        <f t="shared" si="536"/>
        <v>0</v>
      </c>
      <c r="FW20" s="63">
        <f t="shared" si="536"/>
        <v>0</v>
      </c>
      <c r="FX20" s="3">
        <f t="shared" si="109"/>
        <v>0</v>
      </c>
      <c r="FY20" s="3">
        <f t="shared" si="110"/>
        <v>0</v>
      </c>
      <c r="FZ20" s="63">
        <f>план!AM19</f>
        <v>0</v>
      </c>
      <c r="GA20" s="63">
        <f>план!AN19</f>
        <v>0</v>
      </c>
      <c r="GB20" s="63">
        <f t="shared" ref="GB20:GC20" si="547">GB21</f>
        <v>0</v>
      </c>
      <c r="GC20" s="63">
        <f t="shared" si="547"/>
        <v>0</v>
      </c>
      <c r="GD20" s="63">
        <f t="shared" si="536"/>
        <v>0</v>
      </c>
      <c r="GE20" s="63">
        <f t="shared" si="536"/>
        <v>0</v>
      </c>
      <c r="GF20" s="63">
        <f t="shared" si="536"/>
        <v>0</v>
      </c>
      <c r="GG20" s="63">
        <f t="shared" si="536"/>
        <v>0</v>
      </c>
      <c r="GH20" s="63">
        <f t="shared" si="536"/>
        <v>0</v>
      </c>
      <c r="GI20" s="63">
        <f t="shared" si="536"/>
        <v>0</v>
      </c>
      <c r="GJ20" s="63">
        <f t="shared" si="536"/>
        <v>0</v>
      </c>
      <c r="GK20" s="3">
        <f t="shared" si="111"/>
        <v>0</v>
      </c>
      <c r="GL20" s="3">
        <f t="shared" si="112"/>
        <v>0</v>
      </c>
      <c r="GM20" s="63">
        <f>план!AO19</f>
        <v>0</v>
      </c>
      <c r="GN20" s="63">
        <f>план!AP19</f>
        <v>0</v>
      </c>
      <c r="GO20" s="63">
        <f t="shared" ref="GO20:GP20" si="548">GO21</f>
        <v>0</v>
      </c>
      <c r="GP20" s="63">
        <f t="shared" si="548"/>
        <v>0</v>
      </c>
      <c r="GQ20" s="63">
        <f t="shared" si="536"/>
        <v>0</v>
      </c>
      <c r="GR20" s="63">
        <f t="shared" si="536"/>
        <v>0</v>
      </c>
      <c r="GS20" s="63">
        <f t="shared" si="536"/>
        <v>0</v>
      </c>
      <c r="GT20" s="63">
        <f t="shared" si="536"/>
        <v>0</v>
      </c>
      <c r="GU20" s="63">
        <f t="shared" si="536"/>
        <v>0</v>
      </c>
      <c r="GV20" s="63">
        <f t="shared" si="536"/>
        <v>0</v>
      </c>
      <c r="GW20" s="63">
        <f t="shared" si="536"/>
        <v>0</v>
      </c>
      <c r="GX20" s="3">
        <f t="shared" si="113"/>
        <v>0</v>
      </c>
      <c r="GY20" s="3">
        <f t="shared" si="114"/>
        <v>0</v>
      </c>
      <c r="GZ20" s="63">
        <f>план!AQ19</f>
        <v>0</v>
      </c>
      <c r="HA20" s="63">
        <f>план!AR19</f>
        <v>0</v>
      </c>
      <c r="HB20" s="63">
        <f t="shared" ref="HB20:HC20" si="549">HB21</f>
        <v>0</v>
      </c>
      <c r="HC20" s="63">
        <f t="shared" si="549"/>
        <v>0</v>
      </c>
      <c r="HD20" s="63">
        <f t="shared" si="536"/>
        <v>0</v>
      </c>
      <c r="HE20" s="63">
        <f t="shared" si="536"/>
        <v>0</v>
      </c>
      <c r="HF20" s="63">
        <f t="shared" si="536"/>
        <v>0</v>
      </c>
      <c r="HG20" s="63">
        <f t="shared" si="536"/>
        <v>0</v>
      </c>
      <c r="HH20" s="63">
        <f t="shared" si="536"/>
        <v>0</v>
      </c>
      <c r="HI20" s="63">
        <f t="shared" si="536"/>
        <v>0</v>
      </c>
      <c r="HJ20" s="63">
        <f t="shared" si="536"/>
        <v>0</v>
      </c>
      <c r="HK20" s="3">
        <f t="shared" si="115"/>
        <v>0</v>
      </c>
      <c r="HL20" s="3">
        <f t="shared" si="116"/>
        <v>0</v>
      </c>
      <c r="HM20" s="63">
        <f>план!AS19</f>
        <v>0</v>
      </c>
      <c r="HN20" s="63">
        <f>план!AT19</f>
        <v>0</v>
      </c>
      <c r="HO20" s="63">
        <f t="shared" ref="HO20:HP20" si="550">HO21</f>
        <v>0</v>
      </c>
      <c r="HP20" s="63">
        <f t="shared" si="550"/>
        <v>0</v>
      </c>
      <c r="HQ20" s="63">
        <f t="shared" si="536"/>
        <v>0</v>
      </c>
      <c r="HR20" s="63">
        <f t="shared" si="536"/>
        <v>0</v>
      </c>
      <c r="HS20" s="63">
        <f t="shared" si="536"/>
        <v>0</v>
      </c>
      <c r="HT20" s="63">
        <f t="shared" si="536"/>
        <v>0</v>
      </c>
      <c r="HU20" s="63">
        <f t="shared" si="536"/>
        <v>0</v>
      </c>
      <c r="HV20" s="63">
        <f t="shared" si="536"/>
        <v>0</v>
      </c>
      <c r="HW20" s="63">
        <f t="shared" ref="HW20" si="551">HW21</f>
        <v>0</v>
      </c>
      <c r="HX20" s="3">
        <f t="shared" si="117"/>
        <v>0</v>
      </c>
      <c r="HY20" s="3">
        <f t="shared" si="118"/>
        <v>0</v>
      </c>
      <c r="HZ20" s="63">
        <f>план!AU19</f>
        <v>0</v>
      </c>
      <c r="IA20" s="63">
        <f>план!AV19</f>
        <v>0</v>
      </c>
      <c r="IB20" s="63">
        <f t="shared" ref="IB20:IC20" si="552">IB21</f>
        <v>0</v>
      </c>
      <c r="IC20" s="63">
        <f t="shared" si="552"/>
        <v>0</v>
      </c>
      <c r="ID20" s="63">
        <f t="shared" si="536"/>
        <v>0</v>
      </c>
      <c r="IE20" s="63">
        <f t="shared" si="536"/>
        <v>0</v>
      </c>
      <c r="IF20" s="63">
        <f t="shared" si="536"/>
        <v>0</v>
      </c>
      <c r="IG20" s="63">
        <f t="shared" si="536"/>
        <v>0</v>
      </c>
      <c r="IH20" s="63">
        <f t="shared" ref="IH20:IJ20" si="553">IH21</f>
        <v>0</v>
      </c>
      <c r="II20" s="63">
        <f t="shared" si="553"/>
        <v>0</v>
      </c>
      <c r="IJ20" s="63">
        <f t="shared" si="553"/>
        <v>0</v>
      </c>
      <c r="IK20" s="3">
        <f t="shared" si="119"/>
        <v>0</v>
      </c>
      <c r="IL20" s="3">
        <f t="shared" si="120"/>
        <v>0</v>
      </c>
      <c r="IM20" s="63">
        <f>план!AW19</f>
        <v>0</v>
      </c>
      <c r="IN20" s="63">
        <f>план!AX19</f>
        <v>0</v>
      </c>
      <c r="IO20" s="63">
        <f t="shared" ref="IO20:IP20" si="554">IO21</f>
        <v>0</v>
      </c>
      <c r="IP20" s="63">
        <f t="shared" si="554"/>
        <v>0</v>
      </c>
      <c r="IQ20" s="63">
        <f t="shared" si="536"/>
        <v>0</v>
      </c>
      <c r="IR20" s="63">
        <f t="shared" si="536"/>
        <v>0</v>
      </c>
      <c r="IS20" s="63">
        <f t="shared" si="536"/>
        <v>0</v>
      </c>
      <c r="IT20" s="63">
        <f t="shared" si="536"/>
        <v>0</v>
      </c>
      <c r="IU20" s="63">
        <f t="shared" ref="IU20:IW20" si="555">IU21</f>
        <v>0</v>
      </c>
      <c r="IV20" s="63">
        <f t="shared" si="555"/>
        <v>0</v>
      </c>
      <c r="IW20" s="63">
        <f t="shared" si="555"/>
        <v>0</v>
      </c>
      <c r="IX20" s="3">
        <f t="shared" si="121"/>
        <v>0</v>
      </c>
      <c r="IY20" s="3">
        <f t="shared" si="122"/>
        <v>0</v>
      </c>
      <c r="IZ20" s="63">
        <f>план!AY19</f>
        <v>0</v>
      </c>
      <c r="JA20" s="63">
        <f>план!AZ19</f>
        <v>0</v>
      </c>
      <c r="JB20" s="63">
        <f t="shared" ref="JB20:JC20" si="556">JB21</f>
        <v>0</v>
      </c>
      <c r="JC20" s="63">
        <f t="shared" si="556"/>
        <v>0</v>
      </c>
      <c r="JD20" s="63">
        <f t="shared" si="536"/>
        <v>0</v>
      </c>
      <c r="JE20" s="63">
        <f t="shared" si="536"/>
        <v>0</v>
      </c>
      <c r="JF20" s="63">
        <f t="shared" si="536"/>
        <v>0</v>
      </c>
      <c r="JG20" s="63">
        <f t="shared" si="536"/>
        <v>0</v>
      </c>
      <c r="JH20" s="63">
        <f t="shared" si="536"/>
        <v>0</v>
      </c>
      <c r="JI20" s="63">
        <f t="shared" si="536"/>
        <v>0</v>
      </c>
      <c r="JJ20" s="63">
        <f t="shared" si="536"/>
        <v>0</v>
      </c>
      <c r="JK20" s="3">
        <f t="shared" si="123"/>
        <v>0</v>
      </c>
      <c r="JL20" s="3">
        <f t="shared" si="124"/>
        <v>0</v>
      </c>
      <c r="JM20" s="63">
        <f>план!BA19</f>
        <v>3</v>
      </c>
      <c r="JN20" s="63">
        <f>план!BB19</f>
        <v>40583.759999999995</v>
      </c>
      <c r="JO20" s="63">
        <f t="shared" ref="JO20:JP20" si="557">JO21</f>
        <v>2.25</v>
      </c>
      <c r="JP20" s="63">
        <f t="shared" si="557"/>
        <v>30437.819999999996</v>
      </c>
      <c r="JQ20" s="63">
        <f t="shared" si="536"/>
        <v>4</v>
      </c>
      <c r="JR20" s="63">
        <f t="shared" si="536"/>
        <v>54111.68</v>
      </c>
      <c r="JS20" s="63">
        <f t="shared" si="536"/>
        <v>0</v>
      </c>
      <c r="JT20" s="63">
        <f t="shared" si="536"/>
        <v>0</v>
      </c>
      <c r="JU20" s="63">
        <f t="shared" si="536"/>
        <v>2.94</v>
      </c>
      <c r="JV20" s="63">
        <f t="shared" si="536"/>
        <v>2.2050000000000001</v>
      </c>
      <c r="JW20" s="63">
        <f t="shared" si="536"/>
        <v>3.92</v>
      </c>
      <c r="JX20" s="3">
        <f t="shared" si="125"/>
        <v>1.75</v>
      </c>
      <c r="JY20" s="3">
        <f t="shared" si="126"/>
        <v>23673.860000000004</v>
      </c>
      <c r="JZ20" s="63">
        <f>план!BC19</f>
        <v>0</v>
      </c>
      <c r="KA20" s="63">
        <f>план!BD19</f>
        <v>0</v>
      </c>
      <c r="KB20" s="63">
        <f t="shared" ref="KB20:KC20" si="558">KB21</f>
        <v>0</v>
      </c>
      <c r="KC20" s="63">
        <f t="shared" si="558"/>
        <v>0</v>
      </c>
      <c r="KD20" s="63">
        <f t="shared" si="536"/>
        <v>0</v>
      </c>
      <c r="KE20" s="63">
        <f t="shared" si="536"/>
        <v>0</v>
      </c>
      <c r="KF20" s="63">
        <f t="shared" si="536"/>
        <v>0</v>
      </c>
      <c r="KG20" s="63">
        <f t="shared" si="536"/>
        <v>0</v>
      </c>
      <c r="KH20" s="63">
        <f t="shared" si="536"/>
        <v>0</v>
      </c>
      <c r="KI20" s="63">
        <f t="shared" si="536"/>
        <v>0</v>
      </c>
      <c r="KJ20" s="63">
        <f t="shared" si="536"/>
        <v>0</v>
      </c>
      <c r="KK20" s="3">
        <f t="shared" si="127"/>
        <v>0</v>
      </c>
      <c r="KL20" s="3">
        <f t="shared" si="128"/>
        <v>0</v>
      </c>
      <c r="KM20" s="63">
        <f>план!BE19</f>
        <v>0</v>
      </c>
      <c r="KN20" s="63">
        <f>план!BF19</f>
        <v>0</v>
      </c>
      <c r="KO20" s="63">
        <f t="shared" ref="KO20:KP20" si="559">KO21</f>
        <v>0</v>
      </c>
      <c r="KP20" s="63">
        <f t="shared" si="559"/>
        <v>0</v>
      </c>
      <c r="KQ20" s="63">
        <f t="shared" si="536"/>
        <v>0</v>
      </c>
      <c r="KR20" s="63">
        <f t="shared" si="536"/>
        <v>0</v>
      </c>
      <c r="KS20" s="63">
        <f t="shared" si="536"/>
        <v>0</v>
      </c>
      <c r="KT20" s="63">
        <f t="shared" si="536"/>
        <v>0</v>
      </c>
      <c r="KU20" s="63">
        <f t="shared" si="536"/>
        <v>0</v>
      </c>
      <c r="KV20" s="63">
        <f t="shared" si="536"/>
        <v>0</v>
      </c>
      <c r="KW20" s="63">
        <f t="shared" si="536"/>
        <v>0</v>
      </c>
      <c r="KX20" s="3">
        <f t="shared" si="129"/>
        <v>0</v>
      </c>
      <c r="KY20" s="3">
        <f t="shared" si="130"/>
        <v>0</v>
      </c>
      <c r="KZ20" s="63">
        <f>план!BG19</f>
        <v>0</v>
      </c>
      <c r="LA20" s="63">
        <f>план!BH19</f>
        <v>0</v>
      </c>
      <c r="LB20" s="63">
        <f t="shared" ref="LB20:LC20" si="560">LB21</f>
        <v>0</v>
      </c>
      <c r="LC20" s="63">
        <f t="shared" si="560"/>
        <v>0</v>
      </c>
      <c r="LD20" s="63">
        <f t="shared" si="536"/>
        <v>0</v>
      </c>
      <c r="LE20" s="63">
        <f t="shared" si="536"/>
        <v>0</v>
      </c>
      <c r="LF20" s="63">
        <f t="shared" si="536"/>
        <v>0</v>
      </c>
      <c r="LG20" s="63">
        <f t="shared" si="536"/>
        <v>0</v>
      </c>
      <c r="LH20" s="63">
        <f t="shared" ref="LH20:LJ20" si="561">LH21</f>
        <v>0</v>
      </c>
      <c r="LI20" s="63">
        <f t="shared" si="561"/>
        <v>0</v>
      </c>
      <c r="LJ20" s="63">
        <f t="shared" si="561"/>
        <v>0</v>
      </c>
      <c r="LK20" s="3">
        <f t="shared" si="131"/>
        <v>0</v>
      </c>
      <c r="LL20" s="3">
        <f t="shared" si="132"/>
        <v>0</v>
      </c>
      <c r="LM20" s="63">
        <f>план!BI19</f>
        <v>0</v>
      </c>
      <c r="LN20" s="63">
        <f>план!BJ19</f>
        <v>0</v>
      </c>
      <c r="LO20" s="63">
        <f t="shared" ref="LO20:LP20" si="562">LO21</f>
        <v>0</v>
      </c>
      <c r="LP20" s="63">
        <f t="shared" si="562"/>
        <v>0</v>
      </c>
      <c r="LQ20" s="63"/>
      <c r="LR20" s="63"/>
      <c r="LS20" s="63"/>
      <c r="LT20" s="63"/>
      <c r="LU20" s="63">
        <f t="shared" ref="LU20:LW20" si="563">LU21</f>
        <v>0</v>
      </c>
      <c r="LV20" s="63">
        <f t="shared" si="563"/>
        <v>0</v>
      </c>
      <c r="LW20" s="63">
        <f t="shared" si="563"/>
        <v>0</v>
      </c>
      <c r="LX20" s="3">
        <f t="shared" si="133"/>
        <v>0</v>
      </c>
      <c r="LY20" s="3">
        <f t="shared" si="134"/>
        <v>0</v>
      </c>
      <c r="LZ20" s="63">
        <f>план!BK19</f>
        <v>0</v>
      </c>
      <c r="MA20" s="63">
        <f>план!BL19</f>
        <v>0</v>
      </c>
      <c r="MB20" s="63">
        <f t="shared" ref="MB20:MC20" si="564">MB21</f>
        <v>0</v>
      </c>
      <c r="MC20" s="63">
        <f t="shared" si="564"/>
        <v>0</v>
      </c>
      <c r="MD20" s="63">
        <f t="shared" si="536"/>
        <v>1</v>
      </c>
      <c r="ME20" s="63">
        <f t="shared" si="536"/>
        <v>13527.92</v>
      </c>
      <c r="MF20" s="63">
        <f t="shared" si="536"/>
        <v>0</v>
      </c>
      <c r="MG20" s="63">
        <f t="shared" si="536"/>
        <v>0</v>
      </c>
      <c r="MH20" s="63">
        <f t="shared" ref="MH20:MJ20" si="565">MH21</f>
        <v>0</v>
      </c>
      <c r="MI20" s="63">
        <f t="shared" si="565"/>
        <v>0</v>
      </c>
      <c r="MJ20" s="63">
        <f t="shared" si="565"/>
        <v>0.98</v>
      </c>
      <c r="MK20" s="3">
        <f t="shared" si="135"/>
        <v>1</v>
      </c>
      <c r="ML20" s="3">
        <f t="shared" si="136"/>
        <v>13527.92</v>
      </c>
      <c r="MM20" s="63">
        <f>план!BM19</f>
        <v>0</v>
      </c>
      <c r="MN20" s="63">
        <f>план!BN19</f>
        <v>0</v>
      </c>
      <c r="MO20" s="63">
        <f t="shared" ref="MO20:MP20" si="566">MO21</f>
        <v>0</v>
      </c>
      <c r="MP20" s="63">
        <f t="shared" si="566"/>
        <v>0</v>
      </c>
      <c r="MQ20" s="63">
        <f t="shared" si="536"/>
        <v>0</v>
      </c>
      <c r="MR20" s="63">
        <f t="shared" si="536"/>
        <v>0</v>
      </c>
      <c r="MS20" s="63">
        <f t="shared" si="536"/>
        <v>0</v>
      </c>
      <c r="MT20" s="63">
        <f t="shared" si="536"/>
        <v>0</v>
      </c>
      <c r="MU20" s="63">
        <f t="shared" ref="MU20:MW20" si="567">MU21</f>
        <v>0</v>
      </c>
      <c r="MV20" s="63">
        <f t="shared" si="567"/>
        <v>0</v>
      </c>
      <c r="MW20" s="63">
        <f t="shared" si="567"/>
        <v>0</v>
      </c>
      <c r="MX20" s="3">
        <f t="shared" si="137"/>
        <v>0</v>
      </c>
      <c r="MY20" s="3">
        <f t="shared" si="138"/>
        <v>0</v>
      </c>
      <c r="MZ20" s="63">
        <f>план!BO19</f>
        <v>0</v>
      </c>
      <c r="NA20" s="63">
        <f>план!BP19</f>
        <v>0</v>
      </c>
      <c r="NB20" s="63">
        <f t="shared" ref="NB20:NC20" si="568">NB21</f>
        <v>0</v>
      </c>
      <c r="NC20" s="63">
        <f t="shared" si="568"/>
        <v>0</v>
      </c>
      <c r="ND20" s="63">
        <f t="shared" si="536"/>
        <v>0</v>
      </c>
      <c r="NE20" s="63">
        <f t="shared" si="536"/>
        <v>0</v>
      </c>
      <c r="NF20" s="63">
        <f t="shared" si="536"/>
        <v>0</v>
      </c>
      <c r="NG20" s="63">
        <f t="shared" si="536"/>
        <v>0</v>
      </c>
      <c r="NH20" s="63">
        <f t="shared" ref="NH20:NJ20" si="569">NH21</f>
        <v>0</v>
      </c>
      <c r="NI20" s="63">
        <f t="shared" si="569"/>
        <v>0</v>
      </c>
      <c r="NJ20" s="63">
        <f t="shared" si="569"/>
        <v>0</v>
      </c>
      <c r="NK20" s="3">
        <f t="shared" si="139"/>
        <v>0</v>
      </c>
      <c r="NL20" s="3">
        <f t="shared" si="140"/>
        <v>0</v>
      </c>
      <c r="NM20" s="63">
        <f>план!BQ19</f>
        <v>0</v>
      </c>
      <c r="NN20" s="63">
        <f>план!BR19</f>
        <v>0</v>
      </c>
      <c r="NO20" s="63">
        <f t="shared" ref="NO20:NP20" si="570">NO21</f>
        <v>0</v>
      </c>
      <c r="NP20" s="63">
        <f t="shared" si="570"/>
        <v>0</v>
      </c>
      <c r="NQ20" s="63">
        <f t="shared" si="536"/>
        <v>0</v>
      </c>
      <c r="NR20" s="63">
        <f t="shared" si="536"/>
        <v>0</v>
      </c>
      <c r="NS20" s="63">
        <f t="shared" si="536"/>
        <v>0</v>
      </c>
      <c r="NT20" s="63">
        <f t="shared" si="536"/>
        <v>0</v>
      </c>
      <c r="NU20" s="63">
        <f t="shared" ref="NU20:NW20" si="571">NU21</f>
        <v>0</v>
      </c>
      <c r="NV20" s="63">
        <f t="shared" si="571"/>
        <v>0</v>
      </c>
      <c r="NW20" s="63">
        <f t="shared" si="571"/>
        <v>0</v>
      </c>
      <c r="NX20" s="3">
        <f t="shared" si="141"/>
        <v>0</v>
      </c>
      <c r="NY20" s="3">
        <f t="shared" si="142"/>
        <v>0</v>
      </c>
      <c r="NZ20" s="63">
        <f>план!BS19</f>
        <v>0</v>
      </c>
      <c r="OA20" s="63">
        <f>план!BT19</f>
        <v>0</v>
      </c>
      <c r="OB20" s="63">
        <f t="shared" ref="OB20:OC20" si="572">OB21</f>
        <v>0</v>
      </c>
      <c r="OC20" s="63">
        <f t="shared" si="572"/>
        <v>0</v>
      </c>
      <c r="OD20" s="63">
        <f t="shared" si="536"/>
        <v>0</v>
      </c>
      <c r="OE20" s="63">
        <f t="shared" si="536"/>
        <v>0</v>
      </c>
      <c r="OF20" s="63">
        <f t="shared" si="536"/>
        <v>0</v>
      </c>
      <c r="OG20" s="63">
        <f t="shared" si="536"/>
        <v>0</v>
      </c>
      <c r="OH20" s="63">
        <f t="shared" ref="OH20:OJ20" si="573">OH21</f>
        <v>0</v>
      </c>
      <c r="OI20" s="63">
        <f t="shared" si="573"/>
        <v>0</v>
      </c>
      <c r="OJ20" s="63">
        <f t="shared" si="573"/>
        <v>0</v>
      </c>
      <c r="OK20" s="3">
        <f t="shared" si="143"/>
        <v>0</v>
      </c>
      <c r="OL20" s="3">
        <f t="shared" si="144"/>
        <v>0</v>
      </c>
      <c r="OM20" s="63">
        <f>план!BU19</f>
        <v>1</v>
      </c>
      <c r="ON20" s="63">
        <f>план!BV19</f>
        <v>13527.919999999998</v>
      </c>
      <c r="OO20" s="63">
        <f t="shared" ref="OO20:OP20" si="574">OO21</f>
        <v>0.75</v>
      </c>
      <c r="OP20" s="63">
        <f t="shared" si="574"/>
        <v>10145.939999999999</v>
      </c>
      <c r="OQ20" s="63">
        <f t="shared" si="536"/>
        <v>1</v>
      </c>
      <c r="OR20" s="63">
        <f t="shared" si="536"/>
        <v>13527.92</v>
      </c>
      <c r="OS20" s="63">
        <f t="shared" si="536"/>
        <v>0</v>
      </c>
      <c r="OT20" s="63">
        <f t="shared" si="536"/>
        <v>0</v>
      </c>
      <c r="OU20" s="63">
        <f t="shared" ref="OU20:OW20" si="575">OU21</f>
        <v>0.98</v>
      </c>
      <c r="OV20" s="63">
        <f t="shared" si="575"/>
        <v>0.73499999999999999</v>
      </c>
      <c r="OW20" s="63">
        <f t="shared" si="575"/>
        <v>0.98</v>
      </c>
      <c r="OX20" s="3">
        <f t="shared" si="145"/>
        <v>0.25</v>
      </c>
      <c r="OY20" s="3">
        <f t="shared" si="146"/>
        <v>3381.9800000000014</v>
      </c>
      <c r="OZ20" s="63">
        <f>план!BW19</f>
        <v>1</v>
      </c>
      <c r="PA20" s="63">
        <f>план!BX19</f>
        <v>16233.503999999999</v>
      </c>
      <c r="PB20" s="63">
        <f t="shared" ref="PB20:PC20" si="576">PB21</f>
        <v>0.75</v>
      </c>
      <c r="PC20" s="63">
        <f t="shared" si="576"/>
        <v>12175.127999999999</v>
      </c>
      <c r="PD20" s="63">
        <f t="shared" si="536"/>
        <v>1</v>
      </c>
      <c r="PE20" s="63">
        <f t="shared" si="536"/>
        <v>16233.5</v>
      </c>
      <c r="PF20" s="63">
        <f t="shared" si="536"/>
        <v>0</v>
      </c>
      <c r="PG20" s="63">
        <f t="shared" si="536"/>
        <v>0</v>
      </c>
      <c r="PH20" s="63">
        <f t="shared" ref="PH20:PJ20" si="577">PH21</f>
        <v>0.98</v>
      </c>
      <c r="PI20" s="63">
        <f t="shared" si="577"/>
        <v>0.73499999999999999</v>
      </c>
      <c r="PJ20" s="63">
        <f t="shared" si="577"/>
        <v>0.98</v>
      </c>
      <c r="PK20" s="3">
        <f t="shared" si="147"/>
        <v>0.25</v>
      </c>
      <c r="PL20" s="3">
        <f t="shared" si="148"/>
        <v>4058.3720000000012</v>
      </c>
      <c r="PM20" s="63">
        <f>план!BY19</f>
        <v>0</v>
      </c>
      <c r="PN20" s="63">
        <f>план!BZ19</f>
        <v>0</v>
      </c>
      <c r="PO20" s="63">
        <f t="shared" ref="PO20:AEN20" si="578">PO21</f>
        <v>0</v>
      </c>
      <c r="PP20" s="63">
        <f t="shared" si="578"/>
        <v>0</v>
      </c>
      <c r="PQ20" s="63">
        <f t="shared" si="578"/>
        <v>0</v>
      </c>
      <c r="PR20" s="63">
        <f t="shared" si="578"/>
        <v>0</v>
      </c>
      <c r="PS20" s="63">
        <f t="shared" si="578"/>
        <v>0</v>
      </c>
      <c r="PT20" s="63">
        <f t="shared" si="578"/>
        <v>0</v>
      </c>
      <c r="PU20" s="63">
        <f t="shared" si="578"/>
        <v>0</v>
      </c>
      <c r="PV20" s="63">
        <f t="shared" si="578"/>
        <v>0</v>
      </c>
      <c r="PW20" s="63">
        <f t="shared" si="578"/>
        <v>0</v>
      </c>
      <c r="PX20" s="3">
        <f t="shared" si="149"/>
        <v>0</v>
      </c>
      <c r="PY20" s="3">
        <f t="shared" si="150"/>
        <v>0</v>
      </c>
      <c r="PZ20" s="63">
        <f>план!CA19</f>
        <v>0</v>
      </c>
      <c r="QA20" s="63">
        <f>план!CB19</f>
        <v>0</v>
      </c>
      <c r="QB20" s="63">
        <f t="shared" si="578"/>
        <v>0</v>
      </c>
      <c r="QC20" s="63">
        <f t="shared" si="578"/>
        <v>0</v>
      </c>
      <c r="QD20" s="63">
        <f t="shared" si="578"/>
        <v>0</v>
      </c>
      <c r="QE20" s="63">
        <f t="shared" si="578"/>
        <v>0</v>
      </c>
      <c r="QF20" s="63">
        <f t="shared" si="578"/>
        <v>0</v>
      </c>
      <c r="QG20" s="63">
        <f t="shared" si="578"/>
        <v>0</v>
      </c>
      <c r="QH20" s="63">
        <f t="shared" si="578"/>
        <v>0</v>
      </c>
      <c r="QI20" s="63">
        <f t="shared" si="578"/>
        <v>0</v>
      </c>
      <c r="QJ20" s="63">
        <f t="shared" si="578"/>
        <v>0</v>
      </c>
      <c r="QK20" s="3">
        <f t="shared" si="151"/>
        <v>0</v>
      </c>
      <c r="QL20" s="3">
        <f t="shared" si="152"/>
        <v>0</v>
      </c>
      <c r="QM20" s="63">
        <f>план!CC19</f>
        <v>0</v>
      </c>
      <c r="QN20" s="63">
        <f>план!CD19</f>
        <v>0</v>
      </c>
      <c r="QO20" s="63">
        <f t="shared" si="578"/>
        <v>0</v>
      </c>
      <c r="QP20" s="63">
        <f t="shared" si="578"/>
        <v>0</v>
      </c>
      <c r="QQ20" s="63">
        <f t="shared" si="578"/>
        <v>0</v>
      </c>
      <c r="QR20" s="63">
        <f t="shared" si="578"/>
        <v>0</v>
      </c>
      <c r="QS20" s="63">
        <f t="shared" si="578"/>
        <v>0</v>
      </c>
      <c r="QT20" s="63">
        <f t="shared" si="578"/>
        <v>0</v>
      </c>
      <c r="QU20" s="63">
        <f t="shared" si="578"/>
        <v>0</v>
      </c>
      <c r="QV20" s="63">
        <f t="shared" si="578"/>
        <v>0</v>
      </c>
      <c r="QW20" s="63">
        <f t="shared" si="578"/>
        <v>0</v>
      </c>
      <c r="QX20" s="3">
        <f t="shared" si="153"/>
        <v>0</v>
      </c>
      <c r="QY20" s="3">
        <f t="shared" si="154"/>
        <v>0</v>
      </c>
      <c r="QZ20" s="63">
        <f>план!CE19</f>
        <v>0</v>
      </c>
      <c r="RA20" s="63">
        <f>план!CF19</f>
        <v>0</v>
      </c>
      <c r="RB20" s="63">
        <f t="shared" si="578"/>
        <v>0</v>
      </c>
      <c r="RC20" s="63">
        <f t="shared" si="578"/>
        <v>0</v>
      </c>
      <c r="RD20" s="63">
        <f t="shared" si="578"/>
        <v>0</v>
      </c>
      <c r="RE20" s="63">
        <f t="shared" si="578"/>
        <v>0</v>
      </c>
      <c r="RF20" s="63">
        <f t="shared" si="578"/>
        <v>0</v>
      </c>
      <c r="RG20" s="63">
        <f t="shared" si="578"/>
        <v>0</v>
      </c>
      <c r="RH20" s="63">
        <f t="shared" si="578"/>
        <v>0</v>
      </c>
      <c r="RI20" s="63">
        <f t="shared" si="578"/>
        <v>0</v>
      </c>
      <c r="RJ20" s="63">
        <f t="shared" si="578"/>
        <v>0</v>
      </c>
      <c r="RK20" s="3">
        <f t="shared" si="155"/>
        <v>0</v>
      </c>
      <c r="RL20" s="3">
        <f t="shared" si="156"/>
        <v>0</v>
      </c>
      <c r="RM20" s="63">
        <f>план!CG19</f>
        <v>0</v>
      </c>
      <c r="RN20" s="63">
        <f>план!CH19</f>
        <v>0</v>
      </c>
      <c r="RO20" s="63">
        <f t="shared" si="578"/>
        <v>0</v>
      </c>
      <c r="RP20" s="63">
        <f t="shared" si="578"/>
        <v>0</v>
      </c>
      <c r="RQ20" s="63">
        <f t="shared" si="578"/>
        <v>0</v>
      </c>
      <c r="RR20" s="63">
        <f t="shared" si="578"/>
        <v>0</v>
      </c>
      <c r="RS20" s="63">
        <f t="shared" si="578"/>
        <v>0</v>
      </c>
      <c r="RT20" s="63">
        <f t="shared" si="578"/>
        <v>0</v>
      </c>
      <c r="RU20" s="63">
        <f t="shared" si="578"/>
        <v>0</v>
      </c>
      <c r="RV20" s="63">
        <f t="shared" si="578"/>
        <v>0</v>
      </c>
      <c r="RW20" s="63">
        <f t="shared" si="578"/>
        <v>0</v>
      </c>
      <c r="RX20" s="3">
        <f t="shared" si="157"/>
        <v>0</v>
      </c>
      <c r="RY20" s="3">
        <f t="shared" si="158"/>
        <v>0</v>
      </c>
      <c r="RZ20" s="63">
        <f>план!CI19</f>
        <v>0</v>
      </c>
      <c r="SA20" s="63">
        <f>план!CJ19</f>
        <v>0</v>
      </c>
      <c r="SB20" s="63">
        <f t="shared" si="578"/>
        <v>0</v>
      </c>
      <c r="SC20" s="63">
        <f t="shared" si="578"/>
        <v>0</v>
      </c>
      <c r="SD20" s="63">
        <f t="shared" si="578"/>
        <v>0</v>
      </c>
      <c r="SE20" s="63">
        <f t="shared" si="578"/>
        <v>0</v>
      </c>
      <c r="SF20" s="63">
        <f t="shared" si="578"/>
        <v>0</v>
      </c>
      <c r="SG20" s="63">
        <f t="shared" si="578"/>
        <v>0</v>
      </c>
      <c r="SH20" s="63">
        <f t="shared" si="578"/>
        <v>0</v>
      </c>
      <c r="SI20" s="63">
        <f t="shared" si="578"/>
        <v>0</v>
      </c>
      <c r="SJ20" s="63">
        <f t="shared" si="578"/>
        <v>0</v>
      </c>
      <c r="SK20" s="3">
        <f t="shared" si="159"/>
        <v>0</v>
      </c>
      <c r="SL20" s="3">
        <f t="shared" si="160"/>
        <v>0</v>
      </c>
      <c r="SM20" s="63">
        <f>план!CK19</f>
        <v>0</v>
      </c>
      <c r="SN20" s="63">
        <f>план!CL19</f>
        <v>0</v>
      </c>
      <c r="SO20" s="63">
        <f t="shared" si="578"/>
        <v>0</v>
      </c>
      <c r="SP20" s="63">
        <f t="shared" si="578"/>
        <v>0</v>
      </c>
      <c r="SQ20" s="63">
        <f t="shared" si="578"/>
        <v>0</v>
      </c>
      <c r="SR20" s="63">
        <f t="shared" si="578"/>
        <v>0</v>
      </c>
      <c r="SS20" s="63">
        <f t="shared" si="578"/>
        <v>0</v>
      </c>
      <c r="ST20" s="63">
        <f t="shared" si="578"/>
        <v>0</v>
      </c>
      <c r="SU20" s="63">
        <f t="shared" si="578"/>
        <v>0</v>
      </c>
      <c r="SV20" s="63">
        <f t="shared" si="578"/>
        <v>0</v>
      </c>
      <c r="SW20" s="63">
        <f t="shared" si="578"/>
        <v>0</v>
      </c>
      <c r="SX20" s="3">
        <f t="shared" si="161"/>
        <v>0</v>
      </c>
      <c r="SY20" s="3">
        <f t="shared" si="162"/>
        <v>0</v>
      </c>
      <c r="SZ20" s="63">
        <f>план!CM19</f>
        <v>0</v>
      </c>
      <c r="TA20" s="63">
        <f>план!CN19</f>
        <v>0</v>
      </c>
      <c r="TB20" s="63">
        <f t="shared" si="578"/>
        <v>0</v>
      </c>
      <c r="TC20" s="63">
        <f t="shared" si="578"/>
        <v>0</v>
      </c>
      <c r="TD20" s="63">
        <f t="shared" si="578"/>
        <v>0</v>
      </c>
      <c r="TE20" s="63">
        <f t="shared" si="578"/>
        <v>0</v>
      </c>
      <c r="TF20" s="63">
        <f t="shared" si="578"/>
        <v>0</v>
      </c>
      <c r="TG20" s="63">
        <f t="shared" si="578"/>
        <v>0</v>
      </c>
      <c r="TH20" s="63">
        <f t="shared" si="578"/>
        <v>0</v>
      </c>
      <c r="TI20" s="63">
        <f t="shared" si="578"/>
        <v>0</v>
      </c>
      <c r="TJ20" s="63">
        <f t="shared" si="578"/>
        <v>0</v>
      </c>
      <c r="TK20" s="3">
        <f t="shared" si="163"/>
        <v>0</v>
      </c>
      <c r="TL20" s="3">
        <f t="shared" si="164"/>
        <v>0</v>
      </c>
      <c r="TM20" s="63">
        <f>план!CO19</f>
        <v>5</v>
      </c>
      <c r="TN20" s="63">
        <f>план!CP19</f>
        <v>67639.599999999991</v>
      </c>
      <c r="TO20" s="63">
        <f t="shared" si="578"/>
        <v>3.75</v>
      </c>
      <c r="TP20" s="63">
        <f t="shared" si="578"/>
        <v>50729.69999999999</v>
      </c>
      <c r="TQ20" s="63">
        <f t="shared" si="578"/>
        <v>1</v>
      </c>
      <c r="TR20" s="63">
        <f t="shared" si="578"/>
        <v>13527.92</v>
      </c>
      <c r="TS20" s="63">
        <f t="shared" si="578"/>
        <v>0</v>
      </c>
      <c r="TT20" s="63">
        <f t="shared" si="578"/>
        <v>0</v>
      </c>
      <c r="TU20" s="63">
        <f t="shared" si="578"/>
        <v>4.9000000000000004</v>
      </c>
      <c r="TV20" s="63">
        <f t="shared" si="578"/>
        <v>3.6749999999999998</v>
      </c>
      <c r="TW20" s="63">
        <f t="shared" si="578"/>
        <v>0.98</v>
      </c>
      <c r="TX20" s="3">
        <f t="shared" si="165"/>
        <v>-2.75</v>
      </c>
      <c r="TY20" s="3">
        <f t="shared" si="166"/>
        <v>-37201.779999999992</v>
      </c>
      <c r="TZ20" s="63">
        <f>план!CQ19</f>
        <v>0</v>
      </c>
      <c r="UA20" s="63">
        <f>план!CR19</f>
        <v>0</v>
      </c>
      <c r="UB20" s="63">
        <f t="shared" si="578"/>
        <v>0</v>
      </c>
      <c r="UC20" s="63">
        <f t="shared" si="578"/>
        <v>0</v>
      </c>
      <c r="UD20" s="63">
        <f t="shared" si="578"/>
        <v>0</v>
      </c>
      <c r="UE20" s="63">
        <f t="shared" si="578"/>
        <v>0</v>
      </c>
      <c r="UF20" s="63">
        <f t="shared" si="578"/>
        <v>0</v>
      </c>
      <c r="UG20" s="63">
        <f t="shared" si="578"/>
        <v>0</v>
      </c>
      <c r="UH20" s="63">
        <f t="shared" si="578"/>
        <v>0</v>
      </c>
      <c r="UI20" s="63">
        <f t="shared" si="578"/>
        <v>0</v>
      </c>
      <c r="UJ20" s="63">
        <f t="shared" si="578"/>
        <v>0</v>
      </c>
      <c r="UK20" s="3">
        <f t="shared" si="167"/>
        <v>0</v>
      </c>
      <c r="UL20" s="3">
        <f t="shared" si="168"/>
        <v>0</v>
      </c>
      <c r="UM20" s="63">
        <f>план!CS19</f>
        <v>0</v>
      </c>
      <c r="UN20" s="63">
        <f>план!CT19</f>
        <v>0</v>
      </c>
      <c r="UO20" s="63">
        <f t="shared" si="578"/>
        <v>0</v>
      </c>
      <c r="UP20" s="63">
        <f t="shared" si="578"/>
        <v>0</v>
      </c>
      <c r="UQ20" s="63">
        <f t="shared" si="578"/>
        <v>0</v>
      </c>
      <c r="UR20" s="63">
        <f t="shared" si="578"/>
        <v>0</v>
      </c>
      <c r="US20" s="63">
        <f t="shared" si="578"/>
        <v>0</v>
      </c>
      <c r="UT20" s="63">
        <f t="shared" si="578"/>
        <v>0</v>
      </c>
      <c r="UU20" s="63">
        <f t="shared" si="578"/>
        <v>0</v>
      </c>
      <c r="UV20" s="63">
        <f t="shared" si="578"/>
        <v>0</v>
      </c>
      <c r="UW20" s="63">
        <f t="shared" si="578"/>
        <v>0</v>
      </c>
      <c r="UX20" s="3">
        <f t="shared" si="169"/>
        <v>0</v>
      </c>
      <c r="UY20" s="3">
        <f t="shared" si="170"/>
        <v>0</v>
      </c>
      <c r="UZ20" s="63">
        <f>план!CU19</f>
        <v>0</v>
      </c>
      <c r="VA20" s="63">
        <f>план!CV19</f>
        <v>0</v>
      </c>
      <c r="VB20" s="63">
        <f t="shared" si="578"/>
        <v>0</v>
      </c>
      <c r="VC20" s="63">
        <f t="shared" si="578"/>
        <v>0</v>
      </c>
      <c r="VD20" s="63">
        <f t="shared" si="578"/>
        <v>0</v>
      </c>
      <c r="VE20" s="63">
        <f t="shared" si="578"/>
        <v>0</v>
      </c>
      <c r="VF20" s="63">
        <f t="shared" si="578"/>
        <v>0</v>
      </c>
      <c r="VG20" s="63">
        <f t="shared" si="578"/>
        <v>0</v>
      </c>
      <c r="VH20" s="63">
        <f t="shared" si="578"/>
        <v>0</v>
      </c>
      <c r="VI20" s="63">
        <f t="shared" si="578"/>
        <v>0</v>
      </c>
      <c r="VJ20" s="63">
        <f t="shared" si="578"/>
        <v>0</v>
      </c>
      <c r="VK20" s="3">
        <f t="shared" si="171"/>
        <v>0</v>
      </c>
      <c r="VL20" s="3">
        <f t="shared" si="172"/>
        <v>0</v>
      </c>
      <c r="VM20" s="63">
        <f>план!CW19</f>
        <v>0</v>
      </c>
      <c r="VN20" s="63">
        <f>план!CX19</f>
        <v>0</v>
      </c>
      <c r="VO20" s="63">
        <f t="shared" si="578"/>
        <v>0</v>
      </c>
      <c r="VP20" s="63">
        <f t="shared" si="578"/>
        <v>0</v>
      </c>
      <c r="VQ20" s="63">
        <f t="shared" si="578"/>
        <v>0</v>
      </c>
      <c r="VR20" s="63">
        <f t="shared" si="578"/>
        <v>0</v>
      </c>
      <c r="VS20" s="63">
        <f t="shared" si="578"/>
        <v>0</v>
      </c>
      <c r="VT20" s="63">
        <f t="shared" si="578"/>
        <v>0</v>
      </c>
      <c r="VU20" s="63">
        <f t="shared" si="578"/>
        <v>0</v>
      </c>
      <c r="VV20" s="63">
        <f t="shared" si="578"/>
        <v>0</v>
      </c>
      <c r="VW20" s="63">
        <f t="shared" si="578"/>
        <v>0</v>
      </c>
      <c r="VX20" s="3">
        <f t="shared" si="173"/>
        <v>0</v>
      </c>
      <c r="VY20" s="3">
        <f t="shared" si="174"/>
        <v>0</v>
      </c>
      <c r="VZ20" s="63">
        <f>план!CY19</f>
        <v>0</v>
      </c>
      <c r="WA20" s="63">
        <f>план!CZ19</f>
        <v>0</v>
      </c>
      <c r="WB20" s="63">
        <f t="shared" si="578"/>
        <v>0</v>
      </c>
      <c r="WC20" s="63">
        <f t="shared" si="578"/>
        <v>0</v>
      </c>
      <c r="WD20" s="63">
        <f t="shared" si="578"/>
        <v>0</v>
      </c>
      <c r="WE20" s="63">
        <f t="shared" si="578"/>
        <v>0</v>
      </c>
      <c r="WF20" s="63">
        <f t="shared" si="578"/>
        <v>0</v>
      </c>
      <c r="WG20" s="63">
        <f t="shared" si="578"/>
        <v>0</v>
      </c>
      <c r="WH20" s="63">
        <f t="shared" si="578"/>
        <v>0</v>
      </c>
      <c r="WI20" s="63">
        <f t="shared" si="578"/>
        <v>0</v>
      </c>
      <c r="WJ20" s="63">
        <f t="shared" si="578"/>
        <v>0</v>
      </c>
      <c r="WK20" s="3">
        <f t="shared" si="175"/>
        <v>0</v>
      </c>
      <c r="WL20" s="3">
        <f t="shared" si="176"/>
        <v>0</v>
      </c>
      <c r="WM20" s="63">
        <f>план!DA19</f>
        <v>0</v>
      </c>
      <c r="WN20" s="63">
        <f>план!DB19</f>
        <v>0</v>
      </c>
      <c r="WO20" s="63">
        <f t="shared" si="578"/>
        <v>0</v>
      </c>
      <c r="WP20" s="63">
        <f t="shared" si="578"/>
        <v>0</v>
      </c>
      <c r="WQ20" s="63">
        <f t="shared" si="578"/>
        <v>0</v>
      </c>
      <c r="WR20" s="63">
        <f t="shared" si="578"/>
        <v>0</v>
      </c>
      <c r="WS20" s="63">
        <f t="shared" si="578"/>
        <v>0</v>
      </c>
      <c r="WT20" s="63">
        <f t="shared" si="578"/>
        <v>0</v>
      </c>
      <c r="WU20" s="63">
        <f t="shared" si="578"/>
        <v>0</v>
      </c>
      <c r="WV20" s="63">
        <f t="shared" si="578"/>
        <v>0</v>
      </c>
      <c r="WW20" s="63">
        <f t="shared" si="578"/>
        <v>0</v>
      </c>
      <c r="WX20" s="3">
        <f t="shared" si="177"/>
        <v>0</v>
      </c>
      <c r="WY20" s="3">
        <f t="shared" si="178"/>
        <v>0</v>
      </c>
      <c r="WZ20" s="63">
        <f>план!DC19</f>
        <v>0</v>
      </c>
      <c r="XA20" s="63">
        <f>план!DD19</f>
        <v>0</v>
      </c>
      <c r="XB20" s="63">
        <f t="shared" si="578"/>
        <v>0</v>
      </c>
      <c r="XC20" s="63">
        <f t="shared" si="578"/>
        <v>0</v>
      </c>
      <c r="XD20" s="63">
        <f t="shared" si="578"/>
        <v>0</v>
      </c>
      <c r="XE20" s="63">
        <f t="shared" si="578"/>
        <v>0</v>
      </c>
      <c r="XF20" s="63">
        <f t="shared" si="578"/>
        <v>0</v>
      </c>
      <c r="XG20" s="63">
        <f t="shared" si="578"/>
        <v>0</v>
      </c>
      <c r="XH20" s="63">
        <f t="shared" si="578"/>
        <v>0</v>
      </c>
      <c r="XI20" s="63">
        <f t="shared" si="578"/>
        <v>0</v>
      </c>
      <c r="XJ20" s="63">
        <f t="shared" si="578"/>
        <v>0</v>
      </c>
      <c r="XK20" s="3">
        <f t="shared" si="179"/>
        <v>0</v>
      </c>
      <c r="XL20" s="3">
        <f t="shared" si="180"/>
        <v>0</v>
      </c>
      <c r="XM20" s="63">
        <f>план!DE19</f>
        <v>0</v>
      </c>
      <c r="XN20" s="63">
        <f>план!DF19</f>
        <v>0</v>
      </c>
      <c r="XO20" s="63">
        <f t="shared" si="578"/>
        <v>0</v>
      </c>
      <c r="XP20" s="63">
        <f t="shared" si="578"/>
        <v>0</v>
      </c>
      <c r="XQ20" s="63">
        <f t="shared" si="578"/>
        <v>0</v>
      </c>
      <c r="XR20" s="63">
        <f t="shared" si="578"/>
        <v>0</v>
      </c>
      <c r="XS20" s="63">
        <f t="shared" si="578"/>
        <v>0</v>
      </c>
      <c r="XT20" s="63">
        <f t="shared" si="578"/>
        <v>0</v>
      </c>
      <c r="XU20" s="63">
        <f t="shared" si="578"/>
        <v>0</v>
      </c>
      <c r="XV20" s="63">
        <f t="shared" si="578"/>
        <v>0</v>
      </c>
      <c r="XW20" s="63">
        <f t="shared" ref="XW20" si="579">XW21</f>
        <v>0</v>
      </c>
      <c r="XX20" s="3">
        <f t="shared" si="181"/>
        <v>0</v>
      </c>
      <c r="XY20" s="3">
        <f t="shared" si="182"/>
        <v>0</v>
      </c>
      <c r="XZ20" s="63">
        <f>план!DG19</f>
        <v>1</v>
      </c>
      <c r="YA20" s="63">
        <f>план!DH19</f>
        <v>16233.503999999999</v>
      </c>
      <c r="YB20" s="63">
        <f t="shared" si="578"/>
        <v>0.75</v>
      </c>
      <c r="YC20" s="63">
        <f t="shared" si="578"/>
        <v>12175.127999999999</v>
      </c>
      <c r="YD20" s="63">
        <f t="shared" si="578"/>
        <v>1</v>
      </c>
      <c r="YE20" s="63">
        <f t="shared" si="578"/>
        <v>16233.5</v>
      </c>
      <c r="YF20" s="63">
        <f t="shared" si="578"/>
        <v>0</v>
      </c>
      <c r="YG20" s="63">
        <f t="shared" si="578"/>
        <v>0</v>
      </c>
      <c r="YH20" s="63">
        <f t="shared" ref="YH20:YJ20" si="580">YH21</f>
        <v>0.98</v>
      </c>
      <c r="YI20" s="63">
        <f t="shared" si="580"/>
        <v>0.73499999999999999</v>
      </c>
      <c r="YJ20" s="63">
        <f t="shared" si="580"/>
        <v>0.98</v>
      </c>
      <c r="YK20" s="3">
        <f t="shared" si="183"/>
        <v>0.25</v>
      </c>
      <c r="YL20" s="3">
        <f t="shared" si="184"/>
        <v>4058.3720000000012</v>
      </c>
      <c r="YM20" s="63">
        <f>план!DI19</f>
        <v>0</v>
      </c>
      <c r="YN20" s="63">
        <f>план!DJ19</f>
        <v>0</v>
      </c>
      <c r="YO20" s="63">
        <f t="shared" si="578"/>
        <v>0</v>
      </c>
      <c r="YP20" s="63">
        <f t="shared" si="578"/>
        <v>0</v>
      </c>
      <c r="YQ20" s="63">
        <f t="shared" si="578"/>
        <v>0</v>
      </c>
      <c r="YR20" s="63">
        <f t="shared" si="578"/>
        <v>0</v>
      </c>
      <c r="YS20" s="63">
        <f t="shared" si="578"/>
        <v>0</v>
      </c>
      <c r="YT20" s="63">
        <f t="shared" si="578"/>
        <v>0</v>
      </c>
      <c r="YU20" s="63">
        <f t="shared" ref="YU20:YW20" si="581">YU21</f>
        <v>0</v>
      </c>
      <c r="YV20" s="63">
        <f t="shared" si="581"/>
        <v>0</v>
      </c>
      <c r="YW20" s="63">
        <f t="shared" si="581"/>
        <v>0</v>
      </c>
      <c r="YX20" s="3">
        <f t="shared" si="185"/>
        <v>0</v>
      </c>
      <c r="YY20" s="3">
        <f t="shared" si="186"/>
        <v>0</v>
      </c>
      <c r="YZ20" s="63">
        <f>план!DK19</f>
        <v>2</v>
      </c>
      <c r="ZA20" s="63">
        <f>план!DL19</f>
        <v>32467.007999999998</v>
      </c>
      <c r="ZB20" s="63">
        <f t="shared" si="578"/>
        <v>1.5</v>
      </c>
      <c r="ZC20" s="63">
        <f t="shared" si="578"/>
        <v>24350.255999999998</v>
      </c>
      <c r="ZD20" s="63">
        <f t="shared" si="578"/>
        <v>0</v>
      </c>
      <c r="ZE20" s="63">
        <f t="shared" si="578"/>
        <v>0</v>
      </c>
      <c r="ZF20" s="63">
        <f t="shared" si="578"/>
        <v>0</v>
      </c>
      <c r="ZG20" s="63">
        <f t="shared" si="578"/>
        <v>0</v>
      </c>
      <c r="ZH20" s="63">
        <f t="shared" ref="ZH20:ZJ20" si="582">ZH21</f>
        <v>1.96</v>
      </c>
      <c r="ZI20" s="63">
        <f t="shared" si="582"/>
        <v>1.47</v>
      </c>
      <c r="ZJ20" s="63">
        <f t="shared" si="582"/>
        <v>0</v>
      </c>
      <c r="ZK20" s="3">
        <f t="shared" si="187"/>
        <v>-1.5</v>
      </c>
      <c r="ZL20" s="3">
        <f t="shared" si="188"/>
        <v>-24350.255999999998</v>
      </c>
      <c r="ZM20" s="63">
        <f>план!DM19</f>
        <v>0</v>
      </c>
      <c r="ZN20" s="63">
        <f>план!DN19</f>
        <v>0</v>
      </c>
      <c r="ZO20" s="63">
        <f t="shared" si="578"/>
        <v>0</v>
      </c>
      <c r="ZP20" s="63">
        <f t="shared" si="578"/>
        <v>0</v>
      </c>
      <c r="ZQ20" s="63">
        <f t="shared" si="578"/>
        <v>0</v>
      </c>
      <c r="ZR20" s="63">
        <f t="shared" si="578"/>
        <v>0</v>
      </c>
      <c r="ZS20" s="63">
        <f t="shared" si="578"/>
        <v>0</v>
      </c>
      <c r="ZT20" s="63">
        <f t="shared" si="578"/>
        <v>0</v>
      </c>
      <c r="ZU20" s="63">
        <f t="shared" ref="ZU20:ZW20" si="583">ZU21</f>
        <v>0</v>
      </c>
      <c r="ZV20" s="63">
        <f t="shared" si="583"/>
        <v>0</v>
      </c>
      <c r="ZW20" s="63">
        <f t="shared" si="583"/>
        <v>0</v>
      </c>
      <c r="ZX20" s="3">
        <f t="shared" si="189"/>
        <v>0</v>
      </c>
      <c r="ZY20" s="3">
        <f t="shared" si="190"/>
        <v>0</v>
      </c>
      <c r="ZZ20" s="63">
        <f>план!DO19</f>
        <v>0</v>
      </c>
      <c r="AAA20" s="63">
        <f>план!DP19</f>
        <v>0</v>
      </c>
      <c r="AAB20" s="63">
        <f t="shared" si="578"/>
        <v>0</v>
      </c>
      <c r="AAC20" s="63">
        <f t="shared" si="578"/>
        <v>0</v>
      </c>
      <c r="AAD20" s="63">
        <f t="shared" si="578"/>
        <v>0</v>
      </c>
      <c r="AAE20" s="63">
        <f t="shared" si="578"/>
        <v>0</v>
      </c>
      <c r="AAF20" s="63">
        <f t="shared" si="578"/>
        <v>0</v>
      </c>
      <c r="AAG20" s="63">
        <f t="shared" si="578"/>
        <v>0</v>
      </c>
      <c r="AAH20" s="63">
        <f t="shared" ref="AAH20:AAJ20" si="584">AAH21</f>
        <v>0</v>
      </c>
      <c r="AAI20" s="63">
        <f t="shared" si="584"/>
        <v>0</v>
      </c>
      <c r="AAJ20" s="63">
        <f t="shared" si="584"/>
        <v>0</v>
      </c>
      <c r="AAK20" s="3">
        <f t="shared" si="191"/>
        <v>0</v>
      </c>
      <c r="AAL20" s="3">
        <f t="shared" si="192"/>
        <v>0</v>
      </c>
      <c r="AAM20" s="63">
        <f>план!DQ19</f>
        <v>0</v>
      </c>
      <c r="AAN20" s="63">
        <f>план!DR19</f>
        <v>0</v>
      </c>
      <c r="AAO20" s="63">
        <f t="shared" si="578"/>
        <v>0</v>
      </c>
      <c r="AAP20" s="63">
        <f t="shared" ref="AAP20" si="585">AAP21</f>
        <v>0</v>
      </c>
      <c r="AAQ20" s="63">
        <f t="shared" si="578"/>
        <v>0</v>
      </c>
      <c r="AAR20" s="63">
        <f t="shared" si="578"/>
        <v>0</v>
      </c>
      <c r="AAS20" s="63">
        <f t="shared" si="578"/>
        <v>0</v>
      </c>
      <c r="AAT20" s="63">
        <f t="shared" si="578"/>
        <v>0</v>
      </c>
      <c r="AAU20" s="63">
        <f t="shared" ref="AAU20:AAW20" si="586">AAU21</f>
        <v>0</v>
      </c>
      <c r="AAV20" s="63">
        <f t="shared" si="586"/>
        <v>0</v>
      </c>
      <c r="AAW20" s="63">
        <f t="shared" si="586"/>
        <v>0</v>
      </c>
      <c r="AAX20" s="3">
        <f t="shared" si="193"/>
        <v>0</v>
      </c>
      <c r="AAY20" s="3">
        <f t="shared" si="194"/>
        <v>0</v>
      </c>
      <c r="AAZ20" s="63">
        <f>план!DS19</f>
        <v>0</v>
      </c>
      <c r="ABA20" s="63">
        <f>план!DT19</f>
        <v>0</v>
      </c>
      <c r="ABB20" s="63">
        <f t="shared" ref="ABB20:ABC20" si="587">ABB21</f>
        <v>0</v>
      </c>
      <c r="ABC20" s="63">
        <f t="shared" si="587"/>
        <v>0</v>
      </c>
      <c r="ABD20" s="63">
        <f t="shared" si="578"/>
        <v>0</v>
      </c>
      <c r="ABE20" s="63">
        <f t="shared" si="578"/>
        <v>0</v>
      </c>
      <c r="ABF20" s="63">
        <f t="shared" si="578"/>
        <v>0</v>
      </c>
      <c r="ABG20" s="63">
        <f t="shared" si="578"/>
        <v>0</v>
      </c>
      <c r="ABH20" s="63">
        <f t="shared" ref="ABH20:ABJ20" si="588">ABH21</f>
        <v>0</v>
      </c>
      <c r="ABI20" s="63">
        <f t="shared" si="588"/>
        <v>0</v>
      </c>
      <c r="ABJ20" s="63">
        <f t="shared" si="588"/>
        <v>0</v>
      </c>
      <c r="ABK20" s="3">
        <f t="shared" si="195"/>
        <v>0</v>
      </c>
      <c r="ABL20" s="3">
        <f t="shared" si="196"/>
        <v>0</v>
      </c>
      <c r="ABM20" s="63">
        <f>план!DU19</f>
        <v>0</v>
      </c>
      <c r="ABN20" s="63">
        <f>план!DV19</f>
        <v>0</v>
      </c>
      <c r="ABO20" s="63">
        <f t="shared" ref="ABO20:ABP20" si="589">ABO21</f>
        <v>0</v>
      </c>
      <c r="ABP20" s="63">
        <f t="shared" si="589"/>
        <v>0</v>
      </c>
      <c r="ABQ20" s="63"/>
      <c r="ABR20" s="63"/>
      <c r="ABS20" s="63"/>
      <c r="ABT20" s="63"/>
      <c r="ABU20" s="63">
        <f t="shared" ref="ABU20:ABW20" si="590">ABU21</f>
        <v>0</v>
      </c>
      <c r="ABV20" s="63">
        <f t="shared" si="590"/>
        <v>0</v>
      </c>
      <c r="ABW20" s="63">
        <f t="shared" si="590"/>
        <v>0</v>
      </c>
      <c r="ABX20" s="77">
        <f t="shared" ref="ABX20:ABX30" si="591">SUM(ABQ20-ABO20)</f>
        <v>0</v>
      </c>
      <c r="ABY20" s="77">
        <f t="shared" ref="ABY20:ABY30" si="592">SUM(ABR20-ABP20)</f>
        <v>0</v>
      </c>
      <c r="ABZ20" s="63">
        <f>план!DW19</f>
        <v>0</v>
      </c>
      <c r="ACA20" s="63">
        <f>план!DX19</f>
        <v>0</v>
      </c>
      <c r="ACB20" s="63">
        <f t="shared" ref="ACB20:ACC20" si="593">ACB21</f>
        <v>0</v>
      </c>
      <c r="ACC20" s="63">
        <f t="shared" si="593"/>
        <v>0</v>
      </c>
      <c r="ACD20" s="63">
        <f t="shared" si="578"/>
        <v>1</v>
      </c>
      <c r="ACE20" s="63">
        <f t="shared" si="578"/>
        <v>16233.5</v>
      </c>
      <c r="ACF20" s="63">
        <f t="shared" si="578"/>
        <v>0</v>
      </c>
      <c r="ACG20" s="63">
        <f t="shared" si="578"/>
        <v>0</v>
      </c>
      <c r="ACH20" s="63">
        <f t="shared" ref="ACH20:ACJ20" si="594">ACH21</f>
        <v>0</v>
      </c>
      <c r="ACI20" s="63">
        <f t="shared" si="594"/>
        <v>0</v>
      </c>
      <c r="ACJ20" s="63">
        <f t="shared" si="594"/>
        <v>0.98</v>
      </c>
      <c r="ACK20" s="77">
        <f t="shared" ref="ACK20:ACK30" si="595">SUM(ACD20-ACB20)</f>
        <v>1</v>
      </c>
      <c r="ACL20" s="77">
        <f t="shared" ref="ACL20:ACL30" si="596">SUM(ACE20-ACC20)</f>
        <v>16233.5</v>
      </c>
      <c r="ACM20" s="63">
        <f>план!DY19</f>
        <v>0</v>
      </c>
      <c r="ACN20" s="63">
        <f>план!DZ19</f>
        <v>0</v>
      </c>
      <c r="ACO20" s="63">
        <f t="shared" ref="ACO20:ACW20" si="597">ACO21</f>
        <v>0</v>
      </c>
      <c r="ACP20" s="63">
        <f t="shared" si="597"/>
        <v>0</v>
      </c>
      <c r="ACQ20" s="63">
        <f t="shared" si="597"/>
        <v>0</v>
      </c>
      <c r="ACR20" s="63">
        <f t="shared" si="597"/>
        <v>0</v>
      </c>
      <c r="ACS20" s="63">
        <f t="shared" si="597"/>
        <v>0</v>
      </c>
      <c r="ACT20" s="63">
        <f t="shared" si="597"/>
        <v>0</v>
      </c>
      <c r="ACU20" s="63">
        <f t="shared" si="597"/>
        <v>0</v>
      </c>
      <c r="ACV20" s="63">
        <f t="shared" si="597"/>
        <v>0</v>
      </c>
      <c r="ACW20" s="63">
        <f t="shared" si="597"/>
        <v>0</v>
      </c>
      <c r="ACX20" s="77">
        <f t="shared" ref="ACX20:ACX30" si="598">SUM(ACQ20-ACO20)</f>
        <v>0</v>
      </c>
      <c r="ACY20" s="77">
        <f t="shared" ref="ACY20:ACY30" si="599">SUM(ACR20-ACP20)</f>
        <v>0</v>
      </c>
      <c r="ACZ20" s="63">
        <f>план!EA19</f>
        <v>0</v>
      </c>
      <c r="ADA20" s="63">
        <f>план!EB19</f>
        <v>0</v>
      </c>
      <c r="ADB20" s="63">
        <f t="shared" ref="ADB20:ADC20" si="600">ADB21</f>
        <v>0</v>
      </c>
      <c r="ADC20" s="63">
        <f t="shared" si="600"/>
        <v>0</v>
      </c>
      <c r="ADD20" s="63"/>
      <c r="ADE20" s="63"/>
      <c r="ADF20" s="63"/>
      <c r="ADG20" s="63"/>
      <c r="ADH20" s="63">
        <f t="shared" ref="ADH20:ADJ20" si="601">ADH21</f>
        <v>0</v>
      </c>
      <c r="ADI20" s="63">
        <f t="shared" si="601"/>
        <v>0</v>
      </c>
      <c r="ADJ20" s="63">
        <f t="shared" si="601"/>
        <v>0</v>
      </c>
      <c r="ADK20" s="77">
        <f t="shared" ref="ADK20:ADK30" si="602">SUM(ADD20-ADB20)</f>
        <v>0</v>
      </c>
      <c r="ADL20" s="77">
        <f t="shared" ref="ADL20:ADL30" si="603">SUM(ADE20-ADC20)</f>
        <v>0</v>
      </c>
      <c r="ADM20" s="63">
        <f t="shared" si="578"/>
        <v>0</v>
      </c>
      <c r="ADN20" s="63">
        <f t="shared" si="578"/>
        <v>0</v>
      </c>
      <c r="ADO20" s="63">
        <f t="shared" ref="ADO20:ADP20" si="604">ADO21</f>
        <v>0</v>
      </c>
      <c r="ADP20" s="63">
        <f t="shared" si="604"/>
        <v>0</v>
      </c>
      <c r="ADQ20" s="63"/>
      <c r="ADR20" s="63"/>
      <c r="ADS20" s="63"/>
      <c r="ADT20" s="63"/>
      <c r="ADU20" s="63">
        <f t="shared" ref="ADU20:ADW20" si="605">ADU21</f>
        <v>0</v>
      </c>
      <c r="ADV20" s="63">
        <f t="shared" si="605"/>
        <v>0</v>
      </c>
      <c r="ADW20" s="63">
        <f t="shared" si="605"/>
        <v>0</v>
      </c>
      <c r="ADX20" s="77">
        <f t="shared" ref="ADX20:ADX30" si="606">SUM(ADQ20-ADO20)</f>
        <v>0</v>
      </c>
      <c r="ADY20" s="77">
        <f t="shared" ref="ADY20:ADY30" si="607">SUM(ADR20-ADP20)</f>
        <v>0</v>
      </c>
      <c r="ADZ20" s="63">
        <f>план!EE19</f>
        <v>0</v>
      </c>
      <c r="AEA20" s="63">
        <f>план!EF19</f>
        <v>0</v>
      </c>
      <c r="AEB20" s="63">
        <f t="shared" ref="AEB20:AEJ20" si="608">AEB21</f>
        <v>0</v>
      </c>
      <c r="AEC20" s="63">
        <f t="shared" si="608"/>
        <v>0</v>
      </c>
      <c r="AED20" s="63">
        <f t="shared" si="608"/>
        <v>0</v>
      </c>
      <c r="AEE20" s="63">
        <f t="shared" si="608"/>
        <v>0</v>
      </c>
      <c r="AEF20" s="63">
        <f t="shared" si="608"/>
        <v>0</v>
      </c>
      <c r="AEG20" s="63">
        <f t="shared" si="608"/>
        <v>0</v>
      </c>
      <c r="AEH20" s="63">
        <f t="shared" si="608"/>
        <v>0</v>
      </c>
      <c r="AEI20" s="63">
        <f t="shared" si="608"/>
        <v>0</v>
      </c>
      <c r="AEJ20" s="63">
        <f t="shared" si="608"/>
        <v>0</v>
      </c>
      <c r="AEK20" s="77">
        <f t="shared" ref="AEK20:AEK30" si="609">SUM(AED20-AEB20)</f>
        <v>0</v>
      </c>
      <c r="AEL20" s="77">
        <f t="shared" ref="AEL20:AEL30" si="610">SUM(AEE20-AEC20)</f>
        <v>0</v>
      </c>
      <c r="AEM20" s="63">
        <f t="shared" si="578"/>
        <v>20</v>
      </c>
      <c r="AEN20" s="63">
        <f t="shared" si="578"/>
        <v>297614.24</v>
      </c>
      <c r="AEO20" s="63">
        <f t="shared" ref="AEO20:AEW20" si="611">AEO21</f>
        <v>15</v>
      </c>
      <c r="AEP20" s="63">
        <f t="shared" si="611"/>
        <v>223210.68</v>
      </c>
      <c r="AEQ20" s="63">
        <f t="shared" si="611"/>
        <v>26</v>
      </c>
      <c r="AER20" s="63">
        <f t="shared" si="611"/>
        <v>362548.18999999994</v>
      </c>
      <c r="AES20" s="63">
        <f t="shared" si="611"/>
        <v>0</v>
      </c>
      <c r="AET20" s="63">
        <f t="shared" si="611"/>
        <v>0</v>
      </c>
      <c r="AEU20" s="63">
        <f t="shared" si="611"/>
        <v>19.600000000000001</v>
      </c>
      <c r="AEV20" s="63">
        <f t="shared" si="611"/>
        <v>14.7</v>
      </c>
      <c r="AEW20" s="63">
        <f t="shared" si="611"/>
        <v>25.48</v>
      </c>
      <c r="AEX20" s="77">
        <f t="shared" ref="AEX20:AEX29" si="612">SUM(AEQ20-AEO20)</f>
        <v>11</v>
      </c>
      <c r="AEY20" s="77">
        <f t="shared" ref="AEY20:AEY29" si="613">SUM(AER20-AEP20)</f>
        <v>139337.50999999995</v>
      </c>
      <c r="AEZ20" s="120">
        <f t="shared" si="198"/>
        <v>1.7333333333333334</v>
      </c>
      <c r="AFA20" s="120">
        <f t="shared" si="199"/>
        <v>1.6242421285576476</v>
      </c>
    </row>
    <row r="21" spans="1:833" ht="30" x14ac:dyDescent="0.25">
      <c r="A21" s="7"/>
      <c r="B21" s="6">
        <v>8</v>
      </c>
      <c r="C21" s="1" t="s">
        <v>75</v>
      </c>
      <c r="D21" s="156">
        <f t="shared" si="534"/>
        <v>9860</v>
      </c>
      <c r="E21" s="23">
        <v>10127</v>
      </c>
      <c r="F21" s="93">
        <v>0.98</v>
      </c>
      <c r="G21" s="25">
        <v>1</v>
      </c>
      <c r="H21" s="151"/>
      <c r="I21" s="23">
        <v>1.4</v>
      </c>
      <c r="J21" s="23">
        <v>1.68</v>
      </c>
      <c r="K21" s="23">
        <v>2.23</v>
      </c>
      <c r="L21" s="23">
        <v>2.57</v>
      </c>
      <c r="M21" s="26">
        <f>план!M20</f>
        <v>1</v>
      </c>
      <c r="N21" s="3">
        <f>план!N20</f>
        <v>13527.919999999998</v>
      </c>
      <c r="O21" s="3">
        <f>SUM(M21/12*$A$4)</f>
        <v>0.75</v>
      </c>
      <c r="P21" s="3">
        <f>SUM(N21/12*$A$4)</f>
        <v>10145.939999999999</v>
      </c>
      <c r="Q21" s="3">
        <f>VLOOKUP($B21,'ДС факт при поликлинике'!$D$6:$AK$80,31,0)</f>
        <v>0</v>
      </c>
      <c r="R21" s="3">
        <f>VLOOKUP($B21,'ДС факт при поликлинике'!$D$6:$AK$80,32,0)</f>
        <v>0</v>
      </c>
      <c r="S21" s="3">
        <f>VLOOKUP($B21,'ДС факт при поликлинике'!$D$6:$AK$80,33,0)</f>
        <v>0</v>
      </c>
      <c r="T21" s="3">
        <f>VLOOKUP($B21,'ДС факт при поликлинике'!$D$6:$AK$80,34,0)</f>
        <v>0</v>
      </c>
      <c r="U21" s="3">
        <f>SUM(M21*$F21)</f>
        <v>0.98</v>
      </c>
      <c r="V21" s="3">
        <f>SUM(O21*$F21)</f>
        <v>0.73499999999999999</v>
      </c>
      <c r="W21" s="3">
        <f>SUM(Q21*$F21)</f>
        <v>0</v>
      </c>
      <c r="X21" s="3">
        <f t="shared" si="85"/>
        <v>-0.75</v>
      </c>
      <c r="Y21" s="3">
        <f t="shared" si="86"/>
        <v>-10145.939999999999</v>
      </c>
      <c r="Z21" s="3">
        <f>план!O20</f>
        <v>0</v>
      </c>
      <c r="AA21" s="3">
        <f>план!P20</f>
        <v>0</v>
      </c>
      <c r="AB21" s="3">
        <f>SUM(Z21/12*$A$4)</f>
        <v>0</v>
      </c>
      <c r="AC21" s="3">
        <f>SUM(AA21/12*$A$4)</f>
        <v>0</v>
      </c>
      <c r="AD21" s="3">
        <f>VLOOKUP($B21,'ДС факт при поликлинике'!$D$6:$JS$80,47,0)</f>
        <v>0</v>
      </c>
      <c r="AE21" s="3">
        <f>VLOOKUP($B21,'ДС факт при поликлинике'!$D$6:$JS$80,48,0)</f>
        <v>0</v>
      </c>
      <c r="AF21" s="3">
        <f>VLOOKUP($B21,'ДС факт при поликлинике'!$D$6:$JS$80,49,0)</f>
        <v>0</v>
      </c>
      <c r="AG21" s="3">
        <f>VLOOKUP($B21,'ДС факт при поликлинике'!$D$6:$JS$80,50,0)</f>
        <v>0</v>
      </c>
      <c r="AH21" s="3">
        <f>SUM(Z21*$F21)</f>
        <v>0</v>
      </c>
      <c r="AI21" s="3">
        <f>SUM(AB21*$F21)</f>
        <v>0</v>
      </c>
      <c r="AJ21" s="3">
        <f>SUM(AD21*$F21)</f>
        <v>0</v>
      </c>
      <c r="AK21" s="3">
        <f t="shared" si="87"/>
        <v>0</v>
      </c>
      <c r="AL21" s="3">
        <f t="shared" si="88"/>
        <v>0</v>
      </c>
      <c r="AM21" s="26">
        <f>план!Q20</f>
        <v>0</v>
      </c>
      <c r="AN21" s="3">
        <f>план!R20</f>
        <v>0</v>
      </c>
      <c r="AO21" s="3">
        <f>SUM(AM21/12*$A$4)</f>
        <v>0</v>
      </c>
      <c r="AP21" s="3">
        <f>SUM(AN21/12*$A$4)</f>
        <v>0</v>
      </c>
      <c r="AQ21" s="3">
        <f>VLOOKUP($B21,'ДС факт при поликлинике'!$D$6:$JS$80,7,0)</f>
        <v>0</v>
      </c>
      <c r="AR21" s="3">
        <f>VLOOKUP($B21,'ДС факт при поликлинике'!$D$6:$JS$80,8,0)</f>
        <v>0</v>
      </c>
      <c r="AS21" s="3">
        <f>VLOOKUP($B21,'ДС факт при поликлинике'!$D$6:$JS$80,9,0)</f>
        <v>0</v>
      </c>
      <c r="AT21" s="3">
        <f>VLOOKUP($B21,'ДС факт при поликлинике'!$D$6:$JS$80,10,0)</f>
        <v>0</v>
      </c>
      <c r="AU21" s="3">
        <f>SUM(AM21*$F21)</f>
        <v>0</v>
      </c>
      <c r="AV21" s="3">
        <f>SUM(AO21*$F21)</f>
        <v>0</v>
      </c>
      <c r="AW21" s="3">
        <f>SUM(AQ21*$F21)</f>
        <v>0</v>
      </c>
      <c r="AX21" s="3">
        <f t="shared" si="89"/>
        <v>0</v>
      </c>
      <c r="AY21" s="3">
        <f t="shared" si="90"/>
        <v>0</v>
      </c>
      <c r="AZ21" s="26">
        <f>план!S20</f>
        <v>0</v>
      </c>
      <c r="BA21" s="3">
        <f>план!T20</f>
        <v>0</v>
      </c>
      <c r="BB21" s="3">
        <f>SUM(AZ21/12*$A$4)</f>
        <v>0</v>
      </c>
      <c r="BC21" s="3">
        <f>SUM(BA21/12*$A$4)</f>
        <v>0</v>
      </c>
      <c r="BD21" s="3">
        <f>VLOOKUP($B21,'ДС факт при поликлинике'!$D$6:$JS$80,23,0)</f>
        <v>0</v>
      </c>
      <c r="BE21" s="3">
        <f>VLOOKUP($B21,'ДС факт при поликлинике'!$D$6:$JS$80,24,0)</f>
        <v>0</v>
      </c>
      <c r="BF21" s="3">
        <f>VLOOKUP($B21,'ДС факт при поликлинике'!$D$6:$JS$80,25,0)</f>
        <v>0</v>
      </c>
      <c r="BG21" s="3">
        <f>VLOOKUP($B21,'ДС факт при поликлинике'!$D$6:$JS$80,26,0)</f>
        <v>0</v>
      </c>
      <c r="BH21" s="3">
        <f>SUM(AZ21*$F21)</f>
        <v>0</v>
      </c>
      <c r="BI21" s="3">
        <f>SUM(BB21*$F21)</f>
        <v>0</v>
      </c>
      <c r="BJ21" s="3">
        <f>SUM(BD21*$F21)</f>
        <v>0</v>
      </c>
      <c r="BK21" s="3">
        <f t="shared" si="91"/>
        <v>0</v>
      </c>
      <c r="BL21" s="3">
        <f t="shared" si="92"/>
        <v>0</v>
      </c>
      <c r="BM21" s="26">
        <f>план!U20</f>
        <v>0</v>
      </c>
      <c r="BN21" s="3">
        <f>план!V20</f>
        <v>0</v>
      </c>
      <c r="BO21" s="3">
        <f>SUM(BM21/12*$A$4)</f>
        <v>0</v>
      </c>
      <c r="BP21" s="3">
        <f>SUM(BN21/12*$A$4)</f>
        <v>0</v>
      </c>
      <c r="BQ21" s="3">
        <f>VLOOKUP($B21,'ДС факт при поликлинике'!$D$6:$JS$80,255,0)</f>
        <v>0</v>
      </c>
      <c r="BR21" s="3">
        <f>VLOOKUP($B21,'ДС факт при поликлинике'!$D$6:$JS$80,256,0)</f>
        <v>0</v>
      </c>
      <c r="BS21" s="3">
        <f>VLOOKUP($B21,'ДС факт при поликлинике'!$D$6:$JS$80,257,0)</f>
        <v>0</v>
      </c>
      <c r="BT21" s="3">
        <f>VLOOKUP($B21,'ДС факт при поликлинике'!$D$6:$JS$80,258,0)</f>
        <v>0</v>
      </c>
      <c r="BU21" s="3">
        <f>SUM(BM21*$F21)</f>
        <v>0</v>
      </c>
      <c r="BV21" s="3">
        <f>SUM(BO21*$F21)</f>
        <v>0</v>
      </c>
      <c r="BW21" s="3">
        <f>SUM(BQ21*$F21)</f>
        <v>0</v>
      </c>
      <c r="BX21" s="3">
        <f t="shared" si="93"/>
        <v>0</v>
      </c>
      <c r="BY21" s="3">
        <f t="shared" si="94"/>
        <v>0</v>
      </c>
      <c r="BZ21" s="26">
        <f>план!W20</f>
        <v>0</v>
      </c>
      <c r="CA21" s="3">
        <f>план!X20</f>
        <v>0</v>
      </c>
      <c r="CB21" s="3">
        <f>SUM(BZ21/12*$A$4)</f>
        <v>0</v>
      </c>
      <c r="CC21" s="3">
        <f>SUM(CA21/12*$A$4)</f>
        <v>0</v>
      </c>
      <c r="CD21" s="3">
        <f>VLOOKUP($B21,'ДС факт при поликлинике'!$D$6:$JS$80,11,0)</f>
        <v>0</v>
      </c>
      <c r="CE21" s="3">
        <f>VLOOKUP($B21,'ДС факт при поликлинике'!$D$6:$JS$80,12,0)</f>
        <v>0</v>
      </c>
      <c r="CF21" s="3">
        <f>VLOOKUP($B21,'ДС факт при поликлинике'!$D$6:$JS$80,13,0)</f>
        <v>0</v>
      </c>
      <c r="CG21" s="3">
        <f>VLOOKUP($B21,'ДС факт при поликлинике'!$D$6:$JS$80,14,0)</f>
        <v>0</v>
      </c>
      <c r="CH21" s="3">
        <f>SUM(BZ21*$F21)</f>
        <v>0</v>
      </c>
      <c r="CI21" s="3">
        <f>SUM(CB21*$F21)</f>
        <v>0</v>
      </c>
      <c r="CJ21" s="3">
        <f>SUM(CD21*$F21)</f>
        <v>0</v>
      </c>
      <c r="CK21" s="3">
        <f t="shared" si="95"/>
        <v>0</v>
      </c>
      <c r="CL21" s="3">
        <f t="shared" si="96"/>
        <v>0</v>
      </c>
      <c r="CM21" s="26">
        <f>план!Y20</f>
        <v>0</v>
      </c>
      <c r="CN21" s="3">
        <f>план!Z20</f>
        <v>0</v>
      </c>
      <c r="CO21" s="3">
        <f>SUM(CM21/12*$A$4)</f>
        <v>0</v>
      </c>
      <c r="CP21" s="3">
        <f>SUM(CN21/12*$A$4)</f>
        <v>0</v>
      </c>
      <c r="CQ21" s="3">
        <f>VLOOKUP($B21,'ДС факт при поликлинике'!$D$6:$JS$80,247,0)</f>
        <v>0</v>
      </c>
      <c r="CR21" s="3">
        <f>VLOOKUP($B21,'ДС факт при поликлинике'!$D$6:$JS$80,248,0)</f>
        <v>0</v>
      </c>
      <c r="CS21" s="3">
        <f>VLOOKUP($B21,'ДС факт при поликлинике'!$D$6:$JS$80,249,0)</f>
        <v>0</v>
      </c>
      <c r="CT21" s="3">
        <f>VLOOKUP($B21,'ДС факт при поликлинике'!$D$6:$JS$80,250,0)</f>
        <v>0</v>
      </c>
      <c r="CU21" s="3">
        <f>SUM(CM21*$F21)</f>
        <v>0</v>
      </c>
      <c r="CV21" s="3">
        <f>SUM(CO21*$F21)</f>
        <v>0</v>
      </c>
      <c r="CW21" s="3">
        <f>SUM(CQ21*$F21)</f>
        <v>0</v>
      </c>
      <c r="CX21" s="3">
        <f t="shared" si="97"/>
        <v>0</v>
      </c>
      <c r="CY21" s="3">
        <f t="shared" si="98"/>
        <v>0</v>
      </c>
      <c r="CZ21" s="26">
        <f>план!AA20</f>
        <v>0</v>
      </c>
      <c r="DA21" s="3">
        <f>план!AB20</f>
        <v>0</v>
      </c>
      <c r="DB21" s="3">
        <f>SUM(CZ21/12*$A$4)</f>
        <v>0</v>
      </c>
      <c r="DC21" s="3">
        <f>SUM(DA21/12*$A$4)</f>
        <v>0</v>
      </c>
      <c r="DD21" s="3">
        <f>VLOOKUP($B21,'ДС факт при поликлинике'!$D$6:$JS$80,263,0)</f>
        <v>0</v>
      </c>
      <c r="DE21" s="3">
        <f>VLOOKUP($B21,'ДС факт при поликлинике'!$D$6:$JS$80,264,0)</f>
        <v>0</v>
      </c>
      <c r="DF21" s="3">
        <f>VLOOKUP($B21,'ДС факт при поликлинике'!$D$6:$JS$80,265,0)</f>
        <v>0</v>
      </c>
      <c r="DG21" s="3">
        <f>VLOOKUP($B21,'ДС факт при поликлинике'!$D$6:$JS$80,266,0)</f>
        <v>0</v>
      </c>
      <c r="DH21" s="3">
        <f>SUM(CZ21*$F21)</f>
        <v>0</v>
      </c>
      <c r="DI21" s="3">
        <f>SUM(DB21*$F21)</f>
        <v>0</v>
      </c>
      <c r="DJ21" s="3">
        <f>SUM(DD21*$F21)</f>
        <v>0</v>
      </c>
      <c r="DK21" s="3">
        <f t="shared" si="99"/>
        <v>0</v>
      </c>
      <c r="DL21" s="3">
        <f t="shared" si="100"/>
        <v>0</v>
      </c>
      <c r="DM21" s="26">
        <f>план!AC20</f>
        <v>0</v>
      </c>
      <c r="DN21" s="3">
        <f>план!AD20</f>
        <v>0</v>
      </c>
      <c r="DO21" s="3">
        <f>SUM(DM21/12*$A$4)</f>
        <v>0</v>
      </c>
      <c r="DP21" s="3">
        <f>SUM(DN21/12*$A$4)</f>
        <v>0</v>
      </c>
      <c r="DQ21" s="3">
        <f>VLOOKUP($B21,'ДС факт при поликлинике'!$D$6:$JS$80,223,0)</f>
        <v>0</v>
      </c>
      <c r="DR21" s="3">
        <f>VLOOKUP($B21,'ДС факт при поликлинике'!$D$6:$JS$80,224,0)</f>
        <v>0</v>
      </c>
      <c r="DS21" s="3">
        <f>VLOOKUP($B21,'ДС факт при поликлинике'!$D$6:$JS$80,225,0)</f>
        <v>0</v>
      </c>
      <c r="DT21" s="3">
        <f>VLOOKUP($B21,'ДС факт при поликлинике'!$D$6:$JS$80,226,0)</f>
        <v>0</v>
      </c>
      <c r="DU21" s="3">
        <f>SUM(DM21*$F21)</f>
        <v>0</v>
      </c>
      <c r="DV21" s="3">
        <f>SUM(DO21*$F21)</f>
        <v>0</v>
      </c>
      <c r="DW21" s="3">
        <f>SUM(DQ21*$F21)</f>
        <v>0</v>
      </c>
      <c r="DX21" s="3">
        <f t="shared" si="101"/>
        <v>0</v>
      </c>
      <c r="DY21" s="3">
        <f t="shared" si="102"/>
        <v>0</v>
      </c>
      <c r="DZ21" s="26">
        <f>план!AE20</f>
        <v>6</v>
      </c>
      <c r="EA21" s="3">
        <f>план!AF20</f>
        <v>97401.02399999999</v>
      </c>
      <c r="EB21" s="3">
        <f>SUM(DZ21/12*$A$4)</f>
        <v>4.5</v>
      </c>
      <c r="EC21" s="3">
        <f>SUM(EA21/12*$A$4)</f>
        <v>73050.767999999996</v>
      </c>
      <c r="ED21" s="3">
        <f>VLOOKUP($B21,'ДС факт при поликлинике'!$D$6:$JS$80,227,0)</f>
        <v>16</v>
      </c>
      <c r="EE21" s="3">
        <f>VLOOKUP($B21,'ДС факт при поликлинике'!$D$6:$JS$80,228,0)</f>
        <v>219152.25</v>
      </c>
      <c r="EF21" s="3">
        <f>VLOOKUP($B21,'ДС факт при поликлинике'!$D$6:$JS$80,229,0)</f>
        <v>0</v>
      </c>
      <c r="EG21" s="3">
        <f>VLOOKUP($B21,'ДС факт при поликлинике'!$D$6:$JS$80,230,0)</f>
        <v>0</v>
      </c>
      <c r="EH21" s="3">
        <f>SUM(DZ21*$F21)</f>
        <v>5.88</v>
      </c>
      <c r="EI21" s="3">
        <f>SUM(EB21*$F21)</f>
        <v>4.41</v>
      </c>
      <c r="EJ21" s="3">
        <f>SUM(ED21*$F21)</f>
        <v>15.68</v>
      </c>
      <c r="EK21" s="3">
        <f t="shared" si="103"/>
        <v>11.5</v>
      </c>
      <c r="EL21" s="3">
        <f t="shared" si="104"/>
        <v>146101.48200000002</v>
      </c>
      <c r="EM21" s="26">
        <f>план!AG20</f>
        <v>0</v>
      </c>
      <c r="EN21" s="3">
        <f>план!AH20</f>
        <v>0</v>
      </c>
      <c r="EO21" s="3">
        <f>SUM(EM21/12*$A$4)</f>
        <v>0</v>
      </c>
      <c r="EP21" s="3">
        <f>SUM(EN21/12*$A$4)</f>
        <v>0</v>
      </c>
      <c r="EQ21" s="3">
        <f>VLOOKUP($B21,'ДС факт при поликлинике'!$D$6:$JS$80,231,0)</f>
        <v>0</v>
      </c>
      <c r="ER21" s="3">
        <f>VLOOKUP($B21,'ДС факт при поликлинике'!$D$6:$JS$80,232,0)</f>
        <v>0</v>
      </c>
      <c r="ES21" s="3">
        <f>VLOOKUP($B21,'ДС факт при поликлинике'!$D$6:$JS$80,233,0)</f>
        <v>0</v>
      </c>
      <c r="ET21" s="3">
        <f>VLOOKUP($B21,'ДС факт при поликлинике'!$D$6:$JS$80,234,0)</f>
        <v>0</v>
      </c>
      <c r="EU21" s="3">
        <f>SUM(EM21*$F21)</f>
        <v>0</v>
      </c>
      <c r="EV21" s="3">
        <f>SUM(EO21*$F21)</f>
        <v>0</v>
      </c>
      <c r="EW21" s="3">
        <f>SUM(EQ21*$F21)</f>
        <v>0</v>
      </c>
      <c r="EX21" s="3">
        <f t="shared" si="105"/>
        <v>0</v>
      </c>
      <c r="EY21" s="3">
        <f t="shared" si="106"/>
        <v>0</v>
      </c>
      <c r="EZ21" s="26">
        <f>план!AI20</f>
        <v>0</v>
      </c>
      <c r="FA21" s="3">
        <f>план!AJ20</f>
        <v>0</v>
      </c>
      <c r="FB21" s="3">
        <f>SUM(EZ21/12*$A$4)</f>
        <v>0</v>
      </c>
      <c r="FC21" s="3">
        <f>SUM(FA21/12*$A$4)</f>
        <v>0</v>
      </c>
      <c r="FD21" s="3">
        <f>VLOOKUP($B21,'ДС факт при поликлинике'!$D$6:$JS$80,235,0)</f>
        <v>0</v>
      </c>
      <c r="FE21" s="3">
        <f>VLOOKUP($B21,'ДС факт при поликлинике'!$D$6:$JS$80,236,0)</f>
        <v>0</v>
      </c>
      <c r="FF21" s="3">
        <f>VLOOKUP($B21,'ДС факт при поликлинике'!$D$6:$JS$80,237,0)</f>
        <v>0</v>
      </c>
      <c r="FG21" s="3">
        <f>VLOOKUP($B21,'ДС факт при поликлинике'!$D$6:$JS$80,238,0)</f>
        <v>0</v>
      </c>
      <c r="FH21" s="3">
        <f>SUM(EZ21*$F21)</f>
        <v>0</v>
      </c>
      <c r="FI21" s="3">
        <f>SUM(FB21*$F21)</f>
        <v>0</v>
      </c>
      <c r="FJ21" s="3">
        <f>SUM(FD21*$F21)</f>
        <v>0</v>
      </c>
      <c r="FK21" s="3">
        <f t="shared" si="107"/>
        <v>0</v>
      </c>
      <c r="FL21" s="3">
        <f t="shared" si="108"/>
        <v>0</v>
      </c>
      <c r="FM21" s="26">
        <f>план!AK20</f>
        <v>0</v>
      </c>
      <c r="FN21" s="3">
        <f>план!AL20</f>
        <v>0</v>
      </c>
      <c r="FO21" s="3">
        <f>SUM(FM21/12*$A$4)</f>
        <v>0</v>
      </c>
      <c r="FP21" s="3">
        <f>SUM(FN21/12*$A$4)</f>
        <v>0</v>
      </c>
      <c r="FQ21" s="3">
        <f>VLOOKUP($B21,'ДС факт при поликлинике'!$D$6:$JS$80,243,0)</f>
        <v>0</v>
      </c>
      <c r="FR21" s="3">
        <f>VLOOKUP($B21,'ДС факт при поликлинике'!$D$6:$JS$80,244,0)</f>
        <v>0</v>
      </c>
      <c r="FS21" s="3">
        <f>VLOOKUP($B21,'ДС факт при поликлинике'!$D$6:$JS$80,245,0)</f>
        <v>0</v>
      </c>
      <c r="FT21" s="3">
        <f>VLOOKUP($B21,'ДС факт при поликлинике'!$D$6:$JS$80,246,0)</f>
        <v>0</v>
      </c>
      <c r="FU21" s="3">
        <f>SUM(FM21*$F21)</f>
        <v>0</v>
      </c>
      <c r="FV21" s="3">
        <f>SUM(FO21*$F21)</f>
        <v>0</v>
      </c>
      <c r="FW21" s="3">
        <f>SUM(FQ21*$F21)</f>
        <v>0</v>
      </c>
      <c r="FX21" s="3">
        <f t="shared" si="109"/>
        <v>0</v>
      </c>
      <c r="FY21" s="3">
        <f t="shared" si="110"/>
        <v>0</v>
      </c>
      <c r="FZ21" s="26">
        <f>план!AM20</f>
        <v>0</v>
      </c>
      <c r="GA21" s="3">
        <f>план!AN20</f>
        <v>0</v>
      </c>
      <c r="GB21" s="3">
        <f>SUM(FZ21/12*$A$4)</f>
        <v>0</v>
      </c>
      <c r="GC21" s="3">
        <f>SUM(GA21/12*$A$4)</f>
        <v>0</v>
      </c>
      <c r="GD21" s="3">
        <f>VLOOKUP($B21,'ДС факт при поликлинике'!$D$6:$JS$80,259,0)</f>
        <v>0</v>
      </c>
      <c r="GE21" s="3">
        <f>VLOOKUP($B21,'ДС факт при поликлинике'!$D$6:$JS$80,260,0)</f>
        <v>0</v>
      </c>
      <c r="GF21" s="3">
        <f>VLOOKUP($B21,'ДС факт при поликлинике'!$D$6:$JS$80,261,0)</f>
        <v>0</v>
      </c>
      <c r="GG21" s="3">
        <f>VLOOKUP($B21,'ДС факт при поликлинике'!$D$6:$JS$80,262,0)</f>
        <v>0</v>
      </c>
      <c r="GH21" s="3">
        <f>SUM(FZ21*$F21)</f>
        <v>0</v>
      </c>
      <c r="GI21" s="3">
        <f>SUM(GB21*$F21)</f>
        <v>0</v>
      </c>
      <c r="GJ21" s="3">
        <f>SUM(GD21*$F21)</f>
        <v>0</v>
      </c>
      <c r="GK21" s="3">
        <f t="shared" si="111"/>
        <v>0</v>
      </c>
      <c r="GL21" s="3">
        <f t="shared" si="112"/>
        <v>0</v>
      </c>
      <c r="GM21" s="3">
        <f>план!AO20</f>
        <v>0</v>
      </c>
      <c r="GN21" s="3">
        <f>план!AP20</f>
        <v>0</v>
      </c>
      <c r="GO21" s="3">
        <f>SUM(GM21/12*$A$4)</f>
        <v>0</v>
      </c>
      <c r="GP21" s="3">
        <f>SUM(GN21/12*$A$4)</f>
        <v>0</v>
      </c>
      <c r="GQ21" s="3">
        <f>VLOOKUP($B21,'ДС факт при поликлинике'!$D$6:$JS$80,175,0)</f>
        <v>0</v>
      </c>
      <c r="GR21" s="3">
        <f>VLOOKUP($B21,'ДС факт при поликлинике'!$D$6:$JS$80,176,0)</f>
        <v>0</v>
      </c>
      <c r="GS21" s="3">
        <f>VLOOKUP($B21,'ДС факт при поликлинике'!$D$6:$JS$80,177,0)</f>
        <v>0</v>
      </c>
      <c r="GT21" s="3">
        <f>VLOOKUP($B21,'ДС факт при поликлинике'!$D$6:$JS$80,178,0)</f>
        <v>0</v>
      </c>
      <c r="GU21" s="3">
        <f>SUM(GM21*$F21)</f>
        <v>0</v>
      </c>
      <c r="GV21" s="3">
        <f>SUM(GO21*$F21)</f>
        <v>0</v>
      </c>
      <c r="GW21" s="3">
        <f>SUM(GQ21*$F21)</f>
        <v>0</v>
      </c>
      <c r="GX21" s="3">
        <f t="shared" si="113"/>
        <v>0</v>
      </c>
      <c r="GY21" s="3">
        <f t="shared" si="114"/>
        <v>0</v>
      </c>
      <c r="GZ21" s="26">
        <f>план!AQ20</f>
        <v>0</v>
      </c>
      <c r="HA21" s="3">
        <f>план!AR20</f>
        <v>0</v>
      </c>
      <c r="HB21" s="3">
        <f>SUM(GZ21/12*$A$4)</f>
        <v>0</v>
      </c>
      <c r="HC21" s="3">
        <f>SUM(HA21/12*$A$4)</f>
        <v>0</v>
      </c>
      <c r="HD21" s="3">
        <f>VLOOKUP($B21,'ДС факт при поликлинике'!$D$6:$JS$80,179,0)</f>
        <v>0</v>
      </c>
      <c r="HE21" s="3">
        <f>VLOOKUP($B21,'ДС факт при поликлинике'!$D$6:$JS$80,180,0)</f>
        <v>0</v>
      </c>
      <c r="HF21" s="3">
        <f>VLOOKUP($B21,'ДС факт при поликлинике'!$D$6:$JS$80,181,0)</f>
        <v>0</v>
      </c>
      <c r="HG21" s="3">
        <f>VLOOKUP($B21,'ДС факт при поликлинике'!$D$6:$JS$80,182,0)</f>
        <v>0</v>
      </c>
      <c r="HH21" s="3">
        <f>SUM(GZ21*$F21)</f>
        <v>0</v>
      </c>
      <c r="HI21" s="3">
        <f>SUM(HB21*$F21)</f>
        <v>0</v>
      </c>
      <c r="HJ21" s="3">
        <f>SUM(HD21*$F21)</f>
        <v>0</v>
      </c>
      <c r="HK21" s="3">
        <f t="shared" si="115"/>
        <v>0</v>
      </c>
      <c r="HL21" s="3">
        <f t="shared" si="116"/>
        <v>0</v>
      </c>
      <c r="HM21" s="26">
        <f>план!AS20</f>
        <v>0</v>
      </c>
      <c r="HN21" s="3">
        <f>план!AT20</f>
        <v>0</v>
      </c>
      <c r="HO21" s="3">
        <f>SUM(HM21/12*$A$4)</f>
        <v>0</v>
      </c>
      <c r="HP21" s="3">
        <f>SUM(HN21/12*$A$4)</f>
        <v>0</v>
      </c>
      <c r="HQ21" s="3">
        <f>VLOOKUP($B21,'ДС факт при поликлинике'!$D$6:$JS$80,183,0)</f>
        <v>0</v>
      </c>
      <c r="HR21" s="3">
        <f>VLOOKUP($B21,'ДС факт при поликлинике'!$D$6:$JS$80,184,0)</f>
        <v>0</v>
      </c>
      <c r="HS21" s="3">
        <f>VLOOKUP($B21,'ДС факт при поликлинике'!$D$6:$JS$80,185,0)</f>
        <v>0</v>
      </c>
      <c r="HT21" s="3">
        <f>VLOOKUP($B21,'ДС факт при поликлинике'!$D$6:$JS$80,186,0)</f>
        <v>0</v>
      </c>
      <c r="HU21" s="3">
        <f>SUM(HM21*$F21)</f>
        <v>0</v>
      </c>
      <c r="HV21" s="3">
        <f>SUM(HO21*$F21)</f>
        <v>0</v>
      </c>
      <c r="HW21" s="3">
        <f>SUM(HQ21*$F21)</f>
        <v>0</v>
      </c>
      <c r="HX21" s="3">
        <f t="shared" si="117"/>
        <v>0</v>
      </c>
      <c r="HY21" s="3">
        <f t="shared" si="118"/>
        <v>0</v>
      </c>
      <c r="HZ21" s="26">
        <f>план!AU20</f>
        <v>0</v>
      </c>
      <c r="IA21" s="3">
        <f>план!AV20</f>
        <v>0</v>
      </c>
      <c r="IB21" s="3">
        <f>SUM(HZ21/12*$A$4)</f>
        <v>0</v>
      </c>
      <c r="IC21" s="3">
        <f>SUM(IA21/12*$A$4)</f>
        <v>0</v>
      </c>
      <c r="ID21" s="3">
        <f>VLOOKUP($B21,'ДС факт при поликлинике'!$D$6:$JS$80,239,0)</f>
        <v>0</v>
      </c>
      <c r="IE21" s="3">
        <f>VLOOKUP($B21,'ДС факт при поликлинике'!$D$6:$JS$80,240,0)</f>
        <v>0</v>
      </c>
      <c r="IF21" s="3">
        <f>VLOOKUP($B21,'ДС факт при поликлинике'!$D$6:$JS$80,241,0)</f>
        <v>0</v>
      </c>
      <c r="IG21" s="3">
        <f>VLOOKUP($B21,'ДС факт при поликлинике'!$D$6:$JS$80,242,0)</f>
        <v>0</v>
      </c>
      <c r="IH21" s="3">
        <f>SUM(HZ21*$F21)</f>
        <v>0</v>
      </c>
      <c r="II21" s="3">
        <f>SUM(IB21*$F21)</f>
        <v>0</v>
      </c>
      <c r="IJ21" s="3">
        <f>SUM(ID21*$F21)</f>
        <v>0</v>
      </c>
      <c r="IK21" s="3">
        <f t="shared" si="119"/>
        <v>0</v>
      </c>
      <c r="IL21" s="3">
        <f t="shared" si="120"/>
        <v>0</v>
      </c>
      <c r="IM21" s="26">
        <f>план!AW20</f>
        <v>0</v>
      </c>
      <c r="IN21" s="3">
        <f>план!AX20</f>
        <v>0</v>
      </c>
      <c r="IO21" s="3">
        <f>SUM(IM21/12*$A$4)</f>
        <v>0</v>
      </c>
      <c r="IP21" s="3">
        <f>SUM(IN21/12*$A$4)</f>
        <v>0</v>
      </c>
      <c r="IQ21" s="3">
        <f>VLOOKUP($B21,'ДС факт при поликлинике'!$D$6:$JS$80,167,0)</f>
        <v>0</v>
      </c>
      <c r="IR21" s="3">
        <f>VLOOKUP($B21,'ДС факт при поликлинике'!$D$6:$JS$80,168,0)</f>
        <v>0</v>
      </c>
      <c r="IS21" s="3">
        <f>VLOOKUP($B21,'ДС факт при поликлинике'!$D$6:$JS$80,169,0)</f>
        <v>0</v>
      </c>
      <c r="IT21" s="3">
        <f>VLOOKUP($B21,'ДС факт при поликлинике'!$D$6:$JS$80,170,0)</f>
        <v>0</v>
      </c>
      <c r="IU21" s="3">
        <f>SUM(IM21*$F21)</f>
        <v>0</v>
      </c>
      <c r="IV21" s="3">
        <f>SUM(IO21*$F21)</f>
        <v>0</v>
      </c>
      <c r="IW21" s="3">
        <f>SUM(IQ21*$F21)</f>
        <v>0</v>
      </c>
      <c r="IX21" s="3">
        <f t="shared" si="121"/>
        <v>0</v>
      </c>
      <c r="IY21" s="3">
        <f t="shared" si="122"/>
        <v>0</v>
      </c>
      <c r="IZ21" s="26">
        <f>план!AY20</f>
        <v>0</v>
      </c>
      <c r="JA21" s="3">
        <f>план!AZ20</f>
        <v>0</v>
      </c>
      <c r="JB21" s="3">
        <f>SUM(IZ21/12*$A$4)</f>
        <v>0</v>
      </c>
      <c r="JC21" s="3">
        <f>SUM(JA21/12*$A$4)</f>
        <v>0</v>
      </c>
      <c r="JD21" s="3">
        <f>VLOOKUP($B21,'ДС факт при поликлинике'!$D$6:$JS$80,187,0)</f>
        <v>0</v>
      </c>
      <c r="JE21" s="3">
        <f>VLOOKUP($B21,'ДС факт при поликлинике'!$D$6:$JS$80,188,0)</f>
        <v>0</v>
      </c>
      <c r="JF21" s="3">
        <f>VLOOKUP($B21,'ДС факт при поликлинике'!$D$6:$JS$80,189,0)</f>
        <v>0</v>
      </c>
      <c r="JG21" s="3">
        <f>VLOOKUP($B21,'ДС факт при поликлинике'!$D$6:$JS$80,190,0)</f>
        <v>0</v>
      </c>
      <c r="JH21" s="3">
        <f>SUM(IZ21*$F21)</f>
        <v>0</v>
      </c>
      <c r="JI21" s="3">
        <f>SUM(JB21*$F21)</f>
        <v>0</v>
      </c>
      <c r="JJ21" s="3">
        <f>SUM(JD21*$F21)</f>
        <v>0</v>
      </c>
      <c r="JK21" s="3">
        <f t="shared" ref="JK21" si="614">SUM(JD21-JB21)</f>
        <v>0</v>
      </c>
      <c r="JL21" s="3">
        <f t="shared" ref="JL21" si="615">SUM(JE21-JC21)</f>
        <v>0</v>
      </c>
      <c r="JM21" s="26">
        <f>план!BA20</f>
        <v>3</v>
      </c>
      <c r="JN21" s="3">
        <f>план!BB20</f>
        <v>40583.759999999995</v>
      </c>
      <c r="JO21" s="3">
        <f>SUM(JM21/12*$A$4)</f>
        <v>2.25</v>
      </c>
      <c r="JP21" s="3">
        <f>SUM(JN21/12*$A$4)</f>
        <v>30437.819999999996</v>
      </c>
      <c r="JQ21" s="3">
        <f>VLOOKUP($B21,'ДС факт при поликлинике'!$D$6:$JS$80,191,0)</f>
        <v>4</v>
      </c>
      <c r="JR21" s="3">
        <f>VLOOKUP($B21,'ДС факт при поликлинике'!$D$6:$JS$80,192,0)</f>
        <v>54111.68</v>
      </c>
      <c r="JS21" s="3">
        <f>VLOOKUP($B21,'ДС факт при поликлинике'!$D$6:$JS$80,193,0)</f>
        <v>0</v>
      </c>
      <c r="JT21" s="3">
        <f>VLOOKUP($B21,'ДС факт при поликлинике'!$D$6:$JS$80,194,0)</f>
        <v>0</v>
      </c>
      <c r="JU21" s="3">
        <f>SUM(JM21*$F21)</f>
        <v>2.94</v>
      </c>
      <c r="JV21" s="3">
        <f>SUM(JO21*$F21)</f>
        <v>2.2050000000000001</v>
      </c>
      <c r="JW21" s="3">
        <f>SUM(JQ21*$F21)</f>
        <v>3.92</v>
      </c>
      <c r="JX21" s="3">
        <f t="shared" si="125"/>
        <v>1.75</v>
      </c>
      <c r="JY21" s="3">
        <f t="shared" si="126"/>
        <v>23673.860000000004</v>
      </c>
      <c r="JZ21" s="26">
        <f>план!BC20</f>
        <v>0</v>
      </c>
      <c r="KA21" s="3">
        <f>план!BD20</f>
        <v>0</v>
      </c>
      <c r="KB21" s="3">
        <f>SUM(JZ21/12*$A$4)</f>
        <v>0</v>
      </c>
      <c r="KC21" s="3">
        <f>SUM(KA21/12*$A$4)</f>
        <v>0</v>
      </c>
      <c r="KD21" s="3">
        <f>VLOOKUP($B21,'ДС факт при поликлинике'!$D$6:$JS$80,195,0)</f>
        <v>0</v>
      </c>
      <c r="KE21" s="3">
        <f>VLOOKUP($B21,'ДС факт при поликлинике'!$D$6:$JS$80,196,0)</f>
        <v>0</v>
      </c>
      <c r="KF21" s="3">
        <f>VLOOKUP($B21,'ДС факт при поликлинике'!$D$6:$JS$80,197,0)</f>
        <v>0</v>
      </c>
      <c r="KG21" s="3">
        <f>VLOOKUP($B21,'ДС факт при поликлинике'!$D$6:$JS$80,198,0)</f>
        <v>0</v>
      </c>
      <c r="KH21" s="3">
        <f>SUM(JZ21*$F21)</f>
        <v>0</v>
      </c>
      <c r="KI21" s="3">
        <f>SUM(KB21*$F21)</f>
        <v>0</v>
      </c>
      <c r="KJ21" s="3">
        <f>SUM(KD21*$F21)</f>
        <v>0</v>
      </c>
      <c r="KK21" s="3">
        <f t="shared" si="127"/>
        <v>0</v>
      </c>
      <c r="KL21" s="3">
        <f t="shared" si="128"/>
        <v>0</v>
      </c>
      <c r="KM21" s="26">
        <f>план!BE20</f>
        <v>0</v>
      </c>
      <c r="KN21" s="3">
        <f>план!BF20</f>
        <v>0</v>
      </c>
      <c r="KO21" s="3">
        <f>SUM(KM21/12*$A$4)</f>
        <v>0</v>
      </c>
      <c r="KP21" s="3">
        <f>SUM(KN21/12*$A$4)</f>
        <v>0</v>
      </c>
      <c r="KQ21" s="3">
        <f>VLOOKUP($B21,'ДС факт при поликлинике'!$D$6:$JS$80,119,0)</f>
        <v>0</v>
      </c>
      <c r="KR21" s="3">
        <f>VLOOKUP($B21,'ДС факт при поликлинике'!$D$6:$JS$80,120,0)</f>
        <v>0</v>
      </c>
      <c r="KS21" s="3">
        <f>VLOOKUP($B21,'ДС факт при поликлинике'!$D$6:$JS$80,121,0)</f>
        <v>0</v>
      </c>
      <c r="KT21" s="3">
        <f>VLOOKUP($B21,'ДС факт при поликлинике'!$D$6:$JS$80,122,0)</f>
        <v>0</v>
      </c>
      <c r="KU21" s="3">
        <f>SUM(KM21*$F21)</f>
        <v>0</v>
      </c>
      <c r="KV21" s="3">
        <f>SUM(KO21*$F21)</f>
        <v>0</v>
      </c>
      <c r="KW21" s="3">
        <f>SUM(KQ21*$F21)</f>
        <v>0</v>
      </c>
      <c r="KX21" s="3">
        <f t="shared" si="129"/>
        <v>0</v>
      </c>
      <c r="KY21" s="3">
        <f t="shared" si="130"/>
        <v>0</v>
      </c>
      <c r="KZ21" s="26">
        <f>план!BG20</f>
        <v>0</v>
      </c>
      <c r="LA21" s="3">
        <f>план!BH20</f>
        <v>0</v>
      </c>
      <c r="LB21" s="3">
        <f>SUM(KZ21/12*$A$4)</f>
        <v>0</v>
      </c>
      <c r="LC21" s="3">
        <f>SUM(LA21/12*$A$4)</f>
        <v>0</v>
      </c>
      <c r="LD21" s="3">
        <f>VLOOKUP($B21,'ДС факт при поликлинике'!$D$6:$JS$80,127,0)</f>
        <v>0</v>
      </c>
      <c r="LE21" s="3">
        <f>VLOOKUP($B21,'ДС факт при поликлинике'!$D$6:$JS$80,128,0)</f>
        <v>0</v>
      </c>
      <c r="LF21" s="3">
        <f>VLOOKUP($B21,'ДС факт при поликлинике'!$D$6:$JS$80,129,0)</f>
        <v>0</v>
      </c>
      <c r="LG21" s="3">
        <f>VLOOKUP($B21,'ДС факт при поликлинике'!$D$6:$JS$80,130,0)</f>
        <v>0</v>
      </c>
      <c r="LH21" s="3">
        <f>SUM(KZ21*$F21)</f>
        <v>0</v>
      </c>
      <c r="LI21" s="3">
        <f>SUM(LB21*$F21)</f>
        <v>0</v>
      </c>
      <c r="LJ21" s="3">
        <f>SUM(LD21*$F21)</f>
        <v>0</v>
      </c>
      <c r="LK21" s="3">
        <f t="shared" si="131"/>
        <v>0</v>
      </c>
      <c r="LL21" s="3">
        <f t="shared" si="132"/>
        <v>0</v>
      </c>
      <c r="LM21" s="26">
        <f>план!BI20</f>
        <v>0</v>
      </c>
      <c r="LN21" s="3">
        <f>план!BJ20</f>
        <v>0</v>
      </c>
      <c r="LO21" s="3">
        <f>SUM(LM21/12*$A$4)</f>
        <v>0</v>
      </c>
      <c r="LP21" s="3">
        <f>SUM(LN21/12*$A$4)</f>
        <v>0</v>
      </c>
      <c r="LQ21" s="26"/>
      <c r="LR21" s="26"/>
      <c r="LS21" s="26"/>
      <c r="LT21" s="26"/>
      <c r="LU21" s="3">
        <f>SUM(LM21*$F21)</f>
        <v>0</v>
      </c>
      <c r="LV21" s="3">
        <f>SUM(LO21*$F21)</f>
        <v>0</v>
      </c>
      <c r="LW21" s="3">
        <f>SUM(LQ21*$F21)</f>
        <v>0</v>
      </c>
      <c r="LX21" s="3">
        <f t="shared" si="133"/>
        <v>0</v>
      </c>
      <c r="LY21" s="3">
        <f t="shared" si="134"/>
        <v>0</v>
      </c>
      <c r="LZ21" s="26">
        <f>план!BK20</f>
        <v>0</v>
      </c>
      <c r="MA21" s="3">
        <f>план!BL20</f>
        <v>0</v>
      </c>
      <c r="MB21" s="3">
        <f>SUM(LZ21/12*$A$4)</f>
        <v>0</v>
      </c>
      <c r="MC21" s="3">
        <f>SUM(MA21/12*$A$4)</f>
        <v>0</v>
      </c>
      <c r="MD21" s="3">
        <f>VLOOKUP($B21,'ДС факт при поликлинике'!$D$6:$JS$80,123,0)</f>
        <v>1</v>
      </c>
      <c r="ME21" s="3">
        <f>VLOOKUP($B21,'ДС факт при поликлинике'!$D$6:$JS$80,124,0)</f>
        <v>13527.92</v>
      </c>
      <c r="MF21" s="3">
        <f>VLOOKUP($B21,'ДС факт при поликлинике'!$D$6:$JS$80,125,0)</f>
        <v>0</v>
      </c>
      <c r="MG21" s="3">
        <f>VLOOKUP($B21,'ДС факт при поликлинике'!$D$6:$JS$80,126,0)</f>
        <v>0</v>
      </c>
      <c r="MH21" s="3">
        <f>SUM(LZ21*$F21)</f>
        <v>0</v>
      </c>
      <c r="MI21" s="3">
        <f>SUM(MB21*$F21)</f>
        <v>0</v>
      </c>
      <c r="MJ21" s="3">
        <f>SUM(MD21*$F21)</f>
        <v>0.98</v>
      </c>
      <c r="MK21" s="3">
        <f t="shared" si="135"/>
        <v>1</v>
      </c>
      <c r="ML21" s="3">
        <f t="shared" si="136"/>
        <v>13527.92</v>
      </c>
      <c r="MM21" s="26">
        <f>план!BM20</f>
        <v>0</v>
      </c>
      <c r="MN21" s="3">
        <f>план!BN20</f>
        <v>0</v>
      </c>
      <c r="MO21" s="3">
        <f>SUM(MM21/12*$A$4)</f>
        <v>0</v>
      </c>
      <c r="MP21" s="3">
        <f>SUM(MN21/12*$A$4)</f>
        <v>0</v>
      </c>
      <c r="MQ21" s="3">
        <f>VLOOKUP($B21,'ДС факт при поликлинике'!$D$6:$JS$80,147,0)</f>
        <v>0</v>
      </c>
      <c r="MR21" s="3">
        <f>VLOOKUP($B21,'ДС факт при поликлинике'!$D$6:$JS$80,148,0)</f>
        <v>0</v>
      </c>
      <c r="MS21" s="3">
        <f>VLOOKUP($B21,'ДС факт при поликлинике'!$D$6:$JS$80,149,0)</f>
        <v>0</v>
      </c>
      <c r="MT21" s="3">
        <f>VLOOKUP($B21,'ДС факт при поликлинике'!$D$6:$JS$80,150,0)</f>
        <v>0</v>
      </c>
      <c r="MU21" s="3">
        <f>SUM(MM21*$F21)</f>
        <v>0</v>
      </c>
      <c r="MV21" s="3">
        <f>SUM(MO21*$F21)</f>
        <v>0</v>
      </c>
      <c r="MW21" s="3">
        <f>SUM(MQ21*$F21)</f>
        <v>0</v>
      </c>
      <c r="MX21" s="3">
        <f t="shared" si="137"/>
        <v>0</v>
      </c>
      <c r="MY21" s="3">
        <f t="shared" si="138"/>
        <v>0</v>
      </c>
      <c r="MZ21" s="26">
        <f>план!BO20</f>
        <v>0</v>
      </c>
      <c r="NA21" s="3">
        <f>план!BP20</f>
        <v>0</v>
      </c>
      <c r="NB21" s="3">
        <f>SUM(MZ21/12*$A$4)</f>
        <v>0</v>
      </c>
      <c r="NC21" s="3">
        <f>SUM(NA21/12*$A$4)</f>
        <v>0</v>
      </c>
      <c r="ND21" s="3">
        <f>VLOOKUP($B21,'ДС факт при поликлинике'!$D$6:$JS$80,199,0)</f>
        <v>0</v>
      </c>
      <c r="NE21" s="3">
        <f>VLOOKUP($B21,'ДС факт при поликлинике'!$D$6:$JS$80,200,0)</f>
        <v>0</v>
      </c>
      <c r="NF21" s="3">
        <f>VLOOKUP($B21,'ДС факт при поликлинике'!$D$6:$JS$80,201,0)</f>
        <v>0</v>
      </c>
      <c r="NG21" s="3">
        <f>VLOOKUP($B21,'ДС факт при поликлинике'!$D$6:$JS$80,202,0)</f>
        <v>0</v>
      </c>
      <c r="NH21" s="3">
        <f>SUM(MZ21*$F21)</f>
        <v>0</v>
      </c>
      <c r="NI21" s="3">
        <f>SUM(NB21*$F21)</f>
        <v>0</v>
      </c>
      <c r="NJ21" s="3">
        <f>SUM(ND21*$F21)</f>
        <v>0</v>
      </c>
      <c r="NK21" s="3">
        <f t="shared" si="139"/>
        <v>0</v>
      </c>
      <c r="NL21" s="3">
        <f t="shared" si="140"/>
        <v>0</v>
      </c>
      <c r="NM21" s="26">
        <f>план!BQ20</f>
        <v>0</v>
      </c>
      <c r="NN21" s="3">
        <f>план!BR20</f>
        <v>0</v>
      </c>
      <c r="NO21" s="3">
        <f>SUM(NM21/12*$A$4)</f>
        <v>0</v>
      </c>
      <c r="NP21" s="3">
        <f>SUM(NN21/12*$A$4)</f>
        <v>0</v>
      </c>
      <c r="NQ21" s="3">
        <f>VLOOKUP($B21,'ДС факт при поликлинике'!$D$6:$JS$80,251,0)</f>
        <v>0</v>
      </c>
      <c r="NR21" s="3">
        <f>VLOOKUP($B21,'ДС факт при поликлинике'!$D$6:$JS$80,252,0)</f>
        <v>0</v>
      </c>
      <c r="NS21" s="3">
        <f>VLOOKUP($B21,'ДС факт при поликлинике'!$D$6:$JS$80,253,0)</f>
        <v>0</v>
      </c>
      <c r="NT21" s="3">
        <f>VLOOKUP($B21,'ДС факт при поликлинике'!$D$6:$JS$80,254,0)</f>
        <v>0</v>
      </c>
      <c r="NU21" s="3">
        <f>SUM(NM21*$F21)</f>
        <v>0</v>
      </c>
      <c r="NV21" s="3">
        <f>SUM(NO21*$F21)</f>
        <v>0</v>
      </c>
      <c r="NW21" s="3">
        <f>SUM(NQ21*$F21)</f>
        <v>0</v>
      </c>
      <c r="NX21" s="3">
        <f t="shared" si="141"/>
        <v>0</v>
      </c>
      <c r="NY21" s="3">
        <f t="shared" si="142"/>
        <v>0</v>
      </c>
      <c r="NZ21" s="26">
        <f>план!BS20</f>
        <v>0</v>
      </c>
      <c r="OA21" s="3">
        <f>план!BT20</f>
        <v>0</v>
      </c>
      <c r="OB21" s="3">
        <f>SUM(NZ21/12*$A$4)</f>
        <v>0</v>
      </c>
      <c r="OC21" s="3">
        <f>SUM(OA21/12*$A$4)</f>
        <v>0</v>
      </c>
      <c r="OD21" s="3">
        <f>VLOOKUP($B21,'ДС факт при поликлинике'!$D$6:$JS$80,59,0)</f>
        <v>0</v>
      </c>
      <c r="OE21" s="3">
        <f>VLOOKUP($B21,'ДС факт при поликлинике'!$D$6:$JS$80,60,0)</f>
        <v>0</v>
      </c>
      <c r="OF21" s="3">
        <f>VLOOKUP($B21,'ДС факт при поликлинике'!$D$6:$JS$80,61,0)</f>
        <v>0</v>
      </c>
      <c r="OG21" s="3">
        <f>VLOOKUP($B21,'ДС факт при поликлинике'!$D$6:$JS$80,62,0)</f>
        <v>0</v>
      </c>
      <c r="OH21" s="3">
        <f>SUM(NZ21*$F21)</f>
        <v>0</v>
      </c>
      <c r="OI21" s="3">
        <f>SUM(OB21*$F21)</f>
        <v>0</v>
      </c>
      <c r="OJ21" s="3">
        <f>SUM(OD21*$F21)</f>
        <v>0</v>
      </c>
      <c r="OK21" s="3">
        <f t="shared" si="143"/>
        <v>0</v>
      </c>
      <c r="OL21" s="3">
        <f t="shared" si="144"/>
        <v>0</v>
      </c>
      <c r="OM21" s="26">
        <f>план!BU20</f>
        <v>1</v>
      </c>
      <c r="ON21" s="3">
        <f>план!BV20</f>
        <v>13527.919999999998</v>
      </c>
      <c r="OO21" s="3">
        <f>SUM(OM21/12*$A$4)</f>
        <v>0.75</v>
      </c>
      <c r="OP21" s="3">
        <f>SUM(ON21/12*$A$4)</f>
        <v>10145.939999999999</v>
      </c>
      <c r="OQ21" s="3">
        <f>VLOOKUP($B21,'ДС факт при поликлинике'!$D$6:$JS$80,103,0)</f>
        <v>1</v>
      </c>
      <c r="OR21" s="3">
        <f>VLOOKUP($B21,'ДС факт при поликлинике'!$D$6:$JS$80,104,0)</f>
        <v>13527.92</v>
      </c>
      <c r="OS21" s="3">
        <f>VLOOKUP($B21,'ДС факт при поликлинике'!$D$6:$JS$80,105,0)</f>
        <v>0</v>
      </c>
      <c r="OT21" s="3">
        <f>VLOOKUP($B21,'ДС факт при поликлинике'!$D$6:$JS$80,106,0)</f>
        <v>0</v>
      </c>
      <c r="OU21" s="3">
        <f>SUM(OM21*$F21)</f>
        <v>0.98</v>
      </c>
      <c r="OV21" s="3">
        <f>SUM(OO21*$F21)</f>
        <v>0.73499999999999999</v>
      </c>
      <c r="OW21" s="3">
        <f>SUM(OQ21*$F21)</f>
        <v>0.98</v>
      </c>
      <c r="OX21" s="3">
        <f t="shared" si="145"/>
        <v>0.25</v>
      </c>
      <c r="OY21" s="3">
        <f t="shared" si="146"/>
        <v>3381.9800000000014</v>
      </c>
      <c r="OZ21" s="26">
        <f>план!BW20</f>
        <v>1</v>
      </c>
      <c r="PA21" s="3">
        <f>план!BX20</f>
        <v>16233.503999999999</v>
      </c>
      <c r="PB21" s="3">
        <f>SUM(OZ21/12*$A$4)</f>
        <v>0.75</v>
      </c>
      <c r="PC21" s="3">
        <f>SUM(PA21/12*$A$4)</f>
        <v>12175.127999999999</v>
      </c>
      <c r="PD21" s="3">
        <f>VLOOKUP($B21,'ДС факт при поликлинике'!$D$6:$JS$80,67,0)</f>
        <v>1</v>
      </c>
      <c r="PE21" s="3">
        <f>VLOOKUP($B21,'ДС факт при поликлинике'!$D$6:$JS$80,68,0)</f>
        <v>16233.5</v>
      </c>
      <c r="PF21" s="3">
        <f>VLOOKUP($B21,'ДС факт при поликлинике'!$D$6:$JS$80,69,0)</f>
        <v>0</v>
      </c>
      <c r="PG21" s="3">
        <f>VLOOKUP($B21,'ДС факт при поликлинике'!$D$6:$JS$80,70,0)</f>
        <v>0</v>
      </c>
      <c r="PH21" s="3">
        <f>SUM(OZ21*$F21)</f>
        <v>0.98</v>
      </c>
      <c r="PI21" s="3">
        <f>SUM(PB21*$F21)</f>
        <v>0.73499999999999999</v>
      </c>
      <c r="PJ21" s="3">
        <f>SUM(PD21*$F21)</f>
        <v>0.98</v>
      </c>
      <c r="PK21" s="3">
        <f t="shared" si="147"/>
        <v>0.25</v>
      </c>
      <c r="PL21" s="3">
        <f t="shared" si="148"/>
        <v>4058.3720000000012</v>
      </c>
      <c r="PM21" s="26">
        <f>план!BY20</f>
        <v>0</v>
      </c>
      <c r="PN21" s="3">
        <f>план!BZ20</f>
        <v>0</v>
      </c>
      <c r="PO21" s="3">
        <f>SUM(PM21/12*$A$4)</f>
        <v>0</v>
      </c>
      <c r="PP21" s="3">
        <f>SUM(PN21/12*$A$4)</f>
        <v>0</v>
      </c>
      <c r="PQ21" s="3">
        <f>VLOOKUP($B21,'ДС факт при поликлинике'!$D$6:$JS$80,27,0)</f>
        <v>0</v>
      </c>
      <c r="PR21" s="3">
        <f>VLOOKUP($B21,'ДС факт при поликлинике'!$D$6:$JS$80,28,0)</f>
        <v>0</v>
      </c>
      <c r="PS21" s="3">
        <f>VLOOKUP($B21,'ДС факт при поликлинике'!$D$6:$JS$80,29,0)</f>
        <v>0</v>
      </c>
      <c r="PT21" s="3">
        <f>VLOOKUP($B21,'ДС факт при поликлинике'!$D$6:$JS$80,30,0)</f>
        <v>0</v>
      </c>
      <c r="PU21" s="3">
        <f>SUM(PM21*$F21)</f>
        <v>0</v>
      </c>
      <c r="PV21" s="3">
        <f>SUM(PO21*$F21)</f>
        <v>0</v>
      </c>
      <c r="PW21" s="3">
        <f>SUM(PQ21*$F21)</f>
        <v>0</v>
      </c>
      <c r="PX21" s="3">
        <f t="shared" si="149"/>
        <v>0</v>
      </c>
      <c r="PY21" s="3">
        <f t="shared" si="150"/>
        <v>0</v>
      </c>
      <c r="PZ21" s="3">
        <f>план!CA20</f>
        <v>0</v>
      </c>
      <c r="QA21" s="3">
        <f>план!CB20</f>
        <v>0</v>
      </c>
      <c r="QB21" s="3">
        <f>SUM(PZ21/12*$A$4)</f>
        <v>0</v>
      </c>
      <c r="QC21" s="3">
        <f>SUM(QA21/12*$A$4)</f>
        <v>0</v>
      </c>
      <c r="QD21" s="3">
        <f>VLOOKUP($B21,'ДС факт при поликлинике'!$D$6:$JS$80,151,0)</f>
        <v>0</v>
      </c>
      <c r="QE21" s="3">
        <f>VLOOKUP($B21,'ДС факт при поликлинике'!$D$6:$JS$80,152,0)</f>
        <v>0</v>
      </c>
      <c r="QF21" s="3">
        <f>VLOOKUP($B21,'ДС факт при поликлинике'!$D$6:$JS$80,153,0)</f>
        <v>0</v>
      </c>
      <c r="QG21" s="3">
        <f>VLOOKUP($B21,'ДС факт при поликлинике'!$D$6:$JS$80,154,0)</f>
        <v>0</v>
      </c>
      <c r="QH21" s="3">
        <f>SUM(PZ21*$F21)</f>
        <v>0</v>
      </c>
      <c r="QI21" s="3">
        <f>SUM(QB21*$F21)</f>
        <v>0</v>
      </c>
      <c r="QJ21" s="3">
        <f>SUM(QD21*$F21)</f>
        <v>0</v>
      </c>
      <c r="QK21" s="3">
        <f t="shared" si="151"/>
        <v>0</v>
      </c>
      <c r="QL21" s="3">
        <f t="shared" si="152"/>
        <v>0</v>
      </c>
      <c r="QM21" s="26">
        <f>план!CC20</f>
        <v>0</v>
      </c>
      <c r="QN21" s="3">
        <f>план!CD20</f>
        <v>0</v>
      </c>
      <c r="QO21" s="3">
        <f>SUM(QM21/12*$A$4)</f>
        <v>0</v>
      </c>
      <c r="QP21" s="3">
        <f>SUM(QN21/12*$A$4)</f>
        <v>0</v>
      </c>
      <c r="QQ21" s="3">
        <f>VLOOKUP($B21,'ДС факт при поликлинике'!$D$6:$JS$80,155,0)</f>
        <v>0</v>
      </c>
      <c r="QR21" s="3">
        <f>VLOOKUP($B21,'ДС факт при поликлинике'!$D$6:$JS$80,156,0)</f>
        <v>0</v>
      </c>
      <c r="QS21" s="3">
        <f>VLOOKUP($B21,'ДС факт при поликлинике'!$D$6:$JS$80,157,0)</f>
        <v>0</v>
      </c>
      <c r="QT21" s="3">
        <f>VLOOKUP($B21,'ДС факт при поликлинике'!$D$6:$JS$80,158,0)</f>
        <v>0</v>
      </c>
      <c r="QU21" s="3">
        <f>SUM(QM21*$F21)</f>
        <v>0</v>
      </c>
      <c r="QV21" s="3">
        <f>SUM(QO21*$F21)</f>
        <v>0</v>
      </c>
      <c r="QW21" s="3">
        <f>SUM(QQ21*$F21)</f>
        <v>0</v>
      </c>
      <c r="QX21" s="3">
        <f t="shared" si="153"/>
        <v>0</v>
      </c>
      <c r="QY21" s="3">
        <f t="shared" si="154"/>
        <v>0</v>
      </c>
      <c r="QZ21" s="26">
        <f>план!CE20</f>
        <v>0</v>
      </c>
      <c r="RA21" s="3">
        <f>план!CF20</f>
        <v>0</v>
      </c>
      <c r="RB21" s="3">
        <f>SUM(QZ21/12*$A$4)</f>
        <v>0</v>
      </c>
      <c r="RC21" s="3">
        <f>SUM(RA21/12*$A$4)</f>
        <v>0</v>
      </c>
      <c r="RD21" s="3">
        <f>VLOOKUP($B21,'ДС факт при поликлинике'!$D$6:$JS$80,71,0)</f>
        <v>0</v>
      </c>
      <c r="RE21" s="3">
        <f>VLOOKUP($B21,'ДС факт при поликлинике'!$D$6:$JS$80,72,0)</f>
        <v>0</v>
      </c>
      <c r="RF21" s="3">
        <f>VLOOKUP($B21,'ДС факт при поликлинике'!$D$6:$JS$80,73,0)</f>
        <v>0</v>
      </c>
      <c r="RG21" s="3">
        <f>VLOOKUP($B21,'ДС факт при поликлинике'!$D$6:$JS$80,74,0)</f>
        <v>0</v>
      </c>
      <c r="RH21" s="3">
        <f>SUM(QZ21*$F21)</f>
        <v>0</v>
      </c>
      <c r="RI21" s="3">
        <f>SUM(RB21*$F21)</f>
        <v>0</v>
      </c>
      <c r="RJ21" s="3">
        <f>SUM(RD21*$F21)</f>
        <v>0</v>
      </c>
      <c r="RK21" s="3">
        <f t="shared" si="155"/>
        <v>0</v>
      </c>
      <c r="RL21" s="3">
        <f t="shared" si="156"/>
        <v>0</v>
      </c>
      <c r="RM21" s="26">
        <f>план!CG20</f>
        <v>0</v>
      </c>
      <c r="RN21" s="3">
        <f>план!CH20</f>
        <v>0</v>
      </c>
      <c r="RO21" s="3">
        <f>SUM(RM21/12*$A$4)</f>
        <v>0</v>
      </c>
      <c r="RP21" s="3">
        <f>SUM(RN21/12*$A$4)</f>
        <v>0</v>
      </c>
      <c r="RQ21" s="3">
        <f>VLOOKUP($B21,'ДС факт при поликлинике'!$D$6:$JS$80,271,0)</f>
        <v>0</v>
      </c>
      <c r="RR21" s="3">
        <f>VLOOKUP($B21,'ДС факт при поликлинике'!$D$6:$JS$80,272,0)</f>
        <v>0</v>
      </c>
      <c r="RS21" s="3">
        <f>VLOOKUP($B21,'ДС факт при поликлинике'!$D$6:$JS$80,273,0)</f>
        <v>0</v>
      </c>
      <c r="RT21" s="3">
        <f>VLOOKUP($B21,'ДС факт при поликлинике'!$D$6:$JS$80,274,0)</f>
        <v>0</v>
      </c>
      <c r="RU21" s="3">
        <f>SUM(RM21*$F21)</f>
        <v>0</v>
      </c>
      <c r="RV21" s="3">
        <f>SUM(RO21*$F21)</f>
        <v>0</v>
      </c>
      <c r="RW21" s="3">
        <f>SUM(RQ21*$F21)</f>
        <v>0</v>
      </c>
      <c r="RX21" s="3">
        <f t="shared" si="157"/>
        <v>0</v>
      </c>
      <c r="RY21" s="3">
        <f t="shared" si="158"/>
        <v>0</v>
      </c>
      <c r="RZ21" s="26">
        <f>план!CI20</f>
        <v>0</v>
      </c>
      <c r="SA21" s="3">
        <f>план!CJ20</f>
        <v>0</v>
      </c>
      <c r="SB21" s="3">
        <f>SUM(RZ21/12*$A$4)</f>
        <v>0</v>
      </c>
      <c r="SC21" s="3">
        <f>SUM(SA21/12*$A$4)</f>
        <v>0</v>
      </c>
      <c r="SD21" s="3">
        <f>VLOOKUP($B21,'ДС факт при поликлинике'!$D$6:$JS$80,267,0)</f>
        <v>0</v>
      </c>
      <c r="SE21" s="3">
        <f>VLOOKUP($B21,'ДС факт при поликлинике'!$D$6:$JS$80,268,0)</f>
        <v>0</v>
      </c>
      <c r="SF21" s="3">
        <f>VLOOKUP($B21,'ДС факт при поликлинике'!$D$6:$JS$80,269,0)</f>
        <v>0</v>
      </c>
      <c r="SG21" s="3">
        <f>VLOOKUP($B21,'ДС факт при поликлинике'!$D$6:$JS$80,270,0)</f>
        <v>0</v>
      </c>
      <c r="SH21" s="3">
        <f>SUM(RZ21*$F21)</f>
        <v>0</v>
      </c>
      <c r="SI21" s="3">
        <f>SUM(SB21*$F21)</f>
        <v>0</v>
      </c>
      <c r="SJ21" s="3">
        <f>SUM(SD21*$F21)</f>
        <v>0</v>
      </c>
      <c r="SK21" s="3">
        <f t="shared" si="159"/>
        <v>0</v>
      </c>
      <c r="SL21" s="3">
        <f t="shared" si="160"/>
        <v>0</v>
      </c>
      <c r="SM21" s="26">
        <f>план!CK20</f>
        <v>0</v>
      </c>
      <c r="SN21" s="3">
        <f>план!CL20</f>
        <v>0</v>
      </c>
      <c r="SO21" s="3">
        <f>SUM(SM21/12*$A$4)</f>
        <v>0</v>
      </c>
      <c r="SP21" s="3">
        <f>SUM(SN21/12*$A$4)</f>
        <v>0</v>
      </c>
      <c r="SQ21" s="3">
        <f>VLOOKUP($B21,'ДС факт при поликлинике'!$D$6:$JS$80,15,0)</f>
        <v>0</v>
      </c>
      <c r="SR21" s="3">
        <f>VLOOKUP($B21,'ДС факт при поликлинике'!$D$6:$JS$80,16,0)</f>
        <v>0</v>
      </c>
      <c r="SS21" s="3">
        <f>VLOOKUP($B21,'ДС факт при поликлинике'!$D$6:$JS$80,17,0)</f>
        <v>0</v>
      </c>
      <c r="ST21" s="3">
        <f>VLOOKUP($B21,'ДС факт при поликлинике'!$D$6:$JS$80,18,0)</f>
        <v>0</v>
      </c>
      <c r="SU21" s="3">
        <f>SUM(SM21*$F21)</f>
        <v>0</v>
      </c>
      <c r="SV21" s="3">
        <f>SUM(SO21*$F21)</f>
        <v>0</v>
      </c>
      <c r="SW21" s="3">
        <f>SUM(SQ21*$F21)</f>
        <v>0</v>
      </c>
      <c r="SX21" s="3">
        <f t="shared" si="161"/>
        <v>0</v>
      </c>
      <c r="SY21" s="3">
        <f t="shared" si="162"/>
        <v>0</v>
      </c>
      <c r="SZ21" s="26">
        <f>план!CM20</f>
        <v>0</v>
      </c>
      <c r="TA21" s="3">
        <f>план!CN20</f>
        <v>0</v>
      </c>
      <c r="TB21" s="3">
        <f>SUM(SZ21/12*$A$4)</f>
        <v>0</v>
      </c>
      <c r="TC21" s="3">
        <f>SUM(TA21/12*$A$4)</f>
        <v>0</v>
      </c>
      <c r="TD21" s="3">
        <f>VLOOKUP($B21,'ДС факт при поликлинике'!$D$6:$JS$80,207,0)</f>
        <v>0</v>
      </c>
      <c r="TE21" s="3">
        <f>VLOOKUP($B21,'ДС факт при поликлинике'!$D$6:$JS$80,208,0)</f>
        <v>0</v>
      </c>
      <c r="TF21" s="3">
        <f>VLOOKUP($B21,'ДС факт при поликлинике'!$D$6:$JS$80,209,0)</f>
        <v>0</v>
      </c>
      <c r="TG21" s="3">
        <f>VLOOKUP($B21,'ДС факт при поликлинике'!$D$6:$JS$80,210,0)</f>
        <v>0</v>
      </c>
      <c r="TH21" s="3">
        <f>SUM(SZ21*$F21)</f>
        <v>0</v>
      </c>
      <c r="TI21" s="3">
        <f>SUM(TB21*$F21)</f>
        <v>0</v>
      </c>
      <c r="TJ21" s="3">
        <f>SUM(TD21*$F21)</f>
        <v>0</v>
      </c>
      <c r="TK21" s="3">
        <f t="shared" si="163"/>
        <v>0</v>
      </c>
      <c r="TL21" s="3">
        <f t="shared" si="164"/>
        <v>0</v>
      </c>
      <c r="TM21" s="26">
        <f>план!CO20</f>
        <v>5</v>
      </c>
      <c r="TN21" s="3">
        <f>план!CP20</f>
        <v>67639.599999999991</v>
      </c>
      <c r="TO21" s="3">
        <f>SUM(TM21/12*$A$4)</f>
        <v>3.75</v>
      </c>
      <c r="TP21" s="3">
        <f>SUM(TN21/12*$A$4)</f>
        <v>50729.69999999999</v>
      </c>
      <c r="TQ21" s="3">
        <f>VLOOKUP($B21,'ДС факт при поликлинике'!$D$6:$JS$80,75,0)</f>
        <v>1</v>
      </c>
      <c r="TR21" s="3">
        <f>VLOOKUP($B21,'ДС факт при поликлинике'!$D$6:$JS$80,76,0)</f>
        <v>13527.92</v>
      </c>
      <c r="TS21" s="3">
        <f>VLOOKUP($B21,'ДС факт при поликлинике'!$D$6:$JS$80,77,0)</f>
        <v>0</v>
      </c>
      <c r="TT21" s="3">
        <f>VLOOKUP($B21,'ДС факт при поликлинике'!$D$6:$JS$80,78,0)</f>
        <v>0</v>
      </c>
      <c r="TU21" s="3">
        <f>SUM(TM21*$F21)</f>
        <v>4.9000000000000004</v>
      </c>
      <c r="TV21" s="3">
        <f>SUM(TO21*$F21)</f>
        <v>3.6749999999999998</v>
      </c>
      <c r="TW21" s="3">
        <f>SUM(TQ21*$F21)</f>
        <v>0.98</v>
      </c>
      <c r="TX21" s="3">
        <f t="shared" si="165"/>
        <v>-2.75</v>
      </c>
      <c r="TY21" s="3">
        <f t="shared" si="166"/>
        <v>-37201.779999999992</v>
      </c>
      <c r="TZ21" s="26">
        <f>план!CQ20</f>
        <v>0</v>
      </c>
      <c r="UA21" s="3">
        <f>план!CR20</f>
        <v>0</v>
      </c>
      <c r="UB21" s="3">
        <f>SUM(TZ21/12*$A$4)</f>
        <v>0</v>
      </c>
      <c r="UC21" s="3">
        <f>SUM(UA21/12*$A$4)</f>
        <v>0</v>
      </c>
      <c r="UD21" s="3">
        <f>VLOOKUP($B21,'ДС факт при поликлинике'!$D$6:$JS$80,163,0)</f>
        <v>0</v>
      </c>
      <c r="UE21" s="3">
        <f>VLOOKUP($B21,'ДС факт при поликлинике'!$D$6:$JS$80,164,0)</f>
        <v>0</v>
      </c>
      <c r="UF21" s="3">
        <f>VLOOKUP($B21,'ДС факт при поликлинике'!$D$6:$JS$80,165,0)</f>
        <v>0</v>
      </c>
      <c r="UG21" s="3">
        <f>VLOOKUP($B21,'ДС факт при поликлинике'!$D$6:$JS$80,166,0)</f>
        <v>0</v>
      </c>
      <c r="UH21" s="3">
        <f>SUM(TZ21*$F21)</f>
        <v>0</v>
      </c>
      <c r="UI21" s="3">
        <f>SUM(UB21*$F21)</f>
        <v>0</v>
      </c>
      <c r="UJ21" s="3">
        <f>SUM(UD21*$F21)</f>
        <v>0</v>
      </c>
      <c r="UK21" s="3">
        <f t="shared" si="167"/>
        <v>0</v>
      </c>
      <c r="UL21" s="3">
        <f t="shared" si="168"/>
        <v>0</v>
      </c>
      <c r="UM21" s="26">
        <f>план!CS20</f>
        <v>0</v>
      </c>
      <c r="UN21" s="3">
        <f>план!CT20</f>
        <v>0</v>
      </c>
      <c r="UO21" s="3">
        <f>SUM(UM21/12*$A$4)</f>
        <v>0</v>
      </c>
      <c r="UP21" s="3">
        <f>SUM(UN21/12*$A$4)</f>
        <v>0</v>
      </c>
      <c r="UQ21" s="3">
        <f>VLOOKUP($B21,'ДС факт при поликлинике'!$D$6:$JS$80,131,0)</f>
        <v>0</v>
      </c>
      <c r="UR21" s="3">
        <f>VLOOKUP($B21,'ДС факт при поликлинике'!$D$6:$JS$80,132,0)</f>
        <v>0</v>
      </c>
      <c r="US21" s="3">
        <f>VLOOKUP($B21,'ДС факт при поликлинике'!$D$6:$JS$80,133,0)</f>
        <v>0</v>
      </c>
      <c r="UT21" s="3">
        <f>VLOOKUP($B21,'ДС факт при поликлинике'!$D$6:$JS$80,134,0)</f>
        <v>0</v>
      </c>
      <c r="UU21" s="3">
        <f>SUM(UM21*$F21)</f>
        <v>0</v>
      </c>
      <c r="UV21" s="3">
        <f>SUM(UO21*$F21)</f>
        <v>0</v>
      </c>
      <c r="UW21" s="3">
        <f>SUM(UQ21*$F21)</f>
        <v>0</v>
      </c>
      <c r="UX21" s="3">
        <f t="shared" si="169"/>
        <v>0</v>
      </c>
      <c r="UY21" s="3">
        <f t="shared" si="170"/>
        <v>0</v>
      </c>
      <c r="UZ21" s="26">
        <f>план!CU20</f>
        <v>0</v>
      </c>
      <c r="VA21" s="3">
        <f>план!CV20</f>
        <v>0</v>
      </c>
      <c r="VB21" s="3">
        <f>SUM(UZ21/12*$A$4)</f>
        <v>0</v>
      </c>
      <c r="VC21" s="3">
        <f>SUM(VA21/12*$A$4)</f>
        <v>0</v>
      </c>
      <c r="VD21" s="3">
        <f>VLOOKUP($B21,'ДС факт при поликлинике'!$D$6:$JS$80,135,0)</f>
        <v>0</v>
      </c>
      <c r="VE21" s="3">
        <f>VLOOKUP($B21,'ДС факт при поликлинике'!$D$6:$JS$80,136,0)</f>
        <v>0</v>
      </c>
      <c r="VF21" s="3">
        <f>VLOOKUP($B21,'ДС факт при поликлинике'!$D$6:$JS$80,137,0)</f>
        <v>0</v>
      </c>
      <c r="VG21" s="3">
        <f>VLOOKUP($B21,'ДС факт при поликлинике'!$D$6:$JS$80,138,0)</f>
        <v>0</v>
      </c>
      <c r="VH21" s="3">
        <f>SUM(UZ21*$F21)</f>
        <v>0</v>
      </c>
      <c r="VI21" s="3">
        <f>SUM(VB21*$F21)</f>
        <v>0</v>
      </c>
      <c r="VJ21" s="3">
        <f>SUM(VD21*$F21)</f>
        <v>0</v>
      </c>
      <c r="VK21" s="3">
        <f t="shared" si="171"/>
        <v>0</v>
      </c>
      <c r="VL21" s="3">
        <f t="shared" si="172"/>
        <v>0</v>
      </c>
      <c r="VM21" s="26">
        <f>план!CW20</f>
        <v>0</v>
      </c>
      <c r="VN21" s="3">
        <f>план!CX20</f>
        <v>0</v>
      </c>
      <c r="VO21" s="3">
        <f>SUM(VM21/12*$A$4)</f>
        <v>0</v>
      </c>
      <c r="VP21" s="3">
        <f>SUM(VN21/12*$A$4)</f>
        <v>0</v>
      </c>
      <c r="VQ21" s="3">
        <f>VLOOKUP($B21,'ДС факт при поликлинике'!$D$6:$JS$80,139,0)</f>
        <v>0</v>
      </c>
      <c r="VR21" s="3">
        <f>VLOOKUP($B21,'ДС факт при поликлинике'!$D$6:$JS$80,140,0)</f>
        <v>0</v>
      </c>
      <c r="VS21" s="3">
        <f>VLOOKUP($B21,'ДС факт при поликлинике'!$D$6:$JS$80,141,0)</f>
        <v>0</v>
      </c>
      <c r="VT21" s="3">
        <f>VLOOKUP($B21,'ДС факт при поликлинике'!$D$6:$JS$80,142,0)</f>
        <v>0</v>
      </c>
      <c r="VU21" s="3">
        <f>SUM(VM21*$F21)</f>
        <v>0</v>
      </c>
      <c r="VV21" s="3">
        <f>SUM(VO21*$F21)</f>
        <v>0</v>
      </c>
      <c r="VW21" s="3">
        <f>SUM(VQ21*$F21)</f>
        <v>0</v>
      </c>
      <c r="VX21" s="3">
        <f t="shared" si="173"/>
        <v>0</v>
      </c>
      <c r="VY21" s="3">
        <f t="shared" si="174"/>
        <v>0</v>
      </c>
      <c r="VZ21" s="26">
        <f>план!CY20</f>
        <v>0</v>
      </c>
      <c r="WA21" s="3">
        <f>план!CZ20</f>
        <v>0</v>
      </c>
      <c r="WB21" s="3">
        <f>SUM(VZ21/12*$A$4)</f>
        <v>0</v>
      </c>
      <c r="WC21" s="3">
        <f>SUM(WA21/12*$A$4)</f>
        <v>0</v>
      </c>
      <c r="WD21" s="3">
        <f>VLOOKUP($B21,'ДС факт при поликлинике'!$D$6:$JS$80,143,0)</f>
        <v>0</v>
      </c>
      <c r="WE21" s="3">
        <f>VLOOKUP($B21,'ДС факт при поликлинике'!$D$6:$JS$80,144,0)</f>
        <v>0</v>
      </c>
      <c r="WF21" s="3">
        <f>VLOOKUP($B21,'ДС факт при поликлинике'!$D$6:$JS$80,145,0)</f>
        <v>0</v>
      </c>
      <c r="WG21" s="3">
        <f>VLOOKUP($B21,'ДС факт при поликлинике'!$D$6:$JS$80,146,0)</f>
        <v>0</v>
      </c>
      <c r="WH21" s="3">
        <f>SUM(VZ21*$F21)</f>
        <v>0</v>
      </c>
      <c r="WI21" s="3">
        <f>SUM(WB21*$F21)</f>
        <v>0</v>
      </c>
      <c r="WJ21" s="3">
        <f>SUM(WD21*$F21)</f>
        <v>0</v>
      </c>
      <c r="WK21" s="3">
        <f t="shared" si="175"/>
        <v>0</v>
      </c>
      <c r="WL21" s="3">
        <f t="shared" si="176"/>
        <v>0</v>
      </c>
      <c r="WM21" s="26">
        <f>план!DA20</f>
        <v>0</v>
      </c>
      <c r="WN21" s="3">
        <f>план!DB20</f>
        <v>0</v>
      </c>
      <c r="WO21" s="3">
        <f>SUM(WM21/12*$A$4)</f>
        <v>0</v>
      </c>
      <c r="WP21" s="3">
        <f>SUM(WN21/12*$A$4)</f>
        <v>0</v>
      </c>
      <c r="WQ21" s="3">
        <f>VLOOKUP($B21,'ДС факт при поликлинике'!$D$6:$JS$80,219,0)</f>
        <v>0</v>
      </c>
      <c r="WR21" s="3">
        <f>VLOOKUP($B21,'ДС факт при поликлинике'!$D$6:$JS$80,220,0)</f>
        <v>0</v>
      </c>
      <c r="WS21" s="3">
        <f>VLOOKUP($B21,'ДС факт при поликлинике'!$D$6:$JS$80,221,0)</f>
        <v>0</v>
      </c>
      <c r="WT21" s="3">
        <f>VLOOKUP($B21,'ДС факт при поликлинике'!$D$6:$JS$80,222,0)</f>
        <v>0</v>
      </c>
      <c r="WU21" s="3">
        <f>SUM(WM21*$F21)</f>
        <v>0</v>
      </c>
      <c r="WV21" s="3">
        <f>SUM(WO21*$F21)</f>
        <v>0</v>
      </c>
      <c r="WW21" s="3">
        <f>SUM(WQ21*$F21)</f>
        <v>0</v>
      </c>
      <c r="WX21" s="3">
        <f t="shared" si="177"/>
        <v>0</v>
      </c>
      <c r="WY21" s="3">
        <f t="shared" si="178"/>
        <v>0</v>
      </c>
      <c r="WZ21" s="26">
        <f>план!DC20</f>
        <v>0</v>
      </c>
      <c r="XA21" s="3">
        <f>план!DD20</f>
        <v>0</v>
      </c>
      <c r="XB21" s="3">
        <f>SUM(WZ21/12*$A$4)</f>
        <v>0</v>
      </c>
      <c r="XC21" s="3">
        <f>SUM(XA21/12*$A$4)</f>
        <v>0</v>
      </c>
      <c r="XD21" s="3">
        <f>VLOOKUP($B21,'ДС факт при поликлинике'!$D$6:$JS$80,63,0)</f>
        <v>0</v>
      </c>
      <c r="XE21" s="3">
        <f>VLOOKUP($B21,'ДС факт при поликлинике'!$D$6:$JS$80,64,0)</f>
        <v>0</v>
      </c>
      <c r="XF21" s="3">
        <f>VLOOKUP($B21,'ДС факт при поликлинике'!$D$6:$JS$80,65,0)</f>
        <v>0</v>
      </c>
      <c r="XG21" s="3">
        <f>VLOOKUP($B21,'ДС факт при поликлинике'!$D$6:$JS$80,66,0)</f>
        <v>0</v>
      </c>
      <c r="XH21" s="3">
        <f>SUM(WZ21*$F21)</f>
        <v>0</v>
      </c>
      <c r="XI21" s="3">
        <f>SUM(XB21*$F21)</f>
        <v>0</v>
      </c>
      <c r="XJ21" s="3">
        <f>SUM(XD21*$F21)</f>
        <v>0</v>
      </c>
      <c r="XK21" s="3">
        <f t="shared" si="179"/>
        <v>0</v>
      </c>
      <c r="XL21" s="3">
        <f t="shared" si="180"/>
        <v>0</v>
      </c>
      <c r="XM21" s="26">
        <f>план!DE20</f>
        <v>0</v>
      </c>
      <c r="XN21" s="3">
        <f>план!DF20</f>
        <v>0</v>
      </c>
      <c r="XO21" s="3">
        <f>SUM(XM21/12*$A$4)</f>
        <v>0</v>
      </c>
      <c r="XP21" s="3">
        <f>SUM(XN21/12*$A$4)</f>
        <v>0</v>
      </c>
      <c r="XQ21" s="3">
        <f>VLOOKUP($B21,'ДС факт при поликлинике'!$D$6:$JS$80,91,0)</f>
        <v>0</v>
      </c>
      <c r="XR21" s="3">
        <f>VLOOKUP($B21,'ДС факт при поликлинике'!$D$6:$JS$80,92,0)</f>
        <v>0</v>
      </c>
      <c r="XS21" s="3">
        <f>VLOOKUP($B21,'ДС факт при поликлинике'!$D$6:$JS$80,93,0)</f>
        <v>0</v>
      </c>
      <c r="XT21" s="3">
        <f>VLOOKUP($B21,'ДС факт при поликлинике'!$D$6:$JS$80,94,0)</f>
        <v>0</v>
      </c>
      <c r="XU21" s="3">
        <f>SUM(XM21*$F21)</f>
        <v>0</v>
      </c>
      <c r="XV21" s="3">
        <f>SUM(XO21*$F21)</f>
        <v>0</v>
      </c>
      <c r="XW21" s="3">
        <f>SUM(XQ21*$F21)</f>
        <v>0</v>
      </c>
      <c r="XX21" s="3">
        <f t="shared" si="181"/>
        <v>0</v>
      </c>
      <c r="XY21" s="3">
        <f t="shared" si="182"/>
        <v>0</v>
      </c>
      <c r="XZ21" s="26">
        <f>план!DG20</f>
        <v>1</v>
      </c>
      <c r="YA21" s="3">
        <f>план!DH20</f>
        <v>16233.503999999999</v>
      </c>
      <c r="YB21" s="3">
        <f>SUM(XZ21/12*$A$4)</f>
        <v>0.75</v>
      </c>
      <c r="YC21" s="3">
        <f>SUM(YA21/12*$A$4)</f>
        <v>12175.127999999999</v>
      </c>
      <c r="YD21" s="3">
        <f>VLOOKUP($B21,'ДС факт при поликлинике'!$D$6:$JS$80,83,0)</f>
        <v>1</v>
      </c>
      <c r="YE21" s="3">
        <f>VLOOKUP($B21,'ДС факт при поликлинике'!$D$6:$JS$80,84,0)</f>
        <v>16233.5</v>
      </c>
      <c r="YF21" s="3">
        <f>VLOOKUP($B21,'ДС факт при поликлинике'!$D$6:$JS$80,85,0)</f>
        <v>0</v>
      </c>
      <c r="YG21" s="3">
        <f>VLOOKUP($B21,'ДС факт при поликлинике'!$D$6:$JS$80,86,0)</f>
        <v>0</v>
      </c>
      <c r="YH21" s="3">
        <f>SUM(XZ21*$F21)</f>
        <v>0.98</v>
      </c>
      <c r="YI21" s="3">
        <f>SUM(YB21*$F21)</f>
        <v>0.73499999999999999</v>
      </c>
      <c r="YJ21" s="3">
        <f>SUM(YD21*$F21)</f>
        <v>0.98</v>
      </c>
      <c r="YK21" s="3">
        <f t="shared" si="183"/>
        <v>0.25</v>
      </c>
      <c r="YL21" s="3">
        <f t="shared" si="184"/>
        <v>4058.3720000000012</v>
      </c>
      <c r="YM21" s="3">
        <f>план!DI20</f>
        <v>0</v>
      </c>
      <c r="YN21" s="3">
        <f>план!DJ20</f>
        <v>0</v>
      </c>
      <c r="YO21" s="3">
        <f>SUM(YM21/12*$A$4)</f>
        <v>0</v>
      </c>
      <c r="YP21" s="3">
        <f>SUM(YN21/12*$A$4)</f>
        <v>0</v>
      </c>
      <c r="YQ21" s="3">
        <f>VLOOKUP($B21,'ДС факт при поликлинике'!$D$6:$JS$80,99,0)</f>
        <v>0</v>
      </c>
      <c r="YR21" s="3">
        <f>VLOOKUP($B21,'ДС факт при поликлинике'!$D$6:$JS$80,100,0)</f>
        <v>0</v>
      </c>
      <c r="YS21" s="3">
        <f>VLOOKUP($B21,'ДС факт при поликлинике'!$D$6:$JS$80,101,0)</f>
        <v>0</v>
      </c>
      <c r="YT21" s="3">
        <f>VLOOKUP($B21,'ДС факт при поликлинике'!$D$6:$JS$80,102,0)</f>
        <v>0</v>
      </c>
      <c r="YU21" s="3">
        <f>SUM(YM21*$F21)</f>
        <v>0</v>
      </c>
      <c r="YV21" s="3">
        <f>SUM(YO21*$F21)</f>
        <v>0</v>
      </c>
      <c r="YW21" s="3">
        <f>SUM(YQ21*$F21)</f>
        <v>0</v>
      </c>
      <c r="YX21" s="3">
        <f t="shared" si="185"/>
        <v>0</v>
      </c>
      <c r="YY21" s="3">
        <f t="shared" si="186"/>
        <v>0</v>
      </c>
      <c r="YZ21" s="26">
        <f>план!DK20</f>
        <v>2</v>
      </c>
      <c r="ZA21" s="3">
        <f>план!DL20</f>
        <v>32467.007999999998</v>
      </c>
      <c r="ZB21" s="3">
        <f>SUM(YZ21/12*$A$4)</f>
        <v>1.5</v>
      </c>
      <c r="ZC21" s="3">
        <f>SUM(ZA21/12*$A$4)</f>
        <v>24350.255999999998</v>
      </c>
      <c r="ZD21" s="3">
        <f>VLOOKUP($B21,'ДС факт при поликлинике'!$D$6:$JS$80,87,0)</f>
        <v>0</v>
      </c>
      <c r="ZE21" s="3">
        <f>VLOOKUP($B21,'ДС факт при поликлинике'!$D$6:$JS$80,88,0)</f>
        <v>0</v>
      </c>
      <c r="ZF21" s="3">
        <f>VLOOKUP($B21,'ДС факт при поликлинике'!$D$6:$JS$80,89,0)</f>
        <v>0</v>
      </c>
      <c r="ZG21" s="3">
        <f>VLOOKUP($B21,'ДС факт при поликлинике'!$D$6:$JS$80,90,0)</f>
        <v>0</v>
      </c>
      <c r="ZH21" s="3">
        <f>SUM(YZ21*$F21)</f>
        <v>1.96</v>
      </c>
      <c r="ZI21" s="3">
        <f>SUM(ZB21*$F21)</f>
        <v>1.47</v>
      </c>
      <c r="ZJ21" s="3">
        <f>SUM(ZD21*$F21)</f>
        <v>0</v>
      </c>
      <c r="ZK21" s="3">
        <f t="shared" si="187"/>
        <v>-1.5</v>
      </c>
      <c r="ZL21" s="3">
        <f t="shared" si="188"/>
        <v>-24350.255999999998</v>
      </c>
      <c r="ZM21" s="26">
        <f>план!DM20</f>
        <v>0</v>
      </c>
      <c r="ZN21" s="3">
        <f>план!DN20</f>
        <v>0</v>
      </c>
      <c r="ZO21" s="3">
        <f>SUM(ZM21/12*$A$4)</f>
        <v>0</v>
      </c>
      <c r="ZP21" s="3">
        <f>SUM(ZN21/12*$A$4)</f>
        <v>0</v>
      </c>
      <c r="ZQ21" s="3">
        <f>VLOOKUP($B21,'ДС факт при поликлинике'!$D$6:$JS$80,107,0)</f>
        <v>0</v>
      </c>
      <c r="ZR21" s="3">
        <f>VLOOKUP($B21,'ДС факт при поликлинике'!$D$6:$JS$80,108,0)</f>
        <v>0</v>
      </c>
      <c r="ZS21" s="3">
        <f>VLOOKUP($B21,'ДС факт при поликлинике'!$D$6:$JS$80,109,0)</f>
        <v>0</v>
      </c>
      <c r="ZT21" s="3">
        <f>VLOOKUP($B21,'ДС факт при поликлинике'!$D$6:$JS$80,110,0)</f>
        <v>0</v>
      </c>
      <c r="ZU21" s="3">
        <f>SUM(ZM21*$F21)</f>
        <v>0</v>
      </c>
      <c r="ZV21" s="3">
        <f>SUM(ZO21*$F21)</f>
        <v>0</v>
      </c>
      <c r="ZW21" s="3">
        <f>SUM(ZQ21*$F21)</f>
        <v>0</v>
      </c>
      <c r="ZX21" s="3">
        <f t="shared" si="189"/>
        <v>0</v>
      </c>
      <c r="ZY21" s="3">
        <f t="shared" si="190"/>
        <v>0</v>
      </c>
      <c r="ZZ21" s="3">
        <f>план!DO20</f>
        <v>0</v>
      </c>
      <c r="AAA21" s="3">
        <f>план!DP20</f>
        <v>0</v>
      </c>
      <c r="AAB21" s="3">
        <f>SUM(ZZ21/12*$A$4)</f>
        <v>0</v>
      </c>
      <c r="AAC21" s="3">
        <f>SUM(AAA21/12*$A$4)</f>
        <v>0</v>
      </c>
      <c r="AAD21" s="3">
        <f>VLOOKUP($B21,'ДС факт при поликлинике'!$D$6:$JS$80,115,0)</f>
        <v>0</v>
      </c>
      <c r="AAE21" s="3">
        <f>VLOOKUP($B21,'ДС факт при поликлинике'!$D$6:$JS$80,116,0)</f>
        <v>0</v>
      </c>
      <c r="AAF21" s="3">
        <f>VLOOKUP($B21,'ДС факт при поликлинике'!$D$6:$JS$80,117,0)</f>
        <v>0</v>
      </c>
      <c r="AAG21" s="3">
        <f>VLOOKUP($B21,'ДС факт при поликлинике'!$D$6:$JS$80,118,0)</f>
        <v>0</v>
      </c>
      <c r="AAH21" s="3">
        <f>SUM(ZZ21*$F21)</f>
        <v>0</v>
      </c>
      <c r="AAI21" s="3">
        <f>SUM(AAB21*$F21)</f>
        <v>0</v>
      </c>
      <c r="AAJ21" s="3">
        <f>SUM(AAD21*$F21)</f>
        <v>0</v>
      </c>
      <c r="AAK21" s="3">
        <f t="shared" si="191"/>
        <v>0</v>
      </c>
      <c r="AAL21" s="3">
        <f t="shared" si="192"/>
        <v>0</v>
      </c>
      <c r="AAM21" s="26">
        <f>план!DQ20</f>
        <v>0</v>
      </c>
      <c r="AAN21" s="3">
        <f>план!DR20</f>
        <v>0</v>
      </c>
      <c r="AAO21" s="3">
        <f>SUM(AAM21/12*$A$4)</f>
        <v>0</v>
      </c>
      <c r="AAP21" s="3">
        <f>SUM(AAN21/12*$A$4)</f>
        <v>0</v>
      </c>
      <c r="AAQ21" s="3">
        <f>VLOOKUP($B21,'ДС факт при поликлинике'!$D$6:$JS$80,95,0)</f>
        <v>0</v>
      </c>
      <c r="AAR21" s="3">
        <f>VLOOKUP($B21,'ДС факт при поликлинике'!$D$6:$JS$80,96,0)</f>
        <v>0</v>
      </c>
      <c r="AAS21" s="3">
        <f>VLOOKUP($B21,'ДС факт при поликлинике'!$D$6:$JS$80,97,0)</f>
        <v>0</v>
      </c>
      <c r="AAT21" s="3">
        <f>VLOOKUP($B21,'ДС факт при поликлинике'!$D$6:$JS$80,98,0)</f>
        <v>0</v>
      </c>
      <c r="AAU21" s="3">
        <f>SUM(AAM21*$F21)</f>
        <v>0</v>
      </c>
      <c r="AAV21" s="3">
        <f>SUM(AAO21*$F21)</f>
        <v>0</v>
      </c>
      <c r="AAW21" s="3">
        <f>SUM(AAQ21*$F21)</f>
        <v>0</v>
      </c>
      <c r="AAX21" s="3">
        <f t="shared" si="193"/>
        <v>0</v>
      </c>
      <c r="AAY21" s="3">
        <f t="shared" si="194"/>
        <v>0</v>
      </c>
      <c r="AAZ21" s="26">
        <f>план!DS20</f>
        <v>0</v>
      </c>
      <c r="ABA21" s="3">
        <f>план!DT20</f>
        <v>0</v>
      </c>
      <c r="ABB21" s="3">
        <f>SUM(AAZ21/12*$A$4)</f>
        <v>0</v>
      </c>
      <c r="ABC21" s="3">
        <f>SUM(ABA21/12*$A$4)</f>
        <v>0</v>
      </c>
      <c r="ABD21" s="3">
        <f>VLOOKUP($B21,'ДС факт при поликлинике'!$D$6:$JS$80,215,0)</f>
        <v>0</v>
      </c>
      <c r="ABE21" s="3">
        <f>VLOOKUP($B21,'ДС факт при поликлинике'!$D$6:$JS$80,216,0)</f>
        <v>0</v>
      </c>
      <c r="ABF21" s="3">
        <f>VLOOKUP($B21,'ДС факт при поликлинике'!$D$6:$JS$80,217,0)</f>
        <v>0</v>
      </c>
      <c r="ABG21" s="3">
        <f>VLOOKUP($B21,'ДС факт при поликлинике'!$D$6:$JS$80,218,0)</f>
        <v>0</v>
      </c>
      <c r="ABH21" s="3">
        <f>SUM(AAZ21*$F21)</f>
        <v>0</v>
      </c>
      <c r="ABI21" s="3">
        <f>SUM(ABB21*$F21)</f>
        <v>0</v>
      </c>
      <c r="ABJ21" s="3">
        <f>SUM(ABD21*$F21)</f>
        <v>0</v>
      </c>
      <c r="ABK21" s="3">
        <f t="shared" si="195"/>
        <v>0</v>
      </c>
      <c r="ABL21" s="3">
        <f t="shared" si="196"/>
        <v>0</v>
      </c>
      <c r="ABM21" s="26">
        <f>план!DU20</f>
        <v>0</v>
      </c>
      <c r="ABN21" s="3">
        <f>план!DV20</f>
        <v>0</v>
      </c>
      <c r="ABO21" s="3">
        <f>SUM(ABM21/7*($A$4-5))</f>
        <v>0</v>
      </c>
      <c r="ABP21" s="3">
        <f>SUM(ABN21/12*$A$4)</f>
        <v>0</v>
      </c>
      <c r="ABQ21" s="3">
        <f>VLOOKUP($B21,'ДС факт при поликлинике'!$D$6:$JS$80,111,0)</f>
        <v>0</v>
      </c>
      <c r="ABR21" s="3">
        <f>VLOOKUP($B21,'ДС факт при поликлинике'!$D$6:$JS$80,112,0)</f>
        <v>0</v>
      </c>
      <c r="ABS21" s="3">
        <f>VLOOKUP($B21,'ДС факт при поликлинике'!$D$6:$JS$80,113,0)</f>
        <v>0</v>
      </c>
      <c r="ABT21" s="3">
        <f>VLOOKUP($B21,'ДС факт при поликлинике'!$D$6:$JS$80,114,0)</f>
        <v>0</v>
      </c>
      <c r="ABU21" s="3">
        <f>SUM(ABM21*$F21)</f>
        <v>0</v>
      </c>
      <c r="ABV21" s="3">
        <f>SUM(ABO21*$F21)</f>
        <v>0</v>
      </c>
      <c r="ABW21" s="3">
        <f>SUM(ABQ21*$F21)</f>
        <v>0</v>
      </c>
      <c r="ABX21" s="51">
        <f t="shared" si="591"/>
        <v>0</v>
      </c>
      <c r="ABY21" s="51">
        <f t="shared" si="592"/>
        <v>0</v>
      </c>
      <c r="ABZ21" s="26">
        <f>план!DW20</f>
        <v>0</v>
      </c>
      <c r="ACA21" s="3">
        <f>план!DX20</f>
        <v>0</v>
      </c>
      <c r="ACB21" s="3">
        <f>SUM(ABZ21/12*$A$4)</f>
        <v>0</v>
      </c>
      <c r="ACC21" s="3">
        <f>SUM(ACA21/12*$A$4)</f>
        <v>0</v>
      </c>
      <c r="ACD21" s="3">
        <f>VLOOKUP($B21,'ДС факт при поликлинике'!$D$6:$JS$80,55,0)</f>
        <v>1</v>
      </c>
      <c r="ACE21" s="3">
        <f>VLOOKUP($B21,'ДС факт при поликлинике'!$D$6:$JS$80,56,0)</f>
        <v>16233.5</v>
      </c>
      <c r="ACF21" s="3">
        <f>VLOOKUP($B21,'ДС факт при поликлинике'!$D$6:$JS$80,57,0)</f>
        <v>0</v>
      </c>
      <c r="ACG21" s="3">
        <f>VLOOKUP($B21,'ДС факт при поликлинике'!$D$6:$JS$80,58,0)</f>
        <v>0</v>
      </c>
      <c r="ACH21" s="3">
        <f>SUM(ABZ21*$F21)</f>
        <v>0</v>
      </c>
      <c r="ACI21" s="3">
        <f>SUM(ACB21*$F21)</f>
        <v>0</v>
      </c>
      <c r="ACJ21" s="3">
        <f>SUM(ACD21*$F21)</f>
        <v>0.98</v>
      </c>
      <c r="ACK21" s="51">
        <f t="shared" si="595"/>
        <v>1</v>
      </c>
      <c r="ACL21" s="51">
        <f t="shared" si="596"/>
        <v>16233.5</v>
      </c>
      <c r="ACM21" s="26">
        <f>план!DY20</f>
        <v>0</v>
      </c>
      <c r="ACN21" s="3">
        <f>план!DZ20</f>
        <v>0</v>
      </c>
      <c r="ACO21" s="3">
        <f>SUM(ACM21/12*$A$4)</f>
        <v>0</v>
      </c>
      <c r="ACP21" s="3">
        <f>SUM(ACN21/12*$A$4)</f>
        <v>0</v>
      </c>
      <c r="ACQ21" s="3">
        <f>VLOOKUP($B21,'ДС факт при поликлинике'!$D$6:$JS$80,51,0)</f>
        <v>0</v>
      </c>
      <c r="ACR21" s="3">
        <f>VLOOKUP($B21,'ДС факт при поликлинике'!$D$6:$JS$80,52,0)</f>
        <v>0</v>
      </c>
      <c r="ACS21" s="3">
        <f>VLOOKUP($B21,'ДС факт при поликлинике'!$D$6:$JS$80,53,0)</f>
        <v>0</v>
      </c>
      <c r="ACT21" s="3">
        <f>VLOOKUP($B21,'ДС факт при поликлинике'!$D$6:$JS$80,54,0)</f>
        <v>0</v>
      </c>
      <c r="ACU21" s="3">
        <f>SUM(ACM21*$F21)</f>
        <v>0</v>
      </c>
      <c r="ACV21" s="3">
        <f>SUM(ACO21*$F21)</f>
        <v>0</v>
      </c>
      <c r="ACW21" s="3">
        <f>SUM(ACQ21*$F21)</f>
        <v>0</v>
      </c>
      <c r="ACX21" s="51">
        <f t="shared" si="598"/>
        <v>0</v>
      </c>
      <c r="ACY21" s="51">
        <f t="shared" si="599"/>
        <v>0</v>
      </c>
      <c r="ACZ21" s="3">
        <f>план!EA20</f>
        <v>0</v>
      </c>
      <c r="ADA21" s="3">
        <f>план!EB20</f>
        <v>0</v>
      </c>
      <c r="ADB21" s="3">
        <f>SUM(ACZ21/12*$A$4)</f>
        <v>0</v>
      </c>
      <c r="ADC21" s="3">
        <f>SUM(ADA21/12*$A$4)</f>
        <v>0</v>
      </c>
      <c r="ADD21" s="3">
        <f>VLOOKUP($B21,'ДС факт при поликлинике'!$D$6:$JS$80,79,0)</f>
        <v>0</v>
      </c>
      <c r="ADE21" s="3">
        <f>VLOOKUP($B21,'ДС факт при поликлинике'!$D$6:$JS$80,80,0)</f>
        <v>0</v>
      </c>
      <c r="ADF21" s="3">
        <f>VLOOKUP($B21,'ДС факт при поликлинике'!$D$6:$JS$80,81,0)</f>
        <v>0</v>
      </c>
      <c r="ADG21" s="3">
        <f>VLOOKUP($B21,'ДС факт при поликлинике'!$D$6:$JS$80,82,0)</f>
        <v>0</v>
      </c>
      <c r="ADH21" s="3">
        <f>SUM(ACZ21*$F21)</f>
        <v>0</v>
      </c>
      <c r="ADI21" s="3">
        <f>SUM(ADB21*$F21)</f>
        <v>0</v>
      </c>
      <c r="ADJ21" s="3">
        <f>SUM(ADD21*$F21)</f>
        <v>0</v>
      </c>
      <c r="ADK21" s="51">
        <f t="shared" si="602"/>
        <v>0</v>
      </c>
      <c r="ADL21" s="51">
        <f t="shared" si="603"/>
        <v>0</v>
      </c>
      <c r="ADM21" s="3"/>
      <c r="ADN21" s="3">
        <f>SUM(ADM21*$D21*$F21*$G21*$I21*ADN$10)</f>
        <v>0</v>
      </c>
      <c r="ADO21" s="3">
        <f>SUM(ADM21/12*$A$4)</f>
        <v>0</v>
      </c>
      <c r="ADP21" s="3">
        <f>SUM(ADN21/12*$A$4)</f>
        <v>0</v>
      </c>
      <c r="ADQ21" s="3"/>
      <c r="ADR21" s="3"/>
      <c r="ADS21" s="3"/>
      <c r="ADT21" s="3"/>
      <c r="ADU21" s="3">
        <f>SUM(ADM21*$F21)</f>
        <v>0</v>
      </c>
      <c r="ADV21" s="3">
        <f>SUM(ADO21*$F21)</f>
        <v>0</v>
      </c>
      <c r="ADW21" s="3">
        <f>SUM(ADQ21*$F21)</f>
        <v>0</v>
      </c>
      <c r="ADX21" s="51">
        <f t="shared" si="606"/>
        <v>0</v>
      </c>
      <c r="ADY21" s="51">
        <f t="shared" si="607"/>
        <v>0</v>
      </c>
      <c r="ADZ21" s="3">
        <f>план!EE20</f>
        <v>0</v>
      </c>
      <c r="AEA21" s="27">
        <f>план!EF20</f>
        <v>0</v>
      </c>
      <c r="AEB21" s="3">
        <f>SUM(ADZ21/12*$A$4)</f>
        <v>0</v>
      </c>
      <c r="AEC21" s="3">
        <f>SUM(AEA21/12*$A$4)</f>
        <v>0</v>
      </c>
      <c r="AED21" s="83">
        <f>VLOOKUP($B21,'ДС факт при поликлинике'!$D$6:$KA$81,279,0)</f>
        <v>0</v>
      </c>
      <c r="AEE21" s="83">
        <f>VLOOKUP($B21,'ДС факт при поликлинике'!$D$6:$KA$81,280,0)</f>
        <v>0</v>
      </c>
      <c r="AEF21" s="83">
        <f>VLOOKUP($B21,'ДС факт при поликлинике'!$D$6:$KA$81,281,0)</f>
        <v>0</v>
      </c>
      <c r="AEG21" s="83">
        <f>VLOOKUP($B21,'ДС факт при поликлинике'!$D$6:$KA$81,282,0)</f>
        <v>0</v>
      </c>
      <c r="AEH21" s="3">
        <f>SUM(ADZ21*$F21)</f>
        <v>0</v>
      </c>
      <c r="AEI21" s="3">
        <f>SUM(AEB21*$F21)</f>
        <v>0</v>
      </c>
      <c r="AEJ21" s="3">
        <f>SUM(AED21*$F21)</f>
        <v>0</v>
      </c>
      <c r="AEK21" s="51">
        <f t="shared" si="609"/>
        <v>0</v>
      </c>
      <c r="AEL21" s="51">
        <f t="shared" si="610"/>
        <v>0</v>
      </c>
      <c r="AEM21" s="28">
        <f>SUM(AM21,BZ21,AZ21,M21,Z21,NZ21,TM21,XM21,AAM21,OM21,ZZ21,KZ21,IM21,GM21,GZ21,HM21,LM21,SZ21,BM21,ABZ21,WZ21,OZ21,ABM21,QZ21,XZ21,YZ21,YM21,DM21,DZ21,EM21,EZ21,CM21,FM21,FZ21,RM21,ACM21,ACZ21,HZ21,AAZ21,LZ21,IZ21,JM21,TZ21,UM21,UZ21,VM21,VZ21,MM21,JZ21,MZ21,KM21,NM21,RZ21,QM21,SM21,CZ21,PM21,WM21,ZM21,PZ21,ADM21,ADZ21)</f>
        <v>20</v>
      </c>
      <c r="AEN21" s="28">
        <f>SUM(AN21,CA21,BA21,N21,AA21,OA21,TN21,XN21,AAN21,ON21,AAA21,LA21,IN21,GN21,HA21,HN21,LN21,TA21,BN21,ACA21,XA21,PA21,ABN21,RA21,YA21,ZA21,YN21,DN21,EA21,EN21,FA21,CN21,FN21,GA21,RN21,ACN21,ADA21,IA21,ABA21,MA21,JA21,JN21,UA21,UN21,VA21,VN21,WA21,MN21,KA21,NA21,KN21,NN21,SA21,QN21,SN21,DA21,PN21,WN21,ZN21,QA21,ADN21,AEA21)</f>
        <v>297614.24</v>
      </c>
      <c r="AEO21" s="28">
        <f>SUM(AO21,CB21,BB21,O21,AB21,OB21,TO21,XO21,AAO21,OO21,AAB21,LB21,IO21,GO21,HB21,HO21,LO21,TB21,BO21,ACB21,XB21,PB21,ABO21,RB21,YB21,ZB21,YO21,DO21,EB21,EO21,FB21,CO21,FO21,GB21,RO21,ACO21,ADB21,IB21,ABB21,MB21,JB21,JO21,UB21,UO21,VB21,VO21,WB21,MO21,KB21,NB21,KO21,NO21,SB21,QO21,SO21,DB21,PO21,WO21,ZO21,QB21,ADO21,AEB21)</f>
        <v>15</v>
      </c>
      <c r="AEP21" s="28">
        <f>SUM(AP21,CC21,BC21,P21,AC21,OC21,TP21,XP21,AAP21,OP21,AAC21,LC21,IP21,GP21,HC21,HP21,LP21,TC21,BP21,ACC21,XC21,PC21,ABP21,RC21,YC21,ZC21,YP21,DP21,EC21,EP21,FC21,CP21,FP21,GC21,RP21,ACP21,ADC21,IC21,ABC21,MC21,JC21,JP21,UC21,UP21,VC21,VP21,WC21,MP21,KC21,NC21,KP21,NP21,SC21,QP21,SP21,DC21,PP21,WP21,ZP21,QC21,ADP21,AEC21)</f>
        <v>223210.68</v>
      </c>
      <c r="AEQ21" s="28">
        <f t="shared" ref="AEQ21" si="616">SUM(AQ21,CD21,BD21,Q21,AD21,OD21,TQ21,XQ21,AAQ21,OQ21,AAD21,LD21,IQ21,GQ21,HD21,HQ21,LQ21,TD21,BQ21,ACD21,XD21,PD21,ABQ21,RD21,YD21,ZD21,YQ21,DQ21,ED21,EQ21,FD21,CQ21,FQ21,GD21,RQ21,ACQ21,ADD21,ID21,ABD21,MD21,JD21,JQ21,UD21,UQ21,VD21,VQ21,WD21,MQ21,KD21,ND21,KQ21,NQ21,SD21,QQ21,SQ21,DD21,PQ21,WQ21,ZQ21,QD21,ADQ21,AED21)</f>
        <v>26</v>
      </c>
      <c r="AER21" s="28">
        <f t="shared" ref="AER21" si="617">SUM(AR21,CE21,BE21,R21,AE21,OE21,TR21,XR21,AAR21,OR21,AAE21,LE21,IR21,GR21,HE21,HR21,LR21,TE21,BR21,ACE21,XE21,PE21,ABR21,RE21,YE21,ZE21,YR21,DR21,EE21,ER21,FE21,CR21,FR21,GE21,RR21,ACR21,ADE21,IE21,ABE21,ME21,JE21,JR21,UE21,UR21,VE21,VR21,WE21,MR21,KE21,NE21,KR21,NR21,SE21,QR21,SR21,DE21,PR21,WR21,ZR21,QE21,ADR21,AEE21)</f>
        <v>362548.18999999994</v>
      </c>
      <c r="AES21" s="28">
        <f t="shared" ref="AES21" si="618">SUM(AS21,CF21,BF21,S21,AF21,OF21,TS21,XS21,AAS21,OS21,AAF21,LF21,IS21,GS21,HF21,HS21,LS21,TF21,BS21,ACF21,XF21,PF21,ABS21,RF21,YF21,ZF21,YS21,DS21,EF21,ES21,FF21,CS21,FS21,GF21,RS21,ACS21,ADF21,IF21,ABF21,MF21,JF21,JS21,UF21,US21,VF21,VS21,WF21,MS21,KF21,NF21,KS21,NS21,SF21,QS21,SS21,DF21,PS21,WS21,ZS21,QF21,ADS21,AEF21)</f>
        <v>0</v>
      </c>
      <c r="AET21" s="28">
        <f t="shared" ref="AET21" si="619">SUM(AT21,CG21,BG21,T21,AG21,OG21,TT21,XT21,AAT21,OT21,AAG21,LG21,IT21,GT21,HG21,HT21,LT21,TG21,BT21,ACG21,XG21,PG21,ABT21,RG21,YG21,ZG21,YT21,DT21,EG21,ET21,FG21,CT21,FT21,GG21,RT21,ACT21,ADG21,IG21,ABG21,MG21,JG21,JT21,UG21,UT21,VG21,VT21,WG21,MT21,KG21,NG21,KT21,NT21,SG21,QT21,ST21,DG21,PT21,WT21,ZT21,QG21,ADT21,AEG21)</f>
        <v>0</v>
      </c>
      <c r="AEU21" s="3">
        <f>SUM(AEM21*$F21)</f>
        <v>19.600000000000001</v>
      </c>
      <c r="AEV21" s="3">
        <f>SUM(AEO21*$F21)</f>
        <v>14.7</v>
      </c>
      <c r="AEW21" s="3">
        <f>SUM(AEQ21*$F21)</f>
        <v>25.48</v>
      </c>
      <c r="AEX21" s="51">
        <f t="shared" si="612"/>
        <v>11</v>
      </c>
      <c r="AEY21" s="51">
        <f t="shared" si="613"/>
        <v>139337.50999999995</v>
      </c>
      <c r="AEZ21" s="118">
        <f t="shared" si="198"/>
        <v>1.7333333333333334</v>
      </c>
      <c r="AFA21" s="118">
        <f t="shared" si="199"/>
        <v>1.6242421285576476</v>
      </c>
    </row>
    <row r="22" spans="1:833" x14ac:dyDescent="0.25">
      <c r="A22" s="59">
        <v>4</v>
      </c>
      <c r="B22" s="59"/>
      <c r="C22" s="60" t="s">
        <v>43</v>
      </c>
      <c r="D22" s="157">
        <f t="shared" si="534"/>
        <v>9860</v>
      </c>
      <c r="E22" s="23">
        <v>10127</v>
      </c>
      <c r="F22" s="96">
        <v>0.89</v>
      </c>
      <c r="G22" s="64"/>
      <c r="H22" s="153"/>
      <c r="I22" s="62"/>
      <c r="J22" s="62"/>
      <c r="K22" s="62"/>
      <c r="L22" s="62">
        <v>2.57</v>
      </c>
      <c r="M22" s="63">
        <f>план!M21</f>
        <v>17</v>
      </c>
      <c r="N22" s="63">
        <f>план!N21</f>
        <v>208854.51999999996</v>
      </c>
      <c r="O22" s="63">
        <f t="shared" ref="O22:OT22" si="620">O23</f>
        <v>12.75</v>
      </c>
      <c r="P22" s="63">
        <f t="shared" si="620"/>
        <v>156640.88999999998</v>
      </c>
      <c r="Q22" s="63">
        <f t="shared" si="620"/>
        <v>15</v>
      </c>
      <c r="R22" s="63">
        <f t="shared" si="620"/>
        <v>184283.4</v>
      </c>
      <c r="S22" s="63">
        <f t="shared" si="620"/>
        <v>0</v>
      </c>
      <c r="T22" s="63">
        <f t="shared" si="620"/>
        <v>0</v>
      </c>
      <c r="U22" s="63">
        <f t="shared" si="620"/>
        <v>15.13</v>
      </c>
      <c r="V22" s="63">
        <f t="shared" si="620"/>
        <v>11.3475</v>
      </c>
      <c r="W22" s="63">
        <f t="shared" si="620"/>
        <v>13.35</v>
      </c>
      <c r="X22" s="3">
        <f t="shared" si="85"/>
        <v>2.25</v>
      </c>
      <c r="Y22" s="3">
        <f t="shared" si="86"/>
        <v>27642.510000000009</v>
      </c>
      <c r="Z22" s="63">
        <f>план!O21</f>
        <v>0</v>
      </c>
      <c r="AA22" s="63">
        <f>план!P21</f>
        <v>0</v>
      </c>
      <c r="AB22" s="63">
        <f t="shared" si="620"/>
        <v>0</v>
      </c>
      <c r="AC22" s="63">
        <f t="shared" si="620"/>
        <v>0</v>
      </c>
      <c r="AD22" s="63">
        <f t="shared" si="620"/>
        <v>0</v>
      </c>
      <c r="AE22" s="63">
        <f t="shared" si="620"/>
        <v>0</v>
      </c>
      <c r="AF22" s="63">
        <f t="shared" si="620"/>
        <v>0</v>
      </c>
      <c r="AG22" s="63">
        <f t="shared" si="620"/>
        <v>0</v>
      </c>
      <c r="AH22" s="63">
        <f t="shared" si="620"/>
        <v>0</v>
      </c>
      <c r="AI22" s="63">
        <f t="shared" si="620"/>
        <v>0</v>
      </c>
      <c r="AJ22" s="63">
        <f t="shared" si="620"/>
        <v>0</v>
      </c>
      <c r="AK22" s="3">
        <f t="shared" si="87"/>
        <v>0</v>
      </c>
      <c r="AL22" s="3">
        <f t="shared" si="88"/>
        <v>0</v>
      </c>
      <c r="AM22" s="63">
        <f>план!Q21</f>
        <v>0</v>
      </c>
      <c r="AN22" s="63">
        <f>план!R21</f>
        <v>0</v>
      </c>
      <c r="AO22" s="63">
        <f t="shared" si="620"/>
        <v>0</v>
      </c>
      <c r="AP22" s="63">
        <f t="shared" si="620"/>
        <v>0</v>
      </c>
      <c r="AQ22" s="63">
        <f t="shared" si="620"/>
        <v>0</v>
      </c>
      <c r="AR22" s="63">
        <f t="shared" si="620"/>
        <v>0</v>
      </c>
      <c r="AS22" s="63">
        <f t="shared" si="620"/>
        <v>0</v>
      </c>
      <c r="AT22" s="63">
        <f t="shared" si="620"/>
        <v>0</v>
      </c>
      <c r="AU22" s="63">
        <f t="shared" si="620"/>
        <v>0</v>
      </c>
      <c r="AV22" s="63">
        <f t="shared" si="620"/>
        <v>0</v>
      </c>
      <c r="AW22" s="63">
        <f t="shared" si="620"/>
        <v>0</v>
      </c>
      <c r="AX22" s="3">
        <f t="shared" si="89"/>
        <v>0</v>
      </c>
      <c r="AY22" s="3">
        <f t="shared" si="90"/>
        <v>0</v>
      </c>
      <c r="AZ22" s="63">
        <f>план!S21</f>
        <v>0</v>
      </c>
      <c r="BA22" s="63">
        <f>план!T21</f>
        <v>0</v>
      </c>
      <c r="BB22" s="63">
        <f t="shared" si="620"/>
        <v>0</v>
      </c>
      <c r="BC22" s="63">
        <f t="shared" si="620"/>
        <v>0</v>
      </c>
      <c r="BD22" s="63">
        <f t="shared" si="620"/>
        <v>0</v>
      </c>
      <c r="BE22" s="63">
        <f t="shared" si="620"/>
        <v>0</v>
      </c>
      <c r="BF22" s="63">
        <f t="shared" si="620"/>
        <v>0</v>
      </c>
      <c r="BG22" s="63">
        <f t="shared" si="620"/>
        <v>0</v>
      </c>
      <c r="BH22" s="63">
        <f t="shared" si="620"/>
        <v>0</v>
      </c>
      <c r="BI22" s="63">
        <f t="shared" si="620"/>
        <v>0</v>
      </c>
      <c r="BJ22" s="63">
        <f t="shared" si="620"/>
        <v>0</v>
      </c>
      <c r="BK22" s="3">
        <f t="shared" si="91"/>
        <v>0</v>
      </c>
      <c r="BL22" s="3">
        <f t="shared" si="92"/>
        <v>0</v>
      </c>
      <c r="BM22" s="63">
        <f>план!U21</f>
        <v>0</v>
      </c>
      <c r="BN22" s="63">
        <f>план!V21</f>
        <v>0</v>
      </c>
      <c r="BO22" s="63">
        <f t="shared" si="620"/>
        <v>0</v>
      </c>
      <c r="BP22" s="63">
        <f t="shared" si="620"/>
        <v>0</v>
      </c>
      <c r="BQ22" s="63">
        <f t="shared" si="620"/>
        <v>1</v>
      </c>
      <c r="BR22" s="63">
        <f t="shared" si="620"/>
        <v>12285.56</v>
      </c>
      <c r="BS22" s="63">
        <f t="shared" si="620"/>
        <v>0</v>
      </c>
      <c r="BT22" s="63">
        <f t="shared" si="620"/>
        <v>0</v>
      </c>
      <c r="BU22" s="63">
        <f t="shared" si="620"/>
        <v>0</v>
      </c>
      <c r="BV22" s="63">
        <f t="shared" si="620"/>
        <v>0</v>
      </c>
      <c r="BW22" s="63">
        <f t="shared" si="620"/>
        <v>0.89</v>
      </c>
      <c r="BX22" s="3">
        <f t="shared" si="93"/>
        <v>1</v>
      </c>
      <c r="BY22" s="3">
        <f t="shared" si="94"/>
        <v>12285.56</v>
      </c>
      <c r="BZ22" s="63">
        <f>план!W21</f>
        <v>0</v>
      </c>
      <c r="CA22" s="63">
        <f>план!X21</f>
        <v>0</v>
      </c>
      <c r="CB22" s="63">
        <f t="shared" ref="CB22:CC22" si="621">CB23</f>
        <v>0</v>
      </c>
      <c r="CC22" s="63">
        <f t="shared" si="621"/>
        <v>0</v>
      </c>
      <c r="CD22" s="63">
        <f t="shared" si="620"/>
        <v>0</v>
      </c>
      <c r="CE22" s="63">
        <f t="shared" si="620"/>
        <v>0</v>
      </c>
      <c r="CF22" s="63">
        <f t="shared" si="620"/>
        <v>0</v>
      </c>
      <c r="CG22" s="63">
        <f t="shared" si="620"/>
        <v>0</v>
      </c>
      <c r="CH22" s="63">
        <f t="shared" si="620"/>
        <v>0</v>
      </c>
      <c r="CI22" s="63">
        <f t="shared" si="620"/>
        <v>0</v>
      </c>
      <c r="CJ22" s="63">
        <f t="shared" si="620"/>
        <v>0</v>
      </c>
      <c r="CK22" s="3">
        <f t="shared" si="95"/>
        <v>0</v>
      </c>
      <c r="CL22" s="3">
        <f t="shared" si="96"/>
        <v>0</v>
      </c>
      <c r="CM22" s="63">
        <f>план!Y21</f>
        <v>0</v>
      </c>
      <c r="CN22" s="63">
        <f>план!Z21</f>
        <v>0</v>
      </c>
      <c r="CO22" s="63">
        <f t="shared" ref="CO22:CP22" si="622">CO23</f>
        <v>0</v>
      </c>
      <c r="CP22" s="63">
        <f t="shared" si="622"/>
        <v>0</v>
      </c>
      <c r="CQ22" s="63">
        <f t="shared" si="620"/>
        <v>0</v>
      </c>
      <c r="CR22" s="63">
        <f t="shared" si="620"/>
        <v>0</v>
      </c>
      <c r="CS22" s="63">
        <f t="shared" si="620"/>
        <v>0</v>
      </c>
      <c r="CT22" s="63">
        <f t="shared" si="620"/>
        <v>0</v>
      </c>
      <c r="CU22" s="63">
        <f t="shared" si="620"/>
        <v>0</v>
      </c>
      <c r="CV22" s="63">
        <f t="shared" si="620"/>
        <v>0</v>
      </c>
      <c r="CW22" s="63">
        <f t="shared" si="620"/>
        <v>0</v>
      </c>
      <c r="CX22" s="3">
        <f t="shared" si="97"/>
        <v>0</v>
      </c>
      <c r="CY22" s="3">
        <f t="shared" si="98"/>
        <v>0</v>
      </c>
      <c r="CZ22" s="63">
        <f>план!AA21</f>
        <v>3</v>
      </c>
      <c r="DA22" s="63">
        <f>план!AB21</f>
        <v>36856.68</v>
      </c>
      <c r="DB22" s="63">
        <f t="shared" ref="DB22:DC22" si="623">DB23</f>
        <v>2.25</v>
      </c>
      <c r="DC22" s="63">
        <f t="shared" si="623"/>
        <v>27642.51</v>
      </c>
      <c r="DD22" s="63">
        <f t="shared" si="620"/>
        <v>0</v>
      </c>
      <c r="DE22" s="63">
        <f t="shared" si="620"/>
        <v>0</v>
      </c>
      <c r="DF22" s="63">
        <f t="shared" si="620"/>
        <v>0</v>
      </c>
      <c r="DG22" s="63">
        <f t="shared" si="620"/>
        <v>0</v>
      </c>
      <c r="DH22" s="63">
        <f t="shared" si="620"/>
        <v>2.67</v>
      </c>
      <c r="DI22" s="63">
        <f t="shared" si="620"/>
        <v>2.0024999999999999</v>
      </c>
      <c r="DJ22" s="63">
        <f t="shared" si="620"/>
        <v>0</v>
      </c>
      <c r="DK22" s="3">
        <f t="shared" si="99"/>
        <v>-2.25</v>
      </c>
      <c r="DL22" s="3">
        <f t="shared" si="100"/>
        <v>-27642.51</v>
      </c>
      <c r="DM22" s="63">
        <f>план!AC21</f>
        <v>30</v>
      </c>
      <c r="DN22" s="63">
        <f>план!AD21</f>
        <v>442280.16</v>
      </c>
      <c r="DO22" s="63">
        <f t="shared" ref="DO22:DP22" si="624">DO23</f>
        <v>22.5</v>
      </c>
      <c r="DP22" s="63">
        <f t="shared" si="624"/>
        <v>331710.12</v>
      </c>
      <c r="DQ22" s="63">
        <f t="shared" si="620"/>
        <v>32</v>
      </c>
      <c r="DR22" s="63">
        <f t="shared" si="620"/>
        <v>471765.43999999989</v>
      </c>
      <c r="DS22" s="63">
        <f t="shared" si="620"/>
        <v>0</v>
      </c>
      <c r="DT22" s="63">
        <f t="shared" si="620"/>
        <v>0</v>
      </c>
      <c r="DU22" s="63">
        <f t="shared" si="620"/>
        <v>26.7</v>
      </c>
      <c r="DV22" s="63">
        <f t="shared" si="620"/>
        <v>20.024999999999999</v>
      </c>
      <c r="DW22" s="63">
        <f t="shared" si="620"/>
        <v>28.48</v>
      </c>
      <c r="DX22" s="3">
        <f t="shared" si="101"/>
        <v>9.5</v>
      </c>
      <c r="DY22" s="3">
        <f t="shared" si="102"/>
        <v>140055.31999999989</v>
      </c>
      <c r="DZ22" s="63">
        <f>план!AE21</f>
        <v>26</v>
      </c>
      <c r="EA22" s="63">
        <f>план!AF21</f>
        <v>383309.47199999995</v>
      </c>
      <c r="EB22" s="63">
        <f t="shared" ref="EB22:EC22" si="625">EB23</f>
        <v>19.5</v>
      </c>
      <c r="EC22" s="63">
        <f t="shared" si="625"/>
        <v>287482.10399999993</v>
      </c>
      <c r="ED22" s="63">
        <f t="shared" si="620"/>
        <v>18</v>
      </c>
      <c r="EE22" s="63">
        <f t="shared" si="620"/>
        <v>265368.06000000006</v>
      </c>
      <c r="EF22" s="63">
        <f t="shared" si="620"/>
        <v>0</v>
      </c>
      <c r="EG22" s="63">
        <f t="shared" si="620"/>
        <v>0</v>
      </c>
      <c r="EH22" s="63">
        <f t="shared" si="620"/>
        <v>23.14</v>
      </c>
      <c r="EI22" s="63">
        <f t="shared" si="620"/>
        <v>17.355</v>
      </c>
      <c r="EJ22" s="63">
        <f t="shared" si="620"/>
        <v>16.02</v>
      </c>
      <c r="EK22" s="3">
        <f t="shared" si="103"/>
        <v>-1.5</v>
      </c>
      <c r="EL22" s="3">
        <f t="shared" si="104"/>
        <v>-22114.043999999878</v>
      </c>
      <c r="EM22" s="63">
        <f>план!AG21</f>
        <v>0</v>
      </c>
      <c r="EN22" s="63">
        <f>план!AH21</f>
        <v>0</v>
      </c>
      <c r="EO22" s="63">
        <f t="shared" ref="EO22:EP22" si="626">EO23</f>
        <v>0</v>
      </c>
      <c r="EP22" s="63">
        <f t="shared" si="626"/>
        <v>0</v>
      </c>
      <c r="EQ22" s="63">
        <f t="shared" si="620"/>
        <v>1</v>
      </c>
      <c r="ER22" s="63">
        <f t="shared" si="620"/>
        <v>14742.67</v>
      </c>
      <c r="ES22" s="63">
        <f t="shared" si="620"/>
        <v>0</v>
      </c>
      <c r="ET22" s="63">
        <f t="shared" si="620"/>
        <v>0</v>
      </c>
      <c r="EU22" s="63">
        <f t="shared" si="620"/>
        <v>0</v>
      </c>
      <c r="EV22" s="63">
        <f t="shared" si="620"/>
        <v>0</v>
      </c>
      <c r="EW22" s="63">
        <f t="shared" si="620"/>
        <v>0.89</v>
      </c>
      <c r="EX22" s="3">
        <f t="shared" si="105"/>
        <v>1</v>
      </c>
      <c r="EY22" s="3">
        <f t="shared" si="106"/>
        <v>14742.67</v>
      </c>
      <c r="EZ22" s="63">
        <f>план!AI21</f>
        <v>7</v>
      </c>
      <c r="FA22" s="63">
        <f>план!AJ21</f>
        <v>103198.704</v>
      </c>
      <c r="FB22" s="63">
        <f t="shared" ref="FB22:FC22" si="627">FB23</f>
        <v>5.25</v>
      </c>
      <c r="FC22" s="63">
        <f t="shared" si="627"/>
        <v>77399.027999999991</v>
      </c>
      <c r="FD22" s="63">
        <f t="shared" si="620"/>
        <v>7</v>
      </c>
      <c r="FE22" s="63">
        <f t="shared" si="620"/>
        <v>103198.69</v>
      </c>
      <c r="FF22" s="63">
        <f t="shared" si="620"/>
        <v>0</v>
      </c>
      <c r="FG22" s="63">
        <f t="shared" si="620"/>
        <v>0</v>
      </c>
      <c r="FH22" s="63">
        <f t="shared" si="620"/>
        <v>6.23</v>
      </c>
      <c r="FI22" s="63">
        <f t="shared" si="620"/>
        <v>4.6725000000000003</v>
      </c>
      <c r="FJ22" s="63">
        <f t="shared" si="620"/>
        <v>6.23</v>
      </c>
      <c r="FK22" s="3">
        <f t="shared" si="107"/>
        <v>1.75</v>
      </c>
      <c r="FL22" s="3">
        <f t="shared" si="108"/>
        <v>25799.662000000011</v>
      </c>
      <c r="FM22" s="63">
        <f>план!AK21</f>
        <v>0</v>
      </c>
      <c r="FN22" s="63">
        <f>план!AL21</f>
        <v>0</v>
      </c>
      <c r="FO22" s="63">
        <f t="shared" ref="FO22:FP22" si="628">FO23</f>
        <v>0</v>
      </c>
      <c r="FP22" s="63">
        <f t="shared" si="628"/>
        <v>0</v>
      </c>
      <c r="FQ22" s="63">
        <f t="shared" si="620"/>
        <v>0</v>
      </c>
      <c r="FR22" s="63">
        <f t="shared" si="620"/>
        <v>0</v>
      </c>
      <c r="FS22" s="63">
        <f t="shared" si="620"/>
        <v>0</v>
      </c>
      <c r="FT22" s="63">
        <f t="shared" si="620"/>
        <v>0</v>
      </c>
      <c r="FU22" s="63">
        <f t="shared" si="620"/>
        <v>0</v>
      </c>
      <c r="FV22" s="63">
        <f t="shared" si="620"/>
        <v>0</v>
      </c>
      <c r="FW22" s="63">
        <f t="shared" si="620"/>
        <v>0</v>
      </c>
      <c r="FX22" s="3">
        <f t="shared" si="109"/>
        <v>0</v>
      </c>
      <c r="FY22" s="3">
        <f t="shared" si="110"/>
        <v>0</v>
      </c>
      <c r="FZ22" s="63">
        <f>план!AM21</f>
        <v>4</v>
      </c>
      <c r="GA22" s="63">
        <f>план!AN21</f>
        <v>58970.687999999995</v>
      </c>
      <c r="GB22" s="63">
        <f t="shared" ref="GB22:GC22" si="629">GB23</f>
        <v>3</v>
      </c>
      <c r="GC22" s="63">
        <f t="shared" si="629"/>
        <v>44228.015999999996</v>
      </c>
      <c r="GD22" s="63">
        <f t="shared" si="620"/>
        <v>11</v>
      </c>
      <c r="GE22" s="63">
        <f t="shared" si="620"/>
        <v>161954.36000000002</v>
      </c>
      <c r="GF22" s="63">
        <f t="shared" si="620"/>
        <v>0</v>
      </c>
      <c r="GG22" s="63">
        <f t="shared" si="620"/>
        <v>0</v>
      </c>
      <c r="GH22" s="63">
        <f t="shared" si="620"/>
        <v>3.56</v>
      </c>
      <c r="GI22" s="63">
        <f t="shared" si="620"/>
        <v>2.67</v>
      </c>
      <c r="GJ22" s="63">
        <f t="shared" si="620"/>
        <v>9.7900000000000009</v>
      </c>
      <c r="GK22" s="3">
        <f t="shared" si="111"/>
        <v>8</v>
      </c>
      <c r="GL22" s="3">
        <f t="shared" si="112"/>
        <v>117726.34400000001</v>
      </c>
      <c r="GM22" s="63">
        <f>план!AO21</f>
        <v>0</v>
      </c>
      <c r="GN22" s="63">
        <f>план!AP21</f>
        <v>0</v>
      </c>
      <c r="GO22" s="63">
        <f t="shared" ref="GO22:GP22" si="630">GO23</f>
        <v>0</v>
      </c>
      <c r="GP22" s="63">
        <f t="shared" si="630"/>
        <v>0</v>
      </c>
      <c r="GQ22" s="63">
        <f t="shared" si="620"/>
        <v>0</v>
      </c>
      <c r="GR22" s="63">
        <f t="shared" si="620"/>
        <v>0</v>
      </c>
      <c r="GS22" s="63">
        <f t="shared" si="620"/>
        <v>0</v>
      </c>
      <c r="GT22" s="63">
        <f t="shared" si="620"/>
        <v>0</v>
      </c>
      <c r="GU22" s="63">
        <f t="shared" si="620"/>
        <v>0</v>
      </c>
      <c r="GV22" s="63">
        <f t="shared" si="620"/>
        <v>0</v>
      </c>
      <c r="GW22" s="63">
        <f t="shared" si="620"/>
        <v>0</v>
      </c>
      <c r="GX22" s="3">
        <f t="shared" si="113"/>
        <v>0</v>
      </c>
      <c r="GY22" s="3">
        <f t="shared" si="114"/>
        <v>0</v>
      </c>
      <c r="GZ22" s="63">
        <f>план!AQ21</f>
        <v>0</v>
      </c>
      <c r="HA22" s="63">
        <f>план!AR21</f>
        <v>0</v>
      </c>
      <c r="HB22" s="63">
        <f t="shared" ref="HB22:HC22" si="631">HB23</f>
        <v>0</v>
      </c>
      <c r="HC22" s="63">
        <f t="shared" si="631"/>
        <v>0</v>
      </c>
      <c r="HD22" s="63">
        <f t="shared" si="620"/>
        <v>0</v>
      </c>
      <c r="HE22" s="63">
        <f t="shared" si="620"/>
        <v>0</v>
      </c>
      <c r="HF22" s="63">
        <f t="shared" si="620"/>
        <v>0</v>
      </c>
      <c r="HG22" s="63">
        <f t="shared" si="620"/>
        <v>0</v>
      </c>
      <c r="HH22" s="63">
        <f t="shared" si="620"/>
        <v>0</v>
      </c>
      <c r="HI22" s="63">
        <f t="shared" si="620"/>
        <v>0</v>
      </c>
      <c r="HJ22" s="63">
        <f t="shared" si="620"/>
        <v>0</v>
      </c>
      <c r="HK22" s="3">
        <f t="shared" si="115"/>
        <v>0</v>
      </c>
      <c r="HL22" s="3">
        <f t="shared" si="116"/>
        <v>0</v>
      </c>
      <c r="HM22" s="63">
        <f>план!AS21</f>
        <v>0</v>
      </c>
      <c r="HN22" s="63">
        <f>план!AT21</f>
        <v>0</v>
      </c>
      <c r="HO22" s="63">
        <f t="shared" ref="HO22:HP22" si="632">HO23</f>
        <v>0</v>
      </c>
      <c r="HP22" s="63">
        <f t="shared" si="632"/>
        <v>0</v>
      </c>
      <c r="HQ22" s="63">
        <f t="shared" si="620"/>
        <v>0</v>
      </c>
      <c r="HR22" s="63">
        <f t="shared" si="620"/>
        <v>0</v>
      </c>
      <c r="HS22" s="63">
        <f t="shared" si="620"/>
        <v>0</v>
      </c>
      <c r="HT22" s="63">
        <f t="shared" si="620"/>
        <v>0</v>
      </c>
      <c r="HU22" s="63">
        <f t="shared" si="620"/>
        <v>0</v>
      </c>
      <c r="HV22" s="63">
        <f t="shared" ref="HV22:HW22" si="633">HV23</f>
        <v>0</v>
      </c>
      <c r="HW22" s="63">
        <f t="shared" si="633"/>
        <v>0</v>
      </c>
      <c r="HX22" s="3">
        <f t="shared" si="117"/>
        <v>0</v>
      </c>
      <c r="HY22" s="3">
        <f t="shared" si="118"/>
        <v>0</v>
      </c>
      <c r="HZ22" s="63">
        <f>план!AU21</f>
        <v>0</v>
      </c>
      <c r="IA22" s="63">
        <f>план!AV21</f>
        <v>0</v>
      </c>
      <c r="IB22" s="63">
        <f t="shared" ref="IB22:IC22" si="634">IB23</f>
        <v>0</v>
      </c>
      <c r="IC22" s="63">
        <f t="shared" si="634"/>
        <v>0</v>
      </c>
      <c r="ID22" s="63">
        <f t="shared" si="620"/>
        <v>0</v>
      </c>
      <c r="IE22" s="63">
        <f t="shared" si="620"/>
        <v>0</v>
      </c>
      <c r="IF22" s="63">
        <f t="shared" si="620"/>
        <v>0</v>
      </c>
      <c r="IG22" s="63">
        <f t="shared" si="620"/>
        <v>0</v>
      </c>
      <c r="IH22" s="63">
        <f t="shared" ref="IH22:IJ22" si="635">IH23</f>
        <v>0</v>
      </c>
      <c r="II22" s="63">
        <f t="shared" si="635"/>
        <v>0</v>
      </c>
      <c r="IJ22" s="63">
        <f t="shared" si="635"/>
        <v>0</v>
      </c>
      <c r="IK22" s="3">
        <f t="shared" si="119"/>
        <v>0</v>
      </c>
      <c r="IL22" s="3">
        <f t="shared" si="120"/>
        <v>0</v>
      </c>
      <c r="IM22" s="63">
        <f>план!AW21</f>
        <v>22</v>
      </c>
      <c r="IN22" s="63">
        <f>план!AX21</f>
        <v>270282.31999999995</v>
      </c>
      <c r="IO22" s="63">
        <f t="shared" ref="IO22:IP22" si="636">IO23</f>
        <v>16.5</v>
      </c>
      <c r="IP22" s="63">
        <f t="shared" si="636"/>
        <v>202711.73999999996</v>
      </c>
      <c r="IQ22" s="63">
        <f t="shared" si="620"/>
        <v>18</v>
      </c>
      <c r="IR22" s="63">
        <f t="shared" si="620"/>
        <v>221140.08</v>
      </c>
      <c r="IS22" s="63">
        <f t="shared" si="620"/>
        <v>0</v>
      </c>
      <c r="IT22" s="63">
        <f t="shared" si="620"/>
        <v>0</v>
      </c>
      <c r="IU22" s="63">
        <f t="shared" ref="IU22:IW22" si="637">IU23</f>
        <v>19.580000000000002</v>
      </c>
      <c r="IV22" s="63">
        <f t="shared" si="637"/>
        <v>14.685</v>
      </c>
      <c r="IW22" s="63">
        <f t="shared" si="637"/>
        <v>16.02</v>
      </c>
      <c r="IX22" s="3">
        <f t="shared" si="121"/>
        <v>1.5</v>
      </c>
      <c r="IY22" s="3">
        <f t="shared" si="122"/>
        <v>18428.340000000026</v>
      </c>
      <c r="IZ22" s="63">
        <f>план!AY21</f>
        <v>0</v>
      </c>
      <c r="JA22" s="63">
        <f>план!AZ21</f>
        <v>0</v>
      </c>
      <c r="JB22" s="63">
        <f t="shared" ref="JB22:JC22" si="638">JB23</f>
        <v>0</v>
      </c>
      <c r="JC22" s="63">
        <f t="shared" si="638"/>
        <v>0</v>
      </c>
      <c r="JD22" s="63">
        <f t="shared" si="620"/>
        <v>0</v>
      </c>
      <c r="JE22" s="63">
        <f t="shared" si="620"/>
        <v>0</v>
      </c>
      <c r="JF22" s="63">
        <f t="shared" si="620"/>
        <v>0</v>
      </c>
      <c r="JG22" s="63">
        <f t="shared" si="620"/>
        <v>0</v>
      </c>
      <c r="JH22" s="63">
        <f t="shared" si="620"/>
        <v>0</v>
      </c>
      <c r="JI22" s="63">
        <f t="shared" si="620"/>
        <v>0</v>
      </c>
      <c r="JJ22" s="63">
        <f t="shared" si="620"/>
        <v>0</v>
      </c>
      <c r="JK22" s="3">
        <f t="shared" si="123"/>
        <v>0</v>
      </c>
      <c r="JL22" s="3">
        <f t="shared" si="124"/>
        <v>0</v>
      </c>
      <c r="JM22" s="63">
        <f>план!BA21</f>
        <v>0</v>
      </c>
      <c r="JN22" s="63">
        <f>план!BB21</f>
        <v>0</v>
      </c>
      <c r="JO22" s="63">
        <f t="shared" ref="JO22:JP22" si="639">JO23</f>
        <v>0</v>
      </c>
      <c r="JP22" s="63">
        <f t="shared" si="639"/>
        <v>0</v>
      </c>
      <c r="JQ22" s="63">
        <f t="shared" si="620"/>
        <v>0</v>
      </c>
      <c r="JR22" s="63">
        <f t="shared" si="620"/>
        <v>0</v>
      </c>
      <c r="JS22" s="63">
        <f t="shared" si="620"/>
        <v>0</v>
      </c>
      <c r="JT22" s="63">
        <f t="shared" si="620"/>
        <v>0</v>
      </c>
      <c r="JU22" s="63">
        <f t="shared" si="620"/>
        <v>0</v>
      </c>
      <c r="JV22" s="63">
        <f t="shared" si="620"/>
        <v>0</v>
      </c>
      <c r="JW22" s="63">
        <f t="shared" si="620"/>
        <v>0</v>
      </c>
      <c r="JX22" s="3">
        <f t="shared" si="125"/>
        <v>0</v>
      </c>
      <c r="JY22" s="3">
        <f t="shared" si="126"/>
        <v>0</v>
      </c>
      <c r="JZ22" s="63">
        <f>план!BC21</f>
        <v>0</v>
      </c>
      <c r="KA22" s="63">
        <f>план!BD21</f>
        <v>0</v>
      </c>
      <c r="KB22" s="63">
        <f t="shared" ref="KB22:KC22" si="640">KB23</f>
        <v>0</v>
      </c>
      <c r="KC22" s="63">
        <f t="shared" si="640"/>
        <v>0</v>
      </c>
      <c r="KD22" s="63">
        <f t="shared" si="620"/>
        <v>0</v>
      </c>
      <c r="KE22" s="63">
        <f t="shared" si="620"/>
        <v>0</v>
      </c>
      <c r="KF22" s="63">
        <f t="shared" si="620"/>
        <v>0</v>
      </c>
      <c r="KG22" s="63">
        <f t="shared" si="620"/>
        <v>0</v>
      </c>
      <c r="KH22" s="63">
        <f t="shared" si="620"/>
        <v>0</v>
      </c>
      <c r="KI22" s="63">
        <f t="shared" si="620"/>
        <v>0</v>
      </c>
      <c r="KJ22" s="63">
        <f t="shared" si="620"/>
        <v>0</v>
      </c>
      <c r="KK22" s="3">
        <f t="shared" si="127"/>
        <v>0</v>
      </c>
      <c r="KL22" s="3">
        <f t="shared" si="128"/>
        <v>0</v>
      </c>
      <c r="KM22" s="63">
        <f>план!BE21</f>
        <v>4</v>
      </c>
      <c r="KN22" s="63">
        <f>план!BF21</f>
        <v>49142.239999999998</v>
      </c>
      <c r="KO22" s="63">
        <f t="shared" ref="KO22:KP22" si="641">KO23</f>
        <v>3</v>
      </c>
      <c r="KP22" s="63">
        <f t="shared" si="641"/>
        <v>36856.68</v>
      </c>
      <c r="KQ22" s="63">
        <f t="shared" si="620"/>
        <v>0</v>
      </c>
      <c r="KR22" s="63">
        <f t="shared" si="620"/>
        <v>0</v>
      </c>
      <c r="KS22" s="63">
        <f t="shared" si="620"/>
        <v>0</v>
      </c>
      <c r="KT22" s="63">
        <f t="shared" si="620"/>
        <v>0</v>
      </c>
      <c r="KU22" s="63">
        <f t="shared" si="620"/>
        <v>3.56</v>
      </c>
      <c r="KV22" s="63">
        <f t="shared" si="620"/>
        <v>2.67</v>
      </c>
      <c r="KW22" s="63">
        <f t="shared" si="620"/>
        <v>0</v>
      </c>
      <c r="KX22" s="3">
        <f t="shared" si="129"/>
        <v>-3</v>
      </c>
      <c r="KY22" s="3">
        <f t="shared" si="130"/>
        <v>-36856.68</v>
      </c>
      <c r="KZ22" s="63">
        <f>план!BG21</f>
        <v>17</v>
      </c>
      <c r="LA22" s="63">
        <f>план!BH21</f>
        <v>208854.51999999996</v>
      </c>
      <c r="LB22" s="63">
        <f t="shared" ref="LB22:LC22" si="642">LB23</f>
        <v>12.75</v>
      </c>
      <c r="LC22" s="63">
        <f t="shared" si="642"/>
        <v>156640.88999999998</v>
      </c>
      <c r="LD22" s="63">
        <f t="shared" si="620"/>
        <v>10</v>
      </c>
      <c r="LE22" s="63">
        <f t="shared" si="620"/>
        <v>122855.59999999999</v>
      </c>
      <c r="LF22" s="63">
        <f t="shared" si="620"/>
        <v>0</v>
      </c>
      <c r="LG22" s="63">
        <f t="shared" si="620"/>
        <v>0</v>
      </c>
      <c r="LH22" s="63">
        <f t="shared" ref="LH22:LJ22" si="643">LH23</f>
        <v>15.13</v>
      </c>
      <c r="LI22" s="63">
        <f t="shared" si="643"/>
        <v>11.3475</v>
      </c>
      <c r="LJ22" s="63">
        <f t="shared" si="643"/>
        <v>8.9</v>
      </c>
      <c r="LK22" s="3">
        <f t="shared" si="131"/>
        <v>-2.75</v>
      </c>
      <c r="LL22" s="3">
        <f t="shared" si="132"/>
        <v>-33785.289999999994</v>
      </c>
      <c r="LM22" s="63">
        <f>план!BI21</f>
        <v>0</v>
      </c>
      <c r="LN22" s="63">
        <f>план!BJ21</f>
        <v>0</v>
      </c>
      <c r="LO22" s="63">
        <f t="shared" ref="LO22:LP22" si="644">LO23</f>
        <v>0</v>
      </c>
      <c r="LP22" s="63">
        <f t="shared" si="644"/>
        <v>0</v>
      </c>
      <c r="LQ22" s="63"/>
      <c r="LR22" s="63"/>
      <c r="LS22" s="63"/>
      <c r="LT22" s="63"/>
      <c r="LU22" s="63">
        <f t="shared" ref="LU22:LW22" si="645">LU23</f>
        <v>0</v>
      </c>
      <c r="LV22" s="63">
        <f t="shared" si="645"/>
        <v>0</v>
      </c>
      <c r="LW22" s="63">
        <f t="shared" si="645"/>
        <v>0</v>
      </c>
      <c r="LX22" s="3">
        <f t="shared" si="133"/>
        <v>0</v>
      </c>
      <c r="LY22" s="3">
        <f t="shared" si="134"/>
        <v>0</v>
      </c>
      <c r="LZ22" s="63">
        <f>план!BK21</f>
        <v>145</v>
      </c>
      <c r="MA22" s="63">
        <f>план!BL21</f>
        <v>1781406.2</v>
      </c>
      <c r="MB22" s="63">
        <f t="shared" ref="MB22:MC22" si="646">MB23</f>
        <v>108.75</v>
      </c>
      <c r="MC22" s="63">
        <f t="shared" si="646"/>
        <v>1336054.6499999999</v>
      </c>
      <c r="MD22" s="63">
        <f t="shared" si="620"/>
        <v>117</v>
      </c>
      <c r="ME22" s="63">
        <f t="shared" si="620"/>
        <v>1437410.5200000016</v>
      </c>
      <c r="MF22" s="63">
        <f t="shared" si="620"/>
        <v>0</v>
      </c>
      <c r="MG22" s="63">
        <f t="shared" si="620"/>
        <v>0</v>
      </c>
      <c r="MH22" s="63">
        <f t="shared" ref="MH22:MJ22" si="647">MH23</f>
        <v>129.05000000000001</v>
      </c>
      <c r="MI22" s="63">
        <f t="shared" si="647"/>
        <v>96.787500000000009</v>
      </c>
      <c r="MJ22" s="63">
        <f t="shared" si="647"/>
        <v>104.13</v>
      </c>
      <c r="MK22" s="3">
        <f t="shared" si="135"/>
        <v>8.25</v>
      </c>
      <c r="ML22" s="3">
        <f t="shared" si="136"/>
        <v>101355.87000000174</v>
      </c>
      <c r="MM22" s="63">
        <f>план!BM21</f>
        <v>40</v>
      </c>
      <c r="MN22" s="63">
        <f>план!BN21</f>
        <v>491422.39999999997</v>
      </c>
      <c r="MO22" s="63">
        <f t="shared" ref="MO22:MP22" si="648">MO23</f>
        <v>30</v>
      </c>
      <c r="MP22" s="63">
        <f t="shared" si="648"/>
        <v>368566.79999999993</v>
      </c>
      <c r="MQ22" s="63">
        <f t="shared" si="620"/>
        <v>25</v>
      </c>
      <c r="MR22" s="63">
        <f t="shared" si="620"/>
        <v>307139</v>
      </c>
      <c r="MS22" s="63">
        <f t="shared" si="620"/>
        <v>0</v>
      </c>
      <c r="MT22" s="63">
        <f t="shared" si="620"/>
        <v>0</v>
      </c>
      <c r="MU22" s="63">
        <f t="shared" ref="MU22:MW22" si="649">MU23</f>
        <v>35.6</v>
      </c>
      <c r="MV22" s="63">
        <f t="shared" si="649"/>
        <v>26.7</v>
      </c>
      <c r="MW22" s="63">
        <f t="shared" si="649"/>
        <v>22.25</v>
      </c>
      <c r="MX22" s="3">
        <f t="shared" si="137"/>
        <v>-5</v>
      </c>
      <c r="MY22" s="3">
        <f t="shared" si="138"/>
        <v>-61427.79999999993</v>
      </c>
      <c r="MZ22" s="63">
        <f>план!BO21</f>
        <v>0</v>
      </c>
      <c r="NA22" s="63">
        <f>план!BP21</f>
        <v>0</v>
      </c>
      <c r="NB22" s="63">
        <f t="shared" ref="NB22:NC22" si="650">NB23</f>
        <v>0</v>
      </c>
      <c r="NC22" s="63">
        <f t="shared" si="650"/>
        <v>0</v>
      </c>
      <c r="ND22" s="63">
        <f t="shared" si="620"/>
        <v>0</v>
      </c>
      <c r="NE22" s="63">
        <f t="shared" si="620"/>
        <v>0</v>
      </c>
      <c r="NF22" s="63">
        <f t="shared" si="620"/>
        <v>0</v>
      </c>
      <c r="NG22" s="63">
        <f t="shared" si="620"/>
        <v>0</v>
      </c>
      <c r="NH22" s="63">
        <f t="shared" ref="NH22:NJ22" si="651">NH23</f>
        <v>0</v>
      </c>
      <c r="NI22" s="63">
        <f t="shared" si="651"/>
        <v>0</v>
      </c>
      <c r="NJ22" s="63">
        <f t="shared" si="651"/>
        <v>0</v>
      </c>
      <c r="NK22" s="3">
        <f t="shared" si="139"/>
        <v>0</v>
      </c>
      <c r="NL22" s="3">
        <f t="shared" si="140"/>
        <v>0</v>
      </c>
      <c r="NM22" s="63">
        <f>план!BQ21</f>
        <v>26</v>
      </c>
      <c r="NN22" s="63">
        <f>план!BR21</f>
        <v>319424.56</v>
      </c>
      <c r="NO22" s="63">
        <f t="shared" ref="NO22:NP22" si="652">NO23</f>
        <v>19.5</v>
      </c>
      <c r="NP22" s="63">
        <f t="shared" si="652"/>
        <v>239568.41999999998</v>
      </c>
      <c r="NQ22" s="63">
        <f t="shared" si="620"/>
        <v>15</v>
      </c>
      <c r="NR22" s="63">
        <f t="shared" si="620"/>
        <v>171997.84</v>
      </c>
      <c r="NS22" s="63">
        <f t="shared" si="620"/>
        <v>2</v>
      </c>
      <c r="NT22" s="63">
        <f t="shared" si="620"/>
        <v>24571.119999999999</v>
      </c>
      <c r="NU22" s="63">
        <f t="shared" ref="NU22:NW22" si="653">NU23</f>
        <v>23.14</v>
      </c>
      <c r="NV22" s="63">
        <f t="shared" si="653"/>
        <v>17.355</v>
      </c>
      <c r="NW22" s="63">
        <f t="shared" si="653"/>
        <v>13.35</v>
      </c>
      <c r="NX22" s="3">
        <f t="shared" si="141"/>
        <v>-4.5</v>
      </c>
      <c r="NY22" s="3">
        <f t="shared" si="142"/>
        <v>-67570.579999999987</v>
      </c>
      <c r="NZ22" s="63">
        <f>план!BS21</f>
        <v>36</v>
      </c>
      <c r="OA22" s="63">
        <f>план!BT21</f>
        <v>442280.16000000003</v>
      </c>
      <c r="OB22" s="63">
        <f t="shared" ref="OB22:OC22" si="654">OB23</f>
        <v>27</v>
      </c>
      <c r="OC22" s="63">
        <f t="shared" si="654"/>
        <v>331710.12</v>
      </c>
      <c r="OD22" s="63">
        <f t="shared" si="620"/>
        <v>30</v>
      </c>
      <c r="OE22" s="63">
        <f t="shared" si="620"/>
        <v>368566.8</v>
      </c>
      <c r="OF22" s="63">
        <f t="shared" si="620"/>
        <v>0</v>
      </c>
      <c r="OG22" s="63">
        <f t="shared" si="620"/>
        <v>0</v>
      </c>
      <c r="OH22" s="63">
        <f t="shared" ref="OH22:OJ22" si="655">OH23</f>
        <v>32.04</v>
      </c>
      <c r="OI22" s="63">
        <f t="shared" si="655"/>
        <v>24.03</v>
      </c>
      <c r="OJ22" s="63">
        <f t="shared" si="655"/>
        <v>26.7</v>
      </c>
      <c r="OK22" s="3">
        <f t="shared" si="143"/>
        <v>3</v>
      </c>
      <c r="OL22" s="3">
        <f t="shared" si="144"/>
        <v>36856.679999999993</v>
      </c>
      <c r="OM22" s="63">
        <f>план!BU21</f>
        <v>13</v>
      </c>
      <c r="ON22" s="63">
        <f>план!BV21</f>
        <v>159712.28</v>
      </c>
      <c r="OO22" s="63">
        <f t="shared" ref="OO22:OP22" si="656">OO23</f>
        <v>9.75</v>
      </c>
      <c r="OP22" s="63">
        <f t="shared" si="656"/>
        <v>119784.20999999999</v>
      </c>
      <c r="OQ22" s="63">
        <f t="shared" si="620"/>
        <v>7</v>
      </c>
      <c r="OR22" s="63">
        <f t="shared" si="620"/>
        <v>85998.92</v>
      </c>
      <c r="OS22" s="63">
        <f t="shared" si="620"/>
        <v>0</v>
      </c>
      <c r="OT22" s="63">
        <f t="shared" si="620"/>
        <v>0</v>
      </c>
      <c r="OU22" s="63">
        <f t="shared" ref="OU22:OW22" si="657">OU23</f>
        <v>11.57</v>
      </c>
      <c r="OV22" s="63">
        <f t="shared" si="657"/>
        <v>8.6775000000000002</v>
      </c>
      <c r="OW22" s="63">
        <f t="shared" si="657"/>
        <v>6.23</v>
      </c>
      <c r="OX22" s="3">
        <f t="shared" si="145"/>
        <v>-2.75</v>
      </c>
      <c r="OY22" s="3">
        <f t="shared" si="146"/>
        <v>-33785.289999999994</v>
      </c>
      <c r="OZ22" s="63">
        <f>план!BW21</f>
        <v>28</v>
      </c>
      <c r="PA22" s="63">
        <f>план!BX21</f>
        <v>412794.81599999999</v>
      </c>
      <c r="PB22" s="63">
        <f t="shared" ref="PB22:PC22" si="658">PB23</f>
        <v>21</v>
      </c>
      <c r="PC22" s="63">
        <f t="shared" si="658"/>
        <v>309596.11199999996</v>
      </c>
      <c r="PD22" s="63">
        <f t="shared" ref="PD22:PJ22" si="659">PD23</f>
        <v>53</v>
      </c>
      <c r="PE22" s="63">
        <f t="shared" si="659"/>
        <v>781361.51000000024</v>
      </c>
      <c r="PF22" s="63">
        <f t="shared" si="659"/>
        <v>0</v>
      </c>
      <c r="PG22" s="63">
        <f t="shared" si="659"/>
        <v>0</v>
      </c>
      <c r="PH22" s="63">
        <f t="shared" si="659"/>
        <v>24.92</v>
      </c>
      <c r="PI22" s="63">
        <f t="shared" si="659"/>
        <v>18.690000000000001</v>
      </c>
      <c r="PJ22" s="63">
        <f t="shared" si="659"/>
        <v>47.17</v>
      </c>
      <c r="PK22" s="3">
        <f t="shared" si="147"/>
        <v>32</v>
      </c>
      <c r="PL22" s="3">
        <f t="shared" si="148"/>
        <v>471765.39800000028</v>
      </c>
      <c r="PM22" s="63">
        <f>план!BY21</f>
        <v>0</v>
      </c>
      <c r="PN22" s="63">
        <f>план!BZ21</f>
        <v>0</v>
      </c>
      <c r="PO22" s="63">
        <f t="shared" ref="PO22:AEN22" si="660">PO23</f>
        <v>0</v>
      </c>
      <c r="PP22" s="63">
        <f t="shared" si="660"/>
        <v>0</v>
      </c>
      <c r="PQ22" s="63">
        <f t="shared" si="660"/>
        <v>0</v>
      </c>
      <c r="PR22" s="63">
        <f t="shared" si="660"/>
        <v>0</v>
      </c>
      <c r="PS22" s="63">
        <f t="shared" si="660"/>
        <v>0</v>
      </c>
      <c r="PT22" s="63">
        <f t="shared" si="660"/>
        <v>0</v>
      </c>
      <c r="PU22" s="63">
        <f t="shared" si="660"/>
        <v>0</v>
      </c>
      <c r="PV22" s="63">
        <f t="shared" si="660"/>
        <v>0</v>
      </c>
      <c r="PW22" s="63">
        <f t="shared" si="660"/>
        <v>0</v>
      </c>
      <c r="PX22" s="3">
        <f t="shared" si="149"/>
        <v>0</v>
      </c>
      <c r="PY22" s="3">
        <f t="shared" si="150"/>
        <v>0</v>
      </c>
      <c r="PZ22" s="63">
        <f>план!CA21</f>
        <v>0</v>
      </c>
      <c r="QA22" s="63">
        <f>план!CB21</f>
        <v>0</v>
      </c>
      <c r="QB22" s="63">
        <f t="shared" si="660"/>
        <v>0</v>
      </c>
      <c r="QC22" s="63">
        <f t="shared" si="660"/>
        <v>0</v>
      </c>
      <c r="QD22" s="63">
        <f t="shared" si="660"/>
        <v>0</v>
      </c>
      <c r="QE22" s="63">
        <f t="shared" si="660"/>
        <v>0</v>
      </c>
      <c r="QF22" s="63">
        <f t="shared" si="660"/>
        <v>0</v>
      </c>
      <c r="QG22" s="63">
        <f t="shared" si="660"/>
        <v>0</v>
      </c>
      <c r="QH22" s="63">
        <f t="shared" si="660"/>
        <v>0</v>
      </c>
      <c r="QI22" s="63">
        <f t="shared" si="660"/>
        <v>0</v>
      </c>
      <c r="QJ22" s="63">
        <f t="shared" si="660"/>
        <v>0</v>
      </c>
      <c r="QK22" s="3">
        <f t="shared" si="151"/>
        <v>0</v>
      </c>
      <c r="QL22" s="3">
        <f t="shared" si="152"/>
        <v>0</v>
      </c>
      <c r="QM22" s="63">
        <f>план!CC21</f>
        <v>9</v>
      </c>
      <c r="QN22" s="63">
        <f>план!CD21</f>
        <v>110570.04000000001</v>
      </c>
      <c r="QO22" s="63">
        <f t="shared" si="660"/>
        <v>6.75</v>
      </c>
      <c r="QP22" s="63">
        <f t="shared" si="660"/>
        <v>82927.53</v>
      </c>
      <c r="QQ22" s="63">
        <f t="shared" si="660"/>
        <v>3</v>
      </c>
      <c r="QR22" s="63">
        <f t="shared" si="660"/>
        <v>36856.68</v>
      </c>
      <c r="QS22" s="63">
        <f t="shared" si="660"/>
        <v>0</v>
      </c>
      <c r="QT22" s="63">
        <f t="shared" si="660"/>
        <v>0</v>
      </c>
      <c r="QU22" s="63">
        <f t="shared" si="660"/>
        <v>8.01</v>
      </c>
      <c r="QV22" s="63">
        <f t="shared" si="660"/>
        <v>6.0075000000000003</v>
      </c>
      <c r="QW22" s="63">
        <f t="shared" si="660"/>
        <v>2.67</v>
      </c>
      <c r="QX22" s="3">
        <f t="shared" si="153"/>
        <v>-3.75</v>
      </c>
      <c r="QY22" s="3">
        <f t="shared" si="154"/>
        <v>-46070.85</v>
      </c>
      <c r="QZ22" s="63">
        <f>план!CE21</f>
        <v>47</v>
      </c>
      <c r="RA22" s="63">
        <f>план!CF21</f>
        <v>692905.58399999992</v>
      </c>
      <c r="RB22" s="63">
        <f t="shared" si="660"/>
        <v>35.25</v>
      </c>
      <c r="RC22" s="63">
        <f t="shared" si="660"/>
        <v>519679.18799999991</v>
      </c>
      <c r="RD22" s="63">
        <f t="shared" si="660"/>
        <v>16</v>
      </c>
      <c r="RE22" s="63">
        <f t="shared" si="660"/>
        <v>235882.72000000006</v>
      </c>
      <c r="RF22" s="63">
        <f t="shared" si="660"/>
        <v>0</v>
      </c>
      <c r="RG22" s="63">
        <f t="shared" si="660"/>
        <v>0</v>
      </c>
      <c r="RH22" s="63">
        <f t="shared" si="660"/>
        <v>41.83</v>
      </c>
      <c r="RI22" s="63">
        <f t="shared" si="660"/>
        <v>31.372499999999999</v>
      </c>
      <c r="RJ22" s="63">
        <f t="shared" si="660"/>
        <v>14.24</v>
      </c>
      <c r="RK22" s="3">
        <f t="shared" si="155"/>
        <v>-19.25</v>
      </c>
      <c r="RL22" s="3">
        <f t="shared" si="156"/>
        <v>-283796.46799999988</v>
      </c>
      <c r="RM22" s="63">
        <f>план!CG21</f>
        <v>3</v>
      </c>
      <c r="RN22" s="63">
        <f>план!CH21</f>
        <v>44228.015999999996</v>
      </c>
      <c r="RO22" s="63">
        <f t="shared" si="660"/>
        <v>2.25</v>
      </c>
      <c r="RP22" s="63">
        <f t="shared" si="660"/>
        <v>33171.011999999995</v>
      </c>
      <c r="RQ22" s="63">
        <f t="shared" si="660"/>
        <v>2</v>
      </c>
      <c r="RR22" s="63">
        <f t="shared" si="660"/>
        <v>29485.34</v>
      </c>
      <c r="RS22" s="63">
        <f t="shared" si="660"/>
        <v>0</v>
      </c>
      <c r="RT22" s="63">
        <f t="shared" si="660"/>
        <v>0</v>
      </c>
      <c r="RU22" s="63">
        <f t="shared" si="660"/>
        <v>2.67</v>
      </c>
      <c r="RV22" s="63">
        <f t="shared" si="660"/>
        <v>2.0024999999999999</v>
      </c>
      <c r="RW22" s="63">
        <f t="shared" si="660"/>
        <v>1.78</v>
      </c>
      <c r="RX22" s="3">
        <f t="shared" si="157"/>
        <v>-0.25</v>
      </c>
      <c r="RY22" s="3">
        <f t="shared" si="158"/>
        <v>-3685.671999999995</v>
      </c>
      <c r="RZ22" s="63">
        <f>план!CI21</f>
        <v>0</v>
      </c>
      <c r="SA22" s="63">
        <f>план!CJ21</f>
        <v>0</v>
      </c>
      <c r="SB22" s="63">
        <f t="shared" si="660"/>
        <v>0</v>
      </c>
      <c r="SC22" s="63">
        <f t="shared" si="660"/>
        <v>0</v>
      </c>
      <c r="SD22" s="63">
        <f t="shared" si="660"/>
        <v>1</v>
      </c>
      <c r="SE22" s="63">
        <f t="shared" si="660"/>
        <v>12285.56</v>
      </c>
      <c r="SF22" s="63">
        <f t="shared" si="660"/>
        <v>0</v>
      </c>
      <c r="SG22" s="63">
        <f t="shared" si="660"/>
        <v>0</v>
      </c>
      <c r="SH22" s="63">
        <f t="shared" si="660"/>
        <v>0</v>
      </c>
      <c r="SI22" s="63">
        <f t="shared" si="660"/>
        <v>0</v>
      </c>
      <c r="SJ22" s="63">
        <f t="shared" si="660"/>
        <v>0.89</v>
      </c>
      <c r="SK22" s="3">
        <f t="shared" si="159"/>
        <v>1</v>
      </c>
      <c r="SL22" s="3">
        <f t="shared" si="160"/>
        <v>12285.56</v>
      </c>
      <c r="SM22" s="63">
        <f>план!CK21</f>
        <v>17</v>
      </c>
      <c r="SN22" s="63">
        <f>план!CL21</f>
        <v>208854.51999999996</v>
      </c>
      <c r="SO22" s="63">
        <f t="shared" si="660"/>
        <v>12.75</v>
      </c>
      <c r="SP22" s="63">
        <f t="shared" si="660"/>
        <v>156640.88999999998</v>
      </c>
      <c r="SQ22" s="63">
        <f t="shared" si="660"/>
        <v>17</v>
      </c>
      <c r="SR22" s="63">
        <f t="shared" si="660"/>
        <v>208854.52</v>
      </c>
      <c r="SS22" s="63">
        <f t="shared" si="660"/>
        <v>0</v>
      </c>
      <c r="ST22" s="63">
        <f t="shared" si="660"/>
        <v>0</v>
      </c>
      <c r="SU22" s="63">
        <f t="shared" si="660"/>
        <v>15.13</v>
      </c>
      <c r="SV22" s="63">
        <f t="shared" si="660"/>
        <v>11.3475</v>
      </c>
      <c r="SW22" s="63">
        <f t="shared" si="660"/>
        <v>15.13</v>
      </c>
      <c r="SX22" s="3">
        <f t="shared" si="161"/>
        <v>4.25</v>
      </c>
      <c r="SY22" s="3">
        <f t="shared" si="162"/>
        <v>52213.630000000005</v>
      </c>
      <c r="SZ22" s="63">
        <f>план!CM21</f>
        <v>0</v>
      </c>
      <c r="TA22" s="63">
        <f>план!CN21</f>
        <v>0</v>
      </c>
      <c r="TB22" s="63">
        <f t="shared" si="660"/>
        <v>0</v>
      </c>
      <c r="TC22" s="63">
        <f t="shared" si="660"/>
        <v>0</v>
      </c>
      <c r="TD22" s="63">
        <f t="shared" si="660"/>
        <v>0</v>
      </c>
      <c r="TE22" s="63">
        <f t="shared" si="660"/>
        <v>0</v>
      </c>
      <c r="TF22" s="63">
        <f t="shared" si="660"/>
        <v>0</v>
      </c>
      <c r="TG22" s="63">
        <f t="shared" si="660"/>
        <v>0</v>
      </c>
      <c r="TH22" s="63">
        <f t="shared" si="660"/>
        <v>0</v>
      </c>
      <c r="TI22" s="63">
        <f t="shared" si="660"/>
        <v>0</v>
      </c>
      <c r="TJ22" s="63">
        <f t="shared" si="660"/>
        <v>0</v>
      </c>
      <c r="TK22" s="3">
        <f t="shared" si="163"/>
        <v>0</v>
      </c>
      <c r="TL22" s="3">
        <f t="shared" si="164"/>
        <v>0</v>
      </c>
      <c r="TM22" s="63">
        <f>план!CO21</f>
        <v>46</v>
      </c>
      <c r="TN22" s="63">
        <f>план!CP21</f>
        <v>565135.76</v>
      </c>
      <c r="TO22" s="63">
        <f t="shared" si="660"/>
        <v>34.5</v>
      </c>
      <c r="TP22" s="63">
        <f t="shared" si="660"/>
        <v>423851.82</v>
      </c>
      <c r="TQ22" s="63">
        <f t="shared" si="660"/>
        <v>23</v>
      </c>
      <c r="TR22" s="63">
        <f t="shared" si="660"/>
        <v>282567.88</v>
      </c>
      <c r="TS22" s="63">
        <f t="shared" si="660"/>
        <v>0</v>
      </c>
      <c r="TT22" s="63">
        <f t="shared" si="660"/>
        <v>0</v>
      </c>
      <c r="TU22" s="63">
        <f t="shared" si="660"/>
        <v>40.94</v>
      </c>
      <c r="TV22" s="63">
        <f t="shared" si="660"/>
        <v>30.705000000000002</v>
      </c>
      <c r="TW22" s="63">
        <f t="shared" si="660"/>
        <v>20.47</v>
      </c>
      <c r="TX22" s="3">
        <f t="shared" si="165"/>
        <v>-11.5</v>
      </c>
      <c r="TY22" s="3">
        <f t="shared" si="166"/>
        <v>-141283.94</v>
      </c>
      <c r="TZ22" s="63">
        <f>план!CQ21</f>
        <v>25</v>
      </c>
      <c r="UA22" s="63">
        <f>план!CR21</f>
        <v>307139</v>
      </c>
      <c r="UB22" s="63">
        <f t="shared" si="660"/>
        <v>18.75</v>
      </c>
      <c r="UC22" s="63">
        <f t="shared" si="660"/>
        <v>230354.25</v>
      </c>
      <c r="UD22" s="63">
        <f t="shared" si="660"/>
        <v>20</v>
      </c>
      <c r="UE22" s="63">
        <f t="shared" si="660"/>
        <v>245711.19999999998</v>
      </c>
      <c r="UF22" s="63">
        <f t="shared" si="660"/>
        <v>0</v>
      </c>
      <c r="UG22" s="63">
        <f t="shared" si="660"/>
        <v>0</v>
      </c>
      <c r="UH22" s="63">
        <f t="shared" si="660"/>
        <v>22.25</v>
      </c>
      <c r="UI22" s="63">
        <f t="shared" si="660"/>
        <v>16.6875</v>
      </c>
      <c r="UJ22" s="63">
        <f t="shared" si="660"/>
        <v>17.8</v>
      </c>
      <c r="UK22" s="3">
        <f t="shared" si="167"/>
        <v>1.25</v>
      </c>
      <c r="UL22" s="3">
        <f t="shared" si="168"/>
        <v>15356.949999999983</v>
      </c>
      <c r="UM22" s="63">
        <f>план!CS21</f>
        <v>96</v>
      </c>
      <c r="UN22" s="63">
        <f>план!CT21</f>
        <v>1179413.76</v>
      </c>
      <c r="UO22" s="63">
        <f t="shared" si="660"/>
        <v>72</v>
      </c>
      <c r="UP22" s="63">
        <f t="shared" si="660"/>
        <v>884560.32</v>
      </c>
      <c r="UQ22" s="63">
        <f t="shared" si="660"/>
        <v>72</v>
      </c>
      <c r="UR22" s="63">
        <f t="shared" si="660"/>
        <v>884560.32000000076</v>
      </c>
      <c r="US22" s="63">
        <f t="shared" si="660"/>
        <v>0</v>
      </c>
      <c r="UT22" s="63">
        <f t="shared" si="660"/>
        <v>0</v>
      </c>
      <c r="UU22" s="63">
        <f t="shared" si="660"/>
        <v>85.44</v>
      </c>
      <c r="UV22" s="63">
        <f t="shared" si="660"/>
        <v>64.08</v>
      </c>
      <c r="UW22" s="63">
        <f t="shared" si="660"/>
        <v>64.08</v>
      </c>
      <c r="UX22" s="3">
        <f t="shared" si="169"/>
        <v>0</v>
      </c>
      <c r="UY22" s="3">
        <f t="shared" si="170"/>
        <v>8.149072527885437E-10</v>
      </c>
      <c r="UZ22" s="63">
        <f>план!CU21</f>
        <v>12</v>
      </c>
      <c r="VA22" s="63">
        <f>план!CV21</f>
        <v>147426.72</v>
      </c>
      <c r="VB22" s="63">
        <f t="shared" si="660"/>
        <v>9</v>
      </c>
      <c r="VC22" s="63">
        <f t="shared" si="660"/>
        <v>110570.04</v>
      </c>
      <c r="VD22" s="63">
        <f t="shared" si="660"/>
        <v>11</v>
      </c>
      <c r="VE22" s="63">
        <f t="shared" si="660"/>
        <v>135141.16</v>
      </c>
      <c r="VF22" s="63">
        <f t="shared" si="660"/>
        <v>0</v>
      </c>
      <c r="VG22" s="63">
        <f t="shared" si="660"/>
        <v>0</v>
      </c>
      <c r="VH22" s="63">
        <f t="shared" si="660"/>
        <v>10.68</v>
      </c>
      <c r="VI22" s="63">
        <f t="shared" si="660"/>
        <v>8.01</v>
      </c>
      <c r="VJ22" s="63">
        <f t="shared" si="660"/>
        <v>9.7900000000000009</v>
      </c>
      <c r="VK22" s="3">
        <f t="shared" si="171"/>
        <v>2</v>
      </c>
      <c r="VL22" s="3">
        <f t="shared" si="172"/>
        <v>24571.12000000001</v>
      </c>
      <c r="VM22" s="63">
        <f>план!CW21</f>
        <v>60</v>
      </c>
      <c r="VN22" s="63">
        <f>план!CX21</f>
        <v>737133.6</v>
      </c>
      <c r="VO22" s="63">
        <f t="shared" si="660"/>
        <v>45</v>
      </c>
      <c r="VP22" s="63">
        <f t="shared" si="660"/>
        <v>552850.19999999995</v>
      </c>
      <c r="VQ22" s="63">
        <f t="shared" si="660"/>
        <v>50</v>
      </c>
      <c r="VR22" s="63">
        <f t="shared" si="660"/>
        <v>614278.00000000035</v>
      </c>
      <c r="VS22" s="63">
        <f t="shared" si="660"/>
        <v>0</v>
      </c>
      <c r="VT22" s="63">
        <f t="shared" si="660"/>
        <v>0</v>
      </c>
      <c r="VU22" s="63">
        <f t="shared" si="660"/>
        <v>53.4</v>
      </c>
      <c r="VV22" s="63">
        <f t="shared" si="660"/>
        <v>40.049999999999997</v>
      </c>
      <c r="VW22" s="63">
        <f t="shared" si="660"/>
        <v>44.5</v>
      </c>
      <c r="VX22" s="3">
        <f t="shared" si="173"/>
        <v>5</v>
      </c>
      <c r="VY22" s="3">
        <f t="shared" si="174"/>
        <v>61427.800000000396</v>
      </c>
      <c r="VZ22" s="63">
        <f>план!CY21</f>
        <v>30</v>
      </c>
      <c r="WA22" s="63">
        <f>план!CZ21</f>
        <v>368566.8</v>
      </c>
      <c r="WB22" s="63">
        <f t="shared" si="660"/>
        <v>22.5</v>
      </c>
      <c r="WC22" s="63">
        <f t="shared" si="660"/>
        <v>276425.09999999998</v>
      </c>
      <c r="WD22" s="63">
        <f t="shared" si="660"/>
        <v>20</v>
      </c>
      <c r="WE22" s="63">
        <f t="shared" si="660"/>
        <v>245711.19999999998</v>
      </c>
      <c r="WF22" s="63">
        <f t="shared" si="660"/>
        <v>0</v>
      </c>
      <c r="WG22" s="63">
        <f t="shared" si="660"/>
        <v>0</v>
      </c>
      <c r="WH22" s="63">
        <f t="shared" si="660"/>
        <v>26.7</v>
      </c>
      <c r="WI22" s="63">
        <f t="shared" si="660"/>
        <v>20.024999999999999</v>
      </c>
      <c r="WJ22" s="63">
        <f t="shared" si="660"/>
        <v>17.8</v>
      </c>
      <c r="WK22" s="3">
        <f t="shared" si="175"/>
        <v>-2.5</v>
      </c>
      <c r="WL22" s="3">
        <f t="shared" si="176"/>
        <v>-30713.899999999994</v>
      </c>
      <c r="WM22" s="63">
        <f>план!DA21</f>
        <v>19</v>
      </c>
      <c r="WN22" s="63">
        <f>план!DB21</f>
        <v>280110.76799999998</v>
      </c>
      <c r="WO22" s="63">
        <f t="shared" si="660"/>
        <v>14.25</v>
      </c>
      <c r="WP22" s="63">
        <f t="shared" si="660"/>
        <v>210083.076</v>
      </c>
      <c r="WQ22" s="63">
        <f t="shared" si="660"/>
        <v>7</v>
      </c>
      <c r="WR22" s="63">
        <f t="shared" si="660"/>
        <v>103198.69</v>
      </c>
      <c r="WS22" s="63">
        <f t="shared" si="660"/>
        <v>0</v>
      </c>
      <c r="WT22" s="63">
        <f t="shared" si="660"/>
        <v>0</v>
      </c>
      <c r="WU22" s="63">
        <f t="shared" si="660"/>
        <v>16.91</v>
      </c>
      <c r="WV22" s="63">
        <f t="shared" si="660"/>
        <v>12.682500000000001</v>
      </c>
      <c r="WW22" s="63">
        <f t="shared" si="660"/>
        <v>6.23</v>
      </c>
      <c r="WX22" s="3">
        <f t="shared" si="177"/>
        <v>-7.25</v>
      </c>
      <c r="WY22" s="3">
        <f t="shared" si="178"/>
        <v>-106884.386</v>
      </c>
      <c r="WZ22" s="63">
        <f>план!DC21</f>
        <v>11</v>
      </c>
      <c r="XA22" s="63">
        <f>план!DD21</f>
        <v>162169.39199999999</v>
      </c>
      <c r="XB22" s="63">
        <f t="shared" si="660"/>
        <v>8.25</v>
      </c>
      <c r="XC22" s="63">
        <f t="shared" si="660"/>
        <v>121627.04399999999</v>
      </c>
      <c r="XD22" s="63">
        <f t="shared" si="660"/>
        <v>9</v>
      </c>
      <c r="XE22" s="63">
        <f t="shared" si="660"/>
        <v>132684.03</v>
      </c>
      <c r="XF22" s="63">
        <f t="shared" si="660"/>
        <v>0</v>
      </c>
      <c r="XG22" s="63">
        <f t="shared" si="660"/>
        <v>0</v>
      </c>
      <c r="XH22" s="63">
        <f t="shared" si="660"/>
        <v>9.7900000000000009</v>
      </c>
      <c r="XI22" s="63">
        <f t="shared" si="660"/>
        <v>7.3425000000000002</v>
      </c>
      <c r="XJ22" s="63">
        <f t="shared" si="660"/>
        <v>8.01</v>
      </c>
      <c r="XK22" s="3">
        <f t="shared" si="179"/>
        <v>0.75</v>
      </c>
      <c r="XL22" s="3">
        <f t="shared" si="180"/>
        <v>11056.986000000004</v>
      </c>
      <c r="XM22" s="63">
        <f>план!DE21</f>
        <v>10</v>
      </c>
      <c r="XN22" s="63">
        <f>план!DF21</f>
        <v>122855.59999999999</v>
      </c>
      <c r="XO22" s="63">
        <f t="shared" si="660"/>
        <v>7.5</v>
      </c>
      <c r="XP22" s="63">
        <f t="shared" si="660"/>
        <v>92141.699999999983</v>
      </c>
      <c r="XQ22" s="63">
        <f t="shared" si="660"/>
        <v>12</v>
      </c>
      <c r="XR22" s="63">
        <f t="shared" si="660"/>
        <v>147426.72</v>
      </c>
      <c r="XS22" s="63">
        <f t="shared" si="660"/>
        <v>0</v>
      </c>
      <c r="XT22" s="63">
        <f t="shared" si="660"/>
        <v>0</v>
      </c>
      <c r="XU22" s="63">
        <f t="shared" si="660"/>
        <v>8.9</v>
      </c>
      <c r="XV22" s="63">
        <f t="shared" si="660"/>
        <v>6.6749999999999998</v>
      </c>
      <c r="XW22" s="63">
        <f t="shared" ref="XW22" si="661">XW23</f>
        <v>10.68</v>
      </c>
      <c r="XX22" s="3">
        <f t="shared" si="181"/>
        <v>4.5</v>
      </c>
      <c r="XY22" s="3">
        <f t="shared" si="182"/>
        <v>55285.020000000019</v>
      </c>
      <c r="XZ22" s="63">
        <f>план!DG21</f>
        <v>40</v>
      </c>
      <c r="YA22" s="63">
        <f>план!DH21</f>
        <v>589706.88</v>
      </c>
      <c r="YB22" s="63">
        <f t="shared" si="660"/>
        <v>30</v>
      </c>
      <c r="YC22" s="63">
        <f t="shared" si="660"/>
        <v>442280.16</v>
      </c>
      <c r="YD22" s="63">
        <f t="shared" si="660"/>
        <v>40</v>
      </c>
      <c r="YE22" s="63">
        <f t="shared" si="660"/>
        <v>582335.47000000009</v>
      </c>
      <c r="YF22" s="63">
        <f t="shared" si="660"/>
        <v>0</v>
      </c>
      <c r="YG22" s="63">
        <f t="shared" si="660"/>
        <v>0</v>
      </c>
      <c r="YH22" s="63">
        <f t="shared" ref="YH22:YJ22" si="662">YH23</f>
        <v>35.6</v>
      </c>
      <c r="YI22" s="63">
        <f t="shared" si="662"/>
        <v>26.7</v>
      </c>
      <c r="YJ22" s="63">
        <f t="shared" si="662"/>
        <v>35.6</v>
      </c>
      <c r="YK22" s="3">
        <f t="shared" si="183"/>
        <v>10</v>
      </c>
      <c r="YL22" s="3">
        <f t="shared" si="184"/>
        <v>140055.31000000011</v>
      </c>
      <c r="YM22" s="63">
        <f>план!DI21</f>
        <v>5</v>
      </c>
      <c r="YN22" s="63">
        <f>план!DJ21</f>
        <v>73713.36</v>
      </c>
      <c r="YO22" s="63">
        <f t="shared" si="660"/>
        <v>3.75</v>
      </c>
      <c r="YP22" s="63">
        <f t="shared" si="660"/>
        <v>55285.02</v>
      </c>
      <c r="YQ22" s="63">
        <f t="shared" si="660"/>
        <v>2</v>
      </c>
      <c r="YR22" s="63">
        <f t="shared" si="660"/>
        <v>29485.34</v>
      </c>
      <c r="YS22" s="63">
        <f t="shared" si="660"/>
        <v>0</v>
      </c>
      <c r="YT22" s="63">
        <f t="shared" si="660"/>
        <v>0</v>
      </c>
      <c r="YU22" s="63">
        <f t="shared" ref="YU22:YW22" si="663">YU23</f>
        <v>4.45</v>
      </c>
      <c r="YV22" s="63">
        <f t="shared" si="663"/>
        <v>3.3374999999999999</v>
      </c>
      <c r="YW22" s="63">
        <f t="shared" si="663"/>
        <v>1.78</v>
      </c>
      <c r="YX22" s="3">
        <f t="shared" si="185"/>
        <v>-1.75</v>
      </c>
      <c r="YY22" s="3">
        <f t="shared" si="186"/>
        <v>-25799.679999999997</v>
      </c>
      <c r="YZ22" s="63">
        <f>план!DK21</f>
        <v>35</v>
      </c>
      <c r="ZA22" s="63">
        <f>план!DL21</f>
        <v>515993.51999999996</v>
      </c>
      <c r="ZB22" s="63">
        <f t="shared" si="660"/>
        <v>26.25</v>
      </c>
      <c r="ZC22" s="63">
        <f t="shared" si="660"/>
        <v>386995.14</v>
      </c>
      <c r="ZD22" s="63">
        <f t="shared" si="660"/>
        <v>17</v>
      </c>
      <c r="ZE22" s="63">
        <f t="shared" si="660"/>
        <v>250625.3900000001</v>
      </c>
      <c r="ZF22" s="63">
        <f t="shared" si="660"/>
        <v>0</v>
      </c>
      <c r="ZG22" s="63">
        <f t="shared" si="660"/>
        <v>0</v>
      </c>
      <c r="ZH22" s="63">
        <f t="shared" ref="ZH22:ZJ22" si="664">ZH23</f>
        <v>31.150000000000002</v>
      </c>
      <c r="ZI22" s="63">
        <f t="shared" si="664"/>
        <v>23.362500000000001</v>
      </c>
      <c r="ZJ22" s="63">
        <f t="shared" si="664"/>
        <v>15.13</v>
      </c>
      <c r="ZK22" s="3">
        <f t="shared" si="187"/>
        <v>-9.25</v>
      </c>
      <c r="ZL22" s="3">
        <f t="shared" si="188"/>
        <v>-136369.74999999991</v>
      </c>
      <c r="ZM22" s="63">
        <f>план!DM21</f>
        <v>53</v>
      </c>
      <c r="ZN22" s="63">
        <f>план!DN21</f>
        <v>781361.61600000004</v>
      </c>
      <c r="ZO22" s="63">
        <f t="shared" si="660"/>
        <v>39.75</v>
      </c>
      <c r="ZP22" s="63">
        <f t="shared" si="660"/>
        <v>586021.21200000006</v>
      </c>
      <c r="ZQ22" s="63">
        <f t="shared" si="660"/>
        <v>11</v>
      </c>
      <c r="ZR22" s="63">
        <f t="shared" si="660"/>
        <v>162169.37</v>
      </c>
      <c r="ZS22" s="63">
        <f t="shared" si="660"/>
        <v>0</v>
      </c>
      <c r="ZT22" s="63">
        <f t="shared" si="660"/>
        <v>0</v>
      </c>
      <c r="ZU22" s="63">
        <f t="shared" ref="ZU22:ZW22" si="665">ZU23</f>
        <v>47.17</v>
      </c>
      <c r="ZV22" s="63">
        <f t="shared" si="665"/>
        <v>35.377499999999998</v>
      </c>
      <c r="ZW22" s="63">
        <f t="shared" si="665"/>
        <v>9.7900000000000009</v>
      </c>
      <c r="ZX22" s="3">
        <f t="shared" si="189"/>
        <v>-28.75</v>
      </c>
      <c r="ZY22" s="3">
        <f t="shared" si="190"/>
        <v>-423851.84200000006</v>
      </c>
      <c r="ZZ22" s="63">
        <f>план!DO21</f>
        <v>25</v>
      </c>
      <c r="AAA22" s="63">
        <f>план!DP21</f>
        <v>307139</v>
      </c>
      <c r="AAB22" s="63">
        <f t="shared" si="660"/>
        <v>18.75</v>
      </c>
      <c r="AAC22" s="63">
        <f t="shared" si="660"/>
        <v>230354.25</v>
      </c>
      <c r="AAD22" s="63">
        <f t="shared" si="660"/>
        <v>19</v>
      </c>
      <c r="AAE22" s="63">
        <f t="shared" si="660"/>
        <v>233425.63999999998</v>
      </c>
      <c r="AAF22" s="63">
        <f t="shared" si="660"/>
        <v>0</v>
      </c>
      <c r="AAG22" s="63">
        <f t="shared" si="660"/>
        <v>0</v>
      </c>
      <c r="AAH22" s="63">
        <f t="shared" ref="AAH22:AAJ22" si="666">AAH23</f>
        <v>22.25</v>
      </c>
      <c r="AAI22" s="63">
        <f t="shared" si="666"/>
        <v>16.6875</v>
      </c>
      <c r="AAJ22" s="63">
        <f t="shared" si="666"/>
        <v>16.91</v>
      </c>
      <c r="AAK22" s="3">
        <f t="shared" si="191"/>
        <v>0.25</v>
      </c>
      <c r="AAL22" s="3">
        <f t="shared" si="192"/>
        <v>3071.3899999999849</v>
      </c>
      <c r="AAM22" s="63">
        <f>план!DQ21</f>
        <v>4</v>
      </c>
      <c r="AAN22" s="63">
        <f>план!DR21</f>
        <v>49142.239999999998</v>
      </c>
      <c r="AAO22" s="63">
        <f t="shared" ref="AAO22:AAP22" si="667">AAO23</f>
        <v>3</v>
      </c>
      <c r="AAP22" s="63">
        <f t="shared" si="667"/>
        <v>36856.68</v>
      </c>
      <c r="AAQ22" s="63">
        <f t="shared" si="660"/>
        <v>7</v>
      </c>
      <c r="AAR22" s="63">
        <f t="shared" si="660"/>
        <v>85998.92</v>
      </c>
      <c r="AAS22" s="63">
        <f t="shared" si="660"/>
        <v>0</v>
      </c>
      <c r="AAT22" s="63">
        <f t="shared" si="660"/>
        <v>0</v>
      </c>
      <c r="AAU22" s="63">
        <f t="shared" ref="AAU22:AAW22" si="668">AAU23</f>
        <v>3.56</v>
      </c>
      <c r="AAV22" s="63">
        <f t="shared" si="668"/>
        <v>2.67</v>
      </c>
      <c r="AAW22" s="63">
        <f t="shared" si="668"/>
        <v>6.23</v>
      </c>
      <c r="AAX22" s="3">
        <f t="shared" si="193"/>
        <v>4</v>
      </c>
      <c r="AAY22" s="3">
        <f t="shared" si="194"/>
        <v>49142.239999999998</v>
      </c>
      <c r="AAZ22" s="63">
        <f>план!DS21</f>
        <v>0</v>
      </c>
      <c r="ABA22" s="63">
        <f>план!DT21</f>
        <v>0</v>
      </c>
      <c r="ABB22" s="63">
        <f t="shared" ref="ABB22:ABC22" si="669">ABB23</f>
        <v>0</v>
      </c>
      <c r="ABC22" s="63">
        <f t="shared" si="669"/>
        <v>0</v>
      </c>
      <c r="ABD22" s="63">
        <f t="shared" si="660"/>
        <v>0</v>
      </c>
      <c r="ABE22" s="63">
        <f t="shared" si="660"/>
        <v>0</v>
      </c>
      <c r="ABF22" s="63">
        <f t="shared" si="660"/>
        <v>0</v>
      </c>
      <c r="ABG22" s="63">
        <f t="shared" si="660"/>
        <v>0</v>
      </c>
      <c r="ABH22" s="63">
        <f t="shared" ref="ABH22:ABJ22" si="670">ABH23</f>
        <v>0</v>
      </c>
      <c r="ABI22" s="63">
        <f t="shared" si="670"/>
        <v>0</v>
      </c>
      <c r="ABJ22" s="63">
        <f t="shared" si="670"/>
        <v>0</v>
      </c>
      <c r="ABK22" s="3">
        <f t="shared" si="195"/>
        <v>0</v>
      </c>
      <c r="ABL22" s="3">
        <f t="shared" si="196"/>
        <v>0</v>
      </c>
      <c r="ABM22" s="63">
        <f>план!DU21</f>
        <v>6</v>
      </c>
      <c r="ABN22" s="63">
        <f>план!DV21</f>
        <v>88456.031999999992</v>
      </c>
      <c r="ABO22" s="63">
        <f t="shared" ref="ABO22:ABT22" si="671">ABO23</f>
        <v>3</v>
      </c>
      <c r="ABP22" s="63">
        <f t="shared" si="671"/>
        <v>66342.02399999999</v>
      </c>
      <c r="ABQ22" s="63">
        <f t="shared" si="671"/>
        <v>9</v>
      </c>
      <c r="ABR22" s="63">
        <f t="shared" si="671"/>
        <v>132684.03</v>
      </c>
      <c r="ABS22" s="63">
        <f t="shared" si="671"/>
        <v>0</v>
      </c>
      <c r="ABT22" s="63">
        <f t="shared" si="671"/>
        <v>0</v>
      </c>
      <c r="ABU22" s="63">
        <f t="shared" ref="ABU22:ABW22" si="672">ABU23</f>
        <v>5.34</v>
      </c>
      <c r="ABV22" s="63">
        <f t="shared" si="672"/>
        <v>2.67</v>
      </c>
      <c r="ABW22" s="63">
        <f t="shared" si="672"/>
        <v>8.01</v>
      </c>
      <c r="ABX22" s="77">
        <f t="shared" si="591"/>
        <v>6</v>
      </c>
      <c r="ABY22" s="77">
        <f t="shared" si="592"/>
        <v>66342.006000000008</v>
      </c>
      <c r="ABZ22" s="63">
        <f>план!DW21</f>
        <v>4</v>
      </c>
      <c r="ACA22" s="63">
        <f>план!DX21</f>
        <v>58970.687999999995</v>
      </c>
      <c r="ACB22" s="63">
        <f t="shared" ref="ACB22:ACC22" si="673">ACB23</f>
        <v>3</v>
      </c>
      <c r="ACC22" s="63">
        <f t="shared" si="673"/>
        <v>44228.015999999996</v>
      </c>
      <c r="ACD22" s="63">
        <f t="shared" si="660"/>
        <v>2</v>
      </c>
      <c r="ACE22" s="63">
        <f t="shared" si="660"/>
        <v>29485.34</v>
      </c>
      <c r="ACF22" s="63">
        <f t="shared" si="660"/>
        <v>0</v>
      </c>
      <c r="ACG22" s="63">
        <f t="shared" si="660"/>
        <v>0</v>
      </c>
      <c r="ACH22" s="63">
        <f t="shared" ref="ACH22:ACJ22" si="674">ACH23</f>
        <v>3.56</v>
      </c>
      <c r="ACI22" s="63">
        <f t="shared" si="674"/>
        <v>2.67</v>
      </c>
      <c r="ACJ22" s="63">
        <f t="shared" si="674"/>
        <v>1.78</v>
      </c>
      <c r="ACK22" s="77">
        <f t="shared" si="595"/>
        <v>-1</v>
      </c>
      <c r="ACL22" s="77">
        <f t="shared" si="596"/>
        <v>-14742.675999999996</v>
      </c>
      <c r="ACM22" s="63">
        <f>план!DY21</f>
        <v>3</v>
      </c>
      <c r="ACN22" s="63">
        <f>план!DZ21</f>
        <v>58707.425999999999</v>
      </c>
      <c r="ACO22" s="63">
        <f t="shared" ref="ACO22:ACW22" si="675">ACO23</f>
        <v>2.25</v>
      </c>
      <c r="ACP22" s="63">
        <f t="shared" si="675"/>
        <v>44030.569499999998</v>
      </c>
      <c r="ACQ22" s="63">
        <f t="shared" si="675"/>
        <v>0</v>
      </c>
      <c r="ACR22" s="63">
        <f t="shared" si="675"/>
        <v>0</v>
      </c>
      <c r="ACS22" s="63">
        <f t="shared" si="675"/>
        <v>0</v>
      </c>
      <c r="ACT22" s="63">
        <f t="shared" si="675"/>
        <v>0</v>
      </c>
      <c r="ACU22" s="63">
        <f t="shared" si="675"/>
        <v>2.67</v>
      </c>
      <c r="ACV22" s="63">
        <f t="shared" si="675"/>
        <v>2.0024999999999999</v>
      </c>
      <c r="ACW22" s="63">
        <f t="shared" si="675"/>
        <v>0</v>
      </c>
      <c r="ACX22" s="77">
        <f t="shared" si="598"/>
        <v>-2.25</v>
      </c>
      <c r="ACY22" s="77">
        <f t="shared" si="599"/>
        <v>-44030.569499999998</v>
      </c>
      <c r="ACZ22" s="63">
        <f>план!EA21</f>
        <v>5</v>
      </c>
      <c r="ADA22" s="63">
        <f>план!EB21</f>
        <v>112763.89</v>
      </c>
      <c r="ADB22" s="63">
        <f t="shared" ref="ADB22:ADG22" si="676">ADB23</f>
        <v>3.5</v>
      </c>
      <c r="ADC22" s="63">
        <f t="shared" si="676"/>
        <v>84572.917499999996</v>
      </c>
      <c r="ADD22" s="63">
        <f t="shared" si="676"/>
        <v>4</v>
      </c>
      <c r="ADE22" s="63">
        <f t="shared" si="676"/>
        <v>90211.12</v>
      </c>
      <c r="ADF22" s="63">
        <f t="shared" si="676"/>
        <v>0</v>
      </c>
      <c r="ADG22" s="63">
        <f t="shared" si="676"/>
        <v>0</v>
      </c>
      <c r="ADH22" s="63">
        <f t="shared" ref="ADH22:ADJ22" si="677">ADH23</f>
        <v>4.45</v>
      </c>
      <c r="ADI22" s="63">
        <f t="shared" si="677"/>
        <v>3.1150000000000002</v>
      </c>
      <c r="ADJ22" s="63">
        <f t="shared" si="677"/>
        <v>3.56</v>
      </c>
      <c r="ADK22" s="77">
        <f t="shared" si="602"/>
        <v>0.5</v>
      </c>
      <c r="ADL22" s="77">
        <f t="shared" si="603"/>
        <v>5638.2024999999994</v>
      </c>
      <c r="ADM22" s="63">
        <f t="shared" si="660"/>
        <v>0</v>
      </c>
      <c r="ADN22" s="63">
        <f t="shared" si="660"/>
        <v>0</v>
      </c>
      <c r="ADO22" s="63">
        <f t="shared" ref="ADO22:ADP22" si="678">ADO23</f>
        <v>0</v>
      </c>
      <c r="ADP22" s="63">
        <f t="shared" si="678"/>
        <v>0</v>
      </c>
      <c r="ADQ22" s="63"/>
      <c r="ADR22" s="63"/>
      <c r="ADS22" s="63"/>
      <c r="ADT22" s="63"/>
      <c r="ADU22" s="63">
        <f t="shared" ref="ADU22:ADW22" si="679">ADU23</f>
        <v>0</v>
      </c>
      <c r="ADV22" s="63">
        <f t="shared" si="679"/>
        <v>0</v>
      </c>
      <c r="ADW22" s="63">
        <f t="shared" si="679"/>
        <v>0</v>
      </c>
      <c r="ADX22" s="77">
        <f t="shared" si="606"/>
        <v>0</v>
      </c>
      <c r="ADY22" s="77">
        <f t="shared" si="607"/>
        <v>0</v>
      </c>
      <c r="ADZ22" s="63">
        <f>план!EE21</f>
        <v>0</v>
      </c>
      <c r="AEA22" s="63">
        <f>план!EF21</f>
        <v>0</v>
      </c>
      <c r="AEB22" s="63">
        <f t="shared" ref="AEB22:AEJ22" si="680">AEB23</f>
        <v>0</v>
      </c>
      <c r="AEC22" s="63">
        <f t="shared" si="680"/>
        <v>0</v>
      </c>
      <c r="AED22" s="63">
        <f t="shared" si="680"/>
        <v>0</v>
      </c>
      <c r="AEE22" s="63">
        <f t="shared" si="680"/>
        <v>0</v>
      </c>
      <c r="AEF22" s="63">
        <f t="shared" si="680"/>
        <v>0</v>
      </c>
      <c r="AEG22" s="63">
        <f t="shared" si="680"/>
        <v>0</v>
      </c>
      <c r="AEH22" s="63">
        <f t="shared" si="680"/>
        <v>0</v>
      </c>
      <c r="AEI22" s="63">
        <f t="shared" si="680"/>
        <v>0</v>
      </c>
      <c r="AEJ22" s="63">
        <f t="shared" si="680"/>
        <v>0</v>
      </c>
      <c r="AEK22" s="77">
        <f t="shared" si="609"/>
        <v>0</v>
      </c>
      <c r="AEL22" s="77">
        <f t="shared" si="610"/>
        <v>0</v>
      </c>
      <c r="AEM22" s="63">
        <f t="shared" si="660"/>
        <v>983</v>
      </c>
      <c r="AEN22" s="63">
        <f t="shared" si="660"/>
        <v>12931253.932</v>
      </c>
      <c r="AEO22" s="63">
        <f t="shared" ref="AEO22:AEW22" si="681">AEO23</f>
        <v>735.5</v>
      </c>
      <c r="AEP22" s="63">
        <f t="shared" si="681"/>
        <v>9698440.449000001</v>
      </c>
      <c r="AEQ22" s="63">
        <f t="shared" si="681"/>
        <v>734</v>
      </c>
      <c r="AER22" s="63">
        <f t="shared" si="681"/>
        <v>9621133.0899999999</v>
      </c>
      <c r="AES22" s="63">
        <f t="shared" si="681"/>
        <v>2</v>
      </c>
      <c r="AET22" s="63">
        <f t="shared" si="681"/>
        <v>24571.119999999999</v>
      </c>
      <c r="AEU22" s="63">
        <f t="shared" si="681"/>
        <v>874.87</v>
      </c>
      <c r="AEV22" s="63">
        <f t="shared" si="681"/>
        <v>654.59500000000003</v>
      </c>
      <c r="AEW22" s="63">
        <f t="shared" si="681"/>
        <v>653.26</v>
      </c>
      <c r="AEX22" s="77">
        <f t="shared" si="612"/>
        <v>-1.5</v>
      </c>
      <c r="AEY22" s="77">
        <f t="shared" si="613"/>
        <v>-77307.359000001103</v>
      </c>
      <c r="AEZ22" s="118">
        <f>SUM(FD22/FB22)</f>
        <v>1.3333333333333333</v>
      </c>
      <c r="AFA22" s="118">
        <f>SUM(FE22/FC22)</f>
        <v>1.3333331524525089</v>
      </c>
    </row>
    <row r="23" spans="1:833" ht="30" x14ac:dyDescent="0.25">
      <c r="A23" s="7"/>
      <c r="B23" s="6">
        <v>9</v>
      </c>
      <c r="C23" s="22" t="s">
        <v>239</v>
      </c>
      <c r="D23" s="156">
        <f t="shared" si="534"/>
        <v>9860</v>
      </c>
      <c r="E23" s="23">
        <v>10127</v>
      </c>
      <c r="F23" s="94">
        <v>0.89</v>
      </c>
      <c r="G23" s="25">
        <v>1</v>
      </c>
      <c r="H23" s="151"/>
      <c r="I23" s="23">
        <v>1.4</v>
      </c>
      <c r="J23" s="23">
        <v>1.68</v>
      </c>
      <c r="K23" s="23">
        <v>2.23</v>
      </c>
      <c r="L23" s="23">
        <v>2.57</v>
      </c>
      <c r="M23" s="3">
        <f>план!M22</f>
        <v>17</v>
      </c>
      <c r="N23" s="3">
        <f>план!N22</f>
        <v>208854.51999999996</v>
      </c>
      <c r="O23" s="3">
        <f>SUM(M23/12*$A$4)</f>
        <v>12.75</v>
      </c>
      <c r="P23" s="3">
        <f>SUM(N23/12*$A$4)</f>
        <v>156640.88999999998</v>
      </c>
      <c r="Q23" s="3">
        <f>VLOOKUP($B23,'ДС факт при поликлинике'!$D$6:$AK$80,31,0)</f>
        <v>15</v>
      </c>
      <c r="R23" s="3">
        <f>VLOOKUP($B23,'ДС факт при поликлинике'!$D$6:$AK$80,32,0)</f>
        <v>184283.4</v>
      </c>
      <c r="S23" s="3">
        <f>VLOOKUP($B23,'ДС факт при поликлинике'!$D$6:$AK$80,33,0)</f>
        <v>0</v>
      </c>
      <c r="T23" s="3">
        <f>VLOOKUP($B23,'ДС факт при поликлинике'!$D$6:$AK$80,34,0)</f>
        <v>0</v>
      </c>
      <c r="U23" s="3">
        <f>SUM(M23*$F23)</f>
        <v>15.13</v>
      </c>
      <c r="V23" s="3">
        <f>SUM(O23*$F23)</f>
        <v>11.3475</v>
      </c>
      <c r="W23" s="3">
        <f>SUM(Q23*$F23)</f>
        <v>13.35</v>
      </c>
      <c r="X23" s="3">
        <f t="shared" si="85"/>
        <v>2.25</v>
      </c>
      <c r="Y23" s="3">
        <f t="shared" si="86"/>
        <v>27642.510000000009</v>
      </c>
      <c r="Z23" s="3">
        <f>план!O22</f>
        <v>0</v>
      </c>
      <c r="AA23" s="3">
        <f>план!P22</f>
        <v>0</v>
      </c>
      <c r="AB23" s="3">
        <f>SUM(Z23/12*$A$4)</f>
        <v>0</v>
      </c>
      <c r="AC23" s="3">
        <f>SUM(AA23/12*$A$4)</f>
        <v>0</v>
      </c>
      <c r="AD23" s="3">
        <f>VLOOKUP($B23,'ДС факт при поликлинике'!$D$6:$JS$80,47,0)</f>
        <v>0</v>
      </c>
      <c r="AE23" s="3">
        <f>VLOOKUP($B23,'ДС факт при поликлинике'!$D$6:$JS$80,48,0)</f>
        <v>0</v>
      </c>
      <c r="AF23" s="3">
        <f>VLOOKUP($B23,'ДС факт при поликлинике'!$D$6:$JS$80,49,0)</f>
        <v>0</v>
      </c>
      <c r="AG23" s="3">
        <f>VLOOKUP($B23,'ДС факт при поликлинике'!$D$6:$JS$80,50,0)</f>
        <v>0</v>
      </c>
      <c r="AH23" s="3">
        <f>SUM(Z23*$F23)</f>
        <v>0</v>
      </c>
      <c r="AI23" s="3">
        <f>SUM(AB23*$F23)</f>
        <v>0</v>
      </c>
      <c r="AJ23" s="3">
        <f>SUM(AD23*$F23)</f>
        <v>0</v>
      </c>
      <c r="AK23" s="3">
        <f t="shared" si="87"/>
        <v>0</v>
      </c>
      <c r="AL23" s="3">
        <f t="shared" si="88"/>
        <v>0</v>
      </c>
      <c r="AM23" s="26">
        <f>план!Q22</f>
        <v>0</v>
      </c>
      <c r="AN23" s="3">
        <f>план!R22</f>
        <v>0</v>
      </c>
      <c r="AO23" s="3">
        <f>SUM(AM23/12*$A$4)</f>
        <v>0</v>
      </c>
      <c r="AP23" s="3">
        <f>SUM(AN23/12*$A$4)</f>
        <v>0</v>
      </c>
      <c r="AQ23" s="3">
        <f>VLOOKUP($B23,'ДС факт при поликлинике'!$D$6:$JS$80,7,0)</f>
        <v>0</v>
      </c>
      <c r="AR23" s="3">
        <f>VLOOKUP($B23,'ДС факт при поликлинике'!$D$6:$JS$80,8,0)</f>
        <v>0</v>
      </c>
      <c r="AS23" s="3">
        <f>VLOOKUP($B23,'ДС факт при поликлинике'!$D$6:$JS$80,9,0)</f>
        <v>0</v>
      </c>
      <c r="AT23" s="3">
        <f>VLOOKUP($B23,'ДС факт при поликлинике'!$D$6:$JS$80,10,0)</f>
        <v>0</v>
      </c>
      <c r="AU23" s="3">
        <f>SUM(AM23*$F23)</f>
        <v>0</v>
      </c>
      <c r="AV23" s="3">
        <f>SUM(AO23*$F23)</f>
        <v>0</v>
      </c>
      <c r="AW23" s="3">
        <f>SUM(AQ23*$F23)</f>
        <v>0</v>
      </c>
      <c r="AX23" s="3">
        <f t="shared" si="89"/>
        <v>0</v>
      </c>
      <c r="AY23" s="3">
        <f t="shared" si="90"/>
        <v>0</v>
      </c>
      <c r="AZ23" s="3">
        <f>план!S22</f>
        <v>0</v>
      </c>
      <c r="BA23" s="3">
        <f>план!T22</f>
        <v>0</v>
      </c>
      <c r="BB23" s="3">
        <f>SUM(AZ23/12*$A$4)</f>
        <v>0</v>
      </c>
      <c r="BC23" s="3">
        <f>SUM(BA23/12*$A$4)</f>
        <v>0</v>
      </c>
      <c r="BD23" s="3">
        <f>VLOOKUP($B23,'ДС факт при поликлинике'!$D$6:$JS$80,23,0)</f>
        <v>0</v>
      </c>
      <c r="BE23" s="3">
        <f>VLOOKUP($B23,'ДС факт при поликлинике'!$D$6:$JS$80,24,0)</f>
        <v>0</v>
      </c>
      <c r="BF23" s="3">
        <f>VLOOKUP($B23,'ДС факт при поликлинике'!$D$6:$JS$80,25,0)</f>
        <v>0</v>
      </c>
      <c r="BG23" s="3">
        <f>VLOOKUP($B23,'ДС факт при поликлинике'!$D$6:$JS$80,26,0)</f>
        <v>0</v>
      </c>
      <c r="BH23" s="3">
        <f>SUM(AZ23*$F23)</f>
        <v>0</v>
      </c>
      <c r="BI23" s="3">
        <f>SUM(BB23*$F23)</f>
        <v>0</v>
      </c>
      <c r="BJ23" s="3">
        <f>SUM(BD23*$F23)</f>
        <v>0</v>
      </c>
      <c r="BK23" s="3">
        <f t="shared" si="91"/>
        <v>0</v>
      </c>
      <c r="BL23" s="3">
        <f t="shared" si="92"/>
        <v>0</v>
      </c>
      <c r="BM23" s="3">
        <f>план!U22</f>
        <v>0</v>
      </c>
      <c r="BN23" s="3">
        <f>план!V22</f>
        <v>0</v>
      </c>
      <c r="BO23" s="3">
        <f>SUM(BM23/12*$A$4)</f>
        <v>0</v>
      </c>
      <c r="BP23" s="3">
        <f>SUM(BN23/12*$A$4)</f>
        <v>0</v>
      </c>
      <c r="BQ23" s="3">
        <f>VLOOKUP($B23,'ДС факт при поликлинике'!$D$6:$JS$80,255,0)</f>
        <v>1</v>
      </c>
      <c r="BR23" s="3">
        <f>VLOOKUP($B23,'ДС факт при поликлинике'!$D$6:$JS$80,256,0)</f>
        <v>12285.56</v>
      </c>
      <c r="BS23" s="3">
        <f>VLOOKUP($B23,'ДС факт при поликлинике'!$D$6:$JS$80,257,0)</f>
        <v>0</v>
      </c>
      <c r="BT23" s="3">
        <f>VLOOKUP($B23,'ДС факт при поликлинике'!$D$6:$JS$80,258,0)</f>
        <v>0</v>
      </c>
      <c r="BU23" s="3">
        <f>SUM(BM23*$F23)</f>
        <v>0</v>
      </c>
      <c r="BV23" s="3">
        <f>SUM(BO23*$F23)</f>
        <v>0</v>
      </c>
      <c r="BW23" s="3">
        <f>SUM(BQ23*$F23)</f>
        <v>0.89</v>
      </c>
      <c r="BX23" s="3">
        <f t="shared" si="93"/>
        <v>1</v>
      </c>
      <c r="BY23" s="3">
        <f t="shared" si="94"/>
        <v>12285.56</v>
      </c>
      <c r="BZ23" s="3">
        <f>план!W22</f>
        <v>0</v>
      </c>
      <c r="CA23" s="3">
        <f>план!X22</f>
        <v>0</v>
      </c>
      <c r="CB23" s="3">
        <f>SUM(BZ23/12*$A$4)</f>
        <v>0</v>
      </c>
      <c r="CC23" s="3">
        <f>SUM(CA23/12*$A$4)</f>
        <v>0</v>
      </c>
      <c r="CD23" s="3">
        <f>VLOOKUP($B23,'ДС факт при поликлинике'!$D$6:$JS$80,11,0)</f>
        <v>0</v>
      </c>
      <c r="CE23" s="3">
        <f>VLOOKUP($B23,'ДС факт при поликлинике'!$D$6:$JS$80,12,0)</f>
        <v>0</v>
      </c>
      <c r="CF23" s="3">
        <f>VLOOKUP($B23,'ДС факт при поликлинике'!$D$6:$JS$80,13,0)</f>
        <v>0</v>
      </c>
      <c r="CG23" s="3">
        <f>VLOOKUP($B23,'ДС факт при поликлинике'!$D$6:$JS$80,14,0)</f>
        <v>0</v>
      </c>
      <c r="CH23" s="3">
        <f>SUM(BZ23*$F23)</f>
        <v>0</v>
      </c>
      <c r="CI23" s="3">
        <f>SUM(CB23*$F23)</f>
        <v>0</v>
      </c>
      <c r="CJ23" s="3">
        <f>SUM(CD23*$F23)</f>
        <v>0</v>
      </c>
      <c r="CK23" s="3">
        <f t="shared" si="95"/>
        <v>0</v>
      </c>
      <c r="CL23" s="3">
        <f t="shared" si="96"/>
        <v>0</v>
      </c>
      <c r="CM23" s="3">
        <f>план!Y22</f>
        <v>0</v>
      </c>
      <c r="CN23" s="3">
        <f>план!Z22</f>
        <v>0</v>
      </c>
      <c r="CO23" s="3">
        <f>SUM(CM23/12*$A$4)</f>
        <v>0</v>
      </c>
      <c r="CP23" s="3">
        <f>SUM(CN23/12*$A$4)</f>
        <v>0</v>
      </c>
      <c r="CQ23" s="3">
        <f>VLOOKUP($B23,'ДС факт при поликлинике'!$D$6:$JS$80,247,0)</f>
        <v>0</v>
      </c>
      <c r="CR23" s="3">
        <f>VLOOKUP($B23,'ДС факт при поликлинике'!$D$6:$JS$80,248,0)</f>
        <v>0</v>
      </c>
      <c r="CS23" s="3">
        <f>VLOOKUP($B23,'ДС факт при поликлинике'!$D$6:$JS$80,249,0)</f>
        <v>0</v>
      </c>
      <c r="CT23" s="3">
        <f>VLOOKUP($B23,'ДС факт при поликлинике'!$D$6:$JS$80,250,0)</f>
        <v>0</v>
      </c>
      <c r="CU23" s="3">
        <f>SUM(CM23*$F23)</f>
        <v>0</v>
      </c>
      <c r="CV23" s="3">
        <f>SUM(CO23*$F23)</f>
        <v>0</v>
      </c>
      <c r="CW23" s="3">
        <f>SUM(CQ23*$F23)</f>
        <v>0</v>
      </c>
      <c r="CX23" s="3">
        <f t="shared" si="97"/>
        <v>0</v>
      </c>
      <c r="CY23" s="3">
        <f t="shared" si="98"/>
        <v>0</v>
      </c>
      <c r="CZ23" s="3">
        <f>план!AA22</f>
        <v>3</v>
      </c>
      <c r="DA23" s="3">
        <f>план!AB22</f>
        <v>36856.68</v>
      </c>
      <c r="DB23" s="3">
        <f>SUM(CZ23/12*$A$4)</f>
        <v>2.25</v>
      </c>
      <c r="DC23" s="3">
        <f>SUM(DA23/12*$A$4)</f>
        <v>27642.51</v>
      </c>
      <c r="DD23" s="3">
        <f>VLOOKUP($B23,'ДС факт при поликлинике'!$D$6:$JS$80,263,0)</f>
        <v>0</v>
      </c>
      <c r="DE23" s="3">
        <f>VLOOKUP($B23,'ДС факт при поликлинике'!$D$6:$JS$80,264,0)</f>
        <v>0</v>
      </c>
      <c r="DF23" s="3">
        <f>VLOOKUP($B23,'ДС факт при поликлинике'!$D$6:$JS$80,265,0)</f>
        <v>0</v>
      </c>
      <c r="DG23" s="3">
        <f>VLOOKUP($B23,'ДС факт при поликлинике'!$D$6:$JS$80,266,0)</f>
        <v>0</v>
      </c>
      <c r="DH23" s="3">
        <f>SUM(CZ23*$F23)</f>
        <v>2.67</v>
      </c>
      <c r="DI23" s="3">
        <f>SUM(DB23*$F23)</f>
        <v>2.0024999999999999</v>
      </c>
      <c r="DJ23" s="3">
        <f>SUM(DD23*$F23)</f>
        <v>0</v>
      </c>
      <c r="DK23" s="3">
        <f t="shared" si="99"/>
        <v>-2.25</v>
      </c>
      <c r="DL23" s="3">
        <f t="shared" si="100"/>
        <v>-27642.51</v>
      </c>
      <c r="DM23" s="3">
        <f>план!AC22</f>
        <v>30</v>
      </c>
      <c r="DN23" s="3">
        <f>план!AD22</f>
        <v>442280.16</v>
      </c>
      <c r="DO23" s="3">
        <f>SUM(DM23/12*$A$4)</f>
        <v>22.5</v>
      </c>
      <c r="DP23" s="3">
        <f>SUM(DN23/12*$A$4)</f>
        <v>331710.12</v>
      </c>
      <c r="DQ23" s="3">
        <f>VLOOKUP($B23,'ДС факт при поликлинике'!$D$6:$JS$80,223,0)</f>
        <v>32</v>
      </c>
      <c r="DR23" s="3">
        <f>VLOOKUP($B23,'ДС факт при поликлинике'!$D$6:$JS$80,224,0)</f>
        <v>471765.43999999989</v>
      </c>
      <c r="DS23" s="3">
        <f>VLOOKUP($B23,'ДС факт при поликлинике'!$D$6:$JS$80,225,0)</f>
        <v>0</v>
      </c>
      <c r="DT23" s="3">
        <f>VLOOKUP($B23,'ДС факт при поликлинике'!$D$6:$JS$80,226,0)</f>
        <v>0</v>
      </c>
      <c r="DU23" s="3">
        <f>SUM(DM23*$F23)</f>
        <v>26.7</v>
      </c>
      <c r="DV23" s="3">
        <f>SUM(DO23*$F23)</f>
        <v>20.024999999999999</v>
      </c>
      <c r="DW23" s="3">
        <f>SUM(DQ23*$F23)</f>
        <v>28.48</v>
      </c>
      <c r="DX23" s="3">
        <f t="shared" si="101"/>
        <v>9.5</v>
      </c>
      <c r="DY23" s="3">
        <f t="shared" si="102"/>
        <v>140055.31999999989</v>
      </c>
      <c r="DZ23" s="3">
        <f>план!AE22</f>
        <v>26</v>
      </c>
      <c r="EA23" s="3">
        <f>план!AF22</f>
        <v>383309.47199999995</v>
      </c>
      <c r="EB23" s="3">
        <f>SUM(DZ23/12*$A$4)</f>
        <v>19.5</v>
      </c>
      <c r="EC23" s="3">
        <f>SUM(EA23/12*$A$4)</f>
        <v>287482.10399999993</v>
      </c>
      <c r="ED23" s="3">
        <f>VLOOKUP($B23,'ДС факт при поликлинике'!$D$6:$JS$80,227,0)</f>
        <v>18</v>
      </c>
      <c r="EE23" s="3">
        <f>VLOOKUP($B23,'ДС факт при поликлинике'!$D$6:$JS$80,228,0)</f>
        <v>265368.06000000006</v>
      </c>
      <c r="EF23" s="3">
        <f>VLOOKUP($B23,'ДС факт при поликлинике'!$D$6:$JS$80,229,0)</f>
        <v>0</v>
      </c>
      <c r="EG23" s="3">
        <f>VLOOKUP($B23,'ДС факт при поликлинике'!$D$6:$JS$80,230,0)</f>
        <v>0</v>
      </c>
      <c r="EH23" s="3">
        <f>SUM(DZ23*$F23)</f>
        <v>23.14</v>
      </c>
      <c r="EI23" s="3">
        <f>SUM(EB23*$F23)</f>
        <v>17.355</v>
      </c>
      <c r="EJ23" s="3">
        <f>SUM(ED23*$F23)</f>
        <v>16.02</v>
      </c>
      <c r="EK23" s="3">
        <f t="shared" si="103"/>
        <v>-1.5</v>
      </c>
      <c r="EL23" s="3">
        <f t="shared" si="104"/>
        <v>-22114.043999999878</v>
      </c>
      <c r="EM23" s="3">
        <f>план!AG22</f>
        <v>0</v>
      </c>
      <c r="EN23" s="3">
        <f>план!AH22</f>
        <v>0</v>
      </c>
      <c r="EO23" s="3">
        <f>SUM(EM23/12*$A$4)</f>
        <v>0</v>
      </c>
      <c r="EP23" s="3">
        <f>SUM(EN23/12*$A$4)</f>
        <v>0</v>
      </c>
      <c r="EQ23" s="3">
        <f>VLOOKUP($B23,'ДС факт при поликлинике'!$D$6:$JS$80,231,0)</f>
        <v>1</v>
      </c>
      <c r="ER23" s="3">
        <f>VLOOKUP($B23,'ДС факт при поликлинике'!$D$6:$JS$80,232,0)</f>
        <v>14742.67</v>
      </c>
      <c r="ES23" s="3">
        <f>VLOOKUP($B23,'ДС факт при поликлинике'!$D$6:$JS$80,233,0)</f>
        <v>0</v>
      </c>
      <c r="ET23" s="3">
        <f>VLOOKUP($B23,'ДС факт при поликлинике'!$D$6:$JS$80,234,0)</f>
        <v>0</v>
      </c>
      <c r="EU23" s="3">
        <f>SUM(EM23*$F23)</f>
        <v>0</v>
      </c>
      <c r="EV23" s="3">
        <f>SUM(EO23*$F23)</f>
        <v>0</v>
      </c>
      <c r="EW23" s="3">
        <f>SUM(EQ23*$F23)</f>
        <v>0.89</v>
      </c>
      <c r="EX23" s="3">
        <f t="shared" si="105"/>
        <v>1</v>
      </c>
      <c r="EY23" s="3">
        <f t="shared" si="106"/>
        <v>14742.67</v>
      </c>
      <c r="EZ23" s="3">
        <f>план!AI22</f>
        <v>7</v>
      </c>
      <c r="FA23" s="3">
        <f>план!AJ22</f>
        <v>103198.704</v>
      </c>
      <c r="FB23" s="3">
        <f>SUM(EZ23/12*$A$4)</f>
        <v>5.25</v>
      </c>
      <c r="FC23" s="3">
        <f>SUM(FA23/12*$A$4)</f>
        <v>77399.027999999991</v>
      </c>
      <c r="FD23" s="3">
        <f>VLOOKUP($B23,'ДС факт при поликлинике'!$D$6:$JS$80,235,0)</f>
        <v>7</v>
      </c>
      <c r="FE23" s="3">
        <f>VLOOKUP($B23,'ДС факт при поликлинике'!$D$6:$JS$80,236,0)</f>
        <v>103198.69</v>
      </c>
      <c r="FF23" s="3">
        <f>VLOOKUP($B23,'ДС факт при поликлинике'!$D$6:$JS$80,237,0)</f>
        <v>0</v>
      </c>
      <c r="FG23" s="3">
        <f>VLOOKUP($B23,'ДС факт при поликлинике'!$D$6:$JS$80,238,0)</f>
        <v>0</v>
      </c>
      <c r="FH23" s="3">
        <f>SUM(EZ23*$F23)</f>
        <v>6.23</v>
      </c>
      <c r="FI23" s="3">
        <f>SUM(FB23*$F23)</f>
        <v>4.6725000000000003</v>
      </c>
      <c r="FJ23" s="3">
        <f>SUM(FD23*$F23)</f>
        <v>6.23</v>
      </c>
      <c r="FK23" s="3">
        <f t="shared" si="107"/>
        <v>1.75</v>
      </c>
      <c r="FL23" s="3">
        <f t="shared" si="108"/>
        <v>25799.662000000011</v>
      </c>
      <c r="FM23" s="3">
        <f>план!AK22</f>
        <v>0</v>
      </c>
      <c r="FN23" s="3">
        <f>план!AL22</f>
        <v>0</v>
      </c>
      <c r="FO23" s="3">
        <f>SUM(FM23/12*$A$4)</f>
        <v>0</v>
      </c>
      <c r="FP23" s="3">
        <f>SUM(FN23/12*$A$4)</f>
        <v>0</v>
      </c>
      <c r="FQ23" s="3">
        <f>VLOOKUP($B23,'ДС факт при поликлинике'!$D$6:$JS$80,243,0)</f>
        <v>0</v>
      </c>
      <c r="FR23" s="3">
        <f>VLOOKUP($B23,'ДС факт при поликлинике'!$D$6:$JS$80,244,0)</f>
        <v>0</v>
      </c>
      <c r="FS23" s="3">
        <f>VLOOKUP($B23,'ДС факт при поликлинике'!$D$6:$JS$80,245,0)</f>
        <v>0</v>
      </c>
      <c r="FT23" s="3">
        <f>VLOOKUP($B23,'ДС факт при поликлинике'!$D$6:$JS$80,246,0)</f>
        <v>0</v>
      </c>
      <c r="FU23" s="3">
        <f>SUM(FM23*$F23)</f>
        <v>0</v>
      </c>
      <c r="FV23" s="3">
        <f>SUM(FO23*$F23)</f>
        <v>0</v>
      </c>
      <c r="FW23" s="3">
        <f>SUM(FQ23*$F23)</f>
        <v>0</v>
      </c>
      <c r="FX23" s="3">
        <f t="shared" si="109"/>
        <v>0</v>
      </c>
      <c r="FY23" s="3">
        <f t="shared" si="110"/>
        <v>0</v>
      </c>
      <c r="FZ23" s="3">
        <f>план!AM22</f>
        <v>4</v>
      </c>
      <c r="GA23" s="3">
        <f>план!AN22</f>
        <v>58970.687999999995</v>
      </c>
      <c r="GB23" s="3">
        <f>SUM(FZ23/12*$A$4)</f>
        <v>3</v>
      </c>
      <c r="GC23" s="3">
        <f>SUM(GA23/12*$A$4)</f>
        <v>44228.015999999996</v>
      </c>
      <c r="GD23" s="3">
        <f>VLOOKUP($B23,'ДС факт при поликлинике'!$D$6:$JS$80,259,0)</f>
        <v>11</v>
      </c>
      <c r="GE23" s="3">
        <f>VLOOKUP($B23,'ДС факт при поликлинике'!$D$6:$JS$80,260,0)</f>
        <v>161954.36000000002</v>
      </c>
      <c r="GF23" s="3">
        <f>VLOOKUP($B23,'ДС факт при поликлинике'!$D$6:$JS$80,261,0)</f>
        <v>0</v>
      </c>
      <c r="GG23" s="3">
        <f>VLOOKUP($B23,'ДС факт при поликлинике'!$D$6:$JS$80,262,0)</f>
        <v>0</v>
      </c>
      <c r="GH23" s="3">
        <f>SUM(FZ23*$F23)</f>
        <v>3.56</v>
      </c>
      <c r="GI23" s="3">
        <f>SUM(GB23*$F23)</f>
        <v>2.67</v>
      </c>
      <c r="GJ23" s="3">
        <f>SUM(GD23*$F23)</f>
        <v>9.7900000000000009</v>
      </c>
      <c r="GK23" s="3">
        <f t="shared" si="111"/>
        <v>8</v>
      </c>
      <c r="GL23" s="3">
        <f t="shared" si="112"/>
        <v>117726.34400000001</v>
      </c>
      <c r="GM23" s="3">
        <f>план!AO22</f>
        <v>0</v>
      </c>
      <c r="GN23" s="3">
        <f>план!AP22</f>
        <v>0</v>
      </c>
      <c r="GO23" s="3">
        <f>SUM(GM23/12*$A$4)</f>
        <v>0</v>
      </c>
      <c r="GP23" s="3">
        <f>SUM(GN23/12*$A$4)</f>
        <v>0</v>
      </c>
      <c r="GQ23" s="3">
        <f>VLOOKUP($B23,'ДС факт при поликлинике'!$D$6:$JS$80,175,0)</f>
        <v>0</v>
      </c>
      <c r="GR23" s="3">
        <f>VLOOKUP($B23,'ДС факт при поликлинике'!$D$6:$JS$80,176,0)</f>
        <v>0</v>
      </c>
      <c r="GS23" s="3">
        <f>VLOOKUP($B23,'ДС факт при поликлинике'!$D$6:$JS$80,177,0)</f>
        <v>0</v>
      </c>
      <c r="GT23" s="3">
        <f>VLOOKUP($B23,'ДС факт при поликлинике'!$D$6:$JS$80,178,0)</f>
        <v>0</v>
      </c>
      <c r="GU23" s="3">
        <f>SUM(GM23*$F23)</f>
        <v>0</v>
      </c>
      <c r="GV23" s="3">
        <f>SUM(GO23*$F23)</f>
        <v>0</v>
      </c>
      <c r="GW23" s="3">
        <f>SUM(GQ23*$F23)</f>
        <v>0</v>
      </c>
      <c r="GX23" s="3">
        <f t="shared" si="113"/>
        <v>0</v>
      </c>
      <c r="GY23" s="3">
        <f t="shared" si="114"/>
        <v>0</v>
      </c>
      <c r="GZ23" s="3">
        <f>план!AQ22</f>
        <v>0</v>
      </c>
      <c r="HA23" s="3">
        <f>план!AR22</f>
        <v>0</v>
      </c>
      <c r="HB23" s="3">
        <f>SUM(GZ23/12*$A$4)</f>
        <v>0</v>
      </c>
      <c r="HC23" s="3">
        <f>SUM(HA23/12*$A$4)</f>
        <v>0</v>
      </c>
      <c r="HD23" s="3">
        <f>VLOOKUP($B23,'ДС факт при поликлинике'!$D$6:$JS$80,179,0)</f>
        <v>0</v>
      </c>
      <c r="HE23" s="3">
        <f>VLOOKUP($B23,'ДС факт при поликлинике'!$D$6:$JS$80,180,0)</f>
        <v>0</v>
      </c>
      <c r="HF23" s="3">
        <f>VLOOKUP($B23,'ДС факт при поликлинике'!$D$6:$JS$80,181,0)</f>
        <v>0</v>
      </c>
      <c r="HG23" s="3">
        <f>VLOOKUP($B23,'ДС факт при поликлинике'!$D$6:$JS$80,182,0)</f>
        <v>0</v>
      </c>
      <c r="HH23" s="3">
        <f>SUM(GZ23*$F23)</f>
        <v>0</v>
      </c>
      <c r="HI23" s="3">
        <f>SUM(HB23*$F23)</f>
        <v>0</v>
      </c>
      <c r="HJ23" s="3">
        <f>SUM(HD23*$F23)</f>
        <v>0</v>
      </c>
      <c r="HK23" s="3">
        <f t="shared" si="115"/>
        <v>0</v>
      </c>
      <c r="HL23" s="3">
        <f t="shared" si="116"/>
        <v>0</v>
      </c>
      <c r="HM23" s="3">
        <f>план!AS22</f>
        <v>0</v>
      </c>
      <c r="HN23" s="3">
        <f>план!AT22</f>
        <v>0</v>
      </c>
      <c r="HO23" s="3">
        <f>SUM(HM23/12*$A$4)</f>
        <v>0</v>
      </c>
      <c r="HP23" s="3">
        <f>SUM(HN23/12*$A$4)</f>
        <v>0</v>
      </c>
      <c r="HQ23" s="3">
        <f>VLOOKUP($B23,'ДС факт при поликлинике'!$D$6:$JS$80,183,0)</f>
        <v>0</v>
      </c>
      <c r="HR23" s="3">
        <f>VLOOKUP($B23,'ДС факт при поликлинике'!$D$6:$JS$80,184,0)</f>
        <v>0</v>
      </c>
      <c r="HS23" s="3">
        <f>VLOOKUP($B23,'ДС факт при поликлинике'!$D$6:$JS$80,185,0)</f>
        <v>0</v>
      </c>
      <c r="HT23" s="3">
        <f>VLOOKUP($B23,'ДС факт при поликлинике'!$D$6:$JS$80,186,0)</f>
        <v>0</v>
      </c>
      <c r="HU23" s="3">
        <f>SUM(HM23*$F23)</f>
        <v>0</v>
      </c>
      <c r="HV23" s="3">
        <f>SUM(HO23*$F23)</f>
        <v>0</v>
      </c>
      <c r="HW23" s="3">
        <f>SUM(HQ23*$F23)</f>
        <v>0</v>
      </c>
      <c r="HX23" s="3">
        <f t="shared" si="117"/>
        <v>0</v>
      </c>
      <c r="HY23" s="3">
        <f t="shared" si="118"/>
        <v>0</v>
      </c>
      <c r="HZ23" s="3">
        <f>план!AU22</f>
        <v>0</v>
      </c>
      <c r="IA23" s="3">
        <f>план!AV22</f>
        <v>0</v>
      </c>
      <c r="IB23" s="3">
        <f>SUM(HZ23/12*$A$4)</f>
        <v>0</v>
      </c>
      <c r="IC23" s="3">
        <f>SUM(IA23/12*$A$4)</f>
        <v>0</v>
      </c>
      <c r="ID23" s="3">
        <f>VLOOKUP($B23,'ДС факт при поликлинике'!$D$6:$JS$80,239,0)</f>
        <v>0</v>
      </c>
      <c r="IE23" s="3">
        <f>VLOOKUP($B23,'ДС факт при поликлинике'!$D$6:$JS$80,240,0)</f>
        <v>0</v>
      </c>
      <c r="IF23" s="3">
        <f>VLOOKUP($B23,'ДС факт при поликлинике'!$D$6:$JS$80,241,0)</f>
        <v>0</v>
      </c>
      <c r="IG23" s="3">
        <f>VLOOKUP($B23,'ДС факт при поликлинике'!$D$6:$JS$80,242,0)</f>
        <v>0</v>
      </c>
      <c r="IH23" s="3">
        <f>SUM(HZ23*$F23)</f>
        <v>0</v>
      </c>
      <c r="II23" s="3">
        <f>SUM(IB23*$F23)</f>
        <v>0</v>
      </c>
      <c r="IJ23" s="3">
        <f>SUM(ID23*$F23)</f>
        <v>0</v>
      </c>
      <c r="IK23" s="3">
        <f t="shared" si="119"/>
        <v>0</v>
      </c>
      <c r="IL23" s="3">
        <f t="shared" si="120"/>
        <v>0</v>
      </c>
      <c r="IM23" s="3">
        <f>план!AW22</f>
        <v>22</v>
      </c>
      <c r="IN23" s="3">
        <f>план!AX22</f>
        <v>270282.31999999995</v>
      </c>
      <c r="IO23" s="3">
        <f>SUM(IM23/12*$A$4)</f>
        <v>16.5</v>
      </c>
      <c r="IP23" s="3">
        <f>SUM(IN23/12*$A$4)</f>
        <v>202711.73999999996</v>
      </c>
      <c r="IQ23" s="3">
        <f>VLOOKUP($B23,'ДС факт при поликлинике'!$D$6:$JS$80,167,0)</f>
        <v>18</v>
      </c>
      <c r="IR23" s="3">
        <f>VLOOKUP($B23,'ДС факт при поликлинике'!$D$6:$JS$80,168,0)</f>
        <v>221140.08</v>
      </c>
      <c r="IS23" s="3">
        <f>VLOOKUP($B23,'ДС факт при поликлинике'!$D$6:$JS$80,169,0)</f>
        <v>0</v>
      </c>
      <c r="IT23" s="3">
        <f>VLOOKUP($B23,'ДС факт при поликлинике'!$D$6:$JS$80,170,0)</f>
        <v>0</v>
      </c>
      <c r="IU23" s="3">
        <f>SUM(IM23*$F23)</f>
        <v>19.580000000000002</v>
      </c>
      <c r="IV23" s="3">
        <f>SUM(IO23*$F23)</f>
        <v>14.685</v>
      </c>
      <c r="IW23" s="3">
        <f>SUM(IQ23*$F23)</f>
        <v>16.02</v>
      </c>
      <c r="IX23" s="3">
        <f t="shared" si="121"/>
        <v>1.5</v>
      </c>
      <c r="IY23" s="3">
        <f t="shared" si="122"/>
        <v>18428.340000000026</v>
      </c>
      <c r="IZ23" s="3">
        <f>план!AY22</f>
        <v>0</v>
      </c>
      <c r="JA23" s="3">
        <f>план!AZ22</f>
        <v>0</v>
      </c>
      <c r="JB23" s="3">
        <f>SUM(IZ23/12*$A$4)</f>
        <v>0</v>
      </c>
      <c r="JC23" s="3">
        <f>SUM(JA23/12*$A$4)</f>
        <v>0</v>
      </c>
      <c r="JD23" s="3">
        <f>VLOOKUP($B23,'ДС факт при поликлинике'!$D$6:$JS$80,187,0)</f>
        <v>0</v>
      </c>
      <c r="JE23" s="3">
        <f>VLOOKUP($B23,'ДС факт при поликлинике'!$D$6:$JS$80,188,0)</f>
        <v>0</v>
      </c>
      <c r="JF23" s="3">
        <f>VLOOKUP($B23,'ДС факт при поликлинике'!$D$6:$JS$80,189,0)</f>
        <v>0</v>
      </c>
      <c r="JG23" s="3">
        <f>VLOOKUP($B23,'ДС факт при поликлинике'!$D$6:$JS$80,190,0)</f>
        <v>0</v>
      </c>
      <c r="JH23" s="3">
        <f>SUM(IZ23*$F23)</f>
        <v>0</v>
      </c>
      <c r="JI23" s="3">
        <f>SUM(JB23*$F23)</f>
        <v>0</v>
      </c>
      <c r="JJ23" s="3">
        <f>SUM(JD23*$F23)</f>
        <v>0</v>
      </c>
      <c r="JK23" s="3">
        <f t="shared" ref="JK23" si="682">SUM(JD23-JB23)</f>
        <v>0</v>
      </c>
      <c r="JL23" s="3">
        <f t="shared" ref="JL23" si="683">SUM(JE23-JC23)</f>
        <v>0</v>
      </c>
      <c r="JM23" s="3">
        <f>план!BA22</f>
        <v>0</v>
      </c>
      <c r="JN23" s="3">
        <f>план!BB22</f>
        <v>0</v>
      </c>
      <c r="JO23" s="3">
        <f>SUM(JM23/12*$A$4)</f>
        <v>0</v>
      </c>
      <c r="JP23" s="3">
        <f>SUM(JN23/12*$A$4)</f>
        <v>0</v>
      </c>
      <c r="JQ23" s="3">
        <f>VLOOKUP($B23,'ДС факт при поликлинике'!$D$6:$JS$80,191,0)</f>
        <v>0</v>
      </c>
      <c r="JR23" s="3">
        <f>VLOOKUP($B23,'ДС факт при поликлинике'!$D$6:$JS$80,192,0)</f>
        <v>0</v>
      </c>
      <c r="JS23" s="3">
        <f>VLOOKUP($B23,'ДС факт при поликлинике'!$D$6:$JS$80,193,0)</f>
        <v>0</v>
      </c>
      <c r="JT23" s="3">
        <f>VLOOKUP($B23,'ДС факт при поликлинике'!$D$6:$JS$80,194,0)</f>
        <v>0</v>
      </c>
      <c r="JU23" s="3">
        <f>SUM(JM23*$F23)</f>
        <v>0</v>
      </c>
      <c r="JV23" s="3">
        <f>SUM(JO23*$F23)</f>
        <v>0</v>
      </c>
      <c r="JW23" s="3">
        <f>SUM(JQ23*$F23)</f>
        <v>0</v>
      </c>
      <c r="JX23" s="3">
        <f t="shared" si="125"/>
        <v>0</v>
      </c>
      <c r="JY23" s="3">
        <f t="shared" si="126"/>
        <v>0</v>
      </c>
      <c r="JZ23" s="3">
        <f>план!BC22</f>
        <v>0</v>
      </c>
      <c r="KA23" s="3">
        <f>план!BD22</f>
        <v>0</v>
      </c>
      <c r="KB23" s="3">
        <f>SUM(JZ23/12*$A$4)</f>
        <v>0</v>
      </c>
      <c r="KC23" s="3">
        <f>SUM(KA23/12*$A$4)</f>
        <v>0</v>
      </c>
      <c r="KD23" s="3">
        <f>VLOOKUP($B23,'ДС факт при поликлинике'!$D$6:$JS$80,195,0)</f>
        <v>0</v>
      </c>
      <c r="KE23" s="3">
        <f>VLOOKUP($B23,'ДС факт при поликлинике'!$D$6:$JS$80,196,0)</f>
        <v>0</v>
      </c>
      <c r="KF23" s="3">
        <f>VLOOKUP($B23,'ДС факт при поликлинике'!$D$6:$JS$80,197,0)</f>
        <v>0</v>
      </c>
      <c r="KG23" s="3">
        <f>VLOOKUP($B23,'ДС факт при поликлинике'!$D$6:$JS$80,198,0)</f>
        <v>0</v>
      </c>
      <c r="KH23" s="3">
        <f>SUM(JZ23*$F23)</f>
        <v>0</v>
      </c>
      <c r="KI23" s="3">
        <f>SUM(KB23*$F23)</f>
        <v>0</v>
      </c>
      <c r="KJ23" s="3">
        <f>SUM(KD23*$F23)</f>
        <v>0</v>
      </c>
      <c r="KK23" s="3">
        <f t="shared" si="127"/>
        <v>0</v>
      </c>
      <c r="KL23" s="3">
        <f t="shared" si="128"/>
        <v>0</v>
      </c>
      <c r="KM23" s="3">
        <f>план!BE22</f>
        <v>4</v>
      </c>
      <c r="KN23" s="3">
        <f>план!BF22</f>
        <v>49142.239999999998</v>
      </c>
      <c r="KO23" s="3">
        <f>SUM(KM23/12*$A$4)</f>
        <v>3</v>
      </c>
      <c r="KP23" s="3">
        <f>SUM(KN23/12*$A$4)</f>
        <v>36856.68</v>
      </c>
      <c r="KQ23" s="3">
        <f>VLOOKUP($B23,'ДС факт при поликлинике'!$D$6:$JS$80,119,0)</f>
        <v>0</v>
      </c>
      <c r="KR23" s="3">
        <f>VLOOKUP($B23,'ДС факт при поликлинике'!$D$6:$JS$80,120,0)</f>
        <v>0</v>
      </c>
      <c r="KS23" s="3">
        <f>VLOOKUP($B23,'ДС факт при поликлинике'!$D$6:$JS$80,121,0)</f>
        <v>0</v>
      </c>
      <c r="KT23" s="3">
        <f>VLOOKUP($B23,'ДС факт при поликлинике'!$D$6:$JS$80,122,0)</f>
        <v>0</v>
      </c>
      <c r="KU23" s="3">
        <f>SUM(KM23*$F23)</f>
        <v>3.56</v>
      </c>
      <c r="KV23" s="3">
        <f>SUM(KO23*$F23)</f>
        <v>2.67</v>
      </c>
      <c r="KW23" s="3">
        <f>SUM(KQ23*$F23)</f>
        <v>0</v>
      </c>
      <c r="KX23" s="3">
        <f t="shared" si="129"/>
        <v>-3</v>
      </c>
      <c r="KY23" s="3">
        <f t="shared" si="130"/>
        <v>-36856.68</v>
      </c>
      <c r="KZ23" s="3">
        <f>план!BG22</f>
        <v>17</v>
      </c>
      <c r="LA23" s="3">
        <f>план!BH22</f>
        <v>208854.51999999996</v>
      </c>
      <c r="LB23" s="3">
        <f>SUM(KZ23/12*$A$4)</f>
        <v>12.75</v>
      </c>
      <c r="LC23" s="3">
        <f>SUM(LA23/12*$A$4)</f>
        <v>156640.88999999998</v>
      </c>
      <c r="LD23" s="3">
        <f>VLOOKUP($B23,'ДС факт при поликлинике'!$D$6:$JS$80,127,0)</f>
        <v>10</v>
      </c>
      <c r="LE23" s="3">
        <f>VLOOKUP($B23,'ДС факт при поликлинике'!$D$6:$JS$80,128,0)</f>
        <v>122855.59999999999</v>
      </c>
      <c r="LF23" s="3">
        <f>VLOOKUP($B23,'ДС факт при поликлинике'!$D$6:$JS$80,129,0)</f>
        <v>0</v>
      </c>
      <c r="LG23" s="3">
        <f>VLOOKUP($B23,'ДС факт при поликлинике'!$D$6:$JS$80,130,0)</f>
        <v>0</v>
      </c>
      <c r="LH23" s="3">
        <f>SUM(KZ23*$F23)</f>
        <v>15.13</v>
      </c>
      <c r="LI23" s="3">
        <f>SUM(LB23*$F23)</f>
        <v>11.3475</v>
      </c>
      <c r="LJ23" s="3">
        <f>SUM(LD23*$F23)</f>
        <v>8.9</v>
      </c>
      <c r="LK23" s="3">
        <f t="shared" si="131"/>
        <v>-2.75</v>
      </c>
      <c r="LL23" s="3">
        <f t="shared" si="132"/>
        <v>-33785.289999999994</v>
      </c>
      <c r="LM23" s="3">
        <f>план!BI22</f>
        <v>0</v>
      </c>
      <c r="LN23" s="3">
        <f>план!BJ22</f>
        <v>0</v>
      </c>
      <c r="LO23" s="3">
        <f>SUM(LM23/12*$A$4)</f>
        <v>0</v>
      </c>
      <c r="LP23" s="3">
        <f>SUM(LN23/12*$A$4)</f>
        <v>0</v>
      </c>
      <c r="LQ23" s="3"/>
      <c r="LR23" s="3"/>
      <c r="LS23" s="3"/>
      <c r="LT23" s="3"/>
      <c r="LU23" s="3">
        <f>SUM(LM23*$F23)</f>
        <v>0</v>
      </c>
      <c r="LV23" s="3">
        <f>SUM(LO23*$F23)</f>
        <v>0</v>
      </c>
      <c r="LW23" s="3">
        <f>SUM(LQ23*$F23)</f>
        <v>0</v>
      </c>
      <c r="LX23" s="3">
        <f t="shared" si="133"/>
        <v>0</v>
      </c>
      <c r="LY23" s="3">
        <f t="shared" si="134"/>
        <v>0</v>
      </c>
      <c r="LZ23" s="3">
        <f>план!BK22</f>
        <v>145</v>
      </c>
      <c r="MA23" s="3">
        <f>план!BL22</f>
        <v>1781406.2</v>
      </c>
      <c r="MB23" s="3">
        <f>SUM(LZ23/12*$A$4)</f>
        <v>108.75</v>
      </c>
      <c r="MC23" s="3">
        <f>SUM(MA23/12*$A$4)</f>
        <v>1336054.6499999999</v>
      </c>
      <c r="MD23" s="3">
        <f>VLOOKUP($B23,'ДС факт при поликлинике'!$D$6:$JS$80,123,0)</f>
        <v>117</v>
      </c>
      <c r="ME23" s="3">
        <f>VLOOKUP($B23,'ДС факт при поликлинике'!$D$6:$JS$80,124,0)</f>
        <v>1437410.5200000016</v>
      </c>
      <c r="MF23" s="3">
        <f>VLOOKUP($B23,'ДС факт при поликлинике'!$D$6:$JS$80,125,0)</f>
        <v>0</v>
      </c>
      <c r="MG23" s="3">
        <f>VLOOKUP($B23,'ДС факт при поликлинике'!$D$6:$JS$80,126,0)</f>
        <v>0</v>
      </c>
      <c r="MH23" s="3">
        <f>SUM(LZ23*$F23)</f>
        <v>129.05000000000001</v>
      </c>
      <c r="MI23" s="3">
        <f>SUM(MB23*$F23)</f>
        <v>96.787500000000009</v>
      </c>
      <c r="MJ23" s="3">
        <f>SUM(MD23*$F23)</f>
        <v>104.13</v>
      </c>
      <c r="MK23" s="3">
        <f t="shared" si="135"/>
        <v>8.25</v>
      </c>
      <c r="ML23" s="3">
        <f t="shared" si="136"/>
        <v>101355.87000000174</v>
      </c>
      <c r="MM23" s="3">
        <f>план!BM22</f>
        <v>40</v>
      </c>
      <c r="MN23" s="3">
        <f>план!BN22</f>
        <v>491422.39999999997</v>
      </c>
      <c r="MO23" s="3">
        <f>SUM(MM23/12*$A$4)</f>
        <v>30</v>
      </c>
      <c r="MP23" s="3">
        <f>SUM(MN23/12*$A$4)</f>
        <v>368566.79999999993</v>
      </c>
      <c r="MQ23" s="3">
        <f>VLOOKUP($B23,'ДС факт при поликлинике'!$D$6:$JS$80,147,0)</f>
        <v>25</v>
      </c>
      <c r="MR23" s="3">
        <f>VLOOKUP($B23,'ДС факт при поликлинике'!$D$6:$JS$80,148,0)</f>
        <v>307139</v>
      </c>
      <c r="MS23" s="3">
        <f>VLOOKUP($B23,'ДС факт при поликлинике'!$D$6:$JS$80,149,0)</f>
        <v>0</v>
      </c>
      <c r="MT23" s="3">
        <f>VLOOKUP($B23,'ДС факт при поликлинике'!$D$6:$JS$80,150,0)</f>
        <v>0</v>
      </c>
      <c r="MU23" s="3">
        <f>SUM(MM23*$F23)</f>
        <v>35.6</v>
      </c>
      <c r="MV23" s="3">
        <f>SUM(MO23*$F23)</f>
        <v>26.7</v>
      </c>
      <c r="MW23" s="3">
        <f>SUM(MQ23*$F23)</f>
        <v>22.25</v>
      </c>
      <c r="MX23" s="3">
        <f t="shared" si="137"/>
        <v>-5</v>
      </c>
      <c r="MY23" s="3">
        <f t="shared" si="138"/>
        <v>-61427.79999999993</v>
      </c>
      <c r="MZ23" s="3">
        <f>план!BO22</f>
        <v>0</v>
      </c>
      <c r="NA23" s="3">
        <f>план!BP22</f>
        <v>0</v>
      </c>
      <c r="NB23" s="3">
        <f>SUM(MZ23/12*$A$4)</f>
        <v>0</v>
      </c>
      <c r="NC23" s="3">
        <f>SUM(NA23/12*$A$4)</f>
        <v>0</v>
      </c>
      <c r="ND23" s="3">
        <f>VLOOKUP($B23,'ДС факт при поликлинике'!$D$6:$JS$80,199,0)</f>
        <v>0</v>
      </c>
      <c r="NE23" s="3">
        <f>VLOOKUP($B23,'ДС факт при поликлинике'!$D$6:$JS$80,200,0)</f>
        <v>0</v>
      </c>
      <c r="NF23" s="3">
        <f>VLOOKUP($B23,'ДС факт при поликлинике'!$D$6:$JS$80,201,0)</f>
        <v>0</v>
      </c>
      <c r="NG23" s="3">
        <f>VLOOKUP($B23,'ДС факт при поликлинике'!$D$6:$JS$80,202,0)</f>
        <v>0</v>
      </c>
      <c r="NH23" s="3">
        <f>SUM(MZ23*$F23)</f>
        <v>0</v>
      </c>
      <c r="NI23" s="3">
        <f>SUM(NB23*$F23)</f>
        <v>0</v>
      </c>
      <c r="NJ23" s="3">
        <f>SUM(ND23*$F23)</f>
        <v>0</v>
      </c>
      <c r="NK23" s="3">
        <f t="shared" si="139"/>
        <v>0</v>
      </c>
      <c r="NL23" s="3">
        <f t="shared" si="140"/>
        <v>0</v>
      </c>
      <c r="NM23" s="3">
        <f>план!BQ22</f>
        <v>26</v>
      </c>
      <c r="NN23" s="3">
        <f>план!BR22</f>
        <v>319424.56</v>
      </c>
      <c r="NO23" s="3">
        <f>SUM(NM23/12*$A$4)</f>
        <v>19.5</v>
      </c>
      <c r="NP23" s="3">
        <f>SUM(NN23/12*$A$4)</f>
        <v>239568.41999999998</v>
      </c>
      <c r="NQ23" s="3">
        <f>VLOOKUP($B23,'ДС факт при поликлинике'!$D$6:$JS$80,251,0)</f>
        <v>15</v>
      </c>
      <c r="NR23" s="3">
        <f>VLOOKUP($B23,'ДС факт при поликлинике'!$D$6:$JS$80,252,0)</f>
        <v>171997.84</v>
      </c>
      <c r="NS23" s="3">
        <f>VLOOKUP($B23,'ДС факт при поликлинике'!$D$6:$JS$80,253,0)</f>
        <v>2</v>
      </c>
      <c r="NT23" s="3">
        <f>VLOOKUP($B23,'ДС факт при поликлинике'!$D$6:$JS$80,254,0)</f>
        <v>24571.119999999999</v>
      </c>
      <c r="NU23" s="3">
        <f>SUM(NM23*$F23)</f>
        <v>23.14</v>
      </c>
      <c r="NV23" s="3">
        <f>SUM(NO23*$F23)</f>
        <v>17.355</v>
      </c>
      <c r="NW23" s="3">
        <f>SUM(NQ23*$F23)</f>
        <v>13.35</v>
      </c>
      <c r="NX23" s="3">
        <f t="shared" si="141"/>
        <v>-4.5</v>
      </c>
      <c r="NY23" s="3">
        <f t="shared" si="142"/>
        <v>-67570.579999999987</v>
      </c>
      <c r="NZ23" s="3">
        <f>план!BS22</f>
        <v>36</v>
      </c>
      <c r="OA23" s="3">
        <f>план!BT22</f>
        <v>442280.16000000003</v>
      </c>
      <c r="OB23" s="3">
        <f>SUM(NZ23/12*$A$4)</f>
        <v>27</v>
      </c>
      <c r="OC23" s="3">
        <f>SUM(OA23/12*$A$4)</f>
        <v>331710.12</v>
      </c>
      <c r="OD23" s="3">
        <f>VLOOKUP($B23,'ДС факт при поликлинике'!$D$6:$JS$80,59,0)</f>
        <v>30</v>
      </c>
      <c r="OE23" s="3">
        <f>VLOOKUP($B23,'ДС факт при поликлинике'!$D$6:$JS$80,60,0)</f>
        <v>368566.8</v>
      </c>
      <c r="OF23" s="3">
        <f>VLOOKUP($B23,'ДС факт при поликлинике'!$D$6:$JS$80,61,0)</f>
        <v>0</v>
      </c>
      <c r="OG23" s="3">
        <f>VLOOKUP($B23,'ДС факт при поликлинике'!$D$6:$JS$80,62,0)</f>
        <v>0</v>
      </c>
      <c r="OH23" s="3">
        <f>SUM(NZ23*$F23)</f>
        <v>32.04</v>
      </c>
      <c r="OI23" s="3">
        <f>SUM(OB23*$F23)</f>
        <v>24.03</v>
      </c>
      <c r="OJ23" s="3">
        <f>SUM(OD23*$F23)</f>
        <v>26.7</v>
      </c>
      <c r="OK23" s="3">
        <f t="shared" si="143"/>
        <v>3</v>
      </c>
      <c r="OL23" s="3">
        <f t="shared" si="144"/>
        <v>36856.679999999993</v>
      </c>
      <c r="OM23" s="3">
        <f>план!BU22</f>
        <v>13</v>
      </c>
      <c r="ON23" s="3">
        <f>план!BV22</f>
        <v>159712.28</v>
      </c>
      <c r="OO23" s="3">
        <f>SUM(OM23/12*$A$4)</f>
        <v>9.75</v>
      </c>
      <c r="OP23" s="3">
        <f>SUM(ON23/12*$A$4)</f>
        <v>119784.20999999999</v>
      </c>
      <c r="OQ23" s="3">
        <f>VLOOKUP($B23,'ДС факт при поликлинике'!$D$6:$JS$80,103,0)</f>
        <v>7</v>
      </c>
      <c r="OR23" s="3">
        <f>VLOOKUP($B23,'ДС факт при поликлинике'!$D$6:$JS$80,104,0)</f>
        <v>85998.92</v>
      </c>
      <c r="OS23" s="3">
        <f>VLOOKUP($B23,'ДС факт при поликлинике'!$D$6:$JS$80,105,0)</f>
        <v>0</v>
      </c>
      <c r="OT23" s="3">
        <f>VLOOKUP($B23,'ДС факт при поликлинике'!$D$6:$JS$80,106,0)</f>
        <v>0</v>
      </c>
      <c r="OU23" s="3">
        <f>SUM(OM23*$F23)</f>
        <v>11.57</v>
      </c>
      <c r="OV23" s="3">
        <f>SUM(OO23*$F23)</f>
        <v>8.6775000000000002</v>
      </c>
      <c r="OW23" s="3">
        <f>SUM(OQ23*$F23)</f>
        <v>6.23</v>
      </c>
      <c r="OX23" s="3">
        <f t="shared" si="145"/>
        <v>-2.75</v>
      </c>
      <c r="OY23" s="3">
        <f t="shared" si="146"/>
        <v>-33785.289999999994</v>
      </c>
      <c r="OZ23" s="3">
        <f>план!BW22</f>
        <v>28</v>
      </c>
      <c r="PA23" s="3">
        <f>план!BX22</f>
        <v>412794.81599999999</v>
      </c>
      <c r="PB23" s="3">
        <f>SUM(OZ23/12*$A$4)</f>
        <v>21</v>
      </c>
      <c r="PC23" s="3">
        <f>SUM(PA23/12*$A$4)</f>
        <v>309596.11199999996</v>
      </c>
      <c r="PD23" s="3">
        <f>VLOOKUP($B23,'ДС факт при поликлинике'!$D$6:$JS$80,67,0)</f>
        <v>53</v>
      </c>
      <c r="PE23" s="3">
        <f>VLOOKUP($B23,'ДС факт при поликлинике'!$D$6:$JS$80,68,0)</f>
        <v>781361.51000000024</v>
      </c>
      <c r="PF23" s="3">
        <f>VLOOKUP($B23,'ДС факт при поликлинике'!$D$6:$JS$80,69,0)</f>
        <v>0</v>
      </c>
      <c r="PG23" s="3">
        <f>VLOOKUP($B23,'ДС факт при поликлинике'!$D$6:$JS$80,70,0)</f>
        <v>0</v>
      </c>
      <c r="PH23" s="3">
        <f>SUM(OZ23*$F23)</f>
        <v>24.92</v>
      </c>
      <c r="PI23" s="3">
        <f>SUM(PB23*$F23)</f>
        <v>18.690000000000001</v>
      </c>
      <c r="PJ23" s="3">
        <f>SUM(PD23*$F23)</f>
        <v>47.17</v>
      </c>
      <c r="PK23" s="3">
        <f t="shared" si="147"/>
        <v>32</v>
      </c>
      <c r="PL23" s="3">
        <f t="shared" si="148"/>
        <v>471765.39800000028</v>
      </c>
      <c r="PM23" s="3">
        <f>план!BY22</f>
        <v>0</v>
      </c>
      <c r="PN23" s="3">
        <f>план!BZ22</f>
        <v>0</v>
      </c>
      <c r="PO23" s="3">
        <f>SUM(PM23/12*$A$4)</f>
        <v>0</v>
      </c>
      <c r="PP23" s="3">
        <f>SUM(PN23/12*$A$4)</f>
        <v>0</v>
      </c>
      <c r="PQ23" s="3">
        <f>VLOOKUP($B23,'ДС факт при поликлинике'!$D$6:$JS$80,27,0)</f>
        <v>0</v>
      </c>
      <c r="PR23" s="3">
        <f>VLOOKUP($B23,'ДС факт при поликлинике'!$D$6:$JS$80,28,0)</f>
        <v>0</v>
      </c>
      <c r="PS23" s="3">
        <f>VLOOKUP($B23,'ДС факт при поликлинике'!$D$6:$JS$80,29,0)</f>
        <v>0</v>
      </c>
      <c r="PT23" s="3">
        <f>VLOOKUP($B23,'ДС факт при поликлинике'!$D$6:$JS$80,30,0)</f>
        <v>0</v>
      </c>
      <c r="PU23" s="3">
        <f>SUM(PM23*$F23)</f>
        <v>0</v>
      </c>
      <c r="PV23" s="3">
        <f>SUM(PO23*$F23)</f>
        <v>0</v>
      </c>
      <c r="PW23" s="3">
        <f>SUM(PQ23*$F23)</f>
        <v>0</v>
      </c>
      <c r="PX23" s="3">
        <f t="shared" si="149"/>
        <v>0</v>
      </c>
      <c r="PY23" s="3">
        <f t="shared" si="150"/>
        <v>0</v>
      </c>
      <c r="PZ23" s="3">
        <f>план!CA22</f>
        <v>0</v>
      </c>
      <c r="QA23" s="3">
        <f>план!CB22</f>
        <v>0</v>
      </c>
      <c r="QB23" s="3">
        <f>SUM(PZ23/12*$A$4)</f>
        <v>0</v>
      </c>
      <c r="QC23" s="3">
        <f>SUM(QA23/12*$A$4)</f>
        <v>0</v>
      </c>
      <c r="QD23" s="3">
        <f>VLOOKUP($B23,'ДС факт при поликлинике'!$D$6:$JS$80,151,0)</f>
        <v>0</v>
      </c>
      <c r="QE23" s="3">
        <f>VLOOKUP($B23,'ДС факт при поликлинике'!$D$6:$JS$80,152,0)</f>
        <v>0</v>
      </c>
      <c r="QF23" s="3">
        <f>VLOOKUP($B23,'ДС факт при поликлинике'!$D$6:$JS$80,153,0)</f>
        <v>0</v>
      </c>
      <c r="QG23" s="3">
        <f>VLOOKUP($B23,'ДС факт при поликлинике'!$D$6:$JS$80,154,0)</f>
        <v>0</v>
      </c>
      <c r="QH23" s="3">
        <f>SUM(PZ23*$F23)</f>
        <v>0</v>
      </c>
      <c r="QI23" s="3">
        <f>SUM(QB23*$F23)</f>
        <v>0</v>
      </c>
      <c r="QJ23" s="3">
        <f>SUM(QD23*$F23)</f>
        <v>0</v>
      </c>
      <c r="QK23" s="3">
        <f t="shared" si="151"/>
        <v>0</v>
      </c>
      <c r="QL23" s="3">
        <f t="shared" si="152"/>
        <v>0</v>
      </c>
      <c r="QM23" s="3">
        <f>план!CC22</f>
        <v>9</v>
      </c>
      <c r="QN23" s="3">
        <f>план!CD22</f>
        <v>110570.04000000001</v>
      </c>
      <c r="QO23" s="3">
        <f>SUM(QM23/12*$A$4)</f>
        <v>6.75</v>
      </c>
      <c r="QP23" s="3">
        <f>SUM(QN23/12*$A$4)</f>
        <v>82927.53</v>
      </c>
      <c r="QQ23" s="3">
        <f>VLOOKUP($B23,'ДС факт при поликлинике'!$D$6:$JS$80,155,0)</f>
        <v>3</v>
      </c>
      <c r="QR23" s="3">
        <f>VLOOKUP($B23,'ДС факт при поликлинике'!$D$6:$JS$80,156,0)</f>
        <v>36856.68</v>
      </c>
      <c r="QS23" s="3">
        <f>VLOOKUP($B23,'ДС факт при поликлинике'!$D$6:$JS$80,157,0)</f>
        <v>0</v>
      </c>
      <c r="QT23" s="3">
        <f>VLOOKUP($B23,'ДС факт при поликлинике'!$D$6:$JS$80,158,0)</f>
        <v>0</v>
      </c>
      <c r="QU23" s="3">
        <f>SUM(QM23*$F23)</f>
        <v>8.01</v>
      </c>
      <c r="QV23" s="3">
        <f>SUM(QO23*$F23)</f>
        <v>6.0075000000000003</v>
      </c>
      <c r="QW23" s="3">
        <f>SUM(QQ23*$F23)</f>
        <v>2.67</v>
      </c>
      <c r="QX23" s="3">
        <f t="shared" si="153"/>
        <v>-3.75</v>
      </c>
      <c r="QY23" s="3">
        <f t="shared" si="154"/>
        <v>-46070.85</v>
      </c>
      <c r="QZ23" s="3">
        <f>план!CE22</f>
        <v>47</v>
      </c>
      <c r="RA23" s="3">
        <f>план!CF22</f>
        <v>692905.58399999992</v>
      </c>
      <c r="RB23" s="3">
        <f>SUM(QZ23/12*$A$4)</f>
        <v>35.25</v>
      </c>
      <c r="RC23" s="3">
        <f>SUM(RA23/12*$A$4)</f>
        <v>519679.18799999991</v>
      </c>
      <c r="RD23" s="3">
        <f>VLOOKUP($B23,'ДС факт при поликлинике'!$D$6:$JS$80,71,0)</f>
        <v>16</v>
      </c>
      <c r="RE23" s="3">
        <f>VLOOKUP($B23,'ДС факт при поликлинике'!$D$6:$JS$80,72,0)</f>
        <v>235882.72000000006</v>
      </c>
      <c r="RF23" s="3">
        <f>VLOOKUP($B23,'ДС факт при поликлинике'!$D$6:$JS$80,73,0)</f>
        <v>0</v>
      </c>
      <c r="RG23" s="3">
        <f>VLOOKUP($B23,'ДС факт при поликлинике'!$D$6:$JS$80,74,0)</f>
        <v>0</v>
      </c>
      <c r="RH23" s="3">
        <f>SUM(QZ23*$F23)</f>
        <v>41.83</v>
      </c>
      <c r="RI23" s="3">
        <f>SUM(RB23*$F23)</f>
        <v>31.372499999999999</v>
      </c>
      <c r="RJ23" s="3">
        <f>SUM(RD23*$F23)</f>
        <v>14.24</v>
      </c>
      <c r="RK23" s="3">
        <f t="shared" si="155"/>
        <v>-19.25</v>
      </c>
      <c r="RL23" s="3">
        <f t="shared" si="156"/>
        <v>-283796.46799999988</v>
      </c>
      <c r="RM23" s="3">
        <f>план!CG22</f>
        <v>3</v>
      </c>
      <c r="RN23" s="3">
        <f>план!CH22</f>
        <v>44228.015999999996</v>
      </c>
      <c r="RO23" s="3">
        <f>SUM(RM23/12*$A$4)</f>
        <v>2.25</v>
      </c>
      <c r="RP23" s="3">
        <f>SUM(RN23/12*$A$4)</f>
        <v>33171.011999999995</v>
      </c>
      <c r="RQ23" s="3">
        <f>VLOOKUP($B23,'ДС факт при поликлинике'!$D$6:$JS$80,271,0)</f>
        <v>2</v>
      </c>
      <c r="RR23" s="3">
        <f>VLOOKUP($B23,'ДС факт при поликлинике'!$D$6:$JS$80,272,0)</f>
        <v>29485.34</v>
      </c>
      <c r="RS23" s="3">
        <f>VLOOKUP($B23,'ДС факт при поликлинике'!$D$6:$JS$80,273,0)</f>
        <v>0</v>
      </c>
      <c r="RT23" s="3">
        <f>VLOOKUP($B23,'ДС факт при поликлинике'!$D$6:$JS$80,274,0)</f>
        <v>0</v>
      </c>
      <c r="RU23" s="3">
        <f>SUM(RM23*$F23)</f>
        <v>2.67</v>
      </c>
      <c r="RV23" s="3">
        <f>SUM(RO23*$F23)</f>
        <v>2.0024999999999999</v>
      </c>
      <c r="RW23" s="3">
        <f>SUM(RQ23*$F23)</f>
        <v>1.78</v>
      </c>
      <c r="RX23" s="3">
        <f t="shared" si="157"/>
        <v>-0.25</v>
      </c>
      <c r="RY23" s="3">
        <f t="shared" si="158"/>
        <v>-3685.671999999995</v>
      </c>
      <c r="RZ23" s="3">
        <f>план!CI22</f>
        <v>0</v>
      </c>
      <c r="SA23" s="3">
        <f>план!CJ22</f>
        <v>0</v>
      </c>
      <c r="SB23" s="3">
        <f>SUM(RZ23/12*$A$4)</f>
        <v>0</v>
      </c>
      <c r="SC23" s="3">
        <f>SUM(SA23/12*$A$4)</f>
        <v>0</v>
      </c>
      <c r="SD23" s="3">
        <f>VLOOKUP($B23,'ДС факт при поликлинике'!$D$6:$JS$80,267,0)</f>
        <v>1</v>
      </c>
      <c r="SE23" s="3">
        <f>VLOOKUP($B23,'ДС факт при поликлинике'!$D$6:$JS$80,268,0)</f>
        <v>12285.56</v>
      </c>
      <c r="SF23" s="3">
        <f>VLOOKUP($B23,'ДС факт при поликлинике'!$D$6:$JS$80,269,0)</f>
        <v>0</v>
      </c>
      <c r="SG23" s="3">
        <f>VLOOKUP($B23,'ДС факт при поликлинике'!$D$6:$JS$80,270,0)</f>
        <v>0</v>
      </c>
      <c r="SH23" s="3">
        <f>SUM(RZ23*$F23)</f>
        <v>0</v>
      </c>
      <c r="SI23" s="3">
        <f>SUM(SB23*$F23)</f>
        <v>0</v>
      </c>
      <c r="SJ23" s="3">
        <f>SUM(SD23*$F23)</f>
        <v>0.89</v>
      </c>
      <c r="SK23" s="3">
        <f t="shared" si="159"/>
        <v>1</v>
      </c>
      <c r="SL23" s="3">
        <f t="shared" si="160"/>
        <v>12285.56</v>
      </c>
      <c r="SM23" s="3">
        <f>план!CK22</f>
        <v>17</v>
      </c>
      <c r="SN23" s="3">
        <f>план!CL22</f>
        <v>208854.51999999996</v>
      </c>
      <c r="SO23" s="3">
        <f>SUM(SM23/12*$A$4)</f>
        <v>12.75</v>
      </c>
      <c r="SP23" s="3">
        <f>SUM(SN23/12*$A$4)</f>
        <v>156640.88999999998</v>
      </c>
      <c r="SQ23" s="3">
        <f>VLOOKUP($B23,'ДС факт при поликлинике'!$D$6:$JS$80,15,0)</f>
        <v>17</v>
      </c>
      <c r="SR23" s="3">
        <f>VLOOKUP($B23,'ДС факт при поликлинике'!$D$6:$JS$80,16,0)</f>
        <v>208854.52</v>
      </c>
      <c r="SS23" s="3">
        <f>VLOOKUP($B23,'ДС факт при поликлинике'!$D$6:$JS$80,17,0)</f>
        <v>0</v>
      </c>
      <c r="ST23" s="3">
        <f>VLOOKUP($B23,'ДС факт при поликлинике'!$D$6:$JS$80,18,0)</f>
        <v>0</v>
      </c>
      <c r="SU23" s="3">
        <f>SUM(SM23*$F23)</f>
        <v>15.13</v>
      </c>
      <c r="SV23" s="3">
        <f>SUM(SO23*$F23)</f>
        <v>11.3475</v>
      </c>
      <c r="SW23" s="3">
        <f>SUM(SQ23*$F23)</f>
        <v>15.13</v>
      </c>
      <c r="SX23" s="3">
        <f t="shared" si="161"/>
        <v>4.25</v>
      </c>
      <c r="SY23" s="3">
        <f t="shared" si="162"/>
        <v>52213.630000000005</v>
      </c>
      <c r="SZ23" s="3">
        <f>план!CM22</f>
        <v>0</v>
      </c>
      <c r="TA23" s="3">
        <f>план!CN22</f>
        <v>0</v>
      </c>
      <c r="TB23" s="3">
        <f>SUM(SZ23/12*$A$4)</f>
        <v>0</v>
      </c>
      <c r="TC23" s="3">
        <f>SUM(TA23/12*$A$4)</f>
        <v>0</v>
      </c>
      <c r="TD23" s="3">
        <f>VLOOKUP($B23,'ДС факт при поликлинике'!$D$6:$JS$80,207,0)</f>
        <v>0</v>
      </c>
      <c r="TE23" s="3">
        <f>VLOOKUP($B23,'ДС факт при поликлинике'!$D$6:$JS$80,208,0)</f>
        <v>0</v>
      </c>
      <c r="TF23" s="3">
        <f>VLOOKUP($B23,'ДС факт при поликлинике'!$D$6:$JS$80,209,0)</f>
        <v>0</v>
      </c>
      <c r="TG23" s="3">
        <f>VLOOKUP($B23,'ДС факт при поликлинике'!$D$6:$JS$80,210,0)</f>
        <v>0</v>
      </c>
      <c r="TH23" s="3">
        <f>SUM(SZ23*$F23)</f>
        <v>0</v>
      </c>
      <c r="TI23" s="3">
        <f>SUM(TB23*$F23)</f>
        <v>0</v>
      </c>
      <c r="TJ23" s="3">
        <f>SUM(TD23*$F23)</f>
        <v>0</v>
      </c>
      <c r="TK23" s="3">
        <f t="shared" si="163"/>
        <v>0</v>
      </c>
      <c r="TL23" s="3">
        <f t="shared" si="164"/>
        <v>0</v>
      </c>
      <c r="TM23" s="3">
        <f>план!CO22</f>
        <v>46</v>
      </c>
      <c r="TN23" s="3">
        <f>план!CP22</f>
        <v>565135.76</v>
      </c>
      <c r="TO23" s="3">
        <f>SUM(TM23/12*$A$4)</f>
        <v>34.5</v>
      </c>
      <c r="TP23" s="3">
        <f>SUM(TN23/12*$A$4)</f>
        <v>423851.82</v>
      </c>
      <c r="TQ23" s="3">
        <f>VLOOKUP($B23,'ДС факт при поликлинике'!$D$6:$JS$80,75,0)</f>
        <v>23</v>
      </c>
      <c r="TR23" s="3">
        <f>VLOOKUP($B23,'ДС факт при поликлинике'!$D$6:$JS$80,76,0)</f>
        <v>282567.88</v>
      </c>
      <c r="TS23" s="3">
        <f>VLOOKUP($B23,'ДС факт при поликлинике'!$D$6:$JS$80,77,0)</f>
        <v>0</v>
      </c>
      <c r="TT23" s="3">
        <f>VLOOKUP($B23,'ДС факт при поликлинике'!$D$6:$JS$80,78,0)</f>
        <v>0</v>
      </c>
      <c r="TU23" s="3">
        <f>SUM(TM23*$F23)</f>
        <v>40.94</v>
      </c>
      <c r="TV23" s="3">
        <f>SUM(TO23*$F23)</f>
        <v>30.705000000000002</v>
      </c>
      <c r="TW23" s="3">
        <f>SUM(TQ23*$F23)</f>
        <v>20.47</v>
      </c>
      <c r="TX23" s="3">
        <f t="shared" si="165"/>
        <v>-11.5</v>
      </c>
      <c r="TY23" s="3">
        <f t="shared" si="166"/>
        <v>-141283.94</v>
      </c>
      <c r="TZ23" s="3">
        <f>план!CQ22</f>
        <v>25</v>
      </c>
      <c r="UA23" s="3">
        <f>план!CR22</f>
        <v>307139</v>
      </c>
      <c r="UB23" s="3">
        <f>SUM(TZ23/12*$A$4)</f>
        <v>18.75</v>
      </c>
      <c r="UC23" s="3">
        <f>SUM(UA23/12*$A$4)</f>
        <v>230354.25</v>
      </c>
      <c r="UD23" s="3">
        <f>VLOOKUP($B23,'ДС факт при поликлинике'!$D$6:$JS$80,163,0)</f>
        <v>20</v>
      </c>
      <c r="UE23" s="3">
        <f>VLOOKUP($B23,'ДС факт при поликлинике'!$D$6:$JS$80,164,0)</f>
        <v>245711.19999999998</v>
      </c>
      <c r="UF23" s="3">
        <f>VLOOKUP($B23,'ДС факт при поликлинике'!$D$6:$JS$80,165,0)</f>
        <v>0</v>
      </c>
      <c r="UG23" s="3">
        <f>VLOOKUP($B23,'ДС факт при поликлинике'!$D$6:$JS$80,166,0)</f>
        <v>0</v>
      </c>
      <c r="UH23" s="3">
        <f>SUM(TZ23*$F23)</f>
        <v>22.25</v>
      </c>
      <c r="UI23" s="3">
        <f>SUM(UB23*$F23)</f>
        <v>16.6875</v>
      </c>
      <c r="UJ23" s="3">
        <f>SUM(UD23*$F23)</f>
        <v>17.8</v>
      </c>
      <c r="UK23" s="3">
        <f t="shared" si="167"/>
        <v>1.25</v>
      </c>
      <c r="UL23" s="3">
        <f t="shared" si="168"/>
        <v>15356.949999999983</v>
      </c>
      <c r="UM23" s="3">
        <f>план!CS22</f>
        <v>96</v>
      </c>
      <c r="UN23" s="3">
        <f>план!CT22</f>
        <v>1179413.76</v>
      </c>
      <c r="UO23" s="3">
        <f>SUM(UM23/12*$A$4)</f>
        <v>72</v>
      </c>
      <c r="UP23" s="3">
        <f>SUM(UN23/12*$A$4)</f>
        <v>884560.32</v>
      </c>
      <c r="UQ23" s="3">
        <f>VLOOKUP($B23,'ДС факт при поликлинике'!$D$6:$JS$80,131,0)</f>
        <v>72</v>
      </c>
      <c r="UR23" s="3">
        <f>VLOOKUP($B23,'ДС факт при поликлинике'!$D$6:$JS$80,132,0)</f>
        <v>884560.32000000076</v>
      </c>
      <c r="US23" s="3">
        <f>VLOOKUP($B23,'ДС факт при поликлинике'!$D$6:$JS$80,133,0)</f>
        <v>0</v>
      </c>
      <c r="UT23" s="3">
        <f>VLOOKUP($B23,'ДС факт при поликлинике'!$D$6:$JS$80,134,0)</f>
        <v>0</v>
      </c>
      <c r="UU23" s="3">
        <f>SUM(UM23*$F23)</f>
        <v>85.44</v>
      </c>
      <c r="UV23" s="3">
        <f>SUM(UO23*$F23)</f>
        <v>64.08</v>
      </c>
      <c r="UW23" s="3">
        <f>SUM(UQ23*$F23)</f>
        <v>64.08</v>
      </c>
      <c r="UX23" s="3">
        <f t="shared" si="169"/>
        <v>0</v>
      </c>
      <c r="UY23" s="3">
        <f t="shared" si="170"/>
        <v>8.149072527885437E-10</v>
      </c>
      <c r="UZ23" s="3">
        <f>план!CU22</f>
        <v>12</v>
      </c>
      <c r="VA23" s="3">
        <f>план!CV22</f>
        <v>147426.72</v>
      </c>
      <c r="VB23" s="3">
        <f>SUM(UZ23/12*$A$4)</f>
        <v>9</v>
      </c>
      <c r="VC23" s="3">
        <f>SUM(VA23/12*$A$4)</f>
        <v>110570.04</v>
      </c>
      <c r="VD23" s="3">
        <f>VLOOKUP($B23,'ДС факт при поликлинике'!$D$6:$JS$80,135,0)</f>
        <v>11</v>
      </c>
      <c r="VE23" s="3">
        <f>VLOOKUP($B23,'ДС факт при поликлинике'!$D$6:$JS$80,136,0)</f>
        <v>135141.16</v>
      </c>
      <c r="VF23" s="3">
        <f>VLOOKUP($B23,'ДС факт при поликлинике'!$D$6:$JS$80,137,0)</f>
        <v>0</v>
      </c>
      <c r="VG23" s="3">
        <f>VLOOKUP($B23,'ДС факт при поликлинике'!$D$6:$JS$80,138,0)</f>
        <v>0</v>
      </c>
      <c r="VH23" s="3">
        <f>SUM(UZ23*$F23)</f>
        <v>10.68</v>
      </c>
      <c r="VI23" s="3">
        <f>SUM(VB23*$F23)</f>
        <v>8.01</v>
      </c>
      <c r="VJ23" s="3">
        <f>SUM(VD23*$F23)</f>
        <v>9.7900000000000009</v>
      </c>
      <c r="VK23" s="3">
        <f t="shared" si="171"/>
        <v>2</v>
      </c>
      <c r="VL23" s="3">
        <f t="shared" si="172"/>
        <v>24571.12000000001</v>
      </c>
      <c r="VM23" s="3">
        <f>план!CW22</f>
        <v>60</v>
      </c>
      <c r="VN23" s="3">
        <f>план!CX22</f>
        <v>737133.6</v>
      </c>
      <c r="VO23" s="3">
        <f>SUM(VM23/12*$A$4)</f>
        <v>45</v>
      </c>
      <c r="VP23" s="3">
        <f>SUM(VN23/12*$A$4)</f>
        <v>552850.19999999995</v>
      </c>
      <c r="VQ23" s="3">
        <f>VLOOKUP($B23,'ДС факт при поликлинике'!$D$6:$JS$80,139,0)</f>
        <v>50</v>
      </c>
      <c r="VR23" s="3">
        <f>VLOOKUP($B23,'ДС факт при поликлинике'!$D$6:$JS$80,140,0)</f>
        <v>614278.00000000035</v>
      </c>
      <c r="VS23" s="3">
        <f>VLOOKUP($B23,'ДС факт при поликлинике'!$D$6:$JS$80,141,0)</f>
        <v>0</v>
      </c>
      <c r="VT23" s="3">
        <f>VLOOKUP($B23,'ДС факт при поликлинике'!$D$6:$JS$80,142,0)</f>
        <v>0</v>
      </c>
      <c r="VU23" s="3">
        <f>SUM(VM23*$F23)</f>
        <v>53.4</v>
      </c>
      <c r="VV23" s="3">
        <f>SUM(VO23*$F23)</f>
        <v>40.049999999999997</v>
      </c>
      <c r="VW23" s="3">
        <f>SUM(VQ23*$F23)</f>
        <v>44.5</v>
      </c>
      <c r="VX23" s="3">
        <f t="shared" si="173"/>
        <v>5</v>
      </c>
      <c r="VY23" s="3">
        <f t="shared" si="174"/>
        <v>61427.800000000396</v>
      </c>
      <c r="VZ23" s="3">
        <f>план!CY22</f>
        <v>30</v>
      </c>
      <c r="WA23" s="3">
        <f>план!CZ22</f>
        <v>368566.8</v>
      </c>
      <c r="WB23" s="3">
        <f>SUM(VZ23/12*$A$4)</f>
        <v>22.5</v>
      </c>
      <c r="WC23" s="3">
        <f>SUM(WA23/12*$A$4)</f>
        <v>276425.09999999998</v>
      </c>
      <c r="WD23" s="3">
        <f>VLOOKUP($B23,'ДС факт при поликлинике'!$D$6:$JS$80,143,0)</f>
        <v>20</v>
      </c>
      <c r="WE23" s="3">
        <f>VLOOKUP($B23,'ДС факт при поликлинике'!$D$6:$JS$80,144,0)</f>
        <v>245711.19999999998</v>
      </c>
      <c r="WF23" s="3">
        <f>VLOOKUP($B23,'ДС факт при поликлинике'!$D$6:$JS$80,145,0)</f>
        <v>0</v>
      </c>
      <c r="WG23" s="3">
        <f>VLOOKUP($B23,'ДС факт при поликлинике'!$D$6:$JS$80,146,0)</f>
        <v>0</v>
      </c>
      <c r="WH23" s="3">
        <f>SUM(VZ23*$F23)</f>
        <v>26.7</v>
      </c>
      <c r="WI23" s="3">
        <f>SUM(WB23*$F23)</f>
        <v>20.024999999999999</v>
      </c>
      <c r="WJ23" s="3">
        <f>SUM(WD23*$F23)</f>
        <v>17.8</v>
      </c>
      <c r="WK23" s="3">
        <f t="shared" si="175"/>
        <v>-2.5</v>
      </c>
      <c r="WL23" s="3">
        <f t="shared" si="176"/>
        <v>-30713.899999999994</v>
      </c>
      <c r="WM23" s="3">
        <f>план!DA22</f>
        <v>19</v>
      </c>
      <c r="WN23" s="3">
        <f>план!DB22</f>
        <v>280110.76799999998</v>
      </c>
      <c r="WO23" s="3">
        <f>SUM(WM23/12*$A$4)</f>
        <v>14.25</v>
      </c>
      <c r="WP23" s="3">
        <f>SUM(WN23/12*$A$4)</f>
        <v>210083.076</v>
      </c>
      <c r="WQ23" s="3">
        <f>VLOOKUP($B23,'ДС факт при поликлинике'!$D$6:$JS$80,219,0)</f>
        <v>7</v>
      </c>
      <c r="WR23" s="3">
        <f>VLOOKUP($B23,'ДС факт при поликлинике'!$D$6:$JS$80,220,0)</f>
        <v>103198.69</v>
      </c>
      <c r="WS23" s="3">
        <f>VLOOKUP($B23,'ДС факт при поликлинике'!$D$6:$JS$80,221,0)</f>
        <v>0</v>
      </c>
      <c r="WT23" s="3">
        <f>VLOOKUP($B23,'ДС факт при поликлинике'!$D$6:$JS$80,222,0)</f>
        <v>0</v>
      </c>
      <c r="WU23" s="3">
        <f>SUM(WM23*$F23)</f>
        <v>16.91</v>
      </c>
      <c r="WV23" s="3">
        <f>SUM(WO23*$F23)</f>
        <v>12.682500000000001</v>
      </c>
      <c r="WW23" s="3">
        <f>SUM(WQ23*$F23)</f>
        <v>6.23</v>
      </c>
      <c r="WX23" s="3">
        <f t="shared" si="177"/>
        <v>-7.25</v>
      </c>
      <c r="WY23" s="3">
        <f t="shared" si="178"/>
        <v>-106884.386</v>
      </c>
      <c r="WZ23" s="3">
        <f>план!DC22</f>
        <v>11</v>
      </c>
      <c r="XA23" s="3">
        <f>план!DD22</f>
        <v>162169.39199999999</v>
      </c>
      <c r="XB23" s="3">
        <f>SUM(WZ23/12*$A$4)</f>
        <v>8.25</v>
      </c>
      <c r="XC23" s="3">
        <f>SUM(XA23/12*$A$4)</f>
        <v>121627.04399999999</v>
      </c>
      <c r="XD23" s="3">
        <f>VLOOKUP($B23,'ДС факт при поликлинике'!$D$6:$JS$80,63,0)</f>
        <v>9</v>
      </c>
      <c r="XE23" s="3">
        <f>VLOOKUP($B23,'ДС факт при поликлинике'!$D$6:$JS$80,64,0)</f>
        <v>132684.03</v>
      </c>
      <c r="XF23" s="3">
        <f>VLOOKUP($B23,'ДС факт при поликлинике'!$D$6:$JS$80,65,0)</f>
        <v>0</v>
      </c>
      <c r="XG23" s="3">
        <f>VLOOKUP($B23,'ДС факт при поликлинике'!$D$6:$JS$80,66,0)</f>
        <v>0</v>
      </c>
      <c r="XH23" s="3">
        <f>SUM(WZ23*$F23)</f>
        <v>9.7900000000000009</v>
      </c>
      <c r="XI23" s="3">
        <f>SUM(XB23*$F23)</f>
        <v>7.3425000000000002</v>
      </c>
      <c r="XJ23" s="3">
        <f>SUM(XD23*$F23)</f>
        <v>8.01</v>
      </c>
      <c r="XK23" s="3">
        <f t="shared" si="179"/>
        <v>0.75</v>
      </c>
      <c r="XL23" s="3">
        <f t="shared" si="180"/>
        <v>11056.986000000004</v>
      </c>
      <c r="XM23" s="3">
        <f>план!DE22</f>
        <v>10</v>
      </c>
      <c r="XN23" s="3">
        <f>план!DF22</f>
        <v>122855.59999999999</v>
      </c>
      <c r="XO23" s="3">
        <f>SUM(XM23/12*$A$4)</f>
        <v>7.5</v>
      </c>
      <c r="XP23" s="3">
        <f>SUM(XN23/12*$A$4)</f>
        <v>92141.699999999983</v>
      </c>
      <c r="XQ23" s="3">
        <f>VLOOKUP($B23,'ДС факт при поликлинике'!$D$6:$JS$80,91,0)</f>
        <v>12</v>
      </c>
      <c r="XR23" s="3">
        <f>VLOOKUP($B23,'ДС факт при поликлинике'!$D$6:$JS$80,92,0)</f>
        <v>147426.72</v>
      </c>
      <c r="XS23" s="3">
        <f>VLOOKUP($B23,'ДС факт при поликлинике'!$D$6:$JS$80,93,0)</f>
        <v>0</v>
      </c>
      <c r="XT23" s="3">
        <f>VLOOKUP($B23,'ДС факт при поликлинике'!$D$6:$JS$80,94,0)</f>
        <v>0</v>
      </c>
      <c r="XU23" s="3">
        <f>SUM(XM23*$F23)</f>
        <v>8.9</v>
      </c>
      <c r="XV23" s="3">
        <f>SUM(XO23*$F23)</f>
        <v>6.6749999999999998</v>
      </c>
      <c r="XW23" s="3">
        <f>SUM(XQ23*$F23)</f>
        <v>10.68</v>
      </c>
      <c r="XX23" s="3">
        <f t="shared" si="181"/>
        <v>4.5</v>
      </c>
      <c r="XY23" s="3">
        <f t="shared" si="182"/>
        <v>55285.020000000019</v>
      </c>
      <c r="XZ23" s="3">
        <f>план!DG22</f>
        <v>40</v>
      </c>
      <c r="YA23" s="3">
        <f>план!DH22</f>
        <v>589706.88</v>
      </c>
      <c r="YB23" s="3">
        <f>SUM(XZ23/12*$A$4)</f>
        <v>30</v>
      </c>
      <c r="YC23" s="3">
        <f>SUM(YA23/12*$A$4)</f>
        <v>442280.16</v>
      </c>
      <c r="YD23" s="3">
        <f>VLOOKUP($B23,'ДС факт при поликлинике'!$D$6:$JS$80,83,0)</f>
        <v>40</v>
      </c>
      <c r="YE23" s="3">
        <f>VLOOKUP($B23,'ДС факт при поликлинике'!$D$6:$JS$80,84,0)</f>
        <v>582335.47000000009</v>
      </c>
      <c r="YF23" s="3">
        <f>VLOOKUP($B23,'ДС факт при поликлинике'!$D$6:$JS$80,85,0)</f>
        <v>0</v>
      </c>
      <c r="YG23" s="3">
        <f>VLOOKUP($B23,'ДС факт при поликлинике'!$D$6:$JS$80,86,0)</f>
        <v>0</v>
      </c>
      <c r="YH23" s="3">
        <f>SUM(XZ23*$F23)</f>
        <v>35.6</v>
      </c>
      <c r="YI23" s="3">
        <f>SUM(YB23*$F23)</f>
        <v>26.7</v>
      </c>
      <c r="YJ23" s="3">
        <f>SUM(YD23*$F23)</f>
        <v>35.6</v>
      </c>
      <c r="YK23" s="3">
        <f t="shared" si="183"/>
        <v>10</v>
      </c>
      <c r="YL23" s="3">
        <f t="shared" si="184"/>
        <v>140055.31000000011</v>
      </c>
      <c r="YM23" s="3">
        <f>план!DI22</f>
        <v>5</v>
      </c>
      <c r="YN23" s="3">
        <f>план!DJ22</f>
        <v>73713.36</v>
      </c>
      <c r="YO23" s="3">
        <f>SUM(YM23/12*$A$4)</f>
        <v>3.75</v>
      </c>
      <c r="YP23" s="3">
        <f>SUM(YN23/12*$A$4)</f>
        <v>55285.02</v>
      </c>
      <c r="YQ23" s="3">
        <f>VLOOKUP($B23,'ДС факт при поликлинике'!$D$6:$JS$80,99,0)</f>
        <v>2</v>
      </c>
      <c r="YR23" s="3">
        <f>VLOOKUP($B23,'ДС факт при поликлинике'!$D$6:$JS$80,100,0)</f>
        <v>29485.34</v>
      </c>
      <c r="YS23" s="3">
        <f>VLOOKUP($B23,'ДС факт при поликлинике'!$D$6:$JS$80,101,0)</f>
        <v>0</v>
      </c>
      <c r="YT23" s="3">
        <f>VLOOKUP($B23,'ДС факт при поликлинике'!$D$6:$JS$80,102,0)</f>
        <v>0</v>
      </c>
      <c r="YU23" s="3">
        <f>SUM(YM23*$F23)</f>
        <v>4.45</v>
      </c>
      <c r="YV23" s="3">
        <f>SUM(YO23*$F23)</f>
        <v>3.3374999999999999</v>
      </c>
      <c r="YW23" s="3">
        <f>SUM(YQ23*$F23)</f>
        <v>1.78</v>
      </c>
      <c r="YX23" s="3">
        <f t="shared" si="185"/>
        <v>-1.75</v>
      </c>
      <c r="YY23" s="3">
        <f t="shared" si="186"/>
        <v>-25799.679999999997</v>
      </c>
      <c r="YZ23" s="3">
        <f>план!DK22</f>
        <v>35</v>
      </c>
      <c r="ZA23" s="3">
        <f>план!DL22</f>
        <v>515993.51999999996</v>
      </c>
      <c r="ZB23" s="3">
        <f>SUM(YZ23/12*$A$4)</f>
        <v>26.25</v>
      </c>
      <c r="ZC23" s="3">
        <f>SUM(ZA23/12*$A$4)</f>
        <v>386995.14</v>
      </c>
      <c r="ZD23" s="3">
        <f>VLOOKUP($B23,'ДС факт при поликлинике'!$D$6:$JS$80,87,0)</f>
        <v>17</v>
      </c>
      <c r="ZE23" s="3">
        <f>VLOOKUP($B23,'ДС факт при поликлинике'!$D$6:$JS$80,88,0)</f>
        <v>250625.3900000001</v>
      </c>
      <c r="ZF23" s="3">
        <f>VLOOKUP($B23,'ДС факт при поликлинике'!$D$6:$JS$80,89,0)</f>
        <v>0</v>
      </c>
      <c r="ZG23" s="3">
        <f>VLOOKUP($B23,'ДС факт при поликлинике'!$D$6:$JS$80,90,0)</f>
        <v>0</v>
      </c>
      <c r="ZH23" s="3">
        <f>SUM(YZ23*$F23)</f>
        <v>31.150000000000002</v>
      </c>
      <c r="ZI23" s="3">
        <f>SUM(ZB23*$F23)</f>
        <v>23.362500000000001</v>
      </c>
      <c r="ZJ23" s="3">
        <f>SUM(ZD23*$F23)</f>
        <v>15.13</v>
      </c>
      <c r="ZK23" s="3">
        <f t="shared" si="187"/>
        <v>-9.25</v>
      </c>
      <c r="ZL23" s="3">
        <f t="shared" si="188"/>
        <v>-136369.74999999991</v>
      </c>
      <c r="ZM23" s="3">
        <f>план!DM22</f>
        <v>53</v>
      </c>
      <c r="ZN23" s="3">
        <f>план!DN22</f>
        <v>781361.61600000004</v>
      </c>
      <c r="ZO23" s="3">
        <f>SUM(ZM23/12*$A$4)</f>
        <v>39.75</v>
      </c>
      <c r="ZP23" s="3">
        <f>SUM(ZN23/12*$A$4)</f>
        <v>586021.21200000006</v>
      </c>
      <c r="ZQ23" s="3">
        <f>VLOOKUP($B23,'ДС факт при поликлинике'!$D$6:$JS$80,107,0)</f>
        <v>11</v>
      </c>
      <c r="ZR23" s="3">
        <f>VLOOKUP($B23,'ДС факт при поликлинике'!$D$6:$JS$80,108,0)</f>
        <v>162169.37</v>
      </c>
      <c r="ZS23" s="3">
        <f>VLOOKUP($B23,'ДС факт при поликлинике'!$D$6:$JS$80,109,0)</f>
        <v>0</v>
      </c>
      <c r="ZT23" s="3">
        <f>VLOOKUP($B23,'ДС факт при поликлинике'!$D$6:$JS$80,110,0)</f>
        <v>0</v>
      </c>
      <c r="ZU23" s="3">
        <f>SUM(ZM23*$F23)</f>
        <v>47.17</v>
      </c>
      <c r="ZV23" s="3">
        <f>SUM(ZO23*$F23)</f>
        <v>35.377499999999998</v>
      </c>
      <c r="ZW23" s="3">
        <f>SUM(ZQ23*$F23)</f>
        <v>9.7900000000000009</v>
      </c>
      <c r="ZX23" s="3">
        <f t="shared" si="189"/>
        <v>-28.75</v>
      </c>
      <c r="ZY23" s="3">
        <f t="shared" si="190"/>
        <v>-423851.84200000006</v>
      </c>
      <c r="ZZ23" s="3">
        <f>план!DO22</f>
        <v>25</v>
      </c>
      <c r="AAA23" s="3">
        <f>план!DP22</f>
        <v>307139</v>
      </c>
      <c r="AAB23" s="3">
        <f>SUM(ZZ23/12*$A$4)</f>
        <v>18.75</v>
      </c>
      <c r="AAC23" s="3">
        <f>SUM(AAA23/12*$A$4)</f>
        <v>230354.25</v>
      </c>
      <c r="AAD23" s="3">
        <f>VLOOKUP($B23,'ДС факт при поликлинике'!$D$6:$JS$80,115,0)</f>
        <v>19</v>
      </c>
      <c r="AAE23" s="3">
        <f>VLOOKUP($B23,'ДС факт при поликлинике'!$D$6:$JS$80,116,0)</f>
        <v>233425.63999999998</v>
      </c>
      <c r="AAF23" s="3">
        <f>VLOOKUP($B23,'ДС факт при поликлинике'!$D$6:$JS$80,117,0)</f>
        <v>0</v>
      </c>
      <c r="AAG23" s="3">
        <f>VLOOKUP($B23,'ДС факт при поликлинике'!$D$6:$JS$80,118,0)</f>
        <v>0</v>
      </c>
      <c r="AAH23" s="3">
        <f>SUM(ZZ23*$F23)</f>
        <v>22.25</v>
      </c>
      <c r="AAI23" s="3">
        <f>SUM(AAB23*$F23)</f>
        <v>16.6875</v>
      </c>
      <c r="AAJ23" s="3">
        <f>SUM(AAD23*$F23)</f>
        <v>16.91</v>
      </c>
      <c r="AAK23" s="3">
        <f t="shared" si="191"/>
        <v>0.25</v>
      </c>
      <c r="AAL23" s="3">
        <f t="shared" si="192"/>
        <v>3071.3899999999849</v>
      </c>
      <c r="AAM23" s="3">
        <f>план!DQ22</f>
        <v>4</v>
      </c>
      <c r="AAN23" s="3">
        <f>план!DR22</f>
        <v>49142.239999999998</v>
      </c>
      <c r="AAO23" s="3">
        <f>SUM(AAM23/12*$A$4)</f>
        <v>3</v>
      </c>
      <c r="AAP23" s="3">
        <f>SUM(AAN23/12*$A$4)</f>
        <v>36856.68</v>
      </c>
      <c r="AAQ23" s="3">
        <f>VLOOKUP($B23,'ДС факт при поликлинике'!$D$6:$JS$80,95,0)</f>
        <v>7</v>
      </c>
      <c r="AAR23" s="3">
        <f>VLOOKUP($B23,'ДС факт при поликлинике'!$D$6:$JS$80,96,0)</f>
        <v>85998.92</v>
      </c>
      <c r="AAS23" s="3">
        <f>VLOOKUP($B23,'ДС факт при поликлинике'!$D$6:$JS$80,97,0)</f>
        <v>0</v>
      </c>
      <c r="AAT23" s="3">
        <f>VLOOKUP($B23,'ДС факт при поликлинике'!$D$6:$JS$80,98,0)</f>
        <v>0</v>
      </c>
      <c r="AAU23" s="3">
        <f>SUM(AAM23*$F23)</f>
        <v>3.56</v>
      </c>
      <c r="AAV23" s="3">
        <f>SUM(AAO23*$F23)</f>
        <v>2.67</v>
      </c>
      <c r="AAW23" s="3">
        <f>SUM(AAQ23*$F23)</f>
        <v>6.23</v>
      </c>
      <c r="AAX23" s="3">
        <f t="shared" si="193"/>
        <v>4</v>
      </c>
      <c r="AAY23" s="3">
        <f t="shared" si="194"/>
        <v>49142.239999999998</v>
      </c>
      <c r="AAZ23" s="3">
        <f>план!DS22</f>
        <v>0</v>
      </c>
      <c r="ABA23" s="3">
        <f>план!DT22</f>
        <v>0</v>
      </c>
      <c r="ABB23" s="3">
        <f>SUM(AAZ23/12*$A$4)</f>
        <v>0</v>
      </c>
      <c r="ABC23" s="3">
        <f>SUM(ABA23/12*$A$4)</f>
        <v>0</v>
      </c>
      <c r="ABD23" s="3">
        <f>VLOOKUP($B23,'ДС факт при поликлинике'!$D$6:$JS$80,215,0)</f>
        <v>0</v>
      </c>
      <c r="ABE23" s="3">
        <f>VLOOKUP($B23,'ДС факт при поликлинике'!$D$6:$JS$80,216,0)</f>
        <v>0</v>
      </c>
      <c r="ABF23" s="3">
        <f>VLOOKUP($B23,'ДС факт при поликлинике'!$D$6:$JS$80,217,0)</f>
        <v>0</v>
      </c>
      <c r="ABG23" s="3">
        <f>VLOOKUP($B23,'ДС факт при поликлинике'!$D$6:$JS$80,218,0)</f>
        <v>0</v>
      </c>
      <c r="ABH23" s="3">
        <f>SUM(AAZ23*$F23)</f>
        <v>0</v>
      </c>
      <c r="ABI23" s="3">
        <f>SUM(ABB23*$F23)</f>
        <v>0</v>
      </c>
      <c r="ABJ23" s="3">
        <f>SUM(ABD23*$F23)</f>
        <v>0</v>
      </c>
      <c r="ABK23" s="3">
        <f t="shared" si="195"/>
        <v>0</v>
      </c>
      <c r="ABL23" s="3">
        <f t="shared" si="196"/>
        <v>0</v>
      </c>
      <c r="ABM23" s="3">
        <f>план!DU22</f>
        <v>6</v>
      </c>
      <c r="ABN23" s="3">
        <f>план!DV22</f>
        <v>88456.031999999992</v>
      </c>
      <c r="ABO23" s="3">
        <f>SUM(ABM23/6*($A$4-6))</f>
        <v>3</v>
      </c>
      <c r="ABP23" s="3">
        <f>SUM(ABN23/12*$A$4)</f>
        <v>66342.02399999999</v>
      </c>
      <c r="ABQ23" s="3">
        <f>VLOOKUP($B23,'ДС факт при поликлинике'!$D$6:$JS$80,111,0)</f>
        <v>9</v>
      </c>
      <c r="ABR23" s="3">
        <f>VLOOKUP($B23,'ДС факт при поликлинике'!$D$6:$JS$80,112,0)</f>
        <v>132684.03</v>
      </c>
      <c r="ABS23" s="3">
        <f>VLOOKUP($B23,'ДС факт при поликлинике'!$D$6:$JS$80,113,0)</f>
        <v>0</v>
      </c>
      <c r="ABT23" s="3">
        <f>VLOOKUP($B23,'ДС факт при поликлинике'!$D$6:$JS$80,114,0)</f>
        <v>0</v>
      </c>
      <c r="ABU23" s="3">
        <f>SUM(ABM23*$F23)</f>
        <v>5.34</v>
      </c>
      <c r="ABV23" s="3">
        <f>SUM(ABO23*$F23)</f>
        <v>2.67</v>
      </c>
      <c r="ABW23" s="3">
        <f>SUM(ABQ23*$F23)</f>
        <v>8.01</v>
      </c>
      <c r="ABX23" s="51">
        <f t="shared" si="591"/>
        <v>6</v>
      </c>
      <c r="ABY23" s="51">
        <f t="shared" si="592"/>
        <v>66342.006000000008</v>
      </c>
      <c r="ABZ23" s="3">
        <f>план!DW22</f>
        <v>4</v>
      </c>
      <c r="ACA23" s="3">
        <f>план!DX22</f>
        <v>58970.687999999995</v>
      </c>
      <c r="ACB23" s="3">
        <f>SUM(ABZ23/12*$A$4)</f>
        <v>3</v>
      </c>
      <c r="ACC23" s="3">
        <f>SUM(ACA23/12*$A$4)</f>
        <v>44228.015999999996</v>
      </c>
      <c r="ACD23" s="3">
        <f>VLOOKUP($B23,'ДС факт при поликлинике'!$D$6:$JS$80,55,0)</f>
        <v>2</v>
      </c>
      <c r="ACE23" s="3">
        <f>VLOOKUP($B23,'ДС факт при поликлинике'!$D$6:$JS$80,56,0)</f>
        <v>29485.34</v>
      </c>
      <c r="ACF23" s="3">
        <f>VLOOKUP($B23,'ДС факт при поликлинике'!$D$6:$JS$80,57,0)</f>
        <v>0</v>
      </c>
      <c r="ACG23" s="3">
        <f>VLOOKUP($B23,'ДС факт при поликлинике'!$D$6:$JS$80,58,0)</f>
        <v>0</v>
      </c>
      <c r="ACH23" s="3">
        <f>SUM(ABZ23*$F23)</f>
        <v>3.56</v>
      </c>
      <c r="ACI23" s="3">
        <f>SUM(ACB23*$F23)</f>
        <v>2.67</v>
      </c>
      <c r="ACJ23" s="3">
        <f>SUM(ACD23*$F23)</f>
        <v>1.78</v>
      </c>
      <c r="ACK23" s="51">
        <f t="shared" si="595"/>
        <v>-1</v>
      </c>
      <c r="ACL23" s="51">
        <f t="shared" si="596"/>
        <v>-14742.675999999996</v>
      </c>
      <c r="ACM23" s="3">
        <f>план!DY22</f>
        <v>3</v>
      </c>
      <c r="ACN23" s="3">
        <f>план!DZ22</f>
        <v>58707.425999999999</v>
      </c>
      <c r="ACO23" s="3">
        <f>SUM(ACM23/12*$A$4)</f>
        <v>2.25</v>
      </c>
      <c r="ACP23" s="3">
        <f>SUM(ACN23/12*$A$4)</f>
        <v>44030.569499999998</v>
      </c>
      <c r="ACQ23" s="3">
        <f>VLOOKUP($B23,'ДС факт при поликлинике'!$D$6:$JS$80,51,0)</f>
        <v>0</v>
      </c>
      <c r="ACR23" s="3">
        <f>VLOOKUP($B23,'ДС факт при поликлинике'!$D$6:$JS$80,52,0)</f>
        <v>0</v>
      </c>
      <c r="ACS23" s="3">
        <f>VLOOKUP($B23,'ДС факт при поликлинике'!$D$6:$JS$80,53,0)</f>
        <v>0</v>
      </c>
      <c r="ACT23" s="3">
        <f>VLOOKUP($B23,'ДС факт при поликлинике'!$D$6:$JS$80,54,0)</f>
        <v>0</v>
      </c>
      <c r="ACU23" s="3">
        <f>SUM(ACM23*$F23)</f>
        <v>2.67</v>
      </c>
      <c r="ACV23" s="3">
        <f>SUM(ACO23*$F23)</f>
        <v>2.0024999999999999</v>
      </c>
      <c r="ACW23" s="3">
        <f>SUM(ACQ23*$F23)</f>
        <v>0</v>
      </c>
      <c r="ACX23" s="51">
        <f t="shared" si="598"/>
        <v>-2.25</v>
      </c>
      <c r="ACY23" s="51">
        <f t="shared" si="599"/>
        <v>-44030.569499999998</v>
      </c>
      <c r="ACZ23" s="3">
        <f>план!EA22</f>
        <v>5</v>
      </c>
      <c r="ADA23" s="3">
        <f>план!EB22</f>
        <v>112763.89</v>
      </c>
      <c r="ADB23" s="258">
        <f>SUM(ACZ23/10*7)</f>
        <v>3.5</v>
      </c>
      <c r="ADC23" s="21">
        <f>SUM(ADA23/12*$A$4)</f>
        <v>84572.917499999996</v>
      </c>
      <c r="ADD23" s="3">
        <f>VLOOKUP($B23,'ДС факт при поликлинике'!$D$6:$JS$80,79,0)</f>
        <v>4</v>
      </c>
      <c r="ADE23" s="3">
        <f>VLOOKUP($B23,'ДС факт при поликлинике'!$D$6:$JS$80,80,0)</f>
        <v>90211.12</v>
      </c>
      <c r="ADF23" s="3">
        <f>VLOOKUP($B23,'ДС факт при поликлинике'!$D$6:$JS$80,81,0)</f>
        <v>0</v>
      </c>
      <c r="ADG23" s="3">
        <f>VLOOKUP($B23,'ДС факт при поликлинике'!$D$6:$JS$80,82,0)</f>
        <v>0</v>
      </c>
      <c r="ADH23" s="3">
        <f>SUM(ACZ23*$F23)</f>
        <v>4.45</v>
      </c>
      <c r="ADI23" s="3">
        <f>SUM(ADB23*$F23)</f>
        <v>3.1150000000000002</v>
      </c>
      <c r="ADJ23" s="3">
        <f>SUM(ADD23*$F23)</f>
        <v>3.56</v>
      </c>
      <c r="ADK23" s="51">
        <f t="shared" si="602"/>
        <v>0.5</v>
      </c>
      <c r="ADL23" s="51">
        <f t="shared" si="603"/>
        <v>5638.2024999999994</v>
      </c>
      <c r="ADM23" s="3"/>
      <c r="ADN23" s="3">
        <f>SUM(ADM23*$D23*$F23*$G23*$I23*ADN$10)</f>
        <v>0</v>
      </c>
      <c r="ADO23" s="3">
        <f>SUM(ADM23/12*$A$4)</f>
        <v>0</v>
      </c>
      <c r="ADP23" s="3">
        <f>SUM(ADN23/12*$A$4)</f>
        <v>0</v>
      </c>
      <c r="ADQ23" s="3"/>
      <c r="ADR23" s="3"/>
      <c r="ADS23" s="3"/>
      <c r="ADT23" s="3"/>
      <c r="ADU23" s="3">
        <f>SUM(ADM23*$F23)</f>
        <v>0</v>
      </c>
      <c r="ADV23" s="3">
        <f>SUM(ADO23*$F23)</f>
        <v>0</v>
      </c>
      <c r="ADW23" s="3">
        <f>SUM(ADQ23*$F23)</f>
        <v>0</v>
      </c>
      <c r="ADX23" s="51">
        <f t="shared" si="606"/>
        <v>0</v>
      </c>
      <c r="ADY23" s="51">
        <f t="shared" si="607"/>
        <v>0</v>
      </c>
      <c r="ADZ23" s="3">
        <f>план!EE22</f>
        <v>0</v>
      </c>
      <c r="AEA23" s="27">
        <f>план!EF22</f>
        <v>0</v>
      </c>
      <c r="AEB23" s="3">
        <f>SUM(ADZ23/12*$A$4)</f>
        <v>0</v>
      </c>
      <c r="AEC23" s="3">
        <f>SUM(AEA23/12*$A$4)</f>
        <v>0</v>
      </c>
      <c r="AED23" s="83">
        <f>VLOOKUP($B23,'ДС факт при поликлинике'!$D$6:$KA$81,279,0)</f>
        <v>0</v>
      </c>
      <c r="AEE23" s="83">
        <f>VLOOKUP($B23,'ДС факт при поликлинике'!$D$6:$KA$81,280,0)</f>
        <v>0</v>
      </c>
      <c r="AEF23" s="83">
        <f>VLOOKUP($B23,'ДС факт при поликлинике'!$D$6:$KA$81,281,0)</f>
        <v>0</v>
      </c>
      <c r="AEG23" s="83">
        <f>VLOOKUP($B23,'ДС факт при поликлинике'!$D$6:$KA$81,282,0)</f>
        <v>0</v>
      </c>
      <c r="AEH23" s="3">
        <f>SUM(ADZ23*$F23)</f>
        <v>0</v>
      </c>
      <c r="AEI23" s="3">
        <f>SUM(AEB23*$F23)</f>
        <v>0</v>
      </c>
      <c r="AEJ23" s="3">
        <f>SUM(AED23*$F23)</f>
        <v>0</v>
      </c>
      <c r="AEK23" s="51">
        <f t="shared" si="609"/>
        <v>0</v>
      </c>
      <c r="AEL23" s="51">
        <f t="shared" si="610"/>
        <v>0</v>
      </c>
      <c r="AEM23" s="28">
        <f>SUM(AM23,BZ23,AZ23,M23,Z23,NZ23,TM23,XM23,AAM23,OM23,ZZ23,KZ23,IM23,GM23,GZ23,HM23,LM23,SZ23,BM23,ABZ23,WZ23,OZ23,ABM23,QZ23,XZ23,YZ23,YM23,DM23,DZ23,EM23,EZ23,CM23,FM23,FZ23,RM23,ACM23,ACZ23,HZ23,AAZ23,LZ23,IZ23,JM23,TZ23,UM23,UZ23,VM23,VZ23,MM23,JZ23,MZ23,KM23,NM23,RZ23,QM23,SM23,CZ23,PM23,WM23,ZM23,PZ23,ADM23,ADZ23)</f>
        <v>983</v>
      </c>
      <c r="AEN23" s="28">
        <f>SUM(AN23,CA23,BA23,N23,AA23,OA23,TN23,XN23,AAN23,ON23,AAA23,LA23,IN23,GN23,HA23,HN23,LN23,TA23,BN23,ACA23,XA23,PA23,ABN23,RA23,YA23,ZA23,YN23,DN23,EA23,EN23,FA23,CN23,FN23,GA23,RN23,ACN23,ADA23,IA23,ABA23,MA23,JA23,JN23,UA23,UN23,VA23,VN23,WA23,MN23,KA23,NA23,KN23,NN23,SA23,QN23,SN23,DA23,PN23,WN23,ZN23,QA23,ADN23,AEA23)</f>
        <v>12931253.932</v>
      </c>
      <c r="AEO23" s="28">
        <f>SUM(AO23,CB23,BB23,O23,AB23,OB23,TO23,XO23,AAO23,OO23,AAB23,LB23,IO23,GO23,HB23,HO23,LO23,TB23,BO23,ACB23,XB23,PB23,ABO23,RB23,YB23,ZB23,YO23,DO23,EB23,EO23,FB23,CO23,FO23,GB23,RO23,ACO23,ADB23,IB23,ABB23,MB23,JB23,JO23,UB23,UO23,VB23,VO23,WB23,MO23,KB23,NB23,KO23,NO23,SB23,QO23,SO23,DB23,PO23,WO23,ZO23,QB23,ADO23,AEB23)</f>
        <v>735.5</v>
      </c>
      <c r="AEP23" s="28">
        <f>SUM(AP23,CC23,BC23,P23,AC23,OC23,TP23,XP23,AAP23,OP23,AAC23,LC23,IP23,GP23,HC23,HP23,LP23,TC23,BP23,ACC23,XC23,PC23,ABP23,RC23,YC23,ZC23,YP23,DP23,EC23,EP23,FC23,CP23,FP23,GC23,RP23,ACP23,ADC23,IC23,ABC23,MC23,JC23,JP23,UC23,UP23,VC23,VP23,WC23,MP23,KC23,NC23,KP23,NP23,SC23,QP23,SP23,DC23,PP23,WP23,ZP23,QC23,ADP23,AEC23)</f>
        <v>9698440.449000001</v>
      </c>
      <c r="AEQ23" s="28">
        <f t="shared" ref="AEQ23" si="684">SUM(AQ23,CD23,BD23,Q23,AD23,OD23,TQ23,XQ23,AAQ23,OQ23,AAD23,LD23,IQ23,GQ23,HD23,HQ23,LQ23,TD23,BQ23,ACD23,XD23,PD23,ABQ23,RD23,YD23,ZD23,YQ23,DQ23,ED23,EQ23,FD23,CQ23,FQ23,GD23,RQ23,ACQ23,ADD23,ID23,ABD23,MD23,JD23,JQ23,UD23,UQ23,VD23,VQ23,WD23,MQ23,KD23,ND23,KQ23,NQ23,SD23,QQ23,SQ23,DD23,PQ23,WQ23,ZQ23,QD23,ADQ23,AED23)</f>
        <v>734</v>
      </c>
      <c r="AER23" s="28">
        <f t="shared" ref="AER23" si="685">SUM(AR23,CE23,BE23,R23,AE23,OE23,TR23,XR23,AAR23,OR23,AAE23,LE23,IR23,GR23,HE23,HR23,LR23,TE23,BR23,ACE23,XE23,PE23,ABR23,RE23,YE23,ZE23,YR23,DR23,EE23,ER23,FE23,CR23,FR23,GE23,RR23,ACR23,ADE23,IE23,ABE23,ME23,JE23,JR23,UE23,UR23,VE23,VR23,WE23,MR23,KE23,NE23,KR23,NR23,SE23,QR23,SR23,DE23,PR23,WR23,ZR23,QE23,ADR23,AEE23)</f>
        <v>9621133.0899999999</v>
      </c>
      <c r="AES23" s="28">
        <f t="shared" ref="AES23" si="686">SUM(AS23,CF23,BF23,S23,AF23,OF23,TS23,XS23,AAS23,OS23,AAF23,LF23,IS23,GS23,HF23,HS23,LS23,TF23,BS23,ACF23,XF23,PF23,ABS23,RF23,YF23,ZF23,YS23,DS23,EF23,ES23,FF23,CS23,FS23,GF23,RS23,ACS23,ADF23,IF23,ABF23,MF23,JF23,JS23,UF23,US23,VF23,VS23,WF23,MS23,KF23,NF23,KS23,NS23,SF23,QS23,SS23,DF23,PS23,WS23,ZS23,QF23,ADS23,AEF23)</f>
        <v>2</v>
      </c>
      <c r="AET23" s="28">
        <f t="shared" ref="AET23" si="687">SUM(AT23,CG23,BG23,T23,AG23,OG23,TT23,XT23,AAT23,OT23,AAG23,LG23,IT23,GT23,HG23,HT23,LT23,TG23,BT23,ACG23,XG23,PG23,ABT23,RG23,YG23,ZG23,YT23,DT23,EG23,ET23,FG23,CT23,FT23,GG23,RT23,ACT23,ADG23,IG23,ABG23,MG23,JG23,JT23,UG23,UT23,VG23,VT23,WG23,MT23,KG23,NG23,KT23,NT23,SG23,QT23,ST23,DG23,PT23,WT23,ZT23,QG23,ADT23,AEG23)</f>
        <v>24571.119999999999</v>
      </c>
      <c r="AEU23" s="3">
        <f>SUM(AEM23*$F23)</f>
        <v>874.87</v>
      </c>
      <c r="AEV23" s="3">
        <f>SUM(AEO23*$F23)</f>
        <v>654.59500000000003</v>
      </c>
      <c r="AEW23" s="3">
        <f>SUM(AEQ23*$F23)</f>
        <v>653.26</v>
      </c>
      <c r="AEX23" s="51">
        <f t="shared" si="612"/>
        <v>-1.5</v>
      </c>
      <c r="AEY23" s="51">
        <f t="shared" si="613"/>
        <v>-77307.359000001103</v>
      </c>
      <c r="AEZ23" s="118">
        <f t="shared" ref="AEZ23:AEZ25" si="688">SUM(FD23/FB23)</f>
        <v>1.3333333333333333</v>
      </c>
      <c r="AFA23" s="118">
        <f t="shared" ref="AFA23:AFA25" si="689">SUM(FE23/FC23)</f>
        <v>1.3333331524525089</v>
      </c>
    </row>
    <row r="24" spans="1:833" s="31" customFormat="1" x14ac:dyDescent="0.25">
      <c r="A24" s="59">
        <v>5</v>
      </c>
      <c r="B24" s="59"/>
      <c r="C24" s="60" t="s">
        <v>44</v>
      </c>
      <c r="D24" s="157">
        <f t="shared" si="534"/>
        <v>9860</v>
      </c>
      <c r="E24" s="23">
        <v>10127</v>
      </c>
      <c r="F24" s="97">
        <v>1.17</v>
      </c>
      <c r="G24" s="61">
        <v>1</v>
      </c>
      <c r="H24" s="152"/>
      <c r="I24" s="62">
        <v>1.4</v>
      </c>
      <c r="J24" s="62">
        <v>1.68</v>
      </c>
      <c r="K24" s="62">
        <v>2.23</v>
      </c>
      <c r="L24" s="62">
        <v>2.57</v>
      </c>
      <c r="M24" s="63">
        <f>план!M23</f>
        <v>68</v>
      </c>
      <c r="N24" s="63">
        <f>план!N23</f>
        <v>1098246.24</v>
      </c>
      <c r="O24" s="63">
        <f t="shared" ref="O24:PG24" si="690">O25</f>
        <v>51</v>
      </c>
      <c r="P24" s="63">
        <f t="shared" si="690"/>
        <v>823684.68</v>
      </c>
      <c r="Q24" s="63">
        <f t="shared" si="690"/>
        <v>61</v>
      </c>
      <c r="R24" s="63">
        <f t="shared" si="690"/>
        <v>968647.6800000004</v>
      </c>
      <c r="S24" s="63">
        <f t="shared" si="690"/>
        <v>0</v>
      </c>
      <c r="T24" s="63">
        <f t="shared" si="690"/>
        <v>0</v>
      </c>
      <c r="U24" s="63">
        <f t="shared" si="690"/>
        <v>79.56</v>
      </c>
      <c r="V24" s="63">
        <f t="shared" si="690"/>
        <v>59.669999999999995</v>
      </c>
      <c r="W24" s="63">
        <f t="shared" si="690"/>
        <v>71.36999999999999</v>
      </c>
      <c r="X24" s="3">
        <f t="shared" si="85"/>
        <v>10</v>
      </c>
      <c r="Y24" s="3">
        <f t="shared" si="86"/>
        <v>144963.00000000035</v>
      </c>
      <c r="Z24" s="63">
        <f>план!O23</f>
        <v>0</v>
      </c>
      <c r="AA24" s="63">
        <f>план!P23</f>
        <v>0</v>
      </c>
      <c r="AB24" s="63">
        <f t="shared" si="690"/>
        <v>0</v>
      </c>
      <c r="AC24" s="63">
        <f t="shared" si="690"/>
        <v>0</v>
      </c>
      <c r="AD24" s="63">
        <f t="shared" si="690"/>
        <v>0</v>
      </c>
      <c r="AE24" s="63">
        <f t="shared" si="690"/>
        <v>0</v>
      </c>
      <c r="AF24" s="63">
        <f t="shared" si="690"/>
        <v>0</v>
      </c>
      <c r="AG24" s="63">
        <f t="shared" si="690"/>
        <v>0</v>
      </c>
      <c r="AH24" s="63">
        <f t="shared" si="690"/>
        <v>0</v>
      </c>
      <c r="AI24" s="63">
        <f t="shared" si="690"/>
        <v>0</v>
      </c>
      <c r="AJ24" s="63">
        <f t="shared" si="690"/>
        <v>0</v>
      </c>
      <c r="AK24" s="3">
        <f t="shared" si="87"/>
        <v>0</v>
      </c>
      <c r="AL24" s="3">
        <f t="shared" si="88"/>
        <v>0</v>
      </c>
      <c r="AM24" s="63">
        <f>план!Q23</f>
        <v>0</v>
      </c>
      <c r="AN24" s="63">
        <f>план!R23</f>
        <v>0</v>
      </c>
      <c r="AO24" s="63">
        <f t="shared" si="690"/>
        <v>0</v>
      </c>
      <c r="AP24" s="63">
        <f t="shared" si="690"/>
        <v>0</v>
      </c>
      <c r="AQ24" s="63">
        <f t="shared" si="690"/>
        <v>0</v>
      </c>
      <c r="AR24" s="63">
        <f t="shared" si="690"/>
        <v>0</v>
      </c>
      <c r="AS24" s="63">
        <f t="shared" si="690"/>
        <v>0</v>
      </c>
      <c r="AT24" s="63">
        <f t="shared" si="690"/>
        <v>0</v>
      </c>
      <c r="AU24" s="63">
        <f t="shared" si="690"/>
        <v>0</v>
      </c>
      <c r="AV24" s="63">
        <f t="shared" si="690"/>
        <v>0</v>
      </c>
      <c r="AW24" s="63">
        <f t="shared" si="690"/>
        <v>0</v>
      </c>
      <c r="AX24" s="3">
        <f t="shared" si="89"/>
        <v>0</v>
      </c>
      <c r="AY24" s="3">
        <f t="shared" si="90"/>
        <v>0</v>
      </c>
      <c r="AZ24" s="63">
        <f>план!S23</f>
        <v>0</v>
      </c>
      <c r="BA24" s="63">
        <f>план!T23</f>
        <v>0</v>
      </c>
      <c r="BB24" s="63">
        <f t="shared" si="690"/>
        <v>0</v>
      </c>
      <c r="BC24" s="63">
        <f t="shared" si="690"/>
        <v>0</v>
      </c>
      <c r="BD24" s="63">
        <f t="shared" si="690"/>
        <v>0</v>
      </c>
      <c r="BE24" s="63">
        <f t="shared" ref="BE24:BG24" si="691">BE25</f>
        <v>0</v>
      </c>
      <c r="BF24" s="63">
        <f t="shared" si="691"/>
        <v>0</v>
      </c>
      <c r="BG24" s="63">
        <f t="shared" si="691"/>
        <v>0</v>
      </c>
      <c r="BH24" s="63">
        <f t="shared" si="690"/>
        <v>0</v>
      </c>
      <c r="BI24" s="63">
        <f t="shared" si="690"/>
        <v>0</v>
      </c>
      <c r="BJ24" s="63">
        <f t="shared" si="690"/>
        <v>0</v>
      </c>
      <c r="BK24" s="3">
        <f t="shared" si="91"/>
        <v>0</v>
      </c>
      <c r="BL24" s="3">
        <f t="shared" si="92"/>
        <v>0</v>
      </c>
      <c r="BM24" s="63">
        <f>план!U23</f>
        <v>0</v>
      </c>
      <c r="BN24" s="63">
        <f>план!V23</f>
        <v>0</v>
      </c>
      <c r="BO24" s="63">
        <f t="shared" ref="BO24:BP24" si="692">BO25</f>
        <v>0</v>
      </c>
      <c r="BP24" s="63">
        <f t="shared" si="692"/>
        <v>0</v>
      </c>
      <c r="BQ24" s="63">
        <f t="shared" si="690"/>
        <v>1</v>
      </c>
      <c r="BR24" s="63">
        <f t="shared" si="690"/>
        <v>16150.68</v>
      </c>
      <c r="BS24" s="63">
        <f t="shared" si="690"/>
        <v>0</v>
      </c>
      <c r="BT24" s="63">
        <f t="shared" si="690"/>
        <v>0</v>
      </c>
      <c r="BU24" s="63">
        <f t="shared" si="690"/>
        <v>0</v>
      </c>
      <c r="BV24" s="63">
        <f t="shared" si="690"/>
        <v>0</v>
      </c>
      <c r="BW24" s="63">
        <f t="shared" si="690"/>
        <v>1.17</v>
      </c>
      <c r="BX24" s="3">
        <f t="shared" si="93"/>
        <v>1</v>
      </c>
      <c r="BY24" s="3">
        <f t="shared" si="94"/>
        <v>16150.68</v>
      </c>
      <c r="BZ24" s="63">
        <f>план!W23</f>
        <v>0</v>
      </c>
      <c r="CA24" s="63">
        <f>план!X23</f>
        <v>0</v>
      </c>
      <c r="CB24" s="63">
        <f t="shared" ref="CB24:CC24" si="693">CB25</f>
        <v>0</v>
      </c>
      <c r="CC24" s="63">
        <f t="shared" si="693"/>
        <v>0</v>
      </c>
      <c r="CD24" s="63">
        <f t="shared" si="690"/>
        <v>0</v>
      </c>
      <c r="CE24" s="63">
        <f t="shared" si="690"/>
        <v>0</v>
      </c>
      <c r="CF24" s="63">
        <f t="shared" si="690"/>
        <v>0</v>
      </c>
      <c r="CG24" s="63">
        <f t="shared" si="690"/>
        <v>0</v>
      </c>
      <c r="CH24" s="63">
        <f t="shared" si="690"/>
        <v>0</v>
      </c>
      <c r="CI24" s="63">
        <f t="shared" si="690"/>
        <v>0</v>
      </c>
      <c r="CJ24" s="63">
        <f t="shared" si="690"/>
        <v>0</v>
      </c>
      <c r="CK24" s="3">
        <f t="shared" si="95"/>
        <v>0</v>
      </c>
      <c r="CL24" s="3">
        <f t="shared" si="96"/>
        <v>0</v>
      </c>
      <c r="CM24" s="63">
        <f>план!Y23</f>
        <v>0</v>
      </c>
      <c r="CN24" s="63">
        <f>план!Z23</f>
        <v>0</v>
      </c>
      <c r="CO24" s="63">
        <f t="shared" ref="CO24:CP24" si="694">CO25</f>
        <v>0</v>
      </c>
      <c r="CP24" s="63">
        <f t="shared" si="694"/>
        <v>0</v>
      </c>
      <c r="CQ24" s="63">
        <f t="shared" si="690"/>
        <v>0</v>
      </c>
      <c r="CR24" s="63">
        <f t="shared" si="690"/>
        <v>0</v>
      </c>
      <c r="CS24" s="63">
        <f t="shared" si="690"/>
        <v>0</v>
      </c>
      <c r="CT24" s="63">
        <f t="shared" si="690"/>
        <v>0</v>
      </c>
      <c r="CU24" s="63">
        <f t="shared" si="690"/>
        <v>0</v>
      </c>
      <c r="CV24" s="63">
        <f t="shared" si="690"/>
        <v>0</v>
      </c>
      <c r="CW24" s="63">
        <f t="shared" si="690"/>
        <v>0</v>
      </c>
      <c r="CX24" s="3">
        <f t="shared" si="97"/>
        <v>0</v>
      </c>
      <c r="CY24" s="3">
        <f t="shared" si="98"/>
        <v>0</v>
      </c>
      <c r="CZ24" s="63">
        <f>план!AA23</f>
        <v>0</v>
      </c>
      <c r="DA24" s="63">
        <f>план!AB23</f>
        <v>0</v>
      </c>
      <c r="DB24" s="63">
        <f t="shared" ref="DB24:DC24" si="695">DB25</f>
        <v>0</v>
      </c>
      <c r="DC24" s="63">
        <f t="shared" si="695"/>
        <v>0</v>
      </c>
      <c r="DD24" s="63">
        <f t="shared" si="690"/>
        <v>0</v>
      </c>
      <c r="DE24" s="63">
        <f t="shared" si="690"/>
        <v>0</v>
      </c>
      <c r="DF24" s="63">
        <f t="shared" si="690"/>
        <v>0</v>
      </c>
      <c r="DG24" s="63">
        <f t="shared" si="690"/>
        <v>0</v>
      </c>
      <c r="DH24" s="63">
        <f t="shared" si="690"/>
        <v>0</v>
      </c>
      <c r="DI24" s="63">
        <f t="shared" si="690"/>
        <v>0</v>
      </c>
      <c r="DJ24" s="63">
        <f t="shared" si="690"/>
        <v>0</v>
      </c>
      <c r="DK24" s="3">
        <f t="shared" si="99"/>
        <v>0</v>
      </c>
      <c r="DL24" s="3">
        <f t="shared" si="100"/>
        <v>0</v>
      </c>
      <c r="DM24" s="63">
        <f>план!AC23</f>
        <v>0</v>
      </c>
      <c r="DN24" s="63">
        <f>план!AD23</f>
        <v>0</v>
      </c>
      <c r="DO24" s="63">
        <f t="shared" ref="DO24:DP24" si="696">DO25</f>
        <v>0</v>
      </c>
      <c r="DP24" s="63">
        <f t="shared" si="696"/>
        <v>0</v>
      </c>
      <c r="DQ24" s="63">
        <f t="shared" si="690"/>
        <v>2</v>
      </c>
      <c r="DR24" s="63">
        <f t="shared" si="690"/>
        <v>38761.64</v>
      </c>
      <c r="DS24" s="63">
        <f t="shared" si="690"/>
        <v>0</v>
      </c>
      <c r="DT24" s="63">
        <f t="shared" si="690"/>
        <v>0</v>
      </c>
      <c r="DU24" s="63">
        <f t="shared" si="690"/>
        <v>0</v>
      </c>
      <c r="DV24" s="63">
        <f t="shared" si="690"/>
        <v>0</v>
      </c>
      <c r="DW24" s="63">
        <f t="shared" si="690"/>
        <v>2.34</v>
      </c>
      <c r="DX24" s="3">
        <f t="shared" si="101"/>
        <v>2</v>
      </c>
      <c r="DY24" s="3">
        <f t="shared" si="102"/>
        <v>38761.64</v>
      </c>
      <c r="DZ24" s="63">
        <f>план!AE23</f>
        <v>0</v>
      </c>
      <c r="EA24" s="63">
        <f>план!AF23</f>
        <v>0</v>
      </c>
      <c r="EB24" s="63">
        <f t="shared" ref="EB24:EC24" si="697">EB25</f>
        <v>0</v>
      </c>
      <c r="EC24" s="63">
        <f t="shared" si="697"/>
        <v>0</v>
      </c>
      <c r="ED24" s="63">
        <f t="shared" si="690"/>
        <v>1</v>
      </c>
      <c r="EE24" s="63">
        <f t="shared" si="690"/>
        <v>19380.82</v>
      </c>
      <c r="EF24" s="63">
        <f t="shared" si="690"/>
        <v>0</v>
      </c>
      <c r="EG24" s="63">
        <f t="shared" si="690"/>
        <v>0</v>
      </c>
      <c r="EH24" s="63">
        <f t="shared" si="690"/>
        <v>0</v>
      </c>
      <c r="EI24" s="63">
        <f t="shared" si="690"/>
        <v>0</v>
      </c>
      <c r="EJ24" s="63">
        <f t="shared" si="690"/>
        <v>1.17</v>
      </c>
      <c r="EK24" s="3">
        <f t="shared" si="103"/>
        <v>1</v>
      </c>
      <c r="EL24" s="3">
        <f t="shared" si="104"/>
        <v>19380.82</v>
      </c>
      <c r="EM24" s="63">
        <f>план!AG23</f>
        <v>0</v>
      </c>
      <c r="EN24" s="63">
        <f>план!AH23</f>
        <v>0</v>
      </c>
      <c r="EO24" s="63">
        <f t="shared" ref="EO24:EP24" si="698">EO25</f>
        <v>0</v>
      </c>
      <c r="EP24" s="63">
        <f t="shared" si="698"/>
        <v>0</v>
      </c>
      <c r="EQ24" s="63">
        <f t="shared" si="690"/>
        <v>1</v>
      </c>
      <c r="ER24" s="63">
        <f t="shared" si="690"/>
        <v>19380.82</v>
      </c>
      <c r="ES24" s="63">
        <f t="shared" si="690"/>
        <v>0</v>
      </c>
      <c r="ET24" s="63">
        <f t="shared" si="690"/>
        <v>0</v>
      </c>
      <c r="EU24" s="63">
        <f t="shared" si="690"/>
        <v>0</v>
      </c>
      <c r="EV24" s="63">
        <f t="shared" si="690"/>
        <v>0</v>
      </c>
      <c r="EW24" s="63">
        <f t="shared" si="690"/>
        <v>1.17</v>
      </c>
      <c r="EX24" s="3">
        <f t="shared" si="105"/>
        <v>1</v>
      </c>
      <c r="EY24" s="3">
        <f t="shared" si="106"/>
        <v>19380.82</v>
      </c>
      <c r="EZ24" s="63">
        <f>план!AI23</f>
        <v>8</v>
      </c>
      <c r="FA24" s="63">
        <f>план!AJ23</f>
        <v>155046.52799999999</v>
      </c>
      <c r="FB24" s="63">
        <f t="shared" ref="FB24:FC24" si="699">FB25</f>
        <v>6</v>
      </c>
      <c r="FC24" s="63">
        <f t="shared" si="699"/>
        <v>116284.89599999999</v>
      </c>
      <c r="FD24" s="63">
        <f t="shared" si="690"/>
        <v>8</v>
      </c>
      <c r="FE24" s="63">
        <f t="shared" si="690"/>
        <v>155046.56</v>
      </c>
      <c r="FF24" s="63">
        <f t="shared" si="690"/>
        <v>0</v>
      </c>
      <c r="FG24" s="63">
        <f t="shared" si="690"/>
        <v>0</v>
      </c>
      <c r="FH24" s="63">
        <f t="shared" si="690"/>
        <v>9.36</v>
      </c>
      <c r="FI24" s="63">
        <f t="shared" si="690"/>
        <v>7.02</v>
      </c>
      <c r="FJ24" s="63">
        <f t="shared" si="690"/>
        <v>9.36</v>
      </c>
      <c r="FK24" s="3">
        <f t="shared" si="107"/>
        <v>2</v>
      </c>
      <c r="FL24" s="3">
        <f t="shared" si="108"/>
        <v>38761.664000000004</v>
      </c>
      <c r="FM24" s="63">
        <f>план!AK23</f>
        <v>0</v>
      </c>
      <c r="FN24" s="63">
        <f>план!AL23</f>
        <v>0</v>
      </c>
      <c r="FO24" s="63">
        <f t="shared" ref="FO24:FP24" si="700">FO25</f>
        <v>0</v>
      </c>
      <c r="FP24" s="63">
        <f t="shared" si="700"/>
        <v>0</v>
      </c>
      <c r="FQ24" s="63">
        <f t="shared" si="690"/>
        <v>0</v>
      </c>
      <c r="FR24" s="63">
        <f t="shared" si="690"/>
        <v>0</v>
      </c>
      <c r="FS24" s="63">
        <f t="shared" si="690"/>
        <v>0</v>
      </c>
      <c r="FT24" s="63">
        <f t="shared" si="690"/>
        <v>0</v>
      </c>
      <c r="FU24" s="63">
        <f t="shared" si="690"/>
        <v>0</v>
      </c>
      <c r="FV24" s="63">
        <f t="shared" si="690"/>
        <v>0</v>
      </c>
      <c r="FW24" s="63">
        <f t="shared" si="690"/>
        <v>0</v>
      </c>
      <c r="FX24" s="3">
        <f t="shared" si="109"/>
        <v>0</v>
      </c>
      <c r="FY24" s="3">
        <f t="shared" si="110"/>
        <v>0</v>
      </c>
      <c r="FZ24" s="63">
        <f>план!AM23</f>
        <v>0</v>
      </c>
      <c r="GA24" s="63">
        <f>план!AN23</f>
        <v>0</v>
      </c>
      <c r="GB24" s="63">
        <f t="shared" ref="GB24:GC24" si="701">GB25</f>
        <v>0</v>
      </c>
      <c r="GC24" s="63">
        <f t="shared" si="701"/>
        <v>0</v>
      </c>
      <c r="GD24" s="63">
        <f t="shared" si="690"/>
        <v>0</v>
      </c>
      <c r="GE24" s="63">
        <f t="shared" si="690"/>
        <v>0</v>
      </c>
      <c r="GF24" s="63">
        <f t="shared" si="690"/>
        <v>0</v>
      </c>
      <c r="GG24" s="63">
        <f t="shared" si="690"/>
        <v>0</v>
      </c>
      <c r="GH24" s="63">
        <f t="shared" si="690"/>
        <v>0</v>
      </c>
      <c r="GI24" s="63">
        <f t="shared" si="690"/>
        <v>0</v>
      </c>
      <c r="GJ24" s="63">
        <f t="shared" si="690"/>
        <v>0</v>
      </c>
      <c r="GK24" s="3">
        <f t="shared" si="111"/>
        <v>0</v>
      </c>
      <c r="GL24" s="3">
        <f t="shared" si="112"/>
        <v>0</v>
      </c>
      <c r="GM24" s="63">
        <f>план!AO23</f>
        <v>0</v>
      </c>
      <c r="GN24" s="63">
        <f>план!AP23</f>
        <v>0</v>
      </c>
      <c r="GO24" s="63">
        <f t="shared" ref="GO24:GP24" si="702">GO25</f>
        <v>0</v>
      </c>
      <c r="GP24" s="63">
        <f t="shared" si="702"/>
        <v>0</v>
      </c>
      <c r="GQ24" s="63">
        <f t="shared" si="690"/>
        <v>0</v>
      </c>
      <c r="GR24" s="63">
        <f t="shared" si="690"/>
        <v>0</v>
      </c>
      <c r="GS24" s="63">
        <f t="shared" si="690"/>
        <v>0</v>
      </c>
      <c r="GT24" s="63">
        <f t="shared" si="690"/>
        <v>0</v>
      </c>
      <c r="GU24" s="63">
        <f t="shared" si="690"/>
        <v>0</v>
      </c>
      <c r="GV24" s="63">
        <f t="shared" si="690"/>
        <v>0</v>
      </c>
      <c r="GW24" s="63">
        <f t="shared" si="690"/>
        <v>0</v>
      </c>
      <c r="GX24" s="3">
        <f t="shared" si="113"/>
        <v>0</v>
      </c>
      <c r="GY24" s="3">
        <f t="shared" si="114"/>
        <v>0</v>
      </c>
      <c r="GZ24" s="63">
        <f>план!AQ23</f>
        <v>0</v>
      </c>
      <c r="HA24" s="63">
        <f>план!AR23</f>
        <v>0</v>
      </c>
      <c r="HB24" s="63">
        <f t="shared" ref="HB24:HC24" si="703">HB25</f>
        <v>0</v>
      </c>
      <c r="HC24" s="63">
        <f t="shared" si="703"/>
        <v>0</v>
      </c>
      <c r="HD24" s="63">
        <f t="shared" si="690"/>
        <v>0</v>
      </c>
      <c r="HE24" s="63">
        <f t="shared" si="690"/>
        <v>0</v>
      </c>
      <c r="HF24" s="63">
        <f t="shared" si="690"/>
        <v>0</v>
      </c>
      <c r="HG24" s="63">
        <f t="shared" si="690"/>
        <v>0</v>
      </c>
      <c r="HH24" s="63">
        <f t="shared" si="690"/>
        <v>0</v>
      </c>
      <c r="HI24" s="63">
        <f t="shared" si="690"/>
        <v>0</v>
      </c>
      <c r="HJ24" s="63">
        <f t="shared" si="690"/>
        <v>0</v>
      </c>
      <c r="HK24" s="3">
        <f t="shared" si="115"/>
        <v>0</v>
      </c>
      <c r="HL24" s="3">
        <f t="shared" si="116"/>
        <v>0</v>
      </c>
      <c r="HM24" s="63">
        <f>план!AS23</f>
        <v>0</v>
      </c>
      <c r="HN24" s="63">
        <f>план!AT23</f>
        <v>0</v>
      </c>
      <c r="HO24" s="63">
        <f t="shared" ref="HO24:HP24" si="704">HO25</f>
        <v>0</v>
      </c>
      <c r="HP24" s="63">
        <f t="shared" si="704"/>
        <v>0</v>
      </c>
      <c r="HQ24" s="63">
        <f t="shared" si="690"/>
        <v>0</v>
      </c>
      <c r="HR24" s="63">
        <f t="shared" si="690"/>
        <v>0</v>
      </c>
      <c r="HS24" s="63">
        <f t="shared" si="690"/>
        <v>0</v>
      </c>
      <c r="HT24" s="63">
        <f t="shared" si="690"/>
        <v>0</v>
      </c>
      <c r="HU24" s="63">
        <f t="shared" si="690"/>
        <v>0</v>
      </c>
      <c r="HV24" s="63">
        <f t="shared" si="690"/>
        <v>0</v>
      </c>
      <c r="HW24" s="63">
        <f t="shared" ref="HW24" si="705">HW25</f>
        <v>0</v>
      </c>
      <c r="HX24" s="3">
        <f t="shared" si="117"/>
        <v>0</v>
      </c>
      <c r="HY24" s="3">
        <f t="shared" si="118"/>
        <v>0</v>
      </c>
      <c r="HZ24" s="63">
        <f>план!AU23</f>
        <v>0</v>
      </c>
      <c r="IA24" s="63">
        <f>план!AV23</f>
        <v>0</v>
      </c>
      <c r="IB24" s="63">
        <f t="shared" ref="IB24:IC24" si="706">IB25</f>
        <v>0</v>
      </c>
      <c r="IC24" s="63">
        <f t="shared" si="706"/>
        <v>0</v>
      </c>
      <c r="ID24" s="63">
        <f t="shared" si="690"/>
        <v>0</v>
      </c>
      <c r="IE24" s="63">
        <f t="shared" si="690"/>
        <v>0</v>
      </c>
      <c r="IF24" s="63">
        <f t="shared" si="690"/>
        <v>0</v>
      </c>
      <c r="IG24" s="63">
        <f t="shared" si="690"/>
        <v>0</v>
      </c>
      <c r="IH24" s="63">
        <f t="shared" ref="IH24:IJ24" si="707">IH25</f>
        <v>0</v>
      </c>
      <c r="II24" s="63">
        <f t="shared" si="707"/>
        <v>0</v>
      </c>
      <c r="IJ24" s="63">
        <f t="shared" si="707"/>
        <v>0</v>
      </c>
      <c r="IK24" s="3">
        <f t="shared" si="119"/>
        <v>0</v>
      </c>
      <c r="IL24" s="3">
        <f t="shared" si="120"/>
        <v>0</v>
      </c>
      <c r="IM24" s="63">
        <f>план!AW23</f>
        <v>1</v>
      </c>
      <c r="IN24" s="63">
        <f>план!AX23</f>
        <v>16150.679999999997</v>
      </c>
      <c r="IO24" s="63">
        <f t="shared" ref="IO24:IP24" si="708">IO25</f>
        <v>0.75</v>
      </c>
      <c r="IP24" s="63">
        <f t="shared" si="708"/>
        <v>12113.009999999997</v>
      </c>
      <c r="IQ24" s="63">
        <f t="shared" si="690"/>
        <v>2</v>
      </c>
      <c r="IR24" s="63">
        <f t="shared" si="690"/>
        <v>32301.360000000001</v>
      </c>
      <c r="IS24" s="63">
        <f t="shared" si="690"/>
        <v>0</v>
      </c>
      <c r="IT24" s="63">
        <f t="shared" si="690"/>
        <v>0</v>
      </c>
      <c r="IU24" s="63">
        <f t="shared" ref="IU24:IW24" si="709">IU25</f>
        <v>1.17</v>
      </c>
      <c r="IV24" s="63">
        <f t="shared" si="709"/>
        <v>0.87749999999999995</v>
      </c>
      <c r="IW24" s="63">
        <f t="shared" si="709"/>
        <v>2.34</v>
      </c>
      <c r="IX24" s="3">
        <f t="shared" si="121"/>
        <v>1.25</v>
      </c>
      <c r="IY24" s="3">
        <f t="shared" si="122"/>
        <v>20188.350000000006</v>
      </c>
      <c r="IZ24" s="63">
        <f>план!AY23</f>
        <v>0</v>
      </c>
      <c r="JA24" s="63">
        <f>план!AZ23</f>
        <v>0</v>
      </c>
      <c r="JB24" s="63">
        <f t="shared" ref="JB24:JC24" si="710">JB25</f>
        <v>0</v>
      </c>
      <c r="JC24" s="63">
        <f t="shared" si="710"/>
        <v>0</v>
      </c>
      <c r="JD24" s="63">
        <f t="shared" si="690"/>
        <v>0</v>
      </c>
      <c r="JE24" s="63">
        <f t="shared" si="690"/>
        <v>0</v>
      </c>
      <c r="JF24" s="63">
        <f t="shared" si="690"/>
        <v>0</v>
      </c>
      <c r="JG24" s="63">
        <f t="shared" si="690"/>
        <v>0</v>
      </c>
      <c r="JH24" s="63">
        <f t="shared" si="690"/>
        <v>0</v>
      </c>
      <c r="JI24" s="63">
        <f t="shared" si="690"/>
        <v>0</v>
      </c>
      <c r="JJ24" s="63">
        <f t="shared" si="690"/>
        <v>0</v>
      </c>
      <c r="JK24" s="3">
        <f t="shared" si="123"/>
        <v>0</v>
      </c>
      <c r="JL24" s="3">
        <f t="shared" si="124"/>
        <v>0</v>
      </c>
      <c r="JM24" s="63">
        <f>план!BA23</f>
        <v>8</v>
      </c>
      <c r="JN24" s="63">
        <f>план!BB23</f>
        <v>129205.43999999997</v>
      </c>
      <c r="JO24" s="63">
        <f t="shared" ref="JO24:JP24" si="711">JO25</f>
        <v>6</v>
      </c>
      <c r="JP24" s="63">
        <f t="shared" si="711"/>
        <v>96904.079999999973</v>
      </c>
      <c r="JQ24" s="63">
        <f t="shared" si="690"/>
        <v>11</v>
      </c>
      <c r="JR24" s="63">
        <f t="shared" si="690"/>
        <v>177657.47999999998</v>
      </c>
      <c r="JS24" s="63">
        <f t="shared" si="690"/>
        <v>0</v>
      </c>
      <c r="JT24" s="63">
        <f t="shared" si="690"/>
        <v>0</v>
      </c>
      <c r="JU24" s="63">
        <f t="shared" si="690"/>
        <v>9.36</v>
      </c>
      <c r="JV24" s="63">
        <f t="shared" si="690"/>
        <v>7.02</v>
      </c>
      <c r="JW24" s="63">
        <f t="shared" si="690"/>
        <v>12.87</v>
      </c>
      <c r="JX24" s="3">
        <f t="shared" si="125"/>
        <v>5</v>
      </c>
      <c r="JY24" s="3">
        <f t="shared" si="126"/>
        <v>80753.400000000009</v>
      </c>
      <c r="JZ24" s="63">
        <f>план!BC23</f>
        <v>0</v>
      </c>
      <c r="KA24" s="63">
        <f>план!BD23</f>
        <v>0</v>
      </c>
      <c r="KB24" s="63">
        <f t="shared" ref="KB24:KC24" si="712">KB25</f>
        <v>0</v>
      </c>
      <c r="KC24" s="63">
        <f t="shared" si="712"/>
        <v>0</v>
      </c>
      <c r="KD24" s="63">
        <f t="shared" si="690"/>
        <v>0</v>
      </c>
      <c r="KE24" s="63">
        <f t="shared" si="690"/>
        <v>0</v>
      </c>
      <c r="KF24" s="63">
        <f t="shared" si="690"/>
        <v>0</v>
      </c>
      <c r="KG24" s="63">
        <f t="shared" si="690"/>
        <v>0</v>
      </c>
      <c r="KH24" s="63">
        <f t="shared" si="690"/>
        <v>0</v>
      </c>
      <c r="KI24" s="63">
        <f t="shared" si="690"/>
        <v>0</v>
      </c>
      <c r="KJ24" s="63">
        <f t="shared" si="690"/>
        <v>0</v>
      </c>
      <c r="KK24" s="3">
        <f t="shared" si="127"/>
        <v>0</v>
      </c>
      <c r="KL24" s="3">
        <f t="shared" si="128"/>
        <v>0</v>
      </c>
      <c r="KM24" s="63">
        <f>план!BE23</f>
        <v>0</v>
      </c>
      <c r="KN24" s="63">
        <f>план!BF23</f>
        <v>0</v>
      </c>
      <c r="KO24" s="63">
        <f t="shared" ref="KO24:KP24" si="713">KO25</f>
        <v>0</v>
      </c>
      <c r="KP24" s="63">
        <f t="shared" si="713"/>
        <v>0</v>
      </c>
      <c r="KQ24" s="63">
        <f t="shared" si="690"/>
        <v>0</v>
      </c>
      <c r="KR24" s="63">
        <f t="shared" si="690"/>
        <v>0</v>
      </c>
      <c r="KS24" s="63">
        <f t="shared" si="690"/>
        <v>0</v>
      </c>
      <c r="KT24" s="63">
        <f t="shared" si="690"/>
        <v>0</v>
      </c>
      <c r="KU24" s="63">
        <f t="shared" si="690"/>
        <v>0</v>
      </c>
      <c r="KV24" s="63">
        <f t="shared" si="690"/>
        <v>0</v>
      </c>
      <c r="KW24" s="63">
        <f t="shared" si="690"/>
        <v>0</v>
      </c>
      <c r="KX24" s="3">
        <f t="shared" si="129"/>
        <v>0</v>
      </c>
      <c r="KY24" s="3">
        <f t="shared" si="130"/>
        <v>0</v>
      </c>
      <c r="KZ24" s="63">
        <f>план!BG23</f>
        <v>0</v>
      </c>
      <c r="LA24" s="63">
        <f>план!BH23</f>
        <v>0</v>
      </c>
      <c r="LB24" s="63">
        <f t="shared" ref="LB24:LC24" si="714">LB25</f>
        <v>0</v>
      </c>
      <c r="LC24" s="63">
        <f t="shared" si="714"/>
        <v>0</v>
      </c>
      <c r="LD24" s="63">
        <f t="shared" si="690"/>
        <v>0</v>
      </c>
      <c r="LE24" s="63">
        <f t="shared" si="690"/>
        <v>0</v>
      </c>
      <c r="LF24" s="63">
        <f t="shared" si="690"/>
        <v>0</v>
      </c>
      <c r="LG24" s="63">
        <f t="shared" si="690"/>
        <v>0</v>
      </c>
      <c r="LH24" s="63">
        <f t="shared" ref="LH24:LJ24" si="715">LH25</f>
        <v>0</v>
      </c>
      <c r="LI24" s="63">
        <f t="shared" si="715"/>
        <v>0</v>
      </c>
      <c r="LJ24" s="63">
        <f t="shared" si="715"/>
        <v>0</v>
      </c>
      <c r="LK24" s="3">
        <f t="shared" si="131"/>
        <v>0</v>
      </c>
      <c r="LL24" s="3">
        <f t="shared" si="132"/>
        <v>0</v>
      </c>
      <c r="LM24" s="63">
        <f>план!BI23</f>
        <v>0</v>
      </c>
      <c r="LN24" s="63">
        <f>план!BJ23</f>
        <v>0</v>
      </c>
      <c r="LO24" s="63">
        <f t="shared" ref="LO24:LP24" si="716">LO25</f>
        <v>0</v>
      </c>
      <c r="LP24" s="63">
        <f t="shared" si="716"/>
        <v>0</v>
      </c>
      <c r="LQ24" s="63"/>
      <c r="LR24" s="63"/>
      <c r="LS24" s="63"/>
      <c r="LT24" s="63"/>
      <c r="LU24" s="63">
        <f t="shared" ref="LU24:LW24" si="717">LU25</f>
        <v>0</v>
      </c>
      <c r="LV24" s="63">
        <f t="shared" si="717"/>
        <v>0</v>
      </c>
      <c r="LW24" s="63">
        <f t="shared" si="717"/>
        <v>0</v>
      </c>
      <c r="LX24" s="3">
        <f t="shared" si="133"/>
        <v>0</v>
      </c>
      <c r="LY24" s="3">
        <f t="shared" si="134"/>
        <v>0</v>
      </c>
      <c r="LZ24" s="63">
        <f>план!BK23</f>
        <v>1</v>
      </c>
      <c r="MA24" s="63">
        <f>план!BL23</f>
        <v>16150.679999999997</v>
      </c>
      <c r="MB24" s="63">
        <f t="shared" ref="MB24:MC24" si="718">MB25</f>
        <v>0.75</v>
      </c>
      <c r="MC24" s="63">
        <f t="shared" si="718"/>
        <v>12113.009999999997</v>
      </c>
      <c r="MD24" s="63">
        <f t="shared" si="690"/>
        <v>1</v>
      </c>
      <c r="ME24" s="63">
        <f t="shared" si="690"/>
        <v>16150.68</v>
      </c>
      <c r="MF24" s="63">
        <f t="shared" si="690"/>
        <v>0</v>
      </c>
      <c r="MG24" s="63">
        <f t="shared" si="690"/>
        <v>0</v>
      </c>
      <c r="MH24" s="63">
        <f t="shared" ref="MH24:MJ24" si="719">MH25</f>
        <v>1.17</v>
      </c>
      <c r="MI24" s="63">
        <f t="shared" si="719"/>
        <v>0.87749999999999995</v>
      </c>
      <c r="MJ24" s="63">
        <f t="shared" si="719"/>
        <v>1.17</v>
      </c>
      <c r="MK24" s="3">
        <f t="shared" si="135"/>
        <v>0.25</v>
      </c>
      <c r="ML24" s="3">
        <f t="shared" si="136"/>
        <v>4037.6700000000037</v>
      </c>
      <c r="MM24" s="63">
        <f>план!BM23</f>
        <v>0</v>
      </c>
      <c r="MN24" s="63">
        <f>план!BN23</f>
        <v>0</v>
      </c>
      <c r="MO24" s="63">
        <f t="shared" ref="MO24:MP24" si="720">MO25</f>
        <v>0</v>
      </c>
      <c r="MP24" s="63">
        <f t="shared" si="720"/>
        <v>0</v>
      </c>
      <c r="MQ24" s="63">
        <f t="shared" si="690"/>
        <v>0</v>
      </c>
      <c r="MR24" s="63">
        <f t="shared" si="690"/>
        <v>0</v>
      </c>
      <c r="MS24" s="63">
        <f t="shared" si="690"/>
        <v>0</v>
      </c>
      <c r="MT24" s="63">
        <f t="shared" si="690"/>
        <v>0</v>
      </c>
      <c r="MU24" s="63">
        <f t="shared" ref="MU24:MW24" si="721">MU25</f>
        <v>0</v>
      </c>
      <c r="MV24" s="63">
        <f t="shared" si="721"/>
        <v>0</v>
      </c>
      <c r="MW24" s="63">
        <f t="shared" si="721"/>
        <v>0</v>
      </c>
      <c r="MX24" s="3">
        <f t="shared" si="137"/>
        <v>0</v>
      </c>
      <c r="MY24" s="3">
        <f t="shared" si="138"/>
        <v>0</v>
      </c>
      <c r="MZ24" s="63">
        <f>план!BO23</f>
        <v>0</v>
      </c>
      <c r="NA24" s="63">
        <f>план!BP23</f>
        <v>0</v>
      </c>
      <c r="NB24" s="63">
        <f t="shared" ref="NB24:NC24" si="722">NB25</f>
        <v>0</v>
      </c>
      <c r="NC24" s="63">
        <f t="shared" si="722"/>
        <v>0</v>
      </c>
      <c r="ND24" s="63">
        <f t="shared" si="690"/>
        <v>0</v>
      </c>
      <c r="NE24" s="63">
        <f t="shared" si="690"/>
        <v>0</v>
      </c>
      <c r="NF24" s="63">
        <f t="shared" si="690"/>
        <v>0</v>
      </c>
      <c r="NG24" s="63">
        <f t="shared" si="690"/>
        <v>0</v>
      </c>
      <c r="NH24" s="63">
        <f t="shared" ref="NH24:NJ24" si="723">NH25</f>
        <v>0</v>
      </c>
      <c r="NI24" s="63">
        <f t="shared" si="723"/>
        <v>0</v>
      </c>
      <c r="NJ24" s="63">
        <f t="shared" si="723"/>
        <v>0</v>
      </c>
      <c r="NK24" s="3">
        <f t="shared" si="139"/>
        <v>0</v>
      </c>
      <c r="NL24" s="3">
        <f t="shared" si="140"/>
        <v>0</v>
      </c>
      <c r="NM24" s="63">
        <f>план!BQ23</f>
        <v>0</v>
      </c>
      <c r="NN24" s="63">
        <f>план!BR23</f>
        <v>0</v>
      </c>
      <c r="NO24" s="63">
        <f t="shared" ref="NO24:NP24" si="724">NO25</f>
        <v>0</v>
      </c>
      <c r="NP24" s="63">
        <f t="shared" si="724"/>
        <v>0</v>
      </c>
      <c r="NQ24" s="63">
        <f t="shared" si="690"/>
        <v>0</v>
      </c>
      <c r="NR24" s="63">
        <f t="shared" si="690"/>
        <v>0</v>
      </c>
      <c r="NS24" s="63">
        <f t="shared" si="690"/>
        <v>0</v>
      </c>
      <c r="NT24" s="63">
        <f t="shared" si="690"/>
        <v>0</v>
      </c>
      <c r="NU24" s="63">
        <f t="shared" ref="NU24:NW24" si="725">NU25</f>
        <v>0</v>
      </c>
      <c r="NV24" s="63">
        <f t="shared" si="725"/>
        <v>0</v>
      </c>
      <c r="NW24" s="63">
        <f t="shared" si="725"/>
        <v>0</v>
      </c>
      <c r="NX24" s="3">
        <f t="shared" si="141"/>
        <v>0</v>
      </c>
      <c r="NY24" s="3">
        <f t="shared" si="142"/>
        <v>0</v>
      </c>
      <c r="NZ24" s="63">
        <f>план!BS23</f>
        <v>0</v>
      </c>
      <c r="OA24" s="63">
        <f>план!BT23</f>
        <v>0</v>
      </c>
      <c r="OB24" s="63">
        <f t="shared" ref="OB24:OC24" si="726">OB25</f>
        <v>0</v>
      </c>
      <c r="OC24" s="63">
        <f t="shared" si="726"/>
        <v>0</v>
      </c>
      <c r="OD24" s="63">
        <f t="shared" si="690"/>
        <v>0</v>
      </c>
      <c r="OE24" s="63">
        <f t="shared" si="690"/>
        <v>0</v>
      </c>
      <c r="OF24" s="63">
        <f t="shared" si="690"/>
        <v>0</v>
      </c>
      <c r="OG24" s="63">
        <f t="shared" si="690"/>
        <v>0</v>
      </c>
      <c r="OH24" s="63">
        <f t="shared" ref="OH24:OJ24" si="727">OH25</f>
        <v>0</v>
      </c>
      <c r="OI24" s="63">
        <f t="shared" si="727"/>
        <v>0</v>
      </c>
      <c r="OJ24" s="63">
        <f t="shared" si="727"/>
        <v>0</v>
      </c>
      <c r="OK24" s="3">
        <f t="shared" si="143"/>
        <v>0</v>
      </c>
      <c r="OL24" s="3">
        <f t="shared" si="144"/>
        <v>0</v>
      </c>
      <c r="OM24" s="63">
        <f>план!BU23</f>
        <v>0</v>
      </c>
      <c r="ON24" s="63">
        <f>план!BV23</f>
        <v>0</v>
      </c>
      <c r="OO24" s="63">
        <f t="shared" ref="OO24:OP24" si="728">OO25</f>
        <v>0</v>
      </c>
      <c r="OP24" s="63">
        <f t="shared" si="728"/>
        <v>0</v>
      </c>
      <c r="OQ24" s="63">
        <f t="shared" si="690"/>
        <v>0</v>
      </c>
      <c r="OR24" s="63">
        <f t="shared" si="690"/>
        <v>0</v>
      </c>
      <c r="OS24" s="63">
        <f t="shared" si="690"/>
        <v>0</v>
      </c>
      <c r="OT24" s="63">
        <f t="shared" si="690"/>
        <v>0</v>
      </c>
      <c r="OU24" s="63">
        <f t="shared" ref="OU24:OW24" si="729">OU25</f>
        <v>0</v>
      </c>
      <c r="OV24" s="63">
        <f t="shared" si="729"/>
        <v>0</v>
      </c>
      <c r="OW24" s="63">
        <f t="shared" si="729"/>
        <v>0</v>
      </c>
      <c r="OX24" s="3">
        <f t="shared" si="145"/>
        <v>0</v>
      </c>
      <c r="OY24" s="3">
        <f t="shared" si="146"/>
        <v>0</v>
      </c>
      <c r="OZ24" s="63">
        <f>план!BW23</f>
        <v>5</v>
      </c>
      <c r="PA24" s="63">
        <f>план!BX23</f>
        <v>96904.08</v>
      </c>
      <c r="PB24" s="63">
        <f t="shared" ref="PB24:PC24" si="730">PB25</f>
        <v>3.75</v>
      </c>
      <c r="PC24" s="63">
        <f t="shared" si="730"/>
        <v>72678.06</v>
      </c>
      <c r="PD24" s="63">
        <f t="shared" si="690"/>
        <v>0</v>
      </c>
      <c r="PE24" s="63">
        <f t="shared" si="690"/>
        <v>0</v>
      </c>
      <c r="PF24" s="63">
        <f t="shared" si="690"/>
        <v>0</v>
      </c>
      <c r="PG24" s="63">
        <f t="shared" si="690"/>
        <v>0</v>
      </c>
      <c r="PH24" s="63">
        <f t="shared" ref="PH24:PJ24" si="731">PH25</f>
        <v>5.85</v>
      </c>
      <c r="PI24" s="63">
        <f t="shared" si="731"/>
        <v>4.3874999999999993</v>
      </c>
      <c r="PJ24" s="63">
        <f t="shared" si="731"/>
        <v>0</v>
      </c>
      <c r="PK24" s="3">
        <f t="shared" si="147"/>
        <v>-3.75</v>
      </c>
      <c r="PL24" s="3">
        <f t="shared" si="148"/>
        <v>-72678.06</v>
      </c>
      <c r="PM24" s="63">
        <f>план!BY23</f>
        <v>0</v>
      </c>
      <c r="PN24" s="63">
        <f>план!BZ23</f>
        <v>0</v>
      </c>
      <c r="PO24" s="63">
        <f t="shared" ref="PO24:AEN24" si="732">PO25</f>
        <v>0</v>
      </c>
      <c r="PP24" s="63">
        <f t="shared" si="732"/>
        <v>0</v>
      </c>
      <c r="PQ24" s="63">
        <f t="shared" si="732"/>
        <v>0</v>
      </c>
      <c r="PR24" s="63">
        <f t="shared" si="732"/>
        <v>0</v>
      </c>
      <c r="PS24" s="63">
        <f t="shared" si="732"/>
        <v>0</v>
      </c>
      <c r="PT24" s="63">
        <f t="shared" si="732"/>
        <v>0</v>
      </c>
      <c r="PU24" s="63">
        <f t="shared" si="732"/>
        <v>0</v>
      </c>
      <c r="PV24" s="63">
        <f t="shared" si="732"/>
        <v>0</v>
      </c>
      <c r="PW24" s="63">
        <f t="shared" si="732"/>
        <v>0</v>
      </c>
      <c r="PX24" s="3">
        <f t="shared" si="149"/>
        <v>0</v>
      </c>
      <c r="PY24" s="3">
        <f t="shared" si="150"/>
        <v>0</v>
      </c>
      <c r="PZ24" s="63">
        <f>план!CA23</f>
        <v>0</v>
      </c>
      <c r="QA24" s="63">
        <f>план!CB23</f>
        <v>0</v>
      </c>
      <c r="QB24" s="63">
        <f t="shared" si="732"/>
        <v>0</v>
      </c>
      <c r="QC24" s="63">
        <f t="shared" si="732"/>
        <v>0</v>
      </c>
      <c r="QD24" s="63">
        <f t="shared" si="732"/>
        <v>0</v>
      </c>
      <c r="QE24" s="63">
        <f t="shared" si="732"/>
        <v>0</v>
      </c>
      <c r="QF24" s="63">
        <f t="shared" si="732"/>
        <v>0</v>
      </c>
      <c r="QG24" s="63">
        <f t="shared" si="732"/>
        <v>0</v>
      </c>
      <c r="QH24" s="63">
        <f t="shared" si="732"/>
        <v>0</v>
      </c>
      <c r="QI24" s="63">
        <f t="shared" si="732"/>
        <v>0</v>
      </c>
      <c r="QJ24" s="63">
        <f t="shared" si="732"/>
        <v>0</v>
      </c>
      <c r="QK24" s="3">
        <f t="shared" si="151"/>
        <v>0</v>
      </c>
      <c r="QL24" s="3">
        <f t="shared" si="152"/>
        <v>0</v>
      </c>
      <c r="QM24" s="63">
        <f>план!CC23</f>
        <v>0</v>
      </c>
      <c r="QN24" s="63">
        <f>план!CD23</f>
        <v>0</v>
      </c>
      <c r="QO24" s="63">
        <f t="shared" si="732"/>
        <v>0</v>
      </c>
      <c r="QP24" s="63">
        <f t="shared" si="732"/>
        <v>0</v>
      </c>
      <c r="QQ24" s="63">
        <f t="shared" si="732"/>
        <v>0</v>
      </c>
      <c r="QR24" s="63">
        <f t="shared" si="732"/>
        <v>0</v>
      </c>
      <c r="QS24" s="63">
        <f t="shared" si="732"/>
        <v>0</v>
      </c>
      <c r="QT24" s="63">
        <f t="shared" si="732"/>
        <v>0</v>
      </c>
      <c r="QU24" s="63">
        <f t="shared" si="732"/>
        <v>0</v>
      </c>
      <c r="QV24" s="63">
        <f t="shared" si="732"/>
        <v>0</v>
      </c>
      <c r="QW24" s="63">
        <f t="shared" si="732"/>
        <v>0</v>
      </c>
      <c r="QX24" s="3">
        <f t="shared" si="153"/>
        <v>0</v>
      </c>
      <c r="QY24" s="3">
        <f t="shared" si="154"/>
        <v>0</v>
      </c>
      <c r="QZ24" s="63">
        <f>план!CE23</f>
        <v>1</v>
      </c>
      <c r="RA24" s="63">
        <f>план!CF23</f>
        <v>19380.815999999999</v>
      </c>
      <c r="RB24" s="63">
        <f t="shared" si="732"/>
        <v>0.75</v>
      </c>
      <c r="RC24" s="63">
        <f t="shared" si="732"/>
        <v>14535.611999999999</v>
      </c>
      <c r="RD24" s="63">
        <f t="shared" si="732"/>
        <v>1</v>
      </c>
      <c r="RE24" s="63">
        <f t="shared" si="732"/>
        <v>19380.82</v>
      </c>
      <c r="RF24" s="63">
        <f t="shared" si="732"/>
        <v>0</v>
      </c>
      <c r="RG24" s="63">
        <f t="shared" si="732"/>
        <v>0</v>
      </c>
      <c r="RH24" s="63">
        <f t="shared" si="732"/>
        <v>1.17</v>
      </c>
      <c r="RI24" s="63">
        <f t="shared" si="732"/>
        <v>0.87749999999999995</v>
      </c>
      <c r="RJ24" s="63">
        <f t="shared" si="732"/>
        <v>1.17</v>
      </c>
      <c r="RK24" s="3">
        <f t="shared" si="155"/>
        <v>0.25</v>
      </c>
      <c r="RL24" s="3">
        <f t="shared" si="156"/>
        <v>4845.2080000000005</v>
      </c>
      <c r="RM24" s="63">
        <f>план!CG23</f>
        <v>0</v>
      </c>
      <c r="RN24" s="63">
        <f>план!CH23</f>
        <v>0</v>
      </c>
      <c r="RO24" s="63">
        <f t="shared" si="732"/>
        <v>0</v>
      </c>
      <c r="RP24" s="63">
        <f t="shared" si="732"/>
        <v>0</v>
      </c>
      <c r="RQ24" s="63">
        <f t="shared" si="732"/>
        <v>0</v>
      </c>
      <c r="RR24" s="63">
        <f t="shared" si="732"/>
        <v>0</v>
      </c>
      <c r="RS24" s="63">
        <f t="shared" si="732"/>
        <v>0</v>
      </c>
      <c r="RT24" s="63">
        <f t="shared" si="732"/>
        <v>0</v>
      </c>
      <c r="RU24" s="63">
        <f t="shared" si="732"/>
        <v>0</v>
      </c>
      <c r="RV24" s="63">
        <f t="shared" si="732"/>
        <v>0</v>
      </c>
      <c r="RW24" s="63">
        <f t="shared" si="732"/>
        <v>0</v>
      </c>
      <c r="RX24" s="3">
        <f t="shared" si="157"/>
        <v>0</v>
      </c>
      <c r="RY24" s="3">
        <f t="shared" si="158"/>
        <v>0</v>
      </c>
      <c r="RZ24" s="63">
        <f>план!CI23</f>
        <v>0</v>
      </c>
      <c r="SA24" s="63">
        <f>план!CJ23</f>
        <v>0</v>
      </c>
      <c r="SB24" s="63">
        <f t="shared" si="732"/>
        <v>0</v>
      </c>
      <c r="SC24" s="63">
        <f t="shared" si="732"/>
        <v>0</v>
      </c>
      <c r="SD24" s="63">
        <f t="shared" si="732"/>
        <v>0</v>
      </c>
      <c r="SE24" s="63">
        <f t="shared" si="732"/>
        <v>0</v>
      </c>
      <c r="SF24" s="63">
        <f t="shared" si="732"/>
        <v>0</v>
      </c>
      <c r="SG24" s="63">
        <f t="shared" si="732"/>
        <v>0</v>
      </c>
      <c r="SH24" s="63">
        <f t="shared" si="732"/>
        <v>0</v>
      </c>
      <c r="SI24" s="63">
        <f t="shared" si="732"/>
        <v>0</v>
      </c>
      <c r="SJ24" s="63">
        <f t="shared" si="732"/>
        <v>0</v>
      </c>
      <c r="SK24" s="3">
        <f t="shared" si="159"/>
        <v>0</v>
      </c>
      <c r="SL24" s="3">
        <f t="shared" si="160"/>
        <v>0</v>
      </c>
      <c r="SM24" s="63">
        <f>план!CK23</f>
        <v>0</v>
      </c>
      <c r="SN24" s="63">
        <f>план!CL23</f>
        <v>0</v>
      </c>
      <c r="SO24" s="63">
        <f t="shared" si="732"/>
        <v>0</v>
      </c>
      <c r="SP24" s="63">
        <f t="shared" si="732"/>
        <v>0</v>
      </c>
      <c r="SQ24" s="63">
        <f t="shared" si="732"/>
        <v>0</v>
      </c>
      <c r="SR24" s="63">
        <f t="shared" si="732"/>
        <v>0</v>
      </c>
      <c r="SS24" s="63">
        <f t="shared" si="732"/>
        <v>0</v>
      </c>
      <c r="ST24" s="63">
        <f t="shared" si="732"/>
        <v>0</v>
      </c>
      <c r="SU24" s="63">
        <f t="shared" si="732"/>
        <v>0</v>
      </c>
      <c r="SV24" s="63">
        <f t="shared" si="732"/>
        <v>0</v>
      </c>
      <c r="SW24" s="63">
        <f t="shared" si="732"/>
        <v>0</v>
      </c>
      <c r="SX24" s="3">
        <f t="shared" si="161"/>
        <v>0</v>
      </c>
      <c r="SY24" s="3">
        <f t="shared" si="162"/>
        <v>0</v>
      </c>
      <c r="SZ24" s="63">
        <f>план!CM23</f>
        <v>0</v>
      </c>
      <c r="TA24" s="63">
        <f>план!CN23</f>
        <v>0</v>
      </c>
      <c r="TB24" s="63">
        <f t="shared" si="732"/>
        <v>0</v>
      </c>
      <c r="TC24" s="63">
        <f t="shared" si="732"/>
        <v>0</v>
      </c>
      <c r="TD24" s="63">
        <f t="shared" si="732"/>
        <v>0</v>
      </c>
      <c r="TE24" s="63">
        <f t="shared" si="732"/>
        <v>0</v>
      </c>
      <c r="TF24" s="63">
        <f t="shared" si="732"/>
        <v>0</v>
      </c>
      <c r="TG24" s="63">
        <f t="shared" si="732"/>
        <v>0</v>
      </c>
      <c r="TH24" s="63">
        <f t="shared" si="732"/>
        <v>0</v>
      </c>
      <c r="TI24" s="63">
        <f t="shared" si="732"/>
        <v>0</v>
      </c>
      <c r="TJ24" s="63">
        <f t="shared" si="732"/>
        <v>0</v>
      </c>
      <c r="TK24" s="3">
        <f t="shared" si="163"/>
        <v>0</v>
      </c>
      <c r="TL24" s="3">
        <f t="shared" si="164"/>
        <v>0</v>
      </c>
      <c r="TM24" s="63">
        <f>план!CO23</f>
        <v>9</v>
      </c>
      <c r="TN24" s="63">
        <f>план!CP23</f>
        <v>145356.11999999997</v>
      </c>
      <c r="TO24" s="63">
        <f t="shared" si="732"/>
        <v>6.75</v>
      </c>
      <c r="TP24" s="63">
        <f t="shared" si="732"/>
        <v>109017.08999999997</v>
      </c>
      <c r="TQ24" s="63">
        <f t="shared" si="732"/>
        <v>5</v>
      </c>
      <c r="TR24" s="63">
        <f t="shared" si="732"/>
        <v>80753.399999999994</v>
      </c>
      <c r="TS24" s="63">
        <f t="shared" si="732"/>
        <v>0</v>
      </c>
      <c r="TT24" s="63">
        <f t="shared" si="732"/>
        <v>0</v>
      </c>
      <c r="TU24" s="63">
        <f t="shared" si="732"/>
        <v>10.53</v>
      </c>
      <c r="TV24" s="63">
        <f t="shared" si="732"/>
        <v>7.8974999999999991</v>
      </c>
      <c r="TW24" s="63">
        <f t="shared" si="732"/>
        <v>5.85</v>
      </c>
      <c r="TX24" s="3">
        <f t="shared" si="165"/>
        <v>-1.75</v>
      </c>
      <c r="TY24" s="3">
        <f t="shared" si="166"/>
        <v>-28263.689999999973</v>
      </c>
      <c r="TZ24" s="63">
        <f>план!CQ23</f>
        <v>0</v>
      </c>
      <c r="UA24" s="63">
        <f>план!CR23</f>
        <v>0</v>
      </c>
      <c r="UB24" s="63">
        <f t="shared" si="732"/>
        <v>0</v>
      </c>
      <c r="UC24" s="63">
        <f t="shared" si="732"/>
        <v>0</v>
      </c>
      <c r="UD24" s="63">
        <f t="shared" si="732"/>
        <v>0</v>
      </c>
      <c r="UE24" s="63">
        <f t="shared" si="732"/>
        <v>0</v>
      </c>
      <c r="UF24" s="63">
        <f t="shared" si="732"/>
        <v>0</v>
      </c>
      <c r="UG24" s="63">
        <f t="shared" si="732"/>
        <v>0</v>
      </c>
      <c r="UH24" s="63">
        <f t="shared" si="732"/>
        <v>0</v>
      </c>
      <c r="UI24" s="63">
        <f t="shared" si="732"/>
        <v>0</v>
      </c>
      <c r="UJ24" s="63">
        <f t="shared" si="732"/>
        <v>0</v>
      </c>
      <c r="UK24" s="3">
        <f t="shared" si="167"/>
        <v>0</v>
      </c>
      <c r="UL24" s="3">
        <f t="shared" si="168"/>
        <v>0</v>
      </c>
      <c r="UM24" s="63">
        <f>план!CS23</f>
        <v>0</v>
      </c>
      <c r="UN24" s="63">
        <f>план!CT23</f>
        <v>0</v>
      </c>
      <c r="UO24" s="63">
        <f t="shared" si="732"/>
        <v>0</v>
      </c>
      <c r="UP24" s="63">
        <f t="shared" si="732"/>
        <v>0</v>
      </c>
      <c r="UQ24" s="63">
        <f t="shared" si="732"/>
        <v>0</v>
      </c>
      <c r="UR24" s="63">
        <f t="shared" si="732"/>
        <v>0</v>
      </c>
      <c r="US24" s="63">
        <f t="shared" si="732"/>
        <v>0</v>
      </c>
      <c r="UT24" s="63">
        <f t="shared" si="732"/>
        <v>0</v>
      </c>
      <c r="UU24" s="63">
        <f t="shared" si="732"/>
        <v>0</v>
      </c>
      <c r="UV24" s="63">
        <f t="shared" si="732"/>
        <v>0</v>
      </c>
      <c r="UW24" s="63">
        <f t="shared" si="732"/>
        <v>0</v>
      </c>
      <c r="UX24" s="3">
        <f t="shared" si="169"/>
        <v>0</v>
      </c>
      <c r="UY24" s="3">
        <f t="shared" si="170"/>
        <v>0</v>
      </c>
      <c r="UZ24" s="63">
        <f>план!CU23</f>
        <v>6</v>
      </c>
      <c r="VA24" s="63">
        <f>план!CV23</f>
        <v>96904.079999999987</v>
      </c>
      <c r="VB24" s="63">
        <f t="shared" si="732"/>
        <v>4.5</v>
      </c>
      <c r="VC24" s="63">
        <f t="shared" si="732"/>
        <v>72678.06</v>
      </c>
      <c r="VD24" s="63">
        <f t="shared" si="732"/>
        <v>6</v>
      </c>
      <c r="VE24" s="63">
        <f t="shared" si="732"/>
        <v>96904.08</v>
      </c>
      <c r="VF24" s="63">
        <f t="shared" si="732"/>
        <v>0</v>
      </c>
      <c r="VG24" s="63">
        <f t="shared" si="732"/>
        <v>0</v>
      </c>
      <c r="VH24" s="63">
        <f t="shared" si="732"/>
        <v>7.02</v>
      </c>
      <c r="VI24" s="63">
        <f t="shared" si="732"/>
        <v>5.2649999999999997</v>
      </c>
      <c r="VJ24" s="63">
        <f t="shared" si="732"/>
        <v>7.02</v>
      </c>
      <c r="VK24" s="3">
        <f t="shared" si="171"/>
        <v>1.5</v>
      </c>
      <c r="VL24" s="3">
        <f t="shared" si="172"/>
        <v>24226.020000000004</v>
      </c>
      <c r="VM24" s="63">
        <f>план!CW23</f>
        <v>10</v>
      </c>
      <c r="VN24" s="63">
        <f>план!CX23</f>
        <v>161506.79999999999</v>
      </c>
      <c r="VO24" s="63">
        <f t="shared" si="732"/>
        <v>7.5</v>
      </c>
      <c r="VP24" s="63">
        <f t="shared" si="732"/>
        <v>121130.09999999999</v>
      </c>
      <c r="VQ24" s="63">
        <f t="shared" si="732"/>
        <v>1</v>
      </c>
      <c r="VR24" s="63">
        <f t="shared" si="732"/>
        <v>16150.68</v>
      </c>
      <c r="VS24" s="63">
        <f t="shared" si="732"/>
        <v>0</v>
      </c>
      <c r="VT24" s="63">
        <f t="shared" si="732"/>
        <v>0</v>
      </c>
      <c r="VU24" s="63">
        <f t="shared" si="732"/>
        <v>11.7</v>
      </c>
      <c r="VV24" s="63">
        <f t="shared" si="732"/>
        <v>8.7749999999999986</v>
      </c>
      <c r="VW24" s="63">
        <f t="shared" si="732"/>
        <v>1.17</v>
      </c>
      <c r="VX24" s="3">
        <f t="shared" si="173"/>
        <v>-6.5</v>
      </c>
      <c r="VY24" s="3">
        <f t="shared" si="174"/>
        <v>-104979.41999999998</v>
      </c>
      <c r="VZ24" s="63">
        <f>план!CY23</f>
        <v>0</v>
      </c>
      <c r="WA24" s="63">
        <f>план!CZ23</f>
        <v>0</v>
      </c>
      <c r="WB24" s="63">
        <f t="shared" si="732"/>
        <v>0</v>
      </c>
      <c r="WC24" s="63">
        <f t="shared" si="732"/>
        <v>0</v>
      </c>
      <c r="WD24" s="63">
        <f t="shared" si="732"/>
        <v>0</v>
      </c>
      <c r="WE24" s="63">
        <f t="shared" si="732"/>
        <v>0</v>
      </c>
      <c r="WF24" s="63">
        <f t="shared" si="732"/>
        <v>0</v>
      </c>
      <c r="WG24" s="63">
        <f t="shared" si="732"/>
        <v>0</v>
      </c>
      <c r="WH24" s="63">
        <f t="shared" si="732"/>
        <v>0</v>
      </c>
      <c r="WI24" s="63">
        <f t="shared" si="732"/>
        <v>0</v>
      </c>
      <c r="WJ24" s="63">
        <f t="shared" si="732"/>
        <v>0</v>
      </c>
      <c r="WK24" s="3">
        <f t="shared" si="175"/>
        <v>0</v>
      </c>
      <c r="WL24" s="3">
        <f t="shared" si="176"/>
        <v>0</v>
      </c>
      <c r="WM24" s="63">
        <f>план!DA23</f>
        <v>0</v>
      </c>
      <c r="WN24" s="63">
        <f>план!DB23</f>
        <v>0</v>
      </c>
      <c r="WO24" s="63">
        <f t="shared" si="732"/>
        <v>0</v>
      </c>
      <c r="WP24" s="63">
        <f t="shared" si="732"/>
        <v>0</v>
      </c>
      <c r="WQ24" s="63">
        <f t="shared" si="732"/>
        <v>0</v>
      </c>
      <c r="WR24" s="63">
        <f t="shared" si="732"/>
        <v>0</v>
      </c>
      <c r="WS24" s="63">
        <f t="shared" si="732"/>
        <v>0</v>
      </c>
      <c r="WT24" s="63">
        <f t="shared" si="732"/>
        <v>0</v>
      </c>
      <c r="WU24" s="63">
        <f t="shared" si="732"/>
        <v>0</v>
      </c>
      <c r="WV24" s="63">
        <f t="shared" si="732"/>
        <v>0</v>
      </c>
      <c r="WW24" s="63">
        <f t="shared" si="732"/>
        <v>0</v>
      </c>
      <c r="WX24" s="3">
        <f t="shared" si="177"/>
        <v>0</v>
      </c>
      <c r="WY24" s="3">
        <f t="shared" si="178"/>
        <v>0</v>
      </c>
      <c r="WZ24" s="63">
        <f>план!DC23</f>
        <v>0</v>
      </c>
      <c r="XA24" s="63">
        <f>план!DD23</f>
        <v>0</v>
      </c>
      <c r="XB24" s="63">
        <f t="shared" si="732"/>
        <v>0</v>
      </c>
      <c r="XC24" s="63">
        <f t="shared" si="732"/>
        <v>0</v>
      </c>
      <c r="XD24" s="63">
        <f t="shared" si="732"/>
        <v>1</v>
      </c>
      <c r="XE24" s="63">
        <f t="shared" si="732"/>
        <v>19380.82</v>
      </c>
      <c r="XF24" s="63">
        <f t="shared" si="732"/>
        <v>0</v>
      </c>
      <c r="XG24" s="63">
        <f t="shared" si="732"/>
        <v>0</v>
      </c>
      <c r="XH24" s="63">
        <f t="shared" si="732"/>
        <v>0</v>
      </c>
      <c r="XI24" s="63">
        <f t="shared" si="732"/>
        <v>0</v>
      </c>
      <c r="XJ24" s="63">
        <f t="shared" si="732"/>
        <v>1.17</v>
      </c>
      <c r="XK24" s="3">
        <f t="shared" si="179"/>
        <v>1</v>
      </c>
      <c r="XL24" s="3">
        <f t="shared" si="180"/>
        <v>19380.82</v>
      </c>
      <c r="XM24" s="63">
        <f>план!DE23</f>
        <v>1</v>
      </c>
      <c r="XN24" s="63">
        <f>план!DF23</f>
        <v>16150.679999999997</v>
      </c>
      <c r="XO24" s="63">
        <f t="shared" si="732"/>
        <v>0.75</v>
      </c>
      <c r="XP24" s="63">
        <f t="shared" si="732"/>
        <v>12113.009999999997</v>
      </c>
      <c r="XQ24" s="63">
        <f t="shared" si="732"/>
        <v>0</v>
      </c>
      <c r="XR24" s="63">
        <f t="shared" si="732"/>
        <v>0</v>
      </c>
      <c r="XS24" s="63">
        <f t="shared" si="732"/>
        <v>0</v>
      </c>
      <c r="XT24" s="63">
        <f t="shared" si="732"/>
        <v>0</v>
      </c>
      <c r="XU24" s="63">
        <f t="shared" si="732"/>
        <v>1.17</v>
      </c>
      <c r="XV24" s="63">
        <f t="shared" si="732"/>
        <v>0.87749999999999995</v>
      </c>
      <c r="XW24" s="63">
        <f t="shared" ref="XW24" si="733">XW25</f>
        <v>0</v>
      </c>
      <c r="XX24" s="3">
        <f t="shared" si="181"/>
        <v>-0.75</v>
      </c>
      <c r="XY24" s="3">
        <f t="shared" si="182"/>
        <v>-12113.009999999997</v>
      </c>
      <c r="XZ24" s="63">
        <f>план!DG23</f>
        <v>2</v>
      </c>
      <c r="YA24" s="63">
        <f>план!DH23</f>
        <v>38761.631999999998</v>
      </c>
      <c r="YB24" s="63">
        <f t="shared" si="732"/>
        <v>1.5</v>
      </c>
      <c r="YC24" s="63">
        <f t="shared" si="732"/>
        <v>29071.223999999998</v>
      </c>
      <c r="YD24" s="63">
        <f t="shared" si="732"/>
        <v>1</v>
      </c>
      <c r="YE24" s="63">
        <f t="shared" si="732"/>
        <v>19380.82</v>
      </c>
      <c r="YF24" s="63">
        <f t="shared" si="732"/>
        <v>0</v>
      </c>
      <c r="YG24" s="63">
        <f t="shared" si="732"/>
        <v>0</v>
      </c>
      <c r="YH24" s="63">
        <f t="shared" ref="YH24:YJ24" si="734">YH25</f>
        <v>2.34</v>
      </c>
      <c r="YI24" s="63">
        <f t="shared" si="734"/>
        <v>1.7549999999999999</v>
      </c>
      <c r="YJ24" s="63">
        <f t="shared" si="734"/>
        <v>1.17</v>
      </c>
      <c r="YK24" s="3">
        <f t="shared" si="183"/>
        <v>-0.5</v>
      </c>
      <c r="YL24" s="3">
        <f t="shared" si="184"/>
        <v>-9690.4039999999986</v>
      </c>
      <c r="YM24" s="63">
        <f>план!DI23</f>
        <v>1</v>
      </c>
      <c r="YN24" s="63">
        <f>план!DJ23</f>
        <v>19380.815999999999</v>
      </c>
      <c r="YO24" s="63">
        <f t="shared" si="732"/>
        <v>0.75</v>
      </c>
      <c r="YP24" s="63">
        <f t="shared" si="732"/>
        <v>14535.611999999999</v>
      </c>
      <c r="YQ24" s="63">
        <f t="shared" si="732"/>
        <v>0</v>
      </c>
      <c r="YR24" s="63">
        <f t="shared" si="732"/>
        <v>0</v>
      </c>
      <c r="YS24" s="63">
        <f t="shared" si="732"/>
        <v>0</v>
      </c>
      <c r="YT24" s="63">
        <f t="shared" si="732"/>
        <v>0</v>
      </c>
      <c r="YU24" s="63">
        <f t="shared" ref="YU24:YW24" si="735">YU25</f>
        <v>1.17</v>
      </c>
      <c r="YV24" s="63">
        <f t="shared" si="735"/>
        <v>0.87749999999999995</v>
      </c>
      <c r="YW24" s="63">
        <f t="shared" si="735"/>
        <v>0</v>
      </c>
      <c r="YX24" s="3">
        <f t="shared" si="185"/>
        <v>-0.75</v>
      </c>
      <c r="YY24" s="3">
        <f t="shared" si="186"/>
        <v>-14535.611999999999</v>
      </c>
      <c r="YZ24" s="63">
        <f>план!DK23</f>
        <v>18</v>
      </c>
      <c r="ZA24" s="63">
        <f>план!DL23</f>
        <v>348854.68799999997</v>
      </c>
      <c r="ZB24" s="63">
        <f t="shared" si="732"/>
        <v>13.5</v>
      </c>
      <c r="ZC24" s="63">
        <f t="shared" si="732"/>
        <v>261641.01599999997</v>
      </c>
      <c r="ZD24" s="63">
        <f t="shared" si="732"/>
        <v>12</v>
      </c>
      <c r="ZE24" s="63">
        <f t="shared" si="732"/>
        <v>232569.84</v>
      </c>
      <c r="ZF24" s="63">
        <f t="shared" si="732"/>
        <v>0</v>
      </c>
      <c r="ZG24" s="63">
        <f t="shared" si="732"/>
        <v>0</v>
      </c>
      <c r="ZH24" s="63">
        <f t="shared" ref="ZH24:ZJ24" si="736">ZH25</f>
        <v>21.06</v>
      </c>
      <c r="ZI24" s="63">
        <f t="shared" si="736"/>
        <v>15.794999999999998</v>
      </c>
      <c r="ZJ24" s="63">
        <f t="shared" si="736"/>
        <v>14.04</v>
      </c>
      <c r="ZK24" s="3">
        <f t="shared" si="187"/>
        <v>-1.5</v>
      </c>
      <c r="ZL24" s="3">
        <f t="shared" si="188"/>
        <v>-29071.175999999978</v>
      </c>
      <c r="ZM24" s="63">
        <f>план!DM23</f>
        <v>0</v>
      </c>
      <c r="ZN24" s="63">
        <f>план!DN23</f>
        <v>0</v>
      </c>
      <c r="ZO24" s="63">
        <f t="shared" si="732"/>
        <v>0</v>
      </c>
      <c r="ZP24" s="63">
        <f t="shared" si="732"/>
        <v>0</v>
      </c>
      <c r="ZQ24" s="63">
        <f t="shared" si="732"/>
        <v>0</v>
      </c>
      <c r="ZR24" s="63">
        <f t="shared" si="732"/>
        <v>0</v>
      </c>
      <c r="ZS24" s="63">
        <f t="shared" si="732"/>
        <v>0</v>
      </c>
      <c r="ZT24" s="63">
        <f t="shared" si="732"/>
        <v>0</v>
      </c>
      <c r="ZU24" s="63">
        <f t="shared" ref="ZU24:ZW24" si="737">ZU25</f>
        <v>0</v>
      </c>
      <c r="ZV24" s="63">
        <f t="shared" si="737"/>
        <v>0</v>
      </c>
      <c r="ZW24" s="63">
        <f t="shared" si="737"/>
        <v>0</v>
      </c>
      <c r="ZX24" s="3">
        <f t="shared" si="189"/>
        <v>0</v>
      </c>
      <c r="ZY24" s="3">
        <f t="shared" si="190"/>
        <v>0</v>
      </c>
      <c r="ZZ24" s="63">
        <f>план!DO23</f>
        <v>0</v>
      </c>
      <c r="AAA24" s="63">
        <f>план!DP23</f>
        <v>0</v>
      </c>
      <c r="AAB24" s="63">
        <f t="shared" si="732"/>
        <v>0</v>
      </c>
      <c r="AAC24" s="63">
        <f t="shared" si="732"/>
        <v>0</v>
      </c>
      <c r="AAD24" s="63">
        <f t="shared" si="732"/>
        <v>0</v>
      </c>
      <c r="AAE24" s="63">
        <f t="shared" si="732"/>
        <v>0</v>
      </c>
      <c r="AAF24" s="63">
        <f t="shared" si="732"/>
        <v>0</v>
      </c>
      <c r="AAG24" s="63">
        <f t="shared" si="732"/>
        <v>0</v>
      </c>
      <c r="AAH24" s="63">
        <f t="shared" ref="AAH24:AAJ24" si="738">AAH25</f>
        <v>0</v>
      </c>
      <c r="AAI24" s="63">
        <f t="shared" si="738"/>
        <v>0</v>
      </c>
      <c r="AAJ24" s="63">
        <f t="shared" si="738"/>
        <v>0</v>
      </c>
      <c r="AAK24" s="3">
        <f t="shared" si="191"/>
        <v>0</v>
      </c>
      <c r="AAL24" s="3">
        <f t="shared" si="192"/>
        <v>0</v>
      </c>
      <c r="AAM24" s="63">
        <f>план!DQ23</f>
        <v>0</v>
      </c>
      <c r="AAN24" s="63">
        <f>план!DR23</f>
        <v>0</v>
      </c>
      <c r="AAO24" s="63">
        <f t="shared" si="732"/>
        <v>0</v>
      </c>
      <c r="AAP24" s="63">
        <f t="shared" ref="AAP24" si="739">AAP25</f>
        <v>0</v>
      </c>
      <c r="AAQ24" s="63">
        <f t="shared" si="732"/>
        <v>0</v>
      </c>
      <c r="AAR24" s="63">
        <f t="shared" si="732"/>
        <v>0</v>
      </c>
      <c r="AAS24" s="63">
        <f t="shared" si="732"/>
        <v>0</v>
      </c>
      <c r="AAT24" s="63">
        <f t="shared" si="732"/>
        <v>0</v>
      </c>
      <c r="AAU24" s="63">
        <f t="shared" ref="AAU24:AAW24" si="740">AAU25</f>
        <v>0</v>
      </c>
      <c r="AAV24" s="63">
        <f t="shared" si="740"/>
        <v>0</v>
      </c>
      <c r="AAW24" s="63">
        <f t="shared" si="740"/>
        <v>0</v>
      </c>
      <c r="AAX24" s="3">
        <f t="shared" si="193"/>
        <v>0</v>
      </c>
      <c r="AAY24" s="3">
        <f t="shared" si="194"/>
        <v>0</v>
      </c>
      <c r="AAZ24" s="63">
        <f>план!DS23</f>
        <v>0</v>
      </c>
      <c r="ABA24" s="63">
        <f>план!DT23</f>
        <v>0</v>
      </c>
      <c r="ABB24" s="63">
        <f t="shared" ref="ABB24:ABC24" si="741">ABB25</f>
        <v>0</v>
      </c>
      <c r="ABC24" s="63">
        <f t="shared" si="741"/>
        <v>0</v>
      </c>
      <c r="ABD24" s="63">
        <f t="shared" si="732"/>
        <v>0</v>
      </c>
      <c r="ABE24" s="63">
        <f t="shared" si="732"/>
        <v>0</v>
      </c>
      <c r="ABF24" s="63">
        <f t="shared" si="732"/>
        <v>0</v>
      </c>
      <c r="ABG24" s="63">
        <f t="shared" si="732"/>
        <v>0</v>
      </c>
      <c r="ABH24" s="63">
        <f t="shared" ref="ABH24:ABJ24" si="742">ABH25</f>
        <v>0</v>
      </c>
      <c r="ABI24" s="63">
        <f t="shared" si="742"/>
        <v>0</v>
      </c>
      <c r="ABJ24" s="63">
        <f t="shared" si="742"/>
        <v>0</v>
      </c>
      <c r="ABK24" s="3">
        <f t="shared" si="195"/>
        <v>0</v>
      </c>
      <c r="ABL24" s="3">
        <f t="shared" si="196"/>
        <v>0</v>
      </c>
      <c r="ABM24" s="63">
        <f>план!DU23</f>
        <v>2</v>
      </c>
      <c r="ABN24" s="63">
        <f>план!DV23</f>
        <v>38761.631999999998</v>
      </c>
      <c r="ABO24" s="63">
        <f t="shared" ref="ABO24:ABT24" si="743">ABO25</f>
        <v>1</v>
      </c>
      <c r="ABP24" s="63">
        <f t="shared" si="743"/>
        <v>29071.223999999998</v>
      </c>
      <c r="ABQ24" s="63">
        <f t="shared" si="743"/>
        <v>0</v>
      </c>
      <c r="ABR24" s="63">
        <f t="shared" si="743"/>
        <v>0</v>
      </c>
      <c r="ABS24" s="63">
        <f t="shared" si="743"/>
        <v>0</v>
      </c>
      <c r="ABT24" s="63">
        <f t="shared" si="743"/>
        <v>0</v>
      </c>
      <c r="ABU24" s="63">
        <f t="shared" ref="ABU24:ABW24" si="744">ABU25</f>
        <v>2.34</v>
      </c>
      <c r="ABV24" s="63">
        <f t="shared" si="744"/>
        <v>1.17</v>
      </c>
      <c r="ABW24" s="63">
        <f t="shared" si="744"/>
        <v>0</v>
      </c>
      <c r="ABX24" s="77">
        <f t="shared" si="591"/>
        <v>-1</v>
      </c>
      <c r="ABY24" s="77">
        <f t="shared" si="592"/>
        <v>-29071.223999999998</v>
      </c>
      <c r="ABZ24" s="63">
        <f>план!DW23</f>
        <v>0</v>
      </c>
      <c r="ACA24" s="63">
        <f>план!DX23</f>
        <v>0</v>
      </c>
      <c r="ACB24" s="63">
        <f t="shared" ref="ACB24:ACC24" si="745">ACB25</f>
        <v>0</v>
      </c>
      <c r="ACC24" s="63">
        <f t="shared" si="745"/>
        <v>0</v>
      </c>
      <c r="ACD24" s="63">
        <f t="shared" si="732"/>
        <v>0</v>
      </c>
      <c r="ACE24" s="63">
        <f t="shared" si="732"/>
        <v>0</v>
      </c>
      <c r="ACF24" s="63">
        <f t="shared" si="732"/>
        <v>0</v>
      </c>
      <c r="ACG24" s="63">
        <f t="shared" si="732"/>
        <v>0</v>
      </c>
      <c r="ACH24" s="63">
        <f t="shared" ref="ACH24:ACJ24" si="746">ACH25</f>
        <v>0</v>
      </c>
      <c r="ACI24" s="63">
        <f t="shared" si="746"/>
        <v>0</v>
      </c>
      <c r="ACJ24" s="63">
        <f t="shared" si="746"/>
        <v>0</v>
      </c>
      <c r="ACK24" s="77">
        <f t="shared" si="595"/>
        <v>0</v>
      </c>
      <c r="ACL24" s="77">
        <f t="shared" si="596"/>
        <v>0</v>
      </c>
      <c r="ACM24" s="63">
        <f>план!DY23</f>
        <v>4</v>
      </c>
      <c r="ACN24" s="63">
        <f>план!DZ23</f>
        <v>102902.90399999999</v>
      </c>
      <c r="ACO24" s="63">
        <f t="shared" ref="ACO24:ACW24" si="747">ACO25</f>
        <v>3</v>
      </c>
      <c r="ACP24" s="63">
        <f t="shared" si="747"/>
        <v>77177.178</v>
      </c>
      <c r="ACQ24" s="63">
        <f t="shared" si="747"/>
        <v>0</v>
      </c>
      <c r="ACR24" s="63">
        <f t="shared" si="747"/>
        <v>0</v>
      </c>
      <c r="ACS24" s="63">
        <f t="shared" si="747"/>
        <v>0</v>
      </c>
      <c r="ACT24" s="63">
        <f t="shared" si="747"/>
        <v>0</v>
      </c>
      <c r="ACU24" s="63">
        <f t="shared" si="747"/>
        <v>4.68</v>
      </c>
      <c r="ACV24" s="63">
        <f t="shared" si="747"/>
        <v>3.51</v>
      </c>
      <c r="ACW24" s="63">
        <f t="shared" si="747"/>
        <v>0</v>
      </c>
      <c r="ACX24" s="77">
        <f t="shared" si="598"/>
        <v>-3</v>
      </c>
      <c r="ACY24" s="77">
        <f t="shared" si="599"/>
        <v>-77177.178</v>
      </c>
      <c r="ACZ24" s="63">
        <f>план!EA23</f>
        <v>1</v>
      </c>
      <c r="ADA24" s="63">
        <f>план!EB23</f>
        <v>29648.033999999996</v>
      </c>
      <c r="ADB24" s="63">
        <f t="shared" ref="ADB24:ADG24" si="748">ADB25</f>
        <v>0.75</v>
      </c>
      <c r="ADC24" s="63">
        <f t="shared" si="748"/>
        <v>22236.025499999996</v>
      </c>
      <c r="ADD24" s="63">
        <f t="shared" si="748"/>
        <v>0</v>
      </c>
      <c r="ADE24" s="63">
        <f t="shared" si="748"/>
        <v>0</v>
      </c>
      <c r="ADF24" s="63">
        <f t="shared" si="748"/>
        <v>0</v>
      </c>
      <c r="ADG24" s="63">
        <f t="shared" si="748"/>
        <v>0</v>
      </c>
      <c r="ADH24" s="63">
        <f t="shared" ref="ADH24:ADJ24" si="749">ADH25</f>
        <v>1.17</v>
      </c>
      <c r="ADI24" s="63">
        <f t="shared" si="749"/>
        <v>0.87749999999999995</v>
      </c>
      <c r="ADJ24" s="63">
        <f t="shared" si="749"/>
        <v>0</v>
      </c>
      <c r="ADK24" s="77">
        <f t="shared" si="602"/>
        <v>-0.75</v>
      </c>
      <c r="ADL24" s="77">
        <f t="shared" si="603"/>
        <v>-22236.025499999996</v>
      </c>
      <c r="ADM24" s="63">
        <f t="shared" si="732"/>
        <v>0</v>
      </c>
      <c r="ADN24" s="63">
        <f t="shared" si="732"/>
        <v>0</v>
      </c>
      <c r="ADO24" s="63">
        <f t="shared" ref="ADO24:ADP24" si="750">ADO25</f>
        <v>0</v>
      </c>
      <c r="ADP24" s="63">
        <f t="shared" si="750"/>
        <v>0</v>
      </c>
      <c r="ADQ24" s="63"/>
      <c r="ADR24" s="63"/>
      <c r="ADS24" s="63"/>
      <c r="ADT24" s="63"/>
      <c r="ADU24" s="63">
        <f t="shared" ref="ADU24:ADW24" si="751">ADU25</f>
        <v>0</v>
      </c>
      <c r="ADV24" s="63">
        <f t="shared" si="751"/>
        <v>0</v>
      </c>
      <c r="ADW24" s="63">
        <f t="shared" si="751"/>
        <v>0</v>
      </c>
      <c r="ADX24" s="77">
        <f t="shared" si="606"/>
        <v>0</v>
      </c>
      <c r="ADY24" s="77">
        <f t="shared" si="607"/>
        <v>0</v>
      </c>
      <c r="ADZ24" s="63">
        <f>план!EE23</f>
        <v>0</v>
      </c>
      <c r="AEA24" s="63">
        <f>план!EF23</f>
        <v>0</v>
      </c>
      <c r="AEB24" s="63">
        <f t="shared" ref="AEB24:AEJ24" si="752">AEB25</f>
        <v>0</v>
      </c>
      <c r="AEC24" s="63">
        <f t="shared" si="752"/>
        <v>0</v>
      </c>
      <c r="AED24" s="63">
        <f t="shared" si="752"/>
        <v>0</v>
      </c>
      <c r="AEE24" s="63">
        <f t="shared" si="752"/>
        <v>0</v>
      </c>
      <c r="AEF24" s="63">
        <f t="shared" si="752"/>
        <v>0</v>
      </c>
      <c r="AEG24" s="63">
        <f t="shared" si="752"/>
        <v>0</v>
      </c>
      <c r="AEH24" s="63">
        <f t="shared" si="752"/>
        <v>0</v>
      </c>
      <c r="AEI24" s="63">
        <f t="shared" si="752"/>
        <v>0</v>
      </c>
      <c r="AEJ24" s="63">
        <f t="shared" si="752"/>
        <v>0</v>
      </c>
      <c r="AEK24" s="77">
        <f t="shared" si="609"/>
        <v>0</v>
      </c>
      <c r="AEL24" s="77">
        <f t="shared" si="610"/>
        <v>0</v>
      </c>
      <c r="AEM24" s="63">
        <f t="shared" si="732"/>
        <v>146</v>
      </c>
      <c r="AEN24" s="63">
        <f t="shared" si="732"/>
        <v>2529311.85</v>
      </c>
      <c r="AEO24" s="63">
        <f t="shared" ref="AEO24:AEW24" si="753">AEO25</f>
        <v>109</v>
      </c>
      <c r="AEP24" s="63">
        <f t="shared" si="753"/>
        <v>1896983.8875000002</v>
      </c>
      <c r="AEQ24" s="63">
        <f t="shared" si="753"/>
        <v>115</v>
      </c>
      <c r="AER24" s="63">
        <f t="shared" si="753"/>
        <v>1927998.1800000006</v>
      </c>
      <c r="AES24" s="63">
        <f t="shared" si="753"/>
        <v>0</v>
      </c>
      <c r="AET24" s="63">
        <f t="shared" si="753"/>
        <v>0</v>
      </c>
      <c r="AEU24" s="63">
        <f t="shared" si="753"/>
        <v>170.82</v>
      </c>
      <c r="AEV24" s="63">
        <f t="shared" si="753"/>
        <v>127.52999999999999</v>
      </c>
      <c r="AEW24" s="63">
        <f t="shared" si="753"/>
        <v>134.54999999999998</v>
      </c>
      <c r="AEX24" s="77">
        <f t="shared" si="612"/>
        <v>6</v>
      </c>
      <c r="AEY24" s="77">
        <f t="shared" si="613"/>
        <v>31014.292500000447</v>
      </c>
      <c r="AEZ24" s="118">
        <f t="shared" si="688"/>
        <v>1.3333333333333333</v>
      </c>
      <c r="AFA24" s="118">
        <f t="shared" si="689"/>
        <v>1.3333336085195451</v>
      </c>
    </row>
    <row r="25" spans="1:833" x14ac:dyDescent="0.25">
      <c r="A25" s="7"/>
      <c r="B25" s="6">
        <v>10</v>
      </c>
      <c r="C25" s="1" t="s">
        <v>240</v>
      </c>
      <c r="D25" s="156">
        <f t="shared" si="534"/>
        <v>9860</v>
      </c>
      <c r="E25" s="23">
        <v>10127</v>
      </c>
      <c r="F25" s="92">
        <v>1.17</v>
      </c>
      <c r="G25" s="25">
        <v>1</v>
      </c>
      <c r="H25" s="151"/>
      <c r="I25" s="23">
        <v>1.4</v>
      </c>
      <c r="J25" s="23">
        <v>1.68</v>
      </c>
      <c r="K25" s="23">
        <v>2.23</v>
      </c>
      <c r="L25" s="23">
        <v>2.57</v>
      </c>
      <c r="M25" s="3">
        <f>план!M24</f>
        <v>68</v>
      </c>
      <c r="N25" s="3">
        <f>план!N24</f>
        <v>1098246.24</v>
      </c>
      <c r="O25" s="3">
        <f>SUM(M25/12*$A$4)</f>
        <v>51</v>
      </c>
      <c r="P25" s="3">
        <f>SUM(N25/12*$A$4)</f>
        <v>823684.68</v>
      </c>
      <c r="Q25" s="3">
        <f>VLOOKUP($B25,'ДС факт при поликлинике'!$D$6:$AK$80,31,0)</f>
        <v>61</v>
      </c>
      <c r="R25" s="3">
        <f>VLOOKUP($B25,'ДС факт при поликлинике'!$D$6:$AK$80,32,0)</f>
        <v>968647.6800000004</v>
      </c>
      <c r="S25" s="3">
        <f>VLOOKUP($B25,'ДС факт при поликлинике'!$D$6:$AK$80,33,0)</f>
        <v>0</v>
      </c>
      <c r="T25" s="3">
        <f>VLOOKUP($B25,'ДС факт при поликлинике'!$D$6:$AK$80,34,0)</f>
        <v>0</v>
      </c>
      <c r="U25" s="3">
        <f>SUM(M25*$F25)</f>
        <v>79.56</v>
      </c>
      <c r="V25" s="3">
        <f>SUM(O25*$F25)</f>
        <v>59.669999999999995</v>
      </c>
      <c r="W25" s="3">
        <f>SUM(Q25*$F25)</f>
        <v>71.36999999999999</v>
      </c>
      <c r="X25" s="3">
        <f t="shared" si="85"/>
        <v>10</v>
      </c>
      <c r="Y25" s="3">
        <f t="shared" si="86"/>
        <v>144963.00000000035</v>
      </c>
      <c r="Z25" s="3">
        <f>план!O24</f>
        <v>0</v>
      </c>
      <c r="AA25" s="3">
        <f>план!P24</f>
        <v>0</v>
      </c>
      <c r="AB25" s="3">
        <f>SUM(Z25/12*$A$4)</f>
        <v>0</v>
      </c>
      <c r="AC25" s="3">
        <f>SUM(AA25/12*$A$4)</f>
        <v>0</v>
      </c>
      <c r="AD25" s="3">
        <f>VLOOKUP($B25,'ДС факт при поликлинике'!$D$6:$JS$80,47,0)</f>
        <v>0</v>
      </c>
      <c r="AE25" s="3">
        <f>VLOOKUP($B25,'ДС факт при поликлинике'!$D$6:$JS$80,48,0)</f>
        <v>0</v>
      </c>
      <c r="AF25" s="3">
        <f>VLOOKUP($B25,'ДС факт при поликлинике'!$D$6:$JS$80,49,0)</f>
        <v>0</v>
      </c>
      <c r="AG25" s="3">
        <f>VLOOKUP($B25,'ДС факт при поликлинике'!$D$6:$JS$80,50,0)</f>
        <v>0</v>
      </c>
      <c r="AH25" s="3">
        <f>SUM(Z25*$F25)</f>
        <v>0</v>
      </c>
      <c r="AI25" s="3">
        <f>SUM(AB25*$F25)</f>
        <v>0</v>
      </c>
      <c r="AJ25" s="3">
        <f>SUM(AD25*$F25)</f>
        <v>0</v>
      </c>
      <c r="AK25" s="3">
        <f t="shared" si="87"/>
        <v>0</v>
      </c>
      <c r="AL25" s="3">
        <f t="shared" si="88"/>
        <v>0</v>
      </c>
      <c r="AM25" s="26">
        <f>план!Q24</f>
        <v>0</v>
      </c>
      <c r="AN25" s="3">
        <f>план!R24</f>
        <v>0</v>
      </c>
      <c r="AO25" s="3">
        <f>SUM(AM25/12*$A$4)</f>
        <v>0</v>
      </c>
      <c r="AP25" s="3">
        <f>SUM(AN25/12*$A$4)</f>
        <v>0</v>
      </c>
      <c r="AQ25" s="3">
        <f>VLOOKUP($B25,'ДС факт при поликлинике'!$D$6:$JS$80,7,0)</f>
        <v>0</v>
      </c>
      <c r="AR25" s="3">
        <f>VLOOKUP($B25,'ДС факт при поликлинике'!$D$6:$JS$80,8,0)</f>
        <v>0</v>
      </c>
      <c r="AS25" s="3">
        <f>VLOOKUP($B25,'ДС факт при поликлинике'!$D$6:$JS$80,9,0)</f>
        <v>0</v>
      </c>
      <c r="AT25" s="3">
        <f>VLOOKUP($B25,'ДС факт при поликлинике'!$D$6:$JS$80,10,0)</f>
        <v>0</v>
      </c>
      <c r="AU25" s="3">
        <f>SUM(AM25*$F25)</f>
        <v>0</v>
      </c>
      <c r="AV25" s="3">
        <f>SUM(AO25*$F25)</f>
        <v>0</v>
      </c>
      <c r="AW25" s="3">
        <f>SUM(AQ25*$F25)</f>
        <v>0</v>
      </c>
      <c r="AX25" s="3">
        <f t="shared" si="89"/>
        <v>0</v>
      </c>
      <c r="AY25" s="3">
        <f t="shared" si="90"/>
        <v>0</v>
      </c>
      <c r="AZ25" s="3">
        <f>план!S24</f>
        <v>0</v>
      </c>
      <c r="BA25" s="3">
        <f>план!T24</f>
        <v>0</v>
      </c>
      <c r="BB25" s="3">
        <f>SUM(AZ25/12*$A$4)</f>
        <v>0</v>
      </c>
      <c r="BC25" s="3">
        <f>SUM(BA25/12*$A$4)</f>
        <v>0</v>
      </c>
      <c r="BD25" s="3">
        <f>VLOOKUP($B25,'ДС факт при поликлинике'!$D$6:$JS$80,23,0)</f>
        <v>0</v>
      </c>
      <c r="BE25" s="3">
        <f>VLOOKUP($B25,'ДС факт при поликлинике'!$D$6:$JS$80,24,0)</f>
        <v>0</v>
      </c>
      <c r="BF25" s="3">
        <f>VLOOKUP($B25,'ДС факт при поликлинике'!$D$6:$JS$80,25,0)</f>
        <v>0</v>
      </c>
      <c r="BG25" s="3">
        <f>VLOOKUP($B25,'ДС факт при поликлинике'!$D$6:$JS$80,26,0)</f>
        <v>0</v>
      </c>
      <c r="BH25" s="3">
        <f>SUM(AZ25*$F25)</f>
        <v>0</v>
      </c>
      <c r="BI25" s="3">
        <f>SUM(BB25*$F25)</f>
        <v>0</v>
      </c>
      <c r="BJ25" s="3">
        <f>SUM(BD25*$F25)</f>
        <v>0</v>
      </c>
      <c r="BK25" s="3">
        <f t="shared" si="91"/>
        <v>0</v>
      </c>
      <c r="BL25" s="3">
        <f t="shared" si="92"/>
        <v>0</v>
      </c>
      <c r="BM25" s="3">
        <f>план!U24</f>
        <v>0</v>
      </c>
      <c r="BN25" s="3">
        <f>план!V24</f>
        <v>0</v>
      </c>
      <c r="BO25" s="3">
        <f>SUM(BM25/12*$A$4)</f>
        <v>0</v>
      </c>
      <c r="BP25" s="3">
        <f>SUM(BN25/12*$A$4)</f>
        <v>0</v>
      </c>
      <c r="BQ25" s="3">
        <f>VLOOKUP($B25,'ДС факт при поликлинике'!$D$6:$JS$80,255,0)</f>
        <v>1</v>
      </c>
      <c r="BR25" s="3">
        <f>VLOOKUP($B25,'ДС факт при поликлинике'!$D$6:$JS$80,256,0)</f>
        <v>16150.68</v>
      </c>
      <c r="BS25" s="3">
        <f>VLOOKUP($B25,'ДС факт при поликлинике'!$D$6:$JS$80,257,0)</f>
        <v>0</v>
      </c>
      <c r="BT25" s="3">
        <f>VLOOKUP($B25,'ДС факт при поликлинике'!$D$6:$JS$80,258,0)</f>
        <v>0</v>
      </c>
      <c r="BU25" s="3">
        <f>SUM(BM25*$F25)</f>
        <v>0</v>
      </c>
      <c r="BV25" s="3">
        <f>SUM(BO25*$F25)</f>
        <v>0</v>
      </c>
      <c r="BW25" s="3">
        <f>SUM(BQ25*$F25)</f>
        <v>1.17</v>
      </c>
      <c r="BX25" s="3">
        <f t="shared" si="93"/>
        <v>1</v>
      </c>
      <c r="BY25" s="3">
        <f t="shared" si="94"/>
        <v>16150.68</v>
      </c>
      <c r="BZ25" s="3">
        <f>план!W24</f>
        <v>0</v>
      </c>
      <c r="CA25" s="3">
        <f>план!X24</f>
        <v>0</v>
      </c>
      <c r="CB25" s="3">
        <f>SUM(BZ25/12*$A$4)</f>
        <v>0</v>
      </c>
      <c r="CC25" s="3">
        <f>SUM(CA25/12*$A$4)</f>
        <v>0</v>
      </c>
      <c r="CD25" s="3">
        <f>VLOOKUP($B25,'ДС факт при поликлинике'!$D$6:$JS$80,11,0)</f>
        <v>0</v>
      </c>
      <c r="CE25" s="3">
        <f>VLOOKUP($B25,'ДС факт при поликлинике'!$D$6:$JS$80,12,0)</f>
        <v>0</v>
      </c>
      <c r="CF25" s="3">
        <f>VLOOKUP($B25,'ДС факт при поликлинике'!$D$6:$JS$80,13,0)</f>
        <v>0</v>
      </c>
      <c r="CG25" s="3">
        <f>VLOOKUP($B25,'ДС факт при поликлинике'!$D$6:$JS$80,14,0)</f>
        <v>0</v>
      </c>
      <c r="CH25" s="3">
        <f>SUM(BZ25*$F25)</f>
        <v>0</v>
      </c>
      <c r="CI25" s="3">
        <f>SUM(CB25*$F25)</f>
        <v>0</v>
      </c>
      <c r="CJ25" s="3">
        <f>SUM(CD25*$F25)</f>
        <v>0</v>
      </c>
      <c r="CK25" s="3">
        <f t="shared" si="95"/>
        <v>0</v>
      </c>
      <c r="CL25" s="3">
        <f t="shared" si="96"/>
        <v>0</v>
      </c>
      <c r="CM25" s="3">
        <f>план!Y24</f>
        <v>0</v>
      </c>
      <c r="CN25" s="3">
        <f>план!Z24</f>
        <v>0</v>
      </c>
      <c r="CO25" s="3">
        <f>SUM(CM25/12*$A$4)</f>
        <v>0</v>
      </c>
      <c r="CP25" s="3">
        <f>SUM(CN25/12*$A$4)</f>
        <v>0</v>
      </c>
      <c r="CQ25" s="3">
        <f>VLOOKUP($B25,'ДС факт при поликлинике'!$D$6:$JS$80,247,0)</f>
        <v>0</v>
      </c>
      <c r="CR25" s="3">
        <f>VLOOKUP($B25,'ДС факт при поликлинике'!$D$6:$JS$80,248,0)</f>
        <v>0</v>
      </c>
      <c r="CS25" s="3">
        <f>VLOOKUP($B25,'ДС факт при поликлинике'!$D$6:$JS$80,249,0)</f>
        <v>0</v>
      </c>
      <c r="CT25" s="3">
        <f>VLOOKUP($B25,'ДС факт при поликлинике'!$D$6:$JS$80,250,0)</f>
        <v>0</v>
      </c>
      <c r="CU25" s="3">
        <f>SUM(CM25*$F25)</f>
        <v>0</v>
      </c>
      <c r="CV25" s="3">
        <f>SUM(CO25*$F25)</f>
        <v>0</v>
      </c>
      <c r="CW25" s="3">
        <f>SUM(CQ25*$F25)</f>
        <v>0</v>
      </c>
      <c r="CX25" s="3">
        <f t="shared" si="97"/>
        <v>0</v>
      </c>
      <c r="CY25" s="3">
        <f t="shared" si="98"/>
        <v>0</v>
      </c>
      <c r="CZ25" s="3">
        <f>план!AA24</f>
        <v>0</v>
      </c>
      <c r="DA25" s="3">
        <f>план!AB24</f>
        <v>0</v>
      </c>
      <c r="DB25" s="3">
        <f>SUM(CZ25/12*$A$4)</f>
        <v>0</v>
      </c>
      <c r="DC25" s="3">
        <f>SUM(DA25/12*$A$4)</f>
        <v>0</v>
      </c>
      <c r="DD25" s="3">
        <f>VLOOKUP($B25,'ДС факт при поликлинике'!$D$6:$JS$80,263,0)</f>
        <v>0</v>
      </c>
      <c r="DE25" s="3">
        <f>VLOOKUP($B25,'ДС факт при поликлинике'!$D$6:$JS$80,264,0)</f>
        <v>0</v>
      </c>
      <c r="DF25" s="3">
        <f>VLOOKUP($B25,'ДС факт при поликлинике'!$D$6:$JS$80,265,0)</f>
        <v>0</v>
      </c>
      <c r="DG25" s="3">
        <f>VLOOKUP($B25,'ДС факт при поликлинике'!$D$6:$JS$80,266,0)</f>
        <v>0</v>
      </c>
      <c r="DH25" s="3">
        <f>SUM(CZ25*$F25)</f>
        <v>0</v>
      </c>
      <c r="DI25" s="3">
        <f>SUM(DB25*$F25)</f>
        <v>0</v>
      </c>
      <c r="DJ25" s="3">
        <f>SUM(DD25*$F25)</f>
        <v>0</v>
      </c>
      <c r="DK25" s="3">
        <f t="shared" si="99"/>
        <v>0</v>
      </c>
      <c r="DL25" s="3">
        <f t="shared" si="100"/>
        <v>0</v>
      </c>
      <c r="DM25" s="3">
        <f>план!AC24</f>
        <v>0</v>
      </c>
      <c r="DN25" s="3">
        <f>план!AD24</f>
        <v>0</v>
      </c>
      <c r="DO25" s="3">
        <f>SUM(DM25/12*$A$4)</f>
        <v>0</v>
      </c>
      <c r="DP25" s="3">
        <f>SUM(DN25/12*$A$4)</f>
        <v>0</v>
      </c>
      <c r="DQ25" s="3">
        <f>VLOOKUP($B25,'ДС факт при поликлинике'!$D$6:$JS$80,223,0)</f>
        <v>2</v>
      </c>
      <c r="DR25" s="3">
        <f>VLOOKUP($B25,'ДС факт при поликлинике'!$D$6:$JS$80,224,0)</f>
        <v>38761.64</v>
      </c>
      <c r="DS25" s="3">
        <f>VLOOKUP($B25,'ДС факт при поликлинике'!$D$6:$JS$80,225,0)</f>
        <v>0</v>
      </c>
      <c r="DT25" s="3">
        <f>VLOOKUP($B25,'ДС факт при поликлинике'!$D$6:$JS$80,226,0)</f>
        <v>0</v>
      </c>
      <c r="DU25" s="3">
        <f>SUM(DM25*$F25)</f>
        <v>0</v>
      </c>
      <c r="DV25" s="3">
        <f>SUM(DO25*$F25)</f>
        <v>0</v>
      </c>
      <c r="DW25" s="3">
        <f>SUM(DQ25*$F25)</f>
        <v>2.34</v>
      </c>
      <c r="DX25" s="3">
        <f t="shared" si="101"/>
        <v>2</v>
      </c>
      <c r="DY25" s="3">
        <f t="shared" si="102"/>
        <v>38761.64</v>
      </c>
      <c r="DZ25" s="3">
        <f>план!AE24</f>
        <v>0</v>
      </c>
      <c r="EA25" s="3">
        <f>план!AF24</f>
        <v>0</v>
      </c>
      <c r="EB25" s="3">
        <f>SUM(DZ25/12*$A$4)</f>
        <v>0</v>
      </c>
      <c r="EC25" s="3">
        <f>SUM(EA25/12*$A$4)</f>
        <v>0</v>
      </c>
      <c r="ED25" s="3">
        <f>VLOOKUP($B25,'ДС факт при поликлинике'!$D$6:$JS$80,227,0)</f>
        <v>1</v>
      </c>
      <c r="EE25" s="3">
        <f>VLOOKUP($B25,'ДС факт при поликлинике'!$D$6:$JS$80,228,0)</f>
        <v>19380.82</v>
      </c>
      <c r="EF25" s="3">
        <f>VLOOKUP($B25,'ДС факт при поликлинике'!$D$6:$JS$80,229,0)</f>
        <v>0</v>
      </c>
      <c r="EG25" s="3">
        <f>VLOOKUP($B25,'ДС факт при поликлинике'!$D$6:$JS$80,230,0)</f>
        <v>0</v>
      </c>
      <c r="EH25" s="3">
        <f>SUM(DZ25*$F25)</f>
        <v>0</v>
      </c>
      <c r="EI25" s="3">
        <f>SUM(EB25*$F25)</f>
        <v>0</v>
      </c>
      <c r="EJ25" s="3">
        <f>SUM(ED25*$F25)</f>
        <v>1.17</v>
      </c>
      <c r="EK25" s="3">
        <f t="shared" si="103"/>
        <v>1</v>
      </c>
      <c r="EL25" s="3">
        <f t="shared" si="104"/>
        <v>19380.82</v>
      </c>
      <c r="EM25" s="3">
        <f>план!AG24</f>
        <v>0</v>
      </c>
      <c r="EN25" s="3">
        <f>план!AH24</f>
        <v>0</v>
      </c>
      <c r="EO25" s="3">
        <f>SUM(EM25/12*$A$4)</f>
        <v>0</v>
      </c>
      <c r="EP25" s="3">
        <f>SUM(EN25/12*$A$4)</f>
        <v>0</v>
      </c>
      <c r="EQ25" s="3">
        <f>VLOOKUP($B25,'ДС факт при поликлинике'!$D$6:$JS$80,231,0)</f>
        <v>1</v>
      </c>
      <c r="ER25" s="3">
        <f>VLOOKUP($B25,'ДС факт при поликлинике'!$D$6:$JS$80,232,0)</f>
        <v>19380.82</v>
      </c>
      <c r="ES25" s="3">
        <f>VLOOKUP($B25,'ДС факт при поликлинике'!$D$6:$JS$80,233,0)</f>
        <v>0</v>
      </c>
      <c r="ET25" s="3">
        <f>VLOOKUP($B25,'ДС факт при поликлинике'!$D$6:$JS$80,234,0)</f>
        <v>0</v>
      </c>
      <c r="EU25" s="3">
        <f>SUM(EM25*$F25)</f>
        <v>0</v>
      </c>
      <c r="EV25" s="3">
        <f>SUM(EO25*$F25)</f>
        <v>0</v>
      </c>
      <c r="EW25" s="3">
        <f>SUM(EQ25*$F25)</f>
        <v>1.17</v>
      </c>
      <c r="EX25" s="3">
        <f t="shared" si="105"/>
        <v>1</v>
      </c>
      <c r="EY25" s="3">
        <f t="shared" si="106"/>
        <v>19380.82</v>
      </c>
      <c r="EZ25" s="3">
        <f>план!AI24</f>
        <v>8</v>
      </c>
      <c r="FA25" s="3">
        <f>план!AJ24</f>
        <v>155046.52799999999</v>
      </c>
      <c r="FB25" s="3">
        <f>SUM(EZ25/12*$A$4)</f>
        <v>6</v>
      </c>
      <c r="FC25" s="3">
        <f>SUM(FA25/12*$A$4)</f>
        <v>116284.89599999999</v>
      </c>
      <c r="FD25" s="3">
        <f>VLOOKUP($B25,'ДС факт при поликлинике'!$D$6:$JS$80,235,0)</f>
        <v>8</v>
      </c>
      <c r="FE25" s="3">
        <f>VLOOKUP($B25,'ДС факт при поликлинике'!$D$6:$JS$80,236,0)</f>
        <v>155046.56</v>
      </c>
      <c r="FF25" s="3">
        <f>VLOOKUP($B25,'ДС факт при поликлинике'!$D$6:$JS$80,237,0)</f>
        <v>0</v>
      </c>
      <c r="FG25" s="3">
        <f>VLOOKUP($B25,'ДС факт при поликлинике'!$D$6:$JS$80,238,0)</f>
        <v>0</v>
      </c>
      <c r="FH25" s="3">
        <f>SUM(EZ25*$F25)</f>
        <v>9.36</v>
      </c>
      <c r="FI25" s="3">
        <f>SUM(FB25*$F25)</f>
        <v>7.02</v>
      </c>
      <c r="FJ25" s="3">
        <f>SUM(FD25*$F25)</f>
        <v>9.36</v>
      </c>
      <c r="FK25" s="3">
        <f t="shared" si="107"/>
        <v>2</v>
      </c>
      <c r="FL25" s="3">
        <f t="shared" si="108"/>
        <v>38761.664000000004</v>
      </c>
      <c r="FM25" s="3">
        <f>план!AK24</f>
        <v>0</v>
      </c>
      <c r="FN25" s="3">
        <f>план!AL24</f>
        <v>0</v>
      </c>
      <c r="FO25" s="3">
        <f>SUM(FM25/12*$A$4)</f>
        <v>0</v>
      </c>
      <c r="FP25" s="3">
        <f>SUM(FN25/12*$A$4)</f>
        <v>0</v>
      </c>
      <c r="FQ25" s="3">
        <f>VLOOKUP($B25,'ДС факт при поликлинике'!$D$6:$JS$80,243,0)</f>
        <v>0</v>
      </c>
      <c r="FR25" s="3">
        <f>VLOOKUP($B25,'ДС факт при поликлинике'!$D$6:$JS$80,244,0)</f>
        <v>0</v>
      </c>
      <c r="FS25" s="3">
        <f>VLOOKUP($B25,'ДС факт при поликлинике'!$D$6:$JS$80,245,0)</f>
        <v>0</v>
      </c>
      <c r="FT25" s="3">
        <f>VLOOKUP($B25,'ДС факт при поликлинике'!$D$6:$JS$80,246,0)</f>
        <v>0</v>
      </c>
      <c r="FU25" s="3">
        <f>SUM(FM25*$F25)</f>
        <v>0</v>
      </c>
      <c r="FV25" s="3">
        <f>SUM(FO25*$F25)</f>
        <v>0</v>
      </c>
      <c r="FW25" s="3">
        <f>SUM(FQ25*$F25)</f>
        <v>0</v>
      </c>
      <c r="FX25" s="3">
        <f t="shared" si="109"/>
        <v>0</v>
      </c>
      <c r="FY25" s="3">
        <f t="shared" si="110"/>
        <v>0</v>
      </c>
      <c r="FZ25" s="3">
        <f>план!AM24</f>
        <v>0</v>
      </c>
      <c r="GA25" s="3">
        <f>план!AN24</f>
        <v>0</v>
      </c>
      <c r="GB25" s="3">
        <f>SUM(FZ25/12*$A$4)</f>
        <v>0</v>
      </c>
      <c r="GC25" s="3">
        <f>SUM(GA25/12*$A$4)</f>
        <v>0</v>
      </c>
      <c r="GD25" s="3">
        <f>VLOOKUP($B25,'ДС факт при поликлинике'!$D$6:$JS$80,259,0)</f>
        <v>0</v>
      </c>
      <c r="GE25" s="3">
        <f>VLOOKUP($B25,'ДС факт при поликлинике'!$D$6:$JS$80,260,0)</f>
        <v>0</v>
      </c>
      <c r="GF25" s="3">
        <f>VLOOKUP($B25,'ДС факт при поликлинике'!$D$6:$JS$80,261,0)</f>
        <v>0</v>
      </c>
      <c r="GG25" s="3">
        <f>VLOOKUP($B25,'ДС факт при поликлинике'!$D$6:$JS$80,262,0)</f>
        <v>0</v>
      </c>
      <c r="GH25" s="3">
        <f>SUM(FZ25*$F25)</f>
        <v>0</v>
      </c>
      <c r="GI25" s="3">
        <f>SUM(GB25*$F25)</f>
        <v>0</v>
      </c>
      <c r="GJ25" s="3">
        <f>SUM(GD25*$F25)</f>
        <v>0</v>
      </c>
      <c r="GK25" s="3">
        <f t="shared" si="111"/>
        <v>0</v>
      </c>
      <c r="GL25" s="3">
        <f t="shared" si="112"/>
        <v>0</v>
      </c>
      <c r="GM25" s="3">
        <f>план!AO24</f>
        <v>0</v>
      </c>
      <c r="GN25" s="3">
        <f>план!AP24</f>
        <v>0</v>
      </c>
      <c r="GO25" s="3">
        <f>SUM(GM25/12*$A$4)</f>
        <v>0</v>
      </c>
      <c r="GP25" s="3">
        <f>SUM(GN25/12*$A$4)</f>
        <v>0</v>
      </c>
      <c r="GQ25" s="3">
        <f>VLOOKUP($B25,'ДС факт при поликлинике'!$D$6:$JS$80,175,0)</f>
        <v>0</v>
      </c>
      <c r="GR25" s="3">
        <f>VLOOKUP($B25,'ДС факт при поликлинике'!$D$6:$JS$80,176,0)</f>
        <v>0</v>
      </c>
      <c r="GS25" s="3">
        <f>VLOOKUP($B25,'ДС факт при поликлинике'!$D$6:$JS$80,177,0)</f>
        <v>0</v>
      </c>
      <c r="GT25" s="3">
        <f>VLOOKUP($B25,'ДС факт при поликлинике'!$D$6:$JS$80,178,0)</f>
        <v>0</v>
      </c>
      <c r="GU25" s="3">
        <f>SUM(GM25*$F25)</f>
        <v>0</v>
      </c>
      <c r="GV25" s="3">
        <f>SUM(GO25*$F25)</f>
        <v>0</v>
      </c>
      <c r="GW25" s="3">
        <f>SUM(GQ25*$F25)</f>
        <v>0</v>
      </c>
      <c r="GX25" s="3">
        <f t="shared" si="113"/>
        <v>0</v>
      </c>
      <c r="GY25" s="3">
        <f t="shared" si="114"/>
        <v>0</v>
      </c>
      <c r="GZ25" s="3">
        <f>план!AQ24</f>
        <v>0</v>
      </c>
      <c r="HA25" s="3">
        <f>план!AR24</f>
        <v>0</v>
      </c>
      <c r="HB25" s="3">
        <f>SUM(GZ25/12*$A$4)</f>
        <v>0</v>
      </c>
      <c r="HC25" s="3">
        <f>SUM(HA25/12*$A$4)</f>
        <v>0</v>
      </c>
      <c r="HD25" s="3">
        <f>VLOOKUP($B25,'ДС факт при поликлинике'!$D$6:$JS$80,179,0)</f>
        <v>0</v>
      </c>
      <c r="HE25" s="3">
        <f>VLOOKUP($B25,'ДС факт при поликлинике'!$D$6:$JS$80,180,0)</f>
        <v>0</v>
      </c>
      <c r="HF25" s="3">
        <f>VLOOKUP($B25,'ДС факт при поликлинике'!$D$6:$JS$80,181,0)</f>
        <v>0</v>
      </c>
      <c r="HG25" s="3">
        <f>VLOOKUP($B25,'ДС факт при поликлинике'!$D$6:$JS$80,182,0)</f>
        <v>0</v>
      </c>
      <c r="HH25" s="3">
        <f>SUM(GZ25*$F25)</f>
        <v>0</v>
      </c>
      <c r="HI25" s="3">
        <f>SUM(HB25*$F25)</f>
        <v>0</v>
      </c>
      <c r="HJ25" s="3">
        <f>SUM(HD25*$F25)</f>
        <v>0</v>
      </c>
      <c r="HK25" s="3">
        <f t="shared" si="115"/>
        <v>0</v>
      </c>
      <c r="HL25" s="3">
        <f t="shared" si="116"/>
        <v>0</v>
      </c>
      <c r="HM25" s="3">
        <f>план!AS24</f>
        <v>0</v>
      </c>
      <c r="HN25" s="3">
        <f>план!AT24</f>
        <v>0</v>
      </c>
      <c r="HO25" s="3">
        <f>SUM(HM25/12*$A$4)</f>
        <v>0</v>
      </c>
      <c r="HP25" s="3">
        <f>SUM(HN25/12*$A$4)</f>
        <v>0</v>
      </c>
      <c r="HQ25" s="3">
        <f>VLOOKUP($B25,'ДС факт при поликлинике'!$D$6:$JS$80,183,0)</f>
        <v>0</v>
      </c>
      <c r="HR25" s="3">
        <f>VLOOKUP($B25,'ДС факт при поликлинике'!$D$6:$JS$80,184,0)</f>
        <v>0</v>
      </c>
      <c r="HS25" s="3">
        <f>VLOOKUP($B25,'ДС факт при поликлинике'!$D$6:$JS$80,185,0)</f>
        <v>0</v>
      </c>
      <c r="HT25" s="3">
        <f>VLOOKUP($B25,'ДС факт при поликлинике'!$D$6:$JS$80,186,0)</f>
        <v>0</v>
      </c>
      <c r="HU25" s="3">
        <f>SUM(HM25*$F25)</f>
        <v>0</v>
      </c>
      <c r="HV25" s="3">
        <f>SUM(HO25*$F25)</f>
        <v>0</v>
      </c>
      <c r="HW25" s="3">
        <f>SUM(HQ25*$F25)</f>
        <v>0</v>
      </c>
      <c r="HX25" s="3">
        <f t="shared" si="117"/>
        <v>0</v>
      </c>
      <c r="HY25" s="3">
        <f t="shared" si="118"/>
        <v>0</v>
      </c>
      <c r="HZ25" s="3">
        <f>план!AU24</f>
        <v>0</v>
      </c>
      <c r="IA25" s="3">
        <f>план!AV24</f>
        <v>0</v>
      </c>
      <c r="IB25" s="3">
        <f>SUM(HZ25/12*$A$4)</f>
        <v>0</v>
      </c>
      <c r="IC25" s="3">
        <f>SUM(IA25/12*$A$4)</f>
        <v>0</v>
      </c>
      <c r="ID25" s="3">
        <f>VLOOKUP($B25,'ДС факт при поликлинике'!$D$6:$JS$80,239,0)</f>
        <v>0</v>
      </c>
      <c r="IE25" s="3">
        <f>VLOOKUP($B25,'ДС факт при поликлинике'!$D$6:$JS$80,240,0)</f>
        <v>0</v>
      </c>
      <c r="IF25" s="3">
        <f>VLOOKUP($B25,'ДС факт при поликлинике'!$D$6:$JS$80,241,0)</f>
        <v>0</v>
      </c>
      <c r="IG25" s="3">
        <f>VLOOKUP($B25,'ДС факт при поликлинике'!$D$6:$JS$80,242,0)</f>
        <v>0</v>
      </c>
      <c r="IH25" s="3">
        <f>SUM(HZ25*$F25)</f>
        <v>0</v>
      </c>
      <c r="II25" s="3">
        <f>SUM(IB25*$F25)</f>
        <v>0</v>
      </c>
      <c r="IJ25" s="3">
        <f>SUM(ID25*$F25)</f>
        <v>0</v>
      </c>
      <c r="IK25" s="3">
        <f t="shared" si="119"/>
        <v>0</v>
      </c>
      <c r="IL25" s="3">
        <f t="shared" si="120"/>
        <v>0</v>
      </c>
      <c r="IM25" s="3">
        <f>план!AW24</f>
        <v>1</v>
      </c>
      <c r="IN25" s="3">
        <f>план!AX24</f>
        <v>16150.679999999997</v>
      </c>
      <c r="IO25" s="3">
        <f>SUM(IM25/12*$A$4)</f>
        <v>0.75</v>
      </c>
      <c r="IP25" s="3">
        <f>SUM(IN25/12*$A$4)</f>
        <v>12113.009999999997</v>
      </c>
      <c r="IQ25" s="3">
        <f>VLOOKUP($B25,'ДС факт при поликлинике'!$D$6:$JS$80,167,0)</f>
        <v>2</v>
      </c>
      <c r="IR25" s="3">
        <f>VLOOKUP($B25,'ДС факт при поликлинике'!$D$6:$JS$80,168,0)</f>
        <v>32301.360000000001</v>
      </c>
      <c r="IS25" s="3">
        <f>VLOOKUP($B25,'ДС факт при поликлинике'!$D$6:$JS$80,169,0)</f>
        <v>0</v>
      </c>
      <c r="IT25" s="3">
        <f>VLOOKUP($B25,'ДС факт при поликлинике'!$D$6:$JS$80,170,0)</f>
        <v>0</v>
      </c>
      <c r="IU25" s="3">
        <f>SUM(IM25*$F25)</f>
        <v>1.17</v>
      </c>
      <c r="IV25" s="3">
        <f>SUM(IO25*$F25)</f>
        <v>0.87749999999999995</v>
      </c>
      <c r="IW25" s="3">
        <f>SUM(IQ25*$F25)</f>
        <v>2.34</v>
      </c>
      <c r="IX25" s="3">
        <f t="shared" si="121"/>
        <v>1.25</v>
      </c>
      <c r="IY25" s="3">
        <f t="shared" si="122"/>
        <v>20188.350000000006</v>
      </c>
      <c r="IZ25" s="3">
        <f>план!AY24</f>
        <v>0</v>
      </c>
      <c r="JA25" s="3">
        <f>план!AZ24</f>
        <v>0</v>
      </c>
      <c r="JB25" s="3">
        <f>SUM(IZ25/12*$A$4)</f>
        <v>0</v>
      </c>
      <c r="JC25" s="3">
        <f>SUM(JA25/12*$A$4)</f>
        <v>0</v>
      </c>
      <c r="JD25" s="3">
        <f>VLOOKUP($B25,'ДС факт при поликлинике'!$D$6:$JS$80,187,0)</f>
        <v>0</v>
      </c>
      <c r="JE25" s="3">
        <f>VLOOKUP($B25,'ДС факт при поликлинике'!$D$6:$JS$80,188,0)</f>
        <v>0</v>
      </c>
      <c r="JF25" s="3">
        <f>VLOOKUP($B25,'ДС факт при поликлинике'!$D$6:$JS$80,189,0)</f>
        <v>0</v>
      </c>
      <c r="JG25" s="3">
        <f>VLOOKUP($B25,'ДС факт при поликлинике'!$D$6:$JS$80,190,0)</f>
        <v>0</v>
      </c>
      <c r="JH25" s="3">
        <f>SUM(IZ25*$F25)</f>
        <v>0</v>
      </c>
      <c r="JI25" s="3">
        <f>SUM(JB25*$F25)</f>
        <v>0</v>
      </c>
      <c r="JJ25" s="3">
        <f>SUM(JD25*$F25)</f>
        <v>0</v>
      </c>
      <c r="JK25" s="3">
        <f t="shared" ref="JK25" si="754">SUM(JD25-JB25)</f>
        <v>0</v>
      </c>
      <c r="JL25" s="3">
        <f t="shared" ref="JL25" si="755">SUM(JE25-JC25)</f>
        <v>0</v>
      </c>
      <c r="JM25" s="3">
        <f>план!BA24</f>
        <v>8</v>
      </c>
      <c r="JN25" s="3">
        <f>план!BB24</f>
        <v>129205.43999999997</v>
      </c>
      <c r="JO25" s="3">
        <f>SUM(JM25/12*$A$4)</f>
        <v>6</v>
      </c>
      <c r="JP25" s="3">
        <f>SUM(JN25/12*$A$4)</f>
        <v>96904.079999999973</v>
      </c>
      <c r="JQ25" s="3">
        <f>VLOOKUP($B25,'ДС факт при поликлинике'!$D$6:$JS$80,191,0)</f>
        <v>11</v>
      </c>
      <c r="JR25" s="3">
        <f>VLOOKUP($B25,'ДС факт при поликлинике'!$D$6:$JS$80,192,0)</f>
        <v>177657.47999999998</v>
      </c>
      <c r="JS25" s="3">
        <f>VLOOKUP($B25,'ДС факт при поликлинике'!$D$6:$JS$80,193,0)</f>
        <v>0</v>
      </c>
      <c r="JT25" s="3">
        <f>VLOOKUP($B25,'ДС факт при поликлинике'!$D$6:$JS$80,194,0)</f>
        <v>0</v>
      </c>
      <c r="JU25" s="3">
        <f>SUM(JM25*$F25)</f>
        <v>9.36</v>
      </c>
      <c r="JV25" s="3">
        <f>SUM(JO25*$F25)</f>
        <v>7.02</v>
      </c>
      <c r="JW25" s="3">
        <f>SUM(JQ25*$F25)</f>
        <v>12.87</v>
      </c>
      <c r="JX25" s="3">
        <f t="shared" si="125"/>
        <v>5</v>
      </c>
      <c r="JY25" s="3">
        <f t="shared" si="126"/>
        <v>80753.400000000009</v>
      </c>
      <c r="JZ25" s="3">
        <f>план!BC24</f>
        <v>0</v>
      </c>
      <c r="KA25" s="3">
        <f>план!BD24</f>
        <v>0</v>
      </c>
      <c r="KB25" s="3">
        <f>SUM(JZ25/12*$A$4)</f>
        <v>0</v>
      </c>
      <c r="KC25" s="3">
        <f>SUM(KA25/12*$A$4)</f>
        <v>0</v>
      </c>
      <c r="KD25" s="3">
        <f>VLOOKUP($B25,'ДС факт при поликлинике'!$D$6:$JS$80,195,0)</f>
        <v>0</v>
      </c>
      <c r="KE25" s="3">
        <f>VLOOKUP($B25,'ДС факт при поликлинике'!$D$6:$JS$80,196,0)</f>
        <v>0</v>
      </c>
      <c r="KF25" s="3">
        <f>VLOOKUP($B25,'ДС факт при поликлинике'!$D$6:$JS$80,197,0)</f>
        <v>0</v>
      </c>
      <c r="KG25" s="3">
        <f>VLOOKUP($B25,'ДС факт при поликлинике'!$D$6:$JS$80,198,0)</f>
        <v>0</v>
      </c>
      <c r="KH25" s="3">
        <f>SUM(JZ25*$F25)</f>
        <v>0</v>
      </c>
      <c r="KI25" s="3">
        <f>SUM(KB25*$F25)</f>
        <v>0</v>
      </c>
      <c r="KJ25" s="3">
        <f>SUM(KD25*$F25)</f>
        <v>0</v>
      </c>
      <c r="KK25" s="3">
        <f t="shared" si="127"/>
        <v>0</v>
      </c>
      <c r="KL25" s="3">
        <f t="shared" si="128"/>
        <v>0</v>
      </c>
      <c r="KM25" s="3">
        <f>план!BE24</f>
        <v>0</v>
      </c>
      <c r="KN25" s="3">
        <f>план!BF24</f>
        <v>0</v>
      </c>
      <c r="KO25" s="3">
        <f>SUM(KM25/12*$A$4)</f>
        <v>0</v>
      </c>
      <c r="KP25" s="3">
        <f>SUM(KN25/12*$A$4)</f>
        <v>0</v>
      </c>
      <c r="KQ25" s="3">
        <f>VLOOKUP($B25,'ДС факт при поликлинике'!$D$6:$JS$80,119,0)</f>
        <v>0</v>
      </c>
      <c r="KR25" s="3">
        <f>VLOOKUP($B25,'ДС факт при поликлинике'!$D$6:$JS$80,120,0)</f>
        <v>0</v>
      </c>
      <c r="KS25" s="3">
        <f>VLOOKUP($B25,'ДС факт при поликлинике'!$D$6:$JS$80,121,0)</f>
        <v>0</v>
      </c>
      <c r="KT25" s="3">
        <f>VLOOKUP($B25,'ДС факт при поликлинике'!$D$6:$JS$80,122,0)</f>
        <v>0</v>
      </c>
      <c r="KU25" s="3">
        <f>SUM(KM25*$F25)</f>
        <v>0</v>
      </c>
      <c r="KV25" s="3">
        <f>SUM(KO25*$F25)</f>
        <v>0</v>
      </c>
      <c r="KW25" s="3">
        <f>SUM(KQ25*$F25)</f>
        <v>0</v>
      </c>
      <c r="KX25" s="3">
        <f t="shared" si="129"/>
        <v>0</v>
      </c>
      <c r="KY25" s="3">
        <f t="shared" si="130"/>
        <v>0</v>
      </c>
      <c r="KZ25" s="3">
        <f>план!BG24</f>
        <v>0</v>
      </c>
      <c r="LA25" s="3">
        <f>план!BH24</f>
        <v>0</v>
      </c>
      <c r="LB25" s="3">
        <f>SUM(KZ25/12*$A$4)</f>
        <v>0</v>
      </c>
      <c r="LC25" s="3">
        <f>SUM(LA25/12*$A$4)</f>
        <v>0</v>
      </c>
      <c r="LD25" s="3">
        <f>VLOOKUP($B25,'ДС факт при поликлинике'!$D$6:$JS$80,127,0)</f>
        <v>0</v>
      </c>
      <c r="LE25" s="3">
        <f>VLOOKUP($B25,'ДС факт при поликлинике'!$D$6:$JS$80,128,0)</f>
        <v>0</v>
      </c>
      <c r="LF25" s="3">
        <f>VLOOKUP($B25,'ДС факт при поликлинике'!$D$6:$JS$80,129,0)</f>
        <v>0</v>
      </c>
      <c r="LG25" s="3">
        <f>VLOOKUP($B25,'ДС факт при поликлинике'!$D$6:$JS$80,130,0)</f>
        <v>0</v>
      </c>
      <c r="LH25" s="3">
        <f>SUM(KZ25*$F25)</f>
        <v>0</v>
      </c>
      <c r="LI25" s="3">
        <f>SUM(LB25*$F25)</f>
        <v>0</v>
      </c>
      <c r="LJ25" s="3">
        <f>SUM(LD25*$F25)</f>
        <v>0</v>
      </c>
      <c r="LK25" s="3">
        <f t="shared" si="131"/>
        <v>0</v>
      </c>
      <c r="LL25" s="3">
        <f t="shared" si="132"/>
        <v>0</v>
      </c>
      <c r="LM25" s="3">
        <f>план!BI24</f>
        <v>0</v>
      </c>
      <c r="LN25" s="3">
        <f>план!BJ24</f>
        <v>0</v>
      </c>
      <c r="LO25" s="3">
        <f>SUM(LM25/12*$A$4)</f>
        <v>0</v>
      </c>
      <c r="LP25" s="3">
        <f>SUM(LN25/12*$A$4)</f>
        <v>0</v>
      </c>
      <c r="LQ25" s="3"/>
      <c r="LR25" s="3"/>
      <c r="LS25" s="3"/>
      <c r="LT25" s="3"/>
      <c r="LU25" s="3">
        <f>SUM(LM25*$F25)</f>
        <v>0</v>
      </c>
      <c r="LV25" s="3">
        <f>SUM(LO25*$F25)</f>
        <v>0</v>
      </c>
      <c r="LW25" s="3">
        <f>SUM(LQ25*$F25)</f>
        <v>0</v>
      </c>
      <c r="LX25" s="3">
        <f t="shared" si="133"/>
        <v>0</v>
      </c>
      <c r="LY25" s="3">
        <f t="shared" si="134"/>
        <v>0</v>
      </c>
      <c r="LZ25" s="3">
        <f>план!BK24</f>
        <v>1</v>
      </c>
      <c r="MA25" s="3">
        <f>план!BL24</f>
        <v>16150.679999999997</v>
      </c>
      <c r="MB25" s="3">
        <f>SUM(LZ25/12*$A$4)</f>
        <v>0.75</v>
      </c>
      <c r="MC25" s="3">
        <f>SUM(MA25/12*$A$4)</f>
        <v>12113.009999999997</v>
      </c>
      <c r="MD25" s="3">
        <f>VLOOKUP($B25,'ДС факт при поликлинике'!$D$6:$JS$80,123,0)</f>
        <v>1</v>
      </c>
      <c r="ME25" s="3">
        <f>VLOOKUP($B25,'ДС факт при поликлинике'!$D$6:$JS$80,124,0)</f>
        <v>16150.68</v>
      </c>
      <c r="MF25" s="3">
        <f>VLOOKUP($B25,'ДС факт при поликлинике'!$D$6:$JS$80,125,0)</f>
        <v>0</v>
      </c>
      <c r="MG25" s="3">
        <f>VLOOKUP($B25,'ДС факт при поликлинике'!$D$6:$JS$80,126,0)</f>
        <v>0</v>
      </c>
      <c r="MH25" s="3">
        <f>SUM(LZ25*$F25)</f>
        <v>1.17</v>
      </c>
      <c r="MI25" s="3">
        <f>SUM(MB25*$F25)</f>
        <v>0.87749999999999995</v>
      </c>
      <c r="MJ25" s="3">
        <f>SUM(MD25*$F25)</f>
        <v>1.17</v>
      </c>
      <c r="MK25" s="3">
        <f t="shared" si="135"/>
        <v>0.25</v>
      </c>
      <c r="ML25" s="3">
        <f t="shared" si="136"/>
        <v>4037.6700000000037</v>
      </c>
      <c r="MM25" s="3">
        <f>план!BM24</f>
        <v>0</v>
      </c>
      <c r="MN25" s="3">
        <f>план!BN24</f>
        <v>0</v>
      </c>
      <c r="MO25" s="3">
        <f>SUM(MM25/12*$A$4)</f>
        <v>0</v>
      </c>
      <c r="MP25" s="3">
        <f>SUM(MN25/12*$A$4)</f>
        <v>0</v>
      </c>
      <c r="MQ25" s="3">
        <f>VLOOKUP($B25,'ДС факт при поликлинике'!$D$6:$JS$80,147,0)</f>
        <v>0</v>
      </c>
      <c r="MR25" s="3">
        <f>VLOOKUP($B25,'ДС факт при поликлинике'!$D$6:$JS$80,148,0)</f>
        <v>0</v>
      </c>
      <c r="MS25" s="3">
        <f>VLOOKUP($B25,'ДС факт при поликлинике'!$D$6:$JS$80,149,0)</f>
        <v>0</v>
      </c>
      <c r="MT25" s="3">
        <f>VLOOKUP($B25,'ДС факт при поликлинике'!$D$6:$JS$80,150,0)</f>
        <v>0</v>
      </c>
      <c r="MU25" s="3">
        <f>SUM(MM25*$F25)</f>
        <v>0</v>
      </c>
      <c r="MV25" s="3">
        <f>SUM(MO25*$F25)</f>
        <v>0</v>
      </c>
      <c r="MW25" s="3">
        <f>SUM(MQ25*$F25)</f>
        <v>0</v>
      </c>
      <c r="MX25" s="3">
        <f t="shared" si="137"/>
        <v>0</v>
      </c>
      <c r="MY25" s="3">
        <f t="shared" si="138"/>
        <v>0</v>
      </c>
      <c r="MZ25" s="3">
        <f>план!BO24</f>
        <v>0</v>
      </c>
      <c r="NA25" s="3">
        <f>план!BP24</f>
        <v>0</v>
      </c>
      <c r="NB25" s="3">
        <f>SUM(MZ25/12*$A$4)</f>
        <v>0</v>
      </c>
      <c r="NC25" s="3">
        <f>SUM(NA25/12*$A$4)</f>
        <v>0</v>
      </c>
      <c r="ND25" s="3">
        <f>VLOOKUP($B25,'ДС факт при поликлинике'!$D$6:$JS$80,199,0)</f>
        <v>0</v>
      </c>
      <c r="NE25" s="3">
        <f>VLOOKUP($B25,'ДС факт при поликлинике'!$D$6:$JS$80,200,0)</f>
        <v>0</v>
      </c>
      <c r="NF25" s="3">
        <f>VLOOKUP($B25,'ДС факт при поликлинике'!$D$6:$JS$80,201,0)</f>
        <v>0</v>
      </c>
      <c r="NG25" s="3">
        <f>VLOOKUP($B25,'ДС факт при поликлинике'!$D$6:$JS$80,202,0)</f>
        <v>0</v>
      </c>
      <c r="NH25" s="3">
        <f>SUM(MZ25*$F25)</f>
        <v>0</v>
      </c>
      <c r="NI25" s="3">
        <f>SUM(NB25*$F25)</f>
        <v>0</v>
      </c>
      <c r="NJ25" s="3">
        <f>SUM(ND25*$F25)</f>
        <v>0</v>
      </c>
      <c r="NK25" s="3">
        <f t="shared" si="139"/>
        <v>0</v>
      </c>
      <c r="NL25" s="3">
        <f t="shared" si="140"/>
        <v>0</v>
      </c>
      <c r="NM25" s="3">
        <f>план!BQ24</f>
        <v>0</v>
      </c>
      <c r="NN25" s="3">
        <f>план!BR24</f>
        <v>0</v>
      </c>
      <c r="NO25" s="3">
        <f>SUM(NM25/12*$A$4)</f>
        <v>0</v>
      </c>
      <c r="NP25" s="3">
        <f>SUM(NN25/12*$A$4)</f>
        <v>0</v>
      </c>
      <c r="NQ25" s="3">
        <f>VLOOKUP($B25,'ДС факт при поликлинике'!$D$6:$JS$80,251,0)</f>
        <v>0</v>
      </c>
      <c r="NR25" s="3">
        <f>VLOOKUP($B25,'ДС факт при поликлинике'!$D$6:$JS$80,252,0)</f>
        <v>0</v>
      </c>
      <c r="NS25" s="3">
        <f>VLOOKUP($B25,'ДС факт при поликлинике'!$D$6:$JS$80,253,0)</f>
        <v>0</v>
      </c>
      <c r="NT25" s="3">
        <f>VLOOKUP($B25,'ДС факт при поликлинике'!$D$6:$JS$80,254,0)</f>
        <v>0</v>
      </c>
      <c r="NU25" s="3">
        <f>SUM(NM25*$F25)</f>
        <v>0</v>
      </c>
      <c r="NV25" s="3">
        <f>SUM(NO25*$F25)</f>
        <v>0</v>
      </c>
      <c r="NW25" s="3">
        <f>SUM(NQ25*$F25)</f>
        <v>0</v>
      </c>
      <c r="NX25" s="3">
        <f t="shared" si="141"/>
        <v>0</v>
      </c>
      <c r="NY25" s="3">
        <f t="shared" si="142"/>
        <v>0</v>
      </c>
      <c r="NZ25" s="3">
        <f>план!BS24</f>
        <v>0</v>
      </c>
      <c r="OA25" s="3">
        <f>план!BT24</f>
        <v>0</v>
      </c>
      <c r="OB25" s="3">
        <f>SUM(NZ25/12*$A$4)</f>
        <v>0</v>
      </c>
      <c r="OC25" s="3">
        <f>SUM(OA25/12*$A$4)</f>
        <v>0</v>
      </c>
      <c r="OD25" s="3">
        <f>VLOOKUP($B25,'ДС факт при поликлинике'!$D$6:$JS$80,59,0)</f>
        <v>0</v>
      </c>
      <c r="OE25" s="3">
        <f>VLOOKUP($B25,'ДС факт при поликлинике'!$D$6:$JS$80,60,0)</f>
        <v>0</v>
      </c>
      <c r="OF25" s="3">
        <f>VLOOKUP($B25,'ДС факт при поликлинике'!$D$6:$JS$80,61,0)</f>
        <v>0</v>
      </c>
      <c r="OG25" s="3">
        <f>VLOOKUP($B25,'ДС факт при поликлинике'!$D$6:$JS$80,62,0)</f>
        <v>0</v>
      </c>
      <c r="OH25" s="3">
        <f>SUM(NZ25*$F25)</f>
        <v>0</v>
      </c>
      <c r="OI25" s="3">
        <f>SUM(OB25*$F25)</f>
        <v>0</v>
      </c>
      <c r="OJ25" s="3">
        <f>SUM(OD25*$F25)</f>
        <v>0</v>
      </c>
      <c r="OK25" s="3">
        <f t="shared" si="143"/>
        <v>0</v>
      </c>
      <c r="OL25" s="3">
        <f t="shared" si="144"/>
        <v>0</v>
      </c>
      <c r="OM25" s="3">
        <f>план!BU24</f>
        <v>0</v>
      </c>
      <c r="ON25" s="3">
        <f>план!BV24</f>
        <v>0</v>
      </c>
      <c r="OO25" s="3">
        <f>SUM(OM25/12*$A$4)</f>
        <v>0</v>
      </c>
      <c r="OP25" s="3">
        <f>SUM(ON25/12*$A$4)</f>
        <v>0</v>
      </c>
      <c r="OQ25" s="3">
        <f>VLOOKUP($B25,'ДС факт при поликлинике'!$D$6:$JS$80,103,0)</f>
        <v>0</v>
      </c>
      <c r="OR25" s="3">
        <f>VLOOKUP($B25,'ДС факт при поликлинике'!$D$6:$JS$80,104,0)</f>
        <v>0</v>
      </c>
      <c r="OS25" s="3">
        <f>VLOOKUP($B25,'ДС факт при поликлинике'!$D$6:$JS$80,105,0)</f>
        <v>0</v>
      </c>
      <c r="OT25" s="3">
        <f>VLOOKUP($B25,'ДС факт при поликлинике'!$D$6:$JS$80,106,0)</f>
        <v>0</v>
      </c>
      <c r="OU25" s="3">
        <f>SUM(OM25*$F25)</f>
        <v>0</v>
      </c>
      <c r="OV25" s="3">
        <f>SUM(OO25*$F25)</f>
        <v>0</v>
      </c>
      <c r="OW25" s="3">
        <f>SUM(OQ25*$F25)</f>
        <v>0</v>
      </c>
      <c r="OX25" s="3">
        <f t="shared" si="145"/>
        <v>0</v>
      </c>
      <c r="OY25" s="3">
        <f t="shared" si="146"/>
        <v>0</v>
      </c>
      <c r="OZ25" s="3">
        <f>план!BW24</f>
        <v>5</v>
      </c>
      <c r="PA25" s="3">
        <f>план!BX24</f>
        <v>96904.08</v>
      </c>
      <c r="PB25" s="3">
        <f>SUM(OZ25/12*$A$4)</f>
        <v>3.75</v>
      </c>
      <c r="PC25" s="3">
        <f>SUM(PA25/12*$A$4)</f>
        <v>72678.06</v>
      </c>
      <c r="PD25" s="3">
        <f>VLOOKUP($B25,'ДС факт при поликлинике'!$D$6:$JS$80,67,0)</f>
        <v>0</v>
      </c>
      <c r="PE25" s="3">
        <f>VLOOKUP($B25,'ДС факт при поликлинике'!$D$6:$JS$80,68,0)</f>
        <v>0</v>
      </c>
      <c r="PF25" s="3">
        <f>VLOOKUP($B25,'ДС факт при поликлинике'!$D$6:$JS$80,69,0)</f>
        <v>0</v>
      </c>
      <c r="PG25" s="3">
        <f>VLOOKUP($B25,'ДС факт при поликлинике'!$D$6:$JS$80,70,0)</f>
        <v>0</v>
      </c>
      <c r="PH25" s="3">
        <f>SUM(OZ25*$F25)</f>
        <v>5.85</v>
      </c>
      <c r="PI25" s="3">
        <f>SUM(PB25*$F25)</f>
        <v>4.3874999999999993</v>
      </c>
      <c r="PJ25" s="3">
        <f>SUM(PD25*$F25)</f>
        <v>0</v>
      </c>
      <c r="PK25" s="3">
        <f t="shared" si="147"/>
        <v>-3.75</v>
      </c>
      <c r="PL25" s="3">
        <f t="shared" si="148"/>
        <v>-72678.06</v>
      </c>
      <c r="PM25" s="3">
        <f>план!BY24</f>
        <v>0</v>
      </c>
      <c r="PN25" s="3">
        <f>план!BZ24</f>
        <v>0</v>
      </c>
      <c r="PO25" s="3">
        <f>SUM(PM25/12*$A$4)</f>
        <v>0</v>
      </c>
      <c r="PP25" s="3">
        <f>SUM(PN25/12*$A$4)</f>
        <v>0</v>
      </c>
      <c r="PQ25" s="3">
        <f>VLOOKUP($B25,'ДС факт при поликлинике'!$D$6:$JS$80,27,0)</f>
        <v>0</v>
      </c>
      <c r="PR25" s="3">
        <f>VLOOKUP($B25,'ДС факт при поликлинике'!$D$6:$JS$80,28,0)</f>
        <v>0</v>
      </c>
      <c r="PS25" s="3">
        <f>VLOOKUP($B25,'ДС факт при поликлинике'!$D$6:$JS$80,29,0)</f>
        <v>0</v>
      </c>
      <c r="PT25" s="3">
        <f>VLOOKUP($B25,'ДС факт при поликлинике'!$D$6:$JS$80,30,0)</f>
        <v>0</v>
      </c>
      <c r="PU25" s="3">
        <f>SUM(PM25*$F25)</f>
        <v>0</v>
      </c>
      <c r="PV25" s="3">
        <f>SUM(PO25*$F25)</f>
        <v>0</v>
      </c>
      <c r="PW25" s="3">
        <f>SUM(PQ25*$F25)</f>
        <v>0</v>
      </c>
      <c r="PX25" s="3">
        <f t="shared" si="149"/>
        <v>0</v>
      </c>
      <c r="PY25" s="3">
        <f t="shared" si="150"/>
        <v>0</v>
      </c>
      <c r="PZ25" s="3">
        <f>план!CA24</f>
        <v>0</v>
      </c>
      <c r="QA25" s="3">
        <f>план!CB24</f>
        <v>0</v>
      </c>
      <c r="QB25" s="3">
        <f>SUM(PZ25/12*$A$4)</f>
        <v>0</v>
      </c>
      <c r="QC25" s="3">
        <f>SUM(QA25/12*$A$4)</f>
        <v>0</v>
      </c>
      <c r="QD25" s="3">
        <f>VLOOKUP($B25,'ДС факт при поликлинике'!$D$6:$JS$80,151,0)</f>
        <v>0</v>
      </c>
      <c r="QE25" s="3">
        <f>VLOOKUP($B25,'ДС факт при поликлинике'!$D$6:$JS$80,152,0)</f>
        <v>0</v>
      </c>
      <c r="QF25" s="3">
        <f>VLOOKUP($B25,'ДС факт при поликлинике'!$D$6:$JS$80,153,0)</f>
        <v>0</v>
      </c>
      <c r="QG25" s="3">
        <f>VLOOKUP($B25,'ДС факт при поликлинике'!$D$6:$JS$80,154,0)</f>
        <v>0</v>
      </c>
      <c r="QH25" s="3">
        <f>SUM(PZ25*$F25)</f>
        <v>0</v>
      </c>
      <c r="QI25" s="3">
        <f>SUM(QB25*$F25)</f>
        <v>0</v>
      </c>
      <c r="QJ25" s="3">
        <f>SUM(QD25*$F25)</f>
        <v>0</v>
      </c>
      <c r="QK25" s="3">
        <f t="shared" si="151"/>
        <v>0</v>
      </c>
      <c r="QL25" s="3">
        <f t="shared" si="152"/>
        <v>0</v>
      </c>
      <c r="QM25" s="3">
        <f>план!CC24</f>
        <v>0</v>
      </c>
      <c r="QN25" s="3">
        <f>план!CD24</f>
        <v>0</v>
      </c>
      <c r="QO25" s="3">
        <f>SUM(QM25/12*$A$4)</f>
        <v>0</v>
      </c>
      <c r="QP25" s="3">
        <f>SUM(QN25/12*$A$4)</f>
        <v>0</v>
      </c>
      <c r="QQ25" s="3">
        <f>VLOOKUP($B25,'ДС факт при поликлинике'!$D$6:$JS$80,155,0)</f>
        <v>0</v>
      </c>
      <c r="QR25" s="3">
        <f>VLOOKUP($B25,'ДС факт при поликлинике'!$D$6:$JS$80,156,0)</f>
        <v>0</v>
      </c>
      <c r="QS25" s="3">
        <f>VLOOKUP($B25,'ДС факт при поликлинике'!$D$6:$JS$80,157,0)</f>
        <v>0</v>
      </c>
      <c r="QT25" s="3">
        <f>VLOOKUP($B25,'ДС факт при поликлинике'!$D$6:$JS$80,158,0)</f>
        <v>0</v>
      </c>
      <c r="QU25" s="3">
        <f>SUM(QM25*$F25)</f>
        <v>0</v>
      </c>
      <c r="QV25" s="3">
        <f>SUM(QO25*$F25)</f>
        <v>0</v>
      </c>
      <c r="QW25" s="3">
        <f>SUM(QQ25*$F25)</f>
        <v>0</v>
      </c>
      <c r="QX25" s="3">
        <f t="shared" si="153"/>
        <v>0</v>
      </c>
      <c r="QY25" s="3">
        <f t="shared" si="154"/>
        <v>0</v>
      </c>
      <c r="QZ25" s="3">
        <f>план!CE24</f>
        <v>1</v>
      </c>
      <c r="RA25" s="3">
        <f>план!CF24</f>
        <v>19380.815999999999</v>
      </c>
      <c r="RB25" s="3">
        <f>SUM(QZ25/12*$A$4)</f>
        <v>0.75</v>
      </c>
      <c r="RC25" s="3">
        <f>SUM(RA25/12*$A$4)</f>
        <v>14535.611999999999</v>
      </c>
      <c r="RD25" s="3">
        <f>VLOOKUP($B25,'ДС факт при поликлинике'!$D$6:$JS$80,71,0)</f>
        <v>1</v>
      </c>
      <c r="RE25" s="3">
        <f>VLOOKUP($B25,'ДС факт при поликлинике'!$D$6:$JS$80,72,0)</f>
        <v>19380.82</v>
      </c>
      <c r="RF25" s="3">
        <f>VLOOKUP($B25,'ДС факт при поликлинике'!$D$6:$JS$80,73,0)</f>
        <v>0</v>
      </c>
      <c r="RG25" s="3">
        <f>VLOOKUP($B25,'ДС факт при поликлинике'!$D$6:$JS$80,74,0)</f>
        <v>0</v>
      </c>
      <c r="RH25" s="3">
        <f>SUM(QZ25*$F25)</f>
        <v>1.17</v>
      </c>
      <c r="RI25" s="3">
        <f>SUM(RB25*$F25)</f>
        <v>0.87749999999999995</v>
      </c>
      <c r="RJ25" s="3">
        <f>SUM(RD25*$F25)</f>
        <v>1.17</v>
      </c>
      <c r="RK25" s="3">
        <f t="shared" si="155"/>
        <v>0.25</v>
      </c>
      <c r="RL25" s="3">
        <f t="shared" si="156"/>
        <v>4845.2080000000005</v>
      </c>
      <c r="RM25" s="3">
        <f>план!CG24</f>
        <v>0</v>
      </c>
      <c r="RN25" s="3">
        <f>план!CH24</f>
        <v>0</v>
      </c>
      <c r="RO25" s="3">
        <f>SUM(RM25/12*$A$4)</f>
        <v>0</v>
      </c>
      <c r="RP25" s="3">
        <f>SUM(RN25/12*$A$4)</f>
        <v>0</v>
      </c>
      <c r="RQ25" s="3">
        <f>VLOOKUP($B25,'ДС факт при поликлинике'!$D$6:$JS$80,271,0)</f>
        <v>0</v>
      </c>
      <c r="RR25" s="3">
        <f>VLOOKUP($B25,'ДС факт при поликлинике'!$D$6:$JS$80,272,0)</f>
        <v>0</v>
      </c>
      <c r="RS25" s="3">
        <f>VLOOKUP($B25,'ДС факт при поликлинике'!$D$6:$JS$80,273,0)</f>
        <v>0</v>
      </c>
      <c r="RT25" s="3">
        <f>VLOOKUP($B25,'ДС факт при поликлинике'!$D$6:$JS$80,274,0)</f>
        <v>0</v>
      </c>
      <c r="RU25" s="3">
        <f>SUM(RM25*$F25)</f>
        <v>0</v>
      </c>
      <c r="RV25" s="3">
        <f>SUM(RO25*$F25)</f>
        <v>0</v>
      </c>
      <c r="RW25" s="3">
        <f>SUM(RQ25*$F25)</f>
        <v>0</v>
      </c>
      <c r="RX25" s="3">
        <f t="shared" si="157"/>
        <v>0</v>
      </c>
      <c r="RY25" s="3">
        <f t="shared" si="158"/>
        <v>0</v>
      </c>
      <c r="RZ25" s="3">
        <f>план!CI24</f>
        <v>0</v>
      </c>
      <c r="SA25" s="3">
        <f>план!CJ24</f>
        <v>0</v>
      </c>
      <c r="SB25" s="3">
        <f>SUM(RZ25/12*$A$4)</f>
        <v>0</v>
      </c>
      <c r="SC25" s="3">
        <f>SUM(SA25/12*$A$4)</f>
        <v>0</v>
      </c>
      <c r="SD25" s="3">
        <f>VLOOKUP($B25,'ДС факт при поликлинике'!$D$6:$JS$80,267,0)</f>
        <v>0</v>
      </c>
      <c r="SE25" s="3">
        <f>VLOOKUP($B25,'ДС факт при поликлинике'!$D$6:$JS$80,268,0)</f>
        <v>0</v>
      </c>
      <c r="SF25" s="3">
        <f>VLOOKUP($B25,'ДС факт при поликлинике'!$D$6:$JS$80,269,0)</f>
        <v>0</v>
      </c>
      <c r="SG25" s="3">
        <f>VLOOKUP($B25,'ДС факт при поликлинике'!$D$6:$JS$80,270,0)</f>
        <v>0</v>
      </c>
      <c r="SH25" s="3">
        <f>SUM(RZ25*$F25)</f>
        <v>0</v>
      </c>
      <c r="SI25" s="3">
        <f>SUM(SB25*$F25)</f>
        <v>0</v>
      </c>
      <c r="SJ25" s="3">
        <f>SUM(SD25*$F25)</f>
        <v>0</v>
      </c>
      <c r="SK25" s="3">
        <f t="shared" si="159"/>
        <v>0</v>
      </c>
      <c r="SL25" s="3">
        <f t="shared" si="160"/>
        <v>0</v>
      </c>
      <c r="SM25" s="3">
        <f>план!CK24</f>
        <v>0</v>
      </c>
      <c r="SN25" s="3">
        <f>план!CL24</f>
        <v>0</v>
      </c>
      <c r="SO25" s="3">
        <f>SUM(SM25/12*$A$4)</f>
        <v>0</v>
      </c>
      <c r="SP25" s="3">
        <f>SUM(SN25/12*$A$4)</f>
        <v>0</v>
      </c>
      <c r="SQ25" s="3">
        <f>VLOOKUP($B25,'ДС факт при поликлинике'!$D$6:$JS$80,15,0)</f>
        <v>0</v>
      </c>
      <c r="SR25" s="3">
        <f>VLOOKUP($B25,'ДС факт при поликлинике'!$D$6:$JS$80,16,0)</f>
        <v>0</v>
      </c>
      <c r="SS25" s="3">
        <f>VLOOKUP($B25,'ДС факт при поликлинике'!$D$6:$JS$80,17,0)</f>
        <v>0</v>
      </c>
      <c r="ST25" s="3">
        <f>VLOOKUP($B25,'ДС факт при поликлинике'!$D$6:$JS$80,18,0)</f>
        <v>0</v>
      </c>
      <c r="SU25" s="3">
        <f>SUM(SM25*$F25)</f>
        <v>0</v>
      </c>
      <c r="SV25" s="3">
        <f>SUM(SO25*$F25)</f>
        <v>0</v>
      </c>
      <c r="SW25" s="3">
        <f>SUM(SQ25*$F25)</f>
        <v>0</v>
      </c>
      <c r="SX25" s="3">
        <f t="shared" si="161"/>
        <v>0</v>
      </c>
      <c r="SY25" s="3">
        <f t="shared" si="162"/>
        <v>0</v>
      </c>
      <c r="SZ25" s="3">
        <f>план!CM24</f>
        <v>0</v>
      </c>
      <c r="TA25" s="3">
        <f>план!CN24</f>
        <v>0</v>
      </c>
      <c r="TB25" s="3">
        <f>SUM(SZ25/12*$A$4)</f>
        <v>0</v>
      </c>
      <c r="TC25" s="3">
        <f>SUM(TA25/12*$A$4)</f>
        <v>0</v>
      </c>
      <c r="TD25" s="3">
        <f>VLOOKUP($B25,'ДС факт при поликлинике'!$D$6:$JS$80,207,0)</f>
        <v>0</v>
      </c>
      <c r="TE25" s="3">
        <f>VLOOKUP($B25,'ДС факт при поликлинике'!$D$6:$JS$80,208,0)</f>
        <v>0</v>
      </c>
      <c r="TF25" s="3">
        <f>VLOOKUP($B25,'ДС факт при поликлинике'!$D$6:$JS$80,209,0)</f>
        <v>0</v>
      </c>
      <c r="TG25" s="3">
        <f>VLOOKUP($B25,'ДС факт при поликлинике'!$D$6:$JS$80,210,0)</f>
        <v>0</v>
      </c>
      <c r="TH25" s="3">
        <f>SUM(SZ25*$F25)</f>
        <v>0</v>
      </c>
      <c r="TI25" s="3">
        <f>SUM(TB25*$F25)</f>
        <v>0</v>
      </c>
      <c r="TJ25" s="3">
        <f>SUM(TD25*$F25)</f>
        <v>0</v>
      </c>
      <c r="TK25" s="3">
        <f t="shared" si="163"/>
        <v>0</v>
      </c>
      <c r="TL25" s="3">
        <f t="shared" si="164"/>
        <v>0</v>
      </c>
      <c r="TM25" s="3">
        <f>план!CO24</f>
        <v>9</v>
      </c>
      <c r="TN25" s="3">
        <f>план!CP24</f>
        <v>145356.11999999997</v>
      </c>
      <c r="TO25" s="3">
        <f>SUM(TM25/12*$A$4)</f>
        <v>6.75</v>
      </c>
      <c r="TP25" s="3">
        <f>SUM(TN25/12*$A$4)</f>
        <v>109017.08999999997</v>
      </c>
      <c r="TQ25" s="3">
        <f>VLOOKUP($B25,'ДС факт при поликлинике'!$D$6:$JS$80,75,0)</f>
        <v>5</v>
      </c>
      <c r="TR25" s="3">
        <f>VLOOKUP($B25,'ДС факт при поликлинике'!$D$6:$JS$80,76,0)</f>
        <v>80753.399999999994</v>
      </c>
      <c r="TS25" s="3">
        <f>VLOOKUP($B25,'ДС факт при поликлинике'!$D$6:$JS$80,77,0)</f>
        <v>0</v>
      </c>
      <c r="TT25" s="3">
        <f>VLOOKUP($B25,'ДС факт при поликлинике'!$D$6:$JS$80,78,0)</f>
        <v>0</v>
      </c>
      <c r="TU25" s="3">
        <f>SUM(TM25*$F25)</f>
        <v>10.53</v>
      </c>
      <c r="TV25" s="3">
        <f>SUM(TO25*$F25)</f>
        <v>7.8974999999999991</v>
      </c>
      <c r="TW25" s="3">
        <f>SUM(TQ25*$F25)</f>
        <v>5.85</v>
      </c>
      <c r="TX25" s="3">
        <f t="shared" si="165"/>
        <v>-1.75</v>
      </c>
      <c r="TY25" s="3">
        <f t="shared" si="166"/>
        <v>-28263.689999999973</v>
      </c>
      <c r="TZ25" s="3">
        <f>план!CQ24</f>
        <v>0</v>
      </c>
      <c r="UA25" s="3">
        <f>план!CR24</f>
        <v>0</v>
      </c>
      <c r="UB25" s="3">
        <f>SUM(TZ25/12*$A$4)</f>
        <v>0</v>
      </c>
      <c r="UC25" s="3">
        <f>SUM(UA25/12*$A$4)</f>
        <v>0</v>
      </c>
      <c r="UD25" s="3">
        <f>VLOOKUP($B25,'ДС факт при поликлинике'!$D$6:$JS$80,163,0)</f>
        <v>0</v>
      </c>
      <c r="UE25" s="3">
        <f>VLOOKUP($B25,'ДС факт при поликлинике'!$D$6:$JS$80,164,0)</f>
        <v>0</v>
      </c>
      <c r="UF25" s="3">
        <f>VLOOKUP($B25,'ДС факт при поликлинике'!$D$6:$JS$80,165,0)</f>
        <v>0</v>
      </c>
      <c r="UG25" s="3">
        <f>VLOOKUP($B25,'ДС факт при поликлинике'!$D$6:$JS$80,166,0)</f>
        <v>0</v>
      </c>
      <c r="UH25" s="3">
        <f>SUM(TZ25*$F25)</f>
        <v>0</v>
      </c>
      <c r="UI25" s="3">
        <f>SUM(UB25*$F25)</f>
        <v>0</v>
      </c>
      <c r="UJ25" s="3">
        <f>SUM(UD25*$F25)</f>
        <v>0</v>
      </c>
      <c r="UK25" s="3">
        <f t="shared" si="167"/>
        <v>0</v>
      </c>
      <c r="UL25" s="3">
        <f t="shared" si="168"/>
        <v>0</v>
      </c>
      <c r="UM25" s="3">
        <f>план!CS24</f>
        <v>0</v>
      </c>
      <c r="UN25" s="3">
        <f>план!CT24</f>
        <v>0</v>
      </c>
      <c r="UO25" s="3">
        <f>SUM(UM25/12*$A$4)</f>
        <v>0</v>
      </c>
      <c r="UP25" s="3">
        <f>SUM(UN25/12*$A$4)</f>
        <v>0</v>
      </c>
      <c r="UQ25" s="3">
        <f>VLOOKUP($B25,'ДС факт при поликлинике'!$D$6:$JS$80,131,0)</f>
        <v>0</v>
      </c>
      <c r="UR25" s="3">
        <f>VLOOKUP($B25,'ДС факт при поликлинике'!$D$6:$JS$80,132,0)</f>
        <v>0</v>
      </c>
      <c r="US25" s="3">
        <f>VLOOKUP($B25,'ДС факт при поликлинике'!$D$6:$JS$80,133,0)</f>
        <v>0</v>
      </c>
      <c r="UT25" s="3">
        <f>VLOOKUP($B25,'ДС факт при поликлинике'!$D$6:$JS$80,134,0)</f>
        <v>0</v>
      </c>
      <c r="UU25" s="3">
        <f>SUM(UM25*$F25)</f>
        <v>0</v>
      </c>
      <c r="UV25" s="3">
        <f>SUM(UO25*$F25)</f>
        <v>0</v>
      </c>
      <c r="UW25" s="3">
        <f>SUM(UQ25*$F25)</f>
        <v>0</v>
      </c>
      <c r="UX25" s="3">
        <f t="shared" si="169"/>
        <v>0</v>
      </c>
      <c r="UY25" s="3">
        <f t="shared" si="170"/>
        <v>0</v>
      </c>
      <c r="UZ25" s="3">
        <f>план!CU24</f>
        <v>6</v>
      </c>
      <c r="VA25" s="3">
        <f>план!CV24</f>
        <v>96904.079999999987</v>
      </c>
      <c r="VB25" s="3">
        <f>SUM(UZ25/12*$A$4)</f>
        <v>4.5</v>
      </c>
      <c r="VC25" s="3">
        <f>SUM(VA25/12*$A$4)</f>
        <v>72678.06</v>
      </c>
      <c r="VD25" s="3">
        <f>VLOOKUP($B25,'ДС факт при поликлинике'!$D$6:$JS$80,135,0)</f>
        <v>6</v>
      </c>
      <c r="VE25" s="3">
        <f>VLOOKUP($B25,'ДС факт при поликлинике'!$D$6:$JS$80,136,0)</f>
        <v>96904.08</v>
      </c>
      <c r="VF25" s="3">
        <f>VLOOKUP($B25,'ДС факт при поликлинике'!$D$6:$JS$80,137,0)</f>
        <v>0</v>
      </c>
      <c r="VG25" s="3">
        <f>VLOOKUP($B25,'ДС факт при поликлинике'!$D$6:$JS$80,138,0)</f>
        <v>0</v>
      </c>
      <c r="VH25" s="3">
        <f>SUM(UZ25*$F25)</f>
        <v>7.02</v>
      </c>
      <c r="VI25" s="3">
        <f>SUM(VB25*$F25)</f>
        <v>5.2649999999999997</v>
      </c>
      <c r="VJ25" s="3">
        <f>SUM(VD25*$F25)</f>
        <v>7.02</v>
      </c>
      <c r="VK25" s="3">
        <f t="shared" si="171"/>
        <v>1.5</v>
      </c>
      <c r="VL25" s="3">
        <f t="shared" si="172"/>
        <v>24226.020000000004</v>
      </c>
      <c r="VM25" s="3">
        <f>план!CW24</f>
        <v>10</v>
      </c>
      <c r="VN25" s="3">
        <f>план!CX24</f>
        <v>161506.79999999999</v>
      </c>
      <c r="VO25" s="3">
        <f>SUM(VM25/12*$A$4)</f>
        <v>7.5</v>
      </c>
      <c r="VP25" s="3">
        <f>SUM(VN25/12*$A$4)</f>
        <v>121130.09999999999</v>
      </c>
      <c r="VQ25" s="3">
        <f>VLOOKUP($B25,'ДС факт при поликлинике'!$D$6:$JS$80,139,0)</f>
        <v>1</v>
      </c>
      <c r="VR25" s="3">
        <f>VLOOKUP($B25,'ДС факт при поликлинике'!$D$6:$JS$80,140,0)</f>
        <v>16150.68</v>
      </c>
      <c r="VS25" s="3">
        <f>VLOOKUP($B25,'ДС факт при поликлинике'!$D$6:$JS$80,141,0)</f>
        <v>0</v>
      </c>
      <c r="VT25" s="3">
        <f>VLOOKUP($B25,'ДС факт при поликлинике'!$D$6:$JS$80,142,0)</f>
        <v>0</v>
      </c>
      <c r="VU25" s="3">
        <f>SUM(VM25*$F25)</f>
        <v>11.7</v>
      </c>
      <c r="VV25" s="3">
        <f>SUM(VO25*$F25)</f>
        <v>8.7749999999999986</v>
      </c>
      <c r="VW25" s="3">
        <f>SUM(VQ25*$F25)</f>
        <v>1.17</v>
      </c>
      <c r="VX25" s="3">
        <f t="shared" si="173"/>
        <v>-6.5</v>
      </c>
      <c r="VY25" s="3">
        <f t="shared" si="174"/>
        <v>-104979.41999999998</v>
      </c>
      <c r="VZ25" s="3">
        <f>план!CY24</f>
        <v>0</v>
      </c>
      <c r="WA25" s="3">
        <f>план!CZ24</f>
        <v>0</v>
      </c>
      <c r="WB25" s="3">
        <f>SUM(VZ25/12*$A$4)</f>
        <v>0</v>
      </c>
      <c r="WC25" s="3">
        <f>SUM(WA25/12*$A$4)</f>
        <v>0</v>
      </c>
      <c r="WD25" s="3">
        <f>VLOOKUP($B25,'ДС факт при поликлинике'!$D$6:$JS$80,143,0)</f>
        <v>0</v>
      </c>
      <c r="WE25" s="3">
        <f>VLOOKUP($B25,'ДС факт при поликлинике'!$D$6:$JS$80,144,0)</f>
        <v>0</v>
      </c>
      <c r="WF25" s="3">
        <f>VLOOKUP($B25,'ДС факт при поликлинике'!$D$6:$JS$80,145,0)</f>
        <v>0</v>
      </c>
      <c r="WG25" s="3">
        <f>VLOOKUP($B25,'ДС факт при поликлинике'!$D$6:$JS$80,146,0)</f>
        <v>0</v>
      </c>
      <c r="WH25" s="3">
        <f>SUM(VZ25*$F25)</f>
        <v>0</v>
      </c>
      <c r="WI25" s="3">
        <f>SUM(WB25*$F25)</f>
        <v>0</v>
      </c>
      <c r="WJ25" s="3">
        <f>SUM(WD25*$F25)</f>
        <v>0</v>
      </c>
      <c r="WK25" s="3">
        <f t="shared" si="175"/>
        <v>0</v>
      </c>
      <c r="WL25" s="3">
        <f t="shared" si="176"/>
        <v>0</v>
      </c>
      <c r="WM25" s="3">
        <f>план!DA24</f>
        <v>0</v>
      </c>
      <c r="WN25" s="3">
        <f>план!DB24</f>
        <v>0</v>
      </c>
      <c r="WO25" s="3">
        <f>SUM(WM25/12*$A$4)</f>
        <v>0</v>
      </c>
      <c r="WP25" s="3">
        <f>SUM(WN25/12*$A$4)</f>
        <v>0</v>
      </c>
      <c r="WQ25" s="3">
        <f>VLOOKUP($B25,'ДС факт при поликлинике'!$D$6:$JS$80,219,0)</f>
        <v>0</v>
      </c>
      <c r="WR25" s="3">
        <f>VLOOKUP($B25,'ДС факт при поликлинике'!$D$6:$JS$80,220,0)</f>
        <v>0</v>
      </c>
      <c r="WS25" s="3">
        <f>VLOOKUP($B25,'ДС факт при поликлинике'!$D$6:$JS$80,221,0)</f>
        <v>0</v>
      </c>
      <c r="WT25" s="3">
        <f>VLOOKUP($B25,'ДС факт при поликлинике'!$D$6:$JS$80,222,0)</f>
        <v>0</v>
      </c>
      <c r="WU25" s="3">
        <f>SUM(WM25*$F25)</f>
        <v>0</v>
      </c>
      <c r="WV25" s="3">
        <f>SUM(WO25*$F25)</f>
        <v>0</v>
      </c>
      <c r="WW25" s="3">
        <f>SUM(WQ25*$F25)</f>
        <v>0</v>
      </c>
      <c r="WX25" s="3">
        <f t="shared" si="177"/>
        <v>0</v>
      </c>
      <c r="WY25" s="3">
        <f t="shared" si="178"/>
        <v>0</v>
      </c>
      <c r="WZ25" s="3">
        <f>план!DC24</f>
        <v>0</v>
      </c>
      <c r="XA25" s="3">
        <f>план!DD24</f>
        <v>0</v>
      </c>
      <c r="XB25" s="3">
        <f>SUM(WZ25/12*$A$4)</f>
        <v>0</v>
      </c>
      <c r="XC25" s="3">
        <f>SUM(XA25/12*$A$4)</f>
        <v>0</v>
      </c>
      <c r="XD25" s="3">
        <f>VLOOKUP($B25,'ДС факт при поликлинике'!$D$6:$JS$80,63,0)</f>
        <v>1</v>
      </c>
      <c r="XE25" s="3">
        <f>VLOOKUP($B25,'ДС факт при поликлинике'!$D$6:$JS$80,64,0)</f>
        <v>19380.82</v>
      </c>
      <c r="XF25" s="3">
        <f>VLOOKUP($B25,'ДС факт при поликлинике'!$D$6:$JS$80,65,0)</f>
        <v>0</v>
      </c>
      <c r="XG25" s="3">
        <f>VLOOKUP($B25,'ДС факт при поликлинике'!$D$6:$JS$80,66,0)</f>
        <v>0</v>
      </c>
      <c r="XH25" s="3">
        <f>SUM(WZ25*$F25)</f>
        <v>0</v>
      </c>
      <c r="XI25" s="3">
        <f>SUM(XB25*$F25)</f>
        <v>0</v>
      </c>
      <c r="XJ25" s="3">
        <f>SUM(XD25*$F25)</f>
        <v>1.17</v>
      </c>
      <c r="XK25" s="3">
        <f t="shared" si="179"/>
        <v>1</v>
      </c>
      <c r="XL25" s="3">
        <f t="shared" si="180"/>
        <v>19380.82</v>
      </c>
      <c r="XM25" s="3">
        <f>план!DE24</f>
        <v>1</v>
      </c>
      <c r="XN25" s="3">
        <f>план!DF24</f>
        <v>16150.679999999997</v>
      </c>
      <c r="XO25" s="3">
        <f>SUM(XM25/12*$A$4)</f>
        <v>0.75</v>
      </c>
      <c r="XP25" s="3">
        <f>SUM(XN25/12*$A$4)</f>
        <v>12113.009999999997</v>
      </c>
      <c r="XQ25" s="3">
        <f>VLOOKUP($B25,'ДС факт при поликлинике'!$D$6:$JS$80,91,0)</f>
        <v>0</v>
      </c>
      <c r="XR25" s="3">
        <f>VLOOKUP($B25,'ДС факт при поликлинике'!$D$6:$JS$80,92,0)</f>
        <v>0</v>
      </c>
      <c r="XS25" s="3">
        <f>VLOOKUP($B25,'ДС факт при поликлинике'!$D$6:$JS$80,93,0)</f>
        <v>0</v>
      </c>
      <c r="XT25" s="3">
        <f>VLOOKUP($B25,'ДС факт при поликлинике'!$D$6:$JS$80,94,0)</f>
        <v>0</v>
      </c>
      <c r="XU25" s="3">
        <f>SUM(XM25*$F25)</f>
        <v>1.17</v>
      </c>
      <c r="XV25" s="3">
        <f>SUM(XO25*$F25)</f>
        <v>0.87749999999999995</v>
      </c>
      <c r="XW25" s="3">
        <f>SUM(XQ25*$F25)</f>
        <v>0</v>
      </c>
      <c r="XX25" s="3">
        <f t="shared" si="181"/>
        <v>-0.75</v>
      </c>
      <c r="XY25" s="3">
        <f t="shared" si="182"/>
        <v>-12113.009999999997</v>
      </c>
      <c r="XZ25" s="3">
        <f>план!DG24</f>
        <v>2</v>
      </c>
      <c r="YA25" s="3">
        <f>план!DH24</f>
        <v>38761.631999999998</v>
      </c>
      <c r="YB25" s="3">
        <f>SUM(XZ25/12*$A$4)</f>
        <v>1.5</v>
      </c>
      <c r="YC25" s="3">
        <f>SUM(YA25/12*$A$4)</f>
        <v>29071.223999999998</v>
      </c>
      <c r="YD25" s="3">
        <f>VLOOKUP($B25,'ДС факт при поликлинике'!$D$6:$JS$80,83,0)</f>
        <v>1</v>
      </c>
      <c r="YE25" s="3">
        <f>VLOOKUP($B25,'ДС факт при поликлинике'!$D$6:$JS$80,84,0)</f>
        <v>19380.82</v>
      </c>
      <c r="YF25" s="3">
        <f>VLOOKUP($B25,'ДС факт при поликлинике'!$D$6:$JS$80,85,0)</f>
        <v>0</v>
      </c>
      <c r="YG25" s="3">
        <f>VLOOKUP($B25,'ДС факт при поликлинике'!$D$6:$JS$80,86,0)</f>
        <v>0</v>
      </c>
      <c r="YH25" s="3">
        <f>SUM(XZ25*$F25)</f>
        <v>2.34</v>
      </c>
      <c r="YI25" s="3">
        <f>SUM(YB25*$F25)</f>
        <v>1.7549999999999999</v>
      </c>
      <c r="YJ25" s="3">
        <f>SUM(YD25*$F25)</f>
        <v>1.17</v>
      </c>
      <c r="YK25" s="3">
        <f t="shared" si="183"/>
        <v>-0.5</v>
      </c>
      <c r="YL25" s="3">
        <f t="shared" si="184"/>
        <v>-9690.4039999999986</v>
      </c>
      <c r="YM25" s="3">
        <f>план!DI24</f>
        <v>1</v>
      </c>
      <c r="YN25" s="3">
        <f>план!DJ24</f>
        <v>19380.815999999999</v>
      </c>
      <c r="YO25" s="3">
        <f>SUM(YM25/12*$A$4)</f>
        <v>0.75</v>
      </c>
      <c r="YP25" s="3">
        <f>SUM(YN25/12*$A$4)</f>
        <v>14535.611999999999</v>
      </c>
      <c r="YQ25" s="3">
        <f>VLOOKUP($B25,'ДС факт при поликлинике'!$D$6:$JS$80,99,0)</f>
        <v>0</v>
      </c>
      <c r="YR25" s="3">
        <f>VLOOKUP($B25,'ДС факт при поликлинике'!$D$6:$JS$80,100,0)</f>
        <v>0</v>
      </c>
      <c r="YS25" s="3">
        <f>VLOOKUP($B25,'ДС факт при поликлинике'!$D$6:$JS$80,101,0)</f>
        <v>0</v>
      </c>
      <c r="YT25" s="3">
        <f>VLOOKUP($B25,'ДС факт при поликлинике'!$D$6:$JS$80,102,0)</f>
        <v>0</v>
      </c>
      <c r="YU25" s="3">
        <f>SUM(YM25*$F25)</f>
        <v>1.17</v>
      </c>
      <c r="YV25" s="3">
        <f>SUM(YO25*$F25)</f>
        <v>0.87749999999999995</v>
      </c>
      <c r="YW25" s="3">
        <f>SUM(YQ25*$F25)</f>
        <v>0</v>
      </c>
      <c r="YX25" s="3">
        <f t="shared" si="185"/>
        <v>-0.75</v>
      </c>
      <c r="YY25" s="3">
        <f t="shared" si="186"/>
        <v>-14535.611999999999</v>
      </c>
      <c r="YZ25" s="3">
        <f>план!DK24</f>
        <v>18</v>
      </c>
      <c r="ZA25" s="3">
        <f>план!DL24</f>
        <v>348854.68799999997</v>
      </c>
      <c r="ZB25" s="3">
        <f>SUM(YZ25/12*$A$4)</f>
        <v>13.5</v>
      </c>
      <c r="ZC25" s="3">
        <f>SUM(ZA25/12*$A$4)</f>
        <v>261641.01599999997</v>
      </c>
      <c r="ZD25" s="3">
        <f>VLOOKUP($B25,'ДС факт при поликлинике'!$D$6:$JS$80,87,0)</f>
        <v>12</v>
      </c>
      <c r="ZE25" s="3">
        <f>VLOOKUP($B25,'ДС факт при поликлинике'!$D$6:$JS$80,88,0)</f>
        <v>232569.84</v>
      </c>
      <c r="ZF25" s="3">
        <f>VLOOKUP($B25,'ДС факт при поликлинике'!$D$6:$JS$80,89,0)</f>
        <v>0</v>
      </c>
      <c r="ZG25" s="3">
        <f>VLOOKUP($B25,'ДС факт при поликлинике'!$D$6:$JS$80,90,0)</f>
        <v>0</v>
      </c>
      <c r="ZH25" s="3">
        <f>SUM(YZ25*$F25)</f>
        <v>21.06</v>
      </c>
      <c r="ZI25" s="3">
        <f>SUM(ZB25*$F25)</f>
        <v>15.794999999999998</v>
      </c>
      <c r="ZJ25" s="3">
        <f>SUM(ZD25*$F25)</f>
        <v>14.04</v>
      </c>
      <c r="ZK25" s="3">
        <f t="shared" si="187"/>
        <v>-1.5</v>
      </c>
      <c r="ZL25" s="3">
        <f t="shared" si="188"/>
        <v>-29071.175999999978</v>
      </c>
      <c r="ZM25" s="3">
        <f>план!DM24</f>
        <v>0</v>
      </c>
      <c r="ZN25" s="3">
        <f>план!DN24</f>
        <v>0</v>
      </c>
      <c r="ZO25" s="3">
        <f>SUM(ZM25/12*$A$4)</f>
        <v>0</v>
      </c>
      <c r="ZP25" s="3">
        <f>SUM(ZN25/12*$A$4)</f>
        <v>0</v>
      </c>
      <c r="ZQ25" s="3">
        <f>VLOOKUP($B25,'ДС факт при поликлинике'!$D$6:$JS$80,107,0)</f>
        <v>0</v>
      </c>
      <c r="ZR25" s="3">
        <f>VLOOKUP($B25,'ДС факт при поликлинике'!$D$6:$JS$80,108,0)</f>
        <v>0</v>
      </c>
      <c r="ZS25" s="3">
        <f>VLOOKUP($B25,'ДС факт при поликлинике'!$D$6:$JS$80,109,0)</f>
        <v>0</v>
      </c>
      <c r="ZT25" s="3">
        <f>VLOOKUP($B25,'ДС факт при поликлинике'!$D$6:$JS$80,110,0)</f>
        <v>0</v>
      </c>
      <c r="ZU25" s="3">
        <f>SUM(ZM25*$F25)</f>
        <v>0</v>
      </c>
      <c r="ZV25" s="3">
        <f>SUM(ZO25*$F25)</f>
        <v>0</v>
      </c>
      <c r="ZW25" s="3">
        <f>SUM(ZQ25*$F25)</f>
        <v>0</v>
      </c>
      <c r="ZX25" s="3">
        <f t="shared" si="189"/>
        <v>0</v>
      </c>
      <c r="ZY25" s="3">
        <f t="shared" si="190"/>
        <v>0</v>
      </c>
      <c r="ZZ25" s="3">
        <f>план!DO24</f>
        <v>0</v>
      </c>
      <c r="AAA25" s="3">
        <f>план!DP24</f>
        <v>0</v>
      </c>
      <c r="AAB25" s="3">
        <f>SUM(ZZ25/12*$A$4)</f>
        <v>0</v>
      </c>
      <c r="AAC25" s="3">
        <f>SUM(AAA25/12*$A$4)</f>
        <v>0</v>
      </c>
      <c r="AAD25" s="3">
        <f>VLOOKUP($B25,'ДС факт при поликлинике'!$D$6:$JS$80,115,0)</f>
        <v>0</v>
      </c>
      <c r="AAE25" s="3">
        <f>VLOOKUP($B25,'ДС факт при поликлинике'!$D$6:$JS$80,116,0)</f>
        <v>0</v>
      </c>
      <c r="AAF25" s="3">
        <f>VLOOKUP($B25,'ДС факт при поликлинике'!$D$6:$JS$80,117,0)</f>
        <v>0</v>
      </c>
      <c r="AAG25" s="3">
        <f>VLOOKUP($B25,'ДС факт при поликлинике'!$D$6:$JS$80,118,0)</f>
        <v>0</v>
      </c>
      <c r="AAH25" s="3">
        <f>SUM(ZZ25*$F25)</f>
        <v>0</v>
      </c>
      <c r="AAI25" s="3">
        <f>SUM(AAB25*$F25)</f>
        <v>0</v>
      </c>
      <c r="AAJ25" s="3">
        <f>SUM(AAD25*$F25)</f>
        <v>0</v>
      </c>
      <c r="AAK25" s="3">
        <f t="shared" si="191"/>
        <v>0</v>
      </c>
      <c r="AAL25" s="3">
        <f t="shared" si="192"/>
        <v>0</v>
      </c>
      <c r="AAM25" s="3">
        <f>план!DQ24</f>
        <v>0</v>
      </c>
      <c r="AAN25" s="3">
        <f>план!DR24</f>
        <v>0</v>
      </c>
      <c r="AAO25" s="3">
        <f>SUM(AAM25/12*$A$4)</f>
        <v>0</v>
      </c>
      <c r="AAP25" s="3">
        <f>SUM(AAN25/12*$A$4)</f>
        <v>0</v>
      </c>
      <c r="AAQ25" s="3">
        <f>VLOOKUP($B25,'ДС факт при поликлинике'!$D$6:$JS$80,95,0)</f>
        <v>0</v>
      </c>
      <c r="AAR25" s="3">
        <f>VLOOKUP($B25,'ДС факт при поликлинике'!$D$6:$JS$80,96,0)</f>
        <v>0</v>
      </c>
      <c r="AAS25" s="3">
        <f>VLOOKUP($B25,'ДС факт при поликлинике'!$D$6:$JS$80,97,0)</f>
        <v>0</v>
      </c>
      <c r="AAT25" s="3">
        <f>VLOOKUP($B25,'ДС факт при поликлинике'!$D$6:$JS$80,98,0)</f>
        <v>0</v>
      </c>
      <c r="AAU25" s="3">
        <f>SUM(AAM25*$F25)</f>
        <v>0</v>
      </c>
      <c r="AAV25" s="3">
        <f>SUM(AAO25*$F25)</f>
        <v>0</v>
      </c>
      <c r="AAW25" s="3">
        <f>SUM(AAQ25*$F25)</f>
        <v>0</v>
      </c>
      <c r="AAX25" s="3">
        <f t="shared" si="193"/>
        <v>0</v>
      </c>
      <c r="AAY25" s="3">
        <f t="shared" si="194"/>
        <v>0</v>
      </c>
      <c r="AAZ25" s="3">
        <f>план!DS24</f>
        <v>0</v>
      </c>
      <c r="ABA25" s="3">
        <f>план!DT24</f>
        <v>0</v>
      </c>
      <c r="ABB25" s="3">
        <f>SUM(AAZ25/12*$A$4)</f>
        <v>0</v>
      </c>
      <c r="ABC25" s="3">
        <f>SUM(ABA25/12*$A$4)</f>
        <v>0</v>
      </c>
      <c r="ABD25" s="3">
        <f>VLOOKUP($B25,'ДС факт при поликлинике'!$D$6:$JS$80,215,0)</f>
        <v>0</v>
      </c>
      <c r="ABE25" s="3">
        <f>VLOOKUP($B25,'ДС факт при поликлинике'!$D$6:$JS$80,216,0)</f>
        <v>0</v>
      </c>
      <c r="ABF25" s="3">
        <f>VLOOKUP($B25,'ДС факт при поликлинике'!$D$6:$JS$80,217,0)</f>
        <v>0</v>
      </c>
      <c r="ABG25" s="3">
        <f>VLOOKUP($B25,'ДС факт при поликлинике'!$D$6:$JS$80,218,0)</f>
        <v>0</v>
      </c>
      <c r="ABH25" s="3">
        <f>SUM(AAZ25*$F25)</f>
        <v>0</v>
      </c>
      <c r="ABI25" s="3">
        <f>SUM(ABB25*$F25)</f>
        <v>0</v>
      </c>
      <c r="ABJ25" s="3">
        <f>SUM(ABD25*$F25)</f>
        <v>0</v>
      </c>
      <c r="ABK25" s="3">
        <f t="shared" si="195"/>
        <v>0</v>
      </c>
      <c r="ABL25" s="3">
        <f t="shared" si="196"/>
        <v>0</v>
      </c>
      <c r="ABM25" s="3">
        <f>план!DU24</f>
        <v>2</v>
      </c>
      <c r="ABN25" s="3">
        <f>план!DV24</f>
        <v>38761.631999999998</v>
      </c>
      <c r="ABO25" s="3">
        <f>SUM(ABM25/6*($A$4-6))</f>
        <v>1</v>
      </c>
      <c r="ABP25" s="3">
        <f>SUM(ABN25/12*$A$4)</f>
        <v>29071.223999999998</v>
      </c>
      <c r="ABQ25" s="3">
        <f>VLOOKUP($B25,'ДС факт при поликлинике'!$D$6:$JS$80,111,0)</f>
        <v>0</v>
      </c>
      <c r="ABR25" s="3">
        <f>VLOOKUP($B25,'ДС факт при поликлинике'!$D$6:$JS$80,112,0)</f>
        <v>0</v>
      </c>
      <c r="ABS25" s="3">
        <f>VLOOKUP($B25,'ДС факт при поликлинике'!$D$6:$JS$80,113,0)</f>
        <v>0</v>
      </c>
      <c r="ABT25" s="3">
        <f>VLOOKUP($B25,'ДС факт при поликлинике'!$D$6:$JS$80,114,0)</f>
        <v>0</v>
      </c>
      <c r="ABU25" s="3">
        <f>SUM(ABM25*$F25)</f>
        <v>2.34</v>
      </c>
      <c r="ABV25" s="3">
        <f>SUM(ABO25*$F25)</f>
        <v>1.17</v>
      </c>
      <c r="ABW25" s="3">
        <f>SUM(ABQ25*$F25)</f>
        <v>0</v>
      </c>
      <c r="ABX25" s="51">
        <f t="shared" si="591"/>
        <v>-1</v>
      </c>
      <c r="ABY25" s="51">
        <f t="shared" si="592"/>
        <v>-29071.223999999998</v>
      </c>
      <c r="ABZ25" s="3">
        <f>план!DW24</f>
        <v>0</v>
      </c>
      <c r="ACA25" s="3">
        <f>план!DX24</f>
        <v>0</v>
      </c>
      <c r="ACB25" s="3">
        <f>SUM(ABZ25/12*$A$4)</f>
        <v>0</v>
      </c>
      <c r="ACC25" s="3">
        <f>SUM(ACA25/12*$A$4)</f>
        <v>0</v>
      </c>
      <c r="ACD25" s="3">
        <f>VLOOKUP($B25,'ДС факт при поликлинике'!$D$6:$JS$80,55,0)</f>
        <v>0</v>
      </c>
      <c r="ACE25" s="3">
        <f>VLOOKUP($B25,'ДС факт при поликлинике'!$D$6:$JS$80,56,0)</f>
        <v>0</v>
      </c>
      <c r="ACF25" s="3">
        <f>VLOOKUP($B25,'ДС факт при поликлинике'!$D$6:$JS$80,57,0)</f>
        <v>0</v>
      </c>
      <c r="ACG25" s="3">
        <f>VLOOKUP($B25,'ДС факт при поликлинике'!$D$6:$JS$80,58,0)</f>
        <v>0</v>
      </c>
      <c r="ACH25" s="3">
        <f>SUM(ABZ25*$F25)</f>
        <v>0</v>
      </c>
      <c r="ACI25" s="3">
        <f>SUM(ACB25*$F25)</f>
        <v>0</v>
      </c>
      <c r="ACJ25" s="3">
        <f>SUM(ACD25*$F25)</f>
        <v>0</v>
      </c>
      <c r="ACK25" s="51">
        <f t="shared" si="595"/>
        <v>0</v>
      </c>
      <c r="ACL25" s="51">
        <f t="shared" si="596"/>
        <v>0</v>
      </c>
      <c r="ACM25" s="3">
        <f>план!DY24</f>
        <v>4</v>
      </c>
      <c r="ACN25" s="3">
        <f>план!DZ24</f>
        <v>102902.90399999999</v>
      </c>
      <c r="ACO25" s="3">
        <f>SUM(ACM25/12*$A$4)</f>
        <v>3</v>
      </c>
      <c r="ACP25" s="3">
        <f>SUM(ACN25/12*$A$4)</f>
        <v>77177.178</v>
      </c>
      <c r="ACQ25" s="3">
        <f>VLOOKUP($B25,'ДС факт при поликлинике'!$D$6:$JS$80,51,0)</f>
        <v>0</v>
      </c>
      <c r="ACR25" s="3">
        <f>VLOOKUP($B25,'ДС факт при поликлинике'!$D$6:$JS$80,52,0)</f>
        <v>0</v>
      </c>
      <c r="ACS25" s="3">
        <f>VLOOKUP($B25,'ДС факт при поликлинике'!$D$6:$JS$80,53,0)</f>
        <v>0</v>
      </c>
      <c r="ACT25" s="3">
        <f>VLOOKUP($B25,'ДС факт при поликлинике'!$D$6:$JS$80,54,0)</f>
        <v>0</v>
      </c>
      <c r="ACU25" s="3">
        <f>SUM(ACM25*$F25)</f>
        <v>4.68</v>
      </c>
      <c r="ACV25" s="3">
        <f>SUM(ACO25*$F25)</f>
        <v>3.51</v>
      </c>
      <c r="ACW25" s="3">
        <f>SUM(ACQ25*$F25)</f>
        <v>0</v>
      </c>
      <c r="ACX25" s="51">
        <f t="shared" si="598"/>
        <v>-3</v>
      </c>
      <c r="ACY25" s="51">
        <f t="shared" si="599"/>
        <v>-77177.178</v>
      </c>
      <c r="ACZ25" s="3">
        <f>план!EA24</f>
        <v>1</v>
      </c>
      <c r="ADA25" s="3">
        <f>план!EB24</f>
        <v>29648.033999999996</v>
      </c>
      <c r="ADB25" s="3">
        <f>SUM(ACZ25/12*$A$4)</f>
        <v>0.75</v>
      </c>
      <c r="ADC25" s="3">
        <f>SUM(ADA25/12*$A$4)</f>
        <v>22236.025499999996</v>
      </c>
      <c r="ADD25" s="3">
        <f>VLOOKUP($B25,'ДС факт при поликлинике'!$D$6:$JS$80,79,0)</f>
        <v>0</v>
      </c>
      <c r="ADE25" s="3">
        <f>VLOOKUP($B25,'ДС факт при поликлинике'!$D$6:$JS$80,80,0)</f>
        <v>0</v>
      </c>
      <c r="ADF25" s="3">
        <f>VLOOKUP($B25,'ДС факт при поликлинике'!$D$6:$JS$80,81,0)</f>
        <v>0</v>
      </c>
      <c r="ADG25" s="3">
        <f>VLOOKUP($B25,'ДС факт при поликлинике'!$D$6:$JS$80,82,0)</f>
        <v>0</v>
      </c>
      <c r="ADH25" s="3">
        <f>SUM(ACZ25*$F25)</f>
        <v>1.17</v>
      </c>
      <c r="ADI25" s="3">
        <f>SUM(ADB25*$F25)</f>
        <v>0.87749999999999995</v>
      </c>
      <c r="ADJ25" s="3">
        <f>SUM(ADD25*$F25)</f>
        <v>0</v>
      </c>
      <c r="ADK25" s="51">
        <f t="shared" si="602"/>
        <v>-0.75</v>
      </c>
      <c r="ADL25" s="51">
        <f t="shared" si="603"/>
        <v>-22236.025499999996</v>
      </c>
      <c r="ADM25" s="3"/>
      <c r="ADN25" s="3">
        <f>SUM(ADM25*$D25*$F25*$G25*$I25*ADN$10)</f>
        <v>0</v>
      </c>
      <c r="ADO25" s="3">
        <f>SUM(ADM25/12*$A$4)</f>
        <v>0</v>
      </c>
      <c r="ADP25" s="3">
        <f>SUM(ADN25/12*$A$4)</f>
        <v>0</v>
      </c>
      <c r="ADQ25" s="3"/>
      <c r="ADR25" s="3"/>
      <c r="ADS25" s="3"/>
      <c r="ADT25" s="3"/>
      <c r="ADU25" s="3">
        <f>SUM(ADM25*$F25)</f>
        <v>0</v>
      </c>
      <c r="ADV25" s="3">
        <f>SUM(ADO25*$F25)</f>
        <v>0</v>
      </c>
      <c r="ADW25" s="3">
        <f>SUM(ADQ25*$F25)</f>
        <v>0</v>
      </c>
      <c r="ADX25" s="51">
        <f t="shared" si="606"/>
        <v>0</v>
      </c>
      <c r="ADY25" s="51">
        <f t="shared" si="607"/>
        <v>0</v>
      </c>
      <c r="ADZ25" s="3">
        <f>план!EE24</f>
        <v>0</v>
      </c>
      <c r="AEA25" s="27">
        <f>план!EF24</f>
        <v>0</v>
      </c>
      <c r="AEB25" s="3">
        <f>SUM(ADZ25/12*$A$4)</f>
        <v>0</v>
      </c>
      <c r="AEC25" s="3">
        <f>SUM(AEA25/12*$A$4)</f>
        <v>0</v>
      </c>
      <c r="AED25" s="83">
        <f>VLOOKUP($B25,'ДС факт при поликлинике'!$D$6:$KA$81,279,0)</f>
        <v>0</v>
      </c>
      <c r="AEE25" s="83">
        <f>VLOOKUP($B25,'ДС факт при поликлинике'!$D$6:$KA$81,280,0)</f>
        <v>0</v>
      </c>
      <c r="AEF25" s="83">
        <f>VLOOKUP($B25,'ДС факт при поликлинике'!$D$6:$KA$81,281,0)</f>
        <v>0</v>
      </c>
      <c r="AEG25" s="83">
        <f>VLOOKUP($B25,'ДС факт при поликлинике'!$D$6:$KA$81,282,0)</f>
        <v>0</v>
      </c>
      <c r="AEH25" s="3">
        <f>SUM(ADZ25*$F25)</f>
        <v>0</v>
      </c>
      <c r="AEI25" s="3">
        <f>SUM(AEB25*$F25)</f>
        <v>0</v>
      </c>
      <c r="AEJ25" s="3">
        <f>SUM(AED25*$F25)</f>
        <v>0</v>
      </c>
      <c r="AEK25" s="51">
        <f t="shared" si="609"/>
        <v>0</v>
      </c>
      <c r="AEL25" s="51">
        <f t="shared" si="610"/>
        <v>0</v>
      </c>
      <c r="AEM25" s="28">
        <f>SUM(AM25,BZ25,AZ25,M25,Z25,NZ25,TM25,XM25,AAM25,OM25,ZZ25,KZ25,IM25,GM25,GZ25,HM25,LM25,SZ25,BM25,ABZ25,WZ25,OZ25,ABM25,QZ25,XZ25,YZ25,YM25,DM25,DZ25,EM25,EZ25,CM25,FM25,FZ25,RM25,ACM25,ACZ25,HZ25,AAZ25,LZ25,IZ25,JM25,TZ25,UM25,UZ25,VM25,VZ25,MM25,JZ25,MZ25,KM25,NM25,RZ25,QM25,SM25,CZ25,PM25,WM25,ZM25,PZ25,ADM25,ADZ25)</f>
        <v>146</v>
      </c>
      <c r="AEN25" s="28">
        <f>SUM(AN25,CA25,BA25,N25,AA25,OA25,TN25,XN25,AAN25,ON25,AAA25,LA25,IN25,GN25,HA25,HN25,LN25,TA25,BN25,ACA25,XA25,PA25,ABN25,RA25,YA25,ZA25,YN25,DN25,EA25,EN25,FA25,CN25,FN25,GA25,RN25,ACN25,ADA25,IA25,ABA25,MA25,JA25,JN25,UA25,UN25,VA25,VN25,WA25,MN25,KA25,NA25,KN25,NN25,SA25,QN25,SN25,DA25,PN25,WN25,ZN25,QA25,ADN25,AEA25)</f>
        <v>2529311.85</v>
      </c>
      <c r="AEO25" s="28">
        <f>SUM(AO25,CB25,BB25,O25,AB25,OB25,TO25,XO25,AAO25,OO25,AAB25,LB25,IO25,GO25,HB25,HO25,LO25,TB25,BO25,ACB25,XB25,PB25,ABO25,RB25,YB25,ZB25,YO25,DO25,EB25,EO25,FB25,CO25,FO25,GB25,RO25,ACO25,ADB25,IB25,ABB25,MB25,JB25,JO25,UB25,UO25,VB25,VO25,WB25,MO25,KB25,NB25,KO25,NO25,SB25,QO25,SO25,DB25,PO25,WO25,ZO25,QB25,ADO25,AEB25)</f>
        <v>109</v>
      </c>
      <c r="AEP25" s="28">
        <f>SUM(AP25,CC25,BC25,P25,AC25,OC25,TP25,XP25,AAP25,OP25,AAC25,LC25,IP25,GP25,HC25,HP25,LP25,TC25,BP25,ACC25,XC25,PC25,ABP25,RC25,YC25,ZC25,YP25,DP25,EC25,EP25,FC25,CP25,FP25,GC25,RP25,ACP25,ADC25,IC25,ABC25,MC25,JC25,JP25,UC25,UP25,VC25,VP25,WC25,MP25,KC25,NC25,KP25,NP25,SC25,QP25,SP25,DC25,PP25,WP25,ZP25,QC25,ADP25,AEC25)</f>
        <v>1896983.8875000002</v>
      </c>
      <c r="AEQ25" s="28">
        <f t="shared" ref="AEQ25" si="756">SUM(AQ25,CD25,BD25,Q25,AD25,OD25,TQ25,XQ25,AAQ25,OQ25,AAD25,LD25,IQ25,GQ25,HD25,HQ25,LQ25,TD25,BQ25,ACD25,XD25,PD25,ABQ25,RD25,YD25,ZD25,YQ25,DQ25,ED25,EQ25,FD25,CQ25,FQ25,GD25,RQ25,ACQ25,ADD25,ID25,ABD25,MD25,JD25,JQ25,UD25,UQ25,VD25,VQ25,WD25,MQ25,KD25,ND25,KQ25,NQ25,SD25,QQ25,SQ25,DD25,PQ25,WQ25,ZQ25,QD25,ADQ25,AED25)</f>
        <v>115</v>
      </c>
      <c r="AER25" s="28">
        <f t="shared" ref="AER25" si="757">SUM(AR25,CE25,BE25,R25,AE25,OE25,TR25,XR25,AAR25,OR25,AAE25,LE25,IR25,GR25,HE25,HR25,LR25,TE25,BR25,ACE25,XE25,PE25,ABR25,RE25,YE25,ZE25,YR25,DR25,EE25,ER25,FE25,CR25,FR25,GE25,RR25,ACR25,ADE25,IE25,ABE25,ME25,JE25,JR25,UE25,UR25,VE25,VR25,WE25,MR25,KE25,NE25,KR25,NR25,SE25,QR25,SR25,DE25,PR25,WR25,ZR25,QE25,ADR25,AEE25)</f>
        <v>1927998.1800000006</v>
      </c>
      <c r="AES25" s="28">
        <f t="shared" ref="AES25" si="758">SUM(AS25,CF25,BF25,S25,AF25,OF25,TS25,XS25,AAS25,OS25,AAF25,LF25,IS25,GS25,HF25,HS25,LS25,TF25,BS25,ACF25,XF25,PF25,ABS25,RF25,YF25,ZF25,YS25,DS25,EF25,ES25,FF25,CS25,FS25,GF25,RS25,ACS25,ADF25,IF25,ABF25,MF25,JF25,JS25,UF25,US25,VF25,VS25,WF25,MS25,KF25,NF25,KS25,NS25,SF25,QS25,SS25,DF25,PS25,WS25,ZS25,QF25,ADS25,AEF25)</f>
        <v>0</v>
      </c>
      <c r="AET25" s="28">
        <f t="shared" ref="AET25" si="759">SUM(AT25,CG25,BG25,T25,AG25,OG25,TT25,XT25,AAT25,OT25,AAG25,LG25,IT25,GT25,HG25,HT25,LT25,TG25,BT25,ACG25,XG25,PG25,ABT25,RG25,YG25,ZG25,YT25,DT25,EG25,ET25,FG25,CT25,FT25,GG25,RT25,ACT25,ADG25,IG25,ABG25,MG25,JG25,JT25,UG25,UT25,VG25,VT25,WG25,MT25,KG25,NG25,KT25,NT25,SG25,QT25,ST25,DG25,PT25,WT25,ZT25,QG25,ADT25,AEG25)</f>
        <v>0</v>
      </c>
      <c r="AEU25" s="3">
        <f>SUM(AEM25*$F25)</f>
        <v>170.82</v>
      </c>
      <c r="AEV25" s="3">
        <f>SUM(AEO25*$F25)</f>
        <v>127.52999999999999</v>
      </c>
      <c r="AEW25" s="3">
        <f>SUM(AEQ25*$F25)</f>
        <v>134.54999999999998</v>
      </c>
      <c r="AEX25" s="51">
        <f t="shared" si="612"/>
        <v>6</v>
      </c>
      <c r="AEY25" s="51">
        <f t="shared" si="613"/>
        <v>31014.292500000447</v>
      </c>
      <c r="AEZ25" s="118">
        <f t="shared" si="688"/>
        <v>1.3333333333333333</v>
      </c>
      <c r="AFA25" s="118">
        <f t="shared" si="689"/>
        <v>1.3333336085195451</v>
      </c>
    </row>
    <row r="26" spans="1:833" s="31" customFormat="1" x14ac:dyDescent="0.25">
      <c r="A26" s="59">
        <v>6</v>
      </c>
      <c r="B26" s="59"/>
      <c r="C26" s="60" t="s">
        <v>45</v>
      </c>
      <c r="D26" s="157">
        <f t="shared" si="534"/>
        <v>9860</v>
      </c>
      <c r="E26" s="23">
        <v>10127</v>
      </c>
      <c r="F26" s="95">
        <v>1.54</v>
      </c>
      <c r="G26" s="61"/>
      <c r="H26" s="152"/>
      <c r="I26" s="62"/>
      <c r="J26" s="62"/>
      <c r="K26" s="62"/>
      <c r="L26" s="62">
        <v>2.57</v>
      </c>
      <c r="M26" s="63">
        <f>план!M25</f>
        <v>5</v>
      </c>
      <c r="N26" s="63">
        <f>план!N25</f>
        <v>106290.79999999999</v>
      </c>
      <c r="O26" s="63">
        <f t="shared" ref="O26:PG26" si="760">O27</f>
        <v>3.75</v>
      </c>
      <c r="P26" s="63">
        <f t="shared" si="760"/>
        <v>79718.099999999991</v>
      </c>
      <c r="Q26" s="63">
        <f t="shared" si="760"/>
        <v>1</v>
      </c>
      <c r="R26" s="63">
        <f t="shared" si="760"/>
        <v>21258.16</v>
      </c>
      <c r="S26" s="63">
        <f t="shared" si="760"/>
        <v>0</v>
      </c>
      <c r="T26" s="63">
        <f t="shared" si="760"/>
        <v>0</v>
      </c>
      <c r="U26" s="63">
        <f t="shared" si="760"/>
        <v>7.7</v>
      </c>
      <c r="V26" s="63">
        <f t="shared" si="760"/>
        <v>5.7750000000000004</v>
      </c>
      <c r="W26" s="63">
        <f t="shared" si="760"/>
        <v>1.54</v>
      </c>
      <c r="X26" s="3">
        <f t="shared" si="85"/>
        <v>-2.75</v>
      </c>
      <c r="Y26" s="3">
        <f t="shared" si="86"/>
        <v>-58459.939999999988</v>
      </c>
      <c r="Z26" s="63">
        <f>план!O25</f>
        <v>0</v>
      </c>
      <c r="AA26" s="63">
        <f>план!P25</f>
        <v>0</v>
      </c>
      <c r="AB26" s="63">
        <f t="shared" si="760"/>
        <v>0</v>
      </c>
      <c r="AC26" s="63">
        <f t="shared" si="760"/>
        <v>0</v>
      </c>
      <c r="AD26" s="63">
        <f t="shared" si="760"/>
        <v>0</v>
      </c>
      <c r="AE26" s="63">
        <f t="shared" si="760"/>
        <v>0</v>
      </c>
      <c r="AF26" s="63">
        <f t="shared" si="760"/>
        <v>0</v>
      </c>
      <c r="AG26" s="63">
        <f t="shared" si="760"/>
        <v>0</v>
      </c>
      <c r="AH26" s="63">
        <f t="shared" si="760"/>
        <v>0</v>
      </c>
      <c r="AI26" s="63">
        <f t="shared" si="760"/>
        <v>0</v>
      </c>
      <c r="AJ26" s="63">
        <f t="shared" si="760"/>
        <v>0</v>
      </c>
      <c r="AK26" s="3">
        <f t="shared" si="87"/>
        <v>0</v>
      </c>
      <c r="AL26" s="3">
        <f t="shared" si="88"/>
        <v>0</v>
      </c>
      <c r="AM26" s="63">
        <f>план!Q25</f>
        <v>27</v>
      </c>
      <c r="AN26" s="63">
        <f>план!R25</f>
        <v>573970.31999999995</v>
      </c>
      <c r="AO26" s="63">
        <f t="shared" si="760"/>
        <v>20.25</v>
      </c>
      <c r="AP26" s="63">
        <f t="shared" si="760"/>
        <v>430477.73999999993</v>
      </c>
      <c r="AQ26" s="63">
        <f t="shared" si="760"/>
        <v>0</v>
      </c>
      <c r="AR26" s="63">
        <f t="shared" si="760"/>
        <v>0</v>
      </c>
      <c r="AS26" s="63">
        <f t="shared" si="760"/>
        <v>0</v>
      </c>
      <c r="AT26" s="63">
        <f t="shared" si="760"/>
        <v>0</v>
      </c>
      <c r="AU26" s="63">
        <f t="shared" si="760"/>
        <v>41.58</v>
      </c>
      <c r="AV26" s="63">
        <f t="shared" si="760"/>
        <v>31.185000000000002</v>
      </c>
      <c r="AW26" s="63">
        <f t="shared" si="760"/>
        <v>0</v>
      </c>
      <c r="AX26" s="3">
        <f t="shared" si="89"/>
        <v>-20.25</v>
      </c>
      <c r="AY26" s="3">
        <f t="shared" si="90"/>
        <v>-430477.73999999993</v>
      </c>
      <c r="AZ26" s="63">
        <f>план!S25</f>
        <v>0</v>
      </c>
      <c r="BA26" s="63">
        <f>план!T25</f>
        <v>0</v>
      </c>
      <c r="BB26" s="63">
        <f t="shared" si="760"/>
        <v>0</v>
      </c>
      <c r="BC26" s="63">
        <f t="shared" si="760"/>
        <v>0</v>
      </c>
      <c r="BD26" s="63">
        <f t="shared" si="760"/>
        <v>0</v>
      </c>
      <c r="BE26" s="63">
        <f t="shared" ref="BE26:BG26" si="761">BE27</f>
        <v>0</v>
      </c>
      <c r="BF26" s="63">
        <f t="shared" si="761"/>
        <v>0</v>
      </c>
      <c r="BG26" s="63">
        <f t="shared" si="761"/>
        <v>0</v>
      </c>
      <c r="BH26" s="63">
        <f t="shared" si="760"/>
        <v>0</v>
      </c>
      <c r="BI26" s="63">
        <f t="shared" si="760"/>
        <v>0</v>
      </c>
      <c r="BJ26" s="63">
        <f t="shared" si="760"/>
        <v>0</v>
      </c>
      <c r="BK26" s="3">
        <f t="shared" si="91"/>
        <v>0</v>
      </c>
      <c r="BL26" s="3">
        <f t="shared" si="92"/>
        <v>0</v>
      </c>
      <c r="BM26" s="63">
        <f>план!U25</f>
        <v>0</v>
      </c>
      <c r="BN26" s="63">
        <f>план!V25</f>
        <v>0</v>
      </c>
      <c r="BO26" s="63">
        <f t="shared" ref="BO26:BP26" si="762">BO27</f>
        <v>0</v>
      </c>
      <c r="BP26" s="63">
        <f t="shared" si="762"/>
        <v>0</v>
      </c>
      <c r="BQ26" s="63">
        <f t="shared" si="760"/>
        <v>3</v>
      </c>
      <c r="BR26" s="63">
        <f t="shared" si="760"/>
        <v>63774.479999999996</v>
      </c>
      <c r="BS26" s="63">
        <f t="shared" si="760"/>
        <v>0</v>
      </c>
      <c r="BT26" s="63">
        <f t="shared" si="760"/>
        <v>0</v>
      </c>
      <c r="BU26" s="63">
        <f t="shared" si="760"/>
        <v>0</v>
      </c>
      <c r="BV26" s="63">
        <f t="shared" si="760"/>
        <v>0</v>
      </c>
      <c r="BW26" s="63">
        <f t="shared" si="760"/>
        <v>4.62</v>
      </c>
      <c r="BX26" s="3">
        <f t="shared" si="93"/>
        <v>3</v>
      </c>
      <c r="BY26" s="3">
        <f t="shared" si="94"/>
        <v>63774.479999999996</v>
      </c>
      <c r="BZ26" s="63">
        <f>план!W25</f>
        <v>0</v>
      </c>
      <c r="CA26" s="63">
        <f>план!X25</f>
        <v>0</v>
      </c>
      <c r="CB26" s="63">
        <f t="shared" ref="CB26:CC26" si="763">CB27</f>
        <v>0</v>
      </c>
      <c r="CC26" s="63">
        <f t="shared" si="763"/>
        <v>0</v>
      </c>
      <c r="CD26" s="63">
        <f t="shared" si="760"/>
        <v>0</v>
      </c>
      <c r="CE26" s="63">
        <f t="shared" si="760"/>
        <v>0</v>
      </c>
      <c r="CF26" s="63">
        <f t="shared" si="760"/>
        <v>0</v>
      </c>
      <c r="CG26" s="63">
        <f t="shared" si="760"/>
        <v>0</v>
      </c>
      <c r="CH26" s="63">
        <f t="shared" si="760"/>
        <v>0</v>
      </c>
      <c r="CI26" s="63">
        <f t="shared" si="760"/>
        <v>0</v>
      </c>
      <c r="CJ26" s="63">
        <f t="shared" si="760"/>
        <v>0</v>
      </c>
      <c r="CK26" s="3">
        <f t="shared" si="95"/>
        <v>0</v>
      </c>
      <c r="CL26" s="3">
        <f t="shared" si="96"/>
        <v>0</v>
      </c>
      <c r="CM26" s="63">
        <f>план!Y25</f>
        <v>0</v>
      </c>
      <c r="CN26" s="63">
        <f>план!Z25</f>
        <v>0</v>
      </c>
      <c r="CO26" s="63">
        <f t="shared" ref="CO26:CP26" si="764">CO27</f>
        <v>0</v>
      </c>
      <c r="CP26" s="63">
        <f t="shared" si="764"/>
        <v>0</v>
      </c>
      <c r="CQ26" s="63">
        <f t="shared" si="760"/>
        <v>1</v>
      </c>
      <c r="CR26" s="63">
        <f t="shared" si="760"/>
        <v>25509.79</v>
      </c>
      <c r="CS26" s="63">
        <f t="shared" si="760"/>
        <v>0</v>
      </c>
      <c r="CT26" s="63">
        <f t="shared" si="760"/>
        <v>0</v>
      </c>
      <c r="CU26" s="63">
        <f t="shared" si="760"/>
        <v>0</v>
      </c>
      <c r="CV26" s="63">
        <f t="shared" si="760"/>
        <v>0</v>
      </c>
      <c r="CW26" s="63">
        <f t="shared" si="760"/>
        <v>1.54</v>
      </c>
      <c r="CX26" s="3">
        <f t="shared" si="97"/>
        <v>1</v>
      </c>
      <c r="CY26" s="3">
        <f t="shared" si="98"/>
        <v>25509.79</v>
      </c>
      <c r="CZ26" s="63">
        <f>план!AA25</f>
        <v>0</v>
      </c>
      <c r="DA26" s="63">
        <f>план!AB25</f>
        <v>0</v>
      </c>
      <c r="DB26" s="63">
        <f t="shared" ref="DB26:DC26" si="765">DB27</f>
        <v>0</v>
      </c>
      <c r="DC26" s="63">
        <f t="shared" si="765"/>
        <v>0</v>
      </c>
      <c r="DD26" s="63">
        <f t="shared" si="760"/>
        <v>0</v>
      </c>
      <c r="DE26" s="63">
        <f t="shared" si="760"/>
        <v>0</v>
      </c>
      <c r="DF26" s="63">
        <f t="shared" si="760"/>
        <v>0</v>
      </c>
      <c r="DG26" s="63">
        <f t="shared" si="760"/>
        <v>0</v>
      </c>
      <c r="DH26" s="63">
        <f t="shared" si="760"/>
        <v>0</v>
      </c>
      <c r="DI26" s="63">
        <f t="shared" si="760"/>
        <v>0</v>
      </c>
      <c r="DJ26" s="63">
        <f t="shared" si="760"/>
        <v>0</v>
      </c>
      <c r="DK26" s="3">
        <f t="shared" si="99"/>
        <v>0</v>
      </c>
      <c r="DL26" s="3">
        <f t="shared" si="100"/>
        <v>0</v>
      </c>
      <c r="DM26" s="63">
        <f>план!AC25</f>
        <v>0</v>
      </c>
      <c r="DN26" s="63">
        <f>план!AD25</f>
        <v>0</v>
      </c>
      <c r="DO26" s="63">
        <f t="shared" ref="DO26:DP26" si="766">DO27</f>
        <v>0</v>
      </c>
      <c r="DP26" s="63">
        <f t="shared" si="766"/>
        <v>0</v>
      </c>
      <c r="DQ26" s="63">
        <f t="shared" si="760"/>
        <v>0</v>
      </c>
      <c r="DR26" s="63">
        <f t="shared" si="760"/>
        <v>0</v>
      </c>
      <c r="DS26" s="63">
        <f t="shared" si="760"/>
        <v>0</v>
      </c>
      <c r="DT26" s="63">
        <f t="shared" si="760"/>
        <v>0</v>
      </c>
      <c r="DU26" s="63">
        <f t="shared" si="760"/>
        <v>0</v>
      </c>
      <c r="DV26" s="63">
        <f t="shared" si="760"/>
        <v>0</v>
      </c>
      <c r="DW26" s="63">
        <f t="shared" si="760"/>
        <v>0</v>
      </c>
      <c r="DX26" s="3">
        <f t="shared" si="101"/>
        <v>0</v>
      </c>
      <c r="DY26" s="3">
        <f t="shared" si="102"/>
        <v>0</v>
      </c>
      <c r="DZ26" s="63">
        <f>план!AE25</f>
        <v>0</v>
      </c>
      <c r="EA26" s="63">
        <f>план!AF25</f>
        <v>0</v>
      </c>
      <c r="EB26" s="63">
        <f t="shared" ref="EB26:EC26" si="767">EB27</f>
        <v>0</v>
      </c>
      <c r="EC26" s="63">
        <f t="shared" si="767"/>
        <v>0</v>
      </c>
      <c r="ED26" s="63">
        <f t="shared" si="760"/>
        <v>1</v>
      </c>
      <c r="EE26" s="63">
        <f t="shared" si="760"/>
        <v>25509.79</v>
      </c>
      <c r="EF26" s="63">
        <f t="shared" si="760"/>
        <v>0</v>
      </c>
      <c r="EG26" s="63">
        <f t="shared" si="760"/>
        <v>0</v>
      </c>
      <c r="EH26" s="63">
        <f t="shared" si="760"/>
        <v>0</v>
      </c>
      <c r="EI26" s="63">
        <f t="shared" si="760"/>
        <v>0</v>
      </c>
      <c r="EJ26" s="63">
        <f t="shared" si="760"/>
        <v>1.54</v>
      </c>
      <c r="EK26" s="3">
        <f t="shared" si="103"/>
        <v>1</v>
      </c>
      <c r="EL26" s="3">
        <f t="shared" si="104"/>
        <v>25509.79</v>
      </c>
      <c r="EM26" s="63">
        <f>план!AG25</f>
        <v>0</v>
      </c>
      <c r="EN26" s="63">
        <f>план!AH25</f>
        <v>0</v>
      </c>
      <c r="EO26" s="63">
        <f t="shared" ref="EO26:EP26" si="768">EO27</f>
        <v>0</v>
      </c>
      <c r="EP26" s="63">
        <f t="shared" si="768"/>
        <v>0</v>
      </c>
      <c r="EQ26" s="63">
        <f t="shared" si="760"/>
        <v>0</v>
      </c>
      <c r="ER26" s="63">
        <f t="shared" si="760"/>
        <v>0</v>
      </c>
      <c r="ES26" s="63">
        <f t="shared" si="760"/>
        <v>0</v>
      </c>
      <c r="ET26" s="63">
        <f t="shared" si="760"/>
        <v>0</v>
      </c>
      <c r="EU26" s="63">
        <f t="shared" si="760"/>
        <v>0</v>
      </c>
      <c r="EV26" s="63">
        <f t="shared" si="760"/>
        <v>0</v>
      </c>
      <c r="EW26" s="63">
        <f t="shared" si="760"/>
        <v>0</v>
      </c>
      <c r="EX26" s="3">
        <f t="shared" si="105"/>
        <v>0</v>
      </c>
      <c r="EY26" s="3">
        <f t="shared" si="106"/>
        <v>0</v>
      </c>
      <c r="EZ26" s="63">
        <f>план!AI25</f>
        <v>0</v>
      </c>
      <c r="FA26" s="63">
        <f>план!AJ25</f>
        <v>0</v>
      </c>
      <c r="FB26" s="63">
        <f t="shared" ref="FB26:FC26" si="769">FB27</f>
        <v>0</v>
      </c>
      <c r="FC26" s="63">
        <f t="shared" si="769"/>
        <v>0</v>
      </c>
      <c r="FD26" s="63">
        <f t="shared" si="760"/>
        <v>0</v>
      </c>
      <c r="FE26" s="63">
        <f t="shared" si="760"/>
        <v>0</v>
      </c>
      <c r="FF26" s="63">
        <f t="shared" si="760"/>
        <v>0</v>
      </c>
      <c r="FG26" s="63">
        <f t="shared" si="760"/>
        <v>0</v>
      </c>
      <c r="FH26" s="63">
        <f t="shared" si="760"/>
        <v>0</v>
      </c>
      <c r="FI26" s="63">
        <f t="shared" si="760"/>
        <v>0</v>
      </c>
      <c r="FJ26" s="63">
        <f t="shared" si="760"/>
        <v>0</v>
      </c>
      <c r="FK26" s="3">
        <f t="shared" si="107"/>
        <v>0</v>
      </c>
      <c r="FL26" s="3">
        <f t="shared" si="108"/>
        <v>0</v>
      </c>
      <c r="FM26" s="63">
        <f>план!AK25</f>
        <v>0</v>
      </c>
      <c r="FN26" s="63">
        <f>план!AL25</f>
        <v>0</v>
      </c>
      <c r="FO26" s="63">
        <f t="shared" ref="FO26:FP26" si="770">FO27</f>
        <v>0</v>
      </c>
      <c r="FP26" s="63">
        <f t="shared" si="770"/>
        <v>0</v>
      </c>
      <c r="FQ26" s="63">
        <f t="shared" si="760"/>
        <v>0</v>
      </c>
      <c r="FR26" s="63">
        <f t="shared" si="760"/>
        <v>0</v>
      </c>
      <c r="FS26" s="63">
        <f t="shared" si="760"/>
        <v>0</v>
      </c>
      <c r="FT26" s="63">
        <f t="shared" si="760"/>
        <v>0</v>
      </c>
      <c r="FU26" s="63">
        <f t="shared" si="760"/>
        <v>0</v>
      </c>
      <c r="FV26" s="63">
        <f t="shared" si="760"/>
        <v>0</v>
      </c>
      <c r="FW26" s="63">
        <f t="shared" si="760"/>
        <v>0</v>
      </c>
      <c r="FX26" s="3">
        <f t="shared" si="109"/>
        <v>0</v>
      </c>
      <c r="FY26" s="3">
        <f t="shared" si="110"/>
        <v>0</v>
      </c>
      <c r="FZ26" s="63">
        <f>план!AM25</f>
        <v>2</v>
      </c>
      <c r="GA26" s="63">
        <f>план!AN25</f>
        <v>51019.583999999995</v>
      </c>
      <c r="GB26" s="63">
        <f t="shared" ref="GB26:GC26" si="771">GB27</f>
        <v>1.5</v>
      </c>
      <c r="GC26" s="63">
        <f t="shared" si="771"/>
        <v>38264.687999999995</v>
      </c>
      <c r="GD26" s="63">
        <f t="shared" si="760"/>
        <v>3</v>
      </c>
      <c r="GE26" s="63">
        <f t="shared" si="760"/>
        <v>76529.37</v>
      </c>
      <c r="GF26" s="63">
        <f t="shared" si="760"/>
        <v>0</v>
      </c>
      <c r="GG26" s="63">
        <f t="shared" si="760"/>
        <v>0</v>
      </c>
      <c r="GH26" s="63">
        <f t="shared" si="760"/>
        <v>3.08</v>
      </c>
      <c r="GI26" s="63">
        <f t="shared" si="760"/>
        <v>2.31</v>
      </c>
      <c r="GJ26" s="63">
        <f t="shared" si="760"/>
        <v>4.62</v>
      </c>
      <c r="GK26" s="3">
        <f t="shared" si="111"/>
        <v>1.5</v>
      </c>
      <c r="GL26" s="3">
        <f t="shared" si="112"/>
        <v>38264.682000000001</v>
      </c>
      <c r="GM26" s="63">
        <f>план!AO25</f>
        <v>0</v>
      </c>
      <c r="GN26" s="63">
        <f>план!AP25</f>
        <v>0</v>
      </c>
      <c r="GO26" s="63">
        <f t="shared" ref="GO26:GP26" si="772">GO27</f>
        <v>0</v>
      </c>
      <c r="GP26" s="63">
        <f t="shared" si="772"/>
        <v>0</v>
      </c>
      <c r="GQ26" s="63">
        <f t="shared" si="760"/>
        <v>0</v>
      </c>
      <c r="GR26" s="63">
        <f t="shared" si="760"/>
        <v>0</v>
      </c>
      <c r="GS26" s="63">
        <f t="shared" si="760"/>
        <v>0</v>
      </c>
      <c r="GT26" s="63">
        <f t="shared" si="760"/>
        <v>0</v>
      </c>
      <c r="GU26" s="63">
        <f t="shared" si="760"/>
        <v>0</v>
      </c>
      <c r="GV26" s="63">
        <f t="shared" si="760"/>
        <v>0</v>
      </c>
      <c r="GW26" s="63">
        <f t="shared" si="760"/>
        <v>0</v>
      </c>
      <c r="GX26" s="3">
        <f t="shared" si="113"/>
        <v>0</v>
      </c>
      <c r="GY26" s="3">
        <f t="shared" si="114"/>
        <v>0</v>
      </c>
      <c r="GZ26" s="63">
        <f>план!AQ25</f>
        <v>0</v>
      </c>
      <c r="HA26" s="63">
        <f>план!AR25</f>
        <v>0</v>
      </c>
      <c r="HB26" s="63">
        <f t="shared" ref="HB26:HC26" si="773">HB27</f>
        <v>0</v>
      </c>
      <c r="HC26" s="63">
        <f t="shared" si="773"/>
        <v>0</v>
      </c>
      <c r="HD26" s="63">
        <f t="shared" si="760"/>
        <v>0</v>
      </c>
      <c r="HE26" s="63">
        <f t="shared" si="760"/>
        <v>0</v>
      </c>
      <c r="HF26" s="63">
        <f t="shared" si="760"/>
        <v>0</v>
      </c>
      <c r="HG26" s="63">
        <f t="shared" si="760"/>
        <v>0</v>
      </c>
      <c r="HH26" s="63">
        <f t="shared" si="760"/>
        <v>0</v>
      </c>
      <c r="HI26" s="63">
        <f t="shared" si="760"/>
        <v>0</v>
      </c>
      <c r="HJ26" s="63">
        <f t="shared" si="760"/>
        <v>0</v>
      </c>
      <c r="HK26" s="3">
        <f t="shared" si="115"/>
        <v>0</v>
      </c>
      <c r="HL26" s="3">
        <f t="shared" si="116"/>
        <v>0</v>
      </c>
      <c r="HM26" s="63">
        <f>план!AS25</f>
        <v>0</v>
      </c>
      <c r="HN26" s="63">
        <f>план!AT25</f>
        <v>0</v>
      </c>
      <c r="HO26" s="63">
        <f t="shared" ref="HO26:HP26" si="774">HO27</f>
        <v>0</v>
      </c>
      <c r="HP26" s="63">
        <f t="shared" si="774"/>
        <v>0</v>
      </c>
      <c r="HQ26" s="63">
        <f t="shared" si="760"/>
        <v>0</v>
      </c>
      <c r="HR26" s="63">
        <f t="shared" si="760"/>
        <v>0</v>
      </c>
      <c r="HS26" s="63">
        <f t="shared" si="760"/>
        <v>0</v>
      </c>
      <c r="HT26" s="63">
        <f t="shared" si="760"/>
        <v>0</v>
      </c>
      <c r="HU26" s="63">
        <f t="shared" si="760"/>
        <v>0</v>
      </c>
      <c r="HV26" s="63">
        <f t="shared" si="760"/>
        <v>0</v>
      </c>
      <c r="HW26" s="63">
        <f t="shared" ref="HW26" si="775">HW27</f>
        <v>0</v>
      </c>
      <c r="HX26" s="3">
        <f t="shared" si="117"/>
        <v>0</v>
      </c>
      <c r="HY26" s="3">
        <f t="shared" si="118"/>
        <v>0</v>
      </c>
      <c r="HZ26" s="63">
        <f>план!AU25</f>
        <v>0</v>
      </c>
      <c r="IA26" s="63">
        <f>план!AV25</f>
        <v>0</v>
      </c>
      <c r="IB26" s="63">
        <f t="shared" ref="IB26:IC26" si="776">IB27</f>
        <v>0</v>
      </c>
      <c r="IC26" s="63">
        <f t="shared" si="776"/>
        <v>0</v>
      </c>
      <c r="ID26" s="63">
        <f t="shared" si="760"/>
        <v>0</v>
      </c>
      <c r="IE26" s="63">
        <f t="shared" si="760"/>
        <v>0</v>
      </c>
      <c r="IF26" s="63">
        <f t="shared" si="760"/>
        <v>0</v>
      </c>
      <c r="IG26" s="63">
        <f t="shared" si="760"/>
        <v>0</v>
      </c>
      <c r="IH26" s="63">
        <f t="shared" ref="IH26:IJ26" si="777">IH27</f>
        <v>0</v>
      </c>
      <c r="II26" s="63">
        <f t="shared" si="777"/>
        <v>0</v>
      </c>
      <c r="IJ26" s="63">
        <f t="shared" si="777"/>
        <v>0</v>
      </c>
      <c r="IK26" s="3">
        <f t="shared" si="119"/>
        <v>0</v>
      </c>
      <c r="IL26" s="3">
        <f t="shared" si="120"/>
        <v>0</v>
      </c>
      <c r="IM26" s="63">
        <f>план!AW25</f>
        <v>15</v>
      </c>
      <c r="IN26" s="63">
        <f>план!AX25</f>
        <v>318872.39999999997</v>
      </c>
      <c r="IO26" s="63">
        <f t="shared" ref="IO26:IP26" si="778">IO27</f>
        <v>11.25</v>
      </c>
      <c r="IP26" s="63">
        <f t="shared" si="778"/>
        <v>239154.3</v>
      </c>
      <c r="IQ26" s="63">
        <f t="shared" si="760"/>
        <v>2</v>
      </c>
      <c r="IR26" s="63">
        <f t="shared" si="760"/>
        <v>31887.239999999998</v>
      </c>
      <c r="IS26" s="63">
        <f t="shared" si="760"/>
        <v>0</v>
      </c>
      <c r="IT26" s="63">
        <f t="shared" si="760"/>
        <v>0</v>
      </c>
      <c r="IU26" s="63">
        <f t="shared" ref="IU26:IW26" si="779">IU27</f>
        <v>23.1</v>
      </c>
      <c r="IV26" s="63">
        <f t="shared" si="779"/>
        <v>17.324999999999999</v>
      </c>
      <c r="IW26" s="63">
        <f t="shared" si="779"/>
        <v>3.08</v>
      </c>
      <c r="IX26" s="3">
        <f t="shared" si="121"/>
        <v>-9.25</v>
      </c>
      <c r="IY26" s="3">
        <f t="shared" si="122"/>
        <v>-207267.06</v>
      </c>
      <c r="IZ26" s="63">
        <f>план!AY25</f>
        <v>0</v>
      </c>
      <c r="JA26" s="63">
        <f>план!AZ25</f>
        <v>0</v>
      </c>
      <c r="JB26" s="63">
        <f t="shared" ref="JB26:JC26" si="780">JB27</f>
        <v>0</v>
      </c>
      <c r="JC26" s="63">
        <f t="shared" si="780"/>
        <v>0</v>
      </c>
      <c r="JD26" s="63">
        <f t="shared" si="760"/>
        <v>0</v>
      </c>
      <c r="JE26" s="63">
        <f t="shared" si="760"/>
        <v>0</v>
      </c>
      <c r="JF26" s="63">
        <f t="shared" si="760"/>
        <v>0</v>
      </c>
      <c r="JG26" s="63">
        <f t="shared" si="760"/>
        <v>0</v>
      </c>
      <c r="JH26" s="63">
        <f t="shared" si="760"/>
        <v>0</v>
      </c>
      <c r="JI26" s="63">
        <f t="shared" si="760"/>
        <v>0</v>
      </c>
      <c r="JJ26" s="63">
        <f t="shared" si="760"/>
        <v>0</v>
      </c>
      <c r="JK26" s="3">
        <f t="shared" si="123"/>
        <v>0</v>
      </c>
      <c r="JL26" s="3">
        <f t="shared" si="124"/>
        <v>0</v>
      </c>
      <c r="JM26" s="63">
        <f>план!BA25</f>
        <v>3</v>
      </c>
      <c r="JN26" s="63">
        <f>план!BB25</f>
        <v>63774.48</v>
      </c>
      <c r="JO26" s="63">
        <f t="shared" ref="JO26:JP26" si="781">JO27</f>
        <v>2.25</v>
      </c>
      <c r="JP26" s="63">
        <f t="shared" si="781"/>
        <v>47830.86</v>
      </c>
      <c r="JQ26" s="63">
        <f t="shared" si="760"/>
        <v>6</v>
      </c>
      <c r="JR26" s="63">
        <f t="shared" si="760"/>
        <v>127548.96</v>
      </c>
      <c r="JS26" s="63">
        <f t="shared" si="760"/>
        <v>0</v>
      </c>
      <c r="JT26" s="63">
        <f t="shared" si="760"/>
        <v>0</v>
      </c>
      <c r="JU26" s="63">
        <f t="shared" si="760"/>
        <v>4.62</v>
      </c>
      <c r="JV26" s="63">
        <f t="shared" si="760"/>
        <v>3.4649999999999999</v>
      </c>
      <c r="JW26" s="63">
        <f t="shared" si="760"/>
        <v>9.24</v>
      </c>
      <c r="JX26" s="3">
        <f t="shared" si="125"/>
        <v>3.75</v>
      </c>
      <c r="JY26" s="3">
        <f t="shared" si="126"/>
        <v>79718.100000000006</v>
      </c>
      <c r="JZ26" s="63">
        <f>план!BC25</f>
        <v>2</v>
      </c>
      <c r="KA26" s="63">
        <f>план!BD25</f>
        <v>42516.32</v>
      </c>
      <c r="KB26" s="63">
        <f t="shared" ref="KB26:KC26" si="782">KB27</f>
        <v>1.5</v>
      </c>
      <c r="KC26" s="63">
        <f t="shared" si="782"/>
        <v>31887.239999999998</v>
      </c>
      <c r="KD26" s="63">
        <f t="shared" si="760"/>
        <v>0</v>
      </c>
      <c r="KE26" s="63">
        <f t="shared" si="760"/>
        <v>0</v>
      </c>
      <c r="KF26" s="63">
        <f t="shared" si="760"/>
        <v>0</v>
      </c>
      <c r="KG26" s="63">
        <f t="shared" si="760"/>
        <v>0</v>
      </c>
      <c r="KH26" s="63">
        <f t="shared" si="760"/>
        <v>3.08</v>
      </c>
      <c r="KI26" s="63">
        <f t="shared" si="760"/>
        <v>2.31</v>
      </c>
      <c r="KJ26" s="63">
        <f t="shared" si="760"/>
        <v>0</v>
      </c>
      <c r="KK26" s="3">
        <f t="shared" si="127"/>
        <v>-1.5</v>
      </c>
      <c r="KL26" s="3">
        <f t="shared" si="128"/>
        <v>-31887.239999999998</v>
      </c>
      <c r="KM26" s="63">
        <f>план!BE25</f>
        <v>0</v>
      </c>
      <c r="KN26" s="63">
        <f>план!BF25</f>
        <v>0</v>
      </c>
      <c r="KO26" s="63">
        <f t="shared" ref="KO26:KP26" si="783">KO27</f>
        <v>0</v>
      </c>
      <c r="KP26" s="63">
        <f t="shared" si="783"/>
        <v>0</v>
      </c>
      <c r="KQ26" s="63">
        <f t="shared" si="760"/>
        <v>0</v>
      </c>
      <c r="KR26" s="63">
        <f t="shared" si="760"/>
        <v>0</v>
      </c>
      <c r="KS26" s="63">
        <f t="shared" si="760"/>
        <v>0</v>
      </c>
      <c r="KT26" s="63">
        <f t="shared" si="760"/>
        <v>0</v>
      </c>
      <c r="KU26" s="63">
        <f t="shared" si="760"/>
        <v>0</v>
      </c>
      <c r="KV26" s="63">
        <f t="shared" si="760"/>
        <v>0</v>
      </c>
      <c r="KW26" s="63">
        <f t="shared" si="760"/>
        <v>0</v>
      </c>
      <c r="KX26" s="3">
        <f t="shared" si="129"/>
        <v>0</v>
      </c>
      <c r="KY26" s="3">
        <f t="shared" si="130"/>
        <v>0</v>
      </c>
      <c r="KZ26" s="63">
        <f>план!BG25</f>
        <v>108</v>
      </c>
      <c r="LA26" s="63">
        <f>план!BH25</f>
        <v>2295881.2799999998</v>
      </c>
      <c r="LB26" s="63">
        <f t="shared" ref="LB26:LC26" si="784">LB27</f>
        <v>81</v>
      </c>
      <c r="LC26" s="63">
        <f t="shared" si="784"/>
        <v>1721910.9599999997</v>
      </c>
      <c r="LD26" s="63">
        <f t="shared" si="760"/>
        <v>0</v>
      </c>
      <c r="LE26" s="63">
        <f t="shared" si="760"/>
        <v>0</v>
      </c>
      <c r="LF26" s="63">
        <f t="shared" si="760"/>
        <v>0</v>
      </c>
      <c r="LG26" s="63">
        <f t="shared" si="760"/>
        <v>0</v>
      </c>
      <c r="LH26" s="63">
        <f t="shared" ref="LH26:LJ26" si="785">LH27</f>
        <v>166.32</v>
      </c>
      <c r="LI26" s="63">
        <f t="shared" si="785"/>
        <v>124.74000000000001</v>
      </c>
      <c r="LJ26" s="63">
        <f t="shared" si="785"/>
        <v>0</v>
      </c>
      <c r="LK26" s="3">
        <f t="shared" si="131"/>
        <v>-81</v>
      </c>
      <c r="LL26" s="3">
        <f t="shared" si="132"/>
        <v>-1721910.9599999997</v>
      </c>
      <c r="LM26" s="63">
        <f>план!BI25</f>
        <v>0</v>
      </c>
      <c r="LN26" s="63">
        <f>план!BJ25</f>
        <v>0</v>
      </c>
      <c r="LO26" s="63">
        <f t="shared" ref="LO26:LP26" si="786">LO27</f>
        <v>0</v>
      </c>
      <c r="LP26" s="63">
        <f t="shared" si="786"/>
        <v>0</v>
      </c>
      <c r="LQ26" s="63"/>
      <c r="LR26" s="63"/>
      <c r="LS26" s="63"/>
      <c r="LT26" s="63"/>
      <c r="LU26" s="63">
        <f t="shared" ref="LU26:LW26" si="787">LU27</f>
        <v>0</v>
      </c>
      <c r="LV26" s="63">
        <f t="shared" si="787"/>
        <v>0</v>
      </c>
      <c r="LW26" s="63">
        <f t="shared" si="787"/>
        <v>0</v>
      </c>
      <c r="LX26" s="3">
        <f t="shared" si="133"/>
        <v>0</v>
      </c>
      <c r="LY26" s="3">
        <f t="shared" si="134"/>
        <v>0</v>
      </c>
      <c r="LZ26" s="63">
        <f>план!BK25</f>
        <v>41</v>
      </c>
      <c r="MA26" s="63">
        <f>план!BL25</f>
        <v>871584.55999999994</v>
      </c>
      <c r="MB26" s="63">
        <f t="shared" ref="MB26:MC26" si="788">MB27</f>
        <v>30.75</v>
      </c>
      <c r="MC26" s="63">
        <f t="shared" si="788"/>
        <v>653688.41999999993</v>
      </c>
      <c r="MD26" s="63">
        <f t="shared" si="760"/>
        <v>8</v>
      </c>
      <c r="ME26" s="63">
        <f t="shared" si="760"/>
        <v>170065.28</v>
      </c>
      <c r="MF26" s="63">
        <f t="shared" si="760"/>
        <v>0</v>
      </c>
      <c r="MG26" s="63">
        <f t="shared" si="760"/>
        <v>0</v>
      </c>
      <c r="MH26" s="63">
        <f t="shared" ref="MH26:MJ26" si="789">MH27</f>
        <v>63.14</v>
      </c>
      <c r="MI26" s="63">
        <f t="shared" si="789"/>
        <v>47.355000000000004</v>
      </c>
      <c r="MJ26" s="63">
        <f t="shared" si="789"/>
        <v>12.32</v>
      </c>
      <c r="MK26" s="3">
        <f t="shared" si="135"/>
        <v>-22.75</v>
      </c>
      <c r="ML26" s="3">
        <f t="shared" si="136"/>
        <v>-483623.1399999999</v>
      </c>
      <c r="MM26" s="63">
        <f>план!BM25</f>
        <v>0</v>
      </c>
      <c r="MN26" s="63">
        <f>план!BN25</f>
        <v>0</v>
      </c>
      <c r="MO26" s="63">
        <f t="shared" ref="MO26:MP26" si="790">MO27</f>
        <v>0</v>
      </c>
      <c r="MP26" s="63">
        <f t="shared" si="790"/>
        <v>0</v>
      </c>
      <c r="MQ26" s="63">
        <f t="shared" si="760"/>
        <v>1</v>
      </c>
      <c r="MR26" s="63">
        <f t="shared" si="760"/>
        <v>21258.16</v>
      </c>
      <c r="MS26" s="63">
        <f t="shared" si="760"/>
        <v>0</v>
      </c>
      <c r="MT26" s="63">
        <f t="shared" si="760"/>
        <v>0</v>
      </c>
      <c r="MU26" s="63">
        <f t="shared" ref="MU26:MW26" si="791">MU27</f>
        <v>0</v>
      </c>
      <c r="MV26" s="63">
        <f t="shared" si="791"/>
        <v>0</v>
      </c>
      <c r="MW26" s="63">
        <f t="shared" si="791"/>
        <v>1.54</v>
      </c>
      <c r="MX26" s="3">
        <f t="shared" si="137"/>
        <v>1</v>
      </c>
      <c r="MY26" s="3">
        <f t="shared" si="138"/>
        <v>21258.16</v>
      </c>
      <c r="MZ26" s="63">
        <f>план!BO25</f>
        <v>0</v>
      </c>
      <c r="NA26" s="63">
        <f>план!BP25</f>
        <v>0</v>
      </c>
      <c r="NB26" s="63">
        <f t="shared" ref="NB26:NC26" si="792">NB27</f>
        <v>0</v>
      </c>
      <c r="NC26" s="63">
        <f t="shared" si="792"/>
        <v>0</v>
      </c>
      <c r="ND26" s="63">
        <f t="shared" si="760"/>
        <v>0</v>
      </c>
      <c r="NE26" s="63">
        <f t="shared" si="760"/>
        <v>0</v>
      </c>
      <c r="NF26" s="63">
        <f t="shared" si="760"/>
        <v>0</v>
      </c>
      <c r="NG26" s="63">
        <f t="shared" si="760"/>
        <v>0</v>
      </c>
      <c r="NH26" s="63">
        <f t="shared" ref="NH26:NJ26" si="793">NH27</f>
        <v>0</v>
      </c>
      <c r="NI26" s="63">
        <f t="shared" si="793"/>
        <v>0</v>
      </c>
      <c r="NJ26" s="63">
        <f t="shared" si="793"/>
        <v>0</v>
      </c>
      <c r="NK26" s="3">
        <f t="shared" si="139"/>
        <v>0</v>
      </c>
      <c r="NL26" s="3">
        <f t="shared" si="140"/>
        <v>0</v>
      </c>
      <c r="NM26" s="63">
        <f>план!BQ25</f>
        <v>0</v>
      </c>
      <c r="NN26" s="63">
        <f>план!BR25</f>
        <v>0</v>
      </c>
      <c r="NO26" s="63">
        <f t="shared" ref="NO26:NP26" si="794">NO27</f>
        <v>0</v>
      </c>
      <c r="NP26" s="63">
        <f t="shared" si="794"/>
        <v>0</v>
      </c>
      <c r="NQ26" s="63">
        <f t="shared" si="760"/>
        <v>0</v>
      </c>
      <c r="NR26" s="63">
        <f t="shared" si="760"/>
        <v>0</v>
      </c>
      <c r="NS26" s="63">
        <f t="shared" si="760"/>
        <v>1</v>
      </c>
      <c r="NT26" s="63">
        <f t="shared" si="760"/>
        <v>21258.16</v>
      </c>
      <c r="NU26" s="63">
        <f t="shared" ref="NU26:NW26" si="795">NU27</f>
        <v>0</v>
      </c>
      <c r="NV26" s="63">
        <f t="shared" si="795"/>
        <v>0</v>
      </c>
      <c r="NW26" s="63">
        <f t="shared" si="795"/>
        <v>0</v>
      </c>
      <c r="NX26" s="3">
        <f t="shared" si="141"/>
        <v>0</v>
      </c>
      <c r="NY26" s="3">
        <f t="shared" si="142"/>
        <v>0</v>
      </c>
      <c r="NZ26" s="63">
        <f>план!BS25</f>
        <v>6</v>
      </c>
      <c r="OA26" s="63">
        <f>план!BT25</f>
        <v>127548.96</v>
      </c>
      <c r="OB26" s="63">
        <f t="shared" ref="OB26:OC26" si="796">OB27</f>
        <v>4.5</v>
      </c>
      <c r="OC26" s="63">
        <f t="shared" si="796"/>
        <v>95661.72</v>
      </c>
      <c r="OD26" s="63">
        <f t="shared" si="760"/>
        <v>2</v>
      </c>
      <c r="OE26" s="63">
        <f t="shared" si="760"/>
        <v>42516.32</v>
      </c>
      <c r="OF26" s="63">
        <f t="shared" si="760"/>
        <v>0</v>
      </c>
      <c r="OG26" s="63">
        <f t="shared" si="760"/>
        <v>0</v>
      </c>
      <c r="OH26" s="63">
        <f t="shared" ref="OH26:OJ26" si="797">OH27</f>
        <v>9.24</v>
      </c>
      <c r="OI26" s="63">
        <f t="shared" si="797"/>
        <v>6.93</v>
      </c>
      <c r="OJ26" s="63">
        <f t="shared" si="797"/>
        <v>3.08</v>
      </c>
      <c r="OK26" s="3">
        <f t="shared" si="143"/>
        <v>-2.5</v>
      </c>
      <c r="OL26" s="3">
        <f t="shared" si="144"/>
        <v>-53145.4</v>
      </c>
      <c r="OM26" s="63">
        <f>план!BU25</f>
        <v>0</v>
      </c>
      <c r="ON26" s="63">
        <f>план!BV25</f>
        <v>0</v>
      </c>
      <c r="OO26" s="63">
        <f t="shared" ref="OO26:OP26" si="798">OO27</f>
        <v>0</v>
      </c>
      <c r="OP26" s="63">
        <f t="shared" si="798"/>
        <v>0</v>
      </c>
      <c r="OQ26" s="63">
        <f t="shared" si="760"/>
        <v>0</v>
      </c>
      <c r="OR26" s="63">
        <f t="shared" si="760"/>
        <v>0</v>
      </c>
      <c r="OS26" s="63">
        <f t="shared" si="760"/>
        <v>0</v>
      </c>
      <c r="OT26" s="63">
        <f t="shared" si="760"/>
        <v>0</v>
      </c>
      <c r="OU26" s="63">
        <f t="shared" ref="OU26:OW26" si="799">OU27</f>
        <v>0</v>
      </c>
      <c r="OV26" s="63">
        <f t="shared" si="799"/>
        <v>0</v>
      </c>
      <c r="OW26" s="63">
        <f t="shared" si="799"/>
        <v>0</v>
      </c>
      <c r="OX26" s="3">
        <f t="shared" si="145"/>
        <v>0</v>
      </c>
      <c r="OY26" s="3">
        <f t="shared" si="146"/>
        <v>0</v>
      </c>
      <c r="OZ26" s="63">
        <f>план!BW25</f>
        <v>19</v>
      </c>
      <c r="PA26" s="63">
        <f>план!BX25</f>
        <v>484686.04800000007</v>
      </c>
      <c r="PB26" s="63">
        <f t="shared" ref="PB26:PC26" si="800">PB27</f>
        <v>14.25</v>
      </c>
      <c r="PC26" s="63">
        <f t="shared" si="800"/>
        <v>363514.53600000008</v>
      </c>
      <c r="PD26" s="63">
        <f t="shared" si="760"/>
        <v>22</v>
      </c>
      <c r="PE26" s="63">
        <f t="shared" si="760"/>
        <v>561215.38</v>
      </c>
      <c r="PF26" s="63">
        <f t="shared" si="760"/>
        <v>0</v>
      </c>
      <c r="PG26" s="63">
        <f t="shared" si="760"/>
        <v>0</v>
      </c>
      <c r="PH26" s="63">
        <f t="shared" ref="PH26:PJ26" si="801">PH27</f>
        <v>29.26</v>
      </c>
      <c r="PI26" s="63">
        <f t="shared" si="801"/>
        <v>21.945</v>
      </c>
      <c r="PJ26" s="63">
        <f t="shared" si="801"/>
        <v>33.880000000000003</v>
      </c>
      <c r="PK26" s="3">
        <f t="shared" si="147"/>
        <v>7.75</v>
      </c>
      <c r="PL26" s="3">
        <f t="shared" si="148"/>
        <v>197700.84399999992</v>
      </c>
      <c r="PM26" s="63">
        <f>план!BY25</f>
        <v>700</v>
      </c>
      <c r="PN26" s="63">
        <f>план!BZ25</f>
        <v>14880711.999999998</v>
      </c>
      <c r="PO26" s="63">
        <f t="shared" ref="PO26:AEN26" si="802">PO27</f>
        <v>525</v>
      </c>
      <c r="PP26" s="63">
        <f t="shared" si="802"/>
        <v>11160534</v>
      </c>
      <c r="PQ26" s="63">
        <f t="shared" si="802"/>
        <v>475</v>
      </c>
      <c r="PR26" s="63">
        <f t="shared" si="802"/>
        <v>10001964.280000018</v>
      </c>
      <c r="PS26" s="63">
        <f t="shared" si="802"/>
        <v>0</v>
      </c>
      <c r="PT26" s="63">
        <f t="shared" si="802"/>
        <v>0</v>
      </c>
      <c r="PU26" s="63">
        <f t="shared" si="802"/>
        <v>1078</v>
      </c>
      <c r="PV26" s="63">
        <f t="shared" si="802"/>
        <v>808.5</v>
      </c>
      <c r="PW26" s="63">
        <f t="shared" si="802"/>
        <v>731.5</v>
      </c>
      <c r="PX26" s="3">
        <f t="shared" si="149"/>
        <v>-50</v>
      </c>
      <c r="PY26" s="3">
        <f t="shared" si="150"/>
        <v>-1158569.719999982</v>
      </c>
      <c r="PZ26" s="63">
        <f>план!CA25</f>
        <v>0</v>
      </c>
      <c r="QA26" s="63">
        <f>план!CB25</f>
        <v>0</v>
      </c>
      <c r="QB26" s="63">
        <f t="shared" si="802"/>
        <v>0</v>
      </c>
      <c r="QC26" s="63">
        <f t="shared" si="802"/>
        <v>0</v>
      </c>
      <c r="QD26" s="63">
        <f t="shared" si="802"/>
        <v>0</v>
      </c>
      <c r="QE26" s="63">
        <f t="shared" si="802"/>
        <v>0</v>
      </c>
      <c r="QF26" s="63">
        <f t="shared" si="802"/>
        <v>0</v>
      </c>
      <c r="QG26" s="63">
        <f t="shared" si="802"/>
        <v>0</v>
      </c>
      <c r="QH26" s="63">
        <f t="shared" si="802"/>
        <v>0</v>
      </c>
      <c r="QI26" s="63">
        <f t="shared" si="802"/>
        <v>0</v>
      </c>
      <c r="QJ26" s="63">
        <f t="shared" si="802"/>
        <v>0</v>
      </c>
      <c r="QK26" s="3">
        <f t="shared" si="151"/>
        <v>0</v>
      </c>
      <c r="QL26" s="3">
        <f t="shared" si="152"/>
        <v>0</v>
      </c>
      <c r="QM26" s="63">
        <f>план!CC25</f>
        <v>3</v>
      </c>
      <c r="QN26" s="63">
        <f>план!CD25</f>
        <v>63774.48</v>
      </c>
      <c r="QO26" s="63">
        <f t="shared" si="802"/>
        <v>2.25</v>
      </c>
      <c r="QP26" s="63">
        <f t="shared" si="802"/>
        <v>47830.86</v>
      </c>
      <c r="QQ26" s="63">
        <f t="shared" si="802"/>
        <v>0</v>
      </c>
      <c r="QR26" s="63">
        <f t="shared" si="802"/>
        <v>0</v>
      </c>
      <c r="QS26" s="63">
        <f t="shared" si="802"/>
        <v>0</v>
      </c>
      <c r="QT26" s="63">
        <f t="shared" si="802"/>
        <v>0</v>
      </c>
      <c r="QU26" s="63">
        <f t="shared" si="802"/>
        <v>4.62</v>
      </c>
      <c r="QV26" s="63">
        <f t="shared" si="802"/>
        <v>3.4649999999999999</v>
      </c>
      <c r="QW26" s="63">
        <f t="shared" si="802"/>
        <v>0</v>
      </c>
      <c r="QX26" s="3">
        <f t="shared" si="153"/>
        <v>-2.25</v>
      </c>
      <c r="QY26" s="3">
        <f t="shared" si="154"/>
        <v>-47830.86</v>
      </c>
      <c r="QZ26" s="63">
        <f>план!CE25</f>
        <v>4</v>
      </c>
      <c r="RA26" s="63">
        <f>план!CF25</f>
        <v>102039.16799999999</v>
      </c>
      <c r="RB26" s="63">
        <f t="shared" si="802"/>
        <v>3</v>
      </c>
      <c r="RC26" s="63">
        <f t="shared" si="802"/>
        <v>76529.375999999989</v>
      </c>
      <c r="RD26" s="63">
        <f t="shared" si="802"/>
        <v>4</v>
      </c>
      <c r="RE26" s="63">
        <f t="shared" si="802"/>
        <v>102039.16</v>
      </c>
      <c r="RF26" s="63">
        <f t="shared" si="802"/>
        <v>0</v>
      </c>
      <c r="RG26" s="63">
        <f t="shared" si="802"/>
        <v>0</v>
      </c>
      <c r="RH26" s="63">
        <f t="shared" si="802"/>
        <v>6.16</v>
      </c>
      <c r="RI26" s="63">
        <f t="shared" si="802"/>
        <v>4.62</v>
      </c>
      <c r="RJ26" s="63">
        <f t="shared" si="802"/>
        <v>6.16</v>
      </c>
      <c r="RK26" s="3">
        <f t="shared" si="155"/>
        <v>1</v>
      </c>
      <c r="RL26" s="3">
        <f t="shared" si="156"/>
        <v>25509.784000000014</v>
      </c>
      <c r="RM26" s="63">
        <f>план!CG25</f>
        <v>4</v>
      </c>
      <c r="RN26" s="63">
        <f>план!CH25</f>
        <v>102039.16799999999</v>
      </c>
      <c r="RO26" s="63">
        <f t="shared" si="802"/>
        <v>3</v>
      </c>
      <c r="RP26" s="63">
        <f t="shared" si="802"/>
        <v>76529.375999999989</v>
      </c>
      <c r="RQ26" s="63">
        <f t="shared" si="802"/>
        <v>2</v>
      </c>
      <c r="RR26" s="63">
        <f t="shared" si="802"/>
        <v>51019.58</v>
      </c>
      <c r="RS26" s="63">
        <f t="shared" si="802"/>
        <v>0</v>
      </c>
      <c r="RT26" s="63">
        <f t="shared" si="802"/>
        <v>0</v>
      </c>
      <c r="RU26" s="63">
        <f t="shared" si="802"/>
        <v>6.16</v>
      </c>
      <c r="RV26" s="63">
        <f t="shared" si="802"/>
        <v>4.62</v>
      </c>
      <c r="RW26" s="63">
        <f t="shared" si="802"/>
        <v>3.08</v>
      </c>
      <c r="RX26" s="3">
        <f t="shared" si="157"/>
        <v>-1</v>
      </c>
      <c r="RY26" s="3">
        <f t="shared" si="158"/>
        <v>-25509.795999999988</v>
      </c>
      <c r="RZ26" s="63">
        <f>план!CI25</f>
        <v>0</v>
      </c>
      <c r="SA26" s="63">
        <f>план!CJ25</f>
        <v>0</v>
      </c>
      <c r="SB26" s="63">
        <f t="shared" si="802"/>
        <v>0</v>
      </c>
      <c r="SC26" s="63">
        <f t="shared" si="802"/>
        <v>0</v>
      </c>
      <c r="SD26" s="63">
        <f t="shared" si="802"/>
        <v>1</v>
      </c>
      <c r="SE26" s="63">
        <f t="shared" si="802"/>
        <v>21258.16</v>
      </c>
      <c r="SF26" s="63">
        <f t="shared" si="802"/>
        <v>0</v>
      </c>
      <c r="SG26" s="63">
        <f t="shared" si="802"/>
        <v>0</v>
      </c>
      <c r="SH26" s="63">
        <f t="shared" si="802"/>
        <v>0</v>
      </c>
      <c r="SI26" s="63">
        <f t="shared" si="802"/>
        <v>0</v>
      </c>
      <c r="SJ26" s="63">
        <f t="shared" si="802"/>
        <v>1.54</v>
      </c>
      <c r="SK26" s="3">
        <f t="shared" si="159"/>
        <v>1</v>
      </c>
      <c r="SL26" s="3">
        <f t="shared" si="160"/>
        <v>21258.16</v>
      </c>
      <c r="SM26" s="63">
        <f>план!CK25</f>
        <v>0</v>
      </c>
      <c r="SN26" s="63">
        <f>план!CL25</f>
        <v>0</v>
      </c>
      <c r="SO26" s="63">
        <f t="shared" si="802"/>
        <v>0</v>
      </c>
      <c r="SP26" s="63">
        <f t="shared" si="802"/>
        <v>0</v>
      </c>
      <c r="SQ26" s="63">
        <f t="shared" si="802"/>
        <v>0</v>
      </c>
      <c r="SR26" s="63">
        <f t="shared" si="802"/>
        <v>0</v>
      </c>
      <c r="SS26" s="63">
        <f t="shared" si="802"/>
        <v>0</v>
      </c>
      <c r="ST26" s="63">
        <f t="shared" si="802"/>
        <v>0</v>
      </c>
      <c r="SU26" s="63">
        <f t="shared" si="802"/>
        <v>0</v>
      </c>
      <c r="SV26" s="63">
        <f t="shared" si="802"/>
        <v>0</v>
      </c>
      <c r="SW26" s="63">
        <f t="shared" si="802"/>
        <v>0</v>
      </c>
      <c r="SX26" s="3">
        <f t="shared" si="161"/>
        <v>0</v>
      </c>
      <c r="SY26" s="3">
        <f t="shared" si="162"/>
        <v>0</v>
      </c>
      <c r="SZ26" s="63">
        <f>план!CM25</f>
        <v>0</v>
      </c>
      <c r="TA26" s="63">
        <f>план!CN25</f>
        <v>0</v>
      </c>
      <c r="TB26" s="63">
        <f t="shared" si="802"/>
        <v>0</v>
      </c>
      <c r="TC26" s="63">
        <f t="shared" si="802"/>
        <v>0</v>
      </c>
      <c r="TD26" s="63">
        <f t="shared" si="802"/>
        <v>0</v>
      </c>
      <c r="TE26" s="63">
        <f t="shared" si="802"/>
        <v>0</v>
      </c>
      <c r="TF26" s="63">
        <f t="shared" si="802"/>
        <v>0</v>
      </c>
      <c r="TG26" s="63">
        <f t="shared" si="802"/>
        <v>0</v>
      </c>
      <c r="TH26" s="63">
        <f t="shared" si="802"/>
        <v>0</v>
      </c>
      <c r="TI26" s="63">
        <f t="shared" si="802"/>
        <v>0</v>
      </c>
      <c r="TJ26" s="63">
        <f t="shared" si="802"/>
        <v>0</v>
      </c>
      <c r="TK26" s="3">
        <f t="shared" si="163"/>
        <v>0</v>
      </c>
      <c r="TL26" s="3">
        <f t="shared" si="164"/>
        <v>0</v>
      </c>
      <c r="TM26" s="63">
        <f>план!CO25</f>
        <v>14</v>
      </c>
      <c r="TN26" s="63">
        <f>план!CP25</f>
        <v>297614.24</v>
      </c>
      <c r="TO26" s="63">
        <f t="shared" si="802"/>
        <v>10.5</v>
      </c>
      <c r="TP26" s="63">
        <f t="shared" si="802"/>
        <v>223210.68</v>
      </c>
      <c r="TQ26" s="63">
        <f t="shared" si="802"/>
        <v>16</v>
      </c>
      <c r="TR26" s="63">
        <f t="shared" si="802"/>
        <v>340130.56</v>
      </c>
      <c r="TS26" s="63">
        <f t="shared" si="802"/>
        <v>0</v>
      </c>
      <c r="TT26" s="63">
        <f t="shared" si="802"/>
        <v>0</v>
      </c>
      <c r="TU26" s="63">
        <f t="shared" si="802"/>
        <v>21.560000000000002</v>
      </c>
      <c r="TV26" s="63">
        <f t="shared" si="802"/>
        <v>16.170000000000002</v>
      </c>
      <c r="TW26" s="63">
        <f t="shared" si="802"/>
        <v>24.64</v>
      </c>
      <c r="TX26" s="3">
        <f t="shared" si="165"/>
        <v>5.5</v>
      </c>
      <c r="TY26" s="3">
        <f t="shared" si="166"/>
        <v>116919.88</v>
      </c>
      <c r="TZ26" s="63">
        <f>план!CQ25</f>
        <v>7</v>
      </c>
      <c r="UA26" s="63">
        <f>план!CR25</f>
        <v>148807.12</v>
      </c>
      <c r="UB26" s="63">
        <f t="shared" si="802"/>
        <v>5.25</v>
      </c>
      <c r="UC26" s="63">
        <f t="shared" si="802"/>
        <v>111605.34</v>
      </c>
      <c r="UD26" s="63">
        <f t="shared" si="802"/>
        <v>5</v>
      </c>
      <c r="UE26" s="63">
        <f t="shared" si="802"/>
        <v>85032.639999999999</v>
      </c>
      <c r="UF26" s="63">
        <f t="shared" si="802"/>
        <v>0</v>
      </c>
      <c r="UG26" s="63">
        <f t="shared" si="802"/>
        <v>0</v>
      </c>
      <c r="UH26" s="63">
        <f t="shared" si="802"/>
        <v>10.780000000000001</v>
      </c>
      <c r="UI26" s="63">
        <f t="shared" si="802"/>
        <v>8.0850000000000009</v>
      </c>
      <c r="UJ26" s="63">
        <f t="shared" si="802"/>
        <v>7.7</v>
      </c>
      <c r="UK26" s="3">
        <f t="shared" si="167"/>
        <v>-0.25</v>
      </c>
      <c r="UL26" s="3">
        <f t="shared" si="168"/>
        <v>-26572.699999999997</v>
      </c>
      <c r="UM26" s="63">
        <f>план!CS25</f>
        <v>0</v>
      </c>
      <c r="UN26" s="63">
        <f>план!CT25</f>
        <v>0</v>
      </c>
      <c r="UO26" s="63">
        <f t="shared" si="802"/>
        <v>0</v>
      </c>
      <c r="UP26" s="63">
        <f t="shared" si="802"/>
        <v>0</v>
      </c>
      <c r="UQ26" s="63">
        <f t="shared" si="802"/>
        <v>0</v>
      </c>
      <c r="UR26" s="63">
        <f t="shared" si="802"/>
        <v>0</v>
      </c>
      <c r="US26" s="63">
        <f t="shared" si="802"/>
        <v>0</v>
      </c>
      <c r="UT26" s="63">
        <f t="shared" si="802"/>
        <v>0</v>
      </c>
      <c r="UU26" s="63">
        <f t="shared" si="802"/>
        <v>0</v>
      </c>
      <c r="UV26" s="63">
        <f t="shared" si="802"/>
        <v>0</v>
      </c>
      <c r="UW26" s="63">
        <f t="shared" si="802"/>
        <v>0</v>
      </c>
      <c r="UX26" s="3">
        <f t="shared" si="169"/>
        <v>0</v>
      </c>
      <c r="UY26" s="3">
        <f t="shared" si="170"/>
        <v>0</v>
      </c>
      <c r="UZ26" s="63">
        <f>план!CU25</f>
        <v>0</v>
      </c>
      <c r="VA26" s="63">
        <f>план!CV25</f>
        <v>0</v>
      </c>
      <c r="VB26" s="63">
        <f t="shared" si="802"/>
        <v>0</v>
      </c>
      <c r="VC26" s="63">
        <f t="shared" si="802"/>
        <v>0</v>
      </c>
      <c r="VD26" s="63">
        <f t="shared" si="802"/>
        <v>0</v>
      </c>
      <c r="VE26" s="63">
        <f t="shared" si="802"/>
        <v>0</v>
      </c>
      <c r="VF26" s="63">
        <f t="shared" si="802"/>
        <v>0</v>
      </c>
      <c r="VG26" s="63">
        <f t="shared" si="802"/>
        <v>0</v>
      </c>
      <c r="VH26" s="63">
        <f t="shared" si="802"/>
        <v>0</v>
      </c>
      <c r="VI26" s="63">
        <f t="shared" si="802"/>
        <v>0</v>
      </c>
      <c r="VJ26" s="63">
        <f t="shared" si="802"/>
        <v>0</v>
      </c>
      <c r="VK26" s="3">
        <f t="shared" si="171"/>
        <v>0</v>
      </c>
      <c r="VL26" s="3">
        <f t="shared" si="172"/>
        <v>0</v>
      </c>
      <c r="VM26" s="63">
        <f>план!CW25</f>
        <v>10</v>
      </c>
      <c r="VN26" s="63">
        <f>план!CX25</f>
        <v>212581.59999999998</v>
      </c>
      <c r="VO26" s="63">
        <f t="shared" si="802"/>
        <v>7.5</v>
      </c>
      <c r="VP26" s="63">
        <f t="shared" si="802"/>
        <v>159436.19999999998</v>
      </c>
      <c r="VQ26" s="63">
        <f t="shared" si="802"/>
        <v>0</v>
      </c>
      <c r="VR26" s="63">
        <f t="shared" si="802"/>
        <v>0</v>
      </c>
      <c r="VS26" s="63">
        <f t="shared" si="802"/>
        <v>0</v>
      </c>
      <c r="VT26" s="63">
        <f t="shared" si="802"/>
        <v>0</v>
      </c>
      <c r="VU26" s="63">
        <f t="shared" si="802"/>
        <v>15.4</v>
      </c>
      <c r="VV26" s="63">
        <f t="shared" si="802"/>
        <v>11.55</v>
      </c>
      <c r="VW26" s="63">
        <f t="shared" si="802"/>
        <v>0</v>
      </c>
      <c r="VX26" s="3">
        <f t="shared" si="173"/>
        <v>-7.5</v>
      </c>
      <c r="VY26" s="3">
        <f t="shared" si="174"/>
        <v>-159436.19999999998</v>
      </c>
      <c r="VZ26" s="63">
        <f>план!CY25</f>
        <v>0</v>
      </c>
      <c r="WA26" s="63">
        <f>план!CZ25</f>
        <v>0</v>
      </c>
      <c r="WB26" s="63">
        <f t="shared" si="802"/>
        <v>0</v>
      </c>
      <c r="WC26" s="63">
        <f t="shared" si="802"/>
        <v>0</v>
      </c>
      <c r="WD26" s="63">
        <f t="shared" si="802"/>
        <v>0</v>
      </c>
      <c r="WE26" s="63">
        <f t="shared" si="802"/>
        <v>0</v>
      </c>
      <c r="WF26" s="63">
        <f t="shared" si="802"/>
        <v>0</v>
      </c>
      <c r="WG26" s="63">
        <f t="shared" si="802"/>
        <v>0</v>
      </c>
      <c r="WH26" s="63">
        <f t="shared" si="802"/>
        <v>0</v>
      </c>
      <c r="WI26" s="63">
        <f t="shared" si="802"/>
        <v>0</v>
      </c>
      <c r="WJ26" s="63">
        <f t="shared" si="802"/>
        <v>0</v>
      </c>
      <c r="WK26" s="3">
        <f t="shared" si="175"/>
        <v>0</v>
      </c>
      <c r="WL26" s="3">
        <f t="shared" si="176"/>
        <v>0</v>
      </c>
      <c r="WM26" s="63">
        <f>план!DA25</f>
        <v>0</v>
      </c>
      <c r="WN26" s="63">
        <f>план!DB25</f>
        <v>0</v>
      </c>
      <c r="WO26" s="63">
        <f t="shared" si="802"/>
        <v>0</v>
      </c>
      <c r="WP26" s="63">
        <f t="shared" si="802"/>
        <v>0</v>
      </c>
      <c r="WQ26" s="63">
        <f t="shared" si="802"/>
        <v>0</v>
      </c>
      <c r="WR26" s="63">
        <f t="shared" si="802"/>
        <v>0</v>
      </c>
      <c r="WS26" s="63">
        <f t="shared" si="802"/>
        <v>0</v>
      </c>
      <c r="WT26" s="63">
        <f t="shared" si="802"/>
        <v>0</v>
      </c>
      <c r="WU26" s="63">
        <f t="shared" si="802"/>
        <v>0</v>
      </c>
      <c r="WV26" s="63">
        <f t="shared" si="802"/>
        <v>0</v>
      </c>
      <c r="WW26" s="63">
        <f t="shared" si="802"/>
        <v>0</v>
      </c>
      <c r="WX26" s="3">
        <f t="shared" si="177"/>
        <v>0</v>
      </c>
      <c r="WY26" s="3">
        <f t="shared" si="178"/>
        <v>0</v>
      </c>
      <c r="WZ26" s="63">
        <f>план!DC25</f>
        <v>8</v>
      </c>
      <c r="XA26" s="63">
        <f>план!DD25</f>
        <v>204078.33599999998</v>
      </c>
      <c r="XB26" s="63">
        <f t="shared" si="802"/>
        <v>6</v>
      </c>
      <c r="XC26" s="63">
        <f t="shared" si="802"/>
        <v>153058.75199999998</v>
      </c>
      <c r="XD26" s="63">
        <f t="shared" si="802"/>
        <v>14</v>
      </c>
      <c r="XE26" s="63">
        <f t="shared" si="802"/>
        <v>357137.05999999994</v>
      </c>
      <c r="XF26" s="63">
        <f t="shared" si="802"/>
        <v>0</v>
      </c>
      <c r="XG26" s="63">
        <f t="shared" si="802"/>
        <v>0</v>
      </c>
      <c r="XH26" s="63">
        <f t="shared" si="802"/>
        <v>12.32</v>
      </c>
      <c r="XI26" s="63">
        <f t="shared" si="802"/>
        <v>9.24</v>
      </c>
      <c r="XJ26" s="63">
        <f t="shared" si="802"/>
        <v>21.560000000000002</v>
      </c>
      <c r="XK26" s="3">
        <f t="shared" si="179"/>
        <v>8</v>
      </c>
      <c r="XL26" s="3">
        <f t="shared" si="180"/>
        <v>204078.30799999996</v>
      </c>
      <c r="XM26" s="63">
        <f>план!DE25</f>
        <v>0</v>
      </c>
      <c r="XN26" s="63">
        <f>план!DF25</f>
        <v>0</v>
      </c>
      <c r="XO26" s="63">
        <f t="shared" si="802"/>
        <v>0</v>
      </c>
      <c r="XP26" s="63">
        <f t="shared" si="802"/>
        <v>0</v>
      </c>
      <c r="XQ26" s="63">
        <f t="shared" si="802"/>
        <v>2</v>
      </c>
      <c r="XR26" s="63">
        <f t="shared" si="802"/>
        <v>42516.32</v>
      </c>
      <c r="XS26" s="63">
        <f t="shared" si="802"/>
        <v>0</v>
      </c>
      <c r="XT26" s="63">
        <f t="shared" si="802"/>
        <v>0</v>
      </c>
      <c r="XU26" s="63">
        <f t="shared" si="802"/>
        <v>0</v>
      </c>
      <c r="XV26" s="63">
        <f t="shared" si="802"/>
        <v>0</v>
      </c>
      <c r="XW26" s="63">
        <f t="shared" ref="XW26" si="803">XW27</f>
        <v>3.08</v>
      </c>
      <c r="XX26" s="3">
        <f t="shared" si="181"/>
        <v>2</v>
      </c>
      <c r="XY26" s="3">
        <f t="shared" si="182"/>
        <v>42516.32</v>
      </c>
      <c r="XZ26" s="63">
        <f>план!DG25</f>
        <v>4</v>
      </c>
      <c r="YA26" s="63">
        <f>план!DH25</f>
        <v>102039.16799999999</v>
      </c>
      <c r="YB26" s="63">
        <f t="shared" si="802"/>
        <v>3</v>
      </c>
      <c r="YC26" s="63">
        <f t="shared" si="802"/>
        <v>76529.375999999989</v>
      </c>
      <c r="YD26" s="63">
        <f t="shared" si="802"/>
        <v>6</v>
      </c>
      <c r="YE26" s="63">
        <f t="shared" si="802"/>
        <v>153058.74</v>
      </c>
      <c r="YF26" s="63">
        <f t="shared" si="802"/>
        <v>0</v>
      </c>
      <c r="YG26" s="63">
        <f t="shared" si="802"/>
        <v>0</v>
      </c>
      <c r="YH26" s="63">
        <f t="shared" ref="YH26:YJ26" si="804">YH27</f>
        <v>6.16</v>
      </c>
      <c r="YI26" s="63">
        <f t="shared" si="804"/>
        <v>4.62</v>
      </c>
      <c r="YJ26" s="63">
        <f t="shared" si="804"/>
        <v>9.24</v>
      </c>
      <c r="YK26" s="3">
        <f t="shared" si="183"/>
        <v>3</v>
      </c>
      <c r="YL26" s="3">
        <f t="shared" si="184"/>
        <v>76529.364000000001</v>
      </c>
      <c r="YM26" s="63">
        <f>план!DI25</f>
        <v>15</v>
      </c>
      <c r="YN26" s="63">
        <f>план!DJ25</f>
        <v>382646.88</v>
      </c>
      <c r="YO26" s="63">
        <f t="shared" si="802"/>
        <v>11.25</v>
      </c>
      <c r="YP26" s="63">
        <f t="shared" si="802"/>
        <v>286985.16000000003</v>
      </c>
      <c r="YQ26" s="63">
        <f t="shared" si="802"/>
        <v>6</v>
      </c>
      <c r="YR26" s="63">
        <f t="shared" si="802"/>
        <v>153058.74000000002</v>
      </c>
      <c r="YS26" s="63">
        <f t="shared" si="802"/>
        <v>0</v>
      </c>
      <c r="YT26" s="63">
        <f t="shared" si="802"/>
        <v>0</v>
      </c>
      <c r="YU26" s="63">
        <f t="shared" ref="YU26:YW26" si="805">YU27</f>
        <v>23.1</v>
      </c>
      <c r="YV26" s="63">
        <f t="shared" si="805"/>
        <v>17.324999999999999</v>
      </c>
      <c r="YW26" s="63">
        <f t="shared" si="805"/>
        <v>9.24</v>
      </c>
      <c r="YX26" s="3">
        <f t="shared" si="185"/>
        <v>-5.25</v>
      </c>
      <c r="YY26" s="3">
        <f t="shared" si="186"/>
        <v>-133926.42000000001</v>
      </c>
      <c r="YZ26" s="63">
        <f>план!DK25</f>
        <v>50</v>
      </c>
      <c r="ZA26" s="63">
        <f>план!DL25</f>
        <v>1275489.5999999999</v>
      </c>
      <c r="ZB26" s="63">
        <f t="shared" si="802"/>
        <v>37.5</v>
      </c>
      <c r="ZC26" s="63">
        <f t="shared" si="802"/>
        <v>956617.2</v>
      </c>
      <c r="ZD26" s="63">
        <f t="shared" si="802"/>
        <v>34</v>
      </c>
      <c r="ZE26" s="63">
        <f t="shared" si="802"/>
        <v>867332.8600000001</v>
      </c>
      <c r="ZF26" s="63">
        <f t="shared" si="802"/>
        <v>0</v>
      </c>
      <c r="ZG26" s="63">
        <f t="shared" si="802"/>
        <v>0</v>
      </c>
      <c r="ZH26" s="63">
        <f t="shared" ref="ZH26:ZJ26" si="806">ZH27</f>
        <v>77</v>
      </c>
      <c r="ZI26" s="63">
        <f t="shared" si="806"/>
        <v>57.75</v>
      </c>
      <c r="ZJ26" s="63">
        <f t="shared" si="806"/>
        <v>52.36</v>
      </c>
      <c r="ZK26" s="3">
        <f t="shared" si="187"/>
        <v>-3.5</v>
      </c>
      <c r="ZL26" s="3">
        <f t="shared" si="188"/>
        <v>-89284.339999999851</v>
      </c>
      <c r="ZM26" s="63">
        <f>план!DM25</f>
        <v>5</v>
      </c>
      <c r="ZN26" s="63">
        <f>план!DN25</f>
        <v>127548.95999999999</v>
      </c>
      <c r="ZO26" s="63">
        <f t="shared" si="802"/>
        <v>3.75</v>
      </c>
      <c r="ZP26" s="63">
        <f t="shared" si="802"/>
        <v>95661.72</v>
      </c>
      <c r="ZQ26" s="63">
        <f t="shared" si="802"/>
        <v>2</v>
      </c>
      <c r="ZR26" s="63">
        <f t="shared" si="802"/>
        <v>51019.58</v>
      </c>
      <c r="ZS26" s="63">
        <f t="shared" si="802"/>
        <v>0</v>
      </c>
      <c r="ZT26" s="63">
        <f t="shared" si="802"/>
        <v>0</v>
      </c>
      <c r="ZU26" s="63">
        <f t="shared" ref="ZU26:ZW26" si="807">ZU27</f>
        <v>7.7</v>
      </c>
      <c r="ZV26" s="63">
        <f t="shared" si="807"/>
        <v>5.7750000000000004</v>
      </c>
      <c r="ZW26" s="63">
        <f t="shared" si="807"/>
        <v>3.08</v>
      </c>
      <c r="ZX26" s="3">
        <f t="shared" si="189"/>
        <v>-1.75</v>
      </c>
      <c r="ZY26" s="3">
        <f t="shared" si="190"/>
        <v>-44642.14</v>
      </c>
      <c r="ZZ26" s="63">
        <f>план!DO25</f>
        <v>28</v>
      </c>
      <c r="AAA26" s="63">
        <f>план!DP25</f>
        <v>595228.48</v>
      </c>
      <c r="AAB26" s="63">
        <f t="shared" si="802"/>
        <v>21</v>
      </c>
      <c r="AAC26" s="63">
        <f t="shared" si="802"/>
        <v>446421.36</v>
      </c>
      <c r="AAD26" s="63">
        <f t="shared" si="802"/>
        <v>9</v>
      </c>
      <c r="AAE26" s="63">
        <f t="shared" si="802"/>
        <v>191323.44</v>
      </c>
      <c r="AAF26" s="63">
        <f t="shared" si="802"/>
        <v>0</v>
      </c>
      <c r="AAG26" s="63">
        <f t="shared" si="802"/>
        <v>0</v>
      </c>
      <c r="AAH26" s="63">
        <f t="shared" ref="AAH26:AAJ26" si="808">AAH27</f>
        <v>43.120000000000005</v>
      </c>
      <c r="AAI26" s="63">
        <f t="shared" si="808"/>
        <v>32.340000000000003</v>
      </c>
      <c r="AAJ26" s="63">
        <f t="shared" si="808"/>
        <v>13.86</v>
      </c>
      <c r="AAK26" s="3">
        <f t="shared" si="191"/>
        <v>-12</v>
      </c>
      <c r="AAL26" s="3">
        <f t="shared" si="192"/>
        <v>-255097.91999999998</v>
      </c>
      <c r="AAM26" s="63">
        <f>план!DQ25</f>
        <v>2</v>
      </c>
      <c r="AAN26" s="63">
        <f>план!DR25</f>
        <v>42516.32</v>
      </c>
      <c r="AAO26" s="63">
        <f t="shared" si="802"/>
        <v>1.5</v>
      </c>
      <c r="AAP26" s="63">
        <f t="shared" ref="AAP26" si="809">AAP27</f>
        <v>31887.239999999998</v>
      </c>
      <c r="AAQ26" s="63">
        <f t="shared" si="802"/>
        <v>2</v>
      </c>
      <c r="AAR26" s="63">
        <f t="shared" si="802"/>
        <v>42516.32</v>
      </c>
      <c r="AAS26" s="63">
        <f t="shared" si="802"/>
        <v>0</v>
      </c>
      <c r="AAT26" s="63">
        <f t="shared" si="802"/>
        <v>0</v>
      </c>
      <c r="AAU26" s="63">
        <f t="shared" ref="AAU26:AAW26" si="810">AAU27</f>
        <v>3.08</v>
      </c>
      <c r="AAV26" s="63">
        <f t="shared" si="810"/>
        <v>2.31</v>
      </c>
      <c r="AAW26" s="63">
        <f t="shared" si="810"/>
        <v>3.08</v>
      </c>
      <c r="AAX26" s="3">
        <f t="shared" si="193"/>
        <v>0.5</v>
      </c>
      <c r="AAY26" s="3">
        <f t="shared" si="194"/>
        <v>10629.080000000002</v>
      </c>
      <c r="AAZ26" s="63">
        <f>план!DS25</f>
        <v>0</v>
      </c>
      <c r="ABA26" s="63">
        <f>план!DT25</f>
        <v>0</v>
      </c>
      <c r="ABB26" s="63">
        <f t="shared" ref="ABB26:ABC26" si="811">ABB27</f>
        <v>0</v>
      </c>
      <c r="ABC26" s="63">
        <f t="shared" si="811"/>
        <v>0</v>
      </c>
      <c r="ABD26" s="63">
        <f t="shared" si="802"/>
        <v>0</v>
      </c>
      <c r="ABE26" s="63">
        <f t="shared" si="802"/>
        <v>0</v>
      </c>
      <c r="ABF26" s="63">
        <f t="shared" si="802"/>
        <v>0</v>
      </c>
      <c r="ABG26" s="63">
        <f t="shared" si="802"/>
        <v>0</v>
      </c>
      <c r="ABH26" s="63">
        <f t="shared" ref="ABH26:ABJ26" si="812">ABH27</f>
        <v>0</v>
      </c>
      <c r="ABI26" s="63">
        <f t="shared" si="812"/>
        <v>0</v>
      </c>
      <c r="ABJ26" s="63">
        <f t="shared" si="812"/>
        <v>0</v>
      </c>
      <c r="ABK26" s="3">
        <f t="shared" si="195"/>
        <v>0</v>
      </c>
      <c r="ABL26" s="3">
        <f t="shared" si="196"/>
        <v>0</v>
      </c>
      <c r="ABM26" s="63">
        <f>план!DU25</f>
        <v>8</v>
      </c>
      <c r="ABN26" s="63">
        <f>план!DV25</f>
        <v>204078.33599999998</v>
      </c>
      <c r="ABO26" s="63">
        <f t="shared" ref="ABO26:ABT26" si="813">ABO27</f>
        <v>4</v>
      </c>
      <c r="ABP26" s="63">
        <f t="shared" si="813"/>
        <v>153058.75199999998</v>
      </c>
      <c r="ABQ26" s="63">
        <f t="shared" si="813"/>
        <v>3</v>
      </c>
      <c r="ABR26" s="63">
        <f t="shared" si="813"/>
        <v>63774.48</v>
      </c>
      <c r="ABS26" s="63">
        <f t="shared" si="813"/>
        <v>0</v>
      </c>
      <c r="ABT26" s="63">
        <f t="shared" si="813"/>
        <v>0</v>
      </c>
      <c r="ABU26" s="63">
        <f t="shared" ref="ABU26:ABW26" si="814">ABU27</f>
        <v>12.32</v>
      </c>
      <c r="ABV26" s="63">
        <f t="shared" si="814"/>
        <v>6.16</v>
      </c>
      <c r="ABW26" s="63">
        <f t="shared" si="814"/>
        <v>4.62</v>
      </c>
      <c r="ABX26" s="77">
        <f t="shared" si="591"/>
        <v>-1</v>
      </c>
      <c r="ABY26" s="77">
        <f t="shared" si="592"/>
        <v>-89284.271999999968</v>
      </c>
      <c r="ABZ26" s="63">
        <f>план!DW25</f>
        <v>0</v>
      </c>
      <c r="ACA26" s="63">
        <f>план!DX25</f>
        <v>0</v>
      </c>
      <c r="ACB26" s="63">
        <f t="shared" ref="ACB26:ACC26" si="815">ACB27</f>
        <v>0</v>
      </c>
      <c r="ACC26" s="63">
        <f t="shared" si="815"/>
        <v>0</v>
      </c>
      <c r="ACD26" s="63">
        <f t="shared" si="802"/>
        <v>1</v>
      </c>
      <c r="ACE26" s="63">
        <f t="shared" si="802"/>
        <v>25509.79</v>
      </c>
      <c r="ACF26" s="63">
        <f t="shared" si="802"/>
        <v>0</v>
      </c>
      <c r="ACG26" s="63">
        <f t="shared" si="802"/>
        <v>0</v>
      </c>
      <c r="ACH26" s="63">
        <f t="shared" ref="ACH26:ACJ26" si="816">ACH27</f>
        <v>0</v>
      </c>
      <c r="ACI26" s="63">
        <f t="shared" si="816"/>
        <v>0</v>
      </c>
      <c r="ACJ26" s="63">
        <f t="shared" si="816"/>
        <v>1.54</v>
      </c>
      <c r="ACK26" s="77">
        <f t="shared" si="595"/>
        <v>1</v>
      </c>
      <c r="ACL26" s="77">
        <f t="shared" si="596"/>
        <v>25509.79</v>
      </c>
      <c r="ACM26" s="63">
        <f>план!DY25</f>
        <v>0</v>
      </c>
      <c r="ACN26" s="63">
        <f>план!DZ25</f>
        <v>0</v>
      </c>
      <c r="ACO26" s="63">
        <f t="shared" ref="ACO26:ACW26" si="817">ACO27</f>
        <v>0</v>
      </c>
      <c r="ACP26" s="63">
        <f t="shared" si="817"/>
        <v>0</v>
      </c>
      <c r="ACQ26" s="63">
        <f t="shared" si="817"/>
        <v>0</v>
      </c>
      <c r="ACR26" s="63">
        <f t="shared" si="817"/>
        <v>0</v>
      </c>
      <c r="ACS26" s="63">
        <f t="shared" si="817"/>
        <v>0</v>
      </c>
      <c r="ACT26" s="63">
        <f t="shared" si="817"/>
        <v>0</v>
      </c>
      <c r="ACU26" s="63">
        <f t="shared" si="817"/>
        <v>0</v>
      </c>
      <c r="ACV26" s="63">
        <f t="shared" si="817"/>
        <v>0</v>
      </c>
      <c r="ACW26" s="63">
        <f t="shared" si="817"/>
        <v>0</v>
      </c>
      <c r="ACX26" s="77">
        <f t="shared" si="598"/>
        <v>0</v>
      </c>
      <c r="ACY26" s="77">
        <f t="shared" si="599"/>
        <v>0</v>
      </c>
      <c r="ACZ26" s="63">
        <f>план!EA25</f>
        <v>1</v>
      </c>
      <c r="ADA26" s="63">
        <f>план!EB25</f>
        <v>39023.907999999996</v>
      </c>
      <c r="ADB26" s="63">
        <f t="shared" ref="ADB26:ADG26" si="818">ADB27</f>
        <v>0.75</v>
      </c>
      <c r="ADC26" s="63">
        <f t="shared" si="818"/>
        <v>29267.930999999997</v>
      </c>
      <c r="ADD26" s="63">
        <f t="shared" si="818"/>
        <v>1</v>
      </c>
      <c r="ADE26" s="63">
        <f t="shared" si="818"/>
        <v>39023.910000000003</v>
      </c>
      <c r="ADF26" s="63">
        <f t="shared" si="818"/>
        <v>0</v>
      </c>
      <c r="ADG26" s="63">
        <f t="shared" si="818"/>
        <v>0</v>
      </c>
      <c r="ADH26" s="63">
        <f t="shared" ref="ADH26:ADJ26" si="819">ADH27</f>
        <v>1.54</v>
      </c>
      <c r="ADI26" s="63">
        <f t="shared" si="819"/>
        <v>1.155</v>
      </c>
      <c r="ADJ26" s="63">
        <f t="shared" si="819"/>
        <v>1.54</v>
      </c>
      <c r="ADK26" s="77">
        <f t="shared" si="602"/>
        <v>0.25</v>
      </c>
      <c r="ADL26" s="77">
        <f t="shared" si="603"/>
        <v>9755.9790000000066</v>
      </c>
      <c r="ADM26" s="63">
        <f t="shared" si="802"/>
        <v>0</v>
      </c>
      <c r="ADN26" s="63">
        <f t="shared" si="802"/>
        <v>0</v>
      </c>
      <c r="ADO26" s="63">
        <f t="shared" ref="ADO26:ADP26" si="820">ADO27</f>
        <v>0</v>
      </c>
      <c r="ADP26" s="63">
        <f t="shared" si="820"/>
        <v>0</v>
      </c>
      <c r="ADQ26" s="63"/>
      <c r="ADR26" s="63"/>
      <c r="ADS26" s="63"/>
      <c r="ADT26" s="63"/>
      <c r="ADU26" s="63">
        <f t="shared" ref="ADU26:ADW26" si="821">ADU27</f>
        <v>0</v>
      </c>
      <c r="ADV26" s="63">
        <f t="shared" si="821"/>
        <v>0</v>
      </c>
      <c r="ADW26" s="63">
        <f t="shared" si="821"/>
        <v>0</v>
      </c>
      <c r="ADX26" s="77">
        <f t="shared" si="606"/>
        <v>0</v>
      </c>
      <c r="ADY26" s="77">
        <f t="shared" si="607"/>
        <v>0</v>
      </c>
      <c r="ADZ26" s="63">
        <f>план!EE25</f>
        <v>0</v>
      </c>
      <c r="AEA26" s="63">
        <f>план!EF25</f>
        <v>0</v>
      </c>
      <c r="AEB26" s="63">
        <f t="shared" ref="AEB26:AEJ26" si="822">AEB27</f>
        <v>0</v>
      </c>
      <c r="AEC26" s="63">
        <f t="shared" si="822"/>
        <v>0</v>
      </c>
      <c r="AED26" s="63">
        <f t="shared" si="822"/>
        <v>0</v>
      </c>
      <c r="AEE26" s="63">
        <f t="shared" si="822"/>
        <v>0</v>
      </c>
      <c r="AEF26" s="63">
        <f t="shared" si="822"/>
        <v>0</v>
      </c>
      <c r="AEG26" s="63">
        <f t="shared" si="822"/>
        <v>0</v>
      </c>
      <c r="AEH26" s="63">
        <f t="shared" si="822"/>
        <v>0</v>
      </c>
      <c r="AEI26" s="63">
        <f t="shared" si="822"/>
        <v>0</v>
      </c>
      <c r="AEJ26" s="63">
        <f t="shared" si="822"/>
        <v>0</v>
      </c>
      <c r="AEK26" s="77">
        <f t="shared" si="609"/>
        <v>0</v>
      </c>
      <c r="AEL26" s="77">
        <f t="shared" si="610"/>
        <v>0</v>
      </c>
      <c r="AEM26" s="63">
        <f t="shared" si="802"/>
        <v>1091</v>
      </c>
      <c r="AEN26" s="63">
        <f t="shared" si="802"/>
        <v>23716362.515999995</v>
      </c>
      <c r="AEO26" s="63">
        <f t="shared" ref="AEO26:AEW26" si="823">AEO27</f>
        <v>816.25</v>
      </c>
      <c r="AEP26" s="63">
        <f t="shared" si="823"/>
        <v>17787271.886999998</v>
      </c>
      <c r="AEQ26" s="63">
        <f t="shared" si="823"/>
        <v>633</v>
      </c>
      <c r="AER26" s="63">
        <f t="shared" si="823"/>
        <v>13754788.550000018</v>
      </c>
      <c r="AES26" s="63">
        <f t="shared" si="823"/>
        <v>1</v>
      </c>
      <c r="AET26" s="63">
        <f t="shared" si="823"/>
        <v>21258.16</v>
      </c>
      <c r="AEU26" s="63">
        <f t="shared" si="823"/>
        <v>1680.14</v>
      </c>
      <c r="AEV26" s="63">
        <f t="shared" si="823"/>
        <v>1257.0250000000001</v>
      </c>
      <c r="AEW26" s="63">
        <f t="shared" si="823"/>
        <v>974.82</v>
      </c>
      <c r="AEX26" s="77">
        <f t="shared" si="612"/>
        <v>-183.25</v>
      </c>
      <c r="AEY26" s="77">
        <f t="shared" si="613"/>
        <v>-4032483.3369999807</v>
      </c>
      <c r="AEZ26" s="120">
        <f t="shared" si="198"/>
        <v>0.77549770290964781</v>
      </c>
      <c r="AFA26" s="120">
        <f t="shared" si="199"/>
        <v>0.7732938832543983</v>
      </c>
    </row>
    <row r="27" spans="1:833" x14ac:dyDescent="0.25">
      <c r="A27" s="7"/>
      <c r="B27" s="6">
        <v>11</v>
      </c>
      <c r="C27" s="1" t="s">
        <v>241</v>
      </c>
      <c r="D27" s="156">
        <f t="shared" si="534"/>
        <v>9860</v>
      </c>
      <c r="E27" s="23">
        <v>10127</v>
      </c>
      <c r="F27" s="92">
        <v>1.54</v>
      </c>
      <c r="G27" s="25">
        <v>1</v>
      </c>
      <c r="H27" s="151"/>
      <c r="I27" s="23">
        <v>1.4</v>
      </c>
      <c r="J27" s="23">
        <v>1.68</v>
      </c>
      <c r="K27" s="23">
        <v>2.23</v>
      </c>
      <c r="L27" s="23">
        <v>2.57</v>
      </c>
      <c r="M27" s="26">
        <f>план!M26</f>
        <v>5</v>
      </c>
      <c r="N27" s="3">
        <f>план!N26</f>
        <v>106290.79999999999</v>
      </c>
      <c r="O27" s="3">
        <f>SUM(M27/12*$A$4)</f>
        <v>3.75</v>
      </c>
      <c r="P27" s="3">
        <f>SUM(N27/12*$A$4)</f>
        <v>79718.099999999991</v>
      </c>
      <c r="Q27" s="3">
        <f>VLOOKUP($B27,'ДС факт при поликлинике'!$D$6:$AK$80,31,0)</f>
        <v>1</v>
      </c>
      <c r="R27" s="3">
        <f>VLOOKUP($B27,'ДС факт при поликлинике'!$D$6:$AK$80,32,0)</f>
        <v>21258.16</v>
      </c>
      <c r="S27" s="3">
        <f>VLOOKUP($B27,'ДС факт при поликлинике'!$D$6:$AK$80,33,0)</f>
        <v>0</v>
      </c>
      <c r="T27" s="3">
        <f>VLOOKUP($B27,'ДС факт при поликлинике'!$D$6:$AK$80,34,0)</f>
        <v>0</v>
      </c>
      <c r="U27" s="3">
        <f>SUM(M27*$F27)</f>
        <v>7.7</v>
      </c>
      <c r="V27" s="3">
        <f>SUM(O27*$F27)</f>
        <v>5.7750000000000004</v>
      </c>
      <c r="W27" s="3">
        <f>SUM(Q27*$F27)</f>
        <v>1.54</v>
      </c>
      <c r="X27" s="3">
        <f t="shared" si="85"/>
        <v>-2.75</v>
      </c>
      <c r="Y27" s="3">
        <f t="shared" si="86"/>
        <v>-58459.939999999988</v>
      </c>
      <c r="Z27" s="3">
        <f>план!O26</f>
        <v>0</v>
      </c>
      <c r="AA27" s="3">
        <f>план!P26</f>
        <v>0</v>
      </c>
      <c r="AB27" s="3">
        <f>SUM(Z27/12*$A$4)</f>
        <v>0</v>
      </c>
      <c r="AC27" s="3">
        <f>SUM(AA27/12*$A$4)</f>
        <v>0</v>
      </c>
      <c r="AD27" s="3">
        <f>VLOOKUP($B27,'ДС факт при поликлинике'!$D$6:$JS$80,47,0)</f>
        <v>0</v>
      </c>
      <c r="AE27" s="3">
        <f>VLOOKUP($B27,'ДС факт при поликлинике'!$D$6:$JS$80,48,0)</f>
        <v>0</v>
      </c>
      <c r="AF27" s="3">
        <f>VLOOKUP($B27,'ДС факт при поликлинике'!$D$6:$JS$80,49,0)</f>
        <v>0</v>
      </c>
      <c r="AG27" s="3">
        <f>VLOOKUP($B27,'ДС факт при поликлинике'!$D$6:$JS$80,50,0)</f>
        <v>0</v>
      </c>
      <c r="AH27" s="3">
        <f>SUM(Z27*$F27)</f>
        <v>0</v>
      </c>
      <c r="AI27" s="3">
        <f>SUM(AB27*$F27)</f>
        <v>0</v>
      </c>
      <c r="AJ27" s="3">
        <f>SUM(AD27*$F27)</f>
        <v>0</v>
      </c>
      <c r="AK27" s="3">
        <f t="shared" si="87"/>
        <v>0</v>
      </c>
      <c r="AL27" s="3">
        <f t="shared" si="88"/>
        <v>0</v>
      </c>
      <c r="AM27" s="26">
        <f>план!Q26</f>
        <v>27</v>
      </c>
      <c r="AN27" s="3">
        <f>план!R26</f>
        <v>573970.31999999995</v>
      </c>
      <c r="AO27" s="3">
        <f>SUM(AM27/12*$A$4)</f>
        <v>20.25</v>
      </c>
      <c r="AP27" s="3">
        <f>SUM(AN27/12*$A$4)</f>
        <v>430477.73999999993</v>
      </c>
      <c r="AQ27" s="3">
        <f>VLOOKUP($B27,'ДС факт при поликлинике'!$D$6:$JS$80,7,0)</f>
        <v>0</v>
      </c>
      <c r="AR27" s="3">
        <f>VLOOKUP($B27,'ДС факт при поликлинике'!$D$6:$JS$80,8,0)</f>
        <v>0</v>
      </c>
      <c r="AS27" s="3">
        <f>VLOOKUP($B27,'ДС факт при поликлинике'!$D$6:$JS$80,9,0)</f>
        <v>0</v>
      </c>
      <c r="AT27" s="3">
        <f>VLOOKUP($B27,'ДС факт при поликлинике'!$D$6:$JS$80,10,0)</f>
        <v>0</v>
      </c>
      <c r="AU27" s="3">
        <f>SUM(AM27*$F27)</f>
        <v>41.58</v>
      </c>
      <c r="AV27" s="3">
        <f>SUM(AO27*$F27)</f>
        <v>31.185000000000002</v>
      </c>
      <c r="AW27" s="3">
        <f>SUM(AQ27*$F27)</f>
        <v>0</v>
      </c>
      <c r="AX27" s="3">
        <f t="shared" si="89"/>
        <v>-20.25</v>
      </c>
      <c r="AY27" s="3">
        <f t="shared" si="90"/>
        <v>-430477.73999999993</v>
      </c>
      <c r="AZ27" s="26">
        <f>план!S26</f>
        <v>0</v>
      </c>
      <c r="BA27" s="3">
        <f>план!T26</f>
        <v>0</v>
      </c>
      <c r="BB27" s="3">
        <f>SUM(AZ27/12*$A$4)</f>
        <v>0</v>
      </c>
      <c r="BC27" s="3">
        <f>SUM(BA27/12*$A$4)</f>
        <v>0</v>
      </c>
      <c r="BD27" s="3">
        <f>VLOOKUP($B27,'ДС факт при поликлинике'!$D$6:$JS$80,23,0)</f>
        <v>0</v>
      </c>
      <c r="BE27" s="3">
        <f>VLOOKUP($B27,'ДС факт при поликлинике'!$D$6:$JS$80,24,0)</f>
        <v>0</v>
      </c>
      <c r="BF27" s="3">
        <f>VLOOKUP($B27,'ДС факт при поликлинике'!$D$6:$JS$80,25,0)</f>
        <v>0</v>
      </c>
      <c r="BG27" s="3">
        <f>VLOOKUP($B27,'ДС факт при поликлинике'!$D$6:$JS$80,26,0)</f>
        <v>0</v>
      </c>
      <c r="BH27" s="3">
        <f>SUM(AZ27*$F27)</f>
        <v>0</v>
      </c>
      <c r="BI27" s="3">
        <f>SUM(BB27*$F27)</f>
        <v>0</v>
      </c>
      <c r="BJ27" s="3">
        <f>SUM(BD27*$F27)</f>
        <v>0</v>
      </c>
      <c r="BK27" s="3">
        <f t="shared" si="91"/>
        <v>0</v>
      </c>
      <c r="BL27" s="3">
        <f t="shared" si="92"/>
        <v>0</v>
      </c>
      <c r="BM27" s="26">
        <f>план!U26</f>
        <v>0</v>
      </c>
      <c r="BN27" s="3">
        <f>план!V26</f>
        <v>0</v>
      </c>
      <c r="BO27" s="3">
        <f>SUM(BM27/12*$A$4)</f>
        <v>0</v>
      </c>
      <c r="BP27" s="3">
        <f>SUM(BN27/12*$A$4)</f>
        <v>0</v>
      </c>
      <c r="BQ27" s="3">
        <f>VLOOKUP($B27,'ДС факт при поликлинике'!$D$6:$JS$80,255,0)</f>
        <v>3</v>
      </c>
      <c r="BR27" s="3">
        <f>VLOOKUP($B27,'ДС факт при поликлинике'!$D$6:$JS$80,256,0)</f>
        <v>63774.479999999996</v>
      </c>
      <c r="BS27" s="3">
        <f>VLOOKUP($B27,'ДС факт при поликлинике'!$D$6:$JS$80,257,0)</f>
        <v>0</v>
      </c>
      <c r="BT27" s="3">
        <f>VLOOKUP($B27,'ДС факт при поликлинике'!$D$6:$JS$80,258,0)</f>
        <v>0</v>
      </c>
      <c r="BU27" s="3">
        <f>SUM(BM27*$F27)</f>
        <v>0</v>
      </c>
      <c r="BV27" s="3">
        <f>SUM(BO27*$F27)</f>
        <v>0</v>
      </c>
      <c r="BW27" s="3">
        <f>SUM(BQ27*$F27)</f>
        <v>4.62</v>
      </c>
      <c r="BX27" s="3">
        <f t="shared" si="93"/>
        <v>3</v>
      </c>
      <c r="BY27" s="3">
        <f t="shared" si="94"/>
        <v>63774.479999999996</v>
      </c>
      <c r="BZ27" s="26">
        <f>план!W26</f>
        <v>0</v>
      </c>
      <c r="CA27" s="3">
        <f>план!X26</f>
        <v>0</v>
      </c>
      <c r="CB27" s="3">
        <f>SUM(BZ27/12*$A$4)</f>
        <v>0</v>
      </c>
      <c r="CC27" s="3">
        <f>SUM(CA27/12*$A$4)</f>
        <v>0</v>
      </c>
      <c r="CD27" s="3">
        <f>VLOOKUP($B27,'ДС факт при поликлинике'!$D$6:$JS$80,11,0)</f>
        <v>0</v>
      </c>
      <c r="CE27" s="3">
        <f>VLOOKUP($B27,'ДС факт при поликлинике'!$D$6:$JS$80,12,0)</f>
        <v>0</v>
      </c>
      <c r="CF27" s="3">
        <f>VLOOKUP($B27,'ДС факт при поликлинике'!$D$6:$JS$80,13,0)</f>
        <v>0</v>
      </c>
      <c r="CG27" s="3">
        <f>VLOOKUP($B27,'ДС факт при поликлинике'!$D$6:$JS$80,14,0)</f>
        <v>0</v>
      </c>
      <c r="CH27" s="3">
        <f>SUM(BZ27*$F27)</f>
        <v>0</v>
      </c>
      <c r="CI27" s="3">
        <f>SUM(CB27*$F27)</f>
        <v>0</v>
      </c>
      <c r="CJ27" s="3">
        <f>SUM(CD27*$F27)</f>
        <v>0</v>
      </c>
      <c r="CK27" s="3">
        <f t="shared" si="95"/>
        <v>0</v>
      </c>
      <c r="CL27" s="3">
        <f t="shared" si="96"/>
        <v>0</v>
      </c>
      <c r="CM27" s="26">
        <f>план!Y26</f>
        <v>0</v>
      </c>
      <c r="CN27" s="3">
        <f>план!Z26</f>
        <v>0</v>
      </c>
      <c r="CO27" s="3">
        <f>SUM(CM27/12*$A$4)</f>
        <v>0</v>
      </c>
      <c r="CP27" s="3">
        <f>SUM(CN27/12*$A$4)</f>
        <v>0</v>
      </c>
      <c r="CQ27" s="3">
        <f>VLOOKUP($B27,'ДС факт при поликлинике'!$D$6:$JS$80,247,0)</f>
        <v>1</v>
      </c>
      <c r="CR27" s="3">
        <f>VLOOKUP($B27,'ДС факт при поликлинике'!$D$6:$JS$80,248,0)</f>
        <v>25509.79</v>
      </c>
      <c r="CS27" s="3">
        <f>VLOOKUP($B27,'ДС факт при поликлинике'!$D$6:$JS$80,249,0)</f>
        <v>0</v>
      </c>
      <c r="CT27" s="3">
        <f>VLOOKUP($B27,'ДС факт при поликлинике'!$D$6:$JS$80,250,0)</f>
        <v>0</v>
      </c>
      <c r="CU27" s="3">
        <f>SUM(CM27*$F27)</f>
        <v>0</v>
      </c>
      <c r="CV27" s="3">
        <f>SUM(CO27*$F27)</f>
        <v>0</v>
      </c>
      <c r="CW27" s="3">
        <f>SUM(CQ27*$F27)</f>
        <v>1.54</v>
      </c>
      <c r="CX27" s="3">
        <f t="shared" si="97"/>
        <v>1</v>
      </c>
      <c r="CY27" s="3">
        <f t="shared" si="98"/>
        <v>25509.79</v>
      </c>
      <c r="CZ27" s="26">
        <f>план!AA26</f>
        <v>0</v>
      </c>
      <c r="DA27" s="3">
        <f>план!AB26</f>
        <v>0</v>
      </c>
      <c r="DB27" s="3">
        <f>SUM(CZ27/12*$A$4)</f>
        <v>0</v>
      </c>
      <c r="DC27" s="3">
        <f>SUM(DA27/12*$A$4)</f>
        <v>0</v>
      </c>
      <c r="DD27" s="3">
        <f>VLOOKUP($B27,'ДС факт при поликлинике'!$D$6:$JS$80,263,0)</f>
        <v>0</v>
      </c>
      <c r="DE27" s="3">
        <f>VLOOKUP($B27,'ДС факт при поликлинике'!$D$6:$JS$80,264,0)</f>
        <v>0</v>
      </c>
      <c r="DF27" s="3">
        <f>VLOOKUP($B27,'ДС факт при поликлинике'!$D$6:$JS$80,265,0)</f>
        <v>0</v>
      </c>
      <c r="DG27" s="3">
        <f>VLOOKUP($B27,'ДС факт при поликлинике'!$D$6:$JS$80,266,0)</f>
        <v>0</v>
      </c>
      <c r="DH27" s="3">
        <f>SUM(CZ27*$F27)</f>
        <v>0</v>
      </c>
      <c r="DI27" s="3">
        <f>SUM(DB27*$F27)</f>
        <v>0</v>
      </c>
      <c r="DJ27" s="3">
        <f>SUM(DD27*$F27)</f>
        <v>0</v>
      </c>
      <c r="DK27" s="3">
        <f t="shared" si="99"/>
        <v>0</v>
      </c>
      <c r="DL27" s="3">
        <f t="shared" si="100"/>
        <v>0</v>
      </c>
      <c r="DM27" s="26">
        <f>план!AC26</f>
        <v>0</v>
      </c>
      <c r="DN27" s="3">
        <f>план!AD26</f>
        <v>0</v>
      </c>
      <c r="DO27" s="3">
        <f>SUM(DM27/12*$A$4)</f>
        <v>0</v>
      </c>
      <c r="DP27" s="3">
        <f>SUM(DN27/12*$A$4)</f>
        <v>0</v>
      </c>
      <c r="DQ27" s="3">
        <f>VLOOKUP($B27,'ДС факт при поликлинике'!$D$6:$JS$80,223,0)</f>
        <v>0</v>
      </c>
      <c r="DR27" s="3">
        <f>VLOOKUP($B27,'ДС факт при поликлинике'!$D$6:$JS$80,224,0)</f>
        <v>0</v>
      </c>
      <c r="DS27" s="3">
        <f>VLOOKUP($B27,'ДС факт при поликлинике'!$D$6:$JS$80,225,0)</f>
        <v>0</v>
      </c>
      <c r="DT27" s="3">
        <f>VLOOKUP($B27,'ДС факт при поликлинике'!$D$6:$JS$80,226,0)</f>
        <v>0</v>
      </c>
      <c r="DU27" s="3">
        <f>SUM(DM27*$F27)</f>
        <v>0</v>
      </c>
      <c r="DV27" s="3">
        <f>SUM(DO27*$F27)</f>
        <v>0</v>
      </c>
      <c r="DW27" s="3">
        <f>SUM(DQ27*$F27)</f>
        <v>0</v>
      </c>
      <c r="DX27" s="3">
        <f t="shared" si="101"/>
        <v>0</v>
      </c>
      <c r="DY27" s="3">
        <f t="shared" si="102"/>
        <v>0</v>
      </c>
      <c r="DZ27" s="26">
        <f>план!AE26</f>
        <v>0</v>
      </c>
      <c r="EA27" s="3">
        <f>план!AF26</f>
        <v>0</v>
      </c>
      <c r="EB27" s="3">
        <f>SUM(DZ27/12*$A$4)</f>
        <v>0</v>
      </c>
      <c r="EC27" s="3">
        <f>SUM(EA27/12*$A$4)</f>
        <v>0</v>
      </c>
      <c r="ED27" s="3">
        <f>VLOOKUP($B27,'ДС факт при поликлинике'!$D$6:$JS$80,227,0)</f>
        <v>1</v>
      </c>
      <c r="EE27" s="3">
        <f>VLOOKUP($B27,'ДС факт при поликлинике'!$D$6:$JS$80,228,0)</f>
        <v>25509.79</v>
      </c>
      <c r="EF27" s="3">
        <f>VLOOKUP($B27,'ДС факт при поликлинике'!$D$6:$JS$80,229,0)</f>
        <v>0</v>
      </c>
      <c r="EG27" s="3">
        <f>VLOOKUP($B27,'ДС факт при поликлинике'!$D$6:$JS$80,230,0)</f>
        <v>0</v>
      </c>
      <c r="EH27" s="3">
        <f>SUM(DZ27*$F27)</f>
        <v>0</v>
      </c>
      <c r="EI27" s="3">
        <f>SUM(EB27*$F27)</f>
        <v>0</v>
      </c>
      <c r="EJ27" s="3">
        <f>SUM(ED27*$F27)</f>
        <v>1.54</v>
      </c>
      <c r="EK27" s="3">
        <f t="shared" si="103"/>
        <v>1</v>
      </c>
      <c r="EL27" s="3">
        <f t="shared" si="104"/>
        <v>25509.79</v>
      </c>
      <c r="EM27" s="26">
        <f>план!AG26</f>
        <v>0</v>
      </c>
      <c r="EN27" s="3">
        <f>план!AH26</f>
        <v>0</v>
      </c>
      <c r="EO27" s="3">
        <f>SUM(EM27/12*$A$4)</f>
        <v>0</v>
      </c>
      <c r="EP27" s="3">
        <f>SUM(EN27/12*$A$4)</f>
        <v>0</v>
      </c>
      <c r="EQ27" s="3">
        <f>VLOOKUP($B27,'ДС факт при поликлинике'!$D$6:$JS$80,231,0)</f>
        <v>0</v>
      </c>
      <c r="ER27" s="3">
        <f>VLOOKUP($B27,'ДС факт при поликлинике'!$D$6:$JS$80,232,0)</f>
        <v>0</v>
      </c>
      <c r="ES27" s="3">
        <f>VLOOKUP($B27,'ДС факт при поликлинике'!$D$6:$JS$80,233,0)</f>
        <v>0</v>
      </c>
      <c r="ET27" s="3">
        <f>VLOOKUP($B27,'ДС факт при поликлинике'!$D$6:$JS$80,234,0)</f>
        <v>0</v>
      </c>
      <c r="EU27" s="3">
        <f>SUM(EM27*$F27)</f>
        <v>0</v>
      </c>
      <c r="EV27" s="3">
        <f>SUM(EO27*$F27)</f>
        <v>0</v>
      </c>
      <c r="EW27" s="3">
        <f>SUM(EQ27*$F27)</f>
        <v>0</v>
      </c>
      <c r="EX27" s="3">
        <f t="shared" si="105"/>
        <v>0</v>
      </c>
      <c r="EY27" s="3">
        <f t="shared" si="106"/>
        <v>0</v>
      </c>
      <c r="EZ27" s="26">
        <f>план!AI26</f>
        <v>0</v>
      </c>
      <c r="FA27" s="3">
        <f>план!AJ26</f>
        <v>0</v>
      </c>
      <c r="FB27" s="3">
        <f>SUM(EZ27/12*$A$4)</f>
        <v>0</v>
      </c>
      <c r="FC27" s="3">
        <f>SUM(FA27/12*$A$4)</f>
        <v>0</v>
      </c>
      <c r="FD27" s="3">
        <f>VLOOKUP($B27,'ДС факт при поликлинике'!$D$6:$JS$80,235,0)</f>
        <v>0</v>
      </c>
      <c r="FE27" s="3">
        <f>VLOOKUP($B27,'ДС факт при поликлинике'!$D$6:$JS$80,236,0)</f>
        <v>0</v>
      </c>
      <c r="FF27" s="3">
        <f>VLOOKUP($B27,'ДС факт при поликлинике'!$D$6:$JS$80,237,0)</f>
        <v>0</v>
      </c>
      <c r="FG27" s="3">
        <f>VLOOKUP($B27,'ДС факт при поликлинике'!$D$6:$JS$80,238,0)</f>
        <v>0</v>
      </c>
      <c r="FH27" s="3">
        <f>SUM(EZ27*$F27)</f>
        <v>0</v>
      </c>
      <c r="FI27" s="3">
        <f>SUM(FB27*$F27)</f>
        <v>0</v>
      </c>
      <c r="FJ27" s="3">
        <f>SUM(FD27*$F27)</f>
        <v>0</v>
      </c>
      <c r="FK27" s="3">
        <f t="shared" si="107"/>
        <v>0</v>
      </c>
      <c r="FL27" s="3">
        <f t="shared" si="108"/>
        <v>0</v>
      </c>
      <c r="FM27" s="26">
        <f>план!AK26</f>
        <v>0</v>
      </c>
      <c r="FN27" s="3">
        <f>план!AL26</f>
        <v>0</v>
      </c>
      <c r="FO27" s="3">
        <f>SUM(FM27/12*$A$4)</f>
        <v>0</v>
      </c>
      <c r="FP27" s="3">
        <f>SUM(FN27/12*$A$4)</f>
        <v>0</v>
      </c>
      <c r="FQ27" s="3">
        <f>VLOOKUP($B27,'ДС факт при поликлинике'!$D$6:$JS$80,243,0)</f>
        <v>0</v>
      </c>
      <c r="FR27" s="3">
        <f>VLOOKUP($B27,'ДС факт при поликлинике'!$D$6:$JS$80,244,0)</f>
        <v>0</v>
      </c>
      <c r="FS27" s="3">
        <f>VLOOKUP($B27,'ДС факт при поликлинике'!$D$6:$JS$80,245,0)</f>
        <v>0</v>
      </c>
      <c r="FT27" s="3">
        <f>VLOOKUP($B27,'ДС факт при поликлинике'!$D$6:$JS$80,246,0)</f>
        <v>0</v>
      </c>
      <c r="FU27" s="3">
        <f>SUM(FM27*$F27)</f>
        <v>0</v>
      </c>
      <c r="FV27" s="3">
        <f>SUM(FO27*$F27)</f>
        <v>0</v>
      </c>
      <c r="FW27" s="3">
        <f>SUM(FQ27*$F27)</f>
        <v>0</v>
      </c>
      <c r="FX27" s="3">
        <f t="shared" si="109"/>
        <v>0</v>
      </c>
      <c r="FY27" s="3">
        <f t="shared" si="110"/>
        <v>0</v>
      </c>
      <c r="FZ27" s="26">
        <f>план!AM26</f>
        <v>2</v>
      </c>
      <c r="GA27" s="3">
        <f>план!AN26</f>
        <v>51019.583999999995</v>
      </c>
      <c r="GB27" s="3">
        <f>SUM(FZ27/12*$A$4)</f>
        <v>1.5</v>
      </c>
      <c r="GC27" s="3">
        <f>SUM(GA27/12*$A$4)</f>
        <v>38264.687999999995</v>
      </c>
      <c r="GD27" s="3">
        <f>VLOOKUP($B27,'ДС факт при поликлинике'!$D$6:$JS$80,259,0)</f>
        <v>3</v>
      </c>
      <c r="GE27" s="3">
        <f>VLOOKUP($B27,'ДС факт при поликлинике'!$D$6:$JS$80,260,0)</f>
        <v>76529.37</v>
      </c>
      <c r="GF27" s="3">
        <f>VLOOKUP($B27,'ДС факт при поликлинике'!$D$6:$JS$80,261,0)</f>
        <v>0</v>
      </c>
      <c r="GG27" s="3">
        <f>VLOOKUP($B27,'ДС факт при поликлинике'!$D$6:$JS$80,262,0)</f>
        <v>0</v>
      </c>
      <c r="GH27" s="3">
        <f>SUM(FZ27*$F27)</f>
        <v>3.08</v>
      </c>
      <c r="GI27" s="3">
        <f>SUM(GB27*$F27)</f>
        <v>2.31</v>
      </c>
      <c r="GJ27" s="3">
        <f>SUM(GD27*$F27)</f>
        <v>4.62</v>
      </c>
      <c r="GK27" s="3">
        <f t="shared" si="111"/>
        <v>1.5</v>
      </c>
      <c r="GL27" s="3">
        <f t="shared" si="112"/>
        <v>38264.682000000001</v>
      </c>
      <c r="GM27" s="3">
        <f>план!AO26</f>
        <v>0</v>
      </c>
      <c r="GN27" s="3">
        <f>план!AP26</f>
        <v>0</v>
      </c>
      <c r="GO27" s="3">
        <f>SUM(GM27/12*$A$4)</f>
        <v>0</v>
      </c>
      <c r="GP27" s="3">
        <f>SUM(GN27/12*$A$4)</f>
        <v>0</v>
      </c>
      <c r="GQ27" s="3">
        <f>VLOOKUP($B27,'ДС факт при поликлинике'!$D$6:$JS$80,175,0)</f>
        <v>0</v>
      </c>
      <c r="GR27" s="3">
        <f>VLOOKUP($B27,'ДС факт при поликлинике'!$D$6:$JS$80,176,0)</f>
        <v>0</v>
      </c>
      <c r="GS27" s="3">
        <f>VLOOKUP($B27,'ДС факт при поликлинике'!$D$6:$JS$80,177,0)</f>
        <v>0</v>
      </c>
      <c r="GT27" s="3">
        <f>VLOOKUP($B27,'ДС факт при поликлинике'!$D$6:$JS$80,178,0)</f>
        <v>0</v>
      </c>
      <c r="GU27" s="3">
        <f>SUM(GM27*$F27)</f>
        <v>0</v>
      </c>
      <c r="GV27" s="3">
        <f>SUM(GO27*$F27)</f>
        <v>0</v>
      </c>
      <c r="GW27" s="3">
        <f>SUM(GQ27*$F27)</f>
        <v>0</v>
      </c>
      <c r="GX27" s="3">
        <f t="shared" si="113"/>
        <v>0</v>
      </c>
      <c r="GY27" s="3">
        <f t="shared" si="114"/>
        <v>0</v>
      </c>
      <c r="GZ27" s="26">
        <f>план!AQ26</f>
        <v>0</v>
      </c>
      <c r="HA27" s="3">
        <f>план!AR26</f>
        <v>0</v>
      </c>
      <c r="HB27" s="3">
        <f>SUM(GZ27/12*$A$4)</f>
        <v>0</v>
      </c>
      <c r="HC27" s="3">
        <f>SUM(HA27/12*$A$4)</f>
        <v>0</v>
      </c>
      <c r="HD27" s="3">
        <f>VLOOKUP($B27,'ДС факт при поликлинике'!$D$6:$JS$80,179,0)</f>
        <v>0</v>
      </c>
      <c r="HE27" s="3">
        <f>VLOOKUP($B27,'ДС факт при поликлинике'!$D$6:$JS$80,180,0)</f>
        <v>0</v>
      </c>
      <c r="HF27" s="3">
        <f>VLOOKUP($B27,'ДС факт при поликлинике'!$D$6:$JS$80,181,0)</f>
        <v>0</v>
      </c>
      <c r="HG27" s="3">
        <f>VLOOKUP($B27,'ДС факт при поликлинике'!$D$6:$JS$80,182,0)</f>
        <v>0</v>
      </c>
      <c r="HH27" s="3">
        <f>SUM(GZ27*$F27)</f>
        <v>0</v>
      </c>
      <c r="HI27" s="3">
        <f>SUM(HB27*$F27)</f>
        <v>0</v>
      </c>
      <c r="HJ27" s="3">
        <f>SUM(HD27*$F27)</f>
        <v>0</v>
      </c>
      <c r="HK27" s="3">
        <f t="shared" si="115"/>
        <v>0</v>
      </c>
      <c r="HL27" s="3">
        <f t="shared" si="116"/>
        <v>0</v>
      </c>
      <c r="HM27" s="26">
        <f>план!AS26</f>
        <v>0</v>
      </c>
      <c r="HN27" s="3">
        <f>план!AT26</f>
        <v>0</v>
      </c>
      <c r="HO27" s="3">
        <f>SUM(HM27/12*$A$4)</f>
        <v>0</v>
      </c>
      <c r="HP27" s="3">
        <f>SUM(HN27/12*$A$4)</f>
        <v>0</v>
      </c>
      <c r="HQ27" s="3">
        <f>VLOOKUP($B27,'ДС факт при поликлинике'!$D$6:$JS$80,183,0)</f>
        <v>0</v>
      </c>
      <c r="HR27" s="3">
        <f>VLOOKUP($B27,'ДС факт при поликлинике'!$D$6:$JS$80,184,0)</f>
        <v>0</v>
      </c>
      <c r="HS27" s="3">
        <f>VLOOKUP($B27,'ДС факт при поликлинике'!$D$6:$JS$80,185,0)</f>
        <v>0</v>
      </c>
      <c r="HT27" s="3">
        <f>VLOOKUP($B27,'ДС факт при поликлинике'!$D$6:$JS$80,186,0)</f>
        <v>0</v>
      </c>
      <c r="HU27" s="3">
        <f>SUM(HM27*$F27)</f>
        <v>0</v>
      </c>
      <c r="HV27" s="3">
        <f>SUM(HO27*$F27)</f>
        <v>0</v>
      </c>
      <c r="HW27" s="3">
        <f>SUM(HQ27*$F27)</f>
        <v>0</v>
      </c>
      <c r="HX27" s="3">
        <f t="shared" si="117"/>
        <v>0</v>
      </c>
      <c r="HY27" s="3">
        <f t="shared" si="118"/>
        <v>0</v>
      </c>
      <c r="HZ27" s="26">
        <f>план!AU26</f>
        <v>0</v>
      </c>
      <c r="IA27" s="3">
        <f>план!AV26</f>
        <v>0</v>
      </c>
      <c r="IB27" s="3">
        <f>SUM(HZ27/12*$A$4)</f>
        <v>0</v>
      </c>
      <c r="IC27" s="3">
        <f>SUM(IA27/12*$A$4)</f>
        <v>0</v>
      </c>
      <c r="ID27" s="3">
        <f>VLOOKUP($B27,'ДС факт при поликлинике'!$D$6:$JS$80,239,0)</f>
        <v>0</v>
      </c>
      <c r="IE27" s="3">
        <f>VLOOKUP($B27,'ДС факт при поликлинике'!$D$6:$JS$80,240,0)</f>
        <v>0</v>
      </c>
      <c r="IF27" s="3">
        <f>VLOOKUP($B27,'ДС факт при поликлинике'!$D$6:$JS$80,241,0)</f>
        <v>0</v>
      </c>
      <c r="IG27" s="3">
        <f>VLOOKUP($B27,'ДС факт при поликлинике'!$D$6:$JS$80,242,0)</f>
        <v>0</v>
      </c>
      <c r="IH27" s="3">
        <f>SUM(HZ27*$F27)</f>
        <v>0</v>
      </c>
      <c r="II27" s="3">
        <f>SUM(IB27*$F27)</f>
        <v>0</v>
      </c>
      <c r="IJ27" s="3">
        <f>SUM(ID27*$F27)</f>
        <v>0</v>
      </c>
      <c r="IK27" s="3">
        <f t="shared" si="119"/>
        <v>0</v>
      </c>
      <c r="IL27" s="3">
        <f t="shared" si="120"/>
        <v>0</v>
      </c>
      <c r="IM27" s="26">
        <f>план!AW26</f>
        <v>15</v>
      </c>
      <c r="IN27" s="3">
        <f>план!AX26</f>
        <v>318872.39999999997</v>
      </c>
      <c r="IO27" s="3">
        <f>SUM(IM27/12*$A$4)</f>
        <v>11.25</v>
      </c>
      <c r="IP27" s="3">
        <f>SUM(IN27/12*$A$4)</f>
        <v>239154.3</v>
      </c>
      <c r="IQ27" s="3">
        <f>VLOOKUP($B27,'ДС факт при поликлинике'!$D$6:$JS$80,167,0)</f>
        <v>2</v>
      </c>
      <c r="IR27" s="3">
        <f>VLOOKUP($B27,'ДС факт при поликлинике'!$D$6:$JS$80,168,0)</f>
        <v>31887.239999999998</v>
      </c>
      <c r="IS27" s="3">
        <f>VLOOKUP($B27,'ДС факт при поликлинике'!$D$6:$JS$80,169,0)</f>
        <v>0</v>
      </c>
      <c r="IT27" s="3">
        <f>VLOOKUP($B27,'ДС факт при поликлинике'!$D$6:$JS$80,170,0)</f>
        <v>0</v>
      </c>
      <c r="IU27" s="3">
        <f>SUM(IM27*$F27)</f>
        <v>23.1</v>
      </c>
      <c r="IV27" s="3">
        <f>SUM(IO27*$F27)</f>
        <v>17.324999999999999</v>
      </c>
      <c r="IW27" s="3">
        <f>SUM(IQ27*$F27)</f>
        <v>3.08</v>
      </c>
      <c r="IX27" s="3">
        <f t="shared" si="121"/>
        <v>-9.25</v>
      </c>
      <c r="IY27" s="3">
        <f t="shared" si="122"/>
        <v>-207267.06</v>
      </c>
      <c r="IZ27" s="26">
        <f>план!AY26</f>
        <v>0</v>
      </c>
      <c r="JA27" s="3">
        <f>план!AZ26</f>
        <v>0</v>
      </c>
      <c r="JB27" s="3">
        <f>SUM(IZ27/12*$A$4)</f>
        <v>0</v>
      </c>
      <c r="JC27" s="3">
        <f>SUM(JA27/12*$A$4)</f>
        <v>0</v>
      </c>
      <c r="JD27" s="3">
        <f>VLOOKUP($B27,'ДС факт при поликлинике'!$D$6:$JS$80,187,0)</f>
        <v>0</v>
      </c>
      <c r="JE27" s="3">
        <f>VLOOKUP($B27,'ДС факт при поликлинике'!$D$6:$JS$80,188,0)</f>
        <v>0</v>
      </c>
      <c r="JF27" s="3">
        <f>VLOOKUP($B27,'ДС факт при поликлинике'!$D$6:$JS$80,189,0)</f>
        <v>0</v>
      </c>
      <c r="JG27" s="3">
        <f>VLOOKUP($B27,'ДС факт при поликлинике'!$D$6:$JS$80,190,0)</f>
        <v>0</v>
      </c>
      <c r="JH27" s="3">
        <f>SUM(IZ27*$F27)</f>
        <v>0</v>
      </c>
      <c r="JI27" s="3">
        <f>SUM(JB27*$F27)</f>
        <v>0</v>
      </c>
      <c r="JJ27" s="3">
        <f>SUM(JD27*$F27)</f>
        <v>0</v>
      </c>
      <c r="JK27" s="3">
        <f t="shared" ref="JK27" si="824">SUM(JD27-JB27)</f>
        <v>0</v>
      </c>
      <c r="JL27" s="3">
        <f t="shared" ref="JL27" si="825">SUM(JE27-JC27)</f>
        <v>0</v>
      </c>
      <c r="JM27" s="26">
        <f>план!BA26</f>
        <v>3</v>
      </c>
      <c r="JN27" s="3">
        <f>план!BB26</f>
        <v>63774.48</v>
      </c>
      <c r="JO27" s="3">
        <f>SUM(JM27/12*$A$4)</f>
        <v>2.25</v>
      </c>
      <c r="JP27" s="3">
        <f>SUM(JN27/12*$A$4)</f>
        <v>47830.86</v>
      </c>
      <c r="JQ27" s="3">
        <f>VLOOKUP($B27,'ДС факт при поликлинике'!$D$6:$JS$80,191,0)</f>
        <v>6</v>
      </c>
      <c r="JR27" s="3">
        <f>VLOOKUP($B27,'ДС факт при поликлинике'!$D$6:$JS$80,192,0)</f>
        <v>127548.96</v>
      </c>
      <c r="JS27" s="3">
        <f>VLOOKUP($B27,'ДС факт при поликлинике'!$D$6:$JS$80,193,0)</f>
        <v>0</v>
      </c>
      <c r="JT27" s="3">
        <f>VLOOKUP($B27,'ДС факт при поликлинике'!$D$6:$JS$80,194,0)</f>
        <v>0</v>
      </c>
      <c r="JU27" s="3">
        <f>SUM(JM27*$F27)</f>
        <v>4.62</v>
      </c>
      <c r="JV27" s="3">
        <f>SUM(JO27*$F27)</f>
        <v>3.4649999999999999</v>
      </c>
      <c r="JW27" s="3">
        <f>SUM(JQ27*$F27)</f>
        <v>9.24</v>
      </c>
      <c r="JX27" s="3">
        <f t="shared" si="125"/>
        <v>3.75</v>
      </c>
      <c r="JY27" s="3">
        <f t="shared" si="126"/>
        <v>79718.100000000006</v>
      </c>
      <c r="JZ27" s="26">
        <f>план!BC26</f>
        <v>2</v>
      </c>
      <c r="KA27" s="3">
        <f>план!BD26</f>
        <v>42516.32</v>
      </c>
      <c r="KB27" s="3">
        <f>SUM(JZ27/12*$A$4)</f>
        <v>1.5</v>
      </c>
      <c r="KC27" s="3">
        <f>SUM(KA27/12*$A$4)</f>
        <v>31887.239999999998</v>
      </c>
      <c r="KD27" s="3">
        <f>VLOOKUP($B27,'ДС факт при поликлинике'!$D$6:$JS$80,195,0)</f>
        <v>0</v>
      </c>
      <c r="KE27" s="3">
        <f>VLOOKUP($B27,'ДС факт при поликлинике'!$D$6:$JS$80,196,0)</f>
        <v>0</v>
      </c>
      <c r="KF27" s="3">
        <f>VLOOKUP($B27,'ДС факт при поликлинике'!$D$6:$JS$80,197,0)</f>
        <v>0</v>
      </c>
      <c r="KG27" s="3">
        <f>VLOOKUP($B27,'ДС факт при поликлинике'!$D$6:$JS$80,198,0)</f>
        <v>0</v>
      </c>
      <c r="KH27" s="3">
        <f>SUM(JZ27*$F27)</f>
        <v>3.08</v>
      </c>
      <c r="KI27" s="3">
        <f>SUM(KB27*$F27)</f>
        <v>2.31</v>
      </c>
      <c r="KJ27" s="3">
        <f>SUM(KD27*$F27)</f>
        <v>0</v>
      </c>
      <c r="KK27" s="3">
        <f t="shared" si="127"/>
        <v>-1.5</v>
      </c>
      <c r="KL27" s="3">
        <f t="shared" si="128"/>
        <v>-31887.239999999998</v>
      </c>
      <c r="KM27" s="26">
        <f>план!BE26</f>
        <v>0</v>
      </c>
      <c r="KN27" s="3">
        <f>план!BF26</f>
        <v>0</v>
      </c>
      <c r="KO27" s="3">
        <f>SUM(KM27/12*$A$4)</f>
        <v>0</v>
      </c>
      <c r="KP27" s="3">
        <f>SUM(KN27/12*$A$4)</f>
        <v>0</v>
      </c>
      <c r="KQ27" s="3">
        <f>VLOOKUP($B27,'ДС факт при поликлинике'!$D$6:$JS$80,119,0)</f>
        <v>0</v>
      </c>
      <c r="KR27" s="3">
        <f>VLOOKUP($B27,'ДС факт при поликлинике'!$D$6:$JS$80,120,0)</f>
        <v>0</v>
      </c>
      <c r="KS27" s="3">
        <f>VLOOKUP($B27,'ДС факт при поликлинике'!$D$6:$JS$80,121,0)</f>
        <v>0</v>
      </c>
      <c r="KT27" s="3">
        <f>VLOOKUP($B27,'ДС факт при поликлинике'!$D$6:$JS$80,122,0)</f>
        <v>0</v>
      </c>
      <c r="KU27" s="3">
        <f>SUM(KM27*$F27)</f>
        <v>0</v>
      </c>
      <c r="KV27" s="3">
        <f>SUM(KO27*$F27)</f>
        <v>0</v>
      </c>
      <c r="KW27" s="3">
        <f>SUM(KQ27*$F27)</f>
        <v>0</v>
      </c>
      <c r="KX27" s="3">
        <f t="shared" si="129"/>
        <v>0</v>
      </c>
      <c r="KY27" s="3">
        <f t="shared" si="130"/>
        <v>0</v>
      </c>
      <c r="KZ27" s="26">
        <f>план!BG26</f>
        <v>108</v>
      </c>
      <c r="LA27" s="3">
        <f>план!BH26</f>
        <v>2295881.2799999998</v>
      </c>
      <c r="LB27" s="3">
        <f>SUM(KZ27/12*$A$4)</f>
        <v>81</v>
      </c>
      <c r="LC27" s="3">
        <f>SUM(LA27/12*$A$4)</f>
        <v>1721910.9599999997</v>
      </c>
      <c r="LD27" s="3">
        <f>VLOOKUP($B27,'ДС факт при поликлинике'!$D$6:$JS$80,127,0)</f>
        <v>0</v>
      </c>
      <c r="LE27" s="3">
        <f>VLOOKUP($B27,'ДС факт при поликлинике'!$D$6:$JS$80,128,0)</f>
        <v>0</v>
      </c>
      <c r="LF27" s="3">
        <f>VLOOKUP($B27,'ДС факт при поликлинике'!$D$6:$JS$80,129,0)</f>
        <v>0</v>
      </c>
      <c r="LG27" s="3">
        <f>VLOOKUP($B27,'ДС факт при поликлинике'!$D$6:$JS$80,130,0)</f>
        <v>0</v>
      </c>
      <c r="LH27" s="3">
        <f>SUM(KZ27*$F27)</f>
        <v>166.32</v>
      </c>
      <c r="LI27" s="3">
        <f>SUM(LB27*$F27)</f>
        <v>124.74000000000001</v>
      </c>
      <c r="LJ27" s="3">
        <f>SUM(LD27*$F27)</f>
        <v>0</v>
      </c>
      <c r="LK27" s="3">
        <f t="shared" si="131"/>
        <v>-81</v>
      </c>
      <c r="LL27" s="3">
        <f t="shared" si="132"/>
        <v>-1721910.9599999997</v>
      </c>
      <c r="LM27" s="26">
        <f>план!BI26</f>
        <v>0</v>
      </c>
      <c r="LN27" s="3">
        <f>план!BJ26</f>
        <v>0</v>
      </c>
      <c r="LO27" s="3">
        <f>SUM(LM27/12*$A$4)</f>
        <v>0</v>
      </c>
      <c r="LP27" s="3">
        <f>SUM(LN27/12*$A$4)</f>
        <v>0</v>
      </c>
      <c r="LQ27" s="26"/>
      <c r="LR27" s="26"/>
      <c r="LS27" s="26"/>
      <c r="LT27" s="26"/>
      <c r="LU27" s="3">
        <f>SUM(LM27*$F27)</f>
        <v>0</v>
      </c>
      <c r="LV27" s="3">
        <f>SUM(LO27*$F27)</f>
        <v>0</v>
      </c>
      <c r="LW27" s="3">
        <f>SUM(LQ27*$F27)</f>
        <v>0</v>
      </c>
      <c r="LX27" s="3">
        <f t="shared" si="133"/>
        <v>0</v>
      </c>
      <c r="LY27" s="3">
        <f t="shared" si="134"/>
        <v>0</v>
      </c>
      <c r="LZ27" s="26">
        <f>план!BK26</f>
        <v>41</v>
      </c>
      <c r="MA27" s="3">
        <f>план!BL26</f>
        <v>871584.55999999994</v>
      </c>
      <c r="MB27" s="3">
        <f>SUM(LZ27/12*$A$4)</f>
        <v>30.75</v>
      </c>
      <c r="MC27" s="3">
        <f>SUM(MA27/12*$A$4)</f>
        <v>653688.41999999993</v>
      </c>
      <c r="MD27" s="3">
        <f>VLOOKUP($B27,'ДС факт при поликлинике'!$D$6:$JS$80,123,0)</f>
        <v>8</v>
      </c>
      <c r="ME27" s="3">
        <f>VLOOKUP($B27,'ДС факт при поликлинике'!$D$6:$JS$80,124,0)</f>
        <v>170065.28</v>
      </c>
      <c r="MF27" s="3">
        <f>VLOOKUP($B27,'ДС факт при поликлинике'!$D$6:$JS$80,125,0)</f>
        <v>0</v>
      </c>
      <c r="MG27" s="3">
        <f>VLOOKUP($B27,'ДС факт при поликлинике'!$D$6:$JS$80,126,0)</f>
        <v>0</v>
      </c>
      <c r="MH27" s="3">
        <f>SUM(LZ27*$F27)</f>
        <v>63.14</v>
      </c>
      <c r="MI27" s="3">
        <f>SUM(MB27*$F27)</f>
        <v>47.355000000000004</v>
      </c>
      <c r="MJ27" s="3">
        <f>SUM(MD27*$F27)</f>
        <v>12.32</v>
      </c>
      <c r="MK27" s="3">
        <f t="shared" si="135"/>
        <v>-22.75</v>
      </c>
      <c r="ML27" s="3">
        <f t="shared" si="136"/>
        <v>-483623.1399999999</v>
      </c>
      <c r="MM27" s="26">
        <f>план!BM26</f>
        <v>0</v>
      </c>
      <c r="MN27" s="3">
        <f>план!BN26</f>
        <v>0</v>
      </c>
      <c r="MO27" s="3">
        <f>SUM(MM27/12*$A$4)</f>
        <v>0</v>
      </c>
      <c r="MP27" s="3">
        <f>SUM(MN27/12*$A$4)</f>
        <v>0</v>
      </c>
      <c r="MQ27" s="3">
        <f>VLOOKUP($B27,'ДС факт при поликлинике'!$D$6:$JS$80,147,0)</f>
        <v>1</v>
      </c>
      <c r="MR27" s="3">
        <f>VLOOKUP($B27,'ДС факт при поликлинике'!$D$6:$JS$80,148,0)</f>
        <v>21258.16</v>
      </c>
      <c r="MS27" s="3">
        <f>VLOOKUP($B27,'ДС факт при поликлинике'!$D$6:$JS$80,149,0)</f>
        <v>0</v>
      </c>
      <c r="MT27" s="3">
        <f>VLOOKUP($B27,'ДС факт при поликлинике'!$D$6:$JS$80,150,0)</f>
        <v>0</v>
      </c>
      <c r="MU27" s="3">
        <f>SUM(MM27*$F27)</f>
        <v>0</v>
      </c>
      <c r="MV27" s="3">
        <f>SUM(MO27*$F27)</f>
        <v>0</v>
      </c>
      <c r="MW27" s="3">
        <f>SUM(MQ27*$F27)</f>
        <v>1.54</v>
      </c>
      <c r="MX27" s="3">
        <f t="shared" si="137"/>
        <v>1</v>
      </c>
      <c r="MY27" s="3">
        <f t="shared" si="138"/>
        <v>21258.16</v>
      </c>
      <c r="MZ27" s="26">
        <f>план!BO26</f>
        <v>0</v>
      </c>
      <c r="NA27" s="3">
        <f>план!BP26</f>
        <v>0</v>
      </c>
      <c r="NB27" s="3">
        <f>SUM(MZ27/12*$A$4)</f>
        <v>0</v>
      </c>
      <c r="NC27" s="3">
        <f>SUM(NA27/12*$A$4)</f>
        <v>0</v>
      </c>
      <c r="ND27" s="3">
        <f>VLOOKUP($B27,'ДС факт при поликлинике'!$D$6:$JS$80,199,0)</f>
        <v>0</v>
      </c>
      <c r="NE27" s="3">
        <f>VLOOKUP($B27,'ДС факт при поликлинике'!$D$6:$JS$80,200,0)</f>
        <v>0</v>
      </c>
      <c r="NF27" s="3">
        <f>VLOOKUP($B27,'ДС факт при поликлинике'!$D$6:$JS$80,201,0)</f>
        <v>0</v>
      </c>
      <c r="NG27" s="3">
        <f>VLOOKUP($B27,'ДС факт при поликлинике'!$D$6:$JS$80,202,0)</f>
        <v>0</v>
      </c>
      <c r="NH27" s="3">
        <f>SUM(MZ27*$F27)</f>
        <v>0</v>
      </c>
      <c r="NI27" s="3">
        <f>SUM(NB27*$F27)</f>
        <v>0</v>
      </c>
      <c r="NJ27" s="3">
        <f>SUM(ND27*$F27)</f>
        <v>0</v>
      </c>
      <c r="NK27" s="3">
        <f t="shared" si="139"/>
        <v>0</v>
      </c>
      <c r="NL27" s="3">
        <f t="shared" si="140"/>
        <v>0</v>
      </c>
      <c r="NM27" s="26">
        <f>план!BQ26</f>
        <v>0</v>
      </c>
      <c r="NN27" s="3">
        <f>план!BR26</f>
        <v>0</v>
      </c>
      <c r="NO27" s="3">
        <f>SUM(NM27/12*$A$4)</f>
        <v>0</v>
      </c>
      <c r="NP27" s="3">
        <f>SUM(NN27/12*$A$4)</f>
        <v>0</v>
      </c>
      <c r="NQ27" s="3">
        <f>VLOOKUP($B27,'ДС факт при поликлинике'!$D$6:$JS$80,251,0)</f>
        <v>0</v>
      </c>
      <c r="NR27" s="3">
        <f>VLOOKUP($B27,'ДС факт при поликлинике'!$D$6:$JS$80,252,0)</f>
        <v>0</v>
      </c>
      <c r="NS27" s="3">
        <f>VLOOKUP($B27,'ДС факт при поликлинике'!$D$6:$JS$80,253,0)</f>
        <v>1</v>
      </c>
      <c r="NT27" s="3">
        <f>VLOOKUP($B27,'ДС факт при поликлинике'!$D$6:$JS$80,254,0)</f>
        <v>21258.16</v>
      </c>
      <c r="NU27" s="3">
        <f>SUM(NM27*$F27)</f>
        <v>0</v>
      </c>
      <c r="NV27" s="3">
        <f>SUM(NO27*$F27)</f>
        <v>0</v>
      </c>
      <c r="NW27" s="3">
        <f>SUM(NQ27*$F27)</f>
        <v>0</v>
      </c>
      <c r="NX27" s="3">
        <f t="shared" si="141"/>
        <v>0</v>
      </c>
      <c r="NY27" s="3">
        <f t="shared" si="142"/>
        <v>0</v>
      </c>
      <c r="NZ27" s="26">
        <f>план!BS26</f>
        <v>6</v>
      </c>
      <c r="OA27" s="3">
        <f>план!BT26</f>
        <v>127548.96</v>
      </c>
      <c r="OB27" s="3">
        <f>SUM(NZ27/12*$A$4)</f>
        <v>4.5</v>
      </c>
      <c r="OC27" s="3">
        <f>SUM(OA27/12*$A$4)</f>
        <v>95661.72</v>
      </c>
      <c r="OD27" s="3">
        <f>VLOOKUP($B27,'ДС факт при поликлинике'!$D$6:$JS$80,59,0)</f>
        <v>2</v>
      </c>
      <c r="OE27" s="3">
        <f>VLOOKUP($B27,'ДС факт при поликлинике'!$D$6:$JS$80,60,0)</f>
        <v>42516.32</v>
      </c>
      <c r="OF27" s="3">
        <f>VLOOKUP($B27,'ДС факт при поликлинике'!$D$6:$JS$80,61,0)</f>
        <v>0</v>
      </c>
      <c r="OG27" s="3">
        <f>VLOOKUP($B27,'ДС факт при поликлинике'!$D$6:$JS$80,62,0)</f>
        <v>0</v>
      </c>
      <c r="OH27" s="3">
        <f>SUM(NZ27*$F27)</f>
        <v>9.24</v>
      </c>
      <c r="OI27" s="3">
        <f>SUM(OB27*$F27)</f>
        <v>6.93</v>
      </c>
      <c r="OJ27" s="3">
        <f>SUM(OD27*$F27)</f>
        <v>3.08</v>
      </c>
      <c r="OK27" s="3">
        <f t="shared" si="143"/>
        <v>-2.5</v>
      </c>
      <c r="OL27" s="3">
        <f t="shared" si="144"/>
        <v>-53145.4</v>
      </c>
      <c r="OM27" s="26">
        <f>план!BU26</f>
        <v>0</v>
      </c>
      <c r="ON27" s="3">
        <f>план!BV26</f>
        <v>0</v>
      </c>
      <c r="OO27" s="3">
        <f>SUM(OM27/12*$A$4)</f>
        <v>0</v>
      </c>
      <c r="OP27" s="3">
        <f>SUM(ON27/12*$A$4)</f>
        <v>0</v>
      </c>
      <c r="OQ27" s="3">
        <f>VLOOKUP($B27,'ДС факт при поликлинике'!$D$6:$JS$80,103,0)</f>
        <v>0</v>
      </c>
      <c r="OR27" s="3">
        <f>VLOOKUP($B27,'ДС факт при поликлинике'!$D$6:$JS$80,104,0)</f>
        <v>0</v>
      </c>
      <c r="OS27" s="3">
        <f>VLOOKUP($B27,'ДС факт при поликлинике'!$D$6:$JS$80,105,0)</f>
        <v>0</v>
      </c>
      <c r="OT27" s="3">
        <f>VLOOKUP($B27,'ДС факт при поликлинике'!$D$6:$JS$80,106,0)</f>
        <v>0</v>
      </c>
      <c r="OU27" s="3">
        <f>SUM(OM27*$F27)</f>
        <v>0</v>
      </c>
      <c r="OV27" s="3">
        <f>SUM(OO27*$F27)</f>
        <v>0</v>
      </c>
      <c r="OW27" s="3">
        <f>SUM(OQ27*$F27)</f>
        <v>0</v>
      </c>
      <c r="OX27" s="3">
        <f t="shared" si="145"/>
        <v>0</v>
      </c>
      <c r="OY27" s="3">
        <f t="shared" si="146"/>
        <v>0</v>
      </c>
      <c r="OZ27" s="26">
        <f>план!BW26</f>
        <v>19</v>
      </c>
      <c r="PA27" s="3">
        <f>план!BX26</f>
        <v>484686.04800000007</v>
      </c>
      <c r="PB27" s="3">
        <f>SUM(OZ27/12*$A$4)</f>
        <v>14.25</v>
      </c>
      <c r="PC27" s="3">
        <f>SUM(PA27/12*$A$4)</f>
        <v>363514.53600000008</v>
      </c>
      <c r="PD27" s="3">
        <f>VLOOKUP($B27,'ДС факт при поликлинике'!$D$6:$JS$80,67,0)</f>
        <v>22</v>
      </c>
      <c r="PE27" s="3">
        <f>VLOOKUP($B27,'ДС факт при поликлинике'!$D$6:$JS$80,68,0)</f>
        <v>561215.38</v>
      </c>
      <c r="PF27" s="3">
        <f>VLOOKUP($B27,'ДС факт при поликлинике'!$D$6:$JS$80,69,0)</f>
        <v>0</v>
      </c>
      <c r="PG27" s="3">
        <f>VLOOKUP($B27,'ДС факт при поликлинике'!$D$6:$JS$80,70,0)</f>
        <v>0</v>
      </c>
      <c r="PH27" s="3">
        <f>SUM(OZ27*$F27)</f>
        <v>29.26</v>
      </c>
      <c r="PI27" s="3">
        <f>SUM(PB27*$F27)</f>
        <v>21.945</v>
      </c>
      <c r="PJ27" s="3">
        <f>SUM(PD27*$F27)</f>
        <v>33.880000000000003</v>
      </c>
      <c r="PK27" s="3">
        <f t="shared" si="147"/>
        <v>7.75</v>
      </c>
      <c r="PL27" s="3">
        <f t="shared" si="148"/>
        <v>197700.84399999992</v>
      </c>
      <c r="PM27" s="26">
        <f>план!BY26</f>
        <v>700</v>
      </c>
      <c r="PN27" s="3">
        <f>план!BZ26</f>
        <v>14880711.999999998</v>
      </c>
      <c r="PO27" s="3">
        <f>SUM(PM27/12*$A$4)</f>
        <v>525</v>
      </c>
      <c r="PP27" s="3">
        <f>SUM(PN27/12*$A$4)</f>
        <v>11160534</v>
      </c>
      <c r="PQ27" s="3">
        <f>VLOOKUP($B27,'ДС факт при поликлинике'!$D$6:$JS$80,27,0)</f>
        <v>475</v>
      </c>
      <c r="PR27" s="3">
        <f>VLOOKUP($B27,'ДС факт при поликлинике'!$D$6:$JS$80,28,0)</f>
        <v>10001964.280000018</v>
      </c>
      <c r="PS27" s="3">
        <f>VLOOKUP($B27,'ДС факт при поликлинике'!$D$6:$JS$80,29,0)</f>
        <v>0</v>
      </c>
      <c r="PT27" s="3">
        <f>VLOOKUP($B27,'ДС факт при поликлинике'!$D$6:$JS$80,30,0)</f>
        <v>0</v>
      </c>
      <c r="PU27" s="3">
        <f>SUM(PM27*$F27)</f>
        <v>1078</v>
      </c>
      <c r="PV27" s="3">
        <f>SUM(PO27*$F27)</f>
        <v>808.5</v>
      </c>
      <c r="PW27" s="3">
        <f>SUM(PQ27*$F27)</f>
        <v>731.5</v>
      </c>
      <c r="PX27" s="3">
        <f t="shared" si="149"/>
        <v>-50</v>
      </c>
      <c r="PY27" s="3">
        <f t="shared" si="150"/>
        <v>-1158569.719999982</v>
      </c>
      <c r="PZ27" s="26">
        <f>план!CA26</f>
        <v>0</v>
      </c>
      <c r="QA27" s="3">
        <f>план!CB26</f>
        <v>0</v>
      </c>
      <c r="QB27" s="3">
        <f>SUM(PZ27/12*$A$4)</f>
        <v>0</v>
      </c>
      <c r="QC27" s="3">
        <f>SUM(QA27/12*$A$4)</f>
        <v>0</v>
      </c>
      <c r="QD27" s="3">
        <f>VLOOKUP($B27,'ДС факт при поликлинике'!$D$6:$JS$80,151,0)</f>
        <v>0</v>
      </c>
      <c r="QE27" s="3">
        <f>VLOOKUP($B27,'ДС факт при поликлинике'!$D$6:$JS$80,152,0)</f>
        <v>0</v>
      </c>
      <c r="QF27" s="3">
        <f>VLOOKUP($B27,'ДС факт при поликлинике'!$D$6:$JS$80,153,0)</f>
        <v>0</v>
      </c>
      <c r="QG27" s="3">
        <f>VLOOKUP($B27,'ДС факт при поликлинике'!$D$6:$JS$80,154,0)</f>
        <v>0</v>
      </c>
      <c r="QH27" s="3">
        <f>SUM(PZ27*$F27)</f>
        <v>0</v>
      </c>
      <c r="QI27" s="3">
        <f>SUM(QB27*$F27)</f>
        <v>0</v>
      </c>
      <c r="QJ27" s="3">
        <f>SUM(QD27*$F27)</f>
        <v>0</v>
      </c>
      <c r="QK27" s="3">
        <f t="shared" si="151"/>
        <v>0</v>
      </c>
      <c r="QL27" s="3">
        <f t="shared" si="152"/>
        <v>0</v>
      </c>
      <c r="QM27" s="26">
        <f>план!CC26</f>
        <v>3</v>
      </c>
      <c r="QN27" s="3">
        <f>план!CD26</f>
        <v>63774.48</v>
      </c>
      <c r="QO27" s="3">
        <f>SUM(QM27/12*$A$4)</f>
        <v>2.25</v>
      </c>
      <c r="QP27" s="3">
        <f>SUM(QN27/12*$A$4)</f>
        <v>47830.86</v>
      </c>
      <c r="QQ27" s="3">
        <f>VLOOKUP($B27,'ДС факт при поликлинике'!$D$6:$JS$80,155,0)</f>
        <v>0</v>
      </c>
      <c r="QR27" s="3">
        <f>VLOOKUP($B27,'ДС факт при поликлинике'!$D$6:$JS$80,156,0)</f>
        <v>0</v>
      </c>
      <c r="QS27" s="3">
        <f>VLOOKUP($B27,'ДС факт при поликлинике'!$D$6:$JS$80,157,0)</f>
        <v>0</v>
      </c>
      <c r="QT27" s="3">
        <f>VLOOKUP($B27,'ДС факт при поликлинике'!$D$6:$JS$80,158,0)</f>
        <v>0</v>
      </c>
      <c r="QU27" s="3">
        <f>SUM(QM27*$F27)</f>
        <v>4.62</v>
      </c>
      <c r="QV27" s="3">
        <f>SUM(QO27*$F27)</f>
        <v>3.4649999999999999</v>
      </c>
      <c r="QW27" s="3">
        <f>SUM(QQ27*$F27)</f>
        <v>0</v>
      </c>
      <c r="QX27" s="3">
        <f t="shared" si="153"/>
        <v>-2.25</v>
      </c>
      <c r="QY27" s="3">
        <f t="shared" si="154"/>
        <v>-47830.86</v>
      </c>
      <c r="QZ27" s="26">
        <f>план!CE26</f>
        <v>4</v>
      </c>
      <c r="RA27" s="3">
        <f>план!CF26</f>
        <v>102039.16799999999</v>
      </c>
      <c r="RB27" s="3">
        <f>SUM(QZ27/12*$A$4)</f>
        <v>3</v>
      </c>
      <c r="RC27" s="3">
        <f>SUM(RA27/12*$A$4)</f>
        <v>76529.375999999989</v>
      </c>
      <c r="RD27" s="3">
        <f>VLOOKUP($B27,'ДС факт при поликлинике'!$D$6:$JS$80,71,0)</f>
        <v>4</v>
      </c>
      <c r="RE27" s="3">
        <f>VLOOKUP($B27,'ДС факт при поликлинике'!$D$6:$JS$80,72,0)</f>
        <v>102039.16</v>
      </c>
      <c r="RF27" s="3">
        <f>VLOOKUP($B27,'ДС факт при поликлинике'!$D$6:$JS$80,73,0)</f>
        <v>0</v>
      </c>
      <c r="RG27" s="3">
        <f>VLOOKUP($B27,'ДС факт при поликлинике'!$D$6:$JS$80,74,0)</f>
        <v>0</v>
      </c>
      <c r="RH27" s="3">
        <f>SUM(QZ27*$F27)</f>
        <v>6.16</v>
      </c>
      <c r="RI27" s="3">
        <f>SUM(RB27*$F27)</f>
        <v>4.62</v>
      </c>
      <c r="RJ27" s="3">
        <f>SUM(RD27*$F27)</f>
        <v>6.16</v>
      </c>
      <c r="RK27" s="3">
        <f t="shared" si="155"/>
        <v>1</v>
      </c>
      <c r="RL27" s="3">
        <f t="shared" si="156"/>
        <v>25509.784000000014</v>
      </c>
      <c r="RM27" s="26">
        <f>план!CG26</f>
        <v>4</v>
      </c>
      <c r="RN27" s="3">
        <f>план!CH26</f>
        <v>102039.16799999999</v>
      </c>
      <c r="RO27" s="3">
        <f>SUM(RM27/12*$A$4)</f>
        <v>3</v>
      </c>
      <c r="RP27" s="3">
        <f>SUM(RN27/12*$A$4)</f>
        <v>76529.375999999989</v>
      </c>
      <c r="RQ27" s="3">
        <f>VLOOKUP($B27,'ДС факт при поликлинике'!$D$6:$JS$80,271,0)</f>
        <v>2</v>
      </c>
      <c r="RR27" s="3">
        <f>VLOOKUP($B27,'ДС факт при поликлинике'!$D$6:$JS$80,272,0)</f>
        <v>51019.58</v>
      </c>
      <c r="RS27" s="3">
        <f>VLOOKUP($B27,'ДС факт при поликлинике'!$D$6:$JS$80,273,0)</f>
        <v>0</v>
      </c>
      <c r="RT27" s="3">
        <f>VLOOKUP($B27,'ДС факт при поликлинике'!$D$6:$JS$80,274,0)</f>
        <v>0</v>
      </c>
      <c r="RU27" s="3">
        <f>SUM(RM27*$F27)</f>
        <v>6.16</v>
      </c>
      <c r="RV27" s="3">
        <f>SUM(RO27*$F27)</f>
        <v>4.62</v>
      </c>
      <c r="RW27" s="3">
        <f>SUM(RQ27*$F27)</f>
        <v>3.08</v>
      </c>
      <c r="RX27" s="3">
        <f t="shared" si="157"/>
        <v>-1</v>
      </c>
      <c r="RY27" s="3">
        <f t="shared" si="158"/>
        <v>-25509.795999999988</v>
      </c>
      <c r="RZ27" s="26">
        <f>план!CI26</f>
        <v>0</v>
      </c>
      <c r="SA27" s="3">
        <f>план!CJ26</f>
        <v>0</v>
      </c>
      <c r="SB27" s="3">
        <f>SUM(RZ27/12*$A$4)</f>
        <v>0</v>
      </c>
      <c r="SC27" s="3">
        <f>SUM(SA27/12*$A$4)</f>
        <v>0</v>
      </c>
      <c r="SD27" s="3">
        <f>VLOOKUP($B27,'ДС факт при поликлинике'!$D$6:$JS$80,267,0)</f>
        <v>1</v>
      </c>
      <c r="SE27" s="3">
        <f>VLOOKUP($B27,'ДС факт при поликлинике'!$D$6:$JS$80,268,0)</f>
        <v>21258.16</v>
      </c>
      <c r="SF27" s="3">
        <f>VLOOKUP($B27,'ДС факт при поликлинике'!$D$6:$JS$80,269,0)</f>
        <v>0</v>
      </c>
      <c r="SG27" s="3">
        <f>VLOOKUP($B27,'ДС факт при поликлинике'!$D$6:$JS$80,270,0)</f>
        <v>0</v>
      </c>
      <c r="SH27" s="3">
        <f>SUM(RZ27*$F27)</f>
        <v>0</v>
      </c>
      <c r="SI27" s="3">
        <f>SUM(SB27*$F27)</f>
        <v>0</v>
      </c>
      <c r="SJ27" s="3">
        <f>SUM(SD27*$F27)</f>
        <v>1.54</v>
      </c>
      <c r="SK27" s="3">
        <f t="shared" si="159"/>
        <v>1</v>
      </c>
      <c r="SL27" s="3">
        <f t="shared" si="160"/>
        <v>21258.16</v>
      </c>
      <c r="SM27" s="26">
        <f>план!CK26</f>
        <v>0</v>
      </c>
      <c r="SN27" s="3">
        <f>план!CL26</f>
        <v>0</v>
      </c>
      <c r="SO27" s="3">
        <f>SUM(SM27/12*$A$4)</f>
        <v>0</v>
      </c>
      <c r="SP27" s="3">
        <f>SUM(SN27/12*$A$4)</f>
        <v>0</v>
      </c>
      <c r="SQ27" s="3">
        <f>VLOOKUP($B27,'ДС факт при поликлинике'!$D$6:$JS$80,15,0)</f>
        <v>0</v>
      </c>
      <c r="SR27" s="3">
        <f>VLOOKUP($B27,'ДС факт при поликлинике'!$D$6:$JS$80,16,0)</f>
        <v>0</v>
      </c>
      <c r="SS27" s="3">
        <f>VLOOKUP($B27,'ДС факт при поликлинике'!$D$6:$JS$80,17,0)</f>
        <v>0</v>
      </c>
      <c r="ST27" s="3">
        <f>VLOOKUP($B27,'ДС факт при поликлинике'!$D$6:$JS$80,18,0)</f>
        <v>0</v>
      </c>
      <c r="SU27" s="3">
        <f>SUM(SM27*$F27)</f>
        <v>0</v>
      </c>
      <c r="SV27" s="3">
        <f>SUM(SO27*$F27)</f>
        <v>0</v>
      </c>
      <c r="SW27" s="3">
        <f>SUM(SQ27*$F27)</f>
        <v>0</v>
      </c>
      <c r="SX27" s="3">
        <f t="shared" si="161"/>
        <v>0</v>
      </c>
      <c r="SY27" s="3">
        <f t="shared" si="162"/>
        <v>0</v>
      </c>
      <c r="SZ27" s="26">
        <f>план!CM26</f>
        <v>0</v>
      </c>
      <c r="TA27" s="3">
        <f>план!CN26</f>
        <v>0</v>
      </c>
      <c r="TB27" s="3">
        <f>SUM(SZ27/12*$A$4)</f>
        <v>0</v>
      </c>
      <c r="TC27" s="3">
        <f>SUM(TA27/12*$A$4)</f>
        <v>0</v>
      </c>
      <c r="TD27" s="3">
        <f>VLOOKUP($B27,'ДС факт при поликлинике'!$D$6:$JS$80,207,0)</f>
        <v>0</v>
      </c>
      <c r="TE27" s="3">
        <f>VLOOKUP($B27,'ДС факт при поликлинике'!$D$6:$JS$80,208,0)</f>
        <v>0</v>
      </c>
      <c r="TF27" s="3">
        <f>VLOOKUP($B27,'ДС факт при поликлинике'!$D$6:$JS$80,209,0)</f>
        <v>0</v>
      </c>
      <c r="TG27" s="3">
        <f>VLOOKUP($B27,'ДС факт при поликлинике'!$D$6:$JS$80,210,0)</f>
        <v>0</v>
      </c>
      <c r="TH27" s="3">
        <f>SUM(SZ27*$F27)</f>
        <v>0</v>
      </c>
      <c r="TI27" s="3">
        <f>SUM(TB27*$F27)</f>
        <v>0</v>
      </c>
      <c r="TJ27" s="3">
        <f>SUM(TD27*$F27)</f>
        <v>0</v>
      </c>
      <c r="TK27" s="3">
        <f t="shared" si="163"/>
        <v>0</v>
      </c>
      <c r="TL27" s="3">
        <f t="shared" si="164"/>
        <v>0</v>
      </c>
      <c r="TM27" s="26">
        <f>план!CO26</f>
        <v>14</v>
      </c>
      <c r="TN27" s="3">
        <f>план!CP26</f>
        <v>297614.24</v>
      </c>
      <c r="TO27" s="3">
        <f>SUM(TM27/12*$A$4)</f>
        <v>10.5</v>
      </c>
      <c r="TP27" s="3">
        <f>SUM(TN27/12*$A$4)</f>
        <v>223210.68</v>
      </c>
      <c r="TQ27" s="3">
        <f>VLOOKUP($B27,'ДС факт при поликлинике'!$D$6:$JS$80,75,0)</f>
        <v>16</v>
      </c>
      <c r="TR27" s="3">
        <f>VLOOKUP($B27,'ДС факт при поликлинике'!$D$6:$JS$80,76,0)</f>
        <v>340130.56</v>
      </c>
      <c r="TS27" s="3">
        <f>VLOOKUP($B27,'ДС факт при поликлинике'!$D$6:$JS$80,77,0)</f>
        <v>0</v>
      </c>
      <c r="TT27" s="3">
        <f>VLOOKUP($B27,'ДС факт при поликлинике'!$D$6:$JS$80,78,0)</f>
        <v>0</v>
      </c>
      <c r="TU27" s="3">
        <f>SUM(TM27*$F27)</f>
        <v>21.560000000000002</v>
      </c>
      <c r="TV27" s="3">
        <f>SUM(TO27*$F27)</f>
        <v>16.170000000000002</v>
      </c>
      <c r="TW27" s="3">
        <f>SUM(TQ27*$F27)</f>
        <v>24.64</v>
      </c>
      <c r="TX27" s="3">
        <f t="shared" si="165"/>
        <v>5.5</v>
      </c>
      <c r="TY27" s="3">
        <f t="shared" si="166"/>
        <v>116919.88</v>
      </c>
      <c r="TZ27" s="26">
        <f>план!CQ26</f>
        <v>7</v>
      </c>
      <c r="UA27" s="3">
        <f>план!CR26</f>
        <v>148807.12</v>
      </c>
      <c r="UB27" s="3">
        <f>SUM(TZ27/12*$A$4)</f>
        <v>5.25</v>
      </c>
      <c r="UC27" s="3">
        <f>SUM(UA27/12*$A$4)</f>
        <v>111605.34</v>
      </c>
      <c r="UD27" s="3">
        <f>VLOOKUP($B27,'ДС факт при поликлинике'!$D$6:$JS$80,163,0)</f>
        <v>5</v>
      </c>
      <c r="UE27" s="3">
        <f>VLOOKUP($B27,'ДС факт при поликлинике'!$D$6:$JS$80,164,0)</f>
        <v>85032.639999999999</v>
      </c>
      <c r="UF27" s="3">
        <f>VLOOKUP($B27,'ДС факт при поликлинике'!$D$6:$JS$80,165,0)</f>
        <v>0</v>
      </c>
      <c r="UG27" s="3">
        <f>VLOOKUP($B27,'ДС факт при поликлинике'!$D$6:$JS$80,166,0)</f>
        <v>0</v>
      </c>
      <c r="UH27" s="3">
        <f>SUM(TZ27*$F27)</f>
        <v>10.780000000000001</v>
      </c>
      <c r="UI27" s="3">
        <f>SUM(UB27*$F27)</f>
        <v>8.0850000000000009</v>
      </c>
      <c r="UJ27" s="3">
        <f>SUM(UD27*$F27)</f>
        <v>7.7</v>
      </c>
      <c r="UK27" s="3">
        <f t="shared" si="167"/>
        <v>-0.25</v>
      </c>
      <c r="UL27" s="3">
        <f t="shared" si="168"/>
        <v>-26572.699999999997</v>
      </c>
      <c r="UM27" s="26">
        <f>план!CS26</f>
        <v>0</v>
      </c>
      <c r="UN27" s="3">
        <f>план!CT26</f>
        <v>0</v>
      </c>
      <c r="UO27" s="3">
        <f>SUM(UM27/12*$A$4)</f>
        <v>0</v>
      </c>
      <c r="UP27" s="3">
        <f>SUM(UN27/12*$A$4)</f>
        <v>0</v>
      </c>
      <c r="UQ27" s="3">
        <f>VLOOKUP($B27,'ДС факт при поликлинике'!$D$6:$JS$80,131,0)</f>
        <v>0</v>
      </c>
      <c r="UR27" s="3">
        <f>VLOOKUP($B27,'ДС факт при поликлинике'!$D$6:$JS$80,132,0)</f>
        <v>0</v>
      </c>
      <c r="US27" s="3">
        <f>VLOOKUP($B27,'ДС факт при поликлинике'!$D$6:$JS$80,133,0)</f>
        <v>0</v>
      </c>
      <c r="UT27" s="3">
        <f>VLOOKUP($B27,'ДС факт при поликлинике'!$D$6:$JS$80,134,0)</f>
        <v>0</v>
      </c>
      <c r="UU27" s="3">
        <f>SUM(UM27*$F27)</f>
        <v>0</v>
      </c>
      <c r="UV27" s="3">
        <f>SUM(UO27*$F27)</f>
        <v>0</v>
      </c>
      <c r="UW27" s="3">
        <f>SUM(UQ27*$F27)</f>
        <v>0</v>
      </c>
      <c r="UX27" s="3">
        <f t="shared" si="169"/>
        <v>0</v>
      </c>
      <c r="UY27" s="3">
        <f t="shared" si="170"/>
        <v>0</v>
      </c>
      <c r="UZ27" s="26">
        <f>план!CU26</f>
        <v>0</v>
      </c>
      <c r="VA27" s="3">
        <f>план!CV26</f>
        <v>0</v>
      </c>
      <c r="VB27" s="3">
        <f>SUM(UZ27/12*$A$4)</f>
        <v>0</v>
      </c>
      <c r="VC27" s="3">
        <f>SUM(VA27/12*$A$4)</f>
        <v>0</v>
      </c>
      <c r="VD27" s="3">
        <f>VLOOKUP($B27,'ДС факт при поликлинике'!$D$6:$JS$80,135,0)</f>
        <v>0</v>
      </c>
      <c r="VE27" s="3">
        <f>VLOOKUP($B27,'ДС факт при поликлинике'!$D$6:$JS$80,136,0)</f>
        <v>0</v>
      </c>
      <c r="VF27" s="3">
        <f>VLOOKUP($B27,'ДС факт при поликлинике'!$D$6:$JS$80,137,0)</f>
        <v>0</v>
      </c>
      <c r="VG27" s="3">
        <f>VLOOKUP($B27,'ДС факт при поликлинике'!$D$6:$JS$80,138,0)</f>
        <v>0</v>
      </c>
      <c r="VH27" s="3">
        <f>SUM(UZ27*$F27)</f>
        <v>0</v>
      </c>
      <c r="VI27" s="3">
        <f>SUM(VB27*$F27)</f>
        <v>0</v>
      </c>
      <c r="VJ27" s="3">
        <f>SUM(VD27*$F27)</f>
        <v>0</v>
      </c>
      <c r="VK27" s="3">
        <f t="shared" si="171"/>
        <v>0</v>
      </c>
      <c r="VL27" s="3">
        <f t="shared" si="172"/>
        <v>0</v>
      </c>
      <c r="VM27" s="26">
        <f>план!CW26</f>
        <v>10</v>
      </c>
      <c r="VN27" s="3">
        <f>план!CX26</f>
        <v>212581.59999999998</v>
      </c>
      <c r="VO27" s="3">
        <f>SUM(VM27/12*$A$4)</f>
        <v>7.5</v>
      </c>
      <c r="VP27" s="3">
        <f>SUM(VN27/12*$A$4)</f>
        <v>159436.19999999998</v>
      </c>
      <c r="VQ27" s="3">
        <f>VLOOKUP($B27,'ДС факт при поликлинике'!$D$6:$JS$80,139,0)</f>
        <v>0</v>
      </c>
      <c r="VR27" s="3">
        <f>VLOOKUP($B27,'ДС факт при поликлинике'!$D$6:$JS$80,140,0)</f>
        <v>0</v>
      </c>
      <c r="VS27" s="3">
        <f>VLOOKUP($B27,'ДС факт при поликлинике'!$D$6:$JS$80,141,0)</f>
        <v>0</v>
      </c>
      <c r="VT27" s="3">
        <f>VLOOKUP($B27,'ДС факт при поликлинике'!$D$6:$JS$80,142,0)</f>
        <v>0</v>
      </c>
      <c r="VU27" s="3">
        <f>SUM(VM27*$F27)</f>
        <v>15.4</v>
      </c>
      <c r="VV27" s="3">
        <f>SUM(VO27*$F27)</f>
        <v>11.55</v>
      </c>
      <c r="VW27" s="3">
        <f>SUM(VQ27*$F27)</f>
        <v>0</v>
      </c>
      <c r="VX27" s="3">
        <f t="shared" si="173"/>
        <v>-7.5</v>
      </c>
      <c r="VY27" s="3">
        <f t="shared" si="174"/>
        <v>-159436.19999999998</v>
      </c>
      <c r="VZ27" s="26">
        <f>план!CY26</f>
        <v>0</v>
      </c>
      <c r="WA27" s="3">
        <f>план!CZ26</f>
        <v>0</v>
      </c>
      <c r="WB27" s="3">
        <f>SUM(VZ27/12*$A$4)</f>
        <v>0</v>
      </c>
      <c r="WC27" s="3">
        <f>SUM(WA27/12*$A$4)</f>
        <v>0</v>
      </c>
      <c r="WD27" s="3">
        <f>VLOOKUP($B27,'ДС факт при поликлинике'!$D$6:$JS$80,143,0)</f>
        <v>0</v>
      </c>
      <c r="WE27" s="3">
        <f>VLOOKUP($B27,'ДС факт при поликлинике'!$D$6:$JS$80,144,0)</f>
        <v>0</v>
      </c>
      <c r="WF27" s="3">
        <f>VLOOKUP($B27,'ДС факт при поликлинике'!$D$6:$JS$80,145,0)</f>
        <v>0</v>
      </c>
      <c r="WG27" s="3">
        <f>VLOOKUP($B27,'ДС факт при поликлинике'!$D$6:$JS$80,146,0)</f>
        <v>0</v>
      </c>
      <c r="WH27" s="3">
        <f>SUM(VZ27*$F27)</f>
        <v>0</v>
      </c>
      <c r="WI27" s="3">
        <f>SUM(WB27*$F27)</f>
        <v>0</v>
      </c>
      <c r="WJ27" s="3">
        <f>SUM(WD27*$F27)</f>
        <v>0</v>
      </c>
      <c r="WK27" s="3">
        <f t="shared" si="175"/>
        <v>0</v>
      </c>
      <c r="WL27" s="3">
        <f t="shared" si="176"/>
        <v>0</v>
      </c>
      <c r="WM27" s="26">
        <f>план!DA26</f>
        <v>0</v>
      </c>
      <c r="WN27" s="3">
        <f>план!DB26</f>
        <v>0</v>
      </c>
      <c r="WO27" s="3">
        <f>SUM(WM27/12*$A$4)</f>
        <v>0</v>
      </c>
      <c r="WP27" s="3">
        <f>SUM(WN27/12*$A$4)</f>
        <v>0</v>
      </c>
      <c r="WQ27" s="3">
        <f>VLOOKUP($B27,'ДС факт при поликлинике'!$D$6:$JS$80,219,0)</f>
        <v>0</v>
      </c>
      <c r="WR27" s="3">
        <f>VLOOKUP($B27,'ДС факт при поликлинике'!$D$6:$JS$80,220,0)</f>
        <v>0</v>
      </c>
      <c r="WS27" s="3">
        <f>VLOOKUP($B27,'ДС факт при поликлинике'!$D$6:$JS$80,221,0)</f>
        <v>0</v>
      </c>
      <c r="WT27" s="3">
        <f>VLOOKUP($B27,'ДС факт при поликлинике'!$D$6:$JS$80,222,0)</f>
        <v>0</v>
      </c>
      <c r="WU27" s="3">
        <f>SUM(WM27*$F27)</f>
        <v>0</v>
      </c>
      <c r="WV27" s="3">
        <f>SUM(WO27*$F27)</f>
        <v>0</v>
      </c>
      <c r="WW27" s="3">
        <f>SUM(WQ27*$F27)</f>
        <v>0</v>
      </c>
      <c r="WX27" s="3">
        <f t="shared" si="177"/>
        <v>0</v>
      </c>
      <c r="WY27" s="3">
        <f t="shared" si="178"/>
        <v>0</v>
      </c>
      <c r="WZ27" s="26">
        <f>план!DC26</f>
        <v>8</v>
      </c>
      <c r="XA27" s="3">
        <f>план!DD26</f>
        <v>204078.33599999998</v>
      </c>
      <c r="XB27" s="3">
        <f>SUM(WZ27/12*$A$4)</f>
        <v>6</v>
      </c>
      <c r="XC27" s="3">
        <f>SUM(XA27/12*$A$4)</f>
        <v>153058.75199999998</v>
      </c>
      <c r="XD27" s="3">
        <f>VLOOKUP($B27,'ДС факт при поликлинике'!$D$6:$JS$80,63,0)</f>
        <v>14</v>
      </c>
      <c r="XE27" s="3">
        <f>VLOOKUP($B27,'ДС факт при поликлинике'!$D$6:$JS$80,64,0)</f>
        <v>357137.05999999994</v>
      </c>
      <c r="XF27" s="3">
        <f>VLOOKUP($B27,'ДС факт при поликлинике'!$D$6:$JS$80,65,0)</f>
        <v>0</v>
      </c>
      <c r="XG27" s="3">
        <f>VLOOKUP($B27,'ДС факт при поликлинике'!$D$6:$JS$80,66,0)</f>
        <v>0</v>
      </c>
      <c r="XH27" s="3">
        <f>SUM(WZ27*$F27)</f>
        <v>12.32</v>
      </c>
      <c r="XI27" s="3">
        <f>SUM(XB27*$F27)</f>
        <v>9.24</v>
      </c>
      <c r="XJ27" s="3">
        <f>SUM(XD27*$F27)</f>
        <v>21.560000000000002</v>
      </c>
      <c r="XK27" s="3">
        <f t="shared" si="179"/>
        <v>8</v>
      </c>
      <c r="XL27" s="3">
        <f t="shared" si="180"/>
        <v>204078.30799999996</v>
      </c>
      <c r="XM27" s="26">
        <f>план!DE26</f>
        <v>0</v>
      </c>
      <c r="XN27" s="3">
        <f>план!DF26</f>
        <v>0</v>
      </c>
      <c r="XO27" s="3">
        <f>SUM(XM27/12*$A$4)</f>
        <v>0</v>
      </c>
      <c r="XP27" s="3">
        <f>SUM(XN27/12*$A$4)</f>
        <v>0</v>
      </c>
      <c r="XQ27" s="3">
        <f>VLOOKUP($B27,'ДС факт при поликлинике'!$D$6:$JS$80,91,0)</f>
        <v>2</v>
      </c>
      <c r="XR27" s="3">
        <f>VLOOKUP($B27,'ДС факт при поликлинике'!$D$6:$JS$80,92,0)</f>
        <v>42516.32</v>
      </c>
      <c r="XS27" s="3">
        <f>VLOOKUP($B27,'ДС факт при поликлинике'!$D$6:$JS$80,93,0)</f>
        <v>0</v>
      </c>
      <c r="XT27" s="3">
        <f>VLOOKUP($B27,'ДС факт при поликлинике'!$D$6:$JS$80,94,0)</f>
        <v>0</v>
      </c>
      <c r="XU27" s="3">
        <f>SUM(XM27*$F27)</f>
        <v>0</v>
      </c>
      <c r="XV27" s="3">
        <f>SUM(XO27*$F27)</f>
        <v>0</v>
      </c>
      <c r="XW27" s="3">
        <f>SUM(XQ27*$F27)</f>
        <v>3.08</v>
      </c>
      <c r="XX27" s="3">
        <f t="shared" si="181"/>
        <v>2</v>
      </c>
      <c r="XY27" s="3">
        <f t="shared" si="182"/>
        <v>42516.32</v>
      </c>
      <c r="XZ27" s="26">
        <f>план!DG26</f>
        <v>4</v>
      </c>
      <c r="YA27" s="3">
        <f>план!DH26</f>
        <v>102039.16799999999</v>
      </c>
      <c r="YB27" s="3">
        <f>SUM(XZ27/12*$A$4)</f>
        <v>3</v>
      </c>
      <c r="YC27" s="3">
        <f>SUM(YA27/12*$A$4)</f>
        <v>76529.375999999989</v>
      </c>
      <c r="YD27" s="3">
        <f>VLOOKUP($B27,'ДС факт при поликлинике'!$D$6:$JS$80,83,0)</f>
        <v>6</v>
      </c>
      <c r="YE27" s="3">
        <f>VLOOKUP($B27,'ДС факт при поликлинике'!$D$6:$JS$80,84,0)</f>
        <v>153058.74</v>
      </c>
      <c r="YF27" s="3">
        <f>VLOOKUP($B27,'ДС факт при поликлинике'!$D$6:$JS$80,85,0)</f>
        <v>0</v>
      </c>
      <c r="YG27" s="3">
        <f>VLOOKUP($B27,'ДС факт при поликлинике'!$D$6:$JS$80,86,0)</f>
        <v>0</v>
      </c>
      <c r="YH27" s="3">
        <f>SUM(XZ27*$F27)</f>
        <v>6.16</v>
      </c>
      <c r="YI27" s="3">
        <f>SUM(YB27*$F27)</f>
        <v>4.62</v>
      </c>
      <c r="YJ27" s="3">
        <f>SUM(YD27*$F27)</f>
        <v>9.24</v>
      </c>
      <c r="YK27" s="3">
        <f t="shared" si="183"/>
        <v>3</v>
      </c>
      <c r="YL27" s="3">
        <f t="shared" si="184"/>
        <v>76529.364000000001</v>
      </c>
      <c r="YM27" s="26">
        <f>план!DI26</f>
        <v>15</v>
      </c>
      <c r="YN27" s="3">
        <f>план!DJ26</f>
        <v>382646.88</v>
      </c>
      <c r="YO27" s="3">
        <f>SUM(YM27/12*$A$4)</f>
        <v>11.25</v>
      </c>
      <c r="YP27" s="3">
        <f>SUM(YN27/12*$A$4)</f>
        <v>286985.16000000003</v>
      </c>
      <c r="YQ27" s="3">
        <f>VLOOKUP($B27,'ДС факт при поликлинике'!$D$6:$JS$80,99,0)</f>
        <v>6</v>
      </c>
      <c r="YR27" s="3">
        <f>VLOOKUP($B27,'ДС факт при поликлинике'!$D$6:$JS$80,100,0)</f>
        <v>153058.74000000002</v>
      </c>
      <c r="YS27" s="3">
        <f>VLOOKUP($B27,'ДС факт при поликлинике'!$D$6:$JS$80,101,0)</f>
        <v>0</v>
      </c>
      <c r="YT27" s="3">
        <f>VLOOKUP($B27,'ДС факт при поликлинике'!$D$6:$JS$80,102,0)</f>
        <v>0</v>
      </c>
      <c r="YU27" s="3">
        <f>SUM(YM27*$F27)</f>
        <v>23.1</v>
      </c>
      <c r="YV27" s="3">
        <f>SUM(YO27*$F27)</f>
        <v>17.324999999999999</v>
      </c>
      <c r="YW27" s="3">
        <f>SUM(YQ27*$F27)</f>
        <v>9.24</v>
      </c>
      <c r="YX27" s="3">
        <f t="shared" si="185"/>
        <v>-5.25</v>
      </c>
      <c r="YY27" s="3">
        <f t="shared" si="186"/>
        <v>-133926.42000000001</v>
      </c>
      <c r="YZ27" s="26">
        <f>план!DK26</f>
        <v>50</v>
      </c>
      <c r="ZA27" s="3">
        <f>план!DL26</f>
        <v>1275489.5999999999</v>
      </c>
      <c r="ZB27" s="3">
        <f>SUM(YZ27/12*$A$4)</f>
        <v>37.5</v>
      </c>
      <c r="ZC27" s="3">
        <f>SUM(ZA27/12*$A$4)</f>
        <v>956617.2</v>
      </c>
      <c r="ZD27" s="3">
        <f>VLOOKUP($B27,'ДС факт при поликлинике'!$D$6:$JS$80,87,0)</f>
        <v>34</v>
      </c>
      <c r="ZE27" s="3">
        <f>VLOOKUP($B27,'ДС факт при поликлинике'!$D$6:$JS$80,88,0)</f>
        <v>867332.8600000001</v>
      </c>
      <c r="ZF27" s="3">
        <f>VLOOKUP($B27,'ДС факт при поликлинике'!$D$6:$JS$80,89,0)</f>
        <v>0</v>
      </c>
      <c r="ZG27" s="3">
        <f>VLOOKUP($B27,'ДС факт при поликлинике'!$D$6:$JS$80,90,0)</f>
        <v>0</v>
      </c>
      <c r="ZH27" s="3">
        <f>SUM(YZ27*$F27)</f>
        <v>77</v>
      </c>
      <c r="ZI27" s="3">
        <f>SUM(ZB27*$F27)</f>
        <v>57.75</v>
      </c>
      <c r="ZJ27" s="3">
        <f>SUM(ZD27*$F27)</f>
        <v>52.36</v>
      </c>
      <c r="ZK27" s="3">
        <f t="shared" si="187"/>
        <v>-3.5</v>
      </c>
      <c r="ZL27" s="3">
        <f t="shared" si="188"/>
        <v>-89284.339999999851</v>
      </c>
      <c r="ZM27" s="26">
        <f>план!DM26</f>
        <v>5</v>
      </c>
      <c r="ZN27" s="3">
        <f>план!DN26</f>
        <v>127548.95999999999</v>
      </c>
      <c r="ZO27" s="3">
        <f>SUM(ZM27/12*$A$4)</f>
        <v>3.75</v>
      </c>
      <c r="ZP27" s="3">
        <f>SUM(ZN27/12*$A$4)</f>
        <v>95661.72</v>
      </c>
      <c r="ZQ27" s="3">
        <f>VLOOKUP($B27,'ДС факт при поликлинике'!$D$6:$JS$80,107,0)</f>
        <v>2</v>
      </c>
      <c r="ZR27" s="3">
        <f>VLOOKUP($B27,'ДС факт при поликлинике'!$D$6:$JS$80,108,0)</f>
        <v>51019.58</v>
      </c>
      <c r="ZS27" s="3">
        <f>VLOOKUP($B27,'ДС факт при поликлинике'!$D$6:$JS$80,109,0)</f>
        <v>0</v>
      </c>
      <c r="ZT27" s="3">
        <f>VLOOKUP($B27,'ДС факт при поликлинике'!$D$6:$JS$80,110,0)</f>
        <v>0</v>
      </c>
      <c r="ZU27" s="3">
        <f>SUM(ZM27*$F27)</f>
        <v>7.7</v>
      </c>
      <c r="ZV27" s="3">
        <f>SUM(ZO27*$F27)</f>
        <v>5.7750000000000004</v>
      </c>
      <c r="ZW27" s="3">
        <f>SUM(ZQ27*$F27)</f>
        <v>3.08</v>
      </c>
      <c r="ZX27" s="3">
        <f t="shared" si="189"/>
        <v>-1.75</v>
      </c>
      <c r="ZY27" s="3">
        <f t="shared" si="190"/>
        <v>-44642.14</v>
      </c>
      <c r="ZZ27" s="26">
        <f>план!DO26</f>
        <v>28</v>
      </c>
      <c r="AAA27" s="3">
        <f>план!DP26</f>
        <v>595228.48</v>
      </c>
      <c r="AAB27" s="3">
        <f>SUM(ZZ27/12*$A$4)</f>
        <v>21</v>
      </c>
      <c r="AAC27" s="3">
        <f>SUM(AAA27/12*$A$4)</f>
        <v>446421.36</v>
      </c>
      <c r="AAD27" s="3">
        <f>VLOOKUP($B27,'ДС факт при поликлинике'!$D$6:$JS$80,115,0)</f>
        <v>9</v>
      </c>
      <c r="AAE27" s="3">
        <f>VLOOKUP($B27,'ДС факт при поликлинике'!$D$6:$JS$80,116,0)</f>
        <v>191323.44</v>
      </c>
      <c r="AAF27" s="3">
        <f>VLOOKUP($B27,'ДС факт при поликлинике'!$D$6:$JS$80,117,0)</f>
        <v>0</v>
      </c>
      <c r="AAG27" s="3">
        <f>VLOOKUP($B27,'ДС факт при поликлинике'!$D$6:$JS$80,118,0)</f>
        <v>0</v>
      </c>
      <c r="AAH27" s="3">
        <f>SUM(ZZ27*$F27)</f>
        <v>43.120000000000005</v>
      </c>
      <c r="AAI27" s="3">
        <f>SUM(AAB27*$F27)</f>
        <v>32.340000000000003</v>
      </c>
      <c r="AAJ27" s="3">
        <f>SUM(AAD27*$F27)</f>
        <v>13.86</v>
      </c>
      <c r="AAK27" s="3">
        <f t="shared" si="191"/>
        <v>-12</v>
      </c>
      <c r="AAL27" s="3">
        <f t="shared" si="192"/>
        <v>-255097.91999999998</v>
      </c>
      <c r="AAM27" s="26">
        <f>план!DQ26</f>
        <v>2</v>
      </c>
      <c r="AAN27" s="3">
        <f>план!DR26</f>
        <v>42516.32</v>
      </c>
      <c r="AAO27" s="3">
        <f>SUM(AAM27/12*$A$4)</f>
        <v>1.5</v>
      </c>
      <c r="AAP27" s="3">
        <f>SUM(AAN27/12*$A$4)</f>
        <v>31887.239999999998</v>
      </c>
      <c r="AAQ27" s="3">
        <f>VLOOKUP($B27,'ДС факт при поликлинике'!$D$6:$JS$80,95,0)</f>
        <v>2</v>
      </c>
      <c r="AAR27" s="3">
        <f>VLOOKUP($B27,'ДС факт при поликлинике'!$D$6:$JS$80,96,0)</f>
        <v>42516.32</v>
      </c>
      <c r="AAS27" s="3">
        <f>VLOOKUP($B27,'ДС факт при поликлинике'!$D$6:$JS$80,97,0)</f>
        <v>0</v>
      </c>
      <c r="AAT27" s="3">
        <f>VLOOKUP($B27,'ДС факт при поликлинике'!$D$6:$JS$80,98,0)</f>
        <v>0</v>
      </c>
      <c r="AAU27" s="3">
        <f>SUM(AAM27*$F27)</f>
        <v>3.08</v>
      </c>
      <c r="AAV27" s="3">
        <f>SUM(AAO27*$F27)</f>
        <v>2.31</v>
      </c>
      <c r="AAW27" s="3">
        <f>SUM(AAQ27*$F27)</f>
        <v>3.08</v>
      </c>
      <c r="AAX27" s="3">
        <f t="shared" si="193"/>
        <v>0.5</v>
      </c>
      <c r="AAY27" s="3">
        <f t="shared" si="194"/>
        <v>10629.080000000002</v>
      </c>
      <c r="AAZ27" s="26">
        <f>план!DS26</f>
        <v>0</v>
      </c>
      <c r="ABA27" s="3">
        <f>план!DT26</f>
        <v>0</v>
      </c>
      <c r="ABB27" s="3">
        <f>SUM(AAZ27/12*$A$4)</f>
        <v>0</v>
      </c>
      <c r="ABC27" s="3">
        <f>SUM(ABA27/12*$A$4)</f>
        <v>0</v>
      </c>
      <c r="ABD27" s="3">
        <f>VLOOKUP($B27,'ДС факт при поликлинике'!$D$6:$JS$80,215,0)</f>
        <v>0</v>
      </c>
      <c r="ABE27" s="3">
        <f>VLOOKUP($B27,'ДС факт при поликлинике'!$D$6:$JS$80,216,0)</f>
        <v>0</v>
      </c>
      <c r="ABF27" s="3">
        <f>VLOOKUP($B27,'ДС факт при поликлинике'!$D$6:$JS$80,217,0)</f>
        <v>0</v>
      </c>
      <c r="ABG27" s="3">
        <f>VLOOKUP($B27,'ДС факт при поликлинике'!$D$6:$JS$80,218,0)</f>
        <v>0</v>
      </c>
      <c r="ABH27" s="3">
        <f>SUM(AAZ27*$F27)</f>
        <v>0</v>
      </c>
      <c r="ABI27" s="3">
        <f>SUM(ABB27*$F27)</f>
        <v>0</v>
      </c>
      <c r="ABJ27" s="3">
        <f>SUM(ABD27*$F27)</f>
        <v>0</v>
      </c>
      <c r="ABK27" s="3">
        <f t="shared" si="195"/>
        <v>0</v>
      </c>
      <c r="ABL27" s="3">
        <f t="shared" si="196"/>
        <v>0</v>
      </c>
      <c r="ABM27" s="26">
        <f>план!DU26</f>
        <v>8</v>
      </c>
      <c r="ABN27" s="3">
        <f>план!DV26</f>
        <v>204078.33599999998</v>
      </c>
      <c r="ABO27" s="3">
        <f>SUM(ABM27/6*($A$4-6))</f>
        <v>4</v>
      </c>
      <c r="ABP27" s="3">
        <f>SUM(ABN27/12*$A$4)</f>
        <v>153058.75199999998</v>
      </c>
      <c r="ABQ27" s="3">
        <f>VLOOKUP($B27,'ДС факт при поликлинике'!$D$6:$JS$80,111,0)</f>
        <v>3</v>
      </c>
      <c r="ABR27" s="3">
        <f>VLOOKUP($B27,'ДС факт при поликлинике'!$D$6:$JS$80,112,0)</f>
        <v>63774.48</v>
      </c>
      <c r="ABS27" s="3">
        <f>VLOOKUP($B27,'ДС факт при поликлинике'!$D$6:$JS$80,113,0)</f>
        <v>0</v>
      </c>
      <c r="ABT27" s="3">
        <f>VLOOKUP($B27,'ДС факт при поликлинике'!$D$6:$JS$80,114,0)</f>
        <v>0</v>
      </c>
      <c r="ABU27" s="3">
        <f>SUM(ABM27*$F27)</f>
        <v>12.32</v>
      </c>
      <c r="ABV27" s="3">
        <f>SUM(ABO27*$F27)</f>
        <v>6.16</v>
      </c>
      <c r="ABW27" s="3">
        <f>SUM(ABQ27*$F27)</f>
        <v>4.62</v>
      </c>
      <c r="ABX27" s="51">
        <f t="shared" si="591"/>
        <v>-1</v>
      </c>
      <c r="ABY27" s="51">
        <f t="shared" si="592"/>
        <v>-89284.271999999968</v>
      </c>
      <c r="ABZ27" s="26">
        <f>план!DW26</f>
        <v>0</v>
      </c>
      <c r="ACA27" s="3">
        <f>план!DX26</f>
        <v>0</v>
      </c>
      <c r="ACB27" s="3">
        <f>SUM(ABZ27/12*$A$4)</f>
        <v>0</v>
      </c>
      <c r="ACC27" s="3">
        <f>SUM(ACA27/12*$A$4)</f>
        <v>0</v>
      </c>
      <c r="ACD27" s="3">
        <f>VLOOKUP($B27,'ДС факт при поликлинике'!$D$6:$JS$80,55,0)</f>
        <v>1</v>
      </c>
      <c r="ACE27" s="3">
        <f>VLOOKUP($B27,'ДС факт при поликлинике'!$D$6:$JS$80,56,0)</f>
        <v>25509.79</v>
      </c>
      <c r="ACF27" s="3">
        <f>VLOOKUP($B27,'ДС факт при поликлинике'!$D$6:$JS$80,57,0)</f>
        <v>0</v>
      </c>
      <c r="ACG27" s="3">
        <f>VLOOKUP($B27,'ДС факт при поликлинике'!$D$6:$JS$80,58,0)</f>
        <v>0</v>
      </c>
      <c r="ACH27" s="3">
        <f>SUM(ABZ27*$F27)</f>
        <v>0</v>
      </c>
      <c r="ACI27" s="3">
        <f>SUM(ACB27*$F27)</f>
        <v>0</v>
      </c>
      <c r="ACJ27" s="3">
        <f>SUM(ACD27*$F27)</f>
        <v>1.54</v>
      </c>
      <c r="ACK27" s="51">
        <f t="shared" si="595"/>
        <v>1</v>
      </c>
      <c r="ACL27" s="51">
        <f t="shared" si="596"/>
        <v>25509.79</v>
      </c>
      <c r="ACM27" s="26">
        <f>план!DY26</f>
        <v>0</v>
      </c>
      <c r="ACN27" s="3">
        <f>план!DZ26</f>
        <v>0</v>
      </c>
      <c r="ACO27" s="3">
        <f>SUM(ACM27/12*$A$4)</f>
        <v>0</v>
      </c>
      <c r="ACP27" s="3">
        <f>SUM(ACN27/12*$A$4)</f>
        <v>0</v>
      </c>
      <c r="ACQ27" s="3">
        <f>VLOOKUP($B27,'ДС факт при поликлинике'!$D$6:$JS$80,51,0)</f>
        <v>0</v>
      </c>
      <c r="ACR27" s="3">
        <f>VLOOKUP($B27,'ДС факт при поликлинике'!$D$6:$JS$80,52,0)</f>
        <v>0</v>
      </c>
      <c r="ACS27" s="3">
        <f>VLOOKUP($B27,'ДС факт при поликлинике'!$D$6:$JS$80,53,0)</f>
        <v>0</v>
      </c>
      <c r="ACT27" s="3">
        <f>VLOOKUP($B27,'ДС факт при поликлинике'!$D$6:$JS$80,54,0)</f>
        <v>0</v>
      </c>
      <c r="ACU27" s="3">
        <f>SUM(ACM27*$F27)</f>
        <v>0</v>
      </c>
      <c r="ACV27" s="3">
        <f>SUM(ACO27*$F27)</f>
        <v>0</v>
      </c>
      <c r="ACW27" s="3">
        <f>SUM(ACQ27*$F27)</f>
        <v>0</v>
      </c>
      <c r="ACX27" s="51">
        <f t="shared" si="598"/>
        <v>0</v>
      </c>
      <c r="ACY27" s="51">
        <f t="shared" si="599"/>
        <v>0</v>
      </c>
      <c r="ACZ27" s="3">
        <f>план!EA26</f>
        <v>1</v>
      </c>
      <c r="ADA27" s="3">
        <f>план!EB26</f>
        <v>39023.907999999996</v>
      </c>
      <c r="ADB27" s="3">
        <f>SUM(ACZ27/12*$A$4)</f>
        <v>0.75</v>
      </c>
      <c r="ADC27" s="3">
        <f>SUM(ADA27/12*$A$4)</f>
        <v>29267.930999999997</v>
      </c>
      <c r="ADD27" s="3">
        <f>VLOOKUP($B27,'ДС факт при поликлинике'!$D$6:$JS$80,79,0)</f>
        <v>1</v>
      </c>
      <c r="ADE27" s="3">
        <f>VLOOKUP($B27,'ДС факт при поликлинике'!$D$6:$JS$80,80,0)</f>
        <v>39023.910000000003</v>
      </c>
      <c r="ADF27" s="3">
        <f>VLOOKUP($B27,'ДС факт при поликлинике'!$D$6:$JS$80,81,0)</f>
        <v>0</v>
      </c>
      <c r="ADG27" s="3">
        <f>VLOOKUP($B27,'ДС факт при поликлинике'!$D$6:$JS$80,82,0)</f>
        <v>0</v>
      </c>
      <c r="ADH27" s="3">
        <f>SUM(ACZ27*$F27)</f>
        <v>1.54</v>
      </c>
      <c r="ADI27" s="3">
        <f>SUM(ADB27*$F27)</f>
        <v>1.155</v>
      </c>
      <c r="ADJ27" s="3">
        <f>SUM(ADD27*$F27)</f>
        <v>1.54</v>
      </c>
      <c r="ADK27" s="51">
        <f t="shared" si="602"/>
        <v>0.25</v>
      </c>
      <c r="ADL27" s="51">
        <f t="shared" si="603"/>
        <v>9755.9790000000066</v>
      </c>
      <c r="ADM27" s="3"/>
      <c r="ADN27" s="3">
        <f>SUM(ADM27*$D27*$F27*$G27*$I27*ADN$10)</f>
        <v>0</v>
      </c>
      <c r="ADO27" s="3">
        <f>SUM(ADM27/12*$A$4)</f>
        <v>0</v>
      </c>
      <c r="ADP27" s="3">
        <f>SUM(ADN27/12*$A$4)</f>
        <v>0</v>
      </c>
      <c r="ADQ27" s="3"/>
      <c r="ADR27" s="3"/>
      <c r="ADS27" s="3"/>
      <c r="ADT27" s="3"/>
      <c r="ADU27" s="3">
        <f>SUM(ADM27*$F27)</f>
        <v>0</v>
      </c>
      <c r="ADV27" s="3">
        <f>SUM(ADO27*$F27)</f>
        <v>0</v>
      </c>
      <c r="ADW27" s="3">
        <f>SUM(ADQ27*$F27)</f>
        <v>0</v>
      </c>
      <c r="ADX27" s="51">
        <f t="shared" si="606"/>
        <v>0</v>
      </c>
      <c r="ADY27" s="51">
        <f t="shared" si="607"/>
        <v>0</v>
      </c>
      <c r="ADZ27" s="3">
        <f>план!EE26</f>
        <v>0</v>
      </c>
      <c r="AEA27" s="27">
        <f>план!EF26</f>
        <v>0</v>
      </c>
      <c r="AEB27" s="3">
        <f>SUM(ADZ27/12*$A$4)</f>
        <v>0</v>
      </c>
      <c r="AEC27" s="3">
        <f>SUM(AEA27/12*$A$4)</f>
        <v>0</v>
      </c>
      <c r="AED27" s="83">
        <f>VLOOKUP($B27,'ДС факт при поликлинике'!$D$6:$KA$81,279,0)</f>
        <v>0</v>
      </c>
      <c r="AEE27" s="83">
        <f>VLOOKUP($B27,'ДС факт при поликлинике'!$D$6:$KA$81,280,0)</f>
        <v>0</v>
      </c>
      <c r="AEF27" s="83">
        <f>VLOOKUP($B27,'ДС факт при поликлинике'!$D$6:$KA$81,281,0)</f>
        <v>0</v>
      </c>
      <c r="AEG27" s="83">
        <f>VLOOKUP($B27,'ДС факт при поликлинике'!$D$6:$KA$81,282,0)</f>
        <v>0</v>
      </c>
      <c r="AEH27" s="3">
        <f>SUM(ADZ27*$F27)</f>
        <v>0</v>
      </c>
      <c r="AEI27" s="3">
        <f>SUM(AEB27*$F27)</f>
        <v>0</v>
      </c>
      <c r="AEJ27" s="3">
        <f>SUM(AED27*$F27)</f>
        <v>0</v>
      </c>
      <c r="AEK27" s="51">
        <f t="shared" si="609"/>
        <v>0</v>
      </c>
      <c r="AEL27" s="51">
        <f t="shared" si="610"/>
        <v>0</v>
      </c>
      <c r="AEM27" s="28">
        <f>SUM(AM27,BZ27,AZ27,M27,Z27,NZ27,TM27,XM27,AAM27,OM27,ZZ27,KZ27,IM27,GM27,GZ27,HM27,LM27,SZ27,BM27,ABZ27,WZ27,OZ27,ABM27,QZ27,XZ27,YZ27,YM27,DM27,DZ27,EM27,EZ27,CM27,FM27,FZ27,RM27,ACM27,ACZ27,HZ27,AAZ27,LZ27,IZ27,JM27,TZ27,UM27,UZ27,VM27,VZ27,MM27,JZ27,MZ27,KM27,NM27,RZ27,QM27,SM27,CZ27,PM27,WM27,ZM27,PZ27,ADM27,ADZ27)</f>
        <v>1091</v>
      </c>
      <c r="AEN27" s="28">
        <f>SUM(AN27,CA27,BA27,N27,AA27,OA27,TN27,XN27,AAN27,ON27,AAA27,LA27,IN27,GN27,HA27,HN27,LN27,TA27,BN27,ACA27,XA27,PA27,ABN27,RA27,YA27,ZA27,YN27,DN27,EA27,EN27,FA27,CN27,FN27,GA27,RN27,ACN27,ADA27,IA27,ABA27,MA27,JA27,JN27,UA27,UN27,VA27,VN27,WA27,MN27,KA27,NA27,KN27,NN27,SA27,QN27,SN27,DA27,PN27,WN27,ZN27,QA27,ADN27,AEA27)</f>
        <v>23716362.515999995</v>
      </c>
      <c r="AEO27" s="28">
        <f>SUM(AO27,CB27,BB27,O27,AB27,OB27,TO27,XO27,AAO27,OO27,AAB27,LB27,IO27,GO27,HB27,HO27,LO27,TB27,BO27,ACB27,XB27,PB27,ABO27,RB27,YB27,ZB27,YO27,DO27,EB27,EO27,FB27,CO27,FO27,GB27,RO27,ACO27,ADB27,IB27,ABB27,MB27,JB27,JO27,UB27,UO27,VB27,VO27,WB27,MO27,KB27,NB27,KO27,NO27,SB27,QO27,SO27,DB27,PO27,WO27,ZO27,QB27,ADO27,AEB27)</f>
        <v>816.25</v>
      </c>
      <c r="AEP27" s="28">
        <f>SUM(AP27,CC27,BC27,P27,AC27,OC27,TP27,XP27,AAP27,OP27,AAC27,LC27,IP27,GP27,HC27,HP27,LP27,TC27,BP27,ACC27,XC27,PC27,ABP27,RC27,YC27,ZC27,YP27,DP27,EC27,EP27,FC27,CP27,FP27,GC27,RP27,ACP27,ADC27,IC27,ABC27,MC27,JC27,JP27,UC27,UP27,VC27,VP27,WC27,MP27,KC27,NC27,KP27,NP27,SC27,QP27,SP27,DC27,PP27,WP27,ZP27,QC27,ADP27,AEC27)</f>
        <v>17787271.886999998</v>
      </c>
      <c r="AEQ27" s="28">
        <f t="shared" ref="AEQ27" si="826">SUM(AQ27,CD27,BD27,Q27,AD27,OD27,TQ27,XQ27,AAQ27,OQ27,AAD27,LD27,IQ27,GQ27,HD27,HQ27,LQ27,TD27,BQ27,ACD27,XD27,PD27,ABQ27,RD27,YD27,ZD27,YQ27,DQ27,ED27,EQ27,FD27,CQ27,FQ27,GD27,RQ27,ACQ27,ADD27,ID27,ABD27,MD27,JD27,JQ27,UD27,UQ27,VD27,VQ27,WD27,MQ27,KD27,ND27,KQ27,NQ27,SD27,QQ27,SQ27,DD27,PQ27,WQ27,ZQ27,QD27,ADQ27,AED27)</f>
        <v>633</v>
      </c>
      <c r="AER27" s="28">
        <f t="shared" ref="AER27" si="827">SUM(AR27,CE27,BE27,R27,AE27,OE27,TR27,XR27,AAR27,OR27,AAE27,LE27,IR27,GR27,HE27,HR27,LR27,TE27,BR27,ACE27,XE27,PE27,ABR27,RE27,YE27,ZE27,YR27,DR27,EE27,ER27,FE27,CR27,FR27,GE27,RR27,ACR27,ADE27,IE27,ABE27,ME27,JE27,JR27,UE27,UR27,VE27,VR27,WE27,MR27,KE27,NE27,KR27,NR27,SE27,QR27,SR27,DE27,PR27,WR27,ZR27,QE27,ADR27,AEE27)</f>
        <v>13754788.550000018</v>
      </c>
      <c r="AES27" s="28">
        <f t="shared" ref="AES27" si="828">SUM(AS27,CF27,BF27,S27,AF27,OF27,TS27,XS27,AAS27,OS27,AAF27,LF27,IS27,GS27,HF27,HS27,LS27,TF27,BS27,ACF27,XF27,PF27,ABS27,RF27,YF27,ZF27,YS27,DS27,EF27,ES27,FF27,CS27,FS27,GF27,RS27,ACS27,ADF27,IF27,ABF27,MF27,JF27,JS27,UF27,US27,VF27,VS27,WF27,MS27,KF27,NF27,KS27,NS27,SF27,QS27,SS27,DF27,PS27,WS27,ZS27,QF27,ADS27,AEF27)</f>
        <v>1</v>
      </c>
      <c r="AET27" s="28">
        <f t="shared" ref="AET27" si="829">SUM(AT27,CG27,BG27,T27,AG27,OG27,TT27,XT27,AAT27,OT27,AAG27,LG27,IT27,GT27,HG27,HT27,LT27,TG27,BT27,ACG27,XG27,PG27,ABT27,RG27,YG27,ZG27,YT27,DT27,EG27,ET27,FG27,CT27,FT27,GG27,RT27,ACT27,ADG27,IG27,ABG27,MG27,JG27,JT27,UG27,UT27,VG27,VT27,WG27,MT27,KG27,NG27,KT27,NT27,SG27,QT27,ST27,DG27,PT27,WT27,ZT27,QG27,ADT27,AEG27)</f>
        <v>21258.16</v>
      </c>
      <c r="AEU27" s="3">
        <f>SUM(AEM27*$F27)</f>
        <v>1680.14</v>
      </c>
      <c r="AEV27" s="3">
        <f>SUM(AEO27*$F27)</f>
        <v>1257.0250000000001</v>
      </c>
      <c r="AEW27" s="3">
        <f>SUM(AEQ27*$F27)</f>
        <v>974.82</v>
      </c>
      <c r="AEX27" s="51">
        <f t="shared" si="612"/>
        <v>-183.25</v>
      </c>
      <c r="AEY27" s="51">
        <f t="shared" si="613"/>
        <v>-4032483.3369999807</v>
      </c>
      <c r="AEZ27" s="118">
        <f t="shared" si="198"/>
        <v>0.77549770290964781</v>
      </c>
      <c r="AFA27" s="118">
        <f t="shared" si="199"/>
        <v>0.7732938832543983</v>
      </c>
    </row>
    <row r="28" spans="1:833" s="31" customFormat="1" x14ac:dyDescent="0.25">
      <c r="A28" s="59">
        <v>7</v>
      </c>
      <c r="B28" s="59"/>
      <c r="C28" s="60" t="s">
        <v>204</v>
      </c>
      <c r="D28" s="157">
        <f t="shared" si="534"/>
        <v>9860</v>
      </c>
      <c r="E28" s="23">
        <v>10127</v>
      </c>
      <c r="F28" s="95">
        <v>0.98</v>
      </c>
      <c r="G28" s="61"/>
      <c r="H28" s="152"/>
      <c r="I28" s="62"/>
      <c r="J28" s="62"/>
      <c r="K28" s="62"/>
      <c r="L28" s="62">
        <v>2.57</v>
      </c>
      <c r="M28" s="63">
        <f>план!M27</f>
        <v>0</v>
      </c>
      <c r="N28" s="63">
        <f>план!N27</f>
        <v>0</v>
      </c>
      <c r="O28" s="63">
        <f t="shared" ref="O28:PG28" si="830">O29</f>
        <v>0</v>
      </c>
      <c r="P28" s="63">
        <f t="shared" si="830"/>
        <v>0</v>
      </c>
      <c r="Q28" s="63">
        <f t="shared" si="830"/>
        <v>0</v>
      </c>
      <c r="R28" s="63">
        <f t="shared" si="830"/>
        <v>0</v>
      </c>
      <c r="S28" s="63">
        <f t="shared" si="830"/>
        <v>0</v>
      </c>
      <c r="T28" s="63">
        <f t="shared" si="830"/>
        <v>0</v>
      </c>
      <c r="U28" s="63">
        <f t="shared" si="830"/>
        <v>0</v>
      </c>
      <c r="V28" s="63">
        <f t="shared" si="830"/>
        <v>0</v>
      </c>
      <c r="W28" s="63">
        <f t="shared" si="830"/>
        <v>0</v>
      </c>
      <c r="X28" s="3">
        <f t="shared" si="85"/>
        <v>0</v>
      </c>
      <c r="Y28" s="3">
        <f t="shared" si="86"/>
        <v>0</v>
      </c>
      <c r="Z28" s="63">
        <f>план!O27</f>
        <v>0</v>
      </c>
      <c r="AA28" s="63">
        <f>план!P27</f>
        <v>0</v>
      </c>
      <c r="AB28" s="63">
        <f t="shared" si="830"/>
        <v>0</v>
      </c>
      <c r="AC28" s="63">
        <f t="shared" si="830"/>
        <v>0</v>
      </c>
      <c r="AD28" s="63">
        <f t="shared" si="830"/>
        <v>0</v>
      </c>
      <c r="AE28" s="63">
        <f t="shared" si="830"/>
        <v>0</v>
      </c>
      <c r="AF28" s="63">
        <f t="shared" si="830"/>
        <v>0</v>
      </c>
      <c r="AG28" s="63">
        <f t="shared" si="830"/>
        <v>0</v>
      </c>
      <c r="AH28" s="63">
        <f t="shared" si="830"/>
        <v>0</v>
      </c>
      <c r="AI28" s="63">
        <f t="shared" si="830"/>
        <v>0</v>
      </c>
      <c r="AJ28" s="63">
        <f t="shared" si="830"/>
        <v>0</v>
      </c>
      <c r="AK28" s="3">
        <f t="shared" si="87"/>
        <v>0</v>
      </c>
      <c r="AL28" s="3">
        <f t="shared" si="88"/>
        <v>0</v>
      </c>
      <c r="AM28" s="63">
        <f>план!Q27</f>
        <v>0</v>
      </c>
      <c r="AN28" s="63">
        <f>план!R27</f>
        <v>0</v>
      </c>
      <c r="AO28" s="63">
        <f t="shared" si="830"/>
        <v>0</v>
      </c>
      <c r="AP28" s="63">
        <f t="shared" si="830"/>
        <v>0</v>
      </c>
      <c r="AQ28" s="63">
        <f t="shared" si="830"/>
        <v>0</v>
      </c>
      <c r="AR28" s="63">
        <f t="shared" si="830"/>
        <v>0</v>
      </c>
      <c r="AS28" s="63">
        <f t="shared" si="830"/>
        <v>0</v>
      </c>
      <c r="AT28" s="63">
        <f t="shared" si="830"/>
        <v>0</v>
      </c>
      <c r="AU28" s="63">
        <f t="shared" si="830"/>
        <v>0</v>
      </c>
      <c r="AV28" s="63">
        <f t="shared" si="830"/>
        <v>0</v>
      </c>
      <c r="AW28" s="63">
        <f t="shared" si="830"/>
        <v>0</v>
      </c>
      <c r="AX28" s="3">
        <f t="shared" si="89"/>
        <v>0</v>
      </c>
      <c r="AY28" s="3">
        <f t="shared" si="90"/>
        <v>0</v>
      </c>
      <c r="AZ28" s="63">
        <f>план!S27</f>
        <v>0</v>
      </c>
      <c r="BA28" s="63">
        <f>план!T27</f>
        <v>0</v>
      </c>
      <c r="BB28" s="63">
        <f t="shared" si="830"/>
        <v>0</v>
      </c>
      <c r="BC28" s="63">
        <f t="shared" si="830"/>
        <v>0</v>
      </c>
      <c r="BD28" s="63">
        <f t="shared" si="830"/>
        <v>0</v>
      </c>
      <c r="BE28" s="63">
        <f t="shared" ref="BE28:BG28" si="831">BE29</f>
        <v>0</v>
      </c>
      <c r="BF28" s="63">
        <f t="shared" si="831"/>
        <v>0</v>
      </c>
      <c r="BG28" s="63">
        <f t="shared" si="831"/>
        <v>0</v>
      </c>
      <c r="BH28" s="63">
        <f t="shared" si="830"/>
        <v>0</v>
      </c>
      <c r="BI28" s="63">
        <f t="shared" si="830"/>
        <v>0</v>
      </c>
      <c r="BJ28" s="63">
        <f t="shared" si="830"/>
        <v>0</v>
      </c>
      <c r="BK28" s="3">
        <f t="shared" si="91"/>
        <v>0</v>
      </c>
      <c r="BL28" s="3">
        <f t="shared" si="92"/>
        <v>0</v>
      </c>
      <c r="BM28" s="63">
        <f>план!U27</f>
        <v>0</v>
      </c>
      <c r="BN28" s="63">
        <f>план!V27</f>
        <v>0</v>
      </c>
      <c r="BO28" s="63">
        <f t="shared" ref="BO28:BP28" si="832">BO29</f>
        <v>0</v>
      </c>
      <c r="BP28" s="63">
        <f t="shared" si="832"/>
        <v>0</v>
      </c>
      <c r="BQ28" s="63">
        <f t="shared" si="830"/>
        <v>0</v>
      </c>
      <c r="BR28" s="63">
        <f t="shared" si="830"/>
        <v>0</v>
      </c>
      <c r="BS28" s="63">
        <f t="shared" si="830"/>
        <v>0</v>
      </c>
      <c r="BT28" s="63">
        <f t="shared" si="830"/>
        <v>0</v>
      </c>
      <c r="BU28" s="63">
        <f t="shared" si="830"/>
        <v>0</v>
      </c>
      <c r="BV28" s="63">
        <f t="shared" si="830"/>
        <v>0</v>
      </c>
      <c r="BW28" s="63">
        <f t="shared" si="830"/>
        <v>0</v>
      </c>
      <c r="BX28" s="3">
        <f t="shared" si="93"/>
        <v>0</v>
      </c>
      <c r="BY28" s="3">
        <f t="shared" si="94"/>
        <v>0</v>
      </c>
      <c r="BZ28" s="63">
        <f>план!W27</f>
        <v>0</v>
      </c>
      <c r="CA28" s="63">
        <f>план!X27</f>
        <v>0</v>
      </c>
      <c r="CB28" s="63">
        <f t="shared" ref="CB28:CC28" si="833">CB29</f>
        <v>0</v>
      </c>
      <c r="CC28" s="63">
        <f t="shared" si="833"/>
        <v>0</v>
      </c>
      <c r="CD28" s="63">
        <f t="shared" si="830"/>
        <v>0</v>
      </c>
      <c r="CE28" s="63">
        <f t="shared" si="830"/>
        <v>0</v>
      </c>
      <c r="CF28" s="63">
        <f t="shared" si="830"/>
        <v>0</v>
      </c>
      <c r="CG28" s="63">
        <f t="shared" si="830"/>
        <v>0</v>
      </c>
      <c r="CH28" s="63">
        <f t="shared" si="830"/>
        <v>0</v>
      </c>
      <c r="CI28" s="63">
        <f t="shared" si="830"/>
        <v>0</v>
      </c>
      <c r="CJ28" s="63">
        <f t="shared" si="830"/>
        <v>0</v>
      </c>
      <c r="CK28" s="3">
        <f t="shared" si="95"/>
        <v>0</v>
      </c>
      <c r="CL28" s="3">
        <f t="shared" si="96"/>
        <v>0</v>
      </c>
      <c r="CM28" s="63">
        <f>план!Y27</f>
        <v>5</v>
      </c>
      <c r="CN28" s="63">
        <f>план!Z27</f>
        <v>81167.520000000004</v>
      </c>
      <c r="CO28" s="63">
        <f t="shared" ref="CO28:CP28" si="834">CO29</f>
        <v>3.75</v>
      </c>
      <c r="CP28" s="63">
        <f t="shared" si="834"/>
        <v>60875.64</v>
      </c>
      <c r="CQ28" s="63">
        <f t="shared" si="830"/>
        <v>3</v>
      </c>
      <c r="CR28" s="63">
        <f t="shared" si="830"/>
        <v>48700.5</v>
      </c>
      <c r="CS28" s="63">
        <f t="shared" si="830"/>
        <v>0</v>
      </c>
      <c r="CT28" s="63">
        <f t="shared" si="830"/>
        <v>0</v>
      </c>
      <c r="CU28" s="63">
        <f t="shared" si="830"/>
        <v>4.9000000000000004</v>
      </c>
      <c r="CV28" s="63">
        <f t="shared" si="830"/>
        <v>3.6749999999999998</v>
      </c>
      <c r="CW28" s="63">
        <f t="shared" si="830"/>
        <v>2.94</v>
      </c>
      <c r="CX28" s="3">
        <f t="shared" si="97"/>
        <v>-0.75</v>
      </c>
      <c r="CY28" s="3">
        <f t="shared" si="98"/>
        <v>-12175.14</v>
      </c>
      <c r="CZ28" s="63">
        <f>план!AA27</f>
        <v>0</v>
      </c>
      <c r="DA28" s="63">
        <f>план!AB27</f>
        <v>0</v>
      </c>
      <c r="DB28" s="63">
        <f t="shared" ref="DB28:DC28" si="835">DB29</f>
        <v>0</v>
      </c>
      <c r="DC28" s="63">
        <f t="shared" si="835"/>
        <v>0</v>
      </c>
      <c r="DD28" s="63">
        <f t="shared" si="830"/>
        <v>0</v>
      </c>
      <c r="DE28" s="63">
        <f t="shared" si="830"/>
        <v>0</v>
      </c>
      <c r="DF28" s="63">
        <f t="shared" si="830"/>
        <v>0</v>
      </c>
      <c r="DG28" s="63">
        <f t="shared" si="830"/>
        <v>0</v>
      </c>
      <c r="DH28" s="63">
        <f t="shared" si="830"/>
        <v>0</v>
      </c>
      <c r="DI28" s="63">
        <f t="shared" si="830"/>
        <v>0</v>
      </c>
      <c r="DJ28" s="63">
        <f t="shared" si="830"/>
        <v>0</v>
      </c>
      <c r="DK28" s="3">
        <f t="shared" si="99"/>
        <v>0</v>
      </c>
      <c r="DL28" s="3">
        <f t="shared" si="100"/>
        <v>0</v>
      </c>
      <c r="DM28" s="63">
        <f>план!AC27</f>
        <v>0</v>
      </c>
      <c r="DN28" s="63">
        <f>план!AD27</f>
        <v>0</v>
      </c>
      <c r="DO28" s="63">
        <f t="shared" ref="DO28:DP28" si="836">DO29</f>
        <v>0</v>
      </c>
      <c r="DP28" s="63">
        <f t="shared" si="836"/>
        <v>0</v>
      </c>
      <c r="DQ28" s="63">
        <f t="shared" si="830"/>
        <v>0</v>
      </c>
      <c r="DR28" s="63">
        <f t="shared" si="830"/>
        <v>0</v>
      </c>
      <c r="DS28" s="63">
        <f t="shared" si="830"/>
        <v>0</v>
      </c>
      <c r="DT28" s="63">
        <f t="shared" si="830"/>
        <v>0</v>
      </c>
      <c r="DU28" s="63">
        <f t="shared" si="830"/>
        <v>0</v>
      </c>
      <c r="DV28" s="63">
        <f t="shared" si="830"/>
        <v>0</v>
      </c>
      <c r="DW28" s="63">
        <f t="shared" si="830"/>
        <v>0</v>
      </c>
      <c r="DX28" s="3">
        <f t="shared" si="101"/>
        <v>0</v>
      </c>
      <c r="DY28" s="3">
        <f t="shared" si="102"/>
        <v>0</v>
      </c>
      <c r="DZ28" s="63">
        <f>план!AE27</f>
        <v>0</v>
      </c>
      <c r="EA28" s="63">
        <f>план!AF27</f>
        <v>0</v>
      </c>
      <c r="EB28" s="63">
        <f t="shared" ref="EB28:EC28" si="837">EB29</f>
        <v>0</v>
      </c>
      <c r="EC28" s="63">
        <f t="shared" si="837"/>
        <v>0</v>
      </c>
      <c r="ED28" s="63">
        <f t="shared" si="830"/>
        <v>0</v>
      </c>
      <c r="EE28" s="63">
        <f t="shared" si="830"/>
        <v>0</v>
      </c>
      <c r="EF28" s="63">
        <f t="shared" si="830"/>
        <v>0</v>
      </c>
      <c r="EG28" s="63">
        <f t="shared" si="830"/>
        <v>0</v>
      </c>
      <c r="EH28" s="63">
        <f t="shared" si="830"/>
        <v>0</v>
      </c>
      <c r="EI28" s="63">
        <f t="shared" si="830"/>
        <v>0</v>
      </c>
      <c r="EJ28" s="63">
        <f t="shared" si="830"/>
        <v>0</v>
      </c>
      <c r="EK28" s="3">
        <f t="shared" si="103"/>
        <v>0</v>
      </c>
      <c r="EL28" s="3">
        <f t="shared" si="104"/>
        <v>0</v>
      </c>
      <c r="EM28" s="63">
        <f>план!AG27</f>
        <v>0</v>
      </c>
      <c r="EN28" s="63">
        <f>план!AH27</f>
        <v>0</v>
      </c>
      <c r="EO28" s="63">
        <f t="shared" ref="EO28:EP28" si="838">EO29</f>
        <v>0</v>
      </c>
      <c r="EP28" s="63">
        <f t="shared" si="838"/>
        <v>0</v>
      </c>
      <c r="EQ28" s="63">
        <f t="shared" si="830"/>
        <v>0</v>
      </c>
      <c r="ER28" s="63">
        <f t="shared" si="830"/>
        <v>0</v>
      </c>
      <c r="ES28" s="63">
        <f t="shared" si="830"/>
        <v>0</v>
      </c>
      <c r="ET28" s="63">
        <f t="shared" si="830"/>
        <v>0</v>
      </c>
      <c r="EU28" s="63">
        <f t="shared" si="830"/>
        <v>0</v>
      </c>
      <c r="EV28" s="63">
        <f t="shared" si="830"/>
        <v>0</v>
      </c>
      <c r="EW28" s="63">
        <f t="shared" si="830"/>
        <v>0</v>
      </c>
      <c r="EX28" s="3">
        <f t="shared" si="105"/>
        <v>0</v>
      </c>
      <c r="EY28" s="3">
        <f t="shared" si="106"/>
        <v>0</v>
      </c>
      <c r="EZ28" s="63">
        <f>план!AI27</f>
        <v>0</v>
      </c>
      <c r="FA28" s="63">
        <f>план!AJ27</f>
        <v>0</v>
      </c>
      <c r="FB28" s="63">
        <f t="shared" ref="FB28:FC28" si="839">FB29</f>
        <v>0</v>
      </c>
      <c r="FC28" s="63">
        <f t="shared" si="839"/>
        <v>0</v>
      </c>
      <c r="FD28" s="63">
        <f t="shared" si="830"/>
        <v>0</v>
      </c>
      <c r="FE28" s="63">
        <f t="shared" si="830"/>
        <v>0</v>
      </c>
      <c r="FF28" s="63">
        <f t="shared" si="830"/>
        <v>0</v>
      </c>
      <c r="FG28" s="63">
        <f t="shared" si="830"/>
        <v>0</v>
      </c>
      <c r="FH28" s="63">
        <f t="shared" si="830"/>
        <v>0</v>
      </c>
      <c r="FI28" s="63">
        <f t="shared" si="830"/>
        <v>0</v>
      </c>
      <c r="FJ28" s="63">
        <f t="shared" si="830"/>
        <v>0</v>
      </c>
      <c r="FK28" s="3">
        <f t="shared" si="107"/>
        <v>0</v>
      </c>
      <c r="FL28" s="3">
        <f t="shared" si="108"/>
        <v>0</v>
      </c>
      <c r="FM28" s="63">
        <f>план!AK27</f>
        <v>0</v>
      </c>
      <c r="FN28" s="63">
        <f>план!AL27</f>
        <v>0</v>
      </c>
      <c r="FO28" s="63">
        <f t="shared" ref="FO28:FP28" si="840">FO29</f>
        <v>0</v>
      </c>
      <c r="FP28" s="63">
        <f t="shared" si="840"/>
        <v>0</v>
      </c>
      <c r="FQ28" s="63">
        <f t="shared" si="830"/>
        <v>0</v>
      </c>
      <c r="FR28" s="63">
        <f t="shared" si="830"/>
        <v>0</v>
      </c>
      <c r="FS28" s="63">
        <f t="shared" si="830"/>
        <v>0</v>
      </c>
      <c r="FT28" s="63">
        <f t="shared" si="830"/>
        <v>0</v>
      </c>
      <c r="FU28" s="63">
        <f t="shared" si="830"/>
        <v>0</v>
      </c>
      <c r="FV28" s="63">
        <f t="shared" si="830"/>
        <v>0</v>
      </c>
      <c r="FW28" s="63">
        <f t="shared" si="830"/>
        <v>0</v>
      </c>
      <c r="FX28" s="3">
        <f t="shared" si="109"/>
        <v>0</v>
      </c>
      <c r="FY28" s="3">
        <f t="shared" si="110"/>
        <v>0</v>
      </c>
      <c r="FZ28" s="63">
        <f>план!AM27</f>
        <v>0</v>
      </c>
      <c r="GA28" s="63">
        <f>план!AN27</f>
        <v>0</v>
      </c>
      <c r="GB28" s="63">
        <f t="shared" ref="GB28:GC28" si="841">GB29</f>
        <v>0</v>
      </c>
      <c r="GC28" s="63">
        <f t="shared" si="841"/>
        <v>0</v>
      </c>
      <c r="GD28" s="63">
        <f t="shared" si="830"/>
        <v>0</v>
      </c>
      <c r="GE28" s="63">
        <f t="shared" si="830"/>
        <v>0</v>
      </c>
      <c r="GF28" s="63">
        <f t="shared" si="830"/>
        <v>0</v>
      </c>
      <c r="GG28" s="63">
        <f t="shared" si="830"/>
        <v>0</v>
      </c>
      <c r="GH28" s="63">
        <f t="shared" si="830"/>
        <v>0</v>
      </c>
      <c r="GI28" s="63">
        <f t="shared" si="830"/>
        <v>0</v>
      </c>
      <c r="GJ28" s="63">
        <f t="shared" si="830"/>
        <v>0</v>
      </c>
      <c r="GK28" s="3">
        <f t="shared" si="111"/>
        <v>0</v>
      </c>
      <c r="GL28" s="3">
        <f t="shared" si="112"/>
        <v>0</v>
      </c>
      <c r="GM28" s="63">
        <f>план!AO27</f>
        <v>0</v>
      </c>
      <c r="GN28" s="63">
        <f>план!AP27</f>
        <v>0</v>
      </c>
      <c r="GO28" s="63">
        <f t="shared" ref="GO28:GP28" si="842">GO29</f>
        <v>0</v>
      </c>
      <c r="GP28" s="63">
        <f t="shared" si="842"/>
        <v>0</v>
      </c>
      <c r="GQ28" s="63">
        <f t="shared" si="830"/>
        <v>0</v>
      </c>
      <c r="GR28" s="63">
        <f t="shared" si="830"/>
        <v>0</v>
      </c>
      <c r="GS28" s="63">
        <f t="shared" si="830"/>
        <v>0</v>
      </c>
      <c r="GT28" s="63">
        <f t="shared" si="830"/>
        <v>0</v>
      </c>
      <c r="GU28" s="63">
        <f t="shared" si="830"/>
        <v>0</v>
      </c>
      <c r="GV28" s="63">
        <f t="shared" si="830"/>
        <v>0</v>
      </c>
      <c r="GW28" s="63">
        <f t="shared" si="830"/>
        <v>0</v>
      </c>
      <c r="GX28" s="3">
        <f t="shared" si="113"/>
        <v>0</v>
      </c>
      <c r="GY28" s="3">
        <f t="shared" si="114"/>
        <v>0</v>
      </c>
      <c r="GZ28" s="63">
        <f>план!AQ27</f>
        <v>0</v>
      </c>
      <c r="HA28" s="63">
        <f>план!AR27</f>
        <v>0</v>
      </c>
      <c r="HB28" s="63">
        <f t="shared" ref="HB28:HC28" si="843">HB29</f>
        <v>0</v>
      </c>
      <c r="HC28" s="63">
        <f t="shared" si="843"/>
        <v>0</v>
      </c>
      <c r="HD28" s="63">
        <f t="shared" si="830"/>
        <v>0</v>
      </c>
      <c r="HE28" s="63">
        <f t="shared" si="830"/>
        <v>0</v>
      </c>
      <c r="HF28" s="63">
        <f t="shared" si="830"/>
        <v>0</v>
      </c>
      <c r="HG28" s="63">
        <f t="shared" si="830"/>
        <v>0</v>
      </c>
      <c r="HH28" s="63">
        <f t="shared" si="830"/>
        <v>0</v>
      </c>
      <c r="HI28" s="63">
        <f t="shared" si="830"/>
        <v>0</v>
      </c>
      <c r="HJ28" s="63">
        <f t="shared" si="830"/>
        <v>0</v>
      </c>
      <c r="HK28" s="3">
        <f t="shared" si="115"/>
        <v>0</v>
      </c>
      <c r="HL28" s="3">
        <f t="shared" si="116"/>
        <v>0</v>
      </c>
      <c r="HM28" s="63">
        <f>план!AS27</f>
        <v>0</v>
      </c>
      <c r="HN28" s="63">
        <f>план!AT27</f>
        <v>0</v>
      </c>
      <c r="HO28" s="63">
        <f t="shared" ref="HO28:HP28" si="844">HO29</f>
        <v>0</v>
      </c>
      <c r="HP28" s="63">
        <f t="shared" si="844"/>
        <v>0</v>
      </c>
      <c r="HQ28" s="63">
        <f t="shared" si="830"/>
        <v>0</v>
      </c>
      <c r="HR28" s="63">
        <f t="shared" si="830"/>
        <v>0</v>
      </c>
      <c r="HS28" s="63">
        <f t="shared" si="830"/>
        <v>0</v>
      </c>
      <c r="HT28" s="63">
        <f t="shared" si="830"/>
        <v>0</v>
      </c>
      <c r="HU28" s="63">
        <f t="shared" si="830"/>
        <v>0</v>
      </c>
      <c r="HV28" s="63">
        <f t="shared" si="830"/>
        <v>0</v>
      </c>
      <c r="HW28" s="63">
        <f t="shared" ref="HW28" si="845">HW29</f>
        <v>0</v>
      </c>
      <c r="HX28" s="3">
        <f t="shared" si="117"/>
        <v>0</v>
      </c>
      <c r="HY28" s="3">
        <f t="shared" si="118"/>
        <v>0</v>
      </c>
      <c r="HZ28" s="63">
        <f>план!AU27</f>
        <v>0</v>
      </c>
      <c r="IA28" s="63">
        <f>план!AV27</f>
        <v>0</v>
      </c>
      <c r="IB28" s="63">
        <f t="shared" ref="IB28:IC28" si="846">IB29</f>
        <v>0</v>
      </c>
      <c r="IC28" s="63">
        <f t="shared" si="846"/>
        <v>0</v>
      </c>
      <c r="ID28" s="63">
        <f t="shared" si="830"/>
        <v>0</v>
      </c>
      <c r="IE28" s="63">
        <f t="shared" si="830"/>
        <v>0</v>
      </c>
      <c r="IF28" s="63">
        <f t="shared" si="830"/>
        <v>0</v>
      </c>
      <c r="IG28" s="63">
        <f t="shared" si="830"/>
        <v>0</v>
      </c>
      <c r="IH28" s="63">
        <f t="shared" ref="IH28:IJ28" si="847">IH29</f>
        <v>0</v>
      </c>
      <c r="II28" s="63">
        <f t="shared" si="847"/>
        <v>0</v>
      </c>
      <c r="IJ28" s="63">
        <f t="shared" si="847"/>
        <v>0</v>
      </c>
      <c r="IK28" s="3">
        <f t="shared" si="119"/>
        <v>0</v>
      </c>
      <c r="IL28" s="3">
        <f t="shared" si="120"/>
        <v>0</v>
      </c>
      <c r="IM28" s="63">
        <f>план!AW27</f>
        <v>0</v>
      </c>
      <c r="IN28" s="63">
        <f>план!AX27</f>
        <v>0</v>
      </c>
      <c r="IO28" s="63">
        <f t="shared" ref="IO28:IP28" si="848">IO29</f>
        <v>0</v>
      </c>
      <c r="IP28" s="63">
        <f t="shared" si="848"/>
        <v>0</v>
      </c>
      <c r="IQ28" s="63">
        <f t="shared" si="830"/>
        <v>0</v>
      </c>
      <c r="IR28" s="63">
        <f t="shared" si="830"/>
        <v>0</v>
      </c>
      <c r="IS28" s="63">
        <f t="shared" si="830"/>
        <v>0</v>
      </c>
      <c r="IT28" s="63">
        <f t="shared" si="830"/>
        <v>0</v>
      </c>
      <c r="IU28" s="63">
        <f t="shared" ref="IU28:IW28" si="849">IU29</f>
        <v>0</v>
      </c>
      <c r="IV28" s="63">
        <f t="shared" si="849"/>
        <v>0</v>
      </c>
      <c r="IW28" s="63">
        <f t="shared" si="849"/>
        <v>0</v>
      </c>
      <c r="IX28" s="3">
        <f t="shared" si="121"/>
        <v>0</v>
      </c>
      <c r="IY28" s="3">
        <f t="shared" si="122"/>
        <v>0</v>
      </c>
      <c r="IZ28" s="63">
        <f>план!AY27</f>
        <v>0</v>
      </c>
      <c r="JA28" s="63">
        <f>план!AZ27</f>
        <v>0</v>
      </c>
      <c r="JB28" s="63">
        <f t="shared" ref="JB28:JC28" si="850">JB29</f>
        <v>0</v>
      </c>
      <c r="JC28" s="63">
        <f t="shared" si="850"/>
        <v>0</v>
      </c>
      <c r="JD28" s="63">
        <f t="shared" si="830"/>
        <v>0</v>
      </c>
      <c r="JE28" s="63">
        <f t="shared" si="830"/>
        <v>0</v>
      </c>
      <c r="JF28" s="63">
        <f t="shared" si="830"/>
        <v>0</v>
      </c>
      <c r="JG28" s="63">
        <f t="shared" si="830"/>
        <v>0</v>
      </c>
      <c r="JH28" s="63">
        <f t="shared" si="830"/>
        <v>0</v>
      </c>
      <c r="JI28" s="63">
        <f t="shared" si="830"/>
        <v>0</v>
      </c>
      <c r="JJ28" s="63">
        <f t="shared" si="830"/>
        <v>0</v>
      </c>
      <c r="JK28" s="3">
        <f t="shared" si="123"/>
        <v>0</v>
      </c>
      <c r="JL28" s="3">
        <f t="shared" si="124"/>
        <v>0</v>
      </c>
      <c r="JM28" s="63">
        <f>план!BA27</f>
        <v>2</v>
      </c>
      <c r="JN28" s="63">
        <f>план!BB27</f>
        <v>27055.839999999997</v>
      </c>
      <c r="JO28" s="63">
        <f t="shared" ref="JO28:JP28" si="851">JO29</f>
        <v>1.5</v>
      </c>
      <c r="JP28" s="63">
        <f t="shared" si="851"/>
        <v>20291.879999999997</v>
      </c>
      <c r="JQ28" s="63">
        <f t="shared" si="830"/>
        <v>3</v>
      </c>
      <c r="JR28" s="63">
        <f t="shared" si="830"/>
        <v>40583.760000000002</v>
      </c>
      <c r="JS28" s="63">
        <f t="shared" si="830"/>
        <v>0</v>
      </c>
      <c r="JT28" s="63">
        <f t="shared" si="830"/>
        <v>0</v>
      </c>
      <c r="JU28" s="63">
        <f t="shared" si="830"/>
        <v>1.96</v>
      </c>
      <c r="JV28" s="63">
        <f t="shared" si="830"/>
        <v>1.47</v>
      </c>
      <c r="JW28" s="63">
        <f t="shared" si="830"/>
        <v>2.94</v>
      </c>
      <c r="JX28" s="3">
        <f t="shared" si="125"/>
        <v>1.5</v>
      </c>
      <c r="JY28" s="3">
        <f t="shared" si="126"/>
        <v>20291.880000000005</v>
      </c>
      <c r="JZ28" s="63">
        <f>план!BC27</f>
        <v>0</v>
      </c>
      <c r="KA28" s="63">
        <f>план!BD27</f>
        <v>0</v>
      </c>
      <c r="KB28" s="63">
        <f t="shared" ref="KB28:KC28" si="852">KB29</f>
        <v>0</v>
      </c>
      <c r="KC28" s="63">
        <f t="shared" si="852"/>
        <v>0</v>
      </c>
      <c r="KD28" s="63">
        <f t="shared" si="830"/>
        <v>0</v>
      </c>
      <c r="KE28" s="63">
        <f t="shared" si="830"/>
        <v>0</v>
      </c>
      <c r="KF28" s="63">
        <f t="shared" si="830"/>
        <v>0</v>
      </c>
      <c r="KG28" s="63">
        <f t="shared" si="830"/>
        <v>0</v>
      </c>
      <c r="KH28" s="63">
        <f t="shared" si="830"/>
        <v>0</v>
      </c>
      <c r="KI28" s="63">
        <f t="shared" si="830"/>
        <v>0</v>
      </c>
      <c r="KJ28" s="63">
        <f t="shared" si="830"/>
        <v>0</v>
      </c>
      <c r="KK28" s="3">
        <f t="shared" si="127"/>
        <v>0</v>
      </c>
      <c r="KL28" s="3">
        <f t="shared" si="128"/>
        <v>0</v>
      </c>
      <c r="KM28" s="63">
        <f>план!BE27</f>
        <v>0</v>
      </c>
      <c r="KN28" s="63">
        <f>план!BF27</f>
        <v>0</v>
      </c>
      <c r="KO28" s="63">
        <f t="shared" ref="KO28:KP28" si="853">KO29</f>
        <v>0</v>
      </c>
      <c r="KP28" s="63">
        <f t="shared" si="853"/>
        <v>0</v>
      </c>
      <c r="KQ28" s="63">
        <f t="shared" si="830"/>
        <v>0</v>
      </c>
      <c r="KR28" s="63">
        <f t="shared" si="830"/>
        <v>0</v>
      </c>
      <c r="KS28" s="63">
        <f t="shared" si="830"/>
        <v>0</v>
      </c>
      <c r="KT28" s="63">
        <f t="shared" si="830"/>
        <v>0</v>
      </c>
      <c r="KU28" s="63">
        <f t="shared" si="830"/>
        <v>0</v>
      </c>
      <c r="KV28" s="63">
        <f t="shared" si="830"/>
        <v>0</v>
      </c>
      <c r="KW28" s="63">
        <f t="shared" si="830"/>
        <v>0</v>
      </c>
      <c r="KX28" s="3">
        <f t="shared" si="129"/>
        <v>0</v>
      </c>
      <c r="KY28" s="3">
        <f t="shared" si="130"/>
        <v>0</v>
      </c>
      <c r="KZ28" s="63">
        <f>план!BG27</f>
        <v>0</v>
      </c>
      <c r="LA28" s="63">
        <f>план!BH27</f>
        <v>0</v>
      </c>
      <c r="LB28" s="63">
        <f t="shared" ref="LB28:LC28" si="854">LB29</f>
        <v>0</v>
      </c>
      <c r="LC28" s="63">
        <f t="shared" si="854"/>
        <v>0</v>
      </c>
      <c r="LD28" s="63">
        <f t="shared" si="830"/>
        <v>0</v>
      </c>
      <c r="LE28" s="63">
        <f t="shared" si="830"/>
        <v>0</v>
      </c>
      <c r="LF28" s="63">
        <f t="shared" si="830"/>
        <v>0</v>
      </c>
      <c r="LG28" s="63">
        <f t="shared" si="830"/>
        <v>0</v>
      </c>
      <c r="LH28" s="63">
        <f t="shared" ref="LH28:LJ28" si="855">LH29</f>
        <v>0</v>
      </c>
      <c r="LI28" s="63">
        <f t="shared" si="855"/>
        <v>0</v>
      </c>
      <c r="LJ28" s="63">
        <f t="shared" si="855"/>
        <v>0</v>
      </c>
      <c r="LK28" s="3">
        <f t="shared" si="131"/>
        <v>0</v>
      </c>
      <c r="LL28" s="3">
        <f t="shared" si="132"/>
        <v>0</v>
      </c>
      <c r="LM28" s="63">
        <f>план!BI27</f>
        <v>0</v>
      </c>
      <c r="LN28" s="63">
        <f>план!BJ27</f>
        <v>0</v>
      </c>
      <c r="LO28" s="63">
        <f t="shared" ref="LO28:LP28" si="856">LO29</f>
        <v>0</v>
      </c>
      <c r="LP28" s="63">
        <f t="shared" si="856"/>
        <v>0</v>
      </c>
      <c r="LQ28" s="63"/>
      <c r="LR28" s="63"/>
      <c r="LS28" s="63"/>
      <c r="LT28" s="63"/>
      <c r="LU28" s="63">
        <f t="shared" ref="LU28:LW28" si="857">LU29</f>
        <v>0</v>
      </c>
      <c r="LV28" s="63">
        <f t="shared" si="857"/>
        <v>0</v>
      </c>
      <c r="LW28" s="63">
        <f t="shared" si="857"/>
        <v>0</v>
      </c>
      <c r="LX28" s="3">
        <f t="shared" si="133"/>
        <v>0</v>
      </c>
      <c r="LY28" s="3">
        <f t="shared" si="134"/>
        <v>0</v>
      </c>
      <c r="LZ28" s="63">
        <f>план!BK27</f>
        <v>0</v>
      </c>
      <c r="MA28" s="63">
        <f>план!BL27</f>
        <v>0</v>
      </c>
      <c r="MB28" s="63">
        <f t="shared" ref="MB28:MC28" si="858">MB29</f>
        <v>0</v>
      </c>
      <c r="MC28" s="63">
        <f t="shared" si="858"/>
        <v>0</v>
      </c>
      <c r="MD28" s="63">
        <f t="shared" si="830"/>
        <v>0</v>
      </c>
      <c r="ME28" s="63">
        <f t="shared" si="830"/>
        <v>0</v>
      </c>
      <c r="MF28" s="63">
        <f t="shared" si="830"/>
        <v>0</v>
      </c>
      <c r="MG28" s="63">
        <f t="shared" si="830"/>
        <v>0</v>
      </c>
      <c r="MH28" s="63">
        <f t="shared" ref="MH28:MJ28" si="859">MH29</f>
        <v>0</v>
      </c>
      <c r="MI28" s="63">
        <f t="shared" si="859"/>
        <v>0</v>
      </c>
      <c r="MJ28" s="63">
        <f t="shared" si="859"/>
        <v>0</v>
      </c>
      <c r="MK28" s="3">
        <f t="shared" si="135"/>
        <v>0</v>
      </c>
      <c r="ML28" s="3">
        <f t="shared" si="136"/>
        <v>0</v>
      </c>
      <c r="MM28" s="63">
        <f>план!BM27</f>
        <v>0</v>
      </c>
      <c r="MN28" s="63">
        <f>план!BN27</f>
        <v>0</v>
      </c>
      <c r="MO28" s="63">
        <f t="shared" ref="MO28:MP28" si="860">MO29</f>
        <v>0</v>
      </c>
      <c r="MP28" s="63">
        <f t="shared" si="860"/>
        <v>0</v>
      </c>
      <c r="MQ28" s="63">
        <f t="shared" si="830"/>
        <v>0</v>
      </c>
      <c r="MR28" s="63">
        <f t="shared" si="830"/>
        <v>0</v>
      </c>
      <c r="MS28" s="63">
        <f t="shared" si="830"/>
        <v>0</v>
      </c>
      <c r="MT28" s="63">
        <f t="shared" si="830"/>
        <v>0</v>
      </c>
      <c r="MU28" s="63">
        <f t="shared" ref="MU28:MW28" si="861">MU29</f>
        <v>0</v>
      </c>
      <c r="MV28" s="63">
        <f t="shared" si="861"/>
        <v>0</v>
      </c>
      <c r="MW28" s="63">
        <f t="shared" si="861"/>
        <v>0</v>
      </c>
      <c r="MX28" s="3">
        <f t="shared" si="137"/>
        <v>0</v>
      </c>
      <c r="MY28" s="3">
        <f t="shared" si="138"/>
        <v>0</v>
      </c>
      <c r="MZ28" s="63">
        <f>план!BO27</f>
        <v>0</v>
      </c>
      <c r="NA28" s="63">
        <f>план!BP27</f>
        <v>0</v>
      </c>
      <c r="NB28" s="63">
        <f t="shared" ref="NB28:NC28" si="862">NB29</f>
        <v>0</v>
      </c>
      <c r="NC28" s="63">
        <f t="shared" si="862"/>
        <v>0</v>
      </c>
      <c r="ND28" s="63">
        <f t="shared" si="830"/>
        <v>0</v>
      </c>
      <c r="NE28" s="63">
        <f t="shared" si="830"/>
        <v>0</v>
      </c>
      <c r="NF28" s="63">
        <f t="shared" si="830"/>
        <v>0</v>
      </c>
      <c r="NG28" s="63">
        <f t="shared" si="830"/>
        <v>0</v>
      </c>
      <c r="NH28" s="63">
        <f t="shared" ref="NH28:NJ28" si="863">NH29</f>
        <v>0</v>
      </c>
      <c r="NI28" s="63">
        <f t="shared" si="863"/>
        <v>0</v>
      </c>
      <c r="NJ28" s="63">
        <f t="shared" si="863"/>
        <v>0</v>
      </c>
      <c r="NK28" s="3">
        <f t="shared" si="139"/>
        <v>0</v>
      </c>
      <c r="NL28" s="3">
        <f t="shared" si="140"/>
        <v>0</v>
      </c>
      <c r="NM28" s="63">
        <f>план!BQ27</f>
        <v>0</v>
      </c>
      <c r="NN28" s="63">
        <f>план!BR27</f>
        <v>0</v>
      </c>
      <c r="NO28" s="63">
        <f t="shared" ref="NO28:NP28" si="864">NO29</f>
        <v>0</v>
      </c>
      <c r="NP28" s="63">
        <f t="shared" si="864"/>
        <v>0</v>
      </c>
      <c r="NQ28" s="63">
        <f t="shared" si="830"/>
        <v>0</v>
      </c>
      <c r="NR28" s="63">
        <f t="shared" si="830"/>
        <v>0</v>
      </c>
      <c r="NS28" s="63">
        <f t="shared" si="830"/>
        <v>0</v>
      </c>
      <c r="NT28" s="63">
        <f t="shared" si="830"/>
        <v>0</v>
      </c>
      <c r="NU28" s="63">
        <f t="shared" ref="NU28:NW28" si="865">NU29</f>
        <v>0</v>
      </c>
      <c r="NV28" s="63">
        <f t="shared" si="865"/>
        <v>0</v>
      </c>
      <c r="NW28" s="63">
        <f t="shared" si="865"/>
        <v>0</v>
      </c>
      <c r="NX28" s="3">
        <f t="shared" si="141"/>
        <v>0</v>
      </c>
      <c r="NY28" s="3">
        <f t="shared" si="142"/>
        <v>0</v>
      </c>
      <c r="NZ28" s="63">
        <f>план!BS27</f>
        <v>0</v>
      </c>
      <c r="OA28" s="63">
        <f>план!BT27</f>
        <v>0</v>
      </c>
      <c r="OB28" s="63">
        <f t="shared" ref="OB28:OC28" si="866">OB29</f>
        <v>0</v>
      </c>
      <c r="OC28" s="63">
        <f t="shared" si="866"/>
        <v>0</v>
      </c>
      <c r="OD28" s="63">
        <f t="shared" si="830"/>
        <v>0</v>
      </c>
      <c r="OE28" s="63">
        <f t="shared" si="830"/>
        <v>0</v>
      </c>
      <c r="OF28" s="63">
        <f t="shared" si="830"/>
        <v>0</v>
      </c>
      <c r="OG28" s="63">
        <f t="shared" si="830"/>
        <v>0</v>
      </c>
      <c r="OH28" s="63">
        <f t="shared" ref="OH28:OJ28" si="867">OH29</f>
        <v>0</v>
      </c>
      <c r="OI28" s="63">
        <f t="shared" si="867"/>
        <v>0</v>
      </c>
      <c r="OJ28" s="63">
        <f t="shared" si="867"/>
        <v>0</v>
      </c>
      <c r="OK28" s="3">
        <f t="shared" si="143"/>
        <v>0</v>
      </c>
      <c r="OL28" s="3">
        <f t="shared" si="144"/>
        <v>0</v>
      </c>
      <c r="OM28" s="63">
        <f>план!BU27</f>
        <v>0</v>
      </c>
      <c r="ON28" s="63">
        <f>план!BV27</f>
        <v>0</v>
      </c>
      <c r="OO28" s="63">
        <f t="shared" ref="OO28:OP28" si="868">OO29</f>
        <v>0</v>
      </c>
      <c r="OP28" s="63">
        <f t="shared" si="868"/>
        <v>0</v>
      </c>
      <c r="OQ28" s="63">
        <f t="shared" si="830"/>
        <v>0</v>
      </c>
      <c r="OR28" s="63">
        <f t="shared" si="830"/>
        <v>0</v>
      </c>
      <c r="OS28" s="63">
        <f t="shared" si="830"/>
        <v>0</v>
      </c>
      <c r="OT28" s="63">
        <f t="shared" si="830"/>
        <v>0</v>
      </c>
      <c r="OU28" s="63">
        <f t="shared" ref="OU28:OW28" si="869">OU29</f>
        <v>0</v>
      </c>
      <c r="OV28" s="63">
        <f t="shared" si="869"/>
        <v>0</v>
      </c>
      <c r="OW28" s="63">
        <f t="shared" si="869"/>
        <v>0</v>
      </c>
      <c r="OX28" s="3">
        <f t="shared" si="145"/>
        <v>0</v>
      </c>
      <c r="OY28" s="3">
        <f t="shared" si="146"/>
        <v>0</v>
      </c>
      <c r="OZ28" s="63">
        <f>план!BW27</f>
        <v>3</v>
      </c>
      <c r="PA28" s="63">
        <f>план!BX27</f>
        <v>48700.511999999995</v>
      </c>
      <c r="PB28" s="63">
        <f t="shared" ref="PB28:PC28" si="870">PB29</f>
        <v>2.25</v>
      </c>
      <c r="PC28" s="63">
        <f t="shared" si="870"/>
        <v>36525.383999999998</v>
      </c>
      <c r="PD28" s="63">
        <f t="shared" si="830"/>
        <v>0</v>
      </c>
      <c r="PE28" s="63">
        <f t="shared" si="830"/>
        <v>0</v>
      </c>
      <c r="PF28" s="63">
        <f t="shared" si="830"/>
        <v>0</v>
      </c>
      <c r="PG28" s="63">
        <f t="shared" si="830"/>
        <v>0</v>
      </c>
      <c r="PH28" s="63">
        <f t="shared" ref="PH28:PJ28" si="871">PH29</f>
        <v>2.94</v>
      </c>
      <c r="PI28" s="63">
        <f t="shared" si="871"/>
        <v>2.2050000000000001</v>
      </c>
      <c r="PJ28" s="63">
        <f t="shared" si="871"/>
        <v>0</v>
      </c>
      <c r="PK28" s="3">
        <f t="shared" si="147"/>
        <v>-2.25</v>
      </c>
      <c r="PL28" s="3">
        <f t="shared" si="148"/>
        <v>-36525.383999999998</v>
      </c>
      <c r="PM28" s="63">
        <f>план!BY27</f>
        <v>0</v>
      </c>
      <c r="PN28" s="63">
        <f>план!BZ27</f>
        <v>0</v>
      </c>
      <c r="PO28" s="63">
        <f t="shared" ref="PO28:AEN28" si="872">PO29</f>
        <v>0</v>
      </c>
      <c r="PP28" s="63">
        <f t="shared" si="872"/>
        <v>0</v>
      </c>
      <c r="PQ28" s="63">
        <f t="shared" si="872"/>
        <v>0</v>
      </c>
      <c r="PR28" s="63">
        <f t="shared" si="872"/>
        <v>0</v>
      </c>
      <c r="PS28" s="63">
        <f t="shared" si="872"/>
        <v>0</v>
      </c>
      <c r="PT28" s="63">
        <f t="shared" si="872"/>
        <v>0</v>
      </c>
      <c r="PU28" s="63">
        <f t="shared" si="872"/>
        <v>0</v>
      </c>
      <c r="PV28" s="63">
        <f t="shared" si="872"/>
        <v>0</v>
      </c>
      <c r="PW28" s="63">
        <f t="shared" si="872"/>
        <v>0</v>
      </c>
      <c r="PX28" s="3">
        <f t="shared" si="149"/>
        <v>0</v>
      </c>
      <c r="PY28" s="3">
        <f t="shared" si="150"/>
        <v>0</v>
      </c>
      <c r="PZ28" s="63">
        <f>план!CA27</f>
        <v>0</v>
      </c>
      <c r="QA28" s="63">
        <f>план!CB27</f>
        <v>0</v>
      </c>
      <c r="QB28" s="63">
        <f t="shared" si="872"/>
        <v>0</v>
      </c>
      <c r="QC28" s="63">
        <f t="shared" si="872"/>
        <v>0</v>
      </c>
      <c r="QD28" s="63">
        <f t="shared" si="872"/>
        <v>0</v>
      </c>
      <c r="QE28" s="63">
        <f t="shared" si="872"/>
        <v>0</v>
      </c>
      <c r="QF28" s="63">
        <f t="shared" si="872"/>
        <v>0</v>
      </c>
      <c r="QG28" s="63">
        <f t="shared" si="872"/>
        <v>0</v>
      </c>
      <c r="QH28" s="63">
        <f t="shared" si="872"/>
        <v>0</v>
      </c>
      <c r="QI28" s="63">
        <f t="shared" si="872"/>
        <v>0</v>
      </c>
      <c r="QJ28" s="63">
        <f t="shared" si="872"/>
        <v>0</v>
      </c>
      <c r="QK28" s="3">
        <f t="shared" si="151"/>
        <v>0</v>
      </c>
      <c r="QL28" s="3">
        <f t="shared" si="152"/>
        <v>0</v>
      </c>
      <c r="QM28" s="63">
        <f>план!CC27</f>
        <v>0</v>
      </c>
      <c r="QN28" s="63">
        <f>план!CD27</f>
        <v>0</v>
      </c>
      <c r="QO28" s="63">
        <f t="shared" si="872"/>
        <v>0</v>
      </c>
      <c r="QP28" s="63">
        <f t="shared" si="872"/>
        <v>0</v>
      </c>
      <c r="QQ28" s="63">
        <f t="shared" si="872"/>
        <v>0</v>
      </c>
      <c r="QR28" s="63">
        <f t="shared" si="872"/>
        <v>0</v>
      </c>
      <c r="QS28" s="63">
        <f t="shared" si="872"/>
        <v>0</v>
      </c>
      <c r="QT28" s="63">
        <f t="shared" si="872"/>
        <v>0</v>
      </c>
      <c r="QU28" s="63">
        <f t="shared" si="872"/>
        <v>0</v>
      </c>
      <c r="QV28" s="63">
        <f t="shared" si="872"/>
        <v>0</v>
      </c>
      <c r="QW28" s="63">
        <f t="shared" si="872"/>
        <v>0</v>
      </c>
      <c r="QX28" s="3">
        <f t="shared" si="153"/>
        <v>0</v>
      </c>
      <c r="QY28" s="3">
        <f t="shared" si="154"/>
        <v>0</v>
      </c>
      <c r="QZ28" s="63">
        <f>план!CE27</f>
        <v>0</v>
      </c>
      <c r="RA28" s="63">
        <f>план!CF27</f>
        <v>0</v>
      </c>
      <c r="RB28" s="63">
        <f t="shared" si="872"/>
        <v>0</v>
      </c>
      <c r="RC28" s="63">
        <f t="shared" si="872"/>
        <v>0</v>
      </c>
      <c r="RD28" s="63">
        <f t="shared" si="872"/>
        <v>1</v>
      </c>
      <c r="RE28" s="63">
        <f t="shared" si="872"/>
        <v>16233.5</v>
      </c>
      <c r="RF28" s="63">
        <f t="shared" si="872"/>
        <v>0</v>
      </c>
      <c r="RG28" s="63">
        <f t="shared" si="872"/>
        <v>0</v>
      </c>
      <c r="RH28" s="63">
        <f t="shared" si="872"/>
        <v>0</v>
      </c>
      <c r="RI28" s="63">
        <f t="shared" si="872"/>
        <v>0</v>
      </c>
      <c r="RJ28" s="63">
        <f t="shared" si="872"/>
        <v>0.98</v>
      </c>
      <c r="RK28" s="3">
        <f t="shared" si="155"/>
        <v>1</v>
      </c>
      <c r="RL28" s="3">
        <f t="shared" si="156"/>
        <v>16233.5</v>
      </c>
      <c r="RM28" s="63">
        <f>план!CG27</f>
        <v>0</v>
      </c>
      <c r="RN28" s="63">
        <f>план!CH27</f>
        <v>0</v>
      </c>
      <c r="RO28" s="63">
        <f t="shared" si="872"/>
        <v>0</v>
      </c>
      <c r="RP28" s="63">
        <f t="shared" si="872"/>
        <v>0</v>
      </c>
      <c r="RQ28" s="63">
        <f t="shared" si="872"/>
        <v>0</v>
      </c>
      <c r="RR28" s="63">
        <f t="shared" si="872"/>
        <v>0</v>
      </c>
      <c r="RS28" s="63">
        <f t="shared" si="872"/>
        <v>0</v>
      </c>
      <c r="RT28" s="63">
        <f t="shared" si="872"/>
        <v>0</v>
      </c>
      <c r="RU28" s="63">
        <f t="shared" si="872"/>
        <v>0</v>
      </c>
      <c r="RV28" s="63">
        <f t="shared" si="872"/>
        <v>0</v>
      </c>
      <c r="RW28" s="63">
        <f t="shared" si="872"/>
        <v>0</v>
      </c>
      <c r="RX28" s="3">
        <f t="shared" si="157"/>
        <v>0</v>
      </c>
      <c r="RY28" s="3">
        <f t="shared" si="158"/>
        <v>0</v>
      </c>
      <c r="RZ28" s="63">
        <f>план!CI27</f>
        <v>0</v>
      </c>
      <c r="SA28" s="63">
        <f>план!CJ27</f>
        <v>0</v>
      </c>
      <c r="SB28" s="63">
        <f t="shared" si="872"/>
        <v>0</v>
      </c>
      <c r="SC28" s="63">
        <f t="shared" si="872"/>
        <v>0</v>
      </c>
      <c r="SD28" s="63">
        <f t="shared" si="872"/>
        <v>0</v>
      </c>
      <c r="SE28" s="63">
        <f t="shared" si="872"/>
        <v>0</v>
      </c>
      <c r="SF28" s="63">
        <f t="shared" si="872"/>
        <v>0</v>
      </c>
      <c r="SG28" s="63">
        <f t="shared" si="872"/>
        <v>0</v>
      </c>
      <c r="SH28" s="63">
        <f t="shared" si="872"/>
        <v>0</v>
      </c>
      <c r="SI28" s="63">
        <f t="shared" si="872"/>
        <v>0</v>
      </c>
      <c r="SJ28" s="63">
        <f t="shared" si="872"/>
        <v>0</v>
      </c>
      <c r="SK28" s="3">
        <f t="shared" si="159"/>
        <v>0</v>
      </c>
      <c r="SL28" s="3">
        <f t="shared" si="160"/>
        <v>0</v>
      </c>
      <c r="SM28" s="63">
        <f>план!CK27</f>
        <v>0</v>
      </c>
      <c r="SN28" s="63">
        <f>план!CL27</f>
        <v>0</v>
      </c>
      <c r="SO28" s="63">
        <f t="shared" si="872"/>
        <v>0</v>
      </c>
      <c r="SP28" s="63">
        <f t="shared" si="872"/>
        <v>0</v>
      </c>
      <c r="SQ28" s="63">
        <f t="shared" si="872"/>
        <v>0</v>
      </c>
      <c r="SR28" s="63">
        <f t="shared" si="872"/>
        <v>0</v>
      </c>
      <c r="SS28" s="63">
        <f t="shared" si="872"/>
        <v>0</v>
      </c>
      <c r="ST28" s="63">
        <f t="shared" si="872"/>
        <v>0</v>
      </c>
      <c r="SU28" s="63">
        <f t="shared" si="872"/>
        <v>0</v>
      </c>
      <c r="SV28" s="63">
        <f t="shared" si="872"/>
        <v>0</v>
      </c>
      <c r="SW28" s="63">
        <f t="shared" si="872"/>
        <v>0</v>
      </c>
      <c r="SX28" s="3">
        <f t="shared" si="161"/>
        <v>0</v>
      </c>
      <c r="SY28" s="3">
        <f t="shared" si="162"/>
        <v>0</v>
      </c>
      <c r="SZ28" s="63">
        <f>план!CM27</f>
        <v>216</v>
      </c>
      <c r="TA28" s="63">
        <f>план!CN27</f>
        <v>2922030.7199999997</v>
      </c>
      <c r="TB28" s="63">
        <f t="shared" si="872"/>
        <v>162</v>
      </c>
      <c r="TC28" s="63">
        <f t="shared" si="872"/>
        <v>2191523.0399999996</v>
      </c>
      <c r="TD28" s="63">
        <f t="shared" si="872"/>
        <v>152</v>
      </c>
      <c r="TE28" s="63">
        <f t="shared" si="872"/>
        <v>2056243.84</v>
      </c>
      <c r="TF28" s="63">
        <f t="shared" si="872"/>
        <v>0</v>
      </c>
      <c r="TG28" s="63">
        <f t="shared" si="872"/>
        <v>0</v>
      </c>
      <c r="TH28" s="63">
        <f t="shared" si="872"/>
        <v>211.68</v>
      </c>
      <c r="TI28" s="63">
        <f t="shared" si="872"/>
        <v>158.76</v>
      </c>
      <c r="TJ28" s="63">
        <f t="shared" si="872"/>
        <v>148.96</v>
      </c>
      <c r="TK28" s="3">
        <f t="shared" si="163"/>
        <v>-10</v>
      </c>
      <c r="TL28" s="3">
        <f t="shared" si="164"/>
        <v>-135279.19999999949</v>
      </c>
      <c r="TM28" s="63">
        <f>план!CO27</f>
        <v>1</v>
      </c>
      <c r="TN28" s="63">
        <f>план!CP27</f>
        <v>13527.919999999998</v>
      </c>
      <c r="TO28" s="63">
        <f t="shared" si="872"/>
        <v>0.75</v>
      </c>
      <c r="TP28" s="63">
        <f t="shared" si="872"/>
        <v>10145.939999999999</v>
      </c>
      <c r="TQ28" s="63">
        <f t="shared" si="872"/>
        <v>1</v>
      </c>
      <c r="TR28" s="63">
        <f t="shared" si="872"/>
        <v>13527.92</v>
      </c>
      <c r="TS28" s="63">
        <f t="shared" si="872"/>
        <v>0</v>
      </c>
      <c r="TT28" s="63">
        <f t="shared" si="872"/>
        <v>0</v>
      </c>
      <c r="TU28" s="63">
        <f t="shared" si="872"/>
        <v>0.98</v>
      </c>
      <c r="TV28" s="63">
        <f t="shared" si="872"/>
        <v>0.73499999999999999</v>
      </c>
      <c r="TW28" s="63">
        <f t="shared" si="872"/>
        <v>0.98</v>
      </c>
      <c r="TX28" s="3">
        <f t="shared" si="165"/>
        <v>0.25</v>
      </c>
      <c r="TY28" s="3">
        <f t="shared" si="166"/>
        <v>3381.9800000000014</v>
      </c>
      <c r="TZ28" s="63">
        <f>план!CQ27</f>
        <v>0</v>
      </c>
      <c r="UA28" s="63">
        <f>план!CR27</f>
        <v>0</v>
      </c>
      <c r="UB28" s="63">
        <f t="shared" si="872"/>
        <v>0</v>
      </c>
      <c r="UC28" s="63">
        <f t="shared" si="872"/>
        <v>0</v>
      </c>
      <c r="UD28" s="63">
        <f t="shared" si="872"/>
        <v>0</v>
      </c>
      <c r="UE28" s="63">
        <f t="shared" si="872"/>
        <v>0</v>
      </c>
      <c r="UF28" s="63">
        <f t="shared" si="872"/>
        <v>0</v>
      </c>
      <c r="UG28" s="63">
        <f t="shared" si="872"/>
        <v>0</v>
      </c>
      <c r="UH28" s="63">
        <f t="shared" si="872"/>
        <v>0</v>
      </c>
      <c r="UI28" s="63">
        <f t="shared" si="872"/>
        <v>0</v>
      </c>
      <c r="UJ28" s="63">
        <f t="shared" si="872"/>
        <v>0</v>
      </c>
      <c r="UK28" s="3">
        <f t="shared" si="167"/>
        <v>0</v>
      </c>
      <c r="UL28" s="3">
        <f t="shared" si="168"/>
        <v>0</v>
      </c>
      <c r="UM28" s="63">
        <f>план!CS27</f>
        <v>0</v>
      </c>
      <c r="UN28" s="63">
        <f>план!CT27</f>
        <v>0</v>
      </c>
      <c r="UO28" s="63">
        <f t="shared" si="872"/>
        <v>0</v>
      </c>
      <c r="UP28" s="63">
        <f t="shared" si="872"/>
        <v>0</v>
      </c>
      <c r="UQ28" s="63">
        <f t="shared" si="872"/>
        <v>0</v>
      </c>
      <c r="UR28" s="63">
        <f t="shared" si="872"/>
        <v>0</v>
      </c>
      <c r="US28" s="63">
        <f t="shared" si="872"/>
        <v>0</v>
      </c>
      <c r="UT28" s="63">
        <f t="shared" si="872"/>
        <v>0</v>
      </c>
      <c r="UU28" s="63">
        <f t="shared" si="872"/>
        <v>0</v>
      </c>
      <c r="UV28" s="63">
        <f t="shared" si="872"/>
        <v>0</v>
      </c>
      <c r="UW28" s="63">
        <f t="shared" si="872"/>
        <v>0</v>
      </c>
      <c r="UX28" s="3">
        <f t="shared" si="169"/>
        <v>0</v>
      </c>
      <c r="UY28" s="3">
        <f t="shared" si="170"/>
        <v>0</v>
      </c>
      <c r="UZ28" s="63">
        <f>план!CU27</f>
        <v>0</v>
      </c>
      <c r="VA28" s="63">
        <f>план!CV27</f>
        <v>0</v>
      </c>
      <c r="VB28" s="63">
        <f t="shared" si="872"/>
        <v>0</v>
      </c>
      <c r="VC28" s="63">
        <f t="shared" si="872"/>
        <v>0</v>
      </c>
      <c r="VD28" s="63">
        <f t="shared" si="872"/>
        <v>0</v>
      </c>
      <c r="VE28" s="63">
        <f t="shared" si="872"/>
        <v>0</v>
      </c>
      <c r="VF28" s="63">
        <f t="shared" si="872"/>
        <v>0</v>
      </c>
      <c r="VG28" s="63">
        <f t="shared" si="872"/>
        <v>0</v>
      </c>
      <c r="VH28" s="63">
        <f t="shared" si="872"/>
        <v>0</v>
      </c>
      <c r="VI28" s="63">
        <f t="shared" si="872"/>
        <v>0</v>
      </c>
      <c r="VJ28" s="63">
        <f t="shared" si="872"/>
        <v>0</v>
      </c>
      <c r="VK28" s="3">
        <f t="shared" si="171"/>
        <v>0</v>
      </c>
      <c r="VL28" s="3">
        <f t="shared" si="172"/>
        <v>0</v>
      </c>
      <c r="VM28" s="63">
        <f>план!CW27</f>
        <v>0</v>
      </c>
      <c r="VN28" s="63">
        <f>план!CX27</f>
        <v>0</v>
      </c>
      <c r="VO28" s="63">
        <f t="shared" si="872"/>
        <v>0</v>
      </c>
      <c r="VP28" s="63">
        <f t="shared" si="872"/>
        <v>0</v>
      </c>
      <c r="VQ28" s="63">
        <f t="shared" si="872"/>
        <v>0</v>
      </c>
      <c r="VR28" s="63">
        <f t="shared" si="872"/>
        <v>0</v>
      </c>
      <c r="VS28" s="63">
        <f t="shared" si="872"/>
        <v>0</v>
      </c>
      <c r="VT28" s="63">
        <f t="shared" si="872"/>
        <v>0</v>
      </c>
      <c r="VU28" s="63">
        <f t="shared" si="872"/>
        <v>0</v>
      </c>
      <c r="VV28" s="63">
        <f t="shared" si="872"/>
        <v>0</v>
      </c>
      <c r="VW28" s="63">
        <f t="shared" si="872"/>
        <v>0</v>
      </c>
      <c r="VX28" s="3">
        <f t="shared" si="173"/>
        <v>0</v>
      </c>
      <c r="VY28" s="3">
        <f t="shared" si="174"/>
        <v>0</v>
      </c>
      <c r="VZ28" s="63">
        <f>план!CY27</f>
        <v>0</v>
      </c>
      <c r="WA28" s="63">
        <f>план!CZ27</f>
        <v>0</v>
      </c>
      <c r="WB28" s="63">
        <f t="shared" si="872"/>
        <v>0</v>
      </c>
      <c r="WC28" s="63">
        <f t="shared" si="872"/>
        <v>0</v>
      </c>
      <c r="WD28" s="63">
        <f t="shared" si="872"/>
        <v>0</v>
      </c>
      <c r="WE28" s="63">
        <f t="shared" si="872"/>
        <v>0</v>
      </c>
      <c r="WF28" s="63">
        <f t="shared" si="872"/>
        <v>0</v>
      </c>
      <c r="WG28" s="63">
        <f t="shared" si="872"/>
        <v>0</v>
      </c>
      <c r="WH28" s="63">
        <f t="shared" si="872"/>
        <v>0</v>
      </c>
      <c r="WI28" s="63">
        <f t="shared" si="872"/>
        <v>0</v>
      </c>
      <c r="WJ28" s="63">
        <f t="shared" si="872"/>
        <v>0</v>
      </c>
      <c r="WK28" s="3">
        <f t="shared" si="175"/>
        <v>0</v>
      </c>
      <c r="WL28" s="3">
        <f t="shared" si="176"/>
        <v>0</v>
      </c>
      <c r="WM28" s="63">
        <f>план!DA27</f>
        <v>0</v>
      </c>
      <c r="WN28" s="63">
        <f>план!DB27</f>
        <v>0</v>
      </c>
      <c r="WO28" s="63">
        <f t="shared" si="872"/>
        <v>0</v>
      </c>
      <c r="WP28" s="63">
        <f t="shared" si="872"/>
        <v>0</v>
      </c>
      <c r="WQ28" s="63">
        <f t="shared" si="872"/>
        <v>0</v>
      </c>
      <c r="WR28" s="63">
        <f t="shared" si="872"/>
        <v>0</v>
      </c>
      <c r="WS28" s="63">
        <f t="shared" si="872"/>
        <v>0</v>
      </c>
      <c r="WT28" s="63">
        <f t="shared" si="872"/>
        <v>0</v>
      </c>
      <c r="WU28" s="63">
        <f t="shared" si="872"/>
        <v>0</v>
      </c>
      <c r="WV28" s="63">
        <f t="shared" si="872"/>
        <v>0</v>
      </c>
      <c r="WW28" s="63">
        <f t="shared" si="872"/>
        <v>0</v>
      </c>
      <c r="WX28" s="3">
        <f t="shared" si="177"/>
        <v>0</v>
      </c>
      <c r="WY28" s="3">
        <f t="shared" si="178"/>
        <v>0</v>
      </c>
      <c r="WZ28" s="63">
        <f>план!DC27</f>
        <v>0</v>
      </c>
      <c r="XA28" s="63">
        <f>план!DD27</f>
        <v>0</v>
      </c>
      <c r="XB28" s="63">
        <f t="shared" si="872"/>
        <v>0</v>
      </c>
      <c r="XC28" s="63">
        <f t="shared" si="872"/>
        <v>0</v>
      </c>
      <c r="XD28" s="63">
        <f t="shared" si="872"/>
        <v>0</v>
      </c>
      <c r="XE28" s="63">
        <f t="shared" si="872"/>
        <v>0</v>
      </c>
      <c r="XF28" s="63">
        <f t="shared" si="872"/>
        <v>0</v>
      </c>
      <c r="XG28" s="63">
        <f t="shared" si="872"/>
        <v>0</v>
      </c>
      <c r="XH28" s="63">
        <f t="shared" si="872"/>
        <v>0</v>
      </c>
      <c r="XI28" s="63">
        <f t="shared" si="872"/>
        <v>0</v>
      </c>
      <c r="XJ28" s="63">
        <f t="shared" si="872"/>
        <v>0</v>
      </c>
      <c r="XK28" s="3">
        <f t="shared" si="179"/>
        <v>0</v>
      </c>
      <c r="XL28" s="3">
        <f t="shared" si="180"/>
        <v>0</v>
      </c>
      <c r="XM28" s="63">
        <f>план!DE27</f>
        <v>0</v>
      </c>
      <c r="XN28" s="63">
        <f>план!DF27</f>
        <v>0</v>
      </c>
      <c r="XO28" s="63">
        <f t="shared" si="872"/>
        <v>0</v>
      </c>
      <c r="XP28" s="63">
        <f t="shared" si="872"/>
        <v>0</v>
      </c>
      <c r="XQ28" s="63">
        <f t="shared" si="872"/>
        <v>0</v>
      </c>
      <c r="XR28" s="63">
        <f t="shared" si="872"/>
        <v>0</v>
      </c>
      <c r="XS28" s="63">
        <f t="shared" si="872"/>
        <v>0</v>
      </c>
      <c r="XT28" s="63">
        <f t="shared" si="872"/>
        <v>0</v>
      </c>
      <c r="XU28" s="63">
        <f t="shared" si="872"/>
        <v>0</v>
      </c>
      <c r="XV28" s="63">
        <f t="shared" si="872"/>
        <v>0</v>
      </c>
      <c r="XW28" s="63">
        <f t="shared" ref="XW28" si="873">XW29</f>
        <v>0</v>
      </c>
      <c r="XX28" s="3">
        <f t="shared" si="181"/>
        <v>0</v>
      </c>
      <c r="XY28" s="3">
        <f t="shared" si="182"/>
        <v>0</v>
      </c>
      <c r="XZ28" s="63">
        <f>план!DG27</f>
        <v>0</v>
      </c>
      <c r="YA28" s="63">
        <f>план!DH27</f>
        <v>0</v>
      </c>
      <c r="YB28" s="63">
        <f t="shared" si="872"/>
        <v>0</v>
      </c>
      <c r="YC28" s="63">
        <f t="shared" si="872"/>
        <v>0</v>
      </c>
      <c r="YD28" s="63">
        <f t="shared" si="872"/>
        <v>0</v>
      </c>
      <c r="YE28" s="63">
        <f t="shared" si="872"/>
        <v>0</v>
      </c>
      <c r="YF28" s="63">
        <f t="shared" si="872"/>
        <v>0</v>
      </c>
      <c r="YG28" s="63">
        <f t="shared" si="872"/>
        <v>0</v>
      </c>
      <c r="YH28" s="63">
        <f t="shared" ref="YH28:YJ28" si="874">YH29</f>
        <v>0</v>
      </c>
      <c r="YI28" s="63">
        <f t="shared" si="874"/>
        <v>0</v>
      </c>
      <c r="YJ28" s="63">
        <f t="shared" si="874"/>
        <v>0</v>
      </c>
      <c r="YK28" s="3">
        <f t="shared" si="183"/>
        <v>0</v>
      </c>
      <c r="YL28" s="3">
        <f t="shared" si="184"/>
        <v>0</v>
      </c>
      <c r="YM28" s="63">
        <f>план!DI27</f>
        <v>0</v>
      </c>
      <c r="YN28" s="63">
        <f>план!DJ27</f>
        <v>0</v>
      </c>
      <c r="YO28" s="63">
        <f t="shared" si="872"/>
        <v>0</v>
      </c>
      <c r="YP28" s="63">
        <f t="shared" si="872"/>
        <v>0</v>
      </c>
      <c r="YQ28" s="63">
        <f t="shared" si="872"/>
        <v>0</v>
      </c>
      <c r="YR28" s="63">
        <f t="shared" si="872"/>
        <v>0</v>
      </c>
      <c r="YS28" s="63">
        <f t="shared" si="872"/>
        <v>0</v>
      </c>
      <c r="YT28" s="63">
        <f t="shared" si="872"/>
        <v>0</v>
      </c>
      <c r="YU28" s="63">
        <f t="shared" ref="YU28:YW28" si="875">YU29</f>
        <v>0</v>
      </c>
      <c r="YV28" s="63">
        <f t="shared" si="875"/>
        <v>0</v>
      </c>
      <c r="YW28" s="63">
        <f t="shared" si="875"/>
        <v>0</v>
      </c>
      <c r="YX28" s="3">
        <f t="shared" si="185"/>
        <v>0</v>
      </c>
      <c r="YY28" s="3">
        <f t="shared" si="186"/>
        <v>0</v>
      </c>
      <c r="YZ28" s="63">
        <f>план!DK27</f>
        <v>12</v>
      </c>
      <c r="ZA28" s="63">
        <f>план!DL27</f>
        <v>194802.04799999998</v>
      </c>
      <c r="ZB28" s="63">
        <f t="shared" si="872"/>
        <v>9</v>
      </c>
      <c r="ZC28" s="63">
        <f t="shared" si="872"/>
        <v>146101.53599999999</v>
      </c>
      <c r="ZD28" s="63">
        <f t="shared" si="872"/>
        <v>4</v>
      </c>
      <c r="ZE28" s="63">
        <f t="shared" si="872"/>
        <v>64934</v>
      </c>
      <c r="ZF28" s="63">
        <f t="shared" si="872"/>
        <v>0</v>
      </c>
      <c r="ZG28" s="63">
        <f t="shared" si="872"/>
        <v>0</v>
      </c>
      <c r="ZH28" s="63">
        <f t="shared" ref="ZH28:ZJ28" si="876">ZH29</f>
        <v>11.76</v>
      </c>
      <c r="ZI28" s="63">
        <f t="shared" si="876"/>
        <v>8.82</v>
      </c>
      <c r="ZJ28" s="63">
        <f t="shared" si="876"/>
        <v>3.92</v>
      </c>
      <c r="ZK28" s="3">
        <f t="shared" si="187"/>
        <v>-5</v>
      </c>
      <c r="ZL28" s="3">
        <f t="shared" si="188"/>
        <v>-81167.535999999993</v>
      </c>
      <c r="ZM28" s="63">
        <f>план!DM27</f>
        <v>0</v>
      </c>
      <c r="ZN28" s="63">
        <f>план!DN27</f>
        <v>0</v>
      </c>
      <c r="ZO28" s="63">
        <f t="shared" si="872"/>
        <v>0</v>
      </c>
      <c r="ZP28" s="63">
        <f t="shared" si="872"/>
        <v>0</v>
      </c>
      <c r="ZQ28" s="63">
        <f t="shared" si="872"/>
        <v>0</v>
      </c>
      <c r="ZR28" s="63">
        <f t="shared" si="872"/>
        <v>0</v>
      </c>
      <c r="ZS28" s="63">
        <f t="shared" si="872"/>
        <v>0</v>
      </c>
      <c r="ZT28" s="63">
        <f t="shared" si="872"/>
        <v>0</v>
      </c>
      <c r="ZU28" s="63">
        <f t="shared" ref="ZU28:ZW28" si="877">ZU29</f>
        <v>0</v>
      </c>
      <c r="ZV28" s="63">
        <f t="shared" si="877"/>
        <v>0</v>
      </c>
      <c r="ZW28" s="63">
        <f t="shared" si="877"/>
        <v>0</v>
      </c>
      <c r="ZX28" s="3">
        <f t="shared" si="189"/>
        <v>0</v>
      </c>
      <c r="ZY28" s="3">
        <f t="shared" si="190"/>
        <v>0</v>
      </c>
      <c r="ZZ28" s="63">
        <f>план!DO27</f>
        <v>1</v>
      </c>
      <c r="AAA28" s="63">
        <f>план!DP27</f>
        <v>13527.919999999998</v>
      </c>
      <c r="AAB28" s="63">
        <f t="shared" si="872"/>
        <v>0.75</v>
      </c>
      <c r="AAC28" s="63">
        <f t="shared" si="872"/>
        <v>10145.939999999999</v>
      </c>
      <c r="AAD28" s="63">
        <f t="shared" si="872"/>
        <v>1</v>
      </c>
      <c r="AAE28" s="63">
        <f t="shared" si="872"/>
        <v>13527.92</v>
      </c>
      <c r="AAF28" s="63">
        <f t="shared" si="872"/>
        <v>0</v>
      </c>
      <c r="AAG28" s="63">
        <f t="shared" si="872"/>
        <v>0</v>
      </c>
      <c r="AAH28" s="63">
        <f t="shared" ref="AAH28:AAJ28" si="878">AAH29</f>
        <v>0.98</v>
      </c>
      <c r="AAI28" s="63">
        <f t="shared" si="878"/>
        <v>0.73499999999999999</v>
      </c>
      <c r="AAJ28" s="63">
        <f t="shared" si="878"/>
        <v>0.98</v>
      </c>
      <c r="AAK28" s="3">
        <f t="shared" si="191"/>
        <v>0.25</v>
      </c>
      <c r="AAL28" s="3">
        <f t="shared" si="192"/>
        <v>3381.9800000000014</v>
      </c>
      <c r="AAM28" s="63">
        <f>план!DQ27</f>
        <v>0</v>
      </c>
      <c r="AAN28" s="63">
        <f>план!DR27</f>
        <v>0</v>
      </c>
      <c r="AAO28" s="63">
        <f t="shared" si="872"/>
        <v>0</v>
      </c>
      <c r="AAP28" s="63">
        <f t="shared" ref="AAP28" si="879">AAP29</f>
        <v>0</v>
      </c>
      <c r="AAQ28" s="63">
        <f t="shared" si="872"/>
        <v>0</v>
      </c>
      <c r="AAR28" s="63">
        <f t="shared" si="872"/>
        <v>0</v>
      </c>
      <c r="AAS28" s="63">
        <f t="shared" si="872"/>
        <v>0</v>
      </c>
      <c r="AAT28" s="63">
        <f t="shared" si="872"/>
        <v>0</v>
      </c>
      <c r="AAU28" s="63">
        <f t="shared" ref="AAU28:AAW28" si="880">AAU29</f>
        <v>0</v>
      </c>
      <c r="AAV28" s="63">
        <f t="shared" si="880"/>
        <v>0</v>
      </c>
      <c r="AAW28" s="63">
        <f t="shared" si="880"/>
        <v>0</v>
      </c>
      <c r="AAX28" s="3">
        <f t="shared" si="193"/>
        <v>0</v>
      </c>
      <c r="AAY28" s="3">
        <f t="shared" si="194"/>
        <v>0</v>
      </c>
      <c r="AAZ28" s="63">
        <f>план!DS27</f>
        <v>0</v>
      </c>
      <c r="ABA28" s="63">
        <f>план!DT27</f>
        <v>0</v>
      </c>
      <c r="ABB28" s="63">
        <f t="shared" ref="ABB28:ABC28" si="881">ABB29</f>
        <v>0</v>
      </c>
      <c r="ABC28" s="63">
        <f t="shared" si="881"/>
        <v>0</v>
      </c>
      <c r="ABD28" s="63">
        <f t="shared" si="872"/>
        <v>0</v>
      </c>
      <c r="ABE28" s="63">
        <f t="shared" si="872"/>
        <v>0</v>
      </c>
      <c r="ABF28" s="63">
        <f t="shared" si="872"/>
        <v>0</v>
      </c>
      <c r="ABG28" s="63">
        <f t="shared" si="872"/>
        <v>0</v>
      </c>
      <c r="ABH28" s="63">
        <f t="shared" ref="ABH28:ABJ28" si="882">ABH29</f>
        <v>0</v>
      </c>
      <c r="ABI28" s="63">
        <f t="shared" si="882"/>
        <v>0</v>
      </c>
      <c r="ABJ28" s="63">
        <f t="shared" si="882"/>
        <v>0</v>
      </c>
      <c r="ABK28" s="3">
        <f t="shared" si="195"/>
        <v>0</v>
      </c>
      <c r="ABL28" s="3">
        <f t="shared" si="196"/>
        <v>0</v>
      </c>
      <c r="ABM28" s="63">
        <f>план!DU27</f>
        <v>0</v>
      </c>
      <c r="ABN28" s="63">
        <f>план!DV27</f>
        <v>0</v>
      </c>
      <c r="ABO28" s="63">
        <f t="shared" ref="ABO28:ABT28" si="883">ABO29</f>
        <v>0</v>
      </c>
      <c r="ABP28" s="63">
        <f t="shared" si="883"/>
        <v>0</v>
      </c>
      <c r="ABQ28" s="63">
        <f t="shared" si="883"/>
        <v>0</v>
      </c>
      <c r="ABR28" s="63">
        <f t="shared" si="883"/>
        <v>0</v>
      </c>
      <c r="ABS28" s="63">
        <f t="shared" si="883"/>
        <v>0</v>
      </c>
      <c r="ABT28" s="63">
        <f t="shared" si="883"/>
        <v>0</v>
      </c>
      <c r="ABU28" s="63">
        <f t="shared" ref="ABU28:ABW28" si="884">ABU29</f>
        <v>0</v>
      </c>
      <c r="ABV28" s="63">
        <f t="shared" si="884"/>
        <v>0</v>
      </c>
      <c r="ABW28" s="63">
        <f t="shared" si="884"/>
        <v>0</v>
      </c>
      <c r="ABX28" s="77">
        <f t="shared" si="591"/>
        <v>0</v>
      </c>
      <c r="ABY28" s="77">
        <f t="shared" si="592"/>
        <v>0</v>
      </c>
      <c r="ABZ28" s="63">
        <f>план!DW27</f>
        <v>0</v>
      </c>
      <c r="ACA28" s="63">
        <f>план!DX27</f>
        <v>0</v>
      </c>
      <c r="ACB28" s="63">
        <f t="shared" ref="ACB28:ACC28" si="885">ACB29</f>
        <v>0</v>
      </c>
      <c r="ACC28" s="63">
        <f t="shared" si="885"/>
        <v>0</v>
      </c>
      <c r="ACD28" s="63">
        <f t="shared" si="872"/>
        <v>0</v>
      </c>
      <c r="ACE28" s="63">
        <f t="shared" si="872"/>
        <v>0</v>
      </c>
      <c r="ACF28" s="63">
        <f t="shared" si="872"/>
        <v>0</v>
      </c>
      <c r="ACG28" s="63">
        <f t="shared" si="872"/>
        <v>0</v>
      </c>
      <c r="ACH28" s="63">
        <f t="shared" ref="ACH28:ACJ28" si="886">ACH29</f>
        <v>0</v>
      </c>
      <c r="ACI28" s="63">
        <f t="shared" si="886"/>
        <v>0</v>
      </c>
      <c r="ACJ28" s="63">
        <f t="shared" si="886"/>
        <v>0</v>
      </c>
      <c r="ACK28" s="77">
        <f t="shared" si="595"/>
        <v>0</v>
      </c>
      <c r="ACL28" s="77">
        <f t="shared" si="596"/>
        <v>0</v>
      </c>
      <c r="ACM28" s="63">
        <f>план!DY27</f>
        <v>0</v>
      </c>
      <c r="ACN28" s="63">
        <f>план!DZ27</f>
        <v>0</v>
      </c>
      <c r="ACO28" s="63">
        <f t="shared" ref="ACO28:ACW28" si="887">ACO29</f>
        <v>0</v>
      </c>
      <c r="ACP28" s="63">
        <f t="shared" si="887"/>
        <v>0</v>
      </c>
      <c r="ACQ28" s="63">
        <f t="shared" si="887"/>
        <v>0</v>
      </c>
      <c r="ACR28" s="63">
        <f t="shared" si="887"/>
        <v>0</v>
      </c>
      <c r="ACS28" s="63">
        <f t="shared" si="887"/>
        <v>0</v>
      </c>
      <c r="ACT28" s="63">
        <f t="shared" si="887"/>
        <v>0</v>
      </c>
      <c r="ACU28" s="63">
        <f t="shared" si="887"/>
        <v>0</v>
      </c>
      <c r="ACV28" s="63">
        <f t="shared" si="887"/>
        <v>0</v>
      </c>
      <c r="ACW28" s="63">
        <f t="shared" si="887"/>
        <v>0</v>
      </c>
      <c r="ACX28" s="77">
        <f t="shared" si="598"/>
        <v>0</v>
      </c>
      <c r="ACY28" s="77">
        <f t="shared" si="599"/>
        <v>0</v>
      </c>
      <c r="ACZ28" s="63">
        <f>план!EA27</f>
        <v>0</v>
      </c>
      <c r="ADA28" s="63">
        <f>план!EB27</f>
        <v>0</v>
      </c>
      <c r="ADB28" s="63">
        <f t="shared" ref="ADB28:ADG28" si="888">ADB29</f>
        <v>0</v>
      </c>
      <c r="ADC28" s="63">
        <f t="shared" si="888"/>
        <v>0</v>
      </c>
      <c r="ADD28" s="63">
        <f t="shared" si="888"/>
        <v>0</v>
      </c>
      <c r="ADE28" s="63">
        <f t="shared" si="888"/>
        <v>0</v>
      </c>
      <c r="ADF28" s="63">
        <f t="shared" si="888"/>
        <v>0</v>
      </c>
      <c r="ADG28" s="63">
        <f t="shared" si="888"/>
        <v>0</v>
      </c>
      <c r="ADH28" s="63">
        <f t="shared" ref="ADH28:ADJ28" si="889">ADH29</f>
        <v>0</v>
      </c>
      <c r="ADI28" s="63">
        <f t="shared" si="889"/>
        <v>0</v>
      </c>
      <c r="ADJ28" s="63">
        <f t="shared" si="889"/>
        <v>0</v>
      </c>
      <c r="ADK28" s="77">
        <f t="shared" si="602"/>
        <v>0</v>
      </c>
      <c r="ADL28" s="77">
        <f t="shared" si="603"/>
        <v>0</v>
      </c>
      <c r="ADM28" s="63">
        <f t="shared" si="872"/>
        <v>0</v>
      </c>
      <c r="ADN28" s="63">
        <f t="shared" si="872"/>
        <v>0</v>
      </c>
      <c r="ADO28" s="63">
        <f t="shared" ref="ADO28:ADP28" si="890">ADO29</f>
        <v>0</v>
      </c>
      <c r="ADP28" s="63">
        <f t="shared" si="890"/>
        <v>0</v>
      </c>
      <c r="ADQ28" s="63"/>
      <c r="ADR28" s="63"/>
      <c r="ADS28" s="63"/>
      <c r="ADT28" s="63"/>
      <c r="ADU28" s="63">
        <f t="shared" ref="ADU28:ADW28" si="891">ADU29</f>
        <v>0</v>
      </c>
      <c r="ADV28" s="63">
        <f t="shared" si="891"/>
        <v>0</v>
      </c>
      <c r="ADW28" s="63">
        <f t="shared" si="891"/>
        <v>0</v>
      </c>
      <c r="ADX28" s="77">
        <f t="shared" si="606"/>
        <v>0</v>
      </c>
      <c r="ADY28" s="77">
        <f t="shared" si="607"/>
        <v>0</v>
      </c>
      <c r="ADZ28" s="63">
        <f>план!EE27</f>
        <v>0</v>
      </c>
      <c r="AEA28" s="63">
        <f>план!EF27</f>
        <v>0</v>
      </c>
      <c r="AEB28" s="63">
        <f t="shared" ref="AEB28:AEJ28" si="892">AEB29</f>
        <v>0</v>
      </c>
      <c r="AEC28" s="63">
        <f t="shared" si="892"/>
        <v>0</v>
      </c>
      <c r="AED28" s="63">
        <f t="shared" si="892"/>
        <v>0</v>
      </c>
      <c r="AEE28" s="63">
        <f t="shared" si="892"/>
        <v>0</v>
      </c>
      <c r="AEF28" s="63">
        <f t="shared" si="892"/>
        <v>0</v>
      </c>
      <c r="AEG28" s="63">
        <f t="shared" si="892"/>
        <v>0</v>
      </c>
      <c r="AEH28" s="63">
        <f t="shared" si="892"/>
        <v>0</v>
      </c>
      <c r="AEI28" s="63">
        <f t="shared" si="892"/>
        <v>0</v>
      </c>
      <c r="AEJ28" s="63">
        <f t="shared" si="892"/>
        <v>0</v>
      </c>
      <c r="AEK28" s="77">
        <f t="shared" si="609"/>
        <v>0</v>
      </c>
      <c r="AEL28" s="77">
        <f t="shared" si="610"/>
        <v>0</v>
      </c>
      <c r="AEM28" s="63">
        <f t="shared" si="872"/>
        <v>240</v>
      </c>
      <c r="AEN28" s="63">
        <f t="shared" si="872"/>
        <v>3300812.4799999995</v>
      </c>
      <c r="AEO28" s="63">
        <f t="shared" ref="AEO28:AEW28" si="893">AEO29</f>
        <v>180</v>
      </c>
      <c r="AEP28" s="63">
        <f t="shared" si="893"/>
        <v>2475609.3599999994</v>
      </c>
      <c r="AEQ28" s="63">
        <f t="shared" si="893"/>
        <v>165</v>
      </c>
      <c r="AER28" s="63">
        <f t="shared" si="893"/>
        <v>2253751.44</v>
      </c>
      <c r="AES28" s="63">
        <f t="shared" si="893"/>
        <v>0</v>
      </c>
      <c r="AET28" s="63">
        <f t="shared" si="893"/>
        <v>0</v>
      </c>
      <c r="AEU28" s="63">
        <f t="shared" si="893"/>
        <v>235.2</v>
      </c>
      <c r="AEV28" s="63">
        <f t="shared" si="893"/>
        <v>176.4</v>
      </c>
      <c r="AEW28" s="63">
        <f t="shared" si="893"/>
        <v>161.69999999999999</v>
      </c>
      <c r="AEX28" s="77">
        <f t="shared" si="612"/>
        <v>-15</v>
      </c>
      <c r="AEY28" s="77">
        <f t="shared" si="613"/>
        <v>-221857.91999999946</v>
      </c>
      <c r="AEZ28" s="120">
        <f t="shared" si="198"/>
        <v>0.91666666666666663</v>
      </c>
      <c r="AFA28" s="120">
        <f t="shared" si="199"/>
        <v>0.91038250073509197</v>
      </c>
    </row>
    <row r="29" spans="1:833" ht="31.5" customHeight="1" x14ac:dyDescent="0.25">
      <c r="A29" s="7"/>
      <c r="B29" s="6">
        <v>12</v>
      </c>
      <c r="C29" s="1" t="s">
        <v>242</v>
      </c>
      <c r="D29" s="156">
        <f t="shared" si="534"/>
        <v>9860</v>
      </c>
      <c r="E29" s="23">
        <v>10127</v>
      </c>
      <c r="F29" s="92">
        <v>0.98</v>
      </c>
      <c r="G29" s="25">
        <v>1</v>
      </c>
      <c r="H29" s="151"/>
      <c r="I29" s="23">
        <v>1.4</v>
      </c>
      <c r="J29" s="23">
        <v>1.68</v>
      </c>
      <c r="K29" s="23">
        <v>2.23</v>
      </c>
      <c r="L29" s="23">
        <v>2.57</v>
      </c>
      <c r="M29" s="3">
        <f>план!M28</f>
        <v>0</v>
      </c>
      <c r="N29" s="3">
        <f>план!N28</f>
        <v>0</v>
      </c>
      <c r="O29" s="3">
        <f>SUM(M29/12*$A$4)</f>
        <v>0</v>
      </c>
      <c r="P29" s="3">
        <f>SUM(N29/12*$A$4)</f>
        <v>0</v>
      </c>
      <c r="Q29" s="3">
        <f>VLOOKUP($B29,'ДС факт при поликлинике'!$D$6:$AK$80,31,0)</f>
        <v>0</v>
      </c>
      <c r="R29" s="3">
        <f>VLOOKUP($B29,'ДС факт при поликлинике'!$D$6:$AK$80,32,0)</f>
        <v>0</v>
      </c>
      <c r="S29" s="3">
        <f>VLOOKUP($B29,'ДС факт при поликлинике'!$D$6:$AK$80,33,0)</f>
        <v>0</v>
      </c>
      <c r="T29" s="3">
        <f>VLOOKUP($B29,'ДС факт при поликлинике'!$D$6:$AK$80,34,0)</f>
        <v>0</v>
      </c>
      <c r="U29" s="3">
        <f>SUM(M29*$F29)</f>
        <v>0</v>
      </c>
      <c r="V29" s="3">
        <f>SUM(O29*$F29)</f>
        <v>0</v>
      </c>
      <c r="W29" s="3">
        <f>SUM(Q29*$F29)</f>
        <v>0</v>
      </c>
      <c r="X29" s="3">
        <f t="shared" si="85"/>
        <v>0</v>
      </c>
      <c r="Y29" s="3">
        <f t="shared" si="86"/>
        <v>0</v>
      </c>
      <c r="Z29" s="3">
        <f>план!O28</f>
        <v>0</v>
      </c>
      <c r="AA29" s="3">
        <f>план!P28</f>
        <v>0</v>
      </c>
      <c r="AB29" s="3">
        <f>SUM(Z29/12*$A$4)</f>
        <v>0</v>
      </c>
      <c r="AC29" s="3">
        <f>SUM(AA29/12*$A$4)</f>
        <v>0</v>
      </c>
      <c r="AD29" s="3">
        <f>VLOOKUP($B29,'ДС факт при поликлинике'!$D$6:$JS$80,47,0)</f>
        <v>0</v>
      </c>
      <c r="AE29" s="3">
        <f>VLOOKUP($B29,'ДС факт при поликлинике'!$D$6:$JS$80,48,0)</f>
        <v>0</v>
      </c>
      <c r="AF29" s="3">
        <f>VLOOKUP($B29,'ДС факт при поликлинике'!$D$6:$JS$80,49,0)</f>
        <v>0</v>
      </c>
      <c r="AG29" s="3">
        <f>VLOOKUP($B29,'ДС факт при поликлинике'!$D$6:$JS$80,50,0)</f>
        <v>0</v>
      </c>
      <c r="AH29" s="3">
        <f>SUM(Z29*$F29)</f>
        <v>0</v>
      </c>
      <c r="AI29" s="3">
        <f>SUM(AB29*$F29)</f>
        <v>0</v>
      </c>
      <c r="AJ29" s="3">
        <f>SUM(AD29*$F29)</f>
        <v>0</v>
      </c>
      <c r="AK29" s="3">
        <f t="shared" si="87"/>
        <v>0</v>
      </c>
      <c r="AL29" s="3">
        <f t="shared" si="88"/>
        <v>0</v>
      </c>
      <c r="AM29" s="26">
        <f>план!Q28</f>
        <v>0</v>
      </c>
      <c r="AN29" s="3">
        <f>план!R28</f>
        <v>0</v>
      </c>
      <c r="AO29" s="3">
        <f>SUM(AM29/12*$A$4)</f>
        <v>0</v>
      </c>
      <c r="AP29" s="3">
        <f>SUM(AN29/12*$A$4)</f>
        <v>0</v>
      </c>
      <c r="AQ29" s="3">
        <f>VLOOKUP($B29,'ДС факт при поликлинике'!$D$6:$JS$80,7,0)</f>
        <v>0</v>
      </c>
      <c r="AR29" s="3">
        <f>VLOOKUP($B29,'ДС факт при поликлинике'!$D$6:$JS$80,8,0)</f>
        <v>0</v>
      </c>
      <c r="AS29" s="3">
        <f>VLOOKUP($B29,'ДС факт при поликлинике'!$D$6:$JS$80,9,0)</f>
        <v>0</v>
      </c>
      <c r="AT29" s="3">
        <f>VLOOKUP($B29,'ДС факт при поликлинике'!$D$6:$JS$80,10,0)</f>
        <v>0</v>
      </c>
      <c r="AU29" s="3">
        <f>SUM(AM29*$F29)</f>
        <v>0</v>
      </c>
      <c r="AV29" s="3">
        <f>SUM(AO29*$F29)</f>
        <v>0</v>
      </c>
      <c r="AW29" s="3">
        <f>SUM(AQ29*$F29)</f>
        <v>0</v>
      </c>
      <c r="AX29" s="3">
        <f t="shared" si="89"/>
        <v>0</v>
      </c>
      <c r="AY29" s="3">
        <f t="shared" si="90"/>
        <v>0</v>
      </c>
      <c r="AZ29" s="3">
        <f>план!S28</f>
        <v>0</v>
      </c>
      <c r="BA29" s="3">
        <f>план!T28</f>
        <v>0</v>
      </c>
      <c r="BB29" s="3">
        <f>SUM(AZ29/12*$A$4)</f>
        <v>0</v>
      </c>
      <c r="BC29" s="3">
        <f>SUM(BA29/12*$A$4)</f>
        <v>0</v>
      </c>
      <c r="BD29" s="3">
        <f>VLOOKUP($B29,'ДС факт при поликлинике'!$D$6:$JS$80,23,0)</f>
        <v>0</v>
      </c>
      <c r="BE29" s="3">
        <f>VLOOKUP($B29,'ДС факт при поликлинике'!$D$6:$JS$80,24,0)</f>
        <v>0</v>
      </c>
      <c r="BF29" s="3">
        <f>VLOOKUP($B29,'ДС факт при поликлинике'!$D$6:$JS$80,25,0)</f>
        <v>0</v>
      </c>
      <c r="BG29" s="3">
        <f>VLOOKUP($B29,'ДС факт при поликлинике'!$D$6:$JS$80,26,0)</f>
        <v>0</v>
      </c>
      <c r="BH29" s="3">
        <f>SUM(AZ29*$F29)</f>
        <v>0</v>
      </c>
      <c r="BI29" s="3">
        <f>SUM(BB29*$F29)</f>
        <v>0</v>
      </c>
      <c r="BJ29" s="3">
        <f>SUM(BD29*$F29)</f>
        <v>0</v>
      </c>
      <c r="BK29" s="3">
        <f t="shared" si="91"/>
        <v>0</v>
      </c>
      <c r="BL29" s="3">
        <f t="shared" si="92"/>
        <v>0</v>
      </c>
      <c r="BM29" s="3">
        <f>план!U28</f>
        <v>0</v>
      </c>
      <c r="BN29" s="3">
        <f>план!V28</f>
        <v>0</v>
      </c>
      <c r="BO29" s="3">
        <f>SUM(BM29/12*$A$4)</f>
        <v>0</v>
      </c>
      <c r="BP29" s="3">
        <f>SUM(BN29/12*$A$4)</f>
        <v>0</v>
      </c>
      <c r="BQ29" s="3">
        <f>VLOOKUP($B29,'ДС факт при поликлинике'!$D$6:$JS$80,255,0)</f>
        <v>0</v>
      </c>
      <c r="BR29" s="3">
        <f>VLOOKUP($B29,'ДС факт при поликлинике'!$D$6:$JS$80,256,0)</f>
        <v>0</v>
      </c>
      <c r="BS29" s="3">
        <f>VLOOKUP($B29,'ДС факт при поликлинике'!$D$6:$JS$80,257,0)</f>
        <v>0</v>
      </c>
      <c r="BT29" s="3">
        <f>VLOOKUP($B29,'ДС факт при поликлинике'!$D$6:$JS$80,258,0)</f>
        <v>0</v>
      </c>
      <c r="BU29" s="3">
        <f>SUM(BM29*$F29)</f>
        <v>0</v>
      </c>
      <c r="BV29" s="3">
        <f>SUM(BO29*$F29)</f>
        <v>0</v>
      </c>
      <c r="BW29" s="3">
        <f>SUM(BQ29*$F29)</f>
        <v>0</v>
      </c>
      <c r="BX29" s="3">
        <f t="shared" si="93"/>
        <v>0</v>
      </c>
      <c r="BY29" s="3">
        <f t="shared" si="94"/>
        <v>0</v>
      </c>
      <c r="BZ29" s="3">
        <f>план!W28</f>
        <v>0</v>
      </c>
      <c r="CA29" s="3">
        <f>план!X28</f>
        <v>0</v>
      </c>
      <c r="CB29" s="3">
        <f>SUM(BZ29/12*$A$4)</f>
        <v>0</v>
      </c>
      <c r="CC29" s="3">
        <f>SUM(CA29/12*$A$4)</f>
        <v>0</v>
      </c>
      <c r="CD29" s="3">
        <f>VLOOKUP($B29,'ДС факт при поликлинике'!$D$6:$JS$80,11,0)</f>
        <v>0</v>
      </c>
      <c r="CE29" s="3">
        <f>VLOOKUP($B29,'ДС факт при поликлинике'!$D$6:$JS$80,12,0)</f>
        <v>0</v>
      </c>
      <c r="CF29" s="3">
        <f>VLOOKUP($B29,'ДС факт при поликлинике'!$D$6:$JS$80,13,0)</f>
        <v>0</v>
      </c>
      <c r="CG29" s="3">
        <f>VLOOKUP($B29,'ДС факт при поликлинике'!$D$6:$JS$80,14,0)</f>
        <v>0</v>
      </c>
      <c r="CH29" s="3">
        <f>SUM(BZ29*$F29)</f>
        <v>0</v>
      </c>
      <c r="CI29" s="3">
        <f>SUM(CB29*$F29)</f>
        <v>0</v>
      </c>
      <c r="CJ29" s="3">
        <f>SUM(CD29*$F29)</f>
        <v>0</v>
      </c>
      <c r="CK29" s="3">
        <f t="shared" si="95"/>
        <v>0</v>
      </c>
      <c r="CL29" s="3">
        <f t="shared" si="96"/>
        <v>0</v>
      </c>
      <c r="CM29" s="3">
        <f>план!Y28</f>
        <v>5</v>
      </c>
      <c r="CN29" s="3">
        <f>план!Z28</f>
        <v>81167.520000000004</v>
      </c>
      <c r="CO29" s="3">
        <f>SUM(CM29/12*$A$4)</f>
        <v>3.75</v>
      </c>
      <c r="CP29" s="3">
        <f>SUM(CN29/12*$A$4)</f>
        <v>60875.64</v>
      </c>
      <c r="CQ29" s="3">
        <f>VLOOKUP($B29,'ДС факт при поликлинике'!$D$6:$JS$80,247,0)</f>
        <v>3</v>
      </c>
      <c r="CR29" s="3">
        <f>VLOOKUP($B29,'ДС факт при поликлинике'!$D$6:$JS$80,248,0)</f>
        <v>48700.5</v>
      </c>
      <c r="CS29" s="3">
        <f>VLOOKUP($B29,'ДС факт при поликлинике'!$D$6:$JS$80,249,0)</f>
        <v>0</v>
      </c>
      <c r="CT29" s="3">
        <f>VLOOKUP($B29,'ДС факт при поликлинике'!$D$6:$JS$80,250,0)</f>
        <v>0</v>
      </c>
      <c r="CU29" s="3">
        <f>SUM(CM29*$F29)</f>
        <v>4.9000000000000004</v>
      </c>
      <c r="CV29" s="3">
        <f>SUM(CO29*$F29)</f>
        <v>3.6749999999999998</v>
      </c>
      <c r="CW29" s="3">
        <f>SUM(CQ29*$F29)</f>
        <v>2.94</v>
      </c>
      <c r="CX29" s="3">
        <f t="shared" si="97"/>
        <v>-0.75</v>
      </c>
      <c r="CY29" s="3">
        <f t="shared" si="98"/>
        <v>-12175.14</v>
      </c>
      <c r="CZ29" s="3">
        <f>план!AA28</f>
        <v>0</v>
      </c>
      <c r="DA29" s="3">
        <f>план!AB28</f>
        <v>0</v>
      </c>
      <c r="DB29" s="3">
        <f>SUM(CZ29/12*$A$4)</f>
        <v>0</v>
      </c>
      <c r="DC29" s="3">
        <f>SUM(DA29/12*$A$4)</f>
        <v>0</v>
      </c>
      <c r="DD29" s="3">
        <f>VLOOKUP($B29,'ДС факт при поликлинике'!$D$6:$JS$80,263,0)</f>
        <v>0</v>
      </c>
      <c r="DE29" s="3">
        <f>VLOOKUP($B29,'ДС факт при поликлинике'!$D$6:$JS$80,264,0)</f>
        <v>0</v>
      </c>
      <c r="DF29" s="3">
        <f>VLOOKUP($B29,'ДС факт при поликлинике'!$D$6:$JS$80,265,0)</f>
        <v>0</v>
      </c>
      <c r="DG29" s="3">
        <f>VLOOKUP($B29,'ДС факт при поликлинике'!$D$6:$JS$80,266,0)</f>
        <v>0</v>
      </c>
      <c r="DH29" s="3">
        <f>SUM(CZ29*$F29)</f>
        <v>0</v>
      </c>
      <c r="DI29" s="3">
        <f>SUM(DB29*$F29)</f>
        <v>0</v>
      </c>
      <c r="DJ29" s="3">
        <f>SUM(DD29*$F29)</f>
        <v>0</v>
      </c>
      <c r="DK29" s="3">
        <f t="shared" si="99"/>
        <v>0</v>
      </c>
      <c r="DL29" s="3">
        <f t="shared" si="100"/>
        <v>0</v>
      </c>
      <c r="DM29" s="3">
        <f>план!AC28</f>
        <v>0</v>
      </c>
      <c r="DN29" s="3">
        <f>план!AD28</f>
        <v>0</v>
      </c>
      <c r="DO29" s="3">
        <f>SUM(DM29/12*$A$4)</f>
        <v>0</v>
      </c>
      <c r="DP29" s="3">
        <f>SUM(DN29/12*$A$4)</f>
        <v>0</v>
      </c>
      <c r="DQ29" s="3">
        <f>VLOOKUP($B29,'ДС факт при поликлинике'!$D$6:$JS$80,223,0)</f>
        <v>0</v>
      </c>
      <c r="DR29" s="3">
        <f>VLOOKUP($B29,'ДС факт при поликлинике'!$D$6:$JS$80,224,0)</f>
        <v>0</v>
      </c>
      <c r="DS29" s="3">
        <f>VLOOKUP($B29,'ДС факт при поликлинике'!$D$6:$JS$80,225,0)</f>
        <v>0</v>
      </c>
      <c r="DT29" s="3">
        <f>VLOOKUP($B29,'ДС факт при поликлинике'!$D$6:$JS$80,226,0)</f>
        <v>0</v>
      </c>
      <c r="DU29" s="3">
        <f>SUM(DM29*$F29)</f>
        <v>0</v>
      </c>
      <c r="DV29" s="3">
        <f>SUM(DO29*$F29)</f>
        <v>0</v>
      </c>
      <c r="DW29" s="3">
        <f>SUM(DQ29*$F29)</f>
        <v>0</v>
      </c>
      <c r="DX29" s="3">
        <f t="shared" si="101"/>
        <v>0</v>
      </c>
      <c r="DY29" s="3">
        <f t="shared" si="102"/>
        <v>0</v>
      </c>
      <c r="DZ29" s="3">
        <f>план!AE28</f>
        <v>0</v>
      </c>
      <c r="EA29" s="3">
        <f>план!AF28</f>
        <v>0</v>
      </c>
      <c r="EB29" s="3">
        <f>SUM(DZ29/12*$A$4)</f>
        <v>0</v>
      </c>
      <c r="EC29" s="3">
        <f>SUM(EA29/12*$A$4)</f>
        <v>0</v>
      </c>
      <c r="ED29" s="3">
        <f>VLOOKUP($B29,'ДС факт при поликлинике'!$D$6:$JS$80,227,0)</f>
        <v>0</v>
      </c>
      <c r="EE29" s="3">
        <f>VLOOKUP($B29,'ДС факт при поликлинике'!$D$6:$JS$80,228,0)</f>
        <v>0</v>
      </c>
      <c r="EF29" s="3">
        <f>VLOOKUP($B29,'ДС факт при поликлинике'!$D$6:$JS$80,229,0)</f>
        <v>0</v>
      </c>
      <c r="EG29" s="3">
        <f>VLOOKUP($B29,'ДС факт при поликлинике'!$D$6:$JS$80,230,0)</f>
        <v>0</v>
      </c>
      <c r="EH29" s="3">
        <f>SUM(DZ29*$F29)</f>
        <v>0</v>
      </c>
      <c r="EI29" s="3">
        <f>SUM(EB29*$F29)</f>
        <v>0</v>
      </c>
      <c r="EJ29" s="3">
        <f>SUM(ED29*$F29)</f>
        <v>0</v>
      </c>
      <c r="EK29" s="3">
        <f t="shared" si="103"/>
        <v>0</v>
      </c>
      <c r="EL29" s="3">
        <f t="shared" si="104"/>
        <v>0</v>
      </c>
      <c r="EM29" s="3">
        <f>план!AG28</f>
        <v>0</v>
      </c>
      <c r="EN29" s="3">
        <f>план!AH28</f>
        <v>0</v>
      </c>
      <c r="EO29" s="3">
        <f>SUM(EM29/12*$A$4)</f>
        <v>0</v>
      </c>
      <c r="EP29" s="3">
        <f>SUM(EN29/12*$A$4)</f>
        <v>0</v>
      </c>
      <c r="EQ29" s="3">
        <f>VLOOKUP($B29,'ДС факт при поликлинике'!$D$6:$JS$80,231,0)</f>
        <v>0</v>
      </c>
      <c r="ER29" s="3">
        <f>VLOOKUP($B29,'ДС факт при поликлинике'!$D$6:$JS$80,232,0)</f>
        <v>0</v>
      </c>
      <c r="ES29" s="3">
        <f>VLOOKUP($B29,'ДС факт при поликлинике'!$D$6:$JS$80,233,0)</f>
        <v>0</v>
      </c>
      <c r="ET29" s="3">
        <f>VLOOKUP($B29,'ДС факт при поликлинике'!$D$6:$JS$80,234,0)</f>
        <v>0</v>
      </c>
      <c r="EU29" s="3">
        <f>SUM(EM29*$F29)</f>
        <v>0</v>
      </c>
      <c r="EV29" s="3">
        <f>SUM(EO29*$F29)</f>
        <v>0</v>
      </c>
      <c r="EW29" s="3">
        <f>SUM(EQ29*$F29)</f>
        <v>0</v>
      </c>
      <c r="EX29" s="3">
        <f t="shared" si="105"/>
        <v>0</v>
      </c>
      <c r="EY29" s="3">
        <f t="shared" si="106"/>
        <v>0</v>
      </c>
      <c r="EZ29" s="3">
        <f>план!AI28</f>
        <v>0</v>
      </c>
      <c r="FA29" s="3">
        <f>план!AJ28</f>
        <v>0</v>
      </c>
      <c r="FB29" s="3">
        <f>SUM(EZ29/12*$A$4)</f>
        <v>0</v>
      </c>
      <c r="FC29" s="3">
        <f>SUM(FA29/12*$A$4)</f>
        <v>0</v>
      </c>
      <c r="FD29" s="3">
        <f>VLOOKUP($B29,'ДС факт при поликлинике'!$D$6:$JS$80,235,0)</f>
        <v>0</v>
      </c>
      <c r="FE29" s="3">
        <f>VLOOKUP($B29,'ДС факт при поликлинике'!$D$6:$JS$80,236,0)</f>
        <v>0</v>
      </c>
      <c r="FF29" s="3">
        <f>VLOOKUP($B29,'ДС факт при поликлинике'!$D$6:$JS$80,237,0)</f>
        <v>0</v>
      </c>
      <c r="FG29" s="3">
        <f>VLOOKUP($B29,'ДС факт при поликлинике'!$D$6:$JS$80,238,0)</f>
        <v>0</v>
      </c>
      <c r="FH29" s="3">
        <f>SUM(EZ29*$F29)</f>
        <v>0</v>
      </c>
      <c r="FI29" s="3">
        <f>SUM(FB29*$F29)</f>
        <v>0</v>
      </c>
      <c r="FJ29" s="3">
        <f>SUM(FD29*$F29)</f>
        <v>0</v>
      </c>
      <c r="FK29" s="3">
        <f t="shared" si="107"/>
        <v>0</v>
      </c>
      <c r="FL29" s="3">
        <f t="shared" si="108"/>
        <v>0</v>
      </c>
      <c r="FM29" s="3">
        <f>план!AK28</f>
        <v>0</v>
      </c>
      <c r="FN29" s="3">
        <f>план!AL28</f>
        <v>0</v>
      </c>
      <c r="FO29" s="3">
        <f>SUM(FM29/12*$A$4)</f>
        <v>0</v>
      </c>
      <c r="FP29" s="3">
        <f>SUM(FN29/12*$A$4)</f>
        <v>0</v>
      </c>
      <c r="FQ29" s="3">
        <f>VLOOKUP($B29,'ДС факт при поликлинике'!$D$6:$JS$80,243,0)</f>
        <v>0</v>
      </c>
      <c r="FR29" s="3">
        <f>VLOOKUP($B29,'ДС факт при поликлинике'!$D$6:$JS$80,244,0)</f>
        <v>0</v>
      </c>
      <c r="FS29" s="3">
        <f>VLOOKUP($B29,'ДС факт при поликлинике'!$D$6:$JS$80,245,0)</f>
        <v>0</v>
      </c>
      <c r="FT29" s="3">
        <f>VLOOKUP($B29,'ДС факт при поликлинике'!$D$6:$JS$80,246,0)</f>
        <v>0</v>
      </c>
      <c r="FU29" s="3">
        <f>SUM(FM29*$F29)</f>
        <v>0</v>
      </c>
      <c r="FV29" s="3">
        <f>SUM(FO29*$F29)</f>
        <v>0</v>
      </c>
      <c r="FW29" s="3">
        <f>SUM(FQ29*$F29)</f>
        <v>0</v>
      </c>
      <c r="FX29" s="3">
        <f t="shared" si="109"/>
        <v>0</v>
      </c>
      <c r="FY29" s="3">
        <f t="shared" si="110"/>
        <v>0</v>
      </c>
      <c r="FZ29" s="3">
        <f>план!AM28</f>
        <v>0</v>
      </c>
      <c r="GA29" s="3">
        <f>план!AN28</f>
        <v>0</v>
      </c>
      <c r="GB29" s="3">
        <f>SUM(FZ29/12*$A$4)</f>
        <v>0</v>
      </c>
      <c r="GC29" s="3">
        <f>SUM(GA29/12*$A$4)</f>
        <v>0</v>
      </c>
      <c r="GD29" s="3">
        <f>VLOOKUP($B29,'ДС факт при поликлинике'!$D$6:$JS$80,259,0)</f>
        <v>0</v>
      </c>
      <c r="GE29" s="3">
        <f>VLOOKUP($B29,'ДС факт при поликлинике'!$D$6:$JS$80,260,0)</f>
        <v>0</v>
      </c>
      <c r="GF29" s="3">
        <f>VLOOKUP($B29,'ДС факт при поликлинике'!$D$6:$JS$80,261,0)</f>
        <v>0</v>
      </c>
      <c r="GG29" s="3">
        <f>VLOOKUP($B29,'ДС факт при поликлинике'!$D$6:$JS$80,262,0)</f>
        <v>0</v>
      </c>
      <c r="GH29" s="3">
        <f>SUM(FZ29*$F29)</f>
        <v>0</v>
      </c>
      <c r="GI29" s="3">
        <f>SUM(GB29*$F29)</f>
        <v>0</v>
      </c>
      <c r="GJ29" s="3">
        <f>SUM(GD29*$F29)</f>
        <v>0</v>
      </c>
      <c r="GK29" s="3">
        <f t="shared" si="111"/>
        <v>0</v>
      </c>
      <c r="GL29" s="3">
        <f t="shared" si="112"/>
        <v>0</v>
      </c>
      <c r="GM29" s="3">
        <f>план!AO28</f>
        <v>0</v>
      </c>
      <c r="GN29" s="3">
        <f>план!AP28</f>
        <v>0</v>
      </c>
      <c r="GO29" s="3">
        <f>SUM(GM29/12*$A$4)</f>
        <v>0</v>
      </c>
      <c r="GP29" s="3">
        <f>SUM(GN29/12*$A$4)</f>
        <v>0</v>
      </c>
      <c r="GQ29" s="3">
        <f>VLOOKUP($B29,'ДС факт при поликлинике'!$D$6:$JS$80,175,0)</f>
        <v>0</v>
      </c>
      <c r="GR29" s="3">
        <f>VLOOKUP($B29,'ДС факт при поликлинике'!$D$6:$JS$80,176,0)</f>
        <v>0</v>
      </c>
      <c r="GS29" s="3">
        <f>VLOOKUP($B29,'ДС факт при поликлинике'!$D$6:$JS$80,177,0)</f>
        <v>0</v>
      </c>
      <c r="GT29" s="3">
        <f>VLOOKUP($B29,'ДС факт при поликлинике'!$D$6:$JS$80,178,0)</f>
        <v>0</v>
      </c>
      <c r="GU29" s="3">
        <f>SUM(GM29*$F29)</f>
        <v>0</v>
      </c>
      <c r="GV29" s="3">
        <f>SUM(GO29*$F29)</f>
        <v>0</v>
      </c>
      <c r="GW29" s="3">
        <f>SUM(GQ29*$F29)</f>
        <v>0</v>
      </c>
      <c r="GX29" s="3">
        <f t="shared" si="113"/>
        <v>0</v>
      </c>
      <c r="GY29" s="3">
        <f t="shared" si="114"/>
        <v>0</v>
      </c>
      <c r="GZ29" s="3">
        <f>план!AQ28</f>
        <v>0</v>
      </c>
      <c r="HA29" s="3">
        <f>план!AR28</f>
        <v>0</v>
      </c>
      <c r="HB29" s="3">
        <f>SUM(GZ29/12*$A$4)</f>
        <v>0</v>
      </c>
      <c r="HC29" s="3">
        <f>SUM(HA29/12*$A$4)</f>
        <v>0</v>
      </c>
      <c r="HD29" s="3">
        <f>VLOOKUP($B29,'ДС факт при поликлинике'!$D$6:$JS$80,179,0)</f>
        <v>0</v>
      </c>
      <c r="HE29" s="3">
        <f>VLOOKUP($B29,'ДС факт при поликлинике'!$D$6:$JS$80,180,0)</f>
        <v>0</v>
      </c>
      <c r="HF29" s="3">
        <f>VLOOKUP($B29,'ДС факт при поликлинике'!$D$6:$JS$80,181,0)</f>
        <v>0</v>
      </c>
      <c r="HG29" s="3">
        <f>VLOOKUP($B29,'ДС факт при поликлинике'!$D$6:$JS$80,182,0)</f>
        <v>0</v>
      </c>
      <c r="HH29" s="3">
        <f>SUM(GZ29*$F29)</f>
        <v>0</v>
      </c>
      <c r="HI29" s="3">
        <f>SUM(HB29*$F29)</f>
        <v>0</v>
      </c>
      <c r="HJ29" s="3">
        <f>SUM(HD29*$F29)</f>
        <v>0</v>
      </c>
      <c r="HK29" s="3">
        <f t="shared" si="115"/>
        <v>0</v>
      </c>
      <c r="HL29" s="3">
        <f t="shared" si="116"/>
        <v>0</v>
      </c>
      <c r="HM29" s="3">
        <f>план!AS28</f>
        <v>0</v>
      </c>
      <c r="HN29" s="3">
        <f>план!AT28</f>
        <v>0</v>
      </c>
      <c r="HO29" s="3">
        <f>SUM(HM29/12*$A$4)</f>
        <v>0</v>
      </c>
      <c r="HP29" s="3">
        <f>SUM(HN29/12*$A$4)</f>
        <v>0</v>
      </c>
      <c r="HQ29" s="3">
        <f>VLOOKUP($B29,'ДС факт при поликлинике'!$D$6:$JS$80,183,0)</f>
        <v>0</v>
      </c>
      <c r="HR29" s="3">
        <f>VLOOKUP($B29,'ДС факт при поликлинике'!$D$6:$JS$80,184,0)</f>
        <v>0</v>
      </c>
      <c r="HS29" s="3">
        <f>VLOOKUP($B29,'ДС факт при поликлинике'!$D$6:$JS$80,185,0)</f>
        <v>0</v>
      </c>
      <c r="HT29" s="3">
        <f>VLOOKUP($B29,'ДС факт при поликлинике'!$D$6:$JS$80,186,0)</f>
        <v>0</v>
      </c>
      <c r="HU29" s="3">
        <f>SUM(HM29*$F29)</f>
        <v>0</v>
      </c>
      <c r="HV29" s="3">
        <f>SUM(HO29*$F29)</f>
        <v>0</v>
      </c>
      <c r="HW29" s="3">
        <f>SUM(HQ29*$F29)</f>
        <v>0</v>
      </c>
      <c r="HX29" s="3">
        <f t="shared" si="117"/>
        <v>0</v>
      </c>
      <c r="HY29" s="3">
        <f t="shared" si="118"/>
        <v>0</v>
      </c>
      <c r="HZ29" s="3">
        <f>план!AU28</f>
        <v>0</v>
      </c>
      <c r="IA29" s="3">
        <f>план!AV28</f>
        <v>0</v>
      </c>
      <c r="IB29" s="3">
        <f>SUM(HZ29/12*$A$4)</f>
        <v>0</v>
      </c>
      <c r="IC29" s="3">
        <f>SUM(IA29/12*$A$4)</f>
        <v>0</v>
      </c>
      <c r="ID29" s="3">
        <f>VLOOKUP($B29,'ДС факт при поликлинике'!$D$6:$JS$80,239,0)</f>
        <v>0</v>
      </c>
      <c r="IE29" s="3">
        <f>VLOOKUP($B29,'ДС факт при поликлинике'!$D$6:$JS$80,240,0)</f>
        <v>0</v>
      </c>
      <c r="IF29" s="3">
        <f>VLOOKUP($B29,'ДС факт при поликлинике'!$D$6:$JS$80,241,0)</f>
        <v>0</v>
      </c>
      <c r="IG29" s="3">
        <f>VLOOKUP($B29,'ДС факт при поликлинике'!$D$6:$JS$80,242,0)</f>
        <v>0</v>
      </c>
      <c r="IH29" s="3">
        <f>SUM(HZ29*$F29)</f>
        <v>0</v>
      </c>
      <c r="II29" s="3">
        <f>SUM(IB29*$F29)</f>
        <v>0</v>
      </c>
      <c r="IJ29" s="3">
        <f>SUM(ID29*$F29)</f>
        <v>0</v>
      </c>
      <c r="IK29" s="3">
        <f t="shared" si="119"/>
        <v>0</v>
      </c>
      <c r="IL29" s="3">
        <f t="shared" si="120"/>
        <v>0</v>
      </c>
      <c r="IM29" s="3">
        <f>план!AW28</f>
        <v>0</v>
      </c>
      <c r="IN29" s="3">
        <f>план!AX28</f>
        <v>0</v>
      </c>
      <c r="IO29" s="3">
        <f>SUM(IM29/12*$A$4)</f>
        <v>0</v>
      </c>
      <c r="IP29" s="3">
        <f>SUM(IN29/12*$A$4)</f>
        <v>0</v>
      </c>
      <c r="IQ29" s="3">
        <f>VLOOKUP($B29,'ДС факт при поликлинике'!$D$6:$JS$80,167,0)</f>
        <v>0</v>
      </c>
      <c r="IR29" s="3">
        <f>VLOOKUP($B29,'ДС факт при поликлинике'!$D$6:$JS$80,168,0)</f>
        <v>0</v>
      </c>
      <c r="IS29" s="3">
        <f>VLOOKUP($B29,'ДС факт при поликлинике'!$D$6:$JS$80,169,0)</f>
        <v>0</v>
      </c>
      <c r="IT29" s="3">
        <f>VLOOKUP($B29,'ДС факт при поликлинике'!$D$6:$JS$80,170,0)</f>
        <v>0</v>
      </c>
      <c r="IU29" s="3">
        <f>SUM(IM29*$F29)</f>
        <v>0</v>
      </c>
      <c r="IV29" s="3">
        <f>SUM(IO29*$F29)</f>
        <v>0</v>
      </c>
      <c r="IW29" s="3">
        <f>SUM(IQ29*$F29)</f>
        <v>0</v>
      </c>
      <c r="IX29" s="3">
        <f t="shared" si="121"/>
        <v>0</v>
      </c>
      <c r="IY29" s="3">
        <f t="shared" si="122"/>
        <v>0</v>
      </c>
      <c r="IZ29" s="3">
        <f>план!AY28</f>
        <v>0</v>
      </c>
      <c r="JA29" s="3">
        <f>план!AZ28</f>
        <v>0</v>
      </c>
      <c r="JB29" s="3">
        <f>SUM(IZ29/12*$A$4)</f>
        <v>0</v>
      </c>
      <c r="JC29" s="3">
        <f>SUM(JA29/12*$A$4)</f>
        <v>0</v>
      </c>
      <c r="JD29" s="3">
        <f>VLOOKUP($B29,'ДС факт при поликлинике'!$D$6:$JS$80,187,0)</f>
        <v>0</v>
      </c>
      <c r="JE29" s="3">
        <f>VLOOKUP($B29,'ДС факт при поликлинике'!$D$6:$JS$80,188,0)</f>
        <v>0</v>
      </c>
      <c r="JF29" s="3">
        <f>VLOOKUP($B29,'ДС факт при поликлинике'!$D$6:$JS$80,189,0)</f>
        <v>0</v>
      </c>
      <c r="JG29" s="3">
        <f>VLOOKUP($B29,'ДС факт при поликлинике'!$D$6:$JS$80,190,0)</f>
        <v>0</v>
      </c>
      <c r="JH29" s="3">
        <f>SUM(IZ29*$F29)</f>
        <v>0</v>
      </c>
      <c r="JI29" s="3">
        <f>SUM(JB29*$F29)</f>
        <v>0</v>
      </c>
      <c r="JJ29" s="3">
        <f>SUM(JD29*$F29)</f>
        <v>0</v>
      </c>
      <c r="JK29" s="3">
        <f t="shared" ref="JK29" si="894">SUM(JD29-JB29)</f>
        <v>0</v>
      </c>
      <c r="JL29" s="3">
        <f t="shared" ref="JL29" si="895">SUM(JE29-JC29)</f>
        <v>0</v>
      </c>
      <c r="JM29" s="3">
        <f>план!BA28</f>
        <v>2</v>
      </c>
      <c r="JN29" s="3">
        <f>план!BB28</f>
        <v>27055.839999999997</v>
      </c>
      <c r="JO29" s="3">
        <f>SUM(JM29/12*$A$4)</f>
        <v>1.5</v>
      </c>
      <c r="JP29" s="3">
        <f>SUM(JN29/12*$A$4)</f>
        <v>20291.879999999997</v>
      </c>
      <c r="JQ29" s="3">
        <f>VLOOKUP($B29,'ДС факт при поликлинике'!$D$6:$JS$80,191,0)</f>
        <v>3</v>
      </c>
      <c r="JR29" s="3">
        <f>VLOOKUP($B29,'ДС факт при поликлинике'!$D$6:$JS$80,192,0)</f>
        <v>40583.760000000002</v>
      </c>
      <c r="JS29" s="3">
        <f>VLOOKUP($B29,'ДС факт при поликлинике'!$D$6:$JS$80,193,0)</f>
        <v>0</v>
      </c>
      <c r="JT29" s="3">
        <f>VLOOKUP($B29,'ДС факт при поликлинике'!$D$6:$JS$80,194,0)</f>
        <v>0</v>
      </c>
      <c r="JU29" s="3">
        <f>SUM(JM29*$F29)</f>
        <v>1.96</v>
      </c>
      <c r="JV29" s="3">
        <f>SUM(JO29*$F29)</f>
        <v>1.47</v>
      </c>
      <c r="JW29" s="3">
        <f>SUM(JQ29*$F29)</f>
        <v>2.94</v>
      </c>
      <c r="JX29" s="3">
        <f t="shared" si="125"/>
        <v>1.5</v>
      </c>
      <c r="JY29" s="3">
        <f t="shared" si="126"/>
        <v>20291.880000000005</v>
      </c>
      <c r="JZ29" s="3">
        <f>план!BC28</f>
        <v>0</v>
      </c>
      <c r="KA29" s="3">
        <f>план!BD28</f>
        <v>0</v>
      </c>
      <c r="KB29" s="3">
        <f>SUM(JZ29/12*$A$4)</f>
        <v>0</v>
      </c>
      <c r="KC29" s="3">
        <f>SUM(KA29/12*$A$4)</f>
        <v>0</v>
      </c>
      <c r="KD29" s="3">
        <f>VLOOKUP($B29,'ДС факт при поликлинике'!$D$6:$JS$80,195,0)</f>
        <v>0</v>
      </c>
      <c r="KE29" s="3">
        <f>VLOOKUP($B29,'ДС факт при поликлинике'!$D$6:$JS$80,196,0)</f>
        <v>0</v>
      </c>
      <c r="KF29" s="3">
        <f>VLOOKUP($B29,'ДС факт при поликлинике'!$D$6:$JS$80,197,0)</f>
        <v>0</v>
      </c>
      <c r="KG29" s="3">
        <f>VLOOKUP($B29,'ДС факт при поликлинике'!$D$6:$JS$80,198,0)</f>
        <v>0</v>
      </c>
      <c r="KH29" s="3">
        <f>SUM(JZ29*$F29)</f>
        <v>0</v>
      </c>
      <c r="KI29" s="3">
        <f>SUM(KB29*$F29)</f>
        <v>0</v>
      </c>
      <c r="KJ29" s="3">
        <f>SUM(KD29*$F29)</f>
        <v>0</v>
      </c>
      <c r="KK29" s="3">
        <f t="shared" si="127"/>
        <v>0</v>
      </c>
      <c r="KL29" s="3">
        <f t="shared" si="128"/>
        <v>0</v>
      </c>
      <c r="KM29" s="3">
        <f>план!BE28</f>
        <v>0</v>
      </c>
      <c r="KN29" s="3">
        <f>план!BF28</f>
        <v>0</v>
      </c>
      <c r="KO29" s="3">
        <f>SUM(KM29/12*$A$4)</f>
        <v>0</v>
      </c>
      <c r="KP29" s="3">
        <f>SUM(KN29/12*$A$4)</f>
        <v>0</v>
      </c>
      <c r="KQ29" s="3">
        <f>VLOOKUP($B29,'ДС факт при поликлинике'!$D$6:$JS$80,119,0)</f>
        <v>0</v>
      </c>
      <c r="KR29" s="3">
        <f>VLOOKUP($B29,'ДС факт при поликлинике'!$D$6:$JS$80,120,0)</f>
        <v>0</v>
      </c>
      <c r="KS29" s="3">
        <f>VLOOKUP($B29,'ДС факт при поликлинике'!$D$6:$JS$80,121,0)</f>
        <v>0</v>
      </c>
      <c r="KT29" s="3">
        <f>VLOOKUP($B29,'ДС факт при поликлинике'!$D$6:$JS$80,122,0)</f>
        <v>0</v>
      </c>
      <c r="KU29" s="3">
        <f>SUM(KM29*$F29)</f>
        <v>0</v>
      </c>
      <c r="KV29" s="3">
        <f>SUM(KO29*$F29)</f>
        <v>0</v>
      </c>
      <c r="KW29" s="3">
        <f>SUM(KQ29*$F29)</f>
        <v>0</v>
      </c>
      <c r="KX29" s="3">
        <f t="shared" si="129"/>
        <v>0</v>
      </c>
      <c r="KY29" s="3">
        <f t="shared" si="130"/>
        <v>0</v>
      </c>
      <c r="KZ29" s="3">
        <f>план!BG28</f>
        <v>0</v>
      </c>
      <c r="LA29" s="3">
        <f>план!BH28</f>
        <v>0</v>
      </c>
      <c r="LB29" s="3">
        <f>SUM(KZ29/12*$A$4)</f>
        <v>0</v>
      </c>
      <c r="LC29" s="3">
        <f>SUM(LA29/12*$A$4)</f>
        <v>0</v>
      </c>
      <c r="LD29" s="3">
        <f>VLOOKUP($B29,'ДС факт при поликлинике'!$D$6:$JS$80,127,0)</f>
        <v>0</v>
      </c>
      <c r="LE29" s="3">
        <f>VLOOKUP($B29,'ДС факт при поликлинике'!$D$6:$JS$80,128,0)</f>
        <v>0</v>
      </c>
      <c r="LF29" s="3">
        <f>VLOOKUP($B29,'ДС факт при поликлинике'!$D$6:$JS$80,129,0)</f>
        <v>0</v>
      </c>
      <c r="LG29" s="3">
        <f>VLOOKUP($B29,'ДС факт при поликлинике'!$D$6:$JS$80,130,0)</f>
        <v>0</v>
      </c>
      <c r="LH29" s="3">
        <f>SUM(KZ29*$F29)</f>
        <v>0</v>
      </c>
      <c r="LI29" s="3">
        <f>SUM(LB29*$F29)</f>
        <v>0</v>
      </c>
      <c r="LJ29" s="3">
        <f>SUM(LD29*$F29)</f>
        <v>0</v>
      </c>
      <c r="LK29" s="3">
        <f t="shared" si="131"/>
        <v>0</v>
      </c>
      <c r="LL29" s="3">
        <f t="shared" si="132"/>
        <v>0</v>
      </c>
      <c r="LM29" s="3">
        <f>план!BI28</f>
        <v>0</v>
      </c>
      <c r="LN29" s="3">
        <f>план!BJ28</f>
        <v>0</v>
      </c>
      <c r="LO29" s="3">
        <f>SUM(LM29/12*$A$4)</f>
        <v>0</v>
      </c>
      <c r="LP29" s="3">
        <f>SUM(LN29/12*$A$4)</f>
        <v>0</v>
      </c>
      <c r="LQ29" s="3"/>
      <c r="LR29" s="3"/>
      <c r="LS29" s="3"/>
      <c r="LT29" s="3"/>
      <c r="LU29" s="3">
        <f>SUM(LM29*$F29)</f>
        <v>0</v>
      </c>
      <c r="LV29" s="3">
        <f>SUM(LO29*$F29)</f>
        <v>0</v>
      </c>
      <c r="LW29" s="3">
        <f>SUM(LQ29*$F29)</f>
        <v>0</v>
      </c>
      <c r="LX29" s="3">
        <f t="shared" si="133"/>
        <v>0</v>
      </c>
      <c r="LY29" s="3">
        <f t="shared" si="134"/>
        <v>0</v>
      </c>
      <c r="LZ29" s="3">
        <f>план!BK28</f>
        <v>0</v>
      </c>
      <c r="MA29" s="3">
        <f>план!BL28</f>
        <v>0</v>
      </c>
      <c r="MB29" s="3">
        <f>SUM(LZ29/12*$A$4)</f>
        <v>0</v>
      </c>
      <c r="MC29" s="3">
        <f>SUM(MA29/12*$A$4)</f>
        <v>0</v>
      </c>
      <c r="MD29" s="3">
        <f>VLOOKUP($B29,'ДС факт при поликлинике'!$D$6:$JS$80,123,0)</f>
        <v>0</v>
      </c>
      <c r="ME29" s="3">
        <f>VLOOKUP($B29,'ДС факт при поликлинике'!$D$6:$JS$80,124,0)</f>
        <v>0</v>
      </c>
      <c r="MF29" s="3">
        <f>VLOOKUP($B29,'ДС факт при поликлинике'!$D$6:$JS$80,125,0)</f>
        <v>0</v>
      </c>
      <c r="MG29" s="3">
        <f>VLOOKUP($B29,'ДС факт при поликлинике'!$D$6:$JS$80,126,0)</f>
        <v>0</v>
      </c>
      <c r="MH29" s="3">
        <f>SUM(LZ29*$F29)</f>
        <v>0</v>
      </c>
      <c r="MI29" s="3">
        <f>SUM(MB29*$F29)</f>
        <v>0</v>
      </c>
      <c r="MJ29" s="3">
        <f>SUM(MD29*$F29)</f>
        <v>0</v>
      </c>
      <c r="MK29" s="3">
        <f t="shared" si="135"/>
        <v>0</v>
      </c>
      <c r="ML29" s="3">
        <f t="shared" si="136"/>
        <v>0</v>
      </c>
      <c r="MM29" s="3">
        <f>план!BM28</f>
        <v>0</v>
      </c>
      <c r="MN29" s="3">
        <f>план!BN28</f>
        <v>0</v>
      </c>
      <c r="MO29" s="3">
        <f>SUM(MM29/12*$A$4)</f>
        <v>0</v>
      </c>
      <c r="MP29" s="3">
        <f>SUM(MN29/12*$A$4)</f>
        <v>0</v>
      </c>
      <c r="MQ29" s="3">
        <f>VLOOKUP($B29,'ДС факт при поликлинике'!$D$6:$JS$80,147,0)</f>
        <v>0</v>
      </c>
      <c r="MR29" s="3">
        <f>VLOOKUP($B29,'ДС факт при поликлинике'!$D$6:$JS$80,148,0)</f>
        <v>0</v>
      </c>
      <c r="MS29" s="3">
        <f>VLOOKUP($B29,'ДС факт при поликлинике'!$D$6:$JS$80,149,0)</f>
        <v>0</v>
      </c>
      <c r="MT29" s="3">
        <f>VLOOKUP($B29,'ДС факт при поликлинике'!$D$6:$JS$80,150,0)</f>
        <v>0</v>
      </c>
      <c r="MU29" s="3">
        <f>SUM(MM29*$F29)</f>
        <v>0</v>
      </c>
      <c r="MV29" s="3">
        <f>SUM(MO29*$F29)</f>
        <v>0</v>
      </c>
      <c r="MW29" s="3">
        <f>SUM(MQ29*$F29)</f>
        <v>0</v>
      </c>
      <c r="MX29" s="3">
        <f t="shared" si="137"/>
        <v>0</v>
      </c>
      <c r="MY29" s="3">
        <f t="shared" si="138"/>
        <v>0</v>
      </c>
      <c r="MZ29" s="3">
        <f>план!BO28</f>
        <v>0</v>
      </c>
      <c r="NA29" s="3">
        <f>план!BP28</f>
        <v>0</v>
      </c>
      <c r="NB29" s="3">
        <f>SUM(MZ29/12*$A$4)</f>
        <v>0</v>
      </c>
      <c r="NC29" s="3">
        <f>SUM(NA29/12*$A$4)</f>
        <v>0</v>
      </c>
      <c r="ND29" s="3">
        <f>VLOOKUP($B29,'ДС факт при поликлинике'!$D$6:$JS$80,199,0)</f>
        <v>0</v>
      </c>
      <c r="NE29" s="3">
        <f>VLOOKUP($B29,'ДС факт при поликлинике'!$D$6:$JS$80,200,0)</f>
        <v>0</v>
      </c>
      <c r="NF29" s="3">
        <f>VLOOKUP($B29,'ДС факт при поликлинике'!$D$6:$JS$80,201,0)</f>
        <v>0</v>
      </c>
      <c r="NG29" s="3">
        <f>VLOOKUP($B29,'ДС факт при поликлинике'!$D$6:$JS$80,202,0)</f>
        <v>0</v>
      </c>
      <c r="NH29" s="3">
        <f>SUM(MZ29*$F29)</f>
        <v>0</v>
      </c>
      <c r="NI29" s="3">
        <f>SUM(NB29*$F29)</f>
        <v>0</v>
      </c>
      <c r="NJ29" s="3">
        <f>SUM(ND29*$F29)</f>
        <v>0</v>
      </c>
      <c r="NK29" s="3">
        <f t="shared" si="139"/>
        <v>0</v>
      </c>
      <c r="NL29" s="3">
        <f t="shared" si="140"/>
        <v>0</v>
      </c>
      <c r="NM29" s="3">
        <f>план!BQ28</f>
        <v>0</v>
      </c>
      <c r="NN29" s="3">
        <f>план!BR28</f>
        <v>0</v>
      </c>
      <c r="NO29" s="3">
        <f>SUM(NM29/12*$A$4)</f>
        <v>0</v>
      </c>
      <c r="NP29" s="3">
        <f>SUM(NN29/12*$A$4)</f>
        <v>0</v>
      </c>
      <c r="NQ29" s="3">
        <f>VLOOKUP($B29,'ДС факт при поликлинике'!$D$6:$JS$80,251,0)</f>
        <v>0</v>
      </c>
      <c r="NR29" s="3">
        <f>VLOOKUP($B29,'ДС факт при поликлинике'!$D$6:$JS$80,252,0)</f>
        <v>0</v>
      </c>
      <c r="NS29" s="3">
        <f>VLOOKUP($B29,'ДС факт при поликлинике'!$D$6:$JS$80,253,0)</f>
        <v>0</v>
      </c>
      <c r="NT29" s="3">
        <f>VLOOKUP($B29,'ДС факт при поликлинике'!$D$6:$JS$80,254,0)</f>
        <v>0</v>
      </c>
      <c r="NU29" s="3">
        <f>SUM(NM29*$F29)</f>
        <v>0</v>
      </c>
      <c r="NV29" s="3">
        <f>SUM(NO29*$F29)</f>
        <v>0</v>
      </c>
      <c r="NW29" s="3">
        <f>SUM(NQ29*$F29)</f>
        <v>0</v>
      </c>
      <c r="NX29" s="3">
        <f t="shared" si="141"/>
        <v>0</v>
      </c>
      <c r="NY29" s="3">
        <f t="shared" si="142"/>
        <v>0</v>
      </c>
      <c r="NZ29" s="3">
        <f>план!BS28</f>
        <v>0</v>
      </c>
      <c r="OA29" s="3">
        <f>план!BT28</f>
        <v>0</v>
      </c>
      <c r="OB29" s="3">
        <f>SUM(NZ29/12*$A$4)</f>
        <v>0</v>
      </c>
      <c r="OC29" s="3">
        <f>SUM(OA29/12*$A$4)</f>
        <v>0</v>
      </c>
      <c r="OD29" s="3">
        <f>VLOOKUP($B29,'ДС факт при поликлинике'!$D$6:$JS$80,59,0)</f>
        <v>0</v>
      </c>
      <c r="OE29" s="3">
        <f>VLOOKUP($B29,'ДС факт при поликлинике'!$D$6:$JS$80,60,0)</f>
        <v>0</v>
      </c>
      <c r="OF29" s="3">
        <f>VLOOKUP($B29,'ДС факт при поликлинике'!$D$6:$JS$80,61,0)</f>
        <v>0</v>
      </c>
      <c r="OG29" s="3">
        <f>VLOOKUP($B29,'ДС факт при поликлинике'!$D$6:$JS$80,62,0)</f>
        <v>0</v>
      </c>
      <c r="OH29" s="3">
        <f>SUM(NZ29*$F29)</f>
        <v>0</v>
      </c>
      <c r="OI29" s="3">
        <f>SUM(OB29*$F29)</f>
        <v>0</v>
      </c>
      <c r="OJ29" s="3">
        <f>SUM(OD29*$F29)</f>
        <v>0</v>
      </c>
      <c r="OK29" s="3">
        <f t="shared" si="143"/>
        <v>0</v>
      </c>
      <c r="OL29" s="3">
        <f t="shared" si="144"/>
        <v>0</v>
      </c>
      <c r="OM29" s="3">
        <f>план!BU28</f>
        <v>0</v>
      </c>
      <c r="ON29" s="3">
        <f>план!BV28</f>
        <v>0</v>
      </c>
      <c r="OO29" s="3">
        <f>SUM(OM29/12*$A$4)</f>
        <v>0</v>
      </c>
      <c r="OP29" s="3">
        <f>SUM(ON29/12*$A$4)</f>
        <v>0</v>
      </c>
      <c r="OQ29" s="3">
        <f>VLOOKUP($B29,'ДС факт при поликлинике'!$D$6:$JS$80,103,0)</f>
        <v>0</v>
      </c>
      <c r="OR29" s="3">
        <f>VLOOKUP($B29,'ДС факт при поликлинике'!$D$6:$JS$80,104,0)</f>
        <v>0</v>
      </c>
      <c r="OS29" s="3">
        <f>VLOOKUP($B29,'ДС факт при поликлинике'!$D$6:$JS$80,105,0)</f>
        <v>0</v>
      </c>
      <c r="OT29" s="3">
        <f>VLOOKUP($B29,'ДС факт при поликлинике'!$D$6:$JS$80,106,0)</f>
        <v>0</v>
      </c>
      <c r="OU29" s="3">
        <f>SUM(OM29*$F29)</f>
        <v>0</v>
      </c>
      <c r="OV29" s="3">
        <f>SUM(OO29*$F29)</f>
        <v>0</v>
      </c>
      <c r="OW29" s="3">
        <f>SUM(OQ29*$F29)</f>
        <v>0</v>
      </c>
      <c r="OX29" s="3">
        <f t="shared" si="145"/>
        <v>0</v>
      </c>
      <c r="OY29" s="3">
        <f t="shared" si="146"/>
        <v>0</v>
      </c>
      <c r="OZ29" s="3">
        <f>план!BW28</f>
        <v>3</v>
      </c>
      <c r="PA29" s="3">
        <f>план!BX28</f>
        <v>48700.511999999995</v>
      </c>
      <c r="PB29" s="3">
        <f>SUM(OZ29/12*$A$4)</f>
        <v>2.25</v>
      </c>
      <c r="PC29" s="3">
        <f>SUM(PA29/12*$A$4)</f>
        <v>36525.383999999998</v>
      </c>
      <c r="PD29" s="3">
        <f>VLOOKUP($B29,'ДС факт при поликлинике'!$D$6:$JS$80,67,0)</f>
        <v>0</v>
      </c>
      <c r="PE29" s="3">
        <f>VLOOKUP($B29,'ДС факт при поликлинике'!$D$6:$JS$80,68,0)</f>
        <v>0</v>
      </c>
      <c r="PF29" s="3">
        <f>VLOOKUP($B29,'ДС факт при поликлинике'!$D$6:$JS$80,69,0)</f>
        <v>0</v>
      </c>
      <c r="PG29" s="3">
        <f>VLOOKUP($B29,'ДС факт при поликлинике'!$D$6:$JS$80,70,0)</f>
        <v>0</v>
      </c>
      <c r="PH29" s="3">
        <f>SUM(OZ29*$F29)</f>
        <v>2.94</v>
      </c>
      <c r="PI29" s="3">
        <f>SUM(PB29*$F29)</f>
        <v>2.2050000000000001</v>
      </c>
      <c r="PJ29" s="3">
        <f>SUM(PD29*$F29)</f>
        <v>0</v>
      </c>
      <c r="PK29" s="3">
        <f t="shared" si="147"/>
        <v>-2.25</v>
      </c>
      <c r="PL29" s="3">
        <f t="shared" si="148"/>
        <v>-36525.383999999998</v>
      </c>
      <c r="PM29" s="3">
        <f>план!BY28</f>
        <v>0</v>
      </c>
      <c r="PN29" s="3">
        <f>план!BZ28</f>
        <v>0</v>
      </c>
      <c r="PO29" s="3">
        <f>SUM(PM29/12*$A$4)</f>
        <v>0</v>
      </c>
      <c r="PP29" s="3">
        <f>SUM(PN29/12*$A$4)</f>
        <v>0</v>
      </c>
      <c r="PQ29" s="3">
        <f>VLOOKUP($B29,'ДС факт при поликлинике'!$D$6:$JS$80,27,0)</f>
        <v>0</v>
      </c>
      <c r="PR29" s="3">
        <f>VLOOKUP($B29,'ДС факт при поликлинике'!$D$6:$JS$80,28,0)</f>
        <v>0</v>
      </c>
      <c r="PS29" s="3">
        <f>VLOOKUP($B29,'ДС факт при поликлинике'!$D$6:$JS$80,29,0)</f>
        <v>0</v>
      </c>
      <c r="PT29" s="3">
        <f>VLOOKUP($B29,'ДС факт при поликлинике'!$D$6:$JS$80,30,0)</f>
        <v>0</v>
      </c>
      <c r="PU29" s="3">
        <f>SUM(PM29*$F29)</f>
        <v>0</v>
      </c>
      <c r="PV29" s="3">
        <f>SUM(PO29*$F29)</f>
        <v>0</v>
      </c>
      <c r="PW29" s="3">
        <f>SUM(PQ29*$F29)</f>
        <v>0</v>
      </c>
      <c r="PX29" s="3">
        <f t="shared" si="149"/>
        <v>0</v>
      </c>
      <c r="PY29" s="3">
        <f t="shared" si="150"/>
        <v>0</v>
      </c>
      <c r="PZ29" s="3">
        <f>план!CA28</f>
        <v>0</v>
      </c>
      <c r="QA29" s="3">
        <f>план!CB28</f>
        <v>0</v>
      </c>
      <c r="QB29" s="3">
        <f>SUM(PZ29/12*$A$4)</f>
        <v>0</v>
      </c>
      <c r="QC29" s="3">
        <f>SUM(QA29/12*$A$4)</f>
        <v>0</v>
      </c>
      <c r="QD29" s="3">
        <f>VLOOKUP($B29,'ДС факт при поликлинике'!$D$6:$JS$80,151,0)</f>
        <v>0</v>
      </c>
      <c r="QE29" s="3">
        <f>VLOOKUP($B29,'ДС факт при поликлинике'!$D$6:$JS$80,152,0)</f>
        <v>0</v>
      </c>
      <c r="QF29" s="3">
        <f>VLOOKUP($B29,'ДС факт при поликлинике'!$D$6:$JS$80,153,0)</f>
        <v>0</v>
      </c>
      <c r="QG29" s="3">
        <f>VLOOKUP($B29,'ДС факт при поликлинике'!$D$6:$JS$80,154,0)</f>
        <v>0</v>
      </c>
      <c r="QH29" s="3">
        <f>SUM(PZ29*$F29)</f>
        <v>0</v>
      </c>
      <c r="QI29" s="3">
        <f>SUM(QB29*$F29)</f>
        <v>0</v>
      </c>
      <c r="QJ29" s="3">
        <f>SUM(QD29*$F29)</f>
        <v>0</v>
      </c>
      <c r="QK29" s="3">
        <f t="shared" si="151"/>
        <v>0</v>
      </c>
      <c r="QL29" s="3">
        <f t="shared" si="152"/>
        <v>0</v>
      </c>
      <c r="QM29" s="3">
        <f>план!CC28</f>
        <v>0</v>
      </c>
      <c r="QN29" s="3">
        <f>план!CD28</f>
        <v>0</v>
      </c>
      <c r="QO29" s="3">
        <f>SUM(QM29/12*$A$4)</f>
        <v>0</v>
      </c>
      <c r="QP29" s="3">
        <f>SUM(QN29/12*$A$4)</f>
        <v>0</v>
      </c>
      <c r="QQ29" s="3">
        <f>VLOOKUP($B29,'ДС факт при поликлинике'!$D$6:$JS$80,155,0)</f>
        <v>0</v>
      </c>
      <c r="QR29" s="3">
        <f>VLOOKUP($B29,'ДС факт при поликлинике'!$D$6:$JS$80,156,0)</f>
        <v>0</v>
      </c>
      <c r="QS29" s="3">
        <f>VLOOKUP($B29,'ДС факт при поликлинике'!$D$6:$JS$80,157,0)</f>
        <v>0</v>
      </c>
      <c r="QT29" s="3">
        <f>VLOOKUP($B29,'ДС факт при поликлинике'!$D$6:$JS$80,158,0)</f>
        <v>0</v>
      </c>
      <c r="QU29" s="3">
        <f>SUM(QM29*$F29)</f>
        <v>0</v>
      </c>
      <c r="QV29" s="3">
        <f>SUM(QO29*$F29)</f>
        <v>0</v>
      </c>
      <c r="QW29" s="3">
        <f>SUM(QQ29*$F29)</f>
        <v>0</v>
      </c>
      <c r="QX29" s="3">
        <f t="shared" si="153"/>
        <v>0</v>
      </c>
      <c r="QY29" s="3">
        <f t="shared" si="154"/>
        <v>0</v>
      </c>
      <c r="QZ29" s="3">
        <f>план!CE28</f>
        <v>0</v>
      </c>
      <c r="RA29" s="3">
        <f>план!CF28</f>
        <v>0</v>
      </c>
      <c r="RB29" s="3">
        <f>SUM(QZ29/12*$A$4)</f>
        <v>0</v>
      </c>
      <c r="RC29" s="3">
        <f>SUM(RA29/12*$A$4)</f>
        <v>0</v>
      </c>
      <c r="RD29" s="3">
        <f>VLOOKUP($B29,'ДС факт при поликлинике'!$D$6:$JS$80,71,0)</f>
        <v>1</v>
      </c>
      <c r="RE29" s="3">
        <f>VLOOKUP($B29,'ДС факт при поликлинике'!$D$6:$JS$80,72,0)</f>
        <v>16233.5</v>
      </c>
      <c r="RF29" s="3">
        <f>VLOOKUP($B29,'ДС факт при поликлинике'!$D$6:$JS$80,73,0)</f>
        <v>0</v>
      </c>
      <c r="RG29" s="3">
        <f>VLOOKUP($B29,'ДС факт при поликлинике'!$D$6:$JS$80,74,0)</f>
        <v>0</v>
      </c>
      <c r="RH29" s="3">
        <f>SUM(QZ29*$F29)</f>
        <v>0</v>
      </c>
      <c r="RI29" s="3">
        <f>SUM(RB29*$F29)</f>
        <v>0</v>
      </c>
      <c r="RJ29" s="3">
        <f>SUM(RD29*$F29)</f>
        <v>0.98</v>
      </c>
      <c r="RK29" s="3">
        <f t="shared" si="155"/>
        <v>1</v>
      </c>
      <c r="RL29" s="3">
        <f t="shared" si="156"/>
        <v>16233.5</v>
      </c>
      <c r="RM29" s="3">
        <f>план!CG28</f>
        <v>0</v>
      </c>
      <c r="RN29" s="3">
        <f>план!CH28</f>
        <v>0</v>
      </c>
      <c r="RO29" s="3">
        <f>SUM(RM29/12*$A$4)</f>
        <v>0</v>
      </c>
      <c r="RP29" s="3">
        <f>SUM(RN29/12*$A$4)</f>
        <v>0</v>
      </c>
      <c r="RQ29" s="3">
        <f>VLOOKUP($B29,'ДС факт при поликлинике'!$D$6:$JS$80,271,0)</f>
        <v>0</v>
      </c>
      <c r="RR29" s="3">
        <f>VLOOKUP($B29,'ДС факт при поликлинике'!$D$6:$JS$80,272,0)</f>
        <v>0</v>
      </c>
      <c r="RS29" s="3">
        <f>VLOOKUP($B29,'ДС факт при поликлинике'!$D$6:$JS$80,273,0)</f>
        <v>0</v>
      </c>
      <c r="RT29" s="3">
        <f>VLOOKUP($B29,'ДС факт при поликлинике'!$D$6:$JS$80,274,0)</f>
        <v>0</v>
      </c>
      <c r="RU29" s="3">
        <f>SUM(RM29*$F29)</f>
        <v>0</v>
      </c>
      <c r="RV29" s="3">
        <f>SUM(RO29*$F29)</f>
        <v>0</v>
      </c>
      <c r="RW29" s="3">
        <f>SUM(RQ29*$F29)</f>
        <v>0</v>
      </c>
      <c r="RX29" s="3">
        <f t="shared" si="157"/>
        <v>0</v>
      </c>
      <c r="RY29" s="3">
        <f t="shared" si="158"/>
        <v>0</v>
      </c>
      <c r="RZ29" s="3">
        <f>план!CI28</f>
        <v>0</v>
      </c>
      <c r="SA29" s="3">
        <f>план!CJ28</f>
        <v>0</v>
      </c>
      <c r="SB29" s="3">
        <f>SUM(RZ29/12*$A$4)</f>
        <v>0</v>
      </c>
      <c r="SC29" s="3">
        <f>SUM(SA29/12*$A$4)</f>
        <v>0</v>
      </c>
      <c r="SD29" s="3">
        <f>VLOOKUP($B29,'ДС факт при поликлинике'!$D$6:$JS$80,267,0)</f>
        <v>0</v>
      </c>
      <c r="SE29" s="3">
        <f>VLOOKUP($B29,'ДС факт при поликлинике'!$D$6:$JS$80,268,0)</f>
        <v>0</v>
      </c>
      <c r="SF29" s="3">
        <f>VLOOKUP($B29,'ДС факт при поликлинике'!$D$6:$JS$80,269,0)</f>
        <v>0</v>
      </c>
      <c r="SG29" s="3">
        <f>VLOOKUP($B29,'ДС факт при поликлинике'!$D$6:$JS$80,270,0)</f>
        <v>0</v>
      </c>
      <c r="SH29" s="3">
        <f>SUM(RZ29*$F29)</f>
        <v>0</v>
      </c>
      <c r="SI29" s="3">
        <f>SUM(SB29*$F29)</f>
        <v>0</v>
      </c>
      <c r="SJ29" s="3">
        <f>SUM(SD29*$F29)</f>
        <v>0</v>
      </c>
      <c r="SK29" s="3">
        <f t="shared" si="159"/>
        <v>0</v>
      </c>
      <c r="SL29" s="3">
        <f t="shared" si="160"/>
        <v>0</v>
      </c>
      <c r="SM29" s="3">
        <f>план!CK28</f>
        <v>0</v>
      </c>
      <c r="SN29" s="3">
        <f>план!CL28</f>
        <v>0</v>
      </c>
      <c r="SO29" s="3">
        <f>SUM(SM29/12*$A$4)</f>
        <v>0</v>
      </c>
      <c r="SP29" s="3">
        <f>SUM(SN29/12*$A$4)</f>
        <v>0</v>
      </c>
      <c r="SQ29" s="3">
        <f>VLOOKUP($B29,'ДС факт при поликлинике'!$D$6:$JS$80,15,0)</f>
        <v>0</v>
      </c>
      <c r="SR29" s="3">
        <f>VLOOKUP($B29,'ДС факт при поликлинике'!$D$6:$JS$80,16,0)</f>
        <v>0</v>
      </c>
      <c r="SS29" s="3">
        <f>VLOOKUP($B29,'ДС факт при поликлинике'!$D$6:$JS$80,17,0)</f>
        <v>0</v>
      </c>
      <c r="ST29" s="3">
        <f>VLOOKUP($B29,'ДС факт при поликлинике'!$D$6:$JS$80,18,0)</f>
        <v>0</v>
      </c>
      <c r="SU29" s="3">
        <f>SUM(SM29*$F29)</f>
        <v>0</v>
      </c>
      <c r="SV29" s="3">
        <f>SUM(SO29*$F29)</f>
        <v>0</v>
      </c>
      <c r="SW29" s="3">
        <f>SUM(SQ29*$F29)</f>
        <v>0</v>
      </c>
      <c r="SX29" s="3">
        <f t="shared" si="161"/>
        <v>0</v>
      </c>
      <c r="SY29" s="3">
        <f t="shared" si="162"/>
        <v>0</v>
      </c>
      <c r="SZ29" s="3">
        <f>план!CM28</f>
        <v>216</v>
      </c>
      <c r="TA29" s="3">
        <f>план!CN28</f>
        <v>2922030.7199999997</v>
      </c>
      <c r="TB29" s="3">
        <f>SUM(SZ29/12*$A$4)</f>
        <v>162</v>
      </c>
      <c r="TC29" s="3">
        <f>SUM(TA29/12*$A$4)</f>
        <v>2191523.0399999996</v>
      </c>
      <c r="TD29" s="3">
        <f>VLOOKUP($B29,'ДС факт при поликлинике'!$D$6:$JS$80,207,0)</f>
        <v>152</v>
      </c>
      <c r="TE29" s="3">
        <f>VLOOKUP($B29,'ДС факт при поликлинике'!$D$6:$JS$80,208,0)</f>
        <v>2056243.84</v>
      </c>
      <c r="TF29" s="3">
        <f>VLOOKUP($B29,'ДС факт при поликлинике'!$D$6:$JS$80,209,0)</f>
        <v>0</v>
      </c>
      <c r="TG29" s="3">
        <f>VLOOKUP($B29,'ДС факт при поликлинике'!$D$6:$JS$80,210,0)</f>
        <v>0</v>
      </c>
      <c r="TH29" s="3">
        <f>SUM(SZ29*$F29)</f>
        <v>211.68</v>
      </c>
      <c r="TI29" s="3">
        <f>SUM(TB29*$F29)</f>
        <v>158.76</v>
      </c>
      <c r="TJ29" s="3">
        <f>SUM(TD29*$F29)</f>
        <v>148.96</v>
      </c>
      <c r="TK29" s="3">
        <f t="shared" si="163"/>
        <v>-10</v>
      </c>
      <c r="TL29" s="3">
        <f t="shared" si="164"/>
        <v>-135279.19999999949</v>
      </c>
      <c r="TM29" s="3">
        <f>план!CO28</f>
        <v>1</v>
      </c>
      <c r="TN29" s="3">
        <f>план!CP28</f>
        <v>13527.919999999998</v>
      </c>
      <c r="TO29" s="3">
        <f>SUM(TM29/12*$A$4)</f>
        <v>0.75</v>
      </c>
      <c r="TP29" s="3">
        <f>SUM(TN29/12*$A$4)</f>
        <v>10145.939999999999</v>
      </c>
      <c r="TQ29" s="3">
        <f>VLOOKUP($B29,'ДС факт при поликлинике'!$D$6:$JS$80,75,0)</f>
        <v>1</v>
      </c>
      <c r="TR29" s="3">
        <f>VLOOKUP($B29,'ДС факт при поликлинике'!$D$6:$JS$80,76,0)</f>
        <v>13527.92</v>
      </c>
      <c r="TS29" s="3">
        <f>VLOOKUP($B29,'ДС факт при поликлинике'!$D$6:$JS$80,77,0)</f>
        <v>0</v>
      </c>
      <c r="TT29" s="3">
        <f>VLOOKUP($B29,'ДС факт при поликлинике'!$D$6:$JS$80,78,0)</f>
        <v>0</v>
      </c>
      <c r="TU29" s="3">
        <f>SUM(TM29*$F29)</f>
        <v>0.98</v>
      </c>
      <c r="TV29" s="3">
        <f>SUM(TO29*$F29)</f>
        <v>0.73499999999999999</v>
      </c>
      <c r="TW29" s="3">
        <f>SUM(TQ29*$F29)</f>
        <v>0.98</v>
      </c>
      <c r="TX29" s="3">
        <f t="shared" si="165"/>
        <v>0.25</v>
      </c>
      <c r="TY29" s="3">
        <f t="shared" si="166"/>
        <v>3381.9800000000014</v>
      </c>
      <c r="TZ29" s="3">
        <f>план!CQ28</f>
        <v>0</v>
      </c>
      <c r="UA29" s="3">
        <f>план!CR28</f>
        <v>0</v>
      </c>
      <c r="UB29" s="3">
        <f>SUM(TZ29/12*$A$4)</f>
        <v>0</v>
      </c>
      <c r="UC29" s="3">
        <f>SUM(UA29/12*$A$4)</f>
        <v>0</v>
      </c>
      <c r="UD29" s="3">
        <f>VLOOKUP($B29,'ДС факт при поликлинике'!$D$6:$JS$80,163,0)</f>
        <v>0</v>
      </c>
      <c r="UE29" s="3">
        <f>VLOOKUP($B29,'ДС факт при поликлинике'!$D$6:$JS$80,164,0)</f>
        <v>0</v>
      </c>
      <c r="UF29" s="3">
        <f>VLOOKUP($B29,'ДС факт при поликлинике'!$D$6:$JS$80,165,0)</f>
        <v>0</v>
      </c>
      <c r="UG29" s="3">
        <f>VLOOKUP($B29,'ДС факт при поликлинике'!$D$6:$JS$80,166,0)</f>
        <v>0</v>
      </c>
      <c r="UH29" s="3">
        <f>SUM(TZ29*$F29)</f>
        <v>0</v>
      </c>
      <c r="UI29" s="3">
        <f>SUM(UB29*$F29)</f>
        <v>0</v>
      </c>
      <c r="UJ29" s="3">
        <f>SUM(UD29*$F29)</f>
        <v>0</v>
      </c>
      <c r="UK29" s="3">
        <f t="shared" si="167"/>
        <v>0</v>
      </c>
      <c r="UL29" s="3">
        <f t="shared" si="168"/>
        <v>0</v>
      </c>
      <c r="UM29" s="3">
        <f>план!CS28</f>
        <v>0</v>
      </c>
      <c r="UN29" s="3">
        <f>план!CT28</f>
        <v>0</v>
      </c>
      <c r="UO29" s="3">
        <f>SUM(UM29/12*$A$4)</f>
        <v>0</v>
      </c>
      <c r="UP29" s="3">
        <f>SUM(UN29/12*$A$4)</f>
        <v>0</v>
      </c>
      <c r="UQ29" s="3">
        <f>VLOOKUP($B29,'ДС факт при поликлинике'!$D$6:$JS$80,131,0)</f>
        <v>0</v>
      </c>
      <c r="UR29" s="3">
        <f>VLOOKUP($B29,'ДС факт при поликлинике'!$D$6:$JS$80,132,0)</f>
        <v>0</v>
      </c>
      <c r="US29" s="3">
        <f>VLOOKUP($B29,'ДС факт при поликлинике'!$D$6:$JS$80,133,0)</f>
        <v>0</v>
      </c>
      <c r="UT29" s="3">
        <f>VLOOKUP($B29,'ДС факт при поликлинике'!$D$6:$JS$80,134,0)</f>
        <v>0</v>
      </c>
      <c r="UU29" s="3">
        <f>SUM(UM29*$F29)</f>
        <v>0</v>
      </c>
      <c r="UV29" s="3">
        <f>SUM(UO29*$F29)</f>
        <v>0</v>
      </c>
      <c r="UW29" s="3">
        <f>SUM(UQ29*$F29)</f>
        <v>0</v>
      </c>
      <c r="UX29" s="3">
        <f t="shared" si="169"/>
        <v>0</v>
      </c>
      <c r="UY29" s="3">
        <f t="shared" si="170"/>
        <v>0</v>
      </c>
      <c r="UZ29" s="3">
        <f>план!CU28</f>
        <v>0</v>
      </c>
      <c r="VA29" s="3">
        <f>план!CV28</f>
        <v>0</v>
      </c>
      <c r="VB29" s="3">
        <f>SUM(UZ29/12*$A$4)</f>
        <v>0</v>
      </c>
      <c r="VC29" s="3">
        <f>SUM(VA29/12*$A$4)</f>
        <v>0</v>
      </c>
      <c r="VD29" s="3">
        <f>VLOOKUP($B29,'ДС факт при поликлинике'!$D$6:$JS$80,135,0)</f>
        <v>0</v>
      </c>
      <c r="VE29" s="3">
        <f>VLOOKUP($B29,'ДС факт при поликлинике'!$D$6:$JS$80,136,0)</f>
        <v>0</v>
      </c>
      <c r="VF29" s="3">
        <f>VLOOKUP($B29,'ДС факт при поликлинике'!$D$6:$JS$80,137,0)</f>
        <v>0</v>
      </c>
      <c r="VG29" s="3">
        <f>VLOOKUP($B29,'ДС факт при поликлинике'!$D$6:$JS$80,138,0)</f>
        <v>0</v>
      </c>
      <c r="VH29" s="3">
        <f>SUM(UZ29*$F29)</f>
        <v>0</v>
      </c>
      <c r="VI29" s="3">
        <f>SUM(VB29*$F29)</f>
        <v>0</v>
      </c>
      <c r="VJ29" s="3">
        <f>SUM(VD29*$F29)</f>
        <v>0</v>
      </c>
      <c r="VK29" s="3">
        <f t="shared" si="171"/>
        <v>0</v>
      </c>
      <c r="VL29" s="3">
        <f t="shared" si="172"/>
        <v>0</v>
      </c>
      <c r="VM29" s="3">
        <f>план!CW28</f>
        <v>0</v>
      </c>
      <c r="VN29" s="3">
        <f>план!CX28</f>
        <v>0</v>
      </c>
      <c r="VO29" s="3">
        <f>SUM(VM29/12*$A$4)</f>
        <v>0</v>
      </c>
      <c r="VP29" s="3">
        <f>SUM(VN29/12*$A$4)</f>
        <v>0</v>
      </c>
      <c r="VQ29" s="3">
        <f>VLOOKUP($B29,'ДС факт при поликлинике'!$D$6:$JS$80,139,0)</f>
        <v>0</v>
      </c>
      <c r="VR29" s="3">
        <f>VLOOKUP($B29,'ДС факт при поликлинике'!$D$6:$JS$80,140,0)</f>
        <v>0</v>
      </c>
      <c r="VS29" s="3">
        <f>VLOOKUP($B29,'ДС факт при поликлинике'!$D$6:$JS$80,141,0)</f>
        <v>0</v>
      </c>
      <c r="VT29" s="3">
        <f>VLOOKUP($B29,'ДС факт при поликлинике'!$D$6:$JS$80,142,0)</f>
        <v>0</v>
      </c>
      <c r="VU29" s="3">
        <f>SUM(VM29*$F29)</f>
        <v>0</v>
      </c>
      <c r="VV29" s="3">
        <f>SUM(VO29*$F29)</f>
        <v>0</v>
      </c>
      <c r="VW29" s="3">
        <f>SUM(VQ29*$F29)</f>
        <v>0</v>
      </c>
      <c r="VX29" s="3">
        <f t="shared" si="173"/>
        <v>0</v>
      </c>
      <c r="VY29" s="3">
        <f t="shared" si="174"/>
        <v>0</v>
      </c>
      <c r="VZ29" s="3">
        <f>план!CY28</f>
        <v>0</v>
      </c>
      <c r="WA29" s="3">
        <f>план!CZ28</f>
        <v>0</v>
      </c>
      <c r="WB29" s="3">
        <f>SUM(VZ29/12*$A$4)</f>
        <v>0</v>
      </c>
      <c r="WC29" s="3">
        <f>SUM(WA29/12*$A$4)</f>
        <v>0</v>
      </c>
      <c r="WD29" s="3">
        <f>VLOOKUP($B29,'ДС факт при поликлинике'!$D$6:$JS$80,143,0)</f>
        <v>0</v>
      </c>
      <c r="WE29" s="3">
        <f>VLOOKUP($B29,'ДС факт при поликлинике'!$D$6:$JS$80,144,0)</f>
        <v>0</v>
      </c>
      <c r="WF29" s="3">
        <f>VLOOKUP($B29,'ДС факт при поликлинике'!$D$6:$JS$80,145,0)</f>
        <v>0</v>
      </c>
      <c r="WG29" s="3">
        <f>VLOOKUP($B29,'ДС факт при поликлинике'!$D$6:$JS$80,146,0)</f>
        <v>0</v>
      </c>
      <c r="WH29" s="3">
        <f>SUM(VZ29*$F29)</f>
        <v>0</v>
      </c>
      <c r="WI29" s="3">
        <f>SUM(WB29*$F29)</f>
        <v>0</v>
      </c>
      <c r="WJ29" s="3">
        <f>SUM(WD29*$F29)</f>
        <v>0</v>
      </c>
      <c r="WK29" s="3">
        <f t="shared" si="175"/>
        <v>0</v>
      </c>
      <c r="WL29" s="3">
        <f t="shared" si="176"/>
        <v>0</v>
      </c>
      <c r="WM29" s="3">
        <f>план!DA28</f>
        <v>0</v>
      </c>
      <c r="WN29" s="3">
        <f>план!DB28</f>
        <v>0</v>
      </c>
      <c r="WO29" s="3">
        <f>SUM(WM29/12*$A$4)</f>
        <v>0</v>
      </c>
      <c r="WP29" s="3">
        <f>SUM(WN29/12*$A$4)</f>
        <v>0</v>
      </c>
      <c r="WQ29" s="3">
        <f>VLOOKUP($B29,'ДС факт при поликлинике'!$D$6:$JS$80,219,0)</f>
        <v>0</v>
      </c>
      <c r="WR29" s="3">
        <f>VLOOKUP($B29,'ДС факт при поликлинике'!$D$6:$JS$80,220,0)</f>
        <v>0</v>
      </c>
      <c r="WS29" s="3">
        <f>VLOOKUP($B29,'ДС факт при поликлинике'!$D$6:$JS$80,221,0)</f>
        <v>0</v>
      </c>
      <c r="WT29" s="3">
        <f>VLOOKUP($B29,'ДС факт при поликлинике'!$D$6:$JS$80,222,0)</f>
        <v>0</v>
      </c>
      <c r="WU29" s="3">
        <f>SUM(WM29*$F29)</f>
        <v>0</v>
      </c>
      <c r="WV29" s="3">
        <f>SUM(WO29*$F29)</f>
        <v>0</v>
      </c>
      <c r="WW29" s="3">
        <f>SUM(WQ29*$F29)</f>
        <v>0</v>
      </c>
      <c r="WX29" s="3">
        <f t="shared" si="177"/>
        <v>0</v>
      </c>
      <c r="WY29" s="3">
        <f t="shared" si="178"/>
        <v>0</v>
      </c>
      <c r="WZ29" s="3">
        <f>план!DC28</f>
        <v>0</v>
      </c>
      <c r="XA29" s="3">
        <f>план!DD28</f>
        <v>0</v>
      </c>
      <c r="XB29" s="3">
        <f>SUM(WZ29/12*$A$4)</f>
        <v>0</v>
      </c>
      <c r="XC29" s="3">
        <f>SUM(XA29/12*$A$4)</f>
        <v>0</v>
      </c>
      <c r="XD29" s="3">
        <f>VLOOKUP($B29,'ДС факт при поликлинике'!$D$6:$JS$80,63,0)</f>
        <v>0</v>
      </c>
      <c r="XE29" s="3">
        <f>VLOOKUP($B29,'ДС факт при поликлинике'!$D$6:$JS$80,64,0)</f>
        <v>0</v>
      </c>
      <c r="XF29" s="3">
        <f>VLOOKUP($B29,'ДС факт при поликлинике'!$D$6:$JS$80,65,0)</f>
        <v>0</v>
      </c>
      <c r="XG29" s="3">
        <f>VLOOKUP($B29,'ДС факт при поликлинике'!$D$6:$JS$80,66,0)</f>
        <v>0</v>
      </c>
      <c r="XH29" s="3">
        <f>SUM(WZ29*$F29)</f>
        <v>0</v>
      </c>
      <c r="XI29" s="3">
        <f>SUM(XB29*$F29)</f>
        <v>0</v>
      </c>
      <c r="XJ29" s="3">
        <f>SUM(XD29*$F29)</f>
        <v>0</v>
      </c>
      <c r="XK29" s="3">
        <f t="shared" si="179"/>
        <v>0</v>
      </c>
      <c r="XL29" s="3">
        <f t="shared" si="180"/>
        <v>0</v>
      </c>
      <c r="XM29" s="3">
        <f>план!DE28</f>
        <v>0</v>
      </c>
      <c r="XN29" s="3">
        <f>план!DF28</f>
        <v>0</v>
      </c>
      <c r="XO29" s="3">
        <f>SUM(XM29/12*$A$4)</f>
        <v>0</v>
      </c>
      <c r="XP29" s="3">
        <f>SUM(XN29/12*$A$4)</f>
        <v>0</v>
      </c>
      <c r="XQ29" s="3">
        <f>VLOOKUP($B29,'ДС факт при поликлинике'!$D$6:$JS$80,91,0)</f>
        <v>0</v>
      </c>
      <c r="XR29" s="3">
        <f>VLOOKUP($B29,'ДС факт при поликлинике'!$D$6:$JS$80,92,0)</f>
        <v>0</v>
      </c>
      <c r="XS29" s="3">
        <f>VLOOKUP($B29,'ДС факт при поликлинике'!$D$6:$JS$80,93,0)</f>
        <v>0</v>
      </c>
      <c r="XT29" s="3">
        <f>VLOOKUP($B29,'ДС факт при поликлинике'!$D$6:$JS$80,94,0)</f>
        <v>0</v>
      </c>
      <c r="XU29" s="3">
        <f>SUM(XM29*$F29)</f>
        <v>0</v>
      </c>
      <c r="XV29" s="3">
        <f>SUM(XO29*$F29)</f>
        <v>0</v>
      </c>
      <c r="XW29" s="3">
        <f>SUM(XQ29*$F29)</f>
        <v>0</v>
      </c>
      <c r="XX29" s="3">
        <f t="shared" si="181"/>
        <v>0</v>
      </c>
      <c r="XY29" s="3">
        <f t="shared" si="182"/>
        <v>0</v>
      </c>
      <c r="XZ29" s="3">
        <f>план!DG28</f>
        <v>0</v>
      </c>
      <c r="YA29" s="3">
        <f>план!DH28</f>
        <v>0</v>
      </c>
      <c r="YB29" s="3">
        <f>SUM(XZ29/12*$A$4)</f>
        <v>0</v>
      </c>
      <c r="YC29" s="3">
        <f>SUM(YA29/12*$A$4)</f>
        <v>0</v>
      </c>
      <c r="YD29" s="3">
        <f>VLOOKUP($B29,'ДС факт при поликлинике'!$D$6:$JS$80,83,0)</f>
        <v>0</v>
      </c>
      <c r="YE29" s="3">
        <f>VLOOKUP($B29,'ДС факт при поликлинике'!$D$6:$JS$80,84,0)</f>
        <v>0</v>
      </c>
      <c r="YF29" s="3">
        <f>VLOOKUP($B29,'ДС факт при поликлинике'!$D$6:$JS$80,85,0)</f>
        <v>0</v>
      </c>
      <c r="YG29" s="3">
        <f>VLOOKUP($B29,'ДС факт при поликлинике'!$D$6:$JS$80,86,0)</f>
        <v>0</v>
      </c>
      <c r="YH29" s="3">
        <f>SUM(XZ29*$F29)</f>
        <v>0</v>
      </c>
      <c r="YI29" s="3">
        <f>SUM(YB29*$F29)</f>
        <v>0</v>
      </c>
      <c r="YJ29" s="3">
        <f>SUM(YD29*$F29)</f>
        <v>0</v>
      </c>
      <c r="YK29" s="3">
        <f t="shared" si="183"/>
        <v>0</v>
      </c>
      <c r="YL29" s="3">
        <f t="shared" si="184"/>
        <v>0</v>
      </c>
      <c r="YM29" s="3">
        <f>план!DI28</f>
        <v>0</v>
      </c>
      <c r="YN29" s="3">
        <f>план!DJ28</f>
        <v>0</v>
      </c>
      <c r="YO29" s="3">
        <f>SUM(YM29/12*$A$4)</f>
        <v>0</v>
      </c>
      <c r="YP29" s="3">
        <f>SUM(YN29/12*$A$4)</f>
        <v>0</v>
      </c>
      <c r="YQ29" s="3">
        <f>VLOOKUP($B29,'ДС факт при поликлинике'!$D$6:$JS$80,99,0)</f>
        <v>0</v>
      </c>
      <c r="YR29" s="3">
        <f>VLOOKUP($B29,'ДС факт при поликлинике'!$D$6:$JS$80,100,0)</f>
        <v>0</v>
      </c>
      <c r="YS29" s="3">
        <f>VLOOKUP($B29,'ДС факт при поликлинике'!$D$6:$JS$80,101,0)</f>
        <v>0</v>
      </c>
      <c r="YT29" s="3">
        <f>VLOOKUP($B29,'ДС факт при поликлинике'!$D$6:$JS$80,102,0)</f>
        <v>0</v>
      </c>
      <c r="YU29" s="3">
        <f>SUM(YM29*$F29)</f>
        <v>0</v>
      </c>
      <c r="YV29" s="3">
        <f>SUM(YO29*$F29)</f>
        <v>0</v>
      </c>
      <c r="YW29" s="3">
        <f>SUM(YQ29*$F29)</f>
        <v>0</v>
      </c>
      <c r="YX29" s="3">
        <f t="shared" si="185"/>
        <v>0</v>
      </c>
      <c r="YY29" s="3">
        <f t="shared" si="186"/>
        <v>0</v>
      </c>
      <c r="YZ29" s="3">
        <f>план!DK28</f>
        <v>12</v>
      </c>
      <c r="ZA29" s="3">
        <f>план!DL28</f>
        <v>194802.04799999998</v>
      </c>
      <c r="ZB29" s="3">
        <f>SUM(YZ29/12*$A$4)</f>
        <v>9</v>
      </c>
      <c r="ZC29" s="3">
        <f>SUM(ZA29/12*$A$4)</f>
        <v>146101.53599999999</v>
      </c>
      <c r="ZD29" s="3">
        <f>VLOOKUP($B29,'ДС факт при поликлинике'!$D$6:$JS$80,87,0)</f>
        <v>4</v>
      </c>
      <c r="ZE29" s="3">
        <f>VLOOKUP($B29,'ДС факт при поликлинике'!$D$6:$JS$80,88,0)</f>
        <v>64934</v>
      </c>
      <c r="ZF29" s="3">
        <f>VLOOKUP($B29,'ДС факт при поликлинике'!$D$6:$JS$80,89,0)</f>
        <v>0</v>
      </c>
      <c r="ZG29" s="3">
        <f>VLOOKUP($B29,'ДС факт при поликлинике'!$D$6:$JS$80,90,0)</f>
        <v>0</v>
      </c>
      <c r="ZH29" s="3">
        <f>SUM(YZ29*$F29)</f>
        <v>11.76</v>
      </c>
      <c r="ZI29" s="3">
        <f>SUM(ZB29*$F29)</f>
        <v>8.82</v>
      </c>
      <c r="ZJ29" s="3">
        <f>SUM(ZD29*$F29)</f>
        <v>3.92</v>
      </c>
      <c r="ZK29" s="3">
        <f t="shared" si="187"/>
        <v>-5</v>
      </c>
      <c r="ZL29" s="3">
        <f t="shared" si="188"/>
        <v>-81167.535999999993</v>
      </c>
      <c r="ZM29" s="3">
        <f>план!DM28</f>
        <v>0</v>
      </c>
      <c r="ZN29" s="3">
        <f>план!DN28</f>
        <v>0</v>
      </c>
      <c r="ZO29" s="3">
        <f>SUM(ZM29/12*$A$4)</f>
        <v>0</v>
      </c>
      <c r="ZP29" s="3">
        <f>SUM(ZN29/12*$A$4)</f>
        <v>0</v>
      </c>
      <c r="ZQ29" s="3">
        <f>VLOOKUP($B29,'ДС факт при поликлинике'!$D$6:$JS$80,107,0)</f>
        <v>0</v>
      </c>
      <c r="ZR29" s="3">
        <f>VLOOKUP($B29,'ДС факт при поликлинике'!$D$6:$JS$80,108,0)</f>
        <v>0</v>
      </c>
      <c r="ZS29" s="3">
        <f>VLOOKUP($B29,'ДС факт при поликлинике'!$D$6:$JS$80,109,0)</f>
        <v>0</v>
      </c>
      <c r="ZT29" s="3">
        <f>VLOOKUP($B29,'ДС факт при поликлинике'!$D$6:$JS$80,110,0)</f>
        <v>0</v>
      </c>
      <c r="ZU29" s="3">
        <f>SUM(ZM29*$F29)</f>
        <v>0</v>
      </c>
      <c r="ZV29" s="3">
        <f>SUM(ZO29*$F29)</f>
        <v>0</v>
      </c>
      <c r="ZW29" s="3">
        <f>SUM(ZQ29*$F29)</f>
        <v>0</v>
      </c>
      <c r="ZX29" s="3">
        <f t="shared" si="189"/>
        <v>0</v>
      </c>
      <c r="ZY29" s="3">
        <f t="shared" si="190"/>
        <v>0</v>
      </c>
      <c r="ZZ29" s="3">
        <f>план!DO28</f>
        <v>1</v>
      </c>
      <c r="AAA29" s="3">
        <f>план!DP28</f>
        <v>13527.919999999998</v>
      </c>
      <c r="AAB29" s="3">
        <f>SUM(ZZ29/12*$A$4)</f>
        <v>0.75</v>
      </c>
      <c r="AAC29" s="3">
        <f>SUM(AAA29/12*$A$4)</f>
        <v>10145.939999999999</v>
      </c>
      <c r="AAD29" s="3">
        <f>VLOOKUP($B29,'ДС факт при поликлинике'!$D$6:$JS$80,115,0)</f>
        <v>1</v>
      </c>
      <c r="AAE29" s="3">
        <f>VLOOKUP($B29,'ДС факт при поликлинике'!$D$6:$JS$80,116,0)</f>
        <v>13527.92</v>
      </c>
      <c r="AAF29" s="3">
        <f>VLOOKUP($B29,'ДС факт при поликлинике'!$D$6:$JS$80,117,0)</f>
        <v>0</v>
      </c>
      <c r="AAG29" s="3">
        <f>VLOOKUP($B29,'ДС факт при поликлинике'!$D$6:$JS$80,118,0)</f>
        <v>0</v>
      </c>
      <c r="AAH29" s="3">
        <f>SUM(ZZ29*$F29)</f>
        <v>0.98</v>
      </c>
      <c r="AAI29" s="3">
        <f>SUM(AAB29*$F29)</f>
        <v>0.73499999999999999</v>
      </c>
      <c r="AAJ29" s="3">
        <f>SUM(AAD29*$F29)</f>
        <v>0.98</v>
      </c>
      <c r="AAK29" s="3">
        <f t="shared" si="191"/>
        <v>0.25</v>
      </c>
      <c r="AAL29" s="3">
        <f t="shared" si="192"/>
        <v>3381.9800000000014</v>
      </c>
      <c r="AAM29" s="3">
        <f>план!DQ28</f>
        <v>0</v>
      </c>
      <c r="AAN29" s="3">
        <f>план!DR28</f>
        <v>0</v>
      </c>
      <c r="AAO29" s="3">
        <f>SUM(AAM29/12*$A$4)</f>
        <v>0</v>
      </c>
      <c r="AAP29" s="3">
        <f>SUM(AAN29/12*$A$4)</f>
        <v>0</v>
      </c>
      <c r="AAQ29" s="3">
        <f>VLOOKUP($B29,'ДС факт при поликлинике'!$D$6:$JS$80,95,0)</f>
        <v>0</v>
      </c>
      <c r="AAR29" s="3">
        <f>VLOOKUP($B29,'ДС факт при поликлинике'!$D$6:$JS$80,96,0)</f>
        <v>0</v>
      </c>
      <c r="AAS29" s="3">
        <f>VLOOKUP($B29,'ДС факт при поликлинике'!$D$6:$JS$80,97,0)</f>
        <v>0</v>
      </c>
      <c r="AAT29" s="3">
        <f>VLOOKUP($B29,'ДС факт при поликлинике'!$D$6:$JS$80,98,0)</f>
        <v>0</v>
      </c>
      <c r="AAU29" s="3">
        <f>SUM(AAM29*$F29)</f>
        <v>0</v>
      </c>
      <c r="AAV29" s="3">
        <f>SUM(AAO29*$F29)</f>
        <v>0</v>
      </c>
      <c r="AAW29" s="3">
        <f>SUM(AAQ29*$F29)</f>
        <v>0</v>
      </c>
      <c r="AAX29" s="3">
        <f t="shared" si="193"/>
        <v>0</v>
      </c>
      <c r="AAY29" s="3">
        <f t="shared" si="194"/>
        <v>0</v>
      </c>
      <c r="AAZ29" s="3">
        <f>план!DS28</f>
        <v>0</v>
      </c>
      <c r="ABA29" s="3">
        <f>план!DT28</f>
        <v>0</v>
      </c>
      <c r="ABB29" s="3">
        <f>SUM(AAZ29/12*$A$4)</f>
        <v>0</v>
      </c>
      <c r="ABC29" s="3">
        <f>SUM(ABA29/12*$A$4)</f>
        <v>0</v>
      </c>
      <c r="ABD29" s="3">
        <f>VLOOKUP($B29,'ДС факт при поликлинике'!$D$6:$JS$80,215,0)</f>
        <v>0</v>
      </c>
      <c r="ABE29" s="3">
        <f>VLOOKUP($B29,'ДС факт при поликлинике'!$D$6:$JS$80,216,0)</f>
        <v>0</v>
      </c>
      <c r="ABF29" s="3">
        <f>VLOOKUP($B29,'ДС факт при поликлинике'!$D$6:$JS$80,217,0)</f>
        <v>0</v>
      </c>
      <c r="ABG29" s="3">
        <f>VLOOKUP($B29,'ДС факт при поликлинике'!$D$6:$JS$80,218,0)</f>
        <v>0</v>
      </c>
      <c r="ABH29" s="3">
        <f>SUM(AAZ29*$F29)</f>
        <v>0</v>
      </c>
      <c r="ABI29" s="3">
        <f>SUM(ABB29*$F29)</f>
        <v>0</v>
      </c>
      <c r="ABJ29" s="3">
        <f>SUM(ABD29*$F29)</f>
        <v>0</v>
      </c>
      <c r="ABK29" s="3">
        <f t="shared" si="195"/>
        <v>0</v>
      </c>
      <c r="ABL29" s="3">
        <f t="shared" si="196"/>
        <v>0</v>
      </c>
      <c r="ABM29" s="3">
        <f>план!DU28</f>
        <v>0</v>
      </c>
      <c r="ABN29" s="3">
        <f>план!DV28</f>
        <v>0</v>
      </c>
      <c r="ABO29" s="3">
        <f>SUM(ABM29/7*($A$4-5))</f>
        <v>0</v>
      </c>
      <c r="ABP29" s="3">
        <f>SUM(ABN29/12*$A$4)</f>
        <v>0</v>
      </c>
      <c r="ABQ29" s="3">
        <f>VLOOKUP($B29,'ДС факт при поликлинике'!$D$6:$JS$80,111,0)</f>
        <v>0</v>
      </c>
      <c r="ABR29" s="3">
        <f>VLOOKUP($B29,'ДС факт при поликлинике'!$D$6:$JS$80,112,0)</f>
        <v>0</v>
      </c>
      <c r="ABS29" s="3">
        <f>VLOOKUP($B29,'ДС факт при поликлинике'!$D$6:$JS$80,113,0)</f>
        <v>0</v>
      </c>
      <c r="ABT29" s="3">
        <f>VLOOKUP($B29,'ДС факт при поликлинике'!$D$6:$JS$80,114,0)</f>
        <v>0</v>
      </c>
      <c r="ABU29" s="3">
        <f>SUM(ABM29*$F29)</f>
        <v>0</v>
      </c>
      <c r="ABV29" s="3">
        <f>SUM(ABO29*$F29)</f>
        <v>0</v>
      </c>
      <c r="ABW29" s="3">
        <f>SUM(ABQ29*$F29)</f>
        <v>0</v>
      </c>
      <c r="ABX29" s="51">
        <f t="shared" si="591"/>
        <v>0</v>
      </c>
      <c r="ABY29" s="51">
        <f t="shared" si="592"/>
        <v>0</v>
      </c>
      <c r="ABZ29" s="3">
        <f>план!DW28</f>
        <v>0</v>
      </c>
      <c r="ACA29" s="3">
        <f>план!DX28</f>
        <v>0</v>
      </c>
      <c r="ACB29" s="3">
        <f>SUM(ABZ29/12*$A$4)</f>
        <v>0</v>
      </c>
      <c r="ACC29" s="3">
        <f>SUM(ACA29/12*$A$4)</f>
        <v>0</v>
      </c>
      <c r="ACD29" s="3">
        <f>VLOOKUP($B29,'ДС факт при поликлинике'!$D$6:$JS$80,55,0)</f>
        <v>0</v>
      </c>
      <c r="ACE29" s="3">
        <f>VLOOKUP($B29,'ДС факт при поликлинике'!$D$6:$JS$80,56,0)</f>
        <v>0</v>
      </c>
      <c r="ACF29" s="3">
        <f>VLOOKUP($B29,'ДС факт при поликлинике'!$D$6:$JS$80,57,0)</f>
        <v>0</v>
      </c>
      <c r="ACG29" s="3">
        <f>VLOOKUP($B29,'ДС факт при поликлинике'!$D$6:$JS$80,58,0)</f>
        <v>0</v>
      </c>
      <c r="ACH29" s="3">
        <f>SUM(ABZ29*$F29)</f>
        <v>0</v>
      </c>
      <c r="ACI29" s="3">
        <f>SUM(ACB29*$F29)</f>
        <v>0</v>
      </c>
      <c r="ACJ29" s="3">
        <f>SUM(ACD29*$F29)</f>
        <v>0</v>
      </c>
      <c r="ACK29" s="51">
        <f t="shared" si="595"/>
        <v>0</v>
      </c>
      <c r="ACL29" s="51">
        <f t="shared" si="596"/>
        <v>0</v>
      </c>
      <c r="ACM29" s="3">
        <f>план!DY28</f>
        <v>0</v>
      </c>
      <c r="ACN29" s="3">
        <f>план!DZ28</f>
        <v>0</v>
      </c>
      <c r="ACO29" s="3">
        <f>SUM(ACM29/12*$A$4)</f>
        <v>0</v>
      </c>
      <c r="ACP29" s="3">
        <f>SUM(ACN29/12*$A$4)</f>
        <v>0</v>
      </c>
      <c r="ACQ29" s="3">
        <f>VLOOKUP($B29,'ДС факт при поликлинике'!$D$6:$JS$80,51,0)</f>
        <v>0</v>
      </c>
      <c r="ACR29" s="3">
        <f>VLOOKUP($B29,'ДС факт при поликлинике'!$D$6:$JS$80,52,0)</f>
        <v>0</v>
      </c>
      <c r="ACS29" s="3">
        <f>VLOOKUP($B29,'ДС факт при поликлинике'!$D$6:$JS$80,53,0)</f>
        <v>0</v>
      </c>
      <c r="ACT29" s="3">
        <f>VLOOKUP($B29,'ДС факт при поликлинике'!$D$6:$JS$80,54,0)</f>
        <v>0</v>
      </c>
      <c r="ACU29" s="3">
        <f>SUM(ACM29*$F29)</f>
        <v>0</v>
      </c>
      <c r="ACV29" s="3">
        <f>SUM(ACO29*$F29)</f>
        <v>0</v>
      </c>
      <c r="ACW29" s="3">
        <f>SUM(ACQ29*$F29)</f>
        <v>0</v>
      </c>
      <c r="ACX29" s="51">
        <f t="shared" si="598"/>
        <v>0</v>
      </c>
      <c r="ACY29" s="51">
        <f t="shared" si="599"/>
        <v>0</v>
      </c>
      <c r="ACZ29" s="3">
        <f>план!EA28</f>
        <v>0</v>
      </c>
      <c r="ADA29" s="3">
        <f>план!EB28</f>
        <v>0</v>
      </c>
      <c r="ADB29" s="3">
        <f>SUM(ACZ29/12*$A$4)</f>
        <v>0</v>
      </c>
      <c r="ADC29" s="3">
        <f>SUM(ADA29/12*$A$4)</f>
        <v>0</v>
      </c>
      <c r="ADD29" s="3">
        <f>VLOOKUP($B29,'ДС факт при поликлинике'!$D$6:$JS$80,79,0)</f>
        <v>0</v>
      </c>
      <c r="ADE29" s="3">
        <f>VLOOKUP($B29,'ДС факт при поликлинике'!$D$6:$JS$80,80,0)</f>
        <v>0</v>
      </c>
      <c r="ADF29" s="3">
        <f>VLOOKUP($B29,'ДС факт при поликлинике'!$D$6:$JS$80,81,0)</f>
        <v>0</v>
      </c>
      <c r="ADG29" s="3">
        <f>VLOOKUP($B29,'ДС факт при поликлинике'!$D$6:$JS$80,82,0)</f>
        <v>0</v>
      </c>
      <c r="ADH29" s="3">
        <f>SUM(ACZ29*$F29)</f>
        <v>0</v>
      </c>
      <c r="ADI29" s="3">
        <f>SUM(ADB29*$F29)</f>
        <v>0</v>
      </c>
      <c r="ADJ29" s="3">
        <f>SUM(ADD29*$F29)</f>
        <v>0</v>
      </c>
      <c r="ADK29" s="51">
        <f t="shared" si="602"/>
        <v>0</v>
      </c>
      <c r="ADL29" s="51">
        <f t="shared" si="603"/>
        <v>0</v>
      </c>
      <c r="ADM29" s="3"/>
      <c r="ADN29" s="3">
        <f>SUM(ADM29*$D29*$F29*$G29*$I29*ADN$10)</f>
        <v>0</v>
      </c>
      <c r="ADO29" s="3">
        <f>SUM(ADM29/12*$A$4)</f>
        <v>0</v>
      </c>
      <c r="ADP29" s="3">
        <f>SUM(ADN29/12*$A$4)</f>
        <v>0</v>
      </c>
      <c r="ADQ29" s="3"/>
      <c r="ADR29" s="3"/>
      <c r="ADS29" s="3"/>
      <c r="ADT29" s="3"/>
      <c r="ADU29" s="3">
        <f>SUM(ADM29*$F29)</f>
        <v>0</v>
      </c>
      <c r="ADV29" s="3">
        <f>SUM(ADO29*$F29)</f>
        <v>0</v>
      </c>
      <c r="ADW29" s="3">
        <f>SUM(ADQ29*$F29)</f>
        <v>0</v>
      </c>
      <c r="ADX29" s="51">
        <f t="shared" si="606"/>
        <v>0</v>
      </c>
      <c r="ADY29" s="51">
        <f t="shared" si="607"/>
        <v>0</v>
      </c>
      <c r="ADZ29" s="3">
        <f>план!EE28</f>
        <v>0</v>
      </c>
      <c r="AEA29" s="27">
        <f>план!EF28</f>
        <v>0</v>
      </c>
      <c r="AEB29" s="3">
        <f>SUM(ADZ29/12*$A$4)</f>
        <v>0</v>
      </c>
      <c r="AEC29" s="3">
        <f>SUM(AEA29/12*$A$4)</f>
        <v>0</v>
      </c>
      <c r="AED29" s="83">
        <f>VLOOKUP($B29,'ДС факт при поликлинике'!$D$6:$KA$81,279,0)</f>
        <v>0</v>
      </c>
      <c r="AEE29" s="83">
        <f>VLOOKUP($B29,'ДС факт при поликлинике'!$D$6:$KA$81,280,0)</f>
        <v>0</v>
      </c>
      <c r="AEF29" s="83">
        <f>VLOOKUP($B29,'ДС факт при поликлинике'!$D$6:$KA$81,281,0)</f>
        <v>0</v>
      </c>
      <c r="AEG29" s="83">
        <f>VLOOKUP($B29,'ДС факт при поликлинике'!$D$6:$KA$81,282,0)</f>
        <v>0</v>
      </c>
      <c r="AEH29" s="3">
        <f>SUM(ADZ29*$F29)</f>
        <v>0</v>
      </c>
      <c r="AEI29" s="3">
        <f>SUM(AEB29*$F29)</f>
        <v>0</v>
      </c>
      <c r="AEJ29" s="3">
        <f>SUM(AED29*$F29)</f>
        <v>0</v>
      </c>
      <c r="AEK29" s="51">
        <f t="shared" si="609"/>
        <v>0</v>
      </c>
      <c r="AEL29" s="51">
        <f t="shared" si="610"/>
        <v>0</v>
      </c>
      <c r="AEM29" s="28">
        <f>SUM(AM29,BZ29,AZ29,M29,Z29,NZ29,TM29,XM29,AAM29,OM29,ZZ29,KZ29,IM29,GM29,GZ29,HM29,LM29,SZ29,BM29,ABZ29,WZ29,OZ29,ABM29,QZ29,XZ29,YZ29,YM29,DM29,DZ29,EM29,EZ29,CM29,FM29,FZ29,RM29,ACM29,ACZ29,HZ29,AAZ29,LZ29,IZ29,JM29,TZ29,UM29,UZ29,VM29,VZ29,MM29,JZ29,MZ29,KM29,NM29,RZ29,QM29,SM29,CZ29,PM29,WM29,ZM29,PZ29,ADM29,ADZ29)</f>
        <v>240</v>
      </c>
      <c r="AEN29" s="28">
        <f>SUM(AN29,CA29,BA29,N29,AA29,OA29,TN29,XN29,AAN29,ON29,AAA29,LA29,IN29,GN29,HA29,HN29,LN29,TA29,BN29,ACA29,XA29,PA29,ABN29,RA29,YA29,ZA29,YN29,DN29,EA29,EN29,FA29,CN29,FN29,GA29,RN29,ACN29,ADA29,IA29,ABA29,MA29,JA29,JN29,UA29,UN29,VA29,VN29,WA29,MN29,KA29,NA29,KN29,NN29,SA29,QN29,SN29,DA29,PN29,WN29,ZN29,QA29,ADN29,AEA29)</f>
        <v>3300812.4799999995</v>
      </c>
      <c r="AEO29" s="28">
        <f>SUM(AO29,CB29,BB29,O29,AB29,OB29,TO29,XO29,AAO29,OO29,AAB29,LB29,IO29,GO29,HB29,HO29,LO29,TB29,BO29,ACB29,XB29,PB29,ABO29,RB29,YB29,ZB29,YO29,DO29,EB29,EO29,FB29,CO29,FO29,GB29,RO29,ACO29,ADB29,IB29,ABB29,MB29,JB29,JO29,UB29,UO29,VB29,VO29,WB29,MO29,KB29,NB29,KO29,NO29,SB29,QO29,SO29,DB29,PO29,WO29,ZO29,QB29,ADO29,AEB29)</f>
        <v>180</v>
      </c>
      <c r="AEP29" s="28">
        <f>SUM(AP29,CC29,BC29,P29,AC29,OC29,TP29,XP29,AAP29,OP29,AAC29,LC29,IP29,GP29,HC29,HP29,LP29,TC29,BP29,ACC29,XC29,PC29,ABP29,RC29,YC29,ZC29,YP29,DP29,EC29,EP29,FC29,CP29,FP29,GC29,RP29,ACP29,ADC29,IC29,ABC29,MC29,JC29,JP29,UC29,UP29,VC29,VP29,WC29,MP29,KC29,NC29,KP29,NP29,SC29,QP29,SP29,DC29,PP29,WP29,ZP29,QC29,ADP29,AEC29)</f>
        <v>2475609.3599999994</v>
      </c>
      <c r="AEQ29" s="28">
        <f t="shared" ref="AEQ29" si="896">SUM(AQ29,CD29,BD29,Q29,AD29,OD29,TQ29,XQ29,AAQ29,OQ29,AAD29,LD29,IQ29,GQ29,HD29,HQ29,LQ29,TD29,BQ29,ACD29,XD29,PD29,ABQ29,RD29,YD29,ZD29,YQ29,DQ29,ED29,EQ29,FD29,CQ29,FQ29,GD29,RQ29,ACQ29,ADD29,ID29,ABD29,MD29,JD29,JQ29,UD29,UQ29,VD29,VQ29,WD29,MQ29,KD29,ND29,KQ29,NQ29,SD29,QQ29,SQ29,DD29,PQ29,WQ29,ZQ29,QD29,ADQ29,AED29)</f>
        <v>165</v>
      </c>
      <c r="AER29" s="28">
        <f t="shared" ref="AER29" si="897">SUM(AR29,CE29,BE29,R29,AE29,OE29,TR29,XR29,AAR29,OR29,AAE29,LE29,IR29,GR29,HE29,HR29,LR29,TE29,BR29,ACE29,XE29,PE29,ABR29,RE29,YE29,ZE29,YR29,DR29,EE29,ER29,FE29,CR29,FR29,GE29,RR29,ACR29,ADE29,IE29,ABE29,ME29,JE29,JR29,UE29,UR29,VE29,VR29,WE29,MR29,KE29,NE29,KR29,NR29,SE29,QR29,SR29,DE29,PR29,WR29,ZR29,QE29,ADR29,AEE29)</f>
        <v>2253751.44</v>
      </c>
      <c r="AES29" s="28">
        <f t="shared" ref="AES29" si="898">SUM(AS29,CF29,BF29,S29,AF29,OF29,TS29,XS29,AAS29,OS29,AAF29,LF29,IS29,GS29,HF29,HS29,LS29,TF29,BS29,ACF29,XF29,PF29,ABS29,RF29,YF29,ZF29,YS29,DS29,EF29,ES29,FF29,CS29,FS29,GF29,RS29,ACS29,ADF29,IF29,ABF29,MF29,JF29,JS29,UF29,US29,VF29,VS29,WF29,MS29,KF29,NF29,KS29,NS29,SF29,QS29,SS29,DF29,PS29,WS29,ZS29,QF29,ADS29,AEF29)</f>
        <v>0</v>
      </c>
      <c r="AET29" s="28">
        <f t="shared" ref="AET29" si="899">SUM(AT29,CG29,BG29,T29,AG29,OG29,TT29,XT29,AAT29,OT29,AAG29,LG29,IT29,GT29,HG29,HT29,LT29,TG29,BT29,ACG29,XG29,PG29,ABT29,RG29,YG29,ZG29,YT29,DT29,EG29,ET29,FG29,CT29,FT29,GG29,RT29,ACT29,ADG29,IG29,ABG29,MG29,JG29,JT29,UG29,UT29,VG29,VT29,WG29,MT29,KG29,NG29,KT29,NT29,SG29,QT29,ST29,DG29,PT29,WT29,ZT29,QG29,ADT29,AEG29)</f>
        <v>0</v>
      </c>
      <c r="AEU29" s="3">
        <f>SUM(AEM29*$F29)</f>
        <v>235.2</v>
      </c>
      <c r="AEV29" s="3">
        <f>SUM(AEO29*$F29)</f>
        <v>176.4</v>
      </c>
      <c r="AEW29" s="3">
        <f>SUM(AEQ29*$F29)</f>
        <v>161.69999999999999</v>
      </c>
      <c r="AEX29" s="51">
        <f t="shared" si="612"/>
        <v>-15</v>
      </c>
      <c r="AEY29" s="51">
        <f t="shared" si="613"/>
        <v>-221857.91999999946</v>
      </c>
      <c r="AEZ29" s="118">
        <f t="shared" si="198"/>
        <v>0.91666666666666663</v>
      </c>
      <c r="AFA29" s="118">
        <f t="shared" si="199"/>
        <v>0.91038250073509197</v>
      </c>
    </row>
    <row r="30" spans="1:833" s="31" customFormat="1" ht="31.5" customHeight="1" x14ac:dyDescent="0.2">
      <c r="A30" s="59">
        <v>8</v>
      </c>
      <c r="B30" s="59"/>
      <c r="C30" s="60" t="s">
        <v>243</v>
      </c>
      <c r="D30" s="157">
        <f t="shared" si="534"/>
        <v>9860</v>
      </c>
      <c r="E30" s="23">
        <v>10127</v>
      </c>
      <c r="F30" s="95">
        <v>9.23</v>
      </c>
      <c r="G30" s="61"/>
      <c r="H30" s="152"/>
      <c r="I30" s="62"/>
      <c r="J30" s="62"/>
      <c r="K30" s="62"/>
      <c r="L30" s="62">
        <v>2.57</v>
      </c>
      <c r="M30" s="63">
        <f>план!M29</f>
        <v>0</v>
      </c>
      <c r="N30" s="63">
        <f>план!N29</f>
        <v>0</v>
      </c>
      <c r="O30" s="63">
        <f t="shared" ref="O30:PJ30" si="900">SUM(O31:O33)</f>
        <v>0</v>
      </c>
      <c r="P30" s="63">
        <f t="shared" si="900"/>
        <v>0</v>
      </c>
      <c r="Q30" s="63">
        <f t="shared" si="900"/>
        <v>0</v>
      </c>
      <c r="R30" s="63">
        <f t="shared" si="900"/>
        <v>0</v>
      </c>
      <c r="S30" s="63">
        <f t="shared" si="900"/>
        <v>0</v>
      </c>
      <c r="T30" s="63">
        <f t="shared" si="900"/>
        <v>0</v>
      </c>
      <c r="U30" s="63">
        <f t="shared" si="900"/>
        <v>0</v>
      </c>
      <c r="V30" s="63">
        <f t="shared" si="900"/>
        <v>0</v>
      </c>
      <c r="W30" s="63">
        <f t="shared" si="900"/>
        <v>0</v>
      </c>
      <c r="X30" s="3">
        <f t="shared" si="85"/>
        <v>0</v>
      </c>
      <c r="Y30" s="3">
        <f t="shared" si="86"/>
        <v>0</v>
      </c>
      <c r="Z30" s="63">
        <f>план!O29</f>
        <v>0</v>
      </c>
      <c r="AA30" s="63">
        <f>план!P29</f>
        <v>0</v>
      </c>
      <c r="AB30" s="63">
        <f t="shared" ref="AB30:AC30" si="901">SUM(AB31:AB33)</f>
        <v>0</v>
      </c>
      <c r="AC30" s="63">
        <f t="shared" si="901"/>
        <v>0</v>
      </c>
      <c r="AD30" s="63">
        <f t="shared" si="900"/>
        <v>0</v>
      </c>
      <c r="AE30" s="63">
        <f t="shared" si="900"/>
        <v>0</v>
      </c>
      <c r="AF30" s="63">
        <f t="shared" si="900"/>
        <v>0</v>
      </c>
      <c r="AG30" s="63">
        <f t="shared" si="900"/>
        <v>0</v>
      </c>
      <c r="AH30" s="63">
        <f t="shared" ref="AH30:AJ30" si="902">SUM(AH31:AH33)</f>
        <v>0</v>
      </c>
      <c r="AI30" s="63">
        <f t="shared" si="902"/>
        <v>0</v>
      </c>
      <c r="AJ30" s="63">
        <f t="shared" si="902"/>
        <v>0</v>
      </c>
      <c r="AK30" s="3">
        <f t="shared" si="87"/>
        <v>0</v>
      </c>
      <c r="AL30" s="3">
        <f t="shared" si="88"/>
        <v>0</v>
      </c>
      <c r="AM30" s="63">
        <f>план!Q29</f>
        <v>0</v>
      </c>
      <c r="AN30" s="63">
        <f>план!R29</f>
        <v>0</v>
      </c>
      <c r="AO30" s="63">
        <f t="shared" ref="AO30:AP30" si="903">SUM(AO31:AO33)</f>
        <v>0</v>
      </c>
      <c r="AP30" s="63">
        <f t="shared" si="903"/>
        <v>0</v>
      </c>
      <c r="AQ30" s="63">
        <f t="shared" si="900"/>
        <v>0</v>
      </c>
      <c r="AR30" s="63">
        <f t="shared" si="900"/>
        <v>0</v>
      </c>
      <c r="AS30" s="63">
        <f t="shared" si="900"/>
        <v>0</v>
      </c>
      <c r="AT30" s="63">
        <f t="shared" si="900"/>
        <v>0</v>
      </c>
      <c r="AU30" s="63">
        <f t="shared" si="900"/>
        <v>0</v>
      </c>
      <c r="AV30" s="63">
        <f t="shared" si="900"/>
        <v>0</v>
      </c>
      <c r="AW30" s="63">
        <f t="shared" si="900"/>
        <v>0</v>
      </c>
      <c r="AX30" s="3">
        <f t="shared" si="89"/>
        <v>0</v>
      </c>
      <c r="AY30" s="3">
        <f t="shared" si="90"/>
        <v>0</v>
      </c>
      <c r="AZ30" s="63">
        <f>план!S29</f>
        <v>0</v>
      </c>
      <c r="BA30" s="63">
        <f>план!T29</f>
        <v>0</v>
      </c>
      <c r="BB30" s="63">
        <f t="shared" ref="BB30:BC30" si="904">SUM(BB31:BB33)</f>
        <v>0</v>
      </c>
      <c r="BC30" s="63">
        <f t="shared" si="904"/>
        <v>0</v>
      </c>
      <c r="BD30" s="63">
        <f t="shared" si="900"/>
        <v>0</v>
      </c>
      <c r="BE30" s="63">
        <f t="shared" ref="BE30:BJ30" si="905">SUM(BE31:BE33)</f>
        <v>0</v>
      </c>
      <c r="BF30" s="63">
        <f t="shared" si="905"/>
        <v>0</v>
      </c>
      <c r="BG30" s="63">
        <f t="shared" si="905"/>
        <v>0</v>
      </c>
      <c r="BH30" s="63">
        <f t="shared" si="905"/>
        <v>0</v>
      </c>
      <c r="BI30" s="63">
        <f t="shared" si="905"/>
        <v>0</v>
      </c>
      <c r="BJ30" s="63">
        <f t="shared" si="905"/>
        <v>0</v>
      </c>
      <c r="BK30" s="3">
        <f t="shared" si="91"/>
        <v>0</v>
      </c>
      <c r="BL30" s="3">
        <f t="shared" si="92"/>
        <v>0</v>
      </c>
      <c r="BM30" s="63">
        <f>план!U29</f>
        <v>0</v>
      </c>
      <c r="BN30" s="63">
        <f>план!V29</f>
        <v>0</v>
      </c>
      <c r="BO30" s="63">
        <f t="shared" ref="BO30:BP30" si="906">SUM(BO31:BO33)</f>
        <v>0</v>
      </c>
      <c r="BP30" s="63">
        <f t="shared" si="906"/>
        <v>0</v>
      </c>
      <c r="BQ30" s="63">
        <f t="shared" si="900"/>
        <v>0</v>
      </c>
      <c r="BR30" s="63">
        <f t="shared" si="900"/>
        <v>0</v>
      </c>
      <c r="BS30" s="63">
        <f t="shared" si="900"/>
        <v>0</v>
      </c>
      <c r="BT30" s="63">
        <f t="shared" si="900"/>
        <v>0</v>
      </c>
      <c r="BU30" s="63">
        <f t="shared" si="900"/>
        <v>0</v>
      </c>
      <c r="BV30" s="63">
        <f t="shared" si="900"/>
        <v>0</v>
      </c>
      <c r="BW30" s="63">
        <f t="shared" si="900"/>
        <v>0</v>
      </c>
      <c r="BX30" s="3">
        <f t="shared" si="93"/>
        <v>0</v>
      </c>
      <c r="BY30" s="3">
        <f t="shared" si="94"/>
        <v>0</v>
      </c>
      <c r="BZ30" s="63">
        <f>план!W29</f>
        <v>0</v>
      </c>
      <c r="CA30" s="63">
        <f>план!X29</f>
        <v>0</v>
      </c>
      <c r="CB30" s="63">
        <f t="shared" ref="CB30:CC30" si="907">SUM(CB31:CB33)</f>
        <v>0</v>
      </c>
      <c r="CC30" s="63">
        <f t="shared" si="907"/>
        <v>0</v>
      </c>
      <c r="CD30" s="63">
        <f t="shared" si="900"/>
        <v>0</v>
      </c>
      <c r="CE30" s="63">
        <f t="shared" si="900"/>
        <v>0</v>
      </c>
      <c r="CF30" s="63">
        <f t="shared" si="900"/>
        <v>0</v>
      </c>
      <c r="CG30" s="63">
        <f t="shared" si="900"/>
        <v>0</v>
      </c>
      <c r="CH30" s="63">
        <f t="shared" ref="CH30:CJ30" si="908">SUM(CH31:CH33)</f>
        <v>0</v>
      </c>
      <c r="CI30" s="63">
        <f t="shared" si="908"/>
        <v>0</v>
      </c>
      <c r="CJ30" s="63">
        <f t="shared" si="908"/>
        <v>0</v>
      </c>
      <c r="CK30" s="3">
        <f t="shared" si="95"/>
        <v>0</v>
      </c>
      <c r="CL30" s="3">
        <f t="shared" si="96"/>
        <v>0</v>
      </c>
      <c r="CM30" s="63">
        <f>план!Y29</f>
        <v>0</v>
      </c>
      <c r="CN30" s="63">
        <f>план!Z29</f>
        <v>0</v>
      </c>
      <c r="CO30" s="63">
        <f t="shared" ref="CO30:CP30" si="909">SUM(CO31:CO33)</f>
        <v>0</v>
      </c>
      <c r="CP30" s="63">
        <f t="shared" si="909"/>
        <v>0</v>
      </c>
      <c r="CQ30" s="63">
        <f t="shared" si="900"/>
        <v>0</v>
      </c>
      <c r="CR30" s="63">
        <f t="shared" si="900"/>
        <v>0</v>
      </c>
      <c r="CS30" s="63">
        <f t="shared" si="900"/>
        <v>0</v>
      </c>
      <c r="CT30" s="63">
        <f t="shared" si="900"/>
        <v>0</v>
      </c>
      <c r="CU30" s="63">
        <f t="shared" si="900"/>
        <v>0</v>
      </c>
      <c r="CV30" s="63">
        <f t="shared" si="900"/>
        <v>0</v>
      </c>
      <c r="CW30" s="63">
        <f t="shared" si="900"/>
        <v>0</v>
      </c>
      <c r="CX30" s="3">
        <f t="shared" si="97"/>
        <v>0</v>
      </c>
      <c r="CY30" s="3">
        <f t="shared" si="98"/>
        <v>0</v>
      </c>
      <c r="CZ30" s="63">
        <f>план!AA29</f>
        <v>0</v>
      </c>
      <c r="DA30" s="63">
        <f>план!AB29</f>
        <v>0</v>
      </c>
      <c r="DB30" s="63">
        <f t="shared" ref="DB30:DC30" si="910">SUM(DB31:DB33)</f>
        <v>0</v>
      </c>
      <c r="DC30" s="63">
        <f t="shared" si="910"/>
        <v>0</v>
      </c>
      <c r="DD30" s="63">
        <f t="shared" si="900"/>
        <v>0</v>
      </c>
      <c r="DE30" s="63">
        <f t="shared" si="900"/>
        <v>0</v>
      </c>
      <c r="DF30" s="63">
        <f t="shared" si="900"/>
        <v>0</v>
      </c>
      <c r="DG30" s="63">
        <f t="shared" si="900"/>
        <v>0</v>
      </c>
      <c r="DH30" s="63">
        <f t="shared" ref="DH30:DJ30" si="911">SUM(DH31:DH33)</f>
        <v>0</v>
      </c>
      <c r="DI30" s="63">
        <f t="shared" si="911"/>
        <v>0</v>
      </c>
      <c r="DJ30" s="63">
        <f t="shared" si="911"/>
        <v>0</v>
      </c>
      <c r="DK30" s="3">
        <f t="shared" si="99"/>
        <v>0</v>
      </c>
      <c r="DL30" s="3">
        <f t="shared" si="100"/>
        <v>0</v>
      </c>
      <c r="DM30" s="63">
        <f>план!AC29</f>
        <v>0</v>
      </c>
      <c r="DN30" s="63">
        <f>план!AD29</f>
        <v>0</v>
      </c>
      <c r="DO30" s="63">
        <f t="shared" ref="DO30:DP30" si="912">SUM(DO31:DO33)</f>
        <v>0</v>
      </c>
      <c r="DP30" s="63">
        <f t="shared" si="912"/>
        <v>0</v>
      </c>
      <c r="DQ30" s="63">
        <f t="shared" si="900"/>
        <v>0</v>
      </c>
      <c r="DR30" s="63">
        <f t="shared" si="900"/>
        <v>0</v>
      </c>
      <c r="DS30" s="63">
        <f t="shared" si="900"/>
        <v>0</v>
      </c>
      <c r="DT30" s="63">
        <f t="shared" si="900"/>
        <v>0</v>
      </c>
      <c r="DU30" s="63">
        <f t="shared" si="900"/>
        <v>0</v>
      </c>
      <c r="DV30" s="63">
        <f t="shared" si="900"/>
        <v>0</v>
      </c>
      <c r="DW30" s="63">
        <f t="shared" si="900"/>
        <v>0</v>
      </c>
      <c r="DX30" s="3">
        <f t="shared" si="101"/>
        <v>0</v>
      </c>
      <c r="DY30" s="3">
        <f t="shared" si="102"/>
        <v>0</v>
      </c>
      <c r="DZ30" s="63">
        <f>план!AE29</f>
        <v>0</v>
      </c>
      <c r="EA30" s="63">
        <f>план!AF29</f>
        <v>0</v>
      </c>
      <c r="EB30" s="63">
        <f t="shared" ref="EB30:EC30" si="913">SUM(EB31:EB33)</f>
        <v>0</v>
      </c>
      <c r="EC30" s="63">
        <f t="shared" si="913"/>
        <v>0</v>
      </c>
      <c r="ED30" s="63">
        <f t="shared" si="900"/>
        <v>0</v>
      </c>
      <c r="EE30" s="63">
        <f t="shared" si="900"/>
        <v>0</v>
      </c>
      <c r="EF30" s="63">
        <f t="shared" si="900"/>
        <v>0</v>
      </c>
      <c r="EG30" s="63">
        <f t="shared" si="900"/>
        <v>0</v>
      </c>
      <c r="EH30" s="63">
        <f t="shared" ref="EH30:EJ30" si="914">SUM(EH31:EH33)</f>
        <v>0</v>
      </c>
      <c r="EI30" s="63">
        <f t="shared" si="914"/>
        <v>0</v>
      </c>
      <c r="EJ30" s="63">
        <f t="shared" si="914"/>
        <v>0</v>
      </c>
      <c r="EK30" s="3">
        <f t="shared" si="103"/>
        <v>0</v>
      </c>
      <c r="EL30" s="3">
        <f t="shared" si="104"/>
        <v>0</v>
      </c>
      <c r="EM30" s="63">
        <f>план!AG29</f>
        <v>0</v>
      </c>
      <c r="EN30" s="63">
        <f>план!AH29</f>
        <v>0</v>
      </c>
      <c r="EO30" s="63">
        <f t="shared" ref="EO30:EP30" si="915">SUM(EO31:EO33)</f>
        <v>0</v>
      </c>
      <c r="EP30" s="63">
        <f t="shared" si="915"/>
        <v>0</v>
      </c>
      <c r="EQ30" s="63">
        <f t="shared" si="900"/>
        <v>0</v>
      </c>
      <c r="ER30" s="63">
        <f t="shared" si="900"/>
        <v>0</v>
      </c>
      <c r="ES30" s="63">
        <f t="shared" si="900"/>
        <v>0</v>
      </c>
      <c r="ET30" s="63">
        <f t="shared" si="900"/>
        <v>0</v>
      </c>
      <c r="EU30" s="63">
        <f t="shared" si="900"/>
        <v>0</v>
      </c>
      <c r="EV30" s="63">
        <f t="shared" si="900"/>
        <v>0</v>
      </c>
      <c r="EW30" s="63">
        <f t="shared" si="900"/>
        <v>0</v>
      </c>
      <c r="EX30" s="3">
        <f t="shared" si="105"/>
        <v>0</v>
      </c>
      <c r="EY30" s="3">
        <f t="shared" si="106"/>
        <v>0</v>
      </c>
      <c r="EZ30" s="63">
        <f>план!AI29</f>
        <v>0</v>
      </c>
      <c r="FA30" s="63">
        <f>план!AJ29</f>
        <v>0</v>
      </c>
      <c r="FB30" s="63">
        <f t="shared" ref="FB30:FC30" si="916">SUM(FB31:FB33)</f>
        <v>0</v>
      </c>
      <c r="FC30" s="63">
        <f t="shared" si="916"/>
        <v>0</v>
      </c>
      <c r="FD30" s="63">
        <f t="shared" si="900"/>
        <v>0</v>
      </c>
      <c r="FE30" s="63">
        <f t="shared" si="900"/>
        <v>0</v>
      </c>
      <c r="FF30" s="63">
        <f t="shared" si="900"/>
        <v>0</v>
      </c>
      <c r="FG30" s="63">
        <f t="shared" si="900"/>
        <v>0</v>
      </c>
      <c r="FH30" s="63">
        <f t="shared" ref="FH30:FJ30" si="917">SUM(FH31:FH33)</f>
        <v>0</v>
      </c>
      <c r="FI30" s="63">
        <f t="shared" si="917"/>
        <v>0</v>
      </c>
      <c r="FJ30" s="63">
        <f t="shared" si="917"/>
        <v>0</v>
      </c>
      <c r="FK30" s="3">
        <f t="shared" si="107"/>
        <v>0</v>
      </c>
      <c r="FL30" s="3">
        <f t="shared" si="108"/>
        <v>0</v>
      </c>
      <c r="FM30" s="63">
        <f>план!AK29</f>
        <v>0</v>
      </c>
      <c r="FN30" s="63">
        <f>план!AL29</f>
        <v>0</v>
      </c>
      <c r="FO30" s="63">
        <f t="shared" ref="FO30:FP30" si="918">SUM(FO31:FO33)</f>
        <v>0</v>
      </c>
      <c r="FP30" s="63">
        <f t="shared" si="918"/>
        <v>0</v>
      </c>
      <c r="FQ30" s="63">
        <f t="shared" si="900"/>
        <v>0</v>
      </c>
      <c r="FR30" s="63">
        <f t="shared" si="900"/>
        <v>0</v>
      </c>
      <c r="FS30" s="63">
        <f t="shared" si="900"/>
        <v>0</v>
      </c>
      <c r="FT30" s="63">
        <f t="shared" si="900"/>
        <v>0</v>
      </c>
      <c r="FU30" s="63">
        <f t="shared" si="900"/>
        <v>0</v>
      </c>
      <c r="FV30" s="63">
        <f t="shared" si="900"/>
        <v>0</v>
      </c>
      <c r="FW30" s="63">
        <f t="shared" si="900"/>
        <v>0</v>
      </c>
      <c r="FX30" s="3">
        <f t="shared" si="109"/>
        <v>0</v>
      </c>
      <c r="FY30" s="3">
        <f t="shared" si="110"/>
        <v>0</v>
      </c>
      <c r="FZ30" s="63">
        <f>план!AM29</f>
        <v>0</v>
      </c>
      <c r="GA30" s="63">
        <f>план!AN29</f>
        <v>0</v>
      </c>
      <c r="GB30" s="63">
        <f t="shared" ref="GB30:GC30" si="919">SUM(GB31:GB33)</f>
        <v>0</v>
      </c>
      <c r="GC30" s="63">
        <f t="shared" si="919"/>
        <v>0</v>
      </c>
      <c r="GD30" s="63">
        <f t="shared" si="900"/>
        <v>0</v>
      </c>
      <c r="GE30" s="63">
        <f t="shared" si="900"/>
        <v>0</v>
      </c>
      <c r="GF30" s="63">
        <f t="shared" si="900"/>
        <v>0</v>
      </c>
      <c r="GG30" s="63">
        <f t="shared" si="900"/>
        <v>0</v>
      </c>
      <c r="GH30" s="63">
        <f t="shared" ref="GH30:GJ30" si="920">SUM(GH31:GH33)</f>
        <v>0</v>
      </c>
      <c r="GI30" s="63">
        <f t="shared" si="920"/>
        <v>0</v>
      </c>
      <c r="GJ30" s="63">
        <f t="shared" si="920"/>
        <v>0</v>
      </c>
      <c r="GK30" s="3">
        <f t="shared" si="111"/>
        <v>0</v>
      </c>
      <c r="GL30" s="3">
        <f t="shared" si="112"/>
        <v>0</v>
      </c>
      <c r="GM30" s="63">
        <f>план!AO29</f>
        <v>0</v>
      </c>
      <c r="GN30" s="63">
        <f>план!AP29</f>
        <v>0</v>
      </c>
      <c r="GO30" s="63">
        <f t="shared" ref="GO30:GP30" si="921">SUM(GO31:GO33)</f>
        <v>0</v>
      </c>
      <c r="GP30" s="63">
        <f t="shared" si="921"/>
        <v>0</v>
      </c>
      <c r="GQ30" s="63">
        <f t="shared" si="900"/>
        <v>0</v>
      </c>
      <c r="GR30" s="63">
        <f t="shared" si="900"/>
        <v>0</v>
      </c>
      <c r="GS30" s="63">
        <f t="shared" si="900"/>
        <v>0</v>
      </c>
      <c r="GT30" s="63">
        <f t="shared" si="900"/>
        <v>0</v>
      </c>
      <c r="GU30" s="63">
        <f t="shared" si="900"/>
        <v>0</v>
      </c>
      <c r="GV30" s="63">
        <f t="shared" si="900"/>
        <v>0</v>
      </c>
      <c r="GW30" s="63">
        <f t="shared" si="900"/>
        <v>0</v>
      </c>
      <c r="GX30" s="3">
        <f t="shared" si="113"/>
        <v>0</v>
      </c>
      <c r="GY30" s="3">
        <f t="shared" si="114"/>
        <v>0</v>
      </c>
      <c r="GZ30" s="63">
        <f>план!AQ29</f>
        <v>0</v>
      </c>
      <c r="HA30" s="63">
        <f>план!AR29</f>
        <v>0</v>
      </c>
      <c r="HB30" s="63">
        <f t="shared" ref="HB30:HC30" si="922">SUM(HB31:HB33)</f>
        <v>0</v>
      </c>
      <c r="HC30" s="63">
        <f t="shared" si="922"/>
        <v>0</v>
      </c>
      <c r="HD30" s="63">
        <f t="shared" si="900"/>
        <v>0</v>
      </c>
      <c r="HE30" s="63">
        <f t="shared" si="900"/>
        <v>0</v>
      </c>
      <c r="HF30" s="63">
        <f t="shared" si="900"/>
        <v>0</v>
      </c>
      <c r="HG30" s="63">
        <f t="shared" si="900"/>
        <v>0</v>
      </c>
      <c r="HH30" s="63">
        <f t="shared" ref="HH30:HJ30" si="923">SUM(HH31:HH33)</f>
        <v>0</v>
      </c>
      <c r="HI30" s="63">
        <f t="shared" si="923"/>
        <v>0</v>
      </c>
      <c r="HJ30" s="63">
        <f t="shared" si="923"/>
        <v>0</v>
      </c>
      <c r="HK30" s="3">
        <f t="shared" si="115"/>
        <v>0</v>
      </c>
      <c r="HL30" s="3">
        <f t="shared" si="116"/>
        <v>0</v>
      </c>
      <c r="HM30" s="63">
        <f>план!AS29</f>
        <v>0</v>
      </c>
      <c r="HN30" s="63">
        <f>план!AT29</f>
        <v>0</v>
      </c>
      <c r="HO30" s="63">
        <f t="shared" ref="HO30:HP30" si="924">SUM(HO31:HO33)</f>
        <v>0</v>
      </c>
      <c r="HP30" s="63">
        <f t="shared" si="924"/>
        <v>0</v>
      </c>
      <c r="HQ30" s="63">
        <f t="shared" si="900"/>
        <v>0</v>
      </c>
      <c r="HR30" s="63">
        <f t="shared" si="900"/>
        <v>0</v>
      </c>
      <c r="HS30" s="63">
        <f t="shared" si="900"/>
        <v>0</v>
      </c>
      <c r="HT30" s="63">
        <f t="shared" si="900"/>
        <v>0</v>
      </c>
      <c r="HU30" s="63">
        <f t="shared" si="900"/>
        <v>0</v>
      </c>
      <c r="HV30" s="63">
        <f t="shared" si="900"/>
        <v>0</v>
      </c>
      <c r="HW30" s="63">
        <f t="shared" si="900"/>
        <v>0</v>
      </c>
      <c r="HX30" s="3">
        <f t="shared" si="117"/>
        <v>0</v>
      </c>
      <c r="HY30" s="3">
        <f t="shared" si="118"/>
        <v>0</v>
      </c>
      <c r="HZ30" s="63">
        <f>план!AU29</f>
        <v>0</v>
      </c>
      <c r="IA30" s="63">
        <f>план!AV29</f>
        <v>0</v>
      </c>
      <c r="IB30" s="63">
        <f t="shared" ref="IB30:IC30" si="925">SUM(IB31:IB33)</f>
        <v>0</v>
      </c>
      <c r="IC30" s="63">
        <f t="shared" si="925"/>
        <v>0</v>
      </c>
      <c r="ID30" s="63">
        <f t="shared" si="900"/>
        <v>0</v>
      </c>
      <c r="IE30" s="63">
        <f t="shared" si="900"/>
        <v>0</v>
      </c>
      <c r="IF30" s="63">
        <f t="shared" si="900"/>
        <v>0</v>
      </c>
      <c r="IG30" s="63">
        <f t="shared" si="900"/>
        <v>0</v>
      </c>
      <c r="IH30" s="63">
        <f t="shared" ref="IH30:IJ30" si="926">SUM(IH31:IH33)</f>
        <v>0</v>
      </c>
      <c r="II30" s="63">
        <f t="shared" si="926"/>
        <v>0</v>
      </c>
      <c r="IJ30" s="63">
        <f t="shared" si="926"/>
        <v>0</v>
      </c>
      <c r="IK30" s="3">
        <f t="shared" si="119"/>
        <v>0</v>
      </c>
      <c r="IL30" s="3">
        <f t="shared" si="120"/>
        <v>0</v>
      </c>
      <c r="IM30" s="63">
        <f>план!AW29</f>
        <v>0</v>
      </c>
      <c r="IN30" s="63">
        <f>план!AX29</f>
        <v>0</v>
      </c>
      <c r="IO30" s="63">
        <f t="shared" ref="IO30:IP30" si="927">SUM(IO31:IO33)</f>
        <v>0</v>
      </c>
      <c r="IP30" s="63">
        <f t="shared" si="927"/>
        <v>0</v>
      </c>
      <c r="IQ30" s="63">
        <f t="shared" si="900"/>
        <v>0</v>
      </c>
      <c r="IR30" s="63">
        <f t="shared" si="900"/>
        <v>0</v>
      </c>
      <c r="IS30" s="63">
        <f t="shared" si="900"/>
        <v>0</v>
      </c>
      <c r="IT30" s="63">
        <f t="shared" si="900"/>
        <v>0</v>
      </c>
      <c r="IU30" s="63">
        <f t="shared" ref="IU30:IW30" si="928">SUM(IU31:IU33)</f>
        <v>0</v>
      </c>
      <c r="IV30" s="63">
        <f t="shared" si="928"/>
        <v>0</v>
      </c>
      <c r="IW30" s="63">
        <f t="shared" si="928"/>
        <v>0</v>
      </c>
      <c r="IX30" s="3">
        <f t="shared" si="121"/>
        <v>0</v>
      </c>
      <c r="IY30" s="3">
        <f t="shared" si="122"/>
        <v>0</v>
      </c>
      <c r="IZ30" s="63">
        <f>план!AY29</f>
        <v>0</v>
      </c>
      <c r="JA30" s="63">
        <f>план!AZ29</f>
        <v>0</v>
      </c>
      <c r="JB30" s="63">
        <f t="shared" ref="JB30:JC30" si="929">SUM(JB31:JB33)</f>
        <v>0</v>
      </c>
      <c r="JC30" s="63">
        <f t="shared" si="929"/>
        <v>0</v>
      </c>
      <c r="JD30" s="63">
        <f t="shared" si="900"/>
        <v>0</v>
      </c>
      <c r="JE30" s="63">
        <f t="shared" si="900"/>
        <v>0</v>
      </c>
      <c r="JF30" s="63">
        <f t="shared" si="900"/>
        <v>0</v>
      </c>
      <c r="JG30" s="63">
        <f t="shared" si="900"/>
        <v>0</v>
      </c>
      <c r="JH30" s="63">
        <f t="shared" si="900"/>
        <v>0</v>
      </c>
      <c r="JI30" s="63">
        <f t="shared" si="900"/>
        <v>0</v>
      </c>
      <c r="JJ30" s="63">
        <f t="shared" si="900"/>
        <v>0</v>
      </c>
      <c r="JK30" s="3">
        <f t="shared" si="123"/>
        <v>0</v>
      </c>
      <c r="JL30" s="3">
        <f t="shared" si="124"/>
        <v>0</v>
      </c>
      <c r="JM30" s="63">
        <f>план!BA29</f>
        <v>0</v>
      </c>
      <c r="JN30" s="63">
        <f>план!BB29</f>
        <v>0</v>
      </c>
      <c r="JO30" s="63">
        <f t="shared" ref="JO30:JP30" si="930">SUM(JO31:JO33)</f>
        <v>0</v>
      </c>
      <c r="JP30" s="63">
        <f t="shared" si="930"/>
        <v>0</v>
      </c>
      <c r="JQ30" s="63">
        <f t="shared" si="900"/>
        <v>0</v>
      </c>
      <c r="JR30" s="63">
        <f t="shared" si="900"/>
        <v>0</v>
      </c>
      <c r="JS30" s="63">
        <f t="shared" si="900"/>
        <v>0</v>
      </c>
      <c r="JT30" s="63">
        <f t="shared" si="900"/>
        <v>0</v>
      </c>
      <c r="JU30" s="63">
        <f t="shared" ref="JU30:JW30" si="931">SUM(JU31:JU33)</f>
        <v>0</v>
      </c>
      <c r="JV30" s="63">
        <f t="shared" si="931"/>
        <v>0</v>
      </c>
      <c r="JW30" s="63">
        <f t="shared" si="931"/>
        <v>0</v>
      </c>
      <c r="JX30" s="3">
        <f t="shared" si="125"/>
        <v>0</v>
      </c>
      <c r="JY30" s="3">
        <f t="shared" si="126"/>
        <v>0</v>
      </c>
      <c r="JZ30" s="63">
        <f>план!BC29</f>
        <v>0</v>
      </c>
      <c r="KA30" s="63">
        <f>план!BD29</f>
        <v>0</v>
      </c>
      <c r="KB30" s="63">
        <f t="shared" ref="KB30:KC30" si="932">SUM(KB31:KB33)</f>
        <v>0</v>
      </c>
      <c r="KC30" s="63">
        <f t="shared" si="932"/>
        <v>0</v>
      </c>
      <c r="KD30" s="63">
        <f t="shared" si="900"/>
        <v>0</v>
      </c>
      <c r="KE30" s="63">
        <f t="shared" si="900"/>
        <v>0</v>
      </c>
      <c r="KF30" s="63">
        <f t="shared" si="900"/>
        <v>0</v>
      </c>
      <c r="KG30" s="63">
        <f t="shared" si="900"/>
        <v>0</v>
      </c>
      <c r="KH30" s="63">
        <f t="shared" si="900"/>
        <v>0</v>
      </c>
      <c r="KI30" s="63">
        <f t="shared" si="900"/>
        <v>0</v>
      </c>
      <c r="KJ30" s="63">
        <f t="shared" si="900"/>
        <v>0</v>
      </c>
      <c r="KK30" s="3">
        <f t="shared" si="127"/>
        <v>0</v>
      </c>
      <c r="KL30" s="3">
        <f t="shared" si="128"/>
        <v>0</v>
      </c>
      <c r="KM30" s="63">
        <f>план!BE29</f>
        <v>0</v>
      </c>
      <c r="KN30" s="63">
        <f>план!BF29</f>
        <v>0</v>
      </c>
      <c r="KO30" s="63">
        <f t="shared" ref="KO30:KP30" si="933">SUM(KO31:KO33)</f>
        <v>0</v>
      </c>
      <c r="KP30" s="63">
        <f t="shared" si="933"/>
        <v>0</v>
      </c>
      <c r="KQ30" s="63">
        <f t="shared" si="900"/>
        <v>0</v>
      </c>
      <c r="KR30" s="63">
        <f t="shared" si="900"/>
        <v>0</v>
      </c>
      <c r="KS30" s="63">
        <f t="shared" si="900"/>
        <v>0</v>
      </c>
      <c r="KT30" s="63">
        <f t="shared" si="900"/>
        <v>0</v>
      </c>
      <c r="KU30" s="63">
        <f t="shared" ref="KU30:KW30" si="934">SUM(KU31:KU33)</f>
        <v>0</v>
      </c>
      <c r="KV30" s="63">
        <f t="shared" si="934"/>
        <v>0</v>
      </c>
      <c r="KW30" s="63">
        <f t="shared" si="934"/>
        <v>0</v>
      </c>
      <c r="KX30" s="3">
        <f t="shared" si="129"/>
        <v>0</v>
      </c>
      <c r="KY30" s="3">
        <f t="shared" si="130"/>
        <v>0</v>
      </c>
      <c r="KZ30" s="63">
        <f>план!BG29</f>
        <v>0</v>
      </c>
      <c r="LA30" s="63">
        <f>план!BH29</f>
        <v>0</v>
      </c>
      <c r="LB30" s="63">
        <f t="shared" ref="LB30:LC30" si="935">SUM(LB31:LB33)</f>
        <v>0</v>
      </c>
      <c r="LC30" s="63">
        <f t="shared" si="935"/>
        <v>0</v>
      </c>
      <c r="LD30" s="63">
        <f t="shared" si="900"/>
        <v>0</v>
      </c>
      <c r="LE30" s="63">
        <f t="shared" si="900"/>
        <v>0</v>
      </c>
      <c r="LF30" s="63">
        <f t="shared" si="900"/>
        <v>0</v>
      </c>
      <c r="LG30" s="63">
        <f t="shared" si="900"/>
        <v>0</v>
      </c>
      <c r="LH30" s="63">
        <f t="shared" si="900"/>
        <v>0</v>
      </c>
      <c r="LI30" s="63">
        <f t="shared" si="900"/>
        <v>0</v>
      </c>
      <c r="LJ30" s="63">
        <f t="shared" si="900"/>
        <v>0</v>
      </c>
      <c r="LK30" s="3">
        <f t="shared" si="131"/>
        <v>0</v>
      </c>
      <c r="LL30" s="3">
        <f t="shared" si="132"/>
        <v>0</v>
      </c>
      <c r="LM30" s="63">
        <f>план!BI29</f>
        <v>0</v>
      </c>
      <c r="LN30" s="63">
        <f>план!BJ29</f>
        <v>0</v>
      </c>
      <c r="LO30" s="63">
        <f t="shared" ref="LO30:LP30" si="936">SUM(LO31:LO33)</f>
        <v>0</v>
      </c>
      <c r="LP30" s="63">
        <f t="shared" si="936"/>
        <v>0</v>
      </c>
      <c r="LQ30" s="63"/>
      <c r="LR30" s="63"/>
      <c r="LS30" s="63"/>
      <c r="LT30" s="63"/>
      <c r="LU30" s="63">
        <f t="shared" ref="LU30:LW30" si="937">SUM(LU31:LU33)</f>
        <v>0</v>
      </c>
      <c r="LV30" s="63">
        <f t="shared" si="937"/>
        <v>0</v>
      </c>
      <c r="LW30" s="63">
        <f t="shared" si="937"/>
        <v>0</v>
      </c>
      <c r="LX30" s="3">
        <f t="shared" si="133"/>
        <v>0</v>
      </c>
      <c r="LY30" s="3">
        <f t="shared" si="134"/>
        <v>0</v>
      </c>
      <c r="LZ30" s="63">
        <f>план!BK29</f>
        <v>0</v>
      </c>
      <c r="MA30" s="63">
        <f>план!BL29</f>
        <v>0</v>
      </c>
      <c r="MB30" s="63">
        <f t="shared" ref="MB30:MC30" si="938">SUM(MB31:MB33)</f>
        <v>0</v>
      </c>
      <c r="MC30" s="63">
        <f t="shared" si="938"/>
        <v>0</v>
      </c>
      <c r="MD30" s="63">
        <f t="shared" si="900"/>
        <v>0</v>
      </c>
      <c r="ME30" s="63">
        <f t="shared" si="900"/>
        <v>0</v>
      </c>
      <c r="MF30" s="63">
        <f t="shared" si="900"/>
        <v>0</v>
      </c>
      <c r="MG30" s="63">
        <f t="shared" si="900"/>
        <v>0</v>
      </c>
      <c r="MH30" s="63">
        <f t="shared" si="900"/>
        <v>0</v>
      </c>
      <c r="MI30" s="63">
        <f t="shared" si="900"/>
        <v>0</v>
      </c>
      <c r="MJ30" s="63">
        <f t="shared" si="900"/>
        <v>0</v>
      </c>
      <c r="MK30" s="3">
        <f t="shared" si="135"/>
        <v>0</v>
      </c>
      <c r="ML30" s="3">
        <f t="shared" si="136"/>
        <v>0</v>
      </c>
      <c r="MM30" s="63">
        <f>план!BM29</f>
        <v>0</v>
      </c>
      <c r="MN30" s="63">
        <f>план!BN29</f>
        <v>0</v>
      </c>
      <c r="MO30" s="63">
        <f t="shared" ref="MO30:MP30" si="939">SUM(MO31:MO33)</f>
        <v>0</v>
      </c>
      <c r="MP30" s="63">
        <f t="shared" si="939"/>
        <v>0</v>
      </c>
      <c r="MQ30" s="63">
        <f t="shared" si="900"/>
        <v>0</v>
      </c>
      <c r="MR30" s="63">
        <f t="shared" si="900"/>
        <v>0</v>
      </c>
      <c r="MS30" s="63">
        <f t="shared" si="900"/>
        <v>0</v>
      </c>
      <c r="MT30" s="63">
        <f t="shared" si="900"/>
        <v>0</v>
      </c>
      <c r="MU30" s="63">
        <f t="shared" ref="MU30:MW30" si="940">SUM(MU31:MU33)</f>
        <v>0</v>
      </c>
      <c r="MV30" s="63">
        <f t="shared" si="940"/>
        <v>0</v>
      </c>
      <c r="MW30" s="63">
        <f t="shared" si="940"/>
        <v>0</v>
      </c>
      <c r="MX30" s="3">
        <f t="shared" si="137"/>
        <v>0</v>
      </c>
      <c r="MY30" s="3">
        <f t="shared" si="138"/>
        <v>0</v>
      </c>
      <c r="MZ30" s="63">
        <f>план!BO29</f>
        <v>0</v>
      </c>
      <c r="NA30" s="63">
        <f>план!BP29</f>
        <v>0</v>
      </c>
      <c r="NB30" s="63">
        <f t="shared" ref="NB30:NC30" si="941">SUM(NB31:NB33)</f>
        <v>0</v>
      </c>
      <c r="NC30" s="63">
        <f t="shared" si="941"/>
        <v>0</v>
      </c>
      <c r="ND30" s="63">
        <f t="shared" si="900"/>
        <v>0</v>
      </c>
      <c r="NE30" s="63">
        <f t="shared" si="900"/>
        <v>0</v>
      </c>
      <c r="NF30" s="63">
        <f t="shared" si="900"/>
        <v>0</v>
      </c>
      <c r="NG30" s="63">
        <f t="shared" si="900"/>
        <v>0</v>
      </c>
      <c r="NH30" s="63">
        <f t="shared" si="900"/>
        <v>0</v>
      </c>
      <c r="NI30" s="63">
        <f t="shared" si="900"/>
        <v>0</v>
      </c>
      <c r="NJ30" s="63">
        <f t="shared" si="900"/>
        <v>0</v>
      </c>
      <c r="NK30" s="3">
        <f t="shared" si="139"/>
        <v>0</v>
      </c>
      <c r="NL30" s="3">
        <f t="shared" si="140"/>
        <v>0</v>
      </c>
      <c r="NM30" s="63">
        <f>план!BQ29</f>
        <v>0</v>
      </c>
      <c r="NN30" s="63">
        <f>план!BR29</f>
        <v>0</v>
      </c>
      <c r="NO30" s="63">
        <f t="shared" ref="NO30:NP30" si="942">SUM(NO31:NO33)</f>
        <v>0</v>
      </c>
      <c r="NP30" s="63">
        <f t="shared" si="942"/>
        <v>0</v>
      </c>
      <c r="NQ30" s="63">
        <f t="shared" si="900"/>
        <v>0</v>
      </c>
      <c r="NR30" s="63">
        <f t="shared" si="900"/>
        <v>0</v>
      </c>
      <c r="NS30" s="63">
        <f t="shared" si="900"/>
        <v>0</v>
      </c>
      <c r="NT30" s="63">
        <f t="shared" si="900"/>
        <v>0</v>
      </c>
      <c r="NU30" s="63">
        <f t="shared" ref="NU30:NW30" si="943">SUM(NU31:NU33)</f>
        <v>0</v>
      </c>
      <c r="NV30" s="63">
        <f t="shared" si="943"/>
        <v>0</v>
      </c>
      <c r="NW30" s="63">
        <f t="shared" si="943"/>
        <v>0</v>
      </c>
      <c r="NX30" s="3">
        <f t="shared" si="141"/>
        <v>0</v>
      </c>
      <c r="NY30" s="3">
        <f t="shared" si="142"/>
        <v>0</v>
      </c>
      <c r="NZ30" s="63">
        <f>план!BS29</f>
        <v>0</v>
      </c>
      <c r="OA30" s="63">
        <f>план!BT29</f>
        <v>0</v>
      </c>
      <c r="OB30" s="63">
        <f t="shared" ref="OB30:OC30" si="944">SUM(OB31:OB33)</f>
        <v>0</v>
      </c>
      <c r="OC30" s="63">
        <f t="shared" si="944"/>
        <v>0</v>
      </c>
      <c r="OD30" s="63">
        <f t="shared" si="900"/>
        <v>0</v>
      </c>
      <c r="OE30" s="63">
        <f t="shared" si="900"/>
        <v>0</v>
      </c>
      <c r="OF30" s="63">
        <f t="shared" si="900"/>
        <v>0</v>
      </c>
      <c r="OG30" s="63">
        <f t="shared" si="900"/>
        <v>0</v>
      </c>
      <c r="OH30" s="63">
        <f t="shared" si="900"/>
        <v>0</v>
      </c>
      <c r="OI30" s="63">
        <f t="shared" si="900"/>
        <v>0</v>
      </c>
      <c r="OJ30" s="63">
        <f t="shared" si="900"/>
        <v>0</v>
      </c>
      <c r="OK30" s="3">
        <f t="shared" si="143"/>
        <v>0</v>
      </c>
      <c r="OL30" s="3">
        <f t="shared" si="144"/>
        <v>0</v>
      </c>
      <c r="OM30" s="63">
        <f>план!BU29</f>
        <v>0</v>
      </c>
      <c r="ON30" s="63">
        <f>план!BV29</f>
        <v>0</v>
      </c>
      <c r="OO30" s="63">
        <f t="shared" ref="OO30:OP30" si="945">SUM(OO31:OO33)</f>
        <v>0</v>
      </c>
      <c r="OP30" s="63">
        <f t="shared" si="945"/>
        <v>0</v>
      </c>
      <c r="OQ30" s="63">
        <f t="shared" si="900"/>
        <v>0</v>
      </c>
      <c r="OR30" s="63">
        <f t="shared" si="900"/>
        <v>0</v>
      </c>
      <c r="OS30" s="63">
        <f t="shared" si="900"/>
        <v>0</v>
      </c>
      <c r="OT30" s="63">
        <f t="shared" si="900"/>
        <v>0</v>
      </c>
      <c r="OU30" s="63">
        <f t="shared" ref="OU30:OW30" si="946">SUM(OU31:OU33)</f>
        <v>0</v>
      </c>
      <c r="OV30" s="63">
        <f t="shared" si="946"/>
        <v>0</v>
      </c>
      <c r="OW30" s="63">
        <f t="shared" si="946"/>
        <v>0</v>
      </c>
      <c r="OX30" s="3">
        <f t="shared" si="145"/>
        <v>0</v>
      </c>
      <c r="OY30" s="3">
        <f t="shared" si="146"/>
        <v>0</v>
      </c>
      <c r="OZ30" s="63">
        <f>план!BW29</f>
        <v>0</v>
      </c>
      <c r="PA30" s="63">
        <f>план!BX29</f>
        <v>0</v>
      </c>
      <c r="PB30" s="63">
        <f t="shared" ref="PB30:PC30" si="947">SUM(PB31:PB33)</f>
        <v>0</v>
      </c>
      <c r="PC30" s="63">
        <f t="shared" si="947"/>
        <v>0</v>
      </c>
      <c r="PD30" s="63">
        <f t="shared" si="900"/>
        <v>0</v>
      </c>
      <c r="PE30" s="63">
        <f t="shared" si="900"/>
        <v>0</v>
      </c>
      <c r="PF30" s="63">
        <f t="shared" si="900"/>
        <v>0</v>
      </c>
      <c r="PG30" s="63">
        <f t="shared" si="900"/>
        <v>0</v>
      </c>
      <c r="PH30" s="63">
        <f t="shared" si="900"/>
        <v>0</v>
      </c>
      <c r="PI30" s="63">
        <f t="shared" si="900"/>
        <v>0</v>
      </c>
      <c r="PJ30" s="63">
        <f t="shared" si="900"/>
        <v>0</v>
      </c>
      <c r="PK30" s="3">
        <f t="shared" si="147"/>
        <v>0</v>
      </c>
      <c r="PL30" s="3">
        <f t="shared" si="148"/>
        <v>0</v>
      </c>
      <c r="PM30" s="63">
        <f>план!BY29</f>
        <v>0</v>
      </c>
      <c r="PN30" s="63">
        <f>план!BZ29</f>
        <v>0</v>
      </c>
      <c r="PO30" s="63">
        <f t="shared" ref="PO30:AEM30" si="948">SUM(PO31:PO33)</f>
        <v>0</v>
      </c>
      <c r="PP30" s="63">
        <f t="shared" si="948"/>
        <v>0</v>
      </c>
      <c r="PQ30" s="63">
        <f t="shared" si="948"/>
        <v>0</v>
      </c>
      <c r="PR30" s="63">
        <f t="shared" si="948"/>
        <v>0</v>
      </c>
      <c r="PS30" s="63">
        <f t="shared" si="948"/>
        <v>0</v>
      </c>
      <c r="PT30" s="63">
        <f t="shared" si="948"/>
        <v>0</v>
      </c>
      <c r="PU30" s="63">
        <f t="shared" si="948"/>
        <v>0</v>
      </c>
      <c r="PV30" s="63">
        <f t="shared" si="948"/>
        <v>0</v>
      </c>
      <c r="PW30" s="63">
        <f t="shared" si="948"/>
        <v>0</v>
      </c>
      <c r="PX30" s="3">
        <f t="shared" si="149"/>
        <v>0</v>
      </c>
      <c r="PY30" s="3">
        <f t="shared" si="150"/>
        <v>0</v>
      </c>
      <c r="PZ30" s="63">
        <f>план!CA29</f>
        <v>0</v>
      </c>
      <c r="QA30" s="63">
        <f>план!CB29</f>
        <v>0</v>
      </c>
      <c r="QB30" s="63">
        <f t="shared" si="948"/>
        <v>0</v>
      </c>
      <c r="QC30" s="63">
        <f t="shared" si="948"/>
        <v>0</v>
      </c>
      <c r="QD30" s="63">
        <f t="shared" si="948"/>
        <v>0</v>
      </c>
      <c r="QE30" s="63">
        <f t="shared" si="948"/>
        <v>0</v>
      </c>
      <c r="QF30" s="63">
        <f t="shared" si="948"/>
        <v>0</v>
      </c>
      <c r="QG30" s="63">
        <f t="shared" si="948"/>
        <v>0</v>
      </c>
      <c r="QH30" s="63">
        <f t="shared" ref="QH30:QJ30" si="949">SUM(QH31:QH33)</f>
        <v>0</v>
      </c>
      <c r="QI30" s="63">
        <f t="shared" si="949"/>
        <v>0</v>
      </c>
      <c r="QJ30" s="63">
        <f t="shared" si="949"/>
        <v>0</v>
      </c>
      <c r="QK30" s="3">
        <f t="shared" si="151"/>
        <v>0</v>
      </c>
      <c r="QL30" s="3">
        <f t="shared" si="152"/>
        <v>0</v>
      </c>
      <c r="QM30" s="63">
        <f>план!CC29</f>
        <v>0</v>
      </c>
      <c r="QN30" s="63">
        <f>план!CD29</f>
        <v>0</v>
      </c>
      <c r="QO30" s="63">
        <f t="shared" si="948"/>
        <v>0</v>
      </c>
      <c r="QP30" s="63">
        <f t="shared" si="948"/>
        <v>0</v>
      </c>
      <c r="QQ30" s="63">
        <f t="shared" si="948"/>
        <v>0</v>
      </c>
      <c r="QR30" s="63">
        <f t="shared" si="948"/>
        <v>0</v>
      </c>
      <c r="QS30" s="63">
        <f t="shared" si="948"/>
        <v>0</v>
      </c>
      <c r="QT30" s="63">
        <f t="shared" si="948"/>
        <v>0</v>
      </c>
      <c r="QU30" s="63">
        <f t="shared" si="948"/>
        <v>0</v>
      </c>
      <c r="QV30" s="63">
        <f t="shared" si="948"/>
        <v>0</v>
      </c>
      <c r="QW30" s="63">
        <f t="shared" si="948"/>
        <v>0</v>
      </c>
      <c r="QX30" s="3">
        <f t="shared" si="153"/>
        <v>0</v>
      </c>
      <c r="QY30" s="3">
        <f t="shared" si="154"/>
        <v>0</v>
      </c>
      <c r="QZ30" s="63">
        <f>план!CE29</f>
        <v>0</v>
      </c>
      <c r="RA30" s="63">
        <f>план!CF29</f>
        <v>0</v>
      </c>
      <c r="RB30" s="63">
        <f t="shared" si="948"/>
        <v>0</v>
      </c>
      <c r="RC30" s="63">
        <f t="shared" si="948"/>
        <v>0</v>
      </c>
      <c r="RD30" s="63">
        <f t="shared" si="948"/>
        <v>0</v>
      </c>
      <c r="RE30" s="63">
        <f t="shared" si="948"/>
        <v>0</v>
      </c>
      <c r="RF30" s="63">
        <f t="shared" si="948"/>
        <v>0</v>
      </c>
      <c r="RG30" s="63">
        <f t="shared" si="948"/>
        <v>0</v>
      </c>
      <c r="RH30" s="63">
        <f t="shared" ref="RH30:RJ30" si="950">SUM(RH31:RH33)</f>
        <v>0</v>
      </c>
      <c r="RI30" s="63">
        <f t="shared" si="950"/>
        <v>0</v>
      </c>
      <c r="RJ30" s="63">
        <f t="shared" si="950"/>
        <v>0</v>
      </c>
      <c r="RK30" s="3">
        <f t="shared" si="155"/>
        <v>0</v>
      </c>
      <c r="RL30" s="3">
        <f t="shared" si="156"/>
        <v>0</v>
      </c>
      <c r="RM30" s="63">
        <f>план!CG29</f>
        <v>0</v>
      </c>
      <c r="RN30" s="63">
        <f>план!CH29</f>
        <v>0</v>
      </c>
      <c r="RO30" s="63">
        <f t="shared" si="948"/>
        <v>0</v>
      </c>
      <c r="RP30" s="63">
        <f t="shared" si="948"/>
        <v>0</v>
      </c>
      <c r="RQ30" s="63">
        <f t="shared" si="948"/>
        <v>0</v>
      </c>
      <c r="RR30" s="63">
        <f t="shared" si="948"/>
        <v>0</v>
      </c>
      <c r="RS30" s="63">
        <f t="shared" si="948"/>
        <v>0</v>
      </c>
      <c r="RT30" s="63">
        <f t="shared" si="948"/>
        <v>0</v>
      </c>
      <c r="RU30" s="63">
        <f t="shared" si="948"/>
        <v>0</v>
      </c>
      <c r="RV30" s="63">
        <f t="shared" si="948"/>
        <v>0</v>
      </c>
      <c r="RW30" s="63">
        <f t="shared" si="948"/>
        <v>0</v>
      </c>
      <c r="RX30" s="3">
        <f t="shared" si="157"/>
        <v>0</v>
      </c>
      <c r="RY30" s="3">
        <f t="shared" si="158"/>
        <v>0</v>
      </c>
      <c r="RZ30" s="63">
        <f>план!CI29</f>
        <v>0</v>
      </c>
      <c r="SA30" s="63">
        <f>план!CJ29</f>
        <v>0</v>
      </c>
      <c r="SB30" s="63">
        <f t="shared" si="948"/>
        <v>0</v>
      </c>
      <c r="SC30" s="63">
        <f t="shared" si="948"/>
        <v>0</v>
      </c>
      <c r="SD30" s="63">
        <f t="shared" si="948"/>
        <v>0</v>
      </c>
      <c r="SE30" s="63">
        <f t="shared" si="948"/>
        <v>0</v>
      </c>
      <c r="SF30" s="63">
        <f t="shared" si="948"/>
        <v>0</v>
      </c>
      <c r="SG30" s="63">
        <f t="shared" si="948"/>
        <v>0</v>
      </c>
      <c r="SH30" s="63">
        <f t="shared" ref="SH30:SJ30" si="951">SUM(SH31:SH33)</f>
        <v>0</v>
      </c>
      <c r="SI30" s="63">
        <f t="shared" si="951"/>
        <v>0</v>
      </c>
      <c r="SJ30" s="63">
        <f t="shared" si="951"/>
        <v>0</v>
      </c>
      <c r="SK30" s="3">
        <f t="shared" si="159"/>
        <v>0</v>
      </c>
      <c r="SL30" s="3">
        <f t="shared" si="160"/>
        <v>0</v>
      </c>
      <c r="SM30" s="63">
        <f>план!CK29</f>
        <v>0</v>
      </c>
      <c r="SN30" s="63">
        <f>план!CL29</f>
        <v>0</v>
      </c>
      <c r="SO30" s="63">
        <f t="shared" si="948"/>
        <v>0</v>
      </c>
      <c r="SP30" s="63">
        <f t="shared" si="948"/>
        <v>0</v>
      </c>
      <c r="SQ30" s="63">
        <f t="shared" si="948"/>
        <v>0</v>
      </c>
      <c r="SR30" s="63">
        <f t="shared" si="948"/>
        <v>0</v>
      </c>
      <c r="SS30" s="63">
        <f t="shared" si="948"/>
        <v>0</v>
      </c>
      <c r="ST30" s="63">
        <f t="shared" si="948"/>
        <v>0</v>
      </c>
      <c r="SU30" s="63">
        <f t="shared" si="948"/>
        <v>0</v>
      </c>
      <c r="SV30" s="63">
        <f t="shared" si="948"/>
        <v>0</v>
      </c>
      <c r="SW30" s="63">
        <f t="shared" si="948"/>
        <v>0</v>
      </c>
      <c r="SX30" s="3">
        <f t="shared" si="161"/>
        <v>0</v>
      </c>
      <c r="SY30" s="3">
        <f t="shared" si="162"/>
        <v>0</v>
      </c>
      <c r="SZ30" s="63">
        <f>план!CM29</f>
        <v>0</v>
      </c>
      <c r="TA30" s="63">
        <f>план!CN29</f>
        <v>0</v>
      </c>
      <c r="TB30" s="63">
        <f t="shared" si="948"/>
        <v>0</v>
      </c>
      <c r="TC30" s="63">
        <f t="shared" si="948"/>
        <v>0</v>
      </c>
      <c r="TD30" s="63">
        <f t="shared" si="948"/>
        <v>0</v>
      </c>
      <c r="TE30" s="63">
        <f t="shared" si="948"/>
        <v>0</v>
      </c>
      <c r="TF30" s="63">
        <f t="shared" si="948"/>
        <v>0</v>
      </c>
      <c r="TG30" s="63">
        <f t="shared" si="948"/>
        <v>0</v>
      </c>
      <c r="TH30" s="63">
        <f t="shared" ref="TH30:TJ30" si="952">SUM(TH31:TH33)</f>
        <v>0</v>
      </c>
      <c r="TI30" s="63">
        <f t="shared" si="952"/>
        <v>0</v>
      </c>
      <c r="TJ30" s="63">
        <f t="shared" si="952"/>
        <v>0</v>
      </c>
      <c r="TK30" s="3">
        <f t="shared" si="163"/>
        <v>0</v>
      </c>
      <c r="TL30" s="3">
        <f t="shared" si="164"/>
        <v>0</v>
      </c>
      <c r="TM30" s="63">
        <f>план!CO29</f>
        <v>0</v>
      </c>
      <c r="TN30" s="63">
        <f>план!CP29</f>
        <v>0</v>
      </c>
      <c r="TO30" s="63">
        <f t="shared" si="948"/>
        <v>0</v>
      </c>
      <c r="TP30" s="63">
        <f t="shared" si="948"/>
        <v>0</v>
      </c>
      <c r="TQ30" s="63">
        <f t="shared" si="948"/>
        <v>0</v>
      </c>
      <c r="TR30" s="63">
        <f t="shared" si="948"/>
        <v>0</v>
      </c>
      <c r="TS30" s="63">
        <f t="shared" si="948"/>
        <v>0</v>
      </c>
      <c r="TT30" s="63">
        <f t="shared" si="948"/>
        <v>0</v>
      </c>
      <c r="TU30" s="63">
        <f t="shared" si="948"/>
        <v>0</v>
      </c>
      <c r="TV30" s="63">
        <f t="shared" si="948"/>
        <v>0</v>
      </c>
      <c r="TW30" s="63">
        <f t="shared" si="948"/>
        <v>0</v>
      </c>
      <c r="TX30" s="3">
        <f t="shared" si="165"/>
        <v>0</v>
      </c>
      <c r="TY30" s="3">
        <f t="shared" si="166"/>
        <v>0</v>
      </c>
      <c r="TZ30" s="63">
        <f>план!CQ29</f>
        <v>0</v>
      </c>
      <c r="UA30" s="63">
        <f>план!CR29</f>
        <v>0</v>
      </c>
      <c r="UB30" s="63">
        <f t="shared" si="948"/>
        <v>0</v>
      </c>
      <c r="UC30" s="63">
        <f t="shared" si="948"/>
        <v>0</v>
      </c>
      <c r="UD30" s="63">
        <f t="shared" si="948"/>
        <v>0</v>
      </c>
      <c r="UE30" s="63">
        <f t="shared" si="948"/>
        <v>0</v>
      </c>
      <c r="UF30" s="63">
        <f t="shared" si="948"/>
        <v>0</v>
      </c>
      <c r="UG30" s="63">
        <f t="shared" si="948"/>
        <v>0</v>
      </c>
      <c r="UH30" s="63">
        <f t="shared" ref="UH30:UJ30" si="953">SUM(UH31:UH33)</f>
        <v>0</v>
      </c>
      <c r="UI30" s="63">
        <f t="shared" si="953"/>
        <v>0</v>
      </c>
      <c r="UJ30" s="63">
        <f t="shared" si="953"/>
        <v>0</v>
      </c>
      <c r="UK30" s="3">
        <f t="shared" si="167"/>
        <v>0</v>
      </c>
      <c r="UL30" s="3">
        <f t="shared" si="168"/>
        <v>0</v>
      </c>
      <c r="UM30" s="63">
        <f>план!CS29</f>
        <v>0</v>
      </c>
      <c r="UN30" s="63">
        <f>план!CT29</f>
        <v>0</v>
      </c>
      <c r="UO30" s="63">
        <f t="shared" si="948"/>
        <v>0</v>
      </c>
      <c r="UP30" s="63">
        <f t="shared" si="948"/>
        <v>0</v>
      </c>
      <c r="UQ30" s="63">
        <f t="shared" si="948"/>
        <v>0</v>
      </c>
      <c r="UR30" s="63">
        <f t="shared" si="948"/>
        <v>0</v>
      </c>
      <c r="US30" s="63">
        <f t="shared" si="948"/>
        <v>0</v>
      </c>
      <c r="UT30" s="63">
        <f t="shared" si="948"/>
        <v>0</v>
      </c>
      <c r="UU30" s="63">
        <f t="shared" si="948"/>
        <v>0</v>
      </c>
      <c r="UV30" s="63">
        <f t="shared" si="948"/>
        <v>0</v>
      </c>
      <c r="UW30" s="63">
        <f t="shared" si="948"/>
        <v>0</v>
      </c>
      <c r="UX30" s="3">
        <f t="shared" si="169"/>
        <v>0</v>
      </c>
      <c r="UY30" s="3">
        <f t="shared" si="170"/>
        <v>0</v>
      </c>
      <c r="UZ30" s="63">
        <f>план!CU29</f>
        <v>0</v>
      </c>
      <c r="VA30" s="63">
        <f>план!CV29</f>
        <v>0</v>
      </c>
      <c r="VB30" s="63">
        <f t="shared" si="948"/>
        <v>0</v>
      </c>
      <c r="VC30" s="63">
        <f t="shared" si="948"/>
        <v>0</v>
      </c>
      <c r="VD30" s="63">
        <f t="shared" si="948"/>
        <v>0</v>
      </c>
      <c r="VE30" s="63">
        <f t="shared" si="948"/>
        <v>0</v>
      </c>
      <c r="VF30" s="63">
        <f t="shared" si="948"/>
        <v>0</v>
      </c>
      <c r="VG30" s="63">
        <f t="shared" si="948"/>
        <v>0</v>
      </c>
      <c r="VH30" s="63">
        <f t="shared" ref="VH30:VJ30" si="954">SUM(VH31:VH33)</f>
        <v>0</v>
      </c>
      <c r="VI30" s="63">
        <f t="shared" si="954"/>
        <v>0</v>
      </c>
      <c r="VJ30" s="63">
        <f t="shared" si="954"/>
        <v>0</v>
      </c>
      <c r="VK30" s="3">
        <f t="shared" si="171"/>
        <v>0</v>
      </c>
      <c r="VL30" s="3">
        <f t="shared" si="172"/>
        <v>0</v>
      </c>
      <c r="VM30" s="63">
        <f>план!CW29</f>
        <v>0</v>
      </c>
      <c r="VN30" s="63">
        <f>план!CX29</f>
        <v>0</v>
      </c>
      <c r="VO30" s="63">
        <f t="shared" si="948"/>
        <v>0</v>
      </c>
      <c r="VP30" s="63">
        <f t="shared" si="948"/>
        <v>0</v>
      </c>
      <c r="VQ30" s="63">
        <f t="shared" si="948"/>
        <v>0</v>
      </c>
      <c r="VR30" s="63">
        <f t="shared" si="948"/>
        <v>0</v>
      </c>
      <c r="VS30" s="63">
        <f t="shared" si="948"/>
        <v>0</v>
      </c>
      <c r="VT30" s="63">
        <f t="shared" si="948"/>
        <v>0</v>
      </c>
      <c r="VU30" s="63">
        <f t="shared" si="948"/>
        <v>0</v>
      </c>
      <c r="VV30" s="63">
        <f t="shared" si="948"/>
        <v>0</v>
      </c>
      <c r="VW30" s="63">
        <f t="shared" si="948"/>
        <v>0</v>
      </c>
      <c r="VX30" s="3">
        <f t="shared" si="173"/>
        <v>0</v>
      </c>
      <c r="VY30" s="3">
        <f t="shared" si="174"/>
        <v>0</v>
      </c>
      <c r="VZ30" s="63">
        <f>план!CY29</f>
        <v>0</v>
      </c>
      <c r="WA30" s="63">
        <f>план!CZ29</f>
        <v>0</v>
      </c>
      <c r="WB30" s="63">
        <f t="shared" si="948"/>
        <v>0</v>
      </c>
      <c r="WC30" s="63">
        <f t="shared" si="948"/>
        <v>0</v>
      </c>
      <c r="WD30" s="63">
        <f t="shared" si="948"/>
        <v>0</v>
      </c>
      <c r="WE30" s="63">
        <f t="shared" si="948"/>
        <v>0</v>
      </c>
      <c r="WF30" s="63">
        <f t="shared" si="948"/>
        <v>0</v>
      </c>
      <c r="WG30" s="63">
        <f t="shared" si="948"/>
        <v>0</v>
      </c>
      <c r="WH30" s="63">
        <f t="shared" ref="WH30:WJ30" si="955">SUM(WH31:WH33)</f>
        <v>0</v>
      </c>
      <c r="WI30" s="63">
        <f t="shared" si="955"/>
        <v>0</v>
      </c>
      <c r="WJ30" s="63">
        <f t="shared" si="955"/>
        <v>0</v>
      </c>
      <c r="WK30" s="3">
        <f t="shared" si="175"/>
        <v>0</v>
      </c>
      <c r="WL30" s="3">
        <f t="shared" si="176"/>
        <v>0</v>
      </c>
      <c r="WM30" s="63">
        <f>план!DA29</f>
        <v>0</v>
      </c>
      <c r="WN30" s="63">
        <f>план!DB29</f>
        <v>0</v>
      </c>
      <c r="WO30" s="63">
        <f t="shared" si="948"/>
        <v>0</v>
      </c>
      <c r="WP30" s="63">
        <f t="shared" si="948"/>
        <v>0</v>
      </c>
      <c r="WQ30" s="63">
        <f t="shared" si="948"/>
        <v>0</v>
      </c>
      <c r="WR30" s="63">
        <f t="shared" si="948"/>
        <v>0</v>
      </c>
      <c r="WS30" s="63">
        <f t="shared" si="948"/>
        <v>0</v>
      </c>
      <c r="WT30" s="63">
        <f t="shared" si="948"/>
        <v>0</v>
      </c>
      <c r="WU30" s="63">
        <f t="shared" si="948"/>
        <v>0</v>
      </c>
      <c r="WV30" s="63">
        <f t="shared" si="948"/>
        <v>0</v>
      </c>
      <c r="WW30" s="63">
        <f t="shared" si="948"/>
        <v>0</v>
      </c>
      <c r="WX30" s="3">
        <f t="shared" si="177"/>
        <v>0</v>
      </c>
      <c r="WY30" s="3">
        <f t="shared" si="178"/>
        <v>0</v>
      </c>
      <c r="WZ30" s="63">
        <f>план!DC29</f>
        <v>0</v>
      </c>
      <c r="XA30" s="63">
        <f>план!DD29</f>
        <v>0</v>
      </c>
      <c r="XB30" s="63">
        <f t="shared" si="948"/>
        <v>0</v>
      </c>
      <c r="XC30" s="63">
        <f t="shared" si="948"/>
        <v>0</v>
      </c>
      <c r="XD30" s="63">
        <f t="shared" si="948"/>
        <v>0</v>
      </c>
      <c r="XE30" s="63">
        <f t="shared" si="948"/>
        <v>0</v>
      </c>
      <c r="XF30" s="63">
        <f t="shared" si="948"/>
        <v>0</v>
      </c>
      <c r="XG30" s="63">
        <f t="shared" si="948"/>
        <v>0</v>
      </c>
      <c r="XH30" s="63">
        <f t="shared" ref="XH30:XJ30" si="956">SUM(XH31:XH33)</f>
        <v>0</v>
      </c>
      <c r="XI30" s="63">
        <f t="shared" si="956"/>
        <v>0</v>
      </c>
      <c r="XJ30" s="63">
        <f t="shared" si="956"/>
        <v>0</v>
      </c>
      <c r="XK30" s="3">
        <f t="shared" si="179"/>
        <v>0</v>
      </c>
      <c r="XL30" s="3">
        <f t="shared" si="180"/>
        <v>0</v>
      </c>
      <c r="XM30" s="63">
        <f>план!DE29</f>
        <v>0</v>
      </c>
      <c r="XN30" s="63">
        <f>план!DF29</f>
        <v>0</v>
      </c>
      <c r="XO30" s="63">
        <f t="shared" si="948"/>
        <v>0</v>
      </c>
      <c r="XP30" s="63">
        <f t="shared" si="948"/>
        <v>0</v>
      </c>
      <c r="XQ30" s="63">
        <f t="shared" si="948"/>
        <v>0</v>
      </c>
      <c r="XR30" s="63">
        <f t="shared" si="948"/>
        <v>0</v>
      </c>
      <c r="XS30" s="63">
        <f t="shared" si="948"/>
        <v>0</v>
      </c>
      <c r="XT30" s="63">
        <f t="shared" si="948"/>
        <v>0</v>
      </c>
      <c r="XU30" s="63">
        <f t="shared" si="948"/>
        <v>0</v>
      </c>
      <c r="XV30" s="63">
        <f t="shared" si="948"/>
        <v>0</v>
      </c>
      <c r="XW30" s="63">
        <f t="shared" si="948"/>
        <v>0</v>
      </c>
      <c r="XX30" s="3">
        <f t="shared" si="181"/>
        <v>0</v>
      </c>
      <c r="XY30" s="3">
        <f t="shared" si="182"/>
        <v>0</v>
      </c>
      <c r="XZ30" s="63">
        <f>план!DG29</f>
        <v>0</v>
      </c>
      <c r="YA30" s="63">
        <f>план!DH29</f>
        <v>0</v>
      </c>
      <c r="YB30" s="63">
        <f t="shared" si="948"/>
        <v>0</v>
      </c>
      <c r="YC30" s="63">
        <f t="shared" si="948"/>
        <v>0</v>
      </c>
      <c r="YD30" s="63">
        <f t="shared" si="948"/>
        <v>0</v>
      </c>
      <c r="YE30" s="63">
        <f t="shared" si="948"/>
        <v>0</v>
      </c>
      <c r="YF30" s="63">
        <f t="shared" si="948"/>
        <v>0</v>
      </c>
      <c r="YG30" s="63">
        <f t="shared" si="948"/>
        <v>0</v>
      </c>
      <c r="YH30" s="63">
        <f t="shared" ref="YH30:YJ30" si="957">SUM(YH31:YH33)</f>
        <v>0</v>
      </c>
      <c r="YI30" s="63">
        <f t="shared" si="957"/>
        <v>0</v>
      </c>
      <c r="YJ30" s="63">
        <f t="shared" si="957"/>
        <v>0</v>
      </c>
      <c r="YK30" s="3">
        <f t="shared" si="183"/>
        <v>0</v>
      </c>
      <c r="YL30" s="3">
        <f t="shared" si="184"/>
        <v>0</v>
      </c>
      <c r="YM30" s="63">
        <f>план!DI29</f>
        <v>0</v>
      </c>
      <c r="YN30" s="63">
        <f>план!DJ29</f>
        <v>0</v>
      </c>
      <c r="YO30" s="63">
        <f t="shared" si="948"/>
        <v>0</v>
      </c>
      <c r="YP30" s="63">
        <f t="shared" si="948"/>
        <v>0</v>
      </c>
      <c r="YQ30" s="63">
        <f t="shared" si="948"/>
        <v>0</v>
      </c>
      <c r="YR30" s="63">
        <f t="shared" si="948"/>
        <v>0</v>
      </c>
      <c r="YS30" s="63">
        <f t="shared" si="948"/>
        <v>0</v>
      </c>
      <c r="YT30" s="63">
        <f t="shared" si="948"/>
        <v>0</v>
      </c>
      <c r="YU30" s="63">
        <f t="shared" si="948"/>
        <v>0</v>
      </c>
      <c r="YV30" s="63">
        <f t="shared" si="948"/>
        <v>0</v>
      </c>
      <c r="YW30" s="63">
        <f t="shared" si="948"/>
        <v>0</v>
      </c>
      <c r="YX30" s="3">
        <f t="shared" si="185"/>
        <v>0</v>
      </c>
      <c r="YY30" s="3">
        <f t="shared" si="186"/>
        <v>0</v>
      </c>
      <c r="YZ30" s="63">
        <f>план!DK29</f>
        <v>0</v>
      </c>
      <c r="ZA30" s="63">
        <f>план!DL29</f>
        <v>0</v>
      </c>
      <c r="ZB30" s="63">
        <f t="shared" si="948"/>
        <v>0</v>
      </c>
      <c r="ZC30" s="63">
        <f t="shared" si="948"/>
        <v>0</v>
      </c>
      <c r="ZD30" s="63">
        <f t="shared" si="948"/>
        <v>0</v>
      </c>
      <c r="ZE30" s="63">
        <f t="shared" si="948"/>
        <v>0</v>
      </c>
      <c r="ZF30" s="63">
        <f t="shared" si="948"/>
        <v>0</v>
      </c>
      <c r="ZG30" s="63">
        <f t="shared" si="948"/>
        <v>0</v>
      </c>
      <c r="ZH30" s="63">
        <f t="shared" ref="ZH30:ZJ30" si="958">SUM(ZH31:ZH33)</f>
        <v>0</v>
      </c>
      <c r="ZI30" s="63">
        <f t="shared" si="958"/>
        <v>0</v>
      </c>
      <c r="ZJ30" s="63">
        <f t="shared" si="958"/>
        <v>0</v>
      </c>
      <c r="ZK30" s="3">
        <f t="shared" si="187"/>
        <v>0</v>
      </c>
      <c r="ZL30" s="3">
        <f t="shared" si="188"/>
        <v>0</v>
      </c>
      <c r="ZM30" s="63">
        <f>план!DM29</f>
        <v>0</v>
      </c>
      <c r="ZN30" s="63">
        <f>план!DN29</f>
        <v>0</v>
      </c>
      <c r="ZO30" s="63">
        <f t="shared" si="948"/>
        <v>0</v>
      </c>
      <c r="ZP30" s="63">
        <f t="shared" si="948"/>
        <v>0</v>
      </c>
      <c r="ZQ30" s="63">
        <f t="shared" si="948"/>
        <v>0</v>
      </c>
      <c r="ZR30" s="63">
        <f t="shared" si="948"/>
        <v>0</v>
      </c>
      <c r="ZS30" s="63">
        <f t="shared" si="948"/>
        <v>0</v>
      </c>
      <c r="ZT30" s="63">
        <f t="shared" si="948"/>
        <v>0</v>
      </c>
      <c r="ZU30" s="63">
        <f t="shared" si="948"/>
        <v>0</v>
      </c>
      <c r="ZV30" s="63">
        <f t="shared" si="948"/>
        <v>0</v>
      </c>
      <c r="ZW30" s="63">
        <f t="shared" si="948"/>
        <v>0</v>
      </c>
      <c r="ZX30" s="3">
        <f t="shared" si="189"/>
        <v>0</v>
      </c>
      <c r="ZY30" s="3">
        <f t="shared" si="190"/>
        <v>0</v>
      </c>
      <c r="ZZ30" s="63">
        <f>план!DO29</f>
        <v>0</v>
      </c>
      <c r="AAA30" s="63">
        <f>план!DP29</f>
        <v>0</v>
      </c>
      <c r="AAB30" s="63">
        <f t="shared" si="948"/>
        <v>0</v>
      </c>
      <c r="AAC30" s="63">
        <f t="shared" si="948"/>
        <v>0</v>
      </c>
      <c r="AAD30" s="63">
        <f t="shared" si="948"/>
        <v>0</v>
      </c>
      <c r="AAE30" s="63">
        <f t="shared" si="948"/>
        <v>0</v>
      </c>
      <c r="AAF30" s="63">
        <f t="shared" si="948"/>
        <v>0</v>
      </c>
      <c r="AAG30" s="63">
        <f t="shared" si="948"/>
        <v>0</v>
      </c>
      <c r="AAH30" s="63">
        <f t="shared" ref="AAH30:AAJ30" si="959">SUM(AAH31:AAH33)</f>
        <v>0</v>
      </c>
      <c r="AAI30" s="63">
        <f t="shared" si="959"/>
        <v>0</v>
      </c>
      <c r="AAJ30" s="63">
        <f t="shared" si="959"/>
        <v>0</v>
      </c>
      <c r="AAK30" s="3">
        <f t="shared" si="191"/>
        <v>0</v>
      </c>
      <c r="AAL30" s="3">
        <f t="shared" si="192"/>
        <v>0</v>
      </c>
      <c r="AAM30" s="63">
        <f>план!DQ29</f>
        <v>0</v>
      </c>
      <c r="AAN30" s="63">
        <f>план!DR29</f>
        <v>0</v>
      </c>
      <c r="AAO30" s="63">
        <f t="shared" si="948"/>
        <v>0</v>
      </c>
      <c r="AAP30" s="63">
        <f t="shared" si="948"/>
        <v>0</v>
      </c>
      <c r="AAQ30" s="63">
        <f t="shared" si="948"/>
        <v>0</v>
      </c>
      <c r="AAR30" s="63">
        <f t="shared" si="948"/>
        <v>0</v>
      </c>
      <c r="AAS30" s="63">
        <f t="shared" si="948"/>
        <v>0</v>
      </c>
      <c r="AAT30" s="63">
        <f t="shared" si="948"/>
        <v>0</v>
      </c>
      <c r="AAU30" s="63">
        <f t="shared" si="948"/>
        <v>0</v>
      </c>
      <c r="AAV30" s="63">
        <f t="shared" si="948"/>
        <v>0</v>
      </c>
      <c r="AAW30" s="63">
        <f t="shared" si="948"/>
        <v>0</v>
      </c>
      <c r="AAX30" s="3">
        <f t="shared" si="193"/>
        <v>0</v>
      </c>
      <c r="AAY30" s="3">
        <f t="shared" si="194"/>
        <v>0</v>
      </c>
      <c r="AAZ30" s="63">
        <f>план!DS29</f>
        <v>0</v>
      </c>
      <c r="ABA30" s="63">
        <f>план!DT29</f>
        <v>0</v>
      </c>
      <c r="ABB30" s="63">
        <f t="shared" ref="ABB30:ABC30" si="960">SUM(ABB31:ABB33)</f>
        <v>0</v>
      </c>
      <c r="ABC30" s="63">
        <f t="shared" si="960"/>
        <v>0</v>
      </c>
      <c r="ABD30" s="63">
        <f t="shared" si="948"/>
        <v>0</v>
      </c>
      <c r="ABE30" s="63">
        <f t="shared" si="948"/>
        <v>0</v>
      </c>
      <c r="ABF30" s="63">
        <f t="shared" si="948"/>
        <v>0</v>
      </c>
      <c r="ABG30" s="63">
        <f t="shared" si="948"/>
        <v>0</v>
      </c>
      <c r="ABH30" s="63">
        <f t="shared" ref="ABH30:ABJ30" si="961">SUM(ABH31:ABH33)</f>
        <v>0</v>
      </c>
      <c r="ABI30" s="63">
        <f t="shared" si="961"/>
        <v>0</v>
      </c>
      <c r="ABJ30" s="63">
        <f t="shared" si="961"/>
        <v>0</v>
      </c>
      <c r="ABK30" s="3">
        <f t="shared" si="195"/>
        <v>0</v>
      </c>
      <c r="ABL30" s="3">
        <f t="shared" si="196"/>
        <v>0</v>
      </c>
      <c r="ABM30" s="63">
        <f>план!DU29</f>
        <v>0</v>
      </c>
      <c r="ABN30" s="63">
        <f>план!DV29</f>
        <v>0</v>
      </c>
      <c r="ABO30" s="63">
        <f t="shared" ref="ABO30:ABT30" si="962">SUM(ABO31:ABO33)</f>
        <v>0</v>
      </c>
      <c r="ABP30" s="63">
        <f t="shared" si="962"/>
        <v>0</v>
      </c>
      <c r="ABQ30" s="63">
        <f t="shared" si="962"/>
        <v>0</v>
      </c>
      <c r="ABR30" s="63">
        <f t="shared" si="962"/>
        <v>0</v>
      </c>
      <c r="ABS30" s="63">
        <f t="shared" si="962"/>
        <v>0</v>
      </c>
      <c r="ABT30" s="63">
        <f t="shared" si="962"/>
        <v>0</v>
      </c>
      <c r="ABU30" s="63">
        <f t="shared" ref="ABU30:ABW30" si="963">SUM(ABU31:ABU33)</f>
        <v>0</v>
      </c>
      <c r="ABV30" s="63">
        <f t="shared" si="963"/>
        <v>0</v>
      </c>
      <c r="ABW30" s="63">
        <f t="shared" si="963"/>
        <v>0</v>
      </c>
      <c r="ABX30" s="77">
        <f t="shared" si="591"/>
        <v>0</v>
      </c>
      <c r="ABY30" s="77">
        <f t="shared" si="592"/>
        <v>0</v>
      </c>
      <c r="ABZ30" s="63">
        <f>план!DW29</f>
        <v>0</v>
      </c>
      <c r="ACA30" s="63">
        <f>план!DX29</f>
        <v>0</v>
      </c>
      <c r="ACB30" s="63">
        <f t="shared" ref="ACB30:ACC30" si="964">SUM(ACB31:ACB33)</f>
        <v>0</v>
      </c>
      <c r="ACC30" s="63">
        <f t="shared" si="964"/>
        <v>0</v>
      </c>
      <c r="ACD30" s="63">
        <f t="shared" si="948"/>
        <v>0</v>
      </c>
      <c r="ACE30" s="63">
        <f t="shared" si="948"/>
        <v>0</v>
      </c>
      <c r="ACF30" s="63">
        <f t="shared" si="948"/>
        <v>0</v>
      </c>
      <c r="ACG30" s="63">
        <f t="shared" si="948"/>
        <v>0</v>
      </c>
      <c r="ACH30" s="63">
        <f t="shared" si="948"/>
        <v>0</v>
      </c>
      <c r="ACI30" s="63">
        <f t="shared" si="948"/>
        <v>0</v>
      </c>
      <c r="ACJ30" s="63">
        <f t="shared" si="948"/>
        <v>0</v>
      </c>
      <c r="ACK30" s="77">
        <f t="shared" si="595"/>
        <v>0</v>
      </c>
      <c r="ACL30" s="77">
        <f t="shared" si="596"/>
        <v>0</v>
      </c>
      <c r="ACM30" s="63">
        <f>план!DY29</f>
        <v>0</v>
      </c>
      <c r="ACN30" s="63">
        <f>план!DZ29</f>
        <v>0</v>
      </c>
      <c r="ACO30" s="63">
        <f t="shared" ref="ACO30:ACW30" si="965">SUM(ACO31:ACO33)</f>
        <v>0</v>
      </c>
      <c r="ACP30" s="63">
        <f t="shared" si="965"/>
        <v>0</v>
      </c>
      <c r="ACQ30" s="63">
        <f t="shared" si="965"/>
        <v>0</v>
      </c>
      <c r="ACR30" s="63">
        <f t="shared" si="965"/>
        <v>0</v>
      </c>
      <c r="ACS30" s="63">
        <f t="shared" si="965"/>
        <v>0</v>
      </c>
      <c r="ACT30" s="63">
        <f t="shared" si="965"/>
        <v>0</v>
      </c>
      <c r="ACU30" s="63">
        <f t="shared" si="965"/>
        <v>0</v>
      </c>
      <c r="ACV30" s="63">
        <f t="shared" si="965"/>
        <v>0</v>
      </c>
      <c r="ACW30" s="63">
        <f t="shared" si="965"/>
        <v>0</v>
      </c>
      <c r="ACX30" s="77">
        <f t="shared" si="598"/>
        <v>0</v>
      </c>
      <c r="ACY30" s="77">
        <f t="shared" si="599"/>
        <v>0</v>
      </c>
      <c r="ACZ30" s="63">
        <f>план!EA29</f>
        <v>0</v>
      </c>
      <c r="ADA30" s="63">
        <f>план!EB29</f>
        <v>0</v>
      </c>
      <c r="ADB30" s="63">
        <f t="shared" ref="ADB30:ADG30" si="966">SUM(ADB31:ADB33)</f>
        <v>0</v>
      </c>
      <c r="ADC30" s="63">
        <f t="shared" si="966"/>
        <v>0</v>
      </c>
      <c r="ADD30" s="63">
        <f t="shared" si="966"/>
        <v>0</v>
      </c>
      <c r="ADE30" s="63">
        <f t="shared" si="966"/>
        <v>0</v>
      </c>
      <c r="ADF30" s="63">
        <f t="shared" si="966"/>
        <v>0</v>
      </c>
      <c r="ADG30" s="63">
        <f t="shared" si="966"/>
        <v>0</v>
      </c>
      <c r="ADH30" s="63">
        <f t="shared" ref="ADH30:ADJ30" si="967">SUM(ADH31:ADH33)</f>
        <v>0</v>
      </c>
      <c r="ADI30" s="63">
        <f t="shared" si="967"/>
        <v>0</v>
      </c>
      <c r="ADJ30" s="63">
        <f t="shared" si="967"/>
        <v>0</v>
      </c>
      <c r="ADK30" s="77">
        <f t="shared" si="602"/>
        <v>0</v>
      </c>
      <c r="ADL30" s="77">
        <f t="shared" si="603"/>
        <v>0</v>
      </c>
      <c r="ADM30" s="63">
        <f t="shared" si="948"/>
        <v>0</v>
      </c>
      <c r="ADN30" s="63">
        <f t="shared" si="948"/>
        <v>0</v>
      </c>
      <c r="ADO30" s="63">
        <f t="shared" ref="ADO30:ADP30" si="968">SUM(ADO31:ADO33)</f>
        <v>0</v>
      </c>
      <c r="ADP30" s="63">
        <f t="shared" si="968"/>
        <v>0</v>
      </c>
      <c r="ADQ30" s="63"/>
      <c r="ADR30" s="63"/>
      <c r="ADS30" s="63"/>
      <c r="ADT30" s="63"/>
      <c r="ADU30" s="63">
        <f t="shared" ref="ADU30:ADW30" si="969">SUM(ADU31:ADU33)</f>
        <v>0</v>
      </c>
      <c r="ADV30" s="63">
        <f t="shared" si="969"/>
        <v>0</v>
      </c>
      <c r="ADW30" s="63">
        <f t="shared" si="969"/>
        <v>0</v>
      </c>
      <c r="ADX30" s="77">
        <f t="shared" si="606"/>
        <v>0</v>
      </c>
      <c r="ADY30" s="77">
        <f t="shared" si="607"/>
        <v>0</v>
      </c>
      <c r="ADZ30" s="63">
        <f>план!EE29</f>
        <v>0</v>
      </c>
      <c r="AEA30" s="63">
        <f>план!EF29</f>
        <v>0</v>
      </c>
      <c r="AEB30" s="63">
        <f t="shared" ref="AEB30:AEJ30" si="970">SUM(AEB31:AEB33)</f>
        <v>0</v>
      </c>
      <c r="AEC30" s="63">
        <f t="shared" si="970"/>
        <v>0</v>
      </c>
      <c r="AED30" s="63">
        <f t="shared" si="970"/>
        <v>0</v>
      </c>
      <c r="AEE30" s="63">
        <f t="shared" si="970"/>
        <v>0</v>
      </c>
      <c r="AEF30" s="63">
        <f t="shared" si="970"/>
        <v>0</v>
      </c>
      <c r="AEG30" s="63">
        <f t="shared" si="970"/>
        <v>0</v>
      </c>
      <c r="AEH30" s="63">
        <f t="shared" si="970"/>
        <v>0</v>
      </c>
      <c r="AEI30" s="63">
        <f t="shared" si="970"/>
        <v>0</v>
      </c>
      <c r="AEJ30" s="63">
        <f t="shared" si="970"/>
        <v>0</v>
      </c>
      <c r="AEK30" s="77">
        <f t="shared" si="609"/>
        <v>0</v>
      </c>
      <c r="AEL30" s="77">
        <f t="shared" si="610"/>
        <v>0</v>
      </c>
      <c r="AEM30" s="63">
        <f t="shared" si="948"/>
        <v>0</v>
      </c>
      <c r="AEN30" s="63">
        <f t="shared" ref="AEN30:AFA30" si="971">SUM(AEN31:AEN33)</f>
        <v>0</v>
      </c>
      <c r="AEO30" s="63">
        <f t="shared" si="971"/>
        <v>0</v>
      </c>
      <c r="AEP30" s="63">
        <f t="shared" si="971"/>
        <v>0</v>
      </c>
      <c r="AEQ30" s="63">
        <f t="shared" si="971"/>
        <v>0</v>
      </c>
      <c r="AER30" s="63">
        <f t="shared" si="971"/>
        <v>0</v>
      </c>
      <c r="AES30" s="63">
        <f t="shared" si="971"/>
        <v>0</v>
      </c>
      <c r="AET30" s="63">
        <f t="shared" si="971"/>
        <v>0</v>
      </c>
      <c r="AEU30" s="63">
        <f t="shared" si="971"/>
        <v>0</v>
      </c>
      <c r="AEV30" s="63">
        <f t="shared" si="971"/>
        <v>0</v>
      </c>
      <c r="AEW30" s="63">
        <f t="shared" si="971"/>
        <v>0</v>
      </c>
      <c r="AEX30" s="63">
        <f t="shared" si="971"/>
        <v>0</v>
      </c>
      <c r="AEY30" s="63">
        <f t="shared" si="971"/>
        <v>0</v>
      </c>
      <c r="AEZ30" s="63">
        <f t="shared" si="971"/>
        <v>0</v>
      </c>
      <c r="AFA30" s="63">
        <f t="shared" si="971"/>
        <v>0</v>
      </c>
    </row>
    <row r="31" spans="1:833" ht="30" x14ac:dyDescent="0.25">
      <c r="A31" s="7"/>
      <c r="B31" s="6">
        <v>13</v>
      </c>
      <c r="C31" s="22" t="s">
        <v>244</v>
      </c>
      <c r="D31" s="156">
        <f t="shared" si="534"/>
        <v>9860</v>
      </c>
      <c r="E31" s="23">
        <v>10127</v>
      </c>
      <c r="F31" s="92">
        <v>14.23</v>
      </c>
      <c r="G31" s="25">
        <v>1</v>
      </c>
      <c r="H31" s="151"/>
      <c r="I31" s="23">
        <v>1.4</v>
      </c>
      <c r="J31" s="23">
        <v>1.68</v>
      </c>
      <c r="K31" s="23">
        <v>2.23</v>
      </c>
      <c r="L31" s="23">
        <v>2.57</v>
      </c>
      <c r="M31" s="3">
        <f>план!M30</f>
        <v>0</v>
      </c>
      <c r="N31" s="3">
        <f>план!N30</f>
        <v>0</v>
      </c>
      <c r="O31" s="3">
        <f t="shared" ref="O31:O33" si="972">SUM(M31/12*$A$4)</f>
        <v>0</v>
      </c>
      <c r="P31" s="3">
        <f t="shared" ref="P31:P33" si="973">SUM(N31/12*$A$4)</f>
        <v>0</v>
      </c>
      <c r="Q31" s="3"/>
      <c r="R31" s="3"/>
      <c r="S31" s="3"/>
      <c r="T31" s="3"/>
      <c r="U31" s="3">
        <f t="shared" ref="U31:U33" si="974">SUM(M31*$F31)</f>
        <v>0</v>
      </c>
      <c r="V31" s="3">
        <f t="shared" ref="V31:V33" si="975">SUM(O31*$F31)</f>
        <v>0</v>
      </c>
      <c r="W31" s="3">
        <f t="shared" ref="W31:W33" si="976">SUM(Q31*$F31)</f>
        <v>0</v>
      </c>
      <c r="X31" s="3">
        <f t="shared" si="85"/>
        <v>0</v>
      </c>
      <c r="Y31" s="3">
        <f t="shared" si="86"/>
        <v>0</v>
      </c>
      <c r="Z31" s="3">
        <f>план!O30</f>
        <v>0</v>
      </c>
      <c r="AA31" s="3">
        <f>план!P30</f>
        <v>0</v>
      </c>
      <c r="AB31" s="3">
        <f t="shared" ref="AB31:AB33" si="977">SUM(Z31/12*$A$4)</f>
        <v>0</v>
      </c>
      <c r="AC31" s="3">
        <f t="shared" ref="AC31:AC33" si="978">SUM(AA31/12*$A$4)</f>
        <v>0</v>
      </c>
      <c r="AD31" s="3"/>
      <c r="AE31" s="3"/>
      <c r="AF31" s="3"/>
      <c r="AG31" s="3"/>
      <c r="AH31" s="3">
        <f t="shared" ref="AH31:AH33" si="979">SUM(Z31*$F31)</f>
        <v>0</v>
      </c>
      <c r="AI31" s="3">
        <f t="shared" ref="AI31:AI33" si="980">SUM(AB31*$F31)</f>
        <v>0</v>
      </c>
      <c r="AJ31" s="3">
        <f t="shared" ref="AJ31:AJ33" si="981">SUM(AD31*$F31)</f>
        <v>0</v>
      </c>
      <c r="AK31" s="3">
        <f t="shared" si="87"/>
        <v>0</v>
      </c>
      <c r="AL31" s="3">
        <f t="shared" si="88"/>
        <v>0</v>
      </c>
      <c r="AM31" s="26">
        <f>план!Q30</f>
        <v>0</v>
      </c>
      <c r="AN31" s="3">
        <f>план!R30</f>
        <v>0</v>
      </c>
      <c r="AO31" s="3">
        <f t="shared" ref="AO31:AO33" si="982">SUM(AM31/12*$A$4)</f>
        <v>0</v>
      </c>
      <c r="AP31" s="3">
        <f t="shared" ref="AP31:AP33" si="983">SUM(AN31/12*$A$4)</f>
        <v>0</v>
      </c>
      <c r="AQ31" s="3"/>
      <c r="AR31" s="3"/>
      <c r="AS31" s="3"/>
      <c r="AT31" s="3"/>
      <c r="AU31" s="3">
        <f t="shared" ref="AU31:AU33" si="984">SUM(AM31*$F31)</f>
        <v>0</v>
      </c>
      <c r="AV31" s="3">
        <f t="shared" ref="AV31:AV33" si="985">SUM(AO31*$F31)</f>
        <v>0</v>
      </c>
      <c r="AW31" s="3">
        <f t="shared" ref="AW31:AW33" si="986">SUM(AQ31*$F31)</f>
        <v>0</v>
      </c>
      <c r="AX31" s="3">
        <f t="shared" si="89"/>
        <v>0</v>
      </c>
      <c r="AY31" s="3">
        <f t="shared" si="90"/>
        <v>0</v>
      </c>
      <c r="AZ31" s="3">
        <f>план!S30</f>
        <v>0</v>
      </c>
      <c r="BA31" s="3">
        <f>план!T30</f>
        <v>0</v>
      </c>
      <c r="BB31" s="3">
        <f t="shared" ref="BB31:BB33" si="987">SUM(AZ31/12*$A$4)</f>
        <v>0</v>
      </c>
      <c r="BC31" s="3">
        <f t="shared" ref="BC31:BC33" si="988">SUM(BA31/12*$A$4)</f>
        <v>0</v>
      </c>
      <c r="BD31" s="3"/>
      <c r="BE31" s="3"/>
      <c r="BF31" s="3"/>
      <c r="BG31" s="3"/>
      <c r="BH31" s="3">
        <f t="shared" ref="BH31:BH33" si="989">SUM(AZ31*$F31)</f>
        <v>0</v>
      </c>
      <c r="BI31" s="3">
        <f t="shared" ref="BI31:BI33" si="990">SUM(BB31*$F31)</f>
        <v>0</v>
      </c>
      <c r="BJ31" s="3">
        <f t="shared" ref="BJ31:BJ33" si="991">SUM(BD31*$F31)</f>
        <v>0</v>
      </c>
      <c r="BK31" s="3">
        <f t="shared" si="91"/>
        <v>0</v>
      </c>
      <c r="BL31" s="3">
        <f t="shared" si="92"/>
        <v>0</v>
      </c>
      <c r="BM31" s="3">
        <f>план!U30</f>
        <v>0</v>
      </c>
      <c r="BN31" s="3">
        <f>план!V30</f>
        <v>0</v>
      </c>
      <c r="BO31" s="3">
        <f t="shared" ref="BO31:BO33" si="992">SUM(BM31/12*$A$4)</f>
        <v>0</v>
      </c>
      <c r="BP31" s="3">
        <f t="shared" ref="BP31:BP33" si="993">SUM(BN31/12*$A$4)</f>
        <v>0</v>
      </c>
      <c r="BQ31" s="3"/>
      <c r="BR31" s="3"/>
      <c r="BS31" s="3"/>
      <c r="BT31" s="3"/>
      <c r="BU31" s="3">
        <f t="shared" ref="BU31:BU33" si="994">SUM(BM31*$F31)</f>
        <v>0</v>
      </c>
      <c r="BV31" s="3">
        <f t="shared" ref="BV31:BV33" si="995">SUM(BO31*$F31)</f>
        <v>0</v>
      </c>
      <c r="BW31" s="3">
        <f t="shared" ref="BW31:BW33" si="996">SUM(BQ31*$F31)</f>
        <v>0</v>
      </c>
      <c r="BX31" s="3">
        <f t="shared" si="93"/>
        <v>0</v>
      </c>
      <c r="BY31" s="3">
        <f t="shared" si="94"/>
        <v>0</v>
      </c>
      <c r="BZ31" s="3">
        <f>план!W30</f>
        <v>0</v>
      </c>
      <c r="CA31" s="3">
        <f>план!X30</f>
        <v>0</v>
      </c>
      <c r="CB31" s="3">
        <f t="shared" ref="CB31:CB33" si="997">SUM(BZ31/12*$A$4)</f>
        <v>0</v>
      </c>
      <c r="CC31" s="3">
        <f t="shared" ref="CC31:CC33" si="998">SUM(CA31/12*$A$4)</f>
        <v>0</v>
      </c>
      <c r="CD31" s="3"/>
      <c r="CE31" s="3"/>
      <c r="CF31" s="3"/>
      <c r="CG31" s="3"/>
      <c r="CH31" s="3">
        <f t="shared" ref="CH31:CH33" si="999">SUM(BZ31*$F31)</f>
        <v>0</v>
      </c>
      <c r="CI31" s="3">
        <f t="shared" ref="CI31:CI33" si="1000">SUM(CB31*$F31)</f>
        <v>0</v>
      </c>
      <c r="CJ31" s="3">
        <f t="shared" ref="CJ31:CJ33" si="1001">SUM(CD31*$F31)</f>
        <v>0</v>
      </c>
      <c r="CK31" s="3">
        <f t="shared" si="95"/>
        <v>0</v>
      </c>
      <c r="CL31" s="3">
        <f t="shared" si="96"/>
        <v>0</v>
      </c>
      <c r="CM31" s="3">
        <f>план!Y30</f>
        <v>0</v>
      </c>
      <c r="CN31" s="3">
        <f>план!Z30</f>
        <v>0</v>
      </c>
      <c r="CO31" s="3">
        <f t="shared" ref="CO31:CO33" si="1002">SUM(CM31/12*$A$4)</f>
        <v>0</v>
      </c>
      <c r="CP31" s="3">
        <f t="shared" ref="CP31:CP33" si="1003">SUM(CN31/12*$A$4)</f>
        <v>0</v>
      </c>
      <c r="CQ31" s="3"/>
      <c r="CR31" s="3"/>
      <c r="CS31" s="3"/>
      <c r="CT31" s="3"/>
      <c r="CU31" s="3">
        <f t="shared" ref="CU31:CU33" si="1004">SUM(CM31*$F31)</f>
        <v>0</v>
      </c>
      <c r="CV31" s="3">
        <f t="shared" ref="CV31:CV33" si="1005">SUM(CO31*$F31)</f>
        <v>0</v>
      </c>
      <c r="CW31" s="3">
        <f t="shared" ref="CW31:CW33" si="1006">SUM(CQ31*$F31)</f>
        <v>0</v>
      </c>
      <c r="CX31" s="3">
        <f t="shared" si="97"/>
        <v>0</v>
      </c>
      <c r="CY31" s="3">
        <f t="shared" si="98"/>
        <v>0</v>
      </c>
      <c r="CZ31" s="3">
        <f>план!AA30</f>
        <v>0</v>
      </c>
      <c r="DA31" s="3">
        <f>план!AB30</f>
        <v>0</v>
      </c>
      <c r="DB31" s="3">
        <f t="shared" ref="DB31:DB33" si="1007">SUM(CZ31/12*$A$4)</f>
        <v>0</v>
      </c>
      <c r="DC31" s="3">
        <f t="shared" ref="DC31:DC33" si="1008">SUM(DA31/12*$A$4)</f>
        <v>0</v>
      </c>
      <c r="DD31" s="3"/>
      <c r="DE31" s="3"/>
      <c r="DF31" s="3"/>
      <c r="DG31" s="3"/>
      <c r="DH31" s="3">
        <f t="shared" ref="DH31:DH33" si="1009">SUM(CZ31*$F31)</f>
        <v>0</v>
      </c>
      <c r="DI31" s="3">
        <f t="shared" ref="DI31:DI33" si="1010">SUM(DB31*$F31)</f>
        <v>0</v>
      </c>
      <c r="DJ31" s="3">
        <f t="shared" ref="DJ31:DJ33" si="1011">SUM(DD31*$F31)</f>
        <v>0</v>
      </c>
      <c r="DK31" s="3">
        <f t="shared" si="99"/>
        <v>0</v>
      </c>
      <c r="DL31" s="3">
        <f t="shared" si="100"/>
        <v>0</v>
      </c>
      <c r="DM31" s="3">
        <f>план!AC30</f>
        <v>0</v>
      </c>
      <c r="DN31" s="3">
        <f>план!AD30</f>
        <v>0</v>
      </c>
      <c r="DO31" s="3">
        <f t="shared" ref="DO31:DO33" si="1012">SUM(DM31/12*$A$4)</f>
        <v>0</v>
      </c>
      <c r="DP31" s="3">
        <f t="shared" ref="DP31:DP33" si="1013">SUM(DN31/12*$A$4)</f>
        <v>0</v>
      </c>
      <c r="DQ31" s="3"/>
      <c r="DR31" s="3"/>
      <c r="DS31" s="3"/>
      <c r="DT31" s="3"/>
      <c r="DU31" s="3">
        <f t="shared" ref="DU31:DU33" si="1014">SUM(DM31*$F31)</f>
        <v>0</v>
      </c>
      <c r="DV31" s="3">
        <f t="shared" ref="DV31:DV33" si="1015">SUM(DO31*$F31)</f>
        <v>0</v>
      </c>
      <c r="DW31" s="3">
        <f t="shared" ref="DW31:DW33" si="1016">SUM(DQ31*$F31)</f>
        <v>0</v>
      </c>
      <c r="DX31" s="3">
        <f t="shared" si="101"/>
        <v>0</v>
      </c>
      <c r="DY31" s="3">
        <f t="shared" si="102"/>
        <v>0</v>
      </c>
      <c r="DZ31" s="3">
        <f>план!AE30</f>
        <v>0</v>
      </c>
      <c r="EA31" s="3">
        <f>план!AF30</f>
        <v>0</v>
      </c>
      <c r="EB31" s="3">
        <f t="shared" ref="EB31:EB33" si="1017">SUM(DZ31/12*$A$4)</f>
        <v>0</v>
      </c>
      <c r="EC31" s="3">
        <f t="shared" ref="EC31:EC33" si="1018">SUM(EA31/12*$A$4)</f>
        <v>0</v>
      </c>
      <c r="ED31" s="3"/>
      <c r="EE31" s="3"/>
      <c r="EF31" s="3"/>
      <c r="EG31" s="3"/>
      <c r="EH31" s="3">
        <f t="shared" ref="EH31:EH33" si="1019">SUM(DZ31*$F31)</f>
        <v>0</v>
      </c>
      <c r="EI31" s="3">
        <f t="shared" ref="EI31:EI33" si="1020">SUM(EB31*$F31)</f>
        <v>0</v>
      </c>
      <c r="EJ31" s="3">
        <f t="shared" ref="EJ31:EJ33" si="1021">SUM(ED31*$F31)</f>
        <v>0</v>
      </c>
      <c r="EK31" s="3">
        <f t="shared" si="103"/>
        <v>0</v>
      </c>
      <c r="EL31" s="3">
        <f t="shared" si="104"/>
        <v>0</v>
      </c>
      <c r="EM31" s="3">
        <f>план!AG30</f>
        <v>0</v>
      </c>
      <c r="EN31" s="3">
        <f>план!AH30</f>
        <v>0</v>
      </c>
      <c r="EO31" s="3">
        <f t="shared" ref="EO31:EO33" si="1022">SUM(EM31/12*$A$4)</f>
        <v>0</v>
      </c>
      <c r="EP31" s="3">
        <f t="shared" ref="EP31:EP33" si="1023">SUM(EN31/12*$A$4)</f>
        <v>0</v>
      </c>
      <c r="EQ31" s="3"/>
      <c r="ER31" s="3"/>
      <c r="ES31" s="3"/>
      <c r="ET31" s="3"/>
      <c r="EU31" s="3">
        <f t="shared" ref="EU31:EU33" si="1024">SUM(EM31*$F31)</f>
        <v>0</v>
      </c>
      <c r="EV31" s="3">
        <f t="shared" ref="EV31:EV33" si="1025">SUM(EO31*$F31)</f>
        <v>0</v>
      </c>
      <c r="EW31" s="3">
        <f t="shared" ref="EW31:EW33" si="1026">SUM(EQ31*$F31)</f>
        <v>0</v>
      </c>
      <c r="EX31" s="3">
        <f t="shared" si="105"/>
        <v>0</v>
      </c>
      <c r="EY31" s="3">
        <f t="shared" si="106"/>
        <v>0</v>
      </c>
      <c r="EZ31" s="3">
        <f>план!AI30</f>
        <v>0</v>
      </c>
      <c r="FA31" s="3">
        <f>план!AJ30</f>
        <v>0</v>
      </c>
      <c r="FB31" s="3">
        <f t="shared" ref="FB31:FB33" si="1027">SUM(EZ31/12*$A$4)</f>
        <v>0</v>
      </c>
      <c r="FC31" s="3">
        <f t="shared" ref="FC31:FC33" si="1028">SUM(FA31/12*$A$4)</f>
        <v>0</v>
      </c>
      <c r="FD31" s="3"/>
      <c r="FE31" s="3"/>
      <c r="FF31" s="3"/>
      <c r="FG31" s="3"/>
      <c r="FH31" s="3">
        <f t="shared" ref="FH31:FH33" si="1029">SUM(EZ31*$F31)</f>
        <v>0</v>
      </c>
      <c r="FI31" s="3">
        <f t="shared" ref="FI31:FI33" si="1030">SUM(FB31*$F31)</f>
        <v>0</v>
      </c>
      <c r="FJ31" s="3">
        <f t="shared" ref="FJ31:FJ33" si="1031">SUM(FD31*$F31)</f>
        <v>0</v>
      </c>
      <c r="FK31" s="3">
        <f t="shared" si="107"/>
        <v>0</v>
      </c>
      <c r="FL31" s="3">
        <f t="shared" si="108"/>
        <v>0</v>
      </c>
      <c r="FM31" s="3">
        <f>план!AK30</f>
        <v>0</v>
      </c>
      <c r="FN31" s="3">
        <f>план!AL30</f>
        <v>0</v>
      </c>
      <c r="FO31" s="3">
        <f t="shared" ref="FO31:FO33" si="1032">SUM(FM31/12*$A$4)</f>
        <v>0</v>
      </c>
      <c r="FP31" s="3">
        <f t="shared" ref="FP31:FP33" si="1033">SUM(FN31/12*$A$4)</f>
        <v>0</v>
      </c>
      <c r="FQ31" s="3"/>
      <c r="FR31" s="3"/>
      <c r="FS31" s="3"/>
      <c r="FT31" s="3"/>
      <c r="FU31" s="3">
        <f t="shared" ref="FU31:FU33" si="1034">SUM(FM31*$F31)</f>
        <v>0</v>
      </c>
      <c r="FV31" s="3">
        <f t="shared" ref="FV31:FV33" si="1035">SUM(FO31*$F31)</f>
        <v>0</v>
      </c>
      <c r="FW31" s="3">
        <f t="shared" ref="FW31:FW33" si="1036">SUM(FQ31*$F31)</f>
        <v>0</v>
      </c>
      <c r="FX31" s="3">
        <f t="shared" si="109"/>
        <v>0</v>
      </c>
      <c r="FY31" s="3">
        <f t="shared" si="110"/>
        <v>0</v>
      </c>
      <c r="FZ31" s="3">
        <f>план!AM30</f>
        <v>0</v>
      </c>
      <c r="GA31" s="3">
        <f>план!AN30</f>
        <v>0</v>
      </c>
      <c r="GB31" s="3">
        <f t="shared" ref="GB31:GB33" si="1037">SUM(FZ31/12*$A$4)</f>
        <v>0</v>
      </c>
      <c r="GC31" s="3">
        <f t="shared" ref="GC31:GC33" si="1038">SUM(GA31/12*$A$4)</f>
        <v>0</v>
      </c>
      <c r="GD31" s="3"/>
      <c r="GE31" s="3"/>
      <c r="GF31" s="3"/>
      <c r="GG31" s="3"/>
      <c r="GH31" s="3">
        <f t="shared" ref="GH31:GH33" si="1039">SUM(FZ31*$F31)</f>
        <v>0</v>
      </c>
      <c r="GI31" s="3">
        <f t="shared" ref="GI31:GI33" si="1040">SUM(GB31*$F31)</f>
        <v>0</v>
      </c>
      <c r="GJ31" s="3">
        <f t="shared" ref="GJ31:GJ33" si="1041">SUM(GD31*$F31)</f>
        <v>0</v>
      </c>
      <c r="GK31" s="3">
        <f t="shared" si="111"/>
        <v>0</v>
      </c>
      <c r="GL31" s="3">
        <f t="shared" si="112"/>
        <v>0</v>
      </c>
      <c r="GM31" s="3">
        <f>план!AO30</f>
        <v>0</v>
      </c>
      <c r="GN31" s="3">
        <f>план!AP30</f>
        <v>0</v>
      </c>
      <c r="GO31" s="3">
        <f t="shared" ref="GO31:GO33" si="1042">SUM(GM31/12*$A$4)</f>
        <v>0</v>
      </c>
      <c r="GP31" s="3">
        <f t="shared" ref="GP31:GP33" si="1043">SUM(GN31/12*$A$4)</f>
        <v>0</v>
      </c>
      <c r="GQ31" s="3"/>
      <c r="GR31" s="3"/>
      <c r="GS31" s="3"/>
      <c r="GT31" s="3"/>
      <c r="GU31" s="3">
        <f t="shared" ref="GU31:GU33" si="1044">SUM(GM31*$F31)</f>
        <v>0</v>
      </c>
      <c r="GV31" s="3">
        <f t="shared" ref="GV31:GV33" si="1045">SUM(GO31*$F31)</f>
        <v>0</v>
      </c>
      <c r="GW31" s="3">
        <f t="shared" ref="GW31:GW33" si="1046">SUM(GQ31*$F31)</f>
        <v>0</v>
      </c>
      <c r="GX31" s="3">
        <f t="shared" si="113"/>
        <v>0</v>
      </c>
      <c r="GY31" s="3">
        <f t="shared" si="114"/>
        <v>0</v>
      </c>
      <c r="GZ31" s="3">
        <f>план!AQ30</f>
        <v>0</v>
      </c>
      <c r="HA31" s="3">
        <f>план!AR30</f>
        <v>0</v>
      </c>
      <c r="HB31" s="3">
        <f t="shared" ref="HB31:HB33" si="1047">SUM(GZ31/12*$A$4)</f>
        <v>0</v>
      </c>
      <c r="HC31" s="3">
        <f t="shared" ref="HC31:HC33" si="1048">SUM(HA31/12*$A$4)</f>
        <v>0</v>
      </c>
      <c r="HD31" s="3"/>
      <c r="HE31" s="3"/>
      <c r="HF31" s="3"/>
      <c r="HG31" s="3"/>
      <c r="HH31" s="3">
        <f t="shared" ref="HH31:HH33" si="1049">SUM(GZ31*$F31)</f>
        <v>0</v>
      </c>
      <c r="HI31" s="3">
        <f t="shared" ref="HI31:HI33" si="1050">SUM(HB31*$F31)</f>
        <v>0</v>
      </c>
      <c r="HJ31" s="3">
        <f t="shared" ref="HJ31:HJ33" si="1051">SUM(HD31*$F31)</f>
        <v>0</v>
      </c>
      <c r="HK31" s="3">
        <f t="shared" si="115"/>
        <v>0</v>
      </c>
      <c r="HL31" s="3">
        <f t="shared" si="116"/>
        <v>0</v>
      </c>
      <c r="HM31" s="3">
        <f>план!AS30</f>
        <v>0</v>
      </c>
      <c r="HN31" s="3">
        <f>план!AT30</f>
        <v>0</v>
      </c>
      <c r="HO31" s="3">
        <f t="shared" ref="HO31:HO33" si="1052">SUM(HM31/12*$A$4)</f>
        <v>0</v>
      </c>
      <c r="HP31" s="3">
        <f t="shared" ref="HP31:HP33" si="1053">SUM(HN31/12*$A$4)</f>
        <v>0</v>
      </c>
      <c r="HQ31" s="3"/>
      <c r="HR31" s="3"/>
      <c r="HS31" s="3"/>
      <c r="HT31" s="3"/>
      <c r="HU31" s="3">
        <f t="shared" ref="HU31:HU33" si="1054">SUM(HM31*$F31)</f>
        <v>0</v>
      </c>
      <c r="HV31" s="3">
        <f t="shared" ref="HV31:HV33" si="1055">SUM(HO31*$F31)</f>
        <v>0</v>
      </c>
      <c r="HW31" s="3">
        <f t="shared" ref="HW31:HW33" si="1056">SUM(HQ31*$F31)</f>
        <v>0</v>
      </c>
      <c r="HX31" s="3">
        <f t="shared" si="117"/>
        <v>0</v>
      </c>
      <c r="HY31" s="3">
        <f t="shared" si="118"/>
        <v>0</v>
      </c>
      <c r="HZ31" s="3">
        <f>план!AU30</f>
        <v>0</v>
      </c>
      <c r="IA31" s="3">
        <f>план!AV30</f>
        <v>0</v>
      </c>
      <c r="IB31" s="3">
        <f t="shared" ref="IB31:IB33" si="1057">SUM(HZ31/12*$A$4)</f>
        <v>0</v>
      </c>
      <c r="IC31" s="3">
        <f t="shared" ref="IC31:IC33" si="1058">SUM(IA31/12*$A$4)</f>
        <v>0</v>
      </c>
      <c r="ID31" s="3"/>
      <c r="IE31" s="3"/>
      <c r="IF31" s="3"/>
      <c r="IG31" s="3"/>
      <c r="IH31" s="3">
        <f t="shared" ref="IH31:IH33" si="1059">SUM(HZ31*$F31)</f>
        <v>0</v>
      </c>
      <c r="II31" s="3">
        <f t="shared" ref="II31:II33" si="1060">SUM(IB31*$F31)</f>
        <v>0</v>
      </c>
      <c r="IJ31" s="3">
        <f t="shared" ref="IJ31:IJ33" si="1061">SUM(ID31*$F31)</f>
        <v>0</v>
      </c>
      <c r="IK31" s="3">
        <f t="shared" si="119"/>
        <v>0</v>
      </c>
      <c r="IL31" s="3">
        <f t="shared" si="120"/>
        <v>0</v>
      </c>
      <c r="IM31" s="3">
        <f>план!AW30</f>
        <v>0</v>
      </c>
      <c r="IN31" s="3">
        <f>план!AX30</f>
        <v>0</v>
      </c>
      <c r="IO31" s="3">
        <f t="shared" ref="IO31:IO33" si="1062">SUM(IM31/12*$A$4)</f>
        <v>0</v>
      </c>
      <c r="IP31" s="3">
        <f t="shared" ref="IP31:IP33" si="1063">SUM(IN31/12*$A$4)</f>
        <v>0</v>
      </c>
      <c r="IQ31" s="3"/>
      <c r="IR31" s="3"/>
      <c r="IS31" s="3"/>
      <c r="IT31" s="3"/>
      <c r="IU31" s="3">
        <f t="shared" ref="IU31:IU33" si="1064">SUM(IM31*$F31)</f>
        <v>0</v>
      </c>
      <c r="IV31" s="3">
        <f t="shared" ref="IV31:IV33" si="1065">SUM(IO31*$F31)</f>
        <v>0</v>
      </c>
      <c r="IW31" s="3">
        <f t="shared" ref="IW31:IW33" si="1066">SUM(IQ31*$F31)</f>
        <v>0</v>
      </c>
      <c r="IX31" s="3">
        <f t="shared" si="121"/>
        <v>0</v>
      </c>
      <c r="IY31" s="3">
        <f t="shared" si="122"/>
        <v>0</v>
      </c>
      <c r="IZ31" s="3">
        <f>план!AY30</f>
        <v>0</v>
      </c>
      <c r="JA31" s="3">
        <f>план!AZ30</f>
        <v>0</v>
      </c>
      <c r="JB31" s="3">
        <f t="shared" ref="JB31:JB33" si="1067">SUM(IZ31/12*$A$4)</f>
        <v>0</v>
      </c>
      <c r="JC31" s="3">
        <f t="shared" ref="JC31:JC33" si="1068">SUM(JA31/12*$A$4)</f>
        <v>0</v>
      </c>
      <c r="JD31" s="3"/>
      <c r="JE31" s="3"/>
      <c r="JF31" s="3"/>
      <c r="JG31" s="3"/>
      <c r="JH31" s="3">
        <f t="shared" ref="JH31:JH33" si="1069">SUM(IZ31*$F31)</f>
        <v>0</v>
      </c>
      <c r="JI31" s="3">
        <f t="shared" ref="JI31:JI33" si="1070">SUM(JB31*$F31)</f>
        <v>0</v>
      </c>
      <c r="JJ31" s="3">
        <f t="shared" ref="JJ31:JJ33" si="1071">SUM(JD31*$F31)</f>
        <v>0</v>
      </c>
      <c r="JK31" s="3">
        <f t="shared" ref="JK31:JK33" si="1072">SUM(JD31-JB31)</f>
        <v>0</v>
      </c>
      <c r="JL31" s="3">
        <f t="shared" ref="JL31:JL33" si="1073">SUM(JE31-JC31)</f>
        <v>0</v>
      </c>
      <c r="JM31" s="3">
        <f>план!BA30</f>
        <v>0</v>
      </c>
      <c r="JN31" s="3">
        <f>план!BB30</f>
        <v>0</v>
      </c>
      <c r="JO31" s="3">
        <f t="shared" ref="JO31:JO33" si="1074">SUM(JM31/12*$A$4)</f>
        <v>0</v>
      </c>
      <c r="JP31" s="3">
        <f t="shared" ref="JP31:JP33" si="1075">SUM(JN31/12*$A$4)</f>
        <v>0</v>
      </c>
      <c r="JQ31" s="3"/>
      <c r="JR31" s="3"/>
      <c r="JS31" s="3"/>
      <c r="JT31" s="3"/>
      <c r="JU31" s="3">
        <f t="shared" ref="JU31:JU33" si="1076">SUM(JM31*$F31)</f>
        <v>0</v>
      </c>
      <c r="JV31" s="3">
        <f t="shared" ref="JV31:JV33" si="1077">SUM(JO31*$F31)</f>
        <v>0</v>
      </c>
      <c r="JW31" s="3">
        <f t="shared" ref="JW31:JW33" si="1078">SUM(JQ31*$F31)</f>
        <v>0</v>
      </c>
      <c r="JX31" s="3">
        <f t="shared" si="125"/>
        <v>0</v>
      </c>
      <c r="JY31" s="3">
        <f t="shared" si="126"/>
        <v>0</v>
      </c>
      <c r="JZ31" s="3">
        <f>план!BC30</f>
        <v>0</v>
      </c>
      <c r="KA31" s="3">
        <f>план!BD30</f>
        <v>0</v>
      </c>
      <c r="KB31" s="3">
        <f t="shared" ref="KB31:KB33" si="1079">SUM(JZ31/12*$A$4)</f>
        <v>0</v>
      </c>
      <c r="KC31" s="3">
        <f t="shared" ref="KC31:KC33" si="1080">SUM(KA31/12*$A$4)</f>
        <v>0</v>
      </c>
      <c r="KD31" s="3"/>
      <c r="KE31" s="3"/>
      <c r="KF31" s="3"/>
      <c r="KG31" s="3"/>
      <c r="KH31" s="3">
        <f t="shared" ref="KH31:KH33" si="1081">SUM(JZ31*$F31)</f>
        <v>0</v>
      </c>
      <c r="KI31" s="3">
        <f t="shared" ref="KI31:KI33" si="1082">SUM(KB31*$F31)</f>
        <v>0</v>
      </c>
      <c r="KJ31" s="3">
        <f t="shared" ref="KJ31:KJ33" si="1083">SUM(KD31*$F31)</f>
        <v>0</v>
      </c>
      <c r="KK31" s="3">
        <f t="shared" si="127"/>
        <v>0</v>
      </c>
      <c r="KL31" s="3">
        <f t="shared" si="128"/>
        <v>0</v>
      </c>
      <c r="KM31" s="3">
        <f>план!BE30</f>
        <v>0</v>
      </c>
      <c r="KN31" s="3">
        <f>план!BF30</f>
        <v>0</v>
      </c>
      <c r="KO31" s="3">
        <f t="shared" ref="KO31:KO33" si="1084">SUM(KM31/12*$A$4)</f>
        <v>0</v>
      </c>
      <c r="KP31" s="3">
        <f t="shared" ref="KP31:KP33" si="1085">SUM(KN31/12*$A$4)</f>
        <v>0</v>
      </c>
      <c r="KQ31" s="3"/>
      <c r="KR31" s="3"/>
      <c r="KS31" s="3"/>
      <c r="KT31" s="3"/>
      <c r="KU31" s="3">
        <f t="shared" ref="KU31:KU33" si="1086">SUM(KM31*$F31)</f>
        <v>0</v>
      </c>
      <c r="KV31" s="3">
        <f t="shared" ref="KV31:KV33" si="1087">SUM(KO31*$F31)</f>
        <v>0</v>
      </c>
      <c r="KW31" s="3">
        <f t="shared" ref="KW31:KW33" si="1088">SUM(KQ31*$F31)</f>
        <v>0</v>
      </c>
      <c r="KX31" s="3">
        <f t="shared" si="129"/>
        <v>0</v>
      </c>
      <c r="KY31" s="3">
        <f t="shared" si="130"/>
        <v>0</v>
      </c>
      <c r="KZ31" s="3">
        <f>план!BG30</f>
        <v>0</v>
      </c>
      <c r="LA31" s="3">
        <f>план!BH30</f>
        <v>0</v>
      </c>
      <c r="LB31" s="3">
        <f t="shared" ref="LB31:LB33" si="1089">SUM(KZ31/12*$A$4)</f>
        <v>0</v>
      </c>
      <c r="LC31" s="3">
        <f t="shared" ref="LC31:LC33" si="1090">SUM(LA31/12*$A$4)</f>
        <v>0</v>
      </c>
      <c r="LD31" s="3"/>
      <c r="LE31" s="3"/>
      <c r="LF31" s="3"/>
      <c r="LG31" s="3"/>
      <c r="LH31" s="3">
        <f t="shared" ref="LH31:LH33" si="1091">SUM(KZ31*$F31)</f>
        <v>0</v>
      </c>
      <c r="LI31" s="3">
        <f t="shared" ref="LI31:LI33" si="1092">SUM(LB31*$F31)</f>
        <v>0</v>
      </c>
      <c r="LJ31" s="3">
        <f t="shared" ref="LJ31:LJ33" si="1093">SUM(LD31*$F31)</f>
        <v>0</v>
      </c>
      <c r="LK31" s="3">
        <f t="shared" si="131"/>
        <v>0</v>
      </c>
      <c r="LL31" s="3">
        <f t="shared" si="132"/>
        <v>0</v>
      </c>
      <c r="LM31" s="3">
        <f>план!BI30</f>
        <v>0</v>
      </c>
      <c r="LN31" s="3">
        <f>план!BJ30</f>
        <v>0</v>
      </c>
      <c r="LO31" s="3">
        <f t="shared" ref="LO31:LO33" si="1094">SUM(LM31/12*$A$4)</f>
        <v>0</v>
      </c>
      <c r="LP31" s="3">
        <f t="shared" ref="LP31:LP33" si="1095">SUM(LN31/12*$A$4)</f>
        <v>0</v>
      </c>
      <c r="LQ31" s="3"/>
      <c r="LR31" s="3"/>
      <c r="LS31" s="3"/>
      <c r="LT31" s="3"/>
      <c r="LU31" s="3">
        <f t="shared" ref="LU31:LU33" si="1096">SUM(LM31*$F31)</f>
        <v>0</v>
      </c>
      <c r="LV31" s="3">
        <f t="shared" ref="LV31:LV33" si="1097">SUM(LO31*$F31)</f>
        <v>0</v>
      </c>
      <c r="LW31" s="3">
        <f t="shared" ref="LW31:LW33" si="1098">SUM(LQ31*$F31)</f>
        <v>0</v>
      </c>
      <c r="LX31" s="3">
        <f t="shared" si="133"/>
        <v>0</v>
      </c>
      <c r="LY31" s="3">
        <f t="shared" si="134"/>
        <v>0</v>
      </c>
      <c r="LZ31" s="3">
        <f>план!BK30</f>
        <v>0</v>
      </c>
      <c r="MA31" s="3">
        <f>план!BL30</f>
        <v>0</v>
      </c>
      <c r="MB31" s="3">
        <f t="shared" ref="MB31:MB33" si="1099">SUM(LZ31/12*$A$4)</f>
        <v>0</v>
      </c>
      <c r="MC31" s="3">
        <f t="shared" ref="MC31:MC33" si="1100">SUM(MA31/12*$A$4)</f>
        <v>0</v>
      </c>
      <c r="MD31" s="3"/>
      <c r="ME31" s="3"/>
      <c r="MF31" s="3"/>
      <c r="MG31" s="3"/>
      <c r="MH31" s="3">
        <f t="shared" ref="MH31:MH33" si="1101">SUM(LZ31*$F31)</f>
        <v>0</v>
      </c>
      <c r="MI31" s="3">
        <f t="shared" ref="MI31:MI33" si="1102">SUM(MB31*$F31)</f>
        <v>0</v>
      </c>
      <c r="MJ31" s="3">
        <f t="shared" ref="MJ31:MJ33" si="1103">SUM(MD31*$F31)</f>
        <v>0</v>
      </c>
      <c r="MK31" s="3">
        <f t="shared" si="135"/>
        <v>0</v>
      </c>
      <c r="ML31" s="3">
        <f t="shared" si="136"/>
        <v>0</v>
      </c>
      <c r="MM31" s="3">
        <f>план!BM30</f>
        <v>0</v>
      </c>
      <c r="MN31" s="3">
        <f>план!BN30</f>
        <v>0</v>
      </c>
      <c r="MO31" s="3">
        <f t="shared" ref="MO31:MO33" si="1104">SUM(MM31/12*$A$4)</f>
        <v>0</v>
      </c>
      <c r="MP31" s="3">
        <f t="shared" ref="MP31:MP33" si="1105">SUM(MN31/12*$A$4)</f>
        <v>0</v>
      </c>
      <c r="MQ31" s="3"/>
      <c r="MR31" s="3"/>
      <c r="MS31" s="3"/>
      <c r="MT31" s="3"/>
      <c r="MU31" s="3">
        <f t="shared" ref="MU31:MU33" si="1106">SUM(MM31*$F31)</f>
        <v>0</v>
      </c>
      <c r="MV31" s="3">
        <f t="shared" ref="MV31:MV33" si="1107">SUM(MO31*$F31)</f>
        <v>0</v>
      </c>
      <c r="MW31" s="3">
        <f t="shared" ref="MW31:MW33" si="1108">SUM(MQ31*$F31)</f>
        <v>0</v>
      </c>
      <c r="MX31" s="3">
        <f t="shared" si="137"/>
        <v>0</v>
      </c>
      <c r="MY31" s="3">
        <f t="shared" si="138"/>
        <v>0</v>
      </c>
      <c r="MZ31" s="3">
        <f>план!BO30</f>
        <v>0</v>
      </c>
      <c r="NA31" s="3">
        <f>план!BP30</f>
        <v>0</v>
      </c>
      <c r="NB31" s="3">
        <f t="shared" ref="NB31:NB33" si="1109">SUM(MZ31/12*$A$4)</f>
        <v>0</v>
      </c>
      <c r="NC31" s="3">
        <f t="shared" ref="NC31:NC33" si="1110">SUM(NA31/12*$A$4)</f>
        <v>0</v>
      </c>
      <c r="ND31" s="3"/>
      <c r="NE31" s="3"/>
      <c r="NF31" s="3"/>
      <c r="NG31" s="3"/>
      <c r="NH31" s="3">
        <f t="shared" ref="NH31:NH33" si="1111">SUM(MZ31*$F31)</f>
        <v>0</v>
      </c>
      <c r="NI31" s="3">
        <f t="shared" ref="NI31:NI33" si="1112">SUM(NB31*$F31)</f>
        <v>0</v>
      </c>
      <c r="NJ31" s="3">
        <f t="shared" ref="NJ31:NJ33" si="1113">SUM(ND31*$F31)</f>
        <v>0</v>
      </c>
      <c r="NK31" s="3">
        <f t="shared" si="139"/>
        <v>0</v>
      </c>
      <c r="NL31" s="3">
        <f t="shared" si="140"/>
        <v>0</v>
      </c>
      <c r="NM31" s="3">
        <f>план!BQ30</f>
        <v>0</v>
      </c>
      <c r="NN31" s="3">
        <f>план!BR30</f>
        <v>0</v>
      </c>
      <c r="NO31" s="3">
        <f t="shared" ref="NO31:NO33" si="1114">SUM(NM31/12*$A$4)</f>
        <v>0</v>
      </c>
      <c r="NP31" s="3">
        <f t="shared" ref="NP31:NP33" si="1115">SUM(NN31/12*$A$4)</f>
        <v>0</v>
      </c>
      <c r="NQ31" s="3"/>
      <c r="NR31" s="3"/>
      <c r="NS31" s="3"/>
      <c r="NT31" s="3"/>
      <c r="NU31" s="3">
        <f t="shared" ref="NU31:NU33" si="1116">SUM(NM31*$F31)</f>
        <v>0</v>
      </c>
      <c r="NV31" s="3">
        <f t="shared" ref="NV31:NV33" si="1117">SUM(NO31*$F31)</f>
        <v>0</v>
      </c>
      <c r="NW31" s="3">
        <f t="shared" ref="NW31:NW33" si="1118">SUM(NQ31*$F31)</f>
        <v>0</v>
      </c>
      <c r="NX31" s="3">
        <f t="shared" si="141"/>
        <v>0</v>
      </c>
      <c r="NY31" s="3">
        <f t="shared" si="142"/>
        <v>0</v>
      </c>
      <c r="NZ31" s="3">
        <f>план!BS30</f>
        <v>0</v>
      </c>
      <c r="OA31" s="3">
        <f>план!BT30</f>
        <v>0</v>
      </c>
      <c r="OB31" s="3">
        <f t="shared" ref="OB31:OB33" si="1119">SUM(NZ31/12*$A$4)</f>
        <v>0</v>
      </c>
      <c r="OC31" s="3">
        <f t="shared" ref="OC31:OC33" si="1120">SUM(OA31/12*$A$4)</f>
        <v>0</v>
      </c>
      <c r="OD31" s="3"/>
      <c r="OE31" s="3"/>
      <c r="OF31" s="3"/>
      <c r="OG31" s="3"/>
      <c r="OH31" s="3">
        <f t="shared" ref="OH31:OH33" si="1121">SUM(NZ31*$F31)</f>
        <v>0</v>
      </c>
      <c r="OI31" s="3">
        <f t="shared" ref="OI31:OI33" si="1122">SUM(OB31*$F31)</f>
        <v>0</v>
      </c>
      <c r="OJ31" s="3">
        <f t="shared" ref="OJ31:OJ33" si="1123">SUM(OD31*$F31)</f>
        <v>0</v>
      </c>
      <c r="OK31" s="3">
        <f t="shared" si="143"/>
        <v>0</v>
      </c>
      <c r="OL31" s="3">
        <f t="shared" si="144"/>
        <v>0</v>
      </c>
      <c r="OM31" s="3">
        <f>план!BU30</f>
        <v>0</v>
      </c>
      <c r="ON31" s="3">
        <f>план!BV30</f>
        <v>0</v>
      </c>
      <c r="OO31" s="3">
        <f t="shared" ref="OO31:OO33" si="1124">SUM(OM31/12*$A$4)</f>
        <v>0</v>
      </c>
      <c r="OP31" s="3">
        <f t="shared" ref="OP31:OP33" si="1125">SUM(ON31/12*$A$4)</f>
        <v>0</v>
      </c>
      <c r="OQ31" s="3"/>
      <c r="OR31" s="3"/>
      <c r="OS31" s="3"/>
      <c r="OT31" s="3"/>
      <c r="OU31" s="3">
        <f t="shared" ref="OU31:OU33" si="1126">SUM(OM31*$F31)</f>
        <v>0</v>
      </c>
      <c r="OV31" s="3">
        <f t="shared" ref="OV31:OV33" si="1127">SUM(OO31*$F31)</f>
        <v>0</v>
      </c>
      <c r="OW31" s="3">
        <f t="shared" ref="OW31:OW33" si="1128">SUM(OQ31*$F31)</f>
        <v>0</v>
      </c>
      <c r="OX31" s="3">
        <f t="shared" si="145"/>
        <v>0</v>
      </c>
      <c r="OY31" s="3">
        <f t="shared" si="146"/>
        <v>0</v>
      </c>
      <c r="OZ31" s="3">
        <f>план!BW30</f>
        <v>0</v>
      </c>
      <c r="PA31" s="3">
        <f>план!BX30</f>
        <v>0</v>
      </c>
      <c r="PB31" s="3">
        <f t="shared" ref="PB31:PB33" si="1129">SUM(OZ31/12*$A$4)</f>
        <v>0</v>
      </c>
      <c r="PC31" s="3">
        <f t="shared" ref="PC31:PC33" si="1130">SUM(PA31/12*$A$4)</f>
        <v>0</v>
      </c>
      <c r="PD31" s="3"/>
      <c r="PE31" s="3"/>
      <c r="PF31" s="3"/>
      <c r="PG31" s="3"/>
      <c r="PH31" s="3">
        <f t="shared" ref="PH31:PH33" si="1131">SUM(OZ31*$F31)</f>
        <v>0</v>
      </c>
      <c r="PI31" s="3">
        <f t="shared" ref="PI31:PI33" si="1132">SUM(PB31*$F31)</f>
        <v>0</v>
      </c>
      <c r="PJ31" s="3">
        <f t="shared" ref="PJ31:PJ33" si="1133">SUM(PD31*$F31)</f>
        <v>0</v>
      </c>
      <c r="PK31" s="3">
        <f t="shared" si="147"/>
        <v>0</v>
      </c>
      <c r="PL31" s="3">
        <f t="shared" si="148"/>
        <v>0</v>
      </c>
      <c r="PM31" s="3">
        <f>план!BY30</f>
        <v>0</v>
      </c>
      <c r="PN31" s="3">
        <f>план!BZ30</f>
        <v>0</v>
      </c>
      <c r="PO31" s="3">
        <f t="shared" ref="PO31:PO33" si="1134">SUM(PM31/12*$A$4)</f>
        <v>0</v>
      </c>
      <c r="PP31" s="3">
        <f t="shared" ref="PP31:PP33" si="1135">SUM(PN31/12*$A$4)</f>
        <v>0</v>
      </c>
      <c r="PQ31" s="3"/>
      <c r="PR31" s="3"/>
      <c r="PS31" s="3"/>
      <c r="PT31" s="3"/>
      <c r="PU31" s="3">
        <f t="shared" ref="PU31:PU33" si="1136">SUM(PM31*$F31)</f>
        <v>0</v>
      </c>
      <c r="PV31" s="3">
        <f t="shared" ref="PV31:PV33" si="1137">SUM(PO31*$F31)</f>
        <v>0</v>
      </c>
      <c r="PW31" s="3">
        <f t="shared" ref="PW31:PW33" si="1138">SUM(PQ31*$F31)</f>
        <v>0</v>
      </c>
      <c r="PX31" s="3">
        <f t="shared" si="149"/>
        <v>0</v>
      </c>
      <c r="PY31" s="3">
        <f t="shared" si="150"/>
        <v>0</v>
      </c>
      <c r="PZ31" s="3">
        <f>план!CA30</f>
        <v>0</v>
      </c>
      <c r="QA31" s="3">
        <f>план!CB30</f>
        <v>0</v>
      </c>
      <c r="QB31" s="3">
        <f t="shared" ref="QB31:QB33" si="1139">SUM(PZ31/12*$A$4)</f>
        <v>0</v>
      </c>
      <c r="QC31" s="3">
        <f t="shared" ref="QC31:QC33" si="1140">SUM(QA31/12*$A$4)</f>
        <v>0</v>
      </c>
      <c r="QD31" s="3"/>
      <c r="QE31" s="3"/>
      <c r="QF31" s="3"/>
      <c r="QG31" s="3"/>
      <c r="QH31" s="3">
        <f t="shared" ref="QH31:QH33" si="1141">SUM(PZ31*$F31)</f>
        <v>0</v>
      </c>
      <c r="QI31" s="3">
        <f t="shared" ref="QI31:QI33" si="1142">SUM(QB31*$F31)</f>
        <v>0</v>
      </c>
      <c r="QJ31" s="3">
        <f t="shared" ref="QJ31:QJ33" si="1143">SUM(QD31*$F31)</f>
        <v>0</v>
      </c>
      <c r="QK31" s="3">
        <f t="shared" si="151"/>
        <v>0</v>
      </c>
      <c r="QL31" s="3">
        <f t="shared" si="152"/>
        <v>0</v>
      </c>
      <c r="QM31" s="3">
        <f>план!CC30</f>
        <v>0</v>
      </c>
      <c r="QN31" s="3">
        <f>план!CD30</f>
        <v>0</v>
      </c>
      <c r="QO31" s="3">
        <f t="shared" ref="QO31:QO33" si="1144">SUM(QM31/12*$A$4)</f>
        <v>0</v>
      </c>
      <c r="QP31" s="3">
        <f t="shared" ref="QP31:QP33" si="1145">SUM(QN31/12*$A$4)</f>
        <v>0</v>
      </c>
      <c r="QQ31" s="3"/>
      <c r="QR31" s="3"/>
      <c r="QS31" s="3"/>
      <c r="QT31" s="3"/>
      <c r="QU31" s="3">
        <f t="shared" ref="QU31:QU33" si="1146">SUM(QM31*$F31)</f>
        <v>0</v>
      </c>
      <c r="QV31" s="3">
        <f t="shared" ref="QV31:QV33" si="1147">SUM(QO31*$F31)</f>
        <v>0</v>
      </c>
      <c r="QW31" s="3">
        <f t="shared" ref="QW31:QW33" si="1148">SUM(QQ31*$F31)</f>
        <v>0</v>
      </c>
      <c r="QX31" s="3">
        <f t="shared" si="153"/>
        <v>0</v>
      </c>
      <c r="QY31" s="3">
        <f t="shared" si="154"/>
        <v>0</v>
      </c>
      <c r="QZ31" s="3">
        <f>план!CE30</f>
        <v>0</v>
      </c>
      <c r="RA31" s="3">
        <f>план!CF30</f>
        <v>0</v>
      </c>
      <c r="RB31" s="3">
        <f t="shared" ref="RB31:RB33" si="1149">SUM(QZ31/12*$A$4)</f>
        <v>0</v>
      </c>
      <c r="RC31" s="3">
        <f t="shared" ref="RC31:RC33" si="1150">SUM(RA31/12*$A$4)</f>
        <v>0</v>
      </c>
      <c r="RD31" s="3"/>
      <c r="RE31" s="3"/>
      <c r="RF31" s="3"/>
      <c r="RG31" s="3"/>
      <c r="RH31" s="3">
        <f t="shared" ref="RH31:RH33" si="1151">SUM(QZ31*$F31)</f>
        <v>0</v>
      </c>
      <c r="RI31" s="3">
        <f t="shared" ref="RI31:RI33" si="1152">SUM(RB31*$F31)</f>
        <v>0</v>
      </c>
      <c r="RJ31" s="3">
        <f t="shared" ref="RJ31:RJ33" si="1153">SUM(RD31*$F31)</f>
        <v>0</v>
      </c>
      <c r="RK31" s="3">
        <f t="shared" si="155"/>
        <v>0</v>
      </c>
      <c r="RL31" s="3">
        <f t="shared" si="156"/>
        <v>0</v>
      </c>
      <c r="RM31" s="3">
        <f>план!CG30</f>
        <v>0</v>
      </c>
      <c r="RN31" s="3">
        <f>план!CH30</f>
        <v>0</v>
      </c>
      <c r="RO31" s="3">
        <f t="shared" ref="RO31:RO33" si="1154">SUM(RM31/12*$A$4)</f>
        <v>0</v>
      </c>
      <c r="RP31" s="3">
        <f t="shared" ref="RP31:RP33" si="1155">SUM(RN31/12*$A$4)</f>
        <v>0</v>
      </c>
      <c r="RQ31" s="3"/>
      <c r="RR31" s="3"/>
      <c r="RS31" s="3"/>
      <c r="RT31" s="3"/>
      <c r="RU31" s="3">
        <f t="shared" ref="RU31:RU33" si="1156">SUM(RM31*$F31)</f>
        <v>0</v>
      </c>
      <c r="RV31" s="3">
        <f t="shared" ref="RV31:RV33" si="1157">SUM(RO31*$F31)</f>
        <v>0</v>
      </c>
      <c r="RW31" s="3">
        <f t="shared" ref="RW31:RW33" si="1158">SUM(RQ31*$F31)</f>
        <v>0</v>
      </c>
      <c r="RX31" s="3">
        <f t="shared" si="157"/>
        <v>0</v>
      </c>
      <c r="RY31" s="3">
        <f t="shared" si="158"/>
        <v>0</v>
      </c>
      <c r="RZ31" s="3">
        <f>план!CI30</f>
        <v>0</v>
      </c>
      <c r="SA31" s="3">
        <f>план!CJ30</f>
        <v>0</v>
      </c>
      <c r="SB31" s="3">
        <f t="shared" ref="SB31:SB33" si="1159">SUM(RZ31/12*$A$4)</f>
        <v>0</v>
      </c>
      <c r="SC31" s="3">
        <f t="shared" ref="SC31:SC33" si="1160">SUM(SA31/12*$A$4)</f>
        <v>0</v>
      </c>
      <c r="SD31" s="3"/>
      <c r="SE31" s="3"/>
      <c r="SF31" s="3"/>
      <c r="SG31" s="3"/>
      <c r="SH31" s="3">
        <f t="shared" ref="SH31:SH33" si="1161">SUM(RZ31*$F31)</f>
        <v>0</v>
      </c>
      <c r="SI31" s="3">
        <f t="shared" ref="SI31:SI33" si="1162">SUM(SB31*$F31)</f>
        <v>0</v>
      </c>
      <c r="SJ31" s="3">
        <f t="shared" ref="SJ31:SJ33" si="1163">SUM(SD31*$F31)</f>
        <v>0</v>
      </c>
      <c r="SK31" s="3">
        <f t="shared" si="159"/>
        <v>0</v>
      </c>
      <c r="SL31" s="3">
        <f t="shared" si="160"/>
        <v>0</v>
      </c>
      <c r="SM31" s="3">
        <f>план!CK30</f>
        <v>0</v>
      </c>
      <c r="SN31" s="3">
        <f>план!CL30</f>
        <v>0</v>
      </c>
      <c r="SO31" s="3">
        <f t="shared" ref="SO31:SO33" si="1164">SUM(SM31/12*$A$4)</f>
        <v>0</v>
      </c>
      <c r="SP31" s="3">
        <f t="shared" ref="SP31:SP33" si="1165">SUM(SN31/12*$A$4)</f>
        <v>0</v>
      </c>
      <c r="SQ31" s="3"/>
      <c r="SR31" s="3"/>
      <c r="SS31" s="3"/>
      <c r="ST31" s="3"/>
      <c r="SU31" s="3">
        <f t="shared" ref="SU31:SU33" si="1166">SUM(SM31*$F31)</f>
        <v>0</v>
      </c>
      <c r="SV31" s="3">
        <f t="shared" ref="SV31:SV33" si="1167">SUM(SO31*$F31)</f>
        <v>0</v>
      </c>
      <c r="SW31" s="3">
        <f t="shared" ref="SW31:SW33" si="1168">SUM(SQ31*$F31)</f>
        <v>0</v>
      </c>
      <c r="SX31" s="3">
        <f t="shared" si="161"/>
        <v>0</v>
      </c>
      <c r="SY31" s="3">
        <f t="shared" si="162"/>
        <v>0</v>
      </c>
      <c r="SZ31" s="3">
        <f>план!CM30</f>
        <v>0</v>
      </c>
      <c r="TA31" s="3">
        <f>план!CN30</f>
        <v>0</v>
      </c>
      <c r="TB31" s="3">
        <f t="shared" ref="TB31:TB33" si="1169">SUM(SZ31/12*$A$4)</f>
        <v>0</v>
      </c>
      <c r="TC31" s="3">
        <f t="shared" ref="TC31:TC33" si="1170">SUM(TA31/12*$A$4)</f>
        <v>0</v>
      </c>
      <c r="TD31" s="3"/>
      <c r="TE31" s="3"/>
      <c r="TF31" s="3"/>
      <c r="TG31" s="3"/>
      <c r="TH31" s="3">
        <f t="shared" ref="TH31:TH33" si="1171">SUM(SZ31*$F31)</f>
        <v>0</v>
      </c>
      <c r="TI31" s="3">
        <f t="shared" ref="TI31:TI33" si="1172">SUM(TB31*$F31)</f>
        <v>0</v>
      </c>
      <c r="TJ31" s="3">
        <f t="shared" ref="TJ31:TJ33" si="1173">SUM(TD31*$F31)</f>
        <v>0</v>
      </c>
      <c r="TK31" s="3">
        <f t="shared" si="163"/>
        <v>0</v>
      </c>
      <c r="TL31" s="3">
        <f t="shared" si="164"/>
        <v>0</v>
      </c>
      <c r="TM31" s="3">
        <f>план!CO30</f>
        <v>0</v>
      </c>
      <c r="TN31" s="3">
        <f>план!CP30</f>
        <v>0</v>
      </c>
      <c r="TO31" s="3">
        <f t="shared" ref="TO31:TO33" si="1174">SUM(TM31/12*$A$4)</f>
        <v>0</v>
      </c>
      <c r="TP31" s="3">
        <f t="shared" ref="TP31:TP33" si="1175">SUM(TN31/12*$A$4)</f>
        <v>0</v>
      </c>
      <c r="TQ31" s="3"/>
      <c r="TR31" s="3"/>
      <c r="TS31" s="3"/>
      <c r="TT31" s="3"/>
      <c r="TU31" s="3">
        <f t="shared" ref="TU31:TU33" si="1176">SUM(TM31*$F31)</f>
        <v>0</v>
      </c>
      <c r="TV31" s="3">
        <f t="shared" ref="TV31:TV33" si="1177">SUM(TO31*$F31)</f>
        <v>0</v>
      </c>
      <c r="TW31" s="3">
        <f t="shared" ref="TW31:TW33" si="1178">SUM(TQ31*$F31)</f>
        <v>0</v>
      </c>
      <c r="TX31" s="3">
        <f t="shared" si="165"/>
        <v>0</v>
      </c>
      <c r="TY31" s="3">
        <f t="shared" si="166"/>
        <v>0</v>
      </c>
      <c r="TZ31" s="3">
        <f>план!CQ30</f>
        <v>0</v>
      </c>
      <c r="UA31" s="3">
        <f>план!CR30</f>
        <v>0</v>
      </c>
      <c r="UB31" s="3">
        <f t="shared" ref="UB31:UB33" si="1179">SUM(TZ31/12*$A$4)</f>
        <v>0</v>
      </c>
      <c r="UC31" s="3">
        <f t="shared" ref="UC31:UC33" si="1180">SUM(UA31/12*$A$4)</f>
        <v>0</v>
      </c>
      <c r="UD31" s="3"/>
      <c r="UE31" s="3"/>
      <c r="UF31" s="3"/>
      <c r="UG31" s="3"/>
      <c r="UH31" s="3">
        <f t="shared" ref="UH31:UH33" si="1181">SUM(TZ31*$F31)</f>
        <v>0</v>
      </c>
      <c r="UI31" s="3">
        <f t="shared" ref="UI31:UI33" si="1182">SUM(UB31*$F31)</f>
        <v>0</v>
      </c>
      <c r="UJ31" s="3">
        <f t="shared" ref="UJ31:UJ33" si="1183">SUM(UD31*$F31)</f>
        <v>0</v>
      </c>
      <c r="UK31" s="3">
        <f t="shared" si="167"/>
        <v>0</v>
      </c>
      <c r="UL31" s="3">
        <f t="shared" si="168"/>
        <v>0</v>
      </c>
      <c r="UM31" s="3">
        <f>план!CS30</f>
        <v>0</v>
      </c>
      <c r="UN31" s="3">
        <f>план!CT30</f>
        <v>0</v>
      </c>
      <c r="UO31" s="3">
        <f t="shared" ref="UO31:UO33" si="1184">SUM(UM31/12*$A$4)</f>
        <v>0</v>
      </c>
      <c r="UP31" s="3">
        <f t="shared" ref="UP31:UP33" si="1185">SUM(UN31/12*$A$4)</f>
        <v>0</v>
      </c>
      <c r="UQ31" s="3"/>
      <c r="UR31" s="3"/>
      <c r="US31" s="3"/>
      <c r="UT31" s="3"/>
      <c r="UU31" s="3">
        <f t="shared" ref="UU31:UU33" si="1186">SUM(UM31*$F31)</f>
        <v>0</v>
      </c>
      <c r="UV31" s="3">
        <f t="shared" ref="UV31:UV33" si="1187">SUM(UO31*$F31)</f>
        <v>0</v>
      </c>
      <c r="UW31" s="3">
        <f t="shared" ref="UW31:UW33" si="1188">SUM(UQ31*$F31)</f>
        <v>0</v>
      </c>
      <c r="UX31" s="3">
        <f t="shared" si="169"/>
        <v>0</v>
      </c>
      <c r="UY31" s="3">
        <f t="shared" si="170"/>
        <v>0</v>
      </c>
      <c r="UZ31" s="3">
        <f>план!CU30</f>
        <v>0</v>
      </c>
      <c r="VA31" s="3">
        <f>план!CV30</f>
        <v>0</v>
      </c>
      <c r="VB31" s="3">
        <f t="shared" ref="VB31:VB33" si="1189">SUM(UZ31/12*$A$4)</f>
        <v>0</v>
      </c>
      <c r="VC31" s="3">
        <f t="shared" ref="VC31:VC33" si="1190">SUM(VA31/12*$A$4)</f>
        <v>0</v>
      </c>
      <c r="VD31" s="3"/>
      <c r="VE31" s="3"/>
      <c r="VF31" s="3"/>
      <c r="VG31" s="3"/>
      <c r="VH31" s="3">
        <f t="shared" ref="VH31:VH33" si="1191">SUM(UZ31*$F31)</f>
        <v>0</v>
      </c>
      <c r="VI31" s="3">
        <f t="shared" ref="VI31:VI33" si="1192">SUM(VB31*$F31)</f>
        <v>0</v>
      </c>
      <c r="VJ31" s="3">
        <f t="shared" ref="VJ31:VJ33" si="1193">SUM(VD31*$F31)</f>
        <v>0</v>
      </c>
      <c r="VK31" s="3">
        <f t="shared" si="171"/>
        <v>0</v>
      </c>
      <c r="VL31" s="3">
        <f t="shared" si="172"/>
        <v>0</v>
      </c>
      <c r="VM31" s="3">
        <f>план!CW30</f>
        <v>0</v>
      </c>
      <c r="VN31" s="3">
        <f>план!CX30</f>
        <v>0</v>
      </c>
      <c r="VO31" s="3">
        <f t="shared" ref="VO31:VO33" si="1194">SUM(VM31/12*$A$4)</f>
        <v>0</v>
      </c>
      <c r="VP31" s="3">
        <f t="shared" ref="VP31:VP33" si="1195">SUM(VN31/12*$A$4)</f>
        <v>0</v>
      </c>
      <c r="VQ31" s="3"/>
      <c r="VR31" s="3"/>
      <c r="VS31" s="3"/>
      <c r="VT31" s="3"/>
      <c r="VU31" s="3">
        <f t="shared" ref="VU31:VU33" si="1196">SUM(VM31*$F31)</f>
        <v>0</v>
      </c>
      <c r="VV31" s="3">
        <f t="shared" ref="VV31:VV33" si="1197">SUM(VO31*$F31)</f>
        <v>0</v>
      </c>
      <c r="VW31" s="3">
        <f t="shared" ref="VW31:VW33" si="1198">SUM(VQ31*$F31)</f>
        <v>0</v>
      </c>
      <c r="VX31" s="3">
        <f t="shared" si="173"/>
        <v>0</v>
      </c>
      <c r="VY31" s="3">
        <f t="shared" si="174"/>
        <v>0</v>
      </c>
      <c r="VZ31" s="3">
        <f>план!CY30</f>
        <v>0</v>
      </c>
      <c r="WA31" s="3">
        <f>план!CZ30</f>
        <v>0</v>
      </c>
      <c r="WB31" s="3">
        <f t="shared" ref="WB31:WB33" si="1199">SUM(VZ31/12*$A$4)</f>
        <v>0</v>
      </c>
      <c r="WC31" s="3">
        <f t="shared" ref="WC31:WC33" si="1200">SUM(WA31/12*$A$4)</f>
        <v>0</v>
      </c>
      <c r="WD31" s="3"/>
      <c r="WE31" s="3"/>
      <c r="WF31" s="3"/>
      <c r="WG31" s="3"/>
      <c r="WH31" s="3">
        <f t="shared" ref="WH31:WH33" si="1201">SUM(VZ31*$F31)</f>
        <v>0</v>
      </c>
      <c r="WI31" s="3">
        <f t="shared" ref="WI31:WI33" si="1202">SUM(WB31*$F31)</f>
        <v>0</v>
      </c>
      <c r="WJ31" s="3">
        <f t="shared" ref="WJ31:WJ33" si="1203">SUM(WD31*$F31)</f>
        <v>0</v>
      </c>
      <c r="WK31" s="3">
        <f t="shared" si="175"/>
        <v>0</v>
      </c>
      <c r="WL31" s="3">
        <f t="shared" si="176"/>
        <v>0</v>
      </c>
      <c r="WM31" s="3">
        <f>план!DA30</f>
        <v>0</v>
      </c>
      <c r="WN31" s="3">
        <f>план!DB30</f>
        <v>0</v>
      </c>
      <c r="WO31" s="3">
        <f t="shared" ref="WO31:WO33" si="1204">SUM(WM31/12*$A$4)</f>
        <v>0</v>
      </c>
      <c r="WP31" s="3">
        <f t="shared" ref="WP31:WP33" si="1205">SUM(WN31/12*$A$4)</f>
        <v>0</v>
      </c>
      <c r="WQ31" s="3"/>
      <c r="WR31" s="3"/>
      <c r="WS31" s="3"/>
      <c r="WT31" s="3"/>
      <c r="WU31" s="3">
        <f t="shared" ref="WU31:WU33" si="1206">SUM(WM31*$F31)</f>
        <v>0</v>
      </c>
      <c r="WV31" s="3">
        <f t="shared" ref="WV31:WV33" si="1207">SUM(WO31*$F31)</f>
        <v>0</v>
      </c>
      <c r="WW31" s="3">
        <f t="shared" ref="WW31:WW33" si="1208">SUM(WQ31*$F31)</f>
        <v>0</v>
      </c>
      <c r="WX31" s="3">
        <f t="shared" si="177"/>
        <v>0</v>
      </c>
      <c r="WY31" s="3">
        <f t="shared" si="178"/>
        <v>0</v>
      </c>
      <c r="WZ31" s="3">
        <f>план!DC30</f>
        <v>0</v>
      </c>
      <c r="XA31" s="3">
        <f>план!DD30</f>
        <v>0</v>
      </c>
      <c r="XB31" s="3">
        <f t="shared" ref="XB31:XB33" si="1209">SUM(WZ31/12*$A$4)</f>
        <v>0</v>
      </c>
      <c r="XC31" s="3">
        <f t="shared" ref="XC31:XC33" si="1210">SUM(XA31/12*$A$4)</f>
        <v>0</v>
      </c>
      <c r="XD31" s="3"/>
      <c r="XE31" s="3"/>
      <c r="XF31" s="3"/>
      <c r="XG31" s="3"/>
      <c r="XH31" s="3">
        <f t="shared" ref="XH31:XH33" si="1211">SUM(WZ31*$F31)</f>
        <v>0</v>
      </c>
      <c r="XI31" s="3">
        <f t="shared" ref="XI31:XI33" si="1212">SUM(XB31*$F31)</f>
        <v>0</v>
      </c>
      <c r="XJ31" s="3">
        <f t="shared" ref="XJ31:XJ33" si="1213">SUM(XD31*$F31)</f>
        <v>0</v>
      </c>
      <c r="XK31" s="3">
        <f t="shared" si="179"/>
        <v>0</v>
      </c>
      <c r="XL31" s="3">
        <f t="shared" si="180"/>
        <v>0</v>
      </c>
      <c r="XM31" s="3">
        <f>план!DE30</f>
        <v>0</v>
      </c>
      <c r="XN31" s="3">
        <f>план!DF30</f>
        <v>0</v>
      </c>
      <c r="XO31" s="3">
        <f t="shared" ref="XO31:XO33" si="1214">SUM(XM31/12*$A$4)</f>
        <v>0</v>
      </c>
      <c r="XP31" s="3">
        <f t="shared" ref="XP31:XP33" si="1215">SUM(XN31/12*$A$4)</f>
        <v>0</v>
      </c>
      <c r="XQ31" s="3"/>
      <c r="XR31" s="3"/>
      <c r="XS31" s="3"/>
      <c r="XT31" s="3"/>
      <c r="XU31" s="3">
        <f t="shared" ref="XU31:XU33" si="1216">SUM(XM31*$F31)</f>
        <v>0</v>
      </c>
      <c r="XV31" s="3">
        <f t="shared" ref="XV31:XV33" si="1217">SUM(XO31*$F31)</f>
        <v>0</v>
      </c>
      <c r="XW31" s="3">
        <f t="shared" ref="XW31:XW33" si="1218">SUM(XQ31*$F31)</f>
        <v>0</v>
      </c>
      <c r="XX31" s="3">
        <f t="shared" si="181"/>
        <v>0</v>
      </c>
      <c r="XY31" s="3">
        <f t="shared" si="182"/>
        <v>0</v>
      </c>
      <c r="XZ31" s="3">
        <f>план!DG30</f>
        <v>0</v>
      </c>
      <c r="YA31" s="3">
        <f>план!DH30</f>
        <v>0</v>
      </c>
      <c r="YB31" s="3">
        <f t="shared" ref="YB31:YB33" si="1219">SUM(XZ31/12*$A$4)</f>
        <v>0</v>
      </c>
      <c r="YC31" s="3">
        <f t="shared" ref="YC31:YC33" si="1220">SUM(YA31/12*$A$4)</f>
        <v>0</v>
      </c>
      <c r="YD31" s="3"/>
      <c r="YE31" s="3"/>
      <c r="YF31" s="3"/>
      <c r="YG31" s="3"/>
      <c r="YH31" s="3">
        <f t="shared" ref="YH31:YH33" si="1221">SUM(XZ31*$F31)</f>
        <v>0</v>
      </c>
      <c r="YI31" s="3">
        <f t="shared" ref="YI31:YI33" si="1222">SUM(YB31*$F31)</f>
        <v>0</v>
      </c>
      <c r="YJ31" s="3">
        <f t="shared" ref="YJ31:YJ33" si="1223">SUM(YD31*$F31)</f>
        <v>0</v>
      </c>
      <c r="YK31" s="3">
        <f t="shared" si="183"/>
        <v>0</v>
      </c>
      <c r="YL31" s="3">
        <f t="shared" si="184"/>
        <v>0</v>
      </c>
      <c r="YM31" s="3">
        <f>план!DI30</f>
        <v>0</v>
      </c>
      <c r="YN31" s="3">
        <f>план!DJ30</f>
        <v>0</v>
      </c>
      <c r="YO31" s="3">
        <f t="shared" ref="YO31:YO33" si="1224">SUM(YM31/12*$A$4)</f>
        <v>0</v>
      </c>
      <c r="YP31" s="3">
        <f t="shared" ref="YP31:YP33" si="1225">SUM(YN31/12*$A$4)</f>
        <v>0</v>
      </c>
      <c r="YQ31" s="3"/>
      <c r="YR31" s="3"/>
      <c r="YS31" s="3"/>
      <c r="YT31" s="3"/>
      <c r="YU31" s="3">
        <f t="shared" ref="YU31:YU33" si="1226">SUM(YM31*$F31)</f>
        <v>0</v>
      </c>
      <c r="YV31" s="3">
        <f t="shared" ref="YV31:YV33" si="1227">SUM(YO31*$F31)</f>
        <v>0</v>
      </c>
      <c r="YW31" s="3">
        <f t="shared" ref="YW31:YW33" si="1228">SUM(YQ31*$F31)</f>
        <v>0</v>
      </c>
      <c r="YX31" s="3">
        <f t="shared" si="185"/>
        <v>0</v>
      </c>
      <c r="YY31" s="3">
        <f t="shared" si="186"/>
        <v>0</v>
      </c>
      <c r="YZ31" s="3">
        <f>план!DK30</f>
        <v>0</v>
      </c>
      <c r="ZA31" s="3">
        <f>план!DL30</f>
        <v>0</v>
      </c>
      <c r="ZB31" s="3">
        <f t="shared" ref="ZB31:ZB33" si="1229">SUM(YZ31/12*$A$4)</f>
        <v>0</v>
      </c>
      <c r="ZC31" s="3">
        <f t="shared" ref="ZC31:ZC33" si="1230">SUM(ZA31/12*$A$4)</f>
        <v>0</v>
      </c>
      <c r="ZD31" s="3"/>
      <c r="ZE31" s="3"/>
      <c r="ZF31" s="3"/>
      <c r="ZG31" s="3"/>
      <c r="ZH31" s="3">
        <f t="shared" ref="ZH31:ZH33" si="1231">SUM(YZ31*$F31)</f>
        <v>0</v>
      </c>
      <c r="ZI31" s="3">
        <f t="shared" ref="ZI31:ZI33" si="1232">SUM(ZB31*$F31)</f>
        <v>0</v>
      </c>
      <c r="ZJ31" s="3">
        <f t="shared" ref="ZJ31:ZJ33" si="1233">SUM(ZD31*$F31)</f>
        <v>0</v>
      </c>
      <c r="ZK31" s="3">
        <f t="shared" si="187"/>
        <v>0</v>
      </c>
      <c r="ZL31" s="3">
        <f t="shared" si="188"/>
        <v>0</v>
      </c>
      <c r="ZM31" s="3">
        <f>план!DM30</f>
        <v>0</v>
      </c>
      <c r="ZN31" s="3">
        <f>план!DN30</f>
        <v>0</v>
      </c>
      <c r="ZO31" s="3">
        <f t="shared" ref="ZO31:ZO33" si="1234">SUM(ZM31/12*$A$4)</f>
        <v>0</v>
      </c>
      <c r="ZP31" s="3">
        <f t="shared" ref="ZP31:ZP33" si="1235">SUM(ZN31/12*$A$4)</f>
        <v>0</v>
      </c>
      <c r="ZQ31" s="3"/>
      <c r="ZR31" s="3"/>
      <c r="ZS31" s="3"/>
      <c r="ZT31" s="3"/>
      <c r="ZU31" s="3">
        <f t="shared" ref="ZU31:ZU33" si="1236">SUM(ZM31*$F31)</f>
        <v>0</v>
      </c>
      <c r="ZV31" s="3">
        <f t="shared" ref="ZV31:ZV33" si="1237">SUM(ZO31*$F31)</f>
        <v>0</v>
      </c>
      <c r="ZW31" s="3">
        <f t="shared" ref="ZW31:ZW33" si="1238">SUM(ZQ31*$F31)</f>
        <v>0</v>
      </c>
      <c r="ZX31" s="3">
        <f t="shared" si="189"/>
        <v>0</v>
      </c>
      <c r="ZY31" s="3">
        <f t="shared" si="190"/>
        <v>0</v>
      </c>
      <c r="ZZ31" s="3">
        <f>план!DO30</f>
        <v>0</v>
      </c>
      <c r="AAA31" s="3">
        <f>план!DP30</f>
        <v>0</v>
      </c>
      <c r="AAB31" s="3">
        <f t="shared" ref="AAB31:AAB33" si="1239">SUM(ZZ31/12*$A$4)</f>
        <v>0</v>
      </c>
      <c r="AAC31" s="3">
        <f t="shared" ref="AAC31:AAC33" si="1240">SUM(AAA31/12*$A$4)</f>
        <v>0</v>
      </c>
      <c r="AAD31" s="3"/>
      <c r="AAE31" s="3"/>
      <c r="AAF31" s="3"/>
      <c r="AAG31" s="3"/>
      <c r="AAH31" s="3">
        <f t="shared" ref="AAH31:AAH33" si="1241">SUM(ZZ31*$F31)</f>
        <v>0</v>
      </c>
      <c r="AAI31" s="3">
        <f t="shared" ref="AAI31:AAI33" si="1242">SUM(AAB31*$F31)</f>
        <v>0</v>
      </c>
      <c r="AAJ31" s="3">
        <f t="shared" ref="AAJ31:AAJ33" si="1243">SUM(AAD31*$F31)</f>
        <v>0</v>
      </c>
      <c r="AAK31" s="3">
        <f t="shared" si="191"/>
        <v>0</v>
      </c>
      <c r="AAL31" s="3">
        <f t="shared" si="192"/>
        <v>0</v>
      </c>
      <c r="AAM31" s="3">
        <f>план!DQ30</f>
        <v>0</v>
      </c>
      <c r="AAN31" s="3">
        <f>план!DR30</f>
        <v>0</v>
      </c>
      <c r="AAO31" s="3">
        <f t="shared" ref="AAO31:AAO33" si="1244">SUM(AAM31/12*$A$4)</f>
        <v>0</v>
      </c>
      <c r="AAP31" s="3">
        <f t="shared" ref="AAP31:AAP33" si="1245">SUM(AAN31/12*$A$4)</f>
        <v>0</v>
      </c>
      <c r="AAQ31" s="3"/>
      <c r="AAR31" s="3"/>
      <c r="AAS31" s="3"/>
      <c r="AAT31" s="3"/>
      <c r="AAU31" s="3">
        <f t="shared" ref="AAU31:AAU33" si="1246">SUM(AAM31*$F31)</f>
        <v>0</v>
      </c>
      <c r="AAV31" s="3">
        <f t="shared" ref="AAV31:AAV33" si="1247">SUM(AAO31*$F31)</f>
        <v>0</v>
      </c>
      <c r="AAW31" s="3">
        <f t="shared" ref="AAW31:AAW33" si="1248">SUM(AAQ31*$F31)</f>
        <v>0</v>
      </c>
      <c r="AAX31" s="3">
        <f t="shared" si="193"/>
        <v>0</v>
      </c>
      <c r="AAY31" s="3">
        <f t="shared" si="194"/>
        <v>0</v>
      </c>
      <c r="AAZ31" s="3">
        <f>план!DS30</f>
        <v>0</v>
      </c>
      <c r="ABA31" s="3">
        <f>план!DT30</f>
        <v>0</v>
      </c>
      <c r="ABB31" s="3">
        <f t="shared" ref="ABB31:ABB33" si="1249">SUM(AAZ31/12*$A$4)</f>
        <v>0</v>
      </c>
      <c r="ABC31" s="3">
        <f t="shared" ref="ABC31:ABC33" si="1250">SUM(ABA31/12*$A$4)</f>
        <v>0</v>
      </c>
      <c r="ABD31" s="3"/>
      <c r="ABE31" s="3"/>
      <c r="ABF31" s="3"/>
      <c r="ABG31" s="3"/>
      <c r="ABH31" s="3">
        <f t="shared" ref="ABH31:ABH33" si="1251">SUM(AAZ31*$F31)</f>
        <v>0</v>
      </c>
      <c r="ABI31" s="3">
        <f t="shared" ref="ABI31:ABI33" si="1252">SUM(ABB31*$F31)</f>
        <v>0</v>
      </c>
      <c r="ABJ31" s="3">
        <f t="shared" ref="ABJ31:ABJ33" si="1253">SUM(ABD31*$F31)</f>
        <v>0</v>
      </c>
      <c r="ABK31" s="3">
        <f t="shared" si="195"/>
        <v>0</v>
      </c>
      <c r="ABL31" s="3">
        <f t="shared" si="196"/>
        <v>0</v>
      </c>
      <c r="ABM31" s="3">
        <f>план!DU30</f>
        <v>0</v>
      </c>
      <c r="ABN31" s="3">
        <f>план!DV30</f>
        <v>0</v>
      </c>
      <c r="ABO31" s="3">
        <f t="shared" ref="ABO31:ABO33" si="1254">SUM(ABM31/7*($A$4-5))</f>
        <v>0</v>
      </c>
      <c r="ABP31" s="3">
        <f t="shared" ref="ABP31:ABP33" si="1255">SUM(ABN31/12*$A$4)</f>
        <v>0</v>
      </c>
      <c r="ABQ31" s="3"/>
      <c r="ABR31" s="3"/>
      <c r="ABS31" s="3"/>
      <c r="ABT31" s="3"/>
      <c r="ABU31" s="3">
        <f t="shared" ref="ABU31:ABU33" si="1256">SUM(ABM31*$F31)</f>
        <v>0</v>
      </c>
      <c r="ABV31" s="3">
        <f t="shared" ref="ABV31:ABV33" si="1257">SUM(ABO31*$F31)</f>
        <v>0</v>
      </c>
      <c r="ABW31" s="3">
        <f t="shared" ref="ABW31:ABW33" si="1258">SUM(ABQ31*$F31)</f>
        <v>0</v>
      </c>
      <c r="ABX31" s="51">
        <f t="shared" ref="ABX31:ABX33" si="1259">SUM(ABQ31-ABO31)</f>
        <v>0</v>
      </c>
      <c r="ABY31" s="51">
        <f t="shared" ref="ABY31:ABY33" si="1260">SUM(ABR31-ABP31)</f>
        <v>0</v>
      </c>
      <c r="ABZ31" s="3">
        <f>план!DW30</f>
        <v>0</v>
      </c>
      <c r="ACA31" s="3">
        <f>план!DX30</f>
        <v>0</v>
      </c>
      <c r="ACB31" s="3">
        <f t="shared" ref="ACB31:ACB33" si="1261">SUM(ABZ31/12*$A$4)</f>
        <v>0</v>
      </c>
      <c r="ACC31" s="3">
        <f t="shared" ref="ACC31:ACC33" si="1262">SUM(ACA31/12*$A$4)</f>
        <v>0</v>
      </c>
      <c r="ACD31" s="3"/>
      <c r="ACE31" s="3"/>
      <c r="ACF31" s="3"/>
      <c r="ACG31" s="3"/>
      <c r="ACH31" s="3">
        <f t="shared" ref="ACH31:ACH33" si="1263">SUM(ABZ31*$F31)</f>
        <v>0</v>
      </c>
      <c r="ACI31" s="3">
        <f t="shared" ref="ACI31:ACI33" si="1264">SUM(ACB31*$F31)</f>
        <v>0</v>
      </c>
      <c r="ACJ31" s="3">
        <f t="shared" ref="ACJ31:ACJ33" si="1265">SUM(ACD31*$F31)</f>
        <v>0</v>
      </c>
      <c r="ACK31" s="51">
        <f t="shared" ref="ACK31:ACK33" si="1266">SUM(ACD31-ACB31)</f>
        <v>0</v>
      </c>
      <c r="ACL31" s="51">
        <f t="shared" ref="ACL31:ACL33" si="1267">SUM(ACE31-ACC31)</f>
        <v>0</v>
      </c>
      <c r="ACM31" s="3">
        <f>план!DY30</f>
        <v>0</v>
      </c>
      <c r="ACN31" s="3">
        <f>план!DZ30</f>
        <v>0</v>
      </c>
      <c r="ACO31" s="3">
        <f t="shared" ref="ACO31:ACO33" si="1268">SUM(ACM31/12*$A$4)</f>
        <v>0</v>
      </c>
      <c r="ACP31" s="3">
        <f t="shared" ref="ACP31:ACP33" si="1269">SUM(ACN31/12*$A$4)</f>
        <v>0</v>
      </c>
      <c r="ACQ31" s="3"/>
      <c r="ACR31" s="3"/>
      <c r="ACS31" s="3"/>
      <c r="ACT31" s="3"/>
      <c r="ACU31" s="3">
        <f t="shared" ref="ACU31:ACU33" si="1270">SUM(ACM31*$F31)</f>
        <v>0</v>
      </c>
      <c r="ACV31" s="3">
        <f t="shared" ref="ACV31:ACV33" si="1271">SUM(ACO31*$F31)</f>
        <v>0</v>
      </c>
      <c r="ACW31" s="3">
        <f t="shared" ref="ACW31:ACW33" si="1272">SUM(ACQ31*$F31)</f>
        <v>0</v>
      </c>
      <c r="ACX31" s="51">
        <f t="shared" ref="ACX31:ACX33" si="1273">SUM(ACQ31-ACO31)</f>
        <v>0</v>
      </c>
      <c r="ACY31" s="51">
        <f t="shared" ref="ACY31:ACY33" si="1274">SUM(ACR31-ACP31)</f>
        <v>0</v>
      </c>
      <c r="ACZ31" s="3">
        <f>план!EA30</f>
        <v>0</v>
      </c>
      <c r="ADA31" s="3">
        <f>план!EB30</f>
        <v>0</v>
      </c>
      <c r="ADB31" s="3">
        <f t="shared" ref="ADB31:ADB33" si="1275">SUM(ACZ31/12*$A$4)</f>
        <v>0</v>
      </c>
      <c r="ADC31" s="3">
        <f t="shared" ref="ADC31:ADC33" si="1276">SUM(ADA31/12*$A$4)</f>
        <v>0</v>
      </c>
      <c r="ADD31" s="3"/>
      <c r="ADE31" s="3"/>
      <c r="ADF31" s="3"/>
      <c r="ADG31" s="3"/>
      <c r="ADH31" s="3">
        <f t="shared" ref="ADH31:ADH33" si="1277">SUM(ACZ31*$F31)</f>
        <v>0</v>
      </c>
      <c r="ADI31" s="3">
        <f t="shared" ref="ADI31:ADI33" si="1278">SUM(ADB31*$F31)</f>
        <v>0</v>
      </c>
      <c r="ADJ31" s="3">
        <f t="shared" ref="ADJ31:ADJ33" si="1279">SUM(ADD31*$F31)</f>
        <v>0</v>
      </c>
      <c r="ADK31" s="51">
        <f t="shared" ref="ADK31:ADK33" si="1280">SUM(ADD31-ADB31)</f>
        <v>0</v>
      </c>
      <c r="ADL31" s="51">
        <f t="shared" ref="ADL31:ADL33" si="1281">SUM(ADE31-ADC31)</f>
        <v>0</v>
      </c>
      <c r="ADM31" s="3"/>
      <c r="ADN31" s="3">
        <f>SUM(ADM31*$D31*$F31*$G31*$I31*ADN$10)</f>
        <v>0</v>
      </c>
      <c r="ADO31" s="3">
        <f t="shared" ref="ADO31:ADO33" si="1282">SUM(ADM31/12*$A$4)</f>
        <v>0</v>
      </c>
      <c r="ADP31" s="3">
        <f t="shared" ref="ADP31:ADP33" si="1283">SUM(ADN31/12*$A$4)</f>
        <v>0</v>
      </c>
      <c r="ADQ31" s="3"/>
      <c r="ADR31" s="3"/>
      <c r="ADS31" s="3"/>
      <c r="ADT31" s="3"/>
      <c r="ADU31" s="3">
        <f t="shared" ref="ADU31:ADU33" si="1284">SUM(ADM31*$F31)</f>
        <v>0</v>
      </c>
      <c r="ADV31" s="3">
        <f t="shared" ref="ADV31:ADV33" si="1285">SUM(ADO31*$F31)</f>
        <v>0</v>
      </c>
      <c r="ADW31" s="3">
        <f t="shared" ref="ADW31:ADW33" si="1286">SUM(ADQ31*$F31)</f>
        <v>0</v>
      </c>
      <c r="ADX31" s="51">
        <f t="shared" ref="ADX31:ADX33" si="1287">SUM(ADQ31-ADO31)</f>
        <v>0</v>
      </c>
      <c r="ADY31" s="51">
        <f t="shared" ref="ADY31:ADY33" si="1288">SUM(ADR31-ADP31)</f>
        <v>0</v>
      </c>
      <c r="ADZ31" s="3">
        <f>план!EE30</f>
        <v>0</v>
      </c>
      <c r="AEA31" s="27">
        <f>план!EF30</f>
        <v>0</v>
      </c>
      <c r="AEB31" s="3">
        <f t="shared" ref="AEB31:AEB33" si="1289">SUM(ADZ31/12*$A$4)</f>
        <v>0</v>
      </c>
      <c r="AEC31" s="3">
        <f t="shared" ref="AEC31:AEC33" si="1290">SUM(AEA31/12*$A$4)</f>
        <v>0</v>
      </c>
      <c r="AED31" s="83"/>
      <c r="AEE31" s="83"/>
      <c r="AEF31" s="83"/>
      <c r="AEG31" s="83"/>
      <c r="AEH31" s="3">
        <f t="shared" ref="AEH31:AEH33" si="1291">SUM(ADZ31*$F31)</f>
        <v>0</v>
      </c>
      <c r="AEI31" s="3">
        <f t="shared" ref="AEI31:AEI33" si="1292">SUM(AEB31*$F31)</f>
        <v>0</v>
      </c>
      <c r="AEJ31" s="3">
        <f t="shared" ref="AEJ31:AEJ33" si="1293">SUM(AED31*$F31)</f>
        <v>0</v>
      </c>
      <c r="AEK31" s="51">
        <f t="shared" ref="AEK31:AEK33" si="1294">SUM(AED31-AEB31)</f>
        <v>0</v>
      </c>
      <c r="AEL31" s="51">
        <f t="shared" ref="AEL31:AEL33" si="1295">SUM(AEE31-AEC31)</f>
        <v>0</v>
      </c>
      <c r="AEM31" s="28">
        <f t="shared" ref="AEM31:AEP33" si="1296">SUM(AM31,BZ31,AZ31,M31,Z31,NZ31,TM31,XM31,AAM31,OM31,ZZ31,KZ31,IM31,GM31,GZ31,HM31,LM31,SZ31,BM31,ABZ31,WZ31,OZ31,ABM31,QZ31,XZ31,YZ31,YM31,DM31,DZ31,EM31,EZ31,CM31,FM31,FZ31,RM31,ACM31,ACZ31,HZ31,AAZ31,LZ31,IZ31,JM31,TZ31,UM31,UZ31,VM31,VZ31,MM31,JZ31,MZ31,KM31,NM31,RZ31,QM31,SM31,CZ31,PM31,WM31,ZM31,PZ31,ADM31,ADZ31)</f>
        <v>0</v>
      </c>
      <c r="AEN31" s="28">
        <f t="shared" si="1296"/>
        <v>0</v>
      </c>
      <c r="AEO31" s="28">
        <f t="shared" si="1296"/>
        <v>0</v>
      </c>
      <c r="AEP31" s="28">
        <f t="shared" si="1296"/>
        <v>0</v>
      </c>
      <c r="AEQ31" s="28">
        <f t="shared" ref="AEQ31:AEQ33" si="1297">SUM(AQ31,CD31,BD31,Q31,AD31,OD31,TQ31,XQ31,AAQ31,OQ31,AAD31,LD31,IQ31,GQ31,HD31,HQ31,LQ31,TD31,BQ31,ACD31,XD31,PD31,ABQ31,RD31,YD31,ZD31,YQ31,DQ31,ED31,EQ31,FD31,CQ31,FQ31,GD31,RQ31,ACQ31,ADD31,ID31,ABD31,MD31,JD31,JQ31,UD31,UQ31,VD31,VQ31,WD31,MQ31,KD31,ND31,KQ31,NQ31,SD31,QQ31,SQ31,DD31,PQ31,WQ31,ZQ31,QD31,ADQ31,AED31)</f>
        <v>0</v>
      </c>
      <c r="AER31" s="28">
        <f t="shared" ref="AER31:AER33" si="1298">SUM(AR31,CE31,BE31,R31,AE31,OE31,TR31,XR31,AAR31,OR31,AAE31,LE31,IR31,GR31,HE31,HR31,LR31,TE31,BR31,ACE31,XE31,PE31,ABR31,RE31,YE31,ZE31,YR31,DR31,EE31,ER31,FE31,CR31,FR31,GE31,RR31,ACR31,ADE31,IE31,ABE31,ME31,JE31,JR31,UE31,UR31,VE31,VR31,WE31,MR31,KE31,NE31,KR31,NR31,SE31,QR31,SR31,DE31,PR31,WR31,ZR31,QE31,ADR31,AEE31)</f>
        <v>0</v>
      </c>
      <c r="AES31" s="28">
        <f t="shared" ref="AES31:AES33" si="1299">SUM(AS31,CF31,BF31,S31,AF31,OF31,TS31,XS31,AAS31,OS31,AAF31,LF31,IS31,GS31,HF31,HS31,LS31,TF31,BS31,ACF31,XF31,PF31,ABS31,RF31,YF31,ZF31,YS31,DS31,EF31,ES31,FF31,CS31,FS31,GF31,RS31,ACS31,ADF31,IF31,ABF31,MF31,JF31,JS31,UF31,US31,VF31,VS31,WF31,MS31,KF31,NF31,KS31,NS31,SF31,QS31,SS31,DF31,PS31,WS31,ZS31,QF31,ADS31,AEF31)</f>
        <v>0</v>
      </c>
      <c r="AET31" s="28">
        <f t="shared" ref="AET31:AET33" si="1300">SUM(AT31,CG31,BG31,T31,AG31,OG31,TT31,XT31,AAT31,OT31,AAG31,LG31,IT31,GT31,HG31,HT31,LT31,TG31,BT31,ACG31,XG31,PG31,ABT31,RG31,YG31,ZG31,YT31,DT31,EG31,ET31,FG31,CT31,FT31,GG31,RT31,ACT31,ADG31,IG31,ABG31,MG31,JG31,JT31,UG31,UT31,VG31,VT31,WG31,MT31,KG31,NG31,KT31,NT31,SG31,QT31,ST31,DG31,PT31,WT31,ZT31,QG31,ADT31,AEG31)</f>
        <v>0</v>
      </c>
      <c r="AEU31" s="3">
        <f t="shared" ref="AEU31:AEU33" si="1301">SUM(AEM31*$F31)</f>
        <v>0</v>
      </c>
      <c r="AEV31" s="3">
        <f t="shared" ref="AEV31:AEV33" si="1302">SUM(AEO31*$F31)</f>
        <v>0</v>
      </c>
      <c r="AEW31" s="3">
        <f t="shared" ref="AEW31:AEW33" si="1303">SUM(AEQ31*$F31)</f>
        <v>0</v>
      </c>
      <c r="AEX31" s="51">
        <f t="shared" ref="AEX31:AEX33" si="1304">SUM(AEQ31-AEO31)</f>
        <v>0</v>
      </c>
      <c r="AEY31" s="51">
        <f t="shared" ref="AEY31:AEY33" si="1305">SUM(AER31-AEP31)</f>
        <v>0</v>
      </c>
      <c r="AEZ31" s="118"/>
      <c r="AFA31" s="118"/>
    </row>
    <row r="32" spans="1:833" ht="60" x14ac:dyDescent="0.25">
      <c r="A32" s="7"/>
      <c r="B32" s="6">
        <v>14</v>
      </c>
      <c r="C32" s="22" t="s">
        <v>245</v>
      </c>
      <c r="D32" s="156">
        <f t="shared" si="534"/>
        <v>9860</v>
      </c>
      <c r="E32" s="23">
        <v>10127</v>
      </c>
      <c r="F32" s="92">
        <v>10.34</v>
      </c>
      <c r="G32" s="25">
        <v>1</v>
      </c>
      <c r="H32" s="151"/>
      <c r="I32" s="23">
        <v>1.4</v>
      </c>
      <c r="J32" s="23">
        <v>1.68</v>
      </c>
      <c r="K32" s="23">
        <v>2.23</v>
      </c>
      <c r="L32" s="23">
        <v>2.57</v>
      </c>
      <c r="M32" s="26">
        <f>план!M31</f>
        <v>0</v>
      </c>
      <c r="N32" s="3">
        <f>план!N31</f>
        <v>0</v>
      </c>
      <c r="O32" s="3">
        <f t="shared" si="972"/>
        <v>0</v>
      </c>
      <c r="P32" s="3">
        <f t="shared" si="973"/>
        <v>0</v>
      </c>
      <c r="Q32" s="3"/>
      <c r="R32" s="3"/>
      <c r="S32" s="3"/>
      <c r="T32" s="3"/>
      <c r="U32" s="3">
        <f t="shared" si="974"/>
        <v>0</v>
      </c>
      <c r="V32" s="3">
        <f t="shared" si="975"/>
        <v>0</v>
      </c>
      <c r="W32" s="3">
        <f t="shared" si="976"/>
        <v>0</v>
      </c>
      <c r="X32" s="3">
        <f t="shared" si="85"/>
        <v>0</v>
      </c>
      <c r="Y32" s="3">
        <f t="shared" si="86"/>
        <v>0</v>
      </c>
      <c r="Z32" s="3">
        <f>план!O31</f>
        <v>0</v>
      </c>
      <c r="AA32" s="3">
        <f>план!P31</f>
        <v>0</v>
      </c>
      <c r="AB32" s="3">
        <f t="shared" si="977"/>
        <v>0</v>
      </c>
      <c r="AC32" s="3">
        <f t="shared" si="978"/>
        <v>0</v>
      </c>
      <c r="AD32" s="3"/>
      <c r="AE32" s="3"/>
      <c r="AF32" s="3"/>
      <c r="AG32" s="3"/>
      <c r="AH32" s="3">
        <f t="shared" si="979"/>
        <v>0</v>
      </c>
      <c r="AI32" s="3">
        <f t="shared" si="980"/>
        <v>0</v>
      </c>
      <c r="AJ32" s="3">
        <f t="shared" si="981"/>
        <v>0</v>
      </c>
      <c r="AK32" s="3">
        <f t="shared" si="87"/>
        <v>0</v>
      </c>
      <c r="AL32" s="3">
        <f t="shared" si="88"/>
        <v>0</v>
      </c>
      <c r="AM32" s="26">
        <f>план!Q31</f>
        <v>0</v>
      </c>
      <c r="AN32" s="3">
        <f>план!R31</f>
        <v>0</v>
      </c>
      <c r="AO32" s="3">
        <f t="shared" si="982"/>
        <v>0</v>
      </c>
      <c r="AP32" s="3">
        <f t="shared" si="983"/>
        <v>0</v>
      </c>
      <c r="AQ32" s="3"/>
      <c r="AR32" s="3"/>
      <c r="AS32" s="3"/>
      <c r="AT32" s="3"/>
      <c r="AU32" s="3">
        <f t="shared" si="984"/>
        <v>0</v>
      </c>
      <c r="AV32" s="3">
        <f t="shared" si="985"/>
        <v>0</v>
      </c>
      <c r="AW32" s="3">
        <f t="shared" si="986"/>
        <v>0</v>
      </c>
      <c r="AX32" s="3">
        <f t="shared" si="89"/>
        <v>0</v>
      </c>
      <c r="AY32" s="3">
        <f t="shared" si="90"/>
        <v>0</v>
      </c>
      <c r="AZ32" s="26">
        <f>план!S31</f>
        <v>0</v>
      </c>
      <c r="BA32" s="3">
        <f>план!T31</f>
        <v>0</v>
      </c>
      <c r="BB32" s="3">
        <f t="shared" si="987"/>
        <v>0</v>
      </c>
      <c r="BC32" s="3">
        <f t="shared" si="988"/>
        <v>0</v>
      </c>
      <c r="BD32" s="3"/>
      <c r="BE32" s="3"/>
      <c r="BF32" s="3"/>
      <c r="BG32" s="3"/>
      <c r="BH32" s="3">
        <f t="shared" si="989"/>
        <v>0</v>
      </c>
      <c r="BI32" s="3">
        <f t="shared" si="990"/>
        <v>0</v>
      </c>
      <c r="BJ32" s="3">
        <f t="shared" si="991"/>
        <v>0</v>
      </c>
      <c r="BK32" s="3">
        <f t="shared" si="91"/>
        <v>0</v>
      </c>
      <c r="BL32" s="3">
        <f t="shared" si="92"/>
        <v>0</v>
      </c>
      <c r="BM32" s="26">
        <f>план!U31</f>
        <v>0</v>
      </c>
      <c r="BN32" s="3">
        <f>план!V31</f>
        <v>0</v>
      </c>
      <c r="BO32" s="3">
        <f t="shared" si="992"/>
        <v>0</v>
      </c>
      <c r="BP32" s="3">
        <f t="shared" si="993"/>
        <v>0</v>
      </c>
      <c r="BQ32" s="3"/>
      <c r="BR32" s="3"/>
      <c r="BS32" s="3"/>
      <c r="BT32" s="3"/>
      <c r="BU32" s="3">
        <f t="shared" si="994"/>
        <v>0</v>
      </c>
      <c r="BV32" s="3">
        <f t="shared" si="995"/>
        <v>0</v>
      </c>
      <c r="BW32" s="3">
        <f t="shared" si="996"/>
        <v>0</v>
      </c>
      <c r="BX32" s="3">
        <f t="shared" si="93"/>
        <v>0</v>
      </c>
      <c r="BY32" s="3">
        <f t="shared" si="94"/>
        <v>0</v>
      </c>
      <c r="BZ32" s="26">
        <f>план!W31</f>
        <v>0</v>
      </c>
      <c r="CA32" s="3">
        <f>план!X31</f>
        <v>0</v>
      </c>
      <c r="CB32" s="3">
        <f t="shared" si="997"/>
        <v>0</v>
      </c>
      <c r="CC32" s="3">
        <f t="shared" si="998"/>
        <v>0</v>
      </c>
      <c r="CD32" s="3"/>
      <c r="CE32" s="3"/>
      <c r="CF32" s="3"/>
      <c r="CG32" s="3"/>
      <c r="CH32" s="3">
        <f t="shared" si="999"/>
        <v>0</v>
      </c>
      <c r="CI32" s="3">
        <f t="shared" si="1000"/>
        <v>0</v>
      </c>
      <c r="CJ32" s="3">
        <f t="shared" si="1001"/>
        <v>0</v>
      </c>
      <c r="CK32" s="3">
        <f t="shared" si="95"/>
        <v>0</v>
      </c>
      <c r="CL32" s="3">
        <f t="shared" si="96"/>
        <v>0</v>
      </c>
      <c r="CM32" s="26">
        <f>план!Y31</f>
        <v>0</v>
      </c>
      <c r="CN32" s="3">
        <f>план!Z31</f>
        <v>0</v>
      </c>
      <c r="CO32" s="3">
        <f t="shared" si="1002"/>
        <v>0</v>
      </c>
      <c r="CP32" s="3">
        <f t="shared" si="1003"/>
        <v>0</v>
      </c>
      <c r="CQ32" s="3"/>
      <c r="CR32" s="3"/>
      <c r="CS32" s="3"/>
      <c r="CT32" s="3"/>
      <c r="CU32" s="3">
        <f t="shared" si="1004"/>
        <v>0</v>
      </c>
      <c r="CV32" s="3">
        <f t="shared" si="1005"/>
        <v>0</v>
      </c>
      <c r="CW32" s="3">
        <f t="shared" si="1006"/>
        <v>0</v>
      </c>
      <c r="CX32" s="3">
        <f t="shared" si="97"/>
        <v>0</v>
      </c>
      <c r="CY32" s="3">
        <f t="shared" si="98"/>
        <v>0</v>
      </c>
      <c r="CZ32" s="26">
        <f>план!AA31</f>
        <v>0</v>
      </c>
      <c r="DA32" s="3">
        <f>план!AB31</f>
        <v>0</v>
      </c>
      <c r="DB32" s="3">
        <f t="shared" si="1007"/>
        <v>0</v>
      </c>
      <c r="DC32" s="3">
        <f t="shared" si="1008"/>
        <v>0</v>
      </c>
      <c r="DD32" s="3"/>
      <c r="DE32" s="3"/>
      <c r="DF32" s="3"/>
      <c r="DG32" s="3"/>
      <c r="DH32" s="3">
        <f t="shared" si="1009"/>
        <v>0</v>
      </c>
      <c r="DI32" s="3">
        <f t="shared" si="1010"/>
        <v>0</v>
      </c>
      <c r="DJ32" s="3">
        <f t="shared" si="1011"/>
        <v>0</v>
      </c>
      <c r="DK32" s="3">
        <f t="shared" si="99"/>
        <v>0</v>
      </c>
      <c r="DL32" s="3">
        <f t="shared" si="100"/>
        <v>0</v>
      </c>
      <c r="DM32" s="26">
        <f>план!AC31</f>
        <v>0</v>
      </c>
      <c r="DN32" s="3">
        <f>план!AD31</f>
        <v>0</v>
      </c>
      <c r="DO32" s="3">
        <f t="shared" si="1012"/>
        <v>0</v>
      </c>
      <c r="DP32" s="3">
        <f t="shared" si="1013"/>
        <v>0</v>
      </c>
      <c r="DQ32" s="3"/>
      <c r="DR32" s="3"/>
      <c r="DS32" s="3"/>
      <c r="DT32" s="3"/>
      <c r="DU32" s="3">
        <f t="shared" si="1014"/>
        <v>0</v>
      </c>
      <c r="DV32" s="3">
        <f t="shared" si="1015"/>
        <v>0</v>
      </c>
      <c r="DW32" s="3">
        <f t="shared" si="1016"/>
        <v>0</v>
      </c>
      <c r="DX32" s="3">
        <f t="shared" si="101"/>
        <v>0</v>
      </c>
      <c r="DY32" s="3">
        <f t="shared" si="102"/>
        <v>0</v>
      </c>
      <c r="DZ32" s="26">
        <f>план!AE31</f>
        <v>0</v>
      </c>
      <c r="EA32" s="3">
        <f>план!AF31</f>
        <v>0</v>
      </c>
      <c r="EB32" s="3">
        <f t="shared" si="1017"/>
        <v>0</v>
      </c>
      <c r="EC32" s="3">
        <f t="shared" si="1018"/>
        <v>0</v>
      </c>
      <c r="ED32" s="26"/>
      <c r="EE32" s="26"/>
      <c r="EF32" s="3"/>
      <c r="EG32" s="3"/>
      <c r="EH32" s="3">
        <f t="shared" si="1019"/>
        <v>0</v>
      </c>
      <c r="EI32" s="3">
        <f t="shared" si="1020"/>
        <v>0</v>
      </c>
      <c r="EJ32" s="3">
        <f t="shared" si="1021"/>
        <v>0</v>
      </c>
      <c r="EK32" s="3">
        <f t="shared" si="103"/>
        <v>0</v>
      </c>
      <c r="EL32" s="3">
        <f t="shared" si="104"/>
        <v>0</v>
      </c>
      <c r="EM32" s="26">
        <f>план!AG31</f>
        <v>0</v>
      </c>
      <c r="EN32" s="3">
        <f>план!AH31</f>
        <v>0</v>
      </c>
      <c r="EO32" s="3">
        <f t="shared" si="1022"/>
        <v>0</v>
      </c>
      <c r="EP32" s="3">
        <f t="shared" si="1023"/>
        <v>0</v>
      </c>
      <c r="EQ32" s="26"/>
      <c r="ER32" s="26"/>
      <c r="ES32" s="3"/>
      <c r="ET32" s="3"/>
      <c r="EU32" s="3">
        <f t="shared" si="1024"/>
        <v>0</v>
      </c>
      <c r="EV32" s="3">
        <f t="shared" si="1025"/>
        <v>0</v>
      </c>
      <c r="EW32" s="3">
        <f t="shared" si="1026"/>
        <v>0</v>
      </c>
      <c r="EX32" s="3">
        <f t="shared" si="105"/>
        <v>0</v>
      </c>
      <c r="EY32" s="3">
        <f t="shared" si="106"/>
        <v>0</v>
      </c>
      <c r="EZ32" s="26">
        <f>план!AI31</f>
        <v>0</v>
      </c>
      <c r="FA32" s="3">
        <f>план!AJ31</f>
        <v>0</v>
      </c>
      <c r="FB32" s="3">
        <f t="shared" si="1027"/>
        <v>0</v>
      </c>
      <c r="FC32" s="3">
        <f t="shared" si="1028"/>
        <v>0</v>
      </c>
      <c r="FD32" s="26"/>
      <c r="FE32" s="26"/>
      <c r="FF32" s="3"/>
      <c r="FG32" s="3"/>
      <c r="FH32" s="3">
        <f t="shared" si="1029"/>
        <v>0</v>
      </c>
      <c r="FI32" s="3">
        <f t="shared" si="1030"/>
        <v>0</v>
      </c>
      <c r="FJ32" s="3">
        <f t="shared" si="1031"/>
        <v>0</v>
      </c>
      <c r="FK32" s="3">
        <f t="shared" si="107"/>
        <v>0</v>
      </c>
      <c r="FL32" s="3">
        <f t="shared" si="108"/>
        <v>0</v>
      </c>
      <c r="FM32" s="26">
        <f>план!AK31</f>
        <v>0</v>
      </c>
      <c r="FN32" s="3">
        <f>план!AL31</f>
        <v>0</v>
      </c>
      <c r="FO32" s="3">
        <f t="shared" si="1032"/>
        <v>0</v>
      </c>
      <c r="FP32" s="3">
        <f t="shared" si="1033"/>
        <v>0</v>
      </c>
      <c r="FQ32" s="26"/>
      <c r="FR32" s="26"/>
      <c r="FS32" s="3"/>
      <c r="FT32" s="3"/>
      <c r="FU32" s="3">
        <f t="shared" si="1034"/>
        <v>0</v>
      </c>
      <c r="FV32" s="3">
        <f t="shared" si="1035"/>
        <v>0</v>
      </c>
      <c r="FW32" s="3">
        <f t="shared" si="1036"/>
        <v>0</v>
      </c>
      <c r="FX32" s="3">
        <f t="shared" si="109"/>
        <v>0</v>
      </c>
      <c r="FY32" s="3">
        <f t="shared" si="110"/>
        <v>0</v>
      </c>
      <c r="FZ32" s="26">
        <f>план!AM31</f>
        <v>0</v>
      </c>
      <c r="GA32" s="3">
        <f>план!AN31</f>
        <v>0</v>
      </c>
      <c r="GB32" s="3">
        <f t="shared" si="1037"/>
        <v>0</v>
      </c>
      <c r="GC32" s="3">
        <f t="shared" si="1038"/>
        <v>0</v>
      </c>
      <c r="GD32" s="26"/>
      <c r="GE32" s="26"/>
      <c r="GF32" s="3"/>
      <c r="GG32" s="3"/>
      <c r="GH32" s="3">
        <f t="shared" si="1039"/>
        <v>0</v>
      </c>
      <c r="GI32" s="3">
        <f t="shared" si="1040"/>
        <v>0</v>
      </c>
      <c r="GJ32" s="3">
        <f t="shared" si="1041"/>
        <v>0</v>
      </c>
      <c r="GK32" s="3">
        <f t="shared" si="111"/>
        <v>0</v>
      </c>
      <c r="GL32" s="3">
        <f t="shared" si="112"/>
        <v>0</v>
      </c>
      <c r="GM32" s="3">
        <f>план!AO31</f>
        <v>0</v>
      </c>
      <c r="GN32" s="3">
        <f>план!AP31</f>
        <v>0</v>
      </c>
      <c r="GO32" s="3">
        <f t="shared" si="1042"/>
        <v>0</v>
      </c>
      <c r="GP32" s="3">
        <f t="shared" si="1043"/>
        <v>0</v>
      </c>
      <c r="GQ32" s="26"/>
      <c r="GR32" s="26"/>
      <c r="GS32" s="3"/>
      <c r="GT32" s="3"/>
      <c r="GU32" s="3">
        <f t="shared" si="1044"/>
        <v>0</v>
      </c>
      <c r="GV32" s="3">
        <f t="shared" si="1045"/>
        <v>0</v>
      </c>
      <c r="GW32" s="3">
        <f t="shared" si="1046"/>
        <v>0</v>
      </c>
      <c r="GX32" s="3">
        <f t="shared" si="113"/>
        <v>0</v>
      </c>
      <c r="GY32" s="3">
        <f t="shared" si="114"/>
        <v>0</v>
      </c>
      <c r="GZ32" s="26">
        <f>план!AQ31</f>
        <v>0</v>
      </c>
      <c r="HA32" s="3">
        <f>план!AR31</f>
        <v>0</v>
      </c>
      <c r="HB32" s="3">
        <f t="shared" si="1047"/>
        <v>0</v>
      </c>
      <c r="HC32" s="3">
        <f t="shared" si="1048"/>
        <v>0</v>
      </c>
      <c r="HD32" s="26"/>
      <c r="HE32" s="26"/>
      <c r="HF32" s="3"/>
      <c r="HG32" s="3"/>
      <c r="HH32" s="3">
        <f t="shared" si="1049"/>
        <v>0</v>
      </c>
      <c r="HI32" s="3">
        <f t="shared" si="1050"/>
        <v>0</v>
      </c>
      <c r="HJ32" s="3">
        <f t="shared" si="1051"/>
        <v>0</v>
      </c>
      <c r="HK32" s="3">
        <f t="shared" si="115"/>
        <v>0</v>
      </c>
      <c r="HL32" s="3">
        <f t="shared" si="116"/>
        <v>0</v>
      </c>
      <c r="HM32" s="26">
        <f>план!AS31</f>
        <v>0</v>
      </c>
      <c r="HN32" s="3">
        <f>план!AT31</f>
        <v>0</v>
      </c>
      <c r="HO32" s="3">
        <f t="shared" si="1052"/>
        <v>0</v>
      </c>
      <c r="HP32" s="3">
        <f t="shared" si="1053"/>
        <v>0</v>
      </c>
      <c r="HQ32" s="26"/>
      <c r="HR32" s="26"/>
      <c r="HS32" s="3"/>
      <c r="HT32" s="3"/>
      <c r="HU32" s="3">
        <f t="shared" si="1054"/>
        <v>0</v>
      </c>
      <c r="HV32" s="3">
        <f t="shared" si="1055"/>
        <v>0</v>
      </c>
      <c r="HW32" s="3">
        <f t="shared" si="1056"/>
        <v>0</v>
      </c>
      <c r="HX32" s="3">
        <f t="shared" si="117"/>
        <v>0</v>
      </c>
      <c r="HY32" s="3">
        <f t="shared" si="118"/>
        <v>0</v>
      </c>
      <c r="HZ32" s="26">
        <f>план!AU31</f>
        <v>0</v>
      </c>
      <c r="IA32" s="3">
        <f>план!AV31</f>
        <v>0</v>
      </c>
      <c r="IB32" s="3">
        <f t="shared" si="1057"/>
        <v>0</v>
      </c>
      <c r="IC32" s="3">
        <f t="shared" si="1058"/>
        <v>0</v>
      </c>
      <c r="ID32" s="26"/>
      <c r="IE32" s="26"/>
      <c r="IF32" s="3"/>
      <c r="IG32" s="3"/>
      <c r="IH32" s="3">
        <f t="shared" si="1059"/>
        <v>0</v>
      </c>
      <c r="II32" s="3">
        <f t="shared" si="1060"/>
        <v>0</v>
      </c>
      <c r="IJ32" s="3">
        <f t="shared" si="1061"/>
        <v>0</v>
      </c>
      <c r="IK32" s="3">
        <f t="shared" si="119"/>
        <v>0</v>
      </c>
      <c r="IL32" s="3">
        <f t="shared" si="120"/>
        <v>0</v>
      </c>
      <c r="IM32" s="26">
        <f>план!AW31</f>
        <v>0</v>
      </c>
      <c r="IN32" s="3">
        <f>план!AX31</f>
        <v>0</v>
      </c>
      <c r="IO32" s="3">
        <f t="shared" si="1062"/>
        <v>0</v>
      </c>
      <c r="IP32" s="3">
        <f t="shared" si="1063"/>
        <v>0</v>
      </c>
      <c r="IQ32" s="26"/>
      <c r="IR32" s="26"/>
      <c r="IS32" s="3"/>
      <c r="IT32" s="3"/>
      <c r="IU32" s="3">
        <f t="shared" si="1064"/>
        <v>0</v>
      </c>
      <c r="IV32" s="3">
        <f t="shared" si="1065"/>
        <v>0</v>
      </c>
      <c r="IW32" s="3">
        <f t="shared" si="1066"/>
        <v>0</v>
      </c>
      <c r="IX32" s="3">
        <f t="shared" si="121"/>
        <v>0</v>
      </c>
      <c r="IY32" s="3">
        <f t="shared" si="122"/>
        <v>0</v>
      </c>
      <c r="IZ32" s="26">
        <f>план!AY31</f>
        <v>0</v>
      </c>
      <c r="JA32" s="3">
        <f>план!AZ31</f>
        <v>0</v>
      </c>
      <c r="JB32" s="3">
        <f t="shared" si="1067"/>
        <v>0</v>
      </c>
      <c r="JC32" s="3">
        <f t="shared" si="1068"/>
        <v>0</v>
      </c>
      <c r="JD32" s="3"/>
      <c r="JE32" s="3"/>
      <c r="JF32" s="3"/>
      <c r="JG32" s="3"/>
      <c r="JH32" s="3">
        <f t="shared" si="1069"/>
        <v>0</v>
      </c>
      <c r="JI32" s="3">
        <f t="shared" si="1070"/>
        <v>0</v>
      </c>
      <c r="JJ32" s="3">
        <f t="shared" si="1071"/>
        <v>0</v>
      </c>
      <c r="JK32" s="3">
        <f t="shared" si="1072"/>
        <v>0</v>
      </c>
      <c r="JL32" s="3">
        <f t="shared" si="1073"/>
        <v>0</v>
      </c>
      <c r="JM32" s="26">
        <f>план!BA31</f>
        <v>0</v>
      </c>
      <c r="JN32" s="3">
        <f>план!BB31</f>
        <v>0</v>
      </c>
      <c r="JO32" s="3">
        <f t="shared" si="1074"/>
        <v>0</v>
      </c>
      <c r="JP32" s="3">
        <f t="shared" si="1075"/>
        <v>0</v>
      </c>
      <c r="JQ32" s="3"/>
      <c r="JR32" s="3"/>
      <c r="JS32" s="3"/>
      <c r="JT32" s="3"/>
      <c r="JU32" s="3">
        <f t="shared" si="1076"/>
        <v>0</v>
      </c>
      <c r="JV32" s="3">
        <f t="shared" si="1077"/>
        <v>0</v>
      </c>
      <c r="JW32" s="3">
        <f t="shared" si="1078"/>
        <v>0</v>
      </c>
      <c r="JX32" s="3">
        <f t="shared" si="125"/>
        <v>0</v>
      </c>
      <c r="JY32" s="3">
        <f t="shared" si="126"/>
        <v>0</v>
      </c>
      <c r="JZ32" s="26">
        <f>план!BC31</f>
        <v>0</v>
      </c>
      <c r="KA32" s="3">
        <f>план!BD31</f>
        <v>0</v>
      </c>
      <c r="KB32" s="3">
        <f t="shared" si="1079"/>
        <v>0</v>
      </c>
      <c r="KC32" s="3">
        <f t="shared" si="1080"/>
        <v>0</v>
      </c>
      <c r="KD32" s="26"/>
      <c r="KE32" s="26"/>
      <c r="KF32" s="3"/>
      <c r="KG32" s="3"/>
      <c r="KH32" s="3">
        <f t="shared" si="1081"/>
        <v>0</v>
      </c>
      <c r="KI32" s="3">
        <f t="shared" si="1082"/>
        <v>0</v>
      </c>
      <c r="KJ32" s="3">
        <f t="shared" si="1083"/>
        <v>0</v>
      </c>
      <c r="KK32" s="3">
        <f t="shared" si="127"/>
        <v>0</v>
      </c>
      <c r="KL32" s="3">
        <f t="shared" si="128"/>
        <v>0</v>
      </c>
      <c r="KM32" s="26">
        <f>план!BE31</f>
        <v>0</v>
      </c>
      <c r="KN32" s="3">
        <f>план!BF31</f>
        <v>0</v>
      </c>
      <c r="KO32" s="3">
        <f t="shared" si="1084"/>
        <v>0</v>
      </c>
      <c r="KP32" s="3">
        <f t="shared" si="1085"/>
        <v>0</v>
      </c>
      <c r="KQ32" s="26"/>
      <c r="KR32" s="26"/>
      <c r="KS32" s="3"/>
      <c r="KT32" s="3"/>
      <c r="KU32" s="3">
        <f t="shared" si="1086"/>
        <v>0</v>
      </c>
      <c r="KV32" s="3">
        <f t="shared" si="1087"/>
        <v>0</v>
      </c>
      <c r="KW32" s="3">
        <f t="shared" si="1088"/>
        <v>0</v>
      </c>
      <c r="KX32" s="3">
        <f t="shared" si="129"/>
        <v>0</v>
      </c>
      <c r="KY32" s="3">
        <f t="shared" si="130"/>
        <v>0</v>
      </c>
      <c r="KZ32" s="26">
        <f>план!BG31</f>
        <v>0</v>
      </c>
      <c r="LA32" s="3">
        <f>план!BH31</f>
        <v>0</v>
      </c>
      <c r="LB32" s="3">
        <f t="shared" si="1089"/>
        <v>0</v>
      </c>
      <c r="LC32" s="3">
        <f t="shared" si="1090"/>
        <v>0</v>
      </c>
      <c r="LD32" s="26"/>
      <c r="LE32" s="26"/>
      <c r="LF32" s="3"/>
      <c r="LG32" s="3"/>
      <c r="LH32" s="3">
        <f t="shared" si="1091"/>
        <v>0</v>
      </c>
      <c r="LI32" s="3">
        <f t="shared" si="1092"/>
        <v>0</v>
      </c>
      <c r="LJ32" s="3">
        <f t="shared" si="1093"/>
        <v>0</v>
      </c>
      <c r="LK32" s="3">
        <f t="shared" si="131"/>
        <v>0</v>
      </c>
      <c r="LL32" s="3">
        <f t="shared" si="132"/>
        <v>0</v>
      </c>
      <c r="LM32" s="26">
        <f>план!BI31</f>
        <v>0</v>
      </c>
      <c r="LN32" s="3">
        <f>план!BJ31</f>
        <v>0</v>
      </c>
      <c r="LO32" s="3">
        <f t="shared" si="1094"/>
        <v>0</v>
      </c>
      <c r="LP32" s="3">
        <f t="shared" si="1095"/>
        <v>0</v>
      </c>
      <c r="LQ32" s="26"/>
      <c r="LR32" s="26"/>
      <c r="LS32" s="26"/>
      <c r="LT32" s="26"/>
      <c r="LU32" s="3">
        <f t="shared" si="1096"/>
        <v>0</v>
      </c>
      <c r="LV32" s="3">
        <f t="shared" si="1097"/>
        <v>0</v>
      </c>
      <c r="LW32" s="3">
        <f t="shared" si="1098"/>
        <v>0</v>
      </c>
      <c r="LX32" s="3">
        <f t="shared" si="133"/>
        <v>0</v>
      </c>
      <c r="LY32" s="3">
        <f t="shared" si="134"/>
        <v>0</v>
      </c>
      <c r="LZ32" s="26">
        <f>план!BK31</f>
        <v>0</v>
      </c>
      <c r="MA32" s="3">
        <f>план!BL31</f>
        <v>0</v>
      </c>
      <c r="MB32" s="3">
        <f t="shared" si="1099"/>
        <v>0</v>
      </c>
      <c r="MC32" s="3">
        <f t="shared" si="1100"/>
        <v>0</v>
      </c>
      <c r="MD32" s="3"/>
      <c r="ME32" s="3"/>
      <c r="MF32" s="3"/>
      <c r="MG32" s="3"/>
      <c r="MH32" s="3">
        <f t="shared" si="1101"/>
        <v>0</v>
      </c>
      <c r="MI32" s="3">
        <f t="shared" si="1102"/>
        <v>0</v>
      </c>
      <c r="MJ32" s="3">
        <f t="shared" si="1103"/>
        <v>0</v>
      </c>
      <c r="MK32" s="3">
        <f t="shared" si="135"/>
        <v>0</v>
      </c>
      <c r="ML32" s="3">
        <f t="shared" si="136"/>
        <v>0</v>
      </c>
      <c r="MM32" s="26">
        <f>план!BM31</f>
        <v>0</v>
      </c>
      <c r="MN32" s="3">
        <f>план!BN31</f>
        <v>0</v>
      </c>
      <c r="MO32" s="3">
        <f t="shared" si="1104"/>
        <v>0</v>
      </c>
      <c r="MP32" s="3">
        <f t="shared" si="1105"/>
        <v>0</v>
      </c>
      <c r="MQ32" s="26"/>
      <c r="MR32" s="26"/>
      <c r="MS32" s="3"/>
      <c r="MT32" s="3"/>
      <c r="MU32" s="3">
        <f t="shared" si="1106"/>
        <v>0</v>
      </c>
      <c r="MV32" s="3">
        <f t="shared" si="1107"/>
        <v>0</v>
      </c>
      <c r="MW32" s="3">
        <f t="shared" si="1108"/>
        <v>0</v>
      </c>
      <c r="MX32" s="3">
        <f t="shared" si="137"/>
        <v>0</v>
      </c>
      <c r="MY32" s="3">
        <f t="shared" si="138"/>
        <v>0</v>
      </c>
      <c r="MZ32" s="26">
        <f>план!BO31</f>
        <v>0</v>
      </c>
      <c r="NA32" s="3">
        <f>план!BP31</f>
        <v>0</v>
      </c>
      <c r="NB32" s="3">
        <f t="shared" si="1109"/>
        <v>0</v>
      </c>
      <c r="NC32" s="3">
        <f t="shared" si="1110"/>
        <v>0</v>
      </c>
      <c r="ND32" s="26"/>
      <c r="NE32" s="26"/>
      <c r="NF32" s="3"/>
      <c r="NG32" s="3"/>
      <c r="NH32" s="3">
        <f t="shared" si="1111"/>
        <v>0</v>
      </c>
      <c r="NI32" s="3">
        <f t="shared" si="1112"/>
        <v>0</v>
      </c>
      <c r="NJ32" s="3">
        <f t="shared" si="1113"/>
        <v>0</v>
      </c>
      <c r="NK32" s="3">
        <f t="shared" si="139"/>
        <v>0</v>
      </c>
      <c r="NL32" s="3">
        <f t="shared" si="140"/>
        <v>0</v>
      </c>
      <c r="NM32" s="26">
        <f>план!BQ31</f>
        <v>0</v>
      </c>
      <c r="NN32" s="3">
        <f>план!BR31</f>
        <v>0</v>
      </c>
      <c r="NO32" s="3">
        <f t="shared" si="1114"/>
        <v>0</v>
      </c>
      <c r="NP32" s="3">
        <f t="shared" si="1115"/>
        <v>0</v>
      </c>
      <c r="NQ32" s="3"/>
      <c r="NR32" s="3"/>
      <c r="NS32" s="3"/>
      <c r="NT32" s="3"/>
      <c r="NU32" s="3">
        <f t="shared" si="1116"/>
        <v>0</v>
      </c>
      <c r="NV32" s="3">
        <f t="shared" si="1117"/>
        <v>0</v>
      </c>
      <c r="NW32" s="3">
        <f t="shared" si="1118"/>
        <v>0</v>
      </c>
      <c r="NX32" s="3">
        <f t="shared" si="141"/>
        <v>0</v>
      </c>
      <c r="NY32" s="3">
        <f t="shared" si="142"/>
        <v>0</v>
      </c>
      <c r="NZ32" s="26">
        <f>план!BS31</f>
        <v>0</v>
      </c>
      <c r="OA32" s="3">
        <f>план!BT31</f>
        <v>0</v>
      </c>
      <c r="OB32" s="3">
        <f t="shared" si="1119"/>
        <v>0</v>
      </c>
      <c r="OC32" s="3">
        <f t="shared" si="1120"/>
        <v>0</v>
      </c>
      <c r="OD32" s="26"/>
      <c r="OE32" s="26"/>
      <c r="OF32" s="3"/>
      <c r="OG32" s="3"/>
      <c r="OH32" s="3">
        <f t="shared" si="1121"/>
        <v>0</v>
      </c>
      <c r="OI32" s="3">
        <f t="shared" si="1122"/>
        <v>0</v>
      </c>
      <c r="OJ32" s="3">
        <f t="shared" si="1123"/>
        <v>0</v>
      </c>
      <c r="OK32" s="3">
        <f t="shared" si="143"/>
        <v>0</v>
      </c>
      <c r="OL32" s="3">
        <f t="shared" si="144"/>
        <v>0</v>
      </c>
      <c r="OM32" s="26">
        <f>план!BU31</f>
        <v>0</v>
      </c>
      <c r="ON32" s="3">
        <f>план!BV31</f>
        <v>0</v>
      </c>
      <c r="OO32" s="3">
        <f t="shared" si="1124"/>
        <v>0</v>
      </c>
      <c r="OP32" s="3">
        <f t="shared" si="1125"/>
        <v>0</v>
      </c>
      <c r="OQ32" s="26"/>
      <c r="OR32" s="26"/>
      <c r="OS32" s="3"/>
      <c r="OT32" s="3"/>
      <c r="OU32" s="3">
        <f t="shared" si="1126"/>
        <v>0</v>
      </c>
      <c r="OV32" s="3">
        <f t="shared" si="1127"/>
        <v>0</v>
      </c>
      <c r="OW32" s="3">
        <f t="shared" si="1128"/>
        <v>0</v>
      </c>
      <c r="OX32" s="3">
        <f t="shared" si="145"/>
        <v>0</v>
      </c>
      <c r="OY32" s="3">
        <f t="shared" si="146"/>
        <v>0</v>
      </c>
      <c r="OZ32" s="26">
        <f>план!BW31</f>
        <v>0</v>
      </c>
      <c r="PA32" s="3">
        <f>план!BX31</f>
        <v>0</v>
      </c>
      <c r="PB32" s="3">
        <f t="shared" si="1129"/>
        <v>0</v>
      </c>
      <c r="PC32" s="3">
        <f t="shared" si="1130"/>
        <v>0</v>
      </c>
      <c r="PD32" s="26"/>
      <c r="PE32" s="26"/>
      <c r="PF32" s="3"/>
      <c r="PG32" s="3"/>
      <c r="PH32" s="3">
        <f t="shared" si="1131"/>
        <v>0</v>
      </c>
      <c r="PI32" s="3">
        <f t="shared" si="1132"/>
        <v>0</v>
      </c>
      <c r="PJ32" s="3">
        <f t="shared" si="1133"/>
        <v>0</v>
      </c>
      <c r="PK32" s="3">
        <f t="shared" si="147"/>
        <v>0</v>
      </c>
      <c r="PL32" s="3">
        <f t="shared" si="148"/>
        <v>0</v>
      </c>
      <c r="PM32" s="26">
        <f>план!BY31</f>
        <v>0</v>
      </c>
      <c r="PN32" s="3">
        <f>план!BZ31</f>
        <v>0</v>
      </c>
      <c r="PO32" s="3">
        <f t="shared" si="1134"/>
        <v>0</v>
      </c>
      <c r="PP32" s="3">
        <f t="shared" si="1135"/>
        <v>0</v>
      </c>
      <c r="PQ32" s="26"/>
      <c r="PR32" s="26"/>
      <c r="PS32" s="3"/>
      <c r="PT32" s="3"/>
      <c r="PU32" s="3">
        <f t="shared" si="1136"/>
        <v>0</v>
      </c>
      <c r="PV32" s="3">
        <f t="shared" si="1137"/>
        <v>0</v>
      </c>
      <c r="PW32" s="3">
        <f t="shared" si="1138"/>
        <v>0</v>
      </c>
      <c r="PX32" s="3">
        <f t="shared" si="149"/>
        <v>0</v>
      </c>
      <c r="PY32" s="3">
        <f t="shared" si="150"/>
        <v>0</v>
      </c>
      <c r="PZ32" s="26">
        <f>план!CA31</f>
        <v>0</v>
      </c>
      <c r="QA32" s="3">
        <f>план!CB31</f>
        <v>0</v>
      </c>
      <c r="QB32" s="3">
        <f t="shared" si="1139"/>
        <v>0</v>
      </c>
      <c r="QC32" s="3">
        <f t="shared" si="1140"/>
        <v>0</v>
      </c>
      <c r="QD32" s="26"/>
      <c r="QE32" s="26"/>
      <c r="QF32" s="3"/>
      <c r="QG32" s="3"/>
      <c r="QH32" s="3">
        <f t="shared" si="1141"/>
        <v>0</v>
      </c>
      <c r="QI32" s="3">
        <f t="shared" si="1142"/>
        <v>0</v>
      </c>
      <c r="QJ32" s="3">
        <f t="shared" si="1143"/>
        <v>0</v>
      </c>
      <c r="QK32" s="3">
        <f t="shared" si="151"/>
        <v>0</v>
      </c>
      <c r="QL32" s="3">
        <f t="shared" si="152"/>
        <v>0</v>
      </c>
      <c r="QM32" s="26">
        <f>план!CC31</f>
        <v>0</v>
      </c>
      <c r="QN32" s="3">
        <f>план!CD31</f>
        <v>0</v>
      </c>
      <c r="QO32" s="3">
        <f t="shared" si="1144"/>
        <v>0</v>
      </c>
      <c r="QP32" s="3">
        <f t="shared" si="1145"/>
        <v>0</v>
      </c>
      <c r="QQ32" s="26"/>
      <c r="QR32" s="26"/>
      <c r="QS32" s="3"/>
      <c r="QT32" s="3"/>
      <c r="QU32" s="3">
        <f t="shared" si="1146"/>
        <v>0</v>
      </c>
      <c r="QV32" s="3">
        <f t="shared" si="1147"/>
        <v>0</v>
      </c>
      <c r="QW32" s="3">
        <f t="shared" si="1148"/>
        <v>0</v>
      </c>
      <c r="QX32" s="3">
        <f t="shared" si="153"/>
        <v>0</v>
      </c>
      <c r="QY32" s="3">
        <f t="shared" si="154"/>
        <v>0</v>
      </c>
      <c r="QZ32" s="26">
        <f>план!CE31</f>
        <v>0</v>
      </c>
      <c r="RA32" s="3">
        <f>план!CF31</f>
        <v>0</v>
      </c>
      <c r="RB32" s="3">
        <f t="shared" si="1149"/>
        <v>0</v>
      </c>
      <c r="RC32" s="3">
        <f t="shared" si="1150"/>
        <v>0</v>
      </c>
      <c r="RD32" s="26"/>
      <c r="RE32" s="26"/>
      <c r="RF32" s="3"/>
      <c r="RG32" s="3"/>
      <c r="RH32" s="3">
        <f t="shared" si="1151"/>
        <v>0</v>
      </c>
      <c r="RI32" s="3">
        <f t="shared" si="1152"/>
        <v>0</v>
      </c>
      <c r="RJ32" s="3">
        <f t="shared" si="1153"/>
        <v>0</v>
      </c>
      <c r="RK32" s="3">
        <f t="shared" si="155"/>
        <v>0</v>
      </c>
      <c r="RL32" s="3">
        <f t="shared" si="156"/>
        <v>0</v>
      </c>
      <c r="RM32" s="26">
        <f>план!CG31</f>
        <v>0</v>
      </c>
      <c r="RN32" s="3">
        <f>план!CH31</f>
        <v>0</v>
      </c>
      <c r="RO32" s="3">
        <f t="shared" si="1154"/>
        <v>0</v>
      </c>
      <c r="RP32" s="3">
        <f t="shared" si="1155"/>
        <v>0</v>
      </c>
      <c r="RQ32" s="26"/>
      <c r="RR32" s="26"/>
      <c r="RS32" s="3"/>
      <c r="RT32" s="3"/>
      <c r="RU32" s="3">
        <f t="shared" si="1156"/>
        <v>0</v>
      </c>
      <c r="RV32" s="3">
        <f t="shared" si="1157"/>
        <v>0</v>
      </c>
      <c r="RW32" s="3">
        <f t="shared" si="1158"/>
        <v>0</v>
      </c>
      <c r="RX32" s="3">
        <f t="shared" si="157"/>
        <v>0</v>
      </c>
      <c r="RY32" s="3">
        <f t="shared" si="158"/>
        <v>0</v>
      </c>
      <c r="RZ32" s="26">
        <f>план!CI31</f>
        <v>0</v>
      </c>
      <c r="SA32" s="3">
        <f>план!CJ31</f>
        <v>0</v>
      </c>
      <c r="SB32" s="3">
        <f t="shared" si="1159"/>
        <v>0</v>
      </c>
      <c r="SC32" s="3">
        <f t="shared" si="1160"/>
        <v>0</v>
      </c>
      <c r="SD32" s="26"/>
      <c r="SE32" s="26"/>
      <c r="SF32" s="3"/>
      <c r="SG32" s="3"/>
      <c r="SH32" s="3">
        <f t="shared" si="1161"/>
        <v>0</v>
      </c>
      <c r="SI32" s="3">
        <f t="shared" si="1162"/>
        <v>0</v>
      </c>
      <c r="SJ32" s="3">
        <f t="shared" si="1163"/>
        <v>0</v>
      </c>
      <c r="SK32" s="3">
        <f t="shared" si="159"/>
        <v>0</v>
      </c>
      <c r="SL32" s="3">
        <f t="shared" si="160"/>
        <v>0</v>
      </c>
      <c r="SM32" s="26">
        <f>план!CK31</f>
        <v>0</v>
      </c>
      <c r="SN32" s="3">
        <f>план!CL31</f>
        <v>0</v>
      </c>
      <c r="SO32" s="3">
        <f t="shared" si="1164"/>
        <v>0</v>
      </c>
      <c r="SP32" s="3">
        <f t="shared" si="1165"/>
        <v>0</v>
      </c>
      <c r="SQ32" s="3"/>
      <c r="SR32" s="3"/>
      <c r="SS32" s="3"/>
      <c r="ST32" s="3"/>
      <c r="SU32" s="3">
        <f t="shared" si="1166"/>
        <v>0</v>
      </c>
      <c r="SV32" s="3">
        <f t="shared" si="1167"/>
        <v>0</v>
      </c>
      <c r="SW32" s="3">
        <f t="shared" si="1168"/>
        <v>0</v>
      </c>
      <c r="SX32" s="3">
        <f t="shared" si="161"/>
        <v>0</v>
      </c>
      <c r="SY32" s="3">
        <f t="shared" si="162"/>
        <v>0</v>
      </c>
      <c r="SZ32" s="26">
        <f>план!CM31</f>
        <v>0</v>
      </c>
      <c r="TA32" s="3">
        <f>план!CN31</f>
        <v>0</v>
      </c>
      <c r="TB32" s="3">
        <f t="shared" si="1169"/>
        <v>0</v>
      </c>
      <c r="TC32" s="3">
        <f t="shared" si="1170"/>
        <v>0</v>
      </c>
      <c r="TD32" s="3"/>
      <c r="TE32" s="3"/>
      <c r="TF32" s="3"/>
      <c r="TG32" s="3"/>
      <c r="TH32" s="3">
        <f t="shared" si="1171"/>
        <v>0</v>
      </c>
      <c r="TI32" s="3">
        <f t="shared" si="1172"/>
        <v>0</v>
      </c>
      <c r="TJ32" s="3">
        <f t="shared" si="1173"/>
        <v>0</v>
      </c>
      <c r="TK32" s="3">
        <f t="shared" si="163"/>
        <v>0</v>
      </c>
      <c r="TL32" s="3">
        <f t="shared" si="164"/>
        <v>0</v>
      </c>
      <c r="TM32" s="26">
        <f>план!CO31</f>
        <v>0</v>
      </c>
      <c r="TN32" s="3">
        <f>план!CP31</f>
        <v>0</v>
      </c>
      <c r="TO32" s="3">
        <f t="shared" si="1174"/>
        <v>0</v>
      </c>
      <c r="TP32" s="3">
        <f t="shared" si="1175"/>
        <v>0</v>
      </c>
      <c r="TQ32" s="3"/>
      <c r="TR32" s="3"/>
      <c r="TS32" s="3"/>
      <c r="TT32" s="3"/>
      <c r="TU32" s="3">
        <f t="shared" si="1176"/>
        <v>0</v>
      </c>
      <c r="TV32" s="3">
        <f t="shared" si="1177"/>
        <v>0</v>
      </c>
      <c r="TW32" s="3">
        <f t="shared" si="1178"/>
        <v>0</v>
      </c>
      <c r="TX32" s="3">
        <f t="shared" si="165"/>
        <v>0</v>
      </c>
      <c r="TY32" s="3">
        <f t="shared" si="166"/>
        <v>0</v>
      </c>
      <c r="TZ32" s="26">
        <f>план!CQ31</f>
        <v>0</v>
      </c>
      <c r="UA32" s="3">
        <f>план!CR31</f>
        <v>0</v>
      </c>
      <c r="UB32" s="3">
        <f t="shared" si="1179"/>
        <v>0</v>
      </c>
      <c r="UC32" s="3">
        <f t="shared" si="1180"/>
        <v>0</v>
      </c>
      <c r="UD32" s="26"/>
      <c r="UE32" s="26"/>
      <c r="UF32" s="3"/>
      <c r="UG32" s="3"/>
      <c r="UH32" s="3">
        <f t="shared" si="1181"/>
        <v>0</v>
      </c>
      <c r="UI32" s="3">
        <f t="shared" si="1182"/>
        <v>0</v>
      </c>
      <c r="UJ32" s="3">
        <f t="shared" si="1183"/>
        <v>0</v>
      </c>
      <c r="UK32" s="3">
        <f t="shared" si="167"/>
        <v>0</v>
      </c>
      <c r="UL32" s="3">
        <f t="shared" si="168"/>
        <v>0</v>
      </c>
      <c r="UM32" s="26">
        <f>план!CS31</f>
        <v>0</v>
      </c>
      <c r="UN32" s="3">
        <f>план!CT31</f>
        <v>0</v>
      </c>
      <c r="UO32" s="3">
        <f t="shared" si="1184"/>
        <v>0</v>
      </c>
      <c r="UP32" s="3">
        <f t="shared" si="1185"/>
        <v>0</v>
      </c>
      <c r="UQ32" s="26"/>
      <c r="UR32" s="26"/>
      <c r="US32" s="3"/>
      <c r="UT32" s="3"/>
      <c r="UU32" s="3">
        <f t="shared" si="1186"/>
        <v>0</v>
      </c>
      <c r="UV32" s="3">
        <f t="shared" si="1187"/>
        <v>0</v>
      </c>
      <c r="UW32" s="3">
        <f t="shared" si="1188"/>
        <v>0</v>
      </c>
      <c r="UX32" s="3">
        <f t="shared" si="169"/>
        <v>0</v>
      </c>
      <c r="UY32" s="3">
        <f t="shared" si="170"/>
        <v>0</v>
      </c>
      <c r="UZ32" s="26">
        <f>план!CU31</f>
        <v>0</v>
      </c>
      <c r="VA32" s="3">
        <f>план!CV31</f>
        <v>0</v>
      </c>
      <c r="VB32" s="3">
        <f t="shared" si="1189"/>
        <v>0</v>
      </c>
      <c r="VC32" s="3">
        <f t="shared" si="1190"/>
        <v>0</v>
      </c>
      <c r="VD32" s="26"/>
      <c r="VE32" s="26"/>
      <c r="VF32" s="3"/>
      <c r="VG32" s="3"/>
      <c r="VH32" s="3">
        <f t="shared" si="1191"/>
        <v>0</v>
      </c>
      <c r="VI32" s="3">
        <f t="shared" si="1192"/>
        <v>0</v>
      </c>
      <c r="VJ32" s="3">
        <f t="shared" si="1193"/>
        <v>0</v>
      </c>
      <c r="VK32" s="3">
        <f t="shared" si="171"/>
        <v>0</v>
      </c>
      <c r="VL32" s="3">
        <f t="shared" si="172"/>
        <v>0</v>
      </c>
      <c r="VM32" s="26">
        <f>план!CW31</f>
        <v>0</v>
      </c>
      <c r="VN32" s="3">
        <f>план!CX31</f>
        <v>0</v>
      </c>
      <c r="VO32" s="3">
        <f t="shared" si="1194"/>
        <v>0</v>
      </c>
      <c r="VP32" s="3">
        <f t="shared" si="1195"/>
        <v>0</v>
      </c>
      <c r="VQ32" s="3"/>
      <c r="VR32" s="3"/>
      <c r="VS32" s="3"/>
      <c r="VT32" s="3"/>
      <c r="VU32" s="3">
        <f t="shared" si="1196"/>
        <v>0</v>
      </c>
      <c r="VV32" s="3">
        <f t="shared" si="1197"/>
        <v>0</v>
      </c>
      <c r="VW32" s="3">
        <f t="shared" si="1198"/>
        <v>0</v>
      </c>
      <c r="VX32" s="3">
        <f t="shared" si="173"/>
        <v>0</v>
      </c>
      <c r="VY32" s="3">
        <f t="shared" si="174"/>
        <v>0</v>
      </c>
      <c r="VZ32" s="26">
        <f>план!CY31</f>
        <v>0</v>
      </c>
      <c r="WA32" s="3">
        <f>план!CZ31</f>
        <v>0</v>
      </c>
      <c r="WB32" s="3">
        <f t="shared" si="1199"/>
        <v>0</v>
      </c>
      <c r="WC32" s="3">
        <f t="shared" si="1200"/>
        <v>0</v>
      </c>
      <c r="WD32" s="26"/>
      <c r="WE32" s="26"/>
      <c r="WF32" s="3"/>
      <c r="WG32" s="3"/>
      <c r="WH32" s="3">
        <f t="shared" si="1201"/>
        <v>0</v>
      </c>
      <c r="WI32" s="3">
        <f t="shared" si="1202"/>
        <v>0</v>
      </c>
      <c r="WJ32" s="3">
        <f t="shared" si="1203"/>
        <v>0</v>
      </c>
      <c r="WK32" s="3">
        <f t="shared" si="175"/>
        <v>0</v>
      </c>
      <c r="WL32" s="3">
        <f t="shared" si="176"/>
        <v>0</v>
      </c>
      <c r="WM32" s="26">
        <f>план!DA31</f>
        <v>0</v>
      </c>
      <c r="WN32" s="3">
        <f>план!DB31</f>
        <v>0</v>
      </c>
      <c r="WO32" s="3">
        <f t="shared" si="1204"/>
        <v>0</v>
      </c>
      <c r="WP32" s="3">
        <f t="shared" si="1205"/>
        <v>0</v>
      </c>
      <c r="WQ32" s="26"/>
      <c r="WR32" s="26"/>
      <c r="WS32" s="3"/>
      <c r="WT32" s="3"/>
      <c r="WU32" s="3">
        <f t="shared" si="1206"/>
        <v>0</v>
      </c>
      <c r="WV32" s="3">
        <f t="shared" si="1207"/>
        <v>0</v>
      </c>
      <c r="WW32" s="3">
        <f t="shared" si="1208"/>
        <v>0</v>
      </c>
      <c r="WX32" s="3">
        <f t="shared" si="177"/>
        <v>0</v>
      </c>
      <c r="WY32" s="3">
        <f t="shared" si="178"/>
        <v>0</v>
      </c>
      <c r="WZ32" s="26">
        <f>план!DC31</f>
        <v>0</v>
      </c>
      <c r="XA32" s="3">
        <f>план!DD31</f>
        <v>0</v>
      </c>
      <c r="XB32" s="3">
        <f t="shared" si="1209"/>
        <v>0</v>
      </c>
      <c r="XC32" s="3">
        <f t="shared" si="1210"/>
        <v>0</v>
      </c>
      <c r="XD32" s="26"/>
      <c r="XE32" s="26"/>
      <c r="XF32" s="3"/>
      <c r="XG32" s="3"/>
      <c r="XH32" s="3">
        <f t="shared" si="1211"/>
        <v>0</v>
      </c>
      <c r="XI32" s="3">
        <f t="shared" si="1212"/>
        <v>0</v>
      </c>
      <c r="XJ32" s="3">
        <f t="shared" si="1213"/>
        <v>0</v>
      </c>
      <c r="XK32" s="3">
        <f t="shared" si="179"/>
        <v>0</v>
      </c>
      <c r="XL32" s="3">
        <f t="shared" si="180"/>
        <v>0</v>
      </c>
      <c r="XM32" s="26">
        <f>план!DE31</f>
        <v>0</v>
      </c>
      <c r="XN32" s="3">
        <f>план!DF31</f>
        <v>0</v>
      </c>
      <c r="XO32" s="3">
        <f t="shared" si="1214"/>
        <v>0</v>
      </c>
      <c r="XP32" s="3">
        <f t="shared" si="1215"/>
        <v>0</v>
      </c>
      <c r="XQ32" s="26"/>
      <c r="XR32" s="26"/>
      <c r="XS32" s="3"/>
      <c r="XT32" s="3"/>
      <c r="XU32" s="3">
        <f t="shared" si="1216"/>
        <v>0</v>
      </c>
      <c r="XV32" s="3">
        <f t="shared" si="1217"/>
        <v>0</v>
      </c>
      <c r="XW32" s="3">
        <f t="shared" si="1218"/>
        <v>0</v>
      </c>
      <c r="XX32" s="3">
        <f t="shared" si="181"/>
        <v>0</v>
      </c>
      <c r="XY32" s="3">
        <f t="shared" si="182"/>
        <v>0</v>
      </c>
      <c r="XZ32" s="26">
        <f>план!DG31</f>
        <v>0</v>
      </c>
      <c r="YA32" s="3">
        <f>план!DH31</f>
        <v>0</v>
      </c>
      <c r="YB32" s="3">
        <f t="shared" si="1219"/>
        <v>0</v>
      </c>
      <c r="YC32" s="3">
        <f t="shared" si="1220"/>
        <v>0</v>
      </c>
      <c r="YD32" s="26"/>
      <c r="YE32" s="26"/>
      <c r="YF32" s="3"/>
      <c r="YG32" s="3"/>
      <c r="YH32" s="3">
        <f t="shared" si="1221"/>
        <v>0</v>
      </c>
      <c r="YI32" s="3">
        <f t="shared" si="1222"/>
        <v>0</v>
      </c>
      <c r="YJ32" s="3">
        <f t="shared" si="1223"/>
        <v>0</v>
      </c>
      <c r="YK32" s="3">
        <f t="shared" si="183"/>
        <v>0</v>
      </c>
      <c r="YL32" s="3">
        <f t="shared" si="184"/>
        <v>0</v>
      </c>
      <c r="YM32" s="26">
        <f>план!DI31</f>
        <v>0</v>
      </c>
      <c r="YN32" s="3">
        <f>план!DJ31</f>
        <v>0</v>
      </c>
      <c r="YO32" s="3">
        <f t="shared" si="1224"/>
        <v>0</v>
      </c>
      <c r="YP32" s="3">
        <f t="shared" si="1225"/>
        <v>0</v>
      </c>
      <c r="YQ32" s="26"/>
      <c r="YR32" s="26"/>
      <c r="YS32" s="3"/>
      <c r="YT32" s="3"/>
      <c r="YU32" s="3">
        <f t="shared" si="1226"/>
        <v>0</v>
      </c>
      <c r="YV32" s="3">
        <f t="shared" si="1227"/>
        <v>0</v>
      </c>
      <c r="YW32" s="3">
        <f t="shared" si="1228"/>
        <v>0</v>
      </c>
      <c r="YX32" s="3">
        <f t="shared" si="185"/>
        <v>0</v>
      </c>
      <c r="YY32" s="3">
        <f t="shared" si="186"/>
        <v>0</v>
      </c>
      <c r="YZ32" s="26">
        <f>план!DK31</f>
        <v>0</v>
      </c>
      <c r="ZA32" s="3">
        <f>план!DL31</f>
        <v>0</v>
      </c>
      <c r="ZB32" s="3">
        <f t="shared" si="1229"/>
        <v>0</v>
      </c>
      <c r="ZC32" s="3">
        <f t="shared" si="1230"/>
        <v>0</v>
      </c>
      <c r="ZD32" s="3"/>
      <c r="ZE32" s="3"/>
      <c r="ZF32" s="3"/>
      <c r="ZG32" s="3"/>
      <c r="ZH32" s="3">
        <f t="shared" si="1231"/>
        <v>0</v>
      </c>
      <c r="ZI32" s="3">
        <f t="shared" si="1232"/>
        <v>0</v>
      </c>
      <c r="ZJ32" s="3">
        <f t="shared" si="1233"/>
        <v>0</v>
      </c>
      <c r="ZK32" s="3">
        <f t="shared" si="187"/>
        <v>0</v>
      </c>
      <c r="ZL32" s="3">
        <f t="shared" si="188"/>
        <v>0</v>
      </c>
      <c r="ZM32" s="26">
        <f>план!DM31</f>
        <v>0</v>
      </c>
      <c r="ZN32" s="3">
        <f>план!DN31</f>
        <v>0</v>
      </c>
      <c r="ZO32" s="3">
        <f t="shared" si="1234"/>
        <v>0</v>
      </c>
      <c r="ZP32" s="3">
        <f t="shared" si="1235"/>
        <v>0</v>
      </c>
      <c r="ZQ32" s="26"/>
      <c r="ZR32" s="26"/>
      <c r="ZS32" s="3"/>
      <c r="ZT32" s="3"/>
      <c r="ZU32" s="3">
        <f t="shared" si="1236"/>
        <v>0</v>
      </c>
      <c r="ZV32" s="3">
        <f t="shared" si="1237"/>
        <v>0</v>
      </c>
      <c r="ZW32" s="3">
        <f t="shared" si="1238"/>
        <v>0</v>
      </c>
      <c r="ZX32" s="3">
        <f t="shared" si="189"/>
        <v>0</v>
      </c>
      <c r="ZY32" s="3">
        <f t="shared" si="190"/>
        <v>0</v>
      </c>
      <c r="ZZ32" s="26">
        <f>план!DO31</f>
        <v>0</v>
      </c>
      <c r="AAA32" s="3">
        <f>план!DP31</f>
        <v>0</v>
      </c>
      <c r="AAB32" s="3">
        <f t="shared" si="1239"/>
        <v>0</v>
      </c>
      <c r="AAC32" s="3">
        <f t="shared" si="1240"/>
        <v>0</v>
      </c>
      <c r="AAD32" s="26"/>
      <c r="AAE32" s="26"/>
      <c r="AAF32" s="3"/>
      <c r="AAG32" s="3"/>
      <c r="AAH32" s="3">
        <f t="shared" si="1241"/>
        <v>0</v>
      </c>
      <c r="AAI32" s="3">
        <f t="shared" si="1242"/>
        <v>0</v>
      </c>
      <c r="AAJ32" s="3">
        <f t="shared" si="1243"/>
        <v>0</v>
      </c>
      <c r="AAK32" s="3">
        <f t="shared" si="191"/>
        <v>0</v>
      </c>
      <c r="AAL32" s="3">
        <f t="shared" si="192"/>
        <v>0</v>
      </c>
      <c r="AAM32" s="26">
        <f>план!DQ31</f>
        <v>0</v>
      </c>
      <c r="AAN32" s="3">
        <f>план!DR31</f>
        <v>0</v>
      </c>
      <c r="AAO32" s="3">
        <f t="shared" si="1244"/>
        <v>0</v>
      </c>
      <c r="AAP32" s="3">
        <f t="shared" si="1245"/>
        <v>0</v>
      </c>
      <c r="AAQ32" s="26"/>
      <c r="AAR32" s="26"/>
      <c r="AAS32" s="3"/>
      <c r="AAT32" s="3"/>
      <c r="AAU32" s="3">
        <f t="shared" si="1246"/>
        <v>0</v>
      </c>
      <c r="AAV32" s="3">
        <f t="shared" si="1247"/>
        <v>0</v>
      </c>
      <c r="AAW32" s="3">
        <f t="shared" si="1248"/>
        <v>0</v>
      </c>
      <c r="AAX32" s="3">
        <f t="shared" si="193"/>
        <v>0</v>
      </c>
      <c r="AAY32" s="3">
        <f t="shared" si="194"/>
        <v>0</v>
      </c>
      <c r="AAZ32" s="26">
        <f>план!DS31</f>
        <v>0</v>
      </c>
      <c r="ABA32" s="3">
        <f>план!DT31</f>
        <v>0</v>
      </c>
      <c r="ABB32" s="3">
        <f t="shared" si="1249"/>
        <v>0</v>
      </c>
      <c r="ABC32" s="3">
        <f t="shared" si="1250"/>
        <v>0</v>
      </c>
      <c r="ABD32" s="26"/>
      <c r="ABE32" s="26"/>
      <c r="ABF32" s="3"/>
      <c r="ABG32" s="3"/>
      <c r="ABH32" s="3">
        <f t="shared" si="1251"/>
        <v>0</v>
      </c>
      <c r="ABI32" s="3">
        <f t="shared" si="1252"/>
        <v>0</v>
      </c>
      <c r="ABJ32" s="3">
        <f t="shared" si="1253"/>
        <v>0</v>
      </c>
      <c r="ABK32" s="3">
        <f t="shared" si="195"/>
        <v>0</v>
      </c>
      <c r="ABL32" s="3">
        <f t="shared" si="196"/>
        <v>0</v>
      </c>
      <c r="ABM32" s="26">
        <f>план!DU31</f>
        <v>0</v>
      </c>
      <c r="ABN32" s="3">
        <f>план!DV31</f>
        <v>0</v>
      </c>
      <c r="ABO32" s="3">
        <f t="shared" si="1254"/>
        <v>0</v>
      </c>
      <c r="ABP32" s="3">
        <f t="shared" si="1255"/>
        <v>0</v>
      </c>
      <c r="ABQ32" s="3"/>
      <c r="ABR32" s="3"/>
      <c r="ABS32" s="3"/>
      <c r="ABT32" s="3"/>
      <c r="ABU32" s="3">
        <f t="shared" si="1256"/>
        <v>0</v>
      </c>
      <c r="ABV32" s="3">
        <f t="shared" si="1257"/>
        <v>0</v>
      </c>
      <c r="ABW32" s="3">
        <f t="shared" si="1258"/>
        <v>0</v>
      </c>
      <c r="ABX32" s="51">
        <f t="shared" si="1259"/>
        <v>0</v>
      </c>
      <c r="ABY32" s="51">
        <f t="shared" si="1260"/>
        <v>0</v>
      </c>
      <c r="ABZ32" s="26">
        <f>план!DW31</f>
        <v>0</v>
      </c>
      <c r="ACA32" s="3">
        <f>план!DX31</f>
        <v>0</v>
      </c>
      <c r="ACB32" s="3">
        <f t="shared" si="1261"/>
        <v>0</v>
      </c>
      <c r="ACC32" s="3">
        <f t="shared" si="1262"/>
        <v>0</v>
      </c>
      <c r="ACD32" s="26"/>
      <c r="ACE32" s="26"/>
      <c r="ACF32" s="3"/>
      <c r="ACG32" s="3"/>
      <c r="ACH32" s="3">
        <f t="shared" si="1263"/>
        <v>0</v>
      </c>
      <c r="ACI32" s="3">
        <f t="shared" si="1264"/>
        <v>0</v>
      </c>
      <c r="ACJ32" s="3">
        <f t="shared" si="1265"/>
        <v>0</v>
      </c>
      <c r="ACK32" s="51">
        <f t="shared" si="1266"/>
        <v>0</v>
      </c>
      <c r="ACL32" s="51">
        <f t="shared" si="1267"/>
        <v>0</v>
      </c>
      <c r="ACM32" s="26">
        <f>план!DY31</f>
        <v>0</v>
      </c>
      <c r="ACN32" s="3">
        <f>план!DZ31</f>
        <v>0</v>
      </c>
      <c r="ACO32" s="3">
        <f t="shared" si="1268"/>
        <v>0</v>
      </c>
      <c r="ACP32" s="3">
        <f t="shared" si="1269"/>
        <v>0</v>
      </c>
      <c r="ACQ32" s="3"/>
      <c r="ACR32" s="3"/>
      <c r="ACS32" s="3"/>
      <c r="ACT32" s="3"/>
      <c r="ACU32" s="3">
        <f t="shared" si="1270"/>
        <v>0</v>
      </c>
      <c r="ACV32" s="3">
        <f t="shared" si="1271"/>
        <v>0</v>
      </c>
      <c r="ACW32" s="3">
        <f t="shared" si="1272"/>
        <v>0</v>
      </c>
      <c r="ACX32" s="51">
        <f t="shared" si="1273"/>
        <v>0</v>
      </c>
      <c r="ACY32" s="51">
        <f t="shared" si="1274"/>
        <v>0</v>
      </c>
      <c r="ACZ32" s="3">
        <f>план!EA31</f>
        <v>0</v>
      </c>
      <c r="ADA32" s="3">
        <f>план!EB31</f>
        <v>0</v>
      </c>
      <c r="ADB32" s="3">
        <f t="shared" si="1275"/>
        <v>0</v>
      </c>
      <c r="ADC32" s="3">
        <f t="shared" si="1276"/>
        <v>0</v>
      </c>
      <c r="ADD32" s="3"/>
      <c r="ADE32" s="3"/>
      <c r="ADF32" s="3"/>
      <c r="ADG32" s="3"/>
      <c r="ADH32" s="3">
        <f t="shared" si="1277"/>
        <v>0</v>
      </c>
      <c r="ADI32" s="3">
        <f t="shared" si="1278"/>
        <v>0</v>
      </c>
      <c r="ADJ32" s="3">
        <f t="shared" si="1279"/>
        <v>0</v>
      </c>
      <c r="ADK32" s="51">
        <f t="shared" si="1280"/>
        <v>0</v>
      </c>
      <c r="ADL32" s="51">
        <f t="shared" si="1281"/>
        <v>0</v>
      </c>
      <c r="ADM32" s="3"/>
      <c r="ADN32" s="3">
        <f>SUM(ADM32*$D32*$F32*$G32*$I32*ADN$10)</f>
        <v>0</v>
      </c>
      <c r="ADO32" s="3">
        <f t="shared" si="1282"/>
        <v>0</v>
      </c>
      <c r="ADP32" s="3">
        <f t="shared" si="1283"/>
        <v>0</v>
      </c>
      <c r="ADQ32" s="3"/>
      <c r="ADR32" s="3"/>
      <c r="ADS32" s="3"/>
      <c r="ADT32" s="3"/>
      <c r="ADU32" s="3">
        <f t="shared" si="1284"/>
        <v>0</v>
      </c>
      <c r="ADV32" s="3">
        <f t="shared" si="1285"/>
        <v>0</v>
      </c>
      <c r="ADW32" s="3">
        <f t="shared" si="1286"/>
        <v>0</v>
      </c>
      <c r="ADX32" s="51">
        <f t="shared" si="1287"/>
        <v>0</v>
      </c>
      <c r="ADY32" s="51">
        <f t="shared" si="1288"/>
        <v>0</v>
      </c>
      <c r="ADZ32" s="3">
        <f>план!EE31</f>
        <v>0</v>
      </c>
      <c r="AEA32" s="27">
        <f>план!EF31</f>
        <v>0</v>
      </c>
      <c r="AEB32" s="3">
        <f t="shared" si="1289"/>
        <v>0</v>
      </c>
      <c r="AEC32" s="3">
        <f t="shared" si="1290"/>
        <v>0</v>
      </c>
      <c r="AED32" s="83"/>
      <c r="AEE32" s="83"/>
      <c r="AEF32" s="83"/>
      <c r="AEG32" s="83"/>
      <c r="AEH32" s="3">
        <f t="shared" si="1291"/>
        <v>0</v>
      </c>
      <c r="AEI32" s="3">
        <f t="shared" si="1292"/>
        <v>0</v>
      </c>
      <c r="AEJ32" s="3">
        <f t="shared" si="1293"/>
        <v>0</v>
      </c>
      <c r="AEK32" s="51">
        <f t="shared" si="1294"/>
        <v>0</v>
      </c>
      <c r="AEL32" s="51">
        <f t="shared" si="1295"/>
        <v>0</v>
      </c>
      <c r="AEM32" s="28">
        <f t="shared" si="1296"/>
        <v>0</v>
      </c>
      <c r="AEN32" s="28">
        <f t="shared" si="1296"/>
        <v>0</v>
      </c>
      <c r="AEO32" s="28">
        <f t="shared" si="1296"/>
        <v>0</v>
      </c>
      <c r="AEP32" s="28">
        <f t="shared" si="1296"/>
        <v>0</v>
      </c>
      <c r="AEQ32" s="28">
        <f t="shared" si="1297"/>
        <v>0</v>
      </c>
      <c r="AER32" s="28">
        <f t="shared" si="1298"/>
        <v>0</v>
      </c>
      <c r="AES32" s="28">
        <f t="shared" si="1299"/>
        <v>0</v>
      </c>
      <c r="AET32" s="28">
        <f t="shared" si="1300"/>
        <v>0</v>
      </c>
      <c r="AEU32" s="3">
        <f t="shared" si="1301"/>
        <v>0</v>
      </c>
      <c r="AEV32" s="3">
        <f t="shared" si="1302"/>
        <v>0</v>
      </c>
      <c r="AEW32" s="3">
        <f t="shared" si="1303"/>
        <v>0</v>
      </c>
      <c r="AEX32" s="51">
        <f t="shared" si="1304"/>
        <v>0</v>
      </c>
      <c r="AEY32" s="51">
        <f t="shared" si="1305"/>
        <v>0</v>
      </c>
      <c r="AEZ32" s="118"/>
      <c r="AFA32" s="118"/>
    </row>
    <row r="33" spans="1:833" ht="60" x14ac:dyDescent="0.25">
      <c r="A33" s="7"/>
      <c r="B33" s="6">
        <v>15</v>
      </c>
      <c r="C33" s="1" t="s">
        <v>246</v>
      </c>
      <c r="D33" s="156">
        <f t="shared" si="534"/>
        <v>9860</v>
      </c>
      <c r="E33" s="23">
        <v>10127</v>
      </c>
      <c r="F33" s="92">
        <v>7.95</v>
      </c>
      <c r="G33" s="25">
        <v>1</v>
      </c>
      <c r="H33" s="151"/>
      <c r="I33" s="23">
        <v>1.4</v>
      </c>
      <c r="J33" s="23">
        <v>1.68</v>
      </c>
      <c r="K33" s="23">
        <v>2.23</v>
      </c>
      <c r="L33" s="23">
        <v>2.57</v>
      </c>
      <c r="M33" s="26">
        <f>план!M32</f>
        <v>0</v>
      </c>
      <c r="N33" s="3">
        <f>план!N32</f>
        <v>0</v>
      </c>
      <c r="O33" s="3">
        <f t="shared" si="972"/>
        <v>0</v>
      </c>
      <c r="P33" s="3">
        <f t="shared" si="973"/>
        <v>0</v>
      </c>
      <c r="Q33" s="3"/>
      <c r="R33" s="3"/>
      <c r="S33" s="3"/>
      <c r="T33" s="3"/>
      <c r="U33" s="3">
        <f t="shared" si="974"/>
        <v>0</v>
      </c>
      <c r="V33" s="3">
        <f t="shared" si="975"/>
        <v>0</v>
      </c>
      <c r="W33" s="3">
        <f t="shared" si="976"/>
        <v>0</v>
      </c>
      <c r="X33" s="3">
        <f t="shared" si="85"/>
        <v>0</v>
      </c>
      <c r="Y33" s="3">
        <f t="shared" si="86"/>
        <v>0</v>
      </c>
      <c r="Z33" s="3">
        <f>план!O32</f>
        <v>0</v>
      </c>
      <c r="AA33" s="3">
        <f>план!P32</f>
        <v>0</v>
      </c>
      <c r="AB33" s="3">
        <f t="shared" si="977"/>
        <v>0</v>
      </c>
      <c r="AC33" s="3">
        <f t="shared" si="978"/>
        <v>0</v>
      </c>
      <c r="AD33" s="3"/>
      <c r="AE33" s="3"/>
      <c r="AF33" s="3"/>
      <c r="AG33" s="3"/>
      <c r="AH33" s="3">
        <f t="shared" si="979"/>
        <v>0</v>
      </c>
      <c r="AI33" s="3">
        <f t="shared" si="980"/>
        <v>0</v>
      </c>
      <c r="AJ33" s="3">
        <f t="shared" si="981"/>
        <v>0</v>
      </c>
      <c r="AK33" s="3">
        <f t="shared" si="87"/>
        <v>0</v>
      </c>
      <c r="AL33" s="3">
        <f t="shared" si="88"/>
        <v>0</v>
      </c>
      <c r="AM33" s="26">
        <f>план!Q32</f>
        <v>0</v>
      </c>
      <c r="AN33" s="3">
        <f>план!R32</f>
        <v>0</v>
      </c>
      <c r="AO33" s="3">
        <f t="shared" si="982"/>
        <v>0</v>
      </c>
      <c r="AP33" s="3">
        <f t="shared" si="983"/>
        <v>0</v>
      </c>
      <c r="AQ33" s="3"/>
      <c r="AR33" s="3"/>
      <c r="AS33" s="3"/>
      <c r="AT33" s="3"/>
      <c r="AU33" s="3">
        <f t="shared" si="984"/>
        <v>0</v>
      </c>
      <c r="AV33" s="3">
        <f t="shared" si="985"/>
        <v>0</v>
      </c>
      <c r="AW33" s="3">
        <f t="shared" si="986"/>
        <v>0</v>
      </c>
      <c r="AX33" s="3">
        <f t="shared" si="89"/>
        <v>0</v>
      </c>
      <c r="AY33" s="3">
        <f t="shared" si="90"/>
        <v>0</v>
      </c>
      <c r="AZ33" s="26">
        <f>план!S32</f>
        <v>0</v>
      </c>
      <c r="BA33" s="3">
        <f>план!T32</f>
        <v>0</v>
      </c>
      <c r="BB33" s="3">
        <f t="shared" si="987"/>
        <v>0</v>
      </c>
      <c r="BC33" s="3">
        <f t="shared" si="988"/>
        <v>0</v>
      </c>
      <c r="BD33" s="3"/>
      <c r="BE33" s="3"/>
      <c r="BF33" s="3"/>
      <c r="BG33" s="3"/>
      <c r="BH33" s="3">
        <f t="shared" si="989"/>
        <v>0</v>
      </c>
      <c r="BI33" s="3">
        <f t="shared" si="990"/>
        <v>0</v>
      </c>
      <c r="BJ33" s="3">
        <f t="shared" si="991"/>
        <v>0</v>
      </c>
      <c r="BK33" s="3">
        <f t="shared" si="91"/>
        <v>0</v>
      </c>
      <c r="BL33" s="3">
        <f t="shared" si="92"/>
        <v>0</v>
      </c>
      <c r="BM33" s="26">
        <f>план!U32</f>
        <v>0</v>
      </c>
      <c r="BN33" s="3">
        <f>план!V32</f>
        <v>0</v>
      </c>
      <c r="BO33" s="3">
        <f t="shared" si="992"/>
        <v>0</v>
      </c>
      <c r="BP33" s="3">
        <f t="shared" si="993"/>
        <v>0</v>
      </c>
      <c r="BQ33" s="3"/>
      <c r="BR33" s="3"/>
      <c r="BS33" s="3"/>
      <c r="BT33" s="3"/>
      <c r="BU33" s="3">
        <f t="shared" si="994"/>
        <v>0</v>
      </c>
      <c r="BV33" s="3">
        <f t="shared" si="995"/>
        <v>0</v>
      </c>
      <c r="BW33" s="3">
        <f t="shared" si="996"/>
        <v>0</v>
      </c>
      <c r="BX33" s="3">
        <f t="shared" si="93"/>
        <v>0</v>
      </c>
      <c r="BY33" s="3">
        <f t="shared" si="94"/>
        <v>0</v>
      </c>
      <c r="BZ33" s="26">
        <f>план!W32</f>
        <v>0</v>
      </c>
      <c r="CA33" s="3">
        <f>план!X32</f>
        <v>0</v>
      </c>
      <c r="CB33" s="3">
        <f t="shared" si="997"/>
        <v>0</v>
      </c>
      <c r="CC33" s="3">
        <f t="shared" si="998"/>
        <v>0</v>
      </c>
      <c r="CD33" s="3"/>
      <c r="CE33" s="3"/>
      <c r="CF33" s="3"/>
      <c r="CG33" s="3"/>
      <c r="CH33" s="3">
        <f t="shared" si="999"/>
        <v>0</v>
      </c>
      <c r="CI33" s="3">
        <f t="shared" si="1000"/>
        <v>0</v>
      </c>
      <c r="CJ33" s="3">
        <f t="shared" si="1001"/>
        <v>0</v>
      </c>
      <c r="CK33" s="3">
        <f t="shared" si="95"/>
        <v>0</v>
      </c>
      <c r="CL33" s="3">
        <f t="shared" si="96"/>
        <v>0</v>
      </c>
      <c r="CM33" s="26">
        <f>план!Y32</f>
        <v>0</v>
      </c>
      <c r="CN33" s="3">
        <f>план!Z32</f>
        <v>0</v>
      </c>
      <c r="CO33" s="3">
        <f t="shared" si="1002"/>
        <v>0</v>
      </c>
      <c r="CP33" s="3">
        <f t="shared" si="1003"/>
        <v>0</v>
      </c>
      <c r="CQ33" s="3"/>
      <c r="CR33" s="3"/>
      <c r="CS33" s="3"/>
      <c r="CT33" s="3"/>
      <c r="CU33" s="3">
        <f t="shared" si="1004"/>
        <v>0</v>
      </c>
      <c r="CV33" s="3">
        <f t="shared" si="1005"/>
        <v>0</v>
      </c>
      <c r="CW33" s="3">
        <f t="shared" si="1006"/>
        <v>0</v>
      </c>
      <c r="CX33" s="3">
        <f t="shared" si="97"/>
        <v>0</v>
      </c>
      <c r="CY33" s="3">
        <f t="shared" si="98"/>
        <v>0</v>
      </c>
      <c r="CZ33" s="26">
        <f>план!AA32</f>
        <v>0</v>
      </c>
      <c r="DA33" s="3">
        <f>план!AB32</f>
        <v>0</v>
      </c>
      <c r="DB33" s="3">
        <f t="shared" si="1007"/>
        <v>0</v>
      </c>
      <c r="DC33" s="3">
        <f t="shared" si="1008"/>
        <v>0</v>
      </c>
      <c r="DD33" s="3"/>
      <c r="DE33" s="3"/>
      <c r="DF33" s="3"/>
      <c r="DG33" s="3"/>
      <c r="DH33" s="3">
        <f t="shared" si="1009"/>
        <v>0</v>
      </c>
      <c r="DI33" s="3">
        <f t="shared" si="1010"/>
        <v>0</v>
      </c>
      <c r="DJ33" s="3">
        <f t="shared" si="1011"/>
        <v>0</v>
      </c>
      <c r="DK33" s="3">
        <f t="shared" si="99"/>
        <v>0</v>
      </c>
      <c r="DL33" s="3">
        <f t="shared" si="100"/>
        <v>0</v>
      </c>
      <c r="DM33" s="26">
        <f>план!AC32</f>
        <v>0</v>
      </c>
      <c r="DN33" s="3">
        <f>план!AD32</f>
        <v>0</v>
      </c>
      <c r="DO33" s="3">
        <f t="shared" si="1012"/>
        <v>0</v>
      </c>
      <c r="DP33" s="3">
        <f t="shared" si="1013"/>
        <v>0</v>
      </c>
      <c r="DQ33" s="3"/>
      <c r="DR33" s="3"/>
      <c r="DS33" s="3"/>
      <c r="DT33" s="3"/>
      <c r="DU33" s="3">
        <f t="shared" si="1014"/>
        <v>0</v>
      </c>
      <c r="DV33" s="3">
        <f t="shared" si="1015"/>
        <v>0</v>
      </c>
      <c r="DW33" s="3">
        <f t="shared" si="1016"/>
        <v>0</v>
      </c>
      <c r="DX33" s="3">
        <f t="shared" si="101"/>
        <v>0</v>
      </c>
      <c r="DY33" s="3">
        <f t="shared" si="102"/>
        <v>0</v>
      </c>
      <c r="DZ33" s="26">
        <f>план!AE32</f>
        <v>0</v>
      </c>
      <c r="EA33" s="3">
        <f>план!AF32</f>
        <v>0</v>
      </c>
      <c r="EB33" s="3">
        <f t="shared" si="1017"/>
        <v>0</v>
      </c>
      <c r="EC33" s="3">
        <f t="shared" si="1018"/>
        <v>0</v>
      </c>
      <c r="ED33" s="26"/>
      <c r="EE33" s="26"/>
      <c r="EF33" s="3"/>
      <c r="EG33" s="3"/>
      <c r="EH33" s="3">
        <f t="shared" si="1019"/>
        <v>0</v>
      </c>
      <c r="EI33" s="3">
        <f t="shared" si="1020"/>
        <v>0</v>
      </c>
      <c r="EJ33" s="3">
        <f t="shared" si="1021"/>
        <v>0</v>
      </c>
      <c r="EK33" s="3">
        <f t="shared" si="103"/>
        <v>0</v>
      </c>
      <c r="EL33" s="3">
        <f t="shared" si="104"/>
        <v>0</v>
      </c>
      <c r="EM33" s="26">
        <f>план!AG32</f>
        <v>0</v>
      </c>
      <c r="EN33" s="3">
        <f>план!AH32</f>
        <v>0</v>
      </c>
      <c r="EO33" s="3">
        <f t="shared" si="1022"/>
        <v>0</v>
      </c>
      <c r="EP33" s="3">
        <f t="shared" si="1023"/>
        <v>0</v>
      </c>
      <c r="EQ33" s="26"/>
      <c r="ER33" s="26"/>
      <c r="ES33" s="3"/>
      <c r="ET33" s="3"/>
      <c r="EU33" s="3">
        <f t="shared" si="1024"/>
        <v>0</v>
      </c>
      <c r="EV33" s="3">
        <f t="shared" si="1025"/>
        <v>0</v>
      </c>
      <c r="EW33" s="3">
        <f t="shared" si="1026"/>
        <v>0</v>
      </c>
      <c r="EX33" s="3">
        <f t="shared" si="105"/>
        <v>0</v>
      </c>
      <c r="EY33" s="3">
        <f t="shared" si="106"/>
        <v>0</v>
      </c>
      <c r="EZ33" s="26">
        <f>план!AI32</f>
        <v>0</v>
      </c>
      <c r="FA33" s="3">
        <f>план!AJ32</f>
        <v>0</v>
      </c>
      <c r="FB33" s="3">
        <f t="shared" si="1027"/>
        <v>0</v>
      </c>
      <c r="FC33" s="3">
        <f t="shared" si="1028"/>
        <v>0</v>
      </c>
      <c r="FD33" s="26"/>
      <c r="FE33" s="26"/>
      <c r="FF33" s="3"/>
      <c r="FG33" s="3"/>
      <c r="FH33" s="3">
        <f t="shared" si="1029"/>
        <v>0</v>
      </c>
      <c r="FI33" s="3">
        <f t="shared" si="1030"/>
        <v>0</v>
      </c>
      <c r="FJ33" s="3">
        <f t="shared" si="1031"/>
        <v>0</v>
      </c>
      <c r="FK33" s="3">
        <f t="shared" si="107"/>
        <v>0</v>
      </c>
      <c r="FL33" s="3">
        <f t="shared" si="108"/>
        <v>0</v>
      </c>
      <c r="FM33" s="26">
        <f>план!AK32</f>
        <v>0</v>
      </c>
      <c r="FN33" s="3">
        <f>план!AL32</f>
        <v>0</v>
      </c>
      <c r="FO33" s="3">
        <f t="shared" si="1032"/>
        <v>0</v>
      </c>
      <c r="FP33" s="3">
        <f t="shared" si="1033"/>
        <v>0</v>
      </c>
      <c r="FQ33" s="26"/>
      <c r="FR33" s="26"/>
      <c r="FS33" s="3"/>
      <c r="FT33" s="3"/>
      <c r="FU33" s="3">
        <f t="shared" si="1034"/>
        <v>0</v>
      </c>
      <c r="FV33" s="3">
        <f t="shared" si="1035"/>
        <v>0</v>
      </c>
      <c r="FW33" s="3">
        <f t="shared" si="1036"/>
        <v>0</v>
      </c>
      <c r="FX33" s="3">
        <f t="shared" si="109"/>
        <v>0</v>
      </c>
      <c r="FY33" s="3">
        <f t="shared" si="110"/>
        <v>0</v>
      </c>
      <c r="FZ33" s="26">
        <f>план!AM32</f>
        <v>0</v>
      </c>
      <c r="GA33" s="3">
        <f>план!AN32</f>
        <v>0</v>
      </c>
      <c r="GB33" s="3">
        <f t="shared" si="1037"/>
        <v>0</v>
      </c>
      <c r="GC33" s="3">
        <f t="shared" si="1038"/>
        <v>0</v>
      </c>
      <c r="GD33" s="26"/>
      <c r="GE33" s="26"/>
      <c r="GF33" s="3"/>
      <c r="GG33" s="3"/>
      <c r="GH33" s="3">
        <f t="shared" si="1039"/>
        <v>0</v>
      </c>
      <c r="GI33" s="3">
        <f t="shared" si="1040"/>
        <v>0</v>
      </c>
      <c r="GJ33" s="3">
        <f t="shared" si="1041"/>
        <v>0</v>
      </c>
      <c r="GK33" s="3">
        <f t="shared" si="111"/>
        <v>0</v>
      </c>
      <c r="GL33" s="3">
        <f t="shared" si="112"/>
        <v>0</v>
      </c>
      <c r="GM33" s="3">
        <f>план!AO32</f>
        <v>0</v>
      </c>
      <c r="GN33" s="3">
        <f>план!AP32</f>
        <v>0</v>
      </c>
      <c r="GO33" s="3">
        <f t="shared" si="1042"/>
        <v>0</v>
      </c>
      <c r="GP33" s="3">
        <f t="shared" si="1043"/>
        <v>0</v>
      </c>
      <c r="GQ33" s="26"/>
      <c r="GR33" s="26"/>
      <c r="GS33" s="3"/>
      <c r="GT33" s="3"/>
      <c r="GU33" s="3">
        <f t="shared" si="1044"/>
        <v>0</v>
      </c>
      <c r="GV33" s="3">
        <f t="shared" si="1045"/>
        <v>0</v>
      </c>
      <c r="GW33" s="3">
        <f t="shared" si="1046"/>
        <v>0</v>
      </c>
      <c r="GX33" s="3">
        <f t="shared" si="113"/>
        <v>0</v>
      </c>
      <c r="GY33" s="3">
        <f t="shared" si="114"/>
        <v>0</v>
      </c>
      <c r="GZ33" s="26">
        <f>план!AQ32</f>
        <v>0</v>
      </c>
      <c r="HA33" s="3">
        <f>план!AR32</f>
        <v>0</v>
      </c>
      <c r="HB33" s="3">
        <f t="shared" si="1047"/>
        <v>0</v>
      </c>
      <c r="HC33" s="3">
        <f t="shared" si="1048"/>
        <v>0</v>
      </c>
      <c r="HD33" s="26"/>
      <c r="HE33" s="26"/>
      <c r="HF33" s="3"/>
      <c r="HG33" s="3"/>
      <c r="HH33" s="3">
        <f t="shared" si="1049"/>
        <v>0</v>
      </c>
      <c r="HI33" s="3">
        <f t="shared" si="1050"/>
        <v>0</v>
      </c>
      <c r="HJ33" s="3">
        <f t="shared" si="1051"/>
        <v>0</v>
      </c>
      <c r="HK33" s="3">
        <f t="shared" si="115"/>
        <v>0</v>
      </c>
      <c r="HL33" s="3">
        <f t="shared" si="116"/>
        <v>0</v>
      </c>
      <c r="HM33" s="26">
        <f>план!AS32</f>
        <v>0</v>
      </c>
      <c r="HN33" s="3">
        <f>план!AT32</f>
        <v>0</v>
      </c>
      <c r="HO33" s="3">
        <f t="shared" si="1052"/>
        <v>0</v>
      </c>
      <c r="HP33" s="3">
        <f t="shared" si="1053"/>
        <v>0</v>
      </c>
      <c r="HQ33" s="26"/>
      <c r="HR33" s="26"/>
      <c r="HS33" s="3"/>
      <c r="HT33" s="3"/>
      <c r="HU33" s="3">
        <f t="shared" si="1054"/>
        <v>0</v>
      </c>
      <c r="HV33" s="3">
        <f t="shared" si="1055"/>
        <v>0</v>
      </c>
      <c r="HW33" s="3">
        <f t="shared" si="1056"/>
        <v>0</v>
      </c>
      <c r="HX33" s="3">
        <f t="shared" si="117"/>
        <v>0</v>
      </c>
      <c r="HY33" s="3">
        <f t="shared" si="118"/>
        <v>0</v>
      </c>
      <c r="HZ33" s="26">
        <f>план!AU32</f>
        <v>0</v>
      </c>
      <c r="IA33" s="3">
        <f>план!AV32</f>
        <v>0</v>
      </c>
      <c r="IB33" s="3">
        <f t="shared" si="1057"/>
        <v>0</v>
      </c>
      <c r="IC33" s="3">
        <f t="shared" si="1058"/>
        <v>0</v>
      </c>
      <c r="ID33" s="26"/>
      <c r="IE33" s="26"/>
      <c r="IF33" s="3"/>
      <c r="IG33" s="3"/>
      <c r="IH33" s="3">
        <f t="shared" si="1059"/>
        <v>0</v>
      </c>
      <c r="II33" s="3">
        <f t="shared" si="1060"/>
        <v>0</v>
      </c>
      <c r="IJ33" s="3">
        <f t="shared" si="1061"/>
        <v>0</v>
      </c>
      <c r="IK33" s="3">
        <f t="shared" si="119"/>
        <v>0</v>
      </c>
      <c r="IL33" s="3">
        <f t="shared" si="120"/>
        <v>0</v>
      </c>
      <c r="IM33" s="26">
        <f>план!AW32</f>
        <v>0</v>
      </c>
      <c r="IN33" s="3">
        <f>план!AX32</f>
        <v>0</v>
      </c>
      <c r="IO33" s="3">
        <f t="shared" si="1062"/>
        <v>0</v>
      </c>
      <c r="IP33" s="3">
        <f t="shared" si="1063"/>
        <v>0</v>
      </c>
      <c r="IQ33" s="26"/>
      <c r="IR33" s="26"/>
      <c r="IS33" s="3"/>
      <c r="IT33" s="3"/>
      <c r="IU33" s="3">
        <f t="shared" si="1064"/>
        <v>0</v>
      </c>
      <c r="IV33" s="3">
        <f t="shared" si="1065"/>
        <v>0</v>
      </c>
      <c r="IW33" s="3">
        <f t="shared" si="1066"/>
        <v>0</v>
      </c>
      <c r="IX33" s="3">
        <f t="shared" si="121"/>
        <v>0</v>
      </c>
      <c r="IY33" s="3">
        <f t="shared" si="122"/>
        <v>0</v>
      </c>
      <c r="IZ33" s="26">
        <f>план!AY32</f>
        <v>0</v>
      </c>
      <c r="JA33" s="3">
        <f>план!AZ32</f>
        <v>0</v>
      </c>
      <c r="JB33" s="3">
        <f t="shared" si="1067"/>
        <v>0</v>
      </c>
      <c r="JC33" s="3">
        <f t="shared" si="1068"/>
        <v>0</v>
      </c>
      <c r="JD33" s="3"/>
      <c r="JE33" s="3"/>
      <c r="JF33" s="3"/>
      <c r="JG33" s="3"/>
      <c r="JH33" s="3">
        <f t="shared" si="1069"/>
        <v>0</v>
      </c>
      <c r="JI33" s="3">
        <f t="shared" si="1070"/>
        <v>0</v>
      </c>
      <c r="JJ33" s="3">
        <f t="shared" si="1071"/>
        <v>0</v>
      </c>
      <c r="JK33" s="3">
        <f t="shared" si="1072"/>
        <v>0</v>
      </c>
      <c r="JL33" s="3">
        <f t="shared" si="1073"/>
        <v>0</v>
      </c>
      <c r="JM33" s="26">
        <f>план!BA32</f>
        <v>0</v>
      </c>
      <c r="JN33" s="3">
        <f>план!BB32</f>
        <v>0</v>
      </c>
      <c r="JO33" s="3">
        <f t="shared" si="1074"/>
        <v>0</v>
      </c>
      <c r="JP33" s="3">
        <f t="shared" si="1075"/>
        <v>0</v>
      </c>
      <c r="JQ33" s="3"/>
      <c r="JR33" s="3"/>
      <c r="JS33" s="3"/>
      <c r="JT33" s="3"/>
      <c r="JU33" s="3">
        <f t="shared" si="1076"/>
        <v>0</v>
      </c>
      <c r="JV33" s="3">
        <f t="shared" si="1077"/>
        <v>0</v>
      </c>
      <c r="JW33" s="3">
        <f t="shared" si="1078"/>
        <v>0</v>
      </c>
      <c r="JX33" s="3">
        <f t="shared" si="125"/>
        <v>0</v>
      </c>
      <c r="JY33" s="3">
        <f t="shared" si="126"/>
        <v>0</v>
      </c>
      <c r="JZ33" s="26">
        <f>план!BC32</f>
        <v>0</v>
      </c>
      <c r="KA33" s="3">
        <f>план!BD32</f>
        <v>0</v>
      </c>
      <c r="KB33" s="3">
        <f t="shared" si="1079"/>
        <v>0</v>
      </c>
      <c r="KC33" s="3">
        <f t="shared" si="1080"/>
        <v>0</v>
      </c>
      <c r="KD33" s="26"/>
      <c r="KE33" s="26"/>
      <c r="KF33" s="3"/>
      <c r="KG33" s="3"/>
      <c r="KH33" s="3">
        <f t="shared" si="1081"/>
        <v>0</v>
      </c>
      <c r="KI33" s="3">
        <f t="shared" si="1082"/>
        <v>0</v>
      </c>
      <c r="KJ33" s="3">
        <f t="shared" si="1083"/>
        <v>0</v>
      </c>
      <c r="KK33" s="3">
        <f t="shared" si="127"/>
        <v>0</v>
      </c>
      <c r="KL33" s="3">
        <f t="shared" si="128"/>
        <v>0</v>
      </c>
      <c r="KM33" s="26">
        <f>план!BE32</f>
        <v>0</v>
      </c>
      <c r="KN33" s="3">
        <f>план!BF32</f>
        <v>0</v>
      </c>
      <c r="KO33" s="3">
        <f t="shared" si="1084"/>
        <v>0</v>
      </c>
      <c r="KP33" s="3">
        <f t="shared" si="1085"/>
        <v>0</v>
      </c>
      <c r="KQ33" s="26"/>
      <c r="KR33" s="26"/>
      <c r="KS33" s="3"/>
      <c r="KT33" s="3"/>
      <c r="KU33" s="3">
        <f t="shared" si="1086"/>
        <v>0</v>
      </c>
      <c r="KV33" s="3">
        <f t="shared" si="1087"/>
        <v>0</v>
      </c>
      <c r="KW33" s="3">
        <f t="shared" si="1088"/>
        <v>0</v>
      </c>
      <c r="KX33" s="3">
        <f t="shared" si="129"/>
        <v>0</v>
      </c>
      <c r="KY33" s="3">
        <f t="shared" si="130"/>
        <v>0</v>
      </c>
      <c r="KZ33" s="26">
        <f>план!BG32</f>
        <v>0</v>
      </c>
      <c r="LA33" s="3">
        <f>план!BH32</f>
        <v>0</v>
      </c>
      <c r="LB33" s="3">
        <f t="shared" si="1089"/>
        <v>0</v>
      </c>
      <c r="LC33" s="3">
        <f t="shared" si="1090"/>
        <v>0</v>
      </c>
      <c r="LD33" s="26"/>
      <c r="LE33" s="26"/>
      <c r="LF33" s="3"/>
      <c r="LG33" s="3"/>
      <c r="LH33" s="3">
        <f t="shared" si="1091"/>
        <v>0</v>
      </c>
      <c r="LI33" s="3">
        <f t="shared" si="1092"/>
        <v>0</v>
      </c>
      <c r="LJ33" s="3">
        <f t="shared" si="1093"/>
        <v>0</v>
      </c>
      <c r="LK33" s="3">
        <f t="shared" si="131"/>
        <v>0</v>
      </c>
      <c r="LL33" s="3">
        <f t="shared" si="132"/>
        <v>0</v>
      </c>
      <c r="LM33" s="26">
        <f>план!BI32</f>
        <v>0</v>
      </c>
      <c r="LN33" s="3">
        <f>план!BJ32</f>
        <v>0</v>
      </c>
      <c r="LO33" s="3">
        <f t="shared" si="1094"/>
        <v>0</v>
      </c>
      <c r="LP33" s="3">
        <f t="shared" si="1095"/>
        <v>0</v>
      </c>
      <c r="LQ33" s="26"/>
      <c r="LR33" s="26"/>
      <c r="LS33" s="26"/>
      <c r="LT33" s="26"/>
      <c r="LU33" s="3">
        <f t="shared" si="1096"/>
        <v>0</v>
      </c>
      <c r="LV33" s="3">
        <f t="shared" si="1097"/>
        <v>0</v>
      </c>
      <c r="LW33" s="3">
        <f t="shared" si="1098"/>
        <v>0</v>
      </c>
      <c r="LX33" s="3">
        <f t="shared" si="133"/>
        <v>0</v>
      </c>
      <c r="LY33" s="3">
        <f t="shared" si="134"/>
        <v>0</v>
      </c>
      <c r="LZ33" s="26">
        <f>план!BK32</f>
        <v>0</v>
      </c>
      <c r="MA33" s="3">
        <f>план!BL32</f>
        <v>0</v>
      </c>
      <c r="MB33" s="3">
        <f t="shared" si="1099"/>
        <v>0</v>
      </c>
      <c r="MC33" s="3">
        <f t="shared" si="1100"/>
        <v>0</v>
      </c>
      <c r="MD33" s="3"/>
      <c r="ME33" s="3"/>
      <c r="MF33" s="3"/>
      <c r="MG33" s="3"/>
      <c r="MH33" s="3">
        <f t="shared" si="1101"/>
        <v>0</v>
      </c>
      <c r="MI33" s="3">
        <f t="shared" si="1102"/>
        <v>0</v>
      </c>
      <c r="MJ33" s="3">
        <f t="shared" si="1103"/>
        <v>0</v>
      </c>
      <c r="MK33" s="3">
        <f t="shared" si="135"/>
        <v>0</v>
      </c>
      <c r="ML33" s="3">
        <f t="shared" si="136"/>
        <v>0</v>
      </c>
      <c r="MM33" s="26">
        <f>план!BM32</f>
        <v>0</v>
      </c>
      <c r="MN33" s="3">
        <f>план!BN32</f>
        <v>0</v>
      </c>
      <c r="MO33" s="3">
        <f t="shared" si="1104"/>
        <v>0</v>
      </c>
      <c r="MP33" s="3">
        <f t="shared" si="1105"/>
        <v>0</v>
      </c>
      <c r="MQ33" s="26"/>
      <c r="MR33" s="26"/>
      <c r="MS33" s="3"/>
      <c r="MT33" s="3"/>
      <c r="MU33" s="3">
        <f t="shared" si="1106"/>
        <v>0</v>
      </c>
      <c r="MV33" s="3">
        <f t="shared" si="1107"/>
        <v>0</v>
      </c>
      <c r="MW33" s="3">
        <f t="shared" si="1108"/>
        <v>0</v>
      </c>
      <c r="MX33" s="3">
        <f t="shared" si="137"/>
        <v>0</v>
      </c>
      <c r="MY33" s="3">
        <f t="shared" si="138"/>
        <v>0</v>
      </c>
      <c r="MZ33" s="26">
        <f>план!BO32</f>
        <v>0</v>
      </c>
      <c r="NA33" s="3">
        <f>план!BP32</f>
        <v>0</v>
      </c>
      <c r="NB33" s="3">
        <f t="shared" si="1109"/>
        <v>0</v>
      </c>
      <c r="NC33" s="3">
        <f t="shared" si="1110"/>
        <v>0</v>
      </c>
      <c r="ND33" s="26"/>
      <c r="NE33" s="26"/>
      <c r="NF33" s="3"/>
      <c r="NG33" s="3"/>
      <c r="NH33" s="3">
        <f t="shared" si="1111"/>
        <v>0</v>
      </c>
      <c r="NI33" s="3">
        <f t="shared" si="1112"/>
        <v>0</v>
      </c>
      <c r="NJ33" s="3">
        <f t="shared" si="1113"/>
        <v>0</v>
      </c>
      <c r="NK33" s="3">
        <f t="shared" si="139"/>
        <v>0</v>
      </c>
      <c r="NL33" s="3">
        <f t="shared" si="140"/>
        <v>0</v>
      </c>
      <c r="NM33" s="26">
        <f>план!BQ32</f>
        <v>0</v>
      </c>
      <c r="NN33" s="3">
        <f>план!BR32</f>
        <v>0</v>
      </c>
      <c r="NO33" s="3">
        <f t="shared" si="1114"/>
        <v>0</v>
      </c>
      <c r="NP33" s="3">
        <f t="shared" si="1115"/>
        <v>0</v>
      </c>
      <c r="NQ33" s="3"/>
      <c r="NR33" s="3"/>
      <c r="NS33" s="3"/>
      <c r="NT33" s="3"/>
      <c r="NU33" s="3">
        <f t="shared" si="1116"/>
        <v>0</v>
      </c>
      <c r="NV33" s="3">
        <f t="shared" si="1117"/>
        <v>0</v>
      </c>
      <c r="NW33" s="3">
        <f t="shared" si="1118"/>
        <v>0</v>
      </c>
      <c r="NX33" s="3">
        <f t="shared" si="141"/>
        <v>0</v>
      </c>
      <c r="NY33" s="3">
        <f t="shared" si="142"/>
        <v>0</v>
      </c>
      <c r="NZ33" s="26">
        <f>план!BS32</f>
        <v>0</v>
      </c>
      <c r="OA33" s="3">
        <f>план!BT32</f>
        <v>0</v>
      </c>
      <c r="OB33" s="3">
        <f t="shared" si="1119"/>
        <v>0</v>
      </c>
      <c r="OC33" s="3">
        <f t="shared" si="1120"/>
        <v>0</v>
      </c>
      <c r="OD33" s="26"/>
      <c r="OE33" s="26"/>
      <c r="OF33" s="3"/>
      <c r="OG33" s="3"/>
      <c r="OH33" s="3">
        <f t="shared" si="1121"/>
        <v>0</v>
      </c>
      <c r="OI33" s="3">
        <f t="shared" si="1122"/>
        <v>0</v>
      </c>
      <c r="OJ33" s="3">
        <f t="shared" si="1123"/>
        <v>0</v>
      </c>
      <c r="OK33" s="3">
        <f t="shared" si="143"/>
        <v>0</v>
      </c>
      <c r="OL33" s="3">
        <f t="shared" si="144"/>
        <v>0</v>
      </c>
      <c r="OM33" s="26">
        <f>план!BU32</f>
        <v>0</v>
      </c>
      <c r="ON33" s="3">
        <f>план!BV32</f>
        <v>0</v>
      </c>
      <c r="OO33" s="3">
        <f t="shared" si="1124"/>
        <v>0</v>
      </c>
      <c r="OP33" s="3">
        <f t="shared" si="1125"/>
        <v>0</v>
      </c>
      <c r="OQ33" s="26"/>
      <c r="OR33" s="26"/>
      <c r="OS33" s="3"/>
      <c r="OT33" s="3"/>
      <c r="OU33" s="3">
        <f t="shared" si="1126"/>
        <v>0</v>
      </c>
      <c r="OV33" s="3">
        <f t="shared" si="1127"/>
        <v>0</v>
      </c>
      <c r="OW33" s="3">
        <f t="shared" si="1128"/>
        <v>0</v>
      </c>
      <c r="OX33" s="3">
        <f t="shared" si="145"/>
        <v>0</v>
      </c>
      <c r="OY33" s="3">
        <f t="shared" si="146"/>
        <v>0</v>
      </c>
      <c r="OZ33" s="26">
        <f>план!BW32</f>
        <v>0</v>
      </c>
      <c r="PA33" s="3">
        <f>план!BX32</f>
        <v>0</v>
      </c>
      <c r="PB33" s="3">
        <f t="shared" si="1129"/>
        <v>0</v>
      </c>
      <c r="PC33" s="3">
        <f t="shared" si="1130"/>
        <v>0</v>
      </c>
      <c r="PD33" s="26"/>
      <c r="PE33" s="26"/>
      <c r="PF33" s="3"/>
      <c r="PG33" s="3"/>
      <c r="PH33" s="3">
        <f t="shared" si="1131"/>
        <v>0</v>
      </c>
      <c r="PI33" s="3">
        <f t="shared" si="1132"/>
        <v>0</v>
      </c>
      <c r="PJ33" s="3">
        <f t="shared" si="1133"/>
        <v>0</v>
      </c>
      <c r="PK33" s="3">
        <f t="shared" si="147"/>
        <v>0</v>
      </c>
      <c r="PL33" s="3">
        <f t="shared" si="148"/>
        <v>0</v>
      </c>
      <c r="PM33" s="26">
        <f>план!BY32</f>
        <v>0</v>
      </c>
      <c r="PN33" s="3">
        <f>план!BZ32</f>
        <v>0</v>
      </c>
      <c r="PO33" s="3">
        <f t="shared" si="1134"/>
        <v>0</v>
      </c>
      <c r="PP33" s="3">
        <f t="shared" si="1135"/>
        <v>0</v>
      </c>
      <c r="PQ33" s="26"/>
      <c r="PR33" s="26"/>
      <c r="PS33" s="3"/>
      <c r="PT33" s="3"/>
      <c r="PU33" s="3">
        <f t="shared" si="1136"/>
        <v>0</v>
      </c>
      <c r="PV33" s="3">
        <f t="shared" si="1137"/>
        <v>0</v>
      </c>
      <c r="PW33" s="3">
        <f t="shared" si="1138"/>
        <v>0</v>
      </c>
      <c r="PX33" s="3">
        <f t="shared" si="149"/>
        <v>0</v>
      </c>
      <c r="PY33" s="3">
        <f t="shared" si="150"/>
        <v>0</v>
      </c>
      <c r="PZ33" s="26">
        <f>план!CA32</f>
        <v>0</v>
      </c>
      <c r="QA33" s="3">
        <f>план!CB32</f>
        <v>0</v>
      </c>
      <c r="QB33" s="3">
        <f t="shared" si="1139"/>
        <v>0</v>
      </c>
      <c r="QC33" s="3">
        <f t="shared" si="1140"/>
        <v>0</v>
      </c>
      <c r="QD33" s="26"/>
      <c r="QE33" s="26"/>
      <c r="QF33" s="3"/>
      <c r="QG33" s="3"/>
      <c r="QH33" s="3">
        <f t="shared" si="1141"/>
        <v>0</v>
      </c>
      <c r="QI33" s="3">
        <f t="shared" si="1142"/>
        <v>0</v>
      </c>
      <c r="QJ33" s="3">
        <f t="shared" si="1143"/>
        <v>0</v>
      </c>
      <c r="QK33" s="3">
        <f t="shared" si="151"/>
        <v>0</v>
      </c>
      <c r="QL33" s="3">
        <f t="shared" si="152"/>
        <v>0</v>
      </c>
      <c r="QM33" s="26">
        <f>план!CC32</f>
        <v>0</v>
      </c>
      <c r="QN33" s="3">
        <f>план!CD32</f>
        <v>0</v>
      </c>
      <c r="QO33" s="3">
        <f t="shared" si="1144"/>
        <v>0</v>
      </c>
      <c r="QP33" s="3">
        <f t="shared" si="1145"/>
        <v>0</v>
      </c>
      <c r="QQ33" s="26"/>
      <c r="QR33" s="26"/>
      <c r="QS33" s="3"/>
      <c r="QT33" s="3"/>
      <c r="QU33" s="3">
        <f t="shared" si="1146"/>
        <v>0</v>
      </c>
      <c r="QV33" s="3">
        <f t="shared" si="1147"/>
        <v>0</v>
      </c>
      <c r="QW33" s="3">
        <f t="shared" si="1148"/>
        <v>0</v>
      </c>
      <c r="QX33" s="3">
        <f t="shared" si="153"/>
        <v>0</v>
      </c>
      <c r="QY33" s="3">
        <f t="shared" si="154"/>
        <v>0</v>
      </c>
      <c r="QZ33" s="26">
        <f>план!CE32</f>
        <v>0</v>
      </c>
      <c r="RA33" s="3">
        <f>план!CF32</f>
        <v>0</v>
      </c>
      <c r="RB33" s="3">
        <f t="shared" si="1149"/>
        <v>0</v>
      </c>
      <c r="RC33" s="3">
        <f t="shared" si="1150"/>
        <v>0</v>
      </c>
      <c r="RD33" s="26"/>
      <c r="RE33" s="26"/>
      <c r="RF33" s="3"/>
      <c r="RG33" s="3"/>
      <c r="RH33" s="3">
        <f t="shared" si="1151"/>
        <v>0</v>
      </c>
      <c r="RI33" s="3">
        <f t="shared" si="1152"/>
        <v>0</v>
      </c>
      <c r="RJ33" s="3">
        <f t="shared" si="1153"/>
        <v>0</v>
      </c>
      <c r="RK33" s="3">
        <f t="shared" si="155"/>
        <v>0</v>
      </c>
      <c r="RL33" s="3">
        <f t="shared" si="156"/>
        <v>0</v>
      </c>
      <c r="RM33" s="26">
        <f>план!CG32</f>
        <v>0</v>
      </c>
      <c r="RN33" s="3">
        <f>план!CH32</f>
        <v>0</v>
      </c>
      <c r="RO33" s="3">
        <f t="shared" si="1154"/>
        <v>0</v>
      </c>
      <c r="RP33" s="3">
        <f t="shared" si="1155"/>
        <v>0</v>
      </c>
      <c r="RQ33" s="26"/>
      <c r="RR33" s="26"/>
      <c r="RS33" s="3"/>
      <c r="RT33" s="3"/>
      <c r="RU33" s="3">
        <f t="shared" si="1156"/>
        <v>0</v>
      </c>
      <c r="RV33" s="3">
        <f t="shared" si="1157"/>
        <v>0</v>
      </c>
      <c r="RW33" s="3">
        <f t="shared" si="1158"/>
        <v>0</v>
      </c>
      <c r="RX33" s="3">
        <f t="shared" si="157"/>
        <v>0</v>
      </c>
      <c r="RY33" s="3">
        <f t="shared" si="158"/>
        <v>0</v>
      </c>
      <c r="RZ33" s="26">
        <f>план!CI32</f>
        <v>0</v>
      </c>
      <c r="SA33" s="3">
        <f>план!CJ32</f>
        <v>0</v>
      </c>
      <c r="SB33" s="3">
        <f t="shared" si="1159"/>
        <v>0</v>
      </c>
      <c r="SC33" s="3">
        <f t="shared" si="1160"/>
        <v>0</v>
      </c>
      <c r="SD33" s="26"/>
      <c r="SE33" s="26"/>
      <c r="SF33" s="3"/>
      <c r="SG33" s="3"/>
      <c r="SH33" s="3">
        <f t="shared" si="1161"/>
        <v>0</v>
      </c>
      <c r="SI33" s="3">
        <f t="shared" si="1162"/>
        <v>0</v>
      </c>
      <c r="SJ33" s="3">
        <f t="shared" si="1163"/>
        <v>0</v>
      </c>
      <c r="SK33" s="3">
        <f t="shared" si="159"/>
        <v>0</v>
      </c>
      <c r="SL33" s="3">
        <f t="shared" si="160"/>
        <v>0</v>
      </c>
      <c r="SM33" s="26">
        <f>план!CK32</f>
        <v>0</v>
      </c>
      <c r="SN33" s="3">
        <f>план!CL32</f>
        <v>0</v>
      </c>
      <c r="SO33" s="3">
        <f t="shared" si="1164"/>
        <v>0</v>
      </c>
      <c r="SP33" s="3">
        <f t="shared" si="1165"/>
        <v>0</v>
      </c>
      <c r="SQ33" s="3"/>
      <c r="SR33" s="3"/>
      <c r="SS33" s="3"/>
      <c r="ST33" s="3"/>
      <c r="SU33" s="3">
        <f t="shared" si="1166"/>
        <v>0</v>
      </c>
      <c r="SV33" s="3">
        <f t="shared" si="1167"/>
        <v>0</v>
      </c>
      <c r="SW33" s="3">
        <f t="shared" si="1168"/>
        <v>0</v>
      </c>
      <c r="SX33" s="3">
        <f t="shared" si="161"/>
        <v>0</v>
      </c>
      <c r="SY33" s="3">
        <f t="shared" si="162"/>
        <v>0</v>
      </c>
      <c r="SZ33" s="26">
        <f>план!CM32</f>
        <v>0</v>
      </c>
      <c r="TA33" s="3">
        <f>план!CN32</f>
        <v>0</v>
      </c>
      <c r="TB33" s="3">
        <f t="shared" si="1169"/>
        <v>0</v>
      </c>
      <c r="TC33" s="3">
        <f t="shared" si="1170"/>
        <v>0</v>
      </c>
      <c r="TD33" s="3"/>
      <c r="TE33" s="3"/>
      <c r="TF33" s="3"/>
      <c r="TG33" s="3"/>
      <c r="TH33" s="3">
        <f t="shared" si="1171"/>
        <v>0</v>
      </c>
      <c r="TI33" s="3">
        <f t="shared" si="1172"/>
        <v>0</v>
      </c>
      <c r="TJ33" s="3">
        <f t="shared" si="1173"/>
        <v>0</v>
      </c>
      <c r="TK33" s="3">
        <f t="shared" si="163"/>
        <v>0</v>
      </c>
      <c r="TL33" s="3">
        <f t="shared" si="164"/>
        <v>0</v>
      </c>
      <c r="TM33" s="26">
        <f>план!CO32</f>
        <v>0</v>
      </c>
      <c r="TN33" s="3">
        <f>план!CP32</f>
        <v>0</v>
      </c>
      <c r="TO33" s="3">
        <f t="shared" si="1174"/>
        <v>0</v>
      </c>
      <c r="TP33" s="3">
        <f t="shared" si="1175"/>
        <v>0</v>
      </c>
      <c r="TQ33" s="3"/>
      <c r="TR33" s="3"/>
      <c r="TS33" s="3"/>
      <c r="TT33" s="3"/>
      <c r="TU33" s="3">
        <f t="shared" si="1176"/>
        <v>0</v>
      </c>
      <c r="TV33" s="3">
        <f t="shared" si="1177"/>
        <v>0</v>
      </c>
      <c r="TW33" s="3">
        <f t="shared" si="1178"/>
        <v>0</v>
      </c>
      <c r="TX33" s="3">
        <f t="shared" si="165"/>
        <v>0</v>
      </c>
      <c r="TY33" s="3">
        <f t="shared" si="166"/>
        <v>0</v>
      </c>
      <c r="TZ33" s="26">
        <f>план!CQ32</f>
        <v>0</v>
      </c>
      <c r="UA33" s="3">
        <f>план!CR32</f>
        <v>0</v>
      </c>
      <c r="UB33" s="3">
        <f t="shared" si="1179"/>
        <v>0</v>
      </c>
      <c r="UC33" s="3">
        <f t="shared" si="1180"/>
        <v>0</v>
      </c>
      <c r="UD33" s="26"/>
      <c r="UE33" s="26"/>
      <c r="UF33" s="3"/>
      <c r="UG33" s="3"/>
      <c r="UH33" s="3">
        <f t="shared" si="1181"/>
        <v>0</v>
      </c>
      <c r="UI33" s="3">
        <f t="shared" si="1182"/>
        <v>0</v>
      </c>
      <c r="UJ33" s="3">
        <f t="shared" si="1183"/>
        <v>0</v>
      </c>
      <c r="UK33" s="3">
        <f t="shared" si="167"/>
        <v>0</v>
      </c>
      <c r="UL33" s="3">
        <f t="shared" si="168"/>
        <v>0</v>
      </c>
      <c r="UM33" s="26">
        <f>план!CS32</f>
        <v>0</v>
      </c>
      <c r="UN33" s="3">
        <f>план!CT32</f>
        <v>0</v>
      </c>
      <c r="UO33" s="3">
        <f t="shared" si="1184"/>
        <v>0</v>
      </c>
      <c r="UP33" s="3">
        <f t="shared" si="1185"/>
        <v>0</v>
      </c>
      <c r="UQ33" s="26"/>
      <c r="UR33" s="26"/>
      <c r="US33" s="3"/>
      <c r="UT33" s="3"/>
      <c r="UU33" s="3">
        <f t="shared" si="1186"/>
        <v>0</v>
      </c>
      <c r="UV33" s="3">
        <f t="shared" si="1187"/>
        <v>0</v>
      </c>
      <c r="UW33" s="3">
        <f t="shared" si="1188"/>
        <v>0</v>
      </c>
      <c r="UX33" s="3">
        <f t="shared" si="169"/>
        <v>0</v>
      </c>
      <c r="UY33" s="3">
        <f t="shared" si="170"/>
        <v>0</v>
      </c>
      <c r="UZ33" s="26">
        <f>план!CU32</f>
        <v>0</v>
      </c>
      <c r="VA33" s="3">
        <f>план!CV32</f>
        <v>0</v>
      </c>
      <c r="VB33" s="3">
        <f t="shared" si="1189"/>
        <v>0</v>
      </c>
      <c r="VC33" s="3">
        <f t="shared" si="1190"/>
        <v>0</v>
      </c>
      <c r="VD33" s="26"/>
      <c r="VE33" s="26"/>
      <c r="VF33" s="3"/>
      <c r="VG33" s="3"/>
      <c r="VH33" s="3">
        <f t="shared" si="1191"/>
        <v>0</v>
      </c>
      <c r="VI33" s="3">
        <f t="shared" si="1192"/>
        <v>0</v>
      </c>
      <c r="VJ33" s="3">
        <f t="shared" si="1193"/>
        <v>0</v>
      </c>
      <c r="VK33" s="3">
        <f t="shared" si="171"/>
        <v>0</v>
      </c>
      <c r="VL33" s="3">
        <f t="shared" si="172"/>
        <v>0</v>
      </c>
      <c r="VM33" s="26">
        <f>план!CW32</f>
        <v>0</v>
      </c>
      <c r="VN33" s="3">
        <f>план!CX32</f>
        <v>0</v>
      </c>
      <c r="VO33" s="3">
        <f t="shared" si="1194"/>
        <v>0</v>
      </c>
      <c r="VP33" s="3">
        <f t="shared" si="1195"/>
        <v>0</v>
      </c>
      <c r="VQ33" s="3"/>
      <c r="VR33" s="3"/>
      <c r="VS33" s="3"/>
      <c r="VT33" s="3"/>
      <c r="VU33" s="3">
        <f t="shared" si="1196"/>
        <v>0</v>
      </c>
      <c r="VV33" s="3">
        <f t="shared" si="1197"/>
        <v>0</v>
      </c>
      <c r="VW33" s="3">
        <f t="shared" si="1198"/>
        <v>0</v>
      </c>
      <c r="VX33" s="3">
        <f t="shared" si="173"/>
        <v>0</v>
      </c>
      <c r="VY33" s="3">
        <f t="shared" si="174"/>
        <v>0</v>
      </c>
      <c r="VZ33" s="26">
        <f>план!CY32</f>
        <v>0</v>
      </c>
      <c r="WA33" s="3">
        <f>план!CZ32</f>
        <v>0</v>
      </c>
      <c r="WB33" s="3">
        <f t="shared" si="1199"/>
        <v>0</v>
      </c>
      <c r="WC33" s="3">
        <f t="shared" si="1200"/>
        <v>0</v>
      </c>
      <c r="WD33" s="26"/>
      <c r="WE33" s="26"/>
      <c r="WF33" s="3"/>
      <c r="WG33" s="3"/>
      <c r="WH33" s="3">
        <f t="shared" si="1201"/>
        <v>0</v>
      </c>
      <c r="WI33" s="3">
        <f t="shared" si="1202"/>
        <v>0</v>
      </c>
      <c r="WJ33" s="3">
        <f t="shared" si="1203"/>
        <v>0</v>
      </c>
      <c r="WK33" s="3">
        <f t="shared" si="175"/>
        <v>0</v>
      </c>
      <c r="WL33" s="3">
        <f t="shared" si="176"/>
        <v>0</v>
      </c>
      <c r="WM33" s="26">
        <f>план!DA32</f>
        <v>0</v>
      </c>
      <c r="WN33" s="3">
        <f>план!DB32</f>
        <v>0</v>
      </c>
      <c r="WO33" s="3">
        <f t="shared" si="1204"/>
        <v>0</v>
      </c>
      <c r="WP33" s="3">
        <f t="shared" si="1205"/>
        <v>0</v>
      </c>
      <c r="WQ33" s="26"/>
      <c r="WR33" s="26"/>
      <c r="WS33" s="3"/>
      <c r="WT33" s="3"/>
      <c r="WU33" s="3">
        <f t="shared" si="1206"/>
        <v>0</v>
      </c>
      <c r="WV33" s="3">
        <f t="shared" si="1207"/>
        <v>0</v>
      </c>
      <c r="WW33" s="3">
        <f t="shared" si="1208"/>
        <v>0</v>
      </c>
      <c r="WX33" s="3">
        <f t="shared" si="177"/>
        <v>0</v>
      </c>
      <c r="WY33" s="3">
        <f t="shared" si="178"/>
        <v>0</v>
      </c>
      <c r="WZ33" s="26">
        <f>план!DC32</f>
        <v>0</v>
      </c>
      <c r="XA33" s="3">
        <f>план!DD32</f>
        <v>0</v>
      </c>
      <c r="XB33" s="3">
        <f t="shared" si="1209"/>
        <v>0</v>
      </c>
      <c r="XC33" s="3">
        <f t="shared" si="1210"/>
        <v>0</v>
      </c>
      <c r="XD33" s="26"/>
      <c r="XE33" s="26"/>
      <c r="XF33" s="3"/>
      <c r="XG33" s="3"/>
      <c r="XH33" s="3">
        <f t="shared" si="1211"/>
        <v>0</v>
      </c>
      <c r="XI33" s="3">
        <f t="shared" si="1212"/>
        <v>0</v>
      </c>
      <c r="XJ33" s="3">
        <f t="shared" si="1213"/>
        <v>0</v>
      </c>
      <c r="XK33" s="3">
        <f t="shared" si="179"/>
        <v>0</v>
      </c>
      <c r="XL33" s="3">
        <f t="shared" si="180"/>
        <v>0</v>
      </c>
      <c r="XM33" s="26">
        <f>план!DE32</f>
        <v>0</v>
      </c>
      <c r="XN33" s="3">
        <f>план!DF32</f>
        <v>0</v>
      </c>
      <c r="XO33" s="3">
        <f t="shared" si="1214"/>
        <v>0</v>
      </c>
      <c r="XP33" s="3">
        <f t="shared" si="1215"/>
        <v>0</v>
      </c>
      <c r="XQ33" s="26"/>
      <c r="XR33" s="26"/>
      <c r="XS33" s="3"/>
      <c r="XT33" s="3"/>
      <c r="XU33" s="3">
        <f t="shared" si="1216"/>
        <v>0</v>
      </c>
      <c r="XV33" s="3">
        <f t="shared" si="1217"/>
        <v>0</v>
      </c>
      <c r="XW33" s="3">
        <f t="shared" si="1218"/>
        <v>0</v>
      </c>
      <c r="XX33" s="3">
        <f t="shared" si="181"/>
        <v>0</v>
      </c>
      <c r="XY33" s="3">
        <f t="shared" si="182"/>
        <v>0</v>
      </c>
      <c r="XZ33" s="26">
        <f>план!DG32</f>
        <v>0</v>
      </c>
      <c r="YA33" s="3">
        <f>план!DH32</f>
        <v>0</v>
      </c>
      <c r="YB33" s="3">
        <f t="shared" si="1219"/>
        <v>0</v>
      </c>
      <c r="YC33" s="3">
        <f t="shared" si="1220"/>
        <v>0</v>
      </c>
      <c r="YD33" s="26"/>
      <c r="YE33" s="26"/>
      <c r="YF33" s="3"/>
      <c r="YG33" s="3"/>
      <c r="YH33" s="3">
        <f t="shared" si="1221"/>
        <v>0</v>
      </c>
      <c r="YI33" s="3">
        <f t="shared" si="1222"/>
        <v>0</v>
      </c>
      <c r="YJ33" s="3">
        <f t="shared" si="1223"/>
        <v>0</v>
      </c>
      <c r="YK33" s="3">
        <f t="shared" si="183"/>
        <v>0</v>
      </c>
      <c r="YL33" s="3">
        <f t="shared" si="184"/>
        <v>0</v>
      </c>
      <c r="YM33" s="26">
        <f>план!DI32</f>
        <v>0</v>
      </c>
      <c r="YN33" s="3">
        <f>план!DJ32</f>
        <v>0</v>
      </c>
      <c r="YO33" s="3">
        <f t="shared" si="1224"/>
        <v>0</v>
      </c>
      <c r="YP33" s="3">
        <f t="shared" si="1225"/>
        <v>0</v>
      </c>
      <c r="YQ33" s="26"/>
      <c r="YR33" s="26"/>
      <c r="YS33" s="3"/>
      <c r="YT33" s="3"/>
      <c r="YU33" s="3">
        <f t="shared" si="1226"/>
        <v>0</v>
      </c>
      <c r="YV33" s="3">
        <f t="shared" si="1227"/>
        <v>0</v>
      </c>
      <c r="YW33" s="3">
        <f t="shared" si="1228"/>
        <v>0</v>
      </c>
      <c r="YX33" s="3">
        <f t="shared" si="185"/>
        <v>0</v>
      </c>
      <c r="YY33" s="3">
        <f t="shared" si="186"/>
        <v>0</v>
      </c>
      <c r="YZ33" s="26">
        <f>план!DK32</f>
        <v>0</v>
      </c>
      <c r="ZA33" s="3">
        <f>план!DL32</f>
        <v>0</v>
      </c>
      <c r="ZB33" s="3">
        <f t="shared" si="1229"/>
        <v>0</v>
      </c>
      <c r="ZC33" s="3">
        <f t="shared" si="1230"/>
        <v>0</v>
      </c>
      <c r="ZD33" s="3"/>
      <c r="ZE33" s="3"/>
      <c r="ZF33" s="3"/>
      <c r="ZG33" s="3"/>
      <c r="ZH33" s="3">
        <f t="shared" si="1231"/>
        <v>0</v>
      </c>
      <c r="ZI33" s="3">
        <f t="shared" si="1232"/>
        <v>0</v>
      </c>
      <c r="ZJ33" s="3">
        <f t="shared" si="1233"/>
        <v>0</v>
      </c>
      <c r="ZK33" s="3">
        <f t="shared" si="187"/>
        <v>0</v>
      </c>
      <c r="ZL33" s="3">
        <f t="shared" si="188"/>
        <v>0</v>
      </c>
      <c r="ZM33" s="26">
        <f>план!DM32</f>
        <v>0</v>
      </c>
      <c r="ZN33" s="3">
        <f>план!DN32</f>
        <v>0</v>
      </c>
      <c r="ZO33" s="3">
        <f t="shared" si="1234"/>
        <v>0</v>
      </c>
      <c r="ZP33" s="3">
        <f t="shared" si="1235"/>
        <v>0</v>
      </c>
      <c r="ZQ33" s="26"/>
      <c r="ZR33" s="26"/>
      <c r="ZS33" s="3"/>
      <c r="ZT33" s="3"/>
      <c r="ZU33" s="3">
        <f t="shared" si="1236"/>
        <v>0</v>
      </c>
      <c r="ZV33" s="3">
        <f t="shared" si="1237"/>
        <v>0</v>
      </c>
      <c r="ZW33" s="3">
        <f t="shared" si="1238"/>
        <v>0</v>
      </c>
      <c r="ZX33" s="3">
        <f t="shared" si="189"/>
        <v>0</v>
      </c>
      <c r="ZY33" s="3">
        <f t="shared" si="190"/>
        <v>0</v>
      </c>
      <c r="ZZ33" s="26">
        <f>план!DO32</f>
        <v>0</v>
      </c>
      <c r="AAA33" s="3">
        <f>план!DP32</f>
        <v>0</v>
      </c>
      <c r="AAB33" s="3">
        <f t="shared" si="1239"/>
        <v>0</v>
      </c>
      <c r="AAC33" s="3">
        <f t="shared" si="1240"/>
        <v>0</v>
      </c>
      <c r="AAD33" s="26"/>
      <c r="AAE33" s="26"/>
      <c r="AAF33" s="3"/>
      <c r="AAG33" s="3"/>
      <c r="AAH33" s="3">
        <f t="shared" si="1241"/>
        <v>0</v>
      </c>
      <c r="AAI33" s="3">
        <f t="shared" si="1242"/>
        <v>0</v>
      </c>
      <c r="AAJ33" s="3">
        <f t="shared" si="1243"/>
        <v>0</v>
      </c>
      <c r="AAK33" s="3">
        <f t="shared" si="191"/>
        <v>0</v>
      </c>
      <c r="AAL33" s="3">
        <f t="shared" si="192"/>
        <v>0</v>
      </c>
      <c r="AAM33" s="26">
        <f>план!DQ32</f>
        <v>0</v>
      </c>
      <c r="AAN33" s="3">
        <f>план!DR32</f>
        <v>0</v>
      </c>
      <c r="AAO33" s="3">
        <f t="shared" si="1244"/>
        <v>0</v>
      </c>
      <c r="AAP33" s="3">
        <f t="shared" si="1245"/>
        <v>0</v>
      </c>
      <c r="AAQ33" s="26"/>
      <c r="AAR33" s="26"/>
      <c r="AAS33" s="3"/>
      <c r="AAT33" s="3"/>
      <c r="AAU33" s="3">
        <f t="shared" si="1246"/>
        <v>0</v>
      </c>
      <c r="AAV33" s="3">
        <f t="shared" si="1247"/>
        <v>0</v>
      </c>
      <c r="AAW33" s="3">
        <f t="shared" si="1248"/>
        <v>0</v>
      </c>
      <c r="AAX33" s="3">
        <f t="shared" si="193"/>
        <v>0</v>
      </c>
      <c r="AAY33" s="3">
        <f t="shared" si="194"/>
        <v>0</v>
      </c>
      <c r="AAZ33" s="26">
        <f>план!DS32</f>
        <v>0</v>
      </c>
      <c r="ABA33" s="3">
        <f>план!DT32</f>
        <v>0</v>
      </c>
      <c r="ABB33" s="3">
        <f t="shared" si="1249"/>
        <v>0</v>
      </c>
      <c r="ABC33" s="3">
        <f t="shared" si="1250"/>
        <v>0</v>
      </c>
      <c r="ABD33" s="26"/>
      <c r="ABE33" s="26"/>
      <c r="ABF33" s="3"/>
      <c r="ABG33" s="3"/>
      <c r="ABH33" s="3">
        <f t="shared" si="1251"/>
        <v>0</v>
      </c>
      <c r="ABI33" s="3">
        <f t="shared" si="1252"/>
        <v>0</v>
      </c>
      <c r="ABJ33" s="3">
        <f t="shared" si="1253"/>
        <v>0</v>
      </c>
      <c r="ABK33" s="3">
        <f t="shared" si="195"/>
        <v>0</v>
      </c>
      <c r="ABL33" s="3">
        <f t="shared" si="196"/>
        <v>0</v>
      </c>
      <c r="ABM33" s="26">
        <f>план!DU32</f>
        <v>0</v>
      </c>
      <c r="ABN33" s="3">
        <f>план!DV32</f>
        <v>0</v>
      </c>
      <c r="ABO33" s="3">
        <f t="shared" si="1254"/>
        <v>0</v>
      </c>
      <c r="ABP33" s="3">
        <f t="shared" si="1255"/>
        <v>0</v>
      </c>
      <c r="ABQ33" s="3"/>
      <c r="ABR33" s="3"/>
      <c r="ABS33" s="3"/>
      <c r="ABT33" s="3"/>
      <c r="ABU33" s="3">
        <f t="shared" si="1256"/>
        <v>0</v>
      </c>
      <c r="ABV33" s="3">
        <f t="shared" si="1257"/>
        <v>0</v>
      </c>
      <c r="ABW33" s="3">
        <f t="shared" si="1258"/>
        <v>0</v>
      </c>
      <c r="ABX33" s="51">
        <f t="shared" si="1259"/>
        <v>0</v>
      </c>
      <c r="ABY33" s="51">
        <f t="shared" si="1260"/>
        <v>0</v>
      </c>
      <c r="ABZ33" s="26">
        <f>план!DW32</f>
        <v>0</v>
      </c>
      <c r="ACA33" s="3">
        <f>план!DX32</f>
        <v>0</v>
      </c>
      <c r="ACB33" s="3">
        <f t="shared" si="1261"/>
        <v>0</v>
      </c>
      <c r="ACC33" s="3">
        <f t="shared" si="1262"/>
        <v>0</v>
      </c>
      <c r="ACD33" s="26"/>
      <c r="ACE33" s="26"/>
      <c r="ACF33" s="3"/>
      <c r="ACG33" s="3"/>
      <c r="ACH33" s="3">
        <f t="shared" si="1263"/>
        <v>0</v>
      </c>
      <c r="ACI33" s="3">
        <f t="shared" si="1264"/>
        <v>0</v>
      </c>
      <c r="ACJ33" s="3">
        <f t="shared" si="1265"/>
        <v>0</v>
      </c>
      <c r="ACK33" s="51">
        <f t="shared" si="1266"/>
        <v>0</v>
      </c>
      <c r="ACL33" s="51">
        <f t="shared" si="1267"/>
        <v>0</v>
      </c>
      <c r="ACM33" s="26">
        <f>план!DY32</f>
        <v>0</v>
      </c>
      <c r="ACN33" s="3">
        <f>план!DZ32</f>
        <v>0</v>
      </c>
      <c r="ACO33" s="3">
        <f t="shared" si="1268"/>
        <v>0</v>
      </c>
      <c r="ACP33" s="3">
        <f t="shared" si="1269"/>
        <v>0</v>
      </c>
      <c r="ACQ33" s="3"/>
      <c r="ACR33" s="3"/>
      <c r="ACS33" s="3"/>
      <c r="ACT33" s="3"/>
      <c r="ACU33" s="3">
        <f t="shared" si="1270"/>
        <v>0</v>
      </c>
      <c r="ACV33" s="3">
        <f t="shared" si="1271"/>
        <v>0</v>
      </c>
      <c r="ACW33" s="3">
        <f t="shared" si="1272"/>
        <v>0</v>
      </c>
      <c r="ACX33" s="51">
        <f t="shared" si="1273"/>
        <v>0</v>
      </c>
      <c r="ACY33" s="51">
        <f t="shared" si="1274"/>
        <v>0</v>
      </c>
      <c r="ACZ33" s="3">
        <f>план!EA32</f>
        <v>0</v>
      </c>
      <c r="ADA33" s="3">
        <f>план!EB32</f>
        <v>0</v>
      </c>
      <c r="ADB33" s="3">
        <f t="shared" si="1275"/>
        <v>0</v>
      </c>
      <c r="ADC33" s="3">
        <f t="shared" si="1276"/>
        <v>0</v>
      </c>
      <c r="ADD33" s="3"/>
      <c r="ADE33" s="3"/>
      <c r="ADF33" s="3"/>
      <c r="ADG33" s="3"/>
      <c r="ADH33" s="3">
        <f t="shared" si="1277"/>
        <v>0</v>
      </c>
      <c r="ADI33" s="3">
        <f t="shared" si="1278"/>
        <v>0</v>
      </c>
      <c r="ADJ33" s="3">
        <f t="shared" si="1279"/>
        <v>0</v>
      </c>
      <c r="ADK33" s="51">
        <f t="shared" si="1280"/>
        <v>0</v>
      </c>
      <c r="ADL33" s="51">
        <f t="shared" si="1281"/>
        <v>0</v>
      </c>
      <c r="ADM33" s="3"/>
      <c r="ADN33" s="3">
        <f>SUM(ADM33*$D33*$F33*$G33*$I33*ADN$10)</f>
        <v>0</v>
      </c>
      <c r="ADO33" s="3">
        <f t="shared" si="1282"/>
        <v>0</v>
      </c>
      <c r="ADP33" s="3">
        <f t="shared" si="1283"/>
        <v>0</v>
      </c>
      <c r="ADQ33" s="3"/>
      <c r="ADR33" s="3"/>
      <c r="ADS33" s="3"/>
      <c r="ADT33" s="3"/>
      <c r="ADU33" s="3">
        <f t="shared" si="1284"/>
        <v>0</v>
      </c>
      <c r="ADV33" s="3">
        <f t="shared" si="1285"/>
        <v>0</v>
      </c>
      <c r="ADW33" s="3">
        <f t="shared" si="1286"/>
        <v>0</v>
      </c>
      <c r="ADX33" s="51">
        <f t="shared" si="1287"/>
        <v>0</v>
      </c>
      <c r="ADY33" s="51">
        <f t="shared" si="1288"/>
        <v>0</v>
      </c>
      <c r="ADZ33" s="3">
        <f>план!EE32</f>
        <v>0</v>
      </c>
      <c r="AEA33" s="27">
        <f>план!EF32</f>
        <v>0</v>
      </c>
      <c r="AEB33" s="3">
        <f t="shared" si="1289"/>
        <v>0</v>
      </c>
      <c r="AEC33" s="3">
        <f t="shared" si="1290"/>
        <v>0</v>
      </c>
      <c r="AED33" s="83"/>
      <c r="AEE33" s="83"/>
      <c r="AEF33" s="83"/>
      <c r="AEG33" s="83"/>
      <c r="AEH33" s="3">
        <f t="shared" si="1291"/>
        <v>0</v>
      </c>
      <c r="AEI33" s="3">
        <f t="shared" si="1292"/>
        <v>0</v>
      </c>
      <c r="AEJ33" s="3">
        <f t="shared" si="1293"/>
        <v>0</v>
      </c>
      <c r="AEK33" s="51">
        <f t="shared" si="1294"/>
        <v>0</v>
      </c>
      <c r="AEL33" s="51">
        <f t="shared" si="1295"/>
        <v>0</v>
      </c>
      <c r="AEM33" s="28">
        <f t="shared" si="1296"/>
        <v>0</v>
      </c>
      <c r="AEN33" s="28">
        <f t="shared" si="1296"/>
        <v>0</v>
      </c>
      <c r="AEO33" s="28">
        <f t="shared" si="1296"/>
        <v>0</v>
      </c>
      <c r="AEP33" s="28">
        <f t="shared" si="1296"/>
        <v>0</v>
      </c>
      <c r="AEQ33" s="28">
        <f t="shared" si="1297"/>
        <v>0</v>
      </c>
      <c r="AER33" s="28">
        <f t="shared" si="1298"/>
        <v>0</v>
      </c>
      <c r="AES33" s="28">
        <f t="shared" si="1299"/>
        <v>0</v>
      </c>
      <c r="AET33" s="28">
        <f t="shared" si="1300"/>
        <v>0</v>
      </c>
      <c r="AEU33" s="3">
        <f t="shared" si="1301"/>
        <v>0</v>
      </c>
      <c r="AEV33" s="3">
        <f t="shared" si="1302"/>
        <v>0</v>
      </c>
      <c r="AEW33" s="3">
        <f t="shared" si="1303"/>
        <v>0</v>
      </c>
      <c r="AEX33" s="51">
        <f t="shared" si="1304"/>
        <v>0</v>
      </c>
      <c r="AEY33" s="51">
        <f t="shared" si="1305"/>
        <v>0</v>
      </c>
      <c r="AEZ33" s="118"/>
      <c r="AFA33" s="118"/>
    </row>
    <row r="34" spans="1:833" s="31" customFormat="1" x14ac:dyDescent="0.25">
      <c r="A34" s="59">
        <v>9</v>
      </c>
      <c r="B34" s="59"/>
      <c r="C34" s="60" t="s">
        <v>166</v>
      </c>
      <c r="D34" s="157">
        <f t="shared" si="534"/>
        <v>9860</v>
      </c>
      <c r="E34" s="23">
        <v>10127</v>
      </c>
      <c r="F34" s="95">
        <v>1.42</v>
      </c>
      <c r="G34" s="61"/>
      <c r="H34" s="152"/>
      <c r="I34" s="62"/>
      <c r="J34" s="62"/>
      <c r="K34" s="62"/>
      <c r="L34" s="62">
        <v>2.57</v>
      </c>
      <c r="M34" s="65">
        <f>план!M33</f>
        <v>0</v>
      </c>
      <c r="N34" s="65">
        <f>план!N33</f>
        <v>0</v>
      </c>
      <c r="O34" s="65">
        <f t="shared" ref="O34:PJ34" si="1306">SUM(O35:O36)</f>
        <v>0</v>
      </c>
      <c r="P34" s="65">
        <f t="shared" si="1306"/>
        <v>0</v>
      </c>
      <c r="Q34" s="65">
        <f t="shared" si="1306"/>
        <v>0</v>
      </c>
      <c r="R34" s="65">
        <f t="shared" si="1306"/>
        <v>0</v>
      </c>
      <c r="S34" s="65">
        <f t="shared" si="1306"/>
        <v>0</v>
      </c>
      <c r="T34" s="65">
        <f t="shared" si="1306"/>
        <v>0</v>
      </c>
      <c r="U34" s="65">
        <f t="shared" si="1306"/>
        <v>0</v>
      </c>
      <c r="V34" s="65">
        <f t="shared" si="1306"/>
        <v>0</v>
      </c>
      <c r="W34" s="65">
        <f t="shared" si="1306"/>
        <v>0</v>
      </c>
      <c r="X34" s="3">
        <f t="shared" si="85"/>
        <v>0</v>
      </c>
      <c r="Y34" s="3">
        <f t="shared" si="86"/>
        <v>0</v>
      </c>
      <c r="Z34" s="65">
        <f>план!O33</f>
        <v>0</v>
      </c>
      <c r="AA34" s="65">
        <f>план!P33</f>
        <v>0</v>
      </c>
      <c r="AB34" s="65">
        <f t="shared" ref="AB34:AC34" si="1307">SUM(AB35:AB36)</f>
        <v>0</v>
      </c>
      <c r="AC34" s="65">
        <f t="shared" si="1307"/>
        <v>0</v>
      </c>
      <c r="AD34" s="65">
        <f t="shared" si="1306"/>
        <v>0</v>
      </c>
      <c r="AE34" s="65">
        <f t="shared" si="1306"/>
        <v>0</v>
      </c>
      <c r="AF34" s="65">
        <f t="shared" si="1306"/>
        <v>0</v>
      </c>
      <c r="AG34" s="65">
        <f t="shared" si="1306"/>
        <v>0</v>
      </c>
      <c r="AH34" s="65">
        <f t="shared" ref="AH34:AJ34" si="1308">SUM(AH35:AH36)</f>
        <v>0</v>
      </c>
      <c r="AI34" s="65">
        <f t="shared" si="1308"/>
        <v>0</v>
      </c>
      <c r="AJ34" s="65">
        <f t="shared" si="1308"/>
        <v>0</v>
      </c>
      <c r="AK34" s="3">
        <f t="shared" si="87"/>
        <v>0</v>
      </c>
      <c r="AL34" s="3">
        <f t="shared" si="88"/>
        <v>0</v>
      </c>
      <c r="AM34" s="65">
        <f>план!Q33</f>
        <v>30</v>
      </c>
      <c r="AN34" s="65">
        <f>план!R33</f>
        <v>604822.25999999989</v>
      </c>
      <c r="AO34" s="65">
        <f t="shared" ref="AO34:AP34" si="1309">SUM(AO35:AO36)</f>
        <v>22.5</v>
      </c>
      <c r="AP34" s="65">
        <f t="shared" si="1309"/>
        <v>453616.69499999989</v>
      </c>
      <c r="AQ34" s="65">
        <f t="shared" si="1306"/>
        <v>54</v>
      </c>
      <c r="AR34" s="65">
        <f t="shared" si="1306"/>
        <v>1076297.83</v>
      </c>
      <c r="AS34" s="65">
        <f t="shared" si="1306"/>
        <v>0</v>
      </c>
      <c r="AT34" s="65">
        <f t="shared" si="1306"/>
        <v>0</v>
      </c>
      <c r="AU34" s="65">
        <f t="shared" si="1306"/>
        <v>41.4</v>
      </c>
      <c r="AV34" s="65">
        <f t="shared" si="1306"/>
        <v>31.049999999999997</v>
      </c>
      <c r="AW34" s="65">
        <f t="shared" si="1306"/>
        <v>74.52</v>
      </c>
      <c r="AX34" s="3">
        <f t="shared" si="89"/>
        <v>31.5</v>
      </c>
      <c r="AY34" s="3">
        <f t="shared" si="90"/>
        <v>622681.13500000024</v>
      </c>
      <c r="AZ34" s="65">
        <f>план!S33</f>
        <v>0</v>
      </c>
      <c r="BA34" s="65">
        <f>план!T33</f>
        <v>0</v>
      </c>
      <c r="BB34" s="65">
        <f t="shared" ref="BB34:BC34" si="1310">SUM(BB35:BB36)</f>
        <v>0</v>
      </c>
      <c r="BC34" s="65">
        <f t="shared" si="1310"/>
        <v>0</v>
      </c>
      <c r="BD34" s="65">
        <f t="shared" si="1306"/>
        <v>0</v>
      </c>
      <c r="BE34" s="65">
        <f t="shared" ref="BE34:BJ34" si="1311">SUM(BE35:BE36)</f>
        <v>0</v>
      </c>
      <c r="BF34" s="65">
        <f t="shared" si="1311"/>
        <v>0</v>
      </c>
      <c r="BG34" s="65">
        <f t="shared" si="1311"/>
        <v>0</v>
      </c>
      <c r="BH34" s="65">
        <f t="shared" si="1311"/>
        <v>0</v>
      </c>
      <c r="BI34" s="65">
        <f t="shared" si="1311"/>
        <v>0</v>
      </c>
      <c r="BJ34" s="65">
        <f t="shared" si="1311"/>
        <v>0</v>
      </c>
      <c r="BK34" s="3">
        <f t="shared" si="91"/>
        <v>0</v>
      </c>
      <c r="BL34" s="3">
        <f t="shared" si="92"/>
        <v>0</v>
      </c>
      <c r="BM34" s="65">
        <f>план!U33</f>
        <v>0</v>
      </c>
      <c r="BN34" s="65">
        <f>план!V33</f>
        <v>0</v>
      </c>
      <c r="BO34" s="65">
        <f t="shared" ref="BO34:BP34" si="1312">SUM(BO35:BO36)</f>
        <v>0</v>
      </c>
      <c r="BP34" s="65">
        <f t="shared" si="1312"/>
        <v>0</v>
      </c>
      <c r="BQ34" s="65">
        <f t="shared" si="1306"/>
        <v>0</v>
      </c>
      <c r="BR34" s="65">
        <f t="shared" si="1306"/>
        <v>0</v>
      </c>
      <c r="BS34" s="65">
        <f t="shared" si="1306"/>
        <v>0</v>
      </c>
      <c r="BT34" s="65">
        <f t="shared" si="1306"/>
        <v>0</v>
      </c>
      <c r="BU34" s="65">
        <f t="shared" si="1306"/>
        <v>0</v>
      </c>
      <c r="BV34" s="65">
        <f t="shared" si="1306"/>
        <v>0</v>
      </c>
      <c r="BW34" s="65">
        <f t="shared" si="1306"/>
        <v>0</v>
      </c>
      <c r="BX34" s="3">
        <f t="shared" si="93"/>
        <v>0</v>
      </c>
      <c r="BY34" s="3">
        <f t="shared" si="94"/>
        <v>0</v>
      </c>
      <c r="BZ34" s="65">
        <f>план!W33</f>
        <v>0</v>
      </c>
      <c r="CA34" s="65">
        <f>план!X33</f>
        <v>0</v>
      </c>
      <c r="CB34" s="65">
        <f t="shared" ref="CB34:CC34" si="1313">SUM(CB35:CB36)</f>
        <v>0</v>
      </c>
      <c r="CC34" s="65">
        <f t="shared" si="1313"/>
        <v>0</v>
      </c>
      <c r="CD34" s="65">
        <f t="shared" si="1306"/>
        <v>0</v>
      </c>
      <c r="CE34" s="65">
        <f t="shared" si="1306"/>
        <v>0</v>
      </c>
      <c r="CF34" s="65">
        <f t="shared" si="1306"/>
        <v>0</v>
      </c>
      <c r="CG34" s="65">
        <f t="shared" si="1306"/>
        <v>0</v>
      </c>
      <c r="CH34" s="65">
        <f t="shared" ref="CH34:CJ34" si="1314">SUM(CH35:CH36)</f>
        <v>0</v>
      </c>
      <c r="CI34" s="65">
        <f t="shared" si="1314"/>
        <v>0</v>
      </c>
      <c r="CJ34" s="65">
        <f t="shared" si="1314"/>
        <v>0</v>
      </c>
      <c r="CK34" s="3">
        <f t="shared" si="95"/>
        <v>0</v>
      </c>
      <c r="CL34" s="3">
        <f t="shared" si="96"/>
        <v>0</v>
      </c>
      <c r="CM34" s="65">
        <f>план!Y33</f>
        <v>66</v>
      </c>
      <c r="CN34" s="65">
        <f>план!Z33</f>
        <v>1596730.7664000001</v>
      </c>
      <c r="CO34" s="65">
        <f t="shared" ref="CO34:CP34" si="1315">SUM(CO35:CO36)</f>
        <v>49.5</v>
      </c>
      <c r="CP34" s="65">
        <f t="shared" si="1315"/>
        <v>1197548.0748000001</v>
      </c>
      <c r="CQ34" s="65">
        <f t="shared" si="1306"/>
        <v>42</v>
      </c>
      <c r="CR34" s="65">
        <f t="shared" si="1306"/>
        <v>1014958.4399999998</v>
      </c>
      <c r="CS34" s="65">
        <f t="shared" si="1306"/>
        <v>0</v>
      </c>
      <c r="CT34" s="65">
        <f t="shared" si="1306"/>
        <v>0</v>
      </c>
      <c r="CU34" s="65">
        <f t="shared" si="1306"/>
        <v>91.08</v>
      </c>
      <c r="CV34" s="65">
        <f t="shared" si="1306"/>
        <v>68.309999999999988</v>
      </c>
      <c r="CW34" s="65">
        <f t="shared" si="1306"/>
        <v>57.959999999999994</v>
      </c>
      <c r="CX34" s="3">
        <f t="shared" si="97"/>
        <v>-7.5</v>
      </c>
      <c r="CY34" s="3">
        <f t="shared" si="98"/>
        <v>-182589.63480000023</v>
      </c>
      <c r="CZ34" s="65">
        <f>план!AA33</f>
        <v>0</v>
      </c>
      <c r="DA34" s="65">
        <f>план!AB33</f>
        <v>0</v>
      </c>
      <c r="DB34" s="65">
        <f t="shared" ref="DB34:DC34" si="1316">SUM(DB35:DB36)</f>
        <v>0</v>
      </c>
      <c r="DC34" s="65">
        <f t="shared" si="1316"/>
        <v>0</v>
      </c>
      <c r="DD34" s="65">
        <f t="shared" si="1306"/>
        <v>0</v>
      </c>
      <c r="DE34" s="65">
        <f t="shared" si="1306"/>
        <v>0</v>
      </c>
      <c r="DF34" s="65">
        <f t="shared" si="1306"/>
        <v>0</v>
      </c>
      <c r="DG34" s="65">
        <f t="shared" si="1306"/>
        <v>0</v>
      </c>
      <c r="DH34" s="65">
        <f t="shared" ref="DH34:DJ34" si="1317">SUM(DH35:DH36)</f>
        <v>0</v>
      </c>
      <c r="DI34" s="65">
        <f t="shared" si="1317"/>
        <v>0</v>
      </c>
      <c r="DJ34" s="65">
        <f t="shared" si="1317"/>
        <v>0</v>
      </c>
      <c r="DK34" s="3">
        <f t="shared" si="99"/>
        <v>0</v>
      </c>
      <c r="DL34" s="3">
        <f t="shared" si="100"/>
        <v>0</v>
      </c>
      <c r="DM34" s="65">
        <f>план!AC33</f>
        <v>0</v>
      </c>
      <c r="DN34" s="65">
        <f>план!AD33</f>
        <v>0</v>
      </c>
      <c r="DO34" s="65">
        <f t="shared" ref="DO34:DP34" si="1318">SUM(DO35:DO36)</f>
        <v>0</v>
      </c>
      <c r="DP34" s="65">
        <f t="shared" si="1318"/>
        <v>0</v>
      </c>
      <c r="DQ34" s="65">
        <f t="shared" si="1306"/>
        <v>0</v>
      </c>
      <c r="DR34" s="65">
        <f t="shared" si="1306"/>
        <v>0</v>
      </c>
      <c r="DS34" s="65">
        <f t="shared" si="1306"/>
        <v>0</v>
      </c>
      <c r="DT34" s="65">
        <f t="shared" si="1306"/>
        <v>0</v>
      </c>
      <c r="DU34" s="65">
        <f t="shared" si="1306"/>
        <v>0</v>
      </c>
      <c r="DV34" s="65">
        <f t="shared" si="1306"/>
        <v>0</v>
      </c>
      <c r="DW34" s="65">
        <f t="shared" si="1306"/>
        <v>0</v>
      </c>
      <c r="DX34" s="3">
        <f t="shared" si="101"/>
        <v>0</v>
      </c>
      <c r="DY34" s="3">
        <f t="shared" si="102"/>
        <v>0</v>
      </c>
      <c r="DZ34" s="65">
        <f>план!AE33</f>
        <v>0</v>
      </c>
      <c r="EA34" s="65">
        <f>план!AF33</f>
        <v>0</v>
      </c>
      <c r="EB34" s="65">
        <f t="shared" ref="EB34:EC34" si="1319">SUM(EB35:EB36)</f>
        <v>0</v>
      </c>
      <c r="EC34" s="65">
        <f t="shared" si="1319"/>
        <v>0</v>
      </c>
      <c r="ED34" s="65">
        <f t="shared" si="1306"/>
        <v>0</v>
      </c>
      <c r="EE34" s="65">
        <f t="shared" si="1306"/>
        <v>0</v>
      </c>
      <c r="EF34" s="65">
        <f t="shared" si="1306"/>
        <v>0</v>
      </c>
      <c r="EG34" s="65">
        <f t="shared" si="1306"/>
        <v>0</v>
      </c>
      <c r="EH34" s="65">
        <f t="shared" ref="EH34:EJ34" si="1320">SUM(EH35:EH36)</f>
        <v>0</v>
      </c>
      <c r="EI34" s="65">
        <f t="shared" si="1320"/>
        <v>0</v>
      </c>
      <c r="EJ34" s="65">
        <f t="shared" si="1320"/>
        <v>0</v>
      </c>
      <c r="EK34" s="3">
        <f t="shared" si="103"/>
        <v>0</v>
      </c>
      <c r="EL34" s="3">
        <f t="shared" si="104"/>
        <v>0</v>
      </c>
      <c r="EM34" s="65">
        <f>план!AG33</f>
        <v>0</v>
      </c>
      <c r="EN34" s="65">
        <f>план!AH33</f>
        <v>0</v>
      </c>
      <c r="EO34" s="65">
        <f t="shared" ref="EO34:EP34" si="1321">SUM(EO35:EO36)</f>
        <v>0</v>
      </c>
      <c r="EP34" s="65">
        <f t="shared" si="1321"/>
        <v>0</v>
      </c>
      <c r="EQ34" s="65">
        <f t="shared" si="1306"/>
        <v>0</v>
      </c>
      <c r="ER34" s="65">
        <f t="shared" si="1306"/>
        <v>0</v>
      </c>
      <c r="ES34" s="65">
        <f t="shared" si="1306"/>
        <v>0</v>
      </c>
      <c r="ET34" s="65">
        <f t="shared" si="1306"/>
        <v>0</v>
      </c>
      <c r="EU34" s="65">
        <f t="shared" si="1306"/>
        <v>0</v>
      </c>
      <c r="EV34" s="65">
        <f t="shared" si="1306"/>
        <v>0</v>
      </c>
      <c r="EW34" s="65">
        <f t="shared" si="1306"/>
        <v>0</v>
      </c>
      <c r="EX34" s="3">
        <f t="shared" si="105"/>
        <v>0</v>
      </c>
      <c r="EY34" s="3">
        <f t="shared" si="106"/>
        <v>0</v>
      </c>
      <c r="EZ34" s="65">
        <f>план!AI33</f>
        <v>0</v>
      </c>
      <c r="FA34" s="65">
        <f>план!AJ33</f>
        <v>0</v>
      </c>
      <c r="FB34" s="65">
        <f t="shared" ref="FB34:FC34" si="1322">SUM(FB35:FB36)</f>
        <v>0</v>
      </c>
      <c r="FC34" s="65">
        <f t="shared" si="1322"/>
        <v>0</v>
      </c>
      <c r="FD34" s="65">
        <f t="shared" si="1306"/>
        <v>0</v>
      </c>
      <c r="FE34" s="65">
        <f t="shared" si="1306"/>
        <v>0</v>
      </c>
      <c r="FF34" s="65">
        <f t="shared" si="1306"/>
        <v>0</v>
      </c>
      <c r="FG34" s="65">
        <f t="shared" si="1306"/>
        <v>0</v>
      </c>
      <c r="FH34" s="65">
        <f t="shared" ref="FH34:FJ34" si="1323">SUM(FH35:FH36)</f>
        <v>0</v>
      </c>
      <c r="FI34" s="65">
        <f t="shared" si="1323"/>
        <v>0</v>
      </c>
      <c r="FJ34" s="65">
        <f t="shared" si="1323"/>
        <v>0</v>
      </c>
      <c r="FK34" s="3">
        <f t="shared" si="107"/>
        <v>0</v>
      </c>
      <c r="FL34" s="3">
        <f t="shared" si="108"/>
        <v>0</v>
      </c>
      <c r="FM34" s="65">
        <f>план!AK33</f>
        <v>0</v>
      </c>
      <c r="FN34" s="65">
        <f>план!AL33</f>
        <v>0</v>
      </c>
      <c r="FO34" s="65">
        <f t="shared" ref="FO34:FP34" si="1324">SUM(FO35:FO36)</f>
        <v>0</v>
      </c>
      <c r="FP34" s="65">
        <f t="shared" si="1324"/>
        <v>0</v>
      </c>
      <c r="FQ34" s="65">
        <f t="shared" si="1306"/>
        <v>0</v>
      </c>
      <c r="FR34" s="65">
        <f t="shared" si="1306"/>
        <v>0</v>
      </c>
      <c r="FS34" s="65">
        <f t="shared" si="1306"/>
        <v>0</v>
      </c>
      <c r="FT34" s="65">
        <f t="shared" si="1306"/>
        <v>0</v>
      </c>
      <c r="FU34" s="65">
        <f t="shared" si="1306"/>
        <v>0</v>
      </c>
      <c r="FV34" s="65">
        <f t="shared" si="1306"/>
        <v>0</v>
      </c>
      <c r="FW34" s="65">
        <f t="shared" si="1306"/>
        <v>0</v>
      </c>
      <c r="FX34" s="3">
        <f t="shared" si="109"/>
        <v>0</v>
      </c>
      <c r="FY34" s="3">
        <f t="shared" si="110"/>
        <v>0</v>
      </c>
      <c r="FZ34" s="65">
        <f>план!AM33</f>
        <v>0</v>
      </c>
      <c r="GA34" s="65">
        <f>план!AN33</f>
        <v>0</v>
      </c>
      <c r="GB34" s="65">
        <f t="shared" ref="GB34:GC34" si="1325">SUM(GB35:GB36)</f>
        <v>0</v>
      </c>
      <c r="GC34" s="65">
        <f t="shared" si="1325"/>
        <v>0</v>
      </c>
      <c r="GD34" s="65">
        <f t="shared" si="1306"/>
        <v>0</v>
      </c>
      <c r="GE34" s="65">
        <f t="shared" si="1306"/>
        <v>0</v>
      </c>
      <c r="GF34" s="65">
        <f t="shared" si="1306"/>
        <v>0</v>
      </c>
      <c r="GG34" s="65">
        <f t="shared" si="1306"/>
        <v>0</v>
      </c>
      <c r="GH34" s="65">
        <f t="shared" ref="GH34:GJ34" si="1326">SUM(GH35:GH36)</f>
        <v>0</v>
      </c>
      <c r="GI34" s="65">
        <f t="shared" si="1326"/>
        <v>0</v>
      </c>
      <c r="GJ34" s="65">
        <f t="shared" si="1326"/>
        <v>0</v>
      </c>
      <c r="GK34" s="3">
        <f t="shared" si="111"/>
        <v>0</v>
      </c>
      <c r="GL34" s="3">
        <f t="shared" si="112"/>
        <v>0</v>
      </c>
      <c r="GM34" s="65">
        <f>план!AO33</f>
        <v>0</v>
      </c>
      <c r="GN34" s="65">
        <f>план!AP33</f>
        <v>0</v>
      </c>
      <c r="GO34" s="65">
        <f t="shared" ref="GO34:GP34" si="1327">SUM(GO35:GO36)</f>
        <v>0</v>
      </c>
      <c r="GP34" s="65">
        <f t="shared" si="1327"/>
        <v>0</v>
      </c>
      <c r="GQ34" s="65">
        <f t="shared" si="1306"/>
        <v>0</v>
      </c>
      <c r="GR34" s="65">
        <f t="shared" si="1306"/>
        <v>0</v>
      </c>
      <c r="GS34" s="65">
        <f t="shared" si="1306"/>
        <v>0</v>
      </c>
      <c r="GT34" s="65">
        <f t="shared" si="1306"/>
        <v>0</v>
      </c>
      <c r="GU34" s="65">
        <f t="shared" si="1306"/>
        <v>0</v>
      </c>
      <c r="GV34" s="65">
        <f t="shared" si="1306"/>
        <v>0</v>
      </c>
      <c r="GW34" s="65">
        <f t="shared" si="1306"/>
        <v>0</v>
      </c>
      <c r="GX34" s="3">
        <f t="shared" si="113"/>
        <v>0</v>
      </c>
      <c r="GY34" s="3">
        <f t="shared" si="114"/>
        <v>0</v>
      </c>
      <c r="GZ34" s="65">
        <f>план!AQ33</f>
        <v>0</v>
      </c>
      <c r="HA34" s="65">
        <f>план!AR33</f>
        <v>0</v>
      </c>
      <c r="HB34" s="65">
        <f t="shared" ref="HB34:HC34" si="1328">SUM(HB35:HB36)</f>
        <v>0</v>
      </c>
      <c r="HC34" s="65">
        <f t="shared" si="1328"/>
        <v>0</v>
      </c>
      <c r="HD34" s="65">
        <f t="shared" si="1306"/>
        <v>0</v>
      </c>
      <c r="HE34" s="65">
        <f t="shared" si="1306"/>
        <v>0</v>
      </c>
      <c r="HF34" s="65">
        <f t="shared" si="1306"/>
        <v>0</v>
      </c>
      <c r="HG34" s="65">
        <f t="shared" si="1306"/>
        <v>0</v>
      </c>
      <c r="HH34" s="65">
        <f t="shared" ref="HH34:HJ34" si="1329">SUM(HH35:HH36)</f>
        <v>0</v>
      </c>
      <c r="HI34" s="65">
        <f t="shared" si="1329"/>
        <v>0</v>
      </c>
      <c r="HJ34" s="65">
        <f t="shared" si="1329"/>
        <v>0</v>
      </c>
      <c r="HK34" s="3">
        <f t="shared" si="115"/>
        <v>0</v>
      </c>
      <c r="HL34" s="3">
        <f t="shared" si="116"/>
        <v>0</v>
      </c>
      <c r="HM34" s="65">
        <f>план!AS33</f>
        <v>0</v>
      </c>
      <c r="HN34" s="65">
        <f>план!AT33</f>
        <v>0</v>
      </c>
      <c r="HO34" s="65">
        <f t="shared" ref="HO34:HP34" si="1330">SUM(HO35:HO36)</f>
        <v>0</v>
      </c>
      <c r="HP34" s="65">
        <f t="shared" si="1330"/>
        <v>0</v>
      </c>
      <c r="HQ34" s="65">
        <f t="shared" si="1306"/>
        <v>0</v>
      </c>
      <c r="HR34" s="65">
        <f t="shared" si="1306"/>
        <v>0</v>
      </c>
      <c r="HS34" s="65">
        <f t="shared" si="1306"/>
        <v>0</v>
      </c>
      <c r="HT34" s="65">
        <f t="shared" si="1306"/>
        <v>0</v>
      </c>
      <c r="HU34" s="65">
        <f t="shared" si="1306"/>
        <v>0</v>
      </c>
      <c r="HV34" s="65">
        <f t="shared" si="1306"/>
        <v>0</v>
      </c>
      <c r="HW34" s="65">
        <f t="shared" si="1306"/>
        <v>0</v>
      </c>
      <c r="HX34" s="3">
        <f t="shared" si="117"/>
        <v>0</v>
      </c>
      <c r="HY34" s="3">
        <f t="shared" si="118"/>
        <v>0</v>
      </c>
      <c r="HZ34" s="65">
        <f>план!AU33</f>
        <v>0</v>
      </c>
      <c r="IA34" s="65">
        <f>план!AV33</f>
        <v>0</v>
      </c>
      <c r="IB34" s="65">
        <f t="shared" ref="IB34:IC34" si="1331">SUM(IB35:IB36)</f>
        <v>0</v>
      </c>
      <c r="IC34" s="65">
        <f t="shared" si="1331"/>
        <v>0</v>
      </c>
      <c r="ID34" s="65">
        <f t="shared" si="1306"/>
        <v>0</v>
      </c>
      <c r="IE34" s="65">
        <f t="shared" si="1306"/>
        <v>0</v>
      </c>
      <c r="IF34" s="65">
        <f t="shared" si="1306"/>
        <v>0</v>
      </c>
      <c r="IG34" s="65">
        <f t="shared" si="1306"/>
        <v>0</v>
      </c>
      <c r="IH34" s="65">
        <f t="shared" ref="IH34:IJ34" si="1332">SUM(IH35:IH36)</f>
        <v>0</v>
      </c>
      <c r="II34" s="65">
        <f t="shared" si="1332"/>
        <v>0</v>
      </c>
      <c r="IJ34" s="65">
        <f t="shared" si="1332"/>
        <v>0</v>
      </c>
      <c r="IK34" s="3">
        <f t="shared" si="119"/>
        <v>0</v>
      </c>
      <c r="IL34" s="3">
        <f t="shared" si="120"/>
        <v>0</v>
      </c>
      <c r="IM34" s="65">
        <f>план!AW33</f>
        <v>0</v>
      </c>
      <c r="IN34" s="65">
        <f>план!AX33</f>
        <v>0</v>
      </c>
      <c r="IO34" s="65">
        <f t="shared" ref="IO34:IP34" si="1333">SUM(IO35:IO36)</f>
        <v>0</v>
      </c>
      <c r="IP34" s="65">
        <f t="shared" si="1333"/>
        <v>0</v>
      </c>
      <c r="IQ34" s="65">
        <f t="shared" si="1306"/>
        <v>0</v>
      </c>
      <c r="IR34" s="65">
        <f t="shared" si="1306"/>
        <v>0</v>
      </c>
      <c r="IS34" s="65">
        <f t="shared" si="1306"/>
        <v>0</v>
      </c>
      <c r="IT34" s="65">
        <f t="shared" si="1306"/>
        <v>0</v>
      </c>
      <c r="IU34" s="65">
        <f t="shared" ref="IU34:IW34" si="1334">SUM(IU35:IU36)</f>
        <v>0</v>
      </c>
      <c r="IV34" s="65">
        <f t="shared" si="1334"/>
        <v>0</v>
      </c>
      <c r="IW34" s="65">
        <f t="shared" si="1334"/>
        <v>0</v>
      </c>
      <c r="IX34" s="3">
        <f t="shared" si="121"/>
        <v>0</v>
      </c>
      <c r="IY34" s="3">
        <f t="shared" si="122"/>
        <v>0</v>
      </c>
      <c r="IZ34" s="65">
        <f>план!AY33</f>
        <v>0</v>
      </c>
      <c r="JA34" s="65">
        <f>план!AZ33</f>
        <v>0</v>
      </c>
      <c r="JB34" s="65">
        <f t="shared" ref="JB34:JC34" si="1335">SUM(JB35:JB36)</f>
        <v>0</v>
      </c>
      <c r="JC34" s="65">
        <f t="shared" si="1335"/>
        <v>0</v>
      </c>
      <c r="JD34" s="65">
        <f t="shared" si="1306"/>
        <v>0</v>
      </c>
      <c r="JE34" s="65">
        <f t="shared" si="1306"/>
        <v>0</v>
      </c>
      <c r="JF34" s="65">
        <f t="shared" si="1306"/>
        <v>0</v>
      </c>
      <c r="JG34" s="65">
        <f t="shared" si="1306"/>
        <v>0</v>
      </c>
      <c r="JH34" s="65">
        <f t="shared" si="1306"/>
        <v>0</v>
      </c>
      <c r="JI34" s="65">
        <f t="shared" si="1306"/>
        <v>0</v>
      </c>
      <c r="JJ34" s="65">
        <f t="shared" si="1306"/>
        <v>0</v>
      </c>
      <c r="JK34" s="3">
        <f t="shared" si="123"/>
        <v>0</v>
      </c>
      <c r="JL34" s="3">
        <f t="shared" si="124"/>
        <v>0</v>
      </c>
      <c r="JM34" s="65">
        <f>план!BA33</f>
        <v>0</v>
      </c>
      <c r="JN34" s="65">
        <f>план!BB33</f>
        <v>0</v>
      </c>
      <c r="JO34" s="65">
        <f t="shared" ref="JO34:JP34" si="1336">SUM(JO35:JO36)</f>
        <v>0</v>
      </c>
      <c r="JP34" s="65">
        <f t="shared" si="1336"/>
        <v>0</v>
      </c>
      <c r="JQ34" s="65">
        <f t="shared" si="1306"/>
        <v>0</v>
      </c>
      <c r="JR34" s="65">
        <f t="shared" si="1306"/>
        <v>0</v>
      </c>
      <c r="JS34" s="65">
        <f t="shared" si="1306"/>
        <v>0</v>
      </c>
      <c r="JT34" s="65">
        <f t="shared" si="1306"/>
        <v>0</v>
      </c>
      <c r="JU34" s="65">
        <f t="shared" ref="JU34:JW34" si="1337">SUM(JU35:JU36)</f>
        <v>0</v>
      </c>
      <c r="JV34" s="65">
        <f t="shared" si="1337"/>
        <v>0</v>
      </c>
      <c r="JW34" s="65">
        <f t="shared" si="1337"/>
        <v>0</v>
      </c>
      <c r="JX34" s="3">
        <f t="shared" si="125"/>
        <v>0</v>
      </c>
      <c r="JY34" s="3">
        <f t="shared" si="126"/>
        <v>0</v>
      </c>
      <c r="JZ34" s="65">
        <f>план!BC33</f>
        <v>0</v>
      </c>
      <c r="KA34" s="65">
        <f>план!BD33</f>
        <v>0</v>
      </c>
      <c r="KB34" s="65">
        <f t="shared" ref="KB34:KC34" si="1338">SUM(KB35:KB36)</f>
        <v>0</v>
      </c>
      <c r="KC34" s="65">
        <f t="shared" si="1338"/>
        <v>0</v>
      </c>
      <c r="KD34" s="65">
        <f t="shared" si="1306"/>
        <v>0</v>
      </c>
      <c r="KE34" s="65">
        <f t="shared" si="1306"/>
        <v>0</v>
      </c>
      <c r="KF34" s="65">
        <f t="shared" si="1306"/>
        <v>0</v>
      </c>
      <c r="KG34" s="65">
        <f t="shared" si="1306"/>
        <v>0</v>
      </c>
      <c r="KH34" s="65">
        <f t="shared" si="1306"/>
        <v>0</v>
      </c>
      <c r="KI34" s="65">
        <f t="shared" si="1306"/>
        <v>0</v>
      </c>
      <c r="KJ34" s="65">
        <f t="shared" si="1306"/>
        <v>0</v>
      </c>
      <c r="KK34" s="3">
        <f t="shared" si="127"/>
        <v>0</v>
      </c>
      <c r="KL34" s="3">
        <f t="shared" si="128"/>
        <v>0</v>
      </c>
      <c r="KM34" s="65">
        <f>план!BE33</f>
        <v>0</v>
      </c>
      <c r="KN34" s="65">
        <f>план!BF33</f>
        <v>0</v>
      </c>
      <c r="KO34" s="65">
        <f t="shared" ref="KO34:KP34" si="1339">SUM(KO35:KO36)</f>
        <v>0</v>
      </c>
      <c r="KP34" s="65">
        <f t="shared" si="1339"/>
        <v>0</v>
      </c>
      <c r="KQ34" s="65">
        <f t="shared" si="1306"/>
        <v>0</v>
      </c>
      <c r="KR34" s="65">
        <f t="shared" si="1306"/>
        <v>0</v>
      </c>
      <c r="KS34" s="65">
        <f t="shared" si="1306"/>
        <v>0</v>
      </c>
      <c r="KT34" s="65">
        <f t="shared" si="1306"/>
        <v>0</v>
      </c>
      <c r="KU34" s="65">
        <f t="shared" ref="KU34:KW34" si="1340">SUM(KU35:KU36)</f>
        <v>0</v>
      </c>
      <c r="KV34" s="65">
        <f t="shared" si="1340"/>
        <v>0</v>
      </c>
      <c r="KW34" s="65">
        <f t="shared" si="1340"/>
        <v>0</v>
      </c>
      <c r="KX34" s="3">
        <f t="shared" si="129"/>
        <v>0</v>
      </c>
      <c r="KY34" s="3">
        <f t="shared" si="130"/>
        <v>0</v>
      </c>
      <c r="KZ34" s="65">
        <f>план!BG33</f>
        <v>0</v>
      </c>
      <c r="LA34" s="65">
        <f>план!BH33</f>
        <v>0</v>
      </c>
      <c r="LB34" s="65">
        <f t="shared" ref="LB34:LC34" si="1341">SUM(LB35:LB36)</f>
        <v>0</v>
      </c>
      <c r="LC34" s="65">
        <f t="shared" si="1341"/>
        <v>0</v>
      </c>
      <c r="LD34" s="65">
        <f t="shared" si="1306"/>
        <v>0</v>
      </c>
      <c r="LE34" s="65">
        <f t="shared" si="1306"/>
        <v>0</v>
      </c>
      <c r="LF34" s="65">
        <f t="shared" si="1306"/>
        <v>0</v>
      </c>
      <c r="LG34" s="65">
        <f t="shared" si="1306"/>
        <v>0</v>
      </c>
      <c r="LH34" s="65">
        <f t="shared" si="1306"/>
        <v>0</v>
      </c>
      <c r="LI34" s="65">
        <f t="shared" si="1306"/>
        <v>0</v>
      </c>
      <c r="LJ34" s="65">
        <f t="shared" si="1306"/>
        <v>0</v>
      </c>
      <c r="LK34" s="3">
        <f t="shared" si="131"/>
        <v>0</v>
      </c>
      <c r="LL34" s="3">
        <f t="shared" si="132"/>
        <v>0</v>
      </c>
      <c r="LM34" s="65">
        <f>план!BI33</f>
        <v>0</v>
      </c>
      <c r="LN34" s="65">
        <f>план!BJ33</f>
        <v>0</v>
      </c>
      <c r="LO34" s="65">
        <f t="shared" ref="LO34:LP34" si="1342">SUM(LO35:LO36)</f>
        <v>0</v>
      </c>
      <c r="LP34" s="65">
        <f t="shared" si="1342"/>
        <v>0</v>
      </c>
      <c r="LQ34" s="65"/>
      <c r="LR34" s="65"/>
      <c r="LS34" s="65"/>
      <c r="LT34" s="65"/>
      <c r="LU34" s="65">
        <f t="shared" ref="LU34:LW34" si="1343">SUM(LU35:LU36)</f>
        <v>0</v>
      </c>
      <c r="LV34" s="65">
        <f t="shared" si="1343"/>
        <v>0</v>
      </c>
      <c r="LW34" s="65">
        <f t="shared" si="1343"/>
        <v>0</v>
      </c>
      <c r="LX34" s="3">
        <f t="shared" si="133"/>
        <v>0</v>
      </c>
      <c r="LY34" s="3">
        <f t="shared" si="134"/>
        <v>0</v>
      </c>
      <c r="LZ34" s="65">
        <f>план!BK33</f>
        <v>0</v>
      </c>
      <c r="MA34" s="65">
        <f>план!BL33</f>
        <v>0</v>
      </c>
      <c r="MB34" s="65">
        <f t="shared" ref="MB34:MC34" si="1344">SUM(MB35:MB36)</f>
        <v>0</v>
      </c>
      <c r="MC34" s="65">
        <f t="shared" si="1344"/>
        <v>0</v>
      </c>
      <c r="MD34" s="65">
        <f t="shared" si="1306"/>
        <v>0</v>
      </c>
      <c r="ME34" s="65">
        <f t="shared" si="1306"/>
        <v>0</v>
      </c>
      <c r="MF34" s="65">
        <f t="shared" si="1306"/>
        <v>0</v>
      </c>
      <c r="MG34" s="65">
        <f t="shared" si="1306"/>
        <v>0</v>
      </c>
      <c r="MH34" s="65">
        <f t="shared" si="1306"/>
        <v>0</v>
      </c>
      <c r="MI34" s="65">
        <f t="shared" si="1306"/>
        <v>0</v>
      </c>
      <c r="MJ34" s="65">
        <f t="shared" si="1306"/>
        <v>0</v>
      </c>
      <c r="MK34" s="3">
        <f t="shared" si="135"/>
        <v>0</v>
      </c>
      <c r="ML34" s="3">
        <f t="shared" si="136"/>
        <v>0</v>
      </c>
      <c r="MM34" s="65">
        <f>план!BM33</f>
        <v>0</v>
      </c>
      <c r="MN34" s="65">
        <f>план!BN33</f>
        <v>0</v>
      </c>
      <c r="MO34" s="65">
        <f t="shared" ref="MO34:MP34" si="1345">SUM(MO35:MO36)</f>
        <v>0</v>
      </c>
      <c r="MP34" s="65">
        <f t="shared" si="1345"/>
        <v>0</v>
      </c>
      <c r="MQ34" s="65">
        <f t="shared" si="1306"/>
        <v>0</v>
      </c>
      <c r="MR34" s="65">
        <f t="shared" si="1306"/>
        <v>0</v>
      </c>
      <c r="MS34" s="65">
        <f t="shared" si="1306"/>
        <v>0</v>
      </c>
      <c r="MT34" s="65">
        <f t="shared" si="1306"/>
        <v>0</v>
      </c>
      <c r="MU34" s="65">
        <f t="shared" ref="MU34:MW34" si="1346">SUM(MU35:MU36)</f>
        <v>0</v>
      </c>
      <c r="MV34" s="65">
        <f t="shared" si="1346"/>
        <v>0</v>
      </c>
      <c r="MW34" s="65">
        <f t="shared" si="1346"/>
        <v>0</v>
      </c>
      <c r="MX34" s="3">
        <f t="shared" si="137"/>
        <v>0</v>
      </c>
      <c r="MY34" s="3">
        <f t="shared" si="138"/>
        <v>0</v>
      </c>
      <c r="MZ34" s="65">
        <f>план!BO33</f>
        <v>0</v>
      </c>
      <c r="NA34" s="65">
        <f>план!BP33</f>
        <v>0</v>
      </c>
      <c r="NB34" s="65">
        <f t="shared" ref="NB34:NC34" si="1347">SUM(NB35:NB36)</f>
        <v>0</v>
      </c>
      <c r="NC34" s="65">
        <f t="shared" si="1347"/>
        <v>0</v>
      </c>
      <c r="ND34" s="65">
        <f t="shared" si="1306"/>
        <v>0</v>
      </c>
      <c r="NE34" s="65">
        <f t="shared" si="1306"/>
        <v>0</v>
      </c>
      <c r="NF34" s="65">
        <f t="shared" si="1306"/>
        <v>0</v>
      </c>
      <c r="NG34" s="65">
        <f t="shared" si="1306"/>
        <v>0</v>
      </c>
      <c r="NH34" s="65">
        <f t="shared" si="1306"/>
        <v>0</v>
      </c>
      <c r="NI34" s="65">
        <f t="shared" si="1306"/>
        <v>0</v>
      </c>
      <c r="NJ34" s="65">
        <f t="shared" si="1306"/>
        <v>0</v>
      </c>
      <c r="NK34" s="3">
        <f t="shared" si="139"/>
        <v>0</v>
      </c>
      <c r="NL34" s="3">
        <f t="shared" si="140"/>
        <v>0</v>
      </c>
      <c r="NM34" s="65">
        <f>план!BQ33</f>
        <v>0</v>
      </c>
      <c r="NN34" s="65">
        <f>план!BR33</f>
        <v>0</v>
      </c>
      <c r="NO34" s="65">
        <f t="shared" ref="NO34:NP34" si="1348">SUM(NO35:NO36)</f>
        <v>0</v>
      </c>
      <c r="NP34" s="65">
        <f t="shared" si="1348"/>
        <v>0</v>
      </c>
      <c r="NQ34" s="65">
        <f t="shared" si="1306"/>
        <v>0</v>
      </c>
      <c r="NR34" s="65">
        <f t="shared" si="1306"/>
        <v>0</v>
      </c>
      <c r="NS34" s="65">
        <f t="shared" si="1306"/>
        <v>0</v>
      </c>
      <c r="NT34" s="65">
        <f t="shared" si="1306"/>
        <v>0</v>
      </c>
      <c r="NU34" s="65">
        <f t="shared" ref="NU34:NW34" si="1349">SUM(NU35:NU36)</f>
        <v>0</v>
      </c>
      <c r="NV34" s="65">
        <f t="shared" si="1349"/>
        <v>0</v>
      </c>
      <c r="NW34" s="65">
        <f t="shared" si="1349"/>
        <v>0</v>
      </c>
      <c r="NX34" s="3">
        <f t="shared" si="141"/>
        <v>0</v>
      </c>
      <c r="NY34" s="3">
        <f t="shared" si="142"/>
        <v>0</v>
      </c>
      <c r="NZ34" s="65">
        <f>план!BS33</f>
        <v>0</v>
      </c>
      <c r="OA34" s="65">
        <f>план!BT33</f>
        <v>0</v>
      </c>
      <c r="OB34" s="65">
        <f t="shared" ref="OB34:OC34" si="1350">SUM(OB35:OB36)</f>
        <v>0</v>
      </c>
      <c r="OC34" s="65">
        <f t="shared" si="1350"/>
        <v>0</v>
      </c>
      <c r="OD34" s="65">
        <f t="shared" si="1306"/>
        <v>0</v>
      </c>
      <c r="OE34" s="65">
        <f t="shared" si="1306"/>
        <v>0</v>
      </c>
      <c r="OF34" s="65">
        <f t="shared" si="1306"/>
        <v>0</v>
      </c>
      <c r="OG34" s="65">
        <f t="shared" si="1306"/>
        <v>0</v>
      </c>
      <c r="OH34" s="65">
        <f t="shared" si="1306"/>
        <v>0</v>
      </c>
      <c r="OI34" s="65">
        <f t="shared" si="1306"/>
        <v>0</v>
      </c>
      <c r="OJ34" s="65">
        <f t="shared" si="1306"/>
        <v>0</v>
      </c>
      <c r="OK34" s="3">
        <f t="shared" si="143"/>
        <v>0</v>
      </c>
      <c r="OL34" s="3">
        <f t="shared" si="144"/>
        <v>0</v>
      </c>
      <c r="OM34" s="65">
        <f>план!BU33</f>
        <v>0</v>
      </c>
      <c r="ON34" s="65">
        <f>план!BV33</f>
        <v>0</v>
      </c>
      <c r="OO34" s="65">
        <f t="shared" ref="OO34:OP34" si="1351">SUM(OO35:OO36)</f>
        <v>0</v>
      </c>
      <c r="OP34" s="65">
        <f t="shared" si="1351"/>
        <v>0</v>
      </c>
      <c r="OQ34" s="65">
        <f t="shared" si="1306"/>
        <v>0</v>
      </c>
      <c r="OR34" s="65">
        <f t="shared" si="1306"/>
        <v>0</v>
      </c>
      <c r="OS34" s="65">
        <f t="shared" si="1306"/>
        <v>0</v>
      </c>
      <c r="OT34" s="65">
        <f t="shared" si="1306"/>
        <v>0</v>
      </c>
      <c r="OU34" s="65">
        <f t="shared" ref="OU34:OW34" si="1352">SUM(OU35:OU36)</f>
        <v>0</v>
      </c>
      <c r="OV34" s="65">
        <f t="shared" si="1352"/>
        <v>0</v>
      </c>
      <c r="OW34" s="65">
        <f t="shared" si="1352"/>
        <v>0</v>
      </c>
      <c r="OX34" s="3">
        <f t="shared" si="145"/>
        <v>0</v>
      </c>
      <c r="OY34" s="3">
        <f t="shared" si="146"/>
        <v>0</v>
      </c>
      <c r="OZ34" s="65">
        <f>план!BW33</f>
        <v>0</v>
      </c>
      <c r="PA34" s="65">
        <f>план!BX33</f>
        <v>0</v>
      </c>
      <c r="PB34" s="65">
        <f t="shared" ref="PB34:PC34" si="1353">SUM(PB35:PB36)</f>
        <v>0</v>
      </c>
      <c r="PC34" s="65">
        <f t="shared" si="1353"/>
        <v>0</v>
      </c>
      <c r="PD34" s="65">
        <f t="shared" si="1306"/>
        <v>0</v>
      </c>
      <c r="PE34" s="65">
        <f t="shared" si="1306"/>
        <v>0</v>
      </c>
      <c r="PF34" s="65">
        <f t="shared" si="1306"/>
        <v>0</v>
      </c>
      <c r="PG34" s="65">
        <f t="shared" si="1306"/>
        <v>0</v>
      </c>
      <c r="PH34" s="65">
        <f t="shared" si="1306"/>
        <v>0</v>
      </c>
      <c r="PI34" s="65">
        <f t="shared" si="1306"/>
        <v>0</v>
      </c>
      <c r="PJ34" s="65">
        <f t="shared" si="1306"/>
        <v>0</v>
      </c>
      <c r="PK34" s="3">
        <f t="shared" si="147"/>
        <v>0</v>
      </c>
      <c r="PL34" s="3">
        <f t="shared" si="148"/>
        <v>0</v>
      </c>
      <c r="PM34" s="65">
        <f>план!BY33</f>
        <v>0</v>
      </c>
      <c r="PN34" s="65">
        <f>план!BZ33</f>
        <v>0</v>
      </c>
      <c r="PO34" s="65">
        <f t="shared" ref="PO34:AEM34" si="1354">SUM(PO35:PO36)</f>
        <v>0</v>
      </c>
      <c r="PP34" s="65">
        <f t="shared" si="1354"/>
        <v>0</v>
      </c>
      <c r="PQ34" s="65">
        <f t="shared" si="1354"/>
        <v>0</v>
      </c>
      <c r="PR34" s="65">
        <f t="shared" si="1354"/>
        <v>0</v>
      </c>
      <c r="PS34" s="65">
        <f t="shared" si="1354"/>
        <v>0</v>
      </c>
      <c r="PT34" s="65">
        <f t="shared" si="1354"/>
        <v>0</v>
      </c>
      <c r="PU34" s="65">
        <f t="shared" ref="PU34:PW34" si="1355">SUM(PU35:PU36)</f>
        <v>0</v>
      </c>
      <c r="PV34" s="65">
        <f t="shared" si="1355"/>
        <v>0</v>
      </c>
      <c r="PW34" s="65">
        <f t="shared" si="1355"/>
        <v>0</v>
      </c>
      <c r="PX34" s="3">
        <f t="shared" si="149"/>
        <v>0</v>
      </c>
      <c r="PY34" s="3">
        <f t="shared" si="150"/>
        <v>0</v>
      </c>
      <c r="PZ34" s="65">
        <f>план!CA33</f>
        <v>0</v>
      </c>
      <c r="QA34" s="65">
        <f>план!CB33</f>
        <v>0</v>
      </c>
      <c r="QB34" s="65">
        <f t="shared" si="1354"/>
        <v>0</v>
      </c>
      <c r="QC34" s="65">
        <f t="shared" si="1354"/>
        <v>0</v>
      </c>
      <c r="QD34" s="65">
        <f t="shared" si="1354"/>
        <v>0</v>
      </c>
      <c r="QE34" s="65">
        <f t="shared" si="1354"/>
        <v>0</v>
      </c>
      <c r="QF34" s="65">
        <f t="shared" si="1354"/>
        <v>0</v>
      </c>
      <c r="QG34" s="65">
        <f t="shared" si="1354"/>
        <v>0</v>
      </c>
      <c r="QH34" s="65">
        <f t="shared" ref="QH34:QJ34" si="1356">SUM(QH35:QH36)</f>
        <v>0</v>
      </c>
      <c r="QI34" s="65">
        <f t="shared" si="1356"/>
        <v>0</v>
      </c>
      <c r="QJ34" s="65">
        <f t="shared" si="1356"/>
        <v>0</v>
      </c>
      <c r="QK34" s="3">
        <f t="shared" si="151"/>
        <v>0</v>
      </c>
      <c r="QL34" s="3">
        <f t="shared" si="152"/>
        <v>0</v>
      </c>
      <c r="QM34" s="65">
        <f>план!CC33</f>
        <v>0</v>
      </c>
      <c r="QN34" s="65">
        <f>план!CD33</f>
        <v>0</v>
      </c>
      <c r="QO34" s="65">
        <f t="shared" si="1354"/>
        <v>0</v>
      </c>
      <c r="QP34" s="65">
        <f t="shared" si="1354"/>
        <v>0</v>
      </c>
      <c r="QQ34" s="65">
        <f t="shared" si="1354"/>
        <v>0</v>
      </c>
      <c r="QR34" s="65">
        <f t="shared" si="1354"/>
        <v>0</v>
      </c>
      <c r="QS34" s="65">
        <f t="shared" si="1354"/>
        <v>0</v>
      </c>
      <c r="QT34" s="65">
        <f t="shared" si="1354"/>
        <v>0</v>
      </c>
      <c r="QU34" s="65">
        <f t="shared" ref="QU34:QW34" si="1357">SUM(QU35:QU36)</f>
        <v>0</v>
      </c>
      <c r="QV34" s="65">
        <f t="shared" si="1357"/>
        <v>0</v>
      </c>
      <c r="QW34" s="65">
        <f t="shared" si="1357"/>
        <v>0</v>
      </c>
      <c r="QX34" s="3">
        <f t="shared" si="153"/>
        <v>0</v>
      </c>
      <c r="QY34" s="3">
        <f t="shared" si="154"/>
        <v>0</v>
      </c>
      <c r="QZ34" s="65">
        <f>план!CE33</f>
        <v>0</v>
      </c>
      <c r="RA34" s="65">
        <f>план!CF33</f>
        <v>0</v>
      </c>
      <c r="RB34" s="65">
        <f t="shared" si="1354"/>
        <v>0</v>
      </c>
      <c r="RC34" s="65">
        <f t="shared" si="1354"/>
        <v>0</v>
      </c>
      <c r="RD34" s="65">
        <f t="shared" si="1354"/>
        <v>0</v>
      </c>
      <c r="RE34" s="65">
        <f t="shared" si="1354"/>
        <v>0</v>
      </c>
      <c r="RF34" s="65">
        <f t="shared" si="1354"/>
        <v>0</v>
      </c>
      <c r="RG34" s="65">
        <f t="shared" si="1354"/>
        <v>0</v>
      </c>
      <c r="RH34" s="65">
        <f t="shared" ref="RH34:RJ34" si="1358">SUM(RH35:RH36)</f>
        <v>0</v>
      </c>
      <c r="RI34" s="65">
        <f t="shared" si="1358"/>
        <v>0</v>
      </c>
      <c r="RJ34" s="65">
        <f t="shared" si="1358"/>
        <v>0</v>
      </c>
      <c r="RK34" s="3">
        <f t="shared" si="155"/>
        <v>0</v>
      </c>
      <c r="RL34" s="3">
        <f t="shared" si="156"/>
        <v>0</v>
      </c>
      <c r="RM34" s="65">
        <f>план!CG33</f>
        <v>0</v>
      </c>
      <c r="RN34" s="65">
        <f>план!CH33</f>
        <v>0</v>
      </c>
      <c r="RO34" s="65">
        <f t="shared" si="1354"/>
        <v>0</v>
      </c>
      <c r="RP34" s="65">
        <f t="shared" si="1354"/>
        <v>0</v>
      </c>
      <c r="RQ34" s="65">
        <f t="shared" si="1354"/>
        <v>0</v>
      </c>
      <c r="RR34" s="65">
        <f t="shared" si="1354"/>
        <v>0</v>
      </c>
      <c r="RS34" s="65">
        <f t="shared" si="1354"/>
        <v>0</v>
      </c>
      <c r="RT34" s="65">
        <f t="shared" si="1354"/>
        <v>0</v>
      </c>
      <c r="RU34" s="65">
        <f t="shared" ref="RU34:RW34" si="1359">SUM(RU35:RU36)</f>
        <v>0</v>
      </c>
      <c r="RV34" s="65">
        <f t="shared" si="1359"/>
        <v>0</v>
      </c>
      <c r="RW34" s="65">
        <f t="shared" si="1359"/>
        <v>0</v>
      </c>
      <c r="RX34" s="3">
        <f t="shared" si="157"/>
        <v>0</v>
      </c>
      <c r="RY34" s="3">
        <f t="shared" si="158"/>
        <v>0</v>
      </c>
      <c r="RZ34" s="65">
        <f>план!CI33</f>
        <v>0</v>
      </c>
      <c r="SA34" s="65">
        <f>план!CJ33</f>
        <v>0</v>
      </c>
      <c r="SB34" s="65">
        <f t="shared" si="1354"/>
        <v>0</v>
      </c>
      <c r="SC34" s="65">
        <f t="shared" si="1354"/>
        <v>0</v>
      </c>
      <c r="SD34" s="65">
        <f t="shared" si="1354"/>
        <v>0</v>
      </c>
      <c r="SE34" s="65">
        <f t="shared" si="1354"/>
        <v>0</v>
      </c>
      <c r="SF34" s="65">
        <f t="shared" si="1354"/>
        <v>0</v>
      </c>
      <c r="SG34" s="65">
        <f t="shared" si="1354"/>
        <v>0</v>
      </c>
      <c r="SH34" s="65">
        <f t="shared" ref="SH34:SJ34" si="1360">SUM(SH35:SH36)</f>
        <v>0</v>
      </c>
      <c r="SI34" s="65">
        <f t="shared" si="1360"/>
        <v>0</v>
      </c>
      <c r="SJ34" s="65">
        <f t="shared" si="1360"/>
        <v>0</v>
      </c>
      <c r="SK34" s="3">
        <f t="shared" si="159"/>
        <v>0</v>
      </c>
      <c r="SL34" s="3">
        <f t="shared" si="160"/>
        <v>0</v>
      </c>
      <c r="SM34" s="65">
        <f>план!CK33</f>
        <v>0</v>
      </c>
      <c r="SN34" s="65">
        <f>план!CL33</f>
        <v>0</v>
      </c>
      <c r="SO34" s="65">
        <f t="shared" si="1354"/>
        <v>0</v>
      </c>
      <c r="SP34" s="65">
        <f t="shared" si="1354"/>
        <v>0</v>
      </c>
      <c r="SQ34" s="65">
        <f t="shared" si="1354"/>
        <v>0</v>
      </c>
      <c r="SR34" s="65">
        <f t="shared" si="1354"/>
        <v>0</v>
      </c>
      <c r="SS34" s="65">
        <f t="shared" si="1354"/>
        <v>0</v>
      </c>
      <c r="ST34" s="65">
        <f t="shared" si="1354"/>
        <v>0</v>
      </c>
      <c r="SU34" s="65">
        <f t="shared" ref="SU34:SW34" si="1361">SUM(SU35:SU36)</f>
        <v>0</v>
      </c>
      <c r="SV34" s="65">
        <f t="shared" si="1361"/>
        <v>0</v>
      </c>
      <c r="SW34" s="65">
        <f t="shared" si="1361"/>
        <v>0</v>
      </c>
      <c r="SX34" s="3">
        <f t="shared" si="161"/>
        <v>0</v>
      </c>
      <c r="SY34" s="3">
        <f t="shared" si="162"/>
        <v>0</v>
      </c>
      <c r="SZ34" s="65">
        <f>план!CM33</f>
        <v>0</v>
      </c>
      <c r="TA34" s="65">
        <f>план!CN33</f>
        <v>0</v>
      </c>
      <c r="TB34" s="65">
        <f t="shared" si="1354"/>
        <v>0</v>
      </c>
      <c r="TC34" s="65">
        <f t="shared" si="1354"/>
        <v>0</v>
      </c>
      <c r="TD34" s="65">
        <f t="shared" si="1354"/>
        <v>0</v>
      </c>
      <c r="TE34" s="65">
        <f t="shared" si="1354"/>
        <v>0</v>
      </c>
      <c r="TF34" s="65">
        <f t="shared" si="1354"/>
        <v>0</v>
      </c>
      <c r="TG34" s="65">
        <f t="shared" si="1354"/>
        <v>0</v>
      </c>
      <c r="TH34" s="65">
        <f t="shared" ref="TH34:TJ34" si="1362">SUM(TH35:TH36)</f>
        <v>0</v>
      </c>
      <c r="TI34" s="65">
        <f t="shared" si="1362"/>
        <v>0</v>
      </c>
      <c r="TJ34" s="65">
        <f t="shared" si="1362"/>
        <v>0</v>
      </c>
      <c r="TK34" s="3">
        <f t="shared" si="163"/>
        <v>0</v>
      </c>
      <c r="TL34" s="3">
        <f t="shared" si="164"/>
        <v>0</v>
      </c>
      <c r="TM34" s="65">
        <f>план!CO33</f>
        <v>0</v>
      </c>
      <c r="TN34" s="65">
        <f>план!CP33</f>
        <v>0</v>
      </c>
      <c r="TO34" s="65">
        <f t="shared" si="1354"/>
        <v>0</v>
      </c>
      <c r="TP34" s="65">
        <f t="shared" si="1354"/>
        <v>0</v>
      </c>
      <c r="TQ34" s="65">
        <f t="shared" si="1354"/>
        <v>0</v>
      </c>
      <c r="TR34" s="65">
        <f t="shared" si="1354"/>
        <v>0</v>
      </c>
      <c r="TS34" s="65">
        <f t="shared" si="1354"/>
        <v>0</v>
      </c>
      <c r="TT34" s="65">
        <f t="shared" si="1354"/>
        <v>0</v>
      </c>
      <c r="TU34" s="65">
        <f t="shared" ref="TU34:TW34" si="1363">SUM(TU35:TU36)</f>
        <v>0</v>
      </c>
      <c r="TV34" s="65">
        <f t="shared" si="1363"/>
        <v>0</v>
      </c>
      <c r="TW34" s="65">
        <f t="shared" si="1363"/>
        <v>0</v>
      </c>
      <c r="TX34" s="3">
        <f t="shared" si="165"/>
        <v>0</v>
      </c>
      <c r="TY34" s="3">
        <f t="shared" si="166"/>
        <v>0</v>
      </c>
      <c r="TZ34" s="65">
        <f>план!CQ33</f>
        <v>0</v>
      </c>
      <c r="UA34" s="65">
        <f>план!CR33</f>
        <v>0</v>
      </c>
      <c r="UB34" s="65">
        <f t="shared" si="1354"/>
        <v>0</v>
      </c>
      <c r="UC34" s="65">
        <f t="shared" si="1354"/>
        <v>0</v>
      </c>
      <c r="UD34" s="65">
        <f t="shared" si="1354"/>
        <v>0</v>
      </c>
      <c r="UE34" s="65">
        <f t="shared" si="1354"/>
        <v>0</v>
      </c>
      <c r="UF34" s="65">
        <f t="shared" si="1354"/>
        <v>0</v>
      </c>
      <c r="UG34" s="65">
        <f t="shared" si="1354"/>
        <v>0</v>
      </c>
      <c r="UH34" s="65">
        <f t="shared" ref="UH34:UJ34" si="1364">SUM(UH35:UH36)</f>
        <v>0</v>
      </c>
      <c r="UI34" s="65">
        <f t="shared" si="1364"/>
        <v>0</v>
      </c>
      <c r="UJ34" s="65">
        <f t="shared" si="1364"/>
        <v>0</v>
      </c>
      <c r="UK34" s="3">
        <f t="shared" si="167"/>
        <v>0</v>
      </c>
      <c r="UL34" s="3">
        <f t="shared" si="168"/>
        <v>0</v>
      </c>
      <c r="UM34" s="65">
        <f>план!CS33</f>
        <v>0</v>
      </c>
      <c r="UN34" s="65">
        <f>план!CT33</f>
        <v>0</v>
      </c>
      <c r="UO34" s="65">
        <f t="shared" si="1354"/>
        <v>0</v>
      </c>
      <c r="UP34" s="65">
        <f t="shared" si="1354"/>
        <v>0</v>
      </c>
      <c r="UQ34" s="65">
        <f t="shared" si="1354"/>
        <v>0</v>
      </c>
      <c r="UR34" s="65">
        <f t="shared" si="1354"/>
        <v>0</v>
      </c>
      <c r="US34" s="65">
        <f t="shared" si="1354"/>
        <v>0</v>
      </c>
      <c r="UT34" s="65">
        <f t="shared" si="1354"/>
        <v>0</v>
      </c>
      <c r="UU34" s="65">
        <f t="shared" ref="UU34:UW34" si="1365">SUM(UU35:UU36)</f>
        <v>0</v>
      </c>
      <c r="UV34" s="65">
        <f t="shared" si="1365"/>
        <v>0</v>
      </c>
      <c r="UW34" s="65">
        <f t="shared" si="1365"/>
        <v>0</v>
      </c>
      <c r="UX34" s="3">
        <f t="shared" si="169"/>
        <v>0</v>
      </c>
      <c r="UY34" s="3">
        <f t="shared" si="170"/>
        <v>0</v>
      </c>
      <c r="UZ34" s="65">
        <f>план!CU33</f>
        <v>0</v>
      </c>
      <c r="VA34" s="65">
        <f>план!CV33</f>
        <v>0</v>
      </c>
      <c r="VB34" s="65">
        <f t="shared" si="1354"/>
        <v>0</v>
      </c>
      <c r="VC34" s="65">
        <f t="shared" si="1354"/>
        <v>0</v>
      </c>
      <c r="VD34" s="65">
        <f t="shared" si="1354"/>
        <v>0</v>
      </c>
      <c r="VE34" s="65">
        <f t="shared" si="1354"/>
        <v>0</v>
      </c>
      <c r="VF34" s="65">
        <f t="shared" si="1354"/>
        <v>0</v>
      </c>
      <c r="VG34" s="65">
        <f t="shared" si="1354"/>
        <v>0</v>
      </c>
      <c r="VH34" s="65">
        <f t="shared" ref="VH34:VJ34" si="1366">SUM(VH35:VH36)</f>
        <v>0</v>
      </c>
      <c r="VI34" s="65">
        <f t="shared" si="1366"/>
        <v>0</v>
      </c>
      <c r="VJ34" s="65">
        <f t="shared" si="1366"/>
        <v>0</v>
      </c>
      <c r="VK34" s="3">
        <f t="shared" si="171"/>
        <v>0</v>
      </c>
      <c r="VL34" s="3">
        <f t="shared" si="172"/>
        <v>0</v>
      </c>
      <c r="VM34" s="65">
        <f>план!CW33</f>
        <v>0</v>
      </c>
      <c r="VN34" s="65">
        <f>план!CX33</f>
        <v>0</v>
      </c>
      <c r="VO34" s="65">
        <f t="shared" si="1354"/>
        <v>0</v>
      </c>
      <c r="VP34" s="65">
        <f t="shared" si="1354"/>
        <v>0</v>
      </c>
      <c r="VQ34" s="65">
        <f t="shared" si="1354"/>
        <v>0</v>
      </c>
      <c r="VR34" s="65">
        <f t="shared" si="1354"/>
        <v>0</v>
      </c>
      <c r="VS34" s="65">
        <f t="shared" si="1354"/>
        <v>0</v>
      </c>
      <c r="VT34" s="65">
        <f t="shared" si="1354"/>
        <v>0</v>
      </c>
      <c r="VU34" s="65">
        <f t="shared" ref="VU34:VW34" si="1367">SUM(VU35:VU36)</f>
        <v>0</v>
      </c>
      <c r="VV34" s="65">
        <f t="shared" si="1367"/>
        <v>0</v>
      </c>
      <c r="VW34" s="65">
        <f t="shared" si="1367"/>
        <v>0</v>
      </c>
      <c r="VX34" s="3">
        <f t="shared" si="173"/>
        <v>0</v>
      </c>
      <c r="VY34" s="3">
        <f t="shared" si="174"/>
        <v>0</v>
      </c>
      <c r="VZ34" s="65">
        <f>план!CY33</f>
        <v>0</v>
      </c>
      <c r="WA34" s="65">
        <f>план!CZ33</f>
        <v>0</v>
      </c>
      <c r="WB34" s="65">
        <f t="shared" si="1354"/>
        <v>0</v>
      </c>
      <c r="WC34" s="65">
        <f t="shared" si="1354"/>
        <v>0</v>
      </c>
      <c r="WD34" s="65">
        <f t="shared" si="1354"/>
        <v>0</v>
      </c>
      <c r="WE34" s="65">
        <f t="shared" si="1354"/>
        <v>0</v>
      </c>
      <c r="WF34" s="65">
        <f t="shared" si="1354"/>
        <v>0</v>
      </c>
      <c r="WG34" s="65">
        <f t="shared" si="1354"/>
        <v>0</v>
      </c>
      <c r="WH34" s="65">
        <f t="shared" ref="WH34:WJ34" si="1368">SUM(WH35:WH36)</f>
        <v>0</v>
      </c>
      <c r="WI34" s="65">
        <f t="shared" si="1368"/>
        <v>0</v>
      </c>
      <c r="WJ34" s="65">
        <f t="shared" si="1368"/>
        <v>0</v>
      </c>
      <c r="WK34" s="3">
        <f t="shared" si="175"/>
        <v>0</v>
      </c>
      <c r="WL34" s="3">
        <f t="shared" si="176"/>
        <v>0</v>
      </c>
      <c r="WM34" s="65">
        <f>план!DA33</f>
        <v>0</v>
      </c>
      <c r="WN34" s="65">
        <f>план!DB33</f>
        <v>0</v>
      </c>
      <c r="WO34" s="65">
        <f t="shared" si="1354"/>
        <v>0</v>
      </c>
      <c r="WP34" s="65">
        <f t="shared" si="1354"/>
        <v>0</v>
      </c>
      <c r="WQ34" s="65">
        <f t="shared" si="1354"/>
        <v>0</v>
      </c>
      <c r="WR34" s="65">
        <f t="shared" si="1354"/>
        <v>0</v>
      </c>
      <c r="WS34" s="65">
        <f t="shared" si="1354"/>
        <v>0</v>
      </c>
      <c r="WT34" s="65">
        <f t="shared" si="1354"/>
        <v>0</v>
      </c>
      <c r="WU34" s="65">
        <f t="shared" ref="WU34:WW34" si="1369">SUM(WU35:WU36)</f>
        <v>0</v>
      </c>
      <c r="WV34" s="65">
        <f t="shared" si="1369"/>
        <v>0</v>
      </c>
      <c r="WW34" s="65">
        <f t="shared" si="1369"/>
        <v>0</v>
      </c>
      <c r="WX34" s="3">
        <f t="shared" si="177"/>
        <v>0</v>
      </c>
      <c r="WY34" s="3">
        <f t="shared" si="178"/>
        <v>0</v>
      </c>
      <c r="WZ34" s="65">
        <f>план!DC33</f>
        <v>0</v>
      </c>
      <c r="XA34" s="65">
        <f>план!DD33</f>
        <v>0</v>
      </c>
      <c r="XB34" s="65">
        <f t="shared" si="1354"/>
        <v>0</v>
      </c>
      <c r="XC34" s="65">
        <f t="shared" si="1354"/>
        <v>0</v>
      </c>
      <c r="XD34" s="65">
        <f t="shared" si="1354"/>
        <v>0</v>
      </c>
      <c r="XE34" s="65">
        <f t="shared" si="1354"/>
        <v>0</v>
      </c>
      <c r="XF34" s="65">
        <f t="shared" si="1354"/>
        <v>0</v>
      </c>
      <c r="XG34" s="65">
        <f t="shared" si="1354"/>
        <v>0</v>
      </c>
      <c r="XH34" s="65">
        <f t="shared" ref="XH34:XJ34" si="1370">SUM(XH35:XH36)</f>
        <v>0</v>
      </c>
      <c r="XI34" s="65">
        <f t="shared" si="1370"/>
        <v>0</v>
      </c>
      <c r="XJ34" s="65">
        <f t="shared" si="1370"/>
        <v>0</v>
      </c>
      <c r="XK34" s="3">
        <f t="shared" si="179"/>
        <v>0</v>
      </c>
      <c r="XL34" s="3">
        <f t="shared" si="180"/>
        <v>0</v>
      </c>
      <c r="XM34" s="65">
        <f>план!DE33</f>
        <v>0</v>
      </c>
      <c r="XN34" s="65">
        <f>план!DF33</f>
        <v>0</v>
      </c>
      <c r="XO34" s="65">
        <f t="shared" si="1354"/>
        <v>0</v>
      </c>
      <c r="XP34" s="65">
        <f t="shared" si="1354"/>
        <v>0</v>
      </c>
      <c r="XQ34" s="65">
        <f t="shared" si="1354"/>
        <v>0</v>
      </c>
      <c r="XR34" s="65">
        <f t="shared" si="1354"/>
        <v>0</v>
      </c>
      <c r="XS34" s="65">
        <f t="shared" si="1354"/>
        <v>0</v>
      </c>
      <c r="XT34" s="65">
        <f t="shared" si="1354"/>
        <v>0</v>
      </c>
      <c r="XU34" s="65">
        <f t="shared" ref="XU34:XW34" si="1371">SUM(XU35:XU36)</f>
        <v>0</v>
      </c>
      <c r="XV34" s="65">
        <f t="shared" si="1371"/>
        <v>0</v>
      </c>
      <c r="XW34" s="65">
        <f t="shared" si="1371"/>
        <v>0</v>
      </c>
      <c r="XX34" s="3">
        <f t="shared" si="181"/>
        <v>0</v>
      </c>
      <c r="XY34" s="3">
        <f t="shared" si="182"/>
        <v>0</v>
      </c>
      <c r="XZ34" s="65">
        <f>план!DG33</f>
        <v>0</v>
      </c>
      <c r="YA34" s="65">
        <f>план!DH33</f>
        <v>0</v>
      </c>
      <c r="YB34" s="65">
        <f t="shared" si="1354"/>
        <v>0</v>
      </c>
      <c r="YC34" s="65">
        <f t="shared" si="1354"/>
        <v>0</v>
      </c>
      <c r="YD34" s="65">
        <f t="shared" si="1354"/>
        <v>0</v>
      </c>
      <c r="YE34" s="65">
        <f t="shared" si="1354"/>
        <v>0</v>
      </c>
      <c r="YF34" s="65">
        <f t="shared" si="1354"/>
        <v>0</v>
      </c>
      <c r="YG34" s="65">
        <f t="shared" si="1354"/>
        <v>0</v>
      </c>
      <c r="YH34" s="65">
        <f t="shared" ref="YH34:YJ34" si="1372">SUM(YH35:YH36)</f>
        <v>0</v>
      </c>
      <c r="YI34" s="65">
        <f t="shared" si="1372"/>
        <v>0</v>
      </c>
      <c r="YJ34" s="65">
        <f t="shared" si="1372"/>
        <v>0</v>
      </c>
      <c r="YK34" s="3">
        <f t="shared" si="183"/>
        <v>0</v>
      </c>
      <c r="YL34" s="3">
        <f t="shared" si="184"/>
        <v>0</v>
      </c>
      <c r="YM34" s="65">
        <f>план!DI33</f>
        <v>0</v>
      </c>
      <c r="YN34" s="65">
        <f>план!DJ33</f>
        <v>0</v>
      </c>
      <c r="YO34" s="65">
        <f t="shared" si="1354"/>
        <v>0</v>
      </c>
      <c r="YP34" s="65">
        <f t="shared" si="1354"/>
        <v>0</v>
      </c>
      <c r="YQ34" s="65">
        <f t="shared" si="1354"/>
        <v>0</v>
      </c>
      <c r="YR34" s="65">
        <f t="shared" si="1354"/>
        <v>0</v>
      </c>
      <c r="YS34" s="65">
        <f t="shared" si="1354"/>
        <v>0</v>
      </c>
      <c r="YT34" s="65">
        <f t="shared" si="1354"/>
        <v>0</v>
      </c>
      <c r="YU34" s="65">
        <f t="shared" ref="YU34:YW34" si="1373">SUM(YU35:YU36)</f>
        <v>0</v>
      </c>
      <c r="YV34" s="65">
        <f t="shared" si="1373"/>
        <v>0</v>
      </c>
      <c r="YW34" s="65">
        <f t="shared" si="1373"/>
        <v>0</v>
      </c>
      <c r="YX34" s="3">
        <f t="shared" si="185"/>
        <v>0</v>
      </c>
      <c r="YY34" s="3">
        <f t="shared" si="186"/>
        <v>0</v>
      </c>
      <c r="YZ34" s="65">
        <f>план!DK33</f>
        <v>0</v>
      </c>
      <c r="ZA34" s="65">
        <f>план!DL33</f>
        <v>0</v>
      </c>
      <c r="ZB34" s="65">
        <f t="shared" si="1354"/>
        <v>0</v>
      </c>
      <c r="ZC34" s="65">
        <f t="shared" si="1354"/>
        <v>0</v>
      </c>
      <c r="ZD34" s="65">
        <f t="shared" si="1354"/>
        <v>0</v>
      </c>
      <c r="ZE34" s="65">
        <f t="shared" si="1354"/>
        <v>0</v>
      </c>
      <c r="ZF34" s="65">
        <f t="shared" si="1354"/>
        <v>0</v>
      </c>
      <c r="ZG34" s="65">
        <f t="shared" si="1354"/>
        <v>0</v>
      </c>
      <c r="ZH34" s="65">
        <f t="shared" ref="ZH34:ZJ34" si="1374">SUM(ZH35:ZH36)</f>
        <v>0</v>
      </c>
      <c r="ZI34" s="65">
        <f t="shared" si="1374"/>
        <v>0</v>
      </c>
      <c r="ZJ34" s="65">
        <f t="shared" si="1374"/>
        <v>0</v>
      </c>
      <c r="ZK34" s="3">
        <f t="shared" si="187"/>
        <v>0</v>
      </c>
      <c r="ZL34" s="3">
        <f t="shared" si="188"/>
        <v>0</v>
      </c>
      <c r="ZM34" s="65">
        <f>план!DM33</f>
        <v>0</v>
      </c>
      <c r="ZN34" s="65">
        <f>план!DN33</f>
        <v>0</v>
      </c>
      <c r="ZO34" s="65">
        <f t="shared" si="1354"/>
        <v>0</v>
      </c>
      <c r="ZP34" s="65">
        <f t="shared" si="1354"/>
        <v>0</v>
      </c>
      <c r="ZQ34" s="65">
        <f t="shared" si="1354"/>
        <v>0</v>
      </c>
      <c r="ZR34" s="65">
        <f t="shared" si="1354"/>
        <v>0</v>
      </c>
      <c r="ZS34" s="65">
        <f t="shared" si="1354"/>
        <v>0</v>
      </c>
      <c r="ZT34" s="65">
        <f t="shared" si="1354"/>
        <v>0</v>
      </c>
      <c r="ZU34" s="65">
        <f t="shared" ref="ZU34:ZW34" si="1375">SUM(ZU35:ZU36)</f>
        <v>0</v>
      </c>
      <c r="ZV34" s="65">
        <f t="shared" si="1375"/>
        <v>0</v>
      </c>
      <c r="ZW34" s="65">
        <f t="shared" si="1375"/>
        <v>0</v>
      </c>
      <c r="ZX34" s="3">
        <f t="shared" si="189"/>
        <v>0</v>
      </c>
      <c r="ZY34" s="3">
        <f t="shared" si="190"/>
        <v>0</v>
      </c>
      <c r="ZZ34" s="65">
        <f>план!DO33</f>
        <v>0</v>
      </c>
      <c r="AAA34" s="65">
        <f>план!DP33</f>
        <v>0</v>
      </c>
      <c r="AAB34" s="65">
        <f t="shared" si="1354"/>
        <v>0</v>
      </c>
      <c r="AAC34" s="65">
        <f t="shared" si="1354"/>
        <v>0</v>
      </c>
      <c r="AAD34" s="65">
        <f t="shared" si="1354"/>
        <v>0</v>
      </c>
      <c r="AAE34" s="65">
        <f t="shared" si="1354"/>
        <v>0</v>
      </c>
      <c r="AAF34" s="65">
        <f t="shared" si="1354"/>
        <v>0</v>
      </c>
      <c r="AAG34" s="65">
        <f t="shared" si="1354"/>
        <v>0</v>
      </c>
      <c r="AAH34" s="65">
        <f t="shared" ref="AAH34:AAJ34" si="1376">SUM(AAH35:AAH36)</f>
        <v>0</v>
      </c>
      <c r="AAI34" s="65">
        <f t="shared" si="1376"/>
        <v>0</v>
      </c>
      <c r="AAJ34" s="65">
        <f t="shared" si="1376"/>
        <v>0</v>
      </c>
      <c r="AAK34" s="3">
        <f t="shared" si="191"/>
        <v>0</v>
      </c>
      <c r="AAL34" s="3">
        <f t="shared" si="192"/>
        <v>0</v>
      </c>
      <c r="AAM34" s="65">
        <f>план!DQ33</f>
        <v>0</v>
      </c>
      <c r="AAN34" s="65">
        <f>план!DR33</f>
        <v>0</v>
      </c>
      <c r="AAO34" s="65">
        <f t="shared" si="1354"/>
        <v>0</v>
      </c>
      <c r="AAP34" s="65">
        <f t="shared" si="1354"/>
        <v>0</v>
      </c>
      <c r="AAQ34" s="65">
        <f t="shared" si="1354"/>
        <v>0</v>
      </c>
      <c r="AAR34" s="65">
        <f t="shared" si="1354"/>
        <v>0</v>
      </c>
      <c r="AAS34" s="65">
        <f t="shared" si="1354"/>
        <v>0</v>
      </c>
      <c r="AAT34" s="65">
        <f t="shared" si="1354"/>
        <v>0</v>
      </c>
      <c r="AAU34" s="65">
        <f t="shared" ref="AAU34:AAW34" si="1377">SUM(AAU35:AAU36)</f>
        <v>0</v>
      </c>
      <c r="AAV34" s="65">
        <f t="shared" si="1377"/>
        <v>0</v>
      </c>
      <c r="AAW34" s="65">
        <f t="shared" si="1377"/>
        <v>0</v>
      </c>
      <c r="AAX34" s="3">
        <f t="shared" si="193"/>
        <v>0</v>
      </c>
      <c r="AAY34" s="3">
        <f t="shared" si="194"/>
        <v>0</v>
      </c>
      <c r="AAZ34" s="65">
        <f>план!DS33</f>
        <v>0</v>
      </c>
      <c r="ABA34" s="65">
        <f>план!DT33</f>
        <v>0</v>
      </c>
      <c r="ABB34" s="65">
        <f t="shared" ref="ABB34:ABC34" si="1378">SUM(ABB35:ABB36)</f>
        <v>0</v>
      </c>
      <c r="ABC34" s="65">
        <f t="shared" si="1378"/>
        <v>0</v>
      </c>
      <c r="ABD34" s="65">
        <f t="shared" si="1354"/>
        <v>0</v>
      </c>
      <c r="ABE34" s="65">
        <f t="shared" si="1354"/>
        <v>0</v>
      </c>
      <c r="ABF34" s="65">
        <f t="shared" si="1354"/>
        <v>0</v>
      </c>
      <c r="ABG34" s="65">
        <f t="shared" si="1354"/>
        <v>0</v>
      </c>
      <c r="ABH34" s="65">
        <f t="shared" ref="ABH34:ABJ34" si="1379">SUM(ABH35:ABH36)</f>
        <v>0</v>
      </c>
      <c r="ABI34" s="65">
        <f t="shared" si="1379"/>
        <v>0</v>
      </c>
      <c r="ABJ34" s="65">
        <f t="shared" si="1379"/>
        <v>0</v>
      </c>
      <c r="ABK34" s="3">
        <f t="shared" si="195"/>
        <v>0</v>
      </c>
      <c r="ABL34" s="3">
        <f t="shared" si="196"/>
        <v>0</v>
      </c>
      <c r="ABM34" s="65">
        <f>план!DU33</f>
        <v>0</v>
      </c>
      <c r="ABN34" s="65">
        <f>план!DV33</f>
        <v>0</v>
      </c>
      <c r="ABO34" s="65">
        <f t="shared" ref="ABO34:ABT34" si="1380">SUM(ABO35:ABO36)</f>
        <v>0</v>
      </c>
      <c r="ABP34" s="65">
        <f t="shared" si="1380"/>
        <v>0</v>
      </c>
      <c r="ABQ34" s="65">
        <f t="shared" si="1380"/>
        <v>0</v>
      </c>
      <c r="ABR34" s="65">
        <f t="shared" si="1380"/>
        <v>0</v>
      </c>
      <c r="ABS34" s="65">
        <f t="shared" si="1380"/>
        <v>0</v>
      </c>
      <c r="ABT34" s="65">
        <f t="shared" si="1380"/>
        <v>0</v>
      </c>
      <c r="ABU34" s="65">
        <f t="shared" ref="ABU34:ABW34" si="1381">SUM(ABU35:ABU36)</f>
        <v>0</v>
      </c>
      <c r="ABV34" s="65">
        <f t="shared" si="1381"/>
        <v>0</v>
      </c>
      <c r="ABW34" s="65">
        <f t="shared" si="1381"/>
        <v>0</v>
      </c>
      <c r="ABX34" s="77">
        <f>SUM(ABQ34-ABO34)</f>
        <v>0</v>
      </c>
      <c r="ABY34" s="77">
        <f>SUM(ABR34-ABP34)</f>
        <v>0</v>
      </c>
      <c r="ABZ34" s="65">
        <f>план!DW33</f>
        <v>0</v>
      </c>
      <c r="ACA34" s="65">
        <f>план!DX33</f>
        <v>0</v>
      </c>
      <c r="ACB34" s="65">
        <f t="shared" ref="ACB34:ACC34" si="1382">SUM(ACB35:ACB36)</f>
        <v>0</v>
      </c>
      <c r="ACC34" s="65">
        <f t="shared" si="1382"/>
        <v>0</v>
      </c>
      <c r="ACD34" s="65">
        <f t="shared" si="1354"/>
        <v>0</v>
      </c>
      <c r="ACE34" s="65">
        <f t="shared" si="1354"/>
        <v>0</v>
      </c>
      <c r="ACF34" s="65">
        <f t="shared" si="1354"/>
        <v>0</v>
      </c>
      <c r="ACG34" s="65">
        <f t="shared" si="1354"/>
        <v>0</v>
      </c>
      <c r="ACH34" s="65">
        <f t="shared" ref="ACH34:ACJ34" si="1383">SUM(ACH35:ACH36)</f>
        <v>0</v>
      </c>
      <c r="ACI34" s="65">
        <f t="shared" si="1383"/>
        <v>0</v>
      </c>
      <c r="ACJ34" s="65">
        <f t="shared" si="1383"/>
        <v>0</v>
      </c>
      <c r="ACK34" s="77">
        <f>SUM(ACD34-ACB34)</f>
        <v>0</v>
      </c>
      <c r="ACL34" s="77">
        <f>SUM(ACE34-ACC34)</f>
        <v>0</v>
      </c>
      <c r="ACM34" s="65">
        <f>план!DY33</f>
        <v>0</v>
      </c>
      <c r="ACN34" s="65">
        <f>план!DZ33</f>
        <v>0</v>
      </c>
      <c r="ACO34" s="65">
        <f t="shared" ref="ACO34:ACT34" si="1384">SUM(ACO35:ACO36)</f>
        <v>0</v>
      </c>
      <c r="ACP34" s="65">
        <f t="shared" si="1384"/>
        <v>0</v>
      </c>
      <c r="ACQ34" s="65">
        <f t="shared" si="1384"/>
        <v>0</v>
      </c>
      <c r="ACR34" s="65">
        <f t="shared" si="1384"/>
        <v>0</v>
      </c>
      <c r="ACS34" s="65">
        <f t="shared" si="1384"/>
        <v>0</v>
      </c>
      <c r="ACT34" s="65">
        <f t="shared" si="1384"/>
        <v>0</v>
      </c>
      <c r="ACU34" s="65">
        <f t="shared" ref="ACU34:ACW34" si="1385">SUM(ACU35:ACU36)</f>
        <v>0</v>
      </c>
      <c r="ACV34" s="65">
        <f t="shared" si="1385"/>
        <v>0</v>
      </c>
      <c r="ACW34" s="65">
        <f t="shared" si="1385"/>
        <v>0</v>
      </c>
      <c r="ACX34" s="77">
        <f>SUM(ACQ34-ACO34)</f>
        <v>0</v>
      </c>
      <c r="ACY34" s="77">
        <f>SUM(ACR34-ACP34)</f>
        <v>0</v>
      </c>
      <c r="ACZ34" s="65">
        <f>план!EA33</f>
        <v>0</v>
      </c>
      <c r="ADA34" s="65">
        <f>план!EB33</f>
        <v>0</v>
      </c>
      <c r="ADB34" s="65">
        <f t="shared" ref="ADB34:ADG34" si="1386">SUM(ADB35:ADB36)</f>
        <v>0</v>
      </c>
      <c r="ADC34" s="65">
        <f t="shared" si="1386"/>
        <v>0</v>
      </c>
      <c r="ADD34" s="65">
        <f t="shared" si="1386"/>
        <v>0</v>
      </c>
      <c r="ADE34" s="65">
        <f t="shared" si="1386"/>
        <v>0</v>
      </c>
      <c r="ADF34" s="65">
        <f t="shared" si="1386"/>
        <v>0</v>
      </c>
      <c r="ADG34" s="65">
        <f t="shared" si="1386"/>
        <v>0</v>
      </c>
      <c r="ADH34" s="65">
        <f t="shared" ref="ADH34:ADJ34" si="1387">SUM(ADH35:ADH36)</f>
        <v>0</v>
      </c>
      <c r="ADI34" s="65">
        <f t="shared" si="1387"/>
        <v>0</v>
      </c>
      <c r="ADJ34" s="65">
        <f t="shared" si="1387"/>
        <v>0</v>
      </c>
      <c r="ADK34" s="77">
        <f>SUM(ADD34-ADB34)</f>
        <v>0</v>
      </c>
      <c r="ADL34" s="77">
        <f>SUM(ADE34-ADC34)</f>
        <v>0</v>
      </c>
      <c r="ADM34" s="65">
        <f t="shared" si="1354"/>
        <v>0</v>
      </c>
      <c r="ADN34" s="65">
        <f t="shared" si="1354"/>
        <v>0</v>
      </c>
      <c r="ADO34" s="65">
        <f t="shared" ref="ADO34:ADP34" si="1388">SUM(ADO35:ADO36)</f>
        <v>0</v>
      </c>
      <c r="ADP34" s="65">
        <f t="shared" si="1388"/>
        <v>0</v>
      </c>
      <c r="ADQ34" s="65"/>
      <c r="ADR34" s="65"/>
      <c r="ADS34" s="65"/>
      <c r="ADT34" s="65"/>
      <c r="ADU34" s="65">
        <f t="shared" ref="ADU34:ADW34" si="1389">SUM(ADU35:ADU36)</f>
        <v>0</v>
      </c>
      <c r="ADV34" s="65">
        <f t="shared" si="1389"/>
        <v>0</v>
      </c>
      <c r="ADW34" s="65">
        <f t="shared" si="1389"/>
        <v>0</v>
      </c>
      <c r="ADX34" s="77">
        <f>SUM(ADQ34-ADO34)</f>
        <v>0</v>
      </c>
      <c r="ADY34" s="77">
        <f>SUM(ADR34-ADP34)</f>
        <v>0</v>
      </c>
      <c r="ADZ34" s="65">
        <f>план!EE33</f>
        <v>0</v>
      </c>
      <c r="AEA34" s="65">
        <f>план!EF33</f>
        <v>0</v>
      </c>
      <c r="AEB34" s="65">
        <f t="shared" ref="AEB34:AEG34" si="1390">SUM(AEB35:AEB36)</f>
        <v>0</v>
      </c>
      <c r="AEC34" s="65">
        <f t="shared" si="1390"/>
        <v>0</v>
      </c>
      <c r="AED34" s="65">
        <f t="shared" si="1390"/>
        <v>0</v>
      </c>
      <c r="AEE34" s="65">
        <f t="shared" si="1390"/>
        <v>0</v>
      </c>
      <c r="AEF34" s="65">
        <f t="shared" si="1390"/>
        <v>0</v>
      </c>
      <c r="AEG34" s="65">
        <f t="shared" si="1390"/>
        <v>0</v>
      </c>
      <c r="AEH34" s="65">
        <f t="shared" ref="AEH34:AEJ34" si="1391">SUM(AEH35:AEH36)</f>
        <v>0</v>
      </c>
      <c r="AEI34" s="65">
        <f t="shared" si="1391"/>
        <v>0</v>
      </c>
      <c r="AEJ34" s="65">
        <f t="shared" si="1391"/>
        <v>0</v>
      </c>
      <c r="AEK34" s="77">
        <f>SUM(AED34-AEB34)</f>
        <v>0</v>
      </c>
      <c r="AEL34" s="77">
        <f>SUM(AEE34-AEC34)</f>
        <v>0</v>
      </c>
      <c r="AEM34" s="65">
        <f t="shared" si="1354"/>
        <v>96</v>
      </c>
      <c r="AEN34" s="65">
        <f t="shared" ref="AEN34:AET34" si="1392">SUM(AEN35:AEN36)</f>
        <v>2201553.0263999999</v>
      </c>
      <c r="AEO34" s="65">
        <f t="shared" si="1392"/>
        <v>72</v>
      </c>
      <c r="AEP34" s="65">
        <f t="shared" si="1392"/>
        <v>1651164.7697999999</v>
      </c>
      <c r="AEQ34" s="65">
        <f t="shared" si="1392"/>
        <v>96</v>
      </c>
      <c r="AER34" s="65">
        <f t="shared" si="1392"/>
        <v>2091256.27</v>
      </c>
      <c r="AES34" s="65">
        <f t="shared" si="1392"/>
        <v>0</v>
      </c>
      <c r="AET34" s="65">
        <f t="shared" si="1392"/>
        <v>0</v>
      </c>
      <c r="AEU34" s="65">
        <f t="shared" ref="AEU34:AEW34" si="1393">SUM(AEU35:AEU36)</f>
        <v>132.47999999999999</v>
      </c>
      <c r="AEV34" s="65">
        <f t="shared" si="1393"/>
        <v>99.359999999999985</v>
      </c>
      <c r="AEW34" s="65">
        <f t="shared" si="1393"/>
        <v>132.47999999999999</v>
      </c>
      <c r="AEX34" s="77">
        <f>SUM(AEQ34-AEO34)</f>
        <v>24</v>
      </c>
      <c r="AEY34" s="77">
        <f>SUM(AER34-AEP34)</f>
        <v>440091.50020000013</v>
      </c>
      <c r="AEZ34" s="120">
        <f t="shared" si="198"/>
        <v>1.3333333333333333</v>
      </c>
      <c r="AFA34" s="120">
        <f t="shared" si="199"/>
        <v>1.2665339693829023</v>
      </c>
    </row>
    <row r="35" spans="1:833" ht="30" x14ac:dyDescent="0.25">
      <c r="A35" s="149"/>
      <c r="B35" s="6">
        <v>16</v>
      </c>
      <c r="C35" s="1" t="s">
        <v>247</v>
      </c>
      <c r="D35" s="156">
        <f t="shared" si="534"/>
        <v>9860</v>
      </c>
      <c r="E35" s="23">
        <v>10127</v>
      </c>
      <c r="F35" s="92">
        <v>1.38</v>
      </c>
      <c r="G35" s="25">
        <v>1</v>
      </c>
      <c r="H35" s="220">
        <v>1.1000000000000001</v>
      </c>
      <c r="I35" s="23">
        <v>1.4</v>
      </c>
      <c r="J35" s="23">
        <v>1.68</v>
      </c>
      <c r="K35" s="23">
        <v>2.23</v>
      </c>
      <c r="L35" s="23">
        <v>2.57</v>
      </c>
      <c r="M35" s="3">
        <f>план!M34</f>
        <v>0</v>
      </c>
      <c r="N35" s="3">
        <f>план!N34</f>
        <v>0</v>
      </c>
      <c r="O35" s="3">
        <f t="shared" ref="O35:O36" si="1394">SUM(M35/12*$A$4)</f>
        <v>0</v>
      </c>
      <c r="P35" s="3">
        <f t="shared" ref="P35:P36" si="1395">SUM(N35/12*$A$4)</f>
        <v>0</v>
      </c>
      <c r="Q35" s="3">
        <f>VLOOKUP($B35,'ДС факт при поликлинике'!$D$6:$AK$80,31,0)</f>
        <v>0</v>
      </c>
      <c r="R35" s="3">
        <f>VLOOKUP($B35,'ДС факт при поликлинике'!$D$6:$AK$80,32,0)</f>
        <v>0</v>
      </c>
      <c r="S35" s="3">
        <f>VLOOKUP($B35,'ДС факт при поликлинике'!$D$6:$AK$80,33,0)</f>
        <v>0</v>
      </c>
      <c r="T35" s="3">
        <f>VLOOKUP($B35,'ДС факт при поликлинике'!$D$6:$AK$80,34,0)</f>
        <v>0</v>
      </c>
      <c r="U35" s="3">
        <f t="shared" ref="U35:U36" si="1396">SUM(M35*$F35)</f>
        <v>0</v>
      </c>
      <c r="V35" s="3">
        <f t="shared" ref="V35:V36" si="1397">SUM(O35*$F35)</f>
        <v>0</v>
      </c>
      <c r="W35" s="3">
        <f t="shared" ref="W35:W36" si="1398">SUM(Q35*$F35)</f>
        <v>0</v>
      </c>
      <c r="X35" s="3">
        <f t="shared" si="85"/>
        <v>0</v>
      </c>
      <c r="Y35" s="3">
        <f t="shared" si="86"/>
        <v>0</v>
      </c>
      <c r="Z35" s="3">
        <f>план!O34</f>
        <v>0</v>
      </c>
      <c r="AA35" s="3">
        <f>план!P34</f>
        <v>0</v>
      </c>
      <c r="AB35" s="3">
        <f t="shared" ref="AB35:AB36" si="1399">SUM(Z35/12*$A$4)</f>
        <v>0</v>
      </c>
      <c r="AC35" s="3">
        <f t="shared" ref="AC35:AC36" si="1400">SUM(AA35/12*$A$4)</f>
        <v>0</v>
      </c>
      <c r="AD35" s="3">
        <f>VLOOKUP($B35,'ДС факт при поликлинике'!$D$6:$JS$80,47,0)</f>
        <v>0</v>
      </c>
      <c r="AE35" s="3">
        <f>VLOOKUP($B35,'ДС факт при поликлинике'!$D$6:$JS$80,48,0)</f>
        <v>0</v>
      </c>
      <c r="AF35" s="3">
        <f>VLOOKUP($B35,'ДС факт при поликлинике'!$D$6:$JS$80,49,0)</f>
        <v>0</v>
      </c>
      <c r="AG35" s="3">
        <f>VLOOKUP($B35,'ДС факт при поликлинике'!$D$6:$JS$80,50,0)</f>
        <v>0</v>
      </c>
      <c r="AH35" s="3">
        <f t="shared" ref="AH35:AH36" si="1401">SUM(Z35*$F35)</f>
        <v>0</v>
      </c>
      <c r="AI35" s="3">
        <f t="shared" ref="AI35:AI36" si="1402">SUM(AB35*$F35)</f>
        <v>0</v>
      </c>
      <c r="AJ35" s="3">
        <f t="shared" ref="AJ35:AJ36" si="1403">SUM(AD35*$F35)</f>
        <v>0</v>
      </c>
      <c r="AK35" s="3">
        <f t="shared" si="87"/>
        <v>0</v>
      </c>
      <c r="AL35" s="3">
        <f t="shared" si="88"/>
        <v>0</v>
      </c>
      <c r="AM35" s="26">
        <f>план!Q34</f>
        <v>30</v>
      </c>
      <c r="AN35" s="3">
        <f>план!R34</f>
        <v>604822.25999999989</v>
      </c>
      <c r="AO35" s="3">
        <f t="shared" ref="AO35:AO36" si="1404">SUM(AM35/12*$A$4)</f>
        <v>22.5</v>
      </c>
      <c r="AP35" s="3">
        <f t="shared" ref="AP35:AP36" si="1405">SUM(AN35/12*$A$4)</f>
        <v>453616.69499999989</v>
      </c>
      <c r="AQ35" s="3">
        <f>VLOOKUP($B35,'ДС факт при поликлинике'!$D$6:$JS$80,7,0)</f>
        <v>54</v>
      </c>
      <c r="AR35" s="3">
        <f>VLOOKUP($B35,'ДС факт при поликлинике'!$D$6:$JS$80,8,0)</f>
        <v>1076297.83</v>
      </c>
      <c r="AS35" s="3">
        <f>VLOOKUP($B35,'ДС факт при поликлинике'!$D$6:$JS$80,9,0)</f>
        <v>0</v>
      </c>
      <c r="AT35" s="3">
        <f>VLOOKUP($B35,'ДС факт при поликлинике'!$D$6:$JS$80,10,0)</f>
        <v>0</v>
      </c>
      <c r="AU35" s="3">
        <f t="shared" ref="AU35:AU36" si="1406">SUM(AM35*$F35)</f>
        <v>41.4</v>
      </c>
      <c r="AV35" s="3">
        <f t="shared" ref="AV35:AV36" si="1407">SUM(AO35*$F35)</f>
        <v>31.049999999999997</v>
      </c>
      <c r="AW35" s="3">
        <f t="shared" ref="AW35:AW36" si="1408">SUM(AQ35*$F35)</f>
        <v>74.52</v>
      </c>
      <c r="AX35" s="3">
        <f t="shared" si="89"/>
        <v>31.5</v>
      </c>
      <c r="AY35" s="3">
        <f t="shared" si="90"/>
        <v>622681.13500000024</v>
      </c>
      <c r="AZ35" s="3">
        <f>план!S34</f>
        <v>0</v>
      </c>
      <c r="BA35" s="3">
        <f>план!T34</f>
        <v>0</v>
      </c>
      <c r="BB35" s="3">
        <f t="shared" ref="BB35:BB36" si="1409">SUM(AZ35/12*$A$4)</f>
        <v>0</v>
      </c>
      <c r="BC35" s="3">
        <f t="shared" ref="BC35:BC36" si="1410">SUM(BA35/12*$A$4)</f>
        <v>0</v>
      </c>
      <c r="BD35" s="3">
        <f>VLOOKUP($B35,'ДС факт при поликлинике'!$D$6:$JS$80,23,0)</f>
        <v>0</v>
      </c>
      <c r="BE35" s="3">
        <f>VLOOKUP($B35,'ДС факт при поликлинике'!$D$6:$JS$80,24,0)</f>
        <v>0</v>
      </c>
      <c r="BF35" s="3">
        <f>VLOOKUP($B35,'ДС факт при поликлинике'!$D$6:$JS$80,25,0)</f>
        <v>0</v>
      </c>
      <c r="BG35" s="3">
        <f>VLOOKUP($B35,'ДС факт при поликлинике'!$D$6:$JS$80,26,0)</f>
        <v>0</v>
      </c>
      <c r="BH35" s="3">
        <f t="shared" ref="BH35:BH36" si="1411">SUM(AZ35*$F35)</f>
        <v>0</v>
      </c>
      <c r="BI35" s="3">
        <f t="shared" ref="BI35:BI36" si="1412">SUM(BB35*$F35)</f>
        <v>0</v>
      </c>
      <c r="BJ35" s="3">
        <f t="shared" ref="BJ35:BJ36" si="1413">SUM(BD35*$F35)</f>
        <v>0</v>
      </c>
      <c r="BK35" s="3">
        <f t="shared" si="91"/>
        <v>0</v>
      </c>
      <c r="BL35" s="3">
        <f t="shared" si="92"/>
        <v>0</v>
      </c>
      <c r="BM35" s="3">
        <f>план!U34</f>
        <v>0</v>
      </c>
      <c r="BN35" s="3">
        <f>план!V34</f>
        <v>0</v>
      </c>
      <c r="BO35" s="3">
        <f t="shared" ref="BO35:BO36" si="1414">SUM(BM35/12*$A$4)</f>
        <v>0</v>
      </c>
      <c r="BP35" s="3">
        <f t="shared" ref="BP35:BP36" si="1415">SUM(BN35/12*$A$4)</f>
        <v>0</v>
      </c>
      <c r="BQ35" s="3">
        <f>VLOOKUP($B35,'ДС факт при поликлинике'!$D$6:$JS$80,255,0)</f>
        <v>0</v>
      </c>
      <c r="BR35" s="3">
        <f>VLOOKUP($B35,'ДС факт при поликлинике'!$D$6:$JS$80,256,0)</f>
        <v>0</v>
      </c>
      <c r="BS35" s="3">
        <f>VLOOKUP($B35,'ДС факт при поликлинике'!$D$6:$JS$80,257,0)</f>
        <v>0</v>
      </c>
      <c r="BT35" s="3">
        <f>VLOOKUP($B35,'ДС факт при поликлинике'!$D$6:$JS$80,258,0)</f>
        <v>0</v>
      </c>
      <c r="BU35" s="3">
        <f t="shared" ref="BU35:BU36" si="1416">SUM(BM35*$F35)</f>
        <v>0</v>
      </c>
      <c r="BV35" s="3">
        <f t="shared" ref="BV35:BV36" si="1417">SUM(BO35*$F35)</f>
        <v>0</v>
      </c>
      <c r="BW35" s="3">
        <f t="shared" ref="BW35:BW36" si="1418">SUM(BQ35*$F35)</f>
        <v>0</v>
      </c>
      <c r="BX35" s="3">
        <f t="shared" si="93"/>
        <v>0</v>
      </c>
      <c r="BY35" s="3">
        <f t="shared" si="94"/>
        <v>0</v>
      </c>
      <c r="BZ35" s="3">
        <f>план!W34</f>
        <v>0</v>
      </c>
      <c r="CA35" s="3">
        <f>план!X34</f>
        <v>0</v>
      </c>
      <c r="CB35" s="3">
        <f t="shared" ref="CB35:CB36" si="1419">SUM(BZ35/12*$A$4)</f>
        <v>0</v>
      </c>
      <c r="CC35" s="3">
        <f t="shared" ref="CC35:CC36" si="1420">SUM(CA35/12*$A$4)</f>
        <v>0</v>
      </c>
      <c r="CD35" s="3">
        <f>VLOOKUP($B35,'ДС факт при поликлинике'!$D$6:$JS$80,11,0)</f>
        <v>0</v>
      </c>
      <c r="CE35" s="3">
        <f>VLOOKUP($B35,'ДС факт при поликлинике'!$D$6:$JS$80,12,0)</f>
        <v>0</v>
      </c>
      <c r="CF35" s="3">
        <f>VLOOKUP($B35,'ДС факт при поликлинике'!$D$6:$JS$80,13,0)</f>
        <v>0</v>
      </c>
      <c r="CG35" s="3">
        <f>VLOOKUP($B35,'ДС факт при поликлинике'!$D$6:$JS$80,14,0)</f>
        <v>0</v>
      </c>
      <c r="CH35" s="3">
        <f t="shared" ref="CH35:CH36" si="1421">SUM(BZ35*$F35)</f>
        <v>0</v>
      </c>
      <c r="CI35" s="3">
        <f t="shared" ref="CI35:CI36" si="1422">SUM(CB35*$F35)</f>
        <v>0</v>
      </c>
      <c r="CJ35" s="3">
        <f t="shared" ref="CJ35:CJ36" si="1423">SUM(CD35*$F35)</f>
        <v>0</v>
      </c>
      <c r="CK35" s="3">
        <f t="shared" si="95"/>
        <v>0</v>
      </c>
      <c r="CL35" s="3">
        <f t="shared" si="96"/>
        <v>0</v>
      </c>
      <c r="CM35" s="3">
        <f>план!Y34</f>
        <v>66</v>
      </c>
      <c r="CN35" s="3">
        <f>план!Z34</f>
        <v>1596730.7664000001</v>
      </c>
      <c r="CO35" s="3">
        <f t="shared" ref="CO35:CO36" si="1424">SUM(CM35/12*$A$4)</f>
        <v>49.5</v>
      </c>
      <c r="CP35" s="3">
        <f t="shared" ref="CP35:CP36" si="1425">SUM(CN35/12*$A$4)</f>
        <v>1197548.0748000001</v>
      </c>
      <c r="CQ35" s="3">
        <f>VLOOKUP($B35,'ДС факт при поликлинике'!$D$6:$JS$80,247,0)</f>
        <v>42</v>
      </c>
      <c r="CR35" s="3">
        <f>VLOOKUP($B35,'ДС факт при поликлинике'!$D$6:$JS$80,248,0)</f>
        <v>1014958.4399999998</v>
      </c>
      <c r="CS35" s="3">
        <f>VLOOKUP($B35,'ДС факт при поликлинике'!$D$6:$JS$80,249,0)</f>
        <v>0</v>
      </c>
      <c r="CT35" s="3">
        <f>VLOOKUP($B35,'ДС факт при поликлинике'!$D$6:$JS$80,250,0)</f>
        <v>0</v>
      </c>
      <c r="CU35" s="3">
        <f t="shared" ref="CU35:CU36" si="1426">SUM(CM35*$F35)</f>
        <v>91.08</v>
      </c>
      <c r="CV35" s="3">
        <f t="shared" ref="CV35:CV36" si="1427">SUM(CO35*$F35)</f>
        <v>68.309999999999988</v>
      </c>
      <c r="CW35" s="3">
        <f t="shared" ref="CW35:CW36" si="1428">SUM(CQ35*$F35)</f>
        <v>57.959999999999994</v>
      </c>
      <c r="CX35" s="3">
        <f t="shared" si="97"/>
        <v>-7.5</v>
      </c>
      <c r="CY35" s="3">
        <f t="shared" si="98"/>
        <v>-182589.63480000023</v>
      </c>
      <c r="CZ35" s="3">
        <f>план!AA34</f>
        <v>0</v>
      </c>
      <c r="DA35" s="3">
        <f>план!AB34</f>
        <v>0</v>
      </c>
      <c r="DB35" s="3">
        <f t="shared" ref="DB35:DB36" si="1429">SUM(CZ35/12*$A$4)</f>
        <v>0</v>
      </c>
      <c r="DC35" s="3">
        <f t="shared" ref="DC35:DC36" si="1430">SUM(DA35/12*$A$4)</f>
        <v>0</v>
      </c>
      <c r="DD35" s="3">
        <f>VLOOKUP($B35,'ДС факт при поликлинике'!$D$6:$JS$80,263,0)</f>
        <v>0</v>
      </c>
      <c r="DE35" s="3">
        <f>VLOOKUP($B35,'ДС факт при поликлинике'!$D$6:$JS$80,264,0)</f>
        <v>0</v>
      </c>
      <c r="DF35" s="3">
        <f>VLOOKUP($B35,'ДС факт при поликлинике'!$D$6:$JS$80,265,0)</f>
        <v>0</v>
      </c>
      <c r="DG35" s="3">
        <f>VLOOKUP($B35,'ДС факт при поликлинике'!$D$6:$JS$80,266,0)</f>
        <v>0</v>
      </c>
      <c r="DH35" s="3">
        <f t="shared" ref="DH35:DH36" si="1431">SUM(CZ35*$F35)</f>
        <v>0</v>
      </c>
      <c r="DI35" s="3">
        <f t="shared" ref="DI35:DI36" si="1432">SUM(DB35*$F35)</f>
        <v>0</v>
      </c>
      <c r="DJ35" s="3">
        <f t="shared" ref="DJ35:DJ36" si="1433">SUM(DD35*$F35)</f>
        <v>0</v>
      </c>
      <c r="DK35" s="3">
        <f t="shared" si="99"/>
        <v>0</v>
      </c>
      <c r="DL35" s="3">
        <f t="shared" si="100"/>
        <v>0</v>
      </c>
      <c r="DM35" s="3">
        <f>план!AC34</f>
        <v>0</v>
      </c>
      <c r="DN35" s="3">
        <f>план!AD34</f>
        <v>0</v>
      </c>
      <c r="DO35" s="3">
        <f t="shared" ref="DO35:DO36" si="1434">SUM(DM35/12*$A$4)</f>
        <v>0</v>
      </c>
      <c r="DP35" s="3">
        <f t="shared" ref="DP35:DP36" si="1435">SUM(DN35/12*$A$4)</f>
        <v>0</v>
      </c>
      <c r="DQ35" s="3">
        <f>VLOOKUP($B35,'ДС факт при поликлинике'!$D$6:$JS$80,223,0)</f>
        <v>0</v>
      </c>
      <c r="DR35" s="3">
        <f>VLOOKUP($B35,'ДС факт при поликлинике'!$D$6:$JS$80,224,0)</f>
        <v>0</v>
      </c>
      <c r="DS35" s="3">
        <f>VLOOKUP($B35,'ДС факт при поликлинике'!$D$6:$JS$80,225,0)</f>
        <v>0</v>
      </c>
      <c r="DT35" s="3">
        <f>VLOOKUP($B35,'ДС факт при поликлинике'!$D$6:$JS$80,226,0)</f>
        <v>0</v>
      </c>
      <c r="DU35" s="3">
        <f t="shared" ref="DU35:DU36" si="1436">SUM(DM35*$F35)</f>
        <v>0</v>
      </c>
      <c r="DV35" s="3">
        <f t="shared" ref="DV35:DV36" si="1437">SUM(DO35*$F35)</f>
        <v>0</v>
      </c>
      <c r="DW35" s="3">
        <f t="shared" ref="DW35:DW36" si="1438">SUM(DQ35*$F35)</f>
        <v>0</v>
      </c>
      <c r="DX35" s="3">
        <f t="shared" si="101"/>
        <v>0</v>
      </c>
      <c r="DY35" s="3">
        <f t="shared" si="102"/>
        <v>0</v>
      </c>
      <c r="DZ35" s="3">
        <f>план!AE34</f>
        <v>0</v>
      </c>
      <c r="EA35" s="3">
        <f>план!AF34</f>
        <v>0</v>
      </c>
      <c r="EB35" s="3">
        <f t="shared" ref="EB35:EB36" si="1439">SUM(DZ35/12*$A$4)</f>
        <v>0</v>
      </c>
      <c r="EC35" s="3">
        <f t="shared" ref="EC35:EC36" si="1440">SUM(EA35/12*$A$4)</f>
        <v>0</v>
      </c>
      <c r="ED35" s="3">
        <f>VLOOKUP($B35,'ДС факт при поликлинике'!$D$6:$JS$80,227,0)</f>
        <v>0</v>
      </c>
      <c r="EE35" s="3">
        <f>VLOOKUP($B35,'ДС факт при поликлинике'!$D$6:$JS$80,228,0)</f>
        <v>0</v>
      </c>
      <c r="EF35" s="3">
        <f>VLOOKUP($B35,'ДС факт при поликлинике'!$D$6:$JS$80,229,0)</f>
        <v>0</v>
      </c>
      <c r="EG35" s="3">
        <f>VLOOKUP($B35,'ДС факт при поликлинике'!$D$6:$JS$80,230,0)</f>
        <v>0</v>
      </c>
      <c r="EH35" s="3">
        <f t="shared" ref="EH35:EH36" si="1441">SUM(DZ35*$F35)</f>
        <v>0</v>
      </c>
      <c r="EI35" s="3">
        <f t="shared" ref="EI35:EI36" si="1442">SUM(EB35*$F35)</f>
        <v>0</v>
      </c>
      <c r="EJ35" s="3">
        <f t="shared" ref="EJ35:EJ36" si="1443">SUM(ED35*$F35)</f>
        <v>0</v>
      </c>
      <c r="EK35" s="3">
        <f t="shared" si="103"/>
        <v>0</v>
      </c>
      <c r="EL35" s="3">
        <f t="shared" si="104"/>
        <v>0</v>
      </c>
      <c r="EM35" s="3">
        <f>план!AG34</f>
        <v>0</v>
      </c>
      <c r="EN35" s="3">
        <f>план!AH34</f>
        <v>0</v>
      </c>
      <c r="EO35" s="3">
        <f t="shared" ref="EO35:EO36" si="1444">SUM(EM35/12*$A$4)</f>
        <v>0</v>
      </c>
      <c r="EP35" s="3">
        <f t="shared" ref="EP35:EP36" si="1445">SUM(EN35/12*$A$4)</f>
        <v>0</v>
      </c>
      <c r="EQ35" s="3">
        <f>VLOOKUP($B35,'ДС факт при поликлинике'!$D$6:$JS$80,231,0)</f>
        <v>0</v>
      </c>
      <c r="ER35" s="3">
        <f>VLOOKUP($B35,'ДС факт при поликлинике'!$D$6:$JS$80,232,0)</f>
        <v>0</v>
      </c>
      <c r="ES35" s="3">
        <f>VLOOKUP($B35,'ДС факт при поликлинике'!$D$6:$JS$80,233,0)</f>
        <v>0</v>
      </c>
      <c r="ET35" s="3">
        <f>VLOOKUP($B35,'ДС факт при поликлинике'!$D$6:$JS$80,234,0)</f>
        <v>0</v>
      </c>
      <c r="EU35" s="3">
        <f t="shared" ref="EU35:EU36" si="1446">SUM(EM35*$F35)</f>
        <v>0</v>
      </c>
      <c r="EV35" s="3">
        <f t="shared" ref="EV35:EV36" si="1447">SUM(EO35*$F35)</f>
        <v>0</v>
      </c>
      <c r="EW35" s="3">
        <f t="shared" ref="EW35:EW36" si="1448">SUM(EQ35*$F35)</f>
        <v>0</v>
      </c>
      <c r="EX35" s="3">
        <f t="shared" si="105"/>
        <v>0</v>
      </c>
      <c r="EY35" s="3">
        <f t="shared" si="106"/>
        <v>0</v>
      </c>
      <c r="EZ35" s="3">
        <f>план!AI34</f>
        <v>0</v>
      </c>
      <c r="FA35" s="3">
        <f>план!AJ34</f>
        <v>0</v>
      </c>
      <c r="FB35" s="3">
        <f t="shared" ref="FB35:FB36" si="1449">SUM(EZ35/12*$A$4)</f>
        <v>0</v>
      </c>
      <c r="FC35" s="3">
        <f t="shared" ref="FC35:FC36" si="1450">SUM(FA35/12*$A$4)</f>
        <v>0</v>
      </c>
      <c r="FD35" s="3">
        <f>VLOOKUP($B35,'ДС факт при поликлинике'!$D$6:$JS$80,235,0)</f>
        <v>0</v>
      </c>
      <c r="FE35" s="3">
        <f>VLOOKUP($B35,'ДС факт при поликлинике'!$D$6:$JS$80,236,0)</f>
        <v>0</v>
      </c>
      <c r="FF35" s="3">
        <f>VLOOKUP($B35,'ДС факт при поликлинике'!$D$6:$JS$80,237,0)</f>
        <v>0</v>
      </c>
      <c r="FG35" s="3">
        <f>VLOOKUP($B35,'ДС факт при поликлинике'!$D$6:$JS$80,238,0)</f>
        <v>0</v>
      </c>
      <c r="FH35" s="3">
        <f t="shared" ref="FH35:FH36" si="1451">SUM(EZ35*$F35)</f>
        <v>0</v>
      </c>
      <c r="FI35" s="3">
        <f t="shared" ref="FI35:FI36" si="1452">SUM(FB35*$F35)</f>
        <v>0</v>
      </c>
      <c r="FJ35" s="3">
        <f t="shared" ref="FJ35:FJ36" si="1453">SUM(FD35*$F35)</f>
        <v>0</v>
      </c>
      <c r="FK35" s="3">
        <f t="shared" si="107"/>
        <v>0</v>
      </c>
      <c r="FL35" s="3">
        <f t="shared" si="108"/>
        <v>0</v>
      </c>
      <c r="FM35" s="3">
        <f>план!AK34</f>
        <v>0</v>
      </c>
      <c r="FN35" s="3">
        <f>план!AL34</f>
        <v>0</v>
      </c>
      <c r="FO35" s="3">
        <f t="shared" ref="FO35:FO36" si="1454">SUM(FM35/12*$A$4)</f>
        <v>0</v>
      </c>
      <c r="FP35" s="3">
        <f t="shared" ref="FP35:FP36" si="1455">SUM(FN35/12*$A$4)</f>
        <v>0</v>
      </c>
      <c r="FQ35" s="3">
        <f>VLOOKUP($B35,'ДС факт при поликлинике'!$D$6:$JS$80,243,0)</f>
        <v>0</v>
      </c>
      <c r="FR35" s="3">
        <f>VLOOKUP($B35,'ДС факт при поликлинике'!$D$6:$JS$80,244,0)</f>
        <v>0</v>
      </c>
      <c r="FS35" s="3">
        <f>VLOOKUP($B35,'ДС факт при поликлинике'!$D$6:$JS$80,245,0)</f>
        <v>0</v>
      </c>
      <c r="FT35" s="3">
        <f>VLOOKUP($B35,'ДС факт при поликлинике'!$D$6:$JS$80,246,0)</f>
        <v>0</v>
      </c>
      <c r="FU35" s="3">
        <f t="shared" ref="FU35:FU36" si="1456">SUM(FM35*$F35)</f>
        <v>0</v>
      </c>
      <c r="FV35" s="3">
        <f t="shared" ref="FV35:FV36" si="1457">SUM(FO35*$F35)</f>
        <v>0</v>
      </c>
      <c r="FW35" s="3">
        <f t="shared" ref="FW35:FW36" si="1458">SUM(FQ35*$F35)</f>
        <v>0</v>
      </c>
      <c r="FX35" s="3">
        <f t="shared" si="109"/>
        <v>0</v>
      </c>
      <c r="FY35" s="3">
        <f t="shared" si="110"/>
        <v>0</v>
      </c>
      <c r="FZ35" s="3">
        <f>план!AM34</f>
        <v>0</v>
      </c>
      <c r="GA35" s="3">
        <f>план!AN34</f>
        <v>0</v>
      </c>
      <c r="GB35" s="3">
        <f t="shared" ref="GB35:GB36" si="1459">SUM(FZ35/12*$A$4)</f>
        <v>0</v>
      </c>
      <c r="GC35" s="3">
        <f t="shared" ref="GC35:GC36" si="1460">SUM(GA35/12*$A$4)</f>
        <v>0</v>
      </c>
      <c r="GD35" s="3">
        <f>VLOOKUP($B35,'ДС факт при поликлинике'!$D$6:$JS$80,259,0)</f>
        <v>0</v>
      </c>
      <c r="GE35" s="3">
        <f>VLOOKUP($B35,'ДС факт при поликлинике'!$D$6:$JS$80,260,0)</f>
        <v>0</v>
      </c>
      <c r="GF35" s="3">
        <f>VLOOKUP($B35,'ДС факт при поликлинике'!$D$6:$JS$80,261,0)</f>
        <v>0</v>
      </c>
      <c r="GG35" s="3">
        <f>VLOOKUP($B35,'ДС факт при поликлинике'!$D$6:$JS$80,262,0)</f>
        <v>0</v>
      </c>
      <c r="GH35" s="3">
        <f t="shared" ref="GH35:GH36" si="1461">SUM(FZ35*$F35)</f>
        <v>0</v>
      </c>
      <c r="GI35" s="3">
        <f t="shared" ref="GI35:GI36" si="1462">SUM(GB35*$F35)</f>
        <v>0</v>
      </c>
      <c r="GJ35" s="3">
        <f t="shared" ref="GJ35:GJ36" si="1463">SUM(GD35*$F35)</f>
        <v>0</v>
      </c>
      <c r="GK35" s="3">
        <f t="shared" si="111"/>
        <v>0</v>
      </c>
      <c r="GL35" s="3">
        <f t="shared" si="112"/>
        <v>0</v>
      </c>
      <c r="GM35" s="3">
        <f>план!AO34</f>
        <v>0</v>
      </c>
      <c r="GN35" s="3">
        <f>план!AP34</f>
        <v>0</v>
      </c>
      <c r="GO35" s="3">
        <f t="shared" ref="GO35:GO36" si="1464">SUM(GM35/12*$A$4)</f>
        <v>0</v>
      </c>
      <c r="GP35" s="3">
        <f t="shared" ref="GP35:GP36" si="1465">SUM(GN35/12*$A$4)</f>
        <v>0</v>
      </c>
      <c r="GQ35" s="3">
        <f>VLOOKUP($B35,'ДС факт при поликлинике'!$D$6:$JS$80,175,0)</f>
        <v>0</v>
      </c>
      <c r="GR35" s="3">
        <f>VLOOKUP($B35,'ДС факт при поликлинике'!$D$6:$JS$80,176,0)</f>
        <v>0</v>
      </c>
      <c r="GS35" s="3">
        <f>VLOOKUP($B35,'ДС факт при поликлинике'!$D$6:$JS$80,177,0)</f>
        <v>0</v>
      </c>
      <c r="GT35" s="3">
        <f>VLOOKUP($B35,'ДС факт при поликлинике'!$D$6:$JS$80,178,0)</f>
        <v>0</v>
      </c>
      <c r="GU35" s="3">
        <f t="shared" ref="GU35:GU36" si="1466">SUM(GM35*$F35)</f>
        <v>0</v>
      </c>
      <c r="GV35" s="3">
        <f t="shared" ref="GV35:GV36" si="1467">SUM(GO35*$F35)</f>
        <v>0</v>
      </c>
      <c r="GW35" s="3">
        <f t="shared" ref="GW35:GW36" si="1468">SUM(GQ35*$F35)</f>
        <v>0</v>
      </c>
      <c r="GX35" s="3">
        <f t="shared" si="113"/>
        <v>0</v>
      </c>
      <c r="GY35" s="3">
        <f t="shared" si="114"/>
        <v>0</v>
      </c>
      <c r="GZ35" s="3">
        <f>план!AQ34</f>
        <v>0</v>
      </c>
      <c r="HA35" s="3">
        <f>план!AR34</f>
        <v>0</v>
      </c>
      <c r="HB35" s="3">
        <f t="shared" ref="HB35:HB36" si="1469">SUM(GZ35/12*$A$4)</f>
        <v>0</v>
      </c>
      <c r="HC35" s="3">
        <f t="shared" ref="HC35:HC36" si="1470">SUM(HA35/12*$A$4)</f>
        <v>0</v>
      </c>
      <c r="HD35" s="3">
        <f>VLOOKUP($B35,'ДС факт при поликлинике'!$D$6:$JS$80,179,0)</f>
        <v>0</v>
      </c>
      <c r="HE35" s="3">
        <f>VLOOKUP($B35,'ДС факт при поликлинике'!$D$6:$JS$80,180,0)</f>
        <v>0</v>
      </c>
      <c r="HF35" s="3">
        <f>VLOOKUP($B35,'ДС факт при поликлинике'!$D$6:$JS$80,181,0)</f>
        <v>0</v>
      </c>
      <c r="HG35" s="3">
        <f>VLOOKUP($B35,'ДС факт при поликлинике'!$D$6:$JS$80,182,0)</f>
        <v>0</v>
      </c>
      <c r="HH35" s="3">
        <f t="shared" ref="HH35:HH36" si="1471">SUM(GZ35*$F35)</f>
        <v>0</v>
      </c>
      <c r="HI35" s="3">
        <f t="shared" ref="HI35:HI36" si="1472">SUM(HB35*$F35)</f>
        <v>0</v>
      </c>
      <c r="HJ35" s="3">
        <f t="shared" ref="HJ35:HJ36" si="1473">SUM(HD35*$F35)</f>
        <v>0</v>
      </c>
      <c r="HK35" s="3">
        <f t="shared" si="115"/>
        <v>0</v>
      </c>
      <c r="HL35" s="3">
        <f t="shared" si="116"/>
        <v>0</v>
      </c>
      <c r="HM35" s="3">
        <f>план!AS34</f>
        <v>0</v>
      </c>
      <c r="HN35" s="3">
        <f>план!AT34</f>
        <v>0</v>
      </c>
      <c r="HO35" s="3">
        <f t="shared" ref="HO35:HO36" si="1474">SUM(HM35/12*$A$4)</f>
        <v>0</v>
      </c>
      <c r="HP35" s="3">
        <f t="shared" ref="HP35:HP36" si="1475">SUM(HN35/12*$A$4)</f>
        <v>0</v>
      </c>
      <c r="HQ35" s="3">
        <f>VLOOKUP($B35,'ДС факт при поликлинике'!$D$6:$JS$80,183,0)</f>
        <v>0</v>
      </c>
      <c r="HR35" s="3">
        <f>VLOOKUP($B35,'ДС факт при поликлинике'!$D$6:$JS$80,184,0)</f>
        <v>0</v>
      </c>
      <c r="HS35" s="3">
        <f>VLOOKUP($B35,'ДС факт при поликлинике'!$D$6:$JS$80,185,0)</f>
        <v>0</v>
      </c>
      <c r="HT35" s="3">
        <f>VLOOKUP($B35,'ДС факт при поликлинике'!$D$6:$JS$80,186,0)</f>
        <v>0</v>
      </c>
      <c r="HU35" s="3">
        <f t="shared" ref="HU35:HU36" si="1476">SUM(HM35*$F35)</f>
        <v>0</v>
      </c>
      <c r="HV35" s="3">
        <f t="shared" ref="HV35:HV36" si="1477">SUM(HO35*$F35)</f>
        <v>0</v>
      </c>
      <c r="HW35" s="3">
        <f t="shared" ref="HW35:HW36" si="1478">SUM(HQ35*$F35)</f>
        <v>0</v>
      </c>
      <c r="HX35" s="3">
        <f t="shared" si="117"/>
        <v>0</v>
      </c>
      <c r="HY35" s="3">
        <f t="shared" si="118"/>
        <v>0</v>
      </c>
      <c r="HZ35" s="3">
        <f>план!AU34</f>
        <v>0</v>
      </c>
      <c r="IA35" s="3">
        <f>план!AV34</f>
        <v>0</v>
      </c>
      <c r="IB35" s="3">
        <f t="shared" ref="IB35:IB36" si="1479">SUM(HZ35/12*$A$4)</f>
        <v>0</v>
      </c>
      <c r="IC35" s="3">
        <f t="shared" ref="IC35:IC36" si="1480">SUM(IA35/12*$A$4)</f>
        <v>0</v>
      </c>
      <c r="ID35" s="3">
        <f>VLOOKUP($B35,'ДС факт при поликлинике'!$D$6:$JS$80,239,0)</f>
        <v>0</v>
      </c>
      <c r="IE35" s="3">
        <f>VLOOKUP($B35,'ДС факт при поликлинике'!$D$6:$JS$80,240,0)</f>
        <v>0</v>
      </c>
      <c r="IF35" s="3">
        <f>VLOOKUP($B35,'ДС факт при поликлинике'!$D$6:$JS$80,241,0)</f>
        <v>0</v>
      </c>
      <c r="IG35" s="3">
        <f>VLOOKUP($B35,'ДС факт при поликлинике'!$D$6:$JS$80,242,0)</f>
        <v>0</v>
      </c>
      <c r="IH35" s="3">
        <f t="shared" ref="IH35:IH36" si="1481">SUM(HZ35*$F35)</f>
        <v>0</v>
      </c>
      <c r="II35" s="3">
        <f t="shared" ref="II35:II36" si="1482">SUM(IB35*$F35)</f>
        <v>0</v>
      </c>
      <c r="IJ35" s="3">
        <f t="shared" ref="IJ35:IJ36" si="1483">SUM(ID35*$F35)</f>
        <v>0</v>
      </c>
      <c r="IK35" s="3">
        <f t="shared" si="119"/>
        <v>0</v>
      </c>
      <c r="IL35" s="3">
        <f t="shared" si="120"/>
        <v>0</v>
      </c>
      <c r="IM35" s="3">
        <f>план!AW34</f>
        <v>0</v>
      </c>
      <c r="IN35" s="3">
        <f>план!AX34</f>
        <v>0</v>
      </c>
      <c r="IO35" s="3">
        <f t="shared" ref="IO35:IO36" si="1484">SUM(IM35/12*$A$4)</f>
        <v>0</v>
      </c>
      <c r="IP35" s="3">
        <f t="shared" ref="IP35:IP36" si="1485">SUM(IN35/12*$A$4)</f>
        <v>0</v>
      </c>
      <c r="IQ35" s="3">
        <f>VLOOKUP($B35,'ДС факт при поликлинике'!$D$6:$JS$80,167,0)</f>
        <v>0</v>
      </c>
      <c r="IR35" s="3">
        <f>VLOOKUP($B35,'ДС факт при поликлинике'!$D$6:$JS$80,168,0)</f>
        <v>0</v>
      </c>
      <c r="IS35" s="3">
        <f>VLOOKUP($B35,'ДС факт при поликлинике'!$D$6:$JS$80,169,0)</f>
        <v>0</v>
      </c>
      <c r="IT35" s="3">
        <f>VLOOKUP($B35,'ДС факт при поликлинике'!$D$6:$JS$80,170,0)</f>
        <v>0</v>
      </c>
      <c r="IU35" s="3">
        <f t="shared" ref="IU35:IU36" si="1486">SUM(IM35*$F35)</f>
        <v>0</v>
      </c>
      <c r="IV35" s="3">
        <f t="shared" ref="IV35:IV36" si="1487">SUM(IO35*$F35)</f>
        <v>0</v>
      </c>
      <c r="IW35" s="3">
        <f t="shared" ref="IW35:IW36" si="1488">SUM(IQ35*$F35)</f>
        <v>0</v>
      </c>
      <c r="IX35" s="3">
        <f t="shared" si="121"/>
        <v>0</v>
      </c>
      <c r="IY35" s="3">
        <f t="shared" si="122"/>
        <v>0</v>
      </c>
      <c r="IZ35" s="3">
        <f>план!AY34</f>
        <v>0</v>
      </c>
      <c r="JA35" s="3">
        <f>план!AZ34</f>
        <v>0</v>
      </c>
      <c r="JB35" s="3">
        <f t="shared" ref="JB35:JB36" si="1489">SUM(IZ35/12*$A$4)</f>
        <v>0</v>
      </c>
      <c r="JC35" s="3">
        <f t="shared" ref="JC35:JC36" si="1490">SUM(JA35/12*$A$4)</f>
        <v>0</v>
      </c>
      <c r="JD35" s="3">
        <f>VLOOKUP($B35,'ДС факт при поликлинике'!$D$6:$JS$80,187,0)</f>
        <v>0</v>
      </c>
      <c r="JE35" s="3">
        <f>VLOOKUP($B35,'ДС факт при поликлинике'!$D$6:$JS$80,188,0)</f>
        <v>0</v>
      </c>
      <c r="JF35" s="3">
        <f>VLOOKUP($B35,'ДС факт при поликлинике'!$D$6:$JS$80,189,0)</f>
        <v>0</v>
      </c>
      <c r="JG35" s="3">
        <f>VLOOKUP($B35,'ДС факт при поликлинике'!$D$6:$JS$80,190,0)</f>
        <v>0</v>
      </c>
      <c r="JH35" s="3">
        <f t="shared" ref="JH35:JH36" si="1491">SUM(IZ35*$F35)</f>
        <v>0</v>
      </c>
      <c r="JI35" s="3">
        <f t="shared" ref="JI35:JI36" si="1492">SUM(JB35*$F35)</f>
        <v>0</v>
      </c>
      <c r="JJ35" s="3">
        <f t="shared" ref="JJ35:JJ36" si="1493">SUM(JD35*$F35)</f>
        <v>0</v>
      </c>
      <c r="JK35" s="3">
        <f t="shared" ref="JK35:JK36" si="1494">SUM(JD35-JB35)</f>
        <v>0</v>
      </c>
      <c r="JL35" s="3">
        <f t="shared" ref="JL35:JL36" si="1495">SUM(JE35-JC35)</f>
        <v>0</v>
      </c>
      <c r="JM35" s="3">
        <f>план!BA34</f>
        <v>0</v>
      </c>
      <c r="JN35" s="3">
        <f>план!BB34</f>
        <v>0</v>
      </c>
      <c r="JO35" s="3">
        <f t="shared" ref="JO35:JO36" si="1496">SUM(JM35/12*$A$4)</f>
        <v>0</v>
      </c>
      <c r="JP35" s="3">
        <f t="shared" ref="JP35:JP36" si="1497">SUM(JN35/12*$A$4)</f>
        <v>0</v>
      </c>
      <c r="JQ35" s="3">
        <f>VLOOKUP($B35,'ДС факт при поликлинике'!$D$6:$JS$80,191,0)</f>
        <v>0</v>
      </c>
      <c r="JR35" s="3">
        <f>VLOOKUP($B35,'ДС факт при поликлинике'!$D$6:$JS$80,192,0)</f>
        <v>0</v>
      </c>
      <c r="JS35" s="3">
        <f>VLOOKUP($B35,'ДС факт при поликлинике'!$D$6:$JS$80,193,0)</f>
        <v>0</v>
      </c>
      <c r="JT35" s="3">
        <f>VLOOKUP($B35,'ДС факт при поликлинике'!$D$6:$JS$80,194,0)</f>
        <v>0</v>
      </c>
      <c r="JU35" s="3">
        <f t="shared" ref="JU35:JU36" si="1498">SUM(JM35*$F35)</f>
        <v>0</v>
      </c>
      <c r="JV35" s="3">
        <f t="shared" ref="JV35:JV36" si="1499">SUM(JO35*$F35)</f>
        <v>0</v>
      </c>
      <c r="JW35" s="3">
        <f t="shared" ref="JW35:JW36" si="1500">SUM(JQ35*$F35)</f>
        <v>0</v>
      </c>
      <c r="JX35" s="3">
        <f t="shared" si="125"/>
        <v>0</v>
      </c>
      <c r="JY35" s="3">
        <f t="shared" si="126"/>
        <v>0</v>
      </c>
      <c r="JZ35" s="3">
        <f>план!BC34</f>
        <v>0</v>
      </c>
      <c r="KA35" s="3">
        <f>план!BD34</f>
        <v>0</v>
      </c>
      <c r="KB35" s="3">
        <f t="shared" ref="KB35:KB36" si="1501">SUM(JZ35/12*$A$4)</f>
        <v>0</v>
      </c>
      <c r="KC35" s="3">
        <f t="shared" ref="KC35:KC36" si="1502">SUM(KA35/12*$A$4)</f>
        <v>0</v>
      </c>
      <c r="KD35" s="3">
        <f>VLOOKUP($B35,'ДС факт при поликлинике'!$D$6:$JS$80,195,0)</f>
        <v>0</v>
      </c>
      <c r="KE35" s="3">
        <f>VLOOKUP($B35,'ДС факт при поликлинике'!$D$6:$JS$80,196,0)</f>
        <v>0</v>
      </c>
      <c r="KF35" s="3">
        <f>VLOOKUP($B35,'ДС факт при поликлинике'!$D$6:$JS$80,197,0)</f>
        <v>0</v>
      </c>
      <c r="KG35" s="3">
        <f>VLOOKUP($B35,'ДС факт при поликлинике'!$D$6:$JS$80,198,0)</f>
        <v>0</v>
      </c>
      <c r="KH35" s="3">
        <f t="shared" ref="KH35:KH36" si="1503">SUM(JZ35*$F35)</f>
        <v>0</v>
      </c>
      <c r="KI35" s="3">
        <f t="shared" ref="KI35:KI36" si="1504">SUM(KB35*$F35)</f>
        <v>0</v>
      </c>
      <c r="KJ35" s="3">
        <f t="shared" ref="KJ35:KJ36" si="1505">SUM(KD35*$F35)</f>
        <v>0</v>
      </c>
      <c r="KK35" s="3">
        <f t="shared" si="127"/>
        <v>0</v>
      </c>
      <c r="KL35" s="3">
        <f t="shared" si="128"/>
        <v>0</v>
      </c>
      <c r="KM35" s="3">
        <f>план!BE34</f>
        <v>0</v>
      </c>
      <c r="KN35" s="3">
        <f>план!BF34</f>
        <v>0</v>
      </c>
      <c r="KO35" s="3">
        <f t="shared" ref="KO35:KO36" si="1506">SUM(KM35/12*$A$4)</f>
        <v>0</v>
      </c>
      <c r="KP35" s="3">
        <f t="shared" ref="KP35:KP36" si="1507">SUM(KN35/12*$A$4)</f>
        <v>0</v>
      </c>
      <c r="KQ35" s="3">
        <f>VLOOKUP($B35,'ДС факт при поликлинике'!$D$6:$JS$80,119,0)</f>
        <v>0</v>
      </c>
      <c r="KR35" s="3">
        <f>VLOOKUP($B35,'ДС факт при поликлинике'!$D$6:$JS$80,120,0)</f>
        <v>0</v>
      </c>
      <c r="KS35" s="3">
        <f>VLOOKUP($B35,'ДС факт при поликлинике'!$D$6:$JS$80,121,0)</f>
        <v>0</v>
      </c>
      <c r="KT35" s="3">
        <f>VLOOKUP($B35,'ДС факт при поликлинике'!$D$6:$JS$80,122,0)</f>
        <v>0</v>
      </c>
      <c r="KU35" s="3">
        <f t="shared" ref="KU35:KU36" si="1508">SUM(KM35*$F35)</f>
        <v>0</v>
      </c>
      <c r="KV35" s="3">
        <f t="shared" ref="KV35:KV36" si="1509">SUM(KO35*$F35)</f>
        <v>0</v>
      </c>
      <c r="KW35" s="3">
        <f t="shared" ref="KW35:KW36" si="1510">SUM(KQ35*$F35)</f>
        <v>0</v>
      </c>
      <c r="KX35" s="3">
        <f t="shared" si="129"/>
        <v>0</v>
      </c>
      <c r="KY35" s="3">
        <f t="shared" si="130"/>
        <v>0</v>
      </c>
      <c r="KZ35" s="3">
        <f>план!BG34</f>
        <v>0</v>
      </c>
      <c r="LA35" s="3">
        <f>план!BH34</f>
        <v>0</v>
      </c>
      <c r="LB35" s="3">
        <f t="shared" ref="LB35:LB36" si="1511">SUM(KZ35/12*$A$4)</f>
        <v>0</v>
      </c>
      <c r="LC35" s="3">
        <f t="shared" ref="LC35:LC36" si="1512">SUM(LA35/12*$A$4)</f>
        <v>0</v>
      </c>
      <c r="LD35" s="3">
        <f>VLOOKUP($B35,'ДС факт при поликлинике'!$D$6:$JS$80,127,0)</f>
        <v>0</v>
      </c>
      <c r="LE35" s="3">
        <f>VLOOKUP($B35,'ДС факт при поликлинике'!$D$6:$JS$80,128,0)</f>
        <v>0</v>
      </c>
      <c r="LF35" s="3">
        <f>VLOOKUP($B35,'ДС факт при поликлинике'!$D$6:$JS$80,129,0)</f>
        <v>0</v>
      </c>
      <c r="LG35" s="3">
        <f>VLOOKUP($B35,'ДС факт при поликлинике'!$D$6:$JS$80,130,0)</f>
        <v>0</v>
      </c>
      <c r="LH35" s="3">
        <f t="shared" ref="LH35:LH36" si="1513">SUM(KZ35*$F35)</f>
        <v>0</v>
      </c>
      <c r="LI35" s="3">
        <f t="shared" ref="LI35:LI36" si="1514">SUM(LB35*$F35)</f>
        <v>0</v>
      </c>
      <c r="LJ35" s="3">
        <f t="shared" ref="LJ35:LJ36" si="1515">SUM(LD35*$F35)</f>
        <v>0</v>
      </c>
      <c r="LK35" s="3">
        <f t="shared" si="131"/>
        <v>0</v>
      </c>
      <c r="LL35" s="3">
        <f t="shared" si="132"/>
        <v>0</v>
      </c>
      <c r="LM35" s="3">
        <f>план!BI34</f>
        <v>0</v>
      </c>
      <c r="LN35" s="3">
        <f>план!BJ34</f>
        <v>0</v>
      </c>
      <c r="LO35" s="3">
        <f t="shared" ref="LO35:LO36" si="1516">SUM(LM35/12*$A$4)</f>
        <v>0</v>
      </c>
      <c r="LP35" s="3">
        <f t="shared" ref="LP35:LP36" si="1517">SUM(LN35/12*$A$4)</f>
        <v>0</v>
      </c>
      <c r="LQ35" s="3"/>
      <c r="LR35" s="3"/>
      <c r="LS35" s="3"/>
      <c r="LT35" s="3"/>
      <c r="LU35" s="3">
        <f t="shared" ref="LU35:LU36" si="1518">SUM(LM35*$F35)</f>
        <v>0</v>
      </c>
      <c r="LV35" s="3">
        <f t="shared" ref="LV35:LV36" si="1519">SUM(LO35*$F35)</f>
        <v>0</v>
      </c>
      <c r="LW35" s="3">
        <f t="shared" ref="LW35:LW36" si="1520">SUM(LQ35*$F35)</f>
        <v>0</v>
      </c>
      <c r="LX35" s="3">
        <f t="shared" si="133"/>
        <v>0</v>
      </c>
      <c r="LY35" s="3">
        <f t="shared" si="134"/>
        <v>0</v>
      </c>
      <c r="LZ35" s="3">
        <f>план!BK34</f>
        <v>0</v>
      </c>
      <c r="MA35" s="3">
        <f>план!BL34</f>
        <v>0</v>
      </c>
      <c r="MB35" s="3">
        <f t="shared" ref="MB35:MB36" si="1521">SUM(LZ35/12*$A$4)</f>
        <v>0</v>
      </c>
      <c r="MC35" s="3">
        <f t="shared" ref="MC35:MC36" si="1522">SUM(MA35/12*$A$4)</f>
        <v>0</v>
      </c>
      <c r="MD35" s="3">
        <f>VLOOKUP($B35,'ДС факт при поликлинике'!$D$6:$JS$80,123,0)</f>
        <v>0</v>
      </c>
      <c r="ME35" s="3">
        <f>VLOOKUP($B35,'ДС факт при поликлинике'!$D$6:$JS$80,124,0)</f>
        <v>0</v>
      </c>
      <c r="MF35" s="3">
        <f>VLOOKUP($B35,'ДС факт при поликлинике'!$D$6:$JS$80,125,0)</f>
        <v>0</v>
      </c>
      <c r="MG35" s="3">
        <f>VLOOKUP($B35,'ДС факт при поликлинике'!$D$6:$JS$80,126,0)</f>
        <v>0</v>
      </c>
      <c r="MH35" s="3">
        <f t="shared" ref="MH35:MH36" si="1523">SUM(LZ35*$F35)</f>
        <v>0</v>
      </c>
      <c r="MI35" s="3">
        <f t="shared" ref="MI35:MI36" si="1524">SUM(MB35*$F35)</f>
        <v>0</v>
      </c>
      <c r="MJ35" s="3">
        <f t="shared" ref="MJ35:MJ36" si="1525">SUM(MD35*$F35)</f>
        <v>0</v>
      </c>
      <c r="MK35" s="3">
        <f t="shared" si="135"/>
        <v>0</v>
      </c>
      <c r="ML35" s="3">
        <f t="shared" si="136"/>
        <v>0</v>
      </c>
      <c r="MM35" s="3">
        <f>план!BM34</f>
        <v>0</v>
      </c>
      <c r="MN35" s="3">
        <f>план!BN34</f>
        <v>0</v>
      </c>
      <c r="MO35" s="3">
        <f t="shared" ref="MO35:MO36" si="1526">SUM(MM35/12*$A$4)</f>
        <v>0</v>
      </c>
      <c r="MP35" s="3">
        <f t="shared" ref="MP35:MP36" si="1527">SUM(MN35/12*$A$4)</f>
        <v>0</v>
      </c>
      <c r="MQ35" s="3">
        <f>VLOOKUP($B35,'ДС факт при поликлинике'!$D$6:$JS$80,147,0)</f>
        <v>0</v>
      </c>
      <c r="MR35" s="3">
        <f>VLOOKUP($B35,'ДС факт при поликлинике'!$D$6:$JS$80,148,0)</f>
        <v>0</v>
      </c>
      <c r="MS35" s="3">
        <f>VLOOKUP($B35,'ДС факт при поликлинике'!$D$6:$JS$80,149,0)</f>
        <v>0</v>
      </c>
      <c r="MT35" s="3">
        <f>VLOOKUP($B35,'ДС факт при поликлинике'!$D$6:$JS$80,150,0)</f>
        <v>0</v>
      </c>
      <c r="MU35" s="3">
        <f t="shared" ref="MU35:MU36" si="1528">SUM(MM35*$F35)</f>
        <v>0</v>
      </c>
      <c r="MV35" s="3">
        <f t="shared" ref="MV35:MV36" si="1529">SUM(MO35*$F35)</f>
        <v>0</v>
      </c>
      <c r="MW35" s="3">
        <f t="shared" ref="MW35:MW36" si="1530">SUM(MQ35*$F35)</f>
        <v>0</v>
      </c>
      <c r="MX35" s="3">
        <f t="shared" si="137"/>
        <v>0</v>
      </c>
      <c r="MY35" s="3">
        <f t="shared" si="138"/>
        <v>0</v>
      </c>
      <c r="MZ35" s="3">
        <f>план!BO34</f>
        <v>0</v>
      </c>
      <c r="NA35" s="3">
        <f>план!BP34</f>
        <v>0</v>
      </c>
      <c r="NB35" s="3">
        <f t="shared" ref="NB35:NB36" si="1531">SUM(MZ35/12*$A$4)</f>
        <v>0</v>
      </c>
      <c r="NC35" s="3">
        <f t="shared" ref="NC35:NC36" si="1532">SUM(NA35/12*$A$4)</f>
        <v>0</v>
      </c>
      <c r="ND35" s="3">
        <f>VLOOKUP($B35,'ДС факт при поликлинике'!$D$6:$JS$80,199,0)</f>
        <v>0</v>
      </c>
      <c r="NE35" s="3">
        <f>VLOOKUP($B35,'ДС факт при поликлинике'!$D$6:$JS$80,200,0)</f>
        <v>0</v>
      </c>
      <c r="NF35" s="3">
        <f>VLOOKUP($B35,'ДС факт при поликлинике'!$D$6:$JS$80,201,0)</f>
        <v>0</v>
      </c>
      <c r="NG35" s="3">
        <f>VLOOKUP($B35,'ДС факт при поликлинике'!$D$6:$JS$80,202,0)</f>
        <v>0</v>
      </c>
      <c r="NH35" s="3">
        <f t="shared" ref="NH35:NH36" si="1533">SUM(MZ35*$F35)</f>
        <v>0</v>
      </c>
      <c r="NI35" s="3">
        <f t="shared" ref="NI35:NI36" si="1534">SUM(NB35*$F35)</f>
        <v>0</v>
      </c>
      <c r="NJ35" s="3">
        <f t="shared" ref="NJ35:NJ36" si="1535">SUM(ND35*$F35)</f>
        <v>0</v>
      </c>
      <c r="NK35" s="3">
        <f t="shared" si="139"/>
        <v>0</v>
      </c>
      <c r="NL35" s="3">
        <f t="shared" si="140"/>
        <v>0</v>
      </c>
      <c r="NM35" s="3">
        <f>план!BQ34</f>
        <v>0</v>
      </c>
      <c r="NN35" s="3">
        <f>план!BR34</f>
        <v>0</v>
      </c>
      <c r="NO35" s="3">
        <f t="shared" ref="NO35:NO36" si="1536">SUM(NM35/12*$A$4)</f>
        <v>0</v>
      </c>
      <c r="NP35" s="3">
        <f t="shared" ref="NP35:NP36" si="1537">SUM(NN35/12*$A$4)</f>
        <v>0</v>
      </c>
      <c r="NQ35" s="3">
        <f>VLOOKUP($B35,'ДС факт при поликлинике'!$D$6:$JS$80,251,0)</f>
        <v>0</v>
      </c>
      <c r="NR35" s="3">
        <f>VLOOKUP($B35,'ДС факт при поликлинике'!$D$6:$JS$80,252,0)</f>
        <v>0</v>
      </c>
      <c r="NS35" s="3">
        <f>VLOOKUP($B35,'ДС факт при поликлинике'!$D$6:$JS$80,253,0)</f>
        <v>0</v>
      </c>
      <c r="NT35" s="3">
        <f>VLOOKUP($B35,'ДС факт при поликлинике'!$D$6:$JS$80,254,0)</f>
        <v>0</v>
      </c>
      <c r="NU35" s="3">
        <f t="shared" ref="NU35:NU36" si="1538">SUM(NM35*$F35)</f>
        <v>0</v>
      </c>
      <c r="NV35" s="3">
        <f t="shared" ref="NV35:NV36" si="1539">SUM(NO35*$F35)</f>
        <v>0</v>
      </c>
      <c r="NW35" s="3">
        <f t="shared" ref="NW35:NW36" si="1540">SUM(NQ35*$F35)</f>
        <v>0</v>
      </c>
      <c r="NX35" s="3">
        <f t="shared" si="141"/>
        <v>0</v>
      </c>
      <c r="NY35" s="3">
        <f t="shared" si="142"/>
        <v>0</v>
      </c>
      <c r="NZ35" s="3">
        <f>план!BS34</f>
        <v>0</v>
      </c>
      <c r="OA35" s="3">
        <f>план!BT34</f>
        <v>0</v>
      </c>
      <c r="OB35" s="3">
        <f t="shared" ref="OB35:OB36" si="1541">SUM(NZ35/12*$A$4)</f>
        <v>0</v>
      </c>
      <c r="OC35" s="3">
        <f t="shared" ref="OC35:OC36" si="1542">SUM(OA35/12*$A$4)</f>
        <v>0</v>
      </c>
      <c r="OD35" s="3">
        <f>VLOOKUP($B35,'ДС факт при поликлинике'!$D$6:$JS$80,59,0)</f>
        <v>0</v>
      </c>
      <c r="OE35" s="3">
        <f>VLOOKUP($B35,'ДС факт при поликлинике'!$D$6:$JS$80,60,0)</f>
        <v>0</v>
      </c>
      <c r="OF35" s="3">
        <f>VLOOKUP($B35,'ДС факт при поликлинике'!$D$6:$JS$80,61,0)</f>
        <v>0</v>
      </c>
      <c r="OG35" s="3">
        <f>VLOOKUP($B35,'ДС факт при поликлинике'!$D$6:$JS$80,62,0)</f>
        <v>0</v>
      </c>
      <c r="OH35" s="3">
        <f t="shared" ref="OH35:OH36" si="1543">SUM(NZ35*$F35)</f>
        <v>0</v>
      </c>
      <c r="OI35" s="3">
        <f t="shared" ref="OI35:OI36" si="1544">SUM(OB35*$F35)</f>
        <v>0</v>
      </c>
      <c r="OJ35" s="3">
        <f t="shared" ref="OJ35:OJ36" si="1545">SUM(OD35*$F35)</f>
        <v>0</v>
      </c>
      <c r="OK35" s="3">
        <f t="shared" si="143"/>
        <v>0</v>
      </c>
      <c r="OL35" s="3">
        <f t="shared" si="144"/>
        <v>0</v>
      </c>
      <c r="OM35" s="3">
        <f>план!BU34</f>
        <v>0</v>
      </c>
      <c r="ON35" s="3">
        <f>план!BV34</f>
        <v>0</v>
      </c>
      <c r="OO35" s="3">
        <f t="shared" ref="OO35:OO36" si="1546">SUM(OM35/12*$A$4)</f>
        <v>0</v>
      </c>
      <c r="OP35" s="3">
        <f t="shared" ref="OP35:OP36" si="1547">SUM(ON35/12*$A$4)</f>
        <v>0</v>
      </c>
      <c r="OQ35" s="3">
        <f>VLOOKUP($B35,'ДС факт при поликлинике'!$D$6:$JS$80,103,0)</f>
        <v>0</v>
      </c>
      <c r="OR35" s="3">
        <f>VLOOKUP($B35,'ДС факт при поликлинике'!$D$6:$JS$80,104,0)</f>
        <v>0</v>
      </c>
      <c r="OS35" s="3">
        <f>VLOOKUP($B35,'ДС факт при поликлинике'!$D$6:$JS$80,105,0)</f>
        <v>0</v>
      </c>
      <c r="OT35" s="3">
        <f>VLOOKUP($B35,'ДС факт при поликлинике'!$D$6:$JS$80,106,0)</f>
        <v>0</v>
      </c>
      <c r="OU35" s="3">
        <f t="shared" ref="OU35:OU36" si="1548">SUM(OM35*$F35)</f>
        <v>0</v>
      </c>
      <c r="OV35" s="3">
        <f t="shared" ref="OV35:OV36" si="1549">SUM(OO35*$F35)</f>
        <v>0</v>
      </c>
      <c r="OW35" s="3">
        <f t="shared" ref="OW35:OW36" si="1550">SUM(OQ35*$F35)</f>
        <v>0</v>
      </c>
      <c r="OX35" s="3">
        <f t="shared" si="145"/>
        <v>0</v>
      </c>
      <c r="OY35" s="3">
        <f t="shared" si="146"/>
        <v>0</v>
      </c>
      <c r="OZ35" s="3">
        <f>план!BW34</f>
        <v>0</v>
      </c>
      <c r="PA35" s="3">
        <f>план!BX34</f>
        <v>0</v>
      </c>
      <c r="PB35" s="3">
        <f t="shared" ref="PB35:PB36" si="1551">SUM(OZ35/12*$A$4)</f>
        <v>0</v>
      </c>
      <c r="PC35" s="3">
        <f t="shared" ref="PC35:PC36" si="1552">SUM(PA35/12*$A$4)</f>
        <v>0</v>
      </c>
      <c r="PD35" s="3">
        <f>VLOOKUP($B35,'ДС факт при поликлинике'!$D$6:$JS$80,67,0)</f>
        <v>0</v>
      </c>
      <c r="PE35" s="3">
        <f>VLOOKUP($B35,'ДС факт при поликлинике'!$D$6:$JS$80,68,0)</f>
        <v>0</v>
      </c>
      <c r="PF35" s="3">
        <f>VLOOKUP($B35,'ДС факт при поликлинике'!$D$6:$JS$80,69,0)</f>
        <v>0</v>
      </c>
      <c r="PG35" s="3">
        <f>VLOOKUP($B35,'ДС факт при поликлинике'!$D$6:$JS$80,70,0)</f>
        <v>0</v>
      </c>
      <c r="PH35" s="3">
        <f t="shared" ref="PH35:PH36" si="1553">SUM(OZ35*$F35)</f>
        <v>0</v>
      </c>
      <c r="PI35" s="3">
        <f t="shared" ref="PI35:PI36" si="1554">SUM(PB35*$F35)</f>
        <v>0</v>
      </c>
      <c r="PJ35" s="3">
        <f t="shared" ref="PJ35:PJ36" si="1555">SUM(PD35*$F35)</f>
        <v>0</v>
      </c>
      <c r="PK35" s="3">
        <f t="shared" si="147"/>
        <v>0</v>
      </c>
      <c r="PL35" s="3">
        <f t="shared" si="148"/>
        <v>0</v>
      </c>
      <c r="PM35" s="3">
        <f>план!BY34</f>
        <v>0</v>
      </c>
      <c r="PN35" s="3">
        <f>план!BZ34</f>
        <v>0</v>
      </c>
      <c r="PO35" s="3">
        <f t="shared" ref="PO35:PO36" si="1556">SUM(PM35/12*$A$4)</f>
        <v>0</v>
      </c>
      <c r="PP35" s="3">
        <f t="shared" ref="PP35:PP36" si="1557">SUM(PN35/12*$A$4)</f>
        <v>0</v>
      </c>
      <c r="PQ35" s="3">
        <f>VLOOKUP($B35,'ДС факт при поликлинике'!$D$6:$JS$80,27,0)</f>
        <v>0</v>
      </c>
      <c r="PR35" s="3">
        <f>VLOOKUP($B35,'ДС факт при поликлинике'!$D$6:$JS$80,28,0)</f>
        <v>0</v>
      </c>
      <c r="PS35" s="3">
        <f>VLOOKUP($B35,'ДС факт при поликлинике'!$D$6:$JS$80,29,0)</f>
        <v>0</v>
      </c>
      <c r="PT35" s="3">
        <f>VLOOKUP($B35,'ДС факт при поликлинике'!$D$6:$JS$80,30,0)</f>
        <v>0</v>
      </c>
      <c r="PU35" s="3">
        <f t="shared" ref="PU35:PU36" si="1558">SUM(PM35*$F35)</f>
        <v>0</v>
      </c>
      <c r="PV35" s="3">
        <f t="shared" ref="PV35:PV36" si="1559">SUM(PO35*$F35)</f>
        <v>0</v>
      </c>
      <c r="PW35" s="3">
        <f t="shared" ref="PW35:PW36" si="1560">SUM(PQ35*$F35)</f>
        <v>0</v>
      </c>
      <c r="PX35" s="3">
        <f t="shared" si="149"/>
        <v>0</v>
      </c>
      <c r="PY35" s="3">
        <f t="shared" si="150"/>
        <v>0</v>
      </c>
      <c r="PZ35" s="3">
        <f>план!CA34</f>
        <v>0</v>
      </c>
      <c r="QA35" s="3">
        <f>план!CB34</f>
        <v>0</v>
      </c>
      <c r="QB35" s="3">
        <f t="shared" ref="QB35:QB36" si="1561">SUM(PZ35/12*$A$4)</f>
        <v>0</v>
      </c>
      <c r="QC35" s="3">
        <f t="shared" ref="QC35:QC36" si="1562">SUM(QA35/12*$A$4)</f>
        <v>0</v>
      </c>
      <c r="QD35" s="3">
        <f>VLOOKUP($B35,'ДС факт при поликлинике'!$D$6:$JS$80,151,0)</f>
        <v>0</v>
      </c>
      <c r="QE35" s="3">
        <f>VLOOKUP($B35,'ДС факт при поликлинике'!$D$6:$JS$80,152,0)</f>
        <v>0</v>
      </c>
      <c r="QF35" s="3">
        <f>VLOOKUP($B35,'ДС факт при поликлинике'!$D$6:$JS$80,153,0)</f>
        <v>0</v>
      </c>
      <c r="QG35" s="3">
        <f>VLOOKUP($B35,'ДС факт при поликлинике'!$D$6:$JS$80,154,0)</f>
        <v>0</v>
      </c>
      <c r="QH35" s="3">
        <f t="shared" ref="QH35:QH36" si="1563">SUM(PZ35*$F35)</f>
        <v>0</v>
      </c>
      <c r="QI35" s="3">
        <f t="shared" ref="QI35:QI36" si="1564">SUM(QB35*$F35)</f>
        <v>0</v>
      </c>
      <c r="QJ35" s="3">
        <f t="shared" ref="QJ35:QJ36" si="1565">SUM(QD35*$F35)</f>
        <v>0</v>
      </c>
      <c r="QK35" s="3">
        <f t="shared" si="151"/>
        <v>0</v>
      </c>
      <c r="QL35" s="3">
        <f t="shared" si="152"/>
        <v>0</v>
      </c>
      <c r="QM35" s="3">
        <f>план!CC34</f>
        <v>0</v>
      </c>
      <c r="QN35" s="3">
        <f>план!CD34</f>
        <v>0</v>
      </c>
      <c r="QO35" s="3">
        <f t="shared" ref="QO35:QO36" si="1566">SUM(QM35/12*$A$4)</f>
        <v>0</v>
      </c>
      <c r="QP35" s="3">
        <f t="shared" ref="QP35:QP36" si="1567">SUM(QN35/12*$A$4)</f>
        <v>0</v>
      </c>
      <c r="QQ35" s="3">
        <f>VLOOKUP($B35,'ДС факт при поликлинике'!$D$6:$JS$80,155,0)</f>
        <v>0</v>
      </c>
      <c r="QR35" s="3">
        <f>VLOOKUP($B35,'ДС факт при поликлинике'!$D$6:$JS$80,156,0)</f>
        <v>0</v>
      </c>
      <c r="QS35" s="3">
        <f>VLOOKUP($B35,'ДС факт при поликлинике'!$D$6:$JS$80,157,0)</f>
        <v>0</v>
      </c>
      <c r="QT35" s="3">
        <f>VLOOKUP($B35,'ДС факт при поликлинике'!$D$6:$JS$80,158,0)</f>
        <v>0</v>
      </c>
      <c r="QU35" s="3">
        <f t="shared" ref="QU35:QU36" si="1568">SUM(QM35*$F35)</f>
        <v>0</v>
      </c>
      <c r="QV35" s="3">
        <f t="shared" ref="QV35:QV36" si="1569">SUM(QO35*$F35)</f>
        <v>0</v>
      </c>
      <c r="QW35" s="3">
        <f t="shared" ref="QW35:QW36" si="1570">SUM(QQ35*$F35)</f>
        <v>0</v>
      </c>
      <c r="QX35" s="3">
        <f t="shared" si="153"/>
        <v>0</v>
      </c>
      <c r="QY35" s="3">
        <f t="shared" si="154"/>
        <v>0</v>
      </c>
      <c r="QZ35" s="3">
        <f>план!CE34</f>
        <v>0</v>
      </c>
      <c r="RA35" s="3">
        <f>план!CF34</f>
        <v>0</v>
      </c>
      <c r="RB35" s="3">
        <f t="shared" ref="RB35:RB36" si="1571">SUM(QZ35/12*$A$4)</f>
        <v>0</v>
      </c>
      <c r="RC35" s="3">
        <f t="shared" ref="RC35:RC36" si="1572">SUM(RA35/12*$A$4)</f>
        <v>0</v>
      </c>
      <c r="RD35" s="3">
        <f>VLOOKUP($B35,'ДС факт при поликлинике'!$D$6:$JS$80,71,0)</f>
        <v>0</v>
      </c>
      <c r="RE35" s="3">
        <f>VLOOKUP($B35,'ДС факт при поликлинике'!$D$6:$JS$80,72,0)</f>
        <v>0</v>
      </c>
      <c r="RF35" s="3">
        <f>VLOOKUP($B35,'ДС факт при поликлинике'!$D$6:$JS$80,73,0)</f>
        <v>0</v>
      </c>
      <c r="RG35" s="3">
        <f>VLOOKUP($B35,'ДС факт при поликлинике'!$D$6:$JS$80,74,0)</f>
        <v>0</v>
      </c>
      <c r="RH35" s="3">
        <f t="shared" ref="RH35:RH36" si="1573">SUM(QZ35*$F35)</f>
        <v>0</v>
      </c>
      <c r="RI35" s="3">
        <f t="shared" ref="RI35:RI36" si="1574">SUM(RB35*$F35)</f>
        <v>0</v>
      </c>
      <c r="RJ35" s="3">
        <f t="shared" ref="RJ35:RJ36" si="1575">SUM(RD35*$F35)</f>
        <v>0</v>
      </c>
      <c r="RK35" s="3">
        <f t="shared" si="155"/>
        <v>0</v>
      </c>
      <c r="RL35" s="3">
        <f t="shared" si="156"/>
        <v>0</v>
      </c>
      <c r="RM35" s="3">
        <f>план!CG34</f>
        <v>0</v>
      </c>
      <c r="RN35" s="3">
        <f>план!CH34</f>
        <v>0</v>
      </c>
      <c r="RO35" s="3">
        <f t="shared" ref="RO35:RO36" si="1576">SUM(RM35/12*$A$4)</f>
        <v>0</v>
      </c>
      <c r="RP35" s="3">
        <f t="shared" ref="RP35:RP36" si="1577">SUM(RN35/12*$A$4)</f>
        <v>0</v>
      </c>
      <c r="RQ35" s="3">
        <f>VLOOKUP($B35,'ДС факт при поликлинике'!$D$6:$JS$80,271,0)</f>
        <v>0</v>
      </c>
      <c r="RR35" s="3">
        <f>VLOOKUP($B35,'ДС факт при поликлинике'!$D$6:$JS$80,272,0)</f>
        <v>0</v>
      </c>
      <c r="RS35" s="3">
        <f>VLOOKUP($B35,'ДС факт при поликлинике'!$D$6:$JS$80,273,0)</f>
        <v>0</v>
      </c>
      <c r="RT35" s="3">
        <f>VLOOKUP($B35,'ДС факт при поликлинике'!$D$6:$JS$80,274,0)</f>
        <v>0</v>
      </c>
      <c r="RU35" s="3">
        <f t="shared" ref="RU35:RU36" si="1578">SUM(RM35*$F35)</f>
        <v>0</v>
      </c>
      <c r="RV35" s="3">
        <f t="shared" ref="RV35:RV36" si="1579">SUM(RO35*$F35)</f>
        <v>0</v>
      </c>
      <c r="RW35" s="3">
        <f t="shared" ref="RW35:RW36" si="1580">SUM(RQ35*$F35)</f>
        <v>0</v>
      </c>
      <c r="RX35" s="3">
        <f t="shared" si="157"/>
        <v>0</v>
      </c>
      <c r="RY35" s="3">
        <f t="shared" si="158"/>
        <v>0</v>
      </c>
      <c r="RZ35" s="3">
        <f>план!CI34</f>
        <v>0</v>
      </c>
      <c r="SA35" s="3">
        <f>план!CJ34</f>
        <v>0</v>
      </c>
      <c r="SB35" s="3">
        <f t="shared" ref="SB35:SB36" si="1581">SUM(RZ35/12*$A$4)</f>
        <v>0</v>
      </c>
      <c r="SC35" s="3">
        <f t="shared" ref="SC35:SC36" si="1582">SUM(SA35/12*$A$4)</f>
        <v>0</v>
      </c>
      <c r="SD35" s="3">
        <f>VLOOKUP($B35,'ДС факт при поликлинике'!$D$6:$JS$80,267,0)</f>
        <v>0</v>
      </c>
      <c r="SE35" s="3">
        <f>VLOOKUP($B35,'ДС факт при поликлинике'!$D$6:$JS$80,268,0)</f>
        <v>0</v>
      </c>
      <c r="SF35" s="3">
        <f>VLOOKUP($B35,'ДС факт при поликлинике'!$D$6:$JS$80,269,0)</f>
        <v>0</v>
      </c>
      <c r="SG35" s="3">
        <f>VLOOKUP($B35,'ДС факт при поликлинике'!$D$6:$JS$80,270,0)</f>
        <v>0</v>
      </c>
      <c r="SH35" s="3">
        <f t="shared" ref="SH35:SH36" si="1583">SUM(RZ35*$F35)</f>
        <v>0</v>
      </c>
      <c r="SI35" s="3">
        <f t="shared" ref="SI35:SI36" si="1584">SUM(SB35*$F35)</f>
        <v>0</v>
      </c>
      <c r="SJ35" s="3">
        <f t="shared" ref="SJ35:SJ36" si="1585">SUM(SD35*$F35)</f>
        <v>0</v>
      </c>
      <c r="SK35" s="3">
        <f t="shared" si="159"/>
        <v>0</v>
      </c>
      <c r="SL35" s="3">
        <f t="shared" si="160"/>
        <v>0</v>
      </c>
      <c r="SM35" s="3">
        <f>план!CK34</f>
        <v>0</v>
      </c>
      <c r="SN35" s="3">
        <f>план!CL34</f>
        <v>0</v>
      </c>
      <c r="SO35" s="3">
        <f t="shared" ref="SO35:SO36" si="1586">SUM(SM35/12*$A$4)</f>
        <v>0</v>
      </c>
      <c r="SP35" s="3">
        <f t="shared" ref="SP35:SP36" si="1587">SUM(SN35/12*$A$4)</f>
        <v>0</v>
      </c>
      <c r="SQ35" s="3">
        <f>VLOOKUP($B35,'ДС факт при поликлинике'!$D$6:$JS$80,15,0)</f>
        <v>0</v>
      </c>
      <c r="SR35" s="3">
        <f>VLOOKUP($B35,'ДС факт при поликлинике'!$D$6:$JS$80,16,0)</f>
        <v>0</v>
      </c>
      <c r="SS35" s="3">
        <f>VLOOKUP($B35,'ДС факт при поликлинике'!$D$6:$JS$80,17,0)</f>
        <v>0</v>
      </c>
      <c r="ST35" s="3">
        <f>VLOOKUP($B35,'ДС факт при поликлинике'!$D$6:$JS$80,18,0)</f>
        <v>0</v>
      </c>
      <c r="SU35" s="3">
        <f t="shared" ref="SU35:SU36" si="1588">SUM(SM35*$F35)</f>
        <v>0</v>
      </c>
      <c r="SV35" s="3">
        <f t="shared" ref="SV35:SV36" si="1589">SUM(SO35*$F35)</f>
        <v>0</v>
      </c>
      <c r="SW35" s="3">
        <f t="shared" ref="SW35:SW36" si="1590">SUM(SQ35*$F35)</f>
        <v>0</v>
      </c>
      <c r="SX35" s="3">
        <f t="shared" si="161"/>
        <v>0</v>
      </c>
      <c r="SY35" s="3">
        <f t="shared" si="162"/>
        <v>0</v>
      </c>
      <c r="SZ35" s="3">
        <f>план!CM34</f>
        <v>0</v>
      </c>
      <c r="TA35" s="3">
        <f>план!CN34</f>
        <v>0</v>
      </c>
      <c r="TB35" s="3">
        <f t="shared" ref="TB35:TB36" si="1591">SUM(SZ35/12*$A$4)</f>
        <v>0</v>
      </c>
      <c r="TC35" s="3">
        <f t="shared" ref="TC35:TC36" si="1592">SUM(TA35/12*$A$4)</f>
        <v>0</v>
      </c>
      <c r="TD35" s="3">
        <f>VLOOKUP($B35,'ДС факт при поликлинике'!$D$6:$JS$80,207,0)</f>
        <v>0</v>
      </c>
      <c r="TE35" s="3">
        <f>VLOOKUP($B35,'ДС факт при поликлинике'!$D$6:$JS$80,208,0)</f>
        <v>0</v>
      </c>
      <c r="TF35" s="3">
        <f>VLOOKUP($B35,'ДС факт при поликлинике'!$D$6:$JS$80,209,0)</f>
        <v>0</v>
      </c>
      <c r="TG35" s="3">
        <f>VLOOKUP($B35,'ДС факт при поликлинике'!$D$6:$JS$80,210,0)</f>
        <v>0</v>
      </c>
      <c r="TH35" s="3">
        <f t="shared" ref="TH35:TH36" si="1593">SUM(SZ35*$F35)</f>
        <v>0</v>
      </c>
      <c r="TI35" s="3">
        <f t="shared" ref="TI35:TI36" si="1594">SUM(TB35*$F35)</f>
        <v>0</v>
      </c>
      <c r="TJ35" s="3">
        <f t="shared" ref="TJ35:TJ36" si="1595">SUM(TD35*$F35)</f>
        <v>0</v>
      </c>
      <c r="TK35" s="3">
        <f t="shared" si="163"/>
        <v>0</v>
      </c>
      <c r="TL35" s="3">
        <f t="shared" si="164"/>
        <v>0</v>
      </c>
      <c r="TM35" s="3">
        <f>план!CO34</f>
        <v>0</v>
      </c>
      <c r="TN35" s="3">
        <f>план!CP34</f>
        <v>0</v>
      </c>
      <c r="TO35" s="3">
        <f t="shared" ref="TO35:TO36" si="1596">SUM(TM35/12*$A$4)</f>
        <v>0</v>
      </c>
      <c r="TP35" s="3">
        <f t="shared" ref="TP35:TP36" si="1597">SUM(TN35/12*$A$4)</f>
        <v>0</v>
      </c>
      <c r="TQ35" s="3">
        <f>VLOOKUP($B35,'ДС факт при поликлинике'!$D$6:$JS$80,75,0)</f>
        <v>0</v>
      </c>
      <c r="TR35" s="3">
        <f>VLOOKUP($B35,'ДС факт при поликлинике'!$D$6:$JS$80,76,0)</f>
        <v>0</v>
      </c>
      <c r="TS35" s="3">
        <f>VLOOKUP($B35,'ДС факт при поликлинике'!$D$6:$JS$80,77,0)</f>
        <v>0</v>
      </c>
      <c r="TT35" s="3">
        <f>VLOOKUP($B35,'ДС факт при поликлинике'!$D$6:$JS$80,78,0)</f>
        <v>0</v>
      </c>
      <c r="TU35" s="3">
        <f t="shared" ref="TU35:TU36" si="1598">SUM(TM35*$F35)</f>
        <v>0</v>
      </c>
      <c r="TV35" s="3">
        <f t="shared" ref="TV35:TV36" si="1599">SUM(TO35*$F35)</f>
        <v>0</v>
      </c>
      <c r="TW35" s="3">
        <f t="shared" ref="TW35:TW36" si="1600">SUM(TQ35*$F35)</f>
        <v>0</v>
      </c>
      <c r="TX35" s="3">
        <f t="shared" si="165"/>
        <v>0</v>
      </c>
      <c r="TY35" s="3">
        <f t="shared" si="166"/>
        <v>0</v>
      </c>
      <c r="TZ35" s="3">
        <f>план!CQ34</f>
        <v>0</v>
      </c>
      <c r="UA35" s="3">
        <f>план!CR34</f>
        <v>0</v>
      </c>
      <c r="UB35" s="3">
        <f t="shared" ref="UB35:UB36" si="1601">SUM(TZ35/12*$A$4)</f>
        <v>0</v>
      </c>
      <c r="UC35" s="3">
        <f t="shared" ref="UC35:UC36" si="1602">SUM(UA35/12*$A$4)</f>
        <v>0</v>
      </c>
      <c r="UD35" s="3">
        <f>VLOOKUP($B35,'ДС факт при поликлинике'!$D$6:$JS$80,163,0)</f>
        <v>0</v>
      </c>
      <c r="UE35" s="3">
        <f>VLOOKUP($B35,'ДС факт при поликлинике'!$D$6:$JS$80,164,0)</f>
        <v>0</v>
      </c>
      <c r="UF35" s="3">
        <f>VLOOKUP($B35,'ДС факт при поликлинике'!$D$6:$JS$80,165,0)</f>
        <v>0</v>
      </c>
      <c r="UG35" s="3">
        <f>VLOOKUP($B35,'ДС факт при поликлинике'!$D$6:$JS$80,166,0)</f>
        <v>0</v>
      </c>
      <c r="UH35" s="3">
        <f t="shared" ref="UH35:UH36" si="1603">SUM(TZ35*$F35)</f>
        <v>0</v>
      </c>
      <c r="UI35" s="3">
        <f t="shared" ref="UI35:UI36" si="1604">SUM(UB35*$F35)</f>
        <v>0</v>
      </c>
      <c r="UJ35" s="3">
        <f t="shared" ref="UJ35:UJ36" si="1605">SUM(UD35*$F35)</f>
        <v>0</v>
      </c>
      <c r="UK35" s="3">
        <f t="shared" si="167"/>
        <v>0</v>
      </c>
      <c r="UL35" s="3">
        <f t="shared" si="168"/>
        <v>0</v>
      </c>
      <c r="UM35" s="3">
        <f>план!CS34</f>
        <v>0</v>
      </c>
      <c r="UN35" s="3">
        <f>план!CT34</f>
        <v>0</v>
      </c>
      <c r="UO35" s="3">
        <f t="shared" ref="UO35:UO36" si="1606">SUM(UM35/12*$A$4)</f>
        <v>0</v>
      </c>
      <c r="UP35" s="3">
        <f t="shared" ref="UP35:UP36" si="1607">SUM(UN35/12*$A$4)</f>
        <v>0</v>
      </c>
      <c r="UQ35" s="3">
        <f>VLOOKUP($B35,'ДС факт при поликлинике'!$D$6:$JS$80,131,0)</f>
        <v>0</v>
      </c>
      <c r="UR35" s="3">
        <f>VLOOKUP($B35,'ДС факт при поликлинике'!$D$6:$JS$80,132,0)</f>
        <v>0</v>
      </c>
      <c r="US35" s="3">
        <f>VLOOKUP($B35,'ДС факт при поликлинике'!$D$6:$JS$80,133,0)</f>
        <v>0</v>
      </c>
      <c r="UT35" s="3">
        <f>VLOOKUP($B35,'ДС факт при поликлинике'!$D$6:$JS$80,134,0)</f>
        <v>0</v>
      </c>
      <c r="UU35" s="3">
        <f t="shared" ref="UU35:UU36" si="1608">SUM(UM35*$F35)</f>
        <v>0</v>
      </c>
      <c r="UV35" s="3">
        <f t="shared" ref="UV35:UV36" si="1609">SUM(UO35*$F35)</f>
        <v>0</v>
      </c>
      <c r="UW35" s="3">
        <f t="shared" ref="UW35:UW36" si="1610">SUM(UQ35*$F35)</f>
        <v>0</v>
      </c>
      <c r="UX35" s="3">
        <f t="shared" si="169"/>
        <v>0</v>
      </c>
      <c r="UY35" s="3">
        <f t="shared" si="170"/>
        <v>0</v>
      </c>
      <c r="UZ35" s="3">
        <f>план!CU34</f>
        <v>0</v>
      </c>
      <c r="VA35" s="3">
        <f>план!CV34</f>
        <v>0</v>
      </c>
      <c r="VB35" s="3">
        <f t="shared" ref="VB35:VB36" si="1611">SUM(UZ35/12*$A$4)</f>
        <v>0</v>
      </c>
      <c r="VC35" s="3">
        <f t="shared" ref="VC35:VC36" si="1612">SUM(VA35/12*$A$4)</f>
        <v>0</v>
      </c>
      <c r="VD35" s="3">
        <f>VLOOKUP($B35,'ДС факт при поликлинике'!$D$6:$JS$80,135,0)</f>
        <v>0</v>
      </c>
      <c r="VE35" s="3">
        <f>VLOOKUP($B35,'ДС факт при поликлинике'!$D$6:$JS$80,136,0)</f>
        <v>0</v>
      </c>
      <c r="VF35" s="3">
        <f>VLOOKUP($B35,'ДС факт при поликлинике'!$D$6:$JS$80,137,0)</f>
        <v>0</v>
      </c>
      <c r="VG35" s="3">
        <f>VLOOKUP($B35,'ДС факт при поликлинике'!$D$6:$JS$80,138,0)</f>
        <v>0</v>
      </c>
      <c r="VH35" s="3">
        <f t="shared" ref="VH35:VH36" si="1613">SUM(UZ35*$F35)</f>
        <v>0</v>
      </c>
      <c r="VI35" s="3">
        <f t="shared" ref="VI35:VI36" si="1614">SUM(VB35*$F35)</f>
        <v>0</v>
      </c>
      <c r="VJ35" s="3">
        <f t="shared" ref="VJ35:VJ36" si="1615">SUM(VD35*$F35)</f>
        <v>0</v>
      </c>
      <c r="VK35" s="3">
        <f t="shared" si="171"/>
        <v>0</v>
      </c>
      <c r="VL35" s="3">
        <f t="shared" si="172"/>
        <v>0</v>
      </c>
      <c r="VM35" s="3">
        <f>план!CW34</f>
        <v>0</v>
      </c>
      <c r="VN35" s="3">
        <f>план!CX34</f>
        <v>0</v>
      </c>
      <c r="VO35" s="3">
        <f t="shared" ref="VO35:VO36" si="1616">SUM(VM35/12*$A$4)</f>
        <v>0</v>
      </c>
      <c r="VP35" s="3">
        <f t="shared" ref="VP35:VP36" si="1617">SUM(VN35/12*$A$4)</f>
        <v>0</v>
      </c>
      <c r="VQ35" s="3">
        <f>VLOOKUP($B35,'ДС факт при поликлинике'!$D$6:$JS$80,139,0)</f>
        <v>0</v>
      </c>
      <c r="VR35" s="3">
        <f>VLOOKUP($B35,'ДС факт при поликлинике'!$D$6:$JS$80,140,0)</f>
        <v>0</v>
      </c>
      <c r="VS35" s="3">
        <f>VLOOKUP($B35,'ДС факт при поликлинике'!$D$6:$JS$80,141,0)</f>
        <v>0</v>
      </c>
      <c r="VT35" s="3">
        <f>VLOOKUP($B35,'ДС факт при поликлинике'!$D$6:$JS$80,142,0)</f>
        <v>0</v>
      </c>
      <c r="VU35" s="3">
        <f t="shared" ref="VU35:VU36" si="1618">SUM(VM35*$F35)</f>
        <v>0</v>
      </c>
      <c r="VV35" s="3">
        <f t="shared" ref="VV35:VV36" si="1619">SUM(VO35*$F35)</f>
        <v>0</v>
      </c>
      <c r="VW35" s="3">
        <f t="shared" ref="VW35:VW36" si="1620">SUM(VQ35*$F35)</f>
        <v>0</v>
      </c>
      <c r="VX35" s="3">
        <f t="shared" si="173"/>
        <v>0</v>
      </c>
      <c r="VY35" s="3">
        <f t="shared" si="174"/>
        <v>0</v>
      </c>
      <c r="VZ35" s="3">
        <f>план!CY34</f>
        <v>0</v>
      </c>
      <c r="WA35" s="3">
        <f>план!CZ34</f>
        <v>0</v>
      </c>
      <c r="WB35" s="3">
        <f t="shared" ref="WB35:WB36" si="1621">SUM(VZ35/12*$A$4)</f>
        <v>0</v>
      </c>
      <c r="WC35" s="3">
        <f t="shared" ref="WC35:WC36" si="1622">SUM(WA35/12*$A$4)</f>
        <v>0</v>
      </c>
      <c r="WD35" s="3">
        <f>VLOOKUP($B35,'ДС факт при поликлинике'!$D$6:$JS$80,143,0)</f>
        <v>0</v>
      </c>
      <c r="WE35" s="3">
        <f>VLOOKUP($B35,'ДС факт при поликлинике'!$D$6:$JS$80,144,0)</f>
        <v>0</v>
      </c>
      <c r="WF35" s="3">
        <f>VLOOKUP($B35,'ДС факт при поликлинике'!$D$6:$JS$80,145,0)</f>
        <v>0</v>
      </c>
      <c r="WG35" s="3">
        <f>VLOOKUP($B35,'ДС факт при поликлинике'!$D$6:$JS$80,146,0)</f>
        <v>0</v>
      </c>
      <c r="WH35" s="3">
        <f t="shared" ref="WH35:WH36" si="1623">SUM(VZ35*$F35)</f>
        <v>0</v>
      </c>
      <c r="WI35" s="3">
        <f t="shared" ref="WI35:WI36" si="1624">SUM(WB35*$F35)</f>
        <v>0</v>
      </c>
      <c r="WJ35" s="3">
        <f t="shared" ref="WJ35:WJ36" si="1625">SUM(WD35*$F35)</f>
        <v>0</v>
      </c>
      <c r="WK35" s="3">
        <f t="shared" si="175"/>
        <v>0</v>
      </c>
      <c r="WL35" s="3">
        <f t="shared" si="176"/>
        <v>0</v>
      </c>
      <c r="WM35" s="3">
        <f>план!DA34</f>
        <v>0</v>
      </c>
      <c r="WN35" s="3">
        <f>план!DB34</f>
        <v>0</v>
      </c>
      <c r="WO35" s="3">
        <f t="shared" ref="WO35:WO36" si="1626">SUM(WM35/12*$A$4)</f>
        <v>0</v>
      </c>
      <c r="WP35" s="3">
        <f t="shared" ref="WP35:WP36" si="1627">SUM(WN35/12*$A$4)</f>
        <v>0</v>
      </c>
      <c r="WQ35" s="3">
        <f>VLOOKUP($B35,'ДС факт при поликлинике'!$D$6:$JS$80,219,0)</f>
        <v>0</v>
      </c>
      <c r="WR35" s="3">
        <f>VLOOKUP($B35,'ДС факт при поликлинике'!$D$6:$JS$80,220,0)</f>
        <v>0</v>
      </c>
      <c r="WS35" s="3">
        <f>VLOOKUP($B35,'ДС факт при поликлинике'!$D$6:$JS$80,221,0)</f>
        <v>0</v>
      </c>
      <c r="WT35" s="3">
        <f>VLOOKUP($B35,'ДС факт при поликлинике'!$D$6:$JS$80,222,0)</f>
        <v>0</v>
      </c>
      <c r="WU35" s="3">
        <f t="shared" ref="WU35:WU36" si="1628">SUM(WM35*$F35)</f>
        <v>0</v>
      </c>
      <c r="WV35" s="3">
        <f t="shared" ref="WV35:WV36" si="1629">SUM(WO35*$F35)</f>
        <v>0</v>
      </c>
      <c r="WW35" s="3">
        <f t="shared" ref="WW35:WW36" si="1630">SUM(WQ35*$F35)</f>
        <v>0</v>
      </c>
      <c r="WX35" s="3">
        <f t="shared" si="177"/>
        <v>0</v>
      </c>
      <c r="WY35" s="3">
        <f t="shared" si="178"/>
        <v>0</v>
      </c>
      <c r="WZ35" s="3">
        <f>план!DC34</f>
        <v>0</v>
      </c>
      <c r="XA35" s="3">
        <f>план!DD34</f>
        <v>0</v>
      </c>
      <c r="XB35" s="3">
        <f t="shared" ref="XB35:XB36" si="1631">SUM(WZ35/12*$A$4)</f>
        <v>0</v>
      </c>
      <c r="XC35" s="3">
        <f t="shared" ref="XC35:XC36" si="1632">SUM(XA35/12*$A$4)</f>
        <v>0</v>
      </c>
      <c r="XD35" s="3">
        <f>VLOOKUP($B35,'ДС факт при поликлинике'!$D$6:$JS$80,63,0)</f>
        <v>0</v>
      </c>
      <c r="XE35" s="3">
        <f>VLOOKUP($B35,'ДС факт при поликлинике'!$D$6:$JS$80,64,0)</f>
        <v>0</v>
      </c>
      <c r="XF35" s="3">
        <f>VLOOKUP($B35,'ДС факт при поликлинике'!$D$6:$JS$80,65,0)</f>
        <v>0</v>
      </c>
      <c r="XG35" s="3">
        <f>VLOOKUP($B35,'ДС факт при поликлинике'!$D$6:$JS$80,66,0)</f>
        <v>0</v>
      </c>
      <c r="XH35" s="3">
        <f t="shared" ref="XH35:XH36" si="1633">SUM(WZ35*$F35)</f>
        <v>0</v>
      </c>
      <c r="XI35" s="3">
        <f t="shared" ref="XI35:XI36" si="1634">SUM(XB35*$F35)</f>
        <v>0</v>
      </c>
      <c r="XJ35" s="3">
        <f t="shared" ref="XJ35:XJ36" si="1635">SUM(XD35*$F35)</f>
        <v>0</v>
      </c>
      <c r="XK35" s="3">
        <f t="shared" si="179"/>
        <v>0</v>
      </c>
      <c r="XL35" s="3">
        <f t="shared" si="180"/>
        <v>0</v>
      </c>
      <c r="XM35" s="3">
        <f>план!DE34</f>
        <v>0</v>
      </c>
      <c r="XN35" s="3">
        <f>план!DF34</f>
        <v>0</v>
      </c>
      <c r="XO35" s="3">
        <f t="shared" ref="XO35:XO36" si="1636">SUM(XM35/12*$A$4)</f>
        <v>0</v>
      </c>
      <c r="XP35" s="3">
        <f t="shared" ref="XP35:XP36" si="1637">SUM(XN35/12*$A$4)</f>
        <v>0</v>
      </c>
      <c r="XQ35" s="3">
        <f>VLOOKUP($B35,'ДС факт при поликлинике'!$D$6:$JS$80,91,0)</f>
        <v>0</v>
      </c>
      <c r="XR35" s="3">
        <f>VLOOKUP($B35,'ДС факт при поликлинике'!$D$6:$JS$80,92,0)</f>
        <v>0</v>
      </c>
      <c r="XS35" s="3">
        <f>VLOOKUP($B35,'ДС факт при поликлинике'!$D$6:$JS$80,93,0)</f>
        <v>0</v>
      </c>
      <c r="XT35" s="3">
        <f>VLOOKUP($B35,'ДС факт при поликлинике'!$D$6:$JS$80,94,0)</f>
        <v>0</v>
      </c>
      <c r="XU35" s="3">
        <f t="shared" ref="XU35:XU36" si="1638">SUM(XM35*$F35)</f>
        <v>0</v>
      </c>
      <c r="XV35" s="3">
        <f t="shared" ref="XV35:XV36" si="1639">SUM(XO35*$F35)</f>
        <v>0</v>
      </c>
      <c r="XW35" s="3">
        <f t="shared" ref="XW35:XW36" si="1640">SUM(XQ35*$F35)</f>
        <v>0</v>
      </c>
      <c r="XX35" s="3">
        <f t="shared" si="181"/>
        <v>0</v>
      </c>
      <c r="XY35" s="3">
        <f t="shared" si="182"/>
        <v>0</v>
      </c>
      <c r="XZ35" s="3">
        <f>план!DG34</f>
        <v>0</v>
      </c>
      <c r="YA35" s="3">
        <f>план!DH34</f>
        <v>0</v>
      </c>
      <c r="YB35" s="3">
        <f t="shared" ref="YB35:YB36" si="1641">SUM(XZ35/12*$A$4)</f>
        <v>0</v>
      </c>
      <c r="YC35" s="3">
        <f t="shared" ref="YC35:YC36" si="1642">SUM(YA35/12*$A$4)</f>
        <v>0</v>
      </c>
      <c r="YD35" s="3">
        <f>VLOOKUP($B35,'ДС факт при поликлинике'!$D$6:$JS$80,83,0)</f>
        <v>0</v>
      </c>
      <c r="YE35" s="3">
        <f>VLOOKUP($B35,'ДС факт при поликлинике'!$D$6:$JS$80,84,0)</f>
        <v>0</v>
      </c>
      <c r="YF35" s="3">
        <f>VLOOKUP($B35,'ДС факт при поликлинике'!$D$6:$JS$80,85,0)</f>
        <v>0</v>
      </c>
      <c r="YG35" s="3">
        <f>VLOOKUP($B35,'ДС факт при поликлинике'!$D$6:$JS$80,86,0)</f>
        <v>0</v>
      </c>
      <c r="YH35" s="3">
        <f t="shared" ref="YH35:YH36" si="1643">SUM(XZ35*$F35)</f>
        <v>0</v>
      </c>
      <c r="YI35" s="3">
        <f t="shared" ref="YI35:YI36" si="1644">SUM(YB35*$F35)</f>
        <v>0</v>
      </c>
      <c r="YJ35" s="3">
        <f t="shared" ref="YJ35:YJ36" si="1645">SUM(YD35*$F35)</f>
        <v>0</v>
      </c>
      <c r="YK35" s="3">
        <f t="shared" si="183"/>
        <v>0</v>
      </c>
      <c r="YL35" s="3">
        <f t="shared" si="184"/>
        <v>0</v>
      </c>
      <c r="YM35" s="3">
        <f>план!DI34</f>
        <v>0</v>
      </c>
      <c r="YN35" s="3">
        <f>план!DJ34</f>
        <v>0</v>
      </c>
      <c r="YO35" s="3">
        <f t="shared" ref="YO35:YO36" si="1646">SUM(YM35/12*$A$4)</f>
        <v>0</v>
      </c>
      <c r="YP35" s="3">
        <f t="shared" ref="YP35:YP36" si="1647">SUM(YN35/12*$A$4)</f>
        <v>0</v>
      </c>
      <c r="YQ35" s="3">
        <f>VLOOKUP($B35,'ДС факт при поликлинике'!$D$6:$JS$80,99,0)</f>
        <v>0</v>
      </c>
      <c r="YR35" s="3">
        <f>VLOOKUP($B35,'ДС факт при поликлинике'!$D$6:$JS$80,100,0)</f>
        <v>0</v>
      </c>
      <c r="YS35" s="3">
        <f>VLOOKUP($B35,'ДС факт при поликлинике'!$D$6:$JS$80,101,0)</f>
        <v>0</v>
      </c>
      <c r="YT35" s="3">
        <f>VLOOKUP($B35,'ДС факт при поликлинике'!$D$6:$JS$80,102,0)</f>
        <v>0</v>
      </c>
      <c r="YU35" s="3">
        <f t="shared" ref="YU35:YU36" si="1648">SUM(YM35*$F35)</f>
        <v>0</v>
      </c>
      <c r="YV35" s="3">
        <f t="shared" ref="YV35:YV36" si="1649">SUM(YO35*$F35)</f>
        <v>0</v>
      </c>
      <c r="YW35" s="3">
        <f t="shared" ref="YW35:YW36" si="1650">SUM(YQ35*$F35)</f>
        <v>0</v>
      </c>
      <c r="YX35" s="3">
        <f t="shared" si="185"/>
        <v>0</v>
      </c>
      <c r="YY35" s="3">
        <f t="shared" si="186"/>
        <v>0</v>
      </c>
      <c r="YZ35" s="3">
        <f>план!DK34</f>
        <v>0</v>
      </c>
      <c r="ZA35" s="3">
        <f>план!DL34</f>
        <v>0</v>
      </c>
      <c r="ZB35" s="3">
        <f t="shared" ref="ZB35:ZB36" si="1651">SUM(YZ35/12*$A$4)</f>
        <v>0</v>
      </c>
      <c r="ZC35" s="3">
        <f t="shared" ref="ZC35:ZC36" si="1652">SUM(ZA35/12*$A$4)</f>
        <v>0</v>
      </c>
      <c r="ZD35" s="3">
        <f>VLOOKUP($B35,'ДС факт при поликлинике'!$D$6:$JS$80,87,0)</f>
        <v>0</v>
      </c>
      <c r="ZE35" s="3">
        <f>VLOOKUP($B35,'ДС факт при поликлинике'!$D$6:$JS$80,88,0)</f>
        <v>0</v>
      </c>
      <c r="ZF35" s="3">
        <f>VLOOKUP($B35,'ДС факт при поликлинике'!$D$6:$JS$80,89,0)</f>
        <v>0</v>
      </c>
      <c r="ZG35" s="3">
        <f>VLOOKUP($B35,'ДС факт при поликлинике'!$D$6:$JS$80,90,0)</f>
        <v>0</v>
      </c>
      <c r="ZH35" s="3">
        <f t="shared" ref="ZH35:ZH36" si="1653">SUM(YZ35*$F35)</f>
        <v>0</v>
      </c>
      <c r="ZI35" s="3">
        <f t="shared" ref="ZI35:ZI36" si="1654">SUM(ZB35*$F35)</f>
        <v>0</v>
      </c>
      <c r="ZJ35" s="3">
        <f t="shared" ref="ZJ35:ZJ36" si="1655">SUM(ZD35*$F35)</f>
        <v>0</v>
      </c>
      <c r="ZK35" s="3">
        <f t="shared" si="187"/>
        <v>0</v>
      </c>
      <c r="ZL35" s="3">
        <f t="shared" si="188"/>
        <v>0</v>
      </c>
      <c r="ZM35" s="3">
        <f>план!DM34</f>
        <v>0</v>
      </c>
      <c r="ZN35" s="3">
        <f>план!DN34</f>
        <v>0</v>
      </c>
      <c r="ZO35" s="3">
        <f t="shared" ref="ZO35:ZO36" si="1656">SUM(ZM35/12*$A$4)</f>
        <v>0</v>
      </c>
      <c r="ZP35" s="3">
        <f t="shared" ref="ZP35:ZP36" si="1657">SUM(ZN35/12*$A$4)</f>
        <v>0</v>
      </c>
      <c r="ZQ35" s="3">
        <f>VLOOKUP($B35,'ДС факт при поликлинике'!$D$6:$JS$80,107,0)</f>
        <v>0</v>
      </c>
      <c r="ZR35" s="3">
        <f>VLOOKUP($B35,'ДС факт при поликлинике'!$D$6:$JS$80,108,0)</f>
        <v>0</v>
      </c>
      <c r="ZS35" s="3">
        <f>VLOOKUP($B35,'ДС факт при поликлинике'!$D$6:$JS$80,109,0)</f>
        <v>0</v>
      </c>
      <c r="ZT35" s="3">
        <f>VLOOKUP($B35,'ДС факт при поликлинике'!$D$6:$JS$80,110,0)</f>
        <v>0</v>
      </c>
      <c r="ZU35" s="3">
        <f t="shared" ref="ZU35:ZU36" si="1658">SUM(ZM35*$F35)</f>
        <v>0</v>
      </c>
      <c r="ZV35" s="3">
        <f t="shared" ref="ZV35:ZV36" si="1659">SUM(ZO35*$F35)</f>
        <v>0</v>
      </c>
      <c r="ZW35" s="3">
        <f t="shared" ref="ZW35:ZW36" si="1660">SUM(ZQ35*$F35)</f>
        <v>0</v>
      </c>
      <c r="ZX35" s="3">
        <f t="shared" si="189"/>
        <v>0</v>
      </c>
      <c r="ZY35" s="3">
        <f t="shared" si="190"/>
        <v>0</v>
      </c>
      <c r="ZZ35" s="3">
        <f>план!DO34</f>
        <v>0</v>
      </c>
      <c r="AAA35" s="3">
        <f>план!DP34</f>
        <v>0</v>
      </c>
      <c r="AAB35" s="3">
        <f t="shared" ref="AAB35:AAB36" si="1661">SUM(ZZ35/12*$A$4)</f>
        <v>0</v>
      </c>
      <c r="AAC35" s="3">
        <f t="shared" ref="AAC35:AAC36" si="1662">SUM(AAA35/12*$A$4)</f>
        <v>0</v>
      </c>
      <c r="AAD35" s="3">
        <f>VLOOKUP($B35,'ДС факт при поликлинике'!$D$6:$JS$80,115,0)</f>
        <v>0</v>
      </c>
      <c r="AAE35" s="3">
        <f>VLOOKUP($B35,'ДС факт при поликлинике'!$D$6:$JS$80,116,0)</f>
        <v>0</v>
      </c>
      <c r="AAF35" s="3">
        <f>VLOOKUP($B35,'ДС факт при поликлинике'!$D$6:$JS$80,117,0)</f>
        <v>0</v>
      </c>
      <c r="AAG35" s="3">
        <f>VLOOKUP($B35,'ДС факт при поликлинике'!$D$6:$JS$80,118,0)</f>
        <v>0</v>
      </c>
      <c r="AAH35" s="3">
        <f t="shared" ref="AAH35:AAH36" si="1663">SUM(ZZ35*$F35)</f>
        <v>0</v>
      </c>
      <c r="AAI35" s="3">
        <f t="shared" ref="AAI35:AAI36" si="1664">SUM(AAB35*$F35)</f>
        <v>0</v>
      </c>
      <c r="AAJ35" s="3">
        <f t="shared" ref="AAJ35:AAJ36" si="1665">SUM(AAD35*$F35)</f>
        <v>0</v>
      </c>
      <c r="AAK35" s="3">
        <f t="shared" si="191"/>
        <v>0</v>
      </c>
      <c r="AAL35" s="3">
        <f t="shared" si="192"/>
        <v>0</v>
      </c>
      <c r="AAM35" s="3">
        <f>план!DQ34</f>
        <v>0</v>
      </c>
      <c r="AAN35" s="3">
        <f>план!DR34</f>
        <v>0</v>
      </c>
      <c r="AAO35" s="3">
        <f t="shared" ref="AAO35:AAO36" si="1666">SUM(AAM35/12*$A$4)</f>
        <v>0</v>
      </c>
      <c r="AAP35" s="3">
        <f t="shared" ref="AAP35:AAP36" si="1667">SUM(AAN35/12*$A$4)</f>
        <v>0</v>
      </c>
      <c r="AAQ35" s="3">
        <f>VLOOKUP($B35,'ДС факт при поликлинике'!$D$6:$JS$80,95,0)</f>
        <v>0</v>
      </c>
      <c r="AAR35" s="3">
        <f>VLOOKUP($B35,'ДС факт при поликлинике'!$D$6:$JS$80,96,0)</f>
        <v>0</v>
      </c>
      <c r="AAS35" s="3">
        <f>VLOOKUP($B35,'ДС факт при поликлинике'!$D$6:$JS$80,97,0)</f>
        <v>0</v>
      </c>
      <c r="AAT35" s="3">
        <f>VLOOKUP($B35,'ДС факт при поликлинике'!$D$6:$JS$80,98,0)</f>
        <v>0</v>
      </c>
      <c r="AAU35" s="3">
        <f t="shared" ref="AAU35:AAU36" si="1668">SUM(AAM35*$F35)</f>
        <v>0</v>
      </c>
      <c r="AAV35" s="3">
        <f t="shared" ref="AAV35:AAV36" si="1669">SUM(AAO35*$F35)</f>
        <v>0</v>
      </c>
      <c r="AAW35" s="3">
        <f t="shared" ref="AAW35:AAW36" si="1670">SUM(AAQ35*$F35)</f>
        <v>0</v>
      </c>
      <c r="AAX35" s="3">
        <f t="shared" si="193"/>
        <v>0</v>
      </c>
      <c r="AAY35" s="3">
        <f t="shared" si="194"/>
        <v>0</v>
      </c>
      <c r="AAZ35" s="3">
        <f>план!DS34</f>
        <v>0</v>
      </c>
      <c r="ABA35" s="3">
        <f>план!DT34</f>
        <v>0</v>
      </c>
      <c r="ABB35" s="3">
        <f t="shared" ref="ABB35:ABB36" si="1671">SUM(AAZ35/12*$A$4)</f>
        <v>0</v>
      </c>
      <c r="ABC35" s="3">
        <f t="shared" ref="ABC35:ABC36" si="1672">SUM(ABA35/12*$A$4)</f>
        <v>0</v>
      </c>
      <c r="ABD35" s="3">
        <f>VLOOKUP($B35,'ДС факт при поликлинике'!$D$6:$JS$80,215,0)</f>
        <v>0</v>
      </c>
      <c r="ABE35" s="3">
        <f>VLOOKUP($B35,'ДС факт при поликлинике'!$D$6:$JS$80,216,0)</f>
        <v>0</v>
      </c>
      <c r="ABF35" s="3">
        <f>VLOOKUP($B35,'ДС факт при поликлинике'!$D$6:$JS$80,217,0)</f>
        <v>0</v>
      </c>
      <c r="ABG35" s="3">
        <f>VLOOKUP($B35,'ДС факт при поликлинике'!$D$6:$JS$80,218,0)</f>
        <v>0</v>
      </c>
      <c r="ABH35" s="3">
        <f t="shared" ref="ABH35:ABH36" si="1673">SUM(AAZ35*$F35)</f>
        <v>0</v>
      </c>
      <c r="ABI35" s="3">
        <f t="shared" ref="ABI35:ABI36" si="1674">SUM(ABB35*$F35)</f>
        <v>0</v>
      </c>
      <c r="ABJ35" s="3">
        <f t="shared" ref="ABJ35:ABJ36" si="1675">SUM(ABD35*$F35)</f>
        <v>0</v>
      </c>
      <c r="ABK35" s="3">
        <f t="shared" si="195"/>
        <v>0</v>
      </c>
      <c r="ABL35" s="3">
        <f t="shared" si="196"/>
        <v>0</v>
      </c>
      <c r="ABM35" s="3">
        <f>план!DU34</f>
        <v>0</v>
      </c>
      <c r="ABN35" s="3">
        <f>план!DV34</f>
        <v>0</v>
      </c>
      <c r="ABO35" s="3">
        <f t="shared" ref="ABO35:ABO36" si="1676">SUM(ABM35/7*($A$4-5))</f>
        <v>0</v>
      </c>
      <c r="ABP35" s="3">
        <f t="shared" ref="ABP35:ABP36" si="1677">SUM(ABN35/12*$A$4)</f>
        <v>0</v>
      </c>
      <c r="ABQ35" s="3">
        <f>VLOOKUP($B35,'ДС факт при поликлинике'!$D$6:$JS$80,111,0)</f>
        <v>0</v>
      </c>
      <c r="ABR35" s="3">
        <f>VLOOKUP($B35,'ДС факт при поликлинике'!$D$6:$JS$80,112,0)</f>
        <v>0</v>
      </c>
      <c r="ABS35" s="3">
        <f>VLOOKUP($B35,'ДС факт при поликлинике'!$D$6:$JS$80,113,0)</f>
        <v>0</v>
      </c>
      <c r="ABT35" s="3">
        <f>VLOOKUP($B35,'ДС факт при поликлинике'!$D$6:$JS$80,114,0)</f>
        <v>0</v>
      </c>
      <c r="ABU35" s="3">
        <f t="shared" ref="ABU35:ABU36" si="1678">SUM(ABM35*$F35)</f>
        <v>0</v>
      </c>
      <c r="ABV35" s="3">
        <f t="shared" ref="ABV35:ABV36" si="1679">SUM(ABO35*$F35)</f>
        <v>0</v>
      </c>
      <c r="ABW35" s="3">
        <f t="shared" ref="ABW35:ABW36" si="1680">SUM(ABQ35*$F35)</f>
        <v>0</v>
      </c>
      <c r="ABX35" s="51">
        <f t="shared" ref="ABX35:ABX36" si="1681">SUM(ABQ35-ABO35)</f>
        <v>0</v>
      </c>
      <c r="ABY35" s="51">
        <f t="shared" ref="ABY35:ABY36" si="1682">SUM(ABR35-ABP35)</f>
        <v>0</v>
      </c>
      <c r="ABZ35" s="3">
        <f>план!DW34</f>
        <v>0</v>
      </c>
      <c r="ACA35" s="3">
        <f>план!DX34</f>
        <v>0</v>
      </c>
      <c r="ACB35" s="3">
        <f t="shared" ref="ACB35:ACB36" si="1683">SUM(ABZ35/12*$A$4)</f>
        <v>0</v>
      </c>
      <c r="ACC35" s="3">
        <f t="shared" ref="ACC35:ACC36" si="1684">SUM(ACA35/12*$A$4)</f>
        <v>0</v>
      </c>
      <c r="ACD35" s="3">
        <f>VLOOKUP($B35,'ДС факт при поликлинике'!$D$6:$JS$80,55,0)</f>
        <v>0</v>
      </c>
      <c r="ACE35" s="3">
        <f>VLOOKUP($B35,'ДС факт при поликлинике'!$D$6:$JS$80,56,0)</f>
        <v>0</v>
      </c>
      <c r="ACF35" s="3">
        <f>VLOOKUP($B35,'ДС факт при поликлинике'!$D$6:$JS$80,57,0)</f>
        <v>0</v>
      </c>
      <c r="ACG35" s="3">
        <f>VLOOKUP($B35,'ДС факт при поликлинике'!$D$6:$JS$80,58,0)</f>
        <v>0</v>
      </c>
      <c r="ACH35" s="3">
        <f t="shared" ref="ACH35:ACH36" si="1685">SUM(ABZ35*$F35)</f>
        <v>0</v>
      </c>
      <c r="ACI35" s="3">
        <f t="shared" ref="ACI35:ACI36" si="1686">SUM(ACB35*$F35)</f>
        <v>0</v>
      </c>
      <c r="ACJ35" s="3">
        <f t="shared" ref="ACJ35:ACJ36" si="1687">SUM(ACD35*$F35)</f>
        <v>0</v>
      </c>
      <c r="ACK35" s="51">
        <f t="shared" ref="ACK35:ACK36" si="1688">SUM(ACD35-ACB35)</f>
        <v>0</v>
      </c>
      <c r="ACL35" s="51">
        <f t="shared" ref="ACL35:ACL36" si="1689">SUM(ACE35-ACC35)</f>
        <v>0</v>
      </c>
      <c r="ACM35" s="3">
        <f>план!DY34</f>
        <v>0</v>
      </c>
      <c r="ACN35" s="3">
        <f>план!DZ34</f>
        <v>0</v>
      </c>
      <c r="ACO35" s="3">
        <f t="shared" ref="ACO35:ACO36" si="1690">SUM(ACM35/12*$A$4)</f>
        <v>0</v>
      </c>
      <c r="ACP35" s="3">
        <f t="shared" ref="ACP35:ACP36" si="1691">SUM(ACN35/12*$A$4)</f>
        <v>0</v>
      </c>
      <c r="ACQ35" s="3">
        <f>VLOOKUP($B35,'ДС факт при поликлинике'!$D$6:$JS$80,51,0)</f>
        <v>0</v>
      </c>
      <c r="ACR35" s="3">
        <f>VLOOKUP($B35,'ДС факт при поликлинике'!$D$6:$JS$80,52,0)</f>
        <v>0</v>
      </c>
      <c r="ACS35" s="3">
        <f>VLOOKUP($B35,'ДС факт при поликлинике'!$D$6:$JS$80,53,0)</f>
        <v>0</v>
      </c>
      <c r="ACT35" s="3">
        <f>VLOOKUP($B35,'ДС факт при поликлинике'!$D$6:$JS$80,54,0)</f>
        <v>0</v>
      </c>
      <c r="ACU35" s="3">
        <f t="shared" ref="ACU35:ACU36" si="1692">SUM(ACM35*$F35)</f>
        <v>0</v>
      </c>
      <c r="ACV35" s="3">
        <f t="shared" ref="ACV35:ACV36" si="1693">SUM(ACO35*$F35)</f>
        <v>0</v>
      </c>
      <c r="ACW35" s="3">
        <f t="shared" ref="ACW35:ACW36" si="1694">SUM(ACQ35*$F35)</f>
        <v>0</v>
      </c>
      <c r="ACX35" s="51">
        <f t="shared" ref="ACX35:ACX36" si="1695">SUM(ACQ35-ACO35)</f>
        <v>0</v>
      </c>
      <c r="ACY35" s="51">
        <f t="shared" ref="ACY35:ACY36" si="1696">SUM(ACR35-ACP35)</f>
        <v>0</v>
      </c>
      <c r="ACZ35" s="3">
        <f>план!EA34</f>
        <v>0</v>
      </c>
      <c r="ADA35" s="3">
        <f>план!EB34</f>
        <v>0</v>
      </c>
      <c r="ADB35" s="3">
        <f t="shared" ref="ADB35:ADB36" si="1697">SUM(ACZ35/12*$A$4)</f>
        <v>0</v>
      </c>
      <c r="ADC35" s="3">
        <f t="shared" ref="ADC35:ADC36" si="1698">SUM(ADA35/12*$A$4)</f>
        <v>0</v>
      </c>
      <c r="ADD35" s="3">
        <f>VLOOKUP($B35,'ДС факт при поликлинике'!$D$6:$JS$80,79,0)</f>
        <v>0</v>
      </c>
      <c r="ADE35" s="3">
        <f>VLOOKUP($B35,'ДС факт при поликлинике'!$D$6:$JS$80,80,0)</f>
        <v>0</v>
      </c>
      <c r="ADF35" s="3">
        <f>VLOOKUP($B35,'ДС факт при поликлинике'!$D$6:$JS$80,81,0)</f>
        <v>0</v>
      </c>
      <c r="ADG35" s="3">
        <f>VLOOKUP($B35,'ДС факт при поликлинике'!$D$6:$JS$80,82,0)</f>
        <v>0</v>
      </c>
      <c r="ADH35" s="3">
        <f t="shared" ref="ADH35:ADH36" si="1699">SUM(ACZ35*$F35)</f>
        <v>0</v>
      </c>
      <c r="ADI35" s="3">
        <f t="shared" ref="ADI35:ADI36" si="1700">SUM(ADB35*$F35)</f>
        <v>0</v>
      </c>
      <c r="ADJ35" s="3">
        <f t="shared" ref="ADJ35:ADJ36" si="1701">SUM(ADD35*$F35)</f>
        <v>0</v>
      </c>
      <c r="ADK35" s="51">
        <f t="shared" ref="ADK35:ADK36" si="1702">SUM(ADD35-ADB35)</f>
        <v>0</v>
      </c>
      <c r="ADL35" s="51">
        <f t="shared" ref="ADL35:ADL36" si="1703">SUM(ADE35-ADC35)</f>
        <v>0</v>
      </c>
      <c r="ADM35" s="3"/>
      <c r="ADN35" s="3">
        <f>SUM(ADM35*$D35*$F35*$G35*$I35*ADN$10)</f>
        <v>0</v>
      </c>
      <c r="ADO35" s="3">
        <f t="shared" ref="ADO35:ADO36" si="1704">SUM(ADM35/12*$A$4)</f>
        <v>0</v>
      </c>
      <c r="ADP35" s="3">
        <f t="shared" ref="ADP35:ADP36" si="1705">SUM(ADN35/12*$A$4)</f>
        <v>0</v>
      </c>
      <c r="ADQ35" s="3"/>
      <c r="ADR35" s="3"/>
      <c r="ADS35" s="3"/>
      <c r="ADT35" s="3"/>
      <c r="ADU35" s="3">
        <f t="shared" ref="ADU35:ADU36" si="1706">SUM(ADM35*$F35)</f>
        <v>0</v>
      </c>
      <c r="ADV35" s="3">
        <f t="shared" ref="ADV35:ADV36" si="1707">SUM(ADO35*$F35)</f>
        <v>0</v>
      </c>
      <c r="ADW35" s="3">
        <f t="shared" ref="ADW35:ADW36" si="1708">SUM(ADQ35*$F35)</f>
        <v>0</v>
      </c>
      <c r="ADX35" s="51">
        <f t="shared" ref="ADX35:ADX36" si="1709">SUM(ADQ35-ADO35)</f>
        <v>0</v>
      </c>
      <c r="ADY35" s="51">
        <f t="shared" ref="ADY35:ADY36" si="1710">SUM(ADR35-ADP35)</f>
        <v>0</v>
      </c>
      <c r="ADZ35" s="3">
        <f>план!EE34</f>
        <v>0</v>
      </c>
      <c r="AEA35" s="27">
        <f>план!EF34</f>
        <v>0</v>
      </c>
      <c r="AEB35" s="3">
        <f t="shared" ref="AEB35:AEB36" si="1711">SUM(ADZ35/12*$A$4)</f>
        <v>0</v>
      </c>
      <c r="AEC35" s="3">
        <f t="shared" ref="AEC35:AEC36" si="1712">SUM(AEA35/12*$A$4)</f>
        <v>0</v>
      </c>
      <c r="AED35" s="83">
        <f>VLOOKUP($B35,'ДС факт при поликлинике'!$D$6:$KA$81,279,0)</f>
        <v>0</v>
      </c>
      <c r="AEE35" s="83">
        <f>VLOOKUP($B35,'ДС факт при поликлинике'!$D$6:$KA$81,280,0)</f>
        <v>0</v>
      </c>
      <c r="AEF35" s="83">
        <f>VLOOKUP($B35,'ДС факт при поликлинике'!$D$6:$KA$81,281,0)</f>
        <v>0</v>
      </c>
      <c r="AEG35" s="83">
        <f>VLOOKUP($B35,'ДС факт при поликлинике'!$D$6:$KA$81,282,0)</f>
        <v>0</v>
      </c>
      <c r="AEH35" s="3">
        <f t="shared" ref="AEH35:AEH36" si="1713">SUM(ADZ35*$F35)</f>
        <v>0</v>
      </c>
      <c r="AEI35" s="3">
        <f t="shared" ref="AEI35:AEI36" si="1714">SUM(AEB35*$F35)</f>
        <v>0</v>
      </c>
      <c r="AEJ35" s="3">
        <f t="shared" ref="AEJ35:AEJ36" si="1715">SUM(AED35*$F35)</f>
        <v>0</v>
      </c>
      <c r="AEK35" s="51">
        <f t="shared" ref="AEK35:AEK36" si="1716">SUM(AED35-AEB35)</f>
        <v>0</v>
      </c>
      <c r="AEL35" s="51">
        <f t="shared" ref="AEL35:AEL36" si="1717">SUM(AEE35-AEC35)</f>
        <v>0</v>
      </c>
      <c r="AEM35" s="28">
        <f t="shared" ref="AEM35:AEP36" si="1718">SUM(AM35,BZ35,AZ35,M35,Z35,NZ35,TM35,XM35,AAM35,OM35,ZZ35,KZ35,IM35,GM35,GZ35,HM35,LM35,SZ35,BM35,ABZ35,WZ35,OZ35,ABM35,QZ35,XZ35,YZ35,YM35,DM35,DZ35,EM35,EZ35,CM35,FM35,FZ35,RM35,ACM35,ACZ35,HZ35,AAZ35,LZ35,IZ35,JM35,TZ35,UM35,UZ35,VM35,VZ35,MM35,JZ35,MZ35,KM35,NM35,RZ35,QM35,SM35,CZ35,PM35,WM35,ZM35,PZ35,ADM35,ADZ35)</f>
        <v>96</v>
      </c>
      <c r="AEN35" s="28">
        <f t="shared" si="1718"/>
        <v>2201553.0263999999</v>
      </c>
      <c r="AEO35" s="28">
        <f t="shared" si="1718"/>
        <v>72</v>
      </c>
      <c r="AEP35" s="28">
        <f t="shared" si="1718"/>
        <v>1651164.7697999999</v>
      </c>
      <c r="AEQ35" s="28">
        <f t="shared" ref="AEQ35:AEQ36" si="1719">SUM(AQ35,CD35,BD35,Q35,AD35,OD35,TQ35,XQ35,AAQ35,OQ35,AAD35,LD35,IQ35,GQ35,HD35,HQ35,LQ35,TD35,BQ35,ACD35,XD35,PD35,ABQ35,RD35,YD35,ZD35,YQ35,DQ35,ED35,EQ35,FD35,CQ35,FQ35,GD35,RQ35,ACQ35,ADD35,ID35,ABD35,MD35,JD35,JQ35,UD35,UQ35,VD35,VQ35,WD35,MQ35,KD35,ND35,KQ35,NQ35,SD35,QQ35,SQ35,DD35,PQ35,WQ35,ZQ35,QD35,ADQ35,AED35)</f>
        <v>96</v>
      </c>
      <c r="AER35" s="28">
        <f t="shared" ref="AER35:AER36" si="1720">SUM(AR35,CE35,BE35,R35,AE35,OE35,TR35,XR35,AAR35,OR35,AAE35,LE35,IR35,GR35,HE35,HR35,LR35,TE35,BR35,ACE35,XE35,PE35,ABR35,RE35,YE35,ZE35,YR35,DR35,EE35,ER35,FE35,CR35,FR35,GE35,RR35,ACR35,ADE35,IE35,ABE35,ME35,JE35,JR35,UE35,UR35,VE35,VR35,WE35,MR35,KE35,NE35,KR35,NR35,SE35,QR35,SR35,DE35,PR35,WR35,ZR35,QE35,ADR35,AEE35)</f>
        <v>2091256.27</v>
      </c>
      <c r="AES35" s="28">
        <f t="shared" ref="AES35:AES36" si="1721">SUM(AS35,CF35,BF35,S35,AF35,OF35,TS35,XS35,AAS35,OS35,AAF35,LF35,IS35,GS35,HF35,HS35,LS35,TF35,BS35,ACF35,XF35,PF35,ABS35,RF35,YF35,ZF35,YS35,DS35,EF35,ES35,FF35,CS35,FS35,GF35,RS35,ACS35,ADF35,IF35,ABF35,MF35,JF35,JS35,UF35,US35,VF35,VS35,WF35,MS35,KF35,NF35,KS35,NS35,SF35,QS35,SS35,DF35,PS35,WS35,ZS35,QF35,ADS35,AEF35)</f>
        <v>0</v>
      </c>
      <c r="AET35" s="28">
        <f t="shared" ref="AET35:AET36" si="1722">SUM(AT35,CG35,BG35,T35,AG35,OG35,TT35,XT35,AAT35,OT35,AAG35,LG35,IT35,GT35,HG35,HT35,LT35,TG35,BT35,ACG35,XG35,PG35,ABT35,RG35,YG35,ZG35,YT35,DT35,EG35,ET35,FG35,CT35,FT35,GG35,RT35,ACT35,ADG35,IG35,ABG35,MG35,JG35,JT35,UG35,UT35,VG35,VT35,WG35,MT35,KG35,NG35,KT35,NT35,SG35,QT35,ST35,DG35,PT35,WT35,ZT35,QG35,ADT35,AEG35)</f>
        <v>0</v>
      </c>
      <c r="AEU35" s="3">
        <f t="shared" ref="AEU35:AEU36" si="1723">SUM(AEM35*$F35)</f>
        <v>132.47999999999999</v>
      </c>
      <c r="AEV35" s="3">
        <f t="shared" ref="AEV35:AEV36" si="1724">SUM(AEO35*$F35)</f>
        <v>99.359999999999985</v>
      </c>
      <c r="AEW35" s="3">
        <f t="shared" ref="AEW35:AEW36" si="1725">SUM(AEQ35*$F35)</f>
        <v>132.47999999999999</v>
      </c>
      <c r="AEX35" s="51">
        <f t="shared" ref="AEX35:AEX36" si="1726">SUM(AEQ35-AEO35)</f>
        <v>24</v>
      </c>
      <c r="AEY35" s="51">
        <f t="shared" ref="AEY35:AEY36" si="1727">SUM(AER35-AEP35)</f>
        <v>440091.50020000013</v>
      </c>
      <c r="AEZ35" s="118">
        <f t="shared" si="198"/>
        <v>1.3333333333333333</v>
      </c>
      <c r="AFA35" s="118">
        <f t="shared" si="199"/>
        <v>1.2665339693829023</v>
      </c>
    </row>
    <row r="36" spans="1:833" ht="30" x14ac:dyDescent="0.25">
      <c r="A36" s="149"/>
      <c r="B36" s="6">
        <v>17</v>
      </c>
      <c r="C36" s="1" t="s">
        <v>248</v>
      </c>
      <c r="D36" s="156">
        <f t="shared" si="534"/>
        <v>9860</v>
      </c>
      <c r="E36" s="23">
        <v>10127</v>
      </c>
      <c r="F36" s="98">
        <v>2.09</v>
      </c>
      <c r="G36" s="25">
        <v>1</v>
      </c>
      <c r="H36" s="220">
        <v>1.1000000000000001</v>
      </c>
      <c r="I36" s="23">
        <v>1.4</v>
      </c>
      <c r="J36" s="23">
        <v>1.68</v>
      </c>
      <c r="K36" s="23">
        <v>2.23</v>
      </c>
      <c r="L36" s="23">
        <v>2.57</v>
      </c>
      <c r="M36" s="26">
        <f>план!M35</f>
        <v>0</v>
      </c>
      <c r="N36" s="3">
        <f>план!N35</f>
        <v>0</v>
      </c>
      <c r="O36" s="3">
        <f t="shared" si="1394"/>
        <v>0</v>
      </c>
      <c r="P36" s="3">
        <f t="shared" si="1395"/>
        <v>0</v>
      </c>
      <c r="Q36" s="3"/>
      <c r="R36" s="3"/>
      <c r="S36" s="3"/>
      <c r="T36" s="3"/>
      <c r="U36" s="3">
        <f t="shared" si="1396"/>
        <v>0</v>
      </c>
      <c r="V36" s="3">
        <f t="shared" si="1397"/>
        <v>0</v>
      </c>
      <c r="W36" s="3">
        <f t="shared" si="1398"/>
        <v>0</v>
      </c>
      <c r="X36" s="3">
        <f t="shared" si="85"/>
        <v>0</v>
      </c>
      <c r="Y36" s="3">
        <f t="shared" si="86"/>
        <v>0</v>
      </c>
      <c r="Z36" s="3">
        <f>план!O35</f>
        <v>0</v>
      </c>
      <c r="AA36" s="3">
        <f>план!P35</f>
        <v>0</v>
      </c>
      <c r="AB36" s="3">
        <f t="shared" si="1399"/>
        <v>0</v>
      </c>
      <c r="AC36" s="3">
        <f t="shared" si="1400"/>
        <v>0</v>
      </c>
      <c r="AD36" s="3"/>
      <c r="AE36" s="3"/>
      <c r="AF36" s="3"/>
      <c r="AG36" s="3"/>
      <c r="AH36" s="3">
        <f t="shared" si="1401"/>
        <v>0</v>
      </c>
      <c r="AI36" s="3">
        <f t="shared" si="1402"/>
        <v>0</v>
      </c>
      <c r="AJ36" s="3">
        <f t="shared" si="1403"/>
        <v>0</v>
      </c>
      <c r="AK36" s="3">
        <f t="shared" si="87"/>
        <v>0</v>
      </c>
      <c r="AL36" s="3">
        <f t="shared" si="88"/>
        <v>0</v>
      </c>
      <c r="AM36" s="26">
        <f>план!Q35</f>
        <v>0</v>
      </c>
      <c r="AN36" s="3">
        <f>план!R35</f>
        <v>0</v>
      </c>
      <c r="AO36" s="3">
        <f t="shared" si="1404"/>
        <v>0</v>
      </c>
      <c r="AP36" s="3">
        <f t="shared" si="1405"/>
        <v>0</v>
      </c>
      <c r="AQ36" s="3"/>
      <c r="AR36" s="3"/>
      <c r="AS36" s="3"/>
      <c r="AT36" s="3"/>
      <c r="AU36" s="3">
        <f t="shared" si="1406"/>
        <v>0</v>
      </c>
      <c r="AV36" s="3">
        <f t="shared" si="1407"/>
        <v>0</v>
      </c>
      <c r="AW36" s="3">
        <f t="shared" si="1408"/>
        <v>0</v>
      </c>
      <c r="AX36" s="3">
        <f t="shared" si="89"/>
        <v>0</v>
      </c>
      <c r="AY36" s="3">
        <f t="shared" si="90"/>
        <v>0</v>
      </c>
      <c r="AZ36" s="26">
        <f>план!S35</f>
        <v>0</v>
      </c>
      <c r="BA36" s="3">
        <f>план!T35</f>
        <v>0</v>
      </c>
      <c r="BB36" s="3">
        <f t="shared" si="1409"/>
        <v>0</v>
      </c>
      <c r="BC36" s="3">
        <f t="shared" si="1410"/>
        <v>0</v>
      </c>
      <c r="BD36" s="3"/>
      <c r="BE36" s="3"/>
      <c r="BF36" s="3"/>
      <c r="BG36" s="3"/>
      <c r="BH36" s="3">
        <f t="shared" si="1411"/>
        <v>0</v>
      </c>
      <c r="BI36" s="3">
        <f t="shared" si="1412"/>
        <v>0</v>
      </c>
      <c r="BJ36" s="3">
        <f t="shared" si="1413"/>
        <v>0</v>
      </c>
      <c r="BK36" s="3">
        <f t="shared" si="91"/>
        <v>0</v>
      </c>
      <c r="BL36" s="3">
        <f t="shared" si="92"/>
        <v>0</v>
      </c>
      <c r="BM36" s="26">
        <f>план!U35</f>
        <v>0</v>
      </c>
      <c r="BN36" s="3">
        <f>план!V35</f>
        <v>0</v>
      </c>
      <c r="BO36" s="3">
        <f t="shared" si="1414"/>
        <v>0</v>
      </c>
      <c r="BP36" s="3">
        <f t="shared" si="1415"/>
        <v>0</v>
      </c>
      <c r="BQ36" s="3"/>
      <c r="BR36" s="3"/>
      <c r="BS36" s="3"/>
      <c r="BT36" s="3"/>
      <c r="BU36" s="3">
        <f t="shared" si="1416"/>
        <v>0</v>
      </c>
      <c r="BV36" s="3">
        <f t="shared" si="1417"/>
        <v>0</v>
      </c>
      <c r="BW36" s="3">
        <f t="shared" si="1418"/>
        <v>0</v>
      </c>
      <c r="BX36" s="3">
        <f t="shared" si="93"/>
        <v>0</v>
      </c>
      <c r="BY36" s="3">
        <f t="shared" si="94"/>
        <v>0</v>
      </c>
      <c r="BZ36" s="26">
        <f>план!W35</f>
        <v>0</v>
      </c>
      <c r="CA36" s="3">
        <f>план!X35</f>
        <v>0</v>
      </c>
      <c r="CB36" s="3">
        <f t="shared" si="1419"/>
        <v>0</v>
      </c>
      <c r="CC36" s="3">
        <f t="shared" si="1420"/>
        <v>0</v>
      </c>
      <c r="CD36" s="3"/>
      <c r="CE36" s="3"/>
      <c r="CF36" s="3"/>
      <c r="CG36" s="3"/>
      <c r="CH36" s="3">
        <f t="shared" si="1421"/>
        <v>0</v>
      </c>
      <c r="CI36" s="3">
        <f t="shared" si="1422"/>
        <v>0</v>
      </c>
      <c r="CJ36" s="3">
        <f t="shared" si="1423"/>
        <v>0</v>
      </c>
      <c r="CK36" s="3">
        <f t="shared" si="95"/>
        <v>0</v>
      </c>
      <c r="CL36" s="3">
        <f t="shared" si="96"/>
        <v>0</v>
      </c>
      <c r="CM36" s="26">
        <f>план!Y35</f>
        <v>0</v>
      </c>
      <c r="CN36" s="3">
        <f>план!Z35</f>
        <v>0</v>
      </c>
      <c r="CO36" s="3">
        <f t="shared" si="1424"/>
        <v>0</v>
      </c>
      <c r="CP36" s="3">
        <f t="shared" si="1425"/>
        <v>0</v>
      </c>
      <c r="CQ36" s="3"/>
      <c r="CR36" s="3"/>
      <c r="CS36" s="3"/>
      <c r="CT36" s="3"/>
      <c r="CU36" s="3">
        <f t="shared" si="1426"/>
        <v>0</v>
      </c>
      <c r="CV36" s="3">
        <f t="shared" si="1427"/>
        <v>0</v>
      </c>
      <c r="CW36" s="3">
        <f t="shared" si="1428"/>
        <v>0</v>
      </c>
      <c r="CX36" s="3">
        <f t="shared" si="97"/>
        <v>0</v>
      </c>
      <c r="CY36" s="3">
        <f t="shared" si="98"/>
        <v>0</v>
      </c>
      <c r="CZ36" s="26">
        <f>план!AA35</f>
        <v>0</v>
      </c>
      <c r="DA36" s="3">
        <f>план!AB35</f>
        <v>0</v>
      </c>
      <c r="DB36" s="3">
        <f t="shared" si="1429"/>
        <v>0</v>
      </c>
      <c r="DC36" s="3">
        <f t="shared" si="1430"/>
        <v>0</v>
      </c>
      <c r="DD36" s="3"/>
      <c r="DE36" s="3"/>
      <c r="DF36" s="3"/>
      <c r="DG36" s="3"/>
      <c r="DH36" s="3">
        <f t="shared" si="1431"/>
        <v>0</v>
      </c>
      <c r="DI36" s="3">
        <f t="shared" si="1432"/>
        <v>0</v>
      </c>
      <c r="DJ36" s="3">
        <f t="shared" si="1433"/>
        <v>0</v>
      </c>
      <c r="DK36" s="3">
        <f t="shared" si="99"/>
        <v>0</v>
      </c>
      <c r="DL36" s="3">
        <f t="shared" si="100"/>
        <v>0</v>
      </c>
      <c r="DM36" s="26">
        <f>план!AC35</f>
        <v>0</v>
      </c>
      <c r="DN36" s="3">
        <f>план!AD35</f>
        <v>0</v>
      </c>
      <c r="DO36" s="3">
        <f t="shared" si="1434"/>
        <v>0</v>
      </c>
      <c r="DP36" s="3">
        <f t="shared" si="1435"/>
        <v>0</v>
      </c>
      <c r="DQ36" s="3"/>
      <c r="DR36" s="3"/>
      <c r="DS36" s="3"/>
      <c r="DT36" s="3"/>
      <c r="DU36" s="3">
        <f t="shared" si="1436"/>
        <v>0</v>
      </c>
      <c r="DV36" s="3">
        <f t="shared" si="1437"/>
        <v>0</v>
      </c>
      <c r="DW36" s="3">
        <f t="shared" si="1438"/>
        <v>0</v>
      </c>
      <c r="DX36" s="3">
        <f t="shared" si="101"/>
        <v>0</v>
      </c>
      <c r="DY36" s="3">
        <f t="shared" si="102"/>
        <v>0</v>
      </c>
      <c r="DZ36" s="26">
        <f>план!AE35</f>
        <v>0</v>
      </c>
      <c r="EA36" s="3">
        <f>план!AF35</f>
        <v>0</v>
      </c>
      <c r="EB36" s="3">
        <f t="shared" si="1439"/>
        <v>0</v>
      </c>
      <c r="EC36" s="3">
        <f t="shared" si="1440"/>
        <v>0</v>
      </c>
      <c r="ED36" s="26"/>
      <c r="EE36" s="26"/>
      <c r="EF36" s="3"/>
      <c r="EG36" s="3"/>
      <c r="EH36" s="3">
        <f t="shared" si="1441"/>
        <v>0</v>
      </c>
      <c r="EI36" s="3">
        <f t="shared" si="1442"/>
        <v>0</v>
      </c>
      <c r="EJ36" s="3">
        <f t="shared" si="1443"/>
        <v>0</v>
      </c>
      <c r="EK36" s="3">
        <f t="shared" si="103"/>
        <v>0</v>
      </c>
      <c r="EL36" s="3">
        <f t="shared" si="104"/>
        <v>0</v>
      </c>
      <c r="EM36" s="26">
        <f>план!AG35</f>
        <v>0</v>
      </c>
      <c r="EN36" s="3">
        <f>план!AH35</f>
        <v>0</v>
      </c>
      <c r="EO36" s="3">
        <f t="shared" si="1444"/>
        <v>0</v>
      </c>
      <c r="EP36" s="3">
        <f t="shared" si="1445"/>
        <v>0</v>
      </c>
      <c r="EQ36" s="26"/>
      <c r="ER36" s="26"/>
      <c r="ES36" s="3"/>
      <c r="ET36" s="3"/>
      <c r="EU36" s="3">
        <f t="shared" si="1446"/>
        <v>0</v>
      </c>
      <c r="EV36" s="3">
        <f t="shared" si="1447"/>
        <v>0</v>
      </c>
      <c r="EW36" s="3">
        <f t="shared" si="1448"/>
        <v>0</v>
      </c>
      <c r="EX36" s="3">
        <f t="shared" si="105"/>
        <v>0</v>
      </c>
      <c r="EY36" s="3">
        <f t="shared" si="106"/>
        <v>0</v>
      </c>
      <c r="EZ36" s="26">
        <f>план!AI35</f>
        <v>0</v>
      </c>
      <c r="FA36" s="3">
        <f>план!AJ35</f>
        <v>0</v>
      </c>
      <c r="FB36" s="3">
        <f t="shared" si="1449"/>
        <v>0</v>
      </c>
      <c r="FC36" s="3">
        <f t="shared" si="1450"/>
        <v>0</v>
      </c>
      <c r="FD36" s="26"/>
      <c r="FE36" s="26"/>
      <c r="FF36" s="3"/>
      <c r="FG36" s="3"/>
      <c r="FH36" s="3">
        <f t="shared" si="1451"/>
        <v>0</v>
      </c>
      <c r="FI36" s="3">
        <f t="shared" si="1452"/>
        <v>0</v>
      </c>
      <c r="FJ36" s="3">
        <f t="shared" si="1453"/>
        <v>0</v>
      </c>
      <c r="FK36" s="3">
        <f t="shared" si="107"/>
        <v>0</v>
      </c>
      <c r="FL36" s="3">
        <f t="shared" si="108"/>
        <v>0</v>
      </c>
      <c r="FM36" s="26">
        <f>план!AK35</f>
        <v>0</v>
      </c>
      <c r="FN36" s="3">
        <f>план!AL35</f>
        <v>0</v>
      </c>
      <c r="FO36" s="3">
        <f t="shared" si="1454"/>
        <v>0</v>
      </c>
      <c r="FP36" s="3">
        <f t="shared" si="1455"/>
        <v>0</v>
      </c>
      <c r="FQ36" s="26"/>
      <c r="FR36" s="26"/>
      <c r="FS36" s="3"/>
      <c r="FT36" s="3"/>
      <c r="FU36" s="3">
        <f t="shared" si="1456"/>
        <v>0</v>
      </c>
      <c r="FV36" s="3">
        <f t="shared" si="1457"/>
        <v>0</v>
      </c>
      <c r="FW36" s="3">
        <f t="shared" si="1458"/>
        <v>0</v>
      </c>
      <c r="FX36" s="3">
        <f t="shared" si="109"/>
        <v>0</v>
      </c>
      <c r="FY36" s="3">
        <f t="shared" si="110"/>
        <v>0</v>
      </c>
      <c r="FZ36" s="26">
        <f>план!AM35</f>
        <v>0</v>
      </c>
      <c r="GA36" s="3">
        <f>план!AN35</f>
        <v>0</v>
      </c>
      <c r="GB36" s="3">
        <f t="shared" si="1459"/>
        <v>0</v>
      </c>
      <c r="GC36" s="3">
        <f t="shared" si="1460"/>
        <v>0</v>
      </c>
      <c r="GD36" s="26"/>
      <c r="GE36" s="26"/>
      <c r="GF36" s="3"/>
      <c r="GG36" s="3"/>
      <c r="GH36" s="3">
        <f t="shared" si="1461"/>
        <v>0</v>
      </c>
      <c r="GI36" s="3">
        <f t="shared" si="1462"/>
        <v>0</v>
      </c>
      <c r="GJ36" s="3">
        <f t="shared" si="1463"/>
        <v>0</v>
      </c>
      <c r="GK36" s="3">
        <f t="shared" si="111"/>
        <v>0</v>
      </c>
      <c r="GL36" s="3">
        <f t="shared" si="112"/>
        <v>0</v>
      </c>
      <c r="GM36" s="3">
        <f>план!AO35</f>
        <v>0</v>
      </c>
      <c r="GN36" s="3">
        <f>план!AP35</f>
        <v>0</v>
      </c>
      <c r="GO36" s="3">
        <f t="shared" si="1464"/>
        <v>0</v>
      </c>
      <c r="GP36" s="3">
        <f t="shared" si="1465"/>
        <v>0</v>
      </c>
      <c r="GQ36" s="26"/>
      <c r="GR36" s="26"/>
      <c r="GS36" s="3"/>
      <c r="GT36" s="3"/>
      <c r="GU36" s="3">
        <f t="shared" si="1466"/>
        <v>0</v>
      </c>
      <c r="GV36" s="3">
        <f t="shared" si="1467"/>
        <v>0</v>
      </c>
      <c r="GW36" s="3">
        <f t="shared" si="1468"/>
        <v>0</v>
      </c>
      <c r="GX36" s="3">
        <f t="shared" si="113"/>
        <v>0</v>
      </c>
      <c r="GY36" s="3">
        <f t="shared" si="114"/>
        <v>0</v>
      </c>
      <c r="GZ36" s="26">
        <f>план!AQ35</f>
        <v>0</v>
      </c>
      <c r="HA36" s="3">
        <f>план!AR35</f>
        <v>0</v>
      </c>
      <c r="HB36" s="3">
        <f t="shared" si="1469"/>
        <v>0</v>
      </c>
      <c r="HC36" s="3">
        <f t="shared" si="1470"/>
        <v>0</v>
      </c>
      <c r="HD36" s="26"/>
      <c r="HE36" s="26"/>
      <c r="HF36" s="3"/>
      <c r="HG36" s="3"/>
      <c r="HH36" s="3">
        <f t="shared" si="1471"/>
        <v>0</v>
      </c>
      <c r="HI36" s="3">
        <f t="shared" si="1472"/>
        <v>0</v>
      </c>
      <c r="HJ36" s="3">
        <f t="shared" si="1473"/>
        <v>0</v>
      </c>
      <c r="HK36" s="3">
        <f t="shared" si="115"/>
        <v>0</v>
      </c>
      <c r="HL36" s="3">
        <f t="shared" si="116"/>
        <v>0</v>
      </c>
      <c r="HM36" s="26">
        <f>план!AS35</f>
        <v>0</v>
      </c>
      <c r="HN36" s="3">
        <f>план!AT35</f>
        <v>0</v>
      </c>
      <c r="HO36" s="3">
        <f t="shared" si="1474"/>
        <v>0</v>
      </c>
      <c r="HP36" s="3">
        <f t="shared" si="1475"/>
        <v>0</v>
      </c>
      <c r="HQ36" s="26"/>
      <c r="HR36" s="26"/>
      <c r="HS36" s="3"/>
      <c r="HT36" s="3"/>
      <c r="HU36" s="3">
        <f t="shared" si="1476"/>
        <v>0</v>
      </c>
      <c r="HV36" s="3">
        <f t="shared" si="1477"/>
        <v>0</v>
      </c>
      <c r="HW36" s="3">
        <f t="shared" si="1478"/>
        <v>0</v>
      </c>
      <c r="HX36" s="3">
        <f t="shared" si="117"/>
        <v>0</v>
      </c>
      <c r="HY36" s="3">
        <f t="shared" si="118"/>
        <v>0</v>
      </c>
      <c r="HZ36" s="26">
        <f>план!AU35</f>
        <v>0</v>
      </c>
      <c r="IA36" s="3">
        <f>план!AV35</f>
        <v>0</v>
      </c>
      <c r="IB36" s="3">
        <f t="shared" si="1479"/>
        <v>0</v>
      </c>
      <c r="IC36" s="3">
        <f t="shared" si="1480"/>
        <v>0</v>
      </c>
      <c r="ID36" s="26"/>
      <c r="IE36" s="26"/>
      <c r="IF36" s="3"/>
      <c r="IG36" s="3"/>
      <c r="IH36" s="3">
        <f t="shared" si="1481"/>
        <v>0</v>
      </c>
      <c r="II36" s="3">
        <f t="shared" si="1482"/>
        <v>0</v>
      </c>
      <c r="IJ36" s="3">
        <f t="shared" si="1483"/>
        <v>0</v>
      </c>
      <c r="IK36" s="3">
        <f t="shared" si="119"/>
        <v>0</v>
      </c>
      <c r="IL36" s="3">
        <f t="shared" si="120"/>
        <v>0</v>
      </c>
      <c r="IM36" s="26">
        <f>план!AW35</f>
        <v>0</v>
      </c>
      <c r="IN36" s="3">
        <f>план!AX35</f>
        <v>0</v>
      </c>
      <c r="IO36" s="3">
        <f t="shared" si="1484"/>
        <v>0</v>
      </c>
      <c r="IP36" s="3">
        <f t="shared" si="1485"/>
        <v>0</v>
      </c>
      <c r="IQ36" s="26"/>
      <c r="IR36" s="26"/>
      <c r="IS36" s="3"/>
      <c r="IT36" s="3"/>
      <c r="IU36" s="3">
        <f t="shared" si="1486"/>
        <v>0</v>
      </c>
      <c r="IV36" s="3">
        <f t="shared" si="1487"/>
        <v>0</v>
      </c>
      <c r="IW36" s="3">
        <f t="shared" si="1488"/>
        <v>0</v>
      </c>
      <c r="IX36" s="3">
        <f t="shared" si="121"/>
        <v>0</v>
      </c>
      <c r="IY36" s="3">
        <f t="shared" si="122"/>
        <v>0</v>
      </c>
      <c r="IZ36" s="26">
        <f>план!AY35</f>
        <v>0</v>
      </c>
      <c r="JA36" s="3">
        <f>план!AZ35</f>
        <v>0</v>
      </c>
      <c r="JB36" s="3">
        <f t="shared" si="1489"/>
        <v>0</v>
      </c>
      <c r="JC36" s="3">
        <f t="shared" si="1490"/>
        <v>0</v>
      </c>
      <c r="JD36" s="3"/>
      <c r="JE36" s="3"/>
      <c r="JF36" s="3"/>
      <c r="JG36" s="3"/>
      <c r="JH36" s="3">
        <f t="shared" si="1491"/>
        <v>0</v>
      </c>
      <c r="JI36" s="3">
        <f t="shared" si="1492"/>
        <v>0</v>
      </c>
      <c r="JJ36" s="3">
        <f t="shared" si="1493"/>
        <v>0</v>
      </c>
      <c r="JK36" s="3">
        <f t="shared" si="1494"/>
        <v>0</v>
      </c>
      <c r="JL36" s="3">
        <f t="shared" si="1495"/>
        <v>0</v>
      </c>
      <c r="JM36" s="26">
        <f>план!BA35</f>
        <v>0</v>
      </c>
      <c r="JN36" s="3">
        <f>план!BB35</f>
        <v>0</v>
      </c>
      <c r="JO36" s="3">
        <f t="shared" si="1496"/>
        <v>0</v>
      </c>
      <c r="JP36" s="3">
        <f t="shared" si="1497"/>
        <v>0</v>
      </c>
      <c r="JQ36" s="3"/>
      <c r="JR36" s="3"/>
      <c r="JS36" s="3"/>
      <c r="JT36" s="3"/>
      <c r="JU36" s="3">
        <f t="shared" si="1498"/>
        <v>0</v>
      </c>
      <c r="JV36" s="3">
        <f t="shared" si="1499"/>
        <v>0</v>
      </c>
      <c r="JW36" s="3">
        <f t="shared" si="1500"/>
        <v>0</v>
      </c>
      <c r="JX36" s="3">
        <f t="shared" si="125"/>
        <v>0</v>
      </c>
      <c r="JY36" s="3">
        <f t="shared" si="126"/>
        <v>0</v>
      </c>
      <c r="JZ36" s="26">
        <f>план!BC35</f>
        <v>0</v>
      </c>
      <c r="KA36" s="3">
        <f>план!BD35</f>
        <v>0</v>
      </c>
      <c r="KB36" s="3">
        <f t="shared" si="1501"/>
        <v>0</v>
      </c>
      <c r="KC36" s="3">
        <f t="shared" si="1502"/>
        <v>0</v>
      </c>
      <c r="KD36" s="26"/>
      <c r="KE36" s="26"/>
      <c r="KF36" s="3"/>
      <c r="KG36" s="3"/>
      <c r="KH36" s="3">
        <f t="shared" si="1503"/>
        <v>0</v>
      </c>
      <c r="KI36" s="3">
        <f t="shared" si="1504"/>
        <v>0</v>
      </c>
      <c r="KJ36" s="3">
        <f t="shared" si="1505"/>
        <v>0</v>
      </c>
      <c r="KK36" s="3">
        <f t="shared" si="127"/>
        <v>0</v>
      </c>
      <c r="KL36" s="3">
        <f t="shared" si="128"/>
        <v>0</v>
      </c>
      <c r="KM36" s="26">
        <f>план!BE35</f>
        <v>0</v>
      </c>
      <c r="KN36" s="3">
        <f>план!BF35</f>
        <v>0</v>
      </c>
      <c r="KO36" s="3">
        <f t="shared" si="1506"/>
        <v>0</v>
      </c>
      <c r="KP36" s="3">
        <f t="shared" si="1507"/>
        <v>0</v>
      </c>
      <c r="KQ36" s="26"/>
      <c r="KR36" s="26"/>
      <c r="KS36" s="3"/>
      <c r="KT36" s="3"/>
      <c r="KU36" s="3">
        <f t="shared" si="1508"/>
        <v>0</v>
      </c>
      <c r="KV36" s="3">
        <f t="shared" si="1509"/>
        <v>0</v>
      </c>
      <c r="KW36" s="3">
        <f t="shared" si="1510"/>
        <v>0</v>
      </c>
      <c r="KX36" s="3">
        <f t="shared" si="129"/>
        <v>0</v>
      </c>
      <c r="KY36" s="3">
        <f t="shared" si="130"/>
        <v>0</v>
      </c>
      <c r="KZ36" s="26">
        <f>план!BG35</f>
        <v>0</v>
      </c>
      <c r="LA36" s="3">
        <f>план!BH35</f>
        <v>0</v>
      </c>
      <c r="LB36" s="3">
        <f t="shared" si="1511"/>
        <v>0</v>
      </c>
      <c r="LC36" s="3">
        <f t="shared" si="1512"/>
        <v>0</v>
      </c>
      <c r="LD36" s="26"/>
      <c r="LE36" s="26"/>
      <c r="LF36" s="3"/>
      <c r="LG36" s="3"/>
      <c r="LH36" s="3">
        <f t="shared" si="1513"/>
        <v>0</v>
      </c>
      <c r="LI36" s="3">
        <f t="shared" si="1514"/>
        <v>0</v>
      </c>
      <c r="LJ36" s="3">
        <f t="shared" si="1515"/>
        <v>0</v>
      </c>
      <c r="LK36" s="3">
        <f t="shared" si="131"/>
        <v>0</v>
      </c>
      <c r="LL36" s="3">
        <f t="shared" si="132"/>
        <v>0</v>
      </c>
      <c r="LM36" s="26">
        <f>план!BI35</f>
        <v>0</v>
      </c>
      <c r="LN36" s="3">
        <f>план!BJ35</f>
        <v>0</v>
      </c>
      <c r="LO36" s="3">
        <f t="shared" si="1516"/>
        <v>0</v>
      </c>
      <c r="LP36" s="3">
        <f t="shared" si="1517"/>
        <v>0</v>
      </c>
      <c r="LQ36" s="26"/>
      <c r="LR36" s="26"/>
      <c r="LS36" s="26"/>
      <c r="LT36" s="26"/>
      <c r="LU36" s="3">
        <f t="shared" si="1518"/>
        <v>0</v>
      </c>
      <c r="LV36" s="3">
        <f t="shared" si="1519"/>
        <v>0</v>
      </c>
      <c r="LW36" s="3">
        <f t="shared" si="1520"/>
        <v>0</v>
      </c>
      <c r="LX36" s="3">
        <f t="shared" si="133"/>
        <v>0</v>
      </c>
      <c r="LY36" s="3">
        <f t="shared" si="134"/>
        <v>0</v>
      </c>
      <c r="LZ36" s="26">
        <f>план!BK35</f>
        <v>0</v>
      </c>
      <c r="MA36" s="3">
        <f>план!BL35</f>
        <v>0</v>
      </c>
      <c r="MB36" s="3">
        <f t="shared" si="1521"/>
        <v>0</v>
      </c>
      <c r="MC36" s="3">
        <f t="shared" si="1522"/>
        <v>0</v>
      </c>
      <c r="MD36" s="3"/>
      <c r="ME36" s="3"/>
      <c r="MF36" s="3"/>
      <c r="MG36" s="3"/>
      <c r="MH36" s="3">
        <f t="shared" si="1523"/>
        <v>0</v>
      </c>
      <c r="MI36" s="3">
        <f t="shared" si="1524"/>
        <v>0</v>
      </c>
      <c r="MJ36" s="3">
        <f t="shared" si="1525"/>
        <v>0</v>
      </c>
      <c r="MK36" s="3">
        <f t="shared" si="135"/>
        <v>0</v>
      </c>
      <c r="ML36" s="3">
        <f t="shared" si="136"/>
        <v>0</v>
      </c>
      <c r="MM36" s="26">
        <f>план!BM35</f>
        <v>0</v>
      </c>
      <c r="MN36" s="3">
        <f>план!BN35</f>
        <v>0</v>
      </c>
      <c r="MO36" s="3">
        <f t="shared" si="1526"/>
        <v>0</v>
      </c>
      <c r="MP36" s="3">
        <f t="shared" si="1527"/>
        <v>0</v>
      </c>
      <c r="MQ36" s="26"/>
      <c r="MR36" s="26"/>
      <c r="MS36" s="3"/>
      <c r="MT36" s="3"/>
      <c r="MU36" s="3">
        <f t="shared" si="1528"/>
        <v>0</v>
      </c>
      <c r="MV36" s="3">
        <f t="shared" si="1529"/>
        <v>0</v>
      </c>
      <c r="MW36" s="3">
        <f t="shared" si="1530"/>
        <v>0</v>
      </c>
      <c r="MX36" s="3">
        <f t="shared" si="137"/>
        <v>0</v>
      </c>
      <c r="MY36" s="3">
        <f t="shared" si="138"/>
        <v>0</v>
      </c>
      <c r="MZ36" s="26">
        <f>план!BO35</f>
        <v>0</v>
      </c>
      <c r="NA36" s="3">
        <f>план!BP35</f>
        <v>0</v>
      </c>
      <c r="NB36" s="3">
        <f t="shared" si="1531"/>
        <v>0</v>
      </c>
      <c r="NC36" s="3">
        <f t="shared" si="1532"/>
        <v>0</v>
      </c>
      <c r="ND36" s="26"/>
      <c r="NE36" s="26"/>
      <c r="NF36" s="3"/>
      <c r="NG36" s="3"/>
      <c r="NH36" s="3">
        <f t="shared" si="1533"/>
        <v>0</v>
      </c>
      <c r="NI36" s="3">
        <f t="shared" si="1534"/>
        <v>0</v>
      </c>
      <c r="NJ36" s="3">
        <f t="shared" si="1535"/>
        <v>0</v>
      </c>
      <c r="NK36" s="3">
        <f t="shared" si="139"/>
        <v>0</v>
      </c>
      <c r="NL36" s="3">
        <f t="shared" si="140"/>
        <v>0</v>
      </c>
      <c r="NM36" s="26">
        <f>план!BQ35</f>
        <v>0</v>
      </c>
      <c r="NN36" s="3">
        <f>план!BR35</f>
        <v>0</v>
      </c>
      <c r="NO36" s="3">
        <f t="shared" si="1536"/>
        <v>0</v>
      </c>
      <c r="NP36" s="3">
        <f t="shared" si="1537"/>
        <v>0</v>
      </c>
      <c r="NQ36" s="3"/>
      <c r="NR36" s="3"/>
      <c r="NS36" s="3"/>
      <c r="NT36" s="3"/>
      <c r="NU36" s="3">
        <f t="shared" si="1538"/>
        <v>0</v>
      </c>
      <c r="NV36" s="3">
        <f t="shared" si="1539"/>
        <v>0</v>
      </c>
      <c r="NW36" s="3">
        <f t="shared" si="1540"/>
        <v>0</v>
      </c>
      <c r="NX36" s="3">
        <f t="shared" si="141"/>
        <v>0</v>
      </c>
      <c r="NY36" s="3">
        <f t="shared" si="142"/>
        <v>0</v>
      </c>
      <c r="NZ36" s="26">
        <f>план!BS35</f>
        <v>0</v>
      </c>
      <c r="OA36" s="3">
        <f>план!BT35</f>
        <v>0</v>
      </c>
      <c r="OB36" s="3">
        <f t="shared" si="1541"/>
        <v>0</v>
      </c>
      <c r="OC36" s="3">
        <f t="shared" si="1542"/>
        <v>0</v>
      </c>
      <c r="OD36" s="26"/>
      <c r="OE36" s="26"/>
      <c r="OF36" s="3"/>
      <c r="OG36" s="3"/>
      <c r="OH36" s="3">
        <f t="shared" si="1543"/>
        <v>0</v>
      </c>
      <c r="OI36" s="3">
        <f t="shared" si="1544"/>
        <v>0</v>
      </c>
      <c r="OJ36" s="3">
        <f t="shared" si="1545"/>
        <v>0</v>
      </c>
      <c r="OK36" s="3">
        <f t="shared" si="143"/>
        <v>0</v>
      </c>
      <c r="OL36" s="3">
        <f t="shared" si="144"/>
        <v>0</v>
      </c>
      <c r="OM36" s="26">
        <f>план!BU35</f>
        <v>0</v>
      </c>
      <c r="ON36" s="3">
        <f>план!BV35</f>
        <v>0</v>
      </c>
      <c r="OO36" s="3">
        <f t="shared" si="1546"/>
        <v>0</v>
      </c>
      <c r="OP36" s="3">
        <f t="shared" si="1547"/>
        <v>0</v>
      </c>
      <c r="OQ36" s="26"/>
      <c r="OR36" s="26"/>
      <c r="OS36" s="3"/>
      <c r="OT36" s="3"/>
      <c r="OU36" s="3">
        <f t="shared" si="1548"/>
        <v>0</v>
      </c>
      <c r="OV36" s="3">
        <f t="shared" si="1549"/>
        <v>0</v>
      </c>
      <c r="OW36" s="3">
        <f t="shared" si="1550"/>
        <v>0</v>
      </c>
      <c r="OX36" s="3">
        <f t="shared" si="145"/>
        <v>0</v>
      </c>
      <c r="OY36" s="3">
        <f t="shared" si="146"/>
        <v>0</v>
      </c>
      <c r="OZ36" s="26">
        <f>план!BW35</f>
        <v>0</v>
      </c>
      <c r="PA36" s="3">
        <f>план!BX35</f>
        <v>0</v>
      </c>
      <c r="PB36" s="3">
        <f t="shared" si="1551"/>
        <v>0</v>
      </c>
      <c r="PC36" s="3">
        <f t="shared" si="1552"/>
        <v>0</v>
      </c>
      <c r="PD36" s="26"/>
      <c r="PE36" s="26"/>
      <c r="PF36" s="3"/>
      <c r="PG36" s="3"/>
      <c r="PH36" s="3">
        <f t="shared" si="1553"/>
        <v>0</v>
      </c>
      <c r="PI36" s="3">
        <f t="shared" si="1554"/>
        <v>0</v>
      </c>
      <c r="PJ36" s="3">
        <f t="shared" si="1555"/>
        <v>0</v>
      </c>
      <c r="PK36" s="3">
        <f t="shared" si="147"/>
        <v>0</v>
      </c>
      <c r="PL36" s="3">
        <f t="shared" si="148"/>
        <v>0</v>
      </c>
      <c r="PM36" s="26">
        <f>план!BY35</f>
        <v>0</v>
      </c>
      <c r="PN36" s="3">
        <f>план!BZ35</f>
        <v>0</v>
      </c>
      <c r="PO36" s="3">
        <f t="shared" si="1556"/>
        <v>0</v>
      </c>
      <c r="PP36" s="3">
        <f t="shared" si="1557"/>
        <v>0</v>
      </c>
      <c r="PQ36" s="26"/>
      <c r="PR36" s="26"/>
      <c r="PS36" s="3"/>
      <c r="PT36" s="3"/>
      <c r="PU36" s="3">
        <f t="shared" si="1558"/>
        <v>0</v>
      </c>
      <c r="PV36" s="3">
        <f t="shared" si="1559"/>
        <v>0</v>
      </c>
      <c r="PW36" s="3">
        <f t="shared" si="1560"/>
        <v>0</v>
      </c>
      <c r="PX36" s="3">
        <f t="shared" si="149"/>
        <v>0</v>
      </c>
      <c r="PY36" s="3">
        <f t="shared" si="150"/>
        <v>0</v>
      </c>
      <c r="PZ36" s="26">
        <f>план!CA35</f>
        <v>0</v>
      </c>
      <c r="QA36" s="3">
        <f>план!CB35</f>
        <v>0</v>
      </c>
      <c r="QB36" s="3">
        <f t="shared" si="1561"/>
        <v>0</v>
      </c>
      <c r="QC36" s="3">
        <f t="shared" si="1562"/>
        <v>0</v>
      </c>
      <c r="QD36" s="26"/>
      <c r="QE36" s="26"/>
      <c r="QF36" s="3"/>
      <c r="QG36" s="3"/>
      <c r="QH36" s="3">
        <f t="shared" si="1563"/>
        <v>0</v>
      </c>
      <c r="QI36" s="3">
        <f t="shared" si="1564"/>
        <v>0</v>
      </c>
      <c r="QJ36" s="3">
        <f t="shared" si="1565"/>
        <v>0</v>
      </c>
      <c r="QK36" s="3">
        <f t="shared" si="151"/>
        <v>0</v>
      </c>
      <c r="QL36" s="3">
        <f t="shared" si="152"/>
        <v>0</v>
      </c>
      <c r="QM36" s="26">
        <f>план!CC35</f>
        <v>0</v>
      </c>
      <c r="QN36" s="3">
        <f>план!CD35</f>
        <v>0</v>
      </c>
      <c r="QO36" s="3">
        <f t="shared" si="1566"/>
        <v>0</v>
      </c>
      <c r="QP36" s="3">
        <f t="shared" si="1567"/>
        <v>0</v>
      </c>
      <c r="QQ36" s="26"/>
      <c r="QR36" s="26"/>
      <c r="QS36" s="3"/>
      <c r="QT36" s="3"/>
      <c r="QU36" s="3">
        <f t="shared" si="1568"/>
        <v>0</v>
      </c>
      <c r="QV36" s="3">
        <f t="shared" si="1569"/>
        <v>0</v>
      </c>
      <c r="QW36" s="3">
        <f t="shared" si="1570"/>
        <v>0</v>
      </c>
      <c r="QX36" s="3">
        <f t="shared" si="153"/>
        <v>0</v>
      </c>
      <c r="QY36" s="3">
        <f t="shared" si="154"/>
        <v>0</v>
      </c>
      <c r="QZ36" s="26">
        <f>план!CE35</f>
        <v>0</v>
      </c>
      <c r="RA36" s="3">
        <f>план!CF35</f>
        <v>0</v>
      </c>
      <c r="RB36" s="3">
        <f t="shared" si="1571"/>
        <v>0</v>
      </c>
      <c r="RC36" s="3">
        <f t="shared" si="1572"/>
        <v>0</v>
      </c>
      <c r="RD36" s="26"/>
      <c r="RE36" s="26"/>
      <c r="RF36" s="3"/>
      <c r="RG36" s="3"/>
      <c r="RH36" s="3">
        <f t="shared" si="1573"/>
        <v>0</v>
      </c>
      <c r="RI36" s="3">
        <f t="shared" si="1574"/>
        <v>0</v>
      </c>
      <c r="RJ36" s="3">
        <f t="shared" si="1575"/>
        <v>0</v>
      </c>
      <c r="RK36" s="3">
        <f t="shared" si="155"/>
        <v>0</v>
      </c>
      <c r="RL36" s="3">
        <f t="shared" si="156"/>
        <v>0</v>
      </c>
      <c r="RM36" s="26">
        <f>план!CG35</f>
        <v>0</v>
      </c>
      <c r="RN36" s="3">
        <f>план!CH35</f>
        <v>0</v>
      </c>
      <c r="RO36" s="3">
        <f t="shared" si="1576"/>
        <v>0</v>
      </c>
      <c r="RP36" s="3">
        <f t="shared" si="1577"/>
        <v>0</v>
      </c>
      <c r="RQ36" s="26"/>
      <c r="RR36" s="26"/>
      <c r="RS36" s="3"/>
      <c r="RT36" s="3"/>
      <c r="RU36" s="3">
        <f t="shared" si="1578"/>
        <v>0</v>
      </c>
      <c r="RV36" s="3">
        <f t="shared" si="1579"/>
        <v>0</v>
      </c>
      <c r="RW36" s="3">
        <f t="shared" si="1580"/>
        <v>0</v>
      </c>
      <c r="RX36" s="3">
        <f t="shared" si="157"/>
        <v>0</v>
      </c>
      <c r="RY36" s="3">
        <f t="shared" si="158"/>
        <v>0</v>
      </c>
      <c r="RZ36" s="26">
        <f>план!CI35</f>
        <v>0</v>
      </c>
      <c r="SA36" s="3">
        <f>план!CJ35</f>
        <v>0</v>
      </c>
      <c r="SB36" s="3">
        <f t="shared" si="1581"/>
        <v>0</v>
      </c>
      <c r="SC36" s="3">
        <f t="shared" si="1582"/>
        <v>0</v>
      </c>
      <c r="SD36" s="26"/>
      <c r="SE36" s="26"/>
      <c r="SF36" s="3"/>
      <c r="SG36" s="3"/>
      <c r="SH36" s="3">
        <f t="shared" si="1583"/>
        <v>0</v>
      </c>
      <c r="SI36" s="3">
        <f t="shared" si="1584"/>
        <v>0</v>
      </c>
      <c r="SJ36" s="3">
        <f t="shared" si="1585"/>
        <v>0</v>
      </c>
      <c r="SK36" s="3">
        <f t="shared" si="159"/>
        <v>0</v>
      </c>
      <c r="SL36" s="3">
        <f t="shared" si="160"/>
        <v>0</v>
      </c>
      <c r="SM36" s="26">
        <f>план!CK35</f>
        <v>0</v>
      </c>
      <c r="SN36" s="3">
        <f>план!CL35</f>
        <v>0</v>
      </c>
      <c r="SO36" s="3">
        <f t="shared" si="1586"/>
        <v>0</v>
      </c>
      <c r="SP36" s="3">
        <f t="shared" si="1587"/>
        <v>0</v>
      </c>
      <c r="SQ36" s="3"/>
      <c r="SR36" s="3"/>
      <c r="SS36" s="3"/>
      <c r="ST36" s="3"/>
      <c r="SU36" s="3">
        <f t="shared" si="1588"/>
        <v>0</v>
      </c>
      <c r="SV36" s="3">
        <f t="shared" si="1589"/>
        <v>0</v>
      </c>
      <c r="SW36" s="3">
        <f t="shared" si="1590"/>
        <v>0</v>
      </c>
      <c r="SX36" s="3">
        <f t="shared" si="161"/>
        <v>0</v>
      </c>
      <c r="SY36" s="3">
        <f t="shared" si="162"/>
        <v>0</v>
      </c>
      <c r="SZ36" s="26">
        <f>план!CM35</f>
        <v>0</v>
      </c>
      <c r="TA36" s="3">
        <f>план!CN35</f>
        <v>0</v>
      </c>
      <c r="TB36" s="3">
        <f t="shared" si="1591"/>
        <v>0</v>
      </c>
      <c r="TC36" s="3">
        <f t="shared" si="1592"/>
        <v>0</v>
      </c>
      <c r="TD36" s="3"/>
      <c r="TE36" s="3"/>
      <c r="TF36" s="3"/>
      <c r="TG36" s="3"/>
      <c r="TH36" s="3">
        <f t="shared" si="1593"/>
        <v>0</v>
      </c>
      <c r="TI36" s="3">
        <f t="shared" si="1594"/>
        <v>0</v>
      </c>
      <c r="TJ36" s="3">
        <f t="shared" si="1595"/>
        <v>0</v>
      </c>
      <c r="TK36" s="3">
        <f t="shared" si="163"/>
        <v>0</v>
      </c>
      <c r="TL36" s="3">
        <f t="shared" si="164"/>
        <v>0</v>
      </c>
      <c r="TM36" s="26">
        <f>план!CO35</f>
        <v>0</v>
      </c>
      <c r="TN36" s="3">
        <f>план!CP35</f>
        <v>0</v>
      </c>
      <c r="TO36" s="3">
        <f t="shared" si="1596"/>
        <v>0</v>
      </c>
      <c r="TP36" s="3">
        <f t="shared" si="1597"/>
        <v>0</v>
      </c>
      <c r="TQ36" s="3"/>
      <c r="TR36" s="3"/>
      <c r="TS36" s="3"/>
      <c r="TT36" s="3"/>
      <c r="TU36" s="3">
        <f t="shared" si="1598"/>
        <v>0</v>
      </c>
      <c r="TV36" s="3">
        <f t="shared" si="1599"/>
        <v>0</v>
      </c>
      <c r="TW36" s="3">
        <f t="shared" si="1600"/>
        <v>0</v>
      </c>
      <c r="TX36" s="3">
        <f t="shared" si="165"/>
        <v>0</v>
      </c>
      <c r="TY36" s="3">
        <f t="shared" si="166"/>
        <v>0</v>
      </c>
      <c r="TZ36" s="26">
        <f>план!CQ35</f>
        <v>0</v>
      </c>
      <c r="UA36" s="3">
        <f>план!CR35</f>
        <v>0</v>
      </c>
      <c r="UB36" s="3">
        <f t="shared" si="1601"/>
        <v>0</v>
      </c>
      <c r="UC36" s="3">
        <f t="shared" si="1602"/>
        <v>0</v>
      </c>
      <c r="UD36" s="26"/>
      <c r="UE36" s="26"/>
      <c r="UF36" s="3"/>
      <c r="UG36" s="3"/>
      <c r="UH36" s="3">
        <f t="shared" si="1603"/>
        <v>0</v>
      </c>
      <c r="UI36" s="3">
        <f t="shared" si="1604"/>
        <v>0</v>
      </c>
      <c r="UJ36" s="3">
        <f t="shared" si="1605"/>
        <v>0</v>
      </c>
      <c r="UK36" s="3">
        <f t="shared" si="167"/>
        <v>0</v>
      </c>
      <c r="UL36" s="3">
        <f t="shared" si="168"/>
        <v>0</v>
      </c>
      <c r="UM36" s="26">
        <f>план!CS35</f>
        <v>0</v>
      </c>
      <c r="UN36" s="3">
        <f>план!CT35</f>
        <v>0</v>
      </c>
      <c r="UO36" s="3">
        <f t="shared" si="1606"/>
        <v>0</v>
      </c>
      <c r="UP36" s="3">
        <f t="shared" si="1607"/>
        <v>0</v>
      </c>
      <c r="UQ36" s="26"/>
      <c r="UR36" s="26"/>
      <c r="US36" s="3"/>
      <c r="UT36" s="3"/>
      <c r="UU36" s="3">
        <f t="shared" si="1608"/>
        <v>0</v>
      </c>
      <c r="UV36" s="3">
        <f t="shared" si="1609"/>
        <v>0</v>
      </c>
      <c r="UW36" s="3">
        <f t="shared" si="1610"/>
        <v>0</v>
      </c>
      <c r="UX36" s="3">
        <f t="shared" si="169"/>
        <v>0</v>
      </c>
      <c r="UY36" s="3">
        <f t="shared" si="170"/>
        <v>0</v>
      </c>
      <c r="UZ36" s="26">
        <f>план!CU35</f>
        <v>0</v>
      </c>
      <c r="VA36" s="3">
        <f>план!CV35</f>
        <v>0</v>
      </c>
      <c r="VB36" s="3">
        <f t="shared" si="1611"/>
        <v>0</v>
      </c>
      <c r="VC36" s="3">
        <f t="shared" si="1612"/>
        <v>0</v>
      </c>
      <c r="VD36" s="26"/>
      <c r="VE36" s="26"/>
      <c r="VF36" s="3"/>
      <c r="VG36" s="3"/>
      <c r="VH36" s="3">
        <f t="shared" si="1613"/>
        <v>0</v>
      </c>
      <c r="VI36" s="3">
        <f t="shared" si="1614"/>
        <v>0</v>
      </c>
      <c r="VJ36" s="3">
        <f t="shared" si="1615"/>
        <v>0</v>
      </c>
      <c r="VK36" s="3">
        <f t="shared" si="171"/>
        <v>0</v>
      </c>
      <c r="VL36" s="3">
        <f t="shared" si="172"/>
        <v>0</v>
      </c>
      <c r="VM36" s="26">
        <f>план!CW35</f>
        <v>0</v>
      </c>
      <c r="VN36" s="3">
        <f>план!CX35</f>
        <v>0</v>
      </c>
      <c r="VO36" s="3">
        <f t="shared" si="1616"/>
        <v>0</v>
      </c>
      <c r="VP36" s="3">
        <f t="shared" si="1617"/>
        <v>0</v>
      </c>
      <c r="VQ36" s="3"/>
      <c r="VR36" s="3"/>
      <c r="VS36" s="3"/>
      <c r="VT36" s="3"/>
      <c r="VU36" s="3">
        <f t="shared" si="1618"/>
        <v>0</v>
      </c>
      <c r="VV36" s="3">
        <f t="shared" si="1619"/>
        <v>0</v>
      </c>
      <c r="VW36" s="3">
        <f t="shared" si="1620"/>
        <v>0</v>
      </c>
      <c r="VX36" s="3">
        <f t="shared" si="173"/>
        <v>0</v>
      </c>
      <c r="VY36" s="3">
        <f t="shared" si="174"/>
        <v>0</v>
      </c>
      <c r="VZ36" s="26">
        <f>план!CY35</f>
        <v>0</v>
      </c>
      <c r="WA36" s="3">
        <f>план!CZ35</f>
        <v>0</v>
      </c>
      <c r="WB36" s="3">
        <f t="shared" si="1621"/>
        <v>0</v>
      </c>
      <c r="WC36" s="3">
        <f t="shared" si="1622"/>
        <v>0</v>
      </c>
      <c r="WD36" s="26"/>
      <c r="WE36" s="26"/>
      <c r="WF36" s="3"/>
      <c r="WG36" s="3"/>
      <c r="WH36" s="3">
        <f t="shared" si="1623"/>
        <v>0</v>
      </c>
      <c r="WI36" s="3">
        <f t="shared" si="1624"/>
        <v>0</v>
      </c>
      <c r="WJ36" s="3">
        <f t="shared" si="1625"/>
        <v>0</v>
      </c>
      <c r="WK36" s="3">
        <f t="shared" si="175"/>
        <v>0</v>
      </c>
      <c r="WL36" s="3">
        <f t="shared" si="176"/>
        <v>0</v>
      </c>
      <c r="WM36" s="26">
        <f>план!DA35</f>
        <v>0</v>
      </c>
      <c r="WN36" s="3">
        <f>план!DB35</f>
        <v>0</v>
      </c>
      <c r="WO36" s="3">
        <f t="shared" si="1626"/>
        <v>0</v>
      </c>
      <c r="WP36" s="3">
        <f t="shared" si="1627"/>
        <v>0</v>
      </c>
      <c r="WQ36" s="26"/>
      <c r="WR36" s="26"/>
      <c r="WS36" s="3"/>
      <c r="WT36" s="3"/>
      <c r="WU36" s="3">
        <f t="shared" si="1628"/>
        <v>0</v>
      </c>
      <c r="WV36" s="3">
        <f t="shared" si="1629"/>
        <v>0</v>
      </c>
      <c r="WW36" s="3">
        <f t="shared" si="1630"/>
        <v>0</v>
      </c>
      <c r="WX36" s="3">
        <f t="shared" si="177"/>
        <v>0</v>
      </c>
      <c r="WY36" s="3">
        <f t="shared" si="178"/>
        <v>0</v>
      </c>
      <c r="WZ36" s="26">
        <f>план!DC35</f>
        <v>0</v>
      </c>
      <c r="XA36" s="3">
        <f>план!DD35</f>
        <v>0</v>
      </c>
      <c r="XB36" s="3">
        <f t="shared" si="1631"/>
        <v>0</v>
      </c>
      <c r="XC36" s="3">
        <f t="shared" si="1632"/>
        <v>0</v>
      </c>
      <c r="XD36" s="26"/>
      <c r="XE36" s="26"/>
      <c r="XF36" s="3"/>
      <c r="XG36" s="3"/>
      <c r="XH36" s="3">
        <f t="shared" si="1633"/>
        <v>0</v>
      </c>
      <c r="XI36" s="3">
        <f t="shared" si="1634"/>
        <v>0</v>
      </c>
      <c r="XJ36" s="3">
        <f t="shared" si="1635"/>
        <v>0</v>
      </c>
      <c r="XK36" s="3">
        <f t="shared" si="179"/>
        <v>0</v>
      </c>
      <c r="XL36" s="3">
        <f t="shared" si="180"/>
        <v>0</v>
      </c>
      <c r="XM36" s="26">
        <f>план!DE35</f>
        <v>0</v>
      </c>
      <c r="XN36" s="3">
        <f>план!DF35</f>
        <v>0</v>
      </c>
      <c r="XO36" s="3">
        <f t="shared" si="1636"/>
        <v>0</v>
      </c>
      <c r="XP36" s="3">
        <f t="shared" si="1637"/>
        <v>0</v>
      </c>
      <c r="XQ36" s="26"/>
      <c r="XR36" s="26"/>
      <c r="XS36" s="3"/>
      <c r="XT36" s="3"/>
      <c r="XU36" s="3">
        <f t="shared" si="1638"/>
        <v>0</v>
      </c>
      <c r="XV36" s="3">
        <f t="shared" si="1639"/>
        <v>0</v>
      </c>
      <c r="XW36" s="3">
        <f t="shared" si="1640"/>
        <v>0</v>
      </c>
      <c r="XX36" s="3">
        <f t="shared" si="181"/>
        <v>0</v>
      </c>
      <c r="XY36" s="3">
        <f t="shared" si="182"/>
        <v>0</v>
      </c>
      <c r="XZ36" s="26">
        <f>план!DG35</f>
        <v>0</v>
      </c>
      <c r="YA36" s="3">
        <f>план!DH35</f>
        <v>0</v>
      </c>
      <c r="YB36" s="3">
        <f t="shared" si="1641"/>
        <v>0</v>
      </c>
      <c r="YC36" s="3">
        <f t="shared" si="1642"/>
        <v>0</v>
      </c>
      <c r="YD36" s="26"/>
      <c r="YE36" s="26"/>
      <c r="YF36" s="3"/>
      <c r="YG36" s="3"/>
      <c r="YH36" s="3">
        <f t="shared" si="1643"/>
        <v>0</v>
      </c>
      <c r="YI36" s="3">
        <f t="shared" si="1644"/>
        <v>0</v>
      </c>
      <c r="YJ36" s="3">
        <f t="shared" si="1645"/>
        <v>0</v>
      </c>
      <c r="YK36" s="3">
        <f t="shared" si="183"/>
        <v>0</v>
      </c>
      <c r="YL36" s="3">
        <f t="shared" si="184"/>
        <v>0</v>
      </c>
      <c r="YM36" s="26">
        <f>план!DI35</f>
        <v>0</v>
      </c>
      <c r="YN36" s="3">
        <f>план!DJ35</f>
        <v>0</v>
      </c>
      <c r="YO36" s="3">
        <f t="shared" si="1646"/>
        <v>0</v>
      </c>
      <c r="YP36" s="3">
        <f t="shared" si="1647"/>
        <v>0</v>
      </c>
      <c r="YQ36" s="26"/>
      <c r="YR36" s="26"/>
      <c r="YS36" s="3"/>
      <c r="YT36" s="3"/>
      <c r="YU36" s="3">
        <f t="shared" si="1648"/>
        <v>0</v>
      </c>
      <c r="YV36" s="3">
        <f t="shared" si="1649"/>
        <v>0</v>
      </c>
      <c r="YW36" s="3">
        <f t="shared" si="1650"/>
        <v>0</v>
      </c>
      <c r="YX36" s="3">
        <f t="shared" si="185"/>
        <v>0</v>
      </c>
      <c r="YY36" s="3">
        <f t="shared" si="186"/>
        <v>0</v>
      </c>
      <c r="YZ36" s="26">
        <f>план!DK35</f>
        <v>0</v>
      </c>
      <c r="ZA36" s="3">
        <f>план!DL35</f>
        <v>0</v>
      </c>
      <c r="ZB36" s="3">
        <f t="shared" si="1651"/>
        <v>0</v>
      </c>
      <c r="ZC36" s="3">
        <f t="shared" si="1652"/>
        <v>0</v>
      </c>
      <c r="ZD36" s="3"/>
      <c r="ZE36" s="3"/>
      <c r="ZF36" s="3"/>
      <c r="ZG36" s="3"/>
      <c r="ZH36" s="3">
        <f t="shared" si="1653"/>
        <v>0</v>
      </c>
      <c r="ZI36" s="3">
        <f t="shared" si="1654"/>
        <v>0</v>
      </c>
      <c r="ZJ36" s="3">
        <f t="shared" si="1655"/>
        <v>0</v>
      </c>
      <c r="ZK36" s="3">
        <f t="shared" si="187"/>
        <v>0</v>
      </c>
      <c r="ZL36" s="3">
        <f t="shared" si="188"/>
        <v>0</v>
      </c>
      <c r="ZM36" s="26">
        <f>план!DM35</f>
        <v>0</v>
      </c>
      <c r="ZN36" s="3">
        <f>план!DN35</f>
        <v>0</v>
      </c>
      <c r="ZO36" s="3">
        <f t="shared" si="1656"/>
        <v>0</v>
      </c>
      <c r="ZP36" s="3">
        <f t="shared" si="1657"/>
        <v>0</v>
      </c>
      <c r="ZQ36" s="3"/>
      <c r="ZR36" s="3"/>
      <c r="ZS36" s="3"/>
      <c r="ZT36" s="3"/>
      <c r="ZU36" s="3">
        <f t="shared" si="1658"/>
        <v>0</v>
      </c>
      <c r="ZV36" s="3">
        <f t="shared" si="1659"/>
        <v>0</v>
      </c>
      <c r="ZW36" s="3">
        <f t="shared" si="1660"/>
        <v>0</v>
      </c>
      <c r="ZX36" s="3">
        <f t="shared" si="189"/>
        <v>0</v>
      </c>
      <c r="ZY36" s="3">
        <f t="shared" si="190"/>
        <v>0</v>
      </c>
      <c r="ZZ36" s="26">
        <f>план!DO35</f>
        <v>0</v>
      </c>
      <c r="AAA36" s="3">
        <f>план!DP35</f>
        <v>0</v>
      </c>
      <c r="AAB36" s="3">
        <f t="shared" si="1661"/>
        <v>0</v>
      </c>
      <c r="AAC36" s="3">
        <f t="shared" si="1662"/>
        <v>0</v>
      </c>
      <c r="AAD36" s="3"/>
      <c r="AAE36" s="3"/>
      <c r="AAF36" s="3"/>
      <c r="AAG36" s="3"/>
      <c r="AAH36" s="3">
        <f t="shared" si="1663"/>
        <v>0</v>
      </c>
      <c r="AAI36" s="3">
        <f t="shared" si="1664"/>
        <v>0</v>
      </c>
      <c r="AAJ36" s="3">
        <f t="shared" si="1665"/>
        <v>0</v>
      </c>
      <c r="AAK36" s="3">
        <f t="shared" si="191"/>
        <v>0</v>
      </c>
      <c r="AAL36" s="3">
        <f t="shared" si="192"/>
        <v>0</v>
      </c>
      <c r="AAM36" s="26">
        <f>план!DQ35</f>
        <v>0</v>
      </c>
      <c r="AAN36" s="3">
        <f>план!DR35</f>
        <v>0</v>
      </c>
      <c r="AAO36" s="3">
        <f t="shared" si="1666"/>
        <v>0</v>
      </c>
      <c r="AAP36" s="3">
        <f t="shared" si="1667"/>
        <v>0</v>
      </c>
      <c r="AAQ36" s="26"/>
      <c r="AAR36" s="26"/>
      <c r="AAS36" s="3"/>
      <c r="AAT36" s="3"/>
      <c r="AAU36" s="3">
        <f t="shared" si="1668"/>
        <v>0</v>
      </c>
      <c r="AAV36" s="3">
        <f t="shared" si="1669"/>
        <v>0</v>
      </c>
      <c r="AAW36" s="3">
        <f t="shared" si="1670"/>
        <v>0</v>
      </c>
      <c r="AAX36" s="3">
        <f t="shared" si="193"/>
        <v>0</v>
      </c>
      <c r="AAY36" s="3">
        <f t="shared" si="194"/>
        <v>0</v>
      </c>
      <c r="AAZ36" s="26">
        <f>план!DS35</f>
        <v>0</v>
      </c>
      <c r="ABA36" s="3">
        <f>план!DT35</f>
        <v>0</v>
      </c>
      <c r="ABB36" s="3">
        <f t="shared" si="1671"/>
        <v>0</v>
      </c>
      <c r="ABC36" s="3">
        <f t="shared" si="1672"/>
        <v>0</v>
      </c>
      <c r="ABD36" s="26"/>
      <c r="ABE36" s="26"/>
      <c r="ABF36" s="3"/>
      <c r="ABG36" s="3"/>
      <c r="ABH36" s="3">
        <f t="shared" si="1673"/>
        <v>0</v>
      </c>
      <c r="ABI36" s="3">
        <f t="shared" si="1674"/>
        <v>0</v>
      </c>
      <c r="ABJ36" s="3">
        <f t="shared" si="1675"/>
        <v>0</v>
      </c>
      <c r="ABK36" s="3">
        <f t="shared" si="195"/>
        <v>0</v>
      </c>
      <c r="ABL36" s="3">
        <f t="shared" si="196"/>
        <v>0</v>
      </c>
      <c r="ABM36" s="26">
        <f>план!DU35</f>
        <v>0</v>
      </c>
      <c r="ABN36" s="3">
        <f>план!DV35</f>
        <v>0</v>
      </c>
      <c r="ABO36" s="3">
        <f t="shared" si="1676"/>
        <v>0</v>
      </c>
      <c r="ABP36" s="3">
        <f t="shared" si="1677"/>
        <v>0</v>
      </c>
      <c r="ABQ36" s="3"/>
      <c r="ABR36" s="3"/>
      <c r="ABS36" s="3"/>
      <c r="ABT36" s="3"/>
      <c r="ABU36" s="3">
        <f t="shared" si="1678"/>
        <v>0</v>
      </c>
      <c r="ABV36" s="3">
        <f t="shared" si="1679"/>
        <v>0</v>
      </c>
      <c r="ABW36" s="3">
        <f t="shared" si="1680"/>
        <v>0</v>
      </c>
      <c r="ABX36" s="51">
        <f t="shared" si="1681"/>
        <v>0</v>
      </c>
      <c r="ABY36" s="51">
        <f t="shared" si="1682"/>
        <v>0</v>
      </c>
      <c r="ABZ36" s="26">
        <f>план!DW35</f>
        <v>0</v>
      </c>
      <c r="ACA36" s="3">
        <f>план!DX35</f>
        <v>0</v>
      </c>
      <c r="ACB36" s="3">
        <f t="shared" si="1683"/>
        <v>0</v>
      </c>
      <c r="ACC36" s="3">
        <f t="shared" si="1684"/>
        <v>0</v>
      </c>
      <c r="ACD36" s="26"/>
      <c r="ACE36" s="26"/>
      <c r="ACF36" s="3"/>
      <c r="ACG36" s="3"/>
      <c r="ACH36" s="3">
        <f t="shared" si="1685"/>
        <v>0</v>
      </c>
      <c r="ACI36" s="3">
        <f t="shared" si="1686"/>
        <v>0</v>
      </c>
      <c r="ACJ36" s="3">
        <f t="shared" si="1687"/>
        <v>0</v>
      </c>
      <c r="ACK36" s="51">
        <f t="shared" si="1688"/>
        <v>0</v>
      </c>
      <c r="ACL36" s="51">
        <f t="shared" si="1689"/>
        <v>0</v>
      </c>
      <c r="ACM36" s="26">
        <f>план!DY35</f>
        <v>0</v>
      </c>
      <c r="ACN36" s="3">
        <f>план!DZ35</f>
        <v>0</v>
      </c>
      <c r="ACO36" s="3">
        <f t="shared" si="1690"/>
        <v>0</v>
      </c>
      <c r="ACP36" s="3">
        <f t="shared" si="1691"/>
        <v>0</v>
      </c>
      <c r="ACQ36" s="3"/>
      <c r="ACR36" s="3"/>
      <c r="ACS36" s="3"/>
      <c r="ACT36" s="3"/>
      <c r="ACU36" s="3">
        <f t="shared" si="1692"/>
        <v>0</v>
      </c>
      <c r="ACV36" s="3">
        <f t="shared" si="1693"/>
        <v>0</v>
      </c>
      <c r="ACW36" s="3">
        <f t="shared" si="1694"/>
        <v>0</v>
      </c>
      <c r="ACX36" s="51">
        <f t="shared" si="1695"/>
        <v>0</v>
      </c>
      <c r="ACY36" s="51">
        <f t="shared" si="1696"/>
        <v>0</v>
      </c>
      <c r="ACZ36" s="3">
        <f>план!EA35</f>
        <v>0</v>
      </c>
      <c r="ADA36" s="3">
        <f>план!EB35</f>
        <v>0</v>
      </c>
      <c r="ADB36" s="3">
        <f t="shared" si="1697"/>
        <v>0</v>
      </c>
      <c r="ADC36" s="3">
        <f t="shared" si="1698"/>
        <v>0</v>
      </c>
      <c r="ADD36" s="3"/>
      <c r="ADE36" s="3"/>
      <c r="ADF36" s="3"/>
      <c r="ADG36" s="3"/>
      <c r="ADH36" s="3">
        <f t="shared" si="1699"/>
        <v>0</v>
      </c>
      <c r="ADI36" s="3">
        <f t="shared" si="1700"/>
        <v>0</v>
      </c>
      <c r="ADJ36" s="3">
        <f t="shared" si="1701"/>
        <v>0</v>
      </c>
      <c r="ADK36" s="51">
        <f t="shared" si="1702"/>
        <v>0</v>
      </c>
      <c r="ADL36" s="51">
        <f t="shared" si="1703"/>
        <v>0</v>
      </c>
      <c r="ADM36" s="3"/>
      <c r="ADN36" s="3">
        <f>SUM(ADM36*$D36*$F36*$G36*$I36*ADN$10)</f>
        <v>0</v>
      </c>
      <c r="ADO36" s="3">
        <f t="shared" si="1704"/>
        <v>0</v>
      </c>
      <c r="ADP36" s="3">
        <f t="shared" si="1705"/>
        <v>0</v>
      </c>
      <c r="ADQ36" s="3"/>
      <c r="ADR36" s="3"/>
      <c r="ADS36" s="3"/>
      <c r="ADT36" s="3"/>
      <c r="ADU36" s="3">
        <f t="shared" si="1706"/>
        <v>0</v>
      </c>
      <c r="ADV36" s="3">
        <f t="shared" si="1707"/>
        <v>0</v>
      </c>
      <c r="ADW36" s="3">
        <f t="shared" si="1708"/>
        <v>0</v>
      </c>
      <c r="ADX36" s="51">
        <f t="shared" si="1709"/>
        <v>0</v>
      </c>
      <c r="ADY36" s="51">
        <f t="shared" si="1710"/>
        <v>0</v>
      </c>
      <c r="ADZ36" s="3">
        <f>план!EE35</f>
        <v>0</v>
      </c>
      <c r="AEA36" s="27">
        <f>план!EF35</f>
        <v>0</v>
      </c>
      <c r="AEB36" s="3">
        <f t="shared" si="1711"/>
        <v>0</v>
      </c>
      <c r="AEC36" s="3">
        <f t="shared" si="1712"/>
        <v>0</v>
      </c>
      <c r="AED36" s="83"/>
      <c r="AEE36" s="83"/>
      <c r="AEF36" s="83"/>
      <c r="AEG36" s="83"/>
      <c r="AEH36" s="3">
        <f t="shared" si="1713"/>
        <v>0</v>
      </c>
      <c r="AEI36" s="3">
        <f t="shared" si="1714"/>
        <v>0</v>
      </c>
      <c r="AEJ36" s="3">
        <f t="shared" si="1715"/>
        <v>0</v>
      </c>
      <c r="AEK36" s="51">
        <f t="shared" si="1716"/>
        <v>0</v>
      </c>
      <c r="AEL36" s="51">
        <f t="shared" si="1717"/>
        <v>0</v>
      </c>
      <c r="AEM36" s="28">
        <f t="shared" si="1718"/>
        <v>0</v>
      </c>
      <c r="AEN36" s="28">
        <f t="shared" si="1718"/>
        <v>0</v>
      </c>
      <c r="AEO36" s="28">
        <f t="shared" si="1718"/>
        <v>0</v>
      </c>
      <c r="AEP36" s="28">
        <f t="shared" si="1718"/>
        <v>0</v>
      </c>
      <c r="AEQ36" s="28">
        <f t="shared" si="1719"/>
        <v>0</v>
      </c>
      <c r="AER36" s="28">
        <f t="shared" si="1720"/>
        <v>0</v>
      </c>
      <c r="AES36" s="28">
        <f t="shared" si="1721"/>
        <v>0</v>
      </c>
      <c r="AET36" s="28">
        <f t="shared" si="1722"/>
        <v>0</v>
      </c>
      <c r="AEU36" s="3">
        <f t="shared" si="1723"/>
        <v>0</v>
      </c>
      <c r="AEV36" s="3">
        <f t="shared" si="1724"/>
        <v>0</v>
      </c>
      <c r="AEW36" s="3">
        <f t="shared" si="1725"/>
        <v>0</v>
      </c>
      <c r="AEX36" s="51">
        <f t="shared" si="1726"/>
        <v>0</v>
      </c>
      <c r="AEY36" s="51">
        <f t="shared" si="1727"/>
        <v>0</v>
      </c>
      <c r="AEZ36" s="118"/>
      <c r="AFA36" s="118"/>
    </row>
    <row r="37" spans="1:833" s="31" customFormat="1" x14ac:dyDescent="0.25">
      <c r="A37" s="59">
        <v>10</v>
      </c>
      <c r="B37" s="59"/>
      <c r="C37" s="60" t="s">
        <v>46</v>
      </c>
      <c r="D37" s="157">
        <f t="shared" si="534"/>
        <v>9860</v>
      </c>
      <c r="E37" s="23">
        <v>10127</v>
      </c>
      <c r="F37" s="95">
        <v>1.6</v>
      </c>
      <c r="G37" s="61"/>
      <c r="H37" s="152"/>
      <c r="I37" s="62"/>
      <c r="J37" s="62"/>
      <c r="K37" s="62"/>
      <c r="L37" s="62">
        <v>2.57</v>
      </c>
      <c r="M37" s="65">
        <f>план!M36</f>
        <v>0</v>
      </c>
      <c r="N37" s="65">
        <f>план!N36</f>
        <v>0</v>
      </c>
      <c r="O37" s="65">
        <f t="shared" ref="O37:PG37" si="1728">O38</f>
        <v>0</v>
      </c>
      <c r="P37" s="65">
        <f t="shared" si="1728"/>
        <v>0</v>
      </c>
      <c r="Q37" s="65">
        <f t="shared" si="1728"/>
        <v>0</v>
      </c>
      <c r="R37" s="65">
        <f t="shared" si="1728"/>
        <v>0</v>
      </c>
      <c r="S37" s="65">
        <f t="shared" si="1728"/>
        <v>0</v>
      </c>
      <c r="T37" s="65">
        <f t="shared" si="1728"/>
        <v>0</v>
      </c>
      <c r="U37" s="65">
        <f t="shared" si="1728"/>
        <v>0</v>
      </c>
      <c r="V37" s="65">
        <f t="shared" si="1728"/>
        <v>0</v>
      </c>
      <c r="W37" s="65">
        <f t="shared" si="1728"/>
        <v>0</v>
      </c>
      <c r="X37" s="3">
        <f t="shared" si="85"/>
        <v>0</v>
      </c>
      <c r="Y37" s="3">
        <f t="shared" si="86"/>
        <v>0</v>
      </c>
      <c r="Z37" s="65">
        <f>план!O36</f>
        <v>0</v>
      </c>
      <c r="AA37" s="65">
        <f>план!P36</f>
        <v>0</v>
      </c>
      <c r="AB37" s="65">
        <f t="shared" si="1728"/>
        <v>0</v>
      </c>
      <c r="AC37" s="65">
        <f t="shared" si="1728"/>
        <v>0</v>
      </c>
      <c r="AD37" s="65">
        <f t="shared" si="1728"/>
        <v>0</v>
      </c>
      <c r="AE37" s="65">
        <f t="shared" si="1728"/>
        <v>0</v>
      </c>
      <c r="AF37" s="65">
        <f t="shared" si="1728"/>
        <v>0</v>
      </c>
      <c r="AG37" s="65">
        <f t="shared" si="1728"/>
        <v>0</v>
      </c>
      <c r="AH37" s="65">
        <f t="shared" si="1728"/>
        <v>0</v>
      </c>
      <c r="AI37" s="65">
        <f t="shared" si="1728"/>
        <v>0</v>
      </c>
      <c r="AJ37" s="65">
        <f t="shared" si="1728"/>
        <v>0</v>
      </c>
      <c r="AK37" s="3">
        <f t="shared" si="87"/>
        <v>0</v>
      </c>
      <c r="AL37" s="3">
        <f t="shared" si="88"/>
        <v>0</v>
      </c>
      <c r="AM37" s="65">
        <f>план!Q36</f>
        <v>19</v>
      </c>
      <c r="AN37" s="65">
        <f>план!R36</f>
        <v>444120.69333333336</v>
      </c>
      <c r="AO37" s="65">
        <f t="shared" si="1728"/>
        <v>14.25</v>
      </c>
      <c r="AP37" s="65">
        <f t="shared" si="1728"/>
        <v>333090.52</v>
      </c>
      <c r="AQ37" s="65">
        <f t="shared" si="1728"/>
        <v>30</v>
      </c>
      <c r="AR37" s="65">
        <f t="shared" si="1728"/>
        <v>711182.08000000019</v>
      </c>
      <c r="AS37" s="65">
        <f t="shared" si="1728"/>
        <v>0</v>
      </c>
      <c r="AT37" s="65">
        <f t="shared" si="1728"/>
        <v>0</v>
      </c>
      <c r="AU37" s="65">
        <f t="shared" si="1728"/>
        <v>30.400000000000002</v>
      </c>
      <c r="AV37" s="65">
        <f t="shared" si="1728"/>
        <v>22.8</v>
      </c>
      <c r="AW37" s="65">
        <f t="shared" si="1728"/>
        <v>48</v>
      </c>
      <c r="AX37" s="3">
        <f t="shared" si="89"/>
        <v>15.75</v>
      </c>
      <c r="AY37" s="3">
        <f t="shared" si="90"/>
        <v>378091.56000000017</v>
      </c>
      <c r="AZ37" s="65">
        <f>план!S36</f>
        <v>0</v>
      </c>
      <c r="BA37" s="65">
        <f>план!T36</f>
        <v>0</v>
      </c>
      <c r="BB37" s="65">
        <f t="shared" si="1728"/>
        <v>0</v>
      </c>
      <c r="BC37" s="65">
        <f t="shared" si="1728"/>
        <v>0</v>
      </c>
      <c r="BD37" s="65">
        <f t="shared" si="1728"/>
        <v>0</v>
      </c>
      <c r="BE37" s="65">
        <f t="shared" ref="BE37:BG37" si="1729">BE38</f>
        <v>0</v>
      </c>
      <c r="BF37" s="65">
        <f t="shared" si="1729"/>
        <v>0</v>
      </c>
      <c r="BG37" s="65">
        <f t="shared" si="1729"/>
        <v>0</v>
      </c>
      <c r="BH37" s="65">
        <f t="shared" si="1728"/>
        <v>0</v>
      </c>
      <c r="BI37" s="65">
        <f t="shared" si="1728"/>
        <v>0</v>
      </c>
      <c r="BJ37" s="65">
        <f t="shared" si="1728"/>
        <v>0</v>
      </c>
      <c r="BK37" s="3">
        <f t="shared" si="91"/>
        <v>0</v>
      </c>
      <c r="BL37" s="3">
        <f t="shared" si="92"/>
        <v>0</v>
      </c>
      <c r="BM37" s="65">
        <f>план!U36</f>
        <v>0</v>
      </c>
      <c r="BN37" s="65">
        <f>план!V36</f>
        <v>0</v>
      </c>
      <c r="BO37" s="65">
        <f t="shared" ref="BO37:BP37" si="1730">BO38</f>
        <v>0</v>
      </c>
      <c r="BP37" s="65">
        <f t="shared" si="1730"/>
        <v>0</v>
      </c>
      <c r="BQ37" s="65">
        <f t="shared" si="1728"/>
        <v>0</v>
      </c>
      <c r="BR37" s="65">
        <f t="shared" si="1728"/>
        <v>0</v>
      </c>
      <c r="BS37" s="65">
        <f t="shared" si="1728"/>
        <v>0</v>
      </c>
      <c r="BT37" s="65">
        <f t="shared" si="1728"/>
        <v>0</v>
      </c>
      <c r="BU37" s="65">
        <f t="shared" si="1728"/>
        <v>0</v>
      </c>
      <c r="BV37" s="65">
        <f t="shared" si="1728"/>
        <v>0</v>
      </c>
      <c r="BW37" s="65">
        <f t="shared" si="1728"/>
        <v>0</v>
      </c>
      <c r="BX37" s="3">
        <f t="shared" si="93"/>
        <v>0</v>
      </c>
      <c r="BY37" s="3">
        <f t="shared" si="94"/>
        <v>0</v>
      </c>
      <c r="BZ37" s="65">
        <f>план!W36</f>
        <v>0</v>
      </c>
      <c r="CA37" s="65">
        <f>план!X36</f>
        <v>0</v>
      </c>
      <c r="CB37" s="65">
        <f t="shared" ref="CB37:CC37" si="1731">CB38</f>
        <v>0</v>
      </c>
      <c r="CC37" s="65">
        <f t="shared" si="1731"/>
        <v>0</v>
      </c>
      <c r="CD37" s="65">
        <f t="shared" si="1728"/>
        <v>0</v>
      </c>
      <c r="CE37" s="65">
        <f t="shared" si="1728"/>
        <v>0</v>
      </c>
      <c r="CF37" s="65">
        <f t="shared" si="1728"/>
        <v>0</v>
      </c>
      <c r="CG37" s="65">
        <f t="shared" si="1728"/>
        <v>0</v>
      </c>
      <c r="CH37" s="65">
        <f t="shared" si="1728"/>
        <v>0</v>
      </c>
      <c r="CI37" s="65">
        <f t="shared" si="1728"/>
        <v>0</v>
      </c>
      <c r="CJ37" s="65">
        <f t="shared" si="1728"/>
        <v>0</v>
      </c>
      <c r="CK37" s="3">
        <f t="shared" si="95"/>
        <v>0</v>
      </c>
      <c r="CL37" s="3">
        <f t="shared" si="96"/>
        <v>0</v>
      </c>
      <c r="CM37" s="65">
        <f>план!Y36</f>
        <v>66</v>
      </c>
      <c r="CN37" s="65">
        <f>план!Z36</f>
        <v>1851282.0480000002</v>
      </c>
      <c r="CO37" s="65">
        <f t="shared" ref="CO37:CP37" si="1732">CO38</f>
        <v>49.5</v>
      </c>
      <c r="CP37" s="65">
        <f t="shared" si="1732"/>
        <v>1388461.5360000001</v>
      </c>
      <c r="CQ37" s="65">
        <f t="shared" si="1728"/>
        <v>46</v>
      </c>
      <c r="CR37" s="65">
        <f t="shared" si="1728"/>
        <v>1288078.9000000001</v>
      </c>
      <c r="CS37" s="65">
        <f t="shared" si="1728"/>
        <v>0</v>
      </c>
      <c r="CT37" s="65">
        <f t="shared" si="1728"/>
        <v>0</v>
      </c>
      <c r="CU37" s="65">
        <f t="shared" si="1728"/>
        <v>105.60000000000001</v>
      </c>
      <c r="CV37" s="65">
        <f t="shared" si="1728"/>
        <v>79.2</v>
      </c>
      <c r="CW37" s="65">
        <f t="shared" si="1728"/>
        <v>73.600000000000009</v>
      </c>
      <c r="CX37" s="3">
        <f t="shared" si="97"/>
        <v>-3.5</v>
      </c>
      <c r="CY37" s="3">
        <f t="shared" si="98"/>
        <v>-100382.63599999994</v>
      </c>
      <c r="CZ37" s="65">
        <f>план!AA36</f>
        <v>0</v>
      </c>
      <c r="DA37" s="65">
        <f>план!AB36</f>
        <v>0</v>
      </c>
      <c r="DB37" s="65">
        <f t="shared" ref="DB37:DC37" si="1733">DB38</f>
        <v>0</v>
      </c>
      <c r="DC37" s="65">
        <f t="shared" si="1733"/>
        <v>0</v>
      </c>
      <c r="DD37" s="65">
        <f t="shared" si="1728"/>
        <v>0</v>
      </c>
      <c r="DE37" s="65">
        <f t="shared" si="1728"/>
        <v>0</v>
      </c>
      <c r="DF37" s="65">
        <f t="shared" si="1728"/>
        <v>0</v>
      </c>
      <c r="DG37" s="65">
        <f t="shared" si="1728"/>
        <v>0</v>
      </c>
      <c r="DH37" s="65">
        <f t="shared" si="1728"/>
        <v>0</v>
      </c>
      <c r="DI37" s="65">
        <f t="shared" si="1728"/>
        <v>0</v>
      </c>
      <c r="DJ37" s="65">
        <f t="shared" si="1728"/>
        <v>0</v>
      </c>
      <c r="DK37" s="3">
        <f t="shared" si="99"/>
        <v>0</v>
      </c>
      <c r="DL37" s="3">
        <f t="shared" si="100"/>
        <v>0</v>
      </c>
      <c r="DM37" s="65">
        <f>план!AC36</f>
        <v>0</v>
      </c>
      <c r="DN37" s="65">
        <f>план!AD36</f>
        <v>0</v>
      </c>
      <c r="DO37" s="65">
        <f t="shared" ref="DO37:DP37" si="1734">DO38</f>
        <v>0</v>
      </c>
      <c r="DP37" s="65">
        <f t="shared" si="1734"/>
        <v>0</v>
      </c>
      <c r="DQ37" s="65">
        <f t="shared" si="1728"/>
        <v>0</v>
      </c>
      <c r="DR37" s="65">
        <f t="shared" si="1728"/>
        <v>0</v>
      </c>
      <c r="DS37" s="65">
        <f t="shared" si="1728"/>
        <v>0</v>
      </c>
      <c r="DT37" s="65">
        <f t="shared" si="1728"/>
        <v>0</v>
      </c>
      <c r="DU37" s="65">
        <f t="shared" si="1728"/>
        <v>0</v>
      </c>
      <c r="DV37" s="65">
        <f t="shared" si="1728"/>
        <v>0</v>
      </c>
      <c r="DW37" s="65">
        <f t="shared" si="1728"/>
        <v>0</v>
      </c>
      <c r="DX37" s="3">
        <f t="shared" si="101"/>
        <v>0</v>
      </c>
      <c r="DY37" s="3">
        <f t="shared" si="102"/>
        <v>0</v>
      </c>
      <c r="DZ37" s="65">
        <f>план!AE36</f>
        <v>0</v>
      </c>
      <c r="EA37" s="65">
        <f>план!AF36</f>
        <v>0</v>
      </c>
      <c r="EB37" s="65">
        <f t="shared" ref="EB37:EC37" si="1735">EB38</f>
        <v>0</v>
      </c>
      <c r="EC37" s="65">
        <f t="shared" si="1735"/>
        <v>0</v>
      </c>
      <c r="ED37" s="65">
        <f t="shared" si="1728"/>
        <v>0</v>
      </c>
      <c r="EE37" s="65">
        <f t="shared" si="1728"/>
        <v>0</v>
      </c>
      <c r="EF37" s="65">
        <f t="shared" si="1728"/>
        <v>0</v>
      </c>
      <c r="EG37" s="65">
        <f t="shared" si="1728"/>
        <v>0</v>
      </c>
      <c r="EH37" s="65">
        <f t="shared" si="1728"/>
        <v>0</v>
      </c>
      <c r="EI37" s="65">
        <f t="shared" si="1728"/>
        <v>0</v>
      </c>
      <c r="EJ37" s="65">
        <f t="shared" si="1728"/>
        <v>0</v>
      </c>
      <c r="EK37" s="3">
        <f t="shared" si="103"/>
        <v>0</v>
      </c>
      <c r="EL37" s="3">
        <f t="shared" si="104"/>
        <v>0</v>
      </c>
      <c r="EM37" s="65">
        <f>план!AG36</f>
        <v>0</v>
      </c>
      <c r="EN37" s="65">
        <f>план!AH36</f>
        <v>0</v>
      </c>
      <c r="EO37" s="65">
        <f t="shared" ref="EO37:EP37" si="1736">EO38</f>
        <v>0</v>
      </c>
      <c r="EP37" s="65">
        <f t="shared" si="1736"/>
        <v>0</v>
      </c>
      <c r="EQ37" s="65">
        <f t="shared" si="1728"/>
        <v>0</v>
      </c>
      <c r="ER37" s="65">
        <f t="shared" si="1728"/>
        <v>0</v>
      </c>
      <c r="ES37" s="65">
        <f t="shared" si="1728"/>
        <v>0</v>
      </c>
      <c r="ET37" s="65">
        <f t="shared" si="1728"/>
        <v>0</v>
      </c>
      <c r="EU37" s="65">
        <f t="shared" si="1728"/>
        <v>0</v>
      </c>
      <c r="EV37" s="65">
        <f t="shared" si="1728"/>
        <v>0</v>
      </c>
      <c r="EW37" s="65">
        <f t="shared" si="1728"/>
        <v>0</v>
      </c>
      <c r="EX37" s="3">
        <f t="shared" si="105"/>
        <v>0</v>
      </c>
      <c r="EY37" s="3">
        <f t="shared" si="106"/>
        <v>0</v>
      </c>
      <c r="EZ37" s="65">
        <f>план!AI36</f>
        <v>0</v>
      </c>
      <c r="FA37" s="65">
        <f>план!AJ36</f>
        <v>0</v>
      </c>
      <c r="FB37" s="65">
        <f t="shared" ref="FB37:FC37" si="1737">FB38</f>
        <v>0</v>
      </c>
      <c r="FC37" s="65">
        <f t="shared" si="1737"/>
        <v>0</v>
      </c>
      <c r="FD37" s="65">
        <f t="shared" si="1728"/>
        <v>0</v>
      </c>
      <c r="FE37" s="65">
        <f t="shared" si="1728"/>
        <v>0</v>
      </c>
      <c r="FF37" s="65">
        <f t="shared" si="1728"/>
        <v>0</v>
      </c>
      <c r="FG37" s="65">
        <f t="shared" si="1728"/>
        <v>0</v>
      </c>
      <c r="FH37" s="65">
        <f t="shared" si="1728"/>
        <v>0</v>
      </c>
      <c r="FI37" s="65">
        <f t="shared" si="1728"/>
        <v>0</v>
      </c>
      <c r="FJ37" s="65">
        <f t="shared" si="1728"/>
        <v>0</v>
      </c>
      <c r="FK37" s="3">
        <f t="shared" si="107"/>
        <v>0</v>
      </c>
      <c r="FL37" s="3">
        <f t="shared" si="108"/>
        <v>0</v>
      </c>
      <c r="FM37" s="65">
        <f>план!AK36</f>
        <v>0</v>
      </c>
      <c r="FN37" s="65">
        <f>план!AL36</f>
        <v>0</v>
      </c>
      <c r="FO37" s="65">
        <f t="shared" ref="FO37:FP37" si="1738">FO38</f>
        <v>0</v>
      </c>
      <c r="FP37" s="65">
        <f t="shared" si="1738"/>
        <v>0</v>
      </c>
      <c r="FQ37" s="65">
        <f t="shared" si="1728"/>
        <v>0</v>
      </c>
      <c r="FR37" s="65">
        <f t="shared" si="1728"/>
        <v>0</v>
      </c>
      <c r="FS37" s="65">
        <f t="shared" si="1728"/>
        <v>0</v>
      </c>
      <c r="FT37" s="65">
        <f t="shared" si="1728"/>
        <v>0</v>
      </c>
      <c r="FU37" s="65">
        <f t="shared" si="1728"/>
        <v>0</v>
      </c>
      <c r="FV37" s="65">
        <f t="shared" si="1728"/>
        <v>0</v>
      </c>
      <c r="FW37" s="65">
        <f t="shared" si="1728"/>
        <v>0</v>
      </c>
      <c r="FX37" s="3">
        <f t="shared" si="109"/>
        <v>0</v>
      </c>
      <c r="FY37" s="3">
        <f t="shared" si="110"/>
        <v>0</v>
      </c>
      <c r="FZ37" s="65">
        <f>план!AM36</f>
        <v>0</v>
      </c>
      <c r="GA37" s="65">
        <f>план!AN36</f>
        <v>0</v>
      </c>
      <c r="GB37" s="65">
        <f t="shared" ref="GB37:GC37" si="1739">GB38</f>
        <v>0</v>
      </c>
      <c r="GC37" s="65">
        <f t="shared" si="1739"/>
        <v>0</v>
      </c>
      <c r="GD37" s="65">
        <f t="shared" si="1728"/>
        <v>0</v>
      </c>
      <c r="GE37" s="65">
        <f t="shared" si="1728"/>
        <v>0</v>
      </c>
      <c r="GF37" s="65">
        <f t="shared" si="1728"/>
        <v>0</v>
      </c>
      <c r="GG37" s="65">
        <f t="shared" si="1728"/>
        <v>0</v>
      </c>
      <c r="GH37" s="65">
        <f t="shared" si="1728"/>
        <v>0</v>
      </c>
      <c r="GI37" s="65">
        <f t="shared" si="1728"/>
        <v>0</v>
      </c>
      <c r="GJ37" s="65">
        <f t="shared" si="1728"/>
        <v>0</v>
      </c>
      <c r="GK37" s="3">
        <f t="shared" si="111"/>
        <v>0</v>
      </c>
      <c r="GL37" s="3">
        <f t="shared" si="112"/>
        <v>0</v>
      </c>
      <c r="GM37" s="65">
        <f>план!AO36</f>
        <v>0</v>
      </c>
      <c r="GN37" s="65">
        <f>план!AP36</f>
        <v>0</v>
      </c>
      <c r="GO37" s="65">
        <f t="shared" ref="GO37:GP37" si="1740">GO38</f>
        <v>0</v>
      </c>
      <c r="GP37" s="65">
        <f t="shared" si="1740"/>
        <v>0</v>
      </c>
      <c r="GQ37" s="65">
        <f t="shared" si="1728"/>
        <v>0</v>
      </c>
      <c r="GR37" s="65">
        <f t="shared" si="1728"/>
        <v>0</v>
      </c>
      <c r="GS37" s="65">
        <f t="shared" si="1728"/>
        <v>0</v>
      </c>
      <c r="GT37" s="65">
        <f t="shared" si="1728"/>
        <v>0</v>
      </c>
      <c r="GU37" s="65">
        <f t="shared" si="1728"/>
        <v>0</v>
      </c>
      <c r="GV37" s="65">
        <f t="shared" si="1728"/>
        <v>0</v>
      </c>
      <c r="GW37" s="65">
        <f t="shared" si="1728"/>
        <v>0</v>
      </c>
      <c r="GX37" s="3">
        <f t="shared" si="113"/>
        <v>0</v>
      </c>
      <c r="GY37" s="3">
        <f t="shared" si="114"/>
        <v>0</v>
      </c>
      <c r="GZ37" s="65">
        <f>план!AQ36</f>
        <v>0</v>
      </c>
      <c r="HA37" s="65">
        <f>план!AR36</f>
        <v>0</v>
      </c>
      <c r="HB37" s="65">
        <f t="shared" ref="HB37:HC37" si="1741">HB38</f>
        <v>0</v>
      </c>
      <c r="HC37" s="65">
        <f t="shared" si="1741"/>
        <v>0</v>
      </c>
      <c r="HD37" s="65">
        <f t="shared" si="1728"/>
        <v>0</v>
      </c>
      <c r="HE37" s="65">
        <f t="shared" si="1728"/>
        <v>0</v>
      </c>
      <c r="HF37" s="65">
        <f t="shared" si="1728"/>
        <v>0</v>
      </c>
      <c r="HG37" s="65">
        <f t="shared" si="1728"/>
        <v>0</v>
      </c>
      <c r="HH37" s="65">
        <f t="shared" si="1728"/>
        <v>0</v>
      </c>
      <c r="HI37" s="65">
        <f t="shared" si="1728"/>
        <v>0</v>
      </c>
      <c r="HJ37" s="65">
        <f t="shared" si="1728"/>
        <v>0</v>
      </c>
      <c r="HK37" s="3">
        <f t="shared" si="115"/>
        <v>0</v>
      </c>
      <c r="HL37" s="3">
        <f t="shared" si="116"/>
        <v>0</v>
      </c>
      <c r="HM37" s="65">
        <f>план!AS36</f>
        <v>0</v>
      </c>
      <c r="HN37" s="65">
        <f>план!AT36</f>
        <v>0</v>
      </c>
      <c r="HO37" s="65">
        <f t="shared" ref="HO37:HP37" si="1742">HO38</f>
        <v>0</v>
      </c>
      <c r="HP37" s="65">
        <f t="shared" si="1742"/>
        <v>0</v>
      </c>
      <c r="HQ37" s="65">
        <f t="shared" si="1728"/>
        <v>0</v>
      </c>
      <c r="HR37" s="65">
        <f t="shared" si="1728"/>
        <v>0</v>
      </c>
      <c r="HS37" s="65">
        <f t="shared" si="1728"/>
        <v>0</v>
      </c>
      <c r="HT37" s="65">
        <f t="shared" si="1728"/>
        <v>0</v>
      </c>
      <c r="HU37" s="65">
        <f t="shared" si="1728"/>
        <v>0</v>
      </c>
      <c r="HV37" s="65">
        <f t="shared" si="1728"/>
        <v>0</v>
      </c>
      <c r="HW37" s="65">
        <f t="shared" ref="HW37" si="1743">HW38</f>
        <v>0</v>
      </c>
      <c r="HX37" s="3">
        <f t="shared" si="117"/>
        <v>0</v>
      </c>
      <c r="HY37" s="3">
        <f t="shared" si="118"/>
        <v>0</v>
      </c>
      <c r="HZ37" s="65">
        <f>план!AU36</f>
        <v>0</v>
      </c>
      <c r="IA37" s="65">
        <f>план!AV36</f>
        <v>0</v>
      </c>
      <c r="IB37" s="65">
        <f t="shared" ref="IB37:IC37" si="1744">IB38</f>
        <v>0</v>
      </c>
      <c r="IC37" s="65">
        <f t="shared" si="1744"/>
        <v>0</v>
      </c>
      <c r="ID37" s="65">
        <f t="shared" si="1728"/>
        <v>0</v>
      </c>
      <c r="IE37" s="65">
        <f t="shared" si="1728"/>
        <v>0</v>
      </c>
      <c r="IF37" s="65">
        <f t="shared" si="1728"/>
        <v>0</v>
      </c>
      <c r="IG37" s="65">
        <f t="shared" si="1728"/>
        <v>0</v>
      </c>
      <c r="IH37" s="65">
        <f t="shared" ref="IH37:IJ37" si="1745">IH38</f>
        <v>0</v>
      </c>
      <c r="II37" s="65">
        <f t="shared" si="1745"/>
        <v>0</v>
      </c>
      <c r="IJ37" s="65">
        <f t="shared" si="1745"/>
        <v>0</v>
      </c>
      <c r="IK37" s="3">
        <f t="shared" si="119"/>
        <v>0</v>
      </c>
      <c r="IL37" s="3">
        <f t="shared" si="120"/>
        <v>0</v>
      </c>
      <c r="IM37" s="65">
        <f>план!AW36</f>
        <v>0</v>
      </c>
      <c r="IN37" s="65">
        <f>план!AX36</f>
        <v>0</v>
      </c>
      <c r="IO37" s="65">
        <f t="shared" ref="IO37:IP37" si="1746">IO38</f>
        <v>0</v>
      </c>
      <c r="IP37" s="65">
        <f t="shared" si="1746"/>
        <v>0</v>
      </c>
      <c r="IQ37" s="65">
        <f t="shared" si="1728"/>
        <v>0</v>
      </c>
      <c r="IR37" s="65">
        <f t="shared" si="1728"/>
        <v>0</v>
      </c>
      <c r="IS37" s="65">
        <f t="shared" si="1728"/>
        <v>0</v>
      </c>
      <c r="IT37" s="65">
        <f t="shared" si="1728"/>
        <v>0</v>
      </c>
      <c r="IU37" s="65">
        <f t="shared" ref="IU37:IW37" si="1747">IU38</f>
        <v>0</v>
      </c>
      <c r="IV37" s="65">
        <f t="shared" si="1747"/>
        <v>0</v>
      </c>
      <c r="IW37" s="65">
        <f t="shared" si="1747"/>
        <v>0</v>
      </c>
      <c r="IX37" s="3">
        <f t="shared" si="121"/>
        <v>0</v>
      </c>
      <c r="IY37" s="3">
        <f t="shared" si="122"/>
        <v>0</v>
      </c>
      <c r="IZ37" s="65">
        <f>план!AY36</f>
        <v>0</v>
      </c>
      <c r="JA37" s="65">
        <f>план!AZ36</f>
        <v>0</v>
      </c>
      <c r="JB37" s="65">
        <f t="shared" ref="JB37:JC37" si="1748">JB38</f>
        <v>0</v>
      </c>
      <c r="JC37" s="65">
        <f t="shared" si="1748"/>
        <v>0</v>
      </c>
      <c r="JD37" s="65">
        <f t="shared" si="1728"/>
        <v>0</v>
      </c>
      <c r="JE37" s="65">
        <f t="shared" si="1728"/>
        <v>0</v>
      </c>
      <c r="JF37" s="65">
        <f t="shared" si="1728"/>
        <v>0</v>
      </c>
      <c r="JG37" s="65">
        <f t="shared" si="1728"/>
        <v>0</v>
      </c>
      <c r="JH37" s="65">
        <f t="shared" si="1728"/>
        <v>0</v>
      </c>
      <c r="JI37" s="65">
        <f t="shared" si="1728"/>
        <v>0</v>
      </c>
      <c r="JJ37" s="65">
        <f t="shared" si="1728"/>
        <v>0</v>
      </c>
      <c r="JK37" s="3">
        <f t="shared" si="123"/>
        <v>0</v>
      </c>
      <c r="JL37" s="3">
        <f t="shared" si="124"/>
        <v>0</v>
      </c>
      <c r="JM37" s="65">
        <f>план!BA36</f>
        <v>0</v>
      </c>
      <c r="JN37" s="65">
        <f>план!BB36</f>
        <v>0</v>
      </c>
      <c r="JO37" s="65">
        <f t="shared" ref="JO37:JP37" si="1749">JO38</f>
        <v>0</v>
      </c>
      <c r="JP37" s="65">
        <f t="shared" si="1749"/>
        <v>0</v>
      </c>
      <c r="JQ37" s="65">
        <f t="shared" si="1728"/>
        <v>0</v>
      </c>
      <c r="JR37" s="65">
        <f t="shared" si="1728"/>
        <v>0</v>
      </c>
      <c r="JS37" s="65">
        <f t="shared" si="1728"/>
        <v>0</v>
      </c>
      <c r="JT37" s="65">
        <f t="shared" si="1728"/>
        <v>0</v>
      </c>
      <c r="JU37" s="65">
        <f t="shared" si="1728"/>
        <v>0</v>
      </c>
      <c r="JV37" s="65">
        <f t="shared" si="1728"/>
        <v>0</v>
      </c>
      <c r="JW37" s="65">
        <f t="shared" si="1728"/>
        <v>0</v>
      </c>
      <c r="JX37" s="3">
        <f t="shared" si="125"/>
        <v>0</v>
      </c>
      <c r="JY37" s="3">
        <f t="shared" si="126"/>
        <v>0</v>
      </c>
      <c r="JZ37" s="65">
        <f>план!BC36</f>
        <v>0</v>
      </c>
      <c r="KA37" s="65">
        <f>план!BD36</f>
        <v>0</v>
      </c>
      <c r="KB37" s="65">
        <f t="shared" ref="KB37:KC37" si="1750">KB38</f>
        <v>0</v>
      </c>
      <c r="KC37" s="65">
        <f t="shared" si="1750"/>
        <v>0</v>
      </c>
      <c r="KD37" s="65">
        <f t="shared" si="1728"/>
        <v>0</v>
      </c>
      <c r="KE37" s="65">
        <f t="shared" si="1728"/>
        <v>0</v>
      </c>
      <c r="KF37" s="65">
        <f t="shared" si="1728"/>
        <v>0</v>
      </c>
      <c r="KG37" s="65">
        <f t="shared" si="1728"/>
        <v>0</v>
      </c>
      <c r="KH37" s="65">
        <f t="shared" si="1728"/>
        <v>0</v>
      </c>
      <c r="KI37" s="65">
        <f t="shared" si="1728"/>
        <v>0</v>
      </c>
      <c r="KJ37" s="65">
        <f t="shared" si="1728"/>
        <v>0</v>
      </c>
      <c r="KK37" s="3">
        <f t="shared" si="127"/>
        <v>0</v>
      </c>
      <c r="KL37" s="3">
        <f t="shared" si="128"/>
        <v>0</v>
      </c>
      <c r="KM37" s="65">
        <f>план!BE36</f>
        <v>0</v>
      </c>
      <c r="KN37" s="65">
        <f>план!BF36</f>
        <v>0</v>
      </c>
      <c r="KO37" s="65">
        <f t="shared" ref="KO37:KP37" si="1751">KO38</f>
        <v>0</v>
      </c>
      <c r="KP37" s="65">
        <f t="shared" si="1751"/>
        <v>0</v>
      </c>
      <c r="KQ37" s="65">
        <f t="shared" si="1728"/>
        <v>0</v>
      </c>
      <c r="KR37" s="65">
        <f t="shared" si="1728"/>
        <v>0</v>
      </c>
      <c r="KS37" s="65">
        <f t="shared" si="1728"/>
        <v>0</v>
      </c>
      <c r="KT37" s="65">
        <f t="shared" si="1728"/>
        <v>0</v>
      </c>
      <c r="KU37" s="65">
        <f t="shared" si="1728"/>
        <v>0</v>
      </c>
      <c r="KV37" s="65">
        <f t="shared" si="1728"/>
        <v>0</v>
      </c>
      <c r="KW37" s="65">
        <f t="shared" si="1728"/>
        <v>0</v>
      </c>
      <c r="KX37" s="3">
        <f t="shared" si="129"/>
        <v>0</v>
      </c>
      <c r="KY37" s="3">
        <f t="shared" si="130"/>
        <v>0</v>
      </c>
      <c r="KZ37" s="65">
        <f>план!BG36</f>
        <v>0</v>
      </c>
      <c r="LA37" s="65">
        <f>план!BH36</f>
        <v>0</v>
      </c>
      <c r="LB37" s="65">
        <f t="shared" ref="LB37:LC37" si="1752">LB38</f>
        <v>0</v>
      </c>
      <c r="LC37" s="65">
        <f t="shared" si="1752"/>
        <v>0</v>
      </c>
      <c r="LD37" s="65">
        <f t="shared" si="1728"/>
        <v>0</v>
      </c>
      <c r="LE37" s="65">
        <f t="shared" si="1728"/>
        <v>0</v>
      </c>
      <c r="LF37" s="65">
        <f t="shared" si="1728"/>
        <v>0</v>
      </c>
      <c r="LG37" s="65">
        <f t="shared" si="1728"/>
        <v>0</v>
      </c>
      <c r="LH37" s="65">
        <f t="shared" ref="LH37:LJ37" si="1753">LH38</f>
        <v>0</v>
      </c>
      <c r="LI37" s="65">
        <f t="shared" si="1753"/>
        <v>0</v>
      </c>
      <c r="LJ37" s="65">
        <f t="shared" si="1753"/>
        <v>0</v>
      </c>
      <c r="LK37" s="3">
        <f t="shared" si="131"/>
        <v>0</v>
      </c>
      <c r="LL37" s="3">
        <f t="shared" si="132"/>
        <v>0</v>
      </c>
      <c r="LM37" s="65">
        <f>план!BI36</f>
        <v>0</v>
      </c>
      <c r="LN37" s="65">
        <f>план!BJ36</f>
        <v>0</v>
      </c>
      <c r="LO37" s="65">
        <f t="shared" ref="LO37:LP37" si="1754">LO38</f>
        <v>0</v>
      </c>
      <c r="LP37" s="65">
        <f t="shared" si="1754"/>
        <v>0</v>
      </c>
      <c r="LQ37" s="65"/>
      <c r="LR37" s="65"/>
      <c r="LS37" s="65"/>
      <c r="LT37" s="65"/>
      <c r="LU37" s="65">
        <f t="shared" ref="LU37:LW37" si="1755">LU38</f>
        <v>0</v>
      </c>
      <c r="LV37" s="65">
        <f t="shared" si="1755"/>
        <v>0</v>
      </c>
      <c r="LW37" s="65">
        <f t="shared" si="1755"/>
        <v>0</v>
      </c>
      <c r="LX37" s="3">
        <f t="shared" si="133"/>
        <v>0</v>
      </c>
      <c r="LY37" s="3">
        <f t="shared" si="134"/>
        <v>0</v>
      </c>
      <c r="LZ37" s="65">
        <f>план!BK36</f>
        <v>0</v>
      </c>
      <c r="MA37" s="65">
        <f>план!BL36</f>
        <v>0</v>
      </c>
      <c r="MB37" s="65">
        <f t="shared" ref="MB37:MC37" si="1756">MB38</f>
        <v>0</v>
      </c>
      <c r="MC37" s="65">
        <f t="shared" si="1756"/>
        <v>0</v>
      </c>
      <c r="MD37" s="65">
        <f t="shared" si="1728"/>
        <v>0</v>
      </c>
      <c r="ME37" s="65">
        <f t="shared" si="1728"/>
        <v>0</v>
      </c>
      <c r="MF37" s="65">
        <f t="shared" si="1728"/>
        <v>0</v>
      </c>
      <c r="MG37" s="65">
        <f t="shared" si="1728"/>
        <v>0</v>
      </c>
      <c r="MH37" s="65">
        <f t="shared" ref="MH37:MJ37" si="1757">MH38</f>
        <v>0</v>
      </c>
      <c r="MI37" s="65">
        <f t="shared" si="1757"/>
        <v>0</v>
      </c>
      <c r="MJ37" s="65">
        <f t="shared" si="1757"/>
        <v>0</v>
      </c>
      <c r="MK37" s="3">
        <f t="shared" si="135"/>
        <v>0</v>
      </c>
      <c r="ML37" s="3">
        <f t="shared" si="136"/>
        <v>0</v>
      </c>
      <c r="MM37" s="65">
        <f>план!BM36</f>
        <v>0</v>
      </c>
      <c r="MN37" s="65">
        <f>план!BN36</f>
        <v>0</v>
      </c>
      <c r="MO37" s="65">
        <f t="shared" ref="MO37:MP37" si="1758">MO38</f>
        <v>0</v>
      </c>
      <c r="MP37" s="65">
        <f t="shared" si="1758"/>
        <v>0</v>
      </c>
      <c r="MQ37" s="65">
        <f t="shared" si="1728"/>
        <v>0</v>
      </c>
      <c r="MR37" s="65">
        <f t="shared" si="1728"/>
        <v>0</v>
      </c>
      <c r="MS37" s="65">
        <f t="shared" si="1728"/>
        <v>0</v>
      </c>
      <c r="MT37" s="65">
        <f t="shared" si="1728"/>
        <v>0</v>
      </c>
      <c r="MU37" s="65">
        <f t="shared" ref="MU37:MW37" si="1759">MU38</f>
        <v>0</v>
      </c>
      <c r="MV37" s="65">
        <f t="shared" si="1759"/>
        <v>0</v>
      </c>
      <c r="MW37" s="65">
        <f t="shared" si="1759"/>
        <v>0</v>
      </c>
      <c r="MX37" s="3">
        <f t="shared" si="137"/>
        <v>0</v>
      </c>
      <c r="MY37" s="3">
        <f t="shared" si="138"/>
        <v>0</v>
      </c>
      <c r="MZ37" s="65">
        <f>план!BO36</f>
        <v>0</v>
      </c>
      <c r="NA37" s="65">
        <f>план!BP36</f>
        <v>0</v>
      </c>
      <c r="NB37" s="65">
        <f t="shared" ref="NB37:NC37" si="1760">NB38</f>
        <v>0</v>
      </c>
      <c r="NC37" s="65">
        <f t="shared" si="1760"/>
        <v>0</v>
      </c>
      <c r="ND37" s="65">
        <f t="shared" si="1728"/>
        <v>0</v>
      </c>
      <c r="NE37" s="65">
        <f t="shared" si="1728"/>
        <v>0</v>
      </c>
      <c r="NF37" s="65">
        <f t="shared" si="1728"/>
        <v>0</v>
      </c>
      <c r="NG37" s="65">
        <f t="shared" si="1728"/>
        <v>0</v>
      </c>
      <c r="NH37" s="65">
        <f t="shared" ref="NH37:NJ37" si="1761">NH38</f>
        <v>0</v>
      </c>
      <c r="NI37" s="65">
        <f t="shared" si="1761"/>
        <v>0</v>
      </c>
      <c r="NJ37" s="65">
        <f t="shared" si="1761"/>
        <v>0</v>
      </c>
      <c r="NK37" s="3">
        <f t="shared" si="139"/>
        <v>0</v>
      </c>
      <c r="NL37" s="3">
        <f t="shared" si="140"/>
        <v>0</v>
      </c>
      <c r="NM37" s="65">
        <f>план!BQ36</f>
        <v>0</v>
      </c>
      <c r="NN37" s="65">
        <f>план!BR36</f>
        <v>0</v>
      </c>
      <c r="NO37" s="65">
        <f t="shared" ref="NO37:NP37" si="1762">NO38</f>
        <v>0</v>
      </c>
      <c r="NP37" s="65">
        <f t="shared" si="1762"/>
        <v>0</v>
      </c>
      <c r="NQ37" s="65">
        <f t="shared" si="1728"/>
        <v>0</v>
      </c>
      <c r="NR37" s="65">
        <f t="shared" si="1728"/>
        <v>0</v>
      </c>
      <c r="NS37" s="65">
        <f t="shared" si="1728"/>
        <v>0</v>
      </c>
      <c r="NT37" s="65">
        <f t="shared" si="1728"/>
        <v>0</v>
      </c>
      <c r="NU37" s="65">
        <f t="shared" ref="NU37:NW37" si="1763">NU38</f>
        <v>0</v>
      </c>
      <c r="NV37" s="65">
        <f t="shared" si="1763"/>
        <v>0</v>
      </c>
      <c r="NW37" s="65">
        <f t="shared" si="1763"/>
        <v>0</v>
      </c>
      <c r="NX37" s="3">
        <f t="shared" si="141"/>
        <v>0</v>
      </c>
      <c r="NY37" s="3">
        <f t="shared" si="142"/>
        <v>0</v>
      </c>
      <c r="NZ37" s="65">
        <f>план!BS36</f>
        <v>0</v>
      </c>
      <c r="OA37" s="65">
        <f>план!BT36</f>
        <v>0</v>
      </c>
      <c r="OB37" s="65">
        <f t="shared" ref="OB37:OC37" si="1764">OB38</f>
        <v>0</v>
      </c>
      <c r="OC37" s="65">
        <f t="shared" si="1764"/>
        <v>0</v>
      </c>
      <c r="OD37" s="65">
        <f t="shared" si="1728"/>
        <v>0</v>
      </c>
      <c r="OE37" s="65">
        <f t="shared" si="1728"/>
        <v>0</v>
      </c>
      <c r="OF37" s="65">
        <f t="shared" si="1728"/>
        <v>0</v>
      </c>
      <c r="OG37" s="65">
        <f t="shared" si="1728"/>
        <v>0</v>
      </c>
      <c r="OH37" s="65">
        <f t="shared" ref="OH37:OJ37" si="1765">OH38</f>
        <v>0</v>
      </c>
      <c r="OI37" s="65">
        <f t="shared" si="1765"/>
        <v>0</v>
      </c>
      <c r="OJ37" s="65">
        <f t="shared" si="1765"/>
        <v>0</v>
      </c>
      <c r="OK37" s="3">
        <f t="shared" si="143"/>
        <v>0</v>
      </c>
      <c r="OL37" s="3">
        <f t="shared" si="144"/>
        <v>0</v>
      </c>
      <c r="OM37" s="65">
        <f>план!BU36</f>
        <v>0</v>
      </c>
      <c r="ON37" s="65">
        <f>план!BV36</f>
        <v>0</v>
      </c>
      <c r="OO37" s="65">
        <f t="shared" ref="OO37:OP37" si="1766">OO38</f>
        <v>0</v>
      </c>
      <c r="OP37" s="65">
        <f t="shared" si="1766"/>
        <v>0</v>
      </c>
      <c r="OQ37" s="65">
        <f t="shared" si="1728"/>
        <v>0</v>
      </c>
      <c r="OR37" s="65">
        <f t="shared" si="1728"/>
        <v>0</v>
      </c>
      <c r="OS37" s="65">
        <f t="shared" si="1728"/>
        <v>0</v>
      </c>
      <c r="OT37" s="65">
        <f t="shared" si="1728"/>
        <v>0</v>
      </c>
      <c r="OU37" s="65">
        <f t="shared" ref="OU37:OW37" si="1767">OU38</f>
        <v>0</v>
      </c>
      <c r="OV37" s="65">
        <f t="shared" si="1767"/>
        <v>0</v>
      </c>
      <c r="OW37" s="65">
        <f t="shared" si="1767"/>
        <v>0</v>
      </c>
      <c r="OX37" s="3">
        <f t="shared" si="145"/>
        <v>0</v>
      </c>
      <c r="OY37" s="3">
        <f t="shared" si="146"/>
        <v>0</v>
      </c>
      <c r="OZ37" s="65">
        <f>план!BW36</f>
        <v>0</v>
      </c>
      <c r="PA37" s="65">
        <f>план!BX36</f>
        <v>0</v>
      </c>
      <c r="PB37" s="65">
        <f t="shared" ref="PB37:PC37" si="1768">PB38</f>
        <v>0</v>
      </c>
      <c r="PC37" s="65">
        <f t="shared" si="1768"/>
        <v>0</v>
      </c>
      <c r="PD37" s="65">
        <f t="shared" si="1728"/>
        <v>0</v>
      </c>
      <c r="PE37" s="65">
        <f t="shared" si="1728"/>
        <v>0</v>
      </c>
      <c r="PF37" s="65">
        <f t="shared" si="1728"/>
        <v>0</v>
      </c>
      <c r="PG37" s="65">
        <f t="shared" si="1728"/>
        <v>0</v>
      </c>
      <c r="PH37" s="65">
        <f t="shared" ref="PH37:PJ37" si="1769">PH38</f>
        <v>0</v>
      </c>
      <c r="PI37" s="65">
        <f t="shared" si="1769"/>
        <v>0</v>
      </c>
      <c r="PJ37" s="65">
        <f t="shared" si="1769"/>
        <v>0</v>
      </c>
      <c r="PK37" s="3">
        <f t="shared" si="147"/>
        <v>0</v>
      </c>
      <c r="PL37" s="3">
        <f t="shared" si="148"/>
        <v>0</v>
      </c>
      <c r="PM37" s="65">
        <f>план!BY36</f>
        <v>0</v>
      </c>
      <c r="PN37" s="65">
        <f>план!BZ36</f>
        <v>0</v>
      </c>
      <c r="PO37" s="65">
        <f t="shared" ref="PO37:AEN37" si="1770">PO38</f>
        <v>0</v>
      </c>
      <c r="PP37" s="65">
        <f t="shared" si="1770"/>
        <v>0</v>
      </c>
      <c r="PQ37" s="65">
        <f t="shared" si="1770"/>
        <v>0</v>
      </c>
      <c r="PR37" s="65">
        <f t="shared" si="1770"/>
        <v>0</v>
      </c>
      <c r="PS37" s="65">
        <f t="shared" si="1770"/>
        <v>0</v>
      </c>
      <c r="PT37" s="65">
        <f t="shared" si="1770"/>
        <v>0</v>
      </c>
      <c r="PU37" s="65">
        <f t="shared" si="1770"/>
        <v>0</v>
      </c>
      <c r="PV37" s="65">
        <f t="shared" si="1770"/>
        <v>0</v>
      </c>
      <c r="PW37" s="65">
        <f t="shared" si="1770"/>
        <v>0</v>
      </c>
      <c r="PX37" s="3">
        <f t="shared" si="149"/>
        <v>0</v>
      </c>
      <c r="PY37" s="3">
        <f t="shared" si="150"/>
        <v>0</v>
      </c>
      <c r="PZ37" s="65">
        <f>план!CA36</f>
        <v>0</v>
      </c>
      <c r="QA37" s="65">
        <f>план!CB36</f>
        <v>0</v>
      </c>
      <c r="QB37" s="65">
        <f t="shared" si="1770"/>
        <v>0</v>
      </c>
      <c r="QC37" s="65">
        <f t="shared" si="1770"/>
        <v>0</v>
      </c>
      <c r="QD37" s="65">
        <f t="shared" si="1770"/>
        <v>0</v>
      </c>
      <c r="QE37" s="65">
        <f t="shared" si="1770"/>
        <v>0</v>
      </c>
      <c r="QF37" s="65">
        <f t="shared" si="1770"/>
        <v>0</v>
      </c>
      <c r="QG37" s="65">
        <f t="shared" si="1770"/>
        <v>0</v>
      </c>
      <c r="QH37" s="65">
        <f t="shared" si="1770"/>
        <v>0</v>
      </c>
      <c r="QI37" s="65">
        <f t="shared" si="1770"/>
        <v>0</v>
      </c>
      <c r="QJ37" s="65">
        <f t="shared" si="1770"/>
        <v>0</v>
      </c>
      <c r="QK37" s="3">
        <f t="shared" si="151"/>
        <v>0</v>
      </c>
      <c r="QL37" s="3">
        <f t="shared" si="152"/>
        <v>0</v>
      </c>
      <c r="QM37" s="65">
        <f>план!CC36</f>
        <v>0</v>
      </c>
      <c r="QN37" s="65">
        <f>план!CD36</f>
        <v>0</v>
      </c>
      <c r="QO37" s="65">
        <f t="shared" si="1770"/>
        <v>0</v>
      </c>
      <c r="QP37" s="65">
        <f t="shared" si="1770"/>
        <v>0</v>
      </c>
      <c r="QQ37" s="65">
        <f t="shared" si="1770"/>
        <v>0</v>
      </c>
      <c r="QR37" s="65">
        <f t="shared" si="1770"/>
        <v>0</v>
      </c>
      <c r="QS37" s="65">
        <f t="shared" si="1770"/>
        <v>0</v>
      </c>
      <c r="QT37" s="65">
        <f t="shared" si="1770"/>
        <v>0</v>
      </c>
      <c r="QU37" s="65">
        <f t="shared" si="1770"/>
        <v>0</v>
      </c>
      <c r="QV37" s="65">
        <f t="shared" si="1770"/>
        <v>0</v>
      </c>
      <c r="QW37" s="65">
        <f t="shared" si="1770"/>
        <v>0</v>
      </c>
      <c r="QX37" s="3">
        <f t="shared" si="153"/>
        <v>0</v>
      </c>
      <c r="QY37" s="3">
        <f t="shared" si="154"/>
        <v>0</v>
      </c>
      <c r="QZ37" s="65">
        <f>план!CE36</f>
        <v>0</v>
      </c>
      <c r="RA37" s="65">
        <f>план!CF36</f>
        <v>0</v>
      </c>
      <c r="RB37" s="65">
        <f t="shared" si="1770"/>
        <v>0</v>
      </c>
      <c r="RC37" s="65">
        <f t="shared" si="1770"/>
        <v>0</v>
      </c>
      <c r="RD37" s="65">
        <f t="shared" si="1770"/>
        <v>0</v>
      </c>
      <c r="RE37" s="65">
        <f t="shared" si="1770"/>
        <v>0</v>
      </c>
      <c r="RF37" s="65">
        <f t="shared" si="1770"/>
        <v>0</v>
      </c>
      <c r="RG37" s="65">
        <f t="shared" si="1770"/>
        <v>0</v>
      </c>
      <c r="RH37" s="65">
        <f t="shared" si="1770"/>
        <v>0</v>
      </c>
      <c r="RI37" s="65">
        <f t="shared" si="1770"/>
        <v>0</v>
      </c>
      <c r="RJ37" s="65">
        <f t="shared" si="1770"/>
        <v>0</v>
      </c>
      <c r="RK37" s="3">
        <f t="shared" si="155"/>
        <v>0</v>
      </c>
      <c r="RL37" s="3">
        <f t="shared" si="156"/>
        <v>0</v>
      </c>
      <c r="RM37" s="65">
        <f>план!CG36</f>
        <v>0</v>
      </c>
      <c r="RN37" s="65">
        <f>план!CH36</f>
        <v>0</v>
      </c>
      <c r="RO37" s="65">
        <f t="shared" si="1770"/>
        <v>0</v>
      </c>
      <c r="RP37" s="65">
        <f t="shared" si="1770"/>
        <v>0</v>
      </c>
      <c r="RQ37" s="65">
        <f t="shared" si="1770"/>
        <v>0</v>
      </c>
      <c r="RR37" s="65">
        <f t="shared" si="1770"/>
        <v>0</v>
      </c>
      <c r="RS37" s="65">
        <f t="shared" si="1770"/>
        <v>0</v>
      </c>
      <c r="RT37" s="65">
        <f t="shared" si="1770"/>
        <v>0</v>
      </c>
      <c r="RU37" s="65">
        <f t="shared" si="1770"/>
        <v>0</v>
      </c>
      <c r="RV37" s="65">
        <f t="shared" si="1770"/>
        <v>0</v>
      </c>
      <c r="RW37" s="65">
        <f t="shared" si="1770"/>
        <v>0</v>
      </c>
      <c r="RX37" s="3">
        <f t="shared" si="157"/>
        <v>0</v>
      </c>
      <c r="RY37" s="3">
        <f t="shared" si="158"/>
        <v>0</v>
      </c>
      <c r="RZ37" s="65">
        <f>план!CI36</f>
        <v>0</v>
      </c>
      <c r="SA37" s="65">
        <f>план!CJ36</f>
        <v>0</v>
      </c>
      <c r="SB37" s="65">
        <f t="shared" si="1770"/>
        <v>0</v>
      </c>
      <c r="SC37" s="65">
        <f t="shared" si="1770"/>
        <v>0</v>
      </c>
      <c r="SD37" s="65">
        <f t="shared" si="1770"/>
        <v>0</v>
      </c>
      <c r="SE37" s="65">
        <f t="shared" si="1770"/>
        <v>0</v>
      </c>
      <c r="SF37" s="65">
        <f t="shared" si="1770"/>
        <v>0</v>
      </c>
      <c r="SG37" s="65">
        <f t="shared" si="1770"/>
        <v>0</v>
      </c>
      <c r="SH37" s="65">
        <f t="shared" si="1770"/>
        <v>0</v>
      </c>
      <c r="SI37" s="65">
        <f t="shared" si="1770"/>
        <v>0</v>
      </c>
      <c r="SJ37" s="65">
        <f t="shared" si="1770"/>
        <v>0</v>
      </c>
      <c r="SK37" s="3">
        <f t="shared" si="159"/>
        <v>0</v>
      </c>
      <c r="SL37" s="3">
        <f t="shared" si="160"/>
        <v>0</v>
      </c>
      <c r="SM37" s="65">
        <f>план!CK36</f>
        <v>0</v>
      </c>
      <c r="SN37" s="65">
        <f>план!CL36</f>
        <v>0</v>
      </c>
      <c r="SO37" s="65">
        <f t="shared" si="1770"/>
        <v>0</v>
      </c>
      <c r="SP37" s="65">
        <f t="shared" si="1770"/>
        <v>0</v>
      </c>
      <c r="SQ37" s="65">
        <f t="shared" si="1770"/>
        <v>0</v>
      </c>
      <c r="SR37" s="65">
        <f t="shared" si="1770"/>
        <v>0</v>
      </c>
      <c r="SS37" s="65">
        <f t="shared" si="1770"/>
        <v>0</v>
      </c>
      <c r="ST37" s="65">
        <f t="shared" si="1770"/>
        <v>0</v>
      </c>
      <c r="SU37" s="65">
        <f t="shared" si="1770"/>
        <v>0</v>
      </c>
      <c r="SV37" s="65">
        <f t="shared" si="1770"/>
        <v>0</v>
      </c>
      <c r="SW37" s="65">
        <f t="shared" si="1770"/>
        <v>0</v>
      </c>
      <c r="SX37" s="3">
        <f t="shared" si="161"/>
        <v>0</v>
      </c>
      <c r="SY37" s="3">
        <f t="shared" si="162"/>
        <v>0</v>
      </c>
      <c r="SZ37" s="65">
        <f>план!CM36</f>
        <v>0</v>
      </c>
      <c r="TA37" s="65">
        <f>план!CN36</f>
        <v>0</v>
      </c>
      <c r="TB37" s="65">
        <f t="shared" si="1770"/>
        <v>0</v>
      </c>
      <c r="TC37" s="65">
        <f t="shared" si="1770"/>
        <v>0</v>
      </c>
      <c r="TD37" s="65">
        <f t="shared" si="1770"/>
        <v>0</v>
      </c>
      <c r="TE37" s="65">
        <f t="shared" si="1770"/>
        <v>0</v>
      </c>
      <c r="TF37" s="65">
        <f t="shared" si="1770"/>
        <v>0</v>
      </c>
      <c r="TG37" s="65">
        <f t="shared" si="1770"/>
        <v>0</v>
      </c>
      <c r="TH37" s="65">
        <f t="shared" si="1770"/>
        <v>0</v>
      </c>
      <c r="TI37" s="65">
        <f t="shared" si="1770"/>
        <v>0</v>
      </c>
      <c r="TJ37" s="65">
        <f t="shared" si="1770"/>
        <v>0</v>
      </c>
      <c r="TK37" s="3">
        <f t="shared" si="163"/>
        <v>0</v>
      </c>
      <c r="TL37" s="3">
        <f t="shared" si="164"/>
        <v>0</v>
      </c>
      <c r="TM37" s="65">
        <f>план!CO36</f>
        <v>0</v>
      </c>
      <c r="TN37" s="65">
        <f>план!CP36</f>
        <v>0</v>
      </c>
      <c r="TO37" s="65">
        <f t="shared" si="1770"/>
        <v>0</v>
      </c>
      <c r="TP37" s="65">
        <f t="shared" si="1770"/>
        <v>0</v>
      </c>
      <c r="TQ37" s="65">
        <f t="shared" si="1770"/>
        <v>0</v>
      </c>
      <c r="TR37" s="65">
        <f t="shared" si="1770"/>
        <v>0</v>
      </c>
      <c r="TS37" s="65">
        <f t="shared" si="1770"/>
        <v>0</v>
      </c>
      <c r="TT37" s="65">
        <f t="shared" si="1770"/>
        <v>0</v>
      </c>
      <c r="TU37" s="65">
        <f t="shared" si="1770"/>
        <v>0</v>
      </c>
      <c r="TV37" s="65">
        <f t="shared" si="1770"/>
        <v>0</v>
      </c>
      <c r="TW37" s="65">
        <f t="shared" si="1770"/>
        <v>0</v>
      </c>
      <c r="TX37" s="3">
        <f t="shared" si="165"/>
        <v>0</v>
      </c>
      <c r="TY37" s="3">
        <f t="shared" si="166"/>
        <v>0</v>
      </c>
      <c r="TZ37" s="65">
        <f>план!CQ36</f>
        <v>0</v>
      </c>
      <c r="UA37" s="65">
        <f>план!CR36</f>
        <v>0</v>
      </c>
      <c r="UB37" s="65">
        <f t="shared" si="1770"/>
        <v>0</v>
      </c>
      <c r="UC37" s="65">
        <f t="shared" si="1770"/>
        <v>0</v>
      </c>
      <c r="UD37" s="65">
        <f t="shared" si="1770"/>
        <v>0</v>
      </c>
      <c r="UE37" s="65">
        <f t="shared" si="1770"/>
        <v>0</v>
      </c>
      <c r="UF37" s="65">
        <f t="shared" si="1770"/>
        <v>0</v>
      </c>
      <c r="UG37" s="65">
        <f t="shared" si="1770"/>
        <v>0</v>
      </c>
      <c r="UH37" s="65">
        <f t="shared" si="1770"/>
        <v>0</v>
      </c>
      <c r="UI37" s="65">
        <f t="shared" si="1770"/>
        <v>0</v>
      </c>
      <c r="UJ37" s="65">
        <f t="shared" si="1770"/>
        <v>0</v>
      </c>
      <c r="UK37" s="3">
        <f t="shared" si="167"/>
        <v>0</v>
      </c>
      <c r="UL37" s="3">
        <f t="shared" si="168"/>
        <v>0</v>
      </c>
      <c r="UM37" s="65">
        <f>план!CS36</f>
        <v>0</v>
      </c>
      <c r="UN37" s="65">
        <f>план!CT36</f>
        <v>0</v>
      </c>
      <c r="UO37" s="65">
        <f t="shared" si="1770"/>
        <v>0</v>
      </c>
      <c r="UP37" s="65">
        <f t="shared" si="1770"/>
        <v>0</v>
      </c>
      <c r="UQ37" s="65">
        <f t="shared" si="1770"/>
        <v>0</v>
      </c>
      <c r="UR37" s="65">
        <f t="shared" si="1770"/>
        <v>0</v>
      </c>
      <c r="US37" s="65">
        <f t="shared" si="1770"/>
        <v>0</v>
      </c>
      <c r="UT37" s="65">
        <f t="shared" si="1770"/>
        <v>0</v>
      </c>
      <c r="UU37" s="65">
        <f t="shared" si="1770"/>
        <v>0</v>
      </c>
      <c r="UV37" s="65">
        <f t="shared" si="1770"/>
        <v>0</v>
      </c>
      <c r="UW37" s="65">
        <f t="shared" si="1770"/>
        <v>0</v>
      </c>
      <c r="UX37" s="3">
        <f t="shared" si="169"/>
        <v>0</v>
      </c>
      <c r="UY37" s="3">
        <f t="shared" si="170"/>
        <v>0</v>
      </c>
      <c r="UZ37" s="65">
        <f>план!CU36</f>
        <v>0</v>
      </c>
      <c r="VA37" s="65">
        <f>план!CV36</f>
        <v>0</v>
      </c>
      <c r="VB37" s="65">
        <f t="shared" si="1770"/>
        <v>0</v>
      </c>
      <c r="VC37" s="65">
        <f t="shared" si="1770"/>
        <v>0</v>
      </c>
      <c r="VD37" s="65">
        <f t="shared" si="1770"/>
        <v>0</v>
      </c>
      <c r="VE37" s="65">
        <f t="shared" si="1770"/>
        <v>0</v>
      </c>
      <c r="VF37" s="65">
        <f t="shared" si="1770"/>
        <v>0</v>
      </c>
      <c r="VG37" s="65">
        <f t="shared" si="1770"/>
        <v>0</v>
      </c>
      <c r="VH37" s="65">
        <f t="shared" si="1770"/>
        <v>0</v>
      </c>
      <c r="VI37" s="65">
        <f t="shared" si="1770"/>
        <v>0</v>
      </c>
      <c r="VJ37" s="65">
        <f t="shared" si="1770"/>
        <v>0</v>
      </c>
      <c r="VK37" s="3">
        <f t="shared" si="171"/>
        <v>0</v>
      </c>
      <c r="VL37" s="3">
        <f t="shared" si="172"/>
        <v>0</v>
      </c>
      <c r="VM37" s="65">
        <f>план!CW36</f>
        <v>0</v>
      </c>
      <c r="VN37" s="65">
        <f>план!CX36</f>
        <v>0</v>
      </c>
      <c r="VO37" s="65">
        <f t="shared" si="1770"/>
        <v>0</v>
      </c>
      <c r="VP37" s="65">
        <f t="shared" si="1770"/>
        <v>0</v>
      </c>
      <c r="VQ37" s="65">
        <f t="shared" si="1770"/>
        <v>0</v>
      </c>
      <c r="VR37" s="65">
        <f t="shared" si="1770"/>
        <v>0</v>
      </c>
      <c r="VS37" s="65">
        <f t="shared" si="1770"/>
        <v>0</v>
      </c>
      <c r="VT37" s="65">
        <f t="shared" si="1770"/>
        <v>0</v>
      </c>
      <c r="VU37" s="65">
        <f t="shared" si="1770"/>
        <v>0</v>
      </c>
      <c r="VV37" s="65">
        <f t="shared" si="1770"/>
        <v>0</v>
      </c>
      <c r="VW37" s="65">
        <f t="shared" si="1770"/>
        <v>0</v>
      </c>
      <c r="VX37" s="3">
        <f t="shared" si="173"/>
        <v>0</v>
      </c>
      <c r="VY37" s="3">
        <f t="shared" si="174"/>
        <v>0</v>
      </c>
      <c r="VZ37" s="65">
        <f>план!CY36</f>
        <v>0</v>
      </c>
      <c r="WA37" s="65">
        <f>план!CZ36</f>
        <v>0</v>
      </c>
      <c r="WB37" s="65">
        <f t="shared" si="1770"/>
        <v>0</v>
      </c>
      <c r="WC37" s="65">
        <f t="shared" si="1770"/>
        <v>0</v>
      </c>
      <c r="WD37" s="65">
        <f t="shared" si="1770"/>
        <v>0</v>
      </c>
      <c r="WE37" s="65">
        <f t="shared" si="1770"/>
        <v>0</v>
      </c>
      <c r="WF37" s="65">
        <f t="shared" si="1770"/>
        <v>0</v>
      </c>
      <c r="WG37" s="65">
        <f t="shared" si="1770"/>
        <v>0</v>
      </c>
      <c r="WH37" s="65">
        <f t="shared" si="1770"/>
        <v>0</v>
      </c>
      <c r="WI37" s="65">
        <f t="shared" si="1770"/>
        <v>0</v>
      </c>
      <c r="WJ37" s="65">
        <f t="shared" si="1770"/>
        <v>0</v>
      </c>
      <c r="WK37" s="3">
        <f t="shared" si="175"/>
        <v>0</v>
      </c>
      <c r="WL37" s="3">
        <f t="shared" si="176"/>
        <v>0</v>
      </c>
      <c r="WM37" s="65">
        <f>план!DA36</f>
        <v>0</v>
      </c>
      <c r="WN37" s="65">
        <f>план!DB36</f>
        <v>0</v>
      </c>
      <c r="WO37" s="65">
        <f t="shared" si="1770"/>
        <v>0</v>
      </c>
      <c r="WP37" s="65">
        <f t="shared" si="1770"/>
        <v>0</v>
      </c>
      <c r="WQ37" s="65">
        <f t="shared" si="1770"/>
        <v>0</v>
      </c>
      <c r="WR37" s="65">
        <f t="shared" si="1770"/>
        <v>0</v>
      </c>
      <c r="WS37" s="65">
        <f t="shared" si="1770"/>
        <v>0</v>
      </c>
      <c r="WT37" s="65">
        <f t="shared" si="1770"/>
        <v>0</v>
      </c>
      <c r="WU37" s="65">
        <f t="shared" si="1770"/>
        <v>0</v>
      </c>
      <c r="WV37" s="65">
        <f t="shared" si="1770"/>
        <v>0</v>
      </c>
      <c r="WW37" s="65">
        <f t="shared" si="1770"/>
        <v>0</v>
      </c>
      <c r="WX37" s="3">
        <f t="shared" si="177"/>
        <v>0</v>
      </c>
      <c r="WY37" s="3">
        <f t="shared" si="178"/>
        <v>0</v>
      </c>
      <c r="WZ37" s="65">
        <f>план!DC36</f>
        <v>0</v>
      </c>
      <c r="XA37" s="65">
        <f>план!DD36</f>
        <v>0</v>
      </c>
      <c r="XB37" s="65">
        <f t="shared" si="1770"/>
        <v>0</v>
      </c>
      <c r="XC37" s="65">
        <f t="shared" si="1770"/>
        <v>0</v>
      </c>
      <c r="XD37" s="65">
        <f t="shared" si="1770"/>
        <v>0</v>
      </c>
      <c r="XE37" s="65">
        <f t="shared" si="1770"/>
        <v>0</v>
      </c>
      <c r="XF37" s="65">
        <f t="shared" si="1770"/>
        <v>0</v>
      </c>
      <c r="XG37" s="65">
        <f t="shared" si="1770"/>
        <v>0</v>
      </c>
      <c r="XH37" s="65">
        <f t="shared" si="1770"/>
        <v>0</v>
      </c>
      <c r="XI37" s="65">
        <f t="shared" si="1770"/>
        <v>0</v>
      </c>
      <c r="XJ37" s="65">
        <f t="shared" si="1770"/>
        <v>0</v>
      </c>
      <c r="XK37" s="3">
        <f t="shared" si="179"/>
        <v>0</v>
      </c>
      <c r="XL37" s="3">
        <f t="shared" si="180"/>
        <v>0</v>
      </c>
      <c r="XM37" s="65">
        <f>план!DE36</f>
        <v>0</v>
      </c>
      <c r="XN37" s="65">
        <f>план!DF36</f>
        <v>0</v>
      </c>
      <c r="XO37" s="65">
        <f t="shared" si="1770"/>
        <v>0</v>
      </c>
      <c r="XP37" s="65">
        <f t="shared" si="1770"/>
        <v>0</v>
      </c>
      <c r="XQ37" s="65">
        <f t="shared" si="1770"/>
        <v>0</v>
      </c>
      <c r="XR37" s="65">
        <f t="shared" si="1770"/>
        <v>0</v>
      </c>
      <c r="XS37" s="65">
        <f t="shared" si="1770"/>
        <v>0</v>
      </c>
      <c r="XT37" s="65">
        <f t="shared" si="1770"/>
        <v>0</v>
      </c>
      <c r="XU37" s="65">
        <f t="shared" si="1770"/>
        <v>0</v>
      </c>
      <c r="XV37" s="65">
        <f t="shared" si="1770"/>
        <v>0</v>
      </c>
      <c r="XW37" s="65">
        <f t="shared" ref="XW37" si="1771">XW38</f>
        <v>0</v>
      </c>
      <c r="XX37" s="3">
        <f t="shared" si="181"/>
        <v>0</v>
      </c>
      <c r="XY37" s="3">
        <f t="shared" si="182"/>
        <v>0</v>
      </c>
      <c r="XZ37" s="65">
        <f>план!DG36</f>
        <v>0</v>
      </c>
      <c r="YA37" s="65">
        <f>план!DH36</f>
        <v>0</v>
      </c>
      <c r="YB37" s="65">
        <f t="shared" si="1770"/>
        <v>0</v>
      </c>
      <c r="YC37" s="65">
        <f t="shared" si="1770"/>
        <v>0</v>
      </c>
      <c r="YD37" s="65">
        <f t="shared" si="1770"/>
        <v>0</v>
      </c>
      <c r="YE37" s="65">
        <f t="shared" si="1770"/>
        <v>0</v>
      </c>
      <c r="YF37" s="65">
        <f t="shared" si="1770"/>
        <v>0</v>
      </c>
      <c r="YG37" s="65">
        <f t="shared" si="1770"/>
        <v>0</v>
      </c>
      <c r="YH37" s="65">
        <f t="shared" ref="YH37:YJ37" si="1772">YH38</f>
        <v>0</v>
      </c>
      <c r="YI37" s="65">
        <f t="shared" si="1772"/>
        <v>0</v>
      </c>
      <c r="YJ37" s="65">
        <f t="shared" si="1772"/>
        <v>0</v>
      </c>
      <c r="YK37" s="3">
        <f t="shared" si="183"/>
        <v>0</v>
      </c>
      <c r="YL37" s="3">
        <f t="shared" si="184"/>
        <v>0</v>
      </c>
      <c r="YM37" s="65">
        <f>план!DI36</f>
        <v>0</v>
      </c>
      <c r="YN37" s="65">
        <f>план!DJ36</f>
        <v>0</v>
      </c>
      <c r="YO37" s="65">
        <f t="shared" si="1770"/>
        <v>0</v>
      </c>
      <c r="YP37" s="65">
        <f t="shared" si="1770"/>
        <v>0</v>
      </c>
      <c r="YQ37" s="65">
        <f t="shared" si="1770"/>
        <v>0</v>
      </c>
      <c r="YR37" s="65">
        <f t="shared" si="1770"/>
        <v>0</v>
      </c>
      <c r="YS37" s="65">
        <f t="shared" si="1770"/>
        <v>0</v>
      </c>
      <c r="YT37" s="65">
        <f t="shared" si="1770"/>
        <v>0</v>
      </c>
      <c r="YU37" s="65">
        <f t="shared" ref="YU37:YW37" si="1773">YU38</f>
        <v>0</v>
      </c>
      <c r="YV37" s="65">
        <f t="shared" si="1773"/>
        <v>0</v>
      </c>
      <c r="YW37" s="65">
        <f t="shared" si="1773"/>
        <v>0</v>
      </c>
      <c r="YX37" s="3">
        <f t="shared" si="185"/>
        <v>0</v>
      </c>
      <c r="YY37" s="3">
        <f t="shared" si="186"/>
        <v>0</v>
      </c>
      <c r="YZ37" s="65">
        <f>план!DK36</f>
        <v>0</v>
      </c>
      <c r="ZA37" s="65">
        <f>план!DL36</f>
        <v>0</v>
      </c>
      <c r="ZB37" s="65">
        <f t="shared" si="1770"/>
        <v>0</v>
      </c>
      <c r="ZC37" s="65">
        <f t="shared" si="1770"/>
        <v>0</v>
      </c>
      <c r="ZD37" s="65">
        <f t="shared" si="1770"/>
        <v>0</v>
      </c>
      <c r="ZE37" s="65">
        <f t="shared" si="1770"/>
        <v>0</v>
      </c>
      <c r="ZF37" s="65">
        <f t="shared" si="1770"/>
        <v>0</v>
      </c>
      <c r="ZG37" s="65">
        <f t="shared" si="1770"/>
        <v>0</v>
      </c>
      <c r="ZH37" s="65">
        <f t="shared" ref="ZH37:ZJ37" si="1774">ZH38</f>
        <v>0</v>
      </c>
      <c r="ZI37" s="65">
        <f t="shared" si="1774"/>
        <v>0</v>
      </c>
      <c r="ZJ37" s="65">
        <f t="shared" si="1774"/>
        <v>0</v>
      </c>
      <c r="ZK37" s="3">
        <f t="shared" si="187"/>
        <v>0</v>
      </c>
      <c r="ZL37" s="3">
        <f t="shared" si="188"/>
        <v>0</v>
      </c>
      <c r="ZM37" s="65">
        <f>план!DM36</f>
        <v>0</v>
      </c>
      <c r="ZN37" s="65">
        <f>план!DN36</f>
        <v>0</v>
      </c>
      <c r="ZO37" s="65">
        <f t="shared" si="1770"/>
        <v>0</v>
      </c>
      <c r="ZP37" s="65">
        <f t="shared" si="1770"/>
        <v>0</v>
      </c>
      <c r="ZQ37" s="65">
        <f t="shared" si="1770"/>
        <v>0</v>
      </c>
      <c r="ZR37" s="65">
        <f t="shared" si="1770"/>
        <v>0</v>
      </c>
      <c r="ZS37" s="65">
        <f t="shared" si="1770"/>
        <v>0</v>
      </c>
      <c r="ZT37" s="65">
        <f t="shared" si="1770"/>
        <v>0</v>
      </c>
      <c r="ZU37" s="65">
        <f t="shared" ref="ZU37:ZW37" si="1775">ZU38</f>
        <v>0</v>
      </c>
      <c r="ZV37" s="65">
        <f t="shared" si="1775"/>
        <v>0</v>
      </c>
      <c r="ZW37" s="65">
        <f t="shared" si="1775"/>
        <v>0</v>
      </c>
      <c r="ZX37" s="3">
        <f t="shared" si="189"/>
        <v>0</v>
      </c>
      <c r="ZY37" s="3">
        <f t="shared" si="190"/>
        <v>0</v>
      </c>
      <c r="ZZ37" s="65">
        <f>план!DO36</f>
        <v>0</v>
      </c>
      <c r="AAA37" s="65">
        <f>план!DP36</f>
        <v>0</v>
      </c>
      <c r="AAB37" s="65">
        <f t="shared" si="1770"/>
        <v>0</v>
      </c>
      <c r="AAC37" s="65">
        <f t="shared" si="1770"/>
        <v>0</v>
      </c>
      <c r="AAD37" s="65">
        <f t="shared" si="1770"/>
        <v>0</v>
      </c>
      <c r="AAE37" s="65">
        <f t="shared" si="1770"/>
        <v>0</v>
      </c>
      <c r="AAF37" s="65">
        <f t="shared" si="1770"/>
        <v>0</v>
      </c>
      <c r="AAG37" s="65">
        <f t="shared" si="1770"/>
        <v>0</v>
      </c>
      <c r="AAH37" s="65">
        <f t="shared" ref="AAH37:AAJ37" si="1776">AAH38</f>
        <v>0</v>
      </c>
      <c r="AAI37" s="65">
        <f t="shared" si="1776"/>
        <v>0</v>
      </c>
      <c r="AAJ37" s="65">
        <f t="shared" si="1776"/>
        <v>0</v>
      </c>
      <c r="AAK37" s="3">
        <f t="shared" si="191"/>
        <v>0</v>
      </c>
      <c r="AAL37" s="3">
        <f t="shared" si="192"/>
        <v>0</v>
      </c>
      <c r="AAM37" s="65">
        <f>план!DQ36</f>
        <v>0</v>
      </c>
      <c r="AAN37" s="65">
        <f>план!DR36</f>
        <v>0</v>
      </c>
      <c r="AAO37" s="65">
        <f t="shared" si="1770"/>
        <v>0</v>
      </c>
      <c r="AAP37" s="65">
        <f t="shared" ref="AAP37" si="1777">AAP38</f>
        <v>0</v>
      </c>
      <c r="AAQ37" s="65">
        <f t="shared" si="1770"/>
        <v>0</v>
      </c>
      <c r="AAR37" s="65">
        <f t="shared" si="1770"/>
        <v>0</v>
      </c>
      <c r="AAS37" s="65">
        <f t="shared" si="1770"/>
        <v>0</v>
      </c>
      <c r="AAT37" s="65">
        <f t="shared" si="1770"/>
        <v>0</v>
      </c>
      <c r="AAU37" s="65">
        <f t="shared" ref="AAU37:AAW37" si="1778">AAU38</f>
        <v>0</v>
      </c>
      <c r="AAV37" s="65">
        <f t="shared" si="1778"/>
        <v>0</v>
      </c>
      <c r="AAW37" s="65">
        <f t="shared" si="1778"/>
        <v>0</v>
      </c>
      <c r="AAX37" s="3">
        <f t="shared" si="193"/>
        <v>0</v>
      </c>
      <c r="AAY37" s="3">
        <f t="shared" si="194"/>
        <v>0</v>
      </c>
      <c r="AAZ37" s="65">
        <f>план!DS36</f>
        <v>0</v>
      </c>
      <c r="ABA37" s="65">
        <f>план!DT36</f>
        <v>0</v>
      </c>
      <c r="ABB37" s="65">
        <f t="shared" ref="ABB37:ABC37" si="1779">ABB38</f>
        <v>0</v>
      </c>
      <c r="ABC37" s="65">
        <f t="shared" si="1779"/>
        <v>0</v>
      </c>
      <c r="ABD37" s="65">
        <f t="shared" si="1770"/>
        <v>0</v>
      </c>
      <c r="ABE37" s="65">
        <f t="shared" si="1770"/>
        <v>0</v>
      </c>
      <c r="ABF37" s="65">
        <f t="shared" si="1770"/>
        <v>0</v>
      </c>
      <c r="ABG37" s="65">
        <f t="shared" si="1770"/>
        <v>0</v>
      </c>
      <c r="ABH37" s="65">
        <f t="shared" ref="ABH37:ABJ37" si="1780">ABH38</f>
        <v>0</v>
      </c>
      <c r="ABI37" s="65">
        <f t="shared" si="1780"/>
        <v>0</v>
      </c>
      <c r="ABJ37" s="65">
        <f t="shared" si="1780"/>
        <v>0</v>
      </c>
      <c r="ABK37" s="3">
        <f t="shared" si="195"/>
        <v>0</v>
      </c>
      <c r="ABL37" s="3">
        <f t="shared" si="196"/>
        <v>0</v>
      </c>
      <c r="ABM37" s="65">
        <f>план!DU36</f>
        <v>0</v>
      </c>
      <c r="ABN37" s="65">
        <f>план!DV36</f>
        <v>0</v>
      </c>
      <c r="ABO37" s="65">
        <f t="shared" ref="ABO37:ABT37" si="1781">ABO38</f>
        <v>0</v>
      </c>
      <c r="ABP37" s="65">
        <f t="shared" si="1781"/>
        <v>0</v>
      </c>
      <c r="ABQ37" s="65">
        <f t="shared" si="1781"/>
        <v>0</v>
      </c>
      <c r="ABR37" s="65">
        <f t="shared" si="1781"/>
        <v>0</v>
      </c>
      <c r="ABS37" s="65">
        <f t="shared" si="1781"/>
        <v>0</v>
      </c>
      <c r="ABT37" s="65">
        <f t="shared" si="1781"/>
        <v>0</v>
      </c>
      <c r="ABU37" s="65">
        <f t="shared" ref="ABU37:ABW37" si="1782">ABU38</f>
        <v>0</v>
      </c>
      <c r="ABV37" s="65">
        <f t="shared" si="1782"/>
        <v>0</v>
      </c>
      <c r="ABW37" s="65">
        <f t="shared" si="1782"/>
        <v>0</v>
      </c>
      <c r="ABX37" s="77">
        <f t="shared" ref="ABX37:ABY39" si="1783">SUM(ABQ37-ABO37)</f>
        <v>0</v>
      </c>
      <c r="ABY37" s="77">
        <f t="shared" si="1783"/>
        <v>0</v>
      </c>
      <c r="ABZ37" s="65">
        <f>план!DW36</f>
        <v>0</v>
      </c>
      <c r="ACA37" s="65">
        <f>план!DX36</f>
        <v>0</v>
      </c>
      <c r="ACB37" s="65">
        <f t="shared" ref="ACB37:ACC37" si="1784">ACB38</f>
        <v>0</v>
      </c>
      <c r="ACC37" s="65">
        <f t="shared" si="1784"/>
        <v>0</v>
      </c>
      <c r="ACD37" s="65">
        <f t="shared" si="1770"/>
        <v>0</v>
      </c>
      <c r="ACE37" s="65">
        <f t="shared" si="1770"/>
        <v>0</v>
      </c>
      <c r="ACF37" s="65">
        <f t="shared" si="1770"/>
        <v>0</v>
      </c>
      <c r="ACG37" s="65">
        <f t="shared" si="1770"/>
        <v>0</v>
      </c>
      <c r="ACH37" s="65">
        <f t="shared" ref="ACH37:ACJ37" si="1785">ACH38</f>
        <v>0</v>
      </c>
      <c r="ACI37" s="65">
        <f t="shared" si="1785"/>
        <v>0</v>
      </c>
      <c r="ACJ37" s="65">
        <f t="shared" si="1785"/>
        <v>0</v>
      </c>
      <c r="ACK37" s="77">
        <f t="shared" ref="ACK37:ACL39" si="1786">SUM(ACD37-ACB37)</f>
        <v>0</v>
      </c>
      <c r="ACL37" s="77">
        <f t="shared" si="1786"/>
        <v>0</v>
      </c>
      <c r="ACM37" s="65">
        <f>план!DY36</f>
        <v>0</v>
      </c>
      <c r="ACN37" s="65">
        <f>план!DZ36</f>
        <v>0</v>
      </c>
      <c r="ACO37" s="65">
        <f t="shared" ref="ACO37:ACW37" si="1787">ACO38</f>
        <v>0</v>
      </c>
      <c r="ACP37" s="65">
        <f t="shared" si="1787"/>
        <v>0</v>
      </c>
      <c r="ACQ37" s="65">
        <f t="shared" si="1787"/>
        <v>0</v>
      </c>
      <c r="ACR37" s="65">
        <f t="shared" si="1787"/>
        <v>0</v>
      </c>
      <c r="ACS37" s="65">
        <f t="shared" si="1787"/>
        <v>0</v>
      </c>
      <c r="ACT37" s="65">
        <f t="shared" si="1787"/>
        <v>0</v>
      </c>
      <c r="ACU37" s="65">
        <f t="shared" si="1787"/>
        <v>0</v>
      </c>
      <c r="ACV37" s="65">
        <f t="shared" si="1787"/>
        <v>0</v>
      </c>
      <c r="ACW37" s="65">
        <f t="shared" si="1787"/>
        <v>0</v>
      </c>
      <c r="ACX37" s="77">
        <f t="shared" ref="ACX37:ACY39" si="1788">SUM(ACQ37-ACO37)</f>
        <v>0</v>
      </c>
      <c r="ACY37" s="77">
        <f t="shared" si="1788"/>
        <v>0</v>
      </c>
      <c r="ACZ37" s="65">
        <f>план!EA36</f>
        <v>0</v>
      </c>
      <c r="ADA37" s="65">
        <f>план!EB36</f>
        <v>0</v>
      </c>
      <c r="ADB37" s="65">
        <f t="shared" ref="ADB37:ADG37" si="1789">ADB38</f>
        <v>0</v>
      </c>
      <c r="ADC37" s="65">
        <f t="shared" si="1789"/>
        <v>0</v>
      </c>
      <c r="ADD37" s="65">
        <f t="shared" si="1789"/>
        <v>0</v>
      </c>
      <c r="ADE37" s="65">
        <f t="shared" si="1789"/>
        <v>0</v>
      </c>
      <c r="ADF37" s="65">
        <f t="shared" si="1789"/>
        <v>0</v>
      </c>
      <c r="ADG37" s="65">
        <f t="shared" si="1789"/>
        <v>0</v>
      </c>
      <c r="ADH37" s="65">
        <f t="shared" ref="ADH37:ADJ37" si="1790">ADH38</f>
        <v>0</v>
      </c>
      <c r="ADI37" s="65">
        <f t="shared" si="1790"/>
        <v>0</v>
      </c>
      <c r="ADJ37" s="65">
        <f t="shared" si="1790"/>
        <v>0</v>
      </c>
      <c r="ADK37" s="77">
        <f t="shared" ref="ADK37:ADL39" si="1791">SUM(ADD37-ADB37)</f>
        <v>0</v>
      </c>
      <c r="ADL37" s="77">
        <f t="shared" si="1791"/>
        <v>0</v>
      </c>
      <c r="ADM37" s="65">
        <f t="shared" si="1770"/>
        <v>0</v>
      </c>
      <c r="ADN37" s="65">
        <f t="shared" si="1770"/>
        <v>0</v>
      </c>
      <c r="ADO37" s="65">
        <f t="shared" ref="ADO37:ADP37" si="1792">ADO38</f>
        <v>0</v>
      </c>
      <c r="ADP37" s="65">
        <f t="shared" si="1792"/>
        <v>0</v>
      </c>
      <c r="ADQ37" s="65"/>
      <c r="ADR37" s="65"/>
      <c r="ADS37" s="65"/>
      <c r="ADT37" s="65"/>
      <c r="ADU37" s="65">
        <f t="shared" ref="ADU37:ADW37" si="1793">ADU38</f>
        <v>0</v>
      </c>
      <c r="ADV37" s="65">
        <f t="shared" si="1793"/>
        <v>0</v>
      </c>
      <c r="ADW37" s="65">
        <f t="shared" si="1793"/>
        <v>0</v>
      </c>
      <c r="ADX37" s="77">
        <f t="shared" ref="ADX37:ADY39" si="1794">SUM(ADQ37-ADO37)</f>
        <v>0</v>
      </c>
      <c r="ADY37" s="77">
        <f t="shared" si="1794"/>
        <v>0</v>
      </c>
      <c r="ADZ37" s="65">
        <f>план!EE36</f>
        <v>0</v>
      </c>
      <c r="AEA37" s="65">
        <f>план!EF36</f>
        <v>0</v>
      </c>
      <c r="AEB37" s="65">
        <f t="shared" ref="AEB37:AEJ37" si="1795">AEB38</f>
        <v>0</v>
      </c>
      <c r="AEC37" s="65">
        <f t="shared" si="1795"/>
        <v>0</v>
      </c>
      <c r="AED37" s="65">
        <f t="shared" si="1795"/>
        <v>0</v>
      </c>
      <c r="AEE37" s="65">
        <f t="shared" si="1795"/>
        <v>0</v>
      </c>
      <c r="AEF37" s="65">
        <f t="shared" si="1795"/>
        <v>0</v>
      </c>
      <c r="AEG37" s="65">
        <f t="shared" si="1795"/>
        <v>0</v>
      </c>
      <c r="AEH37" s="65">
        <f t="shared" si="1795"/>
        <v>0</v>
      </c>
      <c r="AEI37" s="65">
        <f t="shared" si="1795"/>
        <v>0</v>
      </c>
      <c r="AEJ37" s="65">
        <f t="shared" si="1795"/>
        <v>0</v>
      </c>
      <c r="AEK37" s="77">
        <f t="shared" ref="AEK37:AEL39" si="1796">SUM(AED37-AEB37)</f>
        <v>0</v>
      </c>
      <c r="AEL37" s="77">
        <f t="shared" si="1796"/>
        <v>0</v>
      </c>
      <c r="AEM37" s="65">
        <f t="shared" si="1770"/>
        <v>85</v>
      </c>
      <c r="AEN37" s="65">
        <f t="shared" si="1770"/>
        <v>2295402.7413333338</v>
      </c>
      <c r="AEO37" s="65">
        <f t="shared" ref="AEO37:AEW37" si="1797">AEO38</f>
        <v>63.75</v>
      </c>
      <c r="AEP37" s="65">
        <f t="shared" si="1797"/>
        <v>1721552.0560000001</v>
      </c>
      <c r="AEQ37" s="65">
        <f t="shared" si="1797"/>
        <v>76</v>
      </c>
      <c r="AER37" s="65">
        <f t="shared" si="1797"/>
        <v>1999260.9800000004</v>
      </c>
      <c r="AES37" s="65">
        <f t="shared" si="1797"/>
        <v>0</v>
      </c>
      <c r="AET37" s="65">
        <f t="shared" si="1797"/>
        <v>0</v>
      </c>
      <c r="AEU37" s="65">
        <f t="shared" si="1797"/>
        <v>136</v>
      </c>
      <c r="AEV37" s="65">
        <f t="shared" si="1797"/>
        <v>102</v>
      </c>
      <c r="AEW37" s="65">
        <f t="shared" si="1797"/>
        <v>121.60000000000001</v>
      </c>
      <c r="AEX37" s="77">
        <f t="shared" ref="AEX37:AEY39" si="1798">SUM(AEQ37-AEO37)</f>
        <v>12.25</v>
      </c>
      <c r="AEY37" s="77">
        <f t="shared" si="1798"/>
        <v>277708.92400000035</v>
      </c>
      <c r="AEZ37" s="120">
        <f t="shared" si="198"/>
        <v>1.192156862745098</v>
      </c>
      <c r="AFA37" s="120">
        <f t="shared" si="199"/>
        <v>1.1613131145422653</v>
      </c>
    </row>
    <row r="38" spans="1:833" x14ac:dyDescent="0.25">
      <c r="A38" s="149"/>
      <c r="B38" s="6">
        <v>18</v>
      </c>
      <c r="C38" s="1" t="s">
        <v>249</v>
      </c>
      <c r="D38" s="156">
        <f t="shared" si="534"/>
        <v>9860</v>
      </c>
      <c r="E38" s="23">
        <v>10127</v>
      </c>
      <c r="F38" s="92">
        <v>1.6</v>
      </c>
      <c r="G38" s="25">
        <v>1</v>
      </c>
      <c r="H38" s="151">
        <v>1.1000000000000001</v>
      </c>
      <c r="I38" s="23">
        <v>1.4</v>
      </c>
      <c r="J38" s="23">
        <v>1.68</v>
      </c>
      <c r="K38" s="23">
        <v>2.23</v>
      </c>
      <c r="L38" s="23">
        <v>2.57</v>
      </c>
      <c r="M38" s="3">
        <f>план!M37</f>
        <v>0</v>
      </c>
      <c r="N38" s="3">
        <f>план!N37</f>
        <v>0</v>
      </c>
      <c r="O38" s="3">
        <f>SUM(M38/12*$A$4)</f>
        <v>0</v>
      </c>
      <c r="P38" s="3">
        <f>SUM(N38/12*$A$4)</f>
        <v>0</v>
      </c>
      <c r="Q38" s="3">
        <f>VLOOKUP($B38,'ДС факт при поликлинике'!$D$6:$AK$80,31,0)</f>
        <v>0</v>
      </c>
      <c r="R38" s="3">
        <f>VLOOKUP($B38,'ДС факт при поликлинике'!$D$6:$AK$80,32,0)</f>
        <v>0</v>
      </c>
      <c r="S38" s="3">
        <f>VLOOKUP($B38,'ДС факт при поликлинике'!$D$6:$AK$80,33,0)</f>
        <v>0</v>
      </c>
      <c r="T38" s="3">
        <f>VLOOKUP($B38,'ДС факт при поликлинике'!$D$6:$AK$80,34,0)</f>
        <v>0</v>
      </c>
      <c r="U38" s="3">
        <f>SUM(M38*$F38)</f>
        <v>0</v>
      </c>
      <c r="V38" s="3">
        <f>SUM(O38*$F38)</f>
        <v>0</v>
      </c>
      <c r="W38" s="3">
        <f>SUM(Q38*$F38)</f>
        <v>0</v>
      </c>
      <c r="X38" s="3">
        <f t="shared" si="85"/>
        <v>0</v>
      </c>
      <c r="Y38" s="3">
        <f t="shared" si="86"/>
        <v>0</v>
      </c>
      <c r="Z38" s="3">
        <f>план!O37</f>
        <v>0</v>
      </c>
      <c r="AA38" s="3">
        <f>план!P37</f>
        <v>0</v>
      </c>
      <c r="AB38" s="3">
        <f>SUM(Z38/12*$A$4)</f>
        <v>0</v>
      </c>
      <c r="AC38" s="3">
        <f>SUM(AA38/12*$A$4)</f>
        <v>0</v>
      </c>
      <c r="AD38" s="3">
        <f>VLOOKUP($B38,'ДС факт при поликлинике'!$D$6:$JS$80,47,0)</f>
        <v>0</v>
      </c>
      <c r="AE38" s="3">
        <f>VLOOKUP($B38,'ДС факт при поликлинике'!$D$6:$JS$80,48,0)</f>
        <v>0</v>
      </c>
      <c r="AF38" s="3">
        <f>VLOOKUP($B38,'ДС факт при поликлинике'!$D$6:$JS$80,49,0)</f>
        <v>0</v>
      </c>
      <c r="AG38" s="3">
        <f>VLOOKUP($B38,'ДС факт при поликлинике'!$D$6:$JS$80,50,0)</f>
        <v>0</v>
      </c>
      <c r="AH38" s="3">
        <f>SUM(Z38*$F38)</f>
        <v>0</v>
      </c>
      <c r="AI38" s="3">
        <f>SUM(AB38*$F38)</f>
        <v>0</v>
      </c>
      <c r="AJ38" s="3">
        <f>SUM(AD38*$F38)</f>
        <v>0</v>
      </c>
      <c r="AK38" s="3">
        <f t="shared" si="87"/>
        <v>0</v>
      </c>
      <c r="AL38" s="3">
        <f t="shared" si="88"/>
        <v>0</v>
      </c>
      <c r="AM38" s="26">
        <f>план!Q37</f>
        <v>19</v>
      </c>
      <c r="AN38" s="3">
        <f>план!R37</f>
        <v>444120.69333333336</v>
      </c>
      <c r="AO38" s="3">
        <f>SUM(AM38/12*$A$4)</f>
        <v>14.25</v>
      </c>
      <c r="AP38" s="3">
        <f>SUM(AN38/12*$A$4)</f>
        <v>333090.52</v>
      </c>
      <c r="AQ38" s="3">
        <f>VLOOKUP($B38,'ДС факт при поликлинике'!$D$6:$JS$80,7,0)</f>
        <v>30</v>
      </c>
      <c r="AR38" s="3">
        <f>VLOOKUP($B38,'ДС факт при поликлинике'!$D$6:$JS$80,8,0)</f>
        <v>711182.08000000019</v>
      </c>
      <c r="AS38" s="3">
        <f>VLOOKUP($B38,'ДС факт при поликлинике'!$D$6:$JS$80,9,0)</f>
        <v>0</v>
      </c>
      <c r="AT38" s="3">
        <f>VLOOKUP($B38,'ДС факт при поликлинике'!$D$6:$JS$80,10,0)</f>
        <v>0</v>
      </c>
      <c r="AU38" s="3">
        <f>SUM(AM38*$F38)</f>
        <v>30.400000000000002</v>
      </c>
      <c r="AV38" s="3">
        <f>SUM(AO38*$F38)</f>
        <v>22.8</v>
      </c>
      <c r="AW38" s="3">
        <f>SUM(AQ38*$F38)</f>
        <v>48</v>
      </c>
      <c r="AX38" s="3">
        <f t="shared" si="89"/>
        <v>15.75</v>
      </c>
      <c r="AY38" s="3">
        <f t="shared" si="90"/>
        <v>378091.56000000017</v>
      </c>
      <c r="AZ38" s="3">
        <f>план!S37</f>
        <v>0</v>
      </c>
      <c r="BA38" s="3">
        <f>план!T37</f>
        <v>0</v>
      </c>
      <c r="BB38" s="3">
        <f>SUM(AZ38/12*$A$4)</f>
        <v>0</v>
      </c>
      <c r="BC38" s="3">
        <f>SUM(BA38/12*$A$4)</f>
        <v>0</v>
      </c>
      <c r="BD38" s="3">
        <f>VLOOKUP($B38,'ДС факт при поликлинике'!$D$6:$JS$80,23,0)</f>
        <v>0</v>
      </c>
      <c r="BE38" s="3">
        <f>VLOOKUP($B38,'ДС факт при поликлинике'!$D$6:$JS$80,24,0)</f>
        <v>0</v>
      </c>
      <c r="BF38" s="3">
        <f>VLOOKUP($B38,'ДС факт при поликлинике'!$D$6:$JS$80,25,0)</f>
        <v>0</v>
      </c>
      <c r="BG38" s="3">
        <f>VLOOKUP($B38,'ДС факт при поликлинике'!$D$6:$JS$80,26,0)</f>
        <v>0</v>
      </c>
      <c r="BH38" s="3">
        <f>SUM(AZ38*$F38)</f>
        <v>0</v>
      </c>
      <c r="BI38" s="3">
        <f>SUM(BB38*$F38)</f>
        <v>0</v>
      </c>
      <c r="BJ38" s="3">
        <f>SUM(BD38*$F38)</f>
        <v>0</v>
      </c>
      <c r="BK38" s="3">
        <f t="shared" si="91"/>
        <v>0</v>
      </c>
      <c r="BL38" s="3">
        <f t="shared" si="92"/>
        <v>0</v>
      </c>
      <c r="BM38" s="3">
        <f>план!U37</f>
        <v>0</v>
      </c>
      <c r="BN38" s="3">
        <f>план!V37</f>
        <v>0</v>
      </c>
      <c r="BO38" s="3">
        <f>SUM(BM38/12*$A$4)</f>
        <v>0</v>
      </c>
      <c r="BP38" s="3">
        <f>SUM(BN38/12*$A$4)</f>
        <v>0</v>
      </c>
      <c r="BQ38" s="3">
        <f>VLOOKUP($B38,'ДС факт при поликлинике'!$D$6:$JS$80,255,0)</f>
        <v>0</v>
      </c>
      <c r="BR38" s="3">
        <f>VLOOKUP($B38,'ДС факт при поликлинике'!$D$6:$JS$80,256,0)</f>
        <v>0</v>
      </c>
      <c r="BS38" s="3">
        <f>VLOOKUP($B38,'ДС факт при поликлинике'!$D$6:$JS$80,257,0)</f>
        <v>0</v>
      </c>
      <c r="BT38" s="3">
        <f>VLOOKUP($B38,'ДС факт при поликлинике'!$D$6:$JS$80,258,0)</f>
        <v>0</v>
      </c>
      <c r="BU38" s="3">
        <f>SUM(BM38*$F38)</f>
        <v>0</v>
      </c>
      <c r="BV38" s="3">
        <f>SUM(BO38*$F38)</f>
        <v>0</v>
      </c>
      <c r="BW38" s="3">
        <f>SUM(BQ38*$F38)</f>
        <v>0</v>
      </c>
      <c r="BX38" s="3">
        <f t="shared" si="93"/>
        <v>0</v>
      </c>
      <c r="BY38" s="3">
        <f t="shared" si="94"/>
        <v>0</v>
      </c>
      <c r="BZ38" s="3">
        <f>план!W37</f>
        <v>0</v>
      </c>
      <c r="CA38" s="3">
        <f>план!X37</f>
        <v>0</v>
      </c>
      <c r="CB38" s="3">
        <f>SUM(BZ38/12*$A$4)</f>
        <v>0</v>
      </c>
      <c r="CC38" s="3">
        <f>SUM(CA38/12*$A$4)</f>
        <v>0</v>
      </c>
      <c r="CD38" s="3">
        <f>VLOOKUP($B38,'ДС факт при поликлинике'!$D$6:$JS$80,11,0)</f>
        <v>0</v>
      </c>
      <c r="CE38" s="3">
        <f>VLOOKUP($B38,'ДС факт при поликлинике'!$D$6:$JS$80,12,0)</f>
        <v>0</v>
      </c>
      <c r="CF38" s="3">
        <f>VLOOKUP($B38,'ДС факт при поликлинике'!$D$6:$JS$80,13,0)</f>
        <v>0</v>
      </c>
      <c r="CG38" s="3">
        <f>VLOOKUP($B38,'ДС факт при поликлинике'!$D$6:$JS$80,14,0)</f>
        <v>0</v>
      </c>
      <c r="CH38" s="3">
        <f>SUM(BZ38*$F38)</f>
        <v>0</v>
      </c>
      <c r="CI38" s="3">
        <f>SUM(CB38*$F38)</f>
        <v>0</v>
      </c>
      <c r="CJ38" s="3">
        <f>SUM(CD38*$F38)</f>
        <v>0</v>
      </c>
      <c r="CK38" s="3">
        <f t="shared" si="95"/>
        <v>0</v>
      </c>
      <c r="CL38" s="3">
        <f t="shared" si="96"/>
        <v>0</v>
      </c>
      <c r="CM38" s="3">
        <f>план!Y37</f>
        <v>66</v>
      </c>
      <c r="CN38" s="3">
        <f>план!Z37</f>
        <v>1851282.0480000002</v>
      </c>
      <c r="CO38" s="3">
        <f>SUM(CM38/12*$A$4)</f>
        <v>49.5</v>
      </c>
      <c r="CP38" s="3">
        <f>SUM(CN38/12*$A$4)</f>
        <v>1388461.5360000001</v>
      </c>
      <c r="CQ38" s="3">
        <f>VLOOKUP($B38,'ДС факт при поликлинике'!$D$6:$JS$80,247,0)</f>
        <v>46</v>
      </c>
      <c r="CR38" s="3">
        <f>VLOOKUP($B38,'ДС факт при поликлинике'!$D$6:$JS$80,248,0)</f>
        <v>1288078.9000000001</v>
      </c>
      <c r="CS38" s="3">
        <f>VLOOKUP($B38,'ДС факт при поликлинике'!$D$6:$JS$80,249,0)</f>
        <v>0</v>
      </c>
      <c r="CT38" s="3">
        <f>VLOOKUP($B38,'ДС факт при поликлинике'!$D$6:$JS$80,250,0)</f>
        <v>0</v>
      </c>
      <c r="CU38" s="3">
        <f>SUM(CM38*$F38)</f>
        <v>105.60000000000001</v>
      </c>
      <c r="CV38" s="3">
        <f>SUM(CO38*$F38)</f>
        <v>79.2</v>
      </c>
      <c r="CW38" s="3">
        <f>SUM(CQ38*$F38)</f>
        <v>73.600000000000009</v>
      </c>
      <c r="CX38" s="3">
        <f t="shared" si="97"/>
        <v>-3.5</v>
      </c>
      <c r="CY38" s="3">
        <f t="shared" si="98"/>
        <v>-100382.63599999994</v>
      </c>
      <c r="CZ38" s="3">
        <f>план!AA37</f>
        <v>0</v>
      </c>
      <c r="DA38" s="3">
        <f>план!AB37</f>
        <v>0</v>
      </c>
      <c r="DB38" s="3">
        <f>SUM(CZ38/12*$A$4)</f>
        <v>0</v>
      </c>
      <c r="DC38" s="3">
        <f>SUM(DA38/12*$A$4)</f>
        <v>0</v>
      </c>
      <c r="DD38" s="3">
        <f>VLOOKUP($B38,'ДС факт при поликлинике'!$D$6:$JS$80,263,0)</f>
        <v>0</v>
      </c>
      <c r="DE38" s="3">
        <f>VLOOKUP($B38,'ДС факт при поликлинике'!$D$6:$JS$80,264,0)</f>
        <v>0</v>
      </c>
      <c r="DF38" s="3">
        <f>VLOOKUP($B38,'ДС факт при поликлинике'!$D$6:$JS$80,265,0)</f>
        <v>0</v>
      </c>
      <c r="DG38" s="3">
        <f>VLOOKUP($B38,'ДС факт при поликлинике'!$D$6:$JS$80,266,0)</f>
        <v>0</v>
      </c>
      <c r="DH38" s="3">
        <f>SUM(CZ38*$F38)</f>
        <v>0</v>
      </c>
      <c r="DI38" s="3">
        <f>SUM(DB38*$F38)</f>
        <v>0</v>
      </c>
      <c r="DJ38" s="3">
        <f>SUM(DD38*$F38)</f>
        <v>0</v>
      </c>
      <c r="DK38" s="3">
        <f t="shared" si="99"/>
        <v>0</v>
      </c>
      <c r="DL38" s="3">
        <f t="shared" si="100"/>
        <v>0</v>
      </c>
      <c r="DM38" s="3">
        <f>план!AC37</f>
        <v>0</v>
      </c>
      <c r="DN38" s="3">
        <f>план!AD37</f>
        <v>0</v>
      </c>
      <c r="DO38" s="3">
        <f>SUM(DM38/12*$A$4)</f>
        <v>0</v>
      </c>
      <c r="DP38" s="3">
        <f>SUM(DN38/12*$A$4)</f>
        <v>0</v>
      </c>
      <c r="DQ38" s="3">
        <f>VLOOKUP($B38,'ДС факт при поликлинике'!$D$6:$JS$80,223,0)</f>
        <v>0</v>
      </c>
      <c r="DR38" s="3">
        <f>VLOOKUP($B38,'ДС факт при поликлинике'!$D$6:$JS$80,224,0)</f>
        <v>0</v>
      </c>
      <c r="DS38" s="3">
        <f>VLOOKUP($B38,'ДС факт при поликлинике'!$D$6:$JS$80,225,0)</f>
        <v>0</v>
      </c>
      <c r="DT38" s="3">
        <f>VLOOKUP($B38,'ДС факт при поликлинике'!$D$6:$JS$80,226,0)</f>
        <v>0</v>
      </c>
      <c r="DU38" s="3">
        <f>SUM(DM38*$F38)</f>
        <v>0</v>
      </c>
      <c r="DV38" s="3">
        <f>SUM(DO38*$F38)</f>
        <v>0</v>
      </c>
      <c r="DW38" s="3">
        <f>SUM(DQ38*$F38)</f>
        <v>0</v>
      </c>
      <c r="DX38" s="3">
        <f t="shared" si="101"/>
        <v>0</v>
      </c>
      <c r="DY38" s="3">
        <f t="shared" si="102"/>
        <v>0</v>
      </c>
      <c r="DZ38" s="3">
        <f>план!AE37</f>
        <v>0</v>
      </c>
      <c r="EA38" s="3">
        <f>план!AF37</f>
        <v>0</v>
      </c>
      <c r="EB38" s="3">
        <f>SUM(DZ38/12*$A$4)</f>
        <v>0</v>
      </c>
      <c r="EC38" s="3">
        <f>SUM(EA38/12*$A$4)</f>
        <v>0</v>
      </c>
      <c r="ED38" s="3">
        <f>VLOOKUP($B38,'ДС факт при поликлинике'!$D$6:$JS$80,227,0)</f>
        <v>0</v>
      </c>
      <c r="EE38" s="3">
        <f>VLOOKUP($B38,'ДС факт при поликлинике'!$D$6:$JS$80,228,0)</f>
        <v>0</v>
      </c>
      <c r="EF38" s="3">
        <f>VLOOKUP($B38,'ДС факт при поликлинике'!$D$6:$JS$80,229,0)</f>
        <v>0</v>
      </c>
      <c r="EG38" s="3">
        <f>VLOOKUP($B38,'ДС факт при поликлинике'!$D$6:$JS$80,230,0)</f>
        <v>0</v>
      </c>
      <c r="EH38" s="3">
        <f>SUM(DZ38*$F38)</f>
        <v>0</v>
      </c>
      <c r="EI38" s="3">
        <f>SUM(EB38*$F38)</f>
        <v>0</v>
      </c>
      <c r="EJ38" s="3">
        <f>SUM(ED38*$F38)</f>
        <v>0</v>
      </c>
      <c r="EK38" s="3">
        <f t="shared" si="103"/>
        <v>0</v>
      </c>
      <c r="EL38" s="3">
        <f t="shared" si="104"/>
        <v>0</v>
      </c>
      <c r="EM38" s="3">
        <f>план!AG37</f>
        <v>0</v>
      </c>
      <c r="EN38" s="3">
        <f>план!AH37</f>
        <v>0</v>
      </c>
      <c r="EO38" s="3">
        <f>SUM(EM38/12*$A$4)</f>
        <v>0</v>
      </c>
      <c r="EP38" s="3">
        <f>SUM(EN38/12*$A$4)</f>
        <v>0</v>
      </c>
      <c r="EQ38" s="3">
        <f>VLOOKUP($B38,'ДС факт при поликлинике'!$D$6:$JS$80,231,0)</f>
        <v>0</v>
      </c>
      <c r="ER38" s="3">
        <f>VLOOKUP($B38,'ДС факт при поликлинике'!$D$6:$JS$80,232,0)</f>
        <v>0</v>
      </c>
      <c r="ES38" s="3">
        <f>VLOOKUP($B38,'ДС факт при поликлинике'!$D$6:$JS$80,233,0)</f>
        <v>0</v>
      </c>
      <c r="ET38" s="3">
        <f>VLOOKUP($B38,'ДС факт при поликлинике'!$D$6:$JS$80,234,0)</f>
        <v>0</v>
      </c>
      <c r="EU38" s="3">
        <f>SUM(EM38*$F38)</f>
        <v>0</v>
      </c>
      <c r="EV38" s="3">
        <f>SUM(EO38*$F38)</f>
        <v>0</v>
      </c>
      <c r="EW38" s="3">
        <f>SUM(EQ38*$F38)</f>
        <v>0</v>
      </c>
      <c r="EX38" s="3">
        <f t="shared" si="105"/>
        <v>0</v>
      </c>
      <c r="EY38" s="3">
        <f t="shared" si="106"/>
        <v>0</v>
      </c>
      <c r="EZ38" s="3">
        <f>план!AI37</f>
        <v>0</v>
      </c>
      <c r="FA38" s="3">
        <f>план!AJ37</f>
        <v>0</v>
      </c>
      <c r="FB38" s="3">
        <f>SUM(EZ38/12*$A$4)</f>
        <v>0</v>
      </c>
      <c r="FC38" s="3">
        <f>SUM(FA38/12*$A$4)</f>
        <v>0</v>
      </c>
      <c r="FD38" s="3">
        <f>VLOOKUP($B38,'ДС факт при поликлинике'!$D$6:$JS$80,235,0)</f>
        <v>0</v>
      </c>
      <c r="FE38" s="3">
        <f>VLOOKUP($B38,'ДС факт при поликлинике'!$D$6:$JS$80,236,0)</f>
        <v>0</v>
      </c>
      <c r="FF38" s="3">
        <f>VLOOKUP($B38,'ДС факт при поликлинике'!$D$6:$JS$80,237,0)</f>
        <v>0</v>
      </c>
      <c r="FG38" s="3">
        <f>VLOOKUP($B38,'ДС факт при поликлинике'!$D$6:$JS$80,238,0)</f>
        <v>0</v>
      </c>
      <c r="FH38" s="3">
        <f>SUM(EZ38*$F38)</f>
        <v>0</v>
      </c>
      <c r="FI38" s="3">
        <f>SUM(FB38*$F38)</f>
        <v>0</v>
      </c>
      <c r="FJ38" s="3">
        <f>SUM(FD38*$F38)</f>
        <v>0</v>
      </c>
      <c r="FK38" s="3">
        <f t="shared" si="107"/>
        <v>0</v>
      </c>
      <c r="FL38" s="3">
        <f t="shared" si="108"/>
        <v>0</v>
      </c>
      <c r="FM38" s="3">
        <f>план!AK37</f>
        <v>0</v>
      </c>
      <c r="FN38" s="3">
        <f>план!AL37</f>
        <v>0</v>
      </c>
      <c r="FO38" s="3">
        <f>SUM(FM38/12*$A$4)</f>
        <v>0</v>
      </c>
      <c r="FP38" s="3">
        <f>SUM(FN38/12*$A$4)</f>
        <v>0</v>
      </c>
      <c r="FQ38" s="3">
        <f>VLOOKUP($B38,'ДС факт при поликлинике'!$D$6:$JS$80,243,0)</f>
        <v>0</v>
      </c>
      <c r="FR38" s="3">
        <f>VLOOKUP($B38,'ДС факт при поликлинике'!$D$6:$JS$80,244,0)</f>
        <v>0</v>
      </c>
      <c r="FS38" s="3">
        <f>VLOOKUP($B38,'ДС факт при поликлинике'!$D$6:$JS$80,245,0)</f>
        <v>0</v>
      </c>
      <c r="FT38" s="3">
        <f>VLOOKUP($B38,'ДС факт при поликлинике'!$D$6:$JS$80,246,0)</f>
        <v>0</v>
      </c>
      <c r="FU38" s="3">
        <f>SUM(FM38*$F38)</f>
        <v>0</v>
      </c>
      <c r="FV38" s="3">
        <f>SUM(FO38*$F38)</f>
        <v>0</v>
      </c>
      <c r="FW38" s="3">
        <f>SUM(FQ38*$F38)</f>
        <v>0</v>
      </c>
      <c r="FX38" s="3">
        <f t="shared" si="109"/>
        <v>0</v>
      </c>
      <c r="FY38" s="3">
        <f t="shared" si="110"/>
        <v>0</v>
      </c>
      <c r="FZ38" s="3">
        <f>план!AM37</f>
        <v>0</v>
      </c>
      <c r="GA38" s="3">
        <f>план!AN37</f>
        <v>0</v>
      </c>
      <c r="GB38" s="3">
        <f>SUM(FZ38/12*$A$4)</f>
        <v>0</v>
      </c>
      <c r="GC38" s="3">
        <f>SUM(GA38/12*$A$4)</f>
        <v>0</v>
      </c>
      <c r="GD38" s="3">
        <f>VLOOKUP($B38,'ДС факт при поликлинике'!$D$6:$JS$80,259,0)</f>
        <v>0</v>
      </c>
      <c r="GE38" s="3">
        <f>VLOOKUP($B38,'ДС факт при поликлинике'!$D$6:$JS$80,260,0)</f>
        <v>0</v>
      </c>
      <c r="GF38" s="3">
        <f>VLOOKUP($B38,'ДС факт при поликлинике'!$D$6:$JS$80,261,0)</f>
        <v>0</v>
      </c>
      <c r="GG38" s="3">
        <f>VLOOKUP($B38,'ДС факт при поликлинике'!$D$6:$JS$80,262,0)</f>
        <v>0</v>
      </c>
      <c r="GH38" s="3">
        <f>SUM(FZ38*$F38)</f>
        <v>0</v>
      </c>
      <c r="GI38" s="3">
        <f>SUM(GB38*$F38)</f>
        <v>0</v>
      </c>
      <c r="GJ38" s="3">
        <f>SUM(GD38*$F38)</f>
        <v>0</v>
      </c>
      <c r="GK38" s="3">
        <f t="shared" si="111"/>
        <v>0</v>
      </c>
      <c r="GL38" s="3">
        <f t="shared" si="112"/>
        <v>0</v>
      </c>
      <c r="GM38" s="3">
        <f>план!AO37</f>
        <v>0</v>
      </c>
      <c r="GN38" s="3">
        <f>план!AP37</f>
        <v>0</v>
      </c>
      <c r="GO38" s="3">
        <f>SUM(GM38/12*$A$4)</f>
        <v>0</v>
      </c>
      <c r="GP38" s="3">
        <f>SUM(GN38/12*$A$4)</f>
        <v>0</v>
      </c>
      <c r="GQ38" s="3">
        <f>VLOOKUP($B38,'ДС факт при поликлинике'!$D$6:$JS$80,175,0)</f>
        <v>0</v>
      </c>
      <c r="GR38" s="3">
        <f>VLOOKUP($B38,'ДС факт при поликлинике'!$D$6:$JS$80,176,0)</f>
        <v>0</v>
      </c>
      <c r="GS38" s="3">
        <f>VLOOKUP($B38,'ДС факт при поликлинике'!$D$6:$JS$80,177,0)</f>
        <v>0</v>
      </c>
      <c r="GT38" s="3">
        <f>VLOOKUP($B38,'ДС факт при поликлинике'!$D$6:$JS$80,178,0)</f>
        <v>0</v>
      </c>
      <c r="GU38" s="3">
        <f>SUM(GM38*$F38)</f>
        <v>0</v>
      </c>
      <c r="GV38" s="3">
        <f>SUM(GO38*$F38)</f>
        <v>0</v>
      </c>
      <c r="GW38" s="3">
        <f>SUM(GQ38*$F38)</f>
        <v>0</v>
      </c>
      <c r="GX38" s="3">
        <f t="shared" si="113"/>
        <v>0</v>
      </c>
      <c r="GY38" s="3">
        <f t="shared" si="114"/>
        <v>0</v>
      </c>
      <c r="GZ38" s="3">
        <f>план!AQ37</f>
        <v>0</v>
      </c>
      <c r="HA38" s="3">
        <f>план!AR37</f>
        <v>0</v>
      </c>
      <c r="HB38" s="3">
        <f>SUM(GZ38/12*$A$4)</f>
        <v>0</v>
      </c>
      <c r="HC38" s="3">
        <f>SUM(HA38/12*$A$4)</f>
        <v>0</v>
      </c>
      <c r="HD38" s="3">
        <f>VLOOKUP($B38,'ДС факт при поликлинике'!$D$6:$JS$80,179,0)</f>
        <v>0</v>
      </c>
      <c r="HE38" s="3">
        <f>VLOOKUP($B38,'ДС факт при поликлинике'!$D$6:$JS$80,180,0)</f>
        <v>0</v>
      </c>
      <c r="HF38" s="3">
        <f>VLOOKUP($B38,'ДС факт при поликлинике'!$D$6:$JS$80,181,0)</f>
        <v>0</v>
      </c>
      <c r="HG38" s="3">
        <f>VLOOKUP($B38,'ДС факт при поликлинике'!$D$6:$JS$80,182,0)</f>
        <v>0</v>
      </c>
      <c r="HH38" s="3">
        <f>SUM(GZ38*$F38)</f>
        <v>0</v>
      </c>
      <c r="HI38" s="3">
        <f>SUM(HB38*$F38)</f>
        <v>0</v>
      </c>
      <c r="HJ38" s="3">
        <f>SUM(HD38*$F38)</f>
        <v>0</v>
      </c>
      <c r="HK38" s="3">
        <f t="shared" si="115"/>
        <v>0</v>
      </c>
      <c r="HL38" s="3">
        <f t="shared" si="116"/>
        <v>0</v>
      </c>
      <c r="HM38" s="3">
        <f>план!AS37</f>
        <v>0</v>
      </c>
      <c r="HN38" s="3">
        <f>план!AT37</f>
        <v>0</v>
      </c>
      <c r="HO38" s="3">
        <f>SUM(HM38/12*$A$4)</f>
        <v>0</v>
      </c>
      <c r="HP38" s="3">
        <f>SUM(HN38/12*$A$4)</f>
        <v>0</v>
      </c>
      <c r="HQ38" s="3">
        <f>VLOOKUP($B38,'ДС факт при поликлинике'!$D$6:$JS$80,183,0)</f>
        <v>0</v>
      </c>
      <c r="HR38" s="3">
        <f>VLOOKUP($B38,'ДС факт при поликлинике'!$D$6:$JS$80,184,0)</f>
        <v>0</v>
      </c>
      <c r="HS38" s="3">
        <f>VLOOKUP($B38,'ДС факт при поликлинике'!$D$6:$JS$80,185,0)</f>
        <v>0</v>
      </c>
      <c r="HT38" s="3">
        <f>VLOOKUP($B38,'ДС факт при поликлинике'!$D$6:$JS$80,186,0)</f>
        <v>0</v>
      </c>
      <c r="HU38" s="3">
        <f>SUM(HM38*$F38)</f>
        <v>0</v>
      </c>
      <c r="HV38" s="3">
        <f>SUM(HO38*$F38)</f>
        <v>0</v>
      </c>
      <c r="HW38" s="3">
        <f>SUM(HQ38*$F38)</f>
        <v>0</v>
      </c>
      <c r="HX38" s="3">
        <f t="shared" si="117"/>
        <v>0</v>
      </c>
      <c r="HY38" s="3">
        <f t="shared" si="118"/>
        <v>0</v>
      </c>
      <c r="HZ38" s="3">
        <f>план!AU37</f>
        <v>0</v>
      </c>
      <c r="IA38" s="3">
        <f>план!AV37</f>
        <v>0</v>
      </c>
      <c r="IB38" s="3">
        <f>SUM(HZ38/12*$A$4)</f>
        <v>0</v>
      </c>
      <c r="IC38" s="3">
        <f>SUM(IA38/12*$A$4)</f>
        <v>0</v>
      </c>
      <c r="ID38" s="3">
        <f>VLOOKUP($B38,'ДС факт при поликлинике'!$D$6:$JS$80,239,0)</f>
        <v>0</v>
      </c>
      <c r="IE38" s="3">
        <f>VLOOKUP($B38,'ДС факт при поликлинике'!$D$6:$JS$80,240,0)</f>
        <v>0</v>
      </c>
      <c r="IF38" s="3">
        <f>VLOOKUP($B38,'ДС факт при поликлинике'!$D$6:$JS$80,241,0)</f>
        <v>0</v>
      </c>
      <c r="IG38" s="3">
        <f>VLOOKUP($B38,'ДС факт при поликлинике'!$D$6:$JS$80,242,0)</f>
        <v>0</v>
      </c>
      <c r="IH38" s="3">
        <f>SUM(HZ38*$F38)</f>
        <v>0</v>
      </c>
      <c r="II38" s="3">
        <f>SUM(IB38*$F38)</f>
        <v>0</v>
      </c>
      <c r="IJ38" s="3">
        <f>SUM(ID38*$F38)</f>
        <v>0</v>
      </c>
      <c r="IK38" s="3">
        <f t="shared" si="119"/>
        <v>0</v>
      </c>
      <c r="IL38" s="3">
        <f t="shared" si="120"/>
        <v>0</v>
      </c>
      <c r="IM38" s="3">
        <f>план!AW37</f>
        <v>0</v>
      </c>
      <c r="IN38" s="3">
        <f>план!AX37</f>
        <v>0</v>
      </c>
      <c r="IO38" s="3">
        <f>SUM(IM38/12*$A$4)</f>
        <v>0</v>
      </c>
      <c r="IP38" s="3">
        <f>SUM(IN38/12*$A$4)</f>
        <v>0</v>
      </c>
      <c r="IQ38" s="3">
        <f>VLOOKUP($B38,'ДС факт при поликлинике'!$D$6:$JS$80,167,0)</f>
        <v>0</v>
      </c>
      <c r="IR38" s="3">
        <f>VLOOKUP($B38,'ДС факт при поликлинике'!$D$6:$JS$80,168,0)</f>
        <v>0</v>
      </c>
      <c r="IS38" s="3">
        <f>VLOOKUP($B38,'ДС факт при поликлинике'!$D$6:$JS$80,169,0)</f>
        <v>0</v>
      </c>
      <c r="IT38" s="3">
        <f>VLOOKUP($B38,'ДС факт при поликлинике'!$D$6:$JS$80,170,0)</f>
        <v>0</v>
      </c>
      <c r="IU38" s="3">
        <f>SUM(IM38*$F38)</f>
        <v>0</v>
      </c>
      <c r="IV38" s="3">
        <f>SUM(IO38*$F38)</f>
        <v>0</v>
      </c>
      <c r="IW38" s="3">
        <f>SUM(IQ38*$F38)</f>
        <v>0</v>
      </c>
      <c r="IX38" s="3">
        <f t="shared" si="121"/>
        <v>0</v>
      </c>
      <c r="IY38" s="3">
        <f t="shared" si="122"/>
        <v>0</v>
      </c>
      <c r="IZ38" s="3">
        <f>план!AY37</f>
        <v>0</v>
      </c>
      <c r="JA38" s="3">
        <f>план!AZ37</f>
        <v>0</v>
      </c>
      <c r="JB38" s="3">
        <f>SUM(IZ38/12*$A$4)</f>
        <v>0</v>
      </c>
      <c r="JC38" s="3">
        <f>SUM(JA38/12*$A$4)</f>
        <v>0</v>
      </c>
      <c r="JD38" s="3">
        <f>VLOOKUP($B38,'ДС факт при поликлинике'!$D$6:$JS$80,187,0)</f>
        <v>0</v>
      </c>
      <c r="JE38" s="3">
        <f>VLOOKUP($B38,'ДС факт при поликлинике'!$D$6:$JS$80,188,0)</f>
        <v>0</v>
      </c>
      <c r="JF38" s="3">
        <f>VLOOKUP($B38,'ДС факт при поликлинике'!$D$6:$JS$80,189,0)</f>
        <v>0</v>
      </c>
      <c r="JG38" s="3">
        <f>VLOOKUP($B38,'ДС факт при поликлинике'!$D$6:$JS$80,190,0)</f>
        <v>0</v>
      </c>
      <c r="JH38" s="3">
        <f>SUM(IZ38*$F38)</f>
        <v>0</v>
      </c>
      <c r="JI38" s="3">
        <f>SUM(JB38*$F38)</f>
        <v>0</v>
      </c>
      <c r="JJ38" s="3">
        <f>SUM(JD38*$F38)</f>
        <v>0</v>
      </c>
      <c r="JK38" s="3">
        <f t="shared" ref="JK38" si="1799">SUM(JD38-JB38)</f>
        <v>0</v>
      </c>
      <c r="JL38" s="3">
        <f t="shared" ref="JL38" si="1800">SUM(JE38-JC38)</f>
        <v>0</v>
      </c>
      <c r="JM38" s="3">
        <f>план!BA37</f>
        <v>0</v>
      </c>
      <c r="JN38" s="3">
        <f>план!BB37</f>
        <v>0</v>
      </c>
      <c r="JO38" s="3">
        <f>SUM(JM38/12*$A$4)</f>
        <v>0</v>
      </c>
      <c r="JP38" s="3">
        <f>SUM(JN38/12*$A$4)</f>
        <v>0</v>
      </c>
      <c r="JQ38" s="3">
        <f>VLOOKUP($B38,'ДС факт при поликлинике'!$D$6:$JS$80,191,0)</f>
        <v>0</v>
      </c>
      <c r="JR38" s="3">
        <f>VLOOKUP($B38,'ДС факт при поликлинике'!$D$6:$JS$80,192,0)</f>
        <v>0</v>
      </c>
      <c r="JS38" s="3">
        <f>VLOOKUP($B38,'ДС факт при поликлинике'!$D$6:$JS$80,193,0)</f>
        <v>0</v>
      </c>
      <c r="JT38" s="3">
        <f>VLOOKUP($B38,'ДС факт при поликлинике'!$D$6:$JS$80,194,0)</f>
        <v>0</v>
      </c>
      <c r="JU38" s="3">
        <f>SUM(JM38*$F38)</f>
        <v>0</v>
      </c>
      <c r="JV38" s="3">
        <f>SUM(JO38*$F38)</f>
        <v>0</v>
      </c>
      <c r="JW38" s="3">
        <f>SUM(JQ38*$F38)</f>
        <v>0</v>
      </c>
      <c r="JX38" s="3">
        <f t="shared" si="125"/>
        <v>0</v>
      </c>
      <c r="JY38" s="3">
        <f t="shared" si="126"/>
        <v>0</v>
      </c>
      <c r="JZ38" s="3">
        <f>план!BC37</f>
        <v>0</v>
      </c>
      <c r="KA38" s="3">
        <f>план!BD37</f>
        <v>0</v>
      </c>
      <c r="KB38" s="3">
        <f>SUM(JZ38/12*$A$4)</f>
        <v>0</v>
      </c>
      <c r="KC38" s="3">
        <f>SUM(KA38/12*$A$4)</f>
        <v>0</v>
      </c>
      <c r="KD38" s="3">
        <f>VLOOKUP($B38,'ДС факт при поликлинике'!$D$6:$JS$80,195,0)</f>
        <v>0</v>
      </c>
      <c r="KE38" s="3">
        <f>VLOOKUP($B38,'ДС факт при поликлинике'!$D$6:$JS$80,196,0)</f>
        <v>0</v>
      </c>
      <c r="KF38" s="3">
        <f>VLOOKUP($B38,'ДС факт при поликлинике'!$D$6:$JS$80,197,0)</f>
        <v>0</v>
      </c>
      <c r="KG38" s="3">
        <f>VLOOKUP($B38,'ДС факт при поликлинике'!$D$6:$JS$80,198,0)</f>
        <v>0</v>
      </c>
      <c r="KH38" s="3">
        <f>SUM(JZ38*$F38)</f>
        <v>0</v>
      </c>
      <c r="KI38" s="3">
        <f>SUM(KB38*$F38)</f>
        <v>0</v>
      </c>
      <c r="KJ38" s="3">
        <f>SUM(KD38*$F38)</f>
        <v>0</v>
      </c>
      <c r="KK38" s="3">
        <f t="shared" si="127"/>
        <v>0</v>
      </c>
      <c r="KL38" s="3">
        <f t="shared" si="128"/>
        <v>0</v>
      </c>
      <c r="KM38" s="3">
        <f>план!BE37</f>
        <v>0</v>
      </c>
      <c r="KN38" s="3">
        <f>план!BF37</f>
        <v>0</v>
      </c>
      <c r="KO38" s="3">
        <f>SUM(KM38/12*$A$4)</f>
        <v>0</v>
      </c>
      <c r="KP38" s="3">
        <f>SUM(KN38/12*$A$4)</f>
        <v>0</v>
      </c>
      <c r="KQ38" s="3">
        <f>VLOOKUP($B38,'ДС факт при поликлинике'!$D$6:$JS$80,119,0)</f>
        <v>0</v>
      </c>
      <c r="KR38" s="3">
        <f>VLOOKUP($B38,'ДС факт при поликлинике'!$D$6:$JS$80,120,0)</f>
        <v>0</v>
      </c>
      <c r="KS38" s="3">
        <f>VLOOKUP($B38,'ДС факт при поликлинике'!$D$6:$JS$80,121,0)</f>
        <v>0</v>
      </c>
      <c r="KT38" s="3">
        <f>VLOOKUP($B38,'ДС факт при поликлинике'!$D$6:$JS$80,122,0)</f>
        <v>0</v>
      </c>
      <c r="KU38" s="3">
        <f>SUM(KM38*$F38)</f>
        <v>0</v>
      </c>
      <c r="KV38" s="3">
        <f>SUM(KO38*$F38)</f>
        <v>0</v>
      </c>
      <c r="KW38" s="3">
        <f>SUM(KQ38*$F38)</f>
        <v>0</v>
      </c>
      <c r="KX38" s="3">
        <f t="shared" si="129"/>
        <v>0</v>
      </c>
      <c r="KY38" s="3">
        <f t="shared" si="130"/>
        <v>0</v>
      </c>
      <c r="KZ38" s="3">
        <f>план!BG37</f>
        <v>0</v>
      </c>
      <c r="LA38" s="3">
        <f>план!BH37</f>
        <v>0</v>
      </c>
      <c r="LB38" s="3">
        <f>SUM(KZ38/12*$A$4)</f>
        <v>0</v>
      </c>
      <c r="LC38" s="3">
        <f>SUM(LA38/12*$A$4)</f>
        <v>0</v>
      </c>
      <c r="LD38" s="3">
        <f>VLOOKUP($B38,'ДС факт при поликлинике'!$D$6:$JS$80,127,0)</f>
        <v>0</v>
      </c>
      <c r="LE38" s="3">
        <f>VLOOKUP($B38,'ДС факт при поликлинике'!$D$6:$JS$80,128,0)</f>
        <v>0</v>
      </c>
      <c r="LF38" s="3">
        <f>VLOOKUP($B38,'ДС факт при поликлинике'!$D$6:$JS$80,129,0)</f>
        <v>0</v>
      </c>
      <c r="LG38" s="3">
        <f>VLOOKUP($B38,'ДС факт при поликлинике'!$D$6:$JS$80,130,0)</f>
        <v>0</v>
      </c>
      <c r="LH38" s="3">
        <f>SUM(KZ38*$F38)</f>
        <v>0</v>
      </c>
      <c r="LI38" s="3">
        <f>SUM(LB38*$F38)</f>
        <v>0</v>
      </c>
      <c r="LJ38" s="3">
        <f>SUM(LD38*$F38)</f>
        <v>0</v>
      </c>
      <c r="LK38" s="3">
        <f t="shared" si="131"/>
        <v>0</v>
      </c>
      <c r="LL38" s="3">
        <f t="shared" si="132"/>
        <v>0</v>
      </c>
      <c r="LM38" s="3">
        <f>план!BI37</f>
        <v>0</v>
      </c>
      <c r="LN38" s="3">
        <f>план!BJ37</f>
        <v>0</v>
      </c>
      <c r="LO38" s="3">
        <f>SUM(LM38/12*$A$4)</f>
        <v>0</v>
      </c>
      <c r="LP38" s="3">
        <f>SUM(LN38/12*$A$4)</f>
        <v>0</v>
      </c>
      <c r="LQ38" s="3"/>
      <c r="LR38" s="3"/>
      <c r="LS38" s="3"/>
      <c r="LT38" s="3"/>
      <c r="LU38" s="3">
        <f>SUM(LM38*$F38)</f>
        <v>0</v>
      </c>
      <c r="LV38" s="3">
        <f>SUM(LO38*$F38)</f>
        <v>0</v>
      </c>
      <c r="LW38" s="3">
        <f>SUM(LQ38*$F38)</f>
        <v>0</v>
      </c>
      <c r="LX38" s="3">
        <f t="shared" si="133"/>
        <v>0</v>
      </c>
      <c r="LY38" s="3">
        <f t="shared" si="134"/>
        <v>0</v>
      </c>
      <c r="LZ38" s="3">
        <f>план!BK37</f>
        <v>0</v>
      </c>
      <c r="MA38" s="3">
        <f>план!BL37</f>
        <v>0</v>
      </c>
      <c r="MB38" s="3">
        <f>SUM(LZ38/12*$A$4)</f>
        <v>0</v>
      </c>
      <c r="MC38" s="3">
        <f>SUM(MA38/12*$A$4)</f>
        <v>0</v>
      </c>
      <c r="MD38" s="3">
        <f>VLOOKUP($B38,'ДС факт при поликлинике'!$D$6:$JS$80,123,0)</f>
        <v>0</v>
      </c>
      <c r="ME38" s="3">
        <f>VLOOKUP($B38,'ДС факт при поликлинике'!$D$6:$JS$80,124,0)</f>
        <v>0</v>
      </c>
      <c r="MF38" s="3">
        <f>VLOOKUP($B38,'ДС факт при поликлинике'!$D$6:$JS$80,125,0)</f>
        <v>0</v>
      </c>
      <c r="MG38" s="3">
        <f>VLOOKUP($B38,'ДС факт при поликлинике'!$D$6:$JS$80,126,0)</f>
        <v>0</v>
      </c>
      <c r="MH38" s="3">
        <f>SUM(LZ38*$F38)</f>
        <v>0</v>
      </c>
      <c r="MI38" s="3">
        <f>SUM(MB38*$F38)</f>
        <v>0</v>
      </c>
      <c r="MJ38" s="3">
        <f>SUM(MD38*$F38)</f>
        <v>0</v>
      </c>
      <c r="MK38" s="3">
        <f t="shared" si="135"/>
        <v>0</v>
      </c>
      <c r="ML38" s="3">
        <f t="shared" si="136"/>
        <v>0</v>
      </c>
      <c r="MM38" s="3">
        <f>план!BM37</f>
        <v>0</v>
      </c>
      <c r="MN38" s="3">
        <f>план!BN37</f>
        <v>0</v>
      </c>
      <c r="MO38" s="3">
        <f>SUM(MM38/12*$A$4)</f>
        <v>0</v>
      </c>
      <c r="MP38" s="3">
        <f>SUM(MN38/12*$A$4)</f>
        <v>0</v>
      </c>
      <c r="MQ38" s="3">
        <f>VLOOKUP($B38,'ДС факт при поликлинике'!$D$6:$JS$80,147,0)</f>
        <v>0</v>
      </c>
      <c r="MR38" s="3">
        <f>VLOOKUP($B38,'ДС факт при поликлинике'!$D$6:$JS$80,148,0)</f>
        <v>0</v>
      </c>
      <c r="MS38" s="3">
        <f>VLOOKUP($B38,'ДС факт при поликлинике'!$D$6:$JS$80,149,0)</f>
        <v>0</v>
      </c>
      <c r="MT38" s="3">
        <f>VLOOKUP($B38,'ДС факт при поликлинике'!$D$6:$JS$80,150,0)</f>
        <v>0</v>
      </c>
      <c r="MU38" s="3">
        <f>SUM(MM38*$F38)</f>
        <v>0</v>
      </c>
      <c r="MV38" s="3">
        <f>SUM(MO38*$F38)</f>
        <v>0</v>
      </c>
      <c r="MW38" s="3">
        <f>SUM(MQ38*$F38)</f>
        <v>0</v>
      </c>
      <c r="MX38" s="3">
        <f t="shared" si="137"/>
        <v>0</v>
      </c>
      <c r="MY38" s="3">
        <f t="shared" si="138"/>
        <v>0</v>
      </c>
      <c r="MZ38" s="3">
        <f>план!BO37</f>
        <v>0</v>
      </c>
      <c r="NA38" s="3">
        <f>план!BP37</f>
        <v>0</v>
      </c>
      <c r="NB38" s="3">
        <f>SUM(MZ38/12*$A$4)</f>
        <v>0</v>
      </c>
      <c r="NC38" s="3">
        <f>SUM(NA38/12*$A$4)</f>
        <v>0</v>
      </c>
      <c r="ND38" s="3">
        <f>VLOOKUP($B38,'ДС факт при поликлинике'!$D$6:$JS$80,199,0)</f>
        <v>0</v>
      </c>
      <c r="NE38" s="3">
        <f>VLOOKUP($B38,'ДС факт при поликлинике'!$D$6:$JS$80,200,0)</f>
        <v>0</v>
      </c>
      <c r="NF38" s="3">
        <f>VLOOKUP($B38,'ДС факт при поликлинике'!$D$6:$JS$80,201,0)</f>
        <v>0</v>
      </c>
      <c r="NG38" s="3">
        <f>VLOOKUP($B38,'ДС факт при поликлинике'!$D$6:$JS$80,202,0)</f>
        <v>0</v>
      </c>
      <c r="NH38" s="3">
        <f>SUM(MZ38*$F38)</f>
        <v>0</v>
      </c>
      <c r="NI38" s="3">
        <f>SUM(NB38*$F38)</f>
        <v>0</v>
      </c>
      <c r="NJ38" s="3">
        <f>SUM(ND38*$F38)</f>
        <v>0</v>
      </c>
      <c r="NK38" s="3">
        <f t="shared" si="139"/>
        <v>0</v>
      </c>
      <c r="NL38" s="3">
        <f t="shared" si="140"/>
        <v>0</v>
      </c>
      <c r="NM38" s="3">
        <f>план!BQ37</f>
        <v>0</v>
      </c>
      <c r="NN38" s="3">
        <f>план!BR37</f>
        <v>0</v>
      </c>
      <c r="NO38" s="3">
        <f>SUM(NM38/12*$A$4)</f>
        <v>0</v>
      </c>
      <c r="NP38" s="3">
        <f>SUM(NN38/12*$A$4)</f>
        <v>0</v>
      </c>
      <c r="NQ38" s="3">
        <f>VLOOKUP($B38,'ДС факт при поликлинике'!$D$6:$JS$80,251,0)</f>
        <v>0</v>
      </c>
      <c r="NR38" s="3">
        <f>VLOOKUP($B38,'ДС факт при поликлинике'!$D$6:$JS$80,252,0)</f>
        <v>0</v>
      </c>
      <c r="NS38" s="3">
        <f>VLOOKUP($B38,'ДС факт при поликлинике'!$D$6:$JS$80,253,0)</f>
        <v>0</v>
      </c>
      <c r="NT38" s="3">
        <f>VLOOKUP($B38,'ДС факт при поликлинике'!$D$6:$JS$80,254,0)</f>
        <v>0</v>
      </c>
      <c r="NU38" s="3">
        <f>SUM(NM38*$F38)</f>
        <v>0</v>
      </c>
      <c r="NV38" s="3">
        <f>SUM(NO38*$F38)</f>
        <v>0</v>
      </c>
      <c r="NW38" s="3">
        <f>SUM(NQ38*$F38)</f>
        <v>0</v>
      </c>
      <c r="NX38" s="3">
        <f t="shared" si="141"/>
        <v>0</v>
      </c>
      <c r="NY38" s="3">
        <f t="shared" si="142"/>
        <v>0</v>
      </c>
      <c r="NZ38" s="3">
        <f>план!BS37</f>
        <v>0</v>
      </c>
      <c r="OA38" s="3">
        <f>план!BT37</f>
        <v>0</v>
      </c>
      <c r="OB38" s="3">
        <f>SUM(NZ38/12*$A$4)</f>
        <v>0</v>
      </c>
      <c r="OC38" s="3">
        <f>SUM(OA38/12*$A$4)</f>
        <v>0</v>
      </c>
      <c r="OD38" s="3">
        <f>VLOOKUP($B38,'ДС факт при поликлинике'!$D$6:$JS$80,59,0)</f>
        <v>0</v>
      </c>
      <c r="OE38" s="3">
        <f>VLOOKUP($B38,'ДС факт при поликлинике'!$D$6:$JS$80,60,0)</f>
        <v>0</v>
      </c>
      <c r="OF38" s="3">
        <f>VLOOKUP($B38,'ДС факт при поликлинике'!$D$6:$JS$80,61,0)</f>
        <v>0</v>
      </c>
      <c r="OG38" s="3">
        <f>VLOOKUP($B38,'ДС факт при поликлинике'!$D$6:$JS$80,62,0)</f>
        <v>0</v>
      </c>
      <c r="OH38" s="3">
        <f>SUM(NZ38*$F38)</f>
        <v>0</v>
      </c>
      <c r="OI38" s="3">
        <f>SUM(OB38*$F38)</f>
        <v>0</v>
      </c>
      <c r="OJ38" s="3">
        <f>SUM(OD38*$F38)</f>
        <v>0</v>
      </c>
      <c r="OK38" s="3">
        <f t="shared" si="143"/>
        <v>0</v>
      </c>
      <c r="OL38" s="3">
        <f t="shared" si="144"/>
        <v>0</v>
      </c>
      <c r="OM38" s="3">
        <f>план!BU37</f>
        <v>0</v>
      </c>
      <c r="ON38" s="3">
        <f>план!BV37</f>
        <v>0</v>
      </c>
      <c r="OO38" s="3">
        <f>SUM(OM38/12*$A$4)</f>
        <v>0</v>
      </c>
      <c r="OP38" s="3">
        <f>SUM(ON38/12*$A$4)</f>
        <v>0</v>
      </c>
      <c r="OQ38" s="3">
        <f>VLOOKUP($B38,'ДС факт при поликлинике'!$D$6:$JS$80,103,0)</f>
        <v>0</v>
      </c>
      <c r="OR38" s="3">
        <f>VLOOKUP($B38,'ДС факт при поликлинике'!$D$6:$JS$80,104,0)</f>
        <v>0</v>
      </c>
      <c r="OS38" s="3">
        <f>VLOOKUP($B38,'ДС факт при поликлинике'!$D$6:$JS$80,105,0)</f>
        <v>0</v>
      </c>
      <c r="OT38" s="3">
        <f>VLOOKUP($B38,'ДС факт при поликлинике'!$D$6:$JS$80,106,0)</f>
        <v>0</v>
      </c>
      <c r="OU38" s="3">
        <f>SUM(OM38*$F38)</f>
        <v>0</v>
      </c>
      <c r="OV38" s="3">
        <f>SUM(OO38*$F38)</f>
        <v>0</v>
      </c>
      <c r="OW38" s="3">
        <f>SUM(OQ38*$F38)</f>
        <v>0</v>
      </c>
      <c r="OX38" s="3">
        <f t="shared" si="145"/>
        <v>0</v>
      </c>
      <c r="OY38" s="3">
        <f t="shared" si="146"/>
        <v>0</v>
      </c>
      <c r="OZ38" s="3">
        <f>план!BW37</f>
        <v>0</v>
      </c>
      <c r="PA38" s="3">
        <f>план!BX37</f>
        <v>0</v>
      </c>
      <c r="PB38" s="3">
        <f>SUM(OZ38/12*$A$4)</f>
        <v>0</v>
      </c>
      <c r="PC38" s="3">
        <f>SUM(PA38/12*$A$4)</f>
        <v>0</v>
      </c>
      <c r="PD38" s="3">
        <f>VLOOKUP($B38,'ДС факт при поликлинике'!$D$6:$JS$80,67,0)</f>
        <v>0</v>
      </c>
      <c r="PE38" s="3">
        <f>VLOOKUP($B38,'ДС факт при поликлинике'!$D$6:$JS$80,68,0)</f>
        <v>0</v>
      </c>
      <c r="PF38" s="3">
        <f>VLOOKUP($B38,'ДС факт при поликлинике'!$D$6:$JS$80,69,0)</f>
        <v>0</v>
      </c>
      <c r="PG38" s="3">
        <f>VLOOKUP($B38,'ДС факт при поликлинике'!$D$6:$JS$80,70,0)</f>
        <v>0</v>
      </c>
      <c r="PH38" s="3">
        <f>SUM(OZ38*$F38)</f>
        <v>0</v>
      </c>
      <c r="PI38" s="3">
        <f>SUM(PB38*$F38)</f>
        <v>0</v>
      </c>
      <c r="PJ38" s="3">
        <f>SUM(PD38*$F38)</f>
        <v>0</v>
      </c>
      <c r="PK38" s="3">
        <f t="shared" si="147"/>
        <v>0</v>
      </c>
      <c r="PL38" s="3">
        <f t="shared" si="148"/>
        <v>0</v>
      </c>
      <c r="PM38" s="3">
        <f>план!BY37</f>
        <v>0</v>
      </c>
      <c r="PN38" s="3">
        <f>план!BZ37</f>
        <v>0</v>
      </c>
      <c r="PO38" s="3">
        <f>SUM(PM38/12*$A$4)</f>
        <v>0</v>
      </c>
      <c r="PP38" s="3">
        <f>SUM(PN38/12*$A$4)</f>
        <v>0</v>
      </c>
      <c r="PQ38" s="3">
        <f>VLOOKUP($B38,'ДС факт при поликлинике'!$D$6:$JS$80,27,0)</f>
        <v>0</v>
      </c>
      <c r="PR38" s="3">
        <f>VLOOKUP($B38,'ДС факт при поликлинике'!$D$6:$JS$80,28,0)</f>
        <v>0</v>
      </c>
      <c r="PS38" s="3">
        <f>VLOOKUP($B38,'ДС факт при поликлинике'!$D$6:$JS$80,29,0)</f>
        <v>0</v>
      </c>
      <c r="PT38" s="3">
        <f>VLOOKUP($B38,'ДС факт при поликлинике'!$D$6:$JS$80,30,0)</f>
        <v>0</v>
      </c>
      <c r="PU38" s="3">
        <f>SUM(PM38*$F38)</f>
        <v>0</v>
      </c>
      <c r="PV38" s="3">
        <f>SUM(PO38*$F38)</f>
        <v>0</v>
      </c>
      <c r="PW38" s="3">
        <f>SUM(PQ38*$F38)</f>
        <v>0</v>
      </c>
      <c r="PX38" s="3">
        <f t="shared" si="149"/>
        <v>0</v>
      </c>
      <c r="PY38" s="3">
        <f t="shared" si="150"/>
        <v>0</v>
      </c>
      <c r="PZ38" s="3">
        <f>план!CA37</f>
        <v>0</v>
      </c>
      <c r="QA38" s="3">
        <f>план!CB37</f>
        <v>0</v>
      </c>
      <c r="QB38" s="3">
        <f>SUM(PZ38/12*$A$4)</f>
        <v>0</v>
      </c>
      <c r="QC38" s="3">
        <f>SUM(QA38/12*$A$4)</f>
        <v>0</v>
      </c>
      <c r="QD38" s="3">
        <f>VLOOKUP($B38,'ДС факт при поликлинике'!$D$6:$JS$80,151,0)</f>
        <v>0</v>
      </c>
      <c r="QE38" s="3">
        <f>VLOOKUP($B38,'ДС факт при поликлинике'!$D$6:$JS$80,152,0)</f>
        <v>0</v>
      </c>
      <c r="QF38" s="3">
        <f>VLOOKUP($B38,'ДС факт при поликлинике'!$D$6:$JS$80,153,0)</f>
        <v>0</v>
      </c>
      <c r="QG38" s="3">
        <f>VLOOKUP($B38,'ДС факт при поликлинике'!$D$6:$JS$80,154,0)</f>
        <v>0</v>
      </c>
      <c r="QH38" s="3">
        <f>SUM(PZ38*$F38)</f>
        <v>0</v>
      </c>
      <c r="QI38" s="3">
        <f>SUM(QB38*$F38)</f>
        <v>0</v>
      </c>
      <c r="QJ38" s="3">
        <f>SUM(QD38*$F38)</f>
        <v>0</v>
      </c>
      <c r="QK38" s="3">
        <f t="shared" si="151"/>
        <v>0</v>
      </c>
      <c r="QL38" s="3">
        <f t="shared" si="152"/>
        <v>0</v>
      </c>
      <c r="QM38" s="3">
        <f>план!CC37</f>
        <v>0</v>
      </c>
      <c r="QN38" s="3">
        <f>план!CD37</f>
        <v>0</v>
      </c>
      <c r="QO38" s="3">
        <f>SUM(QM38/12*$A$4)</f>
        <v>0</v>
      </c>
      <c r="QP38" s="3">
        <f>SUM(QN38/12*$A$4)</f>
        <v>0</v>
      </c>
      <c r="QQ38" s="3">
        <f>VLOOKUP($B38,'ДС факт при поликлинике'!$D$6:$JS$80,155,0)</f>
        <v>0</v>
      </c>
      <c r="QR38" s="3">
        <f>VLOOKUP($B38,'ДС факт при поликлинике'!$D$6:$JS$80,156,0)</f>
        <v>0</v>
      </c>
      <c r="QS38" s="3">
        <f>VLOOKUP($B38,'ДС факт при поликлинике'!$D$6:$JS$80,157,0)</f>
        <v>0</v>
      </c>
      <c r="QT38" s="3">
        <f>VLOOKUP($B38,'ДС факт при поликлинике'!$D$6:$JS$80,158,0)</f>
        <v>0</v>
      </c>
      <c r="QU38" s="3">
        <f>SUM(QM38*$F38)</f>
        <v>0</v>
      </c>
      <c r="QV38" s="3">
        <f>SUM(QO38*$F38)</f>
        <v>0</v>
      </c>
      <c r="QW38" s="3">
        <f>SUM(QQ38*$F38)</f>
        <v>0</v>
      </c>
      <c r="QX38" s="3">
        <f t="shared" si="153"/>
        <v>0</v>
      </c>
      <c r="QY38" s="3">
        <f t="shared" si="154"/>
        <v>0</v>
      </c>
      <c r="QZ38" s="3">
        <f>план!CE37</f>
        <v>0</v>
      </c>
      <c r="RA38" s="3">
        <f>план!CF37</f>
        <v>0</v>
      </c>
      <c r="RB38" s="3">
        <f>SUM(QZ38/12*$A$4)</f>
        <v>0</v>
      </c>
      <c r="RC38" s="3">
        <f>SUM(RA38/12*$A$4)</f>
        <v>0</v>
      </c>
      <c r="RD38" s="3">
        <f>VLOOKUP($B38,'ДС факт при поликлинике'!$D$6:$JS$80,71,0)</f>
        <v>0</v>
      </c>
      <c r="RE38" s="3">
        <f>VLOOKUP($B38,'ДС факт при поликлинике'!$D$6:$JS$80,72,0)</f>
        <v>0</v>
      </c>
      <c r="RF38" s="3">
        <f>VLOOKUP($B38,'ДС факт при поликлинике'!$D$6:$JS$80,73,0)</f>
        <v>0</v>
      </c>
      <c r="RG38" s="3">
        <f>VLOOKUP($B38,'ДС факт при поликлинике'!$D$6:$JS$80,74,0)</f>
        <v>0</v>
      </c>
      <c r="RH38" s="3">
        <f>SUM(QZ38*$F38)</f>
        <v>0</v>
      </c>
      <c r="RI38" s="3">
        <f>SUM(RB38*$F38)</f>
        <v>0</v>
      </c>
      <c r="RJ38" s="3">
        <f>SUM(RD38*$F38)</f>
        <v>0</v>
      </c>
      <c r="RK38" s="3">
        <f t="shared" si="155"/>
        <v>0</v>
      </c>
      <c r="RL38" s="3">
        <f t="shared" si="156"/>
        <v>0</v>
      </c>
      <c r="RM38" s="3">
        <f>план!CG37</f>
        <v>0</v>
      </c>
      <c r="RN38" s="3">
        <f>план!CH37</f>
        <v>0</v>
      </c>
      <c r="RO38" s="3">
        <f>SUM(RM38/12*$A$4)</f>
        <v>0</v>
      </c>
      <c r="RP38" s="3">
        <f>SUM(RN38/12*$A$4)</f>
        <v>0</v>
      </c>
      <c r="RQ38" s="3">
        <f>VLOOKUP($B38,'ДС факт при поликлинике'!$D$6:$JS$80,271,0)</f>
        <v>0</v>
      </c>
      <c r="RR38" s="3">
        <f>VLOOKUP($B38,'ДС факт при поликлинике'!$D$6:$JS$80,272,0)</f>
        <v>0</v>
      </c>
      <c r="RS38" s="3">
        <f>VLOOKUP($B38,'ДС факт при поликлинике'!$D$6:$JS$80,273,0)</f>
        <v>0</v>
      </c>
      <c r="RT38" s="3">
        <f>VLOOKUP($B38,'ДС факт при поликлинике'!$D$6:$JS$80,274,0)</f>
        <v>0</v>
      </c>
      <c r="RU38" s="3">
        <f>SUM(RM38*$F38)</f>
        <v>0</v>
      </c>
      <c r="RV38" s="3">
        <f>SUM(RO38*$F38)</f>
        <v>0</v>
      </c>
      <c r="RW38" s="3">
        <f>SUM(RQ38*$F38)</f>
        <v>0</v>
      </c>
      <c r="RX38" s="3">
        <f t="shared" si="157"/>
        <v>0</v>
      </c>
      <c r="RY38" s="3">
        <f t="shared" si="158"/>
        <v>0</v>
      </c>
      <c r="RZ38" s="3">
        <f>план!CI37</f>
        <v>0</v>
      </c>
      <c r="SA38" s="3">
        <f>план!CJ37</f>
        <v>0</v>
      </c>
      <c r="SB38" s="3">
        <f>SUM(RZ38/12*$A$4)</f>
        <v>0</v>
      </c>
      <c r="SC38" s="3">
        <f>SUM(SA38/12*$A$4)</f>
        <v>0</v>
      </c>
      <c r="SD38" s="3">
        <f>VLOOKUP($B38,'ДС факт при поликлинике'!$D$6:$JS$80,267,0)</f>
        <v>0</v>
      </c>
      <c r="SE38" s="3">
        <f>VLOOKUP($B38,'ДС факт при поликлинике'!$D$6:$JS$80,268,0)</f>
        <v>0</v>
      </c>
      <c r="SF38" s="3">
        <f>VLOOKUP($B38,'ДС факт при поликлинике'!$D$6:$JS$80,269,0)</f>
        <v>0</v>
      </c>
      <c r="SG38" s="3">
        <f>VLOOKUP($B38,'ДС факт при поликлинике'!$D$6:$JS$80,270,0)</f>
        <v>0</v>
      </c>
      <c r="SH38" s="3">
        <f>SUM(RZ38*$F38)</f>
        <v>0</v>
      </c>
      <c r="SI38" s="3">
        <f>SUM(SB38*$F38)</f>
        <v>0</v>
      </c>
      <c r="SJ38" s="3">
        <f>SUM(SD38*$F38)</f>
        <v>0</v>
      </c>
      <c r="SK38" s="3">
        <f t="shared" si="159"/>
        <v>0</v>
      </c>
      <c r="SL38" s="3">
        <f t="shared" si="160"/>
        <v>0</v>
      </c>
      <c r="SM38" s="3">
        <f>план!CK37</f>
        <v>0</v>
      </c>
      <c r="SN38" s="3">
        <f>план!CL37</f>
        <v>0</v>
      </c>
      <c r="SO38" s="3">
        <f>SUM(SM38/12*$A$4)</f>
        <v>0</v>
      </c>
      <c r="SP38" s="3">
        <f>SUM(SN38/12*$A$4)</f>
        <v>0</v>
      </c>
      <c r="SQ38" s="3">
        <f>VLOOKUP($B38,'ДС факт при поликлинике'!$D$6:$JS$80,15,0)</f>
        <v>0</v>
      </c>
      <c r="SR38" s="3">
        <f>VLOOKUP($B38,'ДС факт при поликлинике'!$D$6:$JS$80,16,0)</f>
        <v>0</v>
      </c>
      <c r="SS38" s="3">
        <f>VLOOKUP($B38,'ДС факт при поликлинике'!$D$6:$JS$80,17,0)</f>
        <v>0</v>
      </c>
      <c r="ST38" s="3">
        <f>VLOOKUP($B38,'ДС факт при поликлинике'!$D$6:$JS$80,18,0)</f>
        <v>0</v>
      </c>
      <c r="SU38" s="3">
        <f>SUM(SM38*$F38)</f>
        <v>0</v>
      </c>
      <c r="SV38" s="3">
        <f>SUM(SO38*$F38)</f>
        <v>0</v>
      </c>
      <c r="SW38" s="3">
        <f>SUM(SQ38*$F38)</f>
        <v>0</v>
      </c>
      <c r="SX38" s="3">
        <f t="shared" si="161"/>
        <v>0</v>
      </c>
      <c r="SY38" s="3">
        <f t="shared" si="162"/>
        <v>0</v>
      </c>
      <c r="SZ38" s="3">
        <f>план!CM37</f>
        <v>0</v>
      </c>
      <c r="TA38" s="3">
        <f>план!CN37</f>
        <v>0</v>
      </c>
      <c r="TB38" s="3">
        <f>SUM(SZ38/12*$A$4)</f>
        <v>0</v>
      </c>
      <c r="TC38" s="3">
        <f>SUM(TA38/12*$A$4)</f>
        <v>0</v>
      </c>
      <c r="TD38" s="3">
        <f>VLOOKUP($B38,'ДС факт при поликлинике'!$D$6:$JS$80,207,0)</f>
        <v>0</v>
      </c>
      <c r="TE38" s="3">
        <f>VLOOKUP($B38,'ДС факт при поликлинике'!$D$6:$JS$80,208,0)</f>
        <v>0</v>
      </c>
      <c r="TF38" s="3">
        <f>VLOOKUP($B38,'ДС факт при поликлинике'!$D$6:$JS$80,209,0)</f>
        <v>0</v>
      </c>
      <c r="TG38" s="3">
        <f>VLOOKUP($B38,'ДС факт при поликлинике'!$D$6:$JS$80,210,0)</f>
        <v>0</v>
      </c>
      <c r="TH38" s="3">
        <f>SUM(SZ38*$F38)</f>
        <v>0</v>
      </c>
      <c r="TI38" s="3">
        <f>SUM(TB38*$F38)</f>
        <v>0</v>
      </c>
      <c r="TJ38" s="3">
        <f>SUM(TD38*$F38)</f>
        <v>0</v>
      </c>
      <c r="TK38" s="3">
        <f t="shared" si="163"/>
        <v>0</v>
      </c>
      <c r="TL38" s="3">
        <f t="shared" si="164"/>
        <v>0</v>
      </c>
      <c r="TM38" s="3">
        <f>план!CO37</f>
        <v>0</v>
      </c>
      <c r="TN38" s="3">
        <f>план!CP37</f>
        <v>0</v>
      </c>
      <c r="TO38" s="3">
        <f>SUM(TM38/12*$A$4)</f>
        <v>0</v>
      </c>
      <c r="TP38" s="3">
        <f>SUM(TN38/12*$A$4)</f>
        <v>0</v>
      </c>
      <c r="TQ38" s="3">
        <f>VLOOKUP($B38,'ДС факт при поликлинике'!$D$6:$JS$80,75,0)</f>
        <v>0</v>
      </c>
      <c r="TR38" s="3">
        <f>VLOOKUP($B38,'ДС факт при поликлинике'!$D$6:$JS$80,76,0)</f>
        <v>0</v>
      </c>
      <c r="TS38" s="3">
        <f>VLOOKUP($B38,'ДС факт при поликлинике'!$D$6:$JS$80,77,0)</f>
        <v>0</v>
      </c>
      <c r="TT38" s="3">
        <f>VLOOKUP($B38,'ДС факт при поликлинике'!$D$6:$JS$80,78,0)</f>
        <v>0</v>
      </c>
      <c r="TU38" s="3">
        <f>SUM(TM38*$F38)</f>
        <v>0</v>
      </c>
      <c r="TV38" s="3">
        <f>SUM(TO38*$F38)</f>
        <v>0</v>
      </c>
      <c r="TW38" s="3">
        <f>SUM(TQ38*$F38)</f>
        <v>0</v>
      </c>
      <c r="TX38" s="3">
        <f t="shared" si="165"/>
        <v>0</v>
      </c>
      <c r="TY38" s="3">
        <f t="shared" si="166"/>
        <v>0</v>
      </c>
      <c r="TZ38" s="3">
        <f>план!CQ37</f>
        <v>0</v>
      </c>
      <c r="UA38" s="3">
        <f>план!CR37</f>
        <v>0</v>
      </c>
      <c r="UB38" s="3">
        <f>SUM(TZ38/12*$A$4)</f>
        <v>0</v>
      </c>
      <c r="UC38" s="3">
        <f>SUM(UA38/12*$A$4)</f>
        <v>0</v>
      </c>
      <c r="UD38" s="3">
        <f>VLOOKUP($B38,'ДС факт при поликлинике'!$D$6:$JS$80,163,0)</f>
        <v>0</v>
      </c>
      <c r="UE38" s="3">
        <f>VLOOKUP($B38,'ДС факт при поликлинике'!$D$6:$JS$80,164,0)</f>
        <v>0</v>
      </c>
      <c r="UF38" s="3">
        <f>VLOOKUP($B38,'ДС факт при поликлинике'!$D$6:$JS$80,165,0)</f>
        <v>0</v>
      </c>
      <c r="UG38" s="3">
        <f>VLOOKUP($B38,'ДС факт при поликлинике'!$D$6:$JS$80,166,0)</f>
        <v>0</v>
      </c>
      <c r="UH38" s="3">
        <f>SUM(TZ38*$F38)</f>
        <v>0</v>
      </c>
      <c r="UI38" s="3">
        <f>SUM(UB38*$F38)</f>
        <v>0</v>
      </c>
      <c r="UJ38" s="3">
        <f>SUM(UD38*$F38)</f>
        <v>0</v>
      </c>
      <c r="UK38" s="3">
        <f t="shared" si="167"/>
        <v>0</v>
      </c>
      <c r="UL38" s="3">
        <f t="shared" si="168"/>
        <v>0</v>
      </c>
      <c r="UM38" s="3">
        <f>план!CS37</f>
        <v>0</v>
      </c>
      <c r="UN38" s="3">
        <f>план!CT37</f>
        <v>0</v>
      </c>
      <c r="UO38" s="3">
        <f>SUM(UM38/12*$A$4)</f>
        <v>0</v>
      </c>
      <c r="UP38" s="3">
        <f>SUM(UN38/12*$A$4)</f>
        <v>0</v>
      </c>
      <c r="UQ38" s="3">
        <f>VLOOKUP($B38,'ДС факт при поликлинике'!$D$6:$JS$80,131,0)</f>
        <v>0</v>
      </c>
      <c r="UR38" s="3">
        <f>VLOOKUP($B38,'ДС факт при поликлинике'!$D$6:$JS$80,132,0)</f>
        <v>0</v>
      </c>
      <c r="US38" s="3">
        <f>VLOOKUP($B38,'ДС факт при поликлинике'!$D$6:$JS$80,133,0)</f>
        <v>0</v>
      </c>
      <c r="UT38" s="3">
        <f>VLOOKUP($B38,'ДС факт при поликлинике'!$D$6:$JS$80,134,0)</f>
        <v>0</v>
      </c>
      <c r="UU38" s="3">
        <f>SUM(UM38*$F38)</f>
        <v>0</v>
      </c>
      <c r="UV38" s="3">
        <f>SUM(UO38*$F38)</f>
        <v>0</v>
      </c>
      <c r="UW38" s="3">
        <f>SUM(UQ38*$F38)</f>
        <v>0</v>
      </c>
      <c r="UX38" s="3">
        <f t="shared" si="169"/>
        <v>0</v>
      </c>
      <c r="UY38" s="3">
        <f t="shared" si="170"/>
        <v>0</v>
      </c>
      <c r="UZ38" s="3">
        <f>план!CU37</f>
        <v>0</v>
      </c>
      <c r="VA38" s="3">
        <f>план!CV37</f>
        <v>0</v>
      </c>
      <c r="VB38" s="3">
        <f>SUM(UZ38/12*$A$4)</f>
        <v>0</v>
      </c>
      <c r="VC38" s="3">
        <f>SUM(VA38/12*$A$4)</f>
        <v>0</v>
      </c>
      <c r="VD38" s="3">
        <f>VLOOKUP($B38,'ДС факт при поликлинике'!$D$6:$JS$80,135,0)</f>
        <v>0</v>
      </c>
      <c r="VE38" s="3">
        <f>VLOOKUP($B38,'ДС факт при поликлинике'!$D$6:$JS$80,136,0)</f>
        <v>0</v>
      </c>
      <c r="VF38" s="3">
        <f>VLOOKUP($B38,'ДС факт при поликлинике'!$D$6:$JS$80,137,0)</f>
        <v>0</v>
      </c>
      <c r="VG38" s="3">
        <f>VLOOKUP($B38,'ДС факт при поликлинике'!$D$6:$JS$80,138,0)</f>
        <v>0</v>
      </c>
      <c r="VH38" s="3">
        <f>SUM(UZ38*$F38)</f>
        <v>0</v>
      </c>
      <c r="VI38" s="3">
        <f>SUM(VB38*$F38)</f>
        <v>0</v>
      </c>
      <c r="VJ38" s="3">
        <f>SUM(VD38*$F38)</f>
        <v>0</v>
      </c>
      <c r="VK38" s="3">
        <f t="shared" si="171"/>
        <v>0</v>
      </c>
      <c r="VL38" s="3">
        <f t="shared" si="172"/>
        <v>0</v>
      </c>
      <c r="VM38" s="3">
        <f>план!CW37</f>
        <v>0</v>
      </c>
      <c r="VN38" s="3">
        <f>план!CX37</f>
        <v>0</v>
      </c>
      <c r="VO38" s="3">
        <f>SUM(VM38/12*$A$4)</f>
        <v>0</v>
      </c>
      <c r="VP38" s="3">
        <f>SUM(VN38/12*$A$4)</f>
        <v>0</v>
      </c>
      <c r="VQ38" s="3">
        <f>VLOOKUP($B38,'ДС факт при поликлинике'!$D$6:$JS$80,139,0)</f>
        <v>0</v>
      </c>
      <c r="VR38" s="3">
        <f>VLOOKUP($B38,'ДС факт при поликлинике'!$D$6:$JS$80,140,0)</f>
        <v>0</v>
      </c>
      <c r="VS38" s="3">
        <f>VLOOKUP($B38,'ДС факт при поликлинике'!$D$6:$JS$80,141,0)</f>
        <v>0</v>
      </c>
      <c r="VT38" s="3">
        <f>VLOOKUP($B38,'ДС факт при поликлинике'!$D$6:$JS$80,142,0)</f>
        <v>0</v>
      </c>
      <c r="VU38" s="3">
        <f>SUM(VM38*$F38)</f>
        <v>0</v>
      </c>
      <c r="VV38" s="3">
        <f>SUM(VO38*$F38)</f>
        <v>0</v>
      </c>
      <c r="VW38" s="3">
        <f>SUM(VQ38*$F38)</f>
        <v>0</v>
      </c>
      <c r="VX38" s="3">
        <f t="shared" si="173"/>
        <v>0</v>
      </c>
      <c r="VY38" s="3">
        <f t="shared" si="174"/>
        <v>0</v>
      </c>
      <c r="VZ38" s="3">
        <f>план!CY37</f>
        <v>0</v>
      </c>
      <c r="WA38" s="3">
        <f>план!CZ37</f>
        <v>0</v>
      </c>
      <c r="WB38" s="3">
        <f>SUM(VZ38/12*$A$4)</f>
        <v>0</v>
      </c>
      <c r="WC38" s="3">
        <f>SUM(WA38/12*$A$4)</f>
        <v>0</v>
      </c>
      <c r="WD38" s="3">
        <f>VLOOKUP($B38,'ДС факт при поликлинике'!$D$6:$JS$80,143,0)</f>
        <v>0</v>
      </c>
      <c r="WE38" s="3">
        <f>VLOOKUP($B38,'ДС факт при поликлинике'!$D$6:$JS$80,144,0)</f>
        <v>0</v>
      </c>
      <c r="WF38" s="3">
        <f>VLOOKUP($B38,'ДС факт при поликлинике'!$D$6:$JS$80,145,0)</f>
        <v>0</v>
      </c>
      <c r="WG38" s="3">
        <f>VLOOKUP($B38,'ДС факт при поликлинике'!$D$6:$JS$80,146,0)</f>
        <v>0</v>
      </c>
      <c r="WH38" s="3">
        <f>SUM(VZ38*$F38)</f>
        <v>0</v>
      </c>
      <c r="WI38" s="3">
        <f>SUM(WB38*$F38)</f>
        <v>0</v>
      </c>
      <c r="WJ38" s="3">
        <f>SUM(WD38*$F38)</f>
        <v>0</v>
      </c>
      <c r="WK38" s="3">
        <f t="shared" si="175"/>
        <v>0</v>
      </c>
      <c r="WL38" s="3">
        <f t="shared" si="176"/>
        <v>0</v>
      </c>
      <c r="WM38" s="3">
        <f>план!DA37</f>
        <v>0</v>
      </c>
      <c r="WN38" s="3">
        <f>план!DB37</f>
        <v>0</v>
      </c>
      <c r="WO38" s="3">
        <f>SUM(WM38/12*$A$4)</f>
        <v>0</v>
      </c>
      <c r="WP38" s="3">
        <f>SUM(WN38/12*$A$4)</f>
        <v>0</v>
      </c>
      <c r="WQ38" s="3">
        <f>VLOOKUP($B38,'ДС факт при поликлинике'!$D$6:$JS$80,219,0)</f>
        <v>0</v>
      </c>
      <c r="WR38" s="3">
        <f>VLOOKUP($B38,'ДС факт при поликлинике'!$D$6:$JS$80,220,0)</f>
        <v>0</v>
      </c>
      <c r="WS38" s="3">
        <f>VLOOKUP($B38,'ДС факт при поликлинике'!$D$6:$JS$80,221,0)</f>
        <v>0</v>
      </c>
      <c r="WT38" s="3">
        <f>VLOOKUP($B38,'ДС факт при поликлинике'!$D$6:$JS$80,222,0)</f>
        <v>0</v>
      </c>
      <c r="WU38" s="3">
        <f>SUM(WM38*$F38)</f>
        <v>0</v>
      </c>
      <c r="WV38" s="3">
        <f>SUM(WO38*$F38)</f>
        <v>0</v>
      </c>
      <c r="WW38" s="3">
        <f>SUM(WQ38*$F38)</f>
        <v>0</v>
      </c>
      <c r="WX38" s="3">
        <f t="shared" si="177"/>
        <v>0</v>
      </c>
      <c r="WY38" s="3">
        <f t="shared" si="178"/>
        <v>0</v>
      </c>
      <c r="WZ38" s="3">
        <f>план!DC37</f>
        <v>0</v>
      </c>
      <c r="XA38" s="3">
        <f>план!DD37</f>
        <v>0</v>
      </c>
      <c r="XB38" s="3">
        <f>SUM(WZ38/12*$A$4)</f>
        <v>0</v>
      </c>
      <c r="XC38" s="3">
        <f>SUM(XA38/12*$A$4)</f>
        <v>0</v>
      </c>
      <c r="XD38" s="3">
        <f>VLOOKUP($B38,'ДС факт при поликлинике'!$D$6:$JS$80,63,0)</f>
        <v>0</v>
      </c>
      <c r="XE38" s="3">
        <f>VLOOKUP($B38,'ДС факт при поликлинике'!$D$6:$JS$80,64,0)</f>
        <v>0</v>
      </c>
      <c r="XF38" s="3">
        <f>VLOOKUP($B38,'ДС факт при поликлинике'!$D$6:$JS$80,65,0)</f>
        <v>0</v>
      </c>
      <c r="XG38" s="3">
        <f>VLOOKUP($B38,'ДС факт при поликлинике'!$D$6:$JS$80,66,0)</f>
        <v>0</v>
      </c>
      <c r="XH38" s="3">
        <f>SUM(WZ38*$F38)</f>
        <v>0</v>
      </c>
      <c r="XI38" s="3">
        <f>SUM(XB38*$F38)</f>
        <v>0</v>
      </c>
      <c r="XJ38" s="3">
        <f>SUM(XD38*$F38)</f>
        <v>0</v>
      </c>
      <c r="XK38" s="3">
        <f t="shared" si="179"/>
        <v>0</v>
      </c>
      <c r="XL38" s="3">
        <f t="shared" si="180"/>
        <v>0</v>
      </c>
      <c r="XM38" s="3">
        <f>план!DE37</f>
        <v>0</v>
      </c>
      <c r="XN38" s="3">
        <f>план!DF37</f>
        <v>0</v>
      </c>
      <c r="XO38" s="3">
        <f>SUM(XM38/12*$A$4)</f>
        <v>0</v>
      </c>
      <c r="XP38" s="3">
        <f>SUM(XN38/12*$A$4)</f>
        <v>0</v>
      </c>
      <c r="XQ38" s="3">
        <f>VLOOKUP($B38,'ДС факт при поликлинике'!$D$6:$JS$80,91,0)</f>
        <v>0</v>
      </c>
      <c r="XR38" s="3">
        <f>VLOOKUP($B38,'ДС факт при поликлинике'!$D$6:$JS$80,92,0)</f>
        <v>0</v>
      </c>
      <c r="XS38" s="3">
        <f>VLOOKUP($B38,'ДС факт при поликлинике'!$D$6:$JS$80,93,0)</f>
        <v>0</v>
      </c>
      <c r="XT38" s="3">
        <f>VLOOKUP($B38,'ДС факт при поликлинике'!$D$6:$JS$80,94,0)</f>
        <v>0</v>
      </c>
      <c r="XU38" s="3">
        <f>SUM(XM38*$F38)</f>
        <v>0</v>
      </c>
      <c r="XV38" s="3">
        <f>SUM(XO38*$F38)</f>
        <v>0</v>
      </c>
      <c r="XW38" s="3">
        <f>SUM(XQ38*$F38)</f>
        <v>0</v>
      </c>
      <c r="XX38" s="3">
        <f t="shared" si="181"/>
        <v>0</v>
      </c>
      <c r="XY38" s="3">
        <f t="shared" si="182"/>
        <v>0</v>
      </c>
      <c r="XZ38" s="3">
        <f>план!DG37</f>
        <v>0</v>
      </c>
      <c r="YA38" s="3">
        <f>план!DH37</f>
        <v>0</v>
      </c>
      <c r="YB38" s="3">
        <f>SUM(XZ38/12*$A$4)</f>
        <v>0</v>
      </c>
      <c r="YC38" s="3">
        <f>SUM(YA38/12*$A$4)</f>
        <v>0</v>
      </c>
      <c r="YD38" s="3">
        <f>VLOOKUP($B38,'ДС факт при поликлинике'!$D$6:$JS$80,83,0)</f>
        <v>0</v>
      </c>
      <c r="YE38" s="3">
        <f>VLOOKUP($B38,'ДС факт при поликлинике'!$D$6:$JS$80,84,0)</f>
        <v>0</v>
      </c>
      <c r="YF38" s="3">
        <f>VLOOKUP($B38,'ДС факт при поликлинике'!$D$6:$JS$80,85,0)</f>
        <v>0</v>
      </c>
      <c r="YG38" s="3">
        <f>VLOOKUP($B38,'ДС факт при поликлинике'!$D$6:$JS$80,86,0)</f>
        <v>0</v>
      </c>
      <c r="YH38" s="3">
        <f>SUM(XZ38*$F38)</f>
        <v>0</v>
      </c>
      <c r="YI38" s="3">
        <f>SUM(YB38*$F38)</f>
        <v>0</v>
      </c>
      <c r="YJ38" s="3">
        <f>SUM(YD38*$F38)</f>
        <v>0</v>
      </c>
      <c r="YK38" s="3">
        <f t="shared" si="183"/>
        <v>0</v>
      </c>
      <c r="YL38" s="3">
        <f t="shared" si="184"/>
        <v>0</v>
      </c>
      <c r="YM38" s="3">
        <f>план!DI37</f>
        <v>0</v>
      </c>
      <c r="YN38" s="3">
        <f>план!DJ37</f>
        <v>0</v>
      </c>
      <c r="YO38" s="3">
        <f>SUM(YM38/12*$A$4)</f>
        <v>0</v>
      </c>
      <c r="YP38" s="3">
        <f>SUM(YN38/12*$A$4)</f>
        <v>0</v>
      </c>
      <c r="YQ38" s="3">
        <f>VLOOKUP($B38,'ДС факт при поликлинике'!$D$6:$JS$80,99,0)</f>
        <v>0</v>
      </c>
      <c r="YR38" s="3">
        <f>VLOOKUP($B38,'ДС факт при поликлинике'!$D$6:$JS$80,100,0)</f>
        <v>0</v>
      </c>
      <c r="YS38" s="3">
        <f>VLOOKUP($B38,'ДС факт при поликлинике'!$D$6:$JS$80,101,0)</f>
        <v>0</v>
      </c>
      <c r="YT38" s="3">
        <f>VLOOKUP($B38,'ДС факт при поликлинике'!$D$6:$JS$80,102,0)</f>
        <v>0</v>
      </c>
      <c r="YU38" s="3">
        <f>SUM(YM38*$F38)</f>
        <v>0</v>
      </c>
      <c r="YV38" s="3">
        <f>SUM(YO38*$F38)</f>
        <v>0</v>
      </c>
      <c r="YW38" s="3">
        <f>SUM(YQ38*$F38)</f>
        <v>0</v>
      </c>
      <c r="YX38" s="3">
        <f t="shared" si="185"/>
        <v>0</v>
      </c>
      <c r="YY38" s="3">
        <f t="shared" si="186"/>
        <v>0</v>
      </c>
      <c r="YZ38" s="3">
        <f>план!DK37</f>
        <v>0</v>
      </c>
      <c r="ZA38" s="3">
        <f>план!DL37</f>
        <v>0</v>
      </c>
      <c r="ZB38" s="3">
        <f>SUM(YZ38/12*$A$4)</f>
        <v>0</v>
      </c>
      <c r="ZC38" s="3">
        <f>SUM(ZA38/12*$A$4)</f>
        <v>0</v>
      </c>
      <c r="ZD38" s="3">
        <f>VLOOKUP($B38,'ДС факт при поликлинике'!$D$6:$JS$80,87,0)</f>
        <v>0</v>
      </c>
      <c r="ZE38" s="3">
        <f>VLOOKUP($B38,'ДС факт при поликлинике'!$D$6:$JS$80,88,0)</f>
        <v>0</v>
      </c>
      <c r="ZF38" s="3">
        <f>VLOOKUP($B38,'ДС факт при поликлинике'!$D$6:$JS$80,89,0)</f>
        <v>0</v>
      </c>
      <c r="ZG38" s="3">
        <f>VLOOKUP($B38,'ДС факт при поликлинике'!$D$6:$JS$80,90,0)</f>
        <v>0</v>
      </c>
      <c r="ZH38" s="3">
        <f>SUM(YZ38*$F38)</f>
        <v>0</v>
      </c>
      <c r="ZI38" s="3">
        <f>SUM(ZB38*$F38)</f>
        <v>0</v>
      </c>
      <c r="ZJ38" s="3">
        <f>SUM(ZD38*$F38)</f>
        <v>0</v>
      </c>
      <c r="ZK38" s="3">
        <f t="shared" si="187"/>
        <v>0</v>
      </c>
      <c r="ZL38" s="3">
        <f t="shared" si="188"/>
        <v>0</v>
      </c>
      <c r="ZM38" s="3">
        <f>план!DM37</f>
        <v>0</v>
      </c>
      <c r="ZN38" s="3">
        <f>план!DN37</f>
        <v>0</v>
      </c>
      <c r="ZO38" s="3">
        <f>SUM(ZM38/12*$A$4)</f>
        <v>0</v>
      </c>
      <c r="ZP38" s="3">
        <f>SUM(ZN38/12*$A$4)</f>
        <v>0</v>
      </c>
      <c r="ZQ38" s="3">
        <f>VLOOKUP($B38,'ДС факт при поликлинике'!$D$6:$JS$80,107,0)</f>
        <v>0</v>
      </c>
      <c r="ZR38" s="3">
        <f>VLOOKUP($B38,'ДС факт при поликлинике'!$D$6:$JS$80,108,0)</f>
        <v>0</v>
      </c>
      <c r="ZS38" s="3">
        <f>VLOOKUP($B38,'ДС факт при поликлинике'!$D$6:$JS$80,109,0)</f>
        <v>0</v>
      </c>
      <c r="ZT38" s="3">
        <f>VLOOKUP($B38,'ДС факт при поликлинике'!$D$6:$JS$80,110,0)</f>
        <v>0</v>
      </c>
      <c r="ZU38" s="3">
        <f>SUM(ZM38*$F38)</f>
        <v>0</v>
      </c>
      <c r="ZV38" s="3">
        <f>SUM(ZO38*$F38)</f>
        <v>0</v>
      </c>
      <c r="ZW38" s="3">
        <f>SUM(ZQ38*$F38)</f>
        <v>0</v>
      </c>
      <c r="ZX38" s="3">
        <f t="shared" si="189"/>
        <v>0</v>
      </c>
      <c r="ZY38" s="3">
        <f t="shared" si="190"/>
        <v>0</v>
      </c>
      <c r="ZZ38" s="21">
        <f>план!DO37</f>
        <v>0</v>
      </c>
      <c r="AAA38" s="3">
        <f>план!DP37</f>
        <v>0</v>
      </c>
      <c r="AAB38" s="3">
        <f>SUM(ZZ38/12*$A$4)</f>
        <v>0</v>
      </c>
      <c r="AAC38" s="3">
        <f>SUM(AAA38/12*$A$4)</f>
        <v>0</v>
      </c>
      <c r="AAD38" s="3">
        <f>VLOOKUP($B38,'ДС факт при поликлинике'!$D$6:$JS$80,115,0)</f>
        <v>0</v>
      </c>
      <c r="AAE38" s="3">
        <f>VLOOKUP($B38,'ДС факт при поликлинике'!$D$6:$JS$80,116,0)</f>
        <v>0</v>
      </c>
      <c r="AAF38" s="3">
        <f>VLOOKUP($B38,'ДС факт при поликлинике'!$D$6:$JS$80,117,0)</f>
        <v>0</v>
      </c>
      <c r="AAG38" s="3">
        <f>VLOOKUP($B38,'ДС факт при поликлинике'!$D$6:$JS$80,118,0)</f>
        <v>0</v>
      </c>
      <c r="AAH38" s="3">
        <f>SUM(ZZ38*$F38)</f>
        <v>0</v>
      </c>
      <c r="AAI38" s="3">
        <f>SUM(AAB38*$F38)</f>
        <v>0</v>
      </c>
      <c r="AAJ38" s="3">
        <f>SUM(AAD38*$F38)</f>
        <v>0</v>
      </c>
      <c r="AAK38" s="3">
        <f t="shared" si="191"/>
        <v>0</v>
      </c>
      <c r="AAL38" s="3">
        <f t="shared" si="192"/>
        <v>0</v>
      </c>
      <c r="AAM38" s="3">
        <f>план!DQ37</f>
        <v>0</v>
      </c>
      <c r="AAN38" s="3">
        <f>план!DR37</f>
        <v>0</v>
      </c>
      <c r="AAO38" s="3">
        <f>SUM(AAM38/12*$A$4)</f>
        <v>0</v>
      </c>
      <c r="AAP38" s="3">
        <f>SUM(AAN38/12*$A$4)</f>
        <v>0</v>
      </c>
      <c r="AAQ38" s="3">
        <f>VLOOKUP($B38,'ДС факт при поликлинике'!$D$6:$JS$80,95,0)</f>
        <v>0</v>
      </c>
      <c r="AAR38" s="3">
        <f>VLOOKUP($B38,'ДС факт при поликлинике'!$D$6:$JS$80,96,0)</f>
        <v>0</v>
      </c>
      <c r="AAS38" s="3">
        <f>VLOOKUP($B38,'ДС факт при поликлинике'!$D$6:$JS$80,97,0)</f>
        <v>0</v>
      </c>
      <c r="AAT38" s="3">
        <f>VLOOKUP($B38,'ДС факт при поликлинике'!$D$6:$JS$80,98,0)</f>
        <v>0</v>
      </c>
      <c r="AAU38" s="3">
        <f>SUM(AAM38*$F38)</f>
        <v>0</v>
      </c>
      <c r="AAV38" s="3">
        <f>SUM(AAO38*$F38)</f>
        <v>0</v>
      </c>
      <c r="AAW38" s="3">
        <f>SUM(AAQ38*$F38)</f>
        <v>0</v>
      </c>
      <c r="AAX38" s="3">
        <f t="shared" si="193"/>
        <v>0</v>
      </c>
      <c r="AAY38" s="3">
        <f t="shared" si="194"/>
        <v>0</v>
      </c>
      <c r="AAZ38" s="3">
        <f>план!DS37</f>
        <v>0</v>
      </c>
      <c r="ABA38" s="3">
        <f>план!DT37</f>
        <v>0</v>
      </c>
      <c r="ABB38" s="3">
        <f>SUM(AAZ38/12*$A$4)</f>
        <v>0</v>
      </c>
      <c r="ABC38" s="3">
        <f>SUM(ABA38/12*$A$4)</f>
        <v>0</v>
      </c>
      <c r="ABD38" s="3">
        <f>VLOOKUP($B38,'ДС факт при поликлинике'!$D$6:$JS$80,215,0)</f>
        <v>0</v>
      </c>
      <c r="ABE38" s="3">
        <f>VLOOKUP($B38,'ДС факт при поликлинике'!$D$6:$JS$80,216,0)</f>
        <v>0</v>
      </c>
      <c r="ABF38" s="3">
        <f>VLOOKUP($B38,'ДС факт при поликлинике'!$D$6:$JS$80,217,0)</f>
        <v>0</v>
      </c>
      <c r="ABG38" s="3">
        <f>VLOOKUP($B38,'ДС факт при поликлинике'!$D$6:$JS$80,218,0)</f>
        <v>0</v>
      </c>
      <c r="ABH38" s="3">
        <f>SUM(AAZ38*$F38)</f>
        <v>0</v>
      </c>
      <c r="ABI38" s="3">
        <f>SUM(ABB38*$F38)</f>
        <v>0</v>
      </c>
      <c r="ABJ38" s="3">
        <f>SUM(ABD38*$F38)</f>
        <v>0</v>
      </c>
      <c r="ABK38" s="3">
        <f t="shared" si="195"/>
        <v>0</v>
      </c>
      <c r="ABL38" s="3">
        <f t="shared" si="196"/>
        <v>0</v>
      </c>
      <c r="ABM38" s="3">
        <f>план!DU37</f>
        <v>0</v>
      </c>
      <c r="ABN38" s="3">
        <f>план!DV37</f>
        <v>0</v>
      </c>
      <c r="ABO38" s="3">
        <f>SUM(ABM38/7*($A$4-5))</f>
        <v>0</v>
      </c>
      <c r="ABP38" s="3">
        <f>SUM(ABN38/12*$A$4)</f>
        <v>0</v>
      </c>
      <c r="ABQ38" s="3">
        <f>VLOOKUP($B38,'ДС факт при поликлинике'!$D$6:$JS$80,111,0)</f>
        <v>0</v>
      </c>
      <c r="ABR38" s="3">
        <f>VLOOKUP($B38,'ДС факт при поликлинике'!$D$6:$JS$80,112,0)</f>
        <v>0</v>
      </c>
      <c r="ABS38" s="3">
        <f>VLOOKUP($B38,'ДС факт при поликлинике'!$D$6:$JS$80,113,0)</f>
        <v>0</v>
      </c>
      <c r="ABT38" s="3">
        <f>VLOOKUP($B38,'ДС факт при поликлинике'!$D$6:$JS$80,114,0)</f>
        <v>0</v>
      </c>
      <c r="ABU38" s="3">
        <f>SUM(ABM38*$F38)</f>
        <v>0</v>
      </c>
      <c r="ABV38" s="3">
        <f>SUM(ABO38*$F38)</f>
        <v>0</v>
      </c>
      <c r="ABW38" s="3">
        <f>SUM(ABQ38*$F38)</f>
        <v>0</v>
      </c>
      <c r="ABX38" s="51">
        <f t="shared" si="1783"/>
        <v>0</v>
      </c>
      <c r="ABY38" s="51">
        <f t="shared" si="1783"/>
        <v>0</v>
      </c>
      <c r="ABZ38" s="3">
        <f>план!DW37</f>
        <v>0</v>
      </c>
      <c r="ACA38" s="3">
        <f>план!DX37</f>
        <v>0</v>
      </c>
      <c r="ACB38" s="3">
        <f>SUM(ABZ38/12*$A$4)</f>
        <v>0</v>
      </c>
      <c r="ACC38" s="3">
        <f>SUM(ACA38/12*$A$4)</f>
        <v>0</v>
      </c>
      <c r="ACD38" s="3">
        <f>VLOOKUP($B38,'ДС факт при поликлинике'!$D$6:$JS$80,55,0)</f>
        <v>0</v>
      </c>
      <c r="ACE38" s="3">
        <f>VLOOKUP($B38,'ДС факт при поликлинике'!$D$6:$JS$80,56,0)</f>
        <v>0</v>
      </c>
      <c r="ACF38" s="3">
        <f>VLOOKUP($B38,'ДС факт при поликлинике'!$D$6:$JS$80,57,0)</f>
        <v>0</v>
      </c>
      <c r="ACG38" s="3">
        <f>VLOOKUP($B38,'ДС факт при поликлинике'!$D$6:$JS$80,58,0)</f>
        <v>0</v>
      </c>
      <c r="ACH38" s="3">
        <f>SUM(ABZ38*$F38)</f>
        <v>0</v>
      </c>
      <c r="ACI38" s="3">
        <f>SUM(ACB38*$F38)</f>
        <v>0</v>
      </c>
      <c r="ACJ38" s="3">
        <f>SUM(ACD38*$F38)</f>
        <v>0</v>
      </c>
      <c r="ACK38" s="51">
        <f t="shared" si="1786"/>
        <v>0</v>
      </c>
      <c r="ACL38" s="51">
        <f t="shared" si="1786"/>
        <v>0</v>
      </c>
      <c r="ACM38" s="3">
        <f>план!DY37</f>
        <v>0</v>
      </c>
      <c r="ACN38" s="3">
        <f>план!DZ37</f>
        <v>0</v>
      </c>
      <c r="ACO38" s="3">
        <f>SUM(ACM38/12*$A$4)</f>
        <v>0</v>
      </c>
      <c r="ACP38" s="3">
        <f>SUM(ACN38/12*$A$4)</f>
        <v>0</v>
      </c>
      <c r="ACQ38" s="3">
        <f>VLOOKUP($B38,'ДС факт при поликлинике'!$D$6:$JS$80,51,0)</f>
        <v>0</v>
      </c>
      <c r="ACR38" s="3">
        <f>VLOOKUP($B38,'ДС факт при поликлинике'!$D$6:$JS$80,52,0)</f>
        <v>0</v>
      </c>
      <c r="ACS38" s="3">
        <f>VLOOKUP($B38,'ДС факт при поликлинике'!$D$6:$JS$80,53,0)</f>
        <v>0</v>
      </c>
      <c r="ACT38" s="3">
        <f>VLOOKUP($B38,'ДС факт при поликлинике'!$D$6:$JS$80,54,0)</f>
        <v>0</v>
      </c>
      <c r="ACU38" s="3">
        <f>SUM(ACM38*$F38)</f>
        <v>0</v>
      </c>
      <c r="ACV38" s="3">
        <f>SUM(ACO38*$F38)</f>
        <v>0</v>
      </c>
      <c r="ACW38" s="3">
        <f>SUM(ACQ38*$F38)</f>
        <v>0</v>
      </c>
      <c r="ACX38" s="51">
        <f t="shared" si="1788"/>
        <v>0</v>
      </c>
      <c r="ACY38" s="51">
        <f t="shared" si="1788"/>
        <v>0</v>
      </c>
      <c r="ACZ38" s="3">
        <f>план!EA37</f>
        <v>0</v>
      </c>
      <c r="ADA38" s="3">
        <f>план!EB37</f>
        <v>0</v>
      </c>
      <c r="ADB38" s="3">
        <f>SUM(ACZ38/12*$A$4)</f>
        <v>0</v>
      </c>
      <c r="ADC38" s="3">
        <f>SUM(ADA38/12*$A$4)</f>
        <v>0</v>
      </c>
      <c r="ADD38" s="3">
        <f>VLOOKUP($B38,'ДС факт при поликлинике'!$D$6:$JS$80,79,0)</f>
        <v>0</v>
      </c>
      <c r="ADE38" s="3">
        <f>VLOOKUP($B38,'ДС факт при поликлинике'!$D$6:$JS$80,80,0)</f>
        <v>0</v>
      </c>
      <c r="ADF38" s="3">
        <f>VLOOKUP($B38,'ДС факт при поликлинике'!$D$6:$JS$80,81,0)</f>
        <v>0</v>
      </c>
      <c r="ADG38" s="3">
        <f>VLOOKUP($B38,'ДС факт при поликлинике'!$D$6:$JS$80,82,0)</f>
        <v>0</v>
      </c>
      <c r="ADH38" s="3">
        <f>SUM(ACZ38*$F38)</f>
        <v>0</v>
      </c>
      <c r="ADI38" s="3">
        <f>SUM(ADB38*$F38)</f>
        <v>0</v>
      </c>
      <c r="ADJ38" s="3">
        <f>SUM(ADD38*$F38)</f>
        <v>0</v>
      </c>
      <c r="ADK38" s="51">
        <f t="shared" si="1791"/>
        <v>0</v>
      </c>
      <c r="ADL38" s="51">
        <f t="shared" si="1791"/>
        <v>0</v>
      </c>
      <c r="ADM38" s="3"/>
      <c r="ADN38" s="3">
        <f>SUM(ADM38*$D38*$F38*$G38*$I38*ADN$10)</f>
        <v>0</v>
      </c>
      <c r="ADO38" s="3">
        <f>SUM(ADM38/12*$A$4)</f>
        <v>0</v>
      </c>
      <c r="ADP38" s="3">
        <f>SUM(ADN38/12*$A$4)</f>
        <v>0</v>
      </c>
      <c r="ADQ38" s="3"/>
      <c r="ADR38" s="3"/>
      <c r="ADS38" s="3"/>
      <c r="ADT38" s="3"/>
      <c r="ADU38" s="3">
        <f>SUM(ADM38*$F38)</f>
        <v>0</v>
      </c>
      <c r="ADV38" s="3">
        <f>SUM(ADO38*$F38)</f>
        <v>0</v>
      </c>
      <c r="ADW38" s="3">
        <f>SUM(ADQ38*$F38)</f>
        <v>0</v>
      </c>
      <c r="ADX38" s="51">
        <f t="shared" si="1794"/>
        <v>0</v>
      </c>
      <c r="ADY38" s="51">
        <f t="shared" si="1794"/>
        <v>0</v>
      </c>
      <c r="ADZ38" s="3">
        <f>план!EE37</f>
        <v>0</v>
      </c>
      <c r="AEA38" s="27">
        <f>план!EF37</f>
        <v>0</v>
      </c>
      <c r="AEB38" s="3">
        <f>SUM(ADZ38/12*$A$4)</f>
        <v>0</v>
      </c>
      <c r="AEC38" s="3">
        <f>SUM(AEA38/12*$A$4)</f>
        <v>0</v>
      </c>
      <c r="AED38" s="83">
        <f>VLOOKUP($B38,'ДС факт при поликлинике'!$D$6:$KA$81,279,0)</f>
        <v>0</v>
      </c>
      <c r="AEE38" s="83">
        <f>VLOOKUP($B38,'ДС факт при поликлинике'!$D$6:$KA$81,280,0)</f>
        <v>0</v>
      </c>
      <c r="AEF38" s="83">
        <f>VLOOKUP($B38,'ДС факт при поликлинике'!$D$6:$KA$81,281,0)</f>
        <v>0</v>
      </c>
      <c r="AEG38" s="83">
        <f>VLOOKUP($B38,'ДС факт при поликлинике'!$D$6:$KA$81,282,0)</f>
        <v>0</v>
      </c>
      <c r="AEH38" s="3">
        <f>SUM(ADZ38*$F38)</f>
        <v>0</v>
      </c>
      <c r="AEI38" s="3">
        <f>SUM(AEB38*$F38)</f>
        <v>0</v>
      </c>
      <c r="AEJ38" s="3">
        <f>SUM(AED38*$F38)</f>
        <v>0</v>
      </c>
      <c r="AEK38" s="51">
        <f t="shared" si="1796"/>
        <v>0</v>
      </c>
      <c r="AEL38" s="51">
        <f t="shared" si="1796"/>
        <v>0</v>
      </c>
      <c r="AEM38" s="28">
        <f>SUM(AM38,BZ38,AZ38,M38,Z38,NZ38,TM38,XM38,AAM38,OM38,ZZ38,KZ38,IM38,GM38,GZ38,HM38,LM38,SZ38,BM38,ABZ38,WZ38,OZ38,ABM38,QZ38,XZ38,YZ38,YM38,DM38,DZ38,EM38,EZ38,CM38,FM38,FZ38,RM38,ACM38,ACZ38,HZ38,AAZ38,LZ38,IZ38,JM38,TZ38,UM38,UZ38,VM38,VZ38,MM38,JZ38,MZ38,KM38,NM38,RZ38,QM38,SM38,CZ38,PM38,WM38,ZM38,PZ38,ADM38,ADZ38)</f>
        <v>85</v>
      </c>
      <c r="AEN38" s="28">
        <f>SUM(AN38,CA38,BA38,N38,AA38,OA38,TN38,XN38,AAN38,ON38,AAA38,LA38,IN38,GN38,HA38,HN38,LN38,TA38,BN38,ACA38,XA38,PA38,ABN38,RA38,YA38,ZA38,YN38,DN38,EA38,EN38,FA38,CN38,FN38,GA38,RN38,ACN38,ADA38,IA38,ABA38,MA38,JA38,JN38,UA38,UN38,VA38,VN38,WA38,MN38,KA38,NA38,KN38,NN38,SA38,QN38,SN38,DA38,PN38,WN38,ZN38,QA38,ADN38,AEA38)</f>
        <v>2295402.7413333338</v>
      </c>
      <c r="AEO38" s="28">
        <f>SUM(AO38,CB38,BB38,O38,AB38,OB38,TO38,XO38,AAO38,OO38,AAB38,LB38,IO38,GO38,HB38,HO38,LO38,TB38,BO38,ACB38,XB38,PB38,ABO38,RB38,YB38,ZB38,YO38,DO38,EB38,EO38,FB38,CO38,FO38,GB38,RO38,ACO38,ADB38,IB38,ABB38,MB38,JB38,JO38,UB38,UO38,VB38,VO38,WB38,MO38,KB38,NB38,KO38,NO38,SB38,QO38,SO38,DB38,PO38,WO38,ZO38,QB38,ADO38,AEB38)</f>
        <v>63.75</v>
      </c>
      <c r="AEP38" s="28">
        <f>SUM(AP38,CC38,BC38,P38,AC38,OC38,TP38,XP38,AAP38,OP38,AAC38,LC38,IP38,GP38,HC38,HP38,LP38,TC38,BP38,ACC38,XC38,PC38,ABP38,RC38,YC38,ZC38,YP38,DP38,EC38,EP38,FC38,CP38,FP38,GC38,RP38,ACP38,ADC38,IC38,ABC38,MC38,JC38,JP38,UC38,UP38,VC38,VP38,WC38,MP38,KC38,NC38,KP38,NP38,SC38,QP38,SP38,DC38,PP38,WP38,ZP38,QC38,ADP38,AEC38)</f>
        <v>1721552.0560000001</v>
      </c>
      <c r="AEQ38" s="28">
        <f t="shared" ref="AEQ38" si="1801">SUM(AQ38,CD38,BD38,Q38,AD38,OD38,TQ38,XQ38,AAQ38,OQ38,AAD38,LD38,IQ38,GQ38,HD38,HQ38,LQ38,TD38,BQ38,ACD38,XD38,PD38,ABQ38,RD38,YD38,ZD38,YQ38,DQ38,ED38,EQ38,FD38,CQ38,FQ38,GD38,RQ38,ACQ38,ADD38,ID38,ABD38,MD38,JD38,JQ38,UD38,UQ38,VD38,VQ38,WD38,MQ38,KD38,ND38,KQ38,NQ38,SD38,QQ38,SQ38,DD38,PQ38,WQ38,ZQ38,QD38,ADQ38,AED38)</f>
        <v>76</v>
      </c>
      <c r="AER38" s="28">
        <f t="shared" ref="AER38" si="1802">SUM(AR38,CE38,BE38,R38,AE38,OE38,TR38,XR38,AAR38,OR38,AAE38,LE38,IR38,GR38,HE38,HR38,LR38,TE38,BR38,ACE38,XE38,PE38,ABR38,RE38,YE38,ZE38,YR38,DR38,EE38,ER38,FE38,CR38,FR38,GE38,RR38,ACR38,ADE38,IE38,ABE38,ME38,JE38,JR38,UE38,UR38,VE38,VR38,WE38,MR38,KE38,NE38,KR38,NR38,SE38,QR38,SR38,DE38,PR38,WR38,ZR38,QE38,ADR38,AEE38)</f>
        <v>1999260.9800000004</v>
      </c>
      <c r="AES38" s="28">
        <f t="shared" ref="AES38" si="1803">SUM(AS38,CF38,BF38,S38,AF38,OF38,TS38,XS38,AAS38,OS38,AAF38,LF38,IS38,GS38,HF38,HS38,LS38,TF38,BS38,ACF38,XF38,PF38,ABS38,RF38,YF38,ZF38,YS38,DS38,EF38,ES38,FF38,CS38,FS38,GF38,RS38,ACS38,ADF38,IF38,ABF38,MF38,JF38,JS38,UF38,US38,VF38,VS38,WF38,MS38,KF38,NF38,KS38,NS38,SF38,QS38,SS38,DF38,PS38,WS38,ZS38,QF38,ADS38,AEF38)</f>
        <v>0</v>
      </c>
      <c r="AET38" s="28">
        <f t="shared" ref="AET38" si="1804">SUM(AT38,CG38,BG38,T38,AG38,OG38,TT38,XT38,AAT38,OT38,AAG38,LG38,IT38,GT38,HG38,HT38,LT38,TG38,BT38,ACG38,XG38,PG38,ABT38,RG38,YG38,ZG38,YT38,DT38,EG38,ET38,FG38,CT38,FT38,GG38,RT38,ACT38,ADG38,IG38,ABG38,MG38,JG38,JT38,UG38,UT38,VG38,VT38,WG38,MT38,KG38,NG38,KT38,NT38,SG38,QT38,ST38,DG38,PT38,WT38,ZT38,QG38,ADT38,AEG38)</f>
        <v>0</v>
      </c>
      <c r="AEU38" s="3">
        <f>SUM(AEM38*$F38)</f>
        <v>136</v>
      </c>
      <c r="AEV38" s="3">
        <f>SUM(AEO38*$F38)</f>
        <v>102</v>
      </c>
      <c r="AEW38" s="3">
        <f>SUM(AEQ38*$F38)</f>
        <v>121.60000000000001</v>
      </c>
      <c r="AEX38" s="51">
        <f t="shared" si="1798"/>
        <v>12.25</v>
      </c>
      <c r="AEY38" s="51">
        <f t="shared" si="1798"/>
        <v>277708.92400000035</v>
      </c>
      <c r="AEZ38" s="118">
        <f t="shared" si="198"/>
        <v>1.192156862745098</v>
      </c>
      <c r="AFA38" s="118">
        <f t="shared" si="199"/>
        <v>1.1613131145422653</v>
      </c>
    </row>
    <row r="39" spans="1:833" s="31" customFormat="1" x14ac:dyDescent="0.25">
      <c r="A39" s="59">
        <v>11</v>
      </c>
      <c r="B39" s="59"/>
      <c r="C39" s="60" t="s">
        <v>167</v>
      </c>
      <c r="D39" s="157">
        <f t="shared" si="534"/>
        <v>9860</v>
      </c>
      <c r="E39" s="23">
        <v>10127</v>
      </c>
      <c r="F39" s="95">
        <v>1.49</v>
      </c>
      <c r="G39" s="61"/>
      <c r="H39" s="152"/>
      <c r="I39" s="62"/>
      <c r="J39" s="62"/>
      <c r="K39" s="62"/>
      <c r="L39" s="62">
        <v>2.57</v>
      </c>
      <c r="M39" s="63">
        <f>план!M38</f>
        <v>0</v>
      </c>
      <c r="N39" s="63">
        <f>план!N38</f>
        <v>0</v>
      </c>
      <c r="O39" s="63">
        <f t="shared" ref="O39:PJ39" si="1805">SUM(O40:O41)</f>
        <v>0</v>
      </c>
      <c r="P39" s="63">
        <f t="shared" si="1805"/>
        <v>0</v>
      </c>
      <c r="Q39" s="63">
        <f t="shared" si="1805"/>
        <v>0</v>
      </c>
      <c r="R39" s="63">
        <f t="shared" si="1805"/>
        <v>0</v>
      </c>
      <c r="S39" s="63">
        <f t="shared" si="1805"/>
        <v>0</v>
      </c>
      <c r="T39" s="63">
        <f t="shared" si="1805"/>
        <v>0</v>
      </c>
      <c r="U39" s="63">
        <f t="shared" si="1805"/>
        <v>0</v>
      </c>
      <c r="V39" s="63">
        <f t="shared" si="1805"/>
        <v>0</v>
      </c>
      <c r="W39" s="63">
        <f t="shared" si="1805"/>
        <v>0</v>
      </c>
      <c r="X39" s="3">
        <f t="shared" si="85"/>
        <v>0</v>
      </c>
      <c r="Y39" s="3">
        <f t="shared" si="86"/>
        <v>0</v>
      </c>
      <c r="Z39" s="63">
        <f>план!O38</f>
        <v>0</v>
      </c>
      <c r="AA39" s="63">
        <f>план!P38</f>
        <v>0</v>
      </c>
      <c r="AB39" s="63">
        <f t="shared" ref="AB39:AC39" si="1806">SUM(AB40:AB41)</f>
        <v>0</v>
      </c>
      <c r="AC39" s="63">
        <f t="shared" si="1806"/>
        <v>0</v>
      </c>
      <c r="AD39" s="63">
        <f t="shared" si="1805"/>
        <v>0</v>
      </c>
      <c r="AE39" s="63">
        <f t="shared" si="1805"/>
        <v>0</v>
      </c>
      <c r="AF39" s="63">
        <f t="shared" si="1805"/>
        <v>0</v>
      </c>
      <c r="AG39" s="63">
        <f t="shared" si="1805"/>
        <v>0</v>
      </c>
      <c r="AH39" s="63">
        <f t="shared" ref="AH39:AJ39" si="1807">SUM(AH40:AH41)</f>
        <v>0</v>
      </c>
      <c r="AI39" s="63">
        <f t="shared" si="1807"/>
        <v>0</v>
      </c>
      <c r="AJ39" s="63">
        <f t="shared" si="1807"/>
        <v>0</v>
      </c>
      <c r="AK39" s="3">
        <f t="shared" si="87"/>
        <v>0</v>
      </c>
      <c r="AL39" s="3">
        <f t="shared" si="88"/>
        <v>0</v>
      </c>
      <c r="AM39" s="63">
        <f>план!Q38</f>
        <v>0</v>
      </c>
      <c r="AN39" s="63">
        <f>план!R38</f>
        <v>0</v>
      </c>
      <c r="AO39" s="63">
        <f t="shared" ref="AO39:AP39" si="1808">SUM(AO40:AO41)</f>
        <v>0</v>
      </c>
      <c r="AP39" s="63">
        <f t="shared" si="1808"/>
        <v>0</v>
      </c>
      <c r="AQ39" s="63">
        <f t="shared" si="1805"/>
        <v>0</v>
      </c>
      <c r="AR39" s="63">
        <f t="shared" si="1805"/>
        <v>0</v>
      </c>
      <c r="AS39" s="63">
        <f t="shared" si="1805"/>
        <v>0</v>
      </c>
      <c r="AT39" s="63">
        <f t="shared" si="1805"/>
        <v>0</v>
      </c>
      <c r="AU39" s="63">
        <f t="shared" si="1805"/>
        <v>0</v>
      </c>
      <c r="AV39" s="63">
        <f t="shared" si="1805"/>
        <v>0</v>
      </c>
      <c r="AW39" s="63">
        <f t="shared" si="1805"/>
        <v>0</v>
      </c>
      <c r="AX39" s="3">
        <f t="shared" si="89"/>
        <v>0</v>
      </c>
      <c r="AY39" s="3">
        <f t="shared" si="90"/>
        <v>0</v>
      </c>
      <c r="AZ39" s="63">
        <f>план!S38</f>
        <v>0</v>
      </c>
      <c r="BA39" s="63">
        <f>план!T38</f>
        <v>0</v>
      </c>
      <c r="BB39" s="63">
        <f t="shared" ref="BB39:BC39" si="1809">SUM(BB40:BB41)</f>
        <v>0</v>
      </c>
      <c r="BC39" s="63">
        <f t="shared" si="1809"/>
        <v>0</v>
      </c>
      <c r="BD39" s="63">
        <f t="shared" si="1805"/>
        <v>0</v>
      </c>
      <c r="BE39" s="63">
        <f t="shared" ref="BE39:BJ39" si="1810">SUM(BE40:BE41)</f>
        <v>0</v>
      </c>
      <c r="BF39" s="63">
        <f t="shared" si="1810"/>
        <v>0</v>
      </c>
      <c r="BG39" s="63">
        <f t="shared" si="1810"/>
        <v>0</v>
      </c>
      <c r="BH39" s="63">
        <f t="shared" si="1810"/>
        <v>0</v>
      </c>
      <c r="BI39" s="63">
        <f t="shared" si="1810"/>
        <v>0</v>
      </c>
      <c r="BJ39" s="63">
        <f t="shared" si="1810"/>
        <v>0</v>
      </c>
      <c r="BK39" s="3">
        <f t="shared" si="91"/>
        <v>0</v>
      </c>
      <c r="BL39" s="3">
        <f t="shared" si="92"/>
        <v>0</v>
      </c>
      <c r="BM39" s="63">
        <f>план!U38</f>
        <v>0</v>
      </c>
      <c r="BN39" s="63">
        <f>план!V38</f>
        <v>0</v>
      </c>
      <c r="BO39" s="63">
        <f t="shared" ref="BO39:BP39" si="1811">SUM(BO40:BO41)</f>
        <v>0</v>
      </c>
      <c r="BP39" s="63">
        <f t="shared" si="1811"/>
        <v>0</v>
      </c>
      <c r="BQ39" s="63">
        <f t="shared" si="1805"/>
        <v>0</v>
      </c>
      <c r="BR39" s="63">
        <f t="shared" si="1805"/>
        <v>0</v>
      </c>
      <c r="BS39" s="63">
        <f t="shared" si="1805"/>
        <v>0</v>
      </c>
      <c r="BT39" s="63">
        <f t="shared" si="1805"/>
        <v>0</v>
      </c>
      <c r="BU39" s="63">
        <f t="shared" si="1805"/>
        <v>0</v>
      </c>
      <c r="BV39" s="63">
        <f t="shared" si="1805"/>
        <v>0</v>
      </c>
      <c r="BW39" s="63">
        <f t="shared" si="1805"/>
        <v>0</v>
      </c>
      <c r="BX39" s="3">
        <f t="shared" si="93"/>
        <v>0</v>
      </c>
      <c r="BY39" s="3">
        <f t="shared" si="94"/>
        <v>0</v>
      </c>
      <c r="BZ39" s="63">
        <f>план!W38</f>
        <v>0</v>
      </c>
      <c r="CA39" s="63">
        <f>план!X38</f>
        <v>0</v>
      </c>
      <c r="CB39" s="63">
        <f t="shared" ref="CB39:CC39" si="1812">SUM(CB40:CB41)</f>
        <v>0</v>
      </c>
      <c r="CC39" s="63">
        <f t="shared" si="1812"/>
        <v>0</v>
      </c>
      <c r="CD39" s="63">
        <f t="shared" si="1805"/>
        <v>0</v>
      </c>
      <c r="CE39" s="63">
        <f t="shared" si="1805"/>
        <v>0</v>
      </c>
      <c r="CF39" s="63">
        <f t="shared" si="1805"/>
        <v>0</v>
      </c>
      <c r="CG39" s="63">
        <f t="shared" si="1805"/>
        <v>0</v>
      </c>
      <c r="CH39" s="63">
        <f t="shared" ref="CH39:CJ39" si="1813">SUM(CH40:CH41)</f>
        <v>0</v>
      </c>
      <c r="CI39" s="63">
        <f t="shared" si="1813"/>
        <v>0</v>
      </c>
      <c r="CJ39" s="63">
        <f t="shared" si="1813"/>
        <v>0</v>
      </c>
      <c r="CK39" s="3">
        <f t="shared" si="95"/>
        <v>0</v>
      </c>
      <c r="CL39" s="3">
        <f t="shared" si="96"/>
        <v>0</v>
      </c>
      <c r="CM39" s="63">
        <f>план!Y38</f>
        <v>12</v>
      </c>
      <c r="CN39" s="63">
        <f>план!Z38</f>
        <v>278951.23200000002</v>
      </c>
      <c r="CO39" s="63">
        <f t="shared" ref="CO39:CP39" si="1814">SUM(CO40:CO41)</f>
        <v>9</v>
      </c>
      <c r="CP39" s="63">
        <f t="shared" si="1814"/>
        <v>209213.424</v>
      </c>
      <c r="CQ39" s="63">
        <f t="shared" si="1805"/>
        <v>5</v>
      </c>
      <c r="CR39" s="63">
        <f t="shared" si="1805"/>
        <v>114794.07</v>
      </c>
      <c r="CS39" s="63">
        <f t="shared" si="1805"/>
        <v>0</v>
      </c>
      <c r="CT39" s="63">
        <f t="shared" si="1805"/>
        <v>0</v>
      </c>
      <c r="CU39" s="63">
        <f t="shared" si="1805"/>
        <v>16.84</v>
      </c>
      <c r="CV39" s="63">
        <f t="shared" si="1805"/>
        <v>12.629999999999999</v>
      </c>
      <c r="CW39" s="63">
        <f t="shared" si="1805"/>
        <v>6.9300000000000006</v>
      </c>
      <c r="CX39" s="3">
        <f t="shared" si="97"/>
        <v>-4</v>
      </c>
      <c r="CY39" s="3">
        <f t="shared" si="98"/>
        <v>-94419.353999999992</v>
      </c>
      <c r="CZ39" s="63">
        <f>план!AA38</f>
        <v>0</v>
      </c>
      <c r="DA39" s="63">
        <f>план!AB38</f>
        <v>0</v>
      </c>
      <c r="DB39" s="63">
        <f t="shared" ref="DB39:DC39" si="1815">SUM(DB40:DB41)</f>
        <v>0</v>
      </c>
      <c r="DC39" s="63">
        <f t="shared" si="1815"/>
        <v>0</v>
      </c>
      <c r="DD39" s="63">
        <f t="shared" si="1805"/>
        <v>0</v>
      </c>
      <c r="DE39" s="63">
        <f t="shared" si="1805"/>
        <v>0</v>
      </c>
      <c r="DF39" s="63">
        <f t="shared" si="1805"/>
        <v>0</v>
      </c>
      <c r="DG39" s="63">
        <f t="shared" si="1805"/>
        <v>0</v>
      </c>
      <c r="DH39" s="63">
        <f t="shared" ref="DH39:DJ39" si="1816">SUM(DH40:DH41)</f>
        <v>0</v>
      </c>
      <c r="DI39" s="63">
        <f t="shared" si="1816"/>
        <v>0</v>
      </c>
      <c r="DJ39" s="63">
        <f t="shared" si="1816"/>
        <v>0</v>
      </c>
      <c r="DK39" s="3">
        <f t="shared" si="99"/>
        <v>0</v>
      </c>
      <c r="DL39" s="3">
        <f t="shared" si="100"/>
        <v>0</v>
      </c>
      <c r="DM39" s="63">
        <f>план!AC38</f>
        <v>0</v>
      </c>
      <c r="DN39" s="63">
        <f>план!AD38</f>
        <v>0</v>
      </c>
      <c r="DO39" s="63">
        <f t="shared" ref="DO39:DP39" si="1817">SUM(DO40:DO41)</f>
        <v>0</v>
      </c>
      <c r="DP39" s="63">
        <f t="shared" si="1817"/>
        <v>0</v>
      </c>
      <c r="DQ39" s="63">
        <f t="shared" si="1805"/>
        <v>0</v>
      </c>
      <c r="DR39" s="63">
        <f t="shared" si="1805"/>
        <v>0</v>
      </c>
      <c r="DS39" s="63">
        <f t="shared" si="1805"/>
        <v>0</v>
      </c>
      <c r="DT39" s="63">
        <f t="shared" si="1805"/>
        <v>0</v>
      </c>
      <c r="DU39" s="63">
        <f t="shared" si="1805"/>
        <v>0</v>
      </c>
      <c r="DV39" s="63">
        <f t="shared" si="1805"/>
        <v>0</v>
      </c>
      <c r="DW39" s="63">
        <f t="shared" si="1805"/>
        <v>0</v>
      </c>
      <c r="DX39" s="3">
        <f t="shared" si="101"/>
        <v>0</v>
      </c>
      <c r="DY39" s="3">
        <f t="shared" si="102"/>
        <v>0</v>
      </c>
      <c r="DZ39" s="63">
        <f>план!AE38</f>
        <v>0</v>
      </c>
      <c r="EA39" s="63">
        <f>план!AF38</f>
        <v>0</v>
      </c>
      <c r="EB39" s="63">
        <f t="shared" ref="EB39:EC39" si="1818">SUM(EB40:EB41)</f>
        <v>0</v>
      </c>
      <c r="EC39" s="63">
        <f t="shared" si="1818"/>
        <v>0</v>
      </c>
      <c r="ED39" s="63">
        <f t="shared" si="1805"/>
        <v>0</v>
      </c>
      <c r="EE39" s="63">
        <f t="shared" si="1805"/>
        <v>0</v>
      </c>
      <c r="EF39" s="63">
        <f t="shared" si="1805"/>
        <v>0</v>
      </c>
      <c r="EG39" s="63">
        <f t="shared" si="1805"/>
        <v>0</v>
      </c>
      <c r="EH39" s="63">
        <f t="shared" ref="EH39:EJ39" si="1819">SUM(EH40:EH41)</f>
        <v>0</v>
      </c>
      <c r="EI39" s="63">
        <f t="shared" si="1819"/>
        <v>0</v>
      </c>
      <c r="EJ39" s="63">
        <f t="shared" si="1819"/>
        <v>0</v>
      </c>
      <c r="EK39" s="3">
        <f t="shared" si="103"/>
        <v>0</v>
      </c>
      <c r="EL39" s="3">
        <f t="shared" si="104"/>
        <v>0</v>
      </c>
      <c r="EM39" s="63">
        <f>план!AG38</f>
        <v>0</v>
      </c>
      <c r="EN39" s="63">
        <f>план!AH38</f>
        <v>0</v>
      </c>
      <c r="EO39" s="63">
        <f t="shared" ref="EO39:EP39" si="1820">SUM(EO40:EO41)</f>
        <v>0</v>
      </c>
      <c r="EP39" s="63">
        <f t="shared" si="1820"/>
        <v>0</v>
      </c>
      <c r="EQ39" s="63">
        <f t="shared" si="1805"/>
        <v>0</v>
      </c>
      <c r="ER39" s="63">
        <f t="shared" si="1805"/>
        <v>0</v>
      </c>
      <c r="ES39" s="63">
        <f t="shared" si="1805"/>
        <v>0</v>
      </c>
      <c r="ET39" s="63">
        <f t="shared" si="1805"/>
        <v>0</v>
      </c>
      <c r="EU39" s="63">
        <f t="shared" si="1805"/>
        <v>0</v>
      </c>
      <c r="EV39" s="63">
        <f t="shared" si="1805"/>
        <v>0</v>
      </c>
      <c r="EW39" s="63">
        <f t="shared" si="1805"/>
        <v>0</v>
      </c>
      <c r="EX39" s="3">
        <f t="shared" si="105"/>
        <v>0</v>
      </c>
      <c r="EY39" s="3">
        <f t="shared" si="106"/>
        <v>0</v>
      </c>
      <c r="EZ39" s="63">
        <f>план!AI38</f>
        <v>0</v>
      </c>
      <c r="FA39" s="63">
        <f>план!AJ38</f>
        <v>0</v>
      </c>
      <c r="FB39" s="63">
        <f t="shared" ref="FB39:FC39" si="1821">SUM(FB40:FB41)</f>
        <v>0</v>
      </c>
      <c r="FC39" s="63">
        <f t="shared" si="1821"/>
        <v>0</v>
      </c>
      <c r="FD39" s="63">
        <f t="shared" si="1805"/>
        <v>0</v>
      </c>
      <c r="FE39" s="63">
        <f t="shared" si="1805"/>
        <v>0</v>
      </c>
      <c r="FF39" s="63">
        <f t="shared" si="1805"/>
        <v>0</v>
      </c>
      <c r="FG39" s="63">
        <f t="shared" si="1805"/>
        <v>0</v>
      </c>
      <c r="FH39" s="63">
        <f t="shared" ref="FH39:FJ39" si="1822">SUM(FH40:FH41)</f>
        <v>0</v>
      </c>
      <c r="FI39" s="63">
        <f t="shared" si="1822"/>
        <v>0</v>
      </c>
      <c r="FJ39" s="63">
        <f t="shared" si="1822"/>
        <v>0</v>
      </c>
      <c r="FK39" s="3">
        <f t="shared" si="107"/>
        <v>0</v>
      </c>
      <c r="FL39" s="3">
        <f t="shared" si="108"/>
        <v>0</v>
      </c>
      <c r="FM39" s="63">
        <f>план!AK38</f>
        <v>0</v>
      </c>
      <c r="FN39" s="63">
        <f>план!AL38</f>
        <v>0</v>
      </c>
      <c r="FO39" s="63">
        <f t="shared" ref="FO39:FP39" si="1823">SUM(FO40:FO41)</f>
        <v>0</v>
      </c>
      <c r="FP39" s="63">
        <f t="shared" si="1823"/>
        <v>0</v>
      </c>
      <c r="FQ39" s="63">
        <f t="shared" si="1805"/>
        <v>0</v>
      </c>
      <c r="FR39" s="63">
        <f t="shared" si="1805"/>
        <v>0</v>
      </c>
      <c r="FS39" s="63">
        <f t="shared" si="1805"/>
        <v>0</v>
      </c>
      <c r="FT39" s="63">
        <f t="shared" si="1805"/>
        <v>0</v>
      </c>
      <c r="FU39" s="63">
        <f t="shared" si="1805"/>
        <v>0</v>
      </c>
      <c r="FV39" s="63">
        <f t="shared" si="1805"/>
        <v>0</v>
      </c>
      <c r="FW39" s="63">
        <f t="shared" si="1805"/>
        <v>0</v>
      </c>
      <c r="FX39" s="3">
        <f t="shared" si="109"/>
        <v>0</v>
      </c>
      <c r="FY39" s="3">
        <f t="shared" si="110"/>
        <v>0</v>
      </c>
      <c r="FZ39" s="63">
        <f>план!AM38</f>
        <v>0</v>
      </c>
      <c r="GA39" s="63">
        <f>план!AN38</f>
        <v>0</v>
      </c>
      <c r="GB39" s="63">
        <f t="shared" ref="GB39:GC39" si="1824">SUM(GB40:GB41)</f>
        <v>0</v>
      </c>
      <c r="GC39" s="63">
        <f t="shared" si="1824"/>
        <v>0</v>
      </c>
      <c r="GD39" s="63">
        <f t="shared" si="1805"/>
        <v>0</v>
      </c>
      <c r="GE39" s="63">
        <f t="shared" si="1805"/>
        <v>0</v>
      </c>
      <c r="GF39" s="63">
        <f t="shared" si="1805"/>
        <v>0</v>
      </c>
      <c r="GG39" s="63">
        <f t="shared" si="1805"/>
        <v>0</v>
      </c>
      <c r="GH39" s="63">
        <f t="shared" ref="GH39:GJ39" si="1825">SUM(GH40:GH41)</f>
        <v>0</v>
      </c>
      <c r="GI39" s="63">
        <f t="shared" si="1825"/>
        <v>0</v>
      </c>
      <c r="GJ39" s="63">
        <f t="shared" si="1825"/>
        <v>0</v>
      </c>
      <c r="GK39" s="3">
        <f t="shared" si="111"/>
        <v>0</v>
      </c>
      <c r="GL39" s="3">
        <f t="shared" si="112"/>
        <v>0</v>
      </c>
      <c r="GM39" s="63">
        <f>план!AO38</f>
        <v>0</v>
      </c>
      <c r="GN39" s="63">
        <f>план!AP38</f>
        <v>0</v>
      </c>
      <c r="GO39" s="63">
        <f t="shared" ref="GO39:GP39" si="1826">SUM(GO40:GO41)</f>
        <v>0</v>
      </c>
      <c r="GP39" s="63">
        <f t="shared" si="1826"/>
        <v>0</v>
      </c>
      <c r="GQ39" s="63">
        <f t="shared" si="1805"/>
        <v>0</v>
      </c>
      <c r="GR39" s="63">
        <f t="shared" si="1805"/>
        <v>0</v>
      </c>
      <c r="GS39" s="63">
        <f t="shared" si="1805"/>
        <v>0</v>
      </c>
      <c r="GT39" s="63">
        <f t="shared" si="1805"/>
        <v>0</v>
      </c>
      <c r="GU39" s="63">
        <f t="shared" si="1805"/>
        <v>0</v>
      </c>
      <c r="GV39" s="63">
        <f t="shared" si="1805"/>
        <v>0</v>
      </c>
      <c r="GW39" s="63">
        <f t="shared" si="1805"/>
        <v>0</v>
      </c>
      <c r="GX39" s="3">
        <f t="shared" si="113"/>
        <v>0</v>
      </c>
      <c r="GY39" s="3">
        <f t="shared" si="114"/>
        <v>0</v>
      </c>
      <c r="GZ39" s="63">
        <f>план!AQ38</f>
        <v>0</v>
      </c>
      <c r="HA39" s="63">
        <f>план!AR38</f>
        <v>0</v>
      </c>
      <c r="HB39" s="63">
        <f t="shared" ref="HB39:HC39" si="1827">SUM(HB40:HB41)</f>
        <v>0</v>
      </c>
      <c r="HC39" s="63">
        <f t="shared" si="1827"/>
        <v>0</v>
      </c>
      <c r="HD39" s="63">
        <f t="shared" si="1805"/>
        <v>0</v>
      </c>
      <c r="HE39" s="63">
        <f t="shared" si="1805"/>
        <v>0</v>
      </c>
      <c r="HF39" s="63">
        <f t="shared" si="1805"/>
        <v>0</v>
      </c>
      <c r="HG39" s="63">
        <f t="shared" si="1805"/>
        <v>0</v>
      </c>
      <c r="HH39" s="63">
        <f t="shared" ref="HH39:HJ39" si="1828">SUM(HH40:HH41)</f>
        <v>0</v>
      </c>
      <c r="HI39" s="63">
        <f t="shared" si="1828"/>
        <v>0</v>
      </c>
      <c r="HJ39" s="63">
        <f t="shared" si="1828"/>
        <v>0</v>
      </c>
      <c r="HK39" s="3">
        <f t="shared" si="115"/>
        <v>0</v>
      </c>
      <c r="HL39" s="3">
        <f t="shared" si="116"/>
        <v>0</v>
      </c>
      <c r="HM39" s="63">
        <f>план!AS38</f>
        <v>0</v>
      </c>
      <c r="HN39" s="63">
        <f>план!AT38</f>
        <v>0</v>
      </c>
      <c r="HO39" s="63">
        <f t="shared" ref="HO39:HP39" si="1829">SUM(HO40:HO41)</f>
        <v>0</v>
      </c>
      <c r="HP39" s="63">
        <f t="shared" si="1829"/>
        <v>0</v>
      </c>
      <c r="HQ39" s="63">
        <f t="shared" si="1805"/>
        <v>0</v>
      </c>
      <c r="HR39" s="63">
        <f t="shared" si="1805"/>
        <v>0</v>
      </c>
      <c r="HS39" s="63">
        <f t="shared" si="1805"/>
        <v>0</v>
      </c>
      <c r="HT39" s="63">
        <f t="shared" si="1805"/>
        <v>0</v>
      </c>
      <c r="HU39" s="63">
        <f t="shared" si="1805"/>
        <v>0</v>
      </c>
      <c r="HV39" s="63">
        <f t="shared" si="1805"/>
        <v>0</v>
      </c>
      <c r="HW39" s="63">
        <f t="shared" si="1805"/>
        <v>0</v>
      </c>
      <c r="HX39" s="3">
        <f t="shared" si="117"/>
        <v>0</v>
      </c>
      <c r="HY39" s="3">
        <f t="shared" si="118"/>
        <v>0</v>
      </c>
      <c r="HZ39" s="63">
        <f>план!AU38</f>
        <v>0</v>
      </c>
      <c r="IA39" s="63">
        <f>план!AV38</f>
        <v>0</v>
      </c>
      <c r="IB39" s="63">
        <f t="shared" ref="IB39:IC39" si="1830">SUM(IB40:IB41)</f>
        <v>0</v>
      </c>
      <c r="IC39" s="63">
        <f t="shared" si="1830"/>
        <v>0</v>
      </c>
      <c r="ID39" s="63">
        <f t="shared" si="1805"/>
        <v>0</v>
      </c>
      <c r="IE39" s="63">
        <f t="shared" si="1805"/>
        <v>0</v>
      </c>
      <c r="IF39" s="63">
        <f t="shared" si="1805"/>
        <v>0</v>
      </c>
      <c r="IG39" s="63">
        <f t="shared" si="1805"/>
        <v>0</v>
      </c>
      <c r="IH39" s="63">
        <f t="shared" ref="IH39:IJ39" si="1831">SUM(IH40:IH41)</f>
        <v>0</v>
      </c>
      <c r="II39" s="63">
        <f t="shared" si="1831"/>
        <v>0</v>
      </c>
      <c r="IJ39" s="63">
        <f t="shared" si="1831"/>
        <v>0</v>
      </c>
      <c r="IK39" s="3">
        <f t="shared" si="119"/>
        <v>0</v>
      </c>
      <c r="IL39" s="3">
        <f t="shared" si="120"/>
        <v>0</v>
      </c>
      <c r="IM39" s="63">
        <f>план!AW38</f>
        <v>0</v>
      </c>
      <c r="IN39" s="63">
        <f>план!AX38</f>
        <v>0</v>
      </c>
      <c r="IO39" s="63">
        <f t="shared" ref="IO39:IP39" si="1832">SUM(IO40:IO41)</f>
        <v>0</v>
      </c>
      <c r="IP39" s="63">
        <f t="shared" si="1832"/>
        <v>0</v>
      </c>
      <c r="IQ39" s="63">
        <f t="shared" si="1805"/>
        <v>0</v>
      </c>
      <c r="IR39" s="63">
        <f t="shared" si="1805"/>
        <v>0</v>
      </c>
      <c r="IS39" s="63">
        <f t="shared" si="1805"/>
        <v>0</v>
      </c>
      <c r="IT39" s="63">
        <f t="shared" si="1805"/>
        <v>0</v>
      </c>
      <c r="IU39" s="63">
        <f t="shared" ref="IU39:IW39" si="1833">SUM(IU40:IU41)</f>
        <v>0</v>
      </c>
      <c r="IV39" s="63">
        <f t="shared" si="1833"/>
        <v>0</v>
      </c>
      <c r="IW39" s="63">
        <f t="shared" si="1833"/>
        <v>0</v>
      </c>
      <c r="IX39" s="3">
        <f t="shared" si="121"/>
        <v>0</v>
      </c>
      <c r="IY39" s="3">
        <f t="shared" si="122"/>
        <v>0</v>
      </c>
      <c r="IZ39" s="63">
        <f>план!AY38</f>
        <v>0</v>
      </c>
      <c r="JA39" s="63">
        <f>план!AZ38</f>
        <v>0</v>
      </c>
      <c r="JB39" s="63">
        <f t="shared" ref="JB39:JC39" si="1834">SUM(JB40:JB41)</f>
        <v>0</v>
      </c>
      <c r="JC39" s="63">
        <f t="shared" si="1834"/>
        <v>0</v>
      </c>
      <c r="JD39" s="63">
        <f t="shared" si="1805"/>
        <v>0</v>
      </c>
      <c r="JE39" s="63">
        <f t="shared" si="1805"/>
        <v>0</v>
      </c>
      <c r="JF39" s="63">
        <f t="shared" si="1805"/>
        <v>0</v>
      </c>
      <c r="JG39" s="63">
        <f t="shared" si="1805"/>
        <v>0</v>
      </c>
      <c r="JH39" s="63">
        <f t="shared" si="1805"/>
        <v>0</v>
      </c>
      <c r="JI39" s="63">
        <f t="shared" si="1805"/>
        <v>0</v>
      </c>
      <c r="JJ39" s="63">
        <f t="shared" si="1805"/>
        <v>0</v>
      </c>
      <c r="JK39" s="3">
        <f t="shared" si="123"/>
        <v>0</v>
      </c>
      <c r="JL39" s="3">
        <f t="shared" si="124"/>
        <v>0</v>
      </c>
      <c r="JM39" s="63">
        <f>план!BA38</f>
        <v>17</v>
      </c>
      <c r="JN39" s="63">
        <f>план!BB38</f>
        <v>346066.27999999997</v>
      </c>
      <c r="JO39" s="63">
        <f t="shared" ref="JO39:JP39" si="1835">SUM(JO40:JO41)</f>
        <v>12.75</v>
      </c>
      <c r="JP39" s="63">
        <f t="shared" si="1835"/>
        <v>259549.71</v>
      </c>
      <c r="JQ39" s="63">
        <f t="shared" si="1805"/>
        <v>9</v>
      </c>
      <c r="JR39" s="63">
        <f t="shared" si="1805"/>
        <v>179728.07999999996</v>
      </c>
      <c r="JS39" s="63">
        <f t="shared" si="1805"/>
        <v>0</v>
      </c>
      <c r="JT39" s="63">
        <f t="shared" si="1805"/>
        <v>0</v>
      </c>
      <c r="JU39" s="63">
        <f t="shared" ref="JU39:JW39" si="1836">SUM(JU40:JU41)</f>
        <v>25.07</v>
      </c>
      <c r="JV39" s="63">
        <f t="shared" si="1836"/>
        <v>18.802499999999998</v>
      </c>
      <c r="JW39" s="63">
        <f t="shared" si="1836"/>
        <v>13.02</v>
      </c>
      <c r="JX39" s="3">
        <f t="shared" si="125"/>
        <v>-3.75</v>
      </c>
      <c r="JY39" s="3">
        <f t="shared" si="126"/>
        <v>-79821.630000000034</v>
      </c>
      <c r="JZ39" s="63">
        <f>план!BC38</f>
        <v>0</v>
      </c>
      <c r="KA39" s="63">
        <f>план!BD38</f>
        <v>0</v>
      </c>
      <c r="KB39" s="63">
        <f t="shared" ref="KB39:KC39" si="1837">SUM(KB40:KB41)</f>
        <v>0</v>
      </c>
      <c r="KC39" s="63">
        <f t="shared" si="1837"/>
        <v>0</v>
      </c>
      <c r="KD39" s="63">
        <f t="shared" si="1805"/>
        <v>0</v>
      </c>
      <c r="KE39" s="63">
        <f t="shared" si="1805"/>
        <v>0</v>
      </c>
      <c r="KF39" s="63">
        <f t="shared" si="1805"/>
        <v>0</v>
      </c>
      <c r="KG39" s="63">
        <f t="shared" si="1805"/>
        <v>0</v>
      </c>
      <c r="KH39" s="63">
        <f t="shared" si="1805"/>
        <v>0</v>
      </c>
      <c r="KI39" s="63">
        <f t="shared" si="1805"/>
        <v>0</v>
      </c>
      <c r="KJ39" s="63">
        <f t="shared" si="1805"/>
        <v>0</v>
      </c>
      <c r="KK39" s="3">
        <f t="shared" si="127"/>
        <v>0</v>
      </c>
      <c r="KL39" s="3">
        <f t="shared" si="128"/>
        <v>0</v>
      </c>
      <c r="KM39" s="63">
        <f>план!BE38</f>
        <v>0</v>
      </c>
      <c r="KN39" s="63">
        <f>план!BF38</f>
        <v>0</v>
      </c>
      <c r="KO39" s="63">
        <f t="shared" ref="KO39:KP39" si="1838">SUM(KO40:KO41)</f>
        <v>0</v>
      </c>
      <c r="KP39" s="63">
        <f t="shared" si="1838"/>
        <v>0</v>
      </c>
      <c r="KQ39" s="63">
        <f t="shared" si="1805"/>
        <v>0</v>
      </c>
      <c r="KR39" s="63">
        <f t="shared" si="1805"/>
        <v>0</v>
      </c>
      <c r="KS39" s="63">
        <f t="shared" si="1805"/>
        <v>0</v>
      </c>
      <c r="KT39" s="63">
        <f t="shared" si="1805"/>
        <v>0</v>
      </c>
      <c r="KU39" s="63">
        <f t="shared" ref="KU39:KW39" si="1839">SUM(KU40:KU41)</f>
        <v>0</v>
      </c>
      <c r="KV39" s="63">
        <f t="shared" si="1839"/>
        <v>0</v>
      </c>
      <c r="KW39" s="63">
        <f t="shared" si="1839"/>
        <v>0</v>
      </c>
      <c r="KX39" s="3">
        <f t="shared" si="129"/>
        <v>0</v>
      </c>
      <c r="KY39" s="3">
        <f t="shared" si="130"/>
        <v>0</v>
      </c>
      <c r="KZ39" s="63">
        <f>план!BG38</f>
        <v>0</v>
      </c>
      <c r="LA39" s="63">
        <f>план!BH38</f>
        <v>0</v>
      </c>
      <c r="LB39" s="63">
        <f t="shared" ref="LB39:LC39" si="1840">SUM(LB40:LB41)</f>
        <v>0</v>
      </c>
      <c r="LC39" s="63">
        <f t="shared" si="1840"/>
        <v>0</v>
      </c>
      <c r="LD39" s="63">
        <f t="shared" si="1805"/>
        <v>0</v>
      </c>
      <c r="LE39" s="63">
        <f t="shared" si="1805"/>
        <v>0</v>
      </c>
      <c r="LF39" s="63">
        <f t="shared" si="1805"/>
        <v>0</v>
      </c>
      <c r="LG39" s="63">
        <f t="shared" si="1805"/>
        <v>0</v>
      </c>
      <c r="LH39" s="63">
        <f t="shared" si="1805"/>
        <v>0</v>
      </c>
      <c r="LI39" s="63">
        <f t="shared" si="1805"/>
        <v>0</v>
      </c>
      <c r="LJ39" s="63">
        <f t="shared" si="1805"/>
        <v>0</v>
      </c>
      <c r="LK39" s="3">
        <f t="shared" si="131"/>
        <v>0</v>
      </c>
      <c r="LL39" s="3">
        <f t="shared" si="132"/>
        <v>0</v>
      </c>
      <c r="LM39" s="63">
        <f>план!BI38</f>
        <v>0</v>
      </c>
      <c r="LN39" s="63">
        <f>план!BJ38</f>
        <v>0</v>
      </c>
      <c r="LO39" s="63">
        <f t="shared" ref="LO39:LP39" si="1841">SUM(LO40:LO41)</f>
        <v>0</v>
      </c>
      <c r="LP39" s="63">
        <f t="shared" si="1841"/>
        <v>0</v>
      </c>
      <c r="LQ39" s="63"/>
      <c r="LR39" s="63"/>
      <c r="LS39" s="63"/>
      <c r="LT39" s="63"/>
      <c r="LU39" s="63">
        <f t="shared" ref="LU39:LW39" si="1842">SUM(LU40:LU41)</f>
        <v>0</v>
      </c>
      <c r="LV39" s="63">
        <f t="shared" si="1842"/>
        <v>0</v>
      </c>
      <c r="LW39" s="63">
        <f t="shared" si="1842"/>
        <v>0</v>
      </c>
      <c r="LX39" s="3">
        <f t="shared" si="133"/>
        <v>0</v>
      </c>
      <c r="LY39" s="3">
        <f t="shared" si="134"/>
        <v>0</v>
      </c>
      <c r="LZ39" s="63">
        <f>план!BK38</f>
        <v>0</v>
      </c>
      <c r="MA39" s="63">
        <f>план!BL38</f>
        <v>0</v>
      </c>
      <c r="MB39" s="63">
        <f t="shared" ref="MB39:MC39" si="1843">SUM(MB40:MB41)</f>
        <v>0</v>
      </c>
      <c r="MC39" s="63">
        <f t="shared" si="1843"/>
        <v>0</v>
      </c>
      <c r="MD39" s="63">
        <f t="shared" si="1805"/>
        <v>0</v>
      </c>
      <c r="ME39" s="63">
        <f t="shared" si="1805"/>
        <v>0</v>
      </c>
      <c r="MF39" s="63">
        <f t="shared" si="1805"/>
        <v>0</v>
      </c>
      <c r="MG39" s="63">
        <f t="shared" si="1805"/>
        <v>0</v>
      </c>
      <c r="MH39" s="63">
        <f t="shared" si="1805"/>
        <v>0</v>
      </c>
      <c r="MI39" s="63">
        <f t="shared" si="1805"/>
        <v>0</v>
      </c>
      <c r="MJ39" s="63">
        <f t="shared" si="1805"/>
        <v>0</v>
      </c>
      <c r="MK39" s="3">
        <f t="shared" si="135"/>
        <v>0</v>
      </c>
      <c r="ML39" s="3">
        <f t="shared" si="136"/>
        <v>0</v>
      </c>
      <c r="MM39" s="63">
        <f>план!BM38</f>
        <v>0</v>
      </c>
      <c r="MN39" s="63">
        <f>план!BN38</f>
        <v>0</v>
      </c>
      <c r="MO39" s="63">
        <f t="shared" ref="MO39:MP39" si="1844">SUM(MO40:MO41)</f>
        <v>0</v>
      </c>
      <c r="MP39" s="63">
        <f t="shared" si="1844"/>
        <v>0</v>
      </c>
      <c r="MQ39" s="63">
        <f t="shared" si="1805"/>
        <v>0</v>
      </c>
      <c r="MR39" s="63">
        <f t="shared" si="1805"/>
        <v>0</v>
      </c>
      <c r="MS39" s="63">
        <f t="shared" si="1805"/>
        <v>0</v>
      </c>
      <c r="MT39" s="63">
        <f t="shared" si="1805"/>
        <v>0</v>
      </c>
      <c r="MU39" s="63">
        <f t="shared" ref="MU39:MW39" si="1845">SUM(MU40:MU41)</f>
        <v>0</v>
      </c>
      <c r="MV39" s="63">
        <f t="shared" si="1845"/>
        <v>0</v>
      </c>
      <c r="MW39" s="63">
        <f t="shared" si="1845"/>
        <v>0</v>
      </c>
      <c r="MX39" s="3">
        <f t="shared" si="137"/>
        <v>0</v>
      </c>
      <c r="MY39" s="3">
        <f t="shared" si="138"/>
        <v>0</v>
      </c>
      <c r="MZ39" s="63">
        <f>план!BO38</f>
        <v>0</v>
      </c>
      <c r="NA39" s="63">
        <f>план!BP38</f>
        <v>0</v>
      </c>
      <c r="NB39" s="63">
        <f t="shared" ref="NB39:NC39" si="1846">SUM(NB40:NB41)</f>
        <v>0</v>
      </c>
      <c r="NC39" s="63">
        <f t="shared" si="1846"/>
        <v>0</v>
      </c>
      <c r="ND39" s="63">
        <f t="shared" si="1805"/>
        <v>0</v>
      </c>
      <c r="NE39" s="63">
        <f t="shared" si="1805"/>
        <v>0</v>
      </c>
      <c r="NF39" s="63">
        <f t="shared" si="1805"/>
        <v>0</v>
      </c>
      <c r="NG39" s="63">
        <f t="shared" si="1805"/>
        <v>0</v>
      </c>
      <c r="NH39" s="63">
        <f t="shared" si="1805"/>
        <v>0</v>
      </c>
      <c r="NI39" s="63">
        <f t="shared" si="1805"/>
        <v>0</v>
      </c>
      <c r="NJ39" s="63">
        <f t="shared" si="1805"/>
        <v>0</v>
      </c>
      <c r="NK39" s="3">
        <f t="shared" si="139"/>
        <v>0</v>
      </c>
      <c r="NL39" s="3">
        <f t="shared" si="140"/>
        <v>0</v>
      </c>
      <c r="NM39" s="63">
        <f>план!BQ38</f>
        <v>0</v>
      </c>
      <c r="NN39" s="63">
        <f>план!BR38</f>
        <v>0</v>
      </c>
      <c r="NO39" s="63">
        <f t="shared" ref="NO39:NP39" si="1847">SUM(NO40:NO41)</f>
        <v>0</v>
      </c>
      <c r="NP39" s="63">
        <f t="shared" si="1847"/>
        <v>0</v>
      </c>
      <c r="NQ39" s="63">
        <f t="shared" si="1805"/>
        <v>0</v>
      </c>
      <c r="NR39" s="63">
        <f t="shared" si="1805"/>
        <v>0</v>
      </c>
      <c r="NS39" s="63">
        <f t="shared" si="1805"/>
        <v>0</v>
      </c>
      <c r="NT39" s="63">
        <f t="shared" si="1805"/>
        <v>0</v>
      </c>
      <c r="NU39" s="63">
        <f t="shared" ref="NU39:NW39" si="1848">SUM(NU40:NU41)</f>
        <v>0</v>
      </c>
      <c r="NV39" s="63">
        <f t="shared" si="1848"/>
        <v>0</v>
      </c>
      <c r="NW39" s="63">
        <f t="shared" si="1848"/>
        <v>0</v>
      </c>
      <c r="NX39" s="3">
        <f t="shared" si="141"/>
        <v>0</v>
      </c>
      <c r="NY39" s="3">
        <f t="shared" si="142"/>
        <v>0</v>
      </c>
      <c r="NZ39" s="63">
        <f>план!BS38</f>
        <v>0</v>
      </c>
      <c r="OA39" s="63">
        <f>план!BT38</f>
        <v>0</v>
      </c>
      <c r="OB39" s="63">
        <f t="shared" ref="OB39:OC39" si="1849">SUM(OB40:OB41)</f>
        <v>0</v>
      </c>
      <c r="OC39" s="63">
        <f t="shared" si="1849"/>
        <v>0</v>
      </c>
      <c r="OD39" s="63">
        <f t="shared" si="1805"/>
        <v>0</v>
      </c>
      <c r="OE39" s="63">
        <f t="shared" si="1805"/>
        <v>0</v>
      </c>
      <c r="OF39" s="63">
        <f t="shared" si="1805"/>
        <v>0</v>
      </c>
      <c r="OG39" s="63">
        <f t="shared" si="1805"/>
        <v>0</v>
      </c>
      <c r="OH39" s="63">
        <f t="shared" si="1805"/>
        <v>0</v>
      </c>
      <c r="OI39" s="63">
        <f t="shared" si="1805"/>
        <v>0</v>
      </c>
      <c r="OJ39" s="63">
        <f t="shared" si="1805"/>
        <v>0</v>
      </c>
      <c r="OK39" s="3">
        <f t="shared" si="143"/>
        <v>0</v>
      </c>
      <c r="OL39" s="3">
        <f t="shared" si="144"/>
        <v>0</v>
      </c>
      <c r="OM39" s="63">
        <f>план!BU38</f>
        <v>0</v>
      </c>
      <c r="ON39" s="63">
        <f>план!BV38</f>
        <v>0</v>
      </c>
      <c r="OO39" s="63">
        <f t="shared" ref="OO39:OP39" si="1850">SUM(OO40:OO41)</f>
        <v>0</v>
      </c>
      <c r="OP39" s="63">
        <f t="shared" si="1850"/>
        <v>0</v>
      </c>
      <c r="OQ39" s="63">
        <f t="shared" si="1805"/>
        <v>0</v>
      </c>
      <c r="OR39" s="63">
        <f t="shared" si="1805"/>
        <v>0</v>
      </c>
      <c r="OS39" s="63">
        <f t="shared" si="1805"/>
        <v>0</v>
      </c>
      <c r="OT39" s="63">
        <f t="shared" si="1805"/>
        <v>0</v>
      </c>
      <c r="OU39" s="63">
        <f t="shared" ref="OU39:OW39" si="1851">SUM(OU40:OU41)</f>
        <v>0</v>
      </c>
      <c r="OV39" s="63">
        <f t="shared" si="1851"/>
        <v>0</v>
      </c>
      <c r="OW39" s="63">
        <f t="shared" si="1851"/>
        <v>0</v>
      </c>
      <c r="OX39" s="3">
        <f t="shared" si="145"/>
        <v>0</v>
      </c>
      <c r="OY39" s="3">
        <f t="shared" si="146"/>
        <v>0</v>
      </c>
      <c r="OZ39" s="63">
        <f>план!BW38</f>
        <v>8</v>
      </c>
      <c r="PA39" s="63">
        <f>план!BX38</f>
        <v>180225.024</v>
      </c>
      <c r="PB39" s="63">
        <f t="shared" ref="PB39:PC39" si="1852">SUM(PB40:PB41)</f>
        <v>6</v>
      </c>
      <c r="PC39" s="63">
        <f t="shared" si="1852"/>
        <v>135168.76800000001</v>
      </c>
      <c r="PD39" s="63">
        <f t="shared" si="1805"/>
        <v>0</v>
      </c>
      <c r="PE39" s="63">
        <f t="shared" si="1805"/>
        <v>0</v>
      </c>
      <c r="PF39" s="63">
        <f t="shared" si="1805"/>
        <v>0</v>
      </c>
      <c r="PG39" s="63">
        <f t="shared" si="1805"/>
        <v>0</v>
      </c>
      <c r="PH39" s="63">
        <f t="shared" si="1805"/>
        <v>10.88</v>
      </c>
      <c r="PI39" s="63">
        <f t="shared" si="1805"/>
        <v>8.16</v>
      </c>
      <c r="PJ39" s="63">
        <f t="shared" si="1805"/>
        <v>0</v>
      </c>
      <c r="PK39" s="3">
        <f t="shared" si="147"/>
        <v>-6</v>
      </c>
      <c r="PL39" s="3">
        <f t="shared" si="148"/>
        <v>-135168.76800000001</v>
      </c>
      <c r="PM39" s="63">
        <f>план!BY38</f>
        <v>0</v>
      </c>
      <c r="PN39" s="63">
        <f>план!BZ38</f>
        <v>0</v>
      </c>
      <c r="PO39" s="63">
        <f t="shared" ref="PO39:AEM39" si="1853">SUM(PO40:PO41)</f>
        <v>0</v>
      </c>
      <c r="PP39" s="63">
        <f t="shared" si="1853"/>
        <v>0</v>
      </c>
      <c r="PQ39" s="63">
        <f t="shared" si="1853"/>
        <v>0</v>
      </c>
      <c r="PR39" s="63">
        <f t="shared" si="1853"/>
        <v>0</v>
      </c>
      <c r="PS39" s="63">
        <f t="shared" si="1853"/>
        <v>0</v>
      </c>
      <c r="PT39" s="63">
        <f t="shared" si="1853"/>
        <v>0</v>
      </c>
      <c r="PU39" s="63">
        <f t="shared" si="1853"/>
        <v>0</v>
      </c>
      <c r="PV39" s="63">
        <f t="shared" si="1853"/>
        <v>0</v>
      </c>
      <c r="PW39" s="63">
        <f t="shared" si="1853"/>
        <v>0</v>
      </c>
      <c r="PX39" s="3">
        <f t="shared" si="149"/>
        <v>0</v>
      </c>
      <c r="PY39" s="3">
        <f t="shared" si="150"/>
        <v>0</v>
      </c>
      <c r="PZ39" s="63">
        <f>план!CA38</f>
        <v>0</v>
      </c>
      <c r="QA39" s="63">
        <f>план!CB38</f>
        <v>0</v>
      </c>
      <c r="QB39" s="63">
        <f t="shared" si="1853"/>
        <v>0</v>
      </c>
      <c r="QC39" s="63">
        <f t="shared" si="1853"/>
        <v>0</v>
      </c>
      <c r="QD39" s="63">
        <f t="shared" si="1853"/>
        <v>0</v>
      </c>
      <c r="QE39" s="63">
        <f t="shared" si="1853"/>
        <v>0</v>
      </c>
      <c r="QF39" s="63">
        <f t="shared" si="1853"/>
        <v>0</v>
      </c>
      <c r="QG39" s="63">
        <f t="shared" si="1853"/>
        <v>0</v>
      </c>
      <c r="QH39" s="63">
        <f t="shared" ref="QH39:QJ39" si="1854">SUM(QH40:QH41)</f>
        <v>0</v>
      </c>
      <c r="QI39" s="63">
        <f t="shared" si="1854"/>
        <v>0</v>
      </c>
      <c r="QJ39" s="63">
        <f t="shared" si="1854"/>
        <v>0</v>
      </c>
      <c r="QK39" s="3">
        <f t="shared" si="151"/>
        <v>0</v>
      </c>
      <c r="QL39" s="3">
        <f t="shared" si="152"/>
        <v>0</v>
      </c>
      <c r="QM39" s="63">
        <f>план!CC38</f>
        <v>0</v>
      </c>
      <c r="QN39" s="63">
        <f>план!CD38</f>
        <v>0</v>
      </c>
      <c r="QO39" s="63">
        <f t="shared" si="1853"/>
        <v>0</v>
      </c>
      <c r="QP39" s="63">
        <f t="shared" si="1853"/>
        <v>0</v>
      </c>
      <c r="QQ39" s="63">
        <f t="shared" si="1853"/>
        <v>0</v>
      </c>
      <c r="QR39" s="63">
        <f t="shared" si="1853"/>
        <v>0</v>
      </c>
      <c r="QS39" s="63">
        <f t="shared" si="1853"/>
        <v>0</v>
      </c>
      <c r="QT39" s="63">
        <f t="shared" si="1853"/>
        <v>0</v>
      </c>
      <c r="QU39" s="63">
        <f t="shared" si="1853"/>
        <v>0</v>
      </c>
      <c r="QV39" s="63">
        <f t="shared" si="1853"/>
        <v>0</v>
      </c>
      <c r="QW39" s="63">
        <f t="shared" si="1853"/>
        <v>0</v>
      </c>
      <c r="QX39" s="3">
        <f t="shared" si="153"/>
        <v>0</v>
      </c>
      <c r="QY39" s="3">
        <f t="shared" si="154"/>
        <v>0</v>
      </c>
      <c r="QZ39" s="63">
        <f>план!CE38</f>
        <v>0</v>
      </c>
      <c r="RA39" s="63">
        <f>план!CF38</f>
        <v>0</v>
      </c>
      <c r="RB39" s="63">
        <f t="shared" si="1853"/>
        <v>0</v>
      </c>
      <c r="RC39" s="63">
        <f t="shared" si="1853"/>
        <v>0</v>
      </c>
      <c r="RD39" s="63">
        <f t="shared" si="1853"/>
        <v>0</v>
      </c>
      <c r="RE39" s="63">
        <f t="shared" si="1853"/>
        <v>0</v>
      </c>
      <c r="RF39" s="63">
        <f t="shared" si="1853"/>
        <v>0</v>
      </c>
      <c r="RG39" s="63">
        <f t="shared" si="1853"/>
        <v>0</v>
      </c>
      <c r="RH39" s="63">
        <f t="shared" ref="RH39:RJ39" si="1855">SUM(RH40:RH41)</f>
        <v>0</v>
      </c>
      <c r="RI39" s="63">
        <f t="shared" si="1855"/>
        <v>0</v>
      </c>
      <c r="RJ39" s="63">
        <f t="shared" si="1855"/>
        <v>0</v>
      </c>
      <c r="RK39" s="3">
        <f t="shared" si="155"/>
        <v>0</v>
      </c>
      <c r="RL39" s="3">
        <f t="shared" si="156"/>
        <v>0</v>
      </c>
      <c r="RM39" s="63">
        <f>план!CG38</f>
        <v>0</v>
      </c>
      <c r="RN39" s="63">
        <f>план!CH38</f>
        <v>0</v>
      </c>
      <c r="RO39" s="63">
        <f t="shared" si="1853"/>
        <v>0</v>
      </c>
      <c r="RP39" s="63">
        <f t="shared" si="1853"/>
        <v>0</v>
      </c>
      <c r="RQ39" s="63">
        <f t="shared" si="1853"/>
        <v>0</v>
      </c>
      <c r="RR39" s="63">
        <f t="shared" si="1853"/>
        <v>0</v>
      </c>
      <c r="RS39" s="63">
        <f t="shared" si="1853"/>
        <v>0</v>
      </c>
      <c r="RT39" s="63">
        <f t="shared" si="1853"/>
        <v>0</v>
      </c>
      <c r="RU39" s="63">
        <f t="shared" si="1853"/>
        <v>0</v>
      </c>
      <c r="RV39" s="63">
        <f t="shared" si="1853"/>
        <v>0</v>
      </c>
      <c r="RW39" s="63">
        <f t="shared" si="1853"/>
        <v>0</v>
      </c>
      <c r="RX39" s="3">
        <f t="shared" si="157"/>
        <v>0</v>
      </c>
      <c r="RY39" s="3">
        <f t="shared" si="158"/>
        <v>0</v>
      </c>
      <c r="RZ39" s="63">
        <f>план!CI38</f>
        <v>0</v>
      </c>
      <c r="SA39" s="63">
        <f>план!CJ38</f>
        <v>0</v>
      </c>
      <c r="SB39" s="63">
        <f t="shared" si="1853"/>
        <v>0</v>
      </c>
      <c r="SC39" s="63">
        <f t="shared" si="1853"/>
        <v>0</v>
      </c>
      <c r="SD39" s="63">
        <f t="shared" si="1853"/>
        <v>0</v>
      </c>
      <c r="SE39" s="63">
        <f t="shared" si="1853"/>
        <v>0</v>
      </c>
      <c r="SF39" s="63">
        <f t="shared" si="1853"/>
        <v>0</v>
      </c>
      <c r="SG39" s="63">
        <f t="shared" si="1853"/>
        <v>0</v>
      </c>
      <c r="SH39" s="63">
        <f t="shared" ref="SH39:SJ39" si="1856">SUM(SH40:SH41)</f>
        <v>0</v>
      </c>
      <c r="SI39" s="63">
        <f t="shared" si="1856"/>
        <v>0</v>
      </c>
      <c r="SJ39" s="63">
        <f t="shared" si="1856"/>
        <v>0</v>
      </c>
      <c r="SK39" s="3">
        <f t="shared" si="159"/>
        <v>0</v>
      </c>
      <c r="SL39" s="3">
        <f t="shared" si="160"/>
        <v>0</v>
      </c>
      <c r="SM39" s="63">
        <f>план!CK38</f>
        <v>0</v>
      </c>
      <c r="SN39" s="63">
        <f>план!CL38</f>
        <v>0</v>
      </c>
      <c r="SO39" s="63">
        <f t="shared" si="1853"/>
        <v>0</v>
      </c>
      <c r="SP39" s="63">
        <f t="shared" si="1853"/>
        <v>0</v>
      </c>
      <c r="SQ39" s="63">
        <f t="shared" si="1853"/>
        <v>0</v>
      </c>
      <c r="SR39" s="63">
        <f t="shared" si="1853"/>
        <v>0</v>
      </c>
      <c r="SS39" s="63">
        <f t="shared" si="1853"/>
        <v>0</v>
      </c>
      <c r="ST39" s="63">
        <f t="shared" si="1853"/>
        <v>0</v>
      </c>
      <c r="SU39" s="63">
        <f t="shared" si="1853"/>
        <v>0</v>
      </c>
      <c r="SV39" s="63">
        <f t="shared" si="1853"/>
        <v>0</v>
      </c>
      <c r="SW39" s="63">
        <f t="shared" si="1853"/>
        <v>0</v>
      </c>
      <c r="SX39" s="3">
        <f t="shared" si="161"/>
        <v>0</v>
      </c>
      <c r="SY39" s="3">
        <f t="shared" si="162"/>
        <v>0</v>
      </c>
      <c r="SZ39" s="63">
        <f>план!CM38</f>
        <v>24</v>
      </c>
      <c r="TA39" s="63">
        <f>план!CN38</f>
        <v>466713.24</v>
      </c>
      <c r="TB39" s="63">
        <f t="shared" si="1853"/>
        <v>18</v>
      </c>
      <c r="TC39" s="63">
        <f t="shared" si="1853"/>
        <v>350034.92999999993</v>
      </c>
      <c r="TD39" s="63">
        <f t="shared" si="1853"/>
        <v>28</v>
      </c>
      <c r="TE39" s="63">
        <f t="shared" si="1853"/>
        <v>547190.55999999994</v>
      </c>
      <c r="TF39" s="63">
        <f t="shared" si="1853"/>
        <v>0</v>
      </c>
      <c r="TG39" s="63">
        <f t="shared" si="1853"/>
        <v>0</v>
      </c>
      <c r="TH39" s="63">
        <f t="shared" ref="TH39:TJ39" si="1857">SUM(TH40:TH41)</f>
        <v>33.81</v>
      </c>
      <c r="TI39" s="63">
        <f t="shared" si="1857"/>
        <v>25.357500000000002</v>
      </c>
      <c r="TJ39" s="63">
        <f t="shared" si="1857"/>
        <v>39.64</v>
      </c>
      <c r="TK39" s="3">
        <f t="shared" si="163"/>
        <v>10</v>
      </c>
      <c r="TL39" s="3">
        <f t="shared" si="164"/>
        <v>197155.63</v>
      </c>
      <c r="TM39" s="63">
        <f>план!CO38</f>
        <v>0</v>
      </c>
      <c r="TN39" s="63">
        <f>план!CP38</f>
        <v>0</v>
      </c>
      <c r="TO39" s="63">
        <f t="shared" si="1853"/>
        <v>0</v>
      </c>
      <c r="TP39" s="63">
        <f t="shared" si="1853"/>
        <v>0</v>
      </c>
      <c r="TQ39" s="63">
        <f t="shared" si="1853"/>
        <v>1</v>
      </c>
      <c r="TR39" s="63">
        <f t="shared" si="1853"/>
        <v>18773.439999999999</v>
      </c>
      <c r="TS39" s="63">
        <f t="shared" si="1853"/>
        <v>0</v>
      </c>
      <c r="TT39" s="63">
        <f t="shared" si="1853"/>
        <v>0</v>
      </c>
      <c r="TU39" s="63">
        <f t="shared" si="1853"/>
        <v>0</v>
      </c>
      <c r="TV39" s="63">
        <f t="shared" si="1853"/>
        <v>0</v>
      </c>
      <c r="TW39" s="63">
        <f t="shared" si="1853"/>
        <v>1.36</v>
      </c>
      <c r="TX39" s="3">
        <f t="shared" si="165"/>
        <v>1</v>
      </c>
      <c r="TY39" s="3">
        <f t="shared" si="166"/>
        <v>18773.439999999999</v>
      </c>
      <c r="TZ39" s="63">
        <f>план!CQ38</f>
        <v>0</v>
      </c>
      <c r="UA39" s="63">
        <f>план!CR38</f>
        <v>0</v>
      </c>
      <c r="UB39" s="63">
        <f t="shared" si="1853"/>
        <v>0</v>
      </c>
      <c r="UC39" s="63">
        <f t="shared" si="1853"/>
        <v>0</v>
      </c>
      <c r="UD39" s="63">
        <f t="shared" si="1853"/>
        <v>0</v>
      </c>
      <c r="UE39" s="63">
        <f t="shared" si="1853"/>
        <v>0</v>
      </c>
      <c r="UF39" s="63">
        <f t="shared" si="1853"/>
        <v>0</v>
      </c>
      <c r="UG39" s="63">
        <f t="shared" si="1853"/>
        <v>0</v>
      </c>
      <c r="UH39" s="63">
        <f t="shared" ref="UH39:UJ39" si="1858">SUM(UH40:UH41)</f>
        <v>0</v>
      </c>
      <c r="UI39" s="63">
        <f t="shared" si="1858"/>
        <v>0</v>
      </c>
      <c r="UJ39" s="63">
        <f t="shared" si="1858"/>
        <v>0</v>
      </c>
      <c r="UK39" s="3">
        <f t="shared" si="167"/>
        <v>0</v>
      </c>
      <c r="UL39" s="3">
        <f t="shared" si="168"/>
        <v>0</v>
      </c>
      <c r="UM39" s="63">
        <f>план!CS38</f>
        <v>0</v>
      </c>
      <c r="UN39" s="63">
        <f>план!CT38</f>
        <v>0</v>
      </c>
      <c r="UO39" s="63">
        <f t="shared" si="1853"/>
        <v>0</v>
      </c>
      <c r="UP39" s="63">
        <f t="shared" si="1853"/>
        <v>0</v>
      </c>
      <c r="UQ39" s="63">
        <f t="shared" si="1853"/>
        <v>0</v>
      </c>
      <c r="UR39" s="63">
        <f t="shared" si="1853"/>
        <v>0</v>
      </c>
      <c r="US39" s="63">
        <f t="shared" si="1853"/>
        <v>0</v>
      </c>
      <c r="UT39" s="63">
        <f t="shared" si="1853"/>
        <v>0</v>
      </c>
      <c r="UU39" s="63">
        <f t="shared" si="1853"/>
        <v>0</v>
      </c>
      <c r="UV39" s="63">
        <f t="shared" si="1853"/>
        <v>0</v>
      </c>
      <c r="UW39" s="63">
        <f t="shared" si="1853"/>
        <v>0</v>
      </c>
      <c r="UX39" s="3">
        <f t="shared" si="169"/>
        <v>0</v>
      </c>
      <c r="UY39" s="3">
        <f t="shared" si="170"/>
        <v>0</v>
      </c>
      <c r="UZ39" s="63">
        <f>план!CU38</f>
        <v>0</v>
      </c>
      <c r="VA39" s="63">
        <f>план!CV38</f>
        <v>0</v>
      </c>
      <c r="VB39" s="63">
        <f t="shared" si="1853"/>
        <v>0</v>
      </c>
      <c r="VC39" s="63">
        <f t="shared" si="1853"/>
        <v>0</v>
      </c>
      <c r="VD39" s="63">
        <f t="shared" si="1853"/>
        <v>0</v>
      </c>
      <c r="VE39" s="63">
        <f t="shared" si="1853"/>
        <v>0</v>
      </c>
      <c r="VF39" s="63">
        <f t="shared" si="1853"/>
        <v>0</v>
      </c>
      <c r="VG39" s="63">
        <f t="shared" si="1853"/>
        <v>0</v>
      </c>
      <c r="VH39" s="63">
        <f t="shared" ref="VH39:VJ39" si="1859">SUM(VH40:VH41)</f>
        <v>0</v>
      </c>
      <c r="VI39" s="63">
        <f t="shared" si="1859"/>
        <v>0</v>
      </c>
      <c r="VJ39" s="63">
        <f t="shared" si="1859"/>
        <v>0</v>
      </c>
      <c r="VK39" s="3">
        <f t="shared" si="171"/>
        <v>0</v>
      </c>
      <c r="VL39" s="3">
        <f t="shared" si="172"/>
        <v>0</v>
      </c>
      <c r="VM39" s="63">
        <f>план!CW38</f>
        <v>0</v>
      </c>
      <c r="VN39" s="63">
        <f>план!CX38</f>
        <v>0</v>
      </c>
      <c r="VO39" s="63">
        <f t="shared" si="1853"/>
        <v>0</v>
      </c>
      <c r="VP39" s="63">
        <f t="shared" si="1853"/>
        <v>0</v>
      </c>
      <c r="VQ39" s="63">
        <f t="shared" si="1853"/>
        <v>0</v>
      </c>
      <c r="VR39" s="63">
        <f t="shared" si="1853"/>
        <v>0</v>
      </c>
      <c r="VS39" s="63">
        <f t="shared" si="1853"/>
        <v>0</v>
      </c>
      <c r="VT39" s="63">
        <f t="shared" si="1853"/>
        <v>0</v>
      </c>
      <c r="VU39" s="63">
        <f t="shared" si="1853"/>
        <v>0</v>
      </c>
      <c r="VV39" s="63">
        <f t="shared" si="1853"/>
        <v>0</v>
      </c>
      <c r="VW39" s="63">
        <f t="shared" si="1853"/>
        <v>0</v>
      </c>
      <c r="VX39" s="3">
        <f t="shared" si="173"/>
        <v>0</v>
      </c>
      <c r="VY39" s="3">
        <f t="shared" si="174"/>
        <v>0</v>
      </c>
      <c r="VZ39" s="63">
        <f>план!CY38</f>
        <v>1</v>
      </c>
      <c r="WA39" s="63">
        <f>план!CZ38</f>
        <v>20567.96</v>
      </c>
      <c r="WB39" s="63">
        <f t="shared" si="1853"/>
        <v>0.75</v>
      </c>
      <c r="WC39" s="63">
        <f t="shared" si="1853"/>
        <v>15425.97</v>
      </c>
      <c r="WD39" s="63">
        <f t="shared" si="1853"/>
        <v>0</v>
      </c>
      <c r="WE39" s="63">
        <f t="shared" si="1853"/>
        <v>0</v>
      </c>
      <c r="WF39" s="63">
        <f t="shared" si="1853"/>
        <v>0</v>
      </c>
      <c r="WG39" s="63">
        <f t="shared" si="1853"/>
        <v>0</v>
      </c>
      <c r="WH39" s="63">
        <f t="shared" ref="WH39:WJ39" si="1860">SUM(WH40:WH41)</f>
        <v>1.49</v>
      </c>
      <c r="WI39" s="63">
        <f t="shared" si="1860"/>
        <v>1.1174999999999999</v>
      </c>
      <c r="WJ39" s="63">
        <f t="shared" si="1860"/>
        <v>0</v>
      </c>
      <c r="WK39" s="3">
        <f t="shared" si="175"/>
        <v>-0.75</v>
      </c>
      <c r="WL39" s="3">
        <f t="shared" si="176"/>
        <v>-15425.97</v>
      </c>
      <c r="WM39" s="63">
        <f>план!DA38</f>
        <v>0</v>
      </c>
      <c r="WN39" s="63">
        <f>план!DB38</f>
        <v>0</v>
      </c>
      <c r="WO39" s="63">
        <f t="shared" si="1853"/>
        <v>0</v>
      </c>
      <c r="WP39" s="63">
        <f t="shared" si="1853"/>
        <v>0</v>
      </c>
      <c r="WQ39" s="63">
        <f t="shared" si="1853"/>
        <v>0</v>
      </c>
      <c r="WR39" s="63">
        <f t="shared" si="1853"/>
        <v>0</v>
      </c>
      <c r="WS39" s="63">
        <f t="shared" si="1853"/>
        <v>0</v>
      </c>
      <c r="WT39" s="63">
        <f t="shared" si="1853"/>
        <v>0</v>
      </c>
      <c r="WU39" s="63">
        <f t="shared" si="1853"/>
        <v>0</v>
      </c>
      <c r="WV39" s="63">
        <f t="shared" si="1853"/>
        <v>0</v>
      </c>
      <c r="WW39" s="63">
        <f t="shared" si="1853"/>
        <v>0</v>
      </c>
      <c r="WX39" s="3">
        <f t="shared" si="177"/>
        <v>0</v>
      </c>
      <c r="WY39" s="3">
        <f t="shared" si="178"/>
        <v>0</v>
      </c>
      <c r="WZ39" s="63">
        <f>план!DC38</f>
        <v>0</v>
      </c>
      <c r="XA39" s="63">
        <f>план!DD38</f>
        <v>0</v>
      </c>
      <c r="XB39" s="63">
        <f t="shared" si="1853"/>
        <v>0</v>
      </c>
      <c r="XC39" s="63">
        <f t="shared" si="1853"/>
        <v>0</v>
      </c>
      <c r="XD39" s="63">
        <f t="shared" si="1853"/>
        <v>0</v>
      </c>
      <c r="XE39" s="63">
        <f t="shared" si="1853"/>
        <v>0</v>
      </c>
      <c r="XF39" s="63">
        <f t="shared" si="1853"/>
        <v>0</v>
      </c>
      <c r="XG39" s="63">
        <f t="shared" si="1853"/>
        <v>0</v>
      </c>
      <c r="XH39" s="63">
        <f t="shared" ref="XH39:XJ39" si="1861">SUM(XH40:XH41)</f>
        <v>0</v>
      </c>
      <c r="XI39" s="63">
        <f t="shared" si="1861"/>
        <v>0</v>
      </c>
      <c r="XJ39" s="63">
        <f t="shared" si="1861"/>
        <v>0</v>
      </c>
      <c r="XK39" s="3">
        <f t="shared" si="179"/>
        <v>0</v>
      </c>
      <c r="XL39" s="3">
        <f t="shared" si="180"/>
        <v>0</v>
      </c>
      <c r="XM39" s="63">
        <f>план!DE38</f>
        <v>0</v>
      </c>
      <c r="XN39" s="63">
        <f>план!DF38</f>
        <v>0</v>
      </c>
      <c r="XO39" s="63">
        <f t="shared" si="1853"/>
        <v>0</v>
      </c>
      <c r="XP39" s="63">
        <f t="shared" si="1853"/>
        <v>0</v>
      </c>
      <c r="XQ39" s="63">
        <f t="shared" si="1853"/>
        <v>0</v>
      </c>
      <c r="XR39" s="63">
        <f t="shared" si="1853"/>
        <v>0</v>
      </c>
      <c r="XS39" s="63">
        <f t="shared" si="1853"/>
        <v>0</v>
      </c>
      <c r="XT39" s="63">
        <f t="shared" si="1853"/>
        <v>0</v>
      </c>
      <c r="XU39" s="63">
        <f t="shared" si="1853"/>
        <v>0</v>
      </c>
      <c r="XV39" s="63">
        <f t="shared" si="1853"/>
        <v>0</v>
      </c>
      <c r="XW39" s="63">
        <f t="shared" si="1853"/>
        <v>0</v>
      </c>
      <c r="XX39" s="3">
        <f t="shared" si="181"/>
        <v>0</v>
      </c>
      <c r="XY39" s="3">
        <f t="shared" si="182"/>
        <v>0</v>
      </c>
      <c r="XZ39" s="63">
        <f>план!DG38</f>
        <v>0</v>
      </c>
      <c r="YA39" s="63">
        <f>план!DH38</f>
        <v>0</v>
      </c>
      <c r="YB39" s="63">
        <f t="shared" si="1853"/>
        <v>0</v>
      </c>
      <c r="YC39" s="63">
        <f t="shared" si="1853"/>
        <v>0</v>
      </c>
      <c r="YD39" s="63">
        <f t="shared" si="1853"/>
        <v>0</v>
      </c>
      <c r="YE39" s="63">
        <f t="shared" si="1853"/>
        <v>0</v>
      </c>
      <c r="YF39" s="63">
        <f t="shared" si="1853"/>
        <v>0</v>
      </c>
      <c r="YG39" s="63">
        <f t="shared" si="1853"/>
        <v>0</v>
      </c>
      <c r="YH39" s="63">
        <f t="shared" ref="YH39:YJ39" si="1862">SUM(YH40:YH41)</f>
        <v>0</v>
      </c>
      <c r="YI39" s="63">
        <f t="shared" si="1862"/>
        <v>0</v>
      </c>
      <c r="YJ39" s="63">
        <f t="shared" si="1862"/>
        <v>0</v>
      </c>
      <c r="YK39" s="3">
        <f t="shared" si="183"/>
        <v>0</v>
      </c>
      <c r="YL39" s="3">
        <f t="shared" si="184"/>
        <v>0</v>
      </c>
      <c r="YM39" s="63">
        <f>план!DI38</f>
        <v>0</v>
      </c>
      <c r="YN39" s="63">
        <f>план!DJ38</f>
        <v>0</v>
      </c>
      <c r="YO39" s="63">
        <f t="shared" si="1853"/>
        <v>0</v>
      </c>
      <c r="YP39" s="63">
        <f t="shared" si="1853"/>
        <v>0</v>
      </c>
      <c r="YQ39" s="63">
        <f t="shared" si="1853"/>
        <v>0</v>
      </c>
      <c r="YR39" s="63">
        <f t="shared" si="1853"/>
        <v>0</v>
      </c>
      <c r="YS39" s="63">
        <f t="shared" si="1853"/>
        <v>0</v>
      </c>
      <c r="YT39" s="63">
        <f t="shared" si="1853"/>
        <v>0</v>
      </c>
      <c r="YU39" s="63">
        <f t="shared" si="1853"/>
        <v>0</v>
      </c>
      <c r="YV39" s="63">
        <f t="shared" si="1853"/>
        <v>0</v>
      </c>
      <c r="YW39" s="63">
        <f t="shared" si="1853"/>
        <v>0</v>
      </c>
      <c r="YX39" s="3">
        <f t="shared" si="185"/>
        <v>0</v>
      </c>
      <c r="YY39" s="3">
        <f t="shared" si="186"/>
        <v>0</v>
      </c>
      <c r="YZ39" s="63">
        <f>план!DK38</f>
        <v>10</v>
      </c>
      <c r="ZA39" s="63">
        <f>план!DL38</f>
        <v>225281.28</v>
      </c>
      <c r="ZB39" s="63">
        <f t="shared" si="1853"/>
        <v>7.5</v>
      </c>
      <c r="ZC39" s="63">
        <f t="shared" si="1853"/>
        <v>168960.96</v>
      </c>
      <c r="ZD39" s="63">
        <f t="shared" si="1853"/>
        <v>6</v>
      </c>
      <c r="ZE39" s="63">
        <f t="shared" si="1853"/>
        <v>135168.78</v>
      </c>
      <c r="ZF39" s="63">
        <f t="shared" si="1853"/>
        <v>0</v>
      </c>
      <c r="ZG39" s="63">
        <f t="shared" si="1853"/>
        <v>0</v>
      </c>
      <c r="ZH39" s="63">
        <f t="shared" ref="ZH39:ZJ39" si="1863">SUM(ZH40:ZH41)</f>
        <v>13.600000000000001</v>
      </c>
      <c r="ZI39" s="63">
        <f t="shared" si="1863"/>
        <v>10.200000000000001</v>
      </c>
      <c r="ZJ39" s="63">
        <f t="shared" si="1863"/>
        <v>8.16</v>
      </c>
      <c r="ZK39" s="3">
        <f t="shared" si="187"/>
        <v>-1.5</v>
      </c>
      <c r="ZL39" s="3">
        <f t="shared" si="188"/>
        <v>-33792.179999999993</v>
      </c>
      <c r="ZM39" s="63">
        <f>план!DM38</f>
        <v>0</v>
      </c>
      <c r="ZN39" s="63">
        <f>план!DN38</f>
        <v>0</v>
      </c>
      <c r="ZO39" s="63">
        <f t="shared" si="1853"/>
        <v>0</v>
      </c>
      <c r="ZP39" s="63">
        <f t="shared" si="1853"/>
        <v>0</v>
      </c>
      <c r="ZQ39" s="63">
        <f t="shared" si="1853"/>
        <v>0</v>
      </c>
      <c r="ZR39" s="63">
        <f t="shared" si="1853"/>
        <v>0</v>
      </c>
      <c r="ZS39" s="63">
        <f t="shared" si="1853"/>
        <v>0</v>
      </c>
      <c r="ZT39" s="63">
        <f t="shared" si="1853"/>
        <v>0</v>
      </c>
      <c r="ZU39" s="63">
        <f t="shared" si="1853"/>
        <v>0</v>
      </c>
      <c r="ZV39" s="63">
        <f t="shared" si="1853"/>
        <v>0</v>
      </c>
      <c r="ZW39" s="63">
        <f t="shared" si="1853"/>
        <v>0</v>
      </c>
      <c r="ZX39" s="3">
        <f t="shared" si="189"/>
        <v>0</v>
      </c>
      <c r="ZY39" s="3">
        <f t="shared" si="190"/>
        <v>0</v>
      </c>
      <c r="ZZ39" s="63">
        <f>план!DO38</f>
        <v>0</v>
      </c>
      <c r="AAA39" s="63">
        <f>план!DP38</f>
        <v>0</v>
      </c>
      <c r="AAB39" s="63">
        <f t="shared" si="1853"/>
        <v>0</v>
      </c>
      <c r="AAC39" s="63">
        <f t="shared" si="1853"/>
        <v>0</v>
      </c>
      <c r="AAD39" s="63">
        <f t="shared" si="1853"/>
        <v>0</v>
      </c>
      <c r="AAE39" s="63">
        <f t="shared" si="1853"/>
        <v>0</v>
      </c>
      <c r="AAF39" s="63">
        <f t="shared" si="1853"/>
        <v>0</v>
      </c>
      <c r="AAG39" s="63">
        <f t="shared" si="1853"/>
        <v>0</v>
      </c>
      <c r="AAH39" s="63">
        <f t="shared" ref="AAH39:AAJ39" si="1864">SUM(AAH40:AAH41)</f>
        <v>0</v>
      </c>
      <c r="AAI39" s="63">
        <f t="shared" si="1864"/>
        <v>0</v>
      </c>
      <c r="AAJ39" s="63">
        <f t="shared" si="1864"/>
        <v>0</v>
      </c>
      <c r="AAK39" s="3">
        <f t="shared" si="191"/>
        <v>0</v>
      </c>
      <c r="AAL39" s="3">
        <f t="shared" si="192"/>
        <v>0</v>
      </c>
      <c r="AAM39" s="63">
        <f>план!DQ38</f>
        <v>0</v>
      </c>
      <c r="AAN39" s="63">
        <f>план!DR38</f>
        <v>0</v>
      </c>
      <c r="AAO39" s="63">
        <f t="shared" si="1853"/>
        <v>0</v>
      </c>
      <c r="AAP39" s="63">
        <f t="shared" si="1853"/>
        <v>0</v>
      </c>
      <c r="AAQ39" s="63">
        <f t="shared" si="1853"/>
        <v>0</v>
      </c>
      <c r="AAR39" s="63">
        <f t="shared" si="1853"/>
        <v>0</v>
      </c>
      <c r="AAS39" s="63">
        <f t="shared" si="1853"/>
        <v>0</v>
      </c>
      <c r="AAT39" s="63">
        <f t="shared" si="1853"/>
        <v>0</v>
      </c>
      <c r="AAU39" s="63">
        <f t="shared" si="1853"/>
        <v>0</v>
      </c>
      <c r="AAV39" s="63">
        <f t="shared" si="1853"/>
        <v>0</v>
      </c>
      <c r="AAW39" s="63">
        <f t="shared" si="1853"/>
        <v>0</v>
      </c>
      <c r="AAX39" s="3">
        <f t="shared" si="193"/>
        <v>0</v>
      </c>
      <c r="AAY39" s="3">
        <f t="shared" si="194"/>
        <v>0</v>
      </c>
      <c r="AAZ39" s="63">
        <f>план!DS38</f>
        <v>0</v>
      </c>
      <c r="ABA39" s="63">
        <f>план!DT38</f>
        <v>0</v>
      </c>
      <c r="ABB39" s="63">
        <f t="shared" ref="ABB39:ABC39" si="1865">SUM(ABB40:ABB41)</f>
        <v>0</v>
      </c>
      <c r="ABC39" s="63">
        <f t="shared" si="1865"/>
        <v>0</v>
      </c>
      <c r="ABD39" s="63">
        <f t="shared" si="1853"/>
        <v>0</v>
      </c>
      <c r="ABE39" s="63">
        <f t="shared" si="1853"/>
        <v>0</v>
      </c>
      <c r="ABF39" s="63">
        <f t="shared" si="1853"/>
        <v>0</v>
      </c>
      <c r="ABG39" s="63">
        <f t="shared" si="1853"/>
        <v>0</v>
      </c>
      <c r="ABH39" s="63">
        <f t="shared" ref="ABH39:ABJ39" si="1866">SUM(ABH40:ABH41)</f>
        <v>0</v>
      </c>
      <c r="ABI39" s="63">
        <f t="shared" si="1866"/>
        <v>0</v>
      </c>
      <c r="ABJ39" s="63">
        <f t="shared" si="1866"/>
        <v>0</v>
      </c>
      <c r="ABK39" s="3">
        <f t="shared" si="195"/>
        <v>0</v>
      </c>
      <c r="ABL39" s="3">
        <f t="shared" si="196"/>
        <v>0</v>
      </c>
      <c r="ABM39" s="63">
        <f>план!DU38</f>
        <v>0</v>
      </c>
      <c r="ABN39" s="63">
        <f>план!DV38</f>
        <v>0</v>
      </c>
      <c r="ABO39" s="63">
        <f t="shared" ref="ABO39:ABT39" si="1867">SUM(ABO40:ABO41)</f>
        <v>0</v>
      </c>
      <c r="ABP39" s="63">
        <f t="shared" si="1867"/>
        <v>0</v>
      </c>
      <c r="ABQ39" s="63">
        <f t="shared" si="1867"/>
        <v>0</v>
      </c>
      <c r="ABR39" s="63">
        <f t="shared" si="1867"/>
        <v>0</v>
      </c>
      <c r="ABS39" s="63">
        <f t="shared" si="1867"/>
        <v>0</v>
      </c>
      <c r="ABT39" s="63">
        <f t="shared" si="1867"/>
        <v>0</v>
      </c>
      <c r="ABU39" s="63">
        <f t="shared" ref="ABU39:ABW39" si="1868">SUM(ABU40:ABU41)</f>
        <v>0</v>
      </c>
      <c r="ABV39" s="63">
        <f t="shared" si="1868"/>
        <v>0</v>
      </c>
      <c r="ABW39" s="63">
        <f t="shared" si="1868"/>
        <v>0</v>
      </c>
      <c r="ABX39" s="77">
        <f t="shared" si="1783"/>
        <v>0</v>
      </c>
      <c r="ABY39" s="77">
        <f t="shared" si="1783"/>
        <v>0</v>
      </c>
      <c r="ABZ39" s="63">
        <f>план!DW38</f>
        <v>0</v>
      </c>
      <c r="ACA39" s="63">
        <f>план!DX38</f>
        <v>0</v>
      </c>
      <c r="ACB39" s="63">
        <f t="shared" ref="ACB39:ACC39" si="1869">SUM(ACB40:ACB41)</f>
        <v>0</v>
      </c>
      <c r="ACC39" s="63">
        <f t="shared" si="1869"/>
        <v>0</v>
      </c>
      <c r="ACD39" s="63">
        <f t="shared" si="1853"/>
        <v>0</v>
      </c>
      <c r="ACE39" s="63">
        <f t="shared" si="1853"/>
        <v>0</v>
      </c>
      <c r="ACF39" s="63">
        <f t="shared" si="1853"/>
        <v>0</v>
      </c>
      <c r="ACG39" s="63">
        <f t="shared" si="1853"/>
        <v>0</v>
      </c>
      <c r="ACH39" s="63">
        <f t="shared" si="1853"/>
        <v>0</v>
      </c>
      <c r="ACI39" s="63">
        <f t="shared" si="1853"/>
        <v>0</v>
      </c>
      <c r="ACJ39" s="63">
        <f t="shared" si="1853"/>
        <v>0</v>
      </c>
      <c r="ACK39" s="77">
        <f t="shared" si="1786"/>
        <v>0</v>
      </c>
      <c r="ACL39" s="77">
        <f t="shared" si="1786"/>
        <v>0</v>
      </c>
      <c r="ACM39" s="63">
        <f>план!DY38</f>
        <v>0</v>
      </c>
      <c r="ACN39" s="63">
        <f>план!DZ38</f>
        <v>0</v>
      </c>
      <c r="ACO39" s="63">
        <f t="shared" ref="ACO39:ACW39" si="1870">SUM(ACO40:ACO41)</f>
        <v>0</v>
      </c>
      <c r="ACP39" s="63">
        <f t="shared" si="1870"/>
        <v>0</v>
      </c>
      <c r="ACQ39" s="63">
        <f t="shared" si="1870"/>
        <v>0</v>
      </c>
      <c r="ACR39" s="63">
        <f t="shared" si="1870"/>
        <v>0</v>
      </c>
      <c r="ACS39" s="63">
        <f t="shared" si="1870"/>
        <v>0</v>
      </c>
      <c r="ACT39" s="63">
        <f t="shared" si="1870"/>
        <v>0</v>
      </c>
      <c r="ACU39" s="63">
        <f t="shared" si="1870"/>
        <v>0</v>
      </c>
      <c r="ACV39" s="63">
        <f t="shared" si="1870"/>
        <v>0</v>
      </c>
      <c r="ACW39" s="63">
        <f t="shared" si="1870"/>
        <v>0</v>
      </c>
      <c r="ACX39" s="77">
        <f t="shared" si="1788"/>
        <v>0</v>
      </c>
      <c r="ACY39" s="77">
        <f t="shared" si="1788"/>
        <v>0</v>
      </c>
      <c r="ACZ39" s="63">
        <f>план!EA38</f>
        <v>0</v>
      </c>
      <c r="ADA39" s="63">
        <f>план!EB38</f>
        <v>0</v>
      </c>
      <c r="ADB39" s="63">
        <f t="shared" ref="ADB39:ADG39" si="1871">SUM(ADB40:ADB41)</f>
        <v>0</v>
      </c>
      <c r="ADC39" s="63">
        <f t="shared" si="1871"/>
        <v>0</v>
      </c>
      <c r="ADD39" s="63">
        <f t="shared" si="1871"/>
        <v>0</v>
      </c>
      <c r="ADE39" s="63">
        <f t="shared" si="1871"/>
        <v>0</v>
      </c>
      <c r="ADF39" s="63">
        <f t="shared" si="1871"/>
        <v>0</v>
      </c>
      <c r="ADG39" s="63">
        <f t="shared" si="1871"/>
        <v>0</v>
      </c>
      <c r="ADH39" s="63">
        <f t="shared" ref="ADH39:ADJ39" si="1872">SUM(ADH40:ADH41)</f>
        <v>0</v>
      </c>
      <c r="ADI39" s="63">
        <f t="shared" si="1872"/>
        <v>0</v>
      </c>
      <c r="ADJ39" s="63">
        <f t="shared" si="1872"/>
        <v>0</v>
      </c>
      <c r="ADK39" s="77">
        <f t="shared" si="1791"/>
        <v>0</v>
      </c>
      <c r="ADL39" s="77">
        <f t="shared" si="1791"/>
        <v>0</v>
      </c>
      <c r="ADM39" s="63">
        <f t="shared" si="1853"/>
        <v>0</v>
      </c>
      <c r="ADN39" s="63">
        <f t="shared" si="1853"/>
        <v>0</v>
      </c>
      <c r="ADO39" s="63">
        <f t="shared" ref="ADO39:ADP39" si="1873">SUM(ADO40:ADO41)</f>
        <v>0</v>
      </c>
      <c r="ADP39" s="63">
        <f t="shared" si="1873"/>
        <v>0</v>
      </c>
      <c r="ADQ39" s="63"/>
      <c r="ADR39" s="63"/>
      <c r="ADS39" s="63"/>
      <c r="ADT39" s="63"/>
      <c r="ADU39" s="63">
        <f t="shared" ref="ADU39:ADW39" si="1874">SUM(ADU40:ADU41)</f>
        <v>0</v>
      </c>
      <c r="ADV39" s="63">
        <f t="shared" si="1874"/>
        <v>0</v>
      </c>
      <c r="ADW39" s="63">
        <f t="shared" si="1874"/>
        <v>0</v>
      </c>
      <c r="ADX39" s="77">
        <f t="shared" si="1794"/>
        <v>0</v>
      </c>
      <c r="ADY39" s="77">
        <f t="shared" si="1794"/>
        <v>0</v>
      </c>
      <c r="ADZ39" s="63">
        <f>план!EE38</f>
        <v>0</v>
      </c>
      <c r="AEA39" s="63">
        <f>план!EF38</f>
        <v>0</v>
      </c>
      <c r="AEB39" s="63">
        <f t="shared" ref="AEB39:AEJ39" si="1875">SUM(AEB40:AEB41)</f>
        <v>0</v>
      </c>
      <c r="AEC39" s="63">
        <f t="shared" si="1875"/>
        <v>0</v>
      </c>
      <c r="AED39" s="63">
        <f t="shared" si="1875"/>
        <v>0</v>
      </c>
      <c r="AEE39" s="63">
        <f t="shared" si="1875"/>
        <v>0</v>
      </c>
      <c r="AEF39" s="63">
        <f t="shared" si="1875"/>
        <v>0</v>
      </c>
      <c r="AEG39" s="63">
        <f t="shared" si="1875"/>
        <v>0</v>
      </c>
      <c r="AEH39" s="63">
        <f t="shared" si="1875"/>
        <v>0</v>
      </c>
      <c r="AEI39" s="63">
        <f t="shared" si="1875"/>
        <v>0</v>
      </c>
      <c r="AEJ39" s="63">
        <f t="shared" si="1875"/>
        <v>0</v>
      </c>
      <c r="AEK39" s="77">
        <f t="shared" si="1796"/>
        <v>0</v>
      </c>
      <c r="AEL39" s="77">
        <f t="shared" si="1796"/>
        <v>0</v>
      </c>
      <c r="AEM39" s="63">
        <f t="shared" si="1853"/>
        <v>72</v>
      </c>
      <c r="AEN39" s="63">
        <f t="shared" ref="AEN39:AEW39" si="1876">SUM(AEN40:AEN41)</f>
        <v>1517805.0159999998</v>
      </c>
      <c r="AEO39" s="63">
        <f t="shared" si="1876"/>
        <v>54</v>
      </c>
      <c r="AEP39" s="63">
        <f t="shared" si="1876"/>
        <v>1138353.7620000001</v>
      </c>
      <c r="AEQ39" s="63">
        <f t="shared" si="1876"/>
        <v>49</v>
      </c>
      <c r="AER39" s="63">
        <f t="shared" si="1876"/>
        <v>995654.92999999993</v>
      </c>
      <c r="AES39" s="63">
        <f t="shared" si="1876"/>
        <v>0</v>
      </c>
      <c r="AET39" s="63">
        <f t="shared" si="1876"/>
        <v>0</v>
      </c>
      <c r="AEU39" s="63">
        <f t="shared" si="1876"/>
        <v>101.69</v>
      </c>
      <c r="AEV39" s="63">
        <f t="shared" si="1876"/>
        <v>76.267500000000013</v>
      </c>
      <c r="AEW39" s="63">
        <f t="shared" si="1876"/>
        <v>69.11</v>
      </c>
      <c r="AEX39" s="77">
        <f t="shared" si="1798"/>
        <v>-5</v>
      </c>
      <c r="AEY39" s="77">
        <f t="shared" si="1798"/>
        <v>-142698.83200000017</v>
      </c>
      <c r="AEZ39" s="120">
        <f t="shared" si="198"/>
        <v>0.90740740740740744</v>
      </c>
      <c r="AFA39" s="120">
        <f t="shared" si="199"/>
        <v>0.87464456413857739</v>
      </c>
    </row>
    <row r="40" spans="1:833" x14ac:dyDescent="0.25">
      <c r="A40" s="7"/>
      <c r="B40" s="6">
        <v>19</v>
      </c>
      <c r="C40" s="22" t="s">
        <v>70</v>
      </c>
      <c r="D40" s="156">
        <f t="shared" si="534"/>
        <v>9860</v>
      </c>
      <c r="E40" s="23">
        <v>10127</v>
      </c>
      <c r="F40" s="92">
        <v>1.49</v>
      </c>
      <c r="G40" s="25">
        <v>1</v>
      </c>
      <c r="H40" s="151"/>
      <c r="I40" s="23">
        <v>1.4</v>
      </c>
      <c r="J40" s="23">
        <v>1.68</v>
      </c>
      <c r="K40" s="23">
        <v>2.23</v>
      </c>
      <c r="L40" s="23">
        <v>2.57</v>
      </c>
      <c r="M40" s="3">
        <f>план!M39</f>
        <v>0</v>
      </c>
      <c r="N40" s="3">
        <f>план!N39</f>
        <v>0</v>
      </c>
      <c r="O40" s="3">
        <f t="shared" ref="O40:O41" si="1877">SUM(M40/12*$A$4)</f>
        <v>0</v>
      </c>
      <c r="P40" s="3">
        <f t="shared" ref="P40:P41" si="1878">SUM(N40/12*$A$4)</f>
        <v>0</v>
      </c>
      <c r="Q40" s="3"/>
      <c r="R40" s="3"/>
      <c r="S40" s="3"/>
      <c r="T40" s="3"/>
      <c r="U40" s="3">
        <f t="shared" ref="U40:U41" si="1879">SUM(M40*$F40)</f>
        <v>0</v>
      </c>
      <c r="V40" s="3">
        <f t="shared" ref="V40:V41" si="1880">SUM(O40*$F40)</f>
        <v>0</v>
      </c>
      <c r="W40" s="3">
        <f t="shared" ref="W40:W41" si="1881">SUM(Q40*$F40)</f>
        <v>0</v>
      </c>
      <c r="X40" s="3">
        <f t="shared" si="85"/>
        <v>0</v>
      </c>
      <c r="Y40" s="3">
        <f t="shared" si="86"/>
        <v>0</v>
      </c>
      <c r="Z40" s="3">
        <f>план!O39</f>
        <v>0</v>
      </c>
      <c r="AA40" s="3">
        <f>план!P39</f>
        <v>0</v>
      </c>
      <c r="AB40" s="3">
        <f t="shared" ref="AB40:AB41" si="1882">SUM(Z40/12*$A$4)</f>
        <v>0</v>
      </c>
      <c r="AC40" s="3">
        <f t="shared" ref="AC40:AC41" si="1883">SUM(AA40/12*$A$4)</f>
        <v>0</v>
      </c>
      <c r="AD40" s="3">
        <f>VLOOKUP($B40,'ДС факт при поликлинике'!$D$6:$JS$80,47,0)</f>
        <v>0</v>
      </c>
      <c r="AE40" s="3">
        <f>VLOOKUP($B40,'ДС факт при поликлинике'!$D$6:$JS$80,48,0)</f>
        <v>0</v>
      </c>
      <c r="AF40" s="3">
        <f>VLOOKUP($B40,'ДС факт при поликлинике'!$D$6:$JS$80,49,0)</f>
        <v>0</v>
      </c>
      <c r="AG40" s="3">
        <f>VLOOKUP($B40,'ДС факт при поликлинике'!$D$6:$JS$80,50,0)</f>
        <v>0</v>
      </c>
      <c r="AH40" s="3">
        <f t="shared" ref="AH40:AH41" si="1884">SUM(Z40*$F40)</f>
        <v>0</v>
      </c>
      <c r="AI40" s="3">
        <f t="shared" ref="AI40:AI41" si="1885">SUM(AB40*$F40)</f>
        <v>0</v>
      </c>
      <c r="AJ40" s="3">
        <f t="shared" ref="AJ40:AJ41" si="1886">SUM(AD40*$F40)</f>
        <v>0</v>
      </c>
      <c r="AK40" s="3">
        <f t="shared" si="87"/>
        <v>0</v>
      </c>
      <c r="AL40" s="3">
        <f t="shared" si="88"/>
        <v>0</v>
      </c>
      <c r="AM40" s="26">
        <f>план!Q39</f>
        <v>0</v>
      </c>
      <c r="AN40" s="3">
        <f>план!R39</f>
        <v>0</v>
      </c>
      <c r="AO40" s="3">
        <f t="shared" ref="AO40:AO41" si="1887">SUM(AM40/12*$A$4)</f>
        <v>0</v>
      </c>
      <c r="AP40" s="3">
        <f t="shared" ref="AP40:AP41" si="1888">SUM(AN40/12*$A$4)</f>
        <v>0</v>
      </c>
      <c r="AQ40" s="3"/>
      <c r="AR40" s="3"/>
      <c r="AS40" s="3"/>
      <c r="AT40" s="3"/>
      <c r="AU40" s="3">
        <f t="shared" ref="AU40:AU41" si="1889">SUM(AM40*$F40)</f>
        <v>0</v>
      </c>
      <c r="AV40" s="3">
        <f t="shared" ref="AV40:AV41" si="1890">SUM(AO40*$F40)</f>
        <v>0</v>
      </c>
      <c r="AW40" s="3">
        <f t="shared" ref="AW40:AW41" si="1891">SUM(AQ40*$F40)</f>
        <v>0</v>
      </c>
      <c r="AX40" s="3">
        <f t="shared" si="89"/>
        <v>0</v>
      </c>
      <c r="AY40" s="3">
        <f t="shared" si="90"/>
        <v>0</v>
      </c>
      <c r="AZ40" s="3">
        <f>план!S39</f>
        <v>0</v>
      </c>
      <c r="BA40" s="3">
        <f>план!T39</f>
        <v>0</v>
      </c>
      <c r="BB40" s="3">
        <f t="shared" ref="BB40:BB41" si="1892">SUM(AZ40/12*$A$4)</f>
        <v>0</v>
      </c>
      <c r="BC40" s="3">
        <f t="shared" ref="BC40:BC41" si="1893">SUM(BA40/12*$A$4)</f>
        <v>0</v>
      </c>
      <c r="BD40" s="3"/>
      <c r="BE40" s="3"/>
      <c r="BF40" s="3"/>
      <c r="BG40" s="3"/>
      <c r="BH40" s="3">
        <f t="shared" ref="BH40:BH41" si="1894">SUM(AZ40*$F40)</f>
        <v>0</v>
      </c>
      <c r="BI40" s="3">
        <f t="shared" ref="BI40:BI41" si="1895">SUM(BB40*$F40)</f>
        <v>0</v>
      </c>
      <c r="BJ40" s="3">
        <f t="shared" ref="BJ40:BJ41" si="1896">SUM(BD40*$F40)</f>
        <v>0</v>
      </c>
      <c r="BK40" s="3">
        <f t="shared" si="91"/>
        <v>0</v>
      </c>
      <c r="BL40" s="3">
        <f t="shared" si="92"/>
        <v>0</v>
      </c>
      <c r="BM40" s="3">
        <f>план!U39</f>
        <v>0</v>
      </c>
      <c r="BN40" s="3">
        <f>план!V39</f>
        <v>0</v>
      </c>
      <c r="BO40" s="3">
        <f t="shared" ref="BO40:BO41" si="1897">SUM(BM40/12*$A$4)</f>
        <v>0</v>
      </c>
      <c r="BP40" s="3">
        <f t="shared" ref="BP40:BP41" si="1898">SUM(BN40/12*$A$4)</f>
        <v>0</v>
      </c>
      <c r="BQ40" s="3"/>
      <c r="BR40" s="3"/>
      <c r="BS40" s="3"/>
      <c r="BT40" s="3"/>
      <c r="BU40" s="3">
        <f t="shared" ref="BU40:BU41" si="1899">SUM(BM40*$F40)</f>
        <v>0</v>
      </c>
      <c r="BV40" s="3">
        <f t="shared" ref="BV40:BV41" si="1900">SUM(BO40*$F40)</f>
        <v>0</v>
      </c>
      <c r="BW40" s="3">
        <f t="shared" ref="BW40:BW41" si="1901">SUM(BQ40*$F40)</f>
        <v>0</v>
      </c>
      <c r="BX40" s="3">
        <f t="shared" si="93"/>
        <v>0</v>
      </c>
      <c r="BY40" s="3">
        <f t="shared" si="94"/>
        <v>0</v>
      </c>
      <c r="BZ40" s="3">
        <f>план!W39</f>
        <v>0</v>
      </c>
      <c r="CA40" s="3">
        <f>план!X39</f>
        <v>0</v>
      </c>
      <c r="CB40" s="3">
        <f t="shared" ref="CB40:CB41" si="1902">SUM(BZ40/12*$A$4)</f>
        <v>0</v>
      </c>
      <c r="CC40" s="3">
        <f t="shared" ref="CC40:CC41" si="1903">SUM(CA40/12*$A$4)</f>
        <v>0</v>
      </c>
      <c r="CD40" s="3"/>
      <c r="CE40" s="3"/>
      <c r="CF40" s="3"/>
      <c r="CG40" s="3"/>
      <c r="CH40" s="3">
        <f t="shared" ref="CH40:CH41" si="1904">SUM(BZ40*$F40)</f>
        <v>0</v>
      </c>
      <c r="CI40" s="3">
        <f t="shared" ref="CI40:CI41" si="1905">SUM(CB40*$F40)</f>
        <v>0</v>
      </c>
      <c r="CJ40" s="3">
        <f t="shared" ref="CJ40:CJ41" si="1906">SUM(CD40*$F40)</f>
        <v>0</v>
      </c>
      <c r="CK40" s="3">
        <f t="shared" si="95"/>
        <v>0</v>
      </c>
      <c r="CL40" s="3">
        <f t="shared" si="96"/>
        <v>0</v>
      </c>
      <c r="CM40" s="3">
        <f>план!Y39</f>
        <v>4</v>
      </c>
      <c r="CN40" s="3">
        <f>план!Z39</f>
        <v>98726.207999999999</v>
      </c>
      <c r="CO40" s="3">
        <f t="shared" ref="CO40:CO41" si="1907">SUM(CM40/12*$A$4)</f>
        <v>3</v>
      </c>
      <c r="CP40" s="3">
        <f t="shared" ref="CP40:CP41" si="1908">SUM(CN40/12*$A$4)</f>
        <v>74044.655999999988</v>
      </c>
      <c r="CQ40" s="3">
        <f>VLOOKUP($B40,'ДС факт при поликлинике'!$D$6:$JS$80,247,0)</f>
        <v>1</v>
      </c>
      <c r="CR40" s="3">
        <f>VLOOKUP($B40,'ДС факт при поликлинике'!$D$6:$JS$80,248,0)</f>
        <v>24681.55</v>
      </c>
      <c r="CS40" s="3">
        <f>VLOOKUP($B40,'ДС факт при поликлинике'!$D$6:$JS$80,249,0)</f>
        <v>0</v>
      </c>
      <c r="CT40" s="3">
        <f>VLOOKUP($B40,'ДС факт при поликлинике'!$D$6:$JS$80,250,0)</f>
        <v>0</v>
      </c>
      <c r="CU40" s="3">
        <f t="shared" ref="CU40:CU41" si="1909">SUM(CM40*$F40)</f>
        <v>5.96</v>
      </c>
      <c r="CV40" s="3">
        <f t="shared" ref="CV40:CV41" si="1910">SUM(CO40*$F40)</f>
        <v>4.47</v>
      </c>
      <c r="CW40" s="3">
        <f t="shared" ref="CW40:CW41" si="1911">SUM(CQ40*$F40)</f>
        <v>1.49</v>
      </c>
      <c r="CX40" s="3">
        <f t="shared" si="97"/>
        <v>-2</v>
      </c>
      <c r="CY40" s="3">
        <f t="shared" si="98"/>
        <v>-49363.105999999985</v>
      </c>
      <c r="CZ40" s="3">
        <f>план!AA39</f>
        <v>0</v>
      </c>
      <c r="DA40" s="3">
        <f>план!AB39</f>
        <v>0</v>
      </c>
      <c r="DB40" s="3">
        <f t="shared" ref="DB40:DB41" si="1912">SUM(CZ40/12*$A$4)</f>
        <v>0</v>
      </c>
      <c r="DC40" s="3">
        <f t="shared" ref="DC40:DC41" si="1913">SUM(DA40/12*$A$4)</f>
        <v>0</v>
      </c>
      <c r="DD40" s="3"/>
      <c r="DE40" s="3"/>
      <c r="DF40" s="3"/>
      <c r="DG40" s="3"/>
      <c r="DH40" s="3">
        <f t="shared" ref="DH40:DH41" si="1914">SUM(CZ40*$F40)</f>
        <v>0</v>
      </c>
      <c r="DI40" s="3">
        <f t="shared" ref="DI40:DI41" si="1915">SUM(DB40*$F40)</f>
        <v>0</v>
      </c>
      <c r="DJ40" s="3">
        <f t="shared" ref="DJ40:DJ41" si="1916">SUM(DD40*$F40)</f>
        <v>0</v>
      </c>
      <c r="DK40" s="3">
        <f t="shared" si="99"/>
        <v>0</v>
      </c>
      <c r="DL40" s="3">
        <f t="shared" si="100"/>
        <v>0</v>
      </c>
      <c r="DM40" s="3">
        <f>план!AC39</f>
        <v>0</v>
      </c>
      <c r="DN40" s="3">
        <f>план!AD39</f>
        <v>0</v>
      </c>
      <c r="DO40" s="3">
        <f t="shared" ref="DO40:DO41" si="1917">SUM(DM40/12*$A$4)</f>
        <v>0</v>
      </c>
      <c r="DP40" s="3">
        <f t="shared" ref="DP40:DP41" si="1918">SUM(DN40/12*$A$4)</f>
        <v>0</v>
      </c>
      <c r="DQ40" s="3"/>
      <c r="DR40" s="3"/>
      <c r="DS40" s="3"/>
      <c r="DT40" s="3"/>
      <c r="DU40" s="3">
        <f t="shared" ref="DU40:DU41" si="1919">SUM(DM40*$F40)</f>
        <v>0</v>
      </c>
      <c r="DV40" s="3">
        <f t="shared" ref="DV40:DV41" si="1920">SUM(DO40*$F40)</f>
        <v>0</v>
      </c>
      <c r="DW40" s="3">
        <f t="shared" ref="DW40:DW41" si="1921">SUM(DQ40*$F40)</f>
        <v>0</v>
      </c>
      <c r="DX40" s="3">
        <f t="shared" si="101"/>
        <v>0</v>
      </c>
      <c r="DY40" s="3">
        <f t="shared" si="102"/>
        <v>0</v>
      </c>
      <c r="DZ40" s="3">
        <f>план!AE39</f>
        <v>0</v>
      </c>
      <c r="EA40" s="3">
        <f>план!AF39</f>
        <v>0</v>
      </c>
      <c r="EB40" s="3">
        <f t="shared" ref="EB40:EB41" si="1922">SUM(DZ40/12*$A$4)</f>
        <v>0</v>
      </c>
      <c r="EC40" s="3">
        <f t="shared" ref="EC40:EC41" si="1923">SUM(EA40/12*$A$4)</f>
        <v>0</v>
      </c>
      <c r="ED40" s="3"/>
      <c r="EE40" s="3"/>
      <c r="EF40" s="3"/>
      <c r="EG40" s="3"/>
      <c r="EH40" s="3">
        <f t="shared" ref="EH40:EH41" si="1924">SUM(DZ40*$F40)</f>
        <v>0</v>
      </c>
      <c r="EI40" s="3">
        <f t="shared" ref="EI40:EI41" si="1925">SUM(EB40*$F40)</f>
        <v>0</v>
      </c>
      <c r="EJ40" s="3">
        <f t="shared" ref="EJ40:EJ41" si="1926">SUM(ED40*$F40)</f>
        <v>0</v>
      </c>
      <c r="EK40" s="3">
        <f t="shared" si="103"/>
        <v>0</v>
      </c>
      <c r="EL40" s="3">
        <f t="shared" si="104"/>
        <v>0</v>
      </c>
      <c r="EM40" s="3">
        <f>план!AG39</f>
        <v>0</v>
      </c>
      <c r="EN40" s="3">
        <f>план!AH39</f>
        <v>0</v>
      </c>
      <c r="EO40" s="3">
        <f t="shared" ref="EO40:EO41" si="1927">SUM(EM40/12*$A$4)</f>
        <v>0</v>
      </c>
      <c r="EP40" s="3">
        <f t="shared" ref="EP40:EP41" si="1928">SUM(EN40/12*$A$4)</f>
        <v>0</v>
      </c>
      <c r="EQ40" s="3"/>
      <c r="ER40" s="3"/>
      <c r="ES40" s="3"/>
      <c r="ET40" s="3"/>
      <c r="EU40" s="3">
        <f t="shared" ref="EU40:EU41" si="1929">SUM(EM40*$F40)</f>
        <v>0</v>
      </c>
      <c r="EV40" s="3">
        <f t="shared" ref="EV40:EV41" si="1930">SUM(EO40*$F40)</f>
        <v>0</v>
      </c>
      <c r="EW40" s="3">
        <f t="shared" ref="EW40:EW41" si="1931">SUM(EQ40*$F40)</f>
        <v>0</v>
      </c>
      <c r="EX40" s="3">
        <f t="shared" si="105"/>
        <v>0</v>
      </c>
      <c r="EY40" s="3">
        <f t="shared" si="106"/>
        <v>0</v>
      </c>
      <c r="EZ40" s="3">
        <f>план!AI39</f>
        <v>0</v>
      </c>
      <c r="FA40" s="3">
        <f>план!AJ39</f>
        <v>0</v>
      </c>
      <c r="FB40" s="3">
        <f t="shared" ref="FB40:FB41" si="1932">SUM(EZ40/12*$A$4)</f>
        <v>0</v>
      </c>
      <c r="FC40" s="3">
        <f t="shared" ref="FC40:FC41" si="1933">SUM(FA40/12*$A$4)</f>
        <v>0</v>
      </c>
      <c r="FD40" s="3"/>
      <c r="FE40" s="3"/>
      <c r="FF40" s="3"/>
      <c r="FG40" s="3"/>
      <c r="FH40" s="3">
        <f t="shared" ref="FH40:FH41" si="1934">SUM(EZ40*$F40)</f>
        <v>0</v>
      </c>
      <c r="FI40" s="3">
        <f t="shared" ref="FI40:FI41" si="1935">SUM(FB40*$F40)</f>
        <v>0</v>
      </c>
      <c r="FJ40" s="3">
        <f t="shared" ref="FJ40:FJ41" si="1936">SUM(FD40*$F40)</f>
        <v>0</v>
      </c>
      <c r="FK40" s="3">
        <f t="shared" si="107"/>
        <v>0</v>
      </c>
      <c r="FL40" s="3">
        <f t="shared" si="108"/>
        <v>0</v>
      </c>
      <c r="FM40" s="3">
        <f>план!AK39</f>
        <v>0</v>
      </c>
      <c r="FN40" s="3">
        <f>план!AL39</f>
        <v>0</v>
      </c>
      <c r="FO40" s="3">
        <f t="shared" ref="FO40:FO41" si="1937">SUM(FM40/12*$A$4)</f>
        <v>0</v>
      </c>
      <c r="FP40" s="3">
        <f t="shared" ref="FP40:FP41" si="1938">SUM(FN40/12*$A$4)</f>
        <v>0</v>
      </c>
      <c r="FQ40" s="3"/>
      <c r="FR40" s="3"/>
      <c r="FS40" s="3"/>
      <c r="FT40" s="3"/>
      <c r="FU40" s="3">
        <f t="shared" ref="FU40:FU41" si="1939">SUM(FM40*$F40)</f>
        <v>0</v>
      </c>
      <c r="FV40" s="3">
        <f t="shared" ref="FV40:FV41" si="1940">SUM(FO40*$F40)</f>
        <v>0</v>
      </c>
      <c r="FW40" s="3">
        <f t="shared" ref="FW40:FW41" si="1941">SUM(FQ40*$F40)</f>
        <v>0</v>
      </c>
      <c r="FX40" s="3">
        <f t="shared" si="109"/>
        <v>0</v>
      </c>
      <c r="FY40" s="3">
        <f t="shared" si="110"/>
        <v>0</v>
      </c>
      <c r="FZ40" s="3">
        <f>план!AM39</f>
        <v>0</v>
      </c>
      <c r="GA40" s="3">
        <f>план!AN39</f>
        <v>0</v>
      </c>
      <c r="GB40" s="3">
        <f t="shared" ref="GB40:GB41" si="1942">SUM(FZ40/12*$A$4)</f>
        <v>0</v>
      </c>
      <c r="GC40" s="3">
        <f t="shared" ref="GC40:GC41" si="1943">SUM(GA40/12*$A$4)</f>
        <v>0</v>
      </c>
      <c r="GD40" s="3"/>
      <c r="GE40" s="3"/>
      <c r="GF40" s="3"/>
      <c r="GG40" s="3"/>
      <c r="GH40" s="3">
        <f t="shared" ref="GH40:GH41" si="1944">SUM(FZ40*$F40)</f>
        <v>0</v>
      </c>
      <c r="GI40" s="3">
        <f t="shared" ref="GI40:GI41" si="1945">SUM(GB40*$F40)</f>
        <v>0</v>
      </c>
      <c r="GJ40" s="3">
        <f t="shared" ref="GJ40:GJ41" si="1946">SUM(GD40*$F40)</f>
        <v>0</v>
      </c>
      <c r="GK40" s="3">
        <f t="shared" si="111"/>
        <v>0</v>
      </c>
      <c r="GL40" s="3">
        <f t="shared" si="112"/>
        <v>0</v>
      </c>
      <c r="GM40" s="3">
        <f>план!AO39</f>
        <v>0</v>
      </c>
      <c r="GN40" s="3">
        <f>план!AP39</f>
        <v>0</v>
      </c>
      <c r="GO40" s="3">
        <f t="shared" ref="GO40:GO41" si="1947">SUM(GM40/12*$A$4)</f>
        <v>0</v>
      </c>
      <c r="GP40" s="3">
        <f t="shared" ref="GP40:GP41" si="1948">SUM(GN40/12*$A$4)</f>
        <v>0</v>
      </c>
      <c r="GQ40" s="3"/>
      <c r="GR40" s="3"/>
      <c r="GS40" s="3"/>
      <c r="GT40" s="3"/>
      <c r="GU40" s="3">
        <f t="shared" ref="GU40:GU41" si="1949">SUM(GM40*$F40)</f>
        <v>0</v>
      </c>
      <c r="GV40" s="3">
        <f t="shared" ref="GV40:GV41" si="1950">SUM(GO40*$F40)</f>
        <v>0</v>
      </c>
      <c r="GW40" s="3">
        <f t="shared" ref="GW40:GW41" si="1951">SUM(GQ40*$F40)</f>
        <v>0</v>
      </c>
      <c r="GX40" s="3">
        <f t="shared" si="113"/>
        <v>0</v>
      </c>
      <c r="GY40" s="3">
        <f t="shared" si="114"/>
        <v>0</v>
      </c>
      <c r="GZ40" s="3">
        <f>план!AQ39</f>
        <v>0</v>
      </c>
      <c r="HA40" s="3">
        <f>план!AR39</f>
        <v>0</v>
      </c>
      <c r="HB40" s="3">
        <f t="shared" ref="HB40:HB41" si="1952">SUM(GZ40/12*$A$4)</f>
        <v>0</v>
      </c>
      <c r="HC40" s="3">
        <f t="shared" ref="HC40:HC41" si="1953">SUM(HA40/12*$A$4)</f>
        <v>0</v>
      </c>
      <c r="HD40" s="3"/>
      <c r="HE40" s="3"/>
      <c r="HF40" s="3"/>
      <c r="HG40" s="3"/>
      <c r="HH40" s="3">
        <f t="shared" ref="HH40:HH41" si="1954">SUM(GZ40*$F40)</f>
        <v>0</v>
      </c>
      <c r="HI40" s="3">
        <f t="shared" ref="HI40:HI41" si="1955">SUM(HB40*$F40)</f>
        <v>0</v>
      </c>
      <c r="HJ40" s="3">
        <f t="shared" ref="HJ40:HJ41" si="1956">SUM(HD40*$F40)</f>
        <v>0</v>
      </c>
      <c r="HK40" s="3">
        <f t="shared" si="115"/>
        <v>0</v>
      </c>
      <c r="HL40" s="3">
        <f t="shared" si="116"/>
        <v>0</v>
      </c>
      <c r="HM40" s="3">
        <f>план!AS39</f>
        <v>0</v>
      </c>
      <c r="HN40" s="3">
        <f>план!AT39</f>
        <v>0</v>
      </c>
      <c r="HO40" s="3">
        <f t="shared" ref="HO40:HO41" si="1957">SUM(HM40/12*$A$4)</f>
        <v>0</v>
      </c>
      <c r="HP40" s="3">
        <f t="shared" ref="HP40:HP41" si="1958">SUM(HN40/12*$A$4)</f>
        <v>0</v>
      </c>
      <c r="HQ40" s="3"/>
      <c r="HR40" s="3"/>
      <c r="HS40" s="3"/>
      <c r="HT40" s="3"/>
      <c r="HU40" s="3">
        <f t="shared" ref="HU40:HU41" si="1959">SUM(HM40*$F40)</f>
        <v>0</v>
      </c>
      <c r="HV40" s="3">
        <f t="shared" ref="HV40:HV41" si="1960">SUM(HO40*$F40)</f>
        <v>0</v>
      </c>
      <c r="HW40" s="3">
        <f t="shared" ref="HW40:HW41" si="1961">SUM(HQ40*$F40)</f>
        <v>0</v>
      </c>
      <c r="HX40" s="3">
        <f t="shared" si="117"/>
        <v>0</v>
      </c>
      <c r="HY40" s="3">
        <f t="shared" si="118"/>
        <v>0</v>
      </c>
      <c r="HZ40" s="3">
        <f>план!AU39</f>
        <v>0</v>
      </c>
      <c r="IA40" s="3">
        <f>план!AV39</f>
        <v>0</v>
      </c>
      <c r="IB40" s="3">
        <f t="shared" ref="IB40:IB41" si="1962">SUM(HZ40/12*$A$4)</f>
        <v>0</v>
      </c>
      <c r="IC40" s="3">
        <f t="shared" ref="IC40:IC41" si="1963">SUM(IA40/12*$A$4)</f>
        <v>0</v>
      </c>
      <c r="ID40" s="3"/>
      <c r="IE40" s="3"/>
      <c r="IF40" s="3"/>
      <c r="IG40" s="3"/>
      <c r="IH40" s="3">
        <f t="shared" ref="IH40:IH41" si="1964">SUM(HZ40*$F40)</f>
        <v>0</v>
      </c>
      <c r="II40" s="3">
        <f t="shared" ref="II40:II41" si="1965">SUM(IB40*$F40)</f>
        <v>0</v>
      </c>
      <c r="IJ40" s="3">
        <f t="shared" ref="IJ40:IJ41" si="1966">SUM(ID40*$F40)</f>
        <v>0</v>
      </c>
      <c r="IK40" s="3">
        <f t="shared" si="119"/>
        <v>0</v>
      </c>
      <c r="IL40" s="3">
        <f t="shared" si="120"/>
        <v>0</v>
      </c>
      <c r="IM40" s="3">
        <f>план!AW39</f>
        <v>0</v>
      </c>
      <c r="IN40" s="3">
        <f>план!AX39</f>
        <v>0</v>
      </c>
      <c r="IO40" s="3">
        <f t="shared" ref="IO40:IO41" si="1967">SUM(IM40/12*$A$4)</f>
        <v>0</v>
      </c>
      <c r="IP40" s="3">
        <f t="shared" ref="IP40:IP41" si="1968">SUM(IN40/12*$A$4)</f>
        <v>0</v>
      </c>
      <c r="IQ40" s="3"/>
      <c r="IR40" s="3"/>
      <c r="IS40" s="3"/>
      <c r="IT40" s="3"/>
      <c r="IU40" s="3">
        <f t="shared" ref="IU40:IU41" si="1969">SUM(IM40*$F40)</f>
        <v>0</v>
      </c>
      <c r="IV40" s="3">
        <f t="shared" ref="IV40:IV41" si="1970">SUM(IO40*$F40)</f>
        <v>0</v>
      </c>
      <c r="IW40" s="3">
        <f t="shared" ref="IW40:IW41" si="1971">SUM(IQ40*$F40)</f>
        <v>0</v>
      </c>
      <c r="IX40" s="3">
        <f t="shared" si="121"/>
        <v>0</v>
      </c>
      <c r="IY40" s="3">
        <f t="shared" si="122"/>
        <v>0</v>
      </c>
      <c r="IZ40" s="3">
        <f>план!AY39</f>
        <v>0</v>
      </c>
      <c r="JA40" s="3">
        <f>план!AZ39</f>
        <v>0</v>
      </c>
      <c r="JB40" s="3">
        <f t="shared" ref="JB40:JB41" si="1972">SUM(IZ40/12*$A$4)</f>
        <v>0</v>
      </c>
      <c r="JC40" s="3">
        <f t="shared" ref="JC40:JC41" si="1973">SUM(JA40/12*$A$4)</f>
        <v>0</v>
      </c>
      <c r="JD40" s="3">
        <f>VLOOKUP($B40,'ДС факт при поликлинике'!$D$6:$JS$80,187,0)</f>
        <v>0</v>
      </c>
      <c r="JE40" s="3">
        <f>VLOOKUP($B40,'ДС факт при поликлинике'!$D$6:$JS$80,188,0)</f>
        <v>0</v>
      </c>
      <c r="JF40" s="3">
        <f>VLOOKUP($B40,'ДС факт при поликлинике'!$D$6:$JS$80,189,0)</f>
        <v>0</v>
      </c>
      <c r="JG40" s="3">
        <f>VLOOKUP($B40,'ДС факт при поликлинике'!$D$6:$JS$80,190,0)</f>
        <v>0</v>
      </c>
      <c r="JH40" s="3">
        <f t="shared" ref="JH40:JH41" si="1974">SUM(IZ40*$F40)</f>
        <v>0</v>
      </c>
      <c r="JI40" s="3">
        <f t="shared" ref="JI40:JI41" si="1975">SUM(JB40*$F40)</f>
        <v>0</v>
      </c>
      <c r="JJ40" s="3">
        <f t="shared" ref="JJ40:JJ41" si="1976">SUM(JD40*$F40)</f>
        <v>0</v>
      </c>
      <c r="JK40" s="3">
        <f t="shared" ref="JK40:JK41" si="1977">SUM(JD40-JB40)</f>
        <v>0</v>
      </c>
      <c r="JL40" s="3">
        <f t="shared" ref="JL40:JL41" si="1978">SUM(JE40-JC40)</f>
        <v>0</v>
      </c>
      <c r="JM40" s="3">
        <f>план!BA39</f>
        <v>15</v>
      </c>
      <c r="JN40" s="3">
        <f>план!BB39</f>
        <v>308519.39999999997</v>
      </c>
      <c r="JO40" s="3">
        <f t="shared" ref="JO40:JO41" si="1979">SUM(JM40/12*$A$4)</f>
        <v>11.25</v>
      </c>
      <c r="JP40" s="3">
        <f t="shared" ref="JP40:JP41" si="1980">SUM(JN40/12*$A$4)</f>
        <v>231389.55</v>
      </c>
      <c r="JQ40" s="3">
        <f>VLOOKUP($B40,'ДС факт при поликлинике'!$D$6:$JS$80,191,0)</f>
        <v>6</v>
      </c>
      <c r="JR40" s="3">
        <f>VLOOKUP($B40,'ДС факт при поликлинике'!$D$6:$JS$80,192,0)</f>
        <v>123407.75999999998</v>
      </c>
      <c r="JS40" s="3">
        <f>VLOOKUP($B40,'ДС факт при поликлинике'!$D$6:$JS$80,193,0)</f>
        <v>0</v>
      </c>
      <c r="JT40" s="3">
        <f>VLOOKUP($B40,'ДС факт при поликлинике'!$D$6:$JS$80,194,0)</f>
        <v>0</v>
      </c>
      <c r="JU40" s="3">
        <f t="shared" ref="JU40:JU41" si="1981">SUM(JM40*$F40)</f>
        <v>22.35</v>
      </c>
      <c r="JV40" s="3">
        <f t="shared" ref="JV40:JV41" si="1982">SUM(JO40*$F40)</f>
        <v>16.762499999999999</v>
      </c>
      <c r="JW40" s="3">
        <f t="shared" ref="JW40:JW41" si="1983">SUM(JQ40*$F40)</f>
        <v>8.94</v>
      </c>
      <c r="JX40" s="3">
        <f t="shared" si="125"/>
        <v>-5.25</v>
      </c>
      <c r="JY40" s="3">
        <f t="shared" si="126"/>
        <v>-107981.79000000001</v>
      </c>
      <c r="JZ40" s="3">
        <f>план!BC39</f>
        <v>0</v>
      </c>
      <c r="KA40" s="3">
        <f>план!BD39</f>
        <v>0</v>
      </c>
      <c r="KB40" s="3">
        <f t="shared" ref="KB40:KB41" si="1984">SUM(JZ40/12*$A$4)</f>
        <v>0</v>
      </c>
      <c r="KC40" s="3">
        <f t="shared" ref="KC40:KC41" si="1985">SUM(KA40/12*$A$4)</f>
        <v>0</v>
      </c>
      <c r="KD40" s="3"/>
      <c r="KE40" s="3"/>
      <c r="KF40" s="3"/>
      <c r="KG40" s="3"/>
      <c r="KH40" s="3">
        <f t="shared" ref="KH40:KH41" si="1986">SUM(JZ40*$F40)</f>
        <v>0</v>
      </c>
      <c r="KI40" s="3">
        <f t="shared" ref="KI40:KI41" si="1987">SUM(KB40*$F40)</f>
        <v>0</v>
      </c>
      <c r="KJ40" s="3">
        <f t="shared" ref="KJ40:KJ41" si="1988">SUM(KD40*$F40)</f>
        <v>0</v>
      </c>
      <c r="KK40" s="3">
        <f t="shared" si="127"/>
        <v>0</v>
      </c>
      <c r="KL40" s="3">
        <f t="shared" si="128"/>
        <v>0</v>
      </c>
      <c r="KM40" s="3">
        <f>план!BE39</f>
        <v>0</v>
      </c>
      <c r="KN40" s="3">
        <f>план!BF39</f>
        <v>0</v>
      </c>
      <c r="KO40" s="3">
        <f t="shared" ref="KO40:KO41" si="1989">SUM(KM40/12*$A$4)</f>
        <v>0</v>
      </c>
      <c r="KP40" s="3">
        <f t="shared" ref="KP40:KP41" si="1990">SUM(KN40/12*$A$4)</f>
        <v>0</v>
      </c>
      <c r="KQ40" s="3"/>
      <c r="KR40" s="3"/>
      <c r="KS40" s="3"/>
      <c r="KT40" s="3"/>
      <c r="KU40" s="3">
        <f t="shared" ref="KU40:KU41" si="1991">SUM(KM40*$F40)</f>
        <v>0</v>
      </c>
      <c r="KV40" s="3">
        <f t="shared" ref="KV40:KV41" si="1992">SUM(KO40*$F40)</f>
        <v>0</v>
      </c>
      <c r="KW40" s="3">
        <f t="shared" ref="KW40:KW41" si="1993">SUM(KQ40*$F40)</f>
        <v>0</v>
      </c>
      <c r="KX40" s="3">
        <f t="shared" si="129"/>
        <v>0</v>
      </c>
      <c r="KY40" s="3">
        <f t="shared" si="130"/>
        <v>0</v>
      </c>
      <c r="KZ40" s="3">
        <f>план!BG39</f>
        <v>0</v>
      </c>
      <c r="LA40" s="3">
        <f>план!BH39</f>
        <v>0</v>
      </c>
      <c r="LB40" s="3">
        <f t="shared" ref="LB40:LB41" si="1994">SUM(KZ40/12*$A$4)</f>
        <v>0</v>
      </c>
      <c r="LC40" s="3">
        <f t="shared" ref="LC40:LC41" si="1995">SUM(LA40/12*$A$4)</f>
        <v>0</v>
      </c>
      <c r="LD40" s="3"/>
      <c r="LE40" s="3"/>
      <c r="LF40" s="3"/>
      <c r="LG40" s="3"/>
      <c r="LH40" s="3">
        <f t="shared" ref="LH40:LH41" si="1996">SUM(KZ40*$F40)</f>
        <v>0</v>
      </c>
      <c r="LI40" s="3">
        <f t="shared" ref="LI40:LI41" si="1997">SUM(LB40*$F40)</f>
        <v>0</v>
      </c>
      <c r="LJ40" s="3">
        <f t="shared" ref="LJ40:LJ41" si="1998">SUM(LD40*$F40)</f>
        <v>0</v>
      </c>
      <c r="LK40" s="3">
        <f t="shared" si="131"/>
        <v>0</v>
      </c>
      <c r="LL40" s="3">
        <f t="shared" si="132"/>
        <v>0</v>
      </c>
      <c r="LM40" s="3">
        <f>план!BI39</f>
        <v>0</v>
      </c>
      <c r="LN40" s="3">
        <f>план!BJ39</f>
        <v>0</v>
      </c>
      <c r="LO40" s="3">
        <f t="shared" ref="LO40:LO41" si="1999">SUM(LM40/12*$A$4)</f>
        <v>0</v>
      </c>
      <c r="LP40" s="3">
        <f t="shared" ref="LP40:LP41" si="2000">SUM(LN40/12*$A$4)</f>
        <v>0</v>
      </c>
      <c r="LQ40" s="3"/>
      <c r="LR40" s="3"/>
      <c r="LS40" s="3"/>
      <c r="LT40" s="3"/>
      <c r="LU40" s="3">
        <f t="shared" ref="LU40:LU41" si="2001">SUM(LM40*$F40)</f>
        <v>0</v>
      </c>
      <c r="LV40" s="3">
        <f t="shared" ref="LV40:LV41" si="2002">SUM(LO40*$F40)</f>
        <v>0</v>
      </c>
      <c r="LW40" s="3">
        <f t="shared" ref="LW40:LW41" si="2003">SUM(LQ40*$F40)</f>
        <v>0</v>
      </c>
      <c r="LX40" s="3">
        <f t="shared" si="133"/>
        <v>0</v>
      </c>
      <c r="LY40" s="3">
        <f t="shared" si="134"/>
        <v>0</v>
      </c>
      <c r="LZ40" s="3">
        <f>план!BK39</f>
        <v>0</v>
      </c>
      <c r="MA40" s="3">
        <f>план!BL39</f>
        <v>0</v>
      </c>
      <c r="MB40" s="3">
        <f t="shared" ref="MB40:MB41" si="2004">SUM(LZ40/12*$A$4)</f>
        <v>0</v>
      </c>
      <c r="MC40" s="3">
        <f t="shared" ref="MC40:MC41" si="2005">SUM(MA40/12*$A$4)</f>
        <v>0</v>
      </c>
      <c r="MD40" s="3"/>
      <c r="ME40" s="3"/>
      <c r="MF40" s="3"/>
      <c r="MG40" s="3"/>
      <c r="MH40" s="3">
        <f t="shared" ref="MH40:MH41" si="2006">SUM(LZ40*$F40)</f>
        <v>0</v>
      </c>
      <c r="MI40" s="3">
        <f t="shared" ref="MI40:MI41" si="2007">SUM(MB40*$F40)</f>
        <v>0</v>
      </c>
      <c r="MJ40" s="3">
        <f t="shared" ref="MJ40:MJ41" si="2008">SUM(MD40*$F40)</f>
        <v>0</v>
      </c>
      <c r="MK40" s="3">
        <f t="shared" si="135"/>
        <v>0</v>
      </c>
      <c r="ML40" s="3">
        <f t="shared" si="136"/>
        <v>0</v>
      </c>
      <c r="MM40" s="3">
        <f>план!BM39</f>
        <v>0</v>
      </c>
      <c r="MN40" s="3">
        <f>план!BN39</f>
        <v>0</v>
      </c>
      <c r="MO40" s="3">
        <f t="shared" ref="MO40:MO41" si="2009">SUM(MM40/12*$A$4)</f>
        <v>0</v>
      </c>
      <c r="MP40" s="3">
        <f t="shared" ref="MP40:MP41" si="2010">SUM(MN40/12*$A$4)</f>
        <v>0</v>
      </c>
      <c r="MQ40" s="3"/>
      <c r="MR40" s="3"/>
      <c r="MS40" s="3"/>
      <c r="MT40" s="3"/>
      <c r="MU40" s="3">
        <f t="shared" ref="MU40:MU41" si="2011">SUM(MM40*$F40)</f>
        <v>0</v>
      </c>
      <c r="MV40" s="3">
        <f t="shared" ref="MV40:MV41" si="2012">SUM(MO40*$F40)</f>
        <v>0</v>
      </c>
      <c r="MW40" s="3">
        <f t="shared" ref="MW40:MW41" si="2013">SUM(MQ40*$F40)</f>
        <v>0</v>
      </c>
      <c r="MX40" s="3">
        <f t="shared" si="137"/>
        <v>0</v>
      </c>
      <c r="MY40" s="3">
        <f t="shared" si="138"/>
        <v>0</v>
      </c>
      <c r="MZ40" s="3">
        <f>план!BO39</f>
        <v>0</v>
      </c>
      <c r="NA40" s="3">
        <f>план!BP39</f>
        <v>0</v>
      </c>
      <c r="NB40" s="3">
        <f t="shared" ref="NB40:NB41" si="2014">SUM(MZ40/12*$A$4)</f>
        <v>0</v>
      </c>
      <c r="NC40" s="3">
        <f t="shared" ref="NC40:NC41" si="2015">SUM(NA40/12*$A$4)</f>
        <v>0</v>
      </c>
      <c r="ND40" s="3"/>
      <c r="NE40" s="3"/>
      <c r="NF40" s="3"/>
      <c r="NG40" s="3"/>
      <c r="NH40" s="3">
        <f t="shared" ref="NH40:NH41" si="2016">SUM(MZ40*$F40)</f>
        <v>0</v>
      </c>
      <c r="NI40" s="3">
        <f t="shared" ref="NI40:NI41" si="2017">SUM(NB40*$F40)</f>
        <v>0</v>
      </c>
      <c r="NJ40" s="3">
        <f t="shared" ref="NJ40:NJ41" si="2018">SUM(ND40*$F40)</f>
        <v>0</v>
      </c>
      <c r="NK40" s="3">
        <f t="shared" si="139"/>
        <v>0</v>
      </c>
      <c r="NL40" s="3">
        <f t="shared" si="140"/>
        <v>0</v>
      </c>
      <c r="NM40" s="3">
        <f>план!BQ39</f>
        <v>0</v>
      </c>
      <c r="NN40" s="3">
        <f>план!BR39</f>
        <v>0</v>
      </c>
      <c r="NO40" s="3">
        <f t="shared" ref="NO40:NO41" si="2019">SUM(NM40/12*$A$4)</f>
        <v>0</v>
      </c>
      <c r="NP40" s="3">
        <f t="shared" ref="NP40:NP41" si="2020">SUM(NN40/12*$A$4)</f>
        <v>0</v>
      </c>
      <c r="NQ40" s="3"/>
      <c r="NR40" s="3"/>
      <c r="NS40" s="3"/>
      <c r="NT40" s="3"/>
      <c r="NU40" s="3">
        <f t="shared" ref="NU40:NU41" si="2021">SUM(NM40*$F40)</f>
        <v>0</v>
      </c>
      <c r="NV40" s="3">
        <f t="shared" ref="NV40:NV41" si="2022">SUM(NO40*$F40)</f>
        <v>0</v>
      </c>
      <c r="NW40" s="3">
        <f t="shared" ref="NW40:NW41" si="2023">SUM(NQ40*$F40)</f>
        <v>0</v>
      </c>
      <c r="NX40" s="3">
        <f t="shared" si="141"/>
        <v>0</v>
      </c>
      <c r="NY40" s="3">
        <f t="shared" si="142"/>
        <v>0</v>
      </c>
      <c r="NZ40" s="3">
        <f>план!BS39</f>
        <v>0</v>
      </c>
      <c r="OA40" s="3">
        <f>план!BT39</f>
        <v>0</v>
      </c>
      <c r="OB40" s="3">
        <f t="shared" ref="OB40:OB41" si="2024">SUM(NZ40/12*$A$4)</f>
        <v>0</v>
      </c>
      <c r="OC40" s="3">
        <f t="shared" ref="OC40:OC41" si="2025">SUM(OA40/12*$A$4)</f>
        <v>0</v>
      </c>
      <c r="OD40" s="3"/>
      <c r="OE40" s="3"/>
      <c r="OF40" s="3"/>
      <c r="OG40" s="3"/>
      <c r="OH40" s="3">
        <f t="shared" ref="OH40:OH41" si="2026">SUM(NZ40*$F40)</f>
        <v>0</v>
      </c>
      <c r="OI40" s="3">
        <f t="shared" ref="OI40:OI41" si="2027">SUM(OB40*$F40)</f>
        <v>0</v>
      </c>
      <c r="OJ40" s="3">
        <f t="shared" ref="OJ40:OJ41" si="2028">SUM(OD40*$F40)</f>
        <v>0</v>
      </c>
      <c r="OK40" s="3">
        <f t="shared" si="143"/>
        <v>0</v>
      </c>
      <c r="OL40" s="3">
        <f t="shared" si="144"/>
        <v>0</v>
      </c>
      <c r="OM40" s="3">
        <f>план!BU39</f>
        <v>0</v>
      </c>
      <c r="ON40" s="3">
        <f>план!BV39</f>
        <v>0</v>
      </c>
      <c r="OO40" s="3">
        <f t="shared" ref="OO40:OO41" si="2029">SUM(OM40/12*$A$4)</f>
        <v>0</v>
      </c>
      <c r="OP40" s="3">
        <f t="shared" ref="OP40:OP41" si="2030">SUM(ON40/12*$A$4)</f>
        <v>0</v>
      </c>
      <c r="OQ40" s="3"/>
      <c r="OR40" s="3"/>
      <c r="OS40" s="3"/>
      <c r="OT40" s="3"/>
      <c r="OU40" s="3">
        <f t="shared" ref="OU40:OU41" si="2031">SUM(OM40*$F40)</f>
        <v>0</v>
      </c>
      <c r="OV40" s="3">
        <f t="shared" ref="OV40:OV41" si="2032">SUM(OO40*$F40)</f>
        <v>0</v>
      </c>
      <c r="OW40" s="3">
        <f t="shared" ref="OW40:OW41" si="2033">SUM(OQ40*$F40)</f>
        <v>0</v>
      </c>
      <c r="OX40" s="3">
        <f t="shared" si="145"/>
        <v>0</v>
      </c>
      <c r="OY40" s="3">
        <f t="shared" si="146"/>
        <v>0</v>
      </c>
      <c r="OZ40" s="3">
        <f>план!BW39</f>
        <v>0</v>
      </c>
      <c r="PA40" s="3">
        <f>план!BX39</f>
        <v>0</v>
      </c>
      <c r="PB40" s="3">
        <f t="shared" ref="PB40:PB41" si="2034">SUM(OZ40/12*$A$4)</f>
        <v>0</v>
      </c>
      <c r="PC40" s="3">
        <f t="shared" ref="PC40:PC41" si="2035">SUM(PA40/12*$A$4)</f>
        <v>0</v>
      </c>
      <c r="PD40" s="3"/>
      <c r="PE40" s="3"/>
      <c r="PF40" s="3"/>
      <c r="PG40" s="3"/>
      <c r="PH40" s="3">
        <f t="shared" ref="PH40:PH41" si="2036">SUM(OZ40*$F40)</f>
        <v>0</v>
      </c>
      <c r="PI40" s="3">
        <f t="shared" ref="PI40:PI41" si="2037">SUM(PB40*$F40)</f>
        <v>0</v>
      </c>
      <c r="PJ40" s="3">
        <f t="shared" ref="PJ40:PJ41" si="2038">SUM(PD40*$F40)</f>
        <v>0</v>
      </c>
      <c r="PK40" s="3">
        <f t="shared" si="147"/>
        <v>0</v>
      </c>
      <c r="PL40" s="3">
        <f t="shared" si="148"/>
        <v>0</v>
      </c>
      <c r="PM40" s="3">
        <f>план!BY39</f>
        <v>0</v>
      </c>
      <c r="PN40" s="3">
        <f>план!BZ39</f>
        <v>0</v>
      </c>
      <c r="PO40" s="3">
        <f t="shared" ref="PO40:PO41" si="2039">SUM(PM40/12*$A$4)</f>
        <v>0</v>
      </c>
      <c r="PP40" s="3">
        <f t="shared" ref="PP40:PP41" si="2040">SUM(PN40/12*$A$4)</f>
        <v>0</v>
      </c>
      <c r="PQ40" s="3"/>
      <c r="PR40" s="3"/>
      <c r="PS40" s="3"/>
      <c r="PT40" s="3"/>
      <c r="PU40" s="3">
        <f t="shared" ref="PU40:PU41" si="2041">SUM(PM40*$F40)</f>
        <v>0</v>
      </c>
      <c r="PV40" s="3">
        <f t="shared" ref="PV40:PV41" si="2042">SUM(PO40*$F40)</f>
        <v>0</v>
      </c>
      <c r="PW40" s="3">
        <f t="shared" ref="PW40:PW41" si="2043">SUM(PQ40*$F40)</f>
        <v>0</v>
      </c>
      <c r="PX40" s="3">
        <f t="shared" si="149"/>
        <v>0</v>
      </c>
      <c r="PY40" s="3">
        <f t="shared" si="150"/>
        <v>0</v>
      </c>
      <c r="PZ40" s="3">
        <f>план!CA39</f>
        <v>0</v>
      </c>
      <c r="QA40" s="3">
        <f>план!CB39</f>
        <v>0</v>
      </c>
      <c r="QB40" s="3">
        <f t="shared" ref="QB40:QB41" si="2044">SUM(PZ40/12*$A$4)</f>
        <v>0</v>
      </c>
      <c r="QC40" s="3">
        <f t="shared" ref="QC40:QC41" si="2045">SUM(QA40/12*$A$4)</f>
        <v>0</v>
      </c>
      <c r="QD40" s="3"/>
      <c r="QE40" s="3"/>
      <c r="QF40" s="3"/>
      <c r="QG40" s="3"/>
      <c r="QH40" s="3">
        <f t="shared" ref="QH40:QH41" si="2046">SUM(PZ40*$F40)</f>
        <v>0</v>
      </c>
      <c r="QI40" s="3">
        <f t="shared" ref="QI40:QI41" si="2047">SUM(QB40*$F40)</f>
        <v>0</v>
      </c>
      <c r="QJ40" s="3">
        <f t="shared" ref="QJ40:QJ41" si="2048">SUM(QD40*$F40)</f>
        <v>0</v>
      </c>
      <c r="QK40" s="3">
        <f t="shared" si="151"/>
        <v>0</v>
      </c>
      <c r="QL40" s="3">
        <f t="shared" si="152"/>
        <v>0</v>
      </c>
      <c r="QM40" s="3">
        <f>план!CC39</f>
        <v>0</v>
      </c>
      <c r="QN40" s="3">
        <f>план!CD39</f>
        <v>0</v>
      </c>
      <c r="QO40" s="3">
        <f t="shared" ref="QO40:QO41" si="2049">SUM(QM40/12*$A$4)</f>
        <v>0</v>
      </c>
      <c r="QP40" s="3">
        <f t="shared" ref="QP40:QP41" si="2050">SUM(QN40/12*$A$4)</f>
        <v>0</v>
      </c>
      <c r="QQ40" s="3"/>
      <c r="QR40" s="3"/>
      <c r="QS40" s="3"/>
      <c r="QT40" s="3"/>
      <c r="QU40" s="3">
        <f t="shared" ref="QU40:QU41" si="2051">SUM(QM40*$F40)</f>
        <v>0</v>
      </c>
      <c r="QV40" s="3">
        <f t="shared" ref="QV40:QV41" si="2052">SUM(QO40*$F40)</f>
        <v>0</v>
      </c>
      <c r="QW40" s="3">
        <f t="shared" ref="QW40:QW41" si="2053">SUM(QQ40*$F40)</f>
        <v>0</v>
      </c>
      <c r="QX40" s="3">
        <f t="shared" si="153"/>
        <v>0</v>
      </c>
      <c r="QY40" s="3">
        <f t="shared" si="154"/>
        <v>0</v>
      </c>
      <c r="QZ40" s="3">
        <f>план!CE39</f>
        <v>0</v>
      </c>
      <c r="RA40" s="3">
        <f>план!CF39</f>
        <v>0</v>
      </c>
      <c r="RB40" s="3">
        <f t="shared" ref="RB40:RB41" si="2054">SUM(QZ40/12*$A$4)</f>
        <v>0</v>
      </c>
      <c r="RC40" s="3">
        <f t="shared" ref="RC40:RC41" si="2055">SUM(RA40/12*$A$4)</f>
        <v>0</v>
      </c>
      <c r="RD40" s="3"/>
      <c r="RE40" s="3"/>
      <c r="RF40" s="3"/>
      <c r="RG40" s="3"/>
      <c r="RH40" s="3">
        <f t="shared" ref="RH40:RH41" si="2056">SUM(QZ40*$F40)</f>
        <v>0</v>
      </c>
      <c r="RI40" s="3">
        <f t="shared" ref="RI40:RI41" si="2057">SUM(RB40*$F40)</f>
        <v>0</v>
      </c>
      <c r="RJ40" s="3">
        <f t="shared" ref="RJ40:RJ41" si="2058">SUM(RD40*$F40)</f>
        <v>0</v>
      </c>
      <c r="RK40" s="3">
        <f t="shared" si="155"/>
        <v>0</v>
      </c>
      <c r="RL40" s="3">
        <f t="shared" si="156"/>
        <v>0</v>
      </c>
      <c r="RM40" s="3">
        <f>план!CG39</f>
        <v>0</v>
      </c>
      <c r="RN40" s="3">
        <f>план!CH39</f>
        <v>0</v>
      </c>
      <c r="RO40" s="3">
        <f t="shared" ref="RO40:RO41" si="2059">SUM(RM40/12*$A$4)</f>
        <v>0</v>
      </c>
      <c r="RP40" s="3">
        <f t="shared" ref="RP40:RP41" si="2060">SUM(RN40/12*$A$4)</f>
        <v>0</v>
      </c>
      <c r="RQ40" s="3"/>
      <c r="RR40" s="3"/>
      <c r="RS40" s="3"/>
      <c r="RT40" s="3"/>
      <c r="RU40" s="3">
        <f t="shared" ref="RU40:RU41" si="2061">SUM(RM40*$F40)</f>
        <v>0</v>
      </c>
      <c r="RV40" s="3">
        <f t="shared" ref="RV40:RV41" si="2062">SUM(RO40*$F40)</f>
        <v>0</v>
      </c>
      <c r="RW40" s="3">
        <f t="shared" ref="RW40:RW41" si="2063">SUM(RQ40*$F40)</f>
        <v>0</v>
      </c>
      <c r="RX40" s="3">
        <f t="shared" si="157"/>
        <v>0</v>
      </c>
      <c r="RY40" s="3">
        <f t="shared" si="158"/>
        <v>0</v>
      </c>
      <c r="RZ40" s="3">
        <f>план!CI39</f>
        <v>0</v>
      </c>
      <c r="SA40" s="3">
        <f>план!CJ39</f>
        <v>0</v>
      </c>
      <c r="SB40" s="3">
        <f t="shared" ref="SB40:SB41" si="2064">SUM(RZ40/12*$A$4)</f>
        <v>0</v>
      </c>
      <c r="SC40" s="3">
        <f t="shared" ref="SC40:SC41" si="2065">SUM(SA40/12*$A$4)</f>
        <v>0</v>
      </c>
      <c r="SD40" s="3"/>
      <c r="SE40" s="3"/>
      <c r="SF40" s="3"/>
      <c r="SG40" s="3"/>
      <c r="SH40" s="3">
        <f t="shared" ref="SH40:SH41" si="2066">SUM(RZ40*$F40)</f>
        <v>0</v>
      </c>
      <c r="SI40" s="3">
        <f t="shared" ref="SI40:SI41" si="2067">SUM(SB40*$F40)</f>
        <v>0</v>
      </c>
      <c r="SJ40" s="3">
        <f t="shared" ref="SJ40:SJ41" si="2068">SUM(SD40*$F40)</f>
        <v>0</v>
      </c>
      <c r="SK40" s="3">
        <f t="shared" si="159"/>
        <v>0</v>
      </c>
      <c r="SL40" s="3">
        <f t="shared" si="160"/>
        <v>0</v>
      </c>
      <c r="SM40" s="3">
        <f>план!CK39</f>
        <v>0</v>
      </c>
      <c r="SN40" s="3">
        <f>план!CL39</f>
        <v>0</v>
      </c>
      <c r="SO40" s="3">
        <f t="shared" ref="SO40:SO41" si="2069">SUM(SM40/12*$A$4)</f>
        <v>0</v>
      </c>
      <c r="SP40" s="3">
        <f t="shared" ref="SP40:SP41" si="2070">SUM(SN40/12*$A$4)</f>
        <v>0</v>
      </c>
      <c r="SQ40" s="3"/>
      <c r="SR40" s="3"/>
      <c r="SS40" s="3"/>
      <c r="ST40" s="3"/>
      <c r="SU40" s="3">
        <f t="shared" ref="SU40:SU41" si="2071">SUM(SM40*$F40)</f>
        <v>0</v>
      </c>
      <c r="SV40" s="3">
        <f t="shared" ref="SV40:SV41" si="2072">SUM(SO40*$F40)</f>
        <v>0</v>
      </c>
      <c r="SW40" s="3">
        <f t="shared" ref="SW40:SW41" si="2073">SUM(SQ40*$F40)</f>
        <v>0</v>
      </c>
      <c r="SX40" s="3">
        <f t="shared" si="161"/>
        <v>0</v>
      </c>
      <c r="SY40" s="3">
        <f t="shared" si="162"/>
        <v>0</v>
      </c>
      <c r="SZ40" s="3">
        <f>план!CM39</f>
        <v>9</v>
      </c>
      <c r="TA40" s="3">
        <f>план!CN39</f>
        <v>185111.63999999998</v>
      </c>
      <c r="TB40" s="3">
        <f t="shared" ref="TB40:TB41" si="2074">SUM(SZ40/12*$A$4)</f>
        <v>6.75</v>
      </c>
      <c r="TC40" s="3">
        <f t="shared" ref="TC40:TC41" si="2075">SUM(TA40/12*$A$4)</f>
        <v>138833.72999999998</v>
      </c>
      <c r="TD40" s="3">
        <f>VLOOKUP($B40,'ДС факт при поликлинике'!$D$6:$JS$80,207,0)</f>
        <v>12</v>
      </c>
      <c r="TE40" s="3">
        <f>VLOOKUP($B40,'ДС факт при поликлинике'!$D$6:$JS$80,208,0)</f>
        <v>246815.51999999993</v>
      </c>
      <c r="TF40" s="3">
        <f>VLOOKUP($B40,'ДС факт при поликлинике'!$D$6:$JS$80,209,0)</f>
        <v>0</v>
      </c>
      <c r="TG40" s="3">
        <f>VLOOKUP($B40,'ДС факт при поликлинике'!$D$6:$JS$80,210,0)</f>
        <v>0</v>
      </c>
      <c r="TH40" s="3">
        <f t="shared" ref="TH40:TH41" si="2076">SUM(SZ40*$F40)</f>
        <v>13.41</v>
      </c>
      <c r="TI40" s="3">
        <f t="shared" ref="TI40:TI41" si="2077">SUM(TB40*$F40)</f>
        <v>10.057499999999999</v>
      </c>
      <c r="TJ40" s="3">
        <f t="shared" ref="TJ40:TJ41" si="2078">SUM(TD40*$F40)</f>
        <v>17.88</v>
      </c>
      <c r="TK40" s="3">
        <f t="shared" si="163"/>
        <v>5.25</v>
      </c>
      <c r="TL40" s="3">
        <f t="shared" si="164"/>
        <v>107981.78999999995</v>
      </c>
      <c r="TM40" s="3">
        <f>план!CO39</f>
        <v>0</v>
      </c>
      <c r="TN40" s="3">
        <f>план!CP39</f>
        <v>0</v>
      </c>
      <c r="TO40" s="3">
        <f t="shared" ref="TO40:TO41" si="2079">SUM(TM40/12*$A$4)</f>
        <v>0</v>
      </c>
      <c r="TP40" s="3">
        <f t="shared" ref="TP40:TP41" si="2080">SUM(TN40/12*$A$4)</f>
        <v>0</v>
      </c>
      <c r="TQ40" s="3">
        <f>VLOOKUP($B40,'ДС факт при поликлинике'!$D$6:$JS$80,75,0)</f>
        <v>0</v>
      </c>
      <c r="TR40" s="3">
        <f>VLOOKUP($B40,'ДС факт при поликлинике'!$D$6:$JS$80,76,0)</f>
        <v>0</v>
      </c>
      <c r="TS40" s="3">
        <f>VLOOKUP($B40,'ДС факт при поликлинике'!$D$6:$JS$80,77,0)</f>
        <v>0</v>
      </c>
      <c r="TT40" s="3">
        <f>VLOOKUP($B40,'ДС факт при поликлинике'!$D$6:$JS$80,78,0)</f>
        <v>0</v>
      </c>
      <c r="TU40" s="3">
        <f t="shared" ref="TU40:TU41" si="2081">SUM(TM40*$F40)</f>
        <v>0</v>
      </c>
      <c r="TV40" s="3">
        <f t="shared" ref="TV40:TV41" si="2082">SUM(TO40*$F40)</f>
        <v>0</v>
      </c>
      <c r="TW40" s="3">
        <f t="shared" ref="TW40:TW41" si="2083">SUM(TQ40*$F40)</f>
        <v>0</v>
      </c>
      <c r="TX40" s="3">
        <f t="shared" si="165"/>
        <v>0</v>
      </c>
      <c r="TY40" s="3">
        <f t="shared" si="166"/>
        <v>0</v>
      </c>
      <c r="TZ40" s="3">
        <f>план!CQ39</f>
        <v>0</v>
      </c>
      <c r="UA40" s="3">
        <f>план!CR39</f>
        <v>0</v>
      </c>
      <c r="UB40" s="3">
        <f t="shared" ref="UB40:UB41" si="2084">SUM(TZ40/12*$A$4)</f>
        <v>0</v>
      </c>
      <c r="UC40" s="3">
        <f t="shared" ref="UC40:UC41" si="2085">SUM(UA40/12*$A$4)</f>
        <v>0</v>
      </c>
      <c r="UD40" s="3"/>
      <c r="UE40" s="3"/>
      <c r="UF40" s="3"/>
      <c r="UG40" s="3"/>
      <c r="UH40" s="3">
        <f t="shared" ref="UH40:UH41" si="2086">SUM(TZ40*$F40)</f>
        <v>0</v>
      </c>
      <c r="UI40" s="3">
        <f t="shared" ref="UI40:UI41" si="2087">SUM(UB40*$F40)</f>
        <v>0</v>
      </c>
      <c r="UJ40" s="3">
        <f t="shared" ref="UJ40:UJ41" si="2088">SUM(UD40*$F40)</f>
        <v>0</v>
      </c>
      <c r="UK40" s="3">
        <f t="shared" si="167"/>
        <v>0</v>
      </c>
      <c r="UL40" s="3">
        <f t="shared" si="168"/>
        <v>0</v>
      </c>
      <c r="UM40" s="3">
        <f>план!CS39</f>
        <v>0</v>
      </c>
      <c r="UN40" s="3">
        <f>план!CT39</f>
        <v>0</v>
      </c>
      <c r="UO40" s="3">
        <f t="shared" ref="UO40:UO41" si="2089">SUM(UM40/12*$A$4)</f>
        <v>0</v>
      </c>
      <c r="UP40" s="3">
        <f t="shared" ref="UP40:UP41" si="2090">SUM(UN40/12*$A$4)</f>
        <v>0</v>
      </c>
      <c r="UQ40" s="3"/>
      <c r="UR40" s="3"/>
      <c r="US40" s="3"/>
      <c r="UT40" s="3"/>
      <c r="UU40" s="3">
        <f t="shared" ref="UU40:UU41" si="2091">SUM(UM40*$F40)</f>
        <v>0</v>
      </c>
      <c r="UV40" s="3">
        <f t="shared" ref="UV40:UV41" si="2092">SUM(UO40*$F40)</f>
        <v>0</v>
      </c>
      <c r="UW40" s="3">
        <f t="shared" ref="UW40:UW41" si="2093">SUM(UQ40*$F40)</f>
        <v>0</v>
      </c>
      <c r="UX40" s="3">
        <f t="shared" si="169"/>
        <v>0</v>
      </c>
      <c r="UY40" s="3">
        <f t="shared" si="170"/>
        <v>0</v>
      </c>
      <c r="UZ40" s="3">
        <f>план!CU39</f>
        <v>0</v>
      </c>
      <c r="VA40" s="3">
        <f>план!CV39</f>
        <v>0</v>
      </c>
      <c r="VB40" s="3">
        <f t="shared" ref="VB40:VB41" si="2094">SUM(UZ40/12*$A$4)</f>
        <v>0</v>
      </c>
      <c r="VC40" s="3">
        <f t="shared" ref="VC40:VC41" si="2095">SUM(VA40/12*$A$4)</f>
        <v>0</v>
      </c>
      <c r="VD40" s="3"/>
      <c r="VE40" s="3"/>
      <c r="VF40" s="3"/>
      <c r="VG40" s="3"/>
      <c r="VH40" s="3">
        <f t="shared" ref="VH40:VH41" si="2096">SUM(UZ40*$F40)</f>
        <v>0</v>
      </c>
      <c r="VI40" s="3">
        <f t="shared" ref="VI40:VI41" si="2097">SUM(VB40*$F40)</f>
        <v>0</v>
      </c>
      <c r="VJ40" s="3">
        <f t="shared" ref="VJ40:VJ41" si="2098">SUM(VD40*$F40)</f>
        <v>0</v>
      </c>
      <c r="VK40" s="3">
        <f t="shared" si="171"/>
        <v>0</v>
      </c>
      <c r="VL40" s="3">
        <f t="shared" si="172"/>
        <v>0</v>
      </c>
      <c r="VM40" s="3">
        <f>план!CW39</f>
        <v>0</v>
      </c>
      <c r="VN40" s="3">
        <f>план!CX39</f>
        <v>0</v>
      </c>
      <c r="VO40" s="3">
        <f t="shared" ref="VO40:VO41" si="2099">SUM(VM40/12*$A$4)</f>
        <v>0</v>
      </c>
      <c r="VP40" s="3">
        <f t="shared" ref="VP40:VP41" si="2100">SUM(VN40/12*$A$4)</f>
        <v>0</v>
      </c>
      <c r="VQ40" s="3">
        <f>VLOOKUP($B40,'ДС факт при поликлинике'!$D$6:$JS$80,139,0)</f>
        <v>0</v>
      </c>
      <c r="VR40" s="3">
        <f>VLOOKUP($B40,'ДС факт при поликлинике'!$D$6:$JS$80,140,0)</f>
        <v>0</v>
      </c>
      <c r="VS40" s="3">
        <f>VLOOKUP($B40,'ДС факт при поликлинике'!$D$6:$JS$80,141,0)</f>
        <v>0</v>
      </c>
      <c r="VT40" s="3">
        <f>VLOOKUP($B40,'ДС факт при поликлинике'!$D$6:$JS$80,142,0)</f>
        <v>0</v>
      </c>
      <c r="VU40" s="3">
        <f t="shared" ref="VU40:VU41" si="2101">SUM(VM40*$F40)</f>
        <v>0</v>
      </c>
      <c r="VV40" s="3">
        <f t="shared" ref="VV40:VV41" si="2102">SUM(VO40*$F40)</f>
        <v>0</v>
      </c>
      <c r="VW40" s="3">
        <f t="shared" ref="VW40:VW41" si="2103">SUM(VQ40*$F40)</f>
        <v>0</v>
      </c>
      <c r="VX40" s="3">
        <f t="shared" si="173"/>
        <v>0</v>
      </c>
      <c r="VY40" s="3">
        <f t="shared" si="174"/>
        <v>0</v>
      </c>
      <c r="VZ40" s="3">
        <f>план!CY39</f>
        <v>1</v>
      </c>
      <c r="WA40" s="3">
        <f>план!CZ39</f>
        <v>20567.96</v>
      </c>
      <c r="WB40" s="3">
        <f t="shared" ref="WB40:WB41" si="2104">SUM(VZ40/12*$A$4)</f>
        <v>0.75</v>
      </c>
      <c r="WC40" s="3">
        <f t="shared" ref="WC40:WC41" si="2105">SUM(WA40/12*$A$4)</f>
        <v>15425.97</v>
      </c>
      <c r="WD40" s="3"/>
      <c r="WE40" s="3"/>
      <c r="WF40" s="3"/>
      <c r="WG40" s="3"/>
      <c r="WH40" s="3">
        <f t="shared" ref="WH40:WH41" si="2106">SUM(VZ40*$F40)</f>
        <v>1.49</v>
      </c>
      <c r="WI40" s="3">
        <f t="shared" ref="WI40:WI41" si="2107">SUM(WB40*$F40)</f>
        <v>1.1174999999999999</v>
      </c>
      <c r="WJ40" s="3">
        <f t="shared" ref="WJ40:WJ41" si="2108">SUM(WD40*$F40)</f>
        <v>0</v>
      </c>
      <c r="WK40" s="3">
        <f t="shared" si="175"/>
        <v>-0.75</v>
      </c>
      <c r="WL40" s="3">
        <f t="shared" si="176"/>
        <v>-15425.97</v>
      </c>
      <c r="WM40" s="3">
        <f>план!DA39</f>
        <v>0</v>
      </c>
      <c r="WN40" s="3">
        <f>план!DB39</f>
        <v>0</v>
      </c>
      <c r="WO40" s="3">
        <f t="shared" ref="WO40:WO41" si="2109">SUM(WM40/12*$A$4)</f>
        <v>0</v>
      </c>
      <c r="WP40" s="3">
        <f t="shared" ref="WP40:WP41" si="2110">SUM(WN40/12*$A$4)</f>
        <v>0</v>
      </c>
      <c r="WQ40" s="3"/>
      <c r="WR40" s="3"/>
      <c r="WS40" s="3"/>
      <c r="WT40" s="3"/>
      <c r="WU40" s="3">
        <f t="shared" ref="WU40:WU41" si="2111">SUM(WM40*$F40)</f>
        <v>0</v>
      </c>
      <c r="WV40" s="3">
        <f t="shared" ref="WV40:WV41" si="2112">SUM(WO40*$F40)</f>
        <v>0</v>
      </c>
      <c r="WW40" s="3">
        <f t="shared" ref="WW40:WW41" si="2113">SUM(WQ40*$F40)</f>
        <v>0</v>
      </c>
      <c r="WX40" s="3">
        <f t="shared" si="177"/>
        <v>0</v>
      </c>
      <c r="WY40" s="3">
        <f t="shared" si="178"/>
        <v>0</v>
      </c>
      <c r="WZ40" s="3">
        <f>план!DC39</f>
        <v>0</v>
      </c>
      <c r="XA40" s="3">
        <f>план!DD39</f>
        <v>0</v>
      </c>
      <c r="XB40" s="3">
        <f t="shared" ref="XB40:XB41" si="2114">SUM(WZ40/12*$A$4)</f>
        <v>0</v>
      </c>
      <c r="XC40" s="3">
        <f t="shared" ref="XC40:XC41" si="2115">SUM(XA40/12*$A$4)</f>
        <v>0</v>
      </c>
      <c r="XD40" s="3"/>
      <c r="XE40" s="3"/>
      <c r="XF40" s="3"/>
      <c r="XG40" s="3"/>
      <c r="XH40" s="3">
        <f t="shared" ref="XH40:XH41" si="2116">SUM(WZ40*$F40)</f>
        <v>0</v>
      </c>
      <c r="XI40" s="3">
        <f t="shared" ref="XI40:XI41" si="2117">SUM(XB40*$F40)</f>
        <v>0</v>
      </c>
      <c r="XJ40" s="3">
        <f t="shared" ref="XJ40:XJ41" si="2118">SUM(XD40*$F40)</f>
        <v>0</v>
      </c>
      <c r="XK40" s="3">
        <f t="shared" si="179"/>
        <v>0</v>
      </c>
      <c r="XL40" s="3">
        <f t="shared" si="180"/>
        <v>0</v>
      </c>
      <c r="XM40" s="3">
        <f>план!DE39</f>
        <v>0</v>
      </c>
      <c r="XN40" s="3">
        <f>план!DF39</f>
        <v>0</v>
      </c>
      <c r="XO40" s="3">
        <f t="shared" ref="XO40:XO41" si="2119">SUM(XM40/12*$A$4)</f>
        <v>0</v>
      </c>
      <c r="XP40" s="3">
        <f t="shared" ref="XP40:XP41" si="2120">SUM(XN40/12*$A$4)</f>
        <v>0</v>
      </c>
      <c r="XQ40" s="3"/>
      <c r="XR40" s="3"/>
      <c r="XS40" s="3"/>
      <c r="XT40" s="3"/>
      <c r="XU40" s="3">
        <f t="shared" ref="XU40:XU41" si="2121">SUM(XM40*$F40)</f>
        <v>0</v>
      </c>
      <c r="XV40" s="3">
        <f t="shared" ref="XV40:XV41" si="2122">SUM(XO40*$F40)</f>
        <v>0</v>
      </c>
      <c r="XW40" s="3">
        <f t="shared" ref="XW40:XW41" si="2123">SUM(XQ40*$F40)</f>
        <v>0</v>
      </c>
      <c r="XX40" s="3">
        <f t="shared" si="181"/>
        <v>0</v>
      </c>
      <c r="XY40" s="3">
        <f t="shared" si="182"/>
        <v>0</v>
      </c>
      <c r="XZ40" s="3">
        <f>план!DG39</f>
        <v>0</v>
      </c>
      <c r="YA40" s="3">
        <f>план!DH39</f>
        <v>0</v>
      </c>
      <c r="YB40" s="3">
        <f t="shared" ref="YB40:YB41" si="2124">SUM(XZ40/12*$A$4)</f>
        <v>0</v>
      </c>
      <c r="YC40" s="3">
        <f t="shared" ref="YC40:YC41" si="2125">SUM(YA40/12*$A$4)</f>
        <v>0</v>
      </c>
      <c r="YD40" s="3"/>
      <c r="YE40" s="3"/>
      <c r="YF40" s="3"/>
      <c r="YG40" s="3"/>
      <c r="YH40" s="3">
        <f t="shared" ref="YH40:YH41" si="2126">SUM(XZ40*$F40)</f>
        <v>0</v>
      </c>
      <c r="YI40" s="3">
        <f t="shared" ref="YI40:YI41" si="2127">SUM(YB40*$F40)</f>
        <v>0</v>
      </c>
      <c r="YJ40" s="3">
        <f t="shared" ref="YJ40:YJ41" si="2128">SUM(YD40*$F40)</f>
        <v>0</v>
      </c>
      <c r="YK40" s="3">
        <f t="shared" si="183"/>
        <v>0</v>
      </c>
      <c r="YL40" s="3">
        <f t="shared" si="184"/>
        <v>0</v>
      </c>
      <c r="YM40" s="3">
        <f>план!DI39</f>
        <v>0</v>
      </c>
      <c r="YN40" s="3">
        <f>план!DJ39</f>
        <v>0</v>
      </c>
      <c r="YO40" s="3">
        <f t="shared" ref="YO40:YO41" si="2129">SUM(YM40/12*$A$4)</f>
        <v>0</v>
      </c>
      <c r="YP40" s="3">
        <f t="shared" ref="YP40:YP41" si="2130">SUM(YN40/12*$A$4)</f>
        <v>0</v>
      </c>
      <c r="YQ40" s="3"/>
      <c r="YR40" s="3"/>
      <c r="YS40" s="3"/>
      <c r="YT40" s="3"/>
      <c r="YU40" s="3">
        <f t="shared" ref="YU40:YU41" si="2131">SUM(YM40*$F40)</f>
        <v>0</v>
      </c>
      <c r="YV40" s="3">
        <f t="shared" ref="YV40:YV41" si="2132">SUM(YO40*$F40)</f>
        <v>0</v>
      </c>
      <c r="YW40" s="3">
        <f t="shared" ref="YW40:YW41" si="2133">SUM(YQ40*$F40)</f>
        <v>0</v>
      </c>
      <c r="YX40" s="3">
        <f t="shared" si="185"/>
        <v>0</v>
      </c>
      <c r="YY40" s="3">
        <f t="shared" si="186"/>
        <v>0</v>
      </c>
      <c r="YZ40" s="3">
        <f>план!DK39</f>
        <v>0</v>
      </c>
      <c r="ZA40" s="3">
        <f>план!DL39</f>
        <v>0</v>
      </c>
      <c r="ZB40" s="3">
        <f t="shared" ref="ZB40:ZB41" si="2134">SUM(YZ40/12*$A$4)</f>
        <v>0</v>
      </c>
      <c r="ZC40" s="3">
        <f t="shared" ref="ZC40:ZC41" si="2135">SUM(ZA40/12*$A$4)</f>
        <v>0</v>
      </c>
      <c r="ZD40" s="3">
        <f>VLOOKUP($B40,'ДС факт при поликлинике'!$D$6:$JS$80,87,0)</f>
        <v>0</v>
      </c>
      <c r="ZE40" s="3">
        <f>VLOOKUP($B40,'ДС факт при поликлинике'!$D$6:$JS$80,88,0)</f>
        <v>0</v>
      </c>
      <c r="ZF40" s="3">
        <f>VLOOKUP($B40,'ДС факт при поликлинике'!$D$6:$JS$80,89,0)</f>
        <v>0</v>
      </c>
      <c r="ZG40" s="3">
        <f>VLOOKUP($B40,'ДС факт при поликлинике'!$D$6:$JS$80,90,0)</f>
        <v>0</v>
      </c>
      <c r="ZH40" s="3">
        <f t="shared" ref="ZH40:ZH41" si="2136">SUM(YZ40*$F40)</f>
        <v>0</v>
      </c>
      <c r="ZI40" s="3">
        <f t="shared" ref="ZI40:ZI41" si="2137">SUM(ZB40*$F40)</f>
        <v>0</v>
      </c>
      <c r="ZJ40" s="3">
        <f t="shared" ref="ZJ40:ZJ41" si="2138">SUM(ZD40*$F40)</f>
        <v>0</v>
      </c>
      <c r="ZK40" s="3">
        <f t="shared" si="187"/>
        <v>0</v>
      </c>
      <c r="ZL40" s="3">
        <f t="shared" si="188"/>
        <v>0</v>
      </c>
      <c r="ZM40" s="3">
        <f>план!DM39</f>
        <v>0</v>
      </c>
      <c r="ZN40" s="3">
        <f>план!DN39</f>
        <v>0</v>
      </c>
      <c r="ZO40" s="3">
        <f t="shared" ref="ZO40:ZO41" si="2139">SUM(ZM40/12*$A$4)</f>
        <v>0</v>
      </c>
      <c r="ZP40" s="3">
        <f t="shared" ref="ZP40:ZP41" si="2140">SUM(ZN40/12*$A$4)</f>
        <v>0</v>
      </c>
      <c r="ZQ40" s="3"/>
      <c r="ZR40" s="3"/>
      <c r="ZS40" s="3"/>
      <c r="ZT40" s="3"/>
      <c r="ZU40" s="3">
        <f t="shared" ref="ZU40:ZU41" si="2141">SUM(ZM40*$F40)</f>
        <v>0</v>
      </c>
      <c r="ZV40" s="3">
        <f t="shared" ref="ZV40:ZV41" si="2142">SUM(ZO40*$F40)</f>
        <v>0</v>
      </c>
      <c r="ZW40" s="3">
        <f t="shared" ref="ZW40:ZW41" si="2143">SUM(ZQ40*$F40)</f>
        <v>0</v>
      </c>
      <c r="ZX40" s="3">
        <f t="shared" si="189"/>
        <v>0</v>
      </c>
      <c r="ZY40" s="3">
        <f t="shared" si="190"/>
        <v>0</v>
      </c>
      <c r="ZZ40" s="3">
        <f>план!DO39</f>
        <v>0</v>
      </c>
      <c r="AAA40" s="3">
        <f>план!DP39</f>
        <v>0</v>
      </c>
      <c r="AAB40" s="3">
        <f t="shared" ref="AAB40:AAB41" si="2144">SUM(ZZ40/12*$A$4)</f>
        <v>0</v>
      </c>
      <c r="AAC40" s="3">
        <f t="shared" ref="AAC40:AAC41" si="2145">SUM(AAA40/12*$A$4)</f>
        <v>0</v>
      </c>
      <c r="AAD40" s="3"/>
      <c r="AAE40" s="3"/>
      <c r="AAF40" s="3"/>
      <c r="AAG40" s="3"/>
      <c r="AAH40" s="3">
        <f t="shared" ref="AAH40:AAH41" si="2146">SUM(ZZ40*$F40)</f>
        <v>0</v>
      </c>
      <c r="AAI40" s="3">
        <f t="shared" ref="AAI40:AAI41" si="2147">SUM(AAB40*$F40)</f>
        <v>0</v>
      </c>
      <c r="AAJ40" s="3">
        <f t="shared" ref="AAJ40:AAJ41" si="2148">SUM(AAD40*$F40)</f>
        <v>0</v>
      </c>
      <c r="AAK40" s="3">
        <f t="shared" si="191"/>
        <v>0</v>
      </c>
      <c r="AAL40" s="3">
        <f t="shared" si="192"/>
        <v>0</v>
      </c>
      <c r="AAM40" s="3">
        <f>план!DQ39</f>
        <v>0</v>
      </c>
      <c r="AAN40" s="3">
        <f>план!DR39</f>
        <v>0</v>
      </c>
      <c r="AAO40" s="3">
        <f t="shared" ref="AAO40:AAO41" si="2149">SUM(AAM40/12*$A$4)</f>
        <v>0</v>
      </c>
      <c r="AAP40" s="3">
        <f t="shared" ref="AAP40:AAP41" si="2150">SUM(AAN40/12*$A$4)</f>
        <v>0</v>
      </c>
      <c r="AAQ40" s="3"/>
      <c r="AAR40" s="3"/>
      <c r="AAS40" s="3"/>
      <c r="AAT40" s="3"/>
      <c r="AAU40" s="3">
        <f t="shared" ref="AAU40:AAU41" si="2151">SUM(AAM40*$F40)</f>
        <v>0</v>
      </c>
      <c r="AAV40" s="3">
        <f t="shared" ref="AAV40:AAV41" si="2152">SUM(AAO40*$F40)</f>
        <v>0</v>
      </c>
      <c r="AAW40" s="3">
        <f t="shared" ref="AAW40:AAW41" si="2153">SUM(AAQ40*$F40)</f>
        <v>0</v>
      </c>
      <c r="AAX40" s="3">
        <f t="shared" si="193"/>
        <v>0</v>
      </c>
      <c r="AAY40" s="3">
        <f t="shared" si="194"/>
        <v>0</v>
      </c>
      <c r="AAZ40" s="3">
        <f>план!DS39</f>
        <v>0</v>
      </c>
      <c r="ABA40" s="3">
        <f>план!DT39</f>
        <v>0</v>
      </c>
      <c r="ABB40" s="3">
        <f t="shared" ref="ABB40:ABB41" si="2154">SUM(AAZ40/12*$A$4)</f>
        <v>0</v>
      </c>
      <c r="ABC40" s="3">
        <f t="shared" ref="ABC40:ABC41" si="2155">SUM(ABA40/12*$A$4)</f>
        <v>0</v>
      </c>
      <c r="ABD40" s="3"/>
      <c r="ABE40" s="3"/>
      <c r="ABF40" s="3"/>
      <c r="ABG40" s="3"/>
      <c r="ABH40" s="3">
        <f t="shared" ref="ABH40:ABH41" si="2156">SUM(AAZ40*$F40)</f>
        <v>0</v>
      </c>
      <c r="ABI40" s="3">
        <f t="shared" ref="ABI40:ABI41" si="2157">SUM(ABB40*$F40)</f>
        <v>0</v>
      </c>
      <c r="ABJ40" s="3">
        <f t="shared" ref="ABJ40:ABJ41" si="2158">SUM(ABD40*$F40)</f>
        <v>0</v>
      </c>
      <c r="ABK40" s="3">
        <f t="shared" si="195"/>
        <v>0</v>
      </c>
      <c r="ABL40" s="3">
        <f t="shared" si="196"/>
        <v>0</v>
      </c>
      <c r="ABM40" s="3">
        <f>план!DU39</f>
        <v>0</v>
      </c>
      <c r="ABN40" s="3">
        <f>план!DV39</f>
        <v>0</v>
      </c>
      <c r="ABO40" s="3">
        <f t="shared" ref="ABO40:ABO41" si="2159">SUM(ABM40/7*($A$4-5))</f>
        <v>0</v>
      </c>
      <c r="ABP40" s="3">
        <f t="shared" ref="ABP40:ABP41" si="2160">SUM(ABN40/12*$A$4)</f>
        <v>0</v>
      </c>
      <c r="ABQ40" s="3">
        <f>VLOOKUP($B40,'ДС факт при поликлинике'!$D$6:$JS$80,111,0)</f>
        <v>0</v>
      </c>
      <c r="ABR40" s="3">
        <f>VLOOKUP($B40,'ДС факт при поликлинике'!$D$6:$JS$80,112,0)</f>
        <v>0</v>
      </c>
      <c r="ABS40" s="3">
        <f>VLOOKUP($B40,'ДС факт при поликлинике'!$D$6:$JS$80,113,0)</f>
        <v>0</v>
      </c>
      <c r="ABT40" s="3">
        <f>VLOOKUP($B40,'ДС факт при поликлинике'!$D$6:$JS$80,114,0)</f>
        <v>0</v>
      </c>
      <c r="ABU40" s="3">
        <f t="shared" ref="ABU40:ABU41" si="2161">SUM(ABM40*$F40)</f>
        <v>0</v>
      </c>
      <c r="ABV40" s="3">
        <f t="shared" ref="ABV40:ABV41" si="2162">SUM(ABO40*$F40)</f>
        <v>0</v>
      </c>
      <c r="ABW40" s="3">
        <f t="shared" ref="ABW40:ABW41" si="2163">SUM(ABQ40*$F40)</f>
        <v>0</v>
      </c>
      <c r="ABX40" s="51">
        <f t="shared" ref="ABX40:ABX41" si="2164">SUM(ABQ40-ABO40)</f>
        <v>0</v>
      </c>
      <c r="ABY40" s="51">
        <f t="shared" ref="ABY40:ABY41" si="2165">SUM(ABR40-ABP40)</f>
        <v>0</v>
      </c>
      <c r="ABZ40" s="3">
        <f>план!DW39</f>
        <v>0</v>
      </c>
      <c r="ACA40" s="3">
        <f>план!DX39</f>
        <v>0</v>
      </c>
      <c r="ACB40" s="3">
        <f t="shared" ref="ACB40:ACB41" si="2166">SUM(ABZ40/12*$A$4)</f>
        <v>0</v>
      </c>
      <c r="ACC40" s="3">
        <f t="shared" ref="ACC40:ACC41" si="2167">SUM(ACA40/12*$A$4)</f>
        <v>0</v>
      </c>
      <c r="ACD40" s="3"/>
      <c r="ACE40" s="3"/>
      <c r="ACF40" s="3"/>
      <c r="ACG40" s="3"/>
      <c r="ACH40" s="3">
        <f t="shared" ref="ACH40:ACH41" si="2168">SUM(ABZ40*$F40)</f>
        <v>0</v>
      </c>
      <c r="ACI40" s="3">
        <f t="shared" ref="ACI40:ACI41" si="2169">SUM(ACB40*$F40)</f>
        <v>0</v>
      </c>
      <c r="ACJ40" s="3">
        <f t="shared" ref="ACJ40:ACJ41" si="2170">SUM(ACD40*$F40)</f>
        <v>0</v>
      </c>
      <c r="ACK40" s="51">
        <f t="shared" ref="ACK40:ACK41" si="2171">SUM(ACD40-ACB40)</f>
        <v>0</v>
      </c>
      <c r="ACL40" s="51">
        <f t="shared" ref="ACL40:ACL41" si="2172">SUM(ACE40-ACC40)</f>
        <v>0</v>
      </c>
      <c r="ACM40" s="3">
        <f>план!DY39</f>
        <v>0</v>
      </c>
      <c r="ACN40" s="3">
        <f>план!DZ39</f>
        <v>0</v>
      </c>
      <c r="ACO40" s="3">
        <f t="shared" ref="ACO40:ACO41" si="2173">SUM(ACM40/12*$A$4)</f>
        <v>0</v>
      </c>
      <c r="ACP40" s="3">
        <f t="shared" ref="ACP40:ACP41" si="2174">SUM(ACN40/12*$A$4)</f>
        <v>0</v>
      </c>
      <c r="ACQ40" s="3">
        <f>VLOOKUP($B40,'ДС факт при поликлинике'!$D$6:$JS$80,51,0)</f>
        <v>0</v>
      </c>
      <c r="ACR40" s="3">
        <f>VLOOKUP($B40,'ДС факт при поликлинике'!$D$6:$JS$80,52,0)</f>
        <v>0</v>
      </c>
      <c r="ACS40" s="3">
        <f>VLOOKUP($B40,'ДС факт при поликлинике'!$D$6:$JS$80,53,0)</f>
        <v>0</v>
      </c>
      <c r="ACT40" s="3">
        <f>VLOOKUP($B40,'ДС факт при поликлинике'!$D$6:$JS$80,54,0)</f>
        <v>0</v>
      </c>
      <c r="ACU40" s="3">
        <f t="shared" ref="ACU40:ACU41" si="2175">SUM(ACM40*$F40)</f>
        <v>0</v>
      </c>
      <c r="ACV40" s="3">
        <f t="shared" ref="ACV40:ACV41" si="2176">SUM(ACO40*$F40)</f>
        <v>0</v>
      </c>
      <c r="ACW40" s="3">
        <f t="shared" ref="ACW40:ACW41" si="2177">SUM(ACQ40*$F40)</f>
        <v>0</v>
      </c>
      <c r="ACX40" s="51">
        <f t="shared" ref="ACX40:ACX41" si="2178">SUM(ACQ40-ACO40)</f>
        <v>0</v>
      </c>
      <c r="ACY40" s="51">
        <f t="shared" ref="ACY40:ACY41" si="2179">SUM(ACR40-ACP40)</f>
        <v>0</v>
      </c>
      <c r="ACZ40" s="3">
        <f>план!EA39</f>
        <v>0</v>
      </c>
      <c r="ADA40" s="3">
        <f>план!EB39</f>
        <v>0</v>
      </c>
      <c r="ADB40" s="3">
        <f t="shared" ref="ADB40:ADB41" si="2180">SUM(ACZ40/12*$A$4)</f>
        <v>0</v>
      </c>
      <c r="ADC40" s="3">
        <f t="shared" ref="ADC40:ADC41" si="2181">SUM(ADA40/12*$A$4)</f>
        <v>0</v>
      </c>
      <c r="ADD40" s="3">
        <f>VLOOKUP($B40,'ДС факт при поликлинике'!$D$6:$JS$80,79,0)</f>
        <v>0</v>
      </c>
      <c r="ADE40" s="3">
        <f>VLOOKUP($B40,'ДС факт при поликлинике'!$D$6:$JS$80,80,0)</f>
        <v>0</v>
      </c>
      <c r="ADF40" s="3">
        <f>VLOOKUP($B40,'ДС факт при поликлинике'!$D$6:$JS$80,81,0)</f>
        <v>0</v>
      </c>
      <c r="ADG40" s="3">
        <f>VLOOKUP($B40,'ДС факт при поликлинике'!$D$6:$JS$80,82,0)</f>
        <v>0</v>
      </c>
      <c r="ADH40" s="3">
        <f t="shared" ref="ADH40:ADH41" si="2182">SUM(ACZ40*$F40)</f>
        <v>0</v>
      </c>
      <c r="ADI40" s="3">
        <f t="shared" ref="ADI40:ADI41" si="2183">SUM(ADB40*$F40)</f>
        <v>0</v>
      </c>
      <c r="ADJ40" s="3">
        <f t="shared" ref="ADJ40:ADJ41" si="2184">SUM(ADD40*$F40)</f>
        <v>0</v>
      </c>
      <c r="ADK40" s="51">
        <f t="shared" ref="ADK40:ADK41" si="2185">SUM(ADD40-ADB40)</f>
        <v>0</v>
      </c>
      <c r="ADL40" s="51">
        <f t="shared" ref="ADL40:ADL41" si="2186">SUM(ADE40-ADC40)</f>
        <v>0</v>
      </c>
      <c r="ADM40" s="3"/>
      <c r="ADN40" s="3">
        <f>SUM(ADM40*$D40*$F40*$G40*$I40*ADN$10)</f>
        <v>0</v>
      </c>
      <c r="ADO40" s="3">
        <f t="shared" ref="ADO40:ADO41" si="2187">SUM(ADM40/12*$A$4)</f>
        <v>0</v>
      </c>
      <c r="ADP40" s="3">
        <f t="shared" ref="ADP40:ADP41" si="2188">SUM(ADN40/12*$A$4)</f>
        <v>0</v>
      </c>
      <c r="ADQ40" s="3"/>
      <c r="ADR40" s="3"/>
      <c r="ADS40" s="3"/>
      <c r="ADT40" s="3"/>
      <c r="ADU40" s="3">
        <f t="shared" ref="ADU40:ADU41" si="2189">SUM(ADM40*$F40)</f>
        <v>0</v>
      </c>
      <c r="ADV40" s="3">
        <f t="shared" ref="ADV40:ADV41" si="2190">SUM(ADO40*$F40)</f>
        <v>0</v>
      </c>
      <c r="ADW40" s="3">
        <f t="shared" ref="ADW40:ADW41" si="2191">SUM(ADQ40*$F40)</f>
        <v>0</v>
      </c>
      <c r="ADX40" s="51">
        <f t="shared" ref="ADX40:ADX41" si="2192">SUM(ADQ40-ADO40)</f>
        <v>0</v>
      </c>
      <c r="ADY40" s="51">
        <f t="shared" ref="ADY40:ADY41" si="2193">SUM(ADR40-ADP40)</f>
        <v>0</v>
      </c>
      <c r="ADZ40" s="3">
        <f>план!EE39</f>
        <v>0</v>
      </c>
      <c r="AEA40" s="27">
        <f>план!EF39</f>
        <v>0</v>
      </c>
      <c r="AEB40" s="3">
        <f t="shared" ref="AEB40:AEB41" si="2194">SUM(ADZ40/12*$A$4)</f>
        <v>0</v>
      </c>
      <c r="AEC40" s="3">
        <f t="shared" ref="AEC40:AEC41" si="2195">SUM(AEA40/12*$A$4)</f>
        <v>0</v>
      </c>
      <c r="AED40" s="83">
        <f>VLOOKUP($B40,'ДС факт при поликлинике'!$D$6:$KA$81,279,0)</f>
        <v>0</v>
      </c>
      <c r="AEE40" s="83">
        <f>VLOOKUP($B40,'ДС факт при поликлинике'!$D$6:$KA$81,280,0)</f>
        <v>0</v>
      </c>
      <c r="AEF40" s="83">
        <f>VLOOKUP($B40,'ДС факт при поликлинике'!$D$6:$KA$81,281,0)</f>
        <v>0</v>
      </c>
      <c r="AEG40" s="83">
        <f>VLOOKUP($B40,'ДС факт при поликлинике'!$D$6:$KA$81,282,0)</f>
        <v>0</v>
      </c>
      <c r="AEH40" s="3">
        <f t="shared" ref="AEH40:AEH41" si="2196">SUM(ADZ40*$F40)</f>
        <v>0</v>
      </c>
      <c r="AEI40" s="3">
        <f t="shared" ref="AEI40:AEI41" si="2197">SUM(AEB40*$F40)</f>
        <v>0</v>
      </c>
      <c r="AEJ40" s="3">
        <f t="shared" ref="AEJ40:AEJ41" si="2198">SUM(AED40*$F40)</f>
        <v>0</v>
      </c>
      <c r="AEK40" s="51">
        <f t="shared" ref="AEK40:AEK41" si="2199">SUM(AED40-AEB40)</f>
        <v>0</v>
      </c>
      <c r="AEL40" s="51">
        <f t="shared" ref="AEL40:AEL41" si="2200">SUM(AEE40-AEC40)</f>
        <v>0</v>
      </c>
      <c r="AEM40" s="28">
        <f t="shared" ref="AEM40:AEP41" si="2201">SUM(AM40,BZ40,AZ40,M40,Z40,NZ40,TM40,XM40,AAM40,OM40,ZZ40,KZ40,IM40,GM40,GZ40,HM40,LM40,SZ40,BM40,ABZ40,WZ40,OZ40,ABM40,QZ40,XZ40,YZ40,YM40,DM40,DZ40,EM40,EZ40,CM40,FM40,FZ40,RM40,ACM40,ACZ40,HZ40,AAZ40,LZ40,IZ40,JM40,TZ40,UM40,UZ40,VM40,VZ40,MM40,JZ40,MZ40,KM40,NM40,RZ40,QM40,SM40,CZ40,PM40,WM40,ZM40,PZ40,ADM40,ADZ40)</f>
        <v>29</v>
      </c>
      <c r="AEN40" s="28">
        <f t="shared" si="2201"/>
        <v>612925.20799999987</v>
      </c>
      <c r="AEO40" s="28">
        <f t="shared" si="2201"/>
        <v>21.75</v>
      </c>
      <c r="AEP40" s="28">
        <f t="shared" si="2201"/>
        <v>459693.90599999996</v>
      </c>
      <c r="AEQ40" s="28">
        <f t="shared" ref="AEQ40:AEQ41" si="2202">SUM(AQ40,CD40,BD40,Q40,AD40,OD40,TQ40,XQ40,AAQ40,OQ40,AAD40,LD40,IQ40,GQ40,HD40,HQ40,LQ40,TD40,BQ40,ACD40,XD40,PD40,ABQ40,RD40,YD40,ZD40,YQ40,DQ40,ED40,EQ40,FD40,CQ40,FQ40,GD40,RQ40,ACQ40,ADD40,ID40,ABD40,MD40,JD40,JQ40,UD40,UQ40,VD40,VQ40,WD40,MQ40,KD40,ND40,KQ40,NQ40,SD40,QQ40,SQ40,DD40,PQ40,WQ40,ZQ40,QD40,ADQ40,AED40)</f>
        <v>19</v>
      </c>
      <c r="AER40" s="28">
        <f t="shared" ref="AER40:AER41" si="2203">SUM(AR40,CE40,BE40,R40,AE40,OE40,TR40,XR40,AAR40,OR40,AAE40,LE40,IR40,GR40,HE40,HR40,LR40,TE40,BR40,ACE40,XE40,PE40,ABR40,RE40,YE40,ZE40,YR40,DR40,EE40,ER40,FE40,CR40,FR40,GE40,RR40,ACR40,ADE40,IE40,ABE40,ME40,JE40,JR40,UE40,UR40,VE40,VR40,WE40,MR40,KE40,NE40,KR40,NR40,SE40,QR40,SR40,DE40,PR40,WR40,ZR40,QE40,ADR40,AEE40)</f>
        <v>394904.82999999996</v>
      </c>
      <c r="AES40" s="28">
        <f t="shared" ref="AES40:AES41" si="2204">SUM(AS40,CF40,BF40,S40,AF40,OF40,TS40,XS40,AAS40,OS40,AAF40,LF40,IS40,GS40,HF40,HS40,LS40,TF40,BS40,ACF40,XF40,PF40,ABS40,RF40,YF40,ZF40,YS40,DS40,EF40,ES40,FF40,CS40,FS40,GF40,RS40,ACS40,ADF40,IF40,ABF40,MF40,JF40,JS40,UF40,US40,VF40,VS40,WF40,MS40,KF40,NF40,KS40,NS40,SF40,QS40,SS40,DF40,PS40,WS40,ZS40,QF40,ADS40,AEF40)</f>
        <v>0</v>
      </c>
      <c r="AET40" s="28">
        <f t="shared" ref="AET40:AET41" si="2205">SUM(AT40,CG40,BG40,T40,AG40,OG40,TT40,XT40,AAT40,OT40,AAG40,LG40,IT40,GT40,HG40,HT40,LT40,TG40,BT40,ACG40,XG40,PG40,ABT40,RG40,YG40,ZG40,YT40,DT40,EG40,ET40,FG40,CT40,FT40,GG40,RT40,ACT40,ADG40,IG40,ABG40,MG40,JG40,JT40,UG40,UT40,VG40,VT40,WG40,MT40,KG40,NG40,KT40,NT40,SG40,QT40,ST40,DG40,PT40,WT40,ZT40,QG40,ADT40,AEG40)</f>
        <v>0</v>
      </c>
      <c r="AEU40" s="3">
        <f t="shared" ref="AEU40:AEU41" si="2206">SUM(AEM40*$F40)</f>
        <v>43.21</v>
      </c>
      <c r="AEV40" s="3">
        <f t="shared" ref="AEV40:AEV41" si="2207">SUM(AEO40*$F40)</f>
        <v>32.407499999999999</v>
      </c>
      <c r="AEW40" s="3">
        <f t="shared" ref="AEW40:AEW41" si="2208">SUM(AEQ40*$F40)</f>
        <v>28.31</v>
      </c>
      <c r="AEX40" s="51">
        <f t="shared" ref="AEX40:AEX41" si="2209">SUM(AEQ40-AEO40)</f>
        <v>-2.75</v>
      </c>
      <c r="AEY40" s="51">
        <f t="shared" ref="AEY40:AEY41" si="2210">SUM(AER40-AEP40)</f>
        <v>-64789.076000000001</v>
      </c>
      <c r="AEZ40" s="118">
        <f t="shared" si="198"/>
        <v>0.87356321839080464</v>
      </c>
      <c r="AFA40" s="118">
        <f t="shared" si="199"/>
        <v>0.85906039833384262</v>
      </c>
    </row>
    <row r="41" spans="1:833" ht="30" x14ac:dyDescent="0.25">
      <c r="A41" s="7"/>
      <c r="B41" s="6">
        <v>20</v>
      </c>
      <c r="C41" s="1" t="s">
        <v>71</v>
      </c>
      <c r="D41" s="156">
        <f t="shared" si="534"/>
        <v>9860</v>
      </c>
      <c r="E41" s="23">
        <v>10127</v>
      </c>
      <c r="F41" s="92">
        <v>1.36</v>
      </c>
      <c r="G41" s="25">
        <v>1</v>
      </c>
      <c r="H41" s="151"/>
      <c r="I41" s="23">
        <v>1.4</v>
      </c>
      <c r="J41" s="23">
        <v>1.68</v>
      </c>
      <c r="K41" s="23">
        <v>2.23</v>
      </c>
      <c r="L41" s="23">
        <v>2.57</v>
      </c>
      <c r="M41" s="3">
        <f>план!M40</f>
        <v>0</v>
      </c>
      <c r="N41" s="3">
        <f>план!N40</f>
        <v>0</v>
      </c>
      <c r="O41" s="3">
        <f t="shared" si="1877"/>
        <v>0</v>
      </c>
      <c r="P41" s="3">
        <f t="shared" si="1878"/>
        <v>0</v>
      </c>
      <c r="Q41" s="3"/>
      <c r="R41" s="3"/>
      <c r="S41" s="3"/>
      <c r="T41" s="3"/>
      <c r="U41" s="3">
        <f t="shared" si="1879"/>
        <v>0</v>
      </c>
      <c r="V41" s="3">
        <f t="shared" si="1880"/>
        <v>0</v>
      </c>
      <c r="W41" s="3">
        <f t="shared" si="1881"/>
        <v>0</v>
      </c>
      <c r="X41" s="3">
        <f t="shared" si="85"/>
        <v>0</v>
      </c>
      <c r="Y41" s="3">
        <f t="shared" si="86"/>
        <v>0</v>
      </c>
      <c r="Z41" s="3">
        <f>план!O40</f>
        <v>0</v>
      </c>
      <c r="AA41" s="3">
        <f>план!P40</f>
        <v>0</v>
      </c>
      <c r="AB41" s="3">
        <f t="shared" si="1882"/>
        <v>0</v>
      </c>
      <c r="AC41" s="3">
        <f t="shared" si="1883"/>
        <v>0</v>
      </c>
      <c r="AD41" s="3">
        <f>VLOOKUP($B41,'ДС факт при поликлинике'!$D$6:$JS$80,47,0)</f>
        <v>0</v>
      </c>
      <c r="AE41" s="3">
        <f>VLOOKUP($B41,'ДС факт при поликлинике'!$D$6:$JS$80,48,0)</f>
        <v>0</v>
      </c>
      <c r="AF41" s="3">
        <f>VLOOKUP($B41,'ДС факт при поликлинике'!$D$6:$JS$80,49,0)</f>
        <v>0</v>
      </c>
      <c r="AG41" s="3">
        <f>VLOOKUP($B41,'ДС факт при поликлинике'!$D$6:$JS$80,50,0)</f>
        <v>0</v>
      </c>
      <c r="AH41" s="3">
        <f t="shared" si="1884"/>
        <v>0</v>
      </c>
      <c r="AI41" s="3">
        <f t="shared" si="1885"/>
        <v>0</v>
      </c>
      <c r="AJ41" s="3">
        <f t="shared" si="1886"/>
        <v>0</v>
      </c>
      <c r="AK41" s="3">
        <f t="shared" si="87"/>
        <v>0</v>
      </c>
      <c r="AL41" s="3">
        <f t="shared" si="88"/>
        <v>0</v>
      </c>
      <c r="AM41" s="26">
        <f>план!Q40</f>
        <v>0</v>
      </c>
      <c r="AN41" s="3">
        <f>план!R40</f>
        <v>0</v>
      </c>
      <c r="AO41" s="3">
        <f t="shared" si="1887"/>
        <v>0</v>
      </c>
      <c r="AP41" s="3">
        <f t="shared" si="1888"/>
        <v>0</v>
      </c>
      <c r="AQ41" s="3"/>
      <c r="AR41" s="3"/>
      <c r="AS41" s="3"/>
      <c r="AT41" s="3"/>
      <c r="AU41" s="3">
        <f t="shared" si="1889"/>
        <v>0</v>
      </c>
      <c r="AV41" s="3">
        <f t="shared" si="1890"/>
        <v>0</v>
      </c>
      <c r="AW41" s="3">
        <f t="shared" si="1891"/>
        <v>0</v>
      </c>
      <c r="AX41" s="3">
        <f t="shared" si="89"/>
        <v>0</v>
      </c>
      <c r="AY41" s="3">
        <f t="shared" si="90"/>
        <v>0</v>
      </c>
      <c r="AZ41" s="3">
        <f>план!S40</f>
        <v>0</v>
      </c>
      <c r="BA41" s="3">
        <f>план!T40</f>
        <v>0</v>
      </c>
      <c r="BB41" s="3">
        <f t="shared" si="1892"/>
        <v>0</v>
      </c>
      <c r="BC41" s="3">
        <f t="shared" si="1893"/>
        <v>0</v>
      </c>
      <c r="BD41" s="3">
        <f>VLOOKUP($B41,'ДС факт при поликлинике'!$D$6:$JS$80,23,0)</f>
        <v>0</v>
      </c>
      <c r="BE41" s="3">
        <f>VLOOKUP($B41,'ДС факт при поликлинике'!$D$6:$JS$80,24,0)</f>
        <v>0</v>
      </c>
      <c r="BF41" s="3"/>
      <c r="BG41" s="3"/>
      <c r="BH41" s="3">
        <f t="shared" si="1894"/>
        <v>0</v>
      </c>
      <c r="BI41" s="3">
        <f t="shared" si="1895"/>
        <v>0</v>
      </c>
      <c r="BJ41" s="3">
        <f t="shared" si="1896"/>
        <v>0</v>
      </c>
      <c r="BK41" s="3">
        <f t="shared" si="91"/>
        <v>0</v>
      </c>
      <c r="BL41" s="3">
        <f t="shared" si="92"/>
        <v>0</v>
      </c>
      <c r="BM41" s="3">
        <f>план!U40</f>
        <v>0</v>
      </c>
      <c r="BN41" s="3">
        <f>план!V40</f>
        <v>0</v>
      </c>
      <c r="BO41" s="3">
        <f t="shared" si="1897"/>
        <v>0</v>
      </c>
      <c r="BP41" s="3">
        <f t="shared" si="1898"/>
        <v>0</v>
      </c>
      <c r="BQ41" s="3"/>
      <c r="BR41" s="3"/>
      <c r="BS41" s="3"/>
      <c r="BT41" s="3"/>
      <c r="BU41" s="3">
        <f t="shared" si="1899"/>
        <v>0</v>
      </c>
      <c r="BV41" s="3">
        <f t="shared" si="1900"/>
        <v>0</v>
      </c>
      <c r="BW41" s="3">
        <f t="shared" si="1901"/>
        <v>0</v>
      </c>
      <c r="BX41" s="3">
        <f t="shared" si="93"/>
        <v>0</v>
      </c>
      <c r="BY41" s="3">
        <f t="shared" si="94"/>
        <v>0</v>
      </c>
      <c r="BZ41" s="3">
        <f>план!W40</f>
        <v>0</v>
      </c>
      <c r="CA41" s="3">
        <f>план!X40</f>
        <v>0</v>
      </c>
      <c r="CB41" s="3">
        <f t="shared" si="1902"/>
        <v>0</v>
      </c>
      <c r="CC41" s="3">
        <f t="shared" si="1903"/>
        <v>0</v>
      </c>
      <c r="CD41" s="3"/>
      <c r="CE41" s="3"/>
      <c r="CF41" s="3"/>
      <c r="CG41" s="3"/>
      <c r="CH41" s="3">
        <f t="shared" si="1904"/>
        <v>0</v>
      </c>
      <c r="CI41" s="3">
        <f t="shared" si="1905"/>
        <v>0</v>
      </c>
      <c r="CJ41" s="3">
        <f t="shared" si="1906"/>
        <v>0</v>
      </c>
      <c r="CK41" s="3">
        <f t="shared" si="95"/>
        <v>0</v>
      </c>
      <c r="CL41" s="3">
        <f t="shared" si="96"/>
        <v>0</v>
      </c>
      <c r="CM41" s="3">
        <f>план!Y40</f>
        <v>8</v>
      </c>
      <c r="CN41" s="3">
        <f>план!Z40</f>
        <v>180225.024</v>
      </c>
      <c r="CO41" s="3">
        <f t="shared" si="1907"/>
        <v>6</v>
      </c>
      <c r="CP41" s="3">
        <f t="shared" si="1908"/>
        <v>135168.76800000001</v>
      </c>
      <c r="CQ41" s="3">
        <f>VLOOKUP($B41,'ДС факт при поликлинике'!$D$6:$JS$80,247,0)</f>
        <v>4</v>
      </c>
      <c r="CR41" s="3">
        <f>VLOOKUP($B41,'ДС факт при поликлинике'!$D$6:$JS$80,248,0)</f>
        <v>90112.52</v>
      </c>
      <c r="CS41" s="3">
        <f>VLOOKUP($B41,'ДС факт при поликлинике'!$D$6:$JS$80,249,0)</f>
        <v>0</v>
      </c>
      <c r="CT41" s="3">
        <f>VLOOKUP($B41,'ДС факт при поликлинике'!$D$6:$JS$80,250,0)</f>
        <v>0</v>
      </c>
      <c r="CU41" s="3">
        <f t="shared" si="1909"/>
        <v>10.88</v>
      </c>
      <c r="CV41" s="3">
        <f t="shared" si="1910"/>
        <v>8.16</v>
      </c>
      <c r="CW41" s="3">
        <f t="shared" si="1911"/>
        <v>5.44</v>
      </c>
      <c r="CX41" s="3">
        <f t="shared" si="97"/>
        <v>-2</v>
      </c>
      <c r="CY41" s="3">
        <f t="shared" si="98"/>
        <v>-45056.248000000007</v>
      </c>
      <c r="CZ41" s="3">
        <f>план!AA40</f>
        <v>0</v>
      </c>
      <c r="DA41" s="3">
        <f>план!AB40</f>
        <v>0</v>
      </c>
      <c r="DB41" s="3">
        <f t="shared" si="1912"/>
        <v>0</v>
      </c>
      <c r="DC41" s="3">
        <f t="shared" si="1913"/>
        <v>0</v>
      </c>
      <c r="DD41" s="3"/>
      <c r="DE41" s="3"/>
      <c r="DF41" s="3"/>
      <c r="DG41" s="3"/>
      <c r="DH41" s="3">
        <f t="shared" si="1914"/>
        <v>0</v>
      </c>
      <c r="DI41" s="3">
        <f t="shared" si="1915"/>
        <v>0</v>
      </c>
      <c r="DJ41" s="3">
        <f t="shared" si="1916"/>
        <v>0</v>
      </c>
      <c r="DK41" s="3">
        <f t="shared" si="99"/>
        <v>0</v>
      </c>
      <c r="DL41" s="3">
        <f t="shared" si="100"/>
        <v>0</v>
      </c>
      <c r="DM41" s="3">
        <f>план!AC40</f>
        <v>0</v>
      </c>
      <c r="DN41" s="3">
        <f>план!AD40</f>
        <v>0</v>
      </c>
      <c r="DO41" s="3">
        <f t="shared" si="1917"/>
        <v>0</v>
      </c>
      <c r="DP41" s="3">
        <f t="shared" si="1918"/>
        <v>0</v>
      </c>
      <c r="DQ41" s="3"/>
      <c r="DR41" s="3"/>
      <c r="DS41" s="3"/>
      <c r="DT41" s="3"/>
      <c r="DU41" s="3">
        <f t="shared" si="1919"/>
        <v>0</v>
      </c>
      <c r="DV41" s="3">
        <f t="shared" si="1920"/>
        <v>0</v>
      </c>
      <c r="DW41" s="3">
        <f t="shared" si="1921"/>
        <v>0</v>
      </c>
      <c r="DX41" s="3">
        <f t="shared" si="101"/>
        <v>0</v>
      </c>
      <c r="DY41" s="3">
        <f t="shared" si="102"/>
        <v>0</v>
      </c>
      <c r="DZ41" s="3">
        <f>план!AE40</f>
        <v>0</v>
      </c>
      <c r="EA41" s="3">
        <f>план!AF40</f>
        <v>0</v>
      </c>
      <c r="EB41" s="3">
        <f t="shared" si="1922"/>
        <v>0</v>
      </c>
      <c r="EC41" s="3">
        <f t="shared" si="1923"/>
        <v>0</v>
      </c>
      <c r="ED41" s="3"/>
      <c r="EE41" s="3"/>
      <c r="EF41" s="3"/>
      <c r="EG41" s="3"/>
      <c r="EH41" s="3">
        <f t="shared" si="1924"/>
        <v>0</v>
      </c>
      <c r="EI41" s="3">
        <f t="shared" si="1925"/>
        <v>0</v>
      </c>
      <c r="EJ41" s="3">
        <f t="shared" si="1926"/>
        <v>0</v>
      </c>
      <c r="EK41" s="3">
        <f t="shared" si="103"/>
        <v>0</v>
      </c>
      <c r="EL41" s="3">
        <f t="shared" si="104"/>
        <v>0</v>
      </c>
      <c r="EM41" s="3">
        <f>план!AG40</f>
        <v>0</v>
      </c>
      <c r="EN41" s="3">
        <f>план!AH40</f>
        <v>0</v>
      </c>
      <c r="EO41" s="3">
        <f t="shared" si="1927"/>
        <v>0</v>
      </c>
      <c r="EP41" s="3">
        <f t="shared" si="1928"/>
        <v>0</v>
      </c>
      <c r="EQ41" s="3"/>
      <c r="ER41" s="3"/>
      <c r="ES41" s="3"/>
      <c r="ET41" s="3"/>
      <c r="EU41" s="3">
        <f t="shared" si="1929"/>
        <v>0</v>
      </c>
      <c r="EV41" s="3">
        <f t="shared" si="1930"/>
        <v>0</v>
      </c>
      <c r="EW41" s="3">
        <f t="shared" si="1931"/>
        <v>0</v>
      </c>
      <c r="EX41" s="3">
        <f t="shared" si="105"/>
        <v>0</v>
      </c>
      <c r="EY41" s="3">
        <f t="shared" si="106"/>
        <v>0</v>
      </c>
      <c r="EZ41" s="3">
        <f>план!AI40</f>
        <v>0</v>
      </c>
      <c r="FA41" s="3">
        <f>план!AJ40</f>
        <v>0</v>
      </c>
      <c r="FB41" s="3">
        <f t="shared" si="1932"/>
        <v>0</v>
      </c>
      <c r="FC41" s="3">
        <f t="shared" si="1933"/>
        <v>0</v>
      </c>
      <c r="FD41" s="3"/>
      <c r="FE41" s="3"/>
      <c r="FF41" s="3"/>
      <c r="FG41" s="3"/>
      <c r="FH41" s="3">
        <f t="shared" si="1934"/>
        <v>0</v>
      </c>
      <c r="FI41" s="3">
        <f t="shared" si="1935"/>
        <v>0</v>
      </c>
      <c r="FJ41" s="3">
        <f t="shared" si="1936"/>
        <v>0</v>
      </c>
      <c r="FK41" s="3">
        <f t="shared" si="107"/>
        <v>0</v>
      </c>
      <c r="FL41" s="3">
        <f t="shared" si="108"/>
        <v>0</v>
      </c>
      <c r="FM41" s="3">
        <f>план!AK40</f>
        <v>0</v>
      </c>
      <c r="FN41" s="3">
        <f>план!AL40</f>
        <v>0</v>
      </c>
      <c r="FO41" s="3">
        <f t="shared" si="1937"/>
        <v>0</v>
      </c>
      <c r="FP41" s="3">
        <f t="shared" si="1938"/>
        <v>0</v>
      </c>
      <c r="FQ41" s="3"/>
      <c r="FR41" s="3"/>
      <c r="FS41" s="3"/>
      <c r="FT41" s="3"/>
      <c r="FU41" s="3">
        <f t="shared" si="1939"/>
        <v>0</v>
      </c>
      <c r="FV41" s="3">
        <f t="shared" si="1940"/>
        <v>0</v>
      </c>
      <c r="FW41" s="3">
        <f t="shared" si="1941"/>
        <v>0</v>
      </c>
      <c r="FX41" s="3">
        <f t="shared" si="109"/>
        <v>0</v>
      </c>
      <c r="FY41" s="3">
        <f t="shared" si="110"/>
        <v>0</v>
      </c>
      <c r="FZ41" s="3">
        <f>план!AM40</f>
        <v>0</v>
      </c>
      <c r="GA41" s="3">
        <f>план!AN40</f>
        <v>0</v>
      </c>
      <c r="GB41" s="3">
        <f t="shared" si="1942"/>
        <v>0</v>
      </c>
      <c r="GC41" s="3">
        <f t="shared" si="1943"/>
        <v>0</v>
      </c>
      <c r="GD41" s="3"/>
      <c r="GE41" s="3"/>
      <c r="GF41" s="3"/>
      <c r="GG41" s="3"/>
      <c r="GH41" s="3">
        <f t="shared" si="1944"/>
        <v>0</v>
      </c>
      <c r="GI41" s="3">
        <f t="shared" si="1945"/>
        <v>0</v>
      </c>
      <c r="GJ41" s="3">
        <f t="shared" si="1946"/>
        <v>0</v>
      </c>
      <c r="GK41" s="3">
        <f t="shared" si="111"/>
        <v>0</v>
      </c>
      <c r="GL41" s="3">
        <f t="shared" si="112"/>
        <v>0</v>
      </c>
      <c r="GM41" s="3">
        <f>план!AO40</f>
        <v>0</v>
      </c>
      <c r="GN41" s="3">
        <f>план!AP40</f>
        <v>0</v>
      </c>
      <c r="GO41" s="3">
        <f t="shared" si="1947"/>
        <v>0</v>
      </c>
      <c r="GP41" s="3">
        <f t="shared" si="1948"/>
        <v>0</v>
      </c>
      <c r="GQ41" s="3"/>
      <c r="GR41" s="3"/>
      <c r="GS41" s="3"/>
      <c r="GT41" s="3"/>
      <c r="GU41" s="3">
        <f t="shared" si="1949"/>
        <v>0</v>
      </c>
      <c r="GV41" s="3">
        <f t="shared" si="1950"/>
        <v>0</v>
      </c>
      <c r="GW41" s="3">
        <f t="shared" si="1951"/>
        <v>0</v>
      </c>
      <c r="GX41" s="3">
        <f t="shared" si="113"/>
        <v>0</v>
      </c>
      <c r="GY41" s="3">
        <f t="shared" si="114"/>
        <v>0</v>
      </c>
      <c r="GZ41" s="3">
        <f>план!AQ40</f>
        <v>0</v>
      </c>
      <c r="HA41" s="3">
        <f>план!AR40</f>
        <v>0</v>
      </c>
      <c r="HB41" s="3">
        <f t="shared" si="1952"/>
        <v>0</v>
      </c>
      <c r="HC41" s="3">
        <f t="shared" si="1953"/>
        <v>0</v>
      </c>
      <c r="HD41" s="3"/>
      <c r="HE41" s="3"/>
      <c r="HF41" s="3"/>
      <c r="HG41" s="3"/>
      <c r="HH41" s="3">
        <f t="shared" si="1954"/>
        <v>0</v>
      </c>
      <c r="HI41" s="3">
        <f t="shared" si="1955"/>
        <v>0</v>
      </c>
      <c r="HJ41" s="3">
        <f t="shared" si="1956"/>
        <v>0</v>
      </c>
      <c r="HK41" s="3">
        <f t="shared" si="115"/>
        <v>0</v>
      </c>
      <c r="HL41" s="3">
        <f t="shared" si="116"/>
        <v>0</v>
      </c>
      <c r="HM41" s="3">
        <f>план!AS40</f>
        <v>0</v>
      </c>
      <c r="HN41" s="3">
        <f>план!AT40</f>
        <v>0</v>
      </c>
      <c r="HO41" s="3">
        <f t="shared" si="1957"/>
        <v>0</v>
      </c>
      <c r="HP41" s="3">
        <f t="shared" si="1958"/>
        <v>0</v>
      </c>
      <c r="HQ41" s="3"/>
      <c r="HR41" s="3"/>
      <c r="HS41" s="3"/>
      <c r="HT41" s="3"/>
      <c r="HU41" s="3">
        <f t="shared" si="1959"/>
        <v>0</v>
      </c>
      <c r="HV41" s="3">
        <f t="shared" si="1960"/>
        <v>0</v>
      </c>
      <c r="HW41" s="3">
        <f t="shared" si="1961"/>
        <v>0</v>
      </c>
      <c r="HX41" s="3">
        <f t="shared" si="117"/>
        <v>0</v>
      </c>
      <c r="HY41" s="3">
        <f t="shared" si="118"/>
        <v>0</v>
      </c>
      <c r="HZ41" s="3">
        <f>план!AU40</f>
        <v>0</v>
      </c>
      <c r="IA41" s="3">
        <f>план!AV40</f>
        <v>0</v>
      </c>
      <c r="IB41" s="3">
        <f t="shared" si="1962"/>
        <v>0</v>
      </c>
      <c r="IC41" s="3">
        <f t="shared" si="1963"/>
        <v>0</v>
      </c>
      <c r="ID41" s="3"/>
      <c r="IE41" s="3"/>
      <c r="IF41" s="3"/>
      <c r="IG41" s="3"/>
      <c r="IH41" s="3">
        <f t="shared" si="1964"/>
        <v>0</v>
      </c>
      <c r="II41" s="3">
        <f t="shared" si="1965"/>
        <v>0</v>
      </c>
      <c r="IJ41" s="3">
        <f t="shared" si="1966"/>
        <v>0</v>
      </c>
      <c r="IK41" s="3">
        <f t="shared" si="119"/>
        <v>0</v>
      </c>
      <c r="IL41" s="3">
        <f t="shared" si="120"/>
        <v>0</v>
      </c>
      <c r="IM41" s="3">
        <f>план!AW40</f>
        <v>0</v>
      </c>
      <c r="IN41" s="3">
        <f>план!AX40</f>
        <v>0</v>
      </c>
      <c r="IO41" s="3">
        <f t="shared" si="1967"/>
        <v>0</v>
      </c>
      <c r="IP41" s="3">
        <f t="shared" si="1968"/>
        <v>0</v>
      </c>
      <c r="IQ41" s="3"/>
      <c r="IR41" s="3"/>
      <c r="IS41" s="3"/>
      <c r="IT41" s="3"/>
      <c r="IU41" s="3">
        <f t="shared" si="1969"/>
        <v>0</v>
      </c>
      <c r="IV41" s="3">
        <f t="shared" si="1970"/>
        <v>0</v>
      </c>
      <c r="IW41" s="3">
        <f t="shared" si="1971"/>
        <v>0</v>
      </c>
      <c r="IX41" s="3">
        <f t="shared" si="121"/>
        <v>0</v>
      </c>
      <c r="IY41" s="3">
        <f t="shared" si="122"/>
        <v>0</v>
      </c>
      <c r="IZ41" s="3">
        <f>план!AY40</f>
        <v>0</v>
      </c>
      <c r="JA41" s="3">
        <f>план!AZ40</f>
        <v>0</v>
      </c>
      <c r="JB41" s="3">
        <f t="shared" si="1972"/>
        <v>0</v>
      </c>
      <c r="JC41" s="3">
        <f t="shared" si="1973"/>
        <v>0</v>
      </c>
      <c r="JD41" s="3">
        <f>VLOOKUP($B41,'ДС факт при поликлинике'!$D$6:$JS$80,187,0)</f>
        <v>0</v>
      </c>
      <c r="JE41" s="3">
        <f>VLOOKUP($B41,'ДС факт при поликлинике'!$D$6:$JS$80,188,0)</f>
        <v>0</v>
      </c>
      <c r="JF41" s="3">
        <f>VLOOKUP($B41,'ДС факт при поликлинике'!$D$6:$JS$80,189,0)</f>
        <v>0</v>
      </c>
      <c r="JG41" s="3">
        <f>VLOOKUP($B41,'ДС факт при поликлинике'!$D$6:$JS$80,190,0)</f>
        <v>0</v>
      </c>
      <c r="JH41" s="3">
        <f t="shared" si="1974"/>
        <v>0</v>
      </c>
      <c r="JI41" s="3">
        <f t="shared" si="1975"/>
        <v>0</v>
      </c>
      <c r="JJ41" s="3">
        <f t="shared" si="1976"/>
        <v>0</v>
      </c>
      <c r="JK41" s="3">
        <f t="shared" si="1977"/>
        <v>0</v>
      </c>
      <c r="JL41" s="3">
        <f t="shared" si="1978"/>
        <v>0</v>
      </c>
      <c r="JM41" s="3">
        <f>план!BA40</f>
        <v>2</v>
      </c>
      <c r="JN41" s="3">
        <f>план!BB40</f>
        <v>37546.879999999997</v>
      </c>
      <c r="JO41" s="3">
        <f t="shared" si="1979"/>
        <v>1.5</v>
      </c>
      <c r="JP41" s="3">
        <f t="shared" si="1980"/>
        <v>28160.159999999996</v>
      </c>
      <c r="JQ41" s="3">
        <f>VLOOKUP($B41,'ДС факт при поликлинике'!$D$6:$JS$80,191,0)</f>
        <v>3</v>
      </c>
      <c r="JR41" s="3">
        <f>VLOOKUP($B41,'ДС факт при поликлинике'!$D$6:$JS$80,192,0)</f>
        <v>56320.319999999992</v>
      </c>
      <c r="JS41" s="3">
        <f>VLOOKUP($B41,'ДС факт при поликлинике'!$D$6:$JS$80,193,0)</f>
        <v>0</v>
      </c>
      <c r="JT41" s="3">
        <f>VLOOKUP($B41,'ДС факт при поликлинике'!$D$6:$JS$80,194,0)</f>
        <v>0</v>
      </c>
      <c r="JU41" s="3">
        <f t="shared" si="1981"/>
        <v>2.72</v>
      </c>
      <c r="JV41" s="3">
        <f t="shared" si="1982"/>
        <v>2.04</v>
      </c>
      <c r="JW41" s="3">
        <f t="shared" si="1983"/>
        <v>4.08</v>
      </c>
      <c r="JX41" s="3">
        <f t="shared" si="125"/>
        <v>1.5</v>
      </c>
      <c r="JY41" s="3">
        <f t="shared" si="126"/>
        <v>28160.159999999996</v>
      </c>
      <c r="JZ41" s="3">
        <f>план!BC40</f>
        <v>0</v>
      </c>
      <c r="KA41" s="3">
        <f>план!BD40</f>
        <v>0</v>
      </c>
      <c r="KB41" s="3">
        <f t="shared" si="1984"/>
        <v>0</v>
      </c>
      <c r="KC41" s="3">
        <f t="shared" si="1985"/>
        <v>0</v>
      </c>
      <c r="KD41" s="3"/>
      <c r="KE41" s="3"/>
      <c r="KF41" s="3"/>
      <c r="KG41" s="3"/>
      <c r="KH41" s="3">
        <f t="shared" si="1986"/>
        <v>0</v>
      </c>
      <c r="KI41" s="3">
        <f t="shared" si="1987"/>
        <v>0</v>
      </c>
      <c r="KJ41" s="3">
        <f t="shared" si="1988"/>
        <v>0</v>
      </c>
      <c r="KK41" s="3">
        <f t="shared" si="127"/>
        <v>0</v>
      </c>
      <c r="KL41" s="3">
        <f t="shared" si="128"/>
        <v>0</v>
      </c>
      <c r="KM41" s="3">
        <f>план!BE40</f>
        <v>0</v>
      </c>
      <c r="KN41" s="3">
        <f>план!BF40</f>
        <v>0</v>
      </c>
      <c r="KO41" s="3">
        <f t="shared" si="1989"/>
        <v>0</v>
      </c>
      <c r="KP41" s="3">
        <f t="shared" si="1990"/>
        <v>0</v>
      </c>
      <c r="KQ41" s="3"/>
      <c r="KR41" s="3"/>
      <c r="KS41" s="3"/>
      <c r="KT41" s="3"/>
      <c r="KU41" s="3">
        <f t="shared" si="1991"/>
        <v>0</v>
      </c>
      <c r="KV41" s="3">
        <f t="shared" si="1992"/>
        <v>0</v>
      </c>
      <c r="KW41" s="3">
        <f t="shared" si="1993"/>
        <v>0</v>
      </c>
      <c r="KX41" s="3">
        <f t="shared" si="129"/>
        <v>0</v>
      </c>
      <c r="KY41" s="3">
        <f t="shared" si="130"/>
        <v>0</v>
      </c>
      <c r="KZ41" s="3">
        <f>план!BG40</f>
        <v>0</v>
      </c>
      <c r="LA41" s="3">
        <f>план!BH40</f>
        <v>0</v>
      </c>
      <c r="LB41" s="3">
        <f t="shared" si="1994"/>
        <v>0</v>
      </c>
      <c r="LC41" s="3">
        <f t="shared" si="1995"/>
        <v>0</v>
      </c>
      <c r="LD41" s="3"/>
      <c r="LE41" s="3"/>
      <c r="LF41" s="3"/>
      <c r="LG41" s="3"/>
      <c r="LH41" s="3">
        <f t="shared" si="1996"/>
        <v>0</v>
      </c>
      <c r="LI41" s="3">
        <f t="shared" si="1997"/>
        <v>0</v>
      </c>
      <c r="LJ41" s="3">
        <f t="shared" si="1998"/>
        <v>0</v>
      </c>
      <c r="LK41" s="3">
        <f t="shared" si="131"/>
        <v>0</v>
      </c>
      <c r="LL41" s="3">
        <f t="shared" si="132"/>
        <v>0</v>
      </c>
      <c r="LM41" s="3">
        <f>план!BI40</f>
        <v>0</v>
      </c>
      <c r="LN41" s="3">
        <f>план!BJ40</f>
        <v>0</v>
      </c>
      <c r="LO41" s="3">
        <f t="shared" si="1999"/>
        <v>0</v>
      </c>
      <c r="LP41" s="3">
        <f t="shared" si="2000"/>
        <v>0</v>
      </c>
      <c r="LQ41" s="3"/>
      <c r="LR41" s="3"/>
      <c r="LS41" s="3"/>
      <c r="LT41" s="3"/>
      <c r="LU41" s="3">
        <f t="shared" si="2001"/>
        <v>0</v>
      </c>
      <c r="LV41" s="3">
        <f t="shared" si="2002"/>
        <v>0</v>
      </c>
      <c r="LW41" s="3">
        <f t="shared" si="2003"/>
        <v>0</v>
      </c>
      <c r="LX41" s="3">
        <f t="shared" si="133"/>
        <v>0</v>
      </c>
      <c r="LY41" s="3">
        <f t="shared" si="134"/>
        <v>0</v>
      </c>
      <c r="LZ41" s="3">
        <f>план!BK40</f>
        <v>0</v>
      </c>
      <c r="MA41" s="3">
        <f>план!BL40</f>
        <v>0</v>
      </c>
      <c r="MB41" s="3">
        <f t="shared" si="2004"/>
        <v>0</v>
      </c>
      <c r="MC41" s="3">
        <f t="shared" si="2005"/>
        <v>0</v>
      </c>
      <c r="MD41" s="3"/>
      <c r="ME41" s="3"/>
      <c r="MF41" s="3"/>
      <c r="MG41" s="3"/>
      <c r="MH41" s="3">
        <f t="shared" si="2006"/>
        <v>0</v>
      </c>
      <c r="MI41" s="3">
        <f t="shared" si="2007"/>
        <v>0</v>
      </c>
      <c r="MJ41" s="3">
        <f t="shared" si="2008"/>
        <v>0</v>
      </c>
      <c r="MK41" s="3">
        <f t="shared" si="135"/>
        <v>0</v>
      </c>
      <c r="ML41" s="3">
        <f t="shared" si="136"/>
        <v>0</v>
      </c>
      <c r="MM41" s="3">
        <f>план!BM40</f>
        <v>0</v>
      </c>
      <c r="MN41" s="3">
        <f>план!BN40</f>
        <v>0</v>
      </c>
      <c r="MO41" s="3">
        <f t="shared" si="2009"/>
        <v>0</v>
      </c>
      <c r="MP41" s="3">
        <f t="shared" si="2010"/>
        <v>0</v>
      </c>
      <c r="MQ41" s="3"/>
      <c r="MR41" s="3"/>
      <c r="MS41" s="3"/>
      <c r="MT41" s="3"/>
      <c r="MU41" s="3">
        <f t="shared" si="2011"/>
        <v>0</v>
      </c>
      <c r="MV41" s="3">
        <f t="shared" si="2012"/>
        <v>0</v>
      </c>
      <c r="MW41" s="3">
        <f t="shared" si="2013"/>
        <v>0</v>
      </c>
      <c r="MX41" s="3">
        <f t="shared" si="137"/>
        <v>0</v>
      </c>
      <c r="MY41" s="3">
        <f t="shared" si="138"/>
        <v>0</v>
      </c>
      <c r="MZ41" s="3">
        <f>план!BO40</f>
        <v>0</v>
      </c>
      <c r="NA41" s="3">
        <f>план!BP40</f>
        <v>0</v>
      </c>
      <c r="NB41" s="3">
        <f t="shared" si="2014"/>
        <v>0</v>
      </c>
      <c r="NC41" s="3">
        <f t="shared" si="2015"/>
        <v>0</v>
      </c>
      <c r="ND41" s="3"/>
      <c r="NE41" s="3"/>
      <c r="NF41" s="3"/>
      <c r="NG41" s="3"/>
      <c r="NH41" s="3">
        <f t="shared" si="2016"/>
        <v>0</v>
      </c>
      <c r="NI41" s="3">
        <f t="shared" si="2017"/>
        <v>0</v>
      </c>
      <c r="NJ41" s="3">
        <f t="shared" si="2018"/>
        <v>0</v>
      </c>
      <c r="NK41" s="3">
        <f t="shared" si="139"/>
        <v>0</v>
      </c>
      <c r="NL41" s="3">
        <f t="shared" si="140"/>
        <v>0</v>
      </c>
      <c r="NM41" s="3">
        <f>план!BQ40</f>
        <v>0</v>
      </c>
      <c r="NN41" s="3">
        <f>план!BR40</f>
        <v>0</v>
      </c>
      <c r="NO41" s="3">
        <f t="shared" si="2019"/>
        <v>0</v>
      </c>
      <c r="NP41" s="3">
        <f t="shared" si="2020"/>
        <v>0</v>
      </c>
      <c r="NQ41" s="3"/>
      <c r="NR41" s="3"/>
      <c r="NS41" s="3"/>
      <c r="NT41" s="3"/>
      <c r="NU41" s="3">
        <f t="shared" si="2021"/>
        <v>0</v>
      </c>
      <c r="NV41" s="3">
        <f t="shared" si="2022"/>
        <v>0</v>
      </c>
      <c r="NW41" s="3">
        <f t="shared" si="2023"/>
        <v>0</v>
      </c>
      <c r="NX41" s="3">
        <f t="shared" si="141"/>
        <v>0</v>
      </c>
      <c r="NY41" s="3">
        <f t="shared" si="142"/>
        <v>0</v>
      </c>
      <c r="NZ41" s="3">
        <f>план!BS40</f>
        <v>0</v>
      </c>
      <c r="OA41" s="3">
        <f>план!BT40</f>
        <v>0</v>
      </c>
      <c r="OB41" s="3">
        <f t="shared" si="2024"/>
        <v>0</v>
      </c>
      <c r="OC41" s="3">
        <f t="shared" si="2025"/>
        <v>0</v>
      </c>
      <c r="OD41" s="3"/>
      <c r="OE41" s="3"/>
      <c r="OF41" s="3"/>
      <c r="OG41" s="3"/>
      <c r="OH41" s="3">
        <f t="shared" si="2026"/>
        <v>0</v>
      </c>
      <c r="OI41" s="3">
        <f t="shared" si="2027"/>
        <v>0</v>
      </c>
      <c r="OJ41" s="3">
        <f t="shared" si="2028"/>
        <v>0</v>
      </c>
      <c r="OK41" s="3">
        <f t="shared" si="143"/>
        <v>0</v>
      </c>
      <c r="OL41" s="3">
        <f t="shared" si="144"/>
        <v>0</v>
      </c>
      <c r="OM41" s="3">
        <f>план!BU40</f>
        <v>0</v>
      </c>
      <c r="ON41" s="3">
        <f>план!BV40</f>
        <v>0</v>
      </c>
      <c r="OO41" s="3">
        <f t="shared" si="2029"/>
        <v>0</v>
      </c>
      <c r="OP41" s="3">
        <f t="shared" si="2030"/>
        <v>0</v>
      </c>
      <c r="OQ41" s="3"/>
      <c r="OR41" s="3"/>
      <c r="OS41" s="3"/>
      <c r="OT41" s="3"/>
      <c r="OU41" s="3">
        <f t="shared" si="2031"/>
        <v>0</v>
      </c>
      <c r="OV41" s="3">
        <f t="shared" si="2032"/>
        <v>0</v>
      </c>
      <c r="OW41" s="3">
        <f t="shared" si="2033"/>
        <v>0</v>
      </c>
      <c r="OX41" s="3">
        <f t="shared" si="145"/>
        <v>0</v>
      </c>
      <c r="OY41" s="3">
        <f t="shared" si="146"/>
        <v>0</v>
      </c>
      <c r="OZ41" s="3">
        <f>план!BW40</f>
        <v>8</v>
      </c>
      <c r="PA41" s="3">
        <f>план!BX40</f>
        <v>180225.024</v>
      </c>
      <c r="PB41" s="3">
        <f t="shared" si="2034"/>
        <v>6</v>
      </c>
      <c r="PC41" s="3">
        <f t="shared" si="2035"/>
        <v>135168.76800000001</v>
      </c>
      <c r="PD41" s="3"/>
      <c r="PE41" s="3"/>
      <c r="PF41" s="3"/>
      <c r="PG41" s="3"/>
      <c r="PH41" s="3">
        <f t="shared" si="2036"/>
        <v>10.88</v>
      </c>
      <c r="PI41" s="3">
        <f t="shared" si="2037"/>
        <v>8.16</v>
      </c>
      <c r="PJ41" s="3">
        <f t="shared" si="2038"/>
        <v>0</v>
      </c>
      <c r="PK41" s="3">
        <f t="shared" si="147"/>
        <v>-6</v>
      </c>
      <c r="PL41" s="3">
        <f t="shared" si="148"/>
        <v>-135168.76800000001</v>
      </c>
      <c r="PM41" s="3">
        <f>план!BY40</f>
        <v>0</v>
      </c>
      <c r="PN41" s="3">
        <f>план!BZ40</f>
        <v>0</v>
      </c>
      <c r="PO41" s="3">
        <f t="shared" si="2039"/>
        <v>0</v>
      </c>
      <c r="PP41" s="3">
        <f t="shared" si="2040"/>
        <v>0</v>
      </c>
      <c r="PQ41" s="3"/>
      <c r="PR41" s="3"/>
      <c r="PS41" s="3"/>
      <c r="PT41" s="3"/>
      <c r="PU41" s="3">
        <f t="shared" si="2041"/>
        <v>0</v>
      </c>
      <c r="PV41" s="3">
        <f t="shared" si="2042"/>
        <v>0</v>
      </c>
      <c r="PW41" s="3">
        <f t="shared" si="2043"/>
        <v>0</v>
      </c>
      <c r="PX41" s="3">
        <f t="shared" si="149"/>
        <v>0</v>
      </c>
      <c r="PY41" s="3">
        <f t="shared" si="150"/>
        <v>0</v>
      </c>
      <c r="PZ41" s="3">
        <f>план!CA40</f>
        <v>0</v>
      </c>
      <c r="QA41" s="3">
        <f>план!CB40</f>
        <v>0</v>
      </c>
      <c r="QB41" s="3">
        <f t="shared" si="2044"/>
        <v>0</v>
      </c>
      <c r="QC41" s="3">
        <f t="shared" si="2045"/>
        <v>0</v>
      </c>
      <c r="QD41" s="3"/>
      <c r="QE41" s="3"/>
      <c r="QF41" s="3"/>
      <c r="QG41" s="3"/>
      <c r="QH41" s="3">
        <f t="shared" si="2046"/>
        <v>0</v>
      </c>
      <c r="QI41" s="3">
        <f t="shared" si="2047"/>
        <v>0</v>
      </c>
      <c r="QJ41" s="3">
        <f t="shared" si="2048"/>
        <v>0</v>
      </c>
      <c r="QK41" s="3">
        <f t="shared" si="151"/>
        <v>0</v>
      </c>
      <c r="QL41" s="3">
        <f t="shared" si="152"/>
        <v>0</v>
      </c>
      <c r="QM41" s="3">
        <f>план!CC40</f>
        <v>0</v>
      </c>
      <c r="QN41" s="3">
        <f>план!CD40</f>
        <v>0</v>
      </c>
      <c r="QO41" s="3">
        <f t="shared" si="2049"/>
        <v>0</v>
      </c>
      <c r="QP41" s="3">
        <f t="shared" si="2050"/>
        <v>0</v>
      </c>
      <c r="QQ41" s="3"/>
      <c r="QR41" s="3"/>
      <c r="QS41" s="3"/>
      <c r="QT41" s="3"/>
      <c r="QU41" s="3">
        <f t="shared" si="2051"/>
        <v>0</v>
      </c>
      <c r="QV41" s="3">
        <f t="shared" si="2052"/>
        <v>0</v>
      </c>
      <c r="QW41" s="3">
        <f t="shared" si="2053"/>
        <v>0</v>
      </c>
      <c r="QX41" s="3">
        <f t="shared" si="153"/>
        <v>0</v>
      </c>
      <c r="QY41" s="3">
        <f t="shared" si="154"/>
        <v>0</v>
      </c>
      <c r="QZ41" s="3">
        <f>план!CE40</f>
        <v>0</v>
      </c>
      <c r="RA41" s="3">
        <f>план!CF40</f>
        <v>0</v>
      </c>
      <c r="RB41" s="3">
        <f t="shared" si="2054"/>
        <v>0</v>
      </c>
      <c r="RC41" s="3">
        <f t="shared" si="2055"/>
        <v>0</v>
      </c>
      <c r="RD41" s="3"/>
      <c r="RE41" s="3"/>
      <c r="RF41" s="3"/>
      <c r="RG41" s="3"/>
      <c r="RH41" s="3">
        <f t="shared" si="2056"/>
        <v>0</v>
      </c>
      <c r="RI41" s="3">
        <f t="shared" si="2057"/>
        <v>0</v>
      </c>
      <c r="RJ41" s="3">
        <f t="shared" si="2058"/>
        <v>0</v>
      </c>
      <c r="RK41" s="3">
        <f t="shared" si="155"/>
        <v>0</v>
      </c>
      <c r="RL41" s="3">
        <f t="shared" si="156"/>
        <v>0</v>
      </c>
      <c r="RM41" s="3">
        <f>план!CG40</f>
        <v>0</v>
      </c>
      <c r="RN41" s="3">
        <f>план!CH40</f>
        <v>0</v>
      </c>
      <c r="RO41" s="3">
        <f t="shared" si="2059"/>
        <v>0</v>
      </c>
      <c r="RP41" s="3">
        <f t="shared" si="2060"/>
        <v>0</v>
      </c>
      <c r="RQ41" s="3"/>
      <c r="RR41" s="3"/>
      <c r="RS41" s="3"/>
      <c r="RT41" s="3"/>
      <c r="RU41" s="3">
        <f t="shared" si="2061"/>
        <v>0</v>
      </c>
      <c r="RV41" s="3">
        <f t="shared" si="2062"/>
        <v>0</v>
      </c>
      <c r="RW41" s="3">
        <f t="shared" si="2063"/>
        <v>0</v>
      </c>
      <c r="RX41" s="3">
        <f t="shared" si="157"/>
        <v>0</v>
      </c>
      <c r="RY41" s="3">
        <f t="shared" si="158"/>
        <v>0</v>
      </c>
      <c r="RZ41" s="3">
        <f>план!CI40</f>
        <v>0</v>
      </c>
      <c r="SA41" s="3">
        <f>план!CJ40</f>
        <v>0</v>
      </c>
      <c r="SB41" s="3">
        <f t="shared" si="2064"/>
        <v>0</v>
      </c>
      <c r="SC41" s="3">
        <f t="shared" si="2065"/>
        <v>0</v>
      </c>
      <c r="SD41" s="3"/>
      <c r="SE41" s="3"/>
      <c r="SF41" s="3"/>
      <c r="SG41" s="3"/>
      <c r="SH41" s="3">
        <f t="shared" si="2066"/>
        <v>0</v>
      </c>
      <c r="SI41" s="3">
        <f t="shared" si="2067"/>
        <v>0</v>
      </c>
      <c r="SJ41" s="3">
        <f t="shared" si="2068"/>
        <v>0</v>
      </c>
      <c r="SK41" s="3">
        <f t="shared" si="159"/>
        <v>0</v>
      </c>
      <c r="SL41" s="3">
        <f t="shared" si="160"/>
        <v>0</v>
      </c>
      <c r="SM41" s="3">
        <f>план!CK40</f>
        <v>0</v>
      </c>
      <c r="SN41" s="3">
        <f>план!CL40</f>
        <v>0</v>
      </c>
      <c r="SO41" s="3">
        <f t="shared" si="2069"/>
        <v>0</v>
      </c>
      <c r="SP41" s="3">
        <f t="shared" si="2070"/>
        <v>0</v>
      </c>
      <c r="SQ41" s="3"/>
      <c r="SR41" s="3"/>
      <c r="SS41" s="3"/>
      <c r="ST41" s="3"/>
      <c r="SU41" s="3">
        <f t="shared" si="2071"/>
        <v>0</v>
      </c>
      <c r="SV41" s="3">
        <f t="shared" si="2072"/>
        <v>0</v>
      </c>
      <c r="SW41" s="3">
        <f t="shared" si="2073"/>
        <v>0</v>
      </c>
      <c r="SX41" s="3">
        <f t="shared" si="161"/>
        <v>0</v>
      </c>
      <c r="SY41" s="3">
        <f t="shared" si="162"/>
        <v>0</v>
      </c>
      <c r="SZ41" s="3">
        <f>план!CM40</f>
        <v>15</v>
      </c>
      <c r="TA41" s="3">
        <f>план!CN40</f>
        <v>281601.59999999998</v>
      </c>
      <c r="TB41" s="3">
        <f t="shared" si="2074"/>
        <v>11.25</v>
      </c>
      <c r="TC41" s="3">
        <f t="shared" si="2075"/>
        <v>211201.19999999998</v>
      </c>
      <c r="TD41" s="3">
        <f>VLOOKUP($B41,'ДС факт при поликлинике'!$D$6:$JS$80,207,0)</f>
        <v>16</v>
      </c>
      <c r="TE41" s="3">
        <f>VLOOKUP($B41,'ДС факт при поликлинике'!$D$6:$JS$80,208,0)</f>
        <v>300375.03999999998</v>
      </c>
      <c r="TF41" s="3">
        <f>VLOOKUP($B41,'ДС факт при поликлинике'!$D$6:$JS$80,209,0)</f>
        <v>0</v>
      </c>
      <c r="TG41" s="3">
        <f>VLOOKUP($B41,'ДС факт при поликлинике'!$D$6:$JS$80,210,0)</f>
        <v>0</v>
      </c>
      <c r="TH41" s="3">
        <f t="shared" si="2076"/>
        <v>20.400000000000002</v>
      </c>
      <c r="TI41" s="3">
        <f t="shared" si="2077"/>
        <v>15.3</v>
      </c>
      <c r="TJ41" s="3">
        <f t="shared" si="2078"/>
        <v>21.76</v>
      </c>
      <c r="TK41" s="3">
        <f t="shared" si="163"/>
        <v>4.75</v>
      </c>
      <c r="TL41" s="3">
        <f t="shared" si="164"/>
        <v>89173.84</v>
      </c>
      <c r="TM41" s="3">
        <f>план!CO40</f>
        <v>0</v>
      </c>
      <c r="TN41" s="3">
        <f>план!CP40</f>
        <v>0</v>
      </c>
      <c r="TO41" s="3">
        <f t="shared" si="2079"/>
        <v>0</v>
      </c>
      <c r="TP41" s="3">
        <f t="shared" si="2080"/>
        <v>0</v>
      </c>
      <c r="TQ41" s="3">
        <f>VLOOKUP($B41,'ДС факт при поликлинике'!$D$6:$JS$80,75,0)</f>
        <v>1</v>
      </c>
      <c r="TR41" s="3">
        <f>VLOOKUP($B41,'ДС факт при поликлинике'!$D$6:$JS$80,76,0)</f>
        <v>18773.439999999999</v>
      </c>
      <c r="TS41" s="3">
        <f>VLOOKUP($B41,'ДС факт при поликлинике'!$D$6:$JS$80,77,0)</f>
        <v>0</v>
      </c>
      <c r="TT41" s="3">
        <f>VLOOKUP($B41,'ДС факт при поликлинике'!$D$6:$JS$80,78,0)</f>
        <v>0</v>
      </c>
      <c r="TU41" s="3">
        <f t="shared" si="2081"/>
        <v>0</v>
      </c>
      <c r="TV41" s="3">
        <f t="shared" si="2082"/>
        <v>0</v>
      </c>
      <c r="TW41" s="3">
        <f t="shared" si="2083"/>
        <v>1.36</v>
      </c>
      <c r="TX41" s="3">
        <f t="shared" si="165"/>
        <v>1</v>
      </c>
      <c r="TY41" s="3">
        <f t="shared" si="166"/>
        <v>18773.439999999999</v>
      </c>
      <c r="TZ41" s="3">
        <f>план!CQ40</f>
        <v>0</v>
      </c>
      <c r="UA41" s="3">
        <f>план!CR40</f>
        <v>0</v>
      </c>
      <c r="UB41" s="3">
        <f t="shared" si="2084"/>
        <v>0</v>
      </c>
      <c r="UC41" s="3">
        <f t="shared" si="2085"/>
        <v>0</v>
      </c>
      <c r="UD41" s="3"/>
      <c r="UE41" s="3"/>
      <c r="UF41" s="3"/>
      <c r="UG41" s="3"/>
      <c r="UH41" s="3">
        <f t="shared" si="2086"/>
        <v>0</v>
      </c>
      <c r="UI41" s="3">
        <f t="shared" si="2087"/>
        <v>0</v>
      </c>
      <c r="UJ41" s="3">
        <f t="shared" si="2088"/>
        <v>0</v>
      </c>
      <c r="UK41" s="3">
        <f t="shared" si="167"/>
        <v>0</v>
      </c>
      <c r="UL41" s="3">
        <f t="shared" si="168"/>
        <v>0</v>
      </c>
      <c r="UM41" s="3">
        <f>план!CS40</f>
        <v>0</v>
      </c>
      <c r="UN41" s="3">
        <f>план!CT40</f>
        <v>0</v>
      </c>
      <c r="UO41" s="3">
        <f t="shared" si="2089"/>
        <v>0</v>
      </c>
      <c r="UP41" s="3">
        <f t="shared" si="2090"/>
        <v>0</v>
      </c>
      <c r="UQ41" s="3"/>
      <c r="UR41" s="3"/>
      <c r="US41" s="3"/>
      <c r="UT41" s="3"/>
      <c r="UU41" s="3">
        <f t="shared" si="2091"/>
        <v>0</v>
      </c>
      <c r="UV41" s="3">
        <f t="shared" si="2092"/>
        <v>0</v>
      </c>
      <c r="UW41" s="3">
        <f t="shared" si="2093"/>
        <v>0</v>
      </c>
      <c r="UX41" s="3">
        <f t="shared" si="169"/>
        <v>0</v>
      </c>
      <c r="UY41" s="3">
        <f t="shared" si="170"/>
        <v>0</v>
      </c>
      <c r="UZ41" s="3">
        <f>план!CU40</f>
        <v>0</v>
      </c>
      <c r="VA41" s="3">
        <f>план!CV40</f>
        <v>0</v>
      </c>
      <c r="VB41" s="3">
        <f t="shared" si="2094"/>
        <v>0</v>
      </c>
      <c r="VC41" s="3">
        <f t="shared" si="2095"/>
        <v>0</v>
      </c>
      <c r="VD41" s="3"/>
      <c r="VE41" s="3"/>
      <c r="VF41" s="3"/>
      <c r="VG41" s="3"/>
      <c r="VH41" s="3">
        <f t="shared" si="2096"/>
        <v>0</v>
      </c>
      <c r="VI41" s="3">
        <f t="shared" si="2097"/>
        <v>0</v>
      </c>
      <c r="VJ41" s="3">
        <f t="shared" si="2098"/>
        <v>0</v>
      </c>
      <c r="VK41" s="3">
        <f t="shared" si="171"/>
        <v>0</v>
      </c>
      <c r="VL41" s="3">
        <f t="shared" si="172"/>
        <v>0</v>
      </c>
      <c r="VM41" s="3">
        <f>план!CW40</f>
        <v>0</v>
      </c>
      <c r="VN41" s="3">
        <f>план!CX40</f>
        <v>0</v>
      </c>
      <c r="VO41" s="3">
        <f t="shared" si="2099"/>
        <v>0</v>
      </c>
      <c r="VP41" s="3">
        <f t="shared" si="2100"/>
        <v>0</v>
      </c>
      <c r="VQ41" s="3">
        <f>VLOOKUP($B41,'ДС факт при поликлинике'!$D$6:$JS$80,139,0)</f>
        <v>0</v>
      </c>
      <c r="VR41" s="3">
        <f>VLOOKUP($B41,'ДС факт при поликлинике'!$D$6:$JS$80,140,0)</f>
        <v>0</v>
      </c>
      <c r="VS41" s="3">
        <f>VLOOKUP($B41,'ДС факт при поликлинике'!$D$6:$JS$80,141,0)</f>
        <v>0</v>
      </c>
      <c r="VT41" s="3">
        <f>VLOOKUP($B41,'ДС факт при поликлинике'!$D$6:$JS$80,142,0)</f>
        <v>0</v>
      </c>
      <c r="VU41" s="3">
        <f t="shared" si="2101"/>
        <v>0</v>
      </c>
      <c r="VV41" s="3">
        <f t="shared" si="2102"/>
        <v>0</v>
      </c>
      <c r="VW41" s="3">
        <f t="shared" si="2103"/>
        <v>0</v>
      </c>
      <c r="VX41" s="3">
        <f t="shared" si="173"/>
        <v>0</v>
      </c>
      <c r="VY41" s="3">
        <f t="shared" si="174"/>
        <v>0</v>
      </c>
      <c r="VZ41" s="3">
        <f>план!CY40</f>
        <v>0</v>
      </c>
      <c r="WA41" s="3">
        <f>план!CZ40</f>
        <v>0</v>
      </c>
      <c r="WB41" s="3">
        <f t="shared" si="2104"/>
        <v>0</v>
      </c>
      <c r="WC41" s="3">
        <f t="shared" si="2105"/>
        <v>0</v>
      </c>
      <c r="WD41" s="3"/>
      <c r="WE41" s="3"/>
      <c r="WF41" s="3"/>
      <c r="WG41" s="3"/>
      <c r="WH41" s="3">
        <f t="shared" si="2106"/>
        <v>0</v>
      </c>
      <c r="WI41" s="3">
        <f t="shared" si="2107"/>
        <v>0</v>
      </c>
      <c r="WJ41" s="3">
        <f t="shared" si="2108"/>
        <v>0</v>
      </c>
      <c r="WK41" s="3">
        <f t="shared" si="175"/>
        <v>0</v>
      </c>
      <c r="WL41" s="3">
        <f t="shared" si="176"/>
        <v>0</v>
      </c>
      <c r="WM41" s="3">
        <f>план!DA40</f>
        <v>0</v>
      </c>
      <c r="WN41" s="3">
        <f>план!DB40</f>
        <v>0</v>
      </c>
      <c r="WO41" s="3">
        <f t="shared" si="2109"/>
        <v>0</v>
      </c>
      <c r="WP41" s="3">
        <f t="shared" si="2110"/>
        <v>0</v>
      </c>
      <c r="WQ41" s="3"/>
      <c r="WR41" s="3"/>
      <c r="WS41" s="3"/>
      <c r="WT41" s="3"/>
      <c r="WU41" s="3">
        <f t="shared" si="2111"/>
        <v>0</v>
      </c>
      <c r="WV41" s="3">
        <f t="shared" si="2112"/>
        <v>0</v>
      </c>
      <c r="WW41" s="3">
        <f t="shared" si="2113"/>
        <v>0</v>
      </c>
      <c r="WX41" s="3">
        <f t="shared" si="177"/>
        <v>0</v>
      </c>
      <c r="WY41" s="3">
        <f t="shared" si="178"/>
        <v>0</v>
      </c>
      <c r="WZ41" s="3">
        <f>план!DC40</f>
        <v>0</v>
      </c>
      <c r="XA41" s="3">
        <f>план!DD40</f>
        <v>0</v>
      </c>
      <c r="XB41" s="3">
        <f t="shared" si="2114"/>
        <v>0</v>
      </c>
      <c r="XC41" s="3">
        <f t="shared" si="2115"/>
        <v>0</v>
      </c>
      <c r="XD41" s="3"/>
      <c r="XE41" s="3"/>
      <c r="XF41" s="3"/>
      <c r="XG41" s="3"/>
      <c r="XH41" s="3">
        <f t="shared" si="2116"/>
        <v>0</v>
      </c>
      <c r="XI41" s="3">
        <f t="shared" si="2117"/>
        <v>0</v>
      </c>
      <c r="XJ41" s="3">
        <f t="shared" si="2118"/>
        <v>0</v>
      </c>
      <c r="XK41" s="3">
        <f t="shared" si="179"/>
        <v>0</v>
      </c>
      <c r="XL41" s="3">
        <f t="shared" si="180"/>
        <v>0</v>
      </c>
      <c r="XM41" s="3">
        <f>план!DE40</f>
        <v>0</v>
      </c>
      <c r="XN41" s="3">
        <f>план!DF40</f>
        <v>0</v>
      </c>
      <c r="XO41" s="3">
        <f t="shared" si="2119"/>
        <v>0</v>
      </c>
      <c r="XP41" s="3">
        <f t="shared" si="2120"/>
        <v>0</v>
      </c>
      <c r="XQ41" s="3"/>
      <c r="XR41" s="3"/>
      <c r="XS41" s="3"/>
      <c r="XT41" s="3"/>
      <c r="XU41" s="3">
        <f t="shared" si="2121"/>
        <v>0</v>
      </c>
      <c r="XV41" s="3">
        <f t="shared" si="2122"/>
        <v>0</v>
      </c>
      <c r="XW41" s="3">
        <f t="shared" si="2123"/>
        <v>0</v>
      </c>
      <c r="XX41" s="3">
        <f t="shared" si="181"/>
        <v>0</v>
      </c>
      <c r="XY41" s="3">
        <f t="shared" si="182"/>
        <v>0</v>
      </c>
      <c r="XZ41" s="3">
        <f>план!DG40</f>
        <v>0</v>
      </c>
      <c r="YA41" s="3">
        <f>план!DH40</f>
        <v>0</v>
      </c>
      <c r="YB41" s="3">
        <f t="shared" si="2124"/>
        <v>0</v>
      </c>
      <c r="YC41" s="3">
        <f t="shared" si="2125"/>
        <v>0</v>
      </c>
      <c r="YD41" s="3"/>
      <c r="YE41" s="3"/>
      <c r="YF41" s="3"/>
      <c r="YG41" s="3"/>
      <c r="YH41" s="3">
        <f t="shared" si="2126"/>
        <v>0</v>
      </c>
      <c r="YI41" s="3">
        <f t="shared" si="2127"/>
        <v>0</v>
      </c>
      <c r="YJ41" s="3">
        <f t="shared" si="2128"/>
        <v>0</v>
      </c>
      <c r="YK41" s="3">
        <f t="shared" si="183"/>
        <v>0</v>
      </c>
      <c r="YL41" s="3">
        <f t="shared" si="184"/>
        <v>0</v>
      </c>
      <c r="YM41" s="3">
        <f>план!DI40</f>
        <v>0</v>
      </c>
      <c r="YN41" s="3">
        <f>план!DJ40</f>
        <v>0</v>
      </c>
      <c r="YO41" s="3">
        <f t="shared" si="2129"/>
        <v>0</v>
      </c>
      <c r="YP41" s="3">
        <f t="shared" si="2130"/>
        <v>0</v>
      </c>
      <c r="YQ41" s="3"/>
      <c r="YR41" s="3"/>
      <c r="YS41" s="3"/>
      <c r="YT41" s="3"/>
      <c r="YU41" s="3">
        <f t="shared" si="2131"/>
        <v>0</v>
      </c>
      <c r="YV41" s="3">
        <f t="shared" si="2132"/>
        <v>0</v>
      </c>
      <c r="YW41" s="3">
        <f t="shared" si="2133"/>
        <v>0</v>
      </c>
      <c r="YX41" s="3">
        <f t="shared" si="185"/>
        <v>0</v>
      </c>
      <c r="YY41" s="3">
        <f t="shared" si="186"/>
        <v>0</v>
      </c>
      <c r="YZ41" s="3">
        <f>план!DK40</f>
        <v>10</v>
      </c>
      <c r="ZA41" s="3">
        <f>план!DL40</f>
        <v>225281.28</v>
      </c>
      <c r="ZB41" s="3">
        <f t="shared" si="2134"/>
        <v>7.5</v>
      </c>
      <c r="ZC41" s="3">
        <f t="shared" si="2135"/>
        <v>168960.96</v>
      </c>
      <c r="ZD41" s="3">
        <f>VLOOKUP($B41,'ДС факт при поликлинике'!$D$6:$JS$80,87,0)</f>
        <v>6</v>
      </c>
      <c r="ZE41" s="3">
        <f>VLOOKUP($B41,'ДС факт при поликлинике'!$D$6:$JS$80,88,0)</f>
        <v>135168.78</v>
      </c>
      <c r="ZF41" s="3">
        <f>VLOOKUP($B41,'ДС факт при поликлинике'!$D$6:$JS$80,89,0)</f>
        <v>0</v>
      </c>
      <c r="ZG41" s="3">
        <f>VLOOKUP($B41,'ДС факт при поликлинике'!$D$6:$JS$80,90,0)</f>
        <v>0</v>
      </c>
      <c r="ZH41" s="3">
        <f t="shared" si="2136"/>
        <v>13.600000000000001</v>
      </c>
      <c r="ZI41" s="3">
        <f t="shared" si="2137"/>
        <v>10.200000000000001</v>
      </c>
      <c r="ZJ41" s="3">
        <f t="shared" si="2138"/>
        <v>8.16</v>
      </c>
      <c r="ZK41" s="3">
        <f t="shared" si="187"/>
        <v>-1.5</v>
      </c>
      <c r="ZL41" s="3">
        <f t="shared" si="188"/>
        <v>-33792.179999999993</v>
      </c>
      <c r="ZM41" s="3">
        <f>план!DM40</f>
        <v>0</v>
      </c>
      <c r="ZN41" s="3">
        <f>план!DN40</f>
        <v>0</v>
      </c>
      <c r="ZO41" s="3">
        <f t="shared" si="2139"/>
        <v>0</v>
      </c>
      <c r="ZP41" s="3">
        <f t="shared" si="2140"/>
        <v>0</v>
      </c>
      <c r="ZQ41" s="3">
        <f>VLOOKUP($B41,'ДС факт при поликлинике'!$D$6:$JS$80,107,0)</f>
        <v>0</v>
      </c>
      <c r="ZR41" s="3">
        <f>VLOOKUP($B41,'ДС факт при поликлинике'!$D$6:$JS$80,108,0)</f>
        <v>0</v>
      </c>
      <c r="ZS41" s="3">
        <f>VLOOKUP($B41,'ДС факт при поликлинике'!$D$6:$JS$80,109,0)</f>
        <v>0</v>
      </c>
      <c r="ZT41" s="3">
        <f>VLOOKUP($B41,'ДС факт при поликлинике'!$D$6:$JS$80,110,0)</f>
        <v>0</v>
      </c>
      <c r="ZU41" s="3">
        <f t="shared" si="2141"/>
        <v>0</v>
      </c>
      <c r="ZV41" s="3">
        <f t="shared" si="2142"/>
        <v>0</v>
      </c>
      <c r="ZW41" s="3">
        <f t="shared" si="2143"/>
        <v>0</v>
      </c>
      <c r="ZX41" s="3">
        <f t="shared" si="189"/>
        <v>0</v>
      </c>
      <c r="ZY41" s="3">
        <f t="shared" si="190"/>
        <v>0</v>
      </c>
      <c r="ZZ41" s="3">
        <f>план!DO40</f>
        <v>0</v>
      </c>
      <c r="AAA41" s="3">
        <f>план!DP40</f>
        <v>0</v>
      </c>
      <c r="AAB41" s="3">
        <f t="shared" si="2144"/>
        <v>0</v>
      </c>
      <c r="AAC41" s="3">
        <f t="shared" si="2145"/>
        <v>0</v>
      </c>
      <c r="AAD41" s="3">
        <f>VLOOKUP($B41,'ДС факт при поликлинике'!$D$6:$JS$80,115,0)</f>
        <v>0</v>
      </c>
      <c r="AAE41" s="3">
        <f>VLOOKUP($B41,'ДС факт при поликлинике'!$D$6:$JS$80,116,0)</f>
        <v>0</v>
      </c>
      <c r="AAF41" s="3">
        <f>VLOOKUP($B41,'ДС факт при поликлинике'!$D$6:$JS$80,117,0)</f>
        <v>0</v>
      </c>
      <c r="AAG41" s="3">
        <f>VLOOKUP($B41,'ДС факт при поликлинике'!$D$6:$JS$80,118,0)</f>
        <v>0</v>
      </c>
      <c r="AAH41" s="3">
        <f t="shared" si="2146"/>
        <v>0</v>
      </c>
      <c r="AAI41" s="3">
        <f t="shared" si="2147"/>
        <v>0</v>
      </c>
      <c r="AAJ41" s="3">
        <f t="shared" si="2148"/>
        <v>0</v>
      </c>
      <c r="AAK41" s="3">
        <f t="shared" si="191"/>
        <v>0</v>
      </c>
      <c r="AAL41" s="3">
        <f t="shared" si="192"/>
        <v>0</v>
      </c>
      <c r="AAM41" s="3">
        <f>план!DQ40</f>
        <v>0</v>
      </c>
      <c r="AAN41" s="3">
        <f>план!DR40</f>
        <v>0</v>
      </c>
      <c r="AAO41" s="3">
        <f t="shared" si="2149"/>
        <v>0</v>
      </c>
      <c r="AAP41" s="3">
        <f t="shared" si="2150"/>
        <v>0</v>
      </c>
      <c r="AAQ41" s="3"/>
      <c r="AAR41" s="3"/>
      <c r="AAS41" s="3"/>
      <c r="AAT41" s="3"/>
      <c r="AAU41" s="3">
        <f t="shared" si="2151"/>
        <v>0</v>
      </c>
      <c r="AAV41" s="3">
        <f t="shared" si="2152"/>
        <v>0</v>
      </c>
      <c r="AAW41" s="3">
        <f t="shared" si="2153"/>
        <v>0</v>
      </c>
      <c r="AAX41" s="3">
        <f t="shared" si="193"/>
        <v>0</v>
      </c>
      <c r="AAY41" s="3">
        <f t="shared" si="194"/>
        <v>0</v>
      </c>
      <c r="AAZ41" s="3">
        <f>план!DS40</f>
        <v>0</v>
      </c>
      <c r="ABA41" s="3">
        <f>план!DT40</f>
        <v>0</v>
      </c>
      <c r="ABB41" s="3">
        <f t="shared" si="2154"/>
        <v>0</v>
      </c>
      <c r="ABC41" s="3">
        <f t="shared" si="2155"/>
        <v>0</v>
      </c>
      <c r="ABD41" s="3"/>
      <c r="ABE41" s="3"/>
      <c r="ABF41" s="3"/>
      <c r="ABG41" s="3"/>
      <c r="ABH41" s="3">
        <f t="shared" si="2156"/>
        <v>0</v>
      </c>
      <c r="ABI41" s="3">
        <f t="shared" si="2157"/>
        <v>0</v>
      </c>
      <c r="ABJ41" s="3">
        <f t="shared" si="2158"/>
        <v>0</v>
      </c>
      <c r="ABK41" s="3">
        <f t="shared" si="195"/>
        <v>0</v>
      </c>
      <c r="ABL41" s="3">
        <f t="shared" si="196"/>
        <v>0</v>
      </c>
      <c r="ABM41" s="3">
        <f>план!DU40</f>
        <v>0</v>
      </c>
      <c r="ABN41" s="3">
        <f>план!DV40</f>
        <v>0</v>
      </c>
      <c r="ABO41" s="3">
        <f t="shared" si="2159"/>
        <v>0</v>
      </c>
      <c r="ABP41" s="3">
        <f t="shared" si="2160"/>
        <v>0</v>
      </c>
      <c r="ABQ41" s="3">
        <f>VLOOKUP($B41,'ДС факт при поликлинике'!$D$6:$JS$80,111,0)</f>
        <v>0</v>
      </c>
      <c r="ABR41" s="3">
        <f>VLOOKUP($B41,'ДС факт при поликлинике'!$D$6:$JS$80,112,0)</f>
        <v>0</v>
      </c>
      <c r="ABS41" s="3">
        <f>VLOOKUP($B41,'ДС факт при поликлинике'!$D$6:$JS$80,113,0)</f>
        <v>0</v>
      </c>
      <c r="ABT41" s="3">
        <f>VLOOKUP($B41,'ДС факт при поликлинике'!$D$6:$JS$80,114,0)</f>
        <v>0</v>
      </c>
      <c r="ABU41" s="3">
        <f t="shared" si="2161"/>
        <v>0</v>
      </c>
      <c r="ABV41" s="3">
        <f t="shared" si="2162"/>
        <v>0</v>
      </c>
      <c r="ABW41" s="3">
        <f t="shared" si="2163"/>
        <v>0</v>
      </c>
      <c r="ABX41" s="51">
        <f t="shared" si="2164"/>
        <v>0</v>
      </c>
      <c r="ABY41" s="51">
        <f t="shared" si="2165"/>
        <v>0</v>
      </c>
      <c r="ABZ41" s="3">
        <f>план!DW40</f>
        <v>0</v>
      </c>
      <c r="ACA41" s="3">
        <f>план!DX40</f>
        <v>0</v>
      </c>
      <c r="ACB41" s="3">
        <f t="shared" si="2166"/>
        <v>0</v>
      </c>
      <c r="ACC41" s="3">
        <f t="shared" si="2167"/>
        <v>0</v>
      </c>
      <c r="ACD41" s="3"/>
      <c r="ACE41" s="3"/>
      <c r="ACF41" s="3"/>
      <c r="ACG41" s="3"/>
      <c r="ACH41" s="3">
        <f t="shared" si="2168"/>
        <v>0</v>
      </c>
      <c r="ACI41" s="3">
        <f t="shared" si="2169"/>
        <v>0</v>
      </c>
      <c r="ACJ41" s="3">
        <f t="shared" si="2170"/>
        <v>0</v>
      </c>
      <c r="ACK41" s="51">
        <f t="shared" si="2171"/>
        <v>0</v>
      </c>
      <c r="ACL41" s="51">
        <f t="shared" si="2172"/>
        <v>0</v>
      </c>
      <c r="ACM41" s="3">
        <f>план!DY40</f>
        <v>0</v>
      </c>
      <c r="ACN41" s="3">
        <f>план!DZ40</f>
        <v>0</v>
      </c>
      <c r="ACO41" s="3">
        <f t="shared" si="2173"/>
        <v>0</v>
      </c>
      <c r="ACP41" s="3">
        <f t="shared" si="2174"/>
        <v>0</v>
      </c>
      <c r="ACQ41" s="3">
        <f>VLOOKUP($B41,'ДС факт при поликлинике'!$D$6:$JS$80,51,0)</f>
        <v>0</v>
      </c>
      <c r="ACR41" s="3">
        <f>VLOOKUP($B41,'ДС факт при поликлинике'!$D$6:$JS$80,52,0)</f>
        <v>0</v>
      </c>
      <c r="ACS41" s="3">
        <f>VLOOKUP($B41,'ДС факт при поликлинике'!$D$6:$JS$80,53,0)</f>
        <v>0</v>
      </c>
      <c r="ACT41" s="3">
        <f>VLOOKUP($B41,'ДС факт при поликлинике'!$D$6:$JS$80,54,0)</f>
        <v>0</v>
      </c>
      <c r="ACU41" s="3">
        <f t="shared" si="2175"/>
        <v>0</v>
      </c>
      <c r="ACV41" s="3">
        <f t="shared" si="2176"/>
        <v>0</v>
      </c>
      <c r="ACW41" s="3">
        <f t="shared" si="2177"/>
        <v>0</v>
      </c>
      <c r="ACX41" s="51">
        <f t="shared" si="2178"/>
        <v>0</v>
      </c>
      <c r="ACY41" s="51">
        <f t="shared" si="2179"/>
        <v>0</v>
      </c>
      <c r="ACZ41" s="3">
        <f>план!EA40</f>
        <v>0</v>
      </c>
      <c r="ADA41" s="3">
        <f>план!EB40</f>
        <v>0</v>
      </c>
      <c r="ADB41" s="3">
        <f t="shared" si="2180"/>
        <v>0</v>
      </c>
      <c r="ADC41" s="3">
        <f t="shared" si="2181"/>
        <v>0</v>
      </c>
      <c r="ADD41" s="3">
        <f>VLOOKUP($B41,'ДС факт при поликлинике'!$D$6:$JS$80,79,0)</f>
        <v>0</v>
      </c>
      <c r="ADE41" s="3">
        <f>VLOOKUP($B41,'ДС факт при поликлинике'!$D$6:$JS$80,80,0)</f>
        <v>0</v>
      </c>
      <c r="ADF41" s="3">
        <f>VLOOKUP($B41,'ДС факт при поликлинике'!$D$6:$JS$80,81,0)</f>
        <v>0</v>
      </c>
      <c r="ADG41" s="3">
        <f>VLOOKUP($B41,'ДС факт при поликлинике'!$D$6:$JS$80,82,0)</f>
        <v>0</v>
      </c>
      <c r="ADH41" s="3">
        <f t="shared" si="2182"/>
        <v>0</v>
      </c>
      <c r="ADI41" s="3">
        <f t="shared" si="2183"/>
        <v>0</v>
      </c>
      <c r="ADJ41" s="3">
        <f t="shared" si="2184"/>
        <v>0</v>
      </c>
      <c r="ADK41" s="51">
        <f t="shared" si="2185"/>
        <v>0</v>
      </c>
      <c r="ADL41" s="51">
        <f t="shared" si="2186"/>
        <v>0</v>
      </c>
      <c r="ADM41" s="3"/>
      <c r="ADN41" s="3">
        <f>SUM(ADM41*$D41*$F41*$G41*$I41*ADN$10)</f>
        <v>0</v>
      </c>
      <c r="ADO41" s="3">
        <f t="shared" si="2187"/>
        <v>0</v>
      </c>
      <c r="ADP41" s="3">
        <f t="shared" si="2188"/>
        <v>0</v>
      </c>
      <c r="ADQ41" s="3"/>
      <c r="ADR41" s="3"/>
      <c r="ADS41" s="3"/>
      <c r="ADT41" s="3"/>
      <c r="ADU41" s="3">
        <f t="shared" si="2189"/>
        <v>0</v>
      </c>
      <c r="ADV41" s="3">
        <f t="shared" si="2190"/>
        <v>0</v>
      </c>
      <c r="ADW41" s="3">
        <f t="shared" si="2191"/>
        <v>0</v>
      </c>
      <c r="ADX41" s="51">
        <f t="shared" si="2192"/>
        <v>0</v>
      </c>
      <c r="ADY41" s="51">
        <f t="shared" si="2193"/>
        <v>0</v>
      </c>
      <c r="ADZ41" s="3">
        <f>план!EE40</f>
        <v>0</v>
      </c>
      <c r="AEA41" s="27">
        <f>план!EF40</f>
        <v>0</v>
      </c>
      <c r="AEB41" s="3">
        <f t="shared" si="2194"/>
        <v>0</v>
      </c>
      <c r="AEC41" s="3">
        <f t="shared" si="2195"/>
        <v>0</v>
      </c>
      <c r="AED41" s="83">
        <f>VLOOKUP($B41,'ДС факт при поликлинике'!$D$6:$KA$81,279,0)</f>
        <v>0</v>
      </c>
      <c r="AEE41" s="83">
        <f>VLOOKUP($B41,'ДС факт при поликлинике'!$D$6:$KA$81,280,0)</f>
        <v>0</v>
      </c>
      <c r="AEF41" s="83">
        <f>VLOOKUP($B41,'ДС факт при поликлинике'!$D$6:$KA$81,281,0)</f>
        <v>0</v>
      </c>
      <c r="AEG41" s="83">
        <f>VLOOKUP($B41,'ДС факт при поликлинике'!$D$6:$KA$81,282,0)</f>
        <v>0</v>
      </c>
      <c r="AEH41" s="3">
        <f t="shared" si="2196"/>
        <v>0</v>
      </c>
      <c r="AEI41" s="3">
        <f t="shared" si="2197"/>
        <v>0</v>
      </c>
      <c r="AEJ41" s="3">
        <f t="shared" si="2198"/>
        <v>0</v>
      </c>
      <c r="AEK41" s="51">
        <f t="shared" si="2199"/>
        <v>0</v>
      </c>
      <c r="AEL41" s="51">
        <f t="shared" si="2200"/>
        <v>0</v>
      </c>
      <c r="AEM41" s="28">
        <f t="shared" si="2201"/>
        <v>43</v>
      </c>
      <c r="AEN41" s="28">
        <f t="shared" si="2201"/>
        <v>904879.80799999996</v>
      </c>
      <c r="AEO41" s="28">
        <f t="shared" si="2201"/>
        <v>32.25</v>
      </c>
      <c r="AEP41" s="28">
        <f t="shared" si="2201"/>
        <v>678659.85600000003</v>
      </c>
      <c r="AEQ41" s="28">
        <f t="shared" si="2202"/>
        <v>30</v>
      </c>
      <c r="AER41" s="28">
        <f t="shared" si="2203"/>
        <v>600750.1</v>
      </c>
      <c r="AES41" s="28">
        <f t="shared" si="2204"/>
        <v>0</v>
      </c>
      <c r="AET41" s="28">
        <f t="shared" si="2205"/>
        <v>0</v>
      </c>
      <c r="AEU41" s="3">
        <f t="shared" si="2206"/>
        <v>58.480000000000004</v>
      </c>
      <c r="AEV41" s="3">
        <f t="shared" si="2207"/>
        <v>43.860000000000007</v>
      </c>
      <c r="AEW41" s="3">
        <f t="shared" si="2208"/>
        <v>40.800000000000004</v>
      </c>
      <c r="AEX41" s="51">
        <f t="shared" si="2209"/>
        <v>-2.25</v>
      </c>
      <c r="AEY41" s="51">
        <f t="shared" si="2210"/>
        <v>-77909.756000000052</v>
      </c>
      <c r="AEZ41" s="118">
        <f t="shared" si="198"/>
        <v>0.93023255813953487</v>
      </c>
      <c r="AFA41" s="118">
        <f t="shared" si="199"/>
        <v>0.88520058272018953</v>
      </c>
    </row>
    <row r="42" spans="1:833" s="31" customFormat="1" x14ac:dyDescent="0.25">
      <c r="A42" s="59">
        <v>12</v>
      </c>
      <c r="B42" s="59"/>
      <c r="C42" s="60" t="s">
        <v>47</v>
      </c>
      <c r="D42" s="157">
        <f t="shared" si="534"/>
        <v>9860</v>
      </c>
      <c r="E42" s="23">
        <v>10127</v>
      </c>
      <c r="F42" s="95">
        <v>0.92</v>
      </c>
      <c r="G42" s="61"/>
      <c r="H42" s="152"/>
      <c r="I42" s="62"/>
      <c r="J42" s="62"/>
      <c r="K42" s="62"/>
      <c r="L42" s="62">
        <v>2.57</v>
      </c>
      <c r="M42" s="63">
        <f>план!M41</f>
        <v>7</v>
      </c>
      <c r="N42" s="63">
        <f>план!N41</f>
        <v>93729.159999999989</v>
      </c>
      <c r="O42" s="63">
        <f t="shared" ref="O42:PJ42" si="2211">SUM(O43:O52)</f>
        <v>5.25</v>
      </c>
      <c r="P42" s="63">
        <f t="shared" si="2211"/>
        <v>70296.87</v>
      </c>
      <c r="Q42" s="63">
        <f t="shared" si="2211"/>
        <v>5</v>
      </c>
      <c r="R42" s="63">
        <f t="shared" si="2211"/>
        <v>66949.399999999994</v>
      </c>
      <c r="S42" s="63">
        <f t="shared" si="2211"/>
        <v>0</v>
      </c>
      <c r="T42" s="63">
        <f t="shared" si="2211"/>
        <v>0</v>
      </c>
      <c r="U42" s="63">
        <f t="shared" si="2211"/>
        <v>6.79</v>
      </c>
      <c r="V42" s="63">
        <f t="shared" si="2211"/>
        <v>5.0925000000000002</v>
      </c>
      <c r="W42" s="63">
        <f t="shared" si="2211"/>
        <v>4.8499999999999996</v>
      </c>
      <c r="X42" s="3">
        <f t="shared" si="85"/>
        <v>-0.25</v>
      </c>
      <c r="Y42" s="3">
        <f t="shared" si="86"/>
        <v>-3347.4700000000012</v>
      </c>
      <c r="Z42" s="63">
        <f>план!O41</f>
        <v>0</v>
      </c>
      <c r="AA42" s="63">
        <f>план!P41</f>
        <v>0</v>
      </c>
      <c r="AB42" s="63">
        <f t="shared" ref="AB42:AC42" si="2212">SUM(AB43:AB52)</f>
        <v>0</v>
      </c>
      <c r="AC42" s="63">
        <f t="shared" si="2212"/>
        <v>0</v>
      </c>
      <c r="AD42" s="63">
        <f t="shared" si="2211"/>
        <v>0</v>
      </c>
      <c r="AE42" s="63">
        <f t="shared" si="2211"/>
        <v>0</v>
      </c>
      <c r="AF42" s="63">
        <f t="shared" si="2211"/>
        <v>0</v>
      </c>
      <c r="AG42" s="63">
        <f t="shared" si="2211"/>
        <v>0</v>
      </c>
      <c r="AH42" s="63">
        <f t="shared" ref="AH42:AJ42" si="2213">SUM(AH43:AH52)</f>
        <v>0</v>
      </c>
      <c r="AI42" s="63">
        <f t="shared" si="2213"/>
        <v>0</v>
      </c>
      <c r="AJ42" s="63">
        <f t="shared" si="2213"/>
        <v>0</v>
      </c>
      <c r="AK42" s="3">
        <f t="shared" si="87"/>
        <v>0</v>
      </c>
      <c r="AL42" s="3">
        <f t="shared" si="88"/>
        <v>0</v>
      </c>
      <c r="AM42" s="63">
        <f>план!Q41</f>
        <v>0</v>
      </c>
      <c r="AN42" s="63">
        <f>план!R41</f>
        <v>0</v>
      </c>
      <c r="AO42" s="63">
        <f t="shared" ref="AO42:AP42" si="2214">SUM(AO43:AO52)</f>
        <v>0</v>
      </c>
      <c r="AP42" s="63">
        <f t="shared" si="2214"/>
        <v>0</v>
      </c>
      <c r="AQ42" s="63">
        <f t="shared" si="2211"/>
        <v>0</v>
      </c>
      <c r="AR42" s="63">
        <f t="shared" si="2211"/>
        <v>0</v>
      </c>
      <c r="AS42" s="63">
        <f t="shared" si="2211"/>
        <v>0</v>
      </c>
      <c r="AT42" s="63">
        <f t="shared" si="2211"/>
        <v>0</v>
      </c>
      <c r="AU42" s="63">
        <f t="shared" si="2211"/>
        <v>0</v>
      </c>
      <c r="AV42" s="63">
        <f t="shared" si="2211"/>
        <v>0</v>
      </c>
      <c r="AW42" s="63">
        <f t="shared" si="2211"/>
        <v>0</v>
      </c>
      <c r="AX42" s="3">
        <f t="shared" si="89"/>
        <v>0</v>
      </c>
      <c r="AY42" s="3">
        <f t="shared" si="90"/>
        <v>0</v>
      </c>
      <c r="AZ42" s="63">
        <f>план!S41</f>
        <v>0</v>
      </c>
      <c r="BA42" s="63">
        <f>план!T41</f>
        <v>0</v>
      </c>
      <c r="BB42" s="63">
        <f t="shared" ref="BB42:BC42" si="2215">SUM(BB43:BB52)</f>
        <v>0</v>
      </c>
      <c r="BC42" s="63">
        <f t="shared" si="2215"/>
        <v>0</v>
      </c>
      <c r="BD42" s="63">
        <f t="shared" si="2211"/>
        <v>0</v>
      </c>
      <c r="BE42" s="63">
        <f t="shared" ref="BE42:BJ42" si="2216">SUM(BE43:BE52)</f>
        <v>0</v>
      </c>
      <c r="BF42" s="63">
        <f t="shared" si="2216"/>
        <v>0</v>
      </c>
      <c r="BG42" s="63">
        <f t="shared" si="2216"/>
        <v>0</v>
      </c>
      <c r="BH42" s="63">
        <f t="shared" si="2216"/>
        <v>0</v>
      </c>
      <c r="BI42" s="63">
        <f t="shared" si="2216"/>
        <v>0</v>
      </c>
      <c r="BJ42" s="63">
        <f t="shared" si="2216"/>
        <v>0</v>
      </c>
      <c r="BK42" s="3">
        <f t="shared" si="91"/>
        <v>0</v>
      </c>
      <c r="BL42" s="3">
        <f t="shared" si="92"/>
        <v>0</v>
      </c>
      <c r="BM42" s="63">
        <f>план!U41</f>
        <v>0</v>
      </c>
      <c r="BN42" s="63">
        <f>план!V41</f>
        <v>0</v>
      </c>
      <c r="BO42" s="63">
        <f t="shared" ref="BO42:BP42" si="2217">SUM(BO43:BO52)</f>
        <v>0</v>
      </c>
      <c r="BP42" s="63">
        <f t="shared" si="2217"/>
        <v>0</v>
      </c>
      <c r="BQ42" s="63">
        <f t="shared" si="2211"/>
        <v>0</v>
      </c>
      <c r="BR42" s="63">
        <f t="shared" si="2211"/>
        <v>0</v>
      </c>
      <c r="BS42" s="63">
        <f t="shared" si="2211"/>
        <v>0</v>
      </c>
      <c r="BT42" s="63">
        <f t="shared" si="2211"/>
        <v>0</v>
      </c>
      <c r="BU42" s="63">
        <f t="shared" si="2211"/>
        <v>0</v>
      </c>
      <c r="BV42" s="63">
        <f t="shared" si="2211"/>
        <v>0</v>
      </c>
      <c r="BW42" s="63">
        <f t="shared" si="2211"/>
        <v>0</v>
      </c>
      <c r="BX42" s="3">
        <f t="shared" si="93"/>
        <v>0</v>
      </c>
      <c r="BY42" s="3">
        <f t="shared" si="94"/>
        <v>0</v>
      </c>
      <c r="BZ42" s="63">
        <f>план!W41</f>
        <v>0</v>
      </c>
      <c r="CA42" s="63">
        <f>план!X41</f>
        <v>0</v>
      </c>
      <c r="CB42" s="63">
        <f t="shared" ref="CB42:CC42" si="2218">SUM(CB43:CB52)</f>
        <v>0</v>
      </c>
      <c r="CC42" s="63">
        <f t="shared" si="2218"/>
        <v>0</v>
      </c>
      <c r="CD42" s="63">
        <f t="shared" si="2211"/>
        <v>0</v>
      </c>
      <c r="CE42" s="63">
        <f t="shared" si="2211"/>
        <v>0</v>
      </c>
      <c r="CF42" s="63">
        <f t="shared" si="2211"/>
        <v>0</v>
      </c>
      <c r="CG42" s="63">
        <f t="shared" si="2211"/>
        <v>0</v>
      </c>
      <c r="CH42" s="63">
        <f t="shared" ref="CH42:CJ42" si="2219">SUM(CH43:CH52)</f>
        <v>0</v>
      </c>
      <c r="CI42" s="63">
        <f t="shared" si="2219"/>
        <v>0</v>
      </c>
      <c r="CJ42" s="63">
        <f t="shared" si="2219"/>
        <v>0</v>
      </c>
      <c r="CK42" s="3">
        <f t="shared" si="95"/>
        <v>0</v>
      </c>
      <c r="CL42" s="3">
        <f t="shared" si="96"/>
        <v>0</v>
      </c>
      <c r="CM42" s="63">
        <f>план!Y41</f>
        <v>60</v>
      </c>
      <c r="CN42" s="63">
        <f>план!Z41</f>
        <v>752041.91999999993</v>
      </c>
      <c r="CO42" s="63">
        <f t="shared" ref="CO42:CP42" si="2220">SUM(CO43:CO52)</f>
        <v>45</v>
      </c>
      <c r="CP42" s="63">
        <f t="shared" si="2220"/>
        <v>564031.44000000006</v>
      </c>
      <c r="CQ42" s="63">
        <f t="shared" si="2211"/>
        <v>66</v>
      </c>
      <c r="CR42" s="63">
        <f t="shared" si="2211"/>
        <v>784840.28</v>
      </c>
      <c r="CS42" s="63">
        <f t="shared" si="2211"/>
        <v>0</v>
      </c>
      <c r="CT42" s="63">
        <f t="shared" si="2211"/>
        <v>0</v>
      </c>
      <c r="CU42" s="63">
        <f t="shared" si="2211"/>
        <v>45.4</v>
      </c>
      <c r="CV42" s="63">
        <f t="shared" si="2211"/>
        <v>34.049999999999997</v>
      </c>
      <c r="CW42" s="63">
        <f t="shared" si="2211"/>
        <v>47.38</v>
      </c>
      <c r="CX42" s="3">
        <f t="shared" si="97"/>
        <v>21</v>
      </c>
      <c r="CY42" s="3">
        <f t="shared" si="98"/>
        <v>220808.83999999997</v>
      </c>
      <c r="CZ42" s="63">
        <f>план!AA41</f>
        <v>0</v>
      </c>
      <c r="DA42" s="63">
        <f>план!AB41</f>
        <v>0</v>
      </c>
      <c r="DB42" s="63">
        <f t="shared" ref="DB42:DC42" si="2221">SUM(DB43:DB52)</f>
        <v>0</v>
      </c>
      <c r="DC42" s="63">
        <f t="shared" si="2221"/>
        <v>0</v>
      </c>
      <c r="DD42" s="63">
        <f t="shared" si="2211"/>
        <v>0</v>
      </c>
      <c r="DE42" s="63">
        <f t="shared" si="2211"/>
        <v>0</v>
      </c>
      <c r="DF42" s="63">
        <f t="shared" si="2211"/>
        <v>0</v>
      </c>
      <c r="DG42" s="63">
        <f t="shared" si="2211"/>
        <v>0</v>
      </c>
      <c r="DH42" s="63">
        <f t="shared" ref="DH42:DJ42" si="2222">SUM(DH43:DH52)</f>
        <v>0</v>
      </c>
      <c r="DI42" s="63">
        <f t="shared" si="2222"/>
        <v>0</v>
      </c>
      <c r="DJ42" s="63">
        <f t="shared" si="2222"/>
        <v>0</v>
      </c>
      <c r="DK42" s="3">
        <f t="shared" si="99"/>
        <v>0</v>
      </c>
      <c r="DL42" s="3">
        <f t="shared" si="100"/>
        <v>0</v>
      </c>
      <c r="DM42" s="63">
        <f>план!AC41</f>
        <v>10</v>
      </c>
      <c r="DN42" s="63">
        <f>план!AD41</f>
        <v>160678.56</v>
      </c>
      <c r="DO42" s="63">
        <f t="shared" ref="DO42:DP42" si="2223">SUM(DO43:DO52)</f>
        <v>7.5</v>
      </c>
      <c r="DP42" s="63">
        <f t="shared" si="2223"/>
        <v>120508.92</v>
      </c>
      <c r="DQ42" s="63">
        <f t="shared" si="2211"/>
        <v>2</v>
      </c>
      <c r="DR42" s="63">
        <f t="shared" si="2211"/>
        <v>35283.03</v>
      </c>
      <c r="DS42" s="63">
        <f t="shared" si="2211"/>
        <v>0</v>
      </c>
      <c r="DT42" s="63">
        <f t="shared" si="2211"/>
        <v>0</v>
      </c>
      <c r="DU42" s="63">
        <f t="shared" si="2211"/>
        <v>9.6999999999999993</v>
      </c>
      <c r="DV42" s="63">
        <f t="shared" si="2211"/>
        <v>7.2749999999999995</v>
      </c>
      <c r="DW42" s="63">
        <f t="shared" si="2211"/>
        <v>2.13</v>
      </c>
      <c r="DX42" s="3">
        <f t="shared" si="101"/>
        <v>-5.5</v>
      </c>
      <c r="DY42" s="3">
        <f t="shared" si="102"/>
        <v>-85225.89</v>
      </c>
      <c r="DZ42" s="63">
        <f>план!AE41</f>
        <v>25</v>
      </c>
      <c r="EA42" s="63">
        <f>план!AF41</f>
        <v>407991.02400000003</v>
      </c>
      <c r="EB42" s="63">
        <f t="shared" ref="EB42:EC42" si="2224">SUM(EB43:EB52)</f>
        <v>18.75</v>
      </c>
      <c r="EC42" s="63">
        <f t="shared" si="2224"/>
        <v>305993.26799999998</v>
      </c>
      <c r="ED42" s="63">
        <f t="shared" si="2211"/>
        <v>20</v>
      </c>
      <c r="EE42" s="63">
        <f t="shared" si="2211"/>
        <v>324504.50999999995</v>
      </c>
      <c r="EF42" s="63">
        <f t="shared" si="2211"/>
        <v>0</v>
      </c>
      <c r="EG42" s="63">
        <f t="shared" si="2211"/>
        <v>0</v>
      </c>
      <c r="EH42" s="63">
        <f t="shared" ref="EH42:EJ42" si="2225">SUM(EH43:EH52)</f>
        <v>24.63</v>
      </c>
      <c r="EI42" s="63">
        <f t="shared" si="2225"/>
        <v>18.472499999999997</v>
      </c>
      <c r="EJ42" s="63">
        <f t="shared" si="2225"/>
        <v>19.59</v>
      </c>
      <c r="EK42" s="3">
        <f t="shared" si="103"/>
        <v>1.25</v>
      </c>
      <c r="EL42" s="3">
        <f t="shared" si="104"/>
        <v>18511.241999999969</v>
      </c>
      <c r="EM42" s="63">
        <f>план!AG41</f>
        <v>0</v>
      </c>
      <c r="EN42" s="63">
        <f>план!AH41</f>
        <v>0</v>
      </c>
      <c r="EO42" s="63">
        <f t="shared" ref="EO42:EP42" si="2226">SUM(EO43:EO52)</f>
        <v>0</v>
      </c>
      <c r="EP42" s="63">
        <f t="shared" si="2226"/>
        <v>0</v>
      </c>
      <c r="EQ42" s="63">
        <f t="shared" si="2211"/>
        <v>3</v>
      </c>
      <c r="ER42" s="63">
        <f t="shared" si="2211"/>
        <v>48203.58</v>
      </c>
      <c r="ES42" s="63">
        <f t="shared" si="2211"/>
        <v>0</v>
      </c>
      <c r="ET42" s="63">
        <f t="shared" si="2211"/>
        <v>0</v>
      </c>
      <c r="EU42" s="63">
        <f t="shared" si="2211"/>
        <v>0</v>
      </c>
      <c r="EV42" s="63">
        <f t="shared" si="2211"/>
        <v>0</v>
      </c>
      <c r="EW42" s="63">
        <f t="shared" si="2211"/>
        <v>2.91</v>
      </c>
      <c r="EX42" s="3">
        <f t="shared" si="105"/>
        <v>3</v>
      </c>
      <c r="EY42" s="3">
        <f t="shared" si="106"/>
        <v>48203.58</v>
      </c>
      <c r="EZ42" s="63">
        <f>план!AI41</f>
        <v>5</v>
      </c>
      <c r="FA42" s="63">
        <f>план!AJ41</f>
        <v>80339.28</v>
      </c>
      <c r="FB42" s="63">
        <f t="shared" ref="FB42:FC42" si="2227">SUM(FB43:FB52)</f>
        <v>3.75</v>
      </c>
      <c r="FC42" s="63">
        <f t="shared" si="2227"/>
        <v>60254.46</v>
      </c>
      <c r="FD42" s="63">
        <f t="shared" si="2211"/>
        <v>2</v>
      </c>
      <c r="FE42" s="63">
        <f t="shared" si="2211"/>
        <v>35283.03</v>
      </c>
      <c r="FF42" s="63">
        <f t="shared" si="2211"/>
        <v>0</v>
      </c>
      <c r="FG42" s="63">
        <f t="shared" si="2211"/>
        <v>0</v>
      </c>
      <c r="FH42" s="63">
        <f t="shared" ref="FH42:FJ42" si="2228">SUM(FH43:FH52)</f>
        <v>4.8499999999999996</v>
      </c>
      <c r="FI42" s="63">
        <f t="shared" si="2228"/>
        <v>3.6374999999999997</v>
      </c>
      <c r="FJ42" s="63">
        <f t="shared" si="2228"/>
        <v>2.13</v>
      </c>
      <c r="FK42" s="3">
        <f t="shared" si="107"/>
        <v>-1.75</v>
      </c>
      <c r="FL42" s="3">
        <f t="shared" si="108"/>
        <v>-24971.43</v>
      </c>
      <c r="FM42" s="63">
        <f>план!AK41</f>
        <v>0</v>
      </c>
      <c r="FN42" s="63">
        <f>план!AL41</f>
        <v>0</v>
      </c>
      <c r="FO42" s="63">
        <f t="shared" ref="FO42:FP42" si="2229">SUM(FO43:FO52)</f>
        <v>0</v>
      </c>
      <c r="FP42" s="63">
        <f t="shared" si="2229"/>
        <v>0</v>
      </c>
      <c r="FQ42" s="63">
        <f t="shared" si="2211"/>
        <v>0</v>
      </c>
      <c r="FR42" s="63">
        <f t="shared" si="2211"/>
        <v>0</v>
      </c>
      <c r="FS42" s="63">
        <f t="shared" si="2211"/>
        <v>0</v>
      </c>
      <c r="FT42" s="63">
        <f t="shared" si="2211"/>
        <v>0</v>
      </c>
      <c r="FU42" s="63">
        <f t="shared" si="2211"/>
        <v>0</v>
      </c>
      <c r="FV42" s="63">
        <f t="shared" si="2211"/>
        <v>0</v>
      </c>
      <c r="FW42" s="63">
        <f t="shared" si="2211"/>
        <v>0</v>
      </c>
      <c r="FX42" s="3">
        <f t="shared" si="109"/>
        <v>0</v>
      </c>
      <c r="FY42" s="3">
        <f t="shared" si="110"/>
        <v>0</v>
      </c>
      <c r="FZ42" s="63">
        <f>план!AM41</f>
        <v>0</v>
      </c>
      <c r="GA42" s="63">
        <f>план!AN41</f>
        <v>0</v>
      </c>
      <c r="GB42" s="63">
        <f t="shared" ref="GB42:GC42" si="2230">SUM(GB43:GB52)</f>
        <v>0</v>
      </c>
      <c r="GC42" s="63">
        <f t="shared" si="2230"/>
        <v>0</v>
      </c>
      <c r="GD42" s="63">
        <f t="shared" si="2211"/>
        <v>0</v>
      </c>
      <c r="GE42" s="63">
        <f t="shared" si="2211"/>
        <v>0</v>
      </c>
      <c r="GF42" s="63">
        <f t="shared" si="2211"/>
        <v>0</v>
      </c>
      <c r="GG42" s="63">
        <f t="shared" si="2211"/>
        <v>0</v>
      </c>
      <c r="GH42" s="63">
        <f t="shared" ref="GH42:GJ42" si="2231">SUM(GH43:GH52)</f>
        <v>0</v>
      </c>
      <c r="GI42" s="63">
        <f t="shared" si="2231"/>
        <v>0</v>
      </c>
      <c r="GJ42" s="63">
        <f t="shared" si="2231"/>
        <v>0</v>
      </c>
      <c r="GK42" s="3">
        <f t="shared" si="111"/>
        <v>0</v>
      </c>
      <c r="GL42" s="3">
        <f t="shared" si="112"/>
        <v>0</v>
      </c>
      <c r="GM42" s="63">
        <f>план!AO41</f>
        <v>0</v>
      </c>
      <c r="GN42" s="63">
        <f>план!AP41</f>
        <v>0</v>
      </c>
      <c r="GO42" s="63">
        <f t="shared" ref="GO42:GP42" si="2232">SUM(GO43:GO52)</f>
        <v>0</v>
      </c>
      <c r="GP42" s="63">
        <f t="shared" si="2232"/>
        <v>0</v>
      </c>
      <c r="GQ42" s="63">
        <f t="shared" si="2211"/>
        <v>0</v>
      </c>
      <c r="GR42" s="63">
        <f t="shared" si="2211"/>
        <v>0</v>
      </c>
      <c r="GS42" s="63">
        <f t="shared" si="2211"/>
        <v>0</v>
      </c>
      <c r="GT42" s="63">
        <f t="shared" si="2211"/>
        <v>0</v>
      </c>
      <c r="GU42" s="63">
        <f t="shared" si="2211"/>
        <v>0</v>
      </c>
      <c r="GV42" s="63">
        <f t="shared" si="2211"/>
        <v>0</v>
      </c>
      <c r="GW42" s="63">
        <f t="shared" si="2211"/>
        <v>0</v>
      </c>
      <c r="GX42" s="3">
        <f t="shared" si="113"/>
        <v>0</v>
      </c>
      <c r="GY42" s="3">
        <f t="shared" si="114"/>
        <v>0</v>
      </c>
      <c r="GZ42" s="63">
        <f>план!AQ41</f>
        <v>0</v>
      </c>
      <c r="HA42" s="63">
        <f>план!AR41</f>
        <v>0</v>
      </c>
      <c r="HB42" s="63">
        <f t="shared" ref="HB42:HC42" si="2233">SUM(HB43:HB52)</f>
        <v>0</v>
      </c>
      <c r="HC42" s="63">
        <f t="shared" si="2233"/>
        <v>0</v>
      </c>
      <c r="HD42" s="63">
        <f t="shared" si="2211"/>
        <v>0</v>
      </c>
      <c r="HE42" s="63">
        <f t="shared" si="2211"/>
        <v>0</v>
      </c>
      <c r="HF42" s="63">
        <f t="shared" si="2211"/>
        <v>0</v>
      </c>
      <c r="HG42" s="63">
        <f t="shared" si="2211"/>
        <v>0</v>
      </c>
      <c r="HH42" s="63">
        <f t="shared" ref="HH42:HJ42" si="2234">SUM(HH43:HH52)</f>
        <v>0</v>
      </c>
      <c r="HI42" s="63">
        <f t="shared" si="2234"/>
        <v>0</v>
      </c>
      <c r="HJ42" s="63">
        <f t="shared" si="2234"/>
        <v>0</v>
      </c>
      <c r="HK42" s="3">
        <f t="shared" si="115"/>
        <v>0</v>
      </c>
      <c r="HL42" s="3">
        <f t="shared" si="116"/>
        <v>0</v>
      </c>
      <c r="HM42" s="63">
        <f>план!AS41</f>
        <v>0</v>
      </c>
      <c r="HN42" s="63">
        <f>план!AT41</f>
        <v>0</v>
      </c>
      <c r="HO42" s="63">
        <f t="shared" ref="HO42:HP42" si="2235">SUM(HO43:HO52)</f>
        <v>0</v>
      </c>
      <c r="HP42" s="63">
        <f t="shared" si="2235"/>
        <v>0</v>
      </c>
      <c r="HQ42" s="63">
        <f t="shared" si="2211"/>
        <v>0</v>
      </c>
      <c r="HR42" s="63">
        <f t="shared" si="2211"/>
        <v>0</v>
      </c>
      <c r="HS42" s="63">
        <f t="shared" si="2211"/>
        <v>0</v>
      </c>
      <c r="HT42" s="63">
        <f t="shared" si="2211"/>
        <v>0</v>
      </c>
      <c r="HU42" s="63">
        <f t="shared" si="2211"/>
        <v>0</v>
      </c>
      <c r="HV42" s="63">
        <f t="shared" si="2211"/>
        <v>0</v>
      </c>
      <c r="HW42" s="63">
        <f t="shared" si="2211"/>
        <v>0</v>
      </c>
      <c r="HX42" s="3">
        <f t="shared" si="117"/>
        <v>0</v>
      </c>
      <c r="HY42" s="3">
        <f t="shared" si="118"/>
        <v>0</v>
      </c>
      <c r="HZ42" s="63">
        <f>план!AU41</f>
        <v>0</v>
      </c>
      <c r="IA42" s="63">
        <f>план!AV41</f>
        <v>0</v>
      </c>
      <c r="IB42" s="63">
        <f t="shared" ref="IB42:IC42" si="2236">SUM(IB43:IB52)</f>
        <v>0</v>
      </c>
      <c r="IC42" s="63">
        <f t="shared" si="2236"/>
        <v>0</v>
      </c>
      <c r="ID42" s="63">
        <f t="shared" si="2211"/>
        <v>0</v>
      </c>
      <c r="IE42" s="63">
        <f t="shared" si="2211"/>
        <v>0</v>
      </c>
      <c r="IF42" s="63">
        <f t="shared" si="2211"/>
        <v>0</v>
      </c>
      <c r="IG42" s="63">
        <f t="shared" si="2211"/>
        <v>0</v>
      </c>
      <c r="IH42" s="63">
        <f t="shared" ref="IH42:IJ42" si="2237">SUM(IH43:IH52)</f>
        <v>0</v>
      </c>
      <c r="II42" s="63">
        <f t="shared" si="2237"/>
        <v>0</v>
      </c>
      <c r="IJ42" s="63">
        <f t="shared" si="2237"/>
        <v>0</v>
      </c>
      <c r="IK42" s="3">
        <f t="shared" si="119"/>
        <v>0</v>
      </c>
      <c r="IL42" s="3">
        <f t="shared" si="120"/>
        <v>0</v>
      </c>
      <c r="IM42" s="63">
        <f>план!AW41</f>
        <v>5</v>
      </c>
      <c r="IN42" s="63">
        <f>план!AX41</f>
        <v>72194.919999999984</v>
      </c>
      <c r="IO42" s="63">
        <f t="shared" ref="IO42:IP42" si="2238">SUM(IO43:IO52)</f>
        <v>3.75</v>
      </c>
      <c r="IP42" s="63">
        <f t="shared" si="2238"/>
        <v>54146.189999999995</v>
      </c>
      <c r="IQ42" s="63">
        <f t="shared" si="2211"/>
        <v>2</v>
      </c>
      <c r="IR42" s="63">
        <f t="shared" si="2211"/>
        <v>26779.759999999998</v>
      </c>
      <c r="IS42" s="63">
        <f t="shared" si="2211"/>
        <v>0</v>
      </c>
      <c r="IT42" s="63">
        <f t="shared" si="2211"/>
        <v>0</v>
      </c>
      <c r="IU42" s="63">
        <f t="shared" ref="IU42:IW42" si="2239">SUM(IU43:IU52)</f>
        <v>5.23</v>
      </c>
      <c r="IV42" s="63">
        <f t="shared" si="2239"/>
        <v>3.9224999999999999</v>
      </c>
      <c r="IW42" s="63">
        <f t="shared" si="2239"/>
        <v>1.94</v>
      </c>
      <c r="IX42" s="3">
        <f t="shared" si="121"/>
        <v>-1.75</v>
      </c>
      <c r="IY42" s="3">
        <f t="shared" si="122"/>
        <v>-27366.429999999997</v>
      </c>
      <c r="IZ42" s="63">
        <f>план!AY41</f>
        <v>698</v>
      </c>
      <c r="JA42" s="63">
        <f>план!AZ41</f>
        <v>6276126.6399999997</v>
      </c>
      <c r="JB42" s="63">
        <f t="shared" ref="JB42:JC42" si="2240">SUM(JB43:JB52)</f>
        <v>523.5</v>
      </c>
      <c r="JC42" s="63">
        <f t="shared" si="2240"/>
        <v>4707094.9800000004</v>
      </c>
      <c r="JD42" s="63">
        <f t="shared" si="2211"/>
        <v>522</v>
      </c>
      <c r="JE42" s="63">
        <f t="shared" si="2211"/>
        <v>4688114.4799999967</v>
      </c>
      <c r="JF42" s="63">
        <f t="shared" si="2211"/>
        <v>8</v>
      </c>
      <c r="JG42" s="63">
        <f t="shared" si="2211"/>
        <v>67294.5</v>
      </c>
      <c r="JH42" s="63">
        <f t="shared" si="2211"/>
        <v>454.66</v>
      </c>
      <c r="JI42" s="63">
        <f t="shared" si="2211"/>
        <v>340.995</v>
      </c>
      <c r="JJ42" s="63">
        <f t="shared" si="2211"/>
        <v>339.62000000000006</v>
      </c>
      <c r="JK42" s="3">
        <f t="shared" si="123"/>
        <v>-1.5</v>
      </c>
      <c r="JL42" s="3">
        <f t="shared" si="124"/>
        <v>-18980.500000003725</v>
      </c>
      <c r="JM42" s="63">
        <f>план!BA41</f>
        <v>358</v>
      </c>
      <c r="JN42" s="63">
        <f>план!BB41</f>
        <v>3247529.04</v>
      </c>
      <c r="JO42" s="63">
        <f t="shared" ref="JO42:JP42" si="2241">SUM(JO43:JO52)</f>
        <v>268.5</v>
      </c>
      <c r="JP42" s="63">
        <f t="shared" si="2241"/>
        <v>2435646.7799999998</v>
      </c>
      <c r="JQ42" s="63">
        <f t="shared" si="2211"/>
        <v>319</v>
      </c>
      <c r="JR42" s="63">
        <f t="shared" si="2211"/>
        <v>2866676.6799999997</v>
      </c>
      <c r="JS42" s="63">
        <f t="shared" si="2211"/>
        <v>0</v>
      </c>
      <c r="JT42" s="63">
        <f t="shared" si="2211"/>
        <v>0</v>
      </c>
      <c r="JU42" s="63">
        <f t="shared" ref="JU42:JW42" si="2242">SUM(JU43:JU52)</f>
        <v>235.26</v>
      </c>
      <c r="JV42" s="63">
        <f t="shared" si="2242"/>
        <v>176.44499999999999</v>
      </c>
      <c r="JW42" s="63">
        <f t="shared" si="2242"/>
        <v>207.67000000000002</v>
      </c>
      <c r="JX42" s="3">
        <f t="shared" si="125"/>
        <v>50.5</v>
      </c>
      <c r="JY42" s="3">
        <f t="shared" si="126"/>
        <v>431029.89999999991</v>
      </c>
      <c r="JZ42" s="63">
        <f>план!BC41</f>
        <v>646</v>
      </c>
      <c r="KA42" s="63">
        <f>план!BD41</f>
        <v>5849306.959999999</v>
      </c>
      <c r="KB42" s="63">
        <f t="shared" ref="KB42:KC42" si="2243">SUM(KB43:KB52)</f>
        <v>484.5</v>
      </c>
      <c r="KC42" s="63">
        <f t="shared" si="2243"/>
        <v>4386980.22</v>
      </c>
      <c r="KD42" s="63">
        <f t="shared" si="2211"/>
        <v>492</v>
      </c>
      <c r="KE42" s="63">
        <f t="shared" si="2211"/>
        <v>4441022.8800000027</v>
      </c>
      <c r="KF42" s="63">
        <f t="shared" si="2211"/>
        <v>0</v>
      </c>
      <c r="KG42" s="63">
        <f t="shared" si="2211"/>
        <v>0</v>
      </c>
      <c r="KH42" s="63">
        <f t="shared" si="2211"/>
        <v>423.74</v>
      </c>
      <c r="KI42" s="63">
        <f t="shared" si="2211"/>
        <v>317.80500000000001</v>
      </c>
      <c r="KJ42" s="63">
        <f t="shared" si="2211"/>
        <v>321.72000000000003</v>
      </c>
      <c r="KK42" s="3">
        <f t="shared" si="127"/>
        <v>7.5</v>
      </c>
      <c r="KL42" s="3">
        <f t="shared" si="128"/>
        <v>54042.660000002943</v>
      </c>
      <c r="KM42" s="63">
        <f>план!BE41</f>
        <v>0</v>
      </c>
      <c r="KN42" s="63">
        <f>план!BF41</f>
        <v>0</v>
      </c>
      <c r="KO42" s="63">
        <f t="shared" ref="KO42:KP42" si="2244">SUM(KO43:KO52)</f>
        <v>0</v>
      </c>
      <c r="KP42" s="63">
        <f t="shared" si="2244"/>
        <v>0</v>
      </c>
      <c r="KQ42" s="63">
        <f t="shared" si="2211"/>
        <v>0</v>
      </c>
      <c r="KR42" s="63">
        <f t="shared" si="2211"/>
        <v>0</v>
      </c>
      <c r="KS42" s="63">
        <f t="shared" si="2211"/>
        <v>0</v>
      </c>
      <c r="KT42" s="63">
        <f t="shared" si="2211"/>
        <v>0</v>
      </c>
      <c r="KU42" s="63">
        <f t="shared" ref="KU42:KW42" si="2245">SUM(KU43:KU52)</f>
        <v>0</v>
      </c>
      <c r="KV42" s="63">
        <f t="shared" si="2245"/>
        <v>0</v>
      </c>
      <c r="KW42" s="63">
        <f t="shared" si="2245"/>
        <v>0</v>
      </c>
      <c r="KX42" s="3">
        <f t="shared" si="129"/>
        <v>0</v>
      </c>
      <c r="KY42" s="3">
        <f t="shared" si="130"/>
        <v>0</v>
      </c>
      <c r="KZ42" s="63">
        <f>план!BG41</f>
        <v>27</v>
      </c>
      <c r="LA42" s="63">
        <f>план!BH41</f>
        <v>361526.75999999995</v>
      </c>
      <c r="LB42" s="63">
        <f t="shared" ref="LB42:LC42" si="2246">SUM(LB43:LB52)</f>
        <v>20.25</v>
      </c>
      <c r="LC42" s="63">
        <f t="shared" si="2246"/>
        <v>271145.06999999995</v>
      </c>
      <c r="LD42" s="63">
        <f t="shared" si="2211"/>
        <v>24</v>
      </c>
      <c r="LE42" s="63">
        <f t="shared" si="2211"/>
        <v>321357.12000000005</v>
      </c>
      <c r="LF42" s="63">
        <f t="shared" si="2211"/>
        <v>0</v>
      </c>
      <c r="LG42" s="63">
        <f t="shared" si="2211"/>
        <v>0</v>
      </c>
      <c r="LH42" s="63">
        <f t="shared" si="2211"/>
        <v>26.189999999999998</v>
      </c>
      <c r="LI42" s="63">
        <f t="shared" si="2211"/>
        <v>19.642499999999998</v>
      </c>
      <c r="LJ42" s="63">
        <f t="shared" si="2211"/>
        <v>23.28</v>
      </c>
      <c r="LK42" s="3">
        <f t="shared" si="131"/>
        <v>3.75</v>
      </c>
      <c r="LL42" s="3">
        <f t="shared" si="132"/>
        <v>50212.050000000105</v>
      </c>
      <c r="LM42" s="63">
        <f>план!BI41</f>
        <v>0</v>
      </c>
      <c r="LN42" s="63">
        <f>план!BJ41</f>
        <v>0</v>
      </c>
      <c r="LO42" s="63">
        <f t="shared" ref="LO42:LP42" si="2247">SUM(LO43:LO52)</f>
        <v>0</v>
      </c>
      <c r="LP42" s="63">
        <f t="shared" si="2247"/>
        <v>0</v>
      </c>
      <c r="LQ42" s="63"/>
      <c r="LR42" s="63"/>
      <c r="LS42" s="63"/>
      <c r="LT42" s="63"/>
      <c r="LU42" s="63">
        <f t="shared" ref="LU42:LW42" si="2248">SUM(LU43:LU52)</f>
        <v>0</v>
      </c>
      <c r="LV42" s="63">
        <f t="shared" si="2248"/>
        <v>0</v>
      </c>
      <c r="LW42" s="63">
        <f t="shared" si="2248"/>
        <v>0</v>
      </c>
      <c r="LX42" s="3">
        <f t="shared" si="133"/>
        <v>0</v>
      </c>
      <c r="LY42" s="3">
        <f t="shared" si="134"/>
        <v>0</v>
      </c>
      <c r="LZ42" s="63">
        <f>план!BK41</f>
        <v>160</v>
      </c>
      <c r="MA42" s="63">
        <f>план!BL41</f>
        <v>2142380.7999999998</v>
      </c>
      <c r="MB42" s="63">
        <f t="shared" ref="MB42:MC42" si="2249">SUM(MB43:MB52)</f>
        <v>120</v>
      </c>
      <c r="MC42" s="63">
        <f t="shared" si="2249"/>
        <v>1606785.5999999999</v>
      </c>
      <c r="MD42" s="63">
        <f t="shared" si="2211"/>
        <v>105</v>
      </c>
      <c r="ME42" s="63">
        <f t="shared" si="2211"/>
        <v>1405937.4</v>
      </c>
      <c r="MF42" s="63">
        <f t="shared" si="2211"/>
        <v>0</v>
      </c>
      <c r="MG42" s="63">
        <f t="shared" si="2211"/>
        <v>0</v>
      </c>
      <c r="MH42" s="63">
        <f t="shared" si="2211"/>
        <v>155.19999999999999</v>
      </c>
      <c r="MI42" s="63">
        <f t="shared" si="2211"/>
        <v>116.39999999999999</v>
      </c>
      <c r="MJ42" s="63">
        <f t="shared" si="2211"/>
        <v>101.85</v>
      </c>
      <c r="MK42" s="3">
        <f t="shared" si="135"/>
        <v>-15</v>
      </c>
      <c r="ML42" s="3">
        <f t="shared" si="136"/>
        <v>-200848.19999999995</v>
      </c>
      <c r="MM42" s="63">
        <f>план!BM41</f>
        <v>33</v>
      </c>
      <c r="MN42" s="63">
        <f>план!BN41</f>
        <v>449734.31999999995</v>
      </c>
      <c r="MO42" s="63">
        <f t="shared" ref="MO42:MP42" si="2250">SUM(MO43:MO52)</f>
        <v>24.75</v>
      </c>
      <c r="MP42" s="63">
        <f t="shared" si="2250"/>
        <v>337300.74</v>
      </c>
      <c r="MQ42" s="63">
        <f t="shared" si="2211"/>
        <v>18</v>
      </c>
      <c r="MR42" s="63">
        <f t="shared" si="2211"/>
        <v>243640.60000000003</v>
      </c>
      <c r="MS42" s="63">
        <f t="shared" si="2211"/>
        <v>0</v>
      </c>
      <c r="MT42" s="63">
        <f t="shared" si="2211"/>
        <v>0</v>
      </c>
      <c r="MU42" s="63">
        <f t="shared" ref="MU42:MW42" si="2251">SUM(MU43:MU52)</f>
        <v>32.58</v>
      </c>
      <c r="MV42" s="63">
        <f t="shared" si="2251"/>
        <v>24.434999999999999</v>
      </c>
      <c r="MW42" s="63">
        <f t="shared" si="2251"/>
        <v>17.649999999999999</v>
      </c>
      <c r="MX42" s="3">
        <f t="shared" si="137"/>
        <v>-6.75</v>
      </c>
      <c r="MY42" s="3">
        <f t="shared" si="138"/>
        <v>-93660.139999999956</v>
      </c>
      <c r="MZ42" s="63">
        <f>план!BO41</f>
        <v>316</v>
      </c>
      <c r="NA42" s="63">
        <f>план!BP41</f>
        <v>2853010.7199999997</v>
      </c>
      <c r="NB42" s="63">
        <f t="shared" ref="NB42:NC42" si="2252">SUM(NB43:NB52)</f>
        <v>237</v>
      </c>
      <c r="NC42" s="63">
        <f t="shared" si="2252"/>
        <v>2139758.04</v>
      </c>
      <c r="ND42" s="63">
        <f t="shared" si="2211"/>
        <v>283</v>
      </c>
      <c r="NE42" s="63">
        <f t="shared" si="2211"/>
        <v>2548080.3600000003</v>
      </c>
      <c r="NF42" s="63">
        <f t="shared" si="2211"/>
        <v>0</v>
      </c>
      <c r="NG42" s="63">
        <f t="shared" si="2211"/>
        <v>0</v>
      </c>
      <c r="NH42" s="63">
        <f t="shared" si="2211"/>
        <v>206.68</v>
      </c>
      <c r="NI42" s="63">
        <f t="shared" si="2211"/>
        <v>155.01</v>
      </c>
      <c r="NJ42" s="63">
        <f t="shared" si="2211"/>
        <v>184.59</v>
      </c>
      <c r="NK42" s="3">
        <f t="shared" si="139"/>
        <v>46</v>
      </c>
      <c r="NL42" s="3">
        <f t="shared" si="140"/>
        <v>408322.3200000003</v>
      </c>
      <c r="NM42" s="63">
        <f>план!BQ41</f>
        <v>33</v>
      </c>
      <c r="NN42" s="63">
        <f>план!BR41</f>
        <v>441866.03999999992</v>
      </c>
      <c r="NO42" s="63">
        <f t="shared" ref="NO42:NP42" si="2253">SUM(NO43:NO52)</f>
        <v>24.75</v>
      </c>
      <c r="NP42" s="63">
        <f t="shared" si="2253"/>
        <v>331399.52999999991</v>
      </c>
      <c r="NQ42" s="63">
        <f t="shared" si="2211"/>
        <v>22</v>
      </c>
      <c r="NR42" s="63">
        <f t="shared" si="2211"/>
        <v>294577.36000000004</v>
      </c>
      <c r="NS42" s="63">
        <f t="shared" si="2211"/>
        <v>0</v>
      </c>
      <c r="NT42" s="63">
        <f t="shared" si="2211"/>
        <v>0</v>
      </c>
      <c r="NU42" s="63">
        <f t="shared" ref="NU42:NW42" si="2254">SUM(NU43:NU52)</f>
        <v>32.01</v>
      </c>
      <c r="NV42" s="63">
        <f t="shared" si="2254"/>
        <v>24.0075</v>
      </c>
      <c r="NW42" s="63">
        <f t="shared" si="2254"/>
        <v>21.34</v>
      </c>
      <c r="NX42" s="3">
        <f t="shared" si="141"/>
        <v>-2.75</v>
      </c>
      <c r="NY42" s="3">
        <f t="shared" si="142"/>
        <v>-36822.169999999867</v>
      </c>
      <c r="NZ42" s="63">
        <f>план!BS41</f>
        <v>19</v>
      </c>
      <c r="OA42" s="63">
        <f>план!BT41</f>
        <v>178347.68</v>
      </c>
      <c r="OB42" s="63">
        <f t="shared" ref="OB42:OC42" si="2255">SUM(OB43:OB52)</f>
        <v>14.25</v>
      </c>
      <c r="OC42" s="63">
        <f t="shared" si="2255"/>
        <v>133760.75999999998</v>
      </c>
      <c r="OD42" s="63">
        <f t="shared" si="2211"/>
        <v>6</v>
      </c>
      <c r="OE42" s="63">
        <f t="shared" si="2211"/>
        <v>54663.840000000004</v>
      </c>
      <c r="OF42" s="63">
        <f t="shared" si="2211"/>
        <v>0</v>
      </c>
      <c r="OG42" s="63">
        <f t="shared" si="2211"/>
        <v>0</v>
      </c>
      <c r="OH42" s="63">
        <f t="shared" si="2211"/>
        <v>12.920000000000002</v>
      </c>
      <c r="OI42" s="63">
        <f t="shared" si="2211"/>
        <v>9.6900000000000013</v>
      </c>
      <c r="OJ42" s="63">
        <f t="shared" si="2211"/>
        <v>3.96</v>
      </c>
      <c r="OK42" s="3">
        <f t="shared" si="143"/>
        <v>-8.25</v>
      </c>
      <c r="OL42" s="3">
        <f t="shared" si="144"/>
        <v>-79096.919999999984</v>
      </c>
      <c r="OM42" s="63">
        <f>план!BU41</f>
        <v>7</v>
      </c>
      <c r="ON42" s="63">
        <f>план!BV41</f>
        <v>70676.479999999981</v>
      </c>
      <c r="OO42" s="63">
        <f t="shared" ref="OO42:OP42" si="2256">SUM(OO43:OO52)</f>
        <v>5.25</v>
      </c>
      <c r="OP42" s="63">
        <f t="shared" si="2256"/>
        <v>53007.359999999993</v>
      </c>
      <c r="OQ42" s="63">
        <f t="shared" si="2211"/>
        <v>0</v>
      </c>
      <c r="OR42" s="63">
        <f t="shared" si="2211"/>
        <v>0</v>
      </c>
      <c r="OS42" s="63">
        <f t="shared" si="2211"/>
        <v>0</v>
      </c>
      <c r="OT42" s="63">
        <f t="shared" si="2211"/>
        <v>0</v>
      </c>
      <c r="OU42" s="63">
        <f t="shared" ref="OU42:OW42" si="2257">SUM(OU43:OU52)</f>
        <v>5.120000000000001</v>
      </c>
      <c r="OV42" s="63">
        <f t="shared" si="2257"/>
        <v>3.84</v>
      </c>
      <c r="OW42" s="63">
        <f t="shared" si="2257"/>
        <v>0</v>
      </c>
      <c r="OX42" s="3">
        <f t="shared" si="145"/>
        <v>-5.25</v>
      </c>
      <c r="OY42" s="3">
        <f t="shared" si="146"/>
        <v>-53007.359999999993</v>
      </c>
      <c r="OZ42" s="63">
        <f>план!BW41</f>
        <v>59</v>
      </c>
      <c r="PA42" s="63">
        <f>план!BX41</f>
        <v>677665.96799999999</v>
      </c>
      <c r="PB42" s="63">
        <f t="shared" ref="PB42:PC42" si="2258">SUM(PB43:PB52)</f>
        <v>44.25</v>
      </c>
      <c r="PC42" s="63">
        <f t="shared" si="2258"/>
        <v>508249.47600000002</v>
      </c>
      <c r="PD42" s="63">
        <f t="shared" si="2211"/>
        <v>5</v>
      </c>
      <c r="PE42" s="63">
        <f t="shared" si="2211"/>
        <v>83486.61</v>
      </c>
      <c r="PF42" s="63">
        <f t="shared" si="2211"/>
        <v>0</v>
      </c>
      <c r="PG42" s="63">
        <f t="shared" si="2211"/>
        <v>0</v>
      </c>
      <c r="PH42" s="63">
        <f t="shared" si="2211"/>
        <v>40.909999999999997</v>
      </c>
      <c r="PI42" s="63">
        <f t="shared" si="2211"/>
        <v>30.682500000000001</v>
      </c>
      <c r="PJ42" s="63">
        <f t="shared" si="2211"/>
        <v>5.04</v>
      </c>
      <c r="PK42" s="3">
        <f t="shared" si="147"/>
        <v>-39.25</v>
      </c>
      <c r="PL42" s="3">
        <f t="shared" si="148"/>
        <v>-424762.86600000004</v>
      </c>
      <c r="PM42" s="63">
        <f>план!BY41</f>
        <v>0</v>
      </c>
      <c r="PN42" s="63">
        <f>план!BZ41</f>
        <v>0</v>
      </c>
      <c r="PO42" s="63">
        <f t="shared" ref="PO42:AEM42" si="2259">SUM(PO43:PO52)</f>
        <v>0</v>
      </c>
      <c r="PP42" s="63">
        <f t="shared" si="2259"/>
        <v>0</v>
      </c>
      <c r="PQ42" s="63">
        <f t="shared" si="2259"/>
        <v>25</v>
      </c>
      <c r="PR42" s="63">
        <f t="shared" si="2259"/>
        <v>392447.72000000009</v>
      </c>
      <c r="PS42" s="63">
        <f t="shared" si="2259"/>
        <v>0</v>
      </c>
      <c r="PT42" s="63">
        <f t="shared" si="2259"/>
        <v>0</v>
      </c>
      <c r="PU42" s="63">
        <f t="shared" ref="PU42:PW42" si="2260">SUM(PU43:PU52)</f>
        <v>0</v>
      </c>
      <c r="PV42" s="63">
        <f t="shared" si="2260"/>
        <v>0</v>
      </c>
      <c r="PW42" s="63">
        <f t="shared" si="2260"/>
        <v>28.43</v>
      </c>
      <c r="PX42" s="3">
        <f t="shared" si="149"/>
        <v>25</v>
      </c>
      <c r="PY42" s="3">
        <f t="shared" si="150"/>
        <v>392447.72000000009</v>
      </c>
      <c r="PZ42" s="63">
        <f>план!CA41</f>
        <v>0</v>
      </c>
      <c r="QA42" s="63">
        <f>план!CB41</f>
        <v>0</v>
      </c>
      <c r="QB42" s="63">
        <f t="shared" si="2259"/>
        <v>0</v>
      </c>
      <c r="QC42" s="63">
        <f t="shared" si="2259"/>
        <v>0</v>
      </c>
      <c r="QD42" s="63">
        <f t="shared" si="2259"/>
        <v>0</v>
      </c>
      <c r="QE42" s="63">
        <f t="shared" si="2259"/>
        <v>0</v>
      </c>
      <c r="QF42" s="63">
        <f t="shared" si="2259"/>
        <v>0</v>
      </c>
      <c r="QG42" s="63">
        <f t="shared" si="2259"/>
        <v>0</v>
      </c>
      <c r="QH42" s="63">
        <f t="shared" ref="QH42:QJ42" si="2261">SUM(QH43:QH52)</f>
        <v>0</v>
      </c>
      <c r="QI42" s="63">
        <f t="shared" si="2261"/>
        <v>0</v>
      </c>
      <c r="QJ42" s="63">
        <f t="shared" si="2261"/>
        <v>0</v>
      </c>
      <c r="QK42" s="3">
        <f t="shared" si="151"/>
        <v>0</v>
      </c>
      <c r="QL42" s="3">
        <f t="shared" si="152"/>
        <v>0</v>
      </c>
      <c r="QM42" s="63">
        <f>план!CC41</f>
        <v>6</v>
      </c>
      <c r="QN42" s="63">
        <f>план!CD41</f>
        <v>82962.039999999994</v>
      </c>
      <c r="QO42" s="63">
        <f t="shared" si="2259"/>
        <v>4.5</v>
      </c>
      <c r="QP42" s="63">
        <f t="shared" si="2259"/>
        <v>62221.53</v>
      </c>
      <c r="QQ42" s="63">
        <f t="shared" si="2259"/>
        <v>0</v>
      </c>
      <c r="QR42" s="63">
        <f t="shared" si="2259"/>
        <v>0</v>
      </c>
      <c r="QS42" s="63">
        <f t="shared" si="2259"/>
        <v>0</v>
      </c>
      <c r="QT42" s="63">
        <f t="shared" si="2259"/>
        <v>0</v>
      </c>
      <c r="QU42" s="63">
        <f t="shared" ref="QU42:QW42" si="2262">SUM(QU43:QU52)</f>
        <v>6.01</v>
      </c>
      <c r="QV42" s="63">
        <f t="shared" si="2262"/>
        <v>4.5074999999999994</v>
      </c>
      <c r="QW42" s="63">
        <f t="shared" si="2262"/>
        <v>0</v>
      </c>
      <c r="QX42" s="3">
        <f t="shared" si="153"/>
        <v>-4.5</v>
      </c>
      <c r="QY42" s="3">
        <f t="shared" si="154"/>
        <v>-62221.53</v>
      </c>
      <c r="QZ42" s="63">
        <f>план!CE41</f>
        <v>37</v>
      </c>
      <c r="RA42" s="63">
        <f>план!CF41</f>
        <v>501085.19999999995</v>
      </c>
      <c r="RB42" s="63">
        <f t="shared" si="2259"/>
        <v>27.75</v>
      </c>
      <c r="RC42" s="63">
        <f t="shared" si="2259"/>
        <v>375813.89999999997</v>
      </c>
      <c r="RD42" s="63">
        <f t="shared" si="2259"/>
        <v>29</v>
      </c>
      <c r="RE42" s="63">
        <f t="shared" si="2259"/>
        <v>393745.38</v>
      </c>
      <c r="RF42" s="63">
        <f t="shared" si="2259"/>
        <v>0</v>
      </c>
      <c r="RG42" s="63">
        <f t="shared" si="2259"/>
        <v>0</v>
      </c>
      <c r="RH42" s="63">
        <f t="shared" ref="RH42:RJ42" si="2263">SUM(RH43:RH52)</f>
        <v>30.250000000000004</v>
      </c>
      <c r="RI42" s="63">
        <f t="shared" si="2263"/>
        <v>22.6875</v>
      </c>
      <c r="RJ42" s="63">
        <f t="shared" si="2263"/>
        <v>23.77</v>
      </c>
      <c r="RK42" s="3">
        <f t="shared" si="155"/>
        <v>1.25</v>
      </c>
      <c r="RL42" s="3">
        <f t="shared" si="156"/>
        <v>17931.48000000004</v>
      </c>
      <c r="RM42" s="63">
        <f>план!CG41</f>
        <v>0</v>
      </c>
      <c r="RN42" s="63">
        <f>план!CH41</f>
        <v>0</v>
      </c>
      <c r="RO42" s="63">
        <f t="shared" si="2259"/>
        <v>0</v>
      </c>
      <c r="RP42" s="63">
        <f t="shared" si="2259"/>
        <v>0</v>
      </c>
      <c r="RQ42" s="63">
        <f t="shared" si="2259"/>
        <v>1</v>
      </c>
      <c r="RR42" s="63">
        <f t="shared" si="2259"/>
        <v>16067.86</v>
      </c>
      <c r="RS42" s="63">
        <f t="shared" si="2259"/>
        <v>0</v>
      </c>
      <c r="RT42" s="63">
        <f t="shared" si="2259"/>
        <v>0</v>
      </c>
      <c r="RU42" s="63">
        <f t="shared" ref="RU42:RW42" si="2264">SUM(RU43:RU52)</f>
        <v>0</v>
      </c>
      <c r="RV42" s="63">
        <f t="shared" si="2264"/>
        <v>0</v>
      </c>
      <c r="RW42" s="63">
        <f t="shared" si="2264"/>
        <v>0.97</v>
      </c>
      <c r="RX42" s="3">
        <f t="shared" si="157"/>
        <v>1</v>
      </c>
      <c r="RY42" s="3">
        <f t="shared" si="158"/>
        <v>16067.86</v>
      </c>
      <c r="RZ42" s="63">
        <f>план!CI41</f>
        <v>3</v>
      </c>
      <c r="SA42" s="63">
        <f>план!CJ41</f>
        <v>40169.639999999992</v>
      </c>
      <c r="SB42" s="63">
        <f t="shared" si="2259"/>
        <v>2.25</v>
      </c>
      <c r="SC42" s="63">
        <f t="shared" si="2259"/>
        <v>30127.229999999996</v>
      </c>
      <c r="SD42" s="63">
        <f t="shared" si="2259"/>
        <v>0</v>
      </c>
      <c r="SE42" s="63">
        <f t="shared" si="2259"/>
        <v>0</v>
      </c>
      <c r="SF42" s="63">
        <f t="shared" si="2259"/>
        <v>0</v>
      </c>
      <c r="SG42" s="63">
        <f t="shared" si="2259"/>
        <v>0</v>
      </c>
      <c r="SH42" s="63">
        <f t="shared" ref="SH42:SJ42" si="2265">SUM(SH43:SH52)</f>
        <v>2.91</v>
      </c>
      <c r="SI42" s="63">
        <f t="shared" si="2265"/>
        <v>2.1825000000000001</v>
      </c>
      <c r="SJ42" s="63">
        <f t="shared" si="2265"/>
        <v>0</v>
      </c>
      <c r="SK42" s="3">
        <f t="shared" si="159"/>
        <v>-2.25</v>
      </c>
      <c r="SL42" s="3">
        <f t="shared" si="160"/>
        <v>-30127.229999999996</v>
      </c>
      <c r="SM42" s="63">
        <f>план!CK41</f>
        <v>15</v>
      </c>
      <c r="SN42" s="63">
        <f>план!CL41</f>
        <v>200848.19999999998</v>
      </c>
      <c r="SO42" s="63">
        <f t="shared" si="2259"/>
        <v>11.25</v>
      </c>
      <c r="SP42" s="63">
        <f t="shared" si="2259"/>
        <v>150636.15</v>
      </c>
      <c r="SQ42" s="63">
        <f t="shared" si="2259"/>
        <v>12</v>
      </c>
      <c r="SR42" s="63">
        <f t="shared" si="2259"/>
        <v>160678.56000000003</v>
      </c>
      <c r="SS42" s="63">
        <f t="shared" si="2259"/>
        <v>0</v>
      </c>
      <c r="ST42" s="63">
        <f t="shared" si="2259"/>
        <v>0</v>
      </c>
      <c r="SU42" s="63">
        <f t="shared" ref="SU42:SW42" si="2266">SUM(SU43:SU52)</f>
        <v>14.549999999999999</v>
      </c>
      <c r="SV42" s="63">
        <f t="shared" si="2266"/>
        <v>10.9125</v>
      </c>
      <c r="SW42" s="63">
        <f t="shared" si="2266"/>
        <v>11.64</v>
      </c>
      <c r="SX42" s="3">
        <f t="shared" si="161"/>
        <v>0.75</v>
      </c>
      <c r="SY42" s="3">
        <f t="shared" si="162"/>
        <v>10042.410000000033</v>
      </c>
      <c r="SZ42" s="63">
        <f>план!CM41</f>
        <v>0</v>
      </c>
      <c r="TA42" s="63">
        <f>план!CN41</f>
        <v>0</v>
      </c>
      <c r="TB42" s="63">
        <f t="shared" si="2259"/>
        <v>0</v>
      </c>
      <c r="TC42" s="63">
        <f t="shared" si="2259"/>
        <v>0</v>
      </c>
      <c r="TD42" s="63">
        <f t="shared" si="2259"/>
        <v>0</v>
      </c>
      <c r="TE42" s="63">
        <f t="shared" si="2259"/>
        <v>0</v>
      </c>
      <c r="TF42" s="63">
        <f t="shared" si="2259"/>
        <v>0</v>
      </c>
      <c r="TG42" s="63">
        <f t="shared" si="2259"/>
        <v>0</v>
      </c>
      <c r="TH42" s="63">
        <f t="shared" ref="TH42:TJ42" si="2267">SUM(TH43:TH52)</f>
        <v>0</v>
      </c>
      <c r="TI42" s="63">
        <f t="shared" si="2267"/>
        <v>0</v>
      </c>
      <c r="TJ42" s="63">
        <f t="shared" si="2267"/>
        <v>0</v>
      </c>
      <c r="TK42" s="3">
        <f t="shared" si="163"/>
        <v>0</v>
      </c>
      <c r="TL42" s="3">
        <f t="shared" si="164"/>
        <v>0</v>
      </c>
      <c r="TM42" s="63">
        <f>план!CO41</f>
        <v>8</v>
      </c>
      <c r="TN42" s="63">
        <f>план!CP41</f>
        <v>88483.639999999985</v>
      </c>
      <c r="TO42" s="63">
        <f t="shared" si="2259"/>
        <v>6</v>
      </c>
      <c r="TP42" s="63">
        <f t="shared" si="2259"/>
        <v>66362.73</v>
      </c>
      <c r="TQ42" s="63">
        <f t="shared" si="2259"/>
        <v>4</v>
      </c>
      <c r="TR42" s="63">
        <f t="shared" si="2259"/>
        <v>47347.72</v>
      </c>
      <c r="TS42" s="63">
        <f t="shared" si="2259"/>
        <v>0</v>
      </c>
      <c r="TT42" s="63">
        <f t="shared" si="2259"/>
        <v>0</v>
      </c>
      <c r="TU42" s="63">
        <f t="shared" ref="TU42:TW42" si="2268">SUM(TU43:TU52)</f>
        <v>6.41</v>
      </c>
      <c r="TV42" s="63">
        <f t="shared" si="2268"/>
        <v>4.8074999999999992</v>
      </c>
      <c r="TW42" s="63">
        <f t="shared" si="2268"/>
        <v>3.43</v>
      </c>
      <c r="TX42" s="3">
        <f t="shared" si="165"/>
        <v>-2</v>
      </c>
      <c r="TY42" s="3">
        <f t="shared" si="166"/>
        <v>-19015.009999999995</v>
      </c>
      <c r="TZ42" s="63">
        <f>план!CQ41</f>
        <v>78</v>
      </c>
      <c r="UA42" s="63">
        <f>план!CR41</f>
        <v>1052278.92</v>
      </c>
      <c r="UB42" s="63">
        <f t="shared" si="2259"/>
        <v>58.5</v>
      </c>
      <c r="UC42" s="63">
        <f t="shared" si="2259"/>
        <v>789209.18999999983</v>
      </c>
      <c r="UD42" s="63">
        <f t="shared" si="2259"/>
        <v>51</v>
      </c>
      <c r="UE42" s="63">
        <f t="shared" si="2259"/>
        <v>682883.88000000012</v>
      </c>
      <c r="UF42" s="63">
        <f t="shared" si="2259"/>
        <v>0</v>
      </c>
      <c r="UG42" s="63">
        <f t="shared" si="2259"/>
        <v>0</v>
      </c>
      <c r="UH42" s="63">
        <f t="shared" ref="UH42:UJ42" si="2269">SUM(UH43:UH52)</f>
        <v>76.23</v>
      </c>
      <c r="UI42" s="63">
        <f t="shared" si="2269"/>
        <v>57.172499999999999</v>
      </c>
      <c r="UJ42" s="63">
        <f t="shared" si="2269"/>
        <v>49.47</v>
      </c>
      <c r="UK42" s="3">
        <f t="shared" si="167"/>
        <v>-7.5</v>
      </c>
      <c r="UL42" s="3">
        <f t="shared" si="168"/>
        <v>-106325.30999999971</v>
      </c>
      <c r="UM42" s="63">
        <f>план!CS41</f>
        <v>320</v>
      </c>
      <c r="UN42" s="63">
        <f>план!CT41</f>
        <v>3312960</v>
      </c>
      <c r="UO42" s="63">
        <f t="shared" si="2259"/>
        <v>240</v>
      </c>
      <c r="UP42" s="63">
        <f t="shared" si="2259"/>
        <v>2484720</v>
      </c>
      <c r="UQ42" s="63">
        <f t="shared" si="2259"/>
        <v>250</v>
      </c>
      <c r="UR42" s="63">
        <f t="shared" si="2259"/>
        <v>2605366.9600000004</v>
      </c>
      <c r="US42" s="63">
        <f t="shared" si="2259"/>
        <v>0</v>
      </c>
      <c r="UT42" s="63">
        <f t="shared" si="2259"/>
        <v>0</v>
      </c>
      <c r="UU42" s="63">
        <f t="shared" ref="UU42:UW42" si="2270">SUM(UU43:UU52)</f>
        <v>240</v>
      </c>
      <c r="UV42" s="63">
        <f t="shared" si="2270"/>
        <v>180</v>
      </c>
      <c r="UW42" s="63">
        <f t="shared" si="2270"/>
        <v>188.74</v>
      </c>
      <c r="UX42" s="3">
        <f t="shared" si="169"/>
        <v>10</v>
      </c>
      <c r="UY42" s="3">
        <f t="shared" si="170"/>
        <v>120646.96000000043</v>
      </c>
      <c r="UZ42" s="63">
        <f>план!CU41</f>
        <v>49</v>
      </c>
      <c r="VA42" s="63">
        <f>план!CV41</f>
        <v>519996.67999999993</v>
      </c>
      <c r="VB42" s="63">
        <f t="shared" si="2259"/>
        <v>36.75</v>
      </c>
      <c r="VC42" s="63">
        <f t="shared" si="2259"/>
        <v>389997.51</v>
      </c>
      <c r="VD42" s="63">
        <f t="shared" si="2259"/>
        <v>34</v>
      </c>
      <c r="VE42" s="63">
        <f t="shared" si="2259"/>
        <v>360698.52</v>
      </c>
      <c r="VF42" s="63">
        <f t="shared" si="2259"/>
        <v>0</v>
      </c>
      <c r="VG42" s="63">
        <f t="shared" si="2259"/>
        <v>0</v>
      </c>
      <c r="VH42" s="63">
        <f t="shared" ref="VH42:VJ42" si="2271">SUM(VH43:VH52)</f>
        <v>37.67</v>
      </c>
      <c r="VI42" s="63">
        <f t="shared" si="2271"/>
        <v>28.252499999999998</v>
      </c>
      <c r="VJ42" s="63">
        <f t="shared" si="2271"/>
        <v>26.13</v>
      </c>
      <c r="VK42" s="3">
        <f t="shared" si="171"/>
        <v>-2.75</v>
      </c>
      <c r="VL42" s="3">
        <f t="shared" si="172"/>
        <v>-29298.989999999991</v>
      </c>
      <c r="VM42" s="63">
        <f>план!CW41</f>
        <v>261</v>
      </c>
      <c r="VN42" s="63">
        <f>план!CX41</f>
        <v>3497381.44</v>
      </c>
      <c r="VO42" s="63">
        <f t="shared" si="2259"/>
        <v>195.75</v>
      </c>
      <c r="VP42" s="63">
        <f t="shared" si="2259"/>
        <v>2623036.0799999996</v>
      </c>
      <c r="VQ42" s="63">
        <f t="shared" si="2259"/>
        <v>187</v>
      </c>
      <c r="VR42" s="63">
        <f t="shared" si="2259"/>
        <v>2503591.61</v>
      </c>
      <c r="VS42" s="63">
        <f t="shared" si="2259"/>
        <v>0</v>
      </c>
      <c r="VT42" s="63">
        <f t="shared" si="2259"/>
        <v>0</v>
      </c>
      <c r="VU42" s="63">
        <f t="shared" ref="VU42:VW42" si="2272">SUM(VU43:VU52)</f>
        <v>253.35999999999999</v>
      </c>
      <c r="VV42" s="63">
        <f t="shared" si="2272"/>
        <v>190.02</v>
      </c>
      <c r="VW42" s="63">
        <f t="shared" si="2272"/>
        <v>181.57999999999998</v>
      </c>
      <c r="VX42" s="3">
        <f t="shared" si="173"/>
        <v>-8.75</v>
      </c>
      <c r="VY42" s="3">
        <f t="shared" si="174"/>
        <v>-119444.46999999974</v>
      </c>
      <c r="VZ42" s="63">
        <f>план!CY41</f>
        <v>149</v>
      </c>
      <c r="WA42" s="63">
        <f>план!CZ41</f>
        <v>1376672.92</v>
      </c>
      <c r="WB42" s="63">
        <f t="shared" si="2259"/>
        <v>111.75</v>
      </c>
      <c r="WC42" s="63">
        <f t="shared" si="2259"/>
        <v>1032504.69</v>
      </c>
      <c r="WD42" s="63">
        <f t="shared" si="2259"/>
        <v>79</v>
      </c>
      <c r="WE42" s="63">
        <f t="shared" si="2259"/>
        <v>814850.12</v>
      </c>
      <c r="WF42" s="63">
        <f t="shared" si="2259"/>
        <v>0</v>
      </c>
      <c r="WG42" s="63">
        <f t="shared" si="2259"/>
        <v>0</v>
      </c>
      <c r="WH42" s="63">
        <f t="shared" ref="WH42:WJ42" si="2273">SUM(WH43:WH52)</f>
        <v>99.73</v>
      </c>
      <c r="WI42" s="63">
        <f t="shared" si="2273"/>
        <v>74.797499999999999</v>
      </c>
      <c r="WJ42" s="63">
        <f t="shared" si="2273"/>
        <v>59.03</v>
      </c>
      <c r="WK42" s="3">
        <f t="shared" si="175"/>
        <v>-32.75</v>
      </c>
      <c r="WL42" s="3">
        <f t="shared" si="176"/>
        <v>-217654.56999999995</v>
      </c>
      <c r="WM42" s="63">
        <f>план!DA41</f>
        <v>1</v>
      </c>
      <c r="WN42" s="63">
        <f>план!DB41</f>
        <v>16067.855999999998</v>
      </c>
      <c r="WO42" s="63">
        <f t="shared" si="2259"/>
        <v>0.75</v>
      </c>
      <c r="WP42" s="63">
        <f t="shared" si="2259"/>
        <v>12050.891999999998</v>
      </c>
      <c r="WQ42" s="63">
        <f t="shared" si="2259"/>
        <v>0</v>
      </c>
      <c r="WR42" s="63">
        <f t="shared" si="2259"/>
        <v>0</v>
      </c>
      <c r="WS42" s="63">
        <f t="shared" si="2259"/>
        <v>0</v>
      </c>
      <c r="WT42" s="63">
        <f t="shared" si="2259"/>
        <v>0</v>
      </c>
      <c r="WU42" s="63">
        <f t="shared" ref="WU42:WW42" si="2274">SUM(WU43:WU52)</f>
        <v>0.97</v>
      </c>
      <c r="WV42" s="63">
        <f t="shared" si="2274"/>
        <v>0.72750000000000004</v>
      </c>
      <c r="WW42" s="63">
        <f t="shared" si="2274"/>
        <v>0</v>
      </c>
      <c r="WX42" s="3">
        <f t="shared" si="177"/>
        <v>-0.75</v>
      </c>
      <c r="WY42" s="3">
        <f t="shared" si="178"/>
        <v>-12050.891999999998</v>
      </c>
      <c r="WZ42" s="63">
        <f>план!DC41</f>
        <v>5</v>
      </c>
      <c r="XA42" s="63">
        <f>план!DD41</f>
        <v>80339.28</v>
      </c>
      <c r="XB42" s="63">
        <f t="shared" si="2259"/>
        <v>3.75</v>
      </c>
      <c r="XC42" s="63">
        <f t="shared" si="2259"/>
        <v>60254.46</v>
      </c>
      <c r="XD42" s="63">
        <f t="shared" si="2259"/>
        <v>4</v>
      </c>
      <c r="XE42" s="63">
        <f t="shared" si="2259"/>
        <v>56817.279999999999</v>
      </c>
      <c r="XF42" s="63">
        <f t="shared" si="2259"/>
        <v>0</v>
      </c>
      <c r="XG42" s="63">
        <f t="shared" si="2259"/>
        <v>0</v>
      </c>
      <c r="XH42" s="63">
        <f t="shared" ref="XH42:XJ42" si="2275">SUM(XH43:XH52)</f>
        <v>4.8499999999999996</v>
      </c>
      <c r="XI42" s="63">
        <f t="shared" si="2275"/>
        <v>3.6374999999999997</v>
      </c>
      <c r="XJ42" s="63">
        <f t="shared" si="2275"/>
        <v>3.43</v>
      </c>
      <c r="XK42" s="3">
        <f t="shared" si="179"/>
        <v>0.25</v>
      </c>
      <c r="XL42" s="3">
        <f t="shared" si="180"/>
        <v>-3437.1800000000003</v>
      </c>
      <c r="XM42" s="63">
        <f>план!DE41</f>
        <v>5</v>
      </c>
      <c r="XN42" s="63">
        <f>план!DF41</f>
        <v>66949.399999999994</v>
      </c>
      <c r="XO42" s="63">
        <f t="shared" si="2259"/>
        <v>3.75</v>
      </c>
      <c r="XP42" s="63">
        <f t="shared" si="2259"/>
        <v>50212.049999999996</v>
      </c>
      <c r="XQ42" s="63">
        <f t="shared" si="2259"/>
        <v>3</v>
      </c>
      <c r="XR42" s="63">
        <f t="shared" si="2259"/>
        <v>42792.399999999994</v>
      </c>
      <c r="XS42" s="63">
        <f t="shared" si="2259"/>
        <v>0</v>
      </c>
      <c r="XT42" s="63">
        <f t="shared" si="2259"/>
        <v>0</v>
      </c>
      <c r="XU42" s="63">
        <f t="shared" ref="XU42:XW42" si="2276">SUM(XU43:XU52)</f>
        <v>4.8499999999999996</v>
      </c>
      <c r="XV42" s="63">
        <f t="shared" si="2276"/>
        <v>3.6374999999999997</v>
      </c>
      <c r="XW42" s="63">
        <f t="shared" si="2276"/>
        <v>3.0999999999999996</v>
      </c>
      <c r="XX42" s="3">
        <f t="shared" si="181"/>
        <v>-0.75</v>
      </c>
      <c r="XY42" s="3">
        <f t="shared" si="182"/>
        <v>-7419.6500000000015</v>
      </c>
      <c r="XZ42" s="63">
        <f>план!DG41</f>
        <v>15</v>
      </c>
      <c r="YA42" s="63">
        <f>план!DH41</f>
        <v>152893.10399999999</v>
      </c>
      <c r="YB42" s="63">
        <f t="shared" si="2259"/>
        <v>11.25</v>
      </c>
      <c r="YC42" s="63">
        <f t="shared" si="2259"/>
        <v>114669.82799999999</v>
      </c>
      <c r="YD42" s="63">
        <f t="shared" si="2259"/>
        <v>29</v>
      </c>
      <c r="YE42" s="63">
        <f t="shared" si="2259"/>
        <v>320694.53999999998</v>
      </c>
      <c r="YF42" s="63">
        <f t="shared" si="2259"/>
        <v>0</v>
      </c>
      <c r="YG42" s="63">
        <f t="shared" si="2259"/>
        <v>0</v>
      </c>
      <c r="YH42" s="63">
        <f t="shared" ref="YH42:YJ42" si="2277">SUM(YH43:YH52)</f>
        <v>9.23</v>
      </c>
      <c r="YI42" s="63">
        <f t="shared" si="2277"/>
        <v>6.9224999999999994</v>
      </c>
      <c r="YJ42" s="63">
        <f t="shared" si="2277"/>
        <v>19.360000000000003</v>
      </c>
      <c r="YK42" s="3">
        <f t="shared" si="183"/>
        <v>17.75</v>
      </c>
      <c r="YL42" s="3">
        <f t="shared" si="184"/>
        <v>206024.712</v>
      </c>
      <c r="YM42" s="63">
        <f>план!DI41</f>
        <v>4</v>
      </c>
      <c r="YN42" s="63">
        <f>план!DJ41</f>
        <v>64271.423999999992</v>
      </c>
      <c r="YO42" s="63">
        <f t="shared" si="2259"/>
        <v>3</v>
      </c>
      <c r="YP42" s="63">
        <f t="shared" si="2259"/>
        <v>48203.567999999992</v>
      </c>
      <c r="YQ42" s="63">
        <f t="shared" si="2259"/>
        <v>2</v>
      </c>
      <c r="YR42" s="63">
        <f t="shared" si="2259"/>
        <v>24681.56</v>
      </c>
      <c r="YS42" s="63">
        <f t="shared" si="2259"/>
        <v>0</v>
      </c>
      <c r="YT42" s="63">
        <f t="shared" si="2259"/>
        <v>0</v>
      </c>
      <c r="YU42" s="63">
        <f t="shared" ref="YU42:YW42" si="2278">SUM(YU43:YU52)</f>
        <v>3.88</v>
      </c>
      <c r="YV42" s="63">
        <f t="shared" si="2278"/>
        <v>2.91</v>
      </c>
      <c r="YW42" s="63">
        <f t="shared" si="2278"/>
        <v>1.49</v>
      </c>
      <c r="YX42" s="3">
        <f t="shared" si="185"/>
        <v>-1</v>
      </c>
      <c r="YY42" s="3">
        <f t="shared" si="186"/>
        <v>-23522.007999999991</v>
      </c>
      <c r="YZ42" s="63">
        <f>план!DK41</f>
        <v>35</v>
      </c>
      <c r="ZA42" s="63">
        <f>план!DL41</f>
        <v>400039.92</v>
      </c>
      <c r="ZB42" s="63">
        <f t="shared" si="2259"/>
        <v>26.25</v>
      </c>
      <c r="ZC42" s="63">
        <f t="shared" si="2259"/>
        <v>300029.94</v>
      </c>
      <c r="ZD42" s="63">
        <f t="shared" si="2259"/>
        <v>38</v>
      </c>
      <c r="ZE42" s="63">
        <f t="shared" si="2259"/>
        <v>485348.72</v>
      </c>
      <c r="ZF42" s="63">
        <f t="shared" si="2259"/>
        <v>1</v>
      </c>
      <c r="ZG42" s="63">
        <f t="shared" si="2259"/>
        <v>8613.7000000000007</v>
      </c>
      <c r="ZH42" s="63">
        <f t="shared" ref="ZH42:ZJ42" si="2279">SUM(ZH43:ZH52)</f>
        <v>24.15</v>
      </c>
      <c r="ZI42" s="63">
        <f t="shared" si="2279"/>
        <v>18.112500000000001</v>
      </c>
      <c r="ZJ42" s="63">
        <f t="shared" si="2279"/>
        <v>29.300000000000004</v>
      </c>
      <c r="ZK42" s="3">
        <f t="shared" si="187"/>
        <v>11.75</v>
      </c>
      <c r="ZL42" s="3">
        <f t="shared" si="188"/>
        <v>185318.77999999997</v>
      </c>
      <c r="ZM42" s="63">
        <f>план!DM41</f>
        <v>4</v>
      </c>
      <c r="ZN42" s="63">
        <f>план!DN41</f>
        <v>34454.784</v>
      </c>
      <c r="ZO42" s="63">
        <f t="shared" si="2259"/>
        <v>3</v>
      </c>
      <c r="ZP42" s="63">
        <f t="shared" si="2259"/>
        <v>25841.088</v>
      </c>
      <c r="ZQ42" s="63">
        <f t="shared" si="2259"/>
        <v>5</v>
      </c>
      <c r="ZR42" s="63">
        <f t="shared" si="2259"/>
        <v>47375.340000000004</v>
      </c>
      <c r="ZS42" s="63">
        <f t="shared" si="2259"/>
        <v>0</v>
      </c>
      <c r="ZT42" s="63">
        <f t="shared" si="2259"/>
        <v>0</v>
      </c>
      <c r="ZU42" s="63">
        <f t="shared" ref="ZU42:ZW42" si="2280">SUM(ZU43:ZU52)</f>
        <v>2.08</v>
      </c>
      <c r="ZV42" s="63">
        <f t="shared" si="2280"/>
        <v>1.56</v>
      </c>
      <c r="ZW42" s="63">
        <f t="shared" si="2280"/>
        <v>2.8600000000000003</v>
      </c>
      <c r="ZX42" s="3">
        <f t="shared" si="189"/>
        <v>2</v>
      </c>
      <c r="ZY42" s="3">
        <f t="shared" si="190"/>
        <v>21534.252000000004</v>
      </c>
      <c r="ZZ42" s="63">
        <f>план!DO41</f>
        <v>15</v>
      </c>
      <c r="AAA42" s="63">
        <f>план!DP41</f>
        <v>192013.63999999996</v>
      </c>
      <c r="AAB42" s="63">
        <f t="shared" si="2259"/>
        <v>11.25</v>
      </c>
      <c r="AAC42" s="63">
        <f t="shared" si="2259"/>
        <v>144010.22999999998</v>
      </c>
      <c r="AAD42" s="63">
        <f t="shared" si="2259"/>
        <v>28</v>
      </c>
      <c r="AAE42" s="63">
        <f t="shared" si="2259"/>
        <v>275941.96000000002</v>
      </c>
      <c r="AAF42" s="63">
        <f t="shared" si="2259"/>
        <v>0</v>
      </c>
      <c r="AAG42" s="63">
        <f t="shared" si="2259"/>
        <v>0</v>
      </c>
      <c r="AAH42" s="63">
        <f t="shared" ref="AAH42:AAJ42" si="2281">SUM(AAH43:AAH52)</f>
        <v>13.91</v>
      </c>
      <c r="AAI42" s="63">
        <f t="shared" si="2281"/>
        <v>10.432499999999999</v>
      </c>
      <c r="AAJ42" s="63">
        <f t="shared" si="2281"/>
        <v>19.990000000000002</v>
      </c>
      <c r="AAK42" s="3">
        <f t="shared" si="191"/>
        <v>16.75</v>
      </c>
      <c r="AAL42" s="3">
        <f t="shared" si="192"/>
        <v>131931.73000000004</v>
      </c>
      <c r="AAM42" s="63">
        <f>план!DQ41</f>
        <v>1</v>
      </c>
      <c r="AAN42" s="63">
        <f>план!DR41</f>
        <v>13389.879999999997</v>
      </c>
      <c r="AAO42" s="63">
        <f t="shared" si="2259"/>
        <v>0.75</v>
      </c>
      <c r="AAP42" s="63">
        <f t="shared" si="2259"/>
        <v>10042.409999999998</v>
      </c>
      <c r="AAQ42" s="63">
        <f t="shared" si="2259"/>
        <v>0</v>
      </c>
      <c r="AAR42" s="63">
        <f t="shared" si="2259"/>
        <v>0</v>
      </c>
      <c r="AAS42" s="63">
        <f t="shared" si="2259"/>
        <v>0</v>
      </c>
      <c r="AAT42" s="63">
        <f t="shared" si="2259"/>
        <v>0</v>
      </c>
      <c r="AAU42" s="63">
        <f t="shared" ref="AAU42:AAW42" si="2282">SUM(AAU43:AAU52)</f>
        <v>0.97</v>
      </c>
      <c r="AAV42" s="63">
        <f t="shared" si="2282"/>
        <v>0.72750000000000004</v>
      </c>
      <c r="AAW42" s="63">
        <f t="shared" si="2282"/>
        <v>0</v>
      </c>
      <c r="AAX42" s="3">
        <f t="shared" si="193"/>
        <v>-0.75</v>
      </c>
      <c r="AAY42" s="3">
        <f t="shared" si="194"/>
        <v>-10042.409999999998</v>
      </c>
      <c r="AAZ42" s="63">
        <f>план!DS41</f>
        <v>0</v>
      </c>
      <c r="ABA42" s="63">
        <f>план!DT41</f>
        <v>0</v>
      </c>
      <c r="ABB42" s="63">
        <f t="shared" ref="ABB42:ABC42" si="2283">SUM(ABB43:ABB52)</f>
        <v>0</v>
      </c>
      <c r="ABC42" s="63">
        <f t="shared" si="2283"/>
        <v>0</v>
      </c>
      <c r="ABD42" s="63">
        <f t="shared" si="2259"/>
        <v>0</v>
      </c>
      <c r="ABE42" s="63">
        <f t="shared" si="2259"/>
        <v>0</v>
      </c>
      <c r="ABF42" s="63">
        <f t="shared" si="2259"/>
        <v>0</v>
      </c>
      <c r="ABG42" s="63">
        <f t="shared" si="2259"/>
        <v>0</v>
      </c>
      <c r="ABH42" s="63">
        <f t="shared" ref="ABH42:ABJ42" si="2284">SUM(ABH43:ABH52)</f>
        <v>0</v>
      </c>
      <c r="ABI42" s="63">
        <f t="shared" si="2284"/>
        <v>0</v>
      </c>
      <c r="ABJ42" s="63">
        <f t="shared" si="2284"/>
        <v>0</v>
      </c>
      <c r="ABK42" s="3">
        <f t="shared" si="195"/>
        <v>0</v>
      </c>
      <c r="ABL42" s="3">
        <f t="shared" si="196"/>
        <v>0</v>
      </c>
      <c r="ABM42" s="63">
        <f>план!DU41</f>
        <v>16</v>
      </c>
      <c r="ABN42" s="63">
        <f>план!DV41</f>
        <v>257085.69599999997</v>
      </c>
      <c r="ABO42" s="63">
        <f t="shared" ref="ABO42:ABT42" si="2285">SUM(ABO43:ABO52)</f>
        <v>8</v>
      </c>
      <c r="ABP42" s="63">
        <f t="shared" si="2285"/>
        <v>192814.27199999997</v>
      </c>
      <c r="ABQ42" s="63">
        <f t="shared" si="2285"/>
        <v>0</v>
      </c>
      <c r="ABR42" s="63">
        <f t="shared" si="2285"/>
        <v>0</v>
      </c>
      <c r="ABS42" s="63">
        <f t="shared" si="2285"/>
        <v>0</v>
      </c>
      <c r="ABT42" s="63">
        <f t="shared" si="2285"/>
        <v>0</v>
      </c>
      <c r="ABU42" s="63">
        <f t="shared" ref="ABU42:ABW42" si="2286">SUM(ABU43:ABU52)</f>
        <v>15.52</v>
      </c>
      <c r="ABV42" s="63">
        <f t="shared" si="2286"/>
        <v>7.76</v>
      </c>
      <c r="ABW42" s="63">
        <f t="shared" si="2286"/>
        <v>0</v>
      </c>
      <c r="ABX42" s="77">
        <f>SUM(ABQ42-ABO42)</f>
        <v>-8</v>
      </c>
      <c r="ABY42" s="77">
        <f>SUM(ABR42-ABP42)</f>
        <v>-192814.27199999997</v>
      </c>
      <c r="ABZ42" s="63">
        <f>план!DW41</f>
        <v>24</v>
      </c>
      <c r="ACA42" s="63">
        <f>план!DX41</f>
        <v>385628.54399999999</v>
      </c>
      <c r="ACB42" s="63">
        <f t="shared" ref="ACB42:ACC42" si="2287">SUM(ACB43:ACB52)</f>
        <v>18</v>
      </c>
      <c r="ACC42" s="63">
        <f t="shared" si="2287"/>
        <v>289221.408</v>
      </c>
      <c r="ACD42" s="63">
        <f t="shared" si="2259"/>
        <v>31</v>
      </c>
      <c r="ACE42" s="63">
        <f t="shared" si="2259"/>
        <v>477894.60000000003</v>
      </c>
      <c r="ACF42" s="63">
        <f t="shared" si="2259"/>
        <v>0</v>
      </c>
      <c r="ACG42" s="63">
        <f t="shared" si="2259"/>
        <v>0</v>
      </c>
      <c r="ACH42" s="63">
        <f t="shared" ref="ACH42:ACJ42" si="2288">SUM(ACH43:ACH52)</f>
        <v>23.28</v>
      </c>
      <c r="ACI42" s="63">
        <f t="shared" si="2288"/>
        <v>17.46</v>
      </c>
      <c r="ACJ42" s="63">
        <f t="shared" si="2288"/>
        <v>28.849999999999998</v>
      </c>
      <c r="ACK42" s="77">
        <f>SUM(ACD42-ACB42)</f>
        <v>13</v>
      </c>
      <c r="ACL42" s="77">
        <f>SUM(ACE42-ACC42)</f>
        <v>188673.19200000004</v>
      </c>
      <c r="ACM42" s="63">
        <f>план!DY41</f>
        <v>0</v>
      </c>
      <c r="ACN42" s="63">
        <f>план!DZ41</f>
        <v>0</v>
      </c>
      <c r="ACO42" s="63">
        <f t="shared" ref="ACO42:ACT42" si="2289">SUM(ACO43:ACO52)</f>
        <v>0</v>
      </c>
      <c r="ACP42" s="63">
        <f t="shared" si="2289"/>
        <v>0</v>
      </c>
      <c r="ACQ42" s="63">
        <f t="shared" si="2289"/>
        <v>1</v>
      </c>
      <c r="ACR42" s="63">
        <f t="shared" si="2289"/>
        <v>11433.66</v>
      </c>
      <c r="ACS42" s="63">
        <f t="shared" si="2289"/>
        <v>0</v>
      </c>
      <c r="ACT42" s="63">
        <f t="shared" si="2289"/>
        <v>0</v>
      </c>
      <c r="ACU42" s="63">
        <f t="shared" ref="ACU42:ACW42" si="2290">SUM(ACU43:ACU52)</f>
        <v>0</v>
      </c>
      <c r="ACV42" s="63">
        <f t="shared" si="2290"/>
        <v>0</v>
      </c>
      <c r="ACW42" s="63">
        <f t="shared" si="2290"/>
        <v>0.52</v>
      </c>
      <c r="ACX42" s="77">
        <f>SUM(ACQ42-ACO42)</f>
        <v>1</v>
      </c>
      <c r="ACY42" s="77">
        <f>SUM(ACR42-ACP42)</f>
        <v>11433.66</v>
      </c>
      <c r="ACZ42" s="63">
        <f>план!EA41</f>
        <v>2</v>
      </c>
      <c r="ADA42" s="63">
        <f>план!EB41</f>
        <v>49159.98799999999</v>
      </c>
      <c r="ADB42" s="63">
        <f t="shared" ref="ADB42:ADG42" si="2291">SUM(ADB43:ADB52)</f>
        <v>1.5</v>
      </c>
      <c r="ADC42" s="63">
        <f t="shared" si="2291"/>
        <v>36869.990999999995</v>
      </c>
      <c r="ADD42" s="63">
        <f t="shared" si="2291"/>
        <v>0</v>
      </c>
      <c r="ADE42" s="63">
        <f t="shared" si="2291"/>
        <v>0</v>
      </c>
      <c r="ADF42" s="63">
        <f t="shared" si="2291"/>
        <v>0</v>
      </c>
      <c r="ADG42" s="63">
        <f t="shared" si="2291"/>
        <v>0</v>
      </c>
      <c r="ADH42" s="63">
        <f t="shared" ref="ADH42:ADJ42" si="2292">SUM(ADH43:ADH52)</f>
        <v>1.94</v>
      </c>
      <c r="ADI42" s="63">
        <f t="shared" si="2292"/>
        <v>1.4550000000000001</v>
      </c>
      <c r="ADJ42" s="63">
        <f t="shared" si="2292"/>
        <v>0</v>
      </c>
      <c r="ADK42" s="77">
        <f>SUM(ADD42-ADB42)</f>
        <v>-1.5</v>
      </c>
      <c r="ADL42" s="77">
        <f>SUM(ADE42-ADC42)</f>
        <v>-36869.990999999995</v>
      </c>
      <c r="ADM42" s="63">
        <f t="shared" si="2259"/>
        <v>0</v>
      </c>
      <c r="ADN42" s="63">
        <f t="shared" si="2259"/>
        <v>0</v>
      </c>
      <c r="ADO42" s="63">
        <f t="shared" ref="ADO42:ADP42" si="2293">SUM(ADO43:ADO52)</f>
        <v>0</v>
      </c>
      <c r="ADP42" s="63">
        <f t="shared" si="2293"/>
        <v>0</v>
      </c>
      <c r="ADQ42" s="63"/>
      <c r="ADR42" s="63"/>
      <c r="ADS42" s="63"/>
      <c r="ADT42" s="63"/>
      <c r="ADU42" s="63">
        <f t="shared" ref="ADU42:ADW42" si="2294">SUM(ADU43:ADU52)</f>
        <v>0</v>
      </c>
      <c r="ADV42" s="63">
        <f t="shared" si="2294"/>
        <v>0</v>
      </c>
      <c r="ADW42" s="63">
        <f t="shared" si="2294"/>
        <v>0</v>
      </c>
      <c r="ADX42" s="77">
        <f>SUM(ADQ42-ADO42)</f>
        <v>0</v>
      </c>
      <c r="ADY42" s="77">
        <f>SUM(ADR42-ADP42)</f>
        <v>0</v>
      </c>
      <c r="ADZ42" s="63">
        <f>план!EE41</f>
        <v>0</v>
      </c>
      <c r="AEA42" s="63">
        <f>план!EF41</f>
        <v>0</v>
      </c>
      <c r="AEB42" s="63">
        <f t="shared" ref="AEB42:AEG42" si="2295">SUM(AEB43:AEB52)</f>
        <v>0</v>
      </c>
      <c r="AEC42" s="63">
        <f t="shared" si="2295"/>
        <v>0</v>
      </c>
      <c r="AED42" s="63">
        <f t="shared" si="2295"/>
        <v>0</v>
      </c>
      <c r="AEE42" s="63">
        <f t="shared" si="2295"/>
        <v>0</v>
      </c>
      <c r="AEF42" s="63">
        <f t="shared" si="2295"/>
        <v>0</v>
      </c>
      <c r="AEG42" s="63">
        <f t="shared" si="2295"/>
        <v>0</v>
      </c>
      <c r="AEH42" s="63">
        <f t="shared" ref="AEH42:AEJ42" si="2296">SUM(AEH43:AEH52)</f>
        <v>0</v>
      </c>
      <c r="AEI42" s="63">
        <f t="shared" si="2296"/>
        <v>0</v>
      </c>
      <c r="AEJ42" s="63">
        <f t="shared" si="2296"/>
        <v>0</v>
      </c>
      <c r="AEK42" s="77">
        <f>SUM(AED42-AEB42)</f>
        <v>0</v>
      </c>
      <c r="AEL42" s="77">
        <f>SUM(AEE42-AEC42)</f>
        <v>0</v>
      </c>
      <c r="AEM42" s="63">
        <f t="shared" si="2259"/>
        <v>3521</v>
      </c>
      <c r="AEN42" s="63">
        <f t="shared" ref="AEN42:AET42" si="2297">SUM(AEN43:AEN52)</f>
        <v>36500278.468000002</v>
      </c>
      <c r="AEO42" s="63">
        <f t="shared" si="2297"/>
        <v>2636.75</v>
      </c>
      <c r="AEP42" s="63">
        <f t="shared" si="2297"/>
        <v>27375208.851</v>
      </c>
      <c r="AEQ42" s="63">
        <f t="shared" si="2297"/>
        <v>2709</v>
      </c>
      <c r="AER42" s="63">
        <f t="shared" si="2297"/>
        <v>27990059.310000002</v>
      </c>
      <c r="AES42" s="63">
        <f t="shared" si="2297"/>
        <v>9</v>
      </c>
      <c r="AET42" s="63">
        <f t="shared" si="2297"/>
        <v>75908.2</v>
      </c>
      <c r="AEU42" s="63">
        <f t="shared" ref="AEU42:AEW42" si="2298">SUM(AEU43:AEU52)</f>
        <v>2594.62</v>
      </c>
      <c r="AEV42" s="63">
        <f t="shared" si="2298"/>
        <v>1942.0849999999998</v>
      </c>
      <c r="AEW42" s="63">
        <f t="shared" si="2298"/>
        <v>1989.74</v>
      </c>
      <c r="AEX42" s="77">
        <f>SUM(AEQ42-AEO42)</f>
        <v>72.25</v>
      </c>
      <c r="AEY42" s="77">
        <f>SUM(AER42-AEP42)</f>
        <v>614850.45900000259</v>
      </c>
      <c r="AEZ42" s="118">
        <f>SUM(FD42/FB42)</f>
        <v>0.53333333333333333</v>
      </c>
      <c r="AFA42" s="118">
        <f>SUM(FE42/FC42)</f>
        <v>0.58556710988696936</v>
      </c>
    </row>
    <row r="43" spans="1:833" ht="30" x14ac:dyDescent="0.25">
      <c r="A43" s="7"/>
      <c r="B43" s="6">
        <v>21</v>
      </c>
      <c r="C43" s="1" t="s">
        <v>250</v>
      </c>
      <c r="D43" s="156">
        <f>D153</f>
        <v>9860</v>
      </c>
      <c r="E43" s="23">
        <v>10127</v>
      </c>
      <c r="F43" s="92">
        <v>2.75</v>
      </c>
      <c r="G43" s="25">
        <v>1</v>
      </c>
      <c r="H43" s="151"/>
      <c r="I43" s="23">
        <v>1.4</v>
      </c>
      <c r="J43" s="23">
        <v>1.68</v>
      </c>
      <c r="K43" s="23">
        <v>2.23</v>
      </c>
      <c r="L43" s="23">
        <v>2.57</v>
      </c>
      <c r="M43" s="3">
        <f>план!M42</f>
        <v>0</v>
      </c>
      <c r="N43" s="3">
        <f>план!N42</f>
        <v>0</v>
      </c>
      <c r="O43" s="3">
        <f t="shared" ref="O43:O52" si="2299">SUM(M43/12*$A$4)</f>
        <v>0</v>
      </c>
      <c r="P43" s="3">
        <f t="shared" ref="P43:P52" si="2300">SUM(N43/12*$A$4)</f>
        <v>0</v>
      </c>
      <c r="Q43" s="3"/>
      <c r="R43" s="3"/>
      <c r="S43" s="3"/>
      <c r="T43" s="3"/>
      <c r="U43" s="3">
        <f t="shared" ref="U43:U52" si="2301">SUM(M43*$F43)</f>
        <v>0</v>
      </c>
      <c r="V43" s="3">
        <f t="shared" ref="V43:V52" si="2302">SUM(O43*$F43)</f>
        <v>0</v>
      </c>
      <c r="W43" s="3">
        <f t="shared" ref="W43:W52" si="2303">SUM(Q43*$F43)</f>
        <v>0</v>
      </c>
      <c r="X43" s="3">
        <f t="shared" si="85"/>
        <v>0</v>
      </c>
      <c r="Y43" s="3">
        <f t="shared" si="86"/>
        <v>0</v>
      </c>
      <c r="Z43" s="3">
        <f>план!O42</f>
        <v>0</v>
      </c>
      <c r="AA43" s="3">
        <f>план!P42</f>
        <v>0</v>
      </c>
      <c r="AB43" s="3">
        <f t="shared" ref="AB43:AB52" si="2304">SUM(Z43/12*$A$4)</f>
        <v>0</v>
      </c>
      <c r="AC43" s="3">
        <f t="shared" ref="AC43:AC52" si="2305">SUM(AA43/12*$A$4)</f>
        <v>0</v>
      </c>
      <c r="AD43" s="3"/>
      <c r="AE43" s="3"/>
      <c r="AF43" s="3"/>
      <c r="AG43" s="3"/>
      <c r="AH43" s="3">
        <f t="shared" ref="AH43:AH52" si="2306">SUM(Z43*$F43)</f>
        <v>0</v>
      </c>
      <c r="AI43" s="3">
        <f t="shared" ref="AI43:AI52" si="2307">SUM(AB43*$F43)</f>
        <v>0</v>
      </c>
      <c r="AJ43" s="3">
        <f t="shared" ref="AJ43:AJ52" si="2308">SUM(AD43*$F43)</f>
        <v>0</v>
      </c>
      <c r="AK43" s="3">
        <f t="shared" si="87"/>
        <v>0</v>
      </c>
      <c r="AL43" s="3">
        <f t="shared" si="88"/>
        <v>0</v>
      </c>
      <c r="AM43" s="26">
        <f>план!Q42</f>
        <v>0</v>
      </c>
      <c r="AN43" s="3">
        <f>план!R42</f>
        <v>0</v>
      </c>
      <c r="AO43" s="3">
        <f t="shared" ref="AO43:AO52" si="2309">SUM(AM43/12*$A$4)</f>
        <v>0</v>
      </c>
      <c r="AP43" s="3">
        <f t="shared" ref="AP43:AP52" si="2310">SUM(AN43/12*$A$4)</f>
        <v>0</v>
      </c>
      <c r="AQ43" s="3"/>
      <c r="AR43" s="3"/>
      <c r="AS43" s="3"/>
      <c r="AT43" s="3"/>
      <c r="AU43" s="3">
        <f t="shared" ref="AU43:AU52" si="2311">SUM(AM43*$F43)</f>
        <v>0</v>
      </c>
      <c r="AV43" s="3">
        <f t="shared" ref="AV43:AV52" si="2312">SUM(AO43*$F43)</f>
        <v>0</v>
      </c>
      <c r="AW43" s="3">
        <f t="shared" ref="AW43:AW52" si="2313">SUM(AQ43*$F43)</f>
        <v>0</v>
      </c>
      <c r="AX43" s="3">
        <f t="shared" si="89"/>
        <v>0</v>
      </c>
      <c r="AY43" s="3">
        <f t="shared" si="90"/>
        <v>0</v>
      </c>
      <c r="AZ43" s="3">
        <f>план!S42</f>
        <v>0</v>
      </c>
      <c r="BA43" s="3">
        <f>план!T42</f>
        <v>0</v>
      </c>
      <c r="BB43" s="3">
        <f t="shared" ref="BB43:BB52" si="2314">SUM(AZ43/12*$A$4)</f>
        <v>0</v>
      </c>
      <c r="BC43" s="3">
        <f t="shared" ref="BC43:BC52" si="2315">SUM(BA43/12*$A$4)</f>
        <v>0</v>
      </c>
      <c r="BD43" s="3"/>
      <c r="BE43" s="3"/>
      <c r="BF43" s="3"/>
      <c r="BG43" s="3"/>
      <c r="BH43" s="3">
        <f t="shared" ref="BH43:BH52" si="2316">SUM(AZ43*$F43)</f>
        <v>0</v>
      </c>
      <c r="BI43" s="3">
        <f t="shared" ref="BI43:BI52" si="2317">SUM(BB43*$F43)</f>
        <v>0</v>
      </c>
      <c r="BJ43" s="3">
        <f t="shared" ref="BJ43:BJ52" si="2318">SUM(BD43*$F43)</f>
        <v>0</v>
      </c>
      <c r="BK43" s="3">
        <f t="shared" si="91"/>
        <v>0</v>
      </c>
      <c r="BL43" s="3">
        <f t="shared" si="92"/>
        <v>0</v>
      </c>
      <c r="BM43" s="3">
        <f>план!U42</f>
        <v>0</v>
      </c>
      <c r="BN43" s="3">
        <f>план!V42</f>
        <v>0</v>
      </c>
      <c r="BO43" s="3">
        <f t="shared" ref="BO43:BO52" si="2319">SUM(BM43/12*$A$4)</f>
        <v>0</v>
      </c>
      <c r="BP43" s="3">
        <f t="shared" ref="BP43:BP52" si="2320">SUM(BN43/12*$A$4)</f>
        <v>0</v>
      </c>
      <c r="BQ43" s="3"/>
      <c r="BR43" s="3"/>
      <c r="BS43" s="3"/>
      <c r="BT43" s="3"/>
      <c r="BU43" s="3">
        <f t="shared" ref="BU43:BU52" si="2321">SUM(BM43*$F43)</f>
        <v>0</v>
      </c>
      <c r="BV43" s="3">
        <f t="shared" ref="BV43:BV52" si="2322">SUM(BO43*$F43)</f>
        <v>0</v>
      </c>
      <c r="BW43" s="3">
        <f t="shared" ref="BW43:BW52" si="2323">SUM(BQ43*$F43)</f>
        <v>0</v>
      </c>
      <c r="BX43" s="3">
        <f t="shared" si="93"/>
        <v>0</v>
      </c>
      <c r="BY43" s="3">
        <f t="shared" si="94"/>
        <v>0</v>
      </c>
      <c r="BZ43" s="3">
        <f>план!W42</f>
        <v>0</v>
      </c>
      <c r="CA43" s="3">
        <f>план!X42</f>
        <v>0</v>
      </c>
      <c r="CB43" s="3">
        <f t="shared" ref="CB43:CB52" si="2324">SUM(BZ43/12*$A$4)</f>
        <v>0</v>
      </c>
      <c r="CC43" s="3">
        <f t="shared" ref="CC43:CC52" si="2325">SUM(CA43/12*$A$4)</f>
        <v>0</v>
      </c>
      <c r="CD43" s="3"/>
      <c r="CE43" s="3"/>
      <c r="CF43" s="3"/>
      <c r="CG43" s="3"/>
      <c r="CH43" s="3">
        <f t="shared" ref="CH43:CH52" si="2326">SUM(BZ43*$F43)</f>
        <v>0</v>
      </c>
      <c r="CI43" s="3">
        <f t="shared" ref="CI43:CI52" si="2327">SUM(CB43*$F43)</f>
        <v>0</v>
      </c>
      <c r="CJ43" s="3">
        <f t="shared" ref="CJ43:CJ52" si="2328">SUM(CD43*$F43)</f>
        <v>0</v>
      </c>
      <c r="CK43" s="3">
        <f t="shared" si="95"/>
        <v>0</v>
      </c>
      <c r="CL43" s="3">
        <f t="shared" si="96"/>
        <v>0</v>
      </c>
      <c r="CM43" s="3">
        <f>план!Y42</f>
        <v>0</v>
      </c>
      <c r="CN43" s="3">
        <f>план!Z42</f>
        <v>0</v>
      </c>
      <c r="CO43" s="3">
        <f t="shared" ref="CO43:CO52" si="2329">SUM(CM43/12*$A$4)</f>
        <v>0</v>
      </c>
      <c r="CP43" s="3">
        <f t="shared" ref="CP43:CP52" si="2330">SUM(CN43/12*$A$4)</f>
        <v>0</v>
      </c>
      <c r="CQ43" s="3"/>
      <c r="CR43" s="3"/>
      <c r="CS43" s="3"/>
      <c r="CT43" s="3"/>
      <c r="CU43" s="3">
        <f t="shared" ref="CU43:CU52" si="2331">SUM(CM43*$F43)</f>
        <v>0</v>
      </c>
      <c r="CV43" s="3">
        <f t="shared" ref="CV43:CV52" si="2332">SUM(CO43*$F43)</f>
        <v>0</v>
      </c>
      <c r="CW43" s="3">
        <f t="shared" ref="CW43:CW52" si="2333">SUM(CQ43*$F43)</f>
        <v>0</v>
      </c>
      <c r="CX43" s="3">
        <f t="shared" si="97"/>
        <v>0</v>
      </c>
      <c r="CY43" s="3">
        <f t="shared" si="98"/>
        <v>0</v>
      </c>
      <c r="CZ43" s="3">
        <f>план!AA42</f>
        <v>0</v>
      </c>
      <c r="DA43" s="3">
        <f>план!AB42</f>
        <v>0</v>
      </c>
      <c r="DB43" s="3">
        <f t="shared" ref="DB43:DB52" si="2334">SUM(CZ43/12*$A$4)</f>
        <v>0</v>
      </c>
      <c r="DC43" s="3">
        <f t="shared" ref="DC43:DC52" si="2335">SUM(DA43/12*$A$4)</f>
        <v>0</v>
      </c>
      <c r="DD43" s="3"/>
      <c r="DE43" s="3"/>
      <c r="DF43" s="3"/>
      <c r="DG43" s="3"/>
      <c r="DH43" s="3">
        <f t="shared" ref="DH43:DH52" si="2336">SUM(CZ43*$F43)</f>
        <v>0</v>
      </c>
      <c r="DI43" s="3">
        <f t="shared" ref="DI43:DI52" si="2337">SUM(DB43*$F43)</f>
        <v>0</v>
      </c>
      <c r="DJ43" s="3">
        <f t="shared" ref="DJ43:DJ52" si="2338">SUM(DD43*$F43)</f>
        <v>0</v>
      </c>
      <c r="DK43" s="3">
        <f t="shared" si="99"/>
        <v>0</v>
      </c>
      <c r="DL43" s="3">
        <f t="shared" si="100"/>
        <v>0</v>
      </c>
      <c r="DM43" s="3">
        <f>план!AC42</f>
        <v>0</v>
      </c>
      <c r="DN43" s="3">
        <f>план!AD42</f>
        <v>0</v>
      </c>
      <c r="DO43" s="3">
        <f t="shared" ref="DO43:DO52" si="2339">SUM(DM43/12*$A$4)</f>
        <v>0</v>
      </c>
      <c r="DP43" s="3">
        <f t="shared" ref="DP43:DP52" si="2340">SUM(DN43/12*$A$4)</f>
        <v>0</v>
      </c>
      <c r="DQ43" s="3"/>
      <c r="DR43" s="3"/>
      <c r="DS43" s="3"/>
      <c r="DT43" s="3"/>
      <c r="DU43" s="3">
        <f t="shared" ref="DU43:DU52" si="2341">SUM(DM43*$F43)</f>
        <v>0</v>
      </c>
      <c r="DV43" s="3">
        <f t="shared" ref="DV43:DV52" si="2342">SUM(DO43*$F43)</f>
        <v>0</v>
      </c>
      <c r="DW43" s="3">
        <f t="shared" ref="DW43:DW52" si="2343">SUM(DQ43*$F43)</f>
        <v>0</v>
      </c>
      <c r="DX43" s="3">
        <f t="shared" si="101"/>
        <v>0</v>
      </c>
      <c r="DY43" s="3">
        <f t="shared" si="102"/>
        <v>0</v>
      </c>
      <c r="DZ43" s="3">
        <f>план!AE42</f>
        <v>0</v>
      </c>
      <c r="EA43" s="3">
        <f>план!AF42</f>
        <v>0</v>
      </c>
      <c r="EB43" s="3">
        <f t="shared" ref="EB43:EB52" si="2344">SUM(DZ43/12*$A$4)</f>
        <v>0</v>
      </c>
      <c r="EC43" s="3">
        <f t="shared" ref="EC43:EC52" si="2345">SUM(EA43/12*$A$4)</f>
        <v>0</v>
      </c>
      <c r="ED43" s="3"/>
      <c r="EE43" s="3"/>
      <c r="EF43" s="3"/>
      <c r="EG43" s="3"/>
      <c r="EH43" s="3">
        <f t="shared" ref="EH43:EH52" si="2346">SUM(DZ43*$F43)</f>
        <v>0</v>
      </c>
      <c r="EI43" s="3">
        <f t="shared" ref="EI43:EI52" si="2347">SUM(EB43*$F43)</f>
        <v>0</v>
      </c>
      <c r="EJ43" s="3">
        <f t="shared" ref="EJ43:EJ52" si="2348">SUM(ED43*$F43)</f>
        <v>0</v>
      </c>
      <c r="EK43" s="3">
        <f t="shared" si="103"/>
        <v>0</v>
      </c>
      <c r="EL43" s="3">
        <f t="shared" si="104"/>
        <v>0</v>
      </c>
      <c r="EM43" s="3">
        <f>план!AG42</f>
        <v>0</v>
      </c>
      <c r="EN43" s="3">
        <f>план!AH42</f>
        <v>0</v>
      </c>
      <c r="EO43" s="3">
        <f t="shared" ref="EO43:EO52" si="2349">SUM(EM43/12*$A$4)</f>
        <v>0</v>
      </c>
      <c r="EP43" s="3">
        <f t="shared" ref="EP43:EP52" si="2350">SUM(EN43/12*$A$4)</f>
        <v>0</v>
      </c>
      <c r="EQ43" s="3"/>
      <c r="ER43" s="3"/>
      <c r="ES43" s="3"/>
      <c r="ET43" s="3"/>
      <c r="EU43" s="3">
        <f t="shared" ref="EU43:EU52" si="2351">SUM(EM43*$F43)</f>
        <v>0</v>
      </c>
      <c r="EV43" s="3">
        <f t="shared" ref="EV43:EV52" si="2352">SUM(EO43*$F43)</f>
        <v>0</v>
      </c>
      <c r="EW43" s="3">
        <f t="shared" ref="EW43:EW52" si="2353">SUM(EQ43*$F43)</f>
        <v>0</v>
      </c>
      <c r="EX43" s="3">
        <f t="shared" si="105"/>
        <v>0</v>
      </c>
      <c r="EY43" s="3">
        <f t="shared" si="106"/>
        <v>0</v>
      </c>
      <c r="EZ43" s="3">
        <f>план!AI42</f>
        <v>0</v>
      </c>
      <c r="FA43" s="3">
        <f>план!AJ42</f>
        <v>0</v>
      </c>
      <c r="FB43" s="3">
        <f t="shared" ref="FB43:FB52" si="2354">SUM(EZ43/12*$A$4)</f>
        <v>0</v>
      </c>
      <c r="FC43" s="3">
        <f t="shared" ref="FC43:FC52" si="2355">SUM(FA43/12*$A$4)</f>
        <v>0</v>
      </c>
      <c r="FD43" s="3"/>
      <c r="FE43" s="3"/>
      <c r="FF43" s="3"/>
      <c r="FG43" s="3"/>
      <c r="FH43" s="3">
        <f t="shared" ref="FH43:FH52" si="2356">SUM(EZ43*$F43)</f>
        <v>0</v>
      </c>
      <c r="FI43" s="3">
        <f t="shared" ref="FI43:FI52" si="2357">SUM(FB43*$F43)</f>
        <v>0</v>
      </c>
      <c r="FJ43" s="3">
        <f t="shared" ref="FJ43:FJ52" si="2358">SUM(FD43*$F43)</f>
        <v>0</v>
      </c>
      <c r="FK43" s="3">
        <f t="shared" si="107"/>
        <v>0</v>
      </c>
      <c r="FL43" s="3">
        <f t="shared" si="108"/>
        <v>0</v>
      </c>
      <c r="FM43" s="3">
        <f>план!AK42</f>
        <v>0</v>
      </c>
      <c r="FN43" s="3">
        <f>план!AL42</f>
        <v>0</v>
      </c>
      <c r="FO43" s="3">
        <f t="shared" ref="FO43:FO52" si="2359">SUM(FM43/12*$A$4)</f>
        <v>0</v>
      </c>
      <c r="FP43" s="3">
        <f t="shared" ref="FP43:FP52" si="2360">SUM(FN43/12*$A$4)</f>
        <v>0</v>
      </c>
      <c r="FQ43" s="3"/>
      <c r="FR43" s="3"/>
      <c r="FS43" s="3"/>
      <c r="FT43" s="3"/>
      <c r="FU43" s="3">
        <f t="shared" ref="FU43:FU52" si="2361">SUM(FM43*$F43)</f>
        <v>0</v>
      </c>
      <c r="FV43" s="3">
        <f t="shared" ref="FV43:FV52" si="2362">SUM(FO43*$F43)</f>
        <v>0</v>
      </c>
      <c r="FW43" s="3">
        <f t="shared" ref="FW43:FW52" si="2363">SUM(FQ43*$F43)</f>
        <v>0</v>
      </c>
      <c r="FX43" s="3">
        <f t="shared" si="109"/>
        <v>0</v>
      </c>
      <c r="FY43" s="3">
        <f t="shared" si="110"/>
        <v>0</v>
      </c>
      <c r="FZ43" s="3">
        <f>план!AM42</f>
        <v>0</v>
      </c>
      <c r="GA43" s="3">
        <f>план!AN42</f>
        <v>0</v>
      </c>
      <c r="GB43" s="3">
        <f t="shared" ref="GB43:GB52" si="2364">SUM(FZ43/12*$A$4)</f>
        <v>0</v>
      </c>
      <c r="GC43" s="3">
        <f t="shared" ref="GC43:GC52" si="2365">SUM(GA43/12*$A$4)</f>
        <v>0</v>
      </c>
      <c r="GD43" s="3"/>
      <c r="GE43" s="3"/>
      <c r="GF43" s="3"/>
      <c r="GG43" s="3"/>
      <c r="GH43" s="3">
        <f t="shared" ref="GH43:GH52" si="2366">SUM(FZ43*$F43)</f>
        <v>0</v>
      </c>
      <c r="GI43" s="3">
        <f t="shared" ref="GI43:GI52" si="2367">SUM(GB43*$F43)</f>
        <v>0</v>
      </c>
      <c r="GJ43" s="3">
        <f t="shared" ref="GJ43:GJ52" si="2368">SUM(GD43*$F43)</f>
        <v>0</v>
      </c>
      <c r="GK43" s="3">
        <f t="shared" si="111"/>
        <v>0</v>
      </c>
      <c r="GL43" s="3">
        <f t="shared" si="112"/>
        <v>0</v>
      </c>
      <c r="GM43" s="3">
        <f>план!AO42</f>
        <v>0</v>
      </c>
      <c r="GN43" s="3">
        <f>план!AP42</f>
        <v>0</v>
      </c>
      <c r="GO43" s="3">
        <f t="shared" ref="GO43:GO52" si="2369">SUM(GM43/12*$A$4)</f>
        <v>0</v>
      </c>
      <c r="GP43" s="3">
        <f t="shared" ref="GP43:GP52" si="2370">SUM(GN43/12*$A$4)</f>
        <v>0</v>
      </c>
      <c r="GQ43" s="3"/>
      <c r="GR43" s="3"/>
      <c r="GS43" s="3"/>
      <c r="GT43" s="3"/>
      <c r="GU43" s="3">
        <f t="shared" ref="GU43:GU52" si="2371">SUM(GM43*$F43)</f>
        <v>0</v>
      </c>
      <c r="GV43" s="3">
        <f t="shared" ref="GV43:GV52" si="2372">SUM(GO43*$F43)</f>
        <v>0</v>
      </c>
      <c r="GW43" s="3">
        <f t="shared" ref="GW43:GW52" si="2373">SUM(GQ43*$F43)</f>
        <v>0</v>
      </c>
      <c r="GX43" s="3">
        <f t="shared" si="113"/>
        <v>0</v>
      </c>
      <c r="GY43" s="3">
        <f t="shared" si="114"/>
        <v>0</v>
      </c>
      <c r="GZ43" s="3">
        <f>план!AQ42</f>
        <v>0</v>
      </c>
      <c r="HA43" s="3">
        <f>план!AR42</f>
        <v>0</v>
      </c>
      <c r="HB43" s="3">
        <f t="shared" ref="HB43:HB52" si="2374">SUM(GZ43/12*$A$4)</f>
        <v>0</v>
      </c>
      <c r="HC43" s="3">
        <f t="shared" ref="HC43:HC52" si="2375">SUM(HA43/12*$A$4)</f>
        <v>0</v>
      </c>
      <c r="HD43" s="3"/>
      <c r="HE43" s="3"/>
      <c r="HF43" s="3"/>
      <c r="HG43" s="3"/>
      <c r="HH43" s="3">
        <f t="shared" ref="HH43:HH52" si="2376">SUM(GZ43*$F43)</f>
        <v>0</v>
      </c>
      <c r="HI43" s="3">
        <f t="shared" ref="HI43:HI52" si="2377">SUM(HB43*$F43)</f>
        <v>0</v>
      </c>
      <c r="HJ43" s="3">
        <f t="shared" ref="HJ43:HJ52" si="2378">SUM(HD43*$F43)</f>
        <v>0</v>
      </c>
      <c r="HK43" s="3">
        <f t="shared" si="115"/>
        <v>0</v>
      </c>
      <c r="HL43" s="3">
        <f t="shared" si="116"/>
        <v>0</v>
      </c>
      <c r="HM43" s="3">
        <f>план!AS42</f>
        <v>0</v>
      </c>
      <c r="HN43" s="3">
        <f>план!AT42</f>
        <v>0</v>
      </c>
      <c r="HO43" s="3">
        <f t="shared" ref="HO43:HO52" si="2379">SUM(HM43/12*$A$4)</f>
        <v>0</v>
      </c>
      <c r="HP43" s="3">
        <f t="shared" ref="HP43:HP52" si="2380">SUM(HN43/12*$A$4)</f>
        <v>0</v>
      </c>
      <c r="HQ43" s="3"/>
      <c r="HR43" s="3"/>
      <c r="HS43" s="3"/>
      <c r="HT43" s="3"/>
      <c r="HU43" s="3">
        <f t="shared" ref="HU43:HU52" si="2381">SUM(HM43*$F43)</f>
        <v>0</v>
      </c>
      <c r="HV43" s="3">
        <f t="shared" ref="HV43:HV52" si="2382">SUM(HO43*$F43)</f>
        <v>0</v>
      </c>
      <c r="HW43" s="3">
        <f t="shared" ref="HW43:HW52" si="2383">SUM(HQ43*$F43)</f>
        <v>0</v>
      </c>
      <c r="HX43" s="3">
        <f t="shared" si="117"/>
        <v>0</v>
      </c>
      <c r="HY43" s="3">
        <f t="shared" si="118"/>
        <v>0</v>
      </c>
      <c r="HZ43" s="3">
        <f>план!AU42</f>
        <v>0</v>
      </c>
      <c r="IA43" s="3">
        <f>план!AV42</f>
        <v>0</v>
      </c>
      <c r="IB43" s="3">
        <f t="shared" ref="IB43:IB52" si="2384">SUM(HZ43/12*$A$4)</f>
        <v>0</v>
      </c>
      <c r="IC43" s="3">
        <f t="shared" ref="IC43:IC52" si="2385">SUM(IA43/12*$A$4)</f>
        <v>0</v>
      </c>
      <c r="ID43" s="3"/>
      <c r="IE43" s="3"/>
      <c r="IF43" s="3"/>
      <c r="IG43" s="3"/>
      <c r="IH43" s="3">
        <f t="shared" ref="IH43:IH52" si="2386">SUM(HZ43*$F43)</f>
        <v>0</v>
      </c>
      <c r="II43" s="3">
        <f t="shared" ref="II43:II52" si="2387">SUM(IB43*$F43)</f>
        <v>0</v>
      </c>
      <c r="IJ43" s="3">
        <f t="shared" ref="IJ43:IJ52" si="2388">SUM(ID43*$F43)</f>
        <v>0</v>
      </c>
      <c r="IK43" s="3">
        <f t="shared" si="119"/>
        <v>0</v>
      </c>
      <c r="IL43" s="3">
        <f t="shared" si="120"/>
        <v>0</v>
      </c>
      <c r="IM43" s="3">
        <f>план!AW42</f>
        <v>0</v>
      </c>
      <c r="IN43" s="3">
        <f>план!AX42</f>
        <v>0</v>
      </c>
      <c r="IO43" s="3">
        <f t="shared" ref="IO43:IO52" si="2389">SUM(IM43/12*$A$4)</f>
        <v>0</v>
      </c>
      <c r="IP43" s="3">
        <f t="shared" ref="IP43:IP52" si="2390">SUM(IN43/12*$A$4)</f>
        <v>0</v>
      </c>
      <c r="IQ43" s="3"/>
      <c r="IR43" s="3"/>
      <c r="IS43" s="3"/>
      <c r="IT43" s="3"/>
      <c r="IU43" s="3">
        <f t="shared" ref="IU43:IU52" si="2391">SUM(IM43*$F43)</f>
        <v>0</v>
      </c>
      <c r="IV43" s="3">
        <f t="shared" ref="IV43:IV52" si="2392">SUM(IO43*$F43)</f>
        <v>0</v>
      </c>
      <c r="IW43" s="3">
        <f t="shared" ref="IW43:IW52" si="2393">SUM(IQ43*$F43)</f>
        <v>0</v>
      </c>
      <c r="IX43" s="3">
        <f t="shared" si="121"/>
        <v>0</v>
      </c>
      <c r="IY43" s="3">
        <f t="shared" si="122"/>
        <v>0</v>
      </c>
      <c r="IZ43" s="3">
        <f>план!AY42</f>
        <v>0</v>
      </c>
      <c r="JA43" s="3">
        <f>план!AZ42</f>
        <v>0</v>
      </c>
      <c r="JB43" s="3">
        <f t="shared" ref="JB43:JB52" si="2394">SUM(IZ43/12*$A$4)</f>
        <v>0</v>
      </c>
      <c r="JC43" s="3">
        <f t="shared" ref="JC43:JC52" si="2395">SUM(JA43/12*$A$4)</f>
        <v>0</v>
      </c>
      <c r="JD43" s="3"/>
      <c r="JE43" s="3"/>
      <c r="JF43" s="3"/>
      <c r="JG43" s="3"/>
      <c r="JH43" s="3">
        <f t="shared" ref="JH43:JH52" si="2396">SUM(IZ43*$F43)</f>
        <v>0</v>
      </c>
      <c r="JI43" s="3">
        <f t="shared" ref="JI43:JI52" si="2397">SUM(JB43*$F43)</f>
        <v>0</v>
      </c>
      <c r="JJ43" s="3">
        <f t="shared" ref="JJ43:JJ52" si="2398">SUM(JD43*$F43)</f>
        <v>0</v>
      </c>
      <c r="JK43" s="3">
        <f t="shared" ref="JK43:JK52" si="2399">SUM(JD43-JB43)</f>
        <v>0</v>
      </c>
      <c r="JL43" s="3">
        <f t="shared" ref="JL43:JL52" si="2400">SUM(JE43-JC43)</f>
        <v>0</v>
      </c>
      <c r="JM43" s="3">
        <f>план!BA42</f>
        <v>0</v>
      </c>
      <c r="JN43" s="3">
        <f>план!BB42</f>
        <v>0</v>
      </c>
      <c r="JO43" s="3">
        <f t="shared" ref="JO43:JO52" si="2401">SUM(JM43/12*$A$4)</f>
        <v>0</v>
      </c>
      <c r="JP43" s="3">
        <f t="shared" ref="JP43:JP52" si="2402">SUM(JN43/12*$A$4)</f>
        <v>0</v>
      </c>
      <c r="JQ43" s="3"/>
      <c r="JR43" s="3"/>
      <c r="JS43" s="3"/>
      <c r="JT43" s="3"/>
      <c r="JU43" s="3">
        <f t="shared" ref="JU43:JU52" si="2403">SUM(JM43*$F43)</f>
        <v>0</v>
      </c>
      <c r="JV43" s="3">
        <f t="shared" ref="JV43:JV52" si="2404">SUM(JO43*$F43)</f>
        <v>0</v>
      </c>
      <c r="JW43" s="3">
        <f t="shared" ref="JW43:JW52" si="2405">SUM(JQ43*$F43)</f>
        <v>0</v>
      </c>
      <c r="JX43" s="3">
        <f t="shared" si="125"/>
        <v>0</v>
      </c>
      <c r="JY43" s="3">
        <f t="shared" si="126"/>
        <v>0</v>
      </c>
      <c r="JZ43" s="3">
        <f>план!BC42</f>
        <v>0</v>
      </c>
      <c r="KA43" s="3">
        <f>план!BD42</f>
        <v>0</v>
      </c>
      <c r="KB43" s="3">
        <f t="shared" ref="KB43:KB52" si="2406">SUM(JZ43/12*$A$4)</f>
        <v>0</v>
      </c>
      <c r="KC43" s="3">
        <f t="shared" ref="KC43:KC52" si="2407">SUM(KA43/12*$A$4)</f>
        <v>0</v>
      </c>
      <c r="KD43" s="3"/>
      <c r="KE43" s="3"/>
      <c r="KF43" s="3"/>
      <c r="KG43" s="3"/>
      <c r="KH43" s="3">
        <f t="shared" ref="KH43:KH52" si="2408">SUM(JZ43*$F43)</f>
        <v>0</v>
      </c>
      <c r="KI43" s="3">
        <f t="shared" ref="KI43:KI52" si="2409">SUM(KB43*$F43)</f>
        <v>0</v>
      </c>
      <c r="KJ43" s="3">
        <f t="shared" ref="KJ43:KJ52" si="2410">SUM(KD43*$F43)</f>
        <v>0</v>
      </c>
      <c r="KK43" s="3">
        <f t="shared" si="127"/>
        <v>0</v>
      </c>
      <c r="KL43" s="3">
        <f t="shared" si="128"/>
        <v>0</v>
      </c>
      <c r="KM43" s="3">
        <f>план!BE42</f>
        <v>0</v>
      </c>
      <c r="KN43" s="3">
        <f>план!BF42</f>
        <v>0</v>
      </c>
      <c r="KO43" s="3">
        <f t="shared" ref="KO43:KO52" si="2411">SUM(KM43/12*$A$4)</f>
        <v>0</v>
      </c>
      <c r="KP43" s="3">
        <f t="shared" ref="KP43:KP52" si="2412">SUM(KN43/12*$A$4)</f>
        <v>0</v>
      </c>
      <c r="KQ43" s="3"/>
      <c r="KR43" s="3"/>
      <c r="KS43" s="3"/>
      <c r="KT43" s="3"/>
      <c r="KU43" s="3">
        <f t="shared" ref="KU43:KU52" si="2413">SUM(KM43*$F43)</f>
        <v>0</v>
      </c>
      <c r="KV43" s="3">
        <f t="shared" ref="KV43:KV52" si="2414">SUM(KO43*$F43)</f>
        <v>0</v>
      </c>
      <c r="KW43" s="3">
        <f t="shared" ref="KW43:KW52" si="2415">SUM(KQ43*$F43)</f>
        <v>0</v>
      </c>
      <c r="KX43" s="3">
        <f t="shared" si="129"/>
        <v>0</v>
      </c>
      <c r="KY43" s="3">
        <f t="shared" si="130"/>
        <v>0</v>
      </c>
      <c r="KZ43" s="3">
        <f>план!BG42</f>
        <v>0</v>
      </c>
      <c r="LA43" s="3">
        <f>план!BH42</f>
        <v>0</v>
      </c>
      <c r="LB43" s="3">
        <f t="shared" ref="LB43:LB52" si="2416">SUM(KZ43/12*$A$4)</f>
        <v>0</v>
      </c>
      <c r="LC43" s="3">
        <f t="shared" ref="LC43:LC52" si="2417">SUM(LA43/12*$A$4)</f>
        <v>0</v>
      </c>
      <c r="LD43" s="3"/>
      <c r="LE43" s="3"/>
      <c r="LF43" s="3"/>
      <c r="LG43" s="3"/>
      <c r="LH43" s="3">
        <f t="shared" ref="LH43:LH52" si="2418">SUM(KZ43*$F43)</f>
        <v>0</v>
      </c>
      <c r="LI43" s="3">
        <f t="shared" ref="LI43:LI52" si="2419">SUM(LB43*$F43)</f>
        <v>0</v>
      </c>
      <c r="LJ43" s="3">
        <f t="shared" ref="LJ43:LJ52" si="2420">SUM(LD43*$F43)</f>
        <v>0</v>
      </c>
      <c r="LK43" s="3">
        <f t="shared" si="131"/>
        <v>0</v>
      </c>
      <c r="LL43" s="3">
        <f t="shared" si="132"/>
        <v>0</v>
      </c>
      <c r="LM43" s="3">
        <f>план!BI42</f>
        <v>0</v>
      </c>
      <c r="LN43" s="3">
        <f>план!BJ42</f>
        <v>0</v>
      </c>
      <c r="LO43" s="3">
        <f t="shared" ref="LO43:LO52" si="2421">SUM(LM43/12*$A$4)</f>
        <v>0</v>
      </c>
      <c r="LP43" s="3">
        <f t="shared" ref="LP43:LP52" si="2422">SUM(LN43/12*$A$4)</f>
        <v>0</v>
      </c>
      <c r="LQ43" s="3"/>
      <c r="LR43" s="3"/>
      <c r="LS43" s="3"/>
      <c r="LT43" s="3"/>
      <c r="LU43" s="3">
        <f t="shared" ref="LU43:LU52" si="2423">SUM(LM43*$F43)</f>
        <v>0</v>
      </c>
      <c r="LV43" s="3">
        <f t="shared" ref="LV43:LV52" si="2424">SUM(LO43*$F43)</f>
        <v>0</v>
      </c>
      <c r="LW43" s="3">
        <f t="shared" ref="LW43:LW52" si="2425">SUM(LQ43*$F43)</f>
        <v>0</v>
      </c>
      <c r="LX43" s="3">
        <f t="shared" si="133"/>
        <v>0</v>
      </c>
      <c r="LY43" s="3">
        <f t="shared" si="134"/>
        <v>0</v>
      </c>
      <c r="LZ43" s="3">
        <f>план!BK42</f>
        <v>0</v>
      </c>
      <c r="MA43" s="3">
        <f>план!BL42</f>
        <v>0</v>
      </c>
      <c r="MB43" s="3">
        <f t="shared" ref="MB43:MB52" si="2426">SUM(LZ43/12*$A$4)</f>
        <v>0</v>
      </c>
      <c r="MC43" s="3">
        <f t="shared" ref="MC43:MC52" si="2427">SUM(MA43/12*$A$4)</f>
        <v>0</v>
      </c>
      <c r="MD43" s="3"/>
      <c r="ME43" s="3"/>
      <c r="MF43" s="3"/>
      <c r="MG43" s="3"/>
      <c r="MH43" s="3">
        <f t="shared" ref="MH43:MH52" si="2428">SUM(LZ43*$F43)</f>
        <v>0</v>
      </c>
      <c r="MI43" s="3">
        <f t="shared" ref="MI43:MI52" si="2429">SUM(MB43*$F43)</f>
        <v>0</v>
      </c>
      <c r="MJ43" s="3">
        <f t="shared" ref="MJ43:MJ52" si="2430">SUM(MD43*$F43)</f>
        <v>0</v>
      </c>
      <c r="MK43" s="3">
        <f t="shared" si="135"/>
        <v>0</v>
      </c>
      <c r="ML43" s="3">
        <f t="shared" si="136"/>
        <v>0</v>
      </c>
      <c r="MM43" s="3">
        <f>план!BM42</f>
        <v>0</v>
      </c>
      <c r="MN43" s="3">
        <f>план!BN42</f>
        <v>0</v>
      </c>
      <c r="MO43" s="3">
        <f t="shared" ref="MO43:MO52" si="2431">SUM(MM43/12*$A$4)</f>
        <v>0</v>
      </c>
      <c r="MP43" s="3">
        <f t="shared" ref="MP43:MP52" si="2432">SUM(MN43/12*$A$4)</f>
        <v>0</v>
      </c>
      <c r="MQ43" s="3"/>
      <c r="MR43" s="3"/>
      <c r="MS43" s="3"/>
      <c r="MT43" s="3"/>
      <c r="MU43" s="3">
        <f t="shared" ref="MU43:MU52" si="2433">SUM(MM43*$F43)</f>
        <v>0</v>
      </c>
      <c r="MV43" s="3">
        <f t="shared" ref="MV43:MV52" si="2434">SUM(MO43*$F43)</f>
        <v>0</v>
      </c>
      <c r="MW43" s="3">
        <f t="shared" ref="MW43:MW52" si="2435">SUM(MQ43*$F43)</f>
        <v>0</v>
      </c>
      <c r="MX43" s="3">
        <f t="shared" si="137"/>
        <v>0</v>
      </c>
      <c r="MY43" s="3">
        <f t="shared" si="138"/>
        <v>0</v>
      </c>
      <c r="MZ43" s="3">
        <f>план!BO42</f>
        <v>0</v>
      </c>
      <c r="NA43" s="3">
        <f>план!BP42</f>
        <v>0</v>
      </c>
      <c r="NB43" s="3">
        <f t="shared" ref="NB43:NB52" si="2436">SUM(MZ43/12*$A$4)</f>
        <v>0</v>
      </c>
      <c r="NC43" s="3">
        <f t="shared" ref="NC43:NC52" si="2437">SUM(NA43/12*$A$4)</f>
        <v>0</v>
      </c>
      <c r="ND43" s="3"/>
      <c r="NE43" s="3"/>
      <c r="NF43" s="3"/>
      <c r="NG43" s="3"/>
      <c r="NH43" s="3">
        <f t="shared" ref="NH43:NH52" si="2438">SUM(MZ43*$F43)</f>
        <v>0</v>
      </c>
      <c r="NI43" s="3">
        <f t="shared" ref="NI43:NI52" si="2439">SUM(NB43*$F43)</f>
        <v>0</v>
      </c>
      <c r="NJ43" s="3">
        <f t="shared" ref="NJ43:NJ52" si="2440">SUM(ND43*$F43)</f>
        <v>0</v>
      </c>
      <c r="NK43" s="3">
        <f t="shared" si="139"/>
        <v>0</v>
      </c>
      <c r="NL43" s="3">
        <f t="shared" si="140"/>
        <v>0</v>
      </c>
      <c r="NM43" s="3">
        <f>план!BQ42</f>
        <v>0</v>
      </c>
      <c r="NN43" s="3">
        <f>план!BR42</f>
        <v>0</v>
      </c>
      <c r="NO43" s="3">
        <f t="shared" ref="NO43:NO52" si="2441">SUM(NM43/12*$A$4)</f>
        <v>0</v>
      </c>
      <c r="NP43" s="3">
        <f t="shared" ref="NP43:NP52" si="2442">SUM(NN43/12*$A$4)</f>
        <v>0</v>
      </c>
      <c r="NQ43" s="3"/>
      <c r="NR43" s="3"/>
      <c r="NS43" s="3"/>
      <c r="NT43" s="3"/>
      <c r="NU43" s="3">
        <f t="shared" ref="NU43:NU52" si="2443">SUM(NM43*$F43)</f>
        <v>0</v>
      </c>
      <c r="NV43" s="3">
        <f t="shared" ref="NV43:NV52" si="2444">SUM(NO43*$F43)</f>
        <v>0</v>
      </c>
      <c r="NW43" s="3">
        <f t="shared" ref="NW43:NW52" si="2445">SUM(NQ43*$F43)</f>
        <v>0</v>
      </c>
      <c r="NX43" s="3">
        <f t="shared" si="141"/>
        <v>0</v>
      </c>
      <c r="NY43" s="3">
        <f t="shared" si="142"/>
        <v>0</v>
      </c>
      <c r="NZ43" s="3">
        <f>план!BS42</f>
        <v>0</v>
      </c>
      <c r="OA43" s="3">
        <f>план!BT42</f>
        <v>0</v>
      </c>
      <c r="OB43" s="3">
        <f t="shared" ref="OB43:OB52" si="2446">SUM(NZ43/12*$A$4)</f>
        <v>0</v>
      </c>
      <c r="OC43" s="3">
        <f t="shared" ref="OC43:OC52" si="2447">SUM(OA43/12*$A$4)</f>
        <v>0</v>
      </c>
      <c r="OD43" s="3"/>
      <c r="OE43" s="3"/>
      <c r="OF43" s="3"/>
      <c r="OG43" s="3"/>
      <c r="OH43" s="3">
        <f t="shared" ref="OH43:OH52" si="2448">SUM(NZ43*$F43)</f>
        <v>0</v>
      </c>
      <c r="OI43" s="3">
        <f t="shared" ref="OI43:OI52" si="2449">SUM(OB43*$F43)</f>
        <v>0</v>
      </c>
      <c r="OJ43" s="3">
        <f t="shared" ref="OJ43:OJ52" si="2450">SUM(OD43*$F43)</f>
        <v>0</v>
      </c>
      <c r="OK43" s="3">
        <f t="shared" si="143"/>
        <v>0</v>
      </c>
      <c r="OL43" s="3">
        <f t="shared" si="144"/>
        <v>0</v>
      </c>
      <c r="OM43" s="3">
        <f>план!BU42</f>
        <v>0</v>
      </c>
      <c r="ON43" s="3">
        <f>план!BV42</f>
        <v>0</v>
      </c>
      <c r="OO43" s="3">
        <f t="shared" ref="OO43:OO52" si="2451">SUM(OM43/12*$A$4)</f>
        <v>0</v>
      </c>
      <c r="OP43" s="3">
        <f t="shared" ref="OP43:OP52" si="2452">SUM(ON43/12*$A$4)</f>
        <v>0</v>
      </c>
      <c r="OQ43" s="3"/>
      <c r="OR43" s="3"/>
      <c r="OS43" s="3"/>
      <c r="OT43" s="3"/>
      <c r="OU43" s="3">
        <f t="shared" ref="OU43:OU52" si="2453">SUM(OM43*$F43)</f>
        <v>0</v>
      </c>
      <c r="OV43" s="3">
        <f t="shared" ref="OV43:OV52" si="2454">SUM(OO43*$F43)</f>
        <v>0</v>
      </c>
      <c r="OW43" s="3">
        <f t="shared" ref="OW43:OW52" si="2455">SUM(OQ43*$F43)</f>
        <v>0</v>
      </c>
      <c r="OX43" s="3">
        <f t="shared" si="145"/>
        <v>0</v>
      </c>
      <c r="OY43" s="3">
        <f t="shared" si="146"/>
        <v>0</v>
      </c>
      <c r="OZ43" s="3">
        <f>план!BW42</f>
        <v>0</v>
      </c>
      <c r="PA43" s="3">
        <f>план!BX42</f>
        <v>0</v>
      </c>
      <c r="PB43" s="3">
        <f t="shared" ref="PB43:PB52" si="2456">SUM(OZ43/12*$A$4)</f>
        <v>0</v>
      </c>
      <c r="PC43" s="3">
        <f t="shared" ref="PC43:PC52" si="2457">SUM(PA43/12*$A$4)</f>
        <v>0</v>
      </c>
      <c r="PD43" s="3"/>
      <c r="PE43" s="3"/>
      <c r="PF43" s="3"/>
      <c r="PG43" s="3"/>
      <c r="PH43" s="3">
        <f t="shared" ref="PH43:PH52" si="2458">SUM(OZ43*$F43)</f>
        <v>0</v>
      </c>
      <c r="PI43" s="3">
        <f t="shared" ref="PI43:PI52" si="2459">SUM(PB43*$F43)</f>
        <v>0</v>
      </c>
      <c r="PJ43" s="3">
        <f t="shared" ref="PJ43:PJ52" si="2460">SUM(PD43*$F43)</f>
        <v>0</v>
      </c>
      <c r="PK43" s="3">
        <f t="shared" si="147"/>
        <v>0</v>
      </c>
      <c r="PL43" s="3">
        <f t="shared" si="148"/>
        <v>0</v>
      </c>
      <c r="PM43" s="3">
        <f>план!BY42</f>
        <v>0</v>
      </c>
      <c r="PN43" s="3">
        <f>план!BZ42</f>
        <v>0</v>
      </c>
      <c r="PO43" s="3">
        <f t="shared" ref="PO43:PO52" si="2461">SUM(PM43/12*$A$4)</f>
        <v>0</v>
      </c>
      <c r="PP43" s="3">
        <f t="shared" ref="PP43:PP52" si="2462">SUM(PN43/12*$A$4)</f>
        <v>0</v>
      </c>
      <c r="PQ43" s="3"/>
      <c r="PR43" s="3"/>
      <c r="PS43" s="3"/>
      <c r="PT43" s="3"/>
      <c r="PU43" s="3">
        <f t="shared" ref="PU43:PU52" si="2463">SUM(PM43*$F43)</f>
        <v>0</v>
      </c>
      <c r="PV43" s="3">
        <f t="shared" ref="PV43:PV52" si="2464">SUM(PO43*$F43)</f>
        <v>0</v>
      </c>
      <c r="PW43" s="3">
        <f t="shared" ref="PW43:PW52" si="2465">SUM(PQ43*$F43)</f>
        <v>0</v>
      </c>
      <c r="PX43" s="3">
        <f t="shared" si="149"/>
        <v>0</v>
      </c>
      <c r="PY43" s="3">
        <f t="shared" si="150"/>
        <v>0</v>
      </c>
      <c r="PZ43" s="3">
        <f>план!CA42</f>
        <v>0</v>
      </c>
      <c r="QA43" s="3">
        <f>план!CB42</f>
        <v>0</v>
      </c>
      <c r="QB43" s="3">
        <f t="shared" ref="QB43:QB52" si="2466">SUM(PZ43/12*$A$4)</f>
        <v>0</v>
      </c>
      <c r="QC43" s="3">
        <f t="shared" ref="QC43:QC52" si="2467">SUM(QA43/12*$A$4)</f>
        <v>0</v>
      </c>
      <c r="QD43" s="3"/>
      <c r="QE43" s="3"/>
      <c r="QF43" s="3"/>
      <c r="QG43" s="3"/>
      <c r="QH43" s="3">
        <f t="shared" ref="QH43:QH52" si="2468">SUM(PZ43*$F43)</f>
        <v>0</v>
      </c>
      <c r="QI43" s="3">
        <f t="shared" ref="QI43:QI52" si="2469">SUM(QB43*$F43)</f>
        <v>0</v>
      </c>
      <c r="QJ43" s="3">
        <f t="shared" ref="QJ43:QJ52" si="2470">SUM(QD43*$F43)</f>
        <v>0</v>
      </c>
      <c r="QK43" s="3">
        <f t="shared" si="151"/>
        <v>0</v>
      </c>
      <c r="QL43" s="3">
        <f t="shared" si="152"/>
        <v>0</v>
      </c>
      <c r="QM43" s="3">
        <f>план!CC42</f>
        <v>0</v>
      </c>
      <c r="QN43" s="3">
        <f>план!CD42</f>
        <v>0</v>
      </c>
      <c r="QO43" s="3">
        <f t="shared" ref="QO43:QO52" si="2471">SUM(QM43/12*$A$4)</f>
        <v>0</v>
      </c>
      <c r="QP43" s="3">
        <f t="shared" ref="QP43:QP52" si="2472">SUM(QN43/12*$A$4)</f>
        <v>0</v>
      </c>
      <c r="QQ43" s="3"/>
      <c r="QR43" s="3"/>
      <c r="QS43" s="3"/>
      <c r="QT43" s="3"/>
      <c r="QU43" s="3">
        <f t="shared" ref="QU43:QU52" si="2473">SUM(QM43*$F43)</f>
        <v>0</v>
      </c>
      <c r="QV43" s="3">
        <f t="shared" ref="QV43:QV52" si="2474">SUM(QO43*$F43)</f>
        <v>0</v>
      </c>
      <c r="QW43" s="3">
        <f t="shared" ref="QW43:QW52" si="2475">SUM(QQ43*$F43)</f>
        <v>0</v>
      </c>
      <c r="QX43" s="3">
        <f t="shared" si="153"/>
        <v>0</v>
      </c>
      <c r="QY43" s="3">
        <f t="shared" si="154"/>
        <v>0</v>
      </c>
      <c r="QZ43" s="3">
        <f>план!CE42</f>
        <v>0</v>
      </c>
      <c r="RA43" s="3">
        <f>план!CF42</f>
        <v>0</v>
      </c>
      <c r="RB43" s="3">
        <f t="shared" ref="RB43:RB52" si="2476">SUM(QZ43/12*$A$4)</f>
        <v>0</v>
      </c>
      <c r="RC43" s="3">
        <f t="shared" ref="RC43:RC52" si="2477">SUM(RA43/12*$A$4)</f>
        <v>0</v>
      </c>
      <c r="RD43" s="3"/>
      <c r="RE43" s="3"/>
      <c r="RF43" s="3"/>
      <c r="RG43" s="3"/>
      <c r="RH43" s="3">
        <f t="shared" ref="RH43:RH52" si="2478">SUM(QZ43*$F43)</f>
        <v>0</v>
      </c>
      <c r="RI43" s="3">
        <f t="shared" ref="RI43:RI52" si="2479">SUM(RB43*$F43)</f>
        <v>0</v>
      </c>
      <c r="RJ43" s="3">
        <f t="shared" ref="RJ43:RJ52" si="2480">SUM(RD43*$F43)</f>
        <v>0</v>
      </c>
      <c r="RK43" s="3">
        <f t="shared" si="155"/>
        <v>0</v>
      </c>
      <c r="RL43" s="3">
        <f t="shared" si="156"/>
        <v>0</v>
      </c>
      <c r="RM43" s="3">
        <f>план!CG42</f>
        <v>0</v>
      </c>
      <c r="RN43" s="3">
        <f>план!CH42</f>
        <v>0</v>
      </c>
      <c r="RO43" s="3">
        <f t="shared" ref="RO43:RO52" si="2481">SUM(RM43/12*$A$4)</f>
        <v>0</v>
      </c>
      <c r="RP43" s="3">
        <f t="shared" ref="RP43:RP52" si="2482">SUM(RN43/12*$A$4)</f>
        <v>0</v>
      </c>
      <c r="RQ43" s="3"/>
      <c r="RR43" s="3"/>
      <c r="RS43" s="3"/>
      <c r="RT43" s="3"/>
      <c r="RU43" s="3">
        <f t="shared" ref="RU43:RU52" si="2483">SUM(RM43*$F43)</f>
        <v>0</v>
      </c>
      <c r="RV43" s="3">
        <f t="shared" ref="RV43:RV52" si="2484">SUM(RO43*$F43)</f>
        <v>0</v>
      </c>
      <c r="RW43" s="3">
        <f t="shared" ref="RW43:RW52" si="2485">SUM(RQ43*$F43)</f>
        <v>0</v>
      </c>
      <c r="RX43" s="3">
        <f t="shared" si="157"/>
        <v>0</v>
      </c>
      <c r="RY43" s="3">
        <f t="shared" si="158"/>
        <v>0</v>
      </c>
      <c r="RZ43" s="3">
        <f>план!CI42</f>
        <v>0</v>
      </c>
      <c r="SA43" s="3">
        <f>план!CJ42</f>
        <v>0</v>
      </c>
      <c r="SB43" s="3">
        <f t="shared" ref="SB43:SB52" si="2486">SUM(RZ43/12*$A$4)</f>
        <v>0</v>
      </c>
      <c r="SC43" s="3">
        <f t="shared" ref="SC43:SC52" si="2487">SUM(SA43/12*$A$4)</f>
        <v>0</v>
      </c>
      <c r="SD43" s="3"/>
      <c r="SE43" s="3"/>
      <c r="SF43" s="3"/>
      <c r="SG43" s="3"/>
      <c r="SH43" s="3">
        <f t="shared" ref="SH43:SH52" si="2488">SUM(RZ43*$F43)</f>
        <v>0</v>
      </c>
      <c r="SI43" s="3">
        <f t="shared" ref="SI43:SI52" si="2489">SUM(SB43*$F43)</f>
        <v>0</v>
      </c>
      <c r="SJ43" s="3">
        <f t="shared" ref="SJ43:SJ52" si="2490">SUM(SD43*$F43)</f>
        <v>0</v>
      </c>
      <c r="SK43" s="3">
        <f t="shared" si="159"/>
        <v>0</v>
      </c>
      <c r="SL43" s="3">
        <f t="shared" si="160"/>
        <v>0</v>
      </c>
      <c r="SM43" s="3">
        <f>план!CK42</f>
        <v>0</v>
      </c>
      <c r="SN43" s="3">
        <f>план!CL42</f>
        <v>0</v>
      </c>
      <c r="SO43" s="3">
        <f t="shared" ref="SO43:SO52" si="2491">SUM(SM43/12*$A$4)</f>
        <v>0</v>
      </c>
      <c r="SP43" s="3">
        <f t="shared" ref="SP43:SP52" si="2492">SUM(SN43/12*$A$4)</f>
        <v>0</v>
      </c>
      <c r="SQ43" s="3"/>
      <c r="SR43" s="3"/>
      <c r="SS43" s="3"/>
      <c r="ST43" s="3"/>
      <c r="SU43" s="3">
        <f t="shared" ref="SU43:SU52" si="2493">SUM(SM43*$F43)</f>
        <v>0</v>
      </c>
      <c r="SV43" s="3">
        <f t="shared" ref="SV43:SV52" si="2494">SUM(SO43*$F43)</f>
        <v>0</v>
      </c>
      <c r="SW43" s="3">
        <f t="shared" ref="SW43:SW52" si="2495">SUM(SQ43*$F43)</f>
        <v>0</v>
      </c>
      <c r="SX43" s="3">
        <f t="shared" si="161"/>
        <v>0</v>
      </c>
      <c r="SY43" s="3">
        <f t="shared" si="162"/>
        <v>0</v>
      </c>
      <c r="SZ43" s="3">
        <f>план!CM42</f>
        <v>0</v>
      </c>
      <c r="TA43" s="3">
        <f>план!CN42</f>
        <v>0</v>
      </c>
      <c r="TB43" s="3">
        <f t="shared" ref="TB43:TB52" si="2496">SUM(SZ43/12*$A$4)</f>
        <v>0</v>
      </c>
      <c r="TC43" s="3">
        <f t="shared" ref="TC43:TC52" si="2497">SUM(TA43/12*$A$4)</f>
        <v>0</v>
      </c>
      <c r="TD43" s="3"/>
      <c r="TE43" s="3"/>
      <c r="TF43" s="3"/>
      <c r="TG43" s="3"/>
      <c r="TH43" s="3">
        <f t="shared" ref="TH43:TH52" si="2498">SUM(SZ43*$F43)</f>
        <v>0</v>
      </c>
      <c r="TI43" s="3">
        <f t="shared" ref="TI43:TI52" si="2499">SUM(TB43*$F43)</f>
        <v>0</v>
      </c>
      <c r="TJ43" s="3">
        <f t="shared" ref="TJ43:TJ52" si="2500">SUM(TD43*$F43)</f>
        <v>0</v>
      </c>
      <c r="TK43" s="3">
        <f t="shared" si="163"/>
        <v>0</v>
      </c>
      <c r="TL43" s="3">
        <f t="shared" si="164"/>
        <v>0</v>
      </c>
      <c r="TM43" s="3">
        <f>план!CO42</f>
        <v>0</v>
      </c>
      <c r="TN43" s="3">
        <f>план!CP42</f>
        <v>0</v>
      </c>
      <c r="TO43" s="3">
        <f t="shared" ref="TO43:TO52" si="2501">SUM(TM43/12*$A$4)</f>
        <v>0</v>
      </c>
      <c r="TP43" s="3">
        <f t="shared" ref="TP43:TP52" si="2502">SUM(TN43/12*$A$4)</f>
        <v>0</v>
      </c>
      <c r="TQ43" s="3"/>
      <c r="TR43" s="3"/>
      <c r="TS43" s="3"/>
      <c r="TT43" s="3"/>
      <c r="TU43" s="3">
        <f t="shared" ref="TU43:TU52" si="2503">SUM(TM43*$F43)</f>
        <v>0</v>
      </c>
      <c r="TV43" s="3">
        <f t="shared" ref="TV43:TV52" si="2504">SUM(TO43*$F43)</f>
        <v>0</v>
      </c>
      <c r="TW43" s="3">
        <f t="shared" ref="TW43:TW52" si="2505">SUM(TQ43*$F43)</f>
        <v>0</v>
      </c>
      <c r="TX43" s="3">
        <f t="shared" si="165"/>
        <v>0</v>
      </c>
      <c r="TY43" s="3">
        <f t="shared" si="166"/>
        <v>0</v>
      </c>
      <c r="TZ43" s="3">
        <f>план!CQ42</f>
        <v>0</v>
      </c>
      <c r="UA43" s="3">
        <f>план!CR42</f>
        <v>0</v>
      </c>
      <c r="UB43" s="3">
        <f t="shared" ref="UB43:UB52" si="2506">SUM(TZ43/12*$A$4)</f>
        <v>0</v>
      </c>
      <c r="UC43" s="3">
        <f t="shared" ref="UC43:UC52" si="2507">SUM(UA43/12*$A$4)</f>
        <v>0</v>
      </c>
      <c r="UD43" s="3"/>
      <c r="UE43" s="3"/>
      <c r="UF43" s="3"/>
      <c r="UG43" s="3"/>
      <c r="UH43" s="3">
        <f t="shared" ref="UH43:UH52" si="2508">SUM(TZ43*$F43)</f>
        <v>0</v>
      </c>
      <c r="UI43" s="3">
        <f t="shared" ref="UI43:UI52" si="2509">SUM(UB43*$F43)</f>
        <v>0</v>
      </c>
      <c r="UJ43" s="3">
        <f t="shared" ref="UJ43:UJ52" si="2510">SUM(UD43*$F43)</f>
        <v>0</v>
      </c>
      <c r="UK43" s="3">
        <f t="shared" si="167"/>
        <v>0</v>
      </c>
      <c r="UL43" s="3">
        <f t="shared" si="168"/>
        <v>0</v>
      </c>
      <c r="UM43" s="3">
        <f>план!CS42</f>
        <v>0</v>
      </c>
      <c r="UN43" s="3">
        <f>план!CT42</f>
        <v>0</v>
      </c>
      <c r="UO43" s="3">
        <f t="shared" ref="UO43:UO52" si="2511">SUM(UM43/12*$A$4)</f>
        <v>0</v>
      </c>
      <c r="UP43" s="3">
        <f t="shared" ref="UP43:UP52" si="2512">SUM(UN43/12*$A$4)</f>
        <v>0</v>
      </c>
      <c r="UQ43" s="3"/>
      <c r="UR43" s="3"/>
      <c r="US43" s="3"/>
      <c r="UT43" s="3"/>
      <c r="UU43" s="3">
        <f t="shared" ref="UU43:UU52" si="2513">SUM(UM43*$F43)</f>
        <v>0</v>
      </c>
      <c r="UV43" s="3">
        <f t="shared" ref="UV43:UV52" si="2514">SUM(UO43*$F43)</f>
        <v>0</v>
      </c>
      <c r="UW43" s="3">
        <f t="shared" ref="UW43:UW52" si="2515">SUM(UQ43*$F43)</f>
        <v>0</v>
      </c>
      <c r="UX43" s="3">
        <f t="shared" si="169"/>
        <v>0</v>
      </c>
      <c r="UY43" s="3">
        <f t="shared" si="170"/>
        <v>0</v>
      </c>
      <c r="UZ43" s="3">
        <f>план!CU42</f>
        <v>0</v>
      </c>
      <c r="VA43" s="3">
        <f>план!CV42</f>
        <v>0</v>
      </c>
      <c r="VB43" s="3">
        <f t="shared" ref="VB43:VB52" si="2516">SUM(UZ43/12*$A$4)</f>
        <v>0</v>
      </c>
      <c r="VC43" s="3">
        <f t="shared" ref="VC43:VC52" si="2517">SUM(VA43/12*$A$4)</f>
        <v>0</v>
      </c>
      <c r="VD43" s="3"/>
      <c r="VE43" s="3"/>
      <c r="VF43" s="3"/>
      <c r="VG43" s="3"/>
      <c r="VH43" s="3">
        <f t="shared" ref="VH43:VH52" si="2518">SUM(UZ43*$F43)</f>
        <v>0</v>
      </c>
      <c r="VI43" s="3">
        <f t="shared" ref="VI43:VI52" si="2519">SUM(VB43*$F43)</f>
        <v>0</v>
      </c>
      <c r="VJ43" s="3">
        <f t="shared" ref="VJ43:VJ52" si="2520">SUM(VD43*$F43)</f>
        <v>0</v>
      </c>
      <c r="VK43" s="3">
        <f t="shared" si="171"/>
        <v>0</v>
      </c>
      <c r="VL43" s="3">
        <f t="shared" si="172"/>
        <v>0</v>
      </c>
      <c r="VM43" s="3">
        <f>план!CW42</f>
        <v>0</v>
      </c>
      <c r="VN43" s="3">
        <f>план!CX42</f>
        <v>0</v>
      </c>
      <c r="VO43" s="3">
        <f t="shared" ref="VO43:VO52" si="2521">SUM(VM43/12*$A$4)</f>
        <v>0</v>
      </c>
      <c r="VP43" s="3">
        <f t="shared" ref="VP43:VP52" si="2522">SUM(VN43/12*$A$4)</f>
        <v>0</v>
      </c>
      <c r="VQ43" s="3"/>
      <c r="VR43" s="3"/>
      <c r="VS43" s="3"/>
      <c r="VT43" s="3"/>
      <c r="VU43" s="3">
        <f t="shared" ref="VU43:VU52" si="2523">SUM(VM43*$F43)</f>
        <v>0</v>
      </c>
      <c r="VV43" s="3">
        <f t="shared" ref="VV43:VV52" si="2524">SUM(VO43*$F43)</f>
        <v>0</v>
      </c>
      <c r="VW43" s="3">
        <f t="shared" ref="VW43:VW52" si="2525">SUM(VQ43*$F43)</f>
        <v>0</v>
      </c>
      <c r="VX43" s="3">
        <f t="shared" si="173"/>
        <v>0</v>
      </c>
      <c r="VY43" s="3">
        <f t="shared" si="174"/>
        <v>0</v>
      </c>
      <c r="VZ43" s="3">
        <f>план!CY42</f>
        <v>0</v>
      </c>
      <c r="WA43" s="3">
        <f>план!CZ42</f>
        <v>0</v>
      </c>
      <c r="WB43" s="3">
        <f t="shared" ref="WB43:WB52" si="2526">SUM(VZ43/12*$A$4)</f>
        <v>0</v>
      </c>
      <c r="WC43" s="3">
        <f t="shared" ref="WC43:WC52" si="2527">SUM(WA43/12*$A$4)</f>
        <v>0</v>
      </c>
      <c r="WD43" s="3"/>
      <c r="WE43" s="3"/>
      <c r="WF43" s="3"/>
      <c r="WG43" s="3"/>
      <c r="WH43" s="3">
        <f t="shared" ref="WH43:WH52" si="2528">SUM(VZ43*$F43)</f>
        <v>0</v>
      </c>
      <c r="WI43" s="3">
        <f t="shared" ref="WI43:WI52" si="2529">SUM(WB43*$F43)</f>
        <v>0</v>
      </c>
      <c r="WJ43" s="3">
        <f t="shared" ref="WJ43:WJ52" si="2530">SUM(WD43*$F43)</f>
        <v>0</v>
      </c>
      <c r="WK43" s="3">
        <f t="shared" si="175"/>
        <v>0</v>
      </c>
      <c r="WL43" s="3">
        <f t="shared" si="176"/>
        <v>0</v>
      </c>
      <c r="WM43" s="3">
        <f>план!DA42</f>
        <v>0</v>
      </c>
      <c r="WN43" s="3">
        <f>план!DB42</f>
        <v>0</v>
      </c>
      <c r="WO43" s="3">
        <f t="shared" ref="WO43:WO52" si="2531">SUM(WM43/12*$A$4)</f>
        <v>0</v>
      </c>
      <c r="WP43" s="3">
        <f t="shared" ref="WP43:WP52" si="2532">SUM(WN43/12*$A$4)</f>
        <v>0</v>
      </c>
      <c r="WQ43" s="3"/>
      <c r="WR43" s="3"/>
      <c r="WS43" s="3"/>
      <c r="WT43" s="3"/>
      <c r="WU43" s="3">
        <f t="shared" ref="WU43:WU52" si="2533">SUM(WM43*$F43)</f>
        <v>0</v>
      </c>
      <c r="WV43" s="3">
        <f t="shared" ref="WV43:WV52" si="2534">SUM(WO43*$F43)</f>
        <v>0</v>
      </c>
      <c r="WW43" s="3">
        <f t="shared" ref="WW43:WW52" si="2535">SUM(WQ43*$F43)</f>
        <v>0</v>
      </c>
      <c r="WX43" s="3">
        <f t="shared" si="177"/>
        <v>0</v>
      </c>
      <c r="WY43" s="3">
        <f t="shared" si="178"/>
        <v>0</v>
      </c>
      <c r="WZ43" s="3">
        <f>план!DC42</f>
        <v>0</v>
      </c>
      <c r="XA43" s="3">
        <f>план!DD42</f>
        <v>0</v>
      </c>
      <c r="XB43" s="3">
        <f t="shared" ref="XB43:XB52" si="2536">SUM(WZ43/12*$A$4)</f>
        <v>0</v>
      </c>
      <c r="XC43" s="3">
        <f t="shared" ref="XC43:XC52" si="2537">SUM(XA43/12*$A$4)</f>
        <v>0</v>
      </c>
      <c r="XD43" s="3"/>
      <c r="XE43" s="3"/>
      <c r="XF43" s="3"/>
      <c r="XG43" s="3"/>
      <c r="XH43" s="3">
        <f t="shared" ref="XH43:XH52" si="2538">SUM(WZ43*$F43)</f>
        <v>0</v>
      </c>
      <c r="XI43" s="3">
        <f t="shared" ref="XI43:XI52" si="2539">SUM(XB43*$F43)</f>
        <v>0</v>
      </c>
      <c r="XJ43" s="3">
        <f t="shared" ref="XJ43:XJ52" si="2540">SUM(XD43*$F43)</f>
        <v>0</v>
      </c>
      <c r="XK43" s="3">
        <f t="shared" si="179"/>
        <v>0</v>
      </c>
      <c r="XL43" s="3">
        <f t="shared" si="180"/>
        <v>0</v>
      </c>
      <c r="XM43" s="3">
        <f>план!DE42</f>
        <v>0</v>
      </c>
      <c r="XN43" s="3">
        <f>план!DF42</f>
        <v>0</v>
      </c>
      <c r="XO43" s="3">
        <f t="shared" ref="XO43:XO52" si="2541">SUM(XM43/12*$A$4)</f>
        <v>0</v>
      </c>
      <c r="XP43" s="3">
        <f t="shared" ref="XP43:XP52" si="2542">SUM(XN43/12*$A$4)</f>
        <v>0</v>
      </c>
      <c r="XQ43" s="3"/>
      <c r="XR43" s="3"/>
      <c r="XS43" s="3"/>
      <c r="XT43" s="3"/>
      <c r="XU43" s="3">
        <f t="shared" ref="XU43:XU52" si="2543">SUM(XM43*$F43)</f>
        <v>0</v>
      </c>
      <c r="XV43" s="3">
        <f t="shared" ref="XV43:XV52" si="2544">SUM(XO43*$F43)</f>
        <v>0</v>
      </c>
      <c r="XW43" s="3">
        <f t="shared" ref="XW43:XW52" si="2545">SUM(XQ43*$F43)</f>
        <v>0</v>
      </c>
      <c r="XX43" s="3">
        <f t="shared" si="181"/>
        <v>0</v>
      </c>
      <c r="XY43" s="3">
        <f t="shared" si="182"/>
        <v>0</v>
      </c>
      <c r="XZ43" s="3">
        <f>план!DG42</f>
        <v>0</v>
      </c>
      <c r="YA43" s="3">
        <f>план!DH42</f>
        <v>0</v>
      </c>
      <c r="YB43" s="3">
        <f t="shared" ref="YB43:YB52" si="2546">SUM(XZ43/12*$A$4)</f>
        <v>0</v>
      </c>
      <c r="YC43" s="3">
        <f t="shared" ref="YC43:YC52" si="2547">SUM(YA43/12*$A$4)</f>
        <v>0</v>
      </c>
      <c r="YD43" s="3"/>
      <c r="YE43" s="3"/>
      <c r="YF43" s="3"/>
      <c r="YG43" s="3"/>
      <c r="YH43" s="3">
        <f t="shared" ref="YH43:YH52" si="2548">SUM(XZ43*$F43)</f>
        <v>0</v>
      </c>
      <c r="YI43" s="3">
        <f t="shared" ref="YI43:YI52" si="2549">SUM(YB43*$F43)</f>
        <v>0</v>
      </c>
      <c r="YJ43" s="3">
        <f t="shared" ref="YJ43:YJ52" si="2550">SUM(YD43*$F43)</f>
        <v>0</v>
      </c>
      <c r="YK43" s="3">
        <f t="shared" si="183"/>
        <v>0</v>
      </c>
      <c r="YL43" s="3">
        <f t="shared" si="184"/>
        <v>0</v>
      </c>
      <c r="YM43" s="3">
        <f>план!DI42</f>
        <v>0</v>
      </c>
      <c r="YN43" s="3">
        <f>план!DJ42</f>
        <v>0</v>
      </c>
      <c r="YO43" s="3">
        <f t="shared" ref="YO43:YO52" si="2551">SUM(YM43/12*$A$4)</f>
        <v>0</v>
      </c>
      <c r="YP43" s="3">
        <f t="shared" ref="YP43:YP52" si="2552">SUM(YN43/12*$A$4)</f>
        <v>0</v>
      </c>
      <c r="YQ43" s="3"/>
      <c r="YR43" s="3"/>
      <c r="YS43" s="3"/>
      <c r="YT43" s="3"/>
      <c r="YU43" s="3">
        <f t="shared" ref="YU43:YU52" si="2553">SUM(YM43*$F43)</f>
        <v>0</v>
      </c>
      <c r="YV43" s="3">
        <f t="shared" ref="YV43:YV52" si="2554">SUM(YO43*$F43)</f>
        <v>0</v>
      </c>
      <c r="YW43" s="3">
        <f t="shared" ref="YW43:YW52" si="2555">SUM(YQ43*$F43)</f>
        <v>0</v>
      </c>
      <c r="YX43" s="3">
        <f t="shared" si="185"/>
        <v>0</v>
      </c>
      <c r="YY43" s="3">
        <f t="shared" si="186"/>
        <v>0</v>
      </c>
      <c r="YZ43" s="3">
        <f>план!DK42</f>
        <v>0</v>
      </c>
      <c r="ZA43" s="3">
        <f>план!DL42</f>
        <v>0</v>
      </c>
      <c r="ZB43" s="3">
        <f t="shared" ref="ZB43:ZB52" si="2556">SUM(YZ43/12*$A$4)</f>
        <v>0</v>
      </c>
      <c r="ZC43" s="3">
        <f t="shared" ref="ZC43:ZC52" si="2557">SUM(ZA43/12*$A$4)</f>
        <v>0</v>
      </c>
      <c r="ZD43" s="3"/>
      <c r="ZE43" s="3"/>
      <c r="ZF43" s="3"/>
      <c r="ZG43" s="3"/>
      <c r="ZH43" s="3">
        <f t="shared" ref="ZH43:ZH52" si="2558">SUM(YZ43*$F43)</f>
        <v>0</v>
      </c>
      <c r="ZI43" s="3">
        <f t="shared" ref="ZI43:ZI52" si="2559">SUM(ZB43*$F43)</f>
        <v>0</v>
      </c>
      <c r="ZJ43" s="3">
        <f t="shared" ref="ZJ43:ZJ52" si="2560">SUM(ZD43*$F43)</f>
        <v>0</v>
      </c>
      <c r="ZK43" s="3">
        <f t="shared" si="187"/>
        <v>0</v>
      </c>
      <c r="ZL43" s="3">
        <f t="shared" si="188"/>
        <v>0</v>
      </c>
      <c r="ZM43" s="3">
        <f>план!DM42</f>
        <v>0</v>
      </c>
      <c r="ZN43" s="3">
        <f>план!DN42</f>
        <v>0</v>
      </c>
      <c r="ZO43" s="3">
        <f t="shared" ref="ZO43:ZO52" si="2561">SUM(ZM43/12*$A$4)</f>
        <v>0</v>
      </c>
      <c r="ZP43" s="3">
        <f t="shared" ref="ZP43:ZP52" si="2562">SUM(ZN43/12*$A$4)</f>
        <v>0</v>
      </c>
      <c r="ZQ43" s="3"/>
      <c r="ZR43" s="3"/>
      <c r="ZS43" s="3"/>
      <c r="ZT43" s="3"/>
      <c r="ZU43" s="3">
        <f t="shared" ref="ZU43:ZU52" si="2563">SUM(ZM43*$F43)</f>
        <v>0</v>
      </c>
      <c r="ZV43" s="3">
        <f t="shared" ref="ZV43:ZV52" si="2564">SUM(ZO43*$F43)</f>
        <v>0</v>
      </c>
      <c r="ZW43" s="3">
        <f t="shared" ref="ZW43:ZW52" si="2565">SUM(ZQ43*$F43)</f>
        <v>0</v>
      </c>
      <c r="ZX43" s="3">
        <f t="shared" si="189"/>
        <v>0</v>
      </c>
      <c r="ZY43" s="3">
        <f t="shared" si="190"/>
        <v>0</v>
      </c>
      <c r="ZZ43" s="3">
        <f>план!DO42</f>
        <v>0</v>
      </c>
      <c r="AAA43" s="3">
        <f>план!DP42</f>
        <v>0</v>
      </c>
      <c r="AAB43" s="3">
        <f t="shared" ref="AAB43:AAB52" si="2566">SUM(ZZ43/12*$A$4)</f>
        <v>0</v>
      </c>
      <c r="AAC43" s="3">
        <f t="shared" ref="AAC43:AAC52" si="2567">SUM(AAA43/12*$A$4)</f>
        <v>0</v>
      </c>
      <c r="AAD43" s="3"/>
      <c r="AAE43" s="3"/>
      <c r="AAF43" s="3"/>
      <c r="AAG43" s="3"/>
      <c r="AAH43" s="3">
        <f t="shared" ref="AAH43:AAH52" si="2568">SUM(ZZ43*$F43)</f>
        <v>0</v>
      </c>
      <c r="AAI43" s="3">
        <f t="shared" ref="AAI43:AAI52" si="2569">SUM(AAB43*$F43)</f>
        <v>0</v>
      </c>
      <c r="AAJ43" s="3">
        <f t="shared" ref="AAJ43:AAJ52" si="2570">SUM(AAD43*$F43)</f>
        <v>0</v>
      </c>
      <c r="AAK43" s="3">
        <f t="shared" si="191"/>
        <v>0</v>
      </c>
      <c r="AAL43" s="3">
        <f t="shared" si="192"/>
        <v>0</v>
      </c>
      <c r="AAM43" s="3">
        <f>план!DQ42</f>
        <v>0</v>
      </c>
      <c r="AAN43" s="3">
        <f>план!DR42</f>
        <v>0</v>
      </c>
      <c r="AAO43" s="3">
        <f t="shared" ref="AAO43:AAO52" si="2571">SUM(AAM43/12*$A$4)</f>
        <v>0</v>
      </c>
      <c r="AAP43" s="3">
        <f t="shared" ref="AAP43:AAP52" si="2572">SUM(AAN43/12*$A$4)</f>
        <v>0</v>
      </c>
      <c r="AAQ43" s="3"/>
      <c r="AAR43" s="3"/>
      <c r="AAS43" s="3"/>
      <c r="AAT43" s="3"/>
      <c r="AAU43" s="3">
        <f t="shared" ref="AAU43:AAU52" si="2573">SUM(AAM43*$F43)</f>
        <v>0</v>
      </c>
      <c r="AAV43" s="3">
        <f t="shared" ref="AAV43:AAV52" si="2574">SUM(AAO43*$F43)</f>
        <v>0</v>
      </c>
      <c r="AAW43" s="3">
        <f t="shared" ref="AAW43:AAW52" si="2575">SUM(AAQ43*$F43)</f>
        <v>0</v>
      </c>
      <c r="AAX43" s="3">
        <f t="shared" si="193"/>
        <v>0</v>
      </c>
      <c r="AAY43" s="3">
        <f t="shared" si="194"/>
        <v>0</v>
      </c>
      <c r="AAZ43" s="3">
        <f>план!DS42</f>
        <v>0</v>
      </c>
      <c r="ABA43" s="3">
        <f>план!DT42</f>
        <v>0</v>
      </c>
      <c r="ABB43" s="3">
        <f t="shared" ref="ABB43:ABB52" si="2576">SUM(AAZ43/12*$A$4)</f>
        <v>0</v>
      </c>
      <c r="ABC43" s="3">
        <f t="shared" ref="ABC43:ABC52" si="2577">SUM(ABA43/12*$A$4)</f>
        <v>0</v>
      </c>
      <c r="ABD43" s="3"/>
      <c r="ABE43" s="3"/>
      <c r="ABF43" s="3"/>
      <c r="ABG43" s="3"/>
      <c r="ABH43" s="3">
        <f t="shared" ref="ABH43:ABH52" si="2578">SUM(AAZ43*$F43)</f>
        <v>0</v>
      </c>
      <c r="ABI43" s="3">
        <f t="shared" ref="ABI43:ABI52" si="2579">SUM(ABB43*$F43)</f>
        <v>0</v>
      </c>
      <c r="ABJ43" s="3">
        <f t="shared" ref="ABJ43:ABJ52" si="2580">SUM(ABD43*$F43)</f>
        <v>0</v>
      </c>
      <c r="ABK43" s="3">
        <f t="shared" si="195"/>
        <v>0</v>
      </c>
      <c r="ABL43" s="3">
        <f t="shared" si="196"/>
        <v>0</v>
      </c>
      <c r="ABM43" s="3">
        <f>план!DU42</f>
        <v>0</v>
      </c>
      <c r="ABN43" s="3">
        <f>план!DV42</f>
        <v>0</v>
      </c>
      <c r="ABO43" s="3">
        <f t="shared" ref="ABO43:ABO52" si="2581">SUM(ABM43/7*($A$4-5))</f>
        <v>0</v>
      </c>
      <c r="ABP43" s="3">
        <f t="shared" ref="ABP43:ABP52" si="2582">SUM(ABN43/12*$A$4)</f>
        <v>0</v>
      </c>
      <c r="ABQ43" s="3"/>
      <c r="ABR43" s="3"/>
      <c r="ABS43" s="3"/>
      <c r="ABT43" s="3"/>
      <c r="ABU43" s="3">
        <f t="shared" ref="ABU43:ABU52" si="2583">SUM(ABM43*$F43)</f>
        <v>0</v>
      </c>
      <c r="ABV43" s="3">
        <f t="shared" ref="ABV43:ABV52" si="2584">SUM(ABO43*$F43)</f>
        <v>0</v>
      </c>
      <c r="ABW43" s="3">
        <f t="shared" ref="ABW43:ABW52" si="2585">SUM(ABQ43*$F43)</f>
        <v>0</v>
      </c>
      <c r="ABX43" s="51">
        <f t="shared" ref="ABX43:ABX52" si="2586">SUM(ABQ43-ABO43)</f>
        <v>0</v>
      </c>
      <c r="ABY43" s="51">
        <f t="shared" ref="ABY43:ABY52" si="2587">SUM(ABR43-ABP43)</f>
        <v>0</v>
      </c>
      <c r="ABZ43" s="3">
        <f>план!DW42</f>
        <v>0</v>
      </c>
      <c r="ACA43" s="3">
        <f>план!DX42</f>
        <v>0</v>
      </c>
      <c r="ACB43" s="3">
        <f t="shared" ref="ACB43:ACB52" si="2588">SUM(ABZ43/12*$A$4)</f>
        <v>0</v>
      </c>
      <c r="ACC43" s="3">
        <f t="shared" ref="ACC43:ACC52" si="2589">SUM(ACA43/12*$A$4)</f>
        <v>0</v>
      </c>
      <c r="ACD43" s="3"/>
      <c r="ACE43" s="3"/>
      <c r="ACF43" s="3"/>
      <c r="ACG43" s="3"/>
      <c r="ACH43" s="3">
        <f t="shared" ref="ACH43:ACH52" si="2590">SUM(ABZ43*$F43)</f>
        <v>0</v>
      </c>
      <c r="ACI43" s="3">
        <f t="shared" ref="ACI43:ACI52" si="2591">SUM(ACB43*$F43)</f>
        <v>0</v>
      </c>
      <c r="ACJ43" s="3">
        <f t="shared" ref="ACJ43:ACJ52" si="2592">SUM(ACD43*$F43)</f>
        <v>0</v>
      </c>
      <c r="ACK43" s="51">
        <f t="shared" ref="ACK43:ACK52" si="2593">SUM(ACD43-ACB43)</f>
        <v>0</v>
      </c>
      <c r="ACL43" s="51">
        <f t="shared" ref="ACL43:ACL52" si="2594">SUM(ACE43-ACC43)</f>
        <v>0</v>
      </c>
      <c r="ACM43" s="3">
        <f>план!DY42</f>
        <v>0</v>
      </c>
      <c r="ACN43" s="3">
        <f>план!DZ42</f>
        <v>0</v>
      </c>
      <c r="ACO43" s="3">
        <f t="shared" ref="ACO43:ACO52" si="2595">SUM(ACM43/12*$A$4)</f>
        <v>0</v>
      </c>
      <c r="ACP43" s="3">
        <f t="shared" ref="ACP43:ACP52" si="2596">SUM(ACN43/12*$A$4)</f>
        <v>0</v>
      </c>
      <c r="ACQ43" s="3"/>
      <c r="ACR43" s="3"/>
      <c r="ACS43" s="3"/>
      <c r="ACT43" s="3"/>
      <c r="ACU43" s="3">
        <f t="shared" ref="ACU43:ACU52" si="2597">SUM(ACM43*$F43)</f>
        <v>0</v>
      </c>
      <c r="ACV43" s="3">
        <f t="shared" ref="ACV43:ACV52" si="2598">SUM(ACO43*$F43)</f>
        <v>0</v>
      </c>
      <c r="ACW43" s="3">
        <f t="shared" ref="ACW43:ACW52" si="2599">SUM(ACQ43*$F43)</f>
        <v>0</v>
      </c>
      <c r="ACX43" s="51">
        <f t="shared" ref="ACX43:ACX52" si="2600">SUM(ACQ43-ACO43)</f>
        <v>0</v>
      </c>
      <c r="ACY43" s="51">
        <f t="shared" ref="ACY43:ACY52" si="2601">SUM(ACR43-ACP43)</f>
        <v>0</v>
      </c>
      <c r="ACZ43" s="3">
        <f>план!EA42</f>
        <v>0</v>
      </c>
      <c r="ADA43" s="3">
        <f>план!EB42</f>
        <v>0</v>
      </c>
      <c r="ADB43" s="3">
        <f t="shared" ref="ADB43:ADB52" si="2602">SUM(ACZ43/12*$A$4)</f>
        <v>0</v>
      </c>
      <c r="ADC43" s="3">
        <f t="shared" ref="ADC43:ADC52" si="2603">SUM(ADA43/12*$A$4)</f>
        <v>0</v>
      </c>
      <c r="ADD43" s="3"/>
      <c r="ADE43" s="3"/>
      <c r="ADF43" s="3"/>
      <c r="ADG43" s="3"/>
      <c r="ADH43" s="3">
        <f t="shared" ref="ADH43:ADH52" si="2604">SUM(ACZ43*$F43)</f>
        <v>0</v>
      </c>
      <c r="ADI43" s="3">
        <f t="shared" ref="ADI43:ADI52" si="2605">SUM(ADB43*$F43)</f>
        <v>0</v>
      </c>
      <c r="ADJ43" s="3">
        <f t="shared" ref="ADJ43:ADJ52" si="2606">SUM(ADD43*$F43)</f>
        <v>0</v>
      </c>
      <c r="ADK43" s="51">
        <f t="shared" ref="ADK43:ADK52" si="2607">SUM(ADD43-ADB43)</f>
        <v>0</v>
      </c>
      <c r="ADL43" s="51">
        <f t="shared" ref="ADL43:ADL52" si="2608">SUM(ADE43-ADC43)</f>
        <v>0</v>
      </c>
      <c r="ADM43" s="3"/>
      <c r="ADN43" s="3">
        <f t="shared" ref="ADN43:ADN52" si="2609">SUM(ADM43*$D43*$F43*$G43*$I43*ADN$10)</f>
        <v>0</v>
      </c>
      <c r="ADO43" s="3">
        <f t="shared" ref="ADO43:ADO52" si="2610">SUM(ADM43/12*$A$4)</f>
        <v>0</v>
      </c>
      <c r="ADP43" s="3">
        <f t="shared" ref="ADP43:ADP52" si="2611">SUM(ADN43/12*$A$4)</f>
        <v>0</v>
      </c>
      <c r="ADQ43" s="3"/>
      <c r="ADR43" s="3"/>
      <c r="ADS43" s="3"/>
      <c r="ADT43" s="3"/>
      <c r="ADU43" s="3">
        <f t="shared" ref="ADU43:ADU52" si="2612">SUM(ADM43*$F43)</f>
        <v>0</v>
      </c>
      <c r="ADV43" s="3">
        <f t="shared" ref="ADV43:ADV52" si="2613">SUM(ADO43*$F43)</f>
        <v>0</v>
      </c>
      <c r="ADW43" s="3">
        <f t="shared" ref="ADW43:ADW52" si="2614">SUM(ADQ43*$F43)</f>
        <v>0</v>
      </c>
      <c r="ADX43" s="51">
        <f t="shared" ref="ADX43:ADX52" si="2615">SUM(ADQ43-ADO43)</f>
        <v>0</v>
      </c>
      <c r="ADY43" s="51">
        <f t="shared" ref="ADY43:ADY52" si="2616">SUM(ADR43-ADP43)</f>
        <v>0</v>
      </c>
      <c r="ADZ43" s="3">
        <f>план!EE42</f>
        <v>0</v>
      </c>
      <c r="AEA43" s="27">
        <f>план!EF42</f>
        <v>0</v>
      </c>
      <c r="AEB43" s="3">
        <f t="shared" ref="AEB43:AEB52" si="2617">SUM(ADZ43/12*$A$4)</f>
        <v>0</v>
      </c>
      <c r="AEC43" s="3">
        <f t="shared" ref="AEC43:AEC52" si="2618">SUM(AEA43/12*$A$4)</f>
        <v>0</v>
      </c>
      <c r="AED43" s="83"/>
      <c r="AEE43" s="83"/>
      <c r="AEF43" s="83"/>
      <c r="AEG43" s="83"/>
      <c r="AEH43" s="3">
        <f t="shared" ref="AEH43:AEH52" si="2619">SUM(ADZ43*$F43)</f>
        <v>0</v>
      </c>
      <c r="AEI43" s="3">
        <f t="shared" ref="AEI43:AEI52" si="2620">SUM(AEB43*$F43)</f>
        <v>0</v>
      </c>
      <c r="AEJ43" s="3">
        <f t="shared" ref="AEJ43:AEJ52" si="2621">SUM(AED43*$F43)</f>
        <v>0</v>
      </c>
      <c r="AEK43" s="51">
        <f t="shared" ref="AEK43:AEK52" si="2622">SUM(AED43-AEB43)</f>
        <v>0</v>
      </c>
      <c r="AEL43" s="51">
        <f t="shared" ref="AEL43:AEL52" si="2623">SUM(AEE43-AEC43)</f>
        <v>0</v>
      </c>
      <c r="AEM43" s="28">
        <f t="shared" ref="AEM43:AEM52" si="2624">SUM(AM43,BZ43,AZ43,M43,Z43,NZ43,TM43,XM43,AAM43,OM43,ZZ43,KZ43,IM43,GM43,GZ43,HM43,LM43,SZ43,BM43,ABZ43,WZ43,OZ43,ABM43,QZ43,XZ43,YZ43,YM43,DM43,DZ43,EM43,EZ43,CM43,FM43,FZ43,RM43,ACM43,ACZ43,HZ43,AAZ43,LZ43,IZ43,JM43,TZ43,UM43,UZ43,VM43,VZ43,MM43,JZ43,MZ43,KM43,NM43,RZ43,QM43,SM43,CZ43,PM43,WM43,ZM43,PZ43,ADM43,ADZ43)</f>
        <v>0</v>
      </c>
      <c r="AEN43" s="28">
        <f t="shared" ref="AEN43:AEN52" si="2625">SUM(AN43,CA43,BA43,N43,AA43,OA43,TN43,XN43,AAN43,ON43,AAA43,LA43,IN43,GN43,HA43,HN43,LN43,TA43,BN43,ACA43,XA43,PA43,ABN43,RA43,YA43,ZA43,YN43,DN43,EA43,EN43,FA43,CN43,FN43,GA43,RN43,ACN43,ADA43,IA43,ABA43,MA43,JA43,JN43,UA43,UN43,VA43,VN43,WA43,MN43,KA43,NA43,KN43,NN43,SA43,QN43,SN43,DA43,PN43,WN43,ZN43,QA43,ADN43,AEA43)</f>
        <v>0</v>
      </c>
      <c r="AEO43" s="28">
        <f t="shared" ref="AEO43:AEO52" si="2626">SUM(AO43,CB43,BB43,O43,AB43,OB43,TO43,XO43,AAO43,OO43,AAB43,LB43,IO43,GO43,HB43,HO43,LO43,TB43,BO43,ACB43,XB43,PB43,ABO43,RB43,YB43,ZB43,YO43,DO43,EB43,EO43,FB43,CO43,FO43,GB43,RO43,ACO43,ADB43,IB43,ABB43,MB43,JB43,JO43,UB43,UO43,VB43,VO43,WB43,MO43,KB43,NB43,KO43,NO43,SB43,QO43,SO43,DB43,PO43,WO43,ZO43,QB43,ADO43,AEB43)</f>
        <v>0</v>
      </c>
      <c r="AEP43" s="28">
        <f t="shared" ref="AEP43:AEP52" si="2627">SUM(AP43,CC43,BC43,P43,AC43,OC43,TP43,XP43,AAP43,OP43,AAC43,LC43,IP43,GP43,HC43,HP43,LP43,TC43,BP43,ACC43,XC43,PC43,ABP43,RC43,YC43,ZC43,YP43,DP43,EC43,EP43,FC43,CP43,FP43,GC43,RP43,ACP43,ADC43,IC43,ABC43,MC43,JC43,JP43,UC43,UP43,VC43,VP43,WC43,MP43,KC43,NC43,KP43,NP43,SC43,QP43,SP43,DC43,PP43,WP43,ZP43,QC43,ADP43,AEC43)</f>
        <v>0</v>
      </c>
      <c r="AEQ43" s="28">
        <f t="shared" ref="AEQ43:AEQ52" si="2628">SUM(AQ43,CD43,BD43,Q43,AD43,OD43,TQ43,XQ43,AAQ43,OQ43,AAD43,LD43,IQ43,GQ43,HD43,HQ43,LQ43,TD43,BQ43,ACD43,XD43,PD43,ABQ43,RD43,YD43,ZD43,YQ43,DQ43,ED43,EQ43,FD43,CQ43,FQ43,GD43,RQ43,ACQ43,ADD43,ID43,ABD43,MD43,JD43,JQ43,UD43,UQ43,VD43,VQ43,WD43,MQ43,KD43,ND43,KQ43,NQ43,SD43,QQ43,SQ43,DD43,PQ43,WQ43,ZQ43,QD43,ADQ43,AED43)</f>
        <v>0</v>
      </c>
      <c r="AER43" s="28">
        <f t="shared" ref="AER43:AER52" si="2629">SUM(AR43,CE43,BE43,R43,AE43,OE43,TR43,XR43,AAR43,OR43,AAE43,LE43,IR43,GR43,HE43,HR43,LR43,TE43,BR43,ACE43,XE43,PE43,ABR43,RE43,YE43,ZE43,YR43,DR43,EE43,ER43,FE43,CR43,FR43,GE43,RR43,ACR43,ADE43,IE43,ABE43,ME43,JE43,JR43,UE43,UR43,VE43,VR43,WE43,MR43,KE43,NE43,KR43,NR43,SE43,QR43,SR43,DE43,PR43,WR43,ZR43,QE43,ADR43,AEE43)</f>
        <v>0</v>
      </c>
      <c r="AES43" s="28">
        <f t="shared" ref="AES43:AES52" si="2630">SUM(AS43,CF43,BF43,S43,AF43,OF43,TS43,XS43,AAS43,OS43,AAF43,LF43,IS43,GS43,HF43,HS43,LS43,TF43,BS43,ACF43,XF43,PF43,ABS43,RF43,YF43,ZF43,YS43,DS43,EF43,ES43,FF43,CS43,FS43,GF43,RS43,ACS43,ADF43,IF43,ABF43,MF43,JF43,JS43,UF43,US43,VF43,VS43,WF43,MS43,KF43,NF43,KS43,NS43,SF43,QS43,SS43,DF43,PS43,WS43,ZS43,QF43,ADS43,AEF43)</f>
        <v>0</v>
      </c>
      <c r="AET43" s="28">
        <f t="shared" ref="AET43:AET52" si="2631">SUM(AT43,CG43,BG43,T43,AG43,OG43,TT43,XT43,AAT43,OT43,AAG43,LG43,IT43,GT43,HG43,HT43,LT43,TG43,BT43,ACG43,XG43,PG43,ABT43,RG43,YG43,ZG43,YT43,DT43,EG43,ET43,FG43,CT43,FT43,GG43,RT43,ACT43,ADG43,IG43,ABG43,MG43,JG43,JT43,UG43,UT43,VG43,VT43,WG43,MT43,KG43,NG43,KT43,NT43,SG43,QT43,ST43,DG43,PT43,WT43,ZT43,QG43,ADT43,AEG43)</f>
        <v>0</v>
      </c>
      <c r="AEU43" s="3">
        <f t="shared" ref="AEU43:AEU52" si="2632">SUM(AEM43*$F43)</f>
        <v>0</v>
      </c>
      <c r="AEV43" s="3">
        <f t="shared" ref="AEV43:AEV52" si="2633">SUM(AEO43*$F43)</f>
        <v>0</v>
      </c>
      <c r="AEW43" s="3">
        <f t="shared" ref="AEW43:AEW52" si="2634">SUM(AEQ43*$F43)</f>
        <v>0</v>
      </c>
      <c r="AEX43" s="51">
        <f t="shared" ref="AEX43:AEX52" si="2635">SUM(AEQ43-AEO43)</f>
        <v>0</v>
      </c>
      <c r="AEY43" s="51">
        <f t="shared" ref="AEY43:AEY52" si="2636">SUM(AER43-AEP43)</f>
        <v>0</v>
      </c>
      <c r="AEZ43" s="118"/>
      <c r="AFA43" s="118"/>
    </row>
    <row r="44" spans="1:833" ht="45" x14ac:dyDescent="0.25">
      <c r="A44" s="7"/>
      <c r="B44" s="6">
        <v>22</v>
      </c>
      <c r="C44" s="1" t="s">
        <v>251</v>
      </c>
      <c r="D44" s="156">
        <f>D42</f>
        <v>9860</v>
      </c>
      <c r="E44" s="23">
        <v>10127</v>
      </c>
      <c r="F44" s="92">
        <v>1.1000000000000001</v>
      </c>
      <c r="G44" s="25"/>
      <c r="H44" s="151"/>
      <c r="I44" s="23"/>
      <c r="J44" s="23"/>
      <c r="K44" s="23"/>
      <c r="L44" s="23">
        <v>2.57</v>
      </c>
      <c r="M44" s="3">
        <f>план!M43</f>
        <v>0</v>
      </c>
      <c r="N44" s="3">
        <f>план!N43</f>
        <v>0</v>
      </c>
      <c r="O44" s="3">
        <f t="shared" si="2299"/>
        <v>0</v>
      </c>
      <c r="P44" s="3">
        <f t="shared" si="2300"/>
        <v>0</v>
      </c>
      <c r="Q44" s="3"/>
      <c r="R44" s="3"/>
      <c r="S44" s="3"/>
      <c r="T44" s="3"/>
      <c r="U44" s="3">
        <f t="shared" si="2301"/>
        <v>0</v>
      </c>
      <c r="V44" s="3">
        <f t="shared" si="2302"/>
        <v>0</v>
      </c>
      <c r="W44" s="3">
        <f t="shared" si="2303"/>
        <v>0</v>
      </c>
      <c r="X44" s="3">
        <f t="shared" si="85"/>
        <v>0</v>
      </c>
      <c r="Y44" s="3">
        <f t="shared" si="86"/>
        <v>0</v>
      </c>
      <c r="Z44" s="3">
        <f>план!O43</f>
        <v>0</v>
      </c>
      <c r="AA44" s="3">
        <f>план!P43</f>
        <v>0</v>
      </c>
      <c r="AB44" s="3">
        <f t="shared" si="2304"/>
        <v>0</v>
      </c>
      <c r="AC44" s="3">
        <f t="shared" si="2305"/>
        <v>0</v>
      </c>
      <c r="AD44" s="3"/>
      <c r="AE44" s="3"/>
      <c r="AF44" s="3"/>
      <c r="AG44" s="3"/>
      <c r="AH44" s="3">
        <f t="shared" si="2306"/>
        <v>0</v>
      </c>
      <c r="AI44" s="3">
        <f t="shared" si="2307"/>
        <v>0</v>
      </c>
      <c r="AJ44" s="3">
        <f t="shared" si="2308"/>
        <v>0</v>
      </c>
      <c r="AK44" s="3">
        <f t="shared" si="87"/>
        <v>0</v>
      </c>
      <c r="AL44" s="3">
        <f t="shared" si="88"/>
        <v>0</v>
      </c>
      <c r="AM44" s="26">
        <f>план!Q43</f>
        <v>0</v>
      </c>
      <c r="AN44" s="3">
        <f>план!R43</f>
        <v>0</v>
      </c>
      <c r="AO44" s="3">
        <f t="shared" si="2309"/>
        <v>0</v>
      </c>
      <c r="AP44" s="3">
        <f t="shared" si="2310"/>
        <v>0</v>
      </c>
      <c r="AQ44" s="3"/>
      <c r="AR44" s="3"/>
      <c r="AS44" s="3"/>
      <c r="AT44" s="3"/>
      <c r="AU44" s="3">
        <f t="shared" si="2311"/>
        <v>0</v>
      </c>
      <c r="AV44" s="3">
        <f t="shared" si="2312"/>
        <v>0</v>
      </c>
      <c r="AW44" s="3">
        <f t="shared" si="2313"/>
        <v>0</v>
      </c>
      <c r="AX44" s="3">
        <f t="shared" si="89"/>
        <v>0</v>
      </c>
      <c r="AY44" s="3">
        <f t="shared" si="90"/>
        <v>0</v>
      </c>
      <c r="AZ44" s="3">
        <f>план!S43</f>
        <v>0</v>
      </c>
      <c r="BA44" s="3">
        <f>план!T43</f>
        <v>0</v>
      </c>
      <c r="BB44" s="3">
        <f t="shared" si="2314"/>
        <v>0</v>
      </c>
      <c r="BC44" s="3">
        <f t="shared" si="2315"/>
        <v>0</v>
      </c>
      <c r="BD44" s="3"/>
      <c r="BE44" s="3"/>
      <c r="BF44" s="3"/>
      <c r="BG44" s="3"/>
      <c r="BH44" s="3">
        <f t="shared" si="2316"/>
        <v>0</v>
      </c>
      <c r="BI44" s="3">
        <f t="shared" si="2317"/>
        <v>0</v>
      </c>
      <c r="BJ44" s="3">
        <f t="shared" si="2318"/>
        <v>0</v>
      </c>
      <c r="BK44" s="3">
        <f t="shared" si="91"/>
        <v>0</v>
      </c>
      <c r="BL44" s="3">
        <f t="shared" si="92"/>
        <v>0</v>
      </c>
      <c r="BM44" s="3">
        <f>план!U43</f>
        <v>0</v>
      </c>
      <c r="BN44" s="3">
        <f>план!V43</f>
        <v>0</v>
      </c>
      <c r="BO44" s="3">
        <f t="shared" si="2319"/>
        <v>0</v>
      </c>
      <c r="BP44" s="3">
        <f t="shared" si="2320"/>
        <v>0</v>
      </c>
      <c r="BQ44" s="3"/>
      <c r="BR44" s="3"/>
      <c r="BS44" s="3"/>
      <c r="BT44" s="3"/>
      <c r="BU44" s="3">
        <f t="shared" si="2321"/>
        <v>0</v>
      </c>
      <c r="BV44" s="3">
        <f t="shared" si="2322"/>
        <v>0</v>
      </c>
      <c r="BW44" s="3">
        <f t="shared" si="2323"/>
        <v>0</v>
      </c>
      <c r="BX44" s="3">
        <f t="shared" si="93"/>
        <v>0</v>
      </c>
      <c r="BY44" s="3">
        <f t="shared" si="94"/>
        <v>0</v>
      </c>
      <c r="BZ44" s="3">
        <f>план!W43</f>
        <v>0</v>
      </c>
      <c r="CA44" s="3">
        <f>план!X43</f>
        <v>0</v>
      </c>
      <c r="CB44" s="3">
        <f t="shared" si="2324"/>
        <v>0</v>
      </c>
      <c r="CC44" s="3">
        <f t="shared" si="2325"/>
        <v>0</v>
      </c>
      <c r="CD44" s="3"/>
      <c r="CE44" s="3"/>
      <c r="CF44" s="3"/>
      <c r="CG44" s="3"/>
      <c r="CH44" s="3">
        <f t="shared" si="2326"/>
        <v>0</v>
      </c>
      <c r="CI44" s="3">
        <f t="shared" si="2327"/>
        <v>0</v>
      </c>
      <c r="CJ44" s="3">
        <f t="shared" si="2328"/>
        <v>0</v>
      </c>
      <c r="CK44" s="3">
        <f t="shared" si="95"/>
        <v>0</v>
      </c>
      <c r="CL44" s="3">
        <f t="shared" si="96"/>
        <v>0</v>
      </c>
      <c r="CM44" s="3">
        <f>план!Y43</f>
        <v>0</v>
      </c>
      <c r="CN44" s="3">
        <f>план!Z43</f>
        <v>0</v>
      </c>
      <c r="CO44" s="3">
        <f t="shared" si="2329"/>
        <v>0</v>
      </c>
      <c r="CP44" s="3">
        <f t="shared" si="2330"/>
        <v>0</v>
      </c>
      <c r="CQ44" s="3"/>
      <c r="CR44" s="3"/>
      <c r="CS44" s="3"/>
      <c r="CT44" s="3"/>
      <c r="CU44" s="3">
        <f t="shared" si="2331"/>
        <v>0</v>
      </c>
      <c r="CV44" s="3">
        <f t="shared" si="2332"/>
        <v>0</v>
      </c>
      <c r="CW44" s="3">
        <f t="shared" si="2333"/>
        <v>0</v>
      </c>
      <c r="CX44" s="3">
        <f t="shared" si="97"/>
        <v>0</v>
      </c>
      <c r="CY44" s="3">
        <f t="shared" si="98"/>
        <v>0</v>
      </c>
      <c r="CZ44" s="3">
        <f>план!AA43</f>
        <v>0</v>
      </c>
      <c r="DA44" s="3">
        <f>план!AB43</f>
        <v>0</v>
      </c>
      <c r="DB44" s="3">
        <f t="shared" si="2334"/>
        <v>0</v>
      </c>
      <c r="DC44" s="3">
        <f t="shared" si="2335"/>
        <v>0</v>
      </c>
      <c r="DD44" s="3"/>
      <c r="DE44" s="3"/>
      <c r="DF44" s="3"/>
      <c r="DG44" s="3"/>
      <c r="DH44" s="3">
        <f t="shared" si="2336"/>
        <v>0</v>
      </c>
      <c r="DI44" s="3">
        <f t="shared" si="2337"/>
        <v>0</v>
      </c>
      <c r="DJ44" s="3">
        <f t="shared" si="2338"/>
        <v>0</v>
      </c>
      <c r="DK44" s="3">
        <f t="shared" si="99"/>
        <v>0</v>
      </c>
      <c r="DL44" s="3">
        <f t="shared" si="100"/>
        <v>0</v>
      </c>
      <c r="DM44" s="3">
        <f>план!AC43</f>
        <v>0</v>
      </c>
      <c r="DN44" s="3">
        <f>план!AD43</f>
        <v>0</v>
      </c>
      <c r="DO44" s="3">
        <f t="shared" si="2339"/>
        <v>0</v>
      </c>
      <c r="DP44" s="3">
        <f t="shared" si="2340"/>
        <v>0</v>
      </c>
      <c r="DQ44" s="3"/>
      <c r="DR44" s="3"/>
      <c r="DS44" s="3"/>
      <c r="DT44" s="3"/>
      <c r="DU44" s="3">
        <f t="shared" si="2341"/>
        <v>0</v>
      </c>
      <c r="DV44" s="3">
        <f t="shared" si="2342"/>
        <v>0</v>
      </c>
      <c r="DW44" s="3">
        <f t="shared" si="2343"/>
        <v>0</v>
      </c>
      <c r="DX44" s="3">
        <f t="shared" si="101"/>
        <v>0</v>
      </c>
      <c r="DY44" s="3">
        <f t="shared" si="102"/>
        <v>0</v>
      </c>
      <c r="DZ44" s="3">
        <f>план!AE43</f>
        <v>0</v>
      </c>
      <c r="EA44" s="3">
        <f>план!AF43</f>
        <v>0</v>
      </c>
      <c r="EB44" s="3">
        <f t="shared" si="2344"/>
        <v>0</v>
      </c>
      <c r="EC44" s="3">
        <f t="shared" si="2345"/>
        <v>0</v>
      </c>
      <c r="ED44" s="3"/>
      <c r="EE44" s="3"/>
      <c r="EF44" s="3"/>
      <c r="EG44" s="3"/>
      <c r="EH44" s="3">
        <f t="shared" si="2346"/>
        <v>0</v>
      </c>
      <c r="EI44" s="3">
        <f t="shared" si="2347"/>
        <v>0</v>
      </c>
      <c r="EJ44" s="3">
        <f t="shared" si="2348"/>
        <v>0</v>
      </c>
      <c r="EK44" s="3">
        <f t="shared" si="103"/>
        <v>0</v>
      </c>
      <c r="EL44" s="3">
        <f t="shared" si="104"/>
        <v>0</v>
      </c>
      <c r="EM44" s="3">
        <f>план!AG43</f>
        <v>0</v>
      </c>
      <c r="EN44" s="3">
        <f>план!AH43</f>
        <v>0</v>
      </c>
      <c r="EO44" s="3">
        <f t="shared" si="2349"/>
        <v>0</v>
      </c>
      <c r="EP44" s="3">
        <f t="shared" si="2350"/>
        <v>0</v>
      </c>
      <c r="EQ44" s="3"/>
      <c r="ER44" s="3"/>
      <c r="ES44" s="3"/>
      <c r="ET44" s="3"/>
      <c r="EU44" s="3">
        <f t="shared" si="2351"/>
        <v>0</v>
      </c>
      <c r="EV44" s="3">
        <f t="shared" si="2352"/>
        <v>0</v>
      </c>
      <c r="EW44" s="3">
        <f t="shared" si="2353"/>
        <v>0</v>
      </c>
      <c r="EX44" s="3">
        <f t="shared" si="105"/>
        <v>0</v>
      </c>
      <c r="EY44" s="3">
        <f t="shared" si="106"/>
        <v>0</v>
      </c>
      <c r="EZ44" s="3">
        <f>план!AI43</f>
        <v>0</v>
      </c>
      <c r="FA44" s="3">
        <f>план!AJ43</f>
        <v>0</v>
      </c>
      <c r="FB44" s="3">
        <f t="shared" si="2354"/>
        <v>0</v>
      </c>
      <c r="FC44" s="3">
        <f t="shared" si="2355"/>
        <v>0</v>
      </c>
      <c r="FD44" s="3"/>
      <c r="FE44" s="3"/>
      <c r="FF44" s="3"/>
      <c r="FG44" s="3"/>
      <c r="FH44" s="3">
        <f t="shared" si="2356"/>
        <v>0</v>
      </c>
      <c r="FI44" s="3">
        <f t="shared" si="2357"/>
        <v>0</v>
      </c>
      <c r="FJ44" s="3">
        <f t="shared" si="2358"/>
        <v>0</v>
      </c>
      <c r="FK44" s="3">
        <f t="shared" si="107"/>
        <v>0</v>
      </c>
      <c r="FL44" s="3">
        <f t="shared" si="108"/>
        <v>0</v>
      </c>
      <c r="FM44" s="3">
        <f>план!AK43</f>
        <v>0</v>
      </c>
      <c r="FN44" s="3">
        <f>план!AL43</f>
        <v>0</v>
      </c>
      <c r="FO44" s="3">
        <f t="shared" si="2359"/>
        <v>0</v>
      </c>
      <c r="FP44" s="3">
        <f t="shared" si="2360"/>
        <v>0</v>
      </c>
      <c r="FQ44" s="3"/>
      <c r="FR44" s="3"/>
      <c r="FS44" s="3"/>
      <c r="FT44" s="3"/>
      <c r="FU44" s="3">
        <f t="shared" si="2361"/>
        <v>0</v>
      </c>
      <c r="FV44" s="3">
        <f t="shared" si="2362"/>
        <v>0</v>
      </c>
      <c r="FW44" s="3">
        <f t="shared" si="2363"/>
        <v>0</v>
      </c>
      <c r="FX44" s="3">
        <f t="shared" si="109"/>
        <v>0</v>
      </c>
      <c r="FY44" s="3">
        <f t="shared" si="110"/>
        <v>0</v>
      </c>
      <c r="FZ44" s="3">
        <f>план!AM43</f>
        <v>0</v>
      </c>
      <c r="GA44" s="3">
        <f>план!AN43</f>
        <v>0</v>
      </c>
      <c r="GB44" s="3">
        <f t="shared" si="2364"/>
        <v>0</v>
      </c>
      <c r="GC44" s="3">
        <f t="shared" si="2365"/>
        <v>0</v>
      </c>
      <c r="GD44" s="3"/>
      <c r="GE44" s="3"/>
      <c r="GF44" s="3"/>
      <c r="GG44" s="3"/>
      <c r="GH44" s="3">
        <f t="shared" si="2366"/>
        <v>0</v>
      </c>
      <c r="GI44" s="3">
        <f t="shared" si="2367"/>
        <v>0</v>
      </c>
      <c r="GJ44" s="3">
        <f t="shared" si="2368"/>
        <v>0</v>
      </c>
      <c r="GK44" s="3">
        <f t="shared" si="111"/>
        <v>0</v>
      </c>
      <c r="GL44" s="3">
        <f t="shared" si="112"/>
        <v>0</v>
      </c>
      <c r="GM44" s="3">
        <f>план!AO43</f>
        <v>0</v>
      </c>
      <c r="GN44" s="3">
        <f>план!AP43</f>
        <v>0</v>
      </c>
      <c r="GO44" s="3">
        <f t="shared" si="2369"/>
        <v>0</v>
      </c>
      <c r="GP44" s="3">
        <f t="shared" si="2370"/>
        <v>0</v>
      </c>
      <c r="GQ44" s="3"/>
      <c r="GR44" s="3"/>
      <c r="GS44" s="3"/>
      <c r="GT44" s="3"/>
      <c r="GU44" s="3">
        <f t="shared" si="2371"/>
        <v>0</v>
      </c>
      <c r="GV44" s="3">
        <f t="shared" si="2372"/>
        <v>0</v>
      </c>
      <c r="GW44" s="3">
        <f t="shared" si="2373"/>
        <v>0</v>
      </c>
      <c r="GX44" s="3">
        <f t="shared" si="113"/>
        <v>0</v>
      </c>
      <c r="GY44" s="3">
        <f t="shared" si="114"/>
        <v>0</v>
      </c>
      <c r="GZ44" s="3">
        <f>план!AQ43</f>
        <v>0</v>
      </c>
      <c r="HA44" s="3">
        <f>план!AR43</f>
        <v>0</v>
      </c>
      <c r="HB44" s="3">
        <f t="shared" si="2374"/>
        <v>0</v>
      </c>
      <c r="HC44" s="3">
        <f t="shared" si="2375"/>
        <v>0</v>
      </c>
      <c r="HD44" s="3"/>
      <c r="HE44" s="3"/>
      <c r="HF44" s="3"/>
      <c r="HG44" s="3"/>
      <c r="HH44" s="3">
        <f t="shared" si="2376"/>
        <v>0</v>
      </c>
      <c r="HI44" s="3">
        <f t="shared" si="2377"/>
        <v>0</v>
      </c>
      <c r="HJ44" s="3">
        <f t="shared" si="2378"/>
        <v>0</v>
      </c>
      <c r="HK44" s="3">
        <f t="shared" si="115"/>
        <v>0</v>
      </c>
      <c r="HL44" s="3">
        <f t="shared" si="116"/>
        <v>0</v>
      </c>
      <c r="HM44" s="3">
        <f>план!AS43</f>
        <v>0</v>
      </c>
      <c r="HN44" s="3">
        <f>план!AT43</f>
        <v>0</v>
      </c>
      <c r="HO44" s="3">
        <f t="shared" si="2379"/>
        <v>0</v>
      </c>
      <c r="HP44" s="3">
        <f t="shared" si="2380"/>
        <v>0</v>
      </c>
      <c r="HQ44" s="3"/>
      <c r="HR44" s="3"/>
      <c r="HS44" s="3"/>
      <c r="HT44" s="3"/>
      <c r="HU44" s="3">
        <f t="shared" si="2381"/>
        <v>0</v>
      </c>
      <c r="HV44" s="3">
        <f t="shared" si="2382"/>
        <v>0</v>
      </c>
      <c r="HW44" s="3">
        <f t="shared" si="2383"/>
        <v>0</v>
      </c>
      <c r="HX44" s="3">
        <f t="shared" si="117"/>
        <v>0</v>
      </c>
      <c r="HY44" s="3">
        <f t="shared" si="118"/>
        <v>0</v>
      </c>
      <c r="HZ44" s="3">
        <f>план!AU43</f>
        <v>0</v>
      </c>
      <c r="IA44" s="3">
        <f>план!AV43</f>
        <v>0</v>
      </c>
      <c r="IB44" s="3">
        <f t="shared" si="2384"/>
        <v>0</v>
      </c>
      <c r="IC44" s="3">
        <f t="shared" si="2385"/>
        <v>0</v>
      </c>
      <c r="ID44" s="3"/>
      <c r="IE44" s="3"/>
      <c r="IF44" s="3"/>
      <c r="IG44" s="3"/>
      <c r="IH44" s="3">
        <f t="shared" si="2386"/>
        <v>0</v>
      </c>
      <c r="II44" s="3">
        <f t="shared" si="2387"/>
        <v>0</v>
      </c>
      <c r="IJ44" s="3">
        <f t="shared" si="2388"/>
        <v>0</v>
      </c>
      <c r="IK44" s="3">
        <f t="shared" si="119"/>
        <v>0</v>
      </c>
      <c r="IL44" s="3">
        <f t="shared" si="120"/>
        <v>0</v>
      </c>
      <c r="IM44" s="3">
        <f>план!AW43</f>
        <v>0</v>
      </c>
      <c r="IN44" s="3">
        <f>план!AX43</f>
        <v>0</v>
      </c>
      <c r="IO44" s="3">
        <f t="shared" si="2389"/>
        <v>0</v>
      </c>
      <c r="IP44" s="3">
        <f t="shared" si="2390"/>
        <v>0</v>
      </c>
      <c r="IQ44" s="3"/>
      <c r="IR44" s="3"/>
      <c r="IS44" s="3"/>
      <c r="IT44" s="3"/>
      <c r="IU44" s="3">
        <f t="shared" si="2391"/>
        <v>0</v>
      </c>
      <c r="IV44" s="3">
        <f t="shared" si="2392"/>
        <v>0</v>
      </c>
      <c r="IW44" s="3">
        <f t="shared" si="2393"/>
        <v>0</v>
      </c>
      <c r="IX44" s="3">
        <f t="shared" si="121"/>
        <v>0</v>
      </c>
      <c r="IY44" s="3">
        <f t="shared" si="122"/>
        <v>0</v>
      </c>
      <c r="IZ44" s="3">
        <f>план!AY43</f>
        <v>0</v>
      </c>
      <c r="JA44" s="3">
        <f>план!AZ43</f>
        <v>0</v>
      </c>
      <c r="JB44" s="3">
        <f t="shared" si="2394"/>
        <v>0</v>
      </c>
      <c r="JC44" s="3">
        <f t="shared" si="2395"/>
        <v>0</v>
      </c>
      <c r="JD44" s="3"/>
      <c r="JE44" s="3"/>
      <c r="JF44" s="3"/>
      <c r="JG44" s="3"/>
      <c r="JH44" s="3">
        <f t="shared" si="2396"/>
        <v>0</v>
      </c>
      <c r="JI44" s="3">
        <f t="shared" si="2397"/>
        <v>0</v>
      </c>
      <c r="JJ44" s="3">
        <f t="shared" si="2398"/>
        <v>0</v>
      </c>
      <c r="JK44" s="3">
        <f t="shared" si="2399"/>
        <v>0</v>
      </c>
      <c r="JL44" s="3">
        <f t="shared" si="2400"/>
        <v>0</v>
      </c>
      <c r="JM44" s="3">
        <f>план!BA43</f>
        <v>0</v>
      </c>
      <c r="JN44" s="3">
        <f>план!BB43</f>
        <v>0</v>
      </c>
      <c r="JO44" s="3">
        <f t="shared" si="2401"/>
        <v>0</v>
      </c>
      <c r="JP44" s="3">
        <f t="shared" si="2402"/>
        <v>0</v>
      </c>
      <c r="JQ44" s="3"/>
      <c r="JR44" s="3"/>
      <c r="JS44" s="3"/>
      <c r="JT44" s="3"/>
      <c r="JU44" s="3">
        <f t="shared" si="2403"/>
        <v>0</v>
      </c>
      <c r="JV44" s="3">
        <f t="shared" si="2404"/>
        <v>0</v>
      </c>
      <c r="JW44" s="3">
        <f t="shared" si="2405"/>
        <v>0</v>
      </c>
      <c r="JX44" s="3">
        <f t="shared" si="125"/>
        <v>0</v>
      </c>
      <c r="JY44" s="3">
        <f t="shared" si="126"/>
        <v>0</v>
      </c>
      <c r="JZ44" s="3">
        <f>план!BC43</f>
        <v>0</v>
      </c>
      <c r="KA44" s="3">
        <f>план!BD43</f>
        <v>0</v>
      </c>
      <c r="KB44" s="3">
        <f t="shared" si="2406"/>
        <v>0</v>
      </c>
      <c r="KC44" s="3">
        <f t="shared" si="2407"/>
        <v>0</v>
      </c>
      <c r="KD44" s="3"/>
      <c r="KE44" s="3"/>
      <c r="KF44" s="3"/>
      <c r="KG44" s="3"/>
      <c r="KH44" s="3">
        <f t="shared" si="2408"/>
        <v>0</v>
      </c>
      <c r="KI44" s="3">
        <f t="shared" si="2409"/>
        <v>0</v>
      </c>
      <c r="KJ44" s="3">
        <f t="shared" si="2410"/>
        <v>0</v>
      </c>
      <c r="KK44" s="3">
        <f t="shared" si="127"/>
        <v>0</v>
      </c>
      <c r="KL44" s="3">
        <f t="shared" si="128"/>
        <v>0</v>
      </c>
      <c r="KM44" s="3">
        <f>план!BE43</f>
        <v>0</v>
      </c>
      <c r="KN44" s="3">
        <f>план!BF43</f>
        <v>0</v>
      </c>
      <c r="KO44" s="3">
        <f t="shared" si="2411"/>
        <v>0</v>
      </c>
      <c r="KP44" s="3">
        <f t="shared" si="2412"/>
        <v>0</v>
      </c>
      <c r="KQ44" s="3"/>
      <c r="KR44" s="3"/>
      <c r="KS44" s="3"/>
      <c r="KT44" s="3"/>
      <c r="KU44" s="3">
        <f t="shared" si="2413"/>
        <v>0</v>
      </c>
      <c r="KV44" s="3">
        <f t="shared" si="2414"/>
        <v>0</v>
      </c>
      <c r="KW44" s="3">
        <f t="shared" si="2415"/>
        <v>0</v>
      </c>
      <c r="KX44" s="3">
        <f t="shared" si="129"/>
        <v>0</v>
      </c>
      <c r="KY44" s="3">
        <f t="shared" si="130"/>
        <v>0</v>
      </c>
      <c r="KZ44" s="3">
        <f>план!BG43</f>
        <v>0</v>
      </c>
      <c r="LA44" s="3">
        <f>план!BH43</f>
        <v>0</v>
      </c>
      <c r="LB44" s="3">
        <f t="shared" si="2416"/>
        <v>0</v>
      </c>
      <c r="LC44" s="3">
        <f t="shared" si="2417"/>
        <v>0</v>
      </c>
      <c r="LD44" s="3"/>
      <c r="LE44" s="3"/>
      <c r="LF44" s="3"/>
      <c r="LG44" s="3"/>
      <c r="LH44" s="3">
        <f t="shared" si="2418"/>
        <v>0</v>
      </c>
      <c r="LI44" s="3">
        <f t="shared" si="2419"/>
        <v>0</v>
      </c>
      <c r="LJ44" s="3">
        <f t="shared" si="2420"/>
        <v>0</v>
      </c>
      <c r="LK44" s="3">
        <f t="shared" si="131"/>
        <v>0</v>
      </c>
      <c r="LL44" s="3">
        <f t="shared" si="132"/>
        <v>0</v>
      </c>
      <c r="LM44" s="3">
        <f>план!BI43</f>
        <v>0</v>
      </c>
      <c r="LN44" s="3">
        <f>план!BJ43</f>
        <v>0</v>
      </c>
      <c r="LO44" s="3">
        <f t="shared" si="2421"/>
        <v>0</v>
      </c>
      <c r="LP44" s="3">
        <f t="shared" si="2422"/>
        <v>0</v>
      </c>
      <c r="LQ44" s="3"/>
      <c r="LR44" s="3"/>
      <c r="LS44" s="3"/>
      <c r="LT44" s="3"/>
      <c r="LU44" s="3">
        <f t="shared" si="2423"/>
        <v>0</v>
      </c>
      <c r="LV44" s="3">
        <f t="shared" si="2424"/>
        <v>0</v>
      </c>
      <c r="LW44" s="3">
        <f t="shared" si="2425"/>
        <v>0</v>
      </c>
      <c r="LX44" s="3">
        <f t="shared" si="133"/>
        <v>0</v>
      </c>
      <c r="LY44" s="3">
        <f t="shared" si="134"/>
        <v>0</v>
      </c>
      <c r="LZ44" s="3">
        <f>план!BK43</f>
        <v>0</v>
      </c>
      <c r="MA44" s="3">
        <f>план!BL43</f>
        <v>0</v>
      </c>
      <c r="MB44" s="3">
        <f t="shared" si="2426"/>
        <v>0</v>
      </c>
      <c r="MC44" s="3">
        <f t="shared" si="2427"/>
        <v>0</v>
      </c>
      <c r="MD44" s="3"/>
      <c r="ME44" s="3"/>
      <c r="MF44" s="3"/>
      <c r="MG44" s="3"/>
      <c r="MH44" s="3">
        <f t="shared" si="2428"/>
        <v>0</v>
      </c>
      <c r="MI44" s="3">
        <f t="shared" si="2429"/>
        <v>0</v>
      </c>
      <c r="MJ44" s="3">
        <f t="shared" si="2430"/>
        <v>0</v>
      </c>
      <c r="MK44" s="3">
        <f t="shared" si="135"/>
        <v>0</v>
      </c>
      <c r="ML44" s="3">
        <f t="shared" si="136"/>
        <v>0</v>
      </c>
      <c r="MM44" s="3">
        <f>план!BM43</f>
        <v>0</v>
      </c>
      <c r="MN44" s="3">
        <f>план!BN43</f>
        <v>0</v>
      </c>
      <c r="MO44" s="3">
        <f t="shared" si="2431"/>
        <v>0</v>
      </c>
      <c r="MP44" s="3">
        <f t="shared" si="2432"/>
        <v>0</v>
      </c>
      <c r="MQ44" s="3"/>
      <c r="MR44" s="3"/>
      <c r="MS44" s="3"/>
      <c r="MT44" s="3"/>
      <c r="MU44" s="3">
        <f t="shared" si="2433"/>
        <v>0</v>
      </c>
      <c r="MV44" s="3">
        <f t="shared" si="2434"/>
        <v>0</v>
      </c>
      <c r="MW44" s="3">
        <f t="shared" si="2435"/>
        <v>0</v>
      </c>
      <c r="MX44" s="3">
        <f t="shared" si="137"/>
        <v>0</v>
      </c>
      <c r="MY44" s="3">
        <f t="shared" si="138"/>
        <v>0</v>
      </c>
      <c r="MZ44" s="3">
        <f>план!BO43</f>
        <v>0</v>
      </c>
      <c r="NA44" s="3">
        <f>план!BP43</f>
        <v>0</v>
      </c>
      <c r="NB44" s="3">
        <f t="shared" si="2436"/>
        <v>0</v>
      </c>
      <c r="NC44" s="3">
        <f t="shared" si="2437"/>
        <v>0</v>
      </c>
      <c r="ND44" s="3"/>
      <c r="NE44" s="3"/>
      <c r="NF44" s="3"/>
      <c r="NG44" s="3"/>
      <c r="NH44" s="3">
        <f t="shared" si="2438"/>
        <v>0</v>
      </c>
      <c r="NI44" s="3">
        <f t="shared" si="2439"/>
        <v>0</v>
      </c>
      <c r="NJ44" s="3">
        <f t="shared" si="2440"/>
        <v>0</v>
      </c>
      <c r="NK44" s="3">
        <f t="shared" si="139"/>
        <v>0</v>
      </c>
      <c r="NL44" s="3">
        <f t="shared" si="140"/>
        <v>0</v>
      </c>
      <c r="NM44" s="3">
        <f>план!BQ43</f>
        <v>0</v>
      </c>
      <c r="NN44" s="3">
        <f>план!BR43</f>
        <v>0</v>
      </c>
      <c r="NO44" s="3">
        <f t="shared" si="2441"/>
        <v>0</v>
      </c>
      <c r="NP44" s="3">
        <f t="shared" si="2442"/>
        <v>0</v>
      </c>
      <c r="NQ44" s="3"/>
      <c r="NR44" s="3"/>
      <c r="NS44" s="3"/>
      <c r="NT44" s="3"/>
      <c r="NU44" s="3">
        <f t="shared" si="2443"/>
        <v>0</v>
      </c>
      <c r="NV44" s="3">
        <f t="shared" si="2444"/>
        <v>0</v>
      </c>
      <c r="NW44" s="3">
        <f t="shared" si="2445"/>
        <v>0</v>
      </c>
      <c r="NX44" s="3">
        <f t="shared" si="141"/>
        <v>0</v>
      </c>
      <c r="NY44" s="3">
        <f t="shared" si="142"/>
        <v>0</v>
      </c>
      <c r="NZ44" s="3">
        <f>план!BS43</f>
        <v>0</v>
      </c>
      <c r="OA44" s="3">
        <f>план!BT43</f>
        <v>0</v>
      </c>
      <c r="OB44" s="3">
        <f t="shared" si="2446"/>
        <v>0</v>
      </c>
      <c r="OC44" s="3">
        <f t="shared" si="2447"/>
        <v>0</v>
      </c>
      <c r="OD44" s="3"/>
      <c r="OE44" s="3"/>
      <c r="OF44" s="3"/>
      <c r="OG44" s="3"/>
      <c r="OH44" s="3">
        <f t="shared" si="2448"/>
        <v>0</v>
      </c>
      <c r="OI44" s="3">
        <f t="shared" si="2449"/>
        <v>0</v>
      </c>
      <c r="OJ44" s="3">
        <f t="shared" si="2450"/>
        <v>0</v>
      </c>
      <c r="OK44" s="3">
        <f t="shared" si="143"/>
        <v>0</v>
      </c>
      <c r="OL44" s="3">
        <f t="shared" si="144"/>
        <v>0</v>
      </c>
      <c r="OM44" s="3">
        <f>план!BU43</f>
        <v>0</v>
      </c>
      <c r="ON44" s="3">
        <f>план!BV43</f>
        <v>0</v>
      </c>
      <c r="OO44" s="3">
        <f t="shared" si="2451"/>
        <v>0</v>
      </c>
      <c r="OP44" s="3">
        <f t="shared" si="2452"/>
        <v>0</v>
      </c>
      <c r="OQ44" s="3"/>
      <c r="OR44" s="3"/>
      <c r="OS44" s="3"/>
      <c r="OT44" s="3"/>
      <c r="OU44" s="3">
        <f t="shared" si="2453"/>
        <v>0</v>
      </c>
      <c r="OV44" s="3">
        <f t="shared" si="2454"/>
        <v>0</v>
      </c>
      <c r="OW44" s="3">
        <f t="shared" si="2455"/>
        <v>0</v>
      </c>
      <c r="OX44" s="3">
        <f t="shared" si="145"/>
        <v>0</v>
      </c>
      <c r="OY44" s="3">
        <f t="shared" si="146"/>
        <v>0</v>
      </c>
      <c r="OZ44" s="3">
        <f>план!BW43</f>
        <v>0</v>
      </c>
      <c r="PA44" s="3">
        <f>план!BX43</f>
        <v>0</v>
      </c>
      <c r="PB44" s="3">
        <f t="shared" si="2456"/>
        <v>0</v>
      </c>
      <c r="PC44" s="3">
        <f t="shared" si="2457"/>
        <v>0</v>
      </c>
      <c r="PD44" s="3"/>
      <c r="PE44" s="3"/>
      <c r="PF44" s="3"/>
      <c r="PG44" s="3"/>
      <c r="PH44" s="3">
        <f t="shared" si="2458"/>
        <v>0</v>
      </c>
      <c r="PI44" s="3">
        <f t="shared" si="2459"/>
        <v>0</v>
      </c>
      <c r="PJ44" s="3">
        <f t="shared" si="2460"/>
        <v>0</v>
      </c>
      <c r="PK44" s="3">
        <f t="shared" si="147"/>
        <v>0</v>
      </c>
      <c r="PL44" s="3">
        <f t="shared" si="148"/>
        <v>0</v>
      </c>
      <c r="PM44" s="3">
        <f>план!BY43</f>
        <v>0</v>
      </c>
      <c r="PN44" s="3">
        <f>план!BZ43</f>
        <v>0</v>
      </c>
      <c r="PO44" s="3">
        <f t="shared" si="2461"/>
        <v>0</v>
      </c>
      <c r="PP44" s="3">
        <f t="shared" si="2462"/>
        <v>0</v>
      </c>
      <c r="PQ44" s="3"/>
      <c r="PR44" s="3"/>
      <c r="PS44" s="3"/>
      <c r="PT44" s="3"/>
      <c r="PU44" s="3">
        <f t="shared" si="2463"/>
        <v>0</v>
      </c>
      <c r="PV44" s="3">
        <f t="shared" si="2464"/>
        <v>0</v>
      </c>
      <c r="PW44" s="3">
        <f t="shared" si="2465"/>
        <v>0</v>
      </c>
      <c r="PX44" s="3">
        <f t="shared" si="149"/>
        <v>0</v>
      </c>
      <c r="PY44" s="3">
        <f t="shared" si="150"/>
        <v>0</v>
      </c>
      <c r="PZ44" s="3">
        <f>план!CA43</f>
        <v>0</v>
      </c>
      <c r="QA44" s="3">
        <f>план!CB43</f>
        <v>0</v>
      </c>
      <c r="QB44" s="3">
        <f t="shared" si="2466"/>
        <v>0</v>
      </c>
      <c r="QC44" s="3">
        <f t="shared" si="2467"/>
        <v>0</v>
      </c>
      <c r="QD44" s="3"/>
      <c r="QE44" s="3"/>
      <c r="QF44" s="3"/>
      <c r="QG44" s="3"/>
      <c r="QH44" s="3">
        <f t="shared" si="2468"/>
        <v>0</v>
      </c>
      <c r="QI44" s="3">
        <f t="shared" si="2469"/>
        <v>0</v>
      </c>
      <c r="QJ44" s="3">
        <f t="shared" si="2470"/>
        <v>0</v>
      </c>
      <c r="QK44" s="3">
        <f t="shared" si="151"/>
        <v>0</v>
      </c>
      <c r="QL44" s="3">
        <f t="shared" si="152"/>
        <v>0</v>
      </c>
      <c r="QM44" s="3">
        <f>план!CC43</f>
        <v>0</v>
      </c>
      <c r="QN44" s="3">
        <f>план!CD43</f>
        <v>0</v>
      </c>
      <c r="QO44" s="3">
        <f t="shared" si="2471"/>
        <v>0</v>
      </c>
      <c r="QP44" s="3">
        <f t="shared" si="2472"/>
        <v>0</v>
      </c>
      <c r="QQ44" s="3"/>
      <c r="QR44" s="3"/>
      <c r="QS44" s="3"/>
      <c r="QT44" s="3"/>
      <c r="QU44" s="3">
        <f t="shared" si="2473"/>
        <v>0</v>
      </c>
      <c r="QV44" s="3">
        <f t="shared" si="2474"/>
        <v>0</v>
      </c>
      <c r="QW44" s="3">
        <f t="shared" si="2475"/>
        <v>0</v>
      </c>
      <c r="QX44" s="3">
        <f t="shared" si="153"/>
        <v>0</v>
      </c>
      <c r="QY44" s="3">
        <f t="shared" si="154"/>
        <v>0</v>
      </c>
      <c r="QZ44" s="3">
        <f>план!CE43</f>
        <v>0</v>
      </c>
      <c r="RA44" s="3">
        <f>план!CF43</f>
        <v>0</v>
      </c>
      <c r="RB44" s="3">
        <f t="shared" si="2476"/>
        <v>0</v>
      </c>
      <c r="RC44" s="3">
        <f t="shared" si="2477"/>
        <v>0</v>
      </c>
      <c r="RD44" s="3"/>
      <c r="RE44" s="3"/>
      <c r="RF44" s="3"/>
      <c r="RG44" s="3"/>
      <c r="RH44" s="3">
        <f t="shared" si="2478"/>
        <v>0</v>
      </c>
      <c r="RI44" s="3">
        <f t="shared" si="2479"/>
        <v>0</v>
      </c>
      <c r="RJ44" s="3">
        <f t="shared" si="2480"/>
        <v>0</v>
      </c>
      <c r="RK44" s="3">
        <f t="shared" si="155"/>
        <v>0</v>
      </c>
      <c r="RL44" s="3">
        <f t="shared" si="156"/>
        <v>0</v>
      </c>
      <c r="RM44" s="3">
        <f>план!CG43</f>
        <v>0</v>
      </c>
      <c r="RN44" s="3">
        <f>план!CH43</f>
        <v>0</v>
      </c>
      <c r="RO44" s="3">
        <f t="shared" si="2481"/>
        <v>0</v>
      </c>
      <c r="RP44" s="3">
        <f t="shared" si="2482"/>
        <v>0</v>
      </c>
      <c r="RQ44" s="3"/>
      <c r="RR44" s="3"/>
      <c r="RS44" s="3"/>
      <c r="RT44" s="3"/>
      <c r="RU44" s="3">
        <f t="shared" si="2483"/>
        <v>0</v>
      </c>
      <c r="RV44" s="3">
        <f t="shared" si="2484"/>
        <v>0</v>
      </c>
      <c r="RW44" s="3">
        <f t="shared" si="2485"/>
        <v>0</v>
      </c>
      <c r="RX44" s="3">
        <f t="shared" si="157"/>
        <v>0</v>
      </c>
      <c r="RY44" s="3">
        <f t="shared" si="158"/>
        <v>0</v>
      </c>
      <c r="RZ44" s="3">
        <f>план!CI43</f>
        <v>0</v>
      </c>
      <c r="SA44" s="3">
        <f>план!CJ43</f>
        <v>0</v>
      </c>
      <c r="SB44" s="3">
        <f t="shared" si="2486"/>
        <v>0</v>
      </c>
      <c r="SC44" s="3">
        <f t="shared" si="2487"/>
        <v>0</v>
      </c>
      <c r="SD44" s="3"/>
      <c r="SE44" s="3"/>
      <c r="SF44" s="3"/>
      <c r="SG44" s="3"/>
      <c r="SH44" s="3">
        <f t="shared" si="2488"/>
        <v>0</v>
      </c>
      <c r="SI44" s="3">
        <f t="shared" si="2489"/>
        <v>0</v>
      </c>
      <c r="SJ44" s="3">
        <f t="shared" si="2490"/>
        <v>0</v>
      </c>
      <c r="SK44" s="3">
        <f t="shared" si="159"/>
        <v>0</v>
      </c>
      <c r="SL44" s="3">
        <f t="shared" si="160"/>
        <v>0</v>
      </c>
      <c r="SM44" s="3">
        <f>план!CK43</f>
        <v>0</v>
      </c>
      <c r="SN44" s="3">
        <f>план!CL43</f>
        <v>0</v>
      </c>
      <c r="SO44" s="3">
        <f t="shared" si="2491"/>
        <v>0</v>
      </c>
      <c r="SP44" s="3">
        <f t="shared" si="2492"/>
        <v>0</v>
      </c>
      <c r="SQ44" s="3"/>
      <c r="SR44" s="3"/>
      <c r="SS44" s="3"/>
      <c r="ST44" s="3"/>
      <c r="SU44" s="3">
        <f t="shared" si="2493"/>
        <v>0</v>
      </c>
      <c r="SV44" s="3">
        <f t="shared" si="2494"/>
        <v>0</v>
      </c>
      <c r="SW44" s="3">
        <f t="shared" si="2495"/>
        <v>0</v>
      </c>
      <c r="SX44" s="3">
        <f t="shared" si="161"/>
        <v>0</v>
      </c>
      <c r="SY44" s="3">
        <f t="shared" si="162"/>
        <v>0</v>
      </c>
      <c r="SZ44" s="3">
        <f>план!CM43</f>
        <v>0</v>
      </c>
      <c r="TA44" s="3">
        <f>план!CN43</f>
        <v>0</v>
      </c>
      <c r="TB44" s="3">
        <f t="shared" si="2496"/>
        <v>0</v>
      </c>
      <c r="TC44" s="3">
        <f t="shared" si="2497"/>
        <v>0</v>
      </c>
      <c r="TD44" s="3"/>
      <c r="TE44" s="3"/>
      <c r="TF44" s="3"/>
      <c r="TG44" s="3"/>
      <c r="TH44" s="3">
        <f t="shared" si="2498"/>
        <v>0</v>
      </c>
      <c r="TI44" s="3">
        <f t="shared" si="2499"/>
        <v>0</v>
      </c>
      <c r="TJ44" s="3">
        <f t="shared" si="2500"/>
        <v>0</v>
      </c>
      <c r="TK44" s="3">
        <f t="shared" si="163"/>
        <v>0</v>
      </c>
      <c r="TL44" s="3">
        <f t="shared" si="164"/>
        <v>0</v>
      </c>
      <c r="TM44" s="3">
        <f>план!CO43</f>
        <v>0</v>
      </c>
      <c r="TN44" s="3">
        <f>план!CP43</f>
        <v>0</v>
      </c>
      <c r="TO44" s="3">
        <f t="shared" si="2501"/>
        <v>0</v>
      </c>
      <c r="TP44" s="3">
        <f t="shared" si="2502"/>
        <v>0</v>
      </c>
      <c r="TQ44" s="3"/>
      <c r="TR44" s="3"/>
      <c r="TS44" s="3"/>
      <c r="TT44" s="3"/>
      <c r="TU44" s="3">
        <f t="shared" si="2503"/>
        <v>0</v>
      </c>
      <c r="TV44" s="3">
        <f t="shared" si="2504"/>
        <v>0</v>
      </c>
      <c r="TW44" s="3">
        <f t="shared" si="2505"/>
        <v>0</v>
      </c>
      <c r="TX44" s="3">
        <f t="shared" si="165"/>
        <v>0</v>
      </c>
      <c r="TY44" s="3">
        <f t="shared" si="166"/>
        <v>0</v>
      </c>
      <c r="TZ44" s="3">
        <f>план!CQ43</f>
        <v>0</v>
      </c>
      <c r="UA44" s="3">
        <f>план!CR43</f>
        <v>0</v>
      </c>
      <c r="UB44" s="3">
        <f t="shared" si="2506"/>
        <v>0</v>
      </c>
      <c r="UC44" s="3">
        <f t="shared" si="2507"/>
        <v>0</v>
      </c>
      <c r="UD44" s="3"/>
      <c r="UE44" s="3"/>
      <c r="UF44" s="3"/>
      <c r="UG44" s="3"/>
      <c r="UH44" s="3">
        <f t="shared" si="2508"/>
        <v>0</v>
      </c>
      <c r="UI44" s="3">
        <f t="shared" si="2509"/>
        <v>0</v>
      </c>
      <c r="UJ44" s="3">
        <f t="shared" si="2510"/>
        <v>0</v>
      </c>
      <c r="UK44" s="3">
        <f t="shared" si="167"/>
        <v>0</v>
      </c>
      <c r="UL44" s="3">
        <f t="shared" si="168"/>
        <v>0</v>
      </c>
      <c r="UM44" s="3">
        <f>план!CS43</f>
        <v>0</v>
      </c>
      <c r="UN44" s="3">
        <f>план!CT43</f>
        <v>0</v>
      </c>
      <c r="UO44" s="3">
        <f t="shared" si="2511"/>
        <v>0</v>
      </c>
      <c r="UP44" s="3">
        <f t="shared" si="2512"/>
        <v>0</v>
      </c>
      <c r="UQ44" s="3"/>
      <c r="UR44" s="3"/>
      <c r="US44" s="3"/>
      <c r="UT44" s="3"/>
      <c r="UU44" s="3">
        <f t="shared" si="2513"/>
        <v>0</v>
      </c>
      <c r="UV44" s="3">
        <f t="shared" si="2514"/>
        <v>0</v>
      </c>
      <c r="UW44" s="3">
        <f t="shared" si="2515"/>
        <v>0</v>
      </c>
      <c r="UX44" s="3">
        <f t="shared" si="169"/>
        <v>0</v>
      </c>
      <c r="UY44" s="3">
        <f t="shared" si="170"/>
        <v>0</v>
      </c>
      <c r="UZ44" s="3">
        <f>план!CU43</f>
        <v>0</v>
      </c>
      <c r="VA44" s="3">
        <f>план!CV43</f>
        <v>0</v>
      </c>
      <c r="VB44" s="3">
        <f t="shared" si="2516"/>
        <v>0</v>
      </c>
      <c r="VC44" s="3">
        <f t="shared" si="2517"/>
        <v>0</v>
      </c>
      <c r="VD44" s="3"/>
      <c r="VE44" s="3"/>
      <c r="VF44" s="3"/>
      <c r="VG44" s="3"/>
      <c r="VH44" s="3">
        <f t="shared" si="2518"/>
        <v>0</v>
      </c>
      <c r="VI44" s="3">
        <f t="shared" si="2519"/>
        <v>0</v>
      </c>
      <c r="VJ44" s="3">
        <f t="shared" si="2520"/>
        <v>0</v>
      </c>
      <c r="VK44" s="3">
        <f t="shared" si="171"/>
        <v>0</v>
      </c>
      <c r="VL44" s="3">
        <f t="shared" si="172"/>
        <v>0</v>
      </c>
      <c r="VM44" s="3">
        <f>план!CW43</f>
        <v>0</v>
      </c>
      <c r="VN44" s="3">
        <f>план!CX43</f>
        <v>0</v>
      </c>
      <c r="VO44" s="3">
        <f t="shared" si="2521"/>
        <v>0</v>
      </c>
      <c r="VP44" s="3">
        <f t="shared" si="2522"/>
        <v>0</v>
      </c>
      <c r="VQ44" s="3"/>
      <c r="VR44" s="3"/>
      <c r="VS44" s="3"/>
      <c r="VT44" s="3"/>
      <c r="VU44" s="3">
        <f t="shared" si="2523"/>
        <v>0</v>
      </c>
      <c r="VV44" s="3">
        <f t="shared" si="2524"/>
        <v>0</v>
      </c>
      <c r="VW44" s="3">
        <f t="shared" si="2525"/>
        <v>0</v>
      </c>
      <c r="VX44" s="3">
        <f t="shared" si="173"/>
        <v>0</v>
      </c>
      <c r="VY44" s="3">
        <f t="shared" si="174"/>
        <v>0</v>
      </c>
      <c r="VZ44" s="3">
        <f>план!CY43</f>
        <v>0</v>
      </c>
      <c r="WA44" s="3">
        <f>план!CZ43</f>
        <v>0</v>
      </c>
      <c r="WB44" s="3">
        <f t="shared" si="2526"/>
        <v>0</v>
      </c>
      <c r="WC44" s="3">
        <f t="shared" si="2527"/>
        <v>0</v>
      </c>
      <c r="WD44" s="3"/>
      <c r="WE44" s="3"/>
      <c r="WF44" s="3"/>
      <c r="WG44" s="3"/>
      <c r="WH44" s="3">
        <f t="shared" si="2528"/>
        <v>0</v>
      </c>
      <c r="WI44" s="3">
        <f t="shared" si="2529"/>
        <v>0</v>
      </c>
      <c r="WJ44" s="3">
        <f t="shared" si="2530"/>
        <v>0</v>
      </c>
      <c r="WK44" s="3">
        <f t="shared" si="175"/>
        <v>0</v>
      </c>
      <c r="WL44" s="3">
        <f t="shared" si="176"/>
        <v>0</v>
      </c>
      <c r="WM44" s="3">
        <f>план!DA43</f>
        <v>0</v>
      </c>
      <c r="WN44" s="3">
        <f>план!DB43</f>
        <v>0</v>
      </c>
      <c r="WO44" s="3">
        <f t="shared" si="2531"/>
        <v>0</v>
      </c>
      <c r="WP44" s="3">
        <f t="shared" si="2532"/>
        <v>0</v>
      </c>
      <c r="WQ44" s="3"/>
      <c r="WR44" s="3"/>
      <c r="WS44" s="3"/>
      <c r="WT44" s="3"/>
      <c r="WU44" s="3">
        <f t="shared" si="2533"/>
        <v>0</v>
      </c>
      <c r="WV44" s="3">
        <f t="shared" si="2534"/>
        <v>0</v>
      </c>
      <c r="WW44" s="3">
        <f t="shared" si="2535"/>
        <v>0</v>
      </c>
      <c r="WX44" s="3">
        <f t="shared" si="177"/>
        <v>0</v>
      </c>
      <c r="WY44" s="3">
        <f t="shared" si="178"/>
        <v>0</v>
      </c>
      <c r="WZ44" s="3">
        <f>план!DC43</f>
        <v>0</v>
      </c>
      <c r="XA44" s="3">
        <f>план!DD43</f>
        <v>0</v>
      </c>
      <c r="XB44" s="3">
        <f t="shared" si="2536"/>
        <v>0</v>
      </c>
      <c r="XC44" s="3">
        <f t="shared" si="2537"/>
        <v>0</v>
      </c>
      <c r="XD44" s="3"/>
      <c r="XE44" s="3"/>
      <c r="XF44" s="3"/>
      <c r="XG44" s="3"/>
      <c r="XH44" s="3">
        <f t="shared" si="2538"/>
        <v>0</v>
      </c>
      <c r="XI44" s="3">
        <f t="shared" si="2539"/>
        <v>0</v>
      </c>
      <c r="XJ44" s="3">
        <f t="shared" si="2540"/>
        <v>0</v>
      </c>
      <c r="XK44" s="3">
        <f t="shared" si="179"/>
        <v>0</v>
      </c>
      <c r="XL44" s="3">
        <f t="shared" si="180"/>
        <v>0</v>
      </c>
      <c r="XM44" s="3">
        <f>план!DE43</f>
        <v>0</v>
      </c>
      <c r="XN44" s="3">
        <f>план!DF43</f>
        <v>0</v>
      </c>
      <c r="XO44" s="3">
        <f t="shared" si="2541"/>
        <v>0</v>
      </c>
      <c r="XP44" s="3">
        <f t="shared" si="2542"/>
        <v>0</v>
      </c>
      <c r="XQ44" s="3"/>
      <c r="XR44" s="3"/>
      <c r="XS44" s="3"/>
      <c r="XT44" s="3"/>
      <c r="XU44" s="3">
        <f t="shared" si="2543"/>
        <v>0</v>
      </c>
      <c r="XV44" s="3">
        <f t="shared" si="2544"/>
        <v>0</v>
      </c>
      <c r="XW44" s="3">
        <f t="shared" si="2545"/>
        <v>0</v>
      </c>
      <c r="XX44" s="3">
        <f t="shared" si="181"/>
        <v>0</v>
      </c>
      <c r="XY44" s="3">
        <f t="shared" si="182"/>
        <v>0</v>
      </c>
      <c r="XZ44" s="3">
        <f>план!DG43</f>
        <v>0</v>
      </c>
      <c r="YA44" s="3">
        <f>план!DH43</f>
        <v>0</v>
      </c>
      <c r="YB44" s="3">
        <f t="shared" si="2546"/>
        <v>0</v>
      </c>
      <c r="YC44" s="3">
        <f t="shared" si="2547"/>
        <v>0</v>
      </c>
      <c r="YD44" s="3"/>
      <c r="YE44" s="3"/>
      <c r="YF44" s="3"/>
      <c r="YG44" s="3"/>
      <c r="YH44" s="3">
        <f t="shared" si="2548"/>
        <v>0</v>
      </c>
      <c r="YI44" s="3">
        <f t="shared" si="2549"/>
        <v>0</v>
      </c>
      <c r="YJ44" s="3">
        <f t="shared" si="2550"/>
        <v>0</v>
      </c>
      <c r="YK44" s="3">
        <f t="shared" si="183"/>
        <v>0</v>
      </c>
      <c r="YL44" s="3">
        <f t="shared" si="184"/>
        <v>0</v>
      </c>
      <c r="YM44" s="3">
        <f>план!DI43</f>
        <v>0</v>
      </c>
      <c r="YN44" s="3">
        <f>план!DJ43</f>
        <v>0</v>
      </c>
      <c r="YO44" s="3">
        <f t="shared" si="2551"/>
        <v>0</v>
      </c>
      <c r="YP44" s="3">
        <f t="shared" si="2552"/>
        <v>0</v>
      </c>
      <c r="YQ44" s="3"/>
      <c r="YR44" s="3"/>
      <c r="YS44" s="3"/>
      <c r="YT44" s="3"/>
      <c r="YU44" s="3">
        <f t="shared" si="2553"/>
        <v>0</v>
      </c>
      <c r="YV44" s="3">
        <f t="shared" si="2554"/>
        <v>0</v>
      </c>
      <c r="YW44" s="3">
        <f t="shared" si="2555"/>
        <v>0</v>
      </c>
      <c r="YX44" s="3">
        <f t="shared" si="185"/>
        <v>0</v>
      </c>
      <c r="YY44" s="3">
        <f t="shared" si="186"/>
        <v>0</v>
      </c>
      <c r="YZ44" s="3">
        <f>план!DK43</f>
        <v>0</v>
      </c>
      <c r="ZA44" s="3">
        <f>план!DL43</f>
        <v>0</v>
      </c>
      <c r="ZB44" s="3">
        <f t="shared" si="2556"/>
        <v>0</v>
      </c>
      <c r="ZC44" s="3">
        <f t="shared" si="2557"/>
        <v>0</v>
      </c>
      <c r="ZD44" s="3"/>
      <c r="ZE44" s="3"/>
      <c r="ZF44" s="3"/>
      <c r="ZG44" s="3"/>
      <c r="ZH44" s="3">
        <f t="shared" si="2558"/>
        <v>0</v>
      </c>
      <c r="ZI44" s="3">
        <f t="shared" si="2559"/>
        <v>0</v>
      </c>
      <c r="ZJ44" s="3">
        <f t="shared" si="2560"/>
        <v>0</v>
      </c>
      <c r="ZK44" s="3">
        <f t="shared" si="187"/>
        <v>0</v>
      </c>
      <c r="ZL44" s="3">
        <f t="shared" si="188"/>
        <v>0</v>
      </c>
      <c r="ZM44" s="3">
        <f>план!DM43</f>
        <v>0</v>
      </c>
      <c r="ZN44" s="3">
        <f>план!DN43</f>
        <v>0</v>
      </c>
      <c r="ZO44" s="3">
        <f t="shared" si="2561"/>
        <v>0</v>
      </c>
      <c r="ZP44" s="3">
        <f t="shared" si="2562"/>
        <v>0</v>
      </c>
      <c r="ZQ44" s="3"/>
      <c r="ZR44" s="3"/>
      <c r="ZS44" s="3"/>
      <c r="ZT44" s="3"/>
      <c r="ZU44" s="3">
        <f t="shared" si="2563"/>
        <v>0</v>
      </c>
      <c r="ZV44" s="3">
        <f t="shared" si="2564"/>
        <v>0</v>
      </c>
      <c r="ZW44" s="3">
        <f t="shared" si="2565"/>
        <v>0</v>
      </c>
      <c r="ZX44" s="3">
        <f t="shared" si="189"/>
        <v>0</v>
      </c>
      <c r="ZY44" s="3">
        <f t="shared" si="190"/>
        <v>0</v>
      </c>
      <c r="ZZ44" s="3">
        <f>план!DO43</f>
        <v>0</v>
      </c>
      <c r="AAA44" s="3">
        <f>план!DP43</f>
        <v>0</v>
      </c>
      <c r="AAB44" s="3">
        <f t="shared" si="2566"/>
        <v>0</v>
      </c>
      <c r="AAC44" s="3">
        <f t="shared" si="2567"/>
        <v>0</v>
      </c>
      <c r="AAD44" s="3"/>
      <c r="AAE44" s="3"/>
      <c r="AAF44" s="3"/>
      <c r="AAG44" s="3"/>
      <c r="AAH44" s="3">
        <f t="shared" si="2568"/>
        <v>0</v>
      </c>
      <c r="AAI44" s="3">
        <f t="shared" si="2569"/>
        <v>0</v>
      </c>
      <c r="AAJ44" s="3">
        <f t="shared" si="2570"/>
        <v>0</v>
      </c>
      <c r="AAK44" s="3">
        <f t="shared" si="191"/>
        <v>0</v>
      </c>
      <c r="AAL44" s="3">
        <f t="shared" si="192"/>
        <v>0</v>
      </c>
      <c r="AAM44" s="3">
        <f>план!DQ43</f>
        <v>0</v>
      </c>
      <c r="AAN44" s="3">
        <f>план!DR43</f>
        <v>0</v>
      </c>
      <c r="AAO44" s="3">
        <f t="shared" si="2571"/>
        <v>0</v>
      </c>
      <c r="AAP44" s="3">
        <f t="shared" si="2572"/>
        <v>0</v>
      </c>
      <c r="AAQ44" s="3"/>
      <c r="AAR44" s="3"/>
      <c r="AAS44" s="3"/>
      <c r="AAT44" s="3"/>
      <c r="AAU44" s="3">
        <f t="shared" si="2573"/>
        <v>0</v>
      </c>
      <c r="AAV44" s="3">
        <f t="shared" si="2574"/>
        <v>0</v>
      </c>
      <c r="AAW44" s="3">
        <f t="shared" si="2575"/>
        <v>0</v>
      </c>
      <c r="AAX44" s="3">
        <f t="shared" si="193"/>
        <v>0</v>
      </c>
      <c r="AAY44" s="3">
        <f t="shared" si="194"/>
        <v>0</v>
      </c>
      <c r="AAZ44" s="3">
        <f>план!DS43</f>
        <v>0</v>
      </c>
      <c r="ABA44" s="3">
        <f>план!DT43</f>
        <v>0</v>
      </c>
      <c r="ABB44" s="3">
        <f t="shared" si="2576"/>
        <v>0</v>
      </c>
      <c r="ABC44" s="3">
        <f t="shared" si="2577"/>
        <v>0</v>
      </c>
      <c r="ABD44" s="3"/>
      <c r="ABE44" s="3"/>
      <c r="ABF44" s="3"/>
      <c r="ABG44" s="3"/>
      <c r="ABH44" s="3">
        <f t="shared" si="2578"/>
        <v>0</v>
      </c>
      <c r="ABI44" s="3">
        <f t="shared" si="2579"/>
        <v>0</v>
      </c>
      <c r="ABJ44" s="3">
        <f t="shared" si="2580"/>
        <v>0</v>
      </c>
      <c r="ABK44" s="3">
        <f t="shared" si="195"/>
        <v>0</v>
      </c>
      <c r="ABL44" s="3">
        <f t="shared" si="196"/>
        <v>0</v>
      </c>
      <c r="ABM44" s="3">
        <f>план!DU43</f>
        <v>0</v>
      </c>
      <c r="ABN44" s="3">
        <f>план!DV43</f>
        <v>0</v>
      </c>
      <c r="ABO44" s="3">
        <f t="shared" si="2581"/>
        <v>0</v>
      </c>
      <c r="ABP44" s="3">
        <f t="shared" si="2582"/>
        <v>0</v>
      </c>
      <c r="ABQ44" s="3"/>
      <c r="ABR44" s="3"/>
      <c r="ABS44" s="3"/>
      <c r="ABT44" s="3"/>
      <c r="ABU44" s="3">
        <f t="shared" si="2583"/>
        <v>0</v>
      </c>
      <c r="ABV44" s="3">
        <f t="shared" si="2584"/>
        <v>0</v>
      </c>
      <c r="ABW44" s="3">
        <f t="shared" si="2585"/>
        <v>0</v>
      </c>
      <c r="ABX44" s="51">
        <f t="shared" si="2586"/>
        <v>0</v>
      </c>
      <c r="ABY44" s="51">
        <f t="shared" si="2587"/>
        <v>0</v>
      </c>
      <c r="ABZ44" s="3">
        <f>план!DW43</f>
        <v>0</v>
      </c>
      <c r="ACA44" s="3">
        <f>план!DX43</f>
        <v>0</v>
      </c>
      <c r="ACB44" s="3">
        <f t="shared" si="2588"/>
        <v>0</v>
      </c>
      <c r="ACC44" s="3">
        <f t="shared" si="2589"/>
        <v>0</v>
      </c>
      <c r="ACD44" s="3"/>
      <c r="ACE44" s="3"/>
      <c r="ACF44" s="3"/>
      <c r="ACG44" s="3"/>
      <c r="ACH44" s="3">
        <f t="shared" si="2590"/>
        <v>0</v>
      </c>
      <c r="ACI44" s="3">
        <f t="shared" si="2591"/>
        <v>0</v>
      </c>
      <c r="ACJ44" s="3">
        <f t="shared" si="2592"/>
        <v>0</v>
      </c>
      <c r="ACK44" s="51">
        <f t="shared" si="2593"/>
        <v>0</v>
      </c>
      <c r="ACL44" s="51">
        <f t="shared" si="2594"/>
        <v>0</v>
      </c>
      <c r="ACM44" s="3">
        <f>план!DY43</f>
        <v>0</v>
      </c>
      <c r="ACN44" s="3">
        <f>план!DZ43</f>
        <v>0</v>
      </c>
      <c r="ACO44" s="3">
        <f t="shared" si="2595"/>
        <v>0</v>
      </c>
      <c r="ACP44" s="3">
        <f t="shared" si="2596"/>
        <v>0</v>
      </c>
      <c r="ACQ44" s="3"/>
      <c r="ACR44" s="3"/>
      <c r="ACS44" s="3"/>
      <c r="ACT44" s="3"/>
      <c r="ACU44" s="3">
        <f t="shared" si="2597"/>
        <v>0</v>
      </c>
      <c r="ACV44" s="3">
        <f t="shared" si="2598"/>
        <v>0</v>
      </c>
      <c r="ACW44" s="3">
        <f t="shared" si="2599"/>
        <v>0</v>
      </c>
      <c r="ACX44" s="51">
        <f t="shared" si="2600"/>
        <v>0</v>
      </c>
      <c r="ACY44" s="51">
        <f t="shared" si="2601"/>
        <v>0</v>
      </c>
      <c r="ACZ44" s="3">
        <f>план!EA43</f>
        <v>0</v>
      </c>
      <c r="ADA44" s="3">
        <f>план!EB43</f>
        <v>0</v>
      </c>
      <c r="ADB44" s="3">
        <f t="shared" si="2602"/>
        <v>0</v>
      </c>
      <c r="ADC44" s="3">
        <f t="shared" si="2603"/>
        <v>0</v>
      </c>
      <c r="ADD44" s="3"/>
      <c r="ADE44" s="3"/>
      <c r="ADF44" s="3"/>
      <c r="ADG44" s="3"/>
      <c r="ADH44" s="3">
        <f t="shared" si="2604"/>
        <v>0</v>
      </c>
      <c r="ADI44" s="3">
        <f t="shared" si="2605"/>
        <v>0</v>
      </c>
      <c r="ADJ44" s="3">
        <f t="shared" si="2606"/>
        <v>0</v>
      </c>
      <c r="ADK44" s="51">
        <f t="shared" si="2607"/>
        <v>0</v>
      </c>
      <c r="ADL44" s="51">
        <f t="shared" si="2608"/>
        <v>0</v>
      </c>
      <c r="ADM44" s="3"/>
      <c r="ADN44" s="3">
        <f t="shared" si="2609"/>
        <v>0</v>
      </c>
      <c r="ADO44" s="3">
        <f t="shared" si="2610"/>
        <v>0</v>
      </c>
      <c r="ADP44" s="3">
        <f t="shared" si="2611"/>
        <v>0</v>
      </c>
      <c r="ADQ44" s="3"/>
      <c r="ADR44" s="3"/>
      <c r="ADS44" s="3"/>
      <c r="ADT44" s="3"/>
      <c r="ADU44" s="3">
        <f t="shared" si="2612"/>
        <v>0</v>
      </c>
      <c r="ADV44" s="3">
        <f t="shared" si="2613"/>
        <v>0</v>
      </c>
      <c r="ADW44" s="3">
        <f t="shared" si="2614"/>
        <v>0</v>
      </c>
      <c r="ADX44" s="51">
        <f t="shared" si="2615"/>
        <v>0</v>
      </c>
      <c r="ADY44" s="51">
        <f t="shared" si="2616"/>
        <v>0</v>
      </c>
      <c r="ADZ44" s="3">
        <f>план!EE43</f>
        <v>0</v>
      </c>
      <c r="AEA44" s="27">
        <f>план!EF43</f>
        <v>0</v>
      </c>
      <c r="AEB44" s="3">
        <f t="shared" si="2617"/>
        <v>0</v>
      </c>
      <c r="AEC44" s="3">
        <f t="shared" si="2618"/>
        <v>0</v>
      </c>
      <c r="AED44" s="83"/>
      <c r="AEE44" s="83"/>
      <c r="AEF44" s="83"/>
      <c r="AEG44" s="83"/>
      <c r="AEH44" s="3">
        <f t="shared" si="2619"/>
        <v>0</v>
      </c>
      <c r="AEI44" s="3">
        <f t="shared" si="2620"/>
        <v>0</v>
      </c>
      <c r="AEJ44" s="3">
        <f t="shared" si="2621"/>
        <v>0</v>
      </c>
      <c r="AEK44" s="51">
        <f t="shared" si="2622"/>
        <v>0</v>
      </c>
      <c r="AEL44" s="51">
        <f t="shared" si="2623"/>
        <v>0</v>
      </c>
      <c r="AEM44" s="28">
        <f t="shared" si="2624"/>
        <v>0</v>
      </c>
      <c r="AEN44" s="28">
        <f t="shared" si="2625"/>
        <v>0</v>
      </c>
      <c r="AEO44" s="28">
        <f t="shared" si="2626"/>
        <v>0</v>
      </c>
      <c r="AEP44" s="28">
        <f t="shared" si="2627"/>
        <v>0</v>
      </c>
      <c r="AEQ44" s="28">
        <f t="shared" si="2628"/>
        <v>0</v>
      </c>
      <c r="AER44" s="28">
        <f t="shared" si="2629"/>
        <v>0</v>
      </c>
      <c r="AES44" s="28">
        <f t="shared" si="2630"/>
        <v>0</v>
      </c>
      <c r="AET44" s="28">
        <f t="shared" si="2631"/>
        <v>0</v>
      </c>
      <c r="AEU44" s="3">
        <f t="shared" si="2632"/>
        <v>0</v>
      </c>
      <c r="AEV44" s="3">
        <f t="shared" si="2633"/>
        <v>0</v>
      </c>
      <c r="AEW44" s="3">
        <f t="shared" si="2634"/>
        <v>0</v>
      </c>
      <c r="AEX44" s="51">
        <f t="shared" si="2635"/>
        <v>0</v>
      </c>
      <c r="AEY44" s="51">
        <f t="shared" si="2636"/>
        <v>0</v>
      </c>
      <c r="AEZ44" s="118"/>
      <c r="AFA44" s="118"/>
    </row>
    <row r="45" spans="1:833" ht="60" x14ac:dyDescent="0.25">
      <c r="A45" s="7"/>
      <c r="B45" s="6">
        <v>23</v>
      </c>
      <c r="C45" s="1" t="s">
        <v>252</v>
      </c>
      <c r="D45" s="156">
        <f>D44</f>
        <v>9860</v>
      </c>
      <c r="E45" s="23">
        <v>10127</v>
      </c>
      <c r="F45" s="92">
        <v>9</v>
      </c>
      <c r="G45" s="25">
        <v>1</v>
      </c>
      <c r="H45" s="151"/>
      <c r="I45" s="23">
        <v>1.4</v>
      </c>
      <c r="J45" s="23">
        <v>1.68</v>
      </c>
      <c r="K45" s="23">
        <v>2.23</v>
      </c>
      <c r="L45" s="23">
        <v>2.57</v>
      </c>
      <c r="M45" s="3">
        <f>план!M44</f>
        <v>0</v>
      </c>
      <c r="N45" s="3">
        <f>план!N44</f>
        <v>0</v>
      </c>
      <c r="O45" s="3">
        <f t="shared" si="2299"/>
        <v>0</v>
      </c>
      <c r="P45" s="3">
        <f t="shared" si="2300"/>
        <v>0</v>
      </c>
      <c r="Q45" s="3"/>
      <c r="R45" s="3"/>
      <c r="S45" s="3"/>
      <c r="T45" s="3"/>
      <c r="U45" s="3">
        <f t="shared" si="2301"/>
        <v>0</v>
      </c>
      <c r="V45" s="3">
        <f t="shared" si="2302"/>
        <v>0</v>
      </c>
      <c r="W45" s="3">
        <f t="shared" si="2303"/>
        <v>0</v>
      </c>
      <c r="X45" s="3">
        <f t="shared" si="85"/>
        <v>0</v>
      </c>
      <c r="Y45" s="3">
        <f t="shared" si="86"/>
        <v>0</v>
      </c>
      <c r="Z45" s="3">
        <f>план!O44</f>
        <v>0</v>
      </c>
      <c r="AA45" s="3">
        <f>план!P44</f>
        <v>0</v>
      </c>
      <c r="AB45" s="3">
        <f t="shared" si="2304"/>
        <v>0</v>
      </c>
      <c r="AC45" s="3">
        <f t="shared" si="2305"/>
        <v>0</v>
      </c>
      <c r="AD45" s="3"/>
      <c r="AE45" s="3"/>
      <c r="AF45" s="3"/>
      <c r="AG45" s="3"/>
      <c r="AH45" s="3">
        <f t="shared" si="2306"/>
        <v>0</v>
      </c>
      <c r="AI45" s="3">
        <f t="shared" si="2307"/>
        <v>0</v>
      </c>
      <c r="AJ45" s="3">
        <f t="shared" si="2308"/>
        <v>0</v>
      </c>
      <c r="AK45" s="3">
        <f t="shared" si="87"/>
        <v>0</v>
      </c>
      <c r="AL45" s="3">
        <f t="shared" si="88"/>
        <v>0</v>
      </c>
      <c r="AM45" s="26">
        <f>план!Q44</f>
        <v>0</v>
      </c>
      <c r="AN45" s="3">
        <f>план!R44</f>
        <v>0</v>
      </c>
      <c r="AO45" s="3">
        <f t="shared" si="2309"/>
        <v>0</v>
      </c>
      <c r="AP45" s="3">
        <f t="shared" si="2310"/>
        <v>0</v>
      </c>
      <c r="AQ45" s="3"/>
      <c r="AR45" s="3"/>
      <c r="AS45" s="3"/>
      <c r="AT45" s="3"/>
      <c r="AU45" s="3">
        <f t="shared" si="2311"/>
        <v>0</v>
      </c>
      <c r="AV45" s="3">
        <f t="shared" si="2312"/>
        <v>0</v>
      </c>
      <c r="AW45" s="3">
        <f t="shared" si="2313"/>
        <v>0</v>
      </c>
      <c r="AX45" s="3">
        <f t="shared" si="89"/>
        <v>0</v>
      </c>
      <c r="AY45" s="3">
        <f t="shared" si="90"/>
        <v>0</v>
      </c>
      <c r="AZ45" s="3">
        <f>план!S44</f>
        <v>0</v>
      </c>
      <c r="BA45" s="3">
        <f>план!T44</f>
        <v>0</v>
      </c>
      <c r="BB45" s="3">
        <f t="shared" si="2314"/>
        <v>0</v>
      </c>
      <c r="BC45" s="3">
        <f t="shared" si="2315"/>
        <v>0</v>
      </c>
      <c r="BD45" s="3"/>
      <c r="BE45" s="3"/>
      <c r="BF45" s="3"/>
      <c r="BG45" s="3"/>
      <c r="BH45" s="3">
        <f t="shared" si="2316"/>
        <v>0</v>
      </c>
      <c r="BI45" s="3">
        <f t="shared" si="2317"/>
        <v>0</v>
      </c>
      <c r="BJ45" s="3">
        <f t="shared" si="2318"/>
        <v>0</v>
      </c>
      <c r="BK45" s="3">
        <f t="shared" si="91"/>
        <v>0</v>
      </c>
      <c r="BL45" s="3">
        <f t="shared" si="92"/>
        <v>0</v>
      </c>
      <c r="BM45" s="3">
        <f>план!U44</f>
        <v>0</v>
      </c>
      <c r="BN45" s="3">
        <f>план!V44</f>
        <v>0</v>
      </c>
      <c r="BO45" s="3">
        <f t="shared" si="2319"/>
        <v>0</v>
      </c>
      <c r="BP45" s="3">
        <f t="shared" si="2320"/>
        <v>0</v>
      </c>
      <c r="BQ45" s="3"/>
      <c r="BR45" s="3"/>
      <c r="BS45" s="3"/>
      <c r="BT45" s="3"/>
      <c r="BU45" s="3">
        <f t="shared" si="2321"/>
        <v>0</v>
      </c>
      <c r="BV45" s="3">
        <f t="shared" si="2322"/>
        <v>0</v>
      </c>
      <c r="BW45" s="3">
        <f t="shared" si="2323"/>
        <v>0</v>
      </c>
      <c r="BX45" s="3">
        <f t="shared" si="93"/>
        <v>0</v>
      </c>
      <c r="BY45" s="3">
        <f t="shared" si="94"/>
        <v>0</v>
      </c>
      <c r="BZ45" s="3">
        <f>план!W44</f>
        <v>0</v>
      </c>
      <c r="CA45" s="3">
        <f>план!X44</f>
        <v>0</v>
      </c>
      <c r="CB45" s="3">
        <f t="shared" si="2324"/>
        <v>0</v>
      </c>
      <c r="CC45" s="3">
        <f t="shared" si="2325"/>
        <v>0</v>
      </c>
      <c r="CD45" s="3"/>
      <c r="CE45" s="3"/>
      <c r="CF45" s="3"/>
      <c r="CG45" s="3"/>
      <c r="CH45" s="3">
        <f t="shared" si="2326"/>
        <v>0</v>
      </c>
      <c r="CI45" s="3">
        <f t="shared" si="2327"/>
        <v>0</v>
      </c>
      <c r="CJ45" s="3">
        <f t="shared" si="2328"/>
        <v>0</v>
      </c>
      <c r="CK45" s="3">
        <f t="shared" si="95"/>
        <v>0</v>
      </c>
      <c r="CL45" s="3">
        <f t="shared" si="96"/>
        <v>0</v>
      </c>
      <c r="CM45" s="3">
        <f>план!Y44</f>
        <v>0</v>
      </c>
      <c r="CN45" s="3">
        <f>план!Z44</f>
        <v>0</v>
      </c>
      <c r="CO45" s="3">
        <f t="shared" si="2329"/>
        <v>0</v>
      </c>
      <c r="CP45" s="3">
        <f t="shared" si="2330"/>
        <v>0</v>
      </c>
      <c r="CQ45" s="3"/>
      <c r="CR45" s="3"/>
      <c r="CS45" s="3"/>
      <c r="CT45" s="3"/>
      <c r="CU45" s="3">
        <f t="shared" si="2331"/>
        <v>0</v>
      </c>
      <c r="CV45" s="3">
        <f t="shared" si="2332"/>
        <v>0</v>
      </c>
      <c r="CW45" s="3">
        <f t="shared" si="2333"/>
        <v>0</v>
      </c>
      <c r="CX45" s="3">
        <f t="shared" si="97"/>
        <v>0</v>
      </c>
      <c r="CY45" s="3">
        <f t="shared" si="98"/>
        <v>0</v>
      </c>
      <c r="CZ45" s="3">
        <f>план!AA44</f>
        <v>0</v>
      </c>
      <c r="DA45" s="3">
        <f>план!AB44</f>
        <v>0</v>
      </c>
      <c r="DB45" s="3">
        <f t="shared" si="2334"/>
        <v>0</v>
      </c>
      <c r="DC45" s="3">
        <f t="shared" si="2335"/>
        <v>0</v>
      </c>
      <c r="DD45" s="3"/>
      <c r="DE45" s="3"/>
      <c r="DF45" s="3"/>
      <c r="DG45" s="3"/>
      <c r="DH45" s="3">
        <f t="shared" si="2336"/>
        <v>0</v>
      </c>
      <c r="DI45" s="3">
        <f t="shared" si="2337"/>
        <v>0</v>
      </c>
      <c r="DJ45" s="3">
        <f t="shared" si="2338"/>
        <v>0</v>
      </c>
      <c r="DK45" s="3">
        <f t="shared" si="99"/>
        <v>0</v>
      </c>
      <c r="DL45" s="3">
        <f t="shared" si="100"/>
        <v>0</v>
      </c>
      <c r="DM45" s="3">
        <f>план!AC44</f>
        <v>0</v>
      </c>
      <c r="DN45" s="3">
        <f>план!AD44</f>
        <v>0</v>
      </c>
      <c r="DO45" s="3">
        <f t="shared" si="2339"/>
        <v>0</v>
      </c>
      <c r="DP45" s="3">
        <f t="shared" si="2340"/>
        <v>0</v>
      </c>
      <c r="DQ45" s="3"/>
      <c r="DR45" s="3"/>
      <c r="DS45" s="3"/>
      <c r="DT45" s="3"/>
      <c r="DU45" s="3">
        <f t="shared" si="2341"/>
        <v>0</v>
      </c>
      <c r="DV45" s="3">
        <f t="shared" si="2342"/>
        <v>0</v>
      </c>
      <c r="DW45" s="3">
        <f t="shared" si="2343"/>
        <v>0</v>
      </c>
      <c r="DX45" s="3">
        <f t="shared" si="101"/>
        <v>0</v>
      </c>
      <c r="DY45" s="3">
        <f t="shared" si="102"/>
        <v>0</v>
      </c>
      <c r="DZ45" s="3">
        <f>план!AE44</f>
        <v>0</v>
      </c>
      <c r="EA45" s="3">
        <f>план!AF44</f>
        <v>0</v>
      </c>
      <c r="EB45" s="3">
        <f t="shared" si="2344"/>
        <v>0</v>
      </c>
      <c r="EC45" s="3">
        <f t="shared" si="2345"/>
        <v>0</v>
      </c>
      <c r="ED45" s="3"/>
      <c r="EE45" s="3"/>
      <c r="EF45" s="3"/>
      <c r="EG45" s="3"/>
      <c r="EH45" s="3">
        <f t="shared" si="2346"/>
        <v>0</v>
      </c>
      <c r="EI45" s="3">
        <f t="shared" si="2347"/>
        <v>0</v>
      </c>
      <c r="EJ45" s="3">
        <f t="shared" si="2348"/>
        <v>0</v>
      </c>
      <c r="EK45" s="3">
        <f t="shared" si="103"/>
        <v>0</v>
      </c>
      <c r="EL45" s="3">
        <f t="shared" si="104"/>
        <v>0</v>
      </c>
      <c r="EM45" s="3">
        <f>план!AG44</f>
        <v>0</v>
      </c>
      <c r="EN45" s="3">
        <f>план!AH44</f>
        <v>0</v>
      </c>
      <c r="EO45" s="3">
        <f t="shared" si="2349"/>
        <v>0</v>
      </c>
      <c r="EP45" s="3">
        <f t="shared" si="2350"/>
        <v>0</v>
      </c>
      <c r="EQ45" s="3"/>
      <c r="ER45" s="3"/>
      <c r="ES45" s="3"/>
      <c r="ET45" s="3"/>
      <c r="EU45" s="3">
        <f t="shared" si="2351"/>
        <v>0</v>
      </c>
      <c r="EV45" s="3">
        <f t="shared" si="2352"/>
        <v>0</v>
      </c>
      <c r="EW45" s="3">
        <f t="shared" si="2353"/>
        <v>0</v>
      </c>
      <c r="EX45" s="3">
        <f t="shared" si="105"/>
        <v>0</v>
      </c>
      <c r="EY45" s="3">
        <f t="shared" si="106"/>
        <v>0</v>
      </c>
      <c r="EZ45" s="3">
        <f>план!AI44</f>
        <v>0</v>
      </c>
      <c r="FA45" s="3">
        <f>план!AJ44</f>
        <v>0</v>
      </c>
      <c r="FB45" s="3">
        <f t="shared" si="2354"/>
        <v>0</v>
      </c>
      <c r="FC45" s="3">
        <f t="shared" si="2355"/>
        <v>0</v>
      </c>
      <c r="FD45" s="3"/>
      <c r="FE45" s="3"/>
      <c r="FF45" s="3"/>
      <c r="FG45" s="3"/>
      <c r="FH45" s="3">
        <f t="shared" si="2356"/>
        <v>0</v>
      </c>
      <c r="FI45" s="3">
        <f t="shared" si="2357"/>
        <v>0</v>
      </c>
      <c r="FJ45" s="3">
        <f t="shared" si="2358"/>
        <v>0</v>
      </c>
      <c r="FK45" s="3">
        <f t="shared" si="107"/>
        <v>0</v>
      </c>
      <c r="FL45" s="3">
        <f t="shared" si="108"/>
        <v>0</v>
      </c>
      <c r="FM45" s="3">
        <f>план!AK44</f>
        <v>0</v>
      </c>
      <c r="FN45" s="3">
        <f>план!AL44</f>
        <v>0</v>
      </c>
      <c r="FO45" s="3">
        <f t="shared" si="2359"/>
        <v>0</v>
      </c>
      <c r="FP45" s="3">
        <f t="shared" si="2360"/>
        <v>0</v>
      </c>
      <c r="FQ45" s="3"/>
      <c r="FR45" s="3"/>
      <c r="FS45" s="3"/>
      <c r="FT45" s="3"/>
      <c r="FU45" s="3">
        <f t="shared" si="2361"/>
        <v>0</v>
      </c>
      <c r="FV45" s="3">
        <f t="shared" si="2362"/>
        <v>0</v>
      </c>
      <c r="FW45" s="3">
        <f t="shared" si="2363"/>
        <v>0</v>
      </c>
      <c r="FX45" s="3">
        <f t="shared" si="109"/>
        <v>0</v>
      </c>
      <c r="FY45" s="3">
        <f t="shared" si="110"/>
        <v>0</v>
      </c>
      <c r="FZ45" s="3">
        <f>план!AM44</f>
        <v>0</v>
      </c>
      <c r="GA45" s="3">
        <f>план!AN44</f>
        <v>0</v>
      </c>
      <c r="GB45" s="3">
        <f t="shared" si="2364"/>
        <v>0</v>
      </c>
      <c r="GC45" s="3">
        <f t="shared" si="2365"/>
        <v>0</v>
      </c>
      <c r="GD45" s="3"/>
      <c r="GE45" s="3"/>
      <c r="GF45" s="3"/>
      <c r="GG45" s="3"/>
      <c r="GH45" s="3">
        <f t="shared" si="2366"/>
        <v>0</v>
      </c>
      <c r="GI45" s="3">
        <f t="shared" si="2367"/>
        <v>0</v>
      </c>
      <c r="GJ45" s="3">
        <f t="shared" si="2368"/>
        <v>0</v>
      </c>
      <c r="GK45" s="3">
        <f t="shared" si="111"/>
        <v>0</v>
      </c>
      <c r="GL45" s="3">
        <f t="shared" si="112"/>
        <v>0</v>
      </c>
      <c r="GM45" s="3">
        <f>план!AO44</f>
        <v>0</v>
      </c>
      <c r="GN45" s="3">
        <f>план!AP44</f>
        <v>0</v>
      </c>
      <c r="GO45" s="3">
        <f t="shared" si="2369"/>
        <v>0</v>
      </c>
      <c r="GP45" s="3">
        <f t="shared" si="2370"/>
        <v>0</v>
      </c>
      <c r="GQ45" s="3"/>
      <c r="GR45" s="3"/>
      <c r="GS45" s="3"/>
      <c r="GT45" s="3"/>
      <c r="GU45" s="3">
        <f t="shared" si="2371"/>
        <v>0</v>
      </c>
      <c r="GV45" s="3">
        <f t="shared" si="2372"/>
        <v>0</v>
      </c>
      <c r="GW45" s="3">
        <f t="shared" si="2373"/>
        <v>0</v>
      </c>
      <c r="GX45" s="3">
        <f t="shared" si="113"/>
        <v>0</v>
      </c>
      <c r="GY45" s="3">
        <f t="shared" si="114"/>
        <v>0</v>
      </c>
      <c r="GZ45" s="3">
        <f>план!AQ44</f>
        <v>0</v>
      </c>
      <c r="HA45" s="3">
        <f>план!AR44</f>
        <v>0</v>
      </c>
      <c r="HB45" s="3">
        <f t="shared" si="2374"/>
        <v>0</v>
      </c>
      <c r="HC45" s="3">
        <f t="shared" si="2375"/>
        <v>0</v>
      </c>
      <c r="HD45" s="3"/>
      <c r="HE45" s="3"/>
      <c r="HF45" s="3"/>
      <c r="HG45" s="3"/>
      <c r="HH45" s="3">
        <f t="shared" si="2376"/>
        <v>0</v>
      </c>
      <c r="HI45" s="3">
        <f t="shared" si="2377"/>
        <v>0</v>
      </c>
      <c r="HJ45" s="3">
        <f t="shared" si="2378"/>
        <v>0</v>
      </c>
      <c r="HK45" s="3">
        <f t="shared" si="115"/>
        <v>0</v>
      </c>
      <c r="HL45" s="3">
        <f t="shared" si="116"/>
        <v>0</v>
      </c>
      <c r="HM45" s="3">
        <f>план!AS44</f>
        <v>0</v>
      </c>
      <c r="HN45" s="3">
        <f>план!AT44</f>
        <v>0</v>
      </c>
      <c r="HO45" s="3">
        <f t="shared" si="2379"/>
        <v>0</v>
      </c>
      <c r="HP45" s="3">
        <f t="shared" si="2380"/>
        <v>0</v>
      </c>
      <c r="HQ45" s="3"/>
      <c r="HR45" s="3"/>
      <c r="HS45" s="3"/>
      <c r="HT45" s="3"/>
      <c r="HU45" s="3">
        <f t="shared" si="2381"/>
        <v>0</v>
      </c>
      <c r="HV45" s="3">
        <f t="shared" si="2382"/>
        <v>0</v>
      </c>
      <c r="HW45" s="3">
        <f t="shared" si="2383"/>
        <v>0</v>
      </c>
      <c r="HX45" s="3">
        <f t="shared" si="117"/>
        <v>0</v>
      </c>
      <c r="HY45" s="3">
        <f t="shared" si="118"/>
        <v>0</v>
      </c>
      <c r="HZ45" s="3">
        <f>план!AU44</f>
        <v>0</v>
      </c>
      <c r="IA45" s="3">
        <f>план!AV44</f>
        <v>0</v>
      </c>
      <c r="IB45" s="3">
        <f t="shared" si="2384"/>
        <v>0</v>
      </c>
      <c r="IC45" s="3">
        <f t="shared" si="2385"/>
        <v>0</v>
      </c>
      <c r="ID45" s="3"/>
      <c r="IE45" s="3"/>
      <c r="IF45" s="3"/>
      <c r="IG45" s="3"/>
      <c r="IH45" s="3">
        <f t="shared" si="2386"/>
        <v>0</v>
      </c>
      <c r="II45" s="3">
        <f t="shared" si="2387"/>
        <v>0</v>
      </c>
      <c r="IJ45" s="3">
        <f t="shared" si="2388"/>
        <v>0</v>
      </c>
      <c r="IK45" s="3">
        <f t="shared" si="119"/>
        <v>0</v>
      </c>
      <c r="IL45" s="3">
        <f t="shared" si="120"/>
        <v>0</v>
      </c>
      <c r="IM45" s="3">
        <f>план!AW44</f>
        <v>0</v>
      </c>
      <c r="IN45" s="3">
        <f>план!AX44</f>
        <v>0</v>
      </c>
      <c r="IO45" s="3">
        <f t="shared" si="2389"/>
        <v>0</v>
      </c>
      <c r="IP45" s="3">
        <f t="shared" si="2390"/>
        <v>0</v>
      </c>
      <c r="IQ45" s="3"/>
      <c r="IR45" s="3"/>
      <c r="IS45" s="3"/>
      <c r="IT45" s="3"/>
      <c r="IU45" s="3">
        <f t="shared" si="2391"/>
        <v>0</v>
      </c>
      <c r="IV45" s="3">
        <f t="shared" si="2392"/>
        <v>0</v>
      </c>
      <c r="IW45" s="3">
        <f t="shared" si="2393"/>
        <v>0</v>
      </c>
      <c r="IX45" s="3">
        <f t="shared" si="121"/>
        <v>0</v>
      </c>
      <c r="IY45" s="3">
        <f t="shared" si="122"/>
        <v>0</v>
      </c>
      <c r="IZ45" s="3">
        <f>план!AY44</f>
        <v>0</v>
      </c>
      <c r="JA45" s="3">
        <f>план!AZ44</f>
        <v>0</v>
      </c>
      <c r="JB45" s="3">
        <f t="shared" si="2394"/>
        <v>0</v>
      </c>
      <c r="JC45" s="3">
        <f t="shared" si="2395"/>
        <v>0</v>
      </c>
      <c r="JD45" s="3"/>
      <c r="JE45" s="3"/>
      <c r="JF45" s="3"/>
      <c r="JG45" s="3"/>
      <c r="JH45" s="3">
        <f t="shared" si="2396"/>
        <v>0</v>
      </c>
      <c r="JI45" s="3">
        <f t="shared" si="2397"/>
        <v>0</v>
      </c>
      <c r="JJ45" s="3">
        <f t="shared" si="2398"/>
        <v>0</v>
      </c>
      <c r="JK45" s="3">
        <f t="shared" si="2399"/>
        <v>0</v>
      </c>
      <c r="JL45" s="3">
        <f t="shared" si="2400"/>
        <v>0</v>
      </c>
      <c r="JM45" s="3">
        <f>план!BA44</f>
        <v>0</v>
      </c>
      <c r="JN45" s="3">
        <f>план!BB44</f>
        <v>0</v>
      </c>
      <c r="JO45" s="3">
        <f t="shared" si="2401"/>
        <v>0</v>
      </c>
      <c r="JP45" s="3">
        <f t="shared" si="2402"/>
        <v>0</v>
      </c>
      <c r="JQ45" s="3"/>
      <c r="JR45" s="3"/>
      <c r="JS45" s="3"/>
      <c r="JT45" s="3"/>
      <c r="JU45" s="3">
        <f t="shared" si="2403"/>
        <v>0</v>
      </c>
      <c r="JV45" s="3">
        <f t="shared" si="2404"/>
        <v>0</v>
      </c>
      <c r="JW45" s="3">
        <f t="shared" si="2405"/>
        <v>0</v>
      </c>
      <c r="JX45" s="3">
        <f t="shared" si="125"/>
        <v>0</v>
      </c>
      <c r="JY45" s="3">
        <f t="shared" si="126"/>
        <v>0</v>
      </c>
      <c r="JZ45" s="3">
        <f>план!BC44</f>
        <v>0</v>
      </c>
      <c r="KA45" s="3">
        <f>план!BD44</f>
        <v>0</v>
      </c>
      <c r="KB45" s="3">
        <f t="shared" si="2406"/>
        <v>0</v>
      </c>
      <c r="KC45" s="3">
        <f t="shared" si="2407"/>
        <v>0</v>
      </c>
      <c r="KD45" s="3"/>
      <c r="KE45" s="3"/>
      <c r="KF45" s="3"/>
      <c r="KG45" s="3"/>
      <c r="KH45" s="3">
        <f t="shared" si="2408"/>
        <v>0</v>
      </c>
      <c r="KI45" s="3">
        <f t="shared" si="2409"/>
        <v>0</v>
      </c>
      <c r="KJ45" s="3">
        <f t="shared" si="2410"/>
        <v>0</v>
      </c>
      <c r="KK45" s="3">
        <f t="shared" si="127"/>
        <v>0</v>
      </c>
      <c r="KL45" s="3">
        <f t="shared" si="128"/>
        <v>0</v>
      </c>
      <c r="KM45" s="3">
        <f>план!BE44</f>
        <v>0</v>
      </c>
      <c r="KN45" s="3">
        <f>план!BF44</f>
        <v>0</v>
      </c>
      <c r="KO45" s="3">
        <f t="shared" si="2411"/>
        <v>0</v>
      </c>
      <c r="KP45" s="3">
        <f t="shared" si="2412"/>
        <v>0</v>
      </c>
      <c r="KQ45" s="3"/>
      <c r="KR45" s="3"/>
      <c r="KS45" s="3"/>
      <c r="KT45" s="3"/>
      <c r="KU45" s="3">
        <f t="shared" si="2413"/>
        <v>0</v>
      </c>
      <c r="KV45" s="3">
        <f t="shared" si="2414"/>
        <v>0</v>
      </c>
      <c r="KW45" s="3">
        <f t="shared" si="2415"/>
        <v>0</v>
      </c>
      <c r="KX45" s="3">
        <f t="shared" si="129"/>
        <v>0</v>
      </c>
      <c r="KY45" s="3">
        <f t="shared" si="130"/>
        <v>0</v>
      </c>
      <c r="KZ45" s="3">
        <f>план!BG44</f>
        <v>0</v>
      </c>
      <c r="LA45" s="3">
        <f>план!BH44</f>
        <v>0</v>
      </c>
      <c r="LB45" s="3">
        <f t="shared" si="2416"/>
        <v>0</v>
      </c>
      <c r="LC45" s="3">
        <f t="shared" si="2417"/>
        <v>0</v>
      </c>
      <c r="LD45" s="3"/>
      <c r="LE45" s="3"/>
      <c r="LF45" s="3"/>
      <c r="LG45" s="3"/>
      <c r="LH45" s="3">
        <f t="shared" si="2418"/>
        <v>0</v>
      </c>
      <c r="LI45" s="3">
        <f t="shared" si="2419"/>
        <v>0</v>
      </c>
      <c r="LJ45" s="3">
        <f t="shared" si="2420"/>
        <v>0</v>
      </c>
      <c r="LK45" s="3">
        <f t="shared" si="131"/>
        <v>0</v>
      </c>
      <c r="LL45" s="3">
        <f t="shared" si="132"/>
        <v>0</v>
      </c>
      <c r="LM45" s="3">
        <f>план!BI44</f>
        <v>0</v>
      </c>
      <c r="LN45" s="3">
        <f>план!BJ44</f>
        <v>0</v>
      </c>
      <c r="LO45" s="3">
        <f t="shared" si="2421"/>
        <v>0</v>
      </c>
      <c r="LP45" s="3">
        <f t="shared" si="2422"/>
        <v>0</v>
      </c>
      <c r="LQ45" s="3"/>
      <c r="LR45" s="3"/>
      <c r="LS45" s="3"/>
      <c r="LT45" s="3"/>
      <c r="LU45" s="3">
        <f t="shared" si="2423"/>
        <v>0</v>
      </c>
      <c r="LV45" s="3">
        <f t="shared" si="2424"/>
        <v>0</v>
      </c>
      <c r="LW45" s="3">
        <f t="shared" si="2425"/>
        <v>0</v>
      </c>
      <c r="LX45" s="3">
        <f t="shared" si="133"/>
        <v>0</v>
      </c>
      <c r="LY45" s="3">
        <f t="shared" si="134"/>
        <v>0</v>
      </c>
      <c r="LZ45" s="3">
        <f>план!BK44</f>
        <v>0</v>
      </c>
      <c r="MA45" s="3">
        <f>план!BL44</f>
        <v>0</v>
      </c>
      <c r="MB45" s="3">
        <f t="shared" si="2426"/>
        <v>0</v>
      </c>
      <c r="MC45" s="3">
        <f t="shared" si="2427"/>
        <v>0</v>
      </c>
      <c r="MD45" s="3"/>
      <c r="ME45" s="3"/>
      <c r="MF45" s="3"/>
      <c r="MG45" s="3"/>
      <c r="MH45" s="3">
        <f t="shared" si="2428"/>
        <v>0</v>
      </c>
      <c r="MI45" s="3">
        <f t="shared" si="2429"/>
        <v>0</v>
      </c>
      <c r="MJ45" s="3">
        <f t="shared" si="2430"/>
        <v>0</v>
      </c>
      <c r="MK45" s="3">
        <f t="shared" si="135"/>
        <v>0</v>
      </c>
      <c r="ML45" s="3">
        <f t="shared" si="136"/>
        <v>0</v>
      </c>
      <c r="MM45" s="3">
        <f>план!BM44</f>
        <v>0</v>
      </c>
      <c r="MN45" s="3">
        <f>план!BN44</f>
        <v>0</v>
      </c>
      <c r="MO45" s="3">
        <f t="shared" si="2431"/>
        <v>0</v>
      </c>
      <c r="MP45" s="3">
        <f t="shared" si="2432"/>
        <v>0</v>
      </c>
      <c r="MQ45" s="3"/>
      <c r="MR45" s="3"/>
      <c r="MS45" s="3"/>
      <c r="MT45" s="3"/>
      <c r="MU45" s="3">
        <f t="shared" si="2433"/>
        <v>0</v>
      </c>
      <c r="MV45" s="3">
        <f t="shared" si="2434"/>
        <v>0</v>
      </c>
      <c r="MW45" s="3">
        <f t="shared" si="2435"/>
        <v>0</v>
      </c>
      <c r="MX45" s="3">
        <f t="shared" si="137"/>
        <v>0</v>
      </c>
      <c r="MY45" s="3">
        <f t="shared" si="138"/>
        <v>0</v>
      </c>
      <c r="MZ45" s="3">
        <f>план!BO44</f>
        <v>0</v>
      </c>
      <c r="NA45" s="3">
        <f>план!BP44</f>
        <v>0</v>
      </c>
      <c r="NB45" s="3">
        <f t="shared" si="2436"/>
        <v>0</v>
      </c>
      <c r="NC45" s="3">
        <f t="shared" si="2437"/>
        <v>0</v>
      </c>
      <c r="ND45" s="3"/>
      <c r="NE45" s="3"/>
      <c r="NF45" s="3"/>
      <c r="NG45" s="3"/>
      <c r="NH45" s="3">
        <f t="shared" si="2438"/>
        <v>0</v>
      </c>
      <c r="NI45" s="3">
        <f t="shared" si="2439"/>
        <v>0</v>
      </c>
      <c r="NJ45" s="3">
        <f t="shared" si="2440"/>
        <v>0</v>
      </c>
      <c r="NK45" s="3">
        <f t="shared" si="139"/>
        <v>0</v>
      </c>
      <c r="NL45" s="3">
        <f t="shared" si="140"/>
        <v>0</v>
      </c>
      <c r="NM45" s="3">
        <f>план!BQ44</f>
        <v>0</v>
      </c>
      <c r="NN45" s="3">
        <f>план!BR44</f>
        <v>0</v>
      </c>
      <c r="NO45" s="3">
        <f t="shared" si="2441"/>
        <v>0</v>
      </c>
      <c r="NP45" s="3">
        <f t="shared" si="2442"/>
        <v>0</v>
      </c>
      <c r="NQ45" s="3"/>
      <c r="NR45" s="3"/>
      <c r="NS45" s="3"/>
      <c r="NT45" s="3"/>
      <c r="NU45" s="3">
        <f t="shared" si="2443"/>
        <v>0</v>
      </c>
      <c r="NV45" s="3">
        <f t="shared" si="2444"/>
        <v>0</v>
      </c>
      <c r="NW45" s="3">
        <f t="shared" si="2445"/>
        <v>0</v>
      </c>
      <c r="NX45" s="3">
        <f t="shared" si="141"/>
        <v>0</v>
      </c>
      <c r="NY45" s="3">
        <f t="shared" si="142"/>
        <v>0</v>
      </c>
      <c r="NZ45" s="3">
        <f>план!BS44</f>
        <v>0</v>
      </c>
      <c r="OA45" s="3">
        <f>план!BT44</f>
        <v>0</v>
      </c>
      <c r="OB45" s="3">
        <f t="shared" si="2446"/>
        <v>0</v>
      </c>
      <c r="OC45" s="3">
        <f t="shared" si="2447"/>
        <v>0</v>
      </c>
      <c r="OD45" s="3"/>
      <c r="OE45" s="3"/>
      <c r="OF45" s="3"/>
      <c r="OG45" s="3"/>
      <c r="OH45" s="3">
        <f t="shared" si="2448"/>
        <v>0</v>
      </c>
      <c r="OI45" s="3">
        <f t="shared" si="2449"/>
        <v>0</v>
      </c>
      <c r="OJ45" s="3">
        <f t="shared" si="2450"/>
        <v>0</v>
      </c>
      <c r="OK45" s="3">
        <f t="shared" si="143"/>
        <v>0</v>
      </c>
      <c r="OL45" s="3">
        <f t="shared" si="144"/>
        <v>0</v>
      </c>
      <c r="OM45" s="3">
        <f>план!BU44</f>
        <v>0</v>
      </c>
      <c r="ON45" s="3">
        <f>план!BV44</f>
        <v>0</v>
      </c>
      <c r="OO45" s="3">
        <f t="shared" si="2451"/>
        <v>0</v>
      </c>
      <c r="OP45" s="3">
        <f t="shared" si="2452"/>
        <v>0</v>
      </c>
      <c r="OQ45" s="3"/>
      <c r="OR45" s="3"/>
      <c r="OS45" s="3"/>
      <c r="OT45" s="3"/>
      <c r="OU45" s="3">
        <f t="shared" si="2453"/>
        <v>0</v>
      </c>
      <c r="OV45" s="3">
        <f t="shared" si="2454"/>
        <v>0</v>
      </c>
      <c r="OW45" s="3">
        <f t="shared" si="2455"/>
        <v>0</v>
      </c>
      <c r="OX45" s="3">
        <f t="shared" si="145"/>
        <v>0</v>
      </c>
      <c r="OY45" s="3">
        <f t="shared" si="146"/>
        <v>0</v>
      </c>
      <c r="OZ45" s="3">
        <f>план!BW44</f>
        <v>0</v>
      </c>
      <c r="PA45" s="3">
        <f>план!BX44</f>
        <v>0</v>
      </c>
      <c r="PB45" s="3">
        <f t="shared" si="2456"/>
        <v>0</v>
      </c>
      <c r="PC45" s="3">
        <f t="shared" si="2457"/>
        <v>0</v>
      </c>
      <c r="PD45" s="3"/>
      <c r="PE45" s="3"/>
      <c r="PF45" s="3"/>
      <c r="PG45" s="3"/>
      <c r="PH45" s="3">
        <f t="shared" si="2458"/>
        <v>0</v>
      </c>
      <c r="PI45" s="3">
        <f t="shared" si="2459"/>
        <v>0</v>
      </c>
      <c r="PJ45" s="3">
        <f t="shared" si="2460"/>
        <v>0</v>
      </c>
      <c r="PK45" s="3">
        <f t="shared" si="147"/>
        <v>0</v>
      </c>
      <c r="PL45" s="3">
        <f t="shared" si="148"/>
        <v>0</v>
      </c>
      <c r="PM45" s="3">
        <f>план!BY44</f>
        <v>0</v>
      </c>
      <c r="PN45" s="3">
        <f>план!BZ44</f>
        <v>0</v>
      </c>
      <c r="PO45" s="3">
        <f t="shared" si="2461"/>
        <v>0</v>
      </c>
      <c r="PP45" s="3">
        <f t="shared" si="2462"/>
        <v>0</v>
      </c>
      <c r="PQ45" s="3"/>
      <c r="PR45" s="3"/>
      <c r="PS45" s="3"/>
      <c r="PT45" s="3"/>
      <c r="PU45" s="3">
        <f t="shared" si="2463"/>
        <v>0</v>
      </c>
      <c r="PV45" s="3">
        <f t="shared" si="2464"/>
        <v>0</v>
      </c>
      <c r="PW45" s="3">
        <f t="shared" si="2465"/>
        <v>0</v>
      </c>
      <c r="PX45" s="3">
        <f t="shared" si="149"/>
        <v>0</v>
      </c>
      <c r="PY45" s="3">
        <f t="shared" si="150"/>
        <v>0</v>
      </c>
      <c r="PZ45" s="3">
        <f>план!CA44</f>
        <v>0</v>
      </c>
      <c r="QA45" s="3">
        <f>план!CB44</f>
        <v>0</v>
      </c>
      <c r="QB45" s="3">
        <f t="shared" si="2466"/>
        <v>0</v>
      </c>
      <c r="QC45" s="3">
        <f t="shared" si="2467"/>
        <v>0</v>
      </c>
      <c r="QD45" s="3"/>
      <c r="QE45" s="3"/>
      <c r="QF45" s="3"/>
      <c r="QG45" s="3"/>
      <c r="QH45" s="3">
        <f t="shared" si="2468"/>
        <v>0</v>
      </c>
      <c r="QI45" s="3">
        <f t="shared" si="2469"/>
        <v>0</v>
      </c>
      <c r="QJ45" s="3">
        <f t="shared" si="2470"/>
        <v>0</v>
      </c>
      <c r="QK45" s="3">
        <f t="shared" si="151"/>
        <v>0</v>
      </c>
      <c r="QL45" s="3">
        <f t="shared" si="152"/>
        <v>0</v>
      </c>
      <c r="QM45" s="3">
        <f>план!CC44</f>
        <v>0</v>
      </c>
      <c r="QN45" s="3">
        <f>план!CD44</f>
        <v>0</v>
      </c>
      <c r="QO45" s="3">
        <f t="shared" si="2471"/>
        <v>0</v>
      </c>
      <c r="QP45" s="3">
        <f t="shared" si="2472"/>
        <v>0</v>
      </c>
      <c r="QQ45" s="3"/>
      <c r="QR45" s="3"/>
      <c r="QS45" s="3"/>
      <c r="QT45" s="3"/>
      <c r="QU45" s="3">
        <f t="shared" si="2473"/>
        <v>0</v>
      </c>
      <c r="QV45" s="3">
        <f t="shared" si="2474"/>
        <v>0</v>
      </c>
      <c r="QW45" s="3">
        <f t="shared" si="2475"/>
        <v>0</v>
      </c>
      <c r="QX45" s="3">
        <f t="shared" si="153"/>
        <v>0</v>
      </c>
      <c r="QY45" s="3">
        <f t="shared" si="154"/>
        <v>0</v>
      </c>
      <c r="QZ45" s="3">
        <f>план!CE44</f>
        <v>0</v>
      </c>
      <c r="RA45" s="3">
        <f>план!CF44</f>
        <v>0</v>
      </c>
      <c r="RB45" s="3">
        <f t="shared" si="2476"/>
        <v>0</v>
      </c>
      <c r="RC45" s="3">
        <f t="shared" si="2477"/>
        <v>0</v>
      </c>
      <c r="RD45" s="3"/>
      <c r="RE45" s="3"/>
      <c r="RF45" s="3"/>
      <c r="RG45" s="3"/>
      <c r="RH45" s="3">
        <f t="shared" si="2478"/>
        <v>0</v>
      </c>
      <c r="RI45" s="3">
        <f t="shared" si="2479"/>
        <v>0</v>
      </c>
      <c r="RJ45" s="3">
        <f t="shared" si="2480"/>
        <v>0</v>
      </c>
      <c r="RK45" s="3">
        <f t="shared" si="155"/>
        <v>0</v>
      </c>
      <c r="RL45" s="3">
        <f t="shared" si="156"/>
        <v>0</v>
      </c>
      <c r="RM45" s="3">
        <f>план!CG44</f>
        <v>0</v>
      </c>
      <c r="RN45" s="3">
        <f>план!CH44</f>
        <v>0</v>
      </c>
      <c r="RO45" s="3">
        <f t="shared" si="2481"/>
        <v>0</v>
      </c>
      <c r="RP45" s="3">
        <f t="shared" si="2482"/>
        <v>0</v>
      </c>
      <c r="RQ45" s="3"/>
      <c r="RR45" s="3"/>
      <c r="RS45" s="3"/>
      <c r="RT45" s="3"/>
      <c r="RU45" s="3">
        <f t="shared" si="2483"/>
        <v>0</v>
      </c>
      <c r="RV45" s="3">
        <f t="shared" si="2484"/>
        <v>0</v>
      </c>
      <c r="RW45" s="3">
        <f t="shared" si="2485"/>
        <v>0</v>
      </c>
      <c r="RX45" s="3">
        <f t="shared" si="157"/>
        <v>0</v>
      </c>
      <c r="RY45" s="3">
        <f t="shared" si="158"/>
        <v>0</v>
      </c>
      <c r="RZ45" s="3">
        <f>план!CI44</f>
        <v>0</v>
      </c>
      <c r="SA45" s="3">
        <f>план!CJ44</f>
        <v>0</v>
      </c>
      <c r="SB45" s="3">
        <f t="shared" si="2486"/>
        <v>0</v>
      </c>
      <c r="SC45" s="3">
        <f t="shared" si="2487"/>
        <v>0</v>
      </c>
      <c r="SD45" s="3"/>
      <c r="SE45" s="3"/>
      <c r="SF45" s="3"/>
      <c r="SG45" s="3"/>
      <c r="SH45" s="3">
        <f t="shared" si="2488"/>
        <v>0</v>
      </c>
      <c r="SI45" s="3">
        <f t="shared" si="2489"/>
        <v>0</v>
      </c>
      <c r="SJ45" s="3">
        <f t="shared" si="2490"/>
        <v>0</v>
      </c>
      <c r="SK45" s="3">
        <f t="shared" si="159"/>
        <v>0</v>
      </c>
      <c r="SL45" s="3">
        <f t="shared" si="160"/>
        <v>0</v>
      </c>
      <c r="SM45" s="3">
        <f>план!CK44</f>
        <v>0</v>
      </c>
      <c r="SN45" s="3">
        <f>план!CL44</f>
        <v>0</v>
      </c>
      <c r="SO45" s="3">
        <f t="shared" si="2491"/>
        <v>0</v>
      </c>
      <c r="SP45" s="3">
        <f t="shared" si="2492"/>
        <v>0</v>
      </c>
      <c r="SQ45" s="3"/>
      <c r="SR45" s="3"/>
      <c r="SS45" s="3"/>
      <c r="ST45" s="3"/>
      <c r="SU45" s="3">
        <f t="shared" si="2493"/>
        <v>0</v>
      </c>
      <c r="SV45" s="3">
        <f t="shared" si="2494"/>
        <v>0</v>
      </c>
      <c r="SW45" s="3">
        <f t="shared" si="2495"/>
        <v>0</v>
      </c>
      <c r="SX45" s="3">
        <f t="shared" si="161"/>
        <v>0</v>
      </c>
      <c r="SY45" s="3">
        <f t="shared" si="162"/>
        <v>0</v>
      </c>
      <c r="SZ45" s="3">
        <f>план!CM44</f>
        <v>0</v>
      </c>
      <c r="TA45" s="3">
        <f>план!CN44</f>
        <v>0</v>
      </c>
      <c r="TB45" s="3">
        <f t="shared" si="2496"/>
        <v>0</v>
      </c>
      <c r="TC45" s="3">
        <f t="shared" si="2497"/>
        <v>0</v>
      </c>
      <c r="TD45" s="3"/>
      <c r="TE45" s="3"/>
      <c r="TF45" s="3"/>
      <c r="TG45" s="3"/>
      <c r="TH45" s="3">
        <f t="shared" si="2498"/>
        <v>0</v>
      </c>
      <c r="TI45" s="3">
        <f t="shared" si="2499"/>
        <v>0</v>
      </c>
      <c r="TJ45" s="3">
        <f t="shared" si="2500"/>
        <v>0</v>
      </c>
      <c r="TK45" s="3">
        <f t="shared" si="163"/>
        <v>0</v>
      </c>
      <c r="TL45" s="3">
        <f t="shared" si="164"/>
        <v>0</v>
      </c>
      <c r="TM45" s="3">
        <f>план!CO44</f>
        <v>0</v>
      </c>
      <c r="TN45" s="3">
        <f>план!CP44</f>
        <v>0</v>
      </c>
      <c r="TO45" s="3">
        <f t="shared" si="2501"/>
        <v>0</v>
      </c>
      <c r="TP45" s="3">
        <f t="shared" si="2502"/>
        <v>0</v>
      </c>
      <c r="TQ45" s="3"/>
      <c r="TR45" s="3"/>
      <c r="TS45" s="3"/>
      <c r="TT45" s="3"/>
      <c r="TU45" s="3">
        <f t="shared" si="2503"/>
        <v>0</v>
      </c>
      <c r="TV45" s="3">
        <f t="shared" si="2504"/>
        <v>0</v>
      </c>
      <c r="TW45" s="3">
        <f t="shared" si="2505"/>
        <v>0</v>
      </c>
      <c r="TX45" s="3">
        <f t="shared" si="165"/>
        <v>0</v>
      </c>
      <c r="TY45" s="3">
        <f t="shared" si="166"/>
        <v>0</v>
      </c>
      <c r="TZ45" s="3">
        <f>план!CQ44</f>
        <v>0</v>
      </c>
      <c r="UA45" s="3">
        <f>план!CR44</f>
        <v>0</v>
      </c>
      <c r="UB45" s="3">
        <f t="shared" si="2506"/>
        <v>0</v>
      </c>
      <c r="UC45" s="3">
        <f t="shared" si="2507"/>
        <v>0</v>
      </c>
      <c r="UD45" s="3"/>
      <c r="UE45" s="3"/>
      <c r="UF45" s="3"/>
      <c r="UG45" s="3"/>
      <c r="UH45" s="3">
        <f t="shared" si="2508"/>
        <v>0</v>
      </c>
      <c r="UI45" s="3">
        <f t="shared" si="2509"/>
        <v>0</v>
      </c>
      <c r="UJ45" s="3">
        <f t="shared" si="2510"/>
        <v>0</v>
      </c>
      <c r="UK45" s="3">
        <f t="shared" si="167"/>
        <v>0</v>
      </c>
      <c r="UL45" s="3">
        <f t="shared" si="168"/>
        <v>0</v>
      </c>
      <c r="UM45" s="3">
        <f>план!CS44</f>
        <v>0</v>
      </c>
      <c r="UN45" s="3">
        <f>план!CT44</f>
        <v>0</v>
      </c>
      <c r="UO45" s="3">
        <f t="shared" si="2511"/>
        <v>0</v>
      </c>
      <c r="UP45" s="3">
        <f t="shared" si="2512"/>
        <v>0</v>
      </c>
      <c r="UQ45" s="3"/>
      <c r="UR45" s="3"/>
      <c r="US45" s="3"/>
      <c r="UT45" s="3"/>
      <c r="UU45" s="3">
        <f t="shared" si="2513"/>
        <v>0</v>
      </c>
      <c r="UV45" s="3">
        <f t="shared" si="2514"/>
        <v>0</v>
      </c>
      <c r="UW45" s="3">
        <f t="shared" si="2515"/>
        <v>0</v>
      </c>
      <c r="UX45" s="3">
        <f t="shared" si="169"/>
        <v>0</v>
      </c>
      <c r="UY45" s="3">
        <f t="shared" si="170"/>
        <v>0</v>
      </c>
      <c r="UZ45" s="3">
        <f>план!CU44</f>
        <v>0</v>
      </c>
      <c r="VA45" s="3">
        <f>план!CV44</f>
        <v>0</v>
      </c>
      <c r="VB45" s="3">
        <f t="shared" si="2516"/>
        <v>0</v>
      </c>
      <c r="VC45" s="3">
        <f t="shared" si="2517"/>
        <v>0</v>
      </c>
      <c r="VD45" s="3"/>
      <c r="VE45" s="3"/>
      <c r="VF45" s="3"/>
      <c r="VG45" s="3"/>
      <c r="VH45" s="3">
        <f t="shared" si="2518"/>
        <v>0</v>
      </c>
      <c r="VI45" s="3">
        <f t="shared" si="2519"/>
        <v>0</v>
      </c>
      <c r="VJ45" s="3">
        <f t="shared" si="2520"/>
        <v>0</v>
      </c>
      <c r="VK45" s="3">
        <f t="shared" si="171"/>
        <v>0</v>
      </c>
      <c r="VL45" s="3">
        <f t="shared" si="172"/>
        <v>0</v>
      </c>
      <c r="VM45" s="3">
        <f>план!CW44</f>
        <v>0</v>
      </c>
      <c r="VN45" s="3">
        <f>план!CX44</f>
        <v>0</v>
      </c>
      <c r="VO45" s="3">
        <f t="shared" si="2521"/>
        <v>0</v>
      </c>
      <c r="VP45" s="3">
        <f t="shared" si="2522"/>
        <v>0</v>
      </c>
      <c r="VQ45" s="3"/>
      <c r="VR45" s="3"/>
      <c r="VS45" s="3"/>
      <c r="VT45" s="3"/>
      <c r="VU45" s="3">
        <f t="shared" si="2523"/>
        <v>0</v>
      </c>
      <c r="VV45" s="3">
        <f t="shared" si="2524"/>
        <v>0</v>
      </c>
      <c r="VW45" s="3">
        <f t="shared" si="2525"/>
        <v>0</v>
      </c>
      <c r="VX45" s="3">
        <f t="shared" si="173"/>
        <v>0</v>
      </c>
      <c r="VY45" s="3">
        <f t="shared" si="174"/>
        <v>0</v>
      </c>
      <c r="VZ45" s="3">
        <f>план!CY44</f>
        <v>0</v>
      </c>
      <c r="WA45" s="3">
        <f>план!CZ44</f>
        <v>0</v>
      </c>
      <c r="WB45" s="3">
        <f t="shared" si="2526"/>
        <v>0</v>
      </c>
      <c r="WC45" s="3">
        <f t="shared" si="2527"/>
        <v>0</v>
      </c>
      <c r="WD45" s="3"/>
      <c r="WE45" s="3"/>
      <c r="WF45" s="3"/>
      <c r="WG45" s="3"/>
      <c r="WH45" s="3">
        <f t="shared" si="2528"/>
        <v>0</v>
      </c>
      <c r="WI45" s="3">
        <f t="shared" si="2529"/>
        <v>0</v>
      </c>
      <c r="WJ45" s="3">
        <f t="shared" si="2530"/>
        <v>0</v>
      </c>
      <c r="WK45" s="3">
        <f t="shared" si="175"/>
        <v>0</v>
      </c>
      <c r="WL45" s="3">
        <f t="shared" si="176"/>
        <v>0</v>
      </c>
      <c r="WM45" s="3">
        <f>план!DA44</f>
        <v>0</v>
      </c>
      <c r="WN45" s="3">
        <f>план!DB44</f>
        <v>0</v>
      </c>
      <c r="WO45" s="3">
        <f t="shared" si="2531"/>
        <v>0</v>
      </c>
      <c r="WP45" s="3">
        <f t="shared" si="2532"/>
        <v>0</v>
      </c>
      <c r="WQ45" s="3"/>
      <c r="WR45" s="3"/>
      <c r="WS45" s="3"/>
      <c r="WT45" s="3"/>
      <c r="WU45" s="3">
        <f t="shared" si="2533"/>
        <v>0</v>
      </c>
      <c r="WV45" s="3">
        <f t="shared" si="2534"/>
        <v>0</v>
      </c>
      <c r="WW45" s="3">
        <f t="shared" si="2535"/>
        <v>0</v>
      </c>
      <c r="WX45" s="3">
        <f t="shared" si="177"/>
        <v>0</v>
      </c>
      <c r="WY45" s="3">
        <f t="shared" si="178"/>
        <v>0</v>
      </c>
      <c r="WZ45" s="3">
        <f>план!DC44</f>
        <v>0</v>
      </c>
      <c r="XA45" s="3">
        <f>план!DD44</f>
        <v>0</v>
      </c>
      <c r="XB45" s="3">
        <f t="shared" si="2536"/>
        <v>0</v>
      </c>
      <c r="XC45" s="3">
        <f t="shared" si="2537"/>
        <v>0</v>
      </c>
      <c r="XD45" s="3"/>
      <c r="XE45" s="3"/>
      <c r="XF45" s="3"/>
      <c r="XG45" s="3"/>
      <c r="XH45" s="3">
        <f t="shared" si="2538"/>
        <v>0</v>
      </c>
      <c r="XI45" s="3">
        <f t="shared" si="2539"/>
        <v>0</v>
      </c>
      <c r="XJ45" s="3">
        <f t="shared" si="2540"/>
        <v>0</v>
      </c>
      <c r="XK45" s="3">
        <f t="shared" si="179"/>
        <v>0</v>
      </c>
      <c r="XL45" s="3">
        <f t="shared" si="180"/>
        <v>0</v>
      </c>
      <c r="XM45" s="3">
        <f>план!DE44</f>
        <v>0</v>
      </c>
      <c r="XN45" s="3">
        <f>план!DF44</f>
        <v>0</v>
      </c>
      <c r="XO45" s="3">
        <f t="shared" si="2541"/>
        <v>0</v>
      </c>
      <c r="XP45" s="3">
        <f t="shared" si="2542"/>
        <v>0</v>
      </c>
      <c r="XQ45" s="3"/>
      <c r="XR45" s="3"/>
      <c r="XS45" s="3"/>
      <c r="XT45" s="3"/>
      <c r="XU45" s="3">
        <f t="shared" si="2543"/>
        <v>0</v>
      </c>
      <c r="XV45" s="3">
        <f t="shared" si="2544"/>
        <v>0</v>
      </c>
      <c r="XW45" s="3">
        <f t="shared" si="2545"/>
        <v>0</v>
      </c>
      <c r="XX45" s="3">
        <f t="shared" si="181"/>
        <v>0</v>
      </c>
      <c r="XY45" s="3">
        <f t="shared" si="182"/>
        <v>0</v>
      </c>
      <c r="XZ45" s="3">
        <f>план!DG44</f>
        <v>0</v>
      </c>
      <c r="YA45" s="3">
        <f>план!DH44</f>
        <v>0</v>
      </c>
      <c r="YB45" s="3">
        <f t="shared" si="2546"/>
        <v>0</v>
      </c>
      <c r="YC45" s="3">
        <f t="shared" si="2547"/>
        <v>0</v>
      </c>
      <c r="YD45" s="3"/>
      <c r="YE45" s="3"/>
      <c r="YF45" s="3"/>
      <c r="YG45" s="3"/>
      <c r="YH45" s="3">
        <f t="shared" si="2548"/>
        <v>0</v>
      </c>
      <c r="YI45" s="3">
        <f t="shared" si="2549"/>
        <v>0</v>
      </c>
      <c r="YJ45" s="3">
        <f t="shared" si="2550"/>
        <v>0</v>
      </c>
      <c r="YK45" s="3">
        <f t="shared" si="183"/>
        <v>0</v>
      </c>
      <c r="YL45" s="3">
        <f t="shared" si="184"/>
        <v>0</v>
      </c>
      <c r="YM45" s="3">
        <f>план!DI44</f>
        <v>0</v>
      </c>
      <c r="YN45" s="3">
        <f>план!DJ44</f>
        <v>0</v>
      </c>
      <c r="YO45" s="3">
        <f t="shared" si="2551"/>
        <v>0</v>
      </c>
      <c r="YP45" s="3">
        <f t="shared" si="2552"/>
        <v>0</v>
      </c>
      <c r="YQ45" s="3"/>
      <c r="YR45" s="3"/>
      <c r="YS45" s="3"/>
      <c r="YT45" s="3"/>
      <c r="YU45" s="3">
        <f t="shared" si="2553"/>
        <v>0</v>
      </c>
      <c r="YV45" s="3">
        <f t="shared" si="2554"/>
        <v>0</v>
      </c>
      <c r="YW45" s="3">
        <f t="shared" si="2555"/>
        <v>0</v>
      </c>
      <c r="YX45" s="3">
        <f t="shared" si="185"/>
        <v>0</v>
      </c>
      <c r="YY45" s="3">
        <f t="shared" si="186"/>
        <v>0</v>
      </c>
      <c r="YZ45" s="3">
        <f>план!DK44</f>
        <v>0</v>
      </c>
      <c r="ZA45" s="3">
        <f>план!DL44</f>
        <v>0</v>
      </c>
      <c r="ZB45" s="3">
        <f t="shared" si="2556"/>
        <v>0</v>
      </c>
      <c r="ZC45" s="3">
        <f t="shared" si="2557"/>
        <v>0</v>
      </c>
      <c r="ZD45" s="3"/>
      <c r="ZE45" s="3"/>
      <c r="ZF45" s="3"/>
      <c r="ZG45" s="3"/>
      <c r="ZH45" s="3">
        <f t="shared" si="2558"/>
        <v>0</v>
      </c>
      <c r="ZI45" s="3">
        <f t="shared" si="2559"/>
        <v>0</v>
      </c>
      <c r="ZJ45" s="3">
        <f t="shared" si="2560"/>
        <v>0</v>
      </c>
      <c r="ZK45" s="3">
        <f t="shared" si="187"/>
        <v>0</v>
      </c>
      <c r="ZL45" s="3">
        <f t="shared" si="188"/>
        <v>0</v>
      </c>
      <c r="ZM45" s="3">
        <f>план!DM44</f>
        <v>0</v>
      </c>
      <c r="ZN45" s="3">
        <f>план!DN44</f>
        <v>0</v>
      </c>
      <c r="ZO45" s="3">
        <f t="shared" si="2561"/>
        <v>0</v>
      </c>
      <c r="ZP45" s="3">
        <f t="shared" si="2562"/>
        <v>0</v>
      </c>
      <c r="ZQ45" s="3"/>
      <c r="ZR45" s="3"/>
      <c r="ZS45" s="3"/>
      <c r="ZT45" s="3"/>
      <c r="ZU45" s="3">
        <f t="shared" si="2563"/>
        <v>0</v>
      </c>
      <c r="ZV45" s="3">
        <f t="shared" si="2564"/>
        <v>0</v>
      </c>
      <c r="ZW45" s="3">
        <f t="shared" si="2565"/>
        <v>0</v>
      </c>
      <c r="ZX45" s="3">
        <f t="shared" si="189"/>
        <v>0</v>
      </c>
      <c r="ZY45" s="3">
        <f t="shared" si="190"/>
        <v>0</v>
      </c>
      <c r="ZZ45" s="3">
        <f>план!DO44</f>
        <v>0</v>
      </c>
      <c r="AAA45" s="3">
        <f>план!DP44</f>
        <v>0</v>
      </c>
      <c r="AAB45" s="3">
        <f t="shared" si="2566"/>
        <v>0</v>
      </c>
      <c r="AAC45" s="3">
        <f t="shared" si="2567"/>
        <v>0</v>
      </c>
      <c r="AAD45" s="3"/>
      <c r="AAE45" s="3"/>
      <c r="AAF45" s="3"/>
      <c r="AAG45" s="3"/>
      <c r="AAH45" s="3">
        <f t="shared" si="2568"/>
        <v>0</v>
      </c>
      <c r="AAI45" s="3">
        <f t="shared" si="2569"/>
        <v>0</v>
      </c>
      <c r="AAJ45" s="3">
        <f t="shared" si="2570"/>
        <v>0</v>
      </c>
      <c r="AAK45" s="3">
        <f t="shared" si="191"/>
        <v>0</v>
      </c>
      <c r="AAL45" s="3">
        <f t="shared" si="192"/>
        <v>0</v>
      </c>
      <c r="AAM45" s="3">
        <f>план!DQ44</f>
        <v>0</v>
      </c>
      <c r="AAN45" s="3">
        <f>план!DR44</f>
        <v>0</v>
      </c>
      <c r="AAO45" s="3">
        <f t="shared" si="2571"/>
        <v>0</v>
      </c>
      <c r="AAP45" s="3">
        <f t="shared" si="2572"/>
        <v>0</v>
      </c>
      <c r="AAQ45" s="3"/>
      <c r="AAR45" s="3"/>
      <c r="AAS45" s="3"/>
      <c r="AAT45" s="3"/>
      <c r="AAU45" s="3">
        <f t="shared" si="2573"/>
        <v>0</v>
      </c>
      <c r="AAV45" s="3">
        <f t="shared" si="2574"/>
        <v>0</v>
      </c>
      <c r="AAW45" s="3">
        <f t="shared" si="2575"/>
        <v>0</v>
      </c>
      <c r="AAX45" s="3">
        <f t="shared" si="193"/>
        <v>0</v>
      </c>
      <c r="AAY45" s="3">
        <f t="shared" si="194"/>
        <v>0</v>
      </c>
      <c r="AAZ45" s="3">
        <f>план!DS44</f>
        <v>0</v>
      </c>
      <c r="ABA45" s="3">
        <f>план!DT44</f>
        <v>0</v>
      </c>
      <c r="ABB45" s="3">
        <f t="shared" si="2576"/>
        <v>0</v>
      </c>
      <c r="ABC45" s="3">
        <f t="shared" si="2577"/>
        <v>0</v>
      </c>
      <c r="ABD45" s="3"/>
      <c r="ABE45" s="3"/>
      <c r="ABF45" s="3"/>
      <c r="ABG45" s="3"/>
      <c r="ABH45" s="3">
        <f t="shared" si="2578"/>
        <v>0</v>
      </c>
      <c r="ABI45" s="3">
        <f t="shared" si="2579"/>
        <v>0</v>
      </c>
      <c r="ABJ45" s="3">
        <f t="shared" si="2580"/>
        <v>0</v>
      </c>
      <c r="ABK45" s="3">
        <f t="shared" si="195"/>
        <v>0</v>
      </c>
      <c r="ABL45" s="3">
        <f t="shared" si="196"/>
        <v>0</v>
      </c>
      <c r="ABM45" s="3">
        <f>план!DU44</f>
        <v>0</v>
      </c>
      <c r="ABN45" s="3">
        <f>план!DV44</f>
        <v>0</v>
      </c>
      <c r="ABO45" s="3">
        <f t="shared" si="2581"/>
        <v>0</v>
      </c>
      <c r="ABP45" s="3">
        <f t="shared" si="2582"/>
        <v>0</v>
      </c>
      <c r="ABQ45" s="3"/>
      <c r="ABR45" s="3"/>
      <c r="ABS45" s="3"/>
      <c r="ABT45" s="3"/>
      <c r="ABU45" s="3">
        <f t="shared" si="2583"/>
        <v>0</v>
      </c>
      <c r="ABV45" s="3">
        <f t="shared" si="2584"/>
        <v>0</v>
      </c>
      <c r="ABW45" s="3">
        <f t="shared" si="2585"/>
        <v>0</v>
      </c>
      <c r="ABX45" s="51">
        <f t="shared" si="2586"/>
        <v>0</v>
      </c>
      <c r="ABY45" s="51">
        <f t="shared" si="2587"/>
        <v>0</v>
      </c>
      <c r="ABZ45" s="3">
        <f>план!DW44</f>
        <v>0</v>
      </c>
      <c r="ACA45" s="3">
        <f>план!DX44</f>
        <v>0</v>
      </c>
      <c r="ACB45" s="3">
        <f t="shared" si="2588"/>
        <v>0</v>
      </c>
      <c r="ACC45" s="3">
        <f t="shared" si="2589"/>
        <v>0</v>
      </c>
      <c r="ACD45" s="3"/>
      <c r="ACE45" s="3"/>
      <c r="ACF45" s="3"/>
      <c r="ACG45" s="3"/>
      <c r="ACH45" s="3">
        <f t="shared" si="2590"/>
        <v>0</v>
      </c>
      <c r="ACI45" s="3">
        <f t="shared" si="2591"/>
        <v>0</v>
      </c>
      <c r="ACJ45" s="3">
        <f t="shared" si="2592"/>
        <v>0</v>
      </c>
      <c r="ACK45" s="51">
        <f t="shared" si="2593"/>
        <v>0</v>
      </c>
      <c r="ACL45" s="51">
        <f t="shared" si="2594"/>
        <v>0</v>
      </c>
      <c r="ACM45" s="3">
        <f>план!DY44</f>
        <v>0</v>
      </c>
      <c r="ACN45" s="3">
        <f>план!DZ44</f>
        <v>0</v>
      </c>
      <c r="ACO45" s="3">
        <f t="shared" si="2595"/>
        <v>0</v>
      </c>
      <c r="ACP45" s="3">
        <f t="shared" si="2596"/>
        <v>0</v>
      </c>
      <c r="ACQ45" s="3"/>
      <c r="ACR45" s="3"/>
      <c r="ACS45" s="3"/>
      <c r="ACT45" s="3"/>
      <c r="ACU45" s="3">
        <f t="shared" si="2597"/>
        <v>0</v>
      </c>
      <c r="ACV45" s="3">
        <f t="shared" si="2598"/>
        <v>0</v>
      </c>
      <c r="ACW45" s="3">
        <f t="shared" si="2599"/>
        <v>0</v>
      </c>
      <c r="ACX45" s="51">
        <f t="shared" si="2600"/>
        <v>0</v>
      </c>
      <c r="ACY45" s="51">
        <f t="shared" si="2601"/>
        <v>0</v>
      </c>
      <c r="ACZ45" s="3">
        <f>план!EA44</f>
        <v>0</v>
      </c>
      <c r="ADA45" s="3">
        <f>план!EB44</f>
        <v>0</v>
      </c>
      <c r="ADB45" s="3">
        <f t="shared" si="2602"/>
        <v>0</v>
      </c>
      <c r="ADC45" s="3">
        <f t="shared" si="2603"/>
        <v>0</v>
      </c>
      <c r="ADD45" s="3"/>
      <c r="ADE45" s="3"/>
      <c r="ADF45" s="3"/>
      <c r="ADG45" s="3"/>
      <c r="ADH45" s="3">
        <f t="shared" si="2604"/>
        <v>0</v>
      </c>
      <c r="ADI45" s="3">
        <f t="shared" si="2605"/>
        <v>0</v>
      </c>
      <c r="ADJ45" s="3">
        <f t="shared" si="2606"/>
        <v>0</v>
      </c>
      <c r="ADK45" s="51">
        <f t="shared" si="2607"/>
        <v>0</v>
      </c>
      <c r="ADL45" s="51">
        <f t="shared" si="2608"/>
        <v>0</v>
      </c>
      <c r="ADM45" s="3"/>
      <c r="ADN45" s="3">
        <f t="shared" si="2609"/>
        <v>0</v>
      </c>
      <c r="ADO45" s="3">
        <f t="shared" si="2610"/>
        <v>0</v>
      </c>
      <c r="ADP45" s="3">
        <f t="shared" si="2611"/>
        <v>0</v>
      </c>
      <c r="ADQ45" s="3"/>
      <c r="ADR45" s="3"/>
      <c r="ADS45" s="3"/>
      <c r="ADT45" s="3"/>
      <c r="ADU45" s="3">
        <f t="shared" si="2612"/>
        <v>0</v>
      </c>
      <c r="ADV45" s="3">
        <f t="shared" si="2613"/>
        <v>0</v>
      </c>
      <c r="ADW45" s="3">
        <f t="shared" si="2614"/>
        <v>0</v>
      </c>
      <c r="ADX45" s="51">
        <f t="shared" si="2615"/>
        <v>0</v>
      </c>
      <c r="ADY45" s="51">
        <f t="shared" si="2616"/>
        <v>0</v>
      </c>
      <c r="ADZ45" s="3">
        <f>план!EE44</f>
        <v>0</v>
      </c>
      <c r="AEA45" s="27">
        <f>план!EF44</f>
        <v>0</v>
      </c>
      <c r="AEB45" s="3">
        <f t="shared" si="2617"/>
        <v>0</v>
      </c>
      <c r="AEC45" s="3">
        <f t="shared" si="2618"/>
        <v>0</v>
      </c>
      <c r="AED45" s="83"/>
      <c r="AEE45" s="83"/>
      <c r="AEF45" s="83"/>
      <c r="AEG45" s="83"/>
      <c r="AEH45" s="3">
        <f t="shared" si="2619"/>
        <v>0</v>
      </c>
      <c r="AEI45" s="3">
        <f t="shared" si="2620"/>
        <v>0</v>
      </c>
      <c r="AEJ45" s="3">
        <f t="shared" si="2621"/>
        <v>0</v>
      </c>
      <c r="AEK45" s="51">
        <f t="shared" si="2622"/>
        <v>0</v>
      </c>
      <c r="AEL45" s="51">
        <f t="shared" si="2623"/>
        <v>0</v>
      </c>
      <c r="AEM45" s="28">
        <f t="shared" si="2624"/>
        <v>0</v>
      </c>
      <c r="AEN45" s="28">
        <f t="shared" si="2625"/>
        <v>0</v>
      </c>
      <c r="AEO45" s="28">
        <f t="shared" si="2626"/>
        <v>0</v>
      </c>
      <c r="AEP45" s="28">
        <f t="shared" si="2627"/>
        <v>0</v>
      </c>
      <c r="AEQ45" s="28">
        <f t="shared" si="2628"/>
        <v>0</v>
      </c>
      <c r="AER45" s="28">
        <f t="shared" si="2629"/>
        <v>0</v>
      </c>
      <c r="AES45" s="28">
        <f t="shared" si="2630"/>
        <v>0</v>
      </c>
      <c r="AET45" s="28">
        <f t="shared" si="2631"/>
        <v>0</v>
      </c>
      <c r="AEU45" s="3">
        <f t="shared" si="2632"/>
        <v>0</v>
      </c>
      <c r="AEV45" s="3">
        <f t="shared" si="2633"/>
        <v>0</v>
      </c>
      <c r="AEW45" s="3">
        <f t="shared" si="2634"/>
        <v>0</v>
      </c>
      <c r="AEX45" s="51">
        <f t="shared" si="2635"/>
        <v>0</v>
      </c>
      <c r="AEY45" s="51">
        <f t="shared" si="2636"/>
        <v>0</v>
      </c>
      <c r="AEZ45" s="118"/>
      <c r="AFA45" s="118"/>
    </row>
    <row r="46" spans="1:833" ht="60" x14ac:dyDescent="0.25">
      <c r="A46" s="7"/>
      <c r="B46" s="6">
        <v>24</v>
      </c>
      <c r="C46" s="1" t="s">
        <v>381</v>
      </c>
      <c r="D46" s="156">
        <f t="shared" ref="D46:D47" si="2637">D45</f>
        <v>9860</v>
      </c>
      <c r="E46" s="23">
        <v>10127</v>
      </c>
      <c r="F46" s="92">
        <v>4.9000000000000004</v>
      </c>
      <c r="G46" s="25">
        <v>1</v>
      </c>
      <c r="H46" s="151"/>
      <c r="I46" s="23">
        <v>1.4</v>
      </c>
      <c r="J46" s="23">
        <v>1.68</v>
      </c>
      <c r="K46" s="23">
        <v>2.23</v>
      </c>
      <c r="L46" s="23">
        <v>2.57</v>
      </c>
      <c r="M46" s="3">
        <f>план!M45</f>
        <v>0</v>
      </c>
      <c r="N46" s="3">
        <f>план!N45</f>
        <v>0</v>
      </c>
      <c r="O46" s="3">
        <f t="shared" si="2299"/>
        <v>0</v>
      </c>
      <c r="P46" s="3">
        <f t="shared" si="2300"/>
        <v>0</v>
      </c>
      <c r="Q46" s="3"/>
      <c r="R46" s="3"/>
      <c r="S46" s="3"/>
      <c r="T46" s="3"/>
      <c r="U46" s="3">
        <f t="shared" si="2301"/>
        <v>0</v>
      </c>
      <c r="V46" s="3">
        <f t="shared" si="2302"/>
        <v>0</v>
      </c>
      <c r="W46" s="3">
        <f t="shared" si="2303"/>
        <v>0</v>
      </c>
      <c r="X46" s="3">
        <f t="shared" si="85"/>
        <v>0</v>
      </c>
      <c r="Y46" s="3">
        <f t="shared" si="86"/>
        <v>0</v>
      </c>
      <c r="Z46" s="3">
        <f>план!O45</f>
        <v>0</v>
      </c>
      <c r="AA46" s="3">
        <f>план!P45</f>
        <v>0</v>
      </c>
      <c r="AB46" s="3">
        <f t="shared" si="2304"/>
        <v>0</v>
      </c>
      <c r="AC46" s="3">
        <f t="shared" si="2305"/>
        <v>0</v>
      </c>
      <c r="AD46" s="3"/>
      <c r="AE46" s="3"/>
      <c r="AF46" s="3"/>
      <c r="AG46" s="3"/>
      <c r="AH46" s="3">
        <f t="shared" si="2306"/>
        <v>0</v>
      </c>
      <c r="AI46" s="3">
        <f t="shared" si="2307"/>
        <v>0</v>
      </c>
      <c r="AJ46" s="3">
        <f t="shared" si="2308"/>
        <v>0</v>
      </c>
      <c r="AK46" s="3">
        <f t="shared" si="87"/>
        <v>0</v>
      </c>
      <c r="AL46" s="3">
        <f t="shared" si="88"/>
        <v>0</v>
      </c>
      <c r="AM46" s="26">
        <f>план!Q45</f>
        <v>0</v>
      </c>
      <c r="AN46" s="3">
        <f>план!R45</f>
        <v>0</v>
      </c>
      <c r="AO46" s="3">
        <f t="shared" si="2309"/>
        <v>0</v>
      </c>
      <c r="AP46" s="3">
        <f t="shared" si="2310"/>
        <v>0</v>
      </c>
      <c r="AQ46" s="3"/>
      <c r="AR46" s="3"/>
      <c r="AS46" s="3"/>
      <c r="AT46" s="3"/>
      <c r="AU46" s="3">
        <f t="shared" si="2311"/>
        <v>0</v>
      </c>
      <c r="AV46" s="3">
        <f t="shared" si="2312"/>
        <v>0</v>
      </c>
      <c r="AW46" s="3">
        <f t="shared" si="2313"/>
        <v>0</v>
      </c>
      <c r="AX46" s="3">
        <f t="shared" si="89"/>
        <v>0</v>
      </c>
      <c r="AY46" s="3">
        <f t="shared" si="90"/>
        <v>0</v>
      </c>
      <c r="AZ46" s="3">
        <f>план!S45</f>
        <v>0</v>
      </c>
      <c r="BA46" s="3">
        <f>план!T45</f>
        <v>0</v>
      </c>
      <c r="BB46" s="3">
        <f t="shared" si="2314"/>
        <v>0</v>
      </c>
      <c r="BC46" s="3">
        <f t="shared" si="2315"/>
        <v>0</v>
      </c>
      <c r="BD46" s="3"/>
      <c r="BE46" s="3"/>
      <c r="BF46" s="3"/>
      <c r="BG46" s="3"/>
      <c r="BH46" s="3">
        <f t="shared" si="2316"/>
        <v>0</v>
      </c>
      <c r="BI46" s="3">
        <f t="shared" si="2317"/>
        <v>0</v>
      </c>
      <c r="BJ46" s="3">
        <f t="shared" si="2318"/>
        <v>0</v>
      </c>
      <c r="BK46" s="3">
        <f t="shared" si="91"/>
        <v>0</v>
      </c>
      <c r="BL46" s="3">
        <f t="shared" si="92"/>
        <v>0</v>
      </c>
      <c r="BM46" s="3">
        <f>план!U45</f>
        <v>0</v>
      </c>
      <c r="BN46" s="3">
        <f>план!V45</f>
        <v>0</v>
      </c>
      <c r="BO46" s="3">
        <f t="shared" si="2319"/>
        <v>0</v>
      </c>
      <c r="BP46" s="3">
        <f t="shared" si="2320"/>
        <v>0</v>
      </c>
      <c r="BQ46" s="3"/>
      <c r="BR46" s="3"/>
      <c r="BS46" s="3"/>
      <c r="BT46" s="3"/>
      <c r="BU46" s="3">
        <f t="shared" si="2321"/>
        <v>0</v>
      </c>
      <c r="BV46" s="3">
        <f t="shared" si="2322"/>
        <v>0</v>
      </c>
      <c r="BW46" s="3">
        <f t="shared" si="2323"/>
        <v>0</v>
      </c>
      <c r="BX46" s="3">
        <f t="shared" si="93"/>
        <v>0</v>
      </c>
      <c r="BY46" s="3">
        <f t="shared" si="94"/>
        <v>0</v>
      </c>
      <c r="BZ46" s="3">
        <f>план!W45</f>
        <v>0</v>
      </c>
      <c r="CA46" s="3">
        <f>план!X45</f>
        <v>0</v>
      </c>
      <c r="CB46" s="3">
        <f t="shared" si="2324"/>
        <v>0</v>
      </c>
      <c r="CC46" s="3">
        <f t="shared" si="2325"/>
        <v>0</v>
      </c>
      <c r="CD46" s="3"/>
      <c r="CE46" s="3"/>
      <c r="CF46" s="3"/>
      <c r="CG46" s="3"/>
      <c r="CH46" s="3">
        <f t="shared" si="2326"/>
        <v>0</v>
      </c>
      <c r="CI46" s="3">
        <f t="shared" si="2327"/>
        <v>0</v>
      </c>
      <c r="CJ46" s="3">
        <f t="shared" si="2328"/>
        <v>0</v>
      </c>
      <c r="CK46" s="3">
        <f t="shared" si="95"/>
        <v>0</v>
      </c>
      <c r="CL46" s="3">
        <f t="shared" si="96"/>
        <v>0</v>
      </c>
      <c r="CM46" s="3">
        <f>план!Y45</f>
        <v>0</v>
      </c>
      <c r="CN46" s="3">
        <f>план!Z45</f>
        <v>0</v>
      </c>
      <c r="CO46" s="3">
        <f t="shared" si="2329"/>
        <v>0</v>
      </c>
      <c r="CP46" s="3">
        <f t="shared" si="2330"/>
        <v>0</v>
      </c>
      <c r="CQ46" s="3"/>
      <c r="CR46" s="3"/>
      <c r="CS46" s="3"/>
      <c r="CT46" s="3"/>
      <c r="CU46" s="3">
        <f t="shared" si="2331"/>
        <v>0</v>
      </c>
      <c r="CV46" s="3">
        <f t="shared" si="2332"/>
        <v>0</v>
      </c>
      <c r="CW46" s="3">
        <f t="shared" si="2333"/>
        <v>0</v>
      </c>
      <c r="CX46" s="3">
        <f t="shared" si="97"/>
        <v>0</v>
      </c>
      <c r="CY46" s="3">
        <f t="shared" si="98"/>
        <v>0</v>
      </c>
      <c r="CZ46" s="3">
        <f>план!AA45</f>
        <v>0</v>
      </c>
      <c r="DA46" s="3">
        <f>план!AB45</f>
        <v>0</v>
      </c>
      <c r="DB46" s="3">
        <f t="shared" si="2334"/>
        <v>0</v>
      </c>
      <c r="DC46" s="3">
        <f t="shared" si="2335"/>
        <v>0</v>
      </c>
      <c r="DD46" s="3"/>
      <c r="DE46" s="3"/>
      <c r="DF46" s="3"/>
      <c r="DG46" s="3"/>
      <c r="DH46" s="3">
        <f t="shared" si="2336"/>
        <v>0</v>
      </c>
      <c r="DI46" s="3">
        <f t="shared" si="2337"/>
        <v>0</v>
      </c>
      <c r="DJ46" s="3">
        <f t="shared" si="2338"/>
        <v>0</v>
      </c>
      <c r="DK46" s="3">
        <f t="shared" si="99"/>
        <v>0</v>
      </c>
      <c r="DL46" s="3">
        <f t="shared" si="100"/>
        <v>0</v>
      </c>
      <c r="DM46" s="3">
        <f>план!AC45</f>
        <v>0</v>
      </c>
      <c r="DN46" s="3">
        <f>план!AD45</f>
        <v>0</v>
      </c>
      <c r="DO46" s="3">
        <f t="shared" si="2339"/>
        <v>0</v>
      </c>
      <c r="DP46" s="3">
        <f t="shared" si="2340"/>
        <v>0</v>
      </c>
      <c r="DQ46" s="3"/>
      <c r="DR46" s="3"/>
      <c r="DS46" s="3"/>
      <c r="DT46" s="3"/>
      <c r="DU46" s="3">
        <f t="shared" si="2341"/>
        <v>0</v>
      </c>
      <c r="DV46" s="3">
        <f t="shared" si="2342"/>
        <v>0</v>
      </c>
      <c r="DW46" s="3">
        <f t="shared" si="2343"/>
        <v>0</v>
      </c>
      <c r="DX46" s="3">
        <f t="shared" si="101"/>
        <v>0</v>
      </c>
      <c r="DY46" s="3">
        <f t="shared" si="102"/>
        <v>0</v>
      </c>
      <c r="DZ46" s="3">
        <f>план!AE45</f>
        <v>0</v>
      </c>
      <c r="EA46" s="3">
        <f>план!AF45</f>
        <v>0</v>
      </c>
      <c r="EB46" s="3">
        <f t="shared" si="2344"/>
        <v>0</v>
      </c>
      <c r="EC46" s="3">
        <f t="shared" si="2345"/>
        <v>0</v>
      </c>
      <c r="ED46" s="3"/>
      <c r="EE46" s="3"/>
      <c r="EF46" s="3"/>
      <c r="EG46" s="3"/>
      <c r="EH46" s="3">
        <f t="shared" si="2346"/>
        <v>0</v>
      </c>
      <c r="EI46" s="3">
        <f t="shared" si="2347"/>
        <v>0</v>
      </c>
      <c r="EJ46" s="3">
        <f t="shared" si="2348"/>
        <v>0</v>
      </c>
      <c r="EK46" s="3">
        <f t="shared" si="103"/>
        <v>0</v>
      </c>
      <c r="EL46" s="3">
        <f t="shared" si="104"/>
        <v>0</v>
      </c>
      <c r="EM46" s="3">
        <f>план!AG45</f>
        <v>0</v>
      </c>
      <c r="EN46" s="3">
        <f>план!AH45</f>
        <v>0</v>
      </c>
      <c r="EO46" s="3">
        <f t="shared" si="2349"/>
        <v>0</v>
      </c>
      <c r="EP46" s="3">
        <f t="shared" si="2350"/>
        <v>0</v>
      </c>
      <c r="EQ46" s="3"/>
      <c r="ER46" s="3"/>
      <c r="ES46" s="3"/>
      <c r="ET46" s="3"/>
      <c r="EU46" s="3">
        <f t="shared" si="2351"/>
        <v>0</v>
      </c>
      <c r="EV46" s="3">
        <f t="shared" si="2352"/>
        <v>0</v>
      </c>
      <c r="EW46" s="3">
        <f t="shared" si="2353"/>
        <v>0</v>
      </c>
      <c r="EX46" s="3">
        <f t="shared" si="105"/>
        <v>0</v>
      </c>
      <c r="EY46" s="3">
        <f t="shared" si="106"/>
        <v>0</v>
      </c>
      <c r="EZ46" s="3">
        <f>план!AI45</f>
        <v>0</v>
      </c>
      <c r="FA46" s="3">
        <f>план!AJ45</f>
        <v>0</v>
      </c>
      <c r="FB46" s="3">
        <f t="shared" si="2354"/>
        <v>0</v>
      </c>
      <c r="FC46" s="3">
        <f t="shared" si="2355"/>
        <v>0</v>
      </c>
      <c r="FD46" s="3"/>
      <c r="FE46" s="3"/>
      <c r="FF46" s="3"/>
      <c r="FG46" s="3"/>
      <c r="FH46" s="3">
        <f t="shared" si="2356"/>
        <v>0</v>
      </c>
      <c r="FI46" s="3">
        <f t="shared" si="2357"/>
        <v>0</v>
      </c>
      <c r="FJ46" s="3">
        <f t="shared" si="2358"/>
        <v>0</v>
      </c>
      <c r="FK46" s="3">
        <f t="shared" si="107"/>
        <v>0</v>
      </c>
      <c r="FL46" s="3">
        <f t="shared" si="108"/>
        <v>0</v>
      </c>
      <c r="FM46" s="3">
        <f>план!AK45</f>
        <v>0</v>
      </c>
      <c r="FN46" s="3">
        <f>план!AL45</f>
        <v>0</v>
      </c>
      <c r="FO46" s="3">
        <f t="shared" si="2359"/>
        <v>0</v>
      </c>
      <c r="FP46" s="3">
        <f t="shared" si="2360"/>
        <v>0</v>
      </c>
      <c r="FQ46" s="3"/>
      <c r="FR46" s="3"/>
      <c r="FS46" s="3"/>
      <c r="FT46" s="3"/>
      <c r="FU46" s="3">
        <f t="shared" si="2361"/>
        <v>0</v>
      </c>
      <c r="FV46" s="3">
        <f t="shared" si="2362"/>
        <v>0</v>
      </c>
      <c r="FW46" s="3">
        <f t="shared" si="2363"/>
        <v>0</v>
      </c>
      <c r="FX46" s="3">
        <f t="shared" si="109"/>
        <v>0</v>
      </c>
      <c r="FY46" s="3">
        <f t="shared" si="110"/>
        <v>0</v>
      </c>
      <c r="FZ46" s="3">
        <f>план!AM45</f>
        <v>0</v>
      </c>
      <c r="GA46" s="3">
        <f>план!AN45</f>
        <v>0</v>
      </c>
      <c r="GB46" s="3">
        <f t="shared" si="2364"/>
        <v>0</v>
      </c>
      <c r="GC46" s="3">
        <f t="shared" si="2365"/>
        <v>0</v>
      </c>
      <c r="GD46" s="3"/>
      <c r="GE46" s="3"/>
      <c r="GF46" s="3"/>
      <c r="GG46" s="3"/>
      <c r="GH46" s="3">
        <f t="shared" si="2366"/>
        <v>0</v>
      </c>
      <c r="GI46" s="3">
        <f t="shared" si="2367"/>
        <v>0</v>
      </c>
      <c r="GJ46" s="3">
        <f t="shared" si="2368"/>
        <v>0</v>
      </c>
      <c r="GK46" s="3">
        <f t="shared" si="111"/>
        <v>0</v>
      </c>
      <c r="GL46" s="3">
        <f t="shared" si="112"/>
        <v>0</v>
      </c>
      <c r="GM46" s="3">
        <f>план!AO45</f>
        <v>0</v>
      </c>
      <c r="GN46" s="3">
        <f>план!AP45</f>
        <v>0</v>
      </c>
      <c r="GO46" s="3">
        <f t="shared" si="2369"/>
        <v>0</v>
      </c>
      <c r="GP46" s="3">
        <f t="shared" si="2370"/>
        <v>0</v>
      </c>
      <c r="GQ46" s="3"/>
      <c r="GR46" s="3"/>
      <c r="GS46" s="3"/>
      <c r="GT46" s="3"/>
      <c r="GU46" s="3">
        <f t="shared" si="2371"/>
        <v>0</v>
      </c>
      <c r="GV46" s="3">
        <f t="shared" si="2372"/>
        <v>0</v>
      </c>
      <c r="GW46" s="3">
        <f t="shared" si="2373"/>
        <v>0</v>
      </c>
      <c r="GX46" s="3">
        <f t="shared" si="113"/>
        <v>0</v>
      </c>
      <c r="GY46" s="3">
        <f t="shared" si="114"/>
        <v>0</v>
      </c>
      <c r="GZ46" s="3">
        <f>план!AQ45</f>
        <v>0</v>
      </c>
      <c r="HA46" s="3">
        <f>план!AR45</f>
        <v>0</v>
      </c>
      <c r="HB46" s="3">
        <f t="shared" si="2374"/>
        <v>0</v>
      </c>
      <c r="HC46" s="3">
        <f t="shared" si="2375"/>
        <v>0</v>
      </c>
      <c r="HD46" s="3"/>
      <c r="HE46" s="3"/>
      <c r="HF46" s="3"/>
      <c r="HG46" s="3"/>
      <c r="HH46" s="3">
        <f t="shared" si="2376"/>
        <v>0</v>
      </c>
      <c r="HI46" s="3">
        <f t="shared" si="2377"/>
        <v>0</v>
      </c>
      <c r="HJ46" s="3">
        <f t="shared" si="2378"/>
        <v>0</v>
      </c>
      <c r="HK46" s="3">
        <f t="shared" si="115"/>
        <v>0</v>
      </c>
      <c r="HL46" s="3">
        <f t="shared" si="116"/>
        <v>0</v>
      </c>
      <c r="HM46" s="3">
        <f>план!AS45</f>
        <v>0</v>
      </c>
      <c r="HN46" s="3">
        <f>план!AT45</f>
        <v>0</v>
      </c>
      <c r="HO46" s="3">
        <f t="shared" si="2379"/>
        <v>0</v>
      </c>
      <c r="HP46" s="3">
        <f t="shared" si="2380"/>
        <v>0</v>
      </c>
      <c r="HQ46" s="3"/>
      <c r="HR46" s="3"/>
      <c r="HS46" s="3"/>
      <c r="HT46" s="3"/>
      <c r="HU46" s="3">
        <f t="shared" si="2381"/>
        <v>0</v>
      </c>
      <c r="HV46" s="3">
        <f t="shared" si="2382"/>
        <v>0</v>
      </c>
      <c r="HW46" s="3">
        <f t="shared" si="2383"/>
        <v>0</v>
      </c>
      <c r="HX46" s="3">
        <f t="shared" si="117"/>
        <v>0</v>
      </c>
      <c r="HY46" s="3">
        <f t="shared" si="118"/>
        <v>0</v>
      </c>
      <c r="HZ46" s="3">
        <f>план!AU45</f>
        <v>0</v>
      </c>
      <c r="IA46" s="3">
        <f>план!AV45</f>
        <v>0</v>
      </c>
      <c r="IB46" s="3">
        <f t="shared" si="2384"/>
        <v>0</v>
      </c>
      <c r="IC46" s="3">
        <f t="shared" si="2385"/>
        <v>0</v>
      </c>
      <c r="ID46" s="3"/>
      <c r="IE46" s="3"/>
      <c r="IF46" s="3"/>
      <c r="IG46" s="3"/>
      <c r="IH46" s="3">
        <f t="shared" si="2386"/>
        <v>0</v>
      </c>
      <c r="II46" s="3">
        <f t="shared" si="2387"/>
        <v>0</v>
      </c>
      <c r="IJ46" s="3">
        <f t="shared" si="2388"/>
        <v>0</v>
      </c>
      <c r="IK46" s="3">
        <f t="shared" si="119"/>
        <v>0</v>
      </c>
      <c r="IL46" s="3">
        <f t="shared" si="120"/>
        <v>0</v>
      </c>
      <c r="IM46" s="3">
        <f>план!AW45</f>
        <v>0</v>
      </c>
      <c r="IN46" s="3">
        <f>план!AX45</f>
        <v>0</v>
      </c>
      <c r="IO46" s="3">
        <f t="shared" si="2389"/>
        <v>0</v>
      </c>
      <c r="IP46" s="3">
        <f t="shared" si="2390"/>
        <v>0</v>
      </c>
      <c r="IQ46" s="3"/>
      <c r="IR46" s="3"/>
      <c r="IS46" s="3"/>
      <c r="IT46" s="3"/>
      <c r="IU46" s="3">
        <f t="shared" si="2391"/>
        <v>0</v>
      </c>
      <c r="IV46" s="3">
        <f t="shared" si="2392"/>
        <v>0</v>
      </c>
      <c r="IW46" s="3">
        <f t="shared" si="2393"/>
        <v>0</v>
      </c>
      <c r="IX46" s="3">
        <f t="shared" si="121"/>
        <v>0</v>
      </c>
      <c r="IY46" s="3">
        <f t="shared" si="122"/>
        <v>0</v>
      </c>
      <c r="IZ46" s="3">
        <f>план!AY45</f>
        <v>0</v>
      </c>
      <c r="JA46" s="3">
        <f>план!AZ45</f>
        <v>0</v>
      </c>
      <c r="JB46" s="3">
        <f t="shared" si="2394"/>
        <v>0</v>
      </c>
      <c r="JC46" s="3">
        <f t="shared" si="2395"/>
        <v>0</v>
      </c>
      <c r="JD46" s="3"/>
      <c r="JE46" s="3"/>
      <c r="JF46" s="3"/>
      <c r="JG46" s="3"/>
      <c r="JH46" s="3">
        <f t="shared" si="2396"/>
        <v>0</v>
      </c>
      <c r="JI46" s="3">
        <f t="shared" si="2397"/>
        <v>0</v>
      </c>
      <c r="JJ46" s="3">
        <f t="shared" si="2398"/>
        <v>0</v>
      </c>
      <c r="JK46" s="3">
        <f t="shared" si="2399"/>
        <v>0</v>
      </c>
      <c r="JL46" s="3">
        <f t="shared" si="2400"/>
        <v>0</v>
      </c>
      <c r="JM46" s="3">
        <f>план!BA45</f>
        <v>0</v>
      </c>
      <c r="JN46" s="3">
        <f>план!BB45</f>
        <v>0</v>
      </c>
      <c r="JO46" s="3">
        <f t="shared" si="2401"/>
        <v>0</v>
      </c>
      <c r="JP46" s="3">
        <f t="shared" si="2402"/>
        <v>0</v>
      </c>
      <c r="JQ46" s="3"/>
      <c r="JR46" s="3"/>
      <c r="JS46" s="3"/>
      <c r="JT46" s="3"/>
      <c r="JU46" s="3">
        <f t="shared" si="2403"/>
        <v>0</v>
      </c>
      <c r="JV46" s="3">
        <f t="shared" si="2404"/>
        <v>0</v>
      </c>
      <c r="JW46" s="3">
        <f t="shared" si="2405"/>
        <v>0</v>
      </c>
      <c r="JX46" s="3">
        <f t="shared" si="125"/>
        <v>0</v>
      </c>
      <c r="JY46" s="3">
        <f t="shared" si="126"/>
        <v>0</v>
      </c>
      <c r="JZ46" s="3">
        <f>план!BC45</f>
        <v>0</v>
      </c>
      <c r="KA46" s="3">
        <f>план!BD45</f>
        <v>0</v>
      </c>
      <c r="KB46" s="3">
        <f t="shared" si="2406"/>
        <v>0</v>
      </c>
      <c r="KC46" s="3">
        <f t="shared" si="2407"/>
        <v>0</v>
      </c>
      <c r="KD46" s="3"/>
      <c r="KE46" s="3"/>
      <c r="KF46" s="3"/>
      <c r="KG46" s="3"/>
      <c r="KH46" s="3">
        <f t="shared" si="2408"/>
        <v>0</v>
      </c>
      <c r="KI46" s="3">
        <f t="shared" si="2409"/>
        <v>0</v>
      </c>
      <c r="KJ46" s="3">
        <f t="shared" si="2410"/>
        <v>0</v>
      </c>
      <c r="KK46" s="3">
        <f t="shared" si="127"/>
        <v>0</v>
      </c>
      <c r="KL46" s="3">
        <f t="shared" si="128"/>
        <v>0</v>
      </c>
      <c r="KM46" s="3">
        <f>план!BE45</f>
        <v>0</v>
      </c>
      <c r="KN46" s="3">
        <f>план!BF45</f>
        <v>0</v>
      </c>
      <c r="KO46" s="3">
        <f t="shared" si="2411"/>
        <v>0</v>
      </c>
      <c r="KP46" s="3">
        <f t="shared" si="2412"/>
        <v>0</v>
      </c>
      <c r="KQ46" s="3"/>
      <c r="KR46" s="3"/>
      <c r="KS46" s="3"/>
      <c r="KT46" s="3"/>
      <c r="KU46" s="3">
        <f t="shared" si="2413"/>
        <v>0</v>
      </c>
      <c r="KV46" s="3">
        <f t="shared" si="2414"/>
        <v>0</v>
      </c>
      <c r="KW46" s="3">
        <f t="shared" si="2415"/>
        <v>0</v>
      </c>
      <c r="KX46" s="3">
        <f t="shared" si="129"/>
        <v>0</v>
      </c>
      <c r="KY46" s="3">
        <f t="shared" si="130"/>
        <v>0</v>
      </c>
      <c r="KZ46" s="3">
        <f>план!BG45</f>
        <v>0</v>
      </c>
      <c r="LA46" s="3">
        <f>план!BH45</f>
        <v>0</v>
      </c>
      <c r="LB46" s="3">
        <f t="shared" si="2416"/>
        <v>0</v>
      </c>
      <c r="LC46" s="3">
        <f t="shared" si="2417"/>
        <v>0</v>
      </c>
      <c r="LD46" s="3"/>
      <c r="LE46" s="3"/>
      <c r="LF46" s="3"/>
      <c r="LG46" s="3"/>
      <c r="LH46" s="3">
        <f t="shared" si="2418"/>
        <v>0</v>
      </c>
      <c r="LI46" s="3">
        <f t="shared" si="2419"/>
        <v>0</v>
      </c>
      <c r="LJ46" s="3">
        <f t="shared" si="2420"/>
        <v>0</v>
      </c>
      <c r="LK46" s="3">
        <f t="shared" si="131"/>
        <v>0</v>
      </c>
      <c r="LL46" s="3">
        <f t="shared" si="132"/>
        <v>0</v>
      </c>
      <c r="LM46" s="3">
        <f>план!BI45</f>
        <v>0</v>
      </c>
      <c r="LN46" s="3">
        <f>план!BJ45</f>
        <v>0</v>
      </c>
      <c r="LO46" s="3">
        <f t="shared" si="2421"/>
        <v>0</v>
      </c>
      <c r="LP46" s="3">
        <f t="shared" si="2422"/>
        <v>0</v>
      </c>
      <c r="LQ46" s="3"/>
      <c r="LR46" s="3"/>
      <c r="LS46" s="3"/>
      <c r="LT46" s="3"/>
      <c r="LU46" s="3">
        <f t="shared" si="2423"/>
        <v>0</v>
      </c>
      <c r="LV46" s="3">
        <f t="shared" si="2424"/>
        <v>0</v>
      </c>
      <c r="LW46" s="3">
        <f t="shared" si="2425"/>
        <v>0</v>
      </c>
      <c r="LX46" s="3">
        <f t="shared" si="133"/>
        <v>0</v>
      </c>
      <c r="LY46" s="3">
        <f t="shared" si="134"/>
        <v>0</v>
      </c>
      <c r="LZ46" s="3">
        <f>план!BK45</f>
        <v>0</v>
      </c>
      <c r="MA46" s="3">
        <f>план!BL45</f>
        <v>0</v>
      </c>
      <c r="MB46" s="3">
        <f t="shared" si="2426"/>
        <v>0</v>
      </c>
      <c r="MC46" s="3">
        <f t="shared" si="2427"/>
        <v>0</v>
      </c>
      <c r="MD46" s="3"/>
      <c r="ME46" s="3"/>
      <c r="MF46" s="3"/>
      <c r="MG46" s="3"/>
      <c r="MH46" s="3">
        <f t="shared" si="2428"/>
        <v>0</v>
      </c>
      <c r="MI46" s="3">
        <f t="shared" si="2429"/>
        <v>0</v>
      </c>
      <c r="MJ46" s="3">
        <f t="shared" si="2430"/>
        <v>0</v>
      </c>
      <c r="MK46" s="3">
        <f t="shared" si="135"/>
        <v>0</v>
      </c>
      <c r="ML46" s="3">
        <f t="shared" si="136"/>
        <v>0</v>
      </c>
      <c r="MM46" s="3">
        <f>план!BM45</f>
        <v>0</v>
      </c>
      <c r="MN46" s="3">
        <f>план!BN45</f>
        <v>0</v>
      </c>
      <c r="MO46" s="3">
        <f t="shared" si="2431"/>
        <v>0</v>
      </c>
      <c r="MP46" s="3">
        <f t="shared" si="2432"/>
        <v>0</v>
      </c>
      <c r="MQ46" s="3"/>
      <c r="MR46" s="3"/>
      <c r="MS46" s="3"/>
      <c r="MT46" s="3"/>
      <c r="MU46" s="3">
        <f t="shared" si="2433"/>
        <v>0</v>
      </c>
      <c r="MV46" s="3">
        <f t="shared" si="2434"/>
        <v>0</v>
      </c>
      <c r="MW46" s="3">
        <f t="shared" si="2435"/>
        <v>0</v>
      </c>
      <c r="MX46" s="3">
        <f t="shared" si="137"/>
        <v>0</v>
      </c>
      <c r="MY46" s="3">
        <f t="shared" si="138"/>
        <v>0</v>
      </c>
      <c r="MZ46" s="3">
        <f>план!BO45</f>
        <v>0</v>
      </c>
      <c r="NA46" s="3">
        <f>план!BP45</f>
        <v>0</v>
      </c>
      <c r="NB46" s="3">
        <f t="shared" si="2436"/>
        <v>0</v>
      </c>
      <c r="NC46" s="3">
        <f t="shared" si="2437"/>
        <v>0</v>
      </c>
      <c r="ND46" s="3"/>
      <c r="NE46" s="3"/>
      <c r="NF46" s="3"/>
      <c r="NG46" s="3"/>
      <c r="NH46" s="3">
        <f t="shared" si="2438"/>
        <v>0</v>
      </c>
      <c r="NI46" s="3">
        <f t="shared" si="2439"/>
        <v>0</v>
      </c>
      <c r="NJ46" s="3">
        <f t="shared" si="2440"/>
        <v>0</v>
      </c>
      <c r="NK46" s="3">
        <f t="shared" si="139"/>
        <v>0</v>
      </c>
      <c r="NL46" s="3">
        <f t="shared" si="140"/>
        <v>0</v>
      </c>
      <c r="NM46" s="3">
        <f>план!BQ45</f>
        <v>0</v>
      </c>
      <c r="NN46" s="3">
        <f>план!BR45</f>
        <v>0</v>
      </c>
      <c r="NO46" s="3">
        <f t="shared" si="2441"/>
        <v>0</v>
      </c>
      <c r="NP46" s="3">
        <f t="shared" si="2442"/>
        <v>0</v>
      </c>
      <c r="NQ46" s="3"/>
      <c r="NR46" s="3"/>
      <c r="NS46" s="3"/>
      <c r="NT46" s="3"/>
      <c r="NU46" s="3">
        <f t="shared" si="2443"/>
        <v>0</v>
      </c>
      <c r="NV46" s="3">
        <f t="shared" si="2444"/>
        <v>0</v>
      </c>
      <c r="NW46" s="3">
        <f t="shared" si="2445"/>
        <v>0</v>
      </c>
      <c r="NX46" s="3">
        <f t="shared" si="141"/>
        <v>0</v>
      </c>
      <c r="NY46" s="3">
        <f t="shared" si="142"/>
        <v>0</v>
      </c>
      <c r="NZ46" s="3">
        <f>план!BS45</f>
        <v>0</v>
      </c>
      <c r="OA46" s="3">
        <f>план!BT45</f>
        <v>0</v>
      </c>
      <c r="OB46" s="3">
        <f t="shared" si="2446"/>
        <v>0</v>
      </c>
      <c r="OC46" s="3">
        <f t="shared" si="2447"/>
        <v>0</v>
      </c>
      <c r="OD46" s="3"/>
      <c r="OE46" s="3"/>
      <c r="OF46" s="3"/>
      <c r="OG46" s="3"/>
      <c r="OH46" s="3">
        <f t="shared" si="2448"/>
        <v>0</v>
      </c>
      <c r="OI46" s="3">
        <f t="shared" si="2449"/>
        <v>0</v>
      </c>
      <c r="OJ46" s="3">
        <f t="shared" si="2450"/>
        <v>0</v>
      </c>
      <c r="OK46" s="3">
        <f t="shared" si="143"/>
        <v>0</v>
      </c>
      <c r="OL46" s="3">
        <f t="shared" si="144"/>
        <v>0</v>
      </c>
      <c r="OM46" s="3">
        <f>план!BU45</f>
        <v>0</v>
      </c>
      <c r="ON46" s="3">
        <f>план!BV45</f>
        <v>0</v>
      </c>
      <c r="OO46" s="3">
        <f t="shared" si="2451"/>
        <v>0</v>
      </c>
      <c r="OP46" s="3">
        <f t="shared" si="2452"/>
        <v>0</v>
      </c>
      <c r="OQ46" s="3"/>
      <c r="OR46" s="3"/>
      <c r="OS46" s="3"/>
      <c r="OT46" s="3"/>
      <c r="OU46" s="3">
        <f t="shared" si="2453"/>
        <v>0</v>
      </c>
      <c r="OV46" s="3">
        <f t="shared" si="2454"/>
        <v>0</v>
      </c>
      <c r="OW46" s="3">
        <f t="shared" si="2455"/>
        <v>0</v>
      </c>
      <c r="OX46" s="3">
        <f t="shared" si="145"/>
        <v>0</v>
      </c>
      <c r="OY46" s="3">
        <f t="shared" si="146"/>
        <v>0</v>
      </c>
      <c r="OZ46" s="3">
        <f>план!BW45</f>
        <v>0</v>
      </c>
      <c r="PA46" s="3">
        <f>план!BX45</f>
        <v>0</v>
      </c>
      <c r="PB46" s="3">
        <f t="shared" si="2456"/>
        <v>0</v>
      </c>
      <c r="PC46" s="3">
        <f t="shared" si="2457"/>
        <v>0</v>
      </c>
      <c r="PD46" s="3"/>
      <c r="PE46" s="3"/>
      <c r="PF46" s="3"/>
      <c r="PG46" s="3"/>
      <c r="PH46" s="3">
        <f t="shared" si="2458"/>
        <v>0</v>
      </c>
      <c r="PI46" s="3">
        <f t="shared" si="2459"/>
        <v>0</v>
      </c>
      <c r="PJ46" s="3">
        <f t="shared" si="2460"/>
        <v>0</v>
      </c>
      <c r="PK46" s="3">
        <f t="shared" si="147"/>
        <v>0</v>
      </c>
      <c r="PL46" s="3">
        <f t="shared" si="148"/>
        <v>0</v>
      </c>
      <c r="PM46" s="3">
        <f>план!BY45</f>
        <v>0</v>
      </c>
      <c r="PN46" s="3">
        <f>план!BZ45</f>
        <v>0</v>
      </c>
      <c r="PO46" s="3">
        <f t="shared" si="2461"/>
        <v>0</v>
      </c>
      <c r="PP46" s="3">
        <f t="shared" si="2462"/>
        <v>0</v>
      </c>
      <c r="PQ46" s="3"/>
      <c r="PR46" s="3"/>
      <c r="PS46" s="3"/>
      <c r="PT46" s="3"/>
      <c r="PU46" s="3">
        <f t="shared" si="2463"/>
        <v>0</v>
      </c>
      <c r="PV46" s="3">
        <f t="shared" si="2464"/>
        <v>0</v>
      </c>
      <c r="PW46" s="3">
        <f t="shared" si="2465"/>
        <v>0</v>
      </c>
      <c r="PX46" s="3">
        <f t="shared" si="149"/>
        <v>0</v>
      </c>
      <c r="PY46" s="3">
        <f t="shared" si="150"/>
        <v>0</v>
      </c>
      <c r="PZ46" s="3">
        <f>план!CA45</f>
        <v>0</v>
      </c>
      <c r="QA46" s="3">
        <f>план!CB45</f>
        <v>0</v>
      </c>
      <c r="QB46" s="3">
        <f t="shared" si="2466"/>
        <v>0</v>
      </c>
      <c r="QC46" s="3">
        <f t="shared" si="2467"/>
        <v>0</v>
      </c>
      <c r="QD46" s="3"/>
      <c r="QE46" s="3"/>
      <c r="QF46" s="3"/>
      <c r="QG46" s="3"/>
      <c r="QH46" s="3">
        <f t="shared" si="2468"/>
        <v>0</v>
      </c>
      <c r="QI46" s="3">
        <f t="shared" si="2469"/>
        <v>0</v>
      </c>
      <c r="QJ46" s="3">
        <f t="shared" si="2470"/>
        <v>0</v>
      </c>
      <c r="QK46" s="3">
        <f t="shared" si="151"/>
        <v>0</v>
      </c>
      <c r="QL46" s="3">
        <f t="shared" si="152"/>
        <v>0</v>
      </c>
      <c r="QM46" s="3">
        <f>план!CC45</f>
        <v>0</v>
      </c>
      <c r="QN46" s="3">
        <f>план!CD45</f>
        <v>0</v>
      </c>
      <c r="QO46" s="3">
        <f t="shared" si="2471"/>
        <v>0</v>
      </c>
      <c r="QP46" s="3">
        <f t="shared" si="2472"/>
        <v>0</v>
      </c>
      <c r="QQ46" s="3"/>
      <c r="QR46" s="3"/>
      <c r="QS46" s="3"/>
      <c r="QT46" s="3"/>
      <c r="QU46" s="3">
        <f t="shared" si="2473"/>
        <v>0</v>
      </c>
      <c r="QV46" s="3">
        <f t="shared" si="2474"/>
        <v>0</v>
      </c>
      <c r="QW46" s="3">
        <f t="shared" si="2475"/>
        <v>0</v>
      </c>
      <c r="QX46" s="3">
        <f t="shared" si="153"/>
        <v>0</v>
      </c>
      <c r="QY46" s="3">
        <f t="shared" si="154"/>
        <v>0</v>
      </c>
      <c r="QZ46" s="3">
        <f>план!CE45</f>
        <v>0</v>
      </c>
      <c r="RA46" s="3">
        <f>план!CF45</f>
        <v>0</v>
      </c>
      <c r="RB46" s="3">
        <f t="shared" si="2476"/>
        <v>0</v>
      </c>
      <c r="RC46" s="3">
        <f t="shared" si="2477"/>
        <v>0</v>
      </c>
      <c r="RD46" s="3"/>
      <c r="RE46" s="3"/>
      <c r="RF46" s="3"/>
      <c r="RG46" s="3"/>
      <c r="RH46" s="3">
        <f t="shared" si="2478"/>
        <v>0</v>
      </c>
      <c r="RI46" s="3">
        <f t="shared" si="2479"/>
        <v>0</v>
      </c>
      <c r="RJ46" s="3">
        <f t="shared" si="2480"/>
        <v>0</v>
      </c>
      <c r="RK46" s="3">
        <f t="shared" si="155"/>
        <v>0</v>
      </c>
      <c r="RL46" s="3">
        <f t="shared" si="156"/>
        <v>0</v>
      </c>
      <c r="RM46" s="3">
        <f>план!CG45</f>
        <v>0</v>
      </c>
      <c r="RN46" s="3">
        <f>план!CH45</f>
        <v>0</v>
      </c>
      <c r="RO46" s="3">
        <f t="shared" si="2481"/>
        <v>0</v>
      </c>
      <c r="RP46" s="3">
        <f t="shared" si="2482"/>
        <v>0</v>
      </c>
      <c r="RQ46" s="3"/>
      <c r="RR46" s="3"/>
      <c r="RS46" s="3"/>
      <c r="RT46" s="3"/>
      <c r="RU46" s="3">
        <f t="shared" si="2483"/>
        <v>0</v>
      </c>
      <c r="RV46" s="3">
        <f t="shared" si="2484"/>
        <v>0</v>
      </c>
      <c r="RW46" s="3">
        <f t="shared" si="2485"/>
        <v>0</v>
      </c>
      <c r="RX46" s="3">
        <f t="shared" si="157"/>
        <v>0</v>
      </c>
      <c r="RY46" s="3">
        <f t="shared" si="158"/>
        <v>0</v>
      </c>
      <c r="RZ46" s="3">
        <f>план!CI45</f>
        <v>0</v>
      </c>
      <c r="SA46" s="3">
        <f>план!CJ45</f>
        <v>0</v>
      </c>
      <c r="SB46" s="3">
        <f t="shared" si="2486"/>
        <v>0</v>
      </c>
      <c r="SC46" s="3">
        <f t="shared" si="2487"/>
        <v>0</v>
      </c>
      <c r="SD46" s="3"/>
      <c r="SE46" s="3"/>
      <c r="SF46" s="3"/>
      <c r="SG46" s="3"/>
      <c r="SH46" s="3">
        <f t="shared" si="2488"/>
        <v>0</v>
      </c>
      <c r="SI46" s="3">
        <f t="shared" si="2489"/>
        <v>0</v>
      </c>
      <c r="SJ46" s="3">
        <f t="shared" si="2490"/>
        <v>0</v>
      </c>
      <c r="SK46" s="3">
        <f t="shared" si="159"/>
        <v>0</v>
      </c>
      <c r="SL46" s="3">
        <f t="shared" si="160"/>
        <v>0</v>
      </c>
      <c r="SM46" s="3">
        <f>план!CK45</f>
        <v>0</v>
      </c>
      <c r="SN46" s="3">
        <f>план!CL45</f>
        <v>0</v>
      </c>
      <c r="SO46" s="3">
        <f t="shared" si="2491"/>
        <v>0</v>
      </c>
      <c r="SP46" s="3">
        <f t="shared" si="2492"/>
        <v>0</v>
      </c>
      <c r="SQ46" s="3"/>
      <c r="SR46" s="3"/>
      <c r="SS46" s="3"/>
      <c r="ST46" s="3"/>
      <c r="SU46" s="3">
        <f t="shared" si="2493"/>
        <v>0</v>
      </c>
      <c r="SV46" s="3">
        <f t="shared" si="2494"/>
        <v>0</v>
      </c>
      <c r="SW46" s="3">
        <f t="shared" si="2495"/>
        <v>0</v>
      </c>
      <c r="SX46" s="3">
        <f t="shared" si="161"/>
        <v>0</v>
      </c>
      <c r="SY46" s="3">
        <f t="shared" si="162"/>
        <v>0</v>
      </c>
      <c r="SZ46" s="3">
        <f>план!CM45</f>
        <v>0</v>
      </c>
      <c r="TA46" s="3">
        <f>план!CN45</f>
        <v>0</v>
      </c>
      <c r="TB46" s="3">
        <f t="shared" si="2496"/>
        <v>0</v>
      </c>
      <c r="TC46" s="3">
        <f t="shared" si="2497"/>
        <v>0</v>
      </c>
      <c r="TD46" s="3"/>
      <c r="TE46" s="3"/>
      <c r="TF46" s="3"/>
      <c r="TG46" s="3"/>
      <c r="TH46" s="3">
        <f t="shared" si="2498"/>
        <v>0</v>
      </c>
      <c r="TI46" s="3">
        <f t="shared" si="2499"/>
        <v>0</v>
      </c>
      <c r="TJ46" s="3">
        <f t="shared" si="2500"/>
        <v>0</v>
      </c>
      <c r="TK46" s="3">
        <f t="shared" si="163"/>
        <v>0</v>
      </c>
      <c r="TL46" s="3">
        <f t="shared" si="164"/>
        <v>0</v>
      </c>
      <c r="TM46" s="3">
        <f>план!CO45</f>
        <v>0</v>
      </c>
      <c r="TN46" s="3">
        <f>план!CP45</f>
        <v>0</v>
      </c>
      <c r="TO46" s="3">
        <f t="shared" si="2501"/>
        <v>0</v>
      </c>
      <c r="TP46" s="3">
        <f t="shared" si="2502"/>
        <v>0</v>
      </c>
      <c r="TQ46" s="3"/>
      <c r="TR46" s="3"/>
      <c r="TS46" s="3"/>
      <c r="TT46" s="3"/>
      <c r="TU46" s="3">
        <f t="shared" si="2503"/>
        <v>0</v>
      </c>
      <c r="TV46" s="3">
        <f t="shared" si="2504"/>
        <v>0</v>
      </c>
      <c r="TW46" s="3">
        <f t="shared" si="2505"/>
        <v>0</v>
      </c>
      <c r="TX46" s="3">
        <f t="shared" si="165"/>
        <v>0</v>
      </c>
      <c r="TY46" s="3">
        <f t="shared" si="166"/>
        <v>0</v>
      </c>
      <c r="TZ46" s="3">
        <f>план!CQ45</f>
        <v>0</v>
      </c>
      <c r="UA46" s="3">
        <f>план!CR45</f>
        <v>0</v>
      </c>
      <c r="UB46" s="3">
        <f t="shared" si="2506"/>
        <v>0</v>
      </c>
      <c r="UC46" s="3">
        <f t="shared" si="2507"/>
        <v>0</v>
      </c>
      <c r="UD46" s="3"/>
      <c r="UE46" s="3"/>
      <c r="UF46" s="3"/>
      <c r="UG46" s="3"/>
      <c r="UH46" s="3">
        <f t="shared" si="2508"/>
        <v>0</v>
      </c>
      <c r="UI46" s="3">
        <f t="shared" si="2509"/>
        <v>0</v>
      </c>
      <c r="UJ46" s="3">
        <f t="shared" si="2510"/>
        <v>0</v>
      </c>
      <c r="UK46" s="3">
        <f t="shared" si="167"/>
        <v>0</v>
      </c>
      <c r="UL46" s="3">
        <f t="shared" si="168"/>
        <v>0</v>
      </c>
      <c r="UM46" s="3">
        <f>план!CS45</f>
        <v>0</v>
      </c>
      <c r="UN46" s="3">
        <f>план!CT45</f>
        <v>0</v>
      </c>
      <c r="UO46" s="3">
        <f t="shared" si="2511"/>
        <v>0</v>
      </c>
      <c r="UP46" s="3">
        <f t="shared" si="2512"/>
        <v>0</v>
      </c>
      <c r="UQ46" s="3"/>
      <c r="UR46" s="3"/>
      <c r="US46" s="3"/>
      <c r="UT46" s="3"/>
      <c r="UU46" s="3">
        <f t="shared" si="2513"/>
        <v>0</v>
      </c>
      <c r="UV46" s="3">
        <f t="shared" si="2514"/>
        <v>0</v>
      </c>
      <c r="UW46" s="3">
        <f t="shared" si="2515"/>
        <v>0</v>
      </c>
      <c r="UX46" s="3">
        <f t="shared" si="169"/>
        <v>0</v>
      </c>
      <c r="UY46" s="3">
        <f t="shared" si="170"/>
        <v>0</v>
      </c>
      <c r="UZ46" s="3">
        <f>план!CU45</f>
        <v>0</v>
      </c>
      <c r="VA46" s="3">
        <f>план!CV45</f>
        <v>0</v>
      </c>
      <c r="VB46" s="3">
        <f t="shared" si="2516"/>
        <v>0</v>
      </c>
      <c r="VC46" s="3">
        <f t="shared" si="2517"/>
        <v>0</v>
      </c>
      <c r="VD46" s="3"/>
      <c r="VE46" s="3"/>
      <c r="VF46" s="3"/>
      <c r="VG46" s="3"/>
      <c r="VH46" s="3">
        <f t="shared" si="2518"/>
        <v>0</v>
      </c>
      <c r="VI46" s="3">
        <f t="shared" si="2519"/>
        <v>0</v>
      </c>
      <c r="VJ46" s="3">
        <f t="shared" si="2520"/>
        <v>0</v>
      </c>
      <c r="VK46" s="3">
        <f t="shared" si="171"/>
        <v>0</v>
      </c>
      <c r="VL46" s="3">
        <f t="shared" si="172"/>
        <v>0</v>
      </c>
      <c r="VM46" s="3">
        <f>план!CW45</f>
        <v>0</v>
      </c>
      <c r="VN46" s="3">
        <f>план!CX45</f>
        <v>0</v>
      </c>
      <c r="VO46" s="3">
        <f t="shared" si="2521"/>
        <v>0</v>
      </c>
      <c r="VP46" s="3">
        <f t="shared" si="2522"/>
        <v>0</v>
      </c>
      <c r="VQ46" s="3"/>
      <c r="VR46" s="3"/>
      <c r="VS46" s="3"/>
      <c r="VT46" s="3"/>
      <c r="VU46" s="3">
        <f t="shared" si="2523"/>
        <v>0</v>
      </c>
      <c r="VV46" s="3">
        <f t="shared" si="2524"/>
        <v>0</v>
      </c>
      <c r="VW46" s="3">
        <f t="shared" si="2525"/>
        <v>0</v>
      </c>
      <c r="VX46" s="3">
        <f t="shared" si="173"/>
        <v>0</v>
      </c>
      <c r="VY46" s="3">
        <f t="shared" si="174"/>
        <v>0</v>
      </c>
      <c r="VZ46" s="3">
        <f>план!CY45</f>
        <v>0</v>
      </c>
      <c r="WA46" s="3">
        <f>план!CZ45</f>
        <v>0</v>
      </c>
      <c r="WB46" s="3">
        <f t="shared" si="2526"/>
        <v>0</v>
      </c>
      <c r="WC46" s="3">
        <f t="shared" si="2527"/>
        <v>0</v>
      </c>
      <c r="WD46" s="3"/>
      <c r="WE46" s="3"/>
      <c r="WF46" s="3"/>
      <c r="WG46" s="3"/>
      <c r="WH46" s="3">
        <f t="shared" si="2528"/>
        <v>0</v>
      </c>
      <c r="WI46" s="3">
        <f t="shared" si="2529"/>
        <v>0</v>
      </c>
      <c r="WJ46" s="3">
        <f t="shared" si="2530"/>
        <v>0</v>
      </c>
      <c r="WK46" s="3">
        <f t="shared" si="175"/>
        <v>0</v>
      </c>
      <c r="WL46" s="3">
        <f t="shared" si="176"/>
        <v>0</v>
      </c>
      <c r="WM46" s="3">
        <f>план!DA45</f>
        <v>0</v>
      </c>
      <c r="WN46" s="3">
        <f>план!DB45</f>
        <v>0</v>
      </c>
      <c r="WO46" s="3">
        <f t="shared" si="2531"/>
        <v>0</v>
      </c>
      <c r="WP46" s="3">
        <f t="shared" si="2532"/>
        <v>0</v>
      </c>
      <c r="WQ46" s="3"/>
      <c r="WR46" s="3"/>
      <c r="WS46" s="3"/>
      <c r="WT46" s="3"/>
      <c r="WU46" s="3">
        <f t="shared" si="2533"/>
        <v>0</v>
      </c>
      <c r="WV46" s="3">
        <f t="shared" si="2534"/>
        <v>0</v>
      </c>
      <c r="WW46" s="3">
        <f t="shared" si="2535"/>
        <v>0</v>
      </c>
      <c r="WX46" s="3">
        <f t="shared" si="177"/>
        <v>0</v>
      </c>
      <c r="WY46" s="3">
        <f t="shared" si="178"/>
        <v>0</v>
      </c>
      <c r="WZ46" s="3">
        <f>план!DC45</f>
        <v>0</v>
      </c>
      <c r="XA46" s="3">
        <f>план!DD45</f>
        <v>0</v>
      </c>
      <c r="XB46" s="3">
        <f t="shared" si="2536"/>
        <v>0</v>
      </c>
      <c r="XC46" s="3">
        <f t="shared" si="2537"/>
        <v>0</v>
      </c>
      <c r="XD46" s="3"/>
      <c r="XE46" s="3"/>
      <c r="XF46" s="3"/>
      <c r="XG46" s="3"/>
      <c r="XH46" s="3">
        <f t="shared" si="2538"/>
        <v>0</v>
      </c>
      <c r="XI46" s="3">
        <f t="shared" si="2539"/>
        <v>0</v>
      </c>
      <c r="XJ46" s="3">
        <f t="shared" si="2540"/>
        <v>0</v>
      </c>
      <c r="XK46" s="3">
        <f t="shared" si="179"/>
        <v>0</v>
      </c>
      <c r="XL46" s="3">
        <f t="shared" si="180"/>
        <v>0</v>
      </c>
      <c r="XM46" s="3">
        <f>план!DE45</f>
        <v>0</v>
      </c>
      <c r="XN46" s="3">
        <f>план!DF45</f>
        <v>0</v>
      </c>
      <c r="XO46" s="3">
        <f t="shared" si="2541"/>
        <v>0</v>
      </c>
      <c r="XP46" s="3">
        <f t="shared" si="2542"/>
        <v>0</v>
      </c>
      <c r="XQ46" s="3"/>
      <c r="XR46" s="3"/>
      <c r="XS46" s="3"/>
      <c r="XT46" s="3"/>
      <c r="XU46" s="3">
        <f t="shared" si="2543"/>
        <v>0</v>
      </c>
      <c r="XV46" s="3">
        <f t="shared" si="2544"/>
        <v>0</v>
      </c>
      <c r="XW46" s="3">
        <f t="shared" si="2545"/>
        <v>0</v>
      </c>
      <c r="XX46" s="3">
        <f t="shared" si="181"/>
        <v>0</v>
      </c>
      <c r="XY46" s="3">
        <f t="shared" si="182"/>
        <v>0</v>
      </c>
      <c r="XZ46" s="3">
        <f>план!DG45</f>
        <v>0</v>
      </c>
      <c r="YA46" s="3">
        <f>план!DH45</f>
        <v>0</v>
      </c>
      <c r="YB46" s="3">
        <f t="shared" si="2546"/>
        <v>0</v>
      </c>
      <c r="YC46" s="3">
        <f t="shared" si="2547"/>
        <v>0</v>
      </c>
      <c r="YD46" s="3"/>
      <c r="YE46" s="3"/>
      <c r="YF46" s="3"/>
      <c r="YG46" s="3"/>
      <c r="YH46" s="3">
        <f t="shared" si="2548"/>
        <v>0</v>
      </c>
      <c r="YI46" s="3">
        <f t="shared" si="2549"/>
        <v>0</v>
      </c>
      <c r="YJ46" s="3">
        <f t="shared" si="2550"/>
        <v>0</v>
      </c>
      <c r="YK46" s="3">
        <f t="shared" si="183"/>
        <v>0</v>
      </c>
      <c r="YL46" s="3">
        <f t="shared" si="184"/>
        <v>0</v>
      </c>
      <c r="YM46" s="3">
        <f>план!DI45</f>
        <v>0</v>
      </c>
      <c r="YN46" s="3">
        <f>план!DJ45</f>
        <v>0</v>
      </c>
      <c r="YO46" s="3">
        <f t="shared" si="2551"/>
        <v>0</v>
      </c>
      <c r="YP46" s="3">
        <f t="shared" si="2552"/>
        <v>0</v>
      </c>
      <c r="YQ46" s="3"/>
      <c r="YR46" s="3"/>
      <c r="YS46" s="3"/>
      <c r="YT46" s="3"/>
      <c r="YU46" s="3">
        <f t="shared" si="2553"/>
        <v>0</v>
      </c>
      <c r="YV46" s="3">
        <f t="shared" si="2554"/>
        <v>0</v>
      </c>
      <c r="YW46" s="3">
        <f t="shared" si="2555"/>
        <v>0</v>
      </c>
      <c r="YX46" s="3">
        <f t="shared" si="185"/>
        <v>0</v>
      </c>
      <c r="YY46" s="3">
        <f t="shared" si="186"/>
        <v>0</v>
      </c>
      <c r="YZ46" s="3">
        <f>план!DK45</f>
        <v>0</v>
      </c>
      <c r="ZA46" s="3">
        <f>план!DL45</f>
        <v>0</v>
      </c>
      <c r="ZB46" s="3">
        <f t="shared" si="2556"/>
        <v>0</v>
      </c>
      <c r="ZC46" s="3">
        <f t="shared" si="2557"/>
        <v>0</v>
      </c>
      <c r="ZD46" s="3"/>
      <c r="ZE46" s="3"/>
      <c r="ZF46" s="3"/>
      <c r="ZG46" s="3"/>
      <c r="ZH46" s="3">
        <f t="shared" si="2558"/>
        <v>0</v>
      </c>
      <c r="ZI46" s="3">
        <f t="shared" si="2559"/>
        <v>0</v>
      </c>
      <c r="ZJ46" s="3">
        <f t="shared" si="2560"/>
        <v>0</v>
      </c>
      <c r="ZK46" s="3">
        <f t="shared" si="187"/>
        <v>0</v>
      </c>
      <c r="ZL46" s="3">
        <f t="shared" si="188"/>
        <v>0</v>
      </c>
      <c r="ZM46" s="3">
        <f>план!DM45</f>
        <v>0</v>
      </c>
      <c r="ZN46" s="3">
        <f>план!DN45</f>
        <v>0</v>
      </c>
      <c r="ZO46" s="3">
        <f t="shared" si="2561"/>
        <v>0</v>
      </c>
      <c r="ZP46" s="3">
        <f t="shared" si="2562"/>
        <v>0</v>
      </c>
      <c r="ZQ46" s="3"/>
      <c r="ZR46" s="3"/>
      <c r="ZS46" s="3"/>
      <c r="ZT46" s="3"/>
      <c r="ZU46" s="3">
        <f t="shared" si="2563"/>
        <v>0</v>
      </c>
      <c r="ZV46" s="3">
        <f t="shared" si="2564"/>
        <v>0</v>
      </c>
      <c r="ZW46" s="3">
        <f t="shared" si="2565"/>
        <v>0</v>
      </c>
      <c r="ZX46" s="3">
        <f t="shared" si="189"/>
        <v>0</v>
      </c>
      <c r="ZY46" s="3">
        <f t="shared" si="190"/>
        <v>0</v>
      </c>
      <c r="ZZ46" s="3">
        <f>план!DO45</f>
        <v>0</v>
      </c>
      <c r="AAA46" s="3">
        <f>план!DP45</f>
        <v>0</v>
      </c>
      <c r="AAB46" s="3">
        <f t="shared" si="2566"/>
        <v>0</v>
      </c>
      <c r="AAC46" s="3">
        <f t="shared" si="2567"/>
        <v>0</v>
      </c>
      <c r="AAD46" s="3"/>
      <c r="AAE46" s="3"/>
      <c r="AAF46" s="3"/>
      <c r="AAG46" s="3"/>
      <c r="AAH46" s="3">
        <f t="shared" si="2568"/>
        <v>0</v>
      </c>
      <c r="AAI46" s="3">
        <f t="shared" si="2569"/>
        <v>0</v>
      </c>
      <c r="AAJ46" s="3">
        <f t="shared" si="2570"/>
        <v>0</v>
      </c>
      <c r="AAK46" s="3">
        <f t="shared" si="191"/>
        <v>0</v>
      </c>
      <c r="AAL46" s="3">
        <f t="shared" si="192"/>
        <v>0</v>
      </c>
      <c r="AAM46" s="3">
        <f>план!DQ45</f>
        <v>0</v>
      </c>
      <c r="AAN46" s="3">
        <f>план!DR45</f>
        <v>0</v>
      </c>
      <c r="AAO46" s="3">
        <f t="shared" si="2571"/>
        <v>0</v>
      </c>
      <c r="AAP46" s="3">
        <f t="shared" si="2572"/>
        <v>0</v>
      </c>
      <c r="AAQ46" s="3"/>
      <c r="AAR46" s="3"/>
      <c r="AAS46" s="3"/>
      <c r="AAT46" s="3"/>
      <c r="AAU46" s="3">
        <f t="shared" si="2573"/>
        <v>0</v>
      </c>
      <c r="AAV46" s="3">
        <f t="shared" si="2574"/>
        <v>0</v>
      </c>
      <c r="AAW46" s="3">
        <f t="shared" si="2575"/>
        <v>0</v>
      </c>
      <c r="AAX46" s="3">
        <f t="shared" si="193"/>
        <v>0</v>
      </c>
      <c r="AAY46" s="3">
        <f t="shared" si="194"/>
        <v>0</v>
      </c>
      <c r="AAZ46" s="3">
        <f>план!DS45</f>
        <v>0</v>
      </c>
      <c r="ABA46" s="3">
        <f>план!DT45</f>
        <v>0</v>
      </c>
      <c r="ABB46" s="3">
        <f t="shared" si="2576"/>
        <v>0</v>
      </c>
      <c r="ABC46" s="3">
        <f t="shared" si="2577"/>
        <v>0</v>
      </c>
      <c r="ABD46" s="3"/>
      <c r="ABE46" s="3"/>
      <c r="ABF46" s="3"/>
      <c r="ABG46" s="3"/>
      <c r="ABH46" s="3">
        <f t="shared" si="2578"/>
        <v>0</v>
      </c>
      <c r="ABI46" s="3">
        <f t="shared" si="2579"/>
        <v>0</v>
      </c>
      <c r="ABJ46" s="3">
        <f t="shared" si="2580"/>
        <v>0</v>
      </c>
      <c r="ABK46" s="3">
        <f t="shared" si="195"/>
        <v>0</v>
      </c>
      <c r="ABL46" s="3">
        <f t="shared" si="196"/>
        <v>0</v>
      </c>
      <c r="ABM46" s="3">
        <f>план!DU45</f>
        <v>0</v>
      </c>
      <c r="ABN46" s="3">
        <f>план!DV45</f>
        <v>0</v>
      </c>
      <c r="ABO46" s="3">
        <f t="shared" si="2581"/>
        <v>0</v>
      </c>
      <c r="ABP46" s="3">
        <f t="shared" si="2582"/>
        <v>0</v>
      </c>
      <c r="ABQ46" s="3"/>
      <c r="ABR46" s="3"/>
      <c r="ABS46" s="3"/>
      <c r="ABT46" s="3"/>
      <c r="ABU46" s="3">
        <f t="shared" si="2583"/>
        <v>0</v>
      </c>
      <c r="ABV46" s="3">
        <f t="shared" si="2584"/>
        <v>0</v>
      </c>
      <c r="ABW46" s="3">
        <f t="shared" si="2585"/>
        <v>0</v>
      </c>
      <c r="ABX46" s="51">
        <f t="shared" si="2586"/>
        <v>0</v>
      </c>
      <c r="ABY46" s="51">
        <f t="shared" si="2587"/>
        <v>0</v>
      </c>
      <c r="ABZ46" s="3">
        <f>план!DW45</f>
        <v>0</v>
      </c>
      <c r="ACA46" s="3">
        <f>план!DX45</f>
        <v>0</v>
      </c>
      <c r="ACB46" s="3">
        <f t="shared" si="2588"/>
        <v>0</v>
      </c>
      <c r="ACC46" s="3">
        <f t="shared" si="2589"/>
        <v>0</v>
      </c>
      <c r="ACD46" s="3"/>
      <c r="ACE46" s="3"/>
      <c r="ACF46" s="3"/>
      <c r="ACG46" s="3"/>
      <c r="ACH46" s="3">
        <f t="shared" si="2590"/>
        <v>0</v>
      </c>
      <c r="ACI46" s="3">
        <f t="shared" si="2591"/>
        <v>0</v>
      </c>
      <c r="ACJ46" s="3">
        <f t="shared" si="2592"/>
        <v>0</v>
      </c>
      <c r="ACK46" s="51">
        <f t="shared" si="2593"/>
        <v>0</v>
      </c>
      <c r="ACL46" s="51">
        <f t="shared" si="2594"/>
        <v>0</v>
      </c>
      <c r="ACM46" s="3">
        <f>план!DY45</f>
        <v>0</v>
      </c>
      <c r="ACN46" s="3">
        <f>план!DZ45</f>
        <v>0</v>
      </c>
      <c r="ACO46" s="3">
        <f t="shared" si="2595"/>
        <v>0</v>
      </c>
      <c r="ACP46" s="3">
        <f t="shared" si="2596"/>
        <v>0</v>
      </c>
      <c r="ACQ46" s="3"/>
      <c r="ACR46" s="3"/>
      <c r="ACS46" s="3"/>
      <c r="ACT46" s="3"/>
      <c r="ACU46" s="3">
        <f t="shared" si="2597"/>
        <v>0</v>
      </c>
      <c r="ACV46" s="3">
        <f t="shared" si="2598"/>
        <v>0</v>
      </c>
      <c r="ACW46" s="3">
        <f t="shared" si="2599"/>
        <v>0</v>
      </c>
      <c r="ACX46" s="51">
        <f t="shared" si="2600"/>
        <v>0</v>
      </c>
      <c r="ACY46" s="51">
        <f t="shared" si="2601"/>
        <v>0</v>
      </c>
      <c r="ACZ46" s="3">
        <f>план!EA45</f>
        <v>0</v>
      </c>
      <c r="ADA46" s="3">
        <f>план!EB45</f>
        <v>0</v>
      </c>
      <c r="ADB46" s="3">
        <f t="shared" si="2602"/>
        <v>0</v>
      </c>
      <c r="ADC46" s="3">
        <f t="shared" si="2603"/>
        <v>0</v>
      </c>
      <c r="ADD46" s="3"/>
      <c r="ADE46" s="3"/>
      <c r="ADF46" s="3"/>
      <c r="ADG46" s="3"/>
      <c r="ADH46" s="3">
        <f t="shared" si="2604"/>
        <v>0</v>
      </c>
      <c r="ADI46" s="3">
        <f t="shared" si="2605"/>
        <v>0</v>
      </c>
      <c r="ADJ46" s="3">
        <f t="shared" si="2606"/>
        <v>0</v>
      </c>
      <c r="ADK46" s="51">
        <f t="shared" si="2607"/>
        <v>0</v>
      </c>
      <c r="ADL46" s="51">
        <f t="shared" si="2608"/>
        <v>0</v>
      </c>
      <c r="ADM46" s="3"/>
      <c r="ADN46" s="3">
        <f t="shared" si="2609"/>
        <v>0</v>
      </c>
      <c r="ADO46" s="3">
        <f t="shared" si="2610"/>
        <v>0</v>
      </c>
      <c r="ADP46" s="3">
        <f t="shared" si="2611"/>
        <v>0</v>
      </c>
      <c r="ADQ46" s="3"/>
      <c r="ADR46" s="3"/>
      <c r="ADS46" s="3"/>
      <c r="ADT46" s="3"/>
      <c r="ADU46" s="3">
        <f t="shared" si="2612"/>
        <v>0</v>
      </c>
      <c r="ADV46" s="3">
        <f t="shared" si="2613"/>
        <v>0</v>
      </c>
      <c r="ADW46" s="3">
        <f t="shared" si="2614"/>
        <v>0</v>
      </c>
      <c r="ADX46" s="51">
        <f t="shared" si="2615"/>
        <v>0</v>
      </c>
      <c r="ADY46" s="51">
        <f t="shared" si="2616"/>
        <v>0</v>
      </c>
      <c r="ADZ46" s="3">
        <f>план!EE45</f>
        <v>0</v>
      </c>
      <c r="AEA46" s="27">
        <f>план!EF45</f>
        <v>0</v>
      </c>
      <c r="AEB46" s="3">
        <f t="shared" si="2617"/>
        <v>0</v>
      </c>
      <c r="AEC46" s="3">
        <f t="shared" si="2618"/>
        <v>0</v>
      </c>
      <c r="AED46" s="83"/>
      <c r="AEE46" s="83"/>
      <c r="AEF46" s="83"/>
      <c r="AEG46" s="83"/>
      <c r="AEH46" s="3">
        <f t="shared" si="2619"/>
        <v>0</v>
      </c>
      <c r="AEI46" s="3">
        <f t="shared" si="2620"/>
        <v>0</v>
      </c>
      <c r="AEJ46" s="3">
        <f t="shared" si="2621"/>
        <v>0</v>
      </c>
      <c r="AEK46" s="51">
        <f t="shared" si="2622"/>
        <v>0</v>
      </c>
      <c r="AEL46" s="51">
        <f t="shared" si="2623"/>
        <v>0</v>
      </c>
      <c r="AEM46" s="28">
        <f t="shared" si="2624"/>
        <v>0</v>
      </c>
      <c r="AEN46" s="28">
        <f t="shared" si="2625"/>
        <v>0</v>
      </c>
      <c r="AEO46" s="28">
        <f t="shared" si="2626"/>
        <v>0</v>
      </c>
      <c r="AEP46" s="28">
        <f t="shared" si="2627"/>
        <v>0</v>
      </c>
      <c r="AEQ46" s="28">
        <f t="shared" si="2628"/>
        <v>0</v>
      </c>
      <c r="AER46" s="28">
        <f t="shared" si="2629"/>
        <v>0</v>
      </c>
      <c r="AES46" s="28">
        <f t="shared" si="2630"/>
        <v>0</v>
      </c>
      <c r="AET46" s="28">
        <f t="shared" si="2631"/>
        <v>0</v>
      </c>
      <c r="AEU46" s="3">
        <f t="shared" si="2632"/>
        <v>0</v>
      </c>
      <c r="AEV46" s="3">
        <f t="shared" si="2633"/>
        <v>0</v>
      </c>
      <c r="AEW46" s="3">
        <f t="shared" si="2634"/>
        <v>0</v>
      </c>
      <c r="AEX46" s="51">
        <f t="shared" si="2635"/>
        <v>0</v>
      </c>
      <c r="AEY46" s="51">
        <f t="shared" si="2636"/>
        <v>0</v>
      </c>
      <c r="AEZ46" s="118"/>
      <c r="AFA46" s="118"/>
    </row>
    <row r="47" spans="1:833" ht="60" x14ac:dyDescent="0.25">
      <c r="A47" s="7"/>
      <c r="B47" s="6">
        <v>25</v>
      </c>
      <c r="C47" s="1" t="s">
        <v>382</v>
      </c>
      <c r="D47" s="156">
        <f t="shared" si="2637"/>
        <v>9860</v>
      </c>
      <c r="E47" s="23"/>
      <c r="F47" s="92">
        <v>22.2</v>
      </c>
      <c r="G47" s="25">
        <v>1</v>
      </c>
      <c r="H47" s="151"/>
      <c r="I47" s="23">
        <v>1.4</v>
      </c>
      <c r="J47" s="23">
        <v>1.68</v>
      </c>
      <c r="K47" s="23">
        <v>2.23</v>
      </c>
      <c r="L47" s="23">
        <v>2.57</v>
      </c>
      <c r="M47" s="3">
        <f>план!M46</f>
        <v>0</v>
      </c>
      <c r="N47" s="3">
        <f>план!N46</f>
        <v>0</v>
      </c>
      <c r="O47" s="3">
        <f t="shared" si="2299"/>
        <v>0</v>
      </c>
      <c r="P47" s="3">
        <f t="shared" si="2300"/>
        <v>0</v>
      </c>
      <c r="Q47" s="3"/>
      <c r="R47" s="3"/>
      <c r="S47" s="3"/>
      <c r="T47" s="3"/>
      <c r="U47" s="3">
        <f t="shared" si="2301"/>
        <v>0</v>
      </c>
      <c r="V47" s="3">
        <f t="shared" si="2302"/>
        <v>0</v>
      </c>
      <c r="W47" s="3">
        <f t="shared" si="2303"/>
        <v>0</v>
      </c>
      <c r="X47" s="3">
        <f t="shared" si="85"/>
        <v>0</v>
      </c>
      <c r="Y47" s="3">
        <f t="shared" si="86"/>
        <v>0</v>
      </c>
      <c r="Z47" s="3">
        <f>план!O46</f>
        <v>0</v>
      </c>
      <c r="AA47" s="3">
        <f>план!P46</f>
        <v>0</v>
      </c>
      <c r="AB47" s="3">
        <f t="shared" si="2304"/>
        <v>0</v>
      </c>
      <c r="AC47" s="3">
        <f t="shared" si="2305"/>
        <v>0</v>
      </c>
      <c r="AD47" s="3"/>
      <c r="AE47" s="3"/>
      <c r="AF47" s="3"/>
      <c r="AG47" s="3"/>
      <c r="AH47" s="3">
        <f t="shared" si="2306"/>
        <v>0</v>
      </c>
      <c r="AI47" s="3">
        <f t="shared" si="2307"/>
        <v>0</v>
      </c>
      <c r="AJ47" s="3">
        <f t="shared" si="2308"/>
        <v>0</v>
      </c>
      <c r="AK47" s="3">
        <f t="shared" si="87"/>
        <v>0</v>
      </c>
      <c r="AL47" s="3">
        <f t="shared" si="88"/>
        <v>0</v>
      </c>
      <c r="AM47" s="26">
        <f>план!Q46</f>
        <v>0</v>
      </c>
      <c r="AN47" s="3">
        <f>план!R46</f>
        <v>0</v>
      </c>
      <c r="AO47" s="3">
        <f t="shared" si="2309"/>
        <v>0</v>
      </c>
      <c r="AP47" s="3">
        <f t="shared" si="2310"/>
        <v>0</v>
      </c>
      <c r="AQ47" s="3"/>
      <c r="AR47" s="3"/>
      <c r="AS47" s="3"/>
      <c r="AT47" s="3"/>
      <c r="AU47" s="3">
        <f t="shared" si="2311"/>
        <v>0</v>
      </c>
      <c r="AV47" s="3">
        <f t="shared" si="2312"/>
        <v>0</v>
      </c>
      <c r="AW47" s="3">
        <f t="shared" si="2313"/>
        <v>0</v>
      </c>
      <c r="AX47" s="3">
        <f t="shared" si="89"/>
        <v>0</v>
      </c>
      <c r="AY47" s="3">
        <f t="shared" si="90"/>
        <v>0</v>
      </c>
      <c r="AZ47" s="3">
        <f>план!S46</f>
        <v>0</v>
      </c>
      <c r="BA47" s="3">
        <f>план!T46</f>
        <v>0</v>
      </c>
      <c r="BB47" s="3">
        <f t="shared" si="2314"/>
        <v>0</v>
      </c>
      <c r="BC47" s="3">
        <f t="shared" si="2315"/>
        <v>0</v>
      </c>
      <c r="BD47" s="3"/>
      <c r="BE47" s="3"/>
      <c r="BF47" s="3"/>
      <c r="BG47" s="3"/>
      <c r="BH47" s="3">
        <f t="shared" si="2316"/>
        <v>0</v>
      </c>
      <c r="BI47" s="3">
        <f t="shared" si="2317"/>
        <v>0</v>
      </c>
      <c r="BJ47" s="3">
        <f t="shared" si="2318"/>
        <v>0</v>
      </c>
      <c r="BK47" s="3">
        <f t="shared" si="91"/>
        <v>0</v>
      </c>
      <c r="BL47" s="3">
        <f t="shared" si="92"/>
        <v>0</v>
      </c>
      <c r="BM47" s="3">
        <f>план!U46</f>
        <v>0</v>
      </c>
      <c r="BN47" s="3">
        <f>план!V46</f>
        <v>0</v>
      </c>
      <c r="BO47" s="3">
        <f t="shared" si="2319"/>
        <v>0</v>
      </c>
      <c r="BP47" s="3">
        <f t="shared" si="2320"/>
        <v>0</v>
      </c>
      <c r="BQ47" s="3"/>
      <c r="BR47" s="3"/>
      <c r="BS47" s="3"/>
      <c r="BT47" s="3"/>
      <c r="BU47" s="3">
        <f t="shared" si="2321"/>
        <v>0</v>
      </c>
      <c r="BV47" s="3">
        <f t="shared" si="2322"/>
        <v>0</v>
      </c>
      <c r="BW47" s="3">
        <f t="shared" si="2323"/>
        <v>0</v>
      </c>
      <c r="BX47" s="3">
        <f t="shared" si="93"/>
        <v>0</v>
      </c>
      <c r="BY47" s="3">
        <f t="shared" si="94"/>
        <v>0</v>
      </c>
      <c r="BZ47" s="3">
        <f>план!W46</f>
        <v>0</v>
      </c>
      <c r="CA47" s="3">
        <f>план!X46</f>
        <v>0</v>
      </c>
      <c r="CB47" s="3">
        <f t="shared" si="2324"/>
        <v>0</v>
      </c>
      <c r="CC47" s="3">
        <f t="shared" si="2325"/>
        <v>0</v>
      </c>
      <c r="CD47" s="3"/>
      <c r="CE47" s="3"/>
      <c r="CF47" s="3"/>
      <c r="CG47" s="3"/>
      <c r="CH47" s="3">
        <f t="shared" si="2326"/>
        <v>0</v>
      </c>
      <c r="CI47" s="3">
        <f t="shared" si="2327"/>
        <v>0</v>
      </c>
      <c r="CJ47" s="3">
        <f t="shared" si="2328"/>
        <v>0</v>
      </c>
      <c r="CK47" s="3">
        <f t="shared" si="95"/>
        <v>0</v>
      </c>
      <c r="CL47" s="3">
        <f t="shared" si="96"/>
        <v>0</v>
      </c>
      <c r="CM47" s="3">
        <f>план!Y46</f>
        <v>0</v>
      </c>
      <c r="CN47" s="3">
        <f>план!Z46</f>
        <v>0</v>
      </c>
      <c r="CO47" s="3">
        <f t="shared" si="2329"/>
        <v>0</v>
      </c>
      <c r="CP47" s="3">
        <f t="shared" si="2330"/>
        <v>0</v>
      </c>
      <c r="CQ47" s="3"/>
      <c r="CR47" s="3"/>
      <c r="CS47" s="3"/>
      <c r="CT47" s="3"/>
      <c r="CU47" s="3">
        <f t="shared" si="2331"/>
        <v>0</v>
      </c>
      <c r="CV47" s="3">
        <f t="shared" si="2332"/>
        <v>0</v>
      </c>
      <c r="CW47" s="3">
        <f t="shared" si="2333"/>
        <v>0</v>
      </c>
      <c r="CX47" s="3">
        <f t="shared" si="97"/>
        <v>0</v>
      </c>
      <c r="CY47" s="3">
        <f t="shared" si="98"/>
        <v>0</v>
      </c>
      <c r="CZ47" s="3">
        <f>план!AA46</f>
        <v>0</v>
      </c>
      <c r="DA47" s="3">
        <f>план!AB46</f>
        <v>0</v>
      </c>
      <c r="DB47" s="3">
        <f t="shared" si="2334"/>
        <v>0</v>
      </c>
      <c r="DC47" s="3">
        <f t="shared" si="2335"/>
        <v>0</v>
      </c>
      <c r="DD47" s="3"/>
      <c r="DE47" s="3"/>
      <c r="DF47" s="3"/>
      <c r="DG47" s="3"/>
      <c r="DH47" s="3">
        <f t="shared" si="2336"/>
        <v>0</v>
      </c>
      <c r="DI47" s="3">
        <f t="shared" si="2337"/>
        <v>0</v>
      </c>
      <c r="DJ47" s="3">
        <f t="shared" si="2338"/>
        <v>0</v>
      </c>
      <c r="DK47" s="3">
        <f t="shared" si="99"/>
        <v>0</v>
      </c>
      <c r="DL47" s="3">
        <f t="shared" si="100"/>
        <v>0</v>
      </c>
      <c r="DM47" s="3">
        <f>план!AC46</f>
        <v>0</v>
      </c>
      <c r="DN47" s="3">
        <f>план!AD46</f>
        <v>0</v>
      </c>
      <c r="DO47" s="3">
        <f t="shared" si="2339"/>
        <v>0</v>
      </c>
      <c r="DP47" s="3">
        <f t="shared" si="2340"/>
        <v>0</v>
      </c>
      <c r="DQ47" s="3"/>
      <c r="DR47" s="3"/>
      <c r="DS47" s="3"/>
      <c r="DT47" s="3"/>
      <c r="DU47" s="3">
        <f t="shared" si="2341"/>
        <v>0</v>
      </c>
      <c r="DV47" s="3">
        <f t="shared" si="2342"/>
        <v>0</v>
      </c>
      <c r="DW47" s="3">
        <f t="shared" si="2343"/>
        <v>0</v>
      </c>
      <c r="DX47" s="3">
        <f t="shared" si="101"/>
        <v>0</v>
      </c>
      <c r="DY47" s="3">
        <f t="shared" si="102"/>
        <v>0</v>
      </c>
      <c r="DZ47" s="3">
        <f>план!AE46</f>
        <v>0</v>
      </c>
      <c r="EA47" s="3">
        <f>план!AF46</f>
        <v>0</v>
      </c>
      <c r="EB47" s="3">
        <f t="shared" si="2344"/>
        <v>0</v>
      </c>
      <c r="EC47" s="3">
        <f t="shared" si="2345"/>
        <v>0</v>
      </c>
      <c r="ED47" s="3"/>
      <c r="EE47" s="3"/>
      <c r="EF47" s="3"/>
      <c r="EG47" s="3"/>
      <c r="EH47" s="3">
        <f t="shared" si="2346"/>
        <v>0</v>
      </c>
      <c r="EI47" s="3">
        <f t="shared" si="2347"/>
        <v>0</v>
      </c>
      <c r="EJ47" s="3">
        <f t="shared" si="2348"/>
        <v>0</v>
      </c>
      <c r="EK47" s="3">
        <f t="shared" si="103"/>
        <v>0</v>
      </c>
      <c r="EL47" s="3">
        <f t="shared" si="104"/>
        <v>0</v>
      </c>
      <c r="EM47" s="3">
        <f>план!AG46</f>
        <v>0</v>
      </c>
      <c r="EN47" s="3">
        <f>план!AH46</f>
        <v>0</v>
      </c>
      <c r="EO47" s="3">
        <f t="shared" si="2349"/>
        <v>0</v>
      </c>
      <c r="EP47" s="3">
        <f t="shared" si="2350"/>
        <v>0</v>
      </c>
      <c r="EQ47" s="3"/>
      <c r="ER47" s="3"/>
      <c r="ES47" s="3"/>
      <c r="ET47" s="3"/>
      <c r="EU47" s="3">
        <f t="shared" si="2351"/>
        <v>0</v>
      </c>
      <c r="EV47" s="3">
        <f t="shared" si="2352"/>
        <v>0</v>
      </c>
      <c r="EW47" s="3">
        <f t="shared" si="2353"/>
        <v>0</v>
      </c>
      <c r="EX47" s="3">
        <f t="shared" si="105"/>
        <v>0</v>
      </c>
      <c r="EY47" s="3">
        <f t="shared" si="106"/>
        <v>0</v>
      </c>
      <c r="EZ47" s="3">
        <f>план!AI46</f>
        <v>0</v>
      </c>
      <c r="FA47" s="3">
        <f>план!AJ46</f>
        <v>0</v>
      </c>
      <c r="FB47" s="3">
        <f t="shared" si="2354"/>
        <v>0</v>
      </c>
      <c r="FC47" s="3">
        <f t="shared" si="2355"/>
        <v>0</v>
      </c>
      <c r="FD47" s="3"/>
      <c r="FE47" s="3"/>
      <c r="FF47" s="3"/>
      <c r="FG47" s="3"/>
      <c r="FH47" s="3">
        <f t="shared" si="2356"/>
        <v>0</v>
      </c>
      <c r="FI47" s="3">
        <f t="shared" si="2357"/>
        <v>0</v>
      </c>
      <c r="FJ47" s="3">
        <f t="shared" si="2358"/>
        <v>0</v>
      </c>
      <c r="FK47" s="3">
        <f t="shared" si="107"/>
        <v>0</v>
      </c>
      <c r="FL47" s="3">
        <f t="shared" si="108"/>
        <v>0</v>
      </c>
      <c r="FM47" s="3">
        <f>план!AK46</f>
        <v>0</v>
      </c>
      <c r="FN47" s="3">
        <f>план!AL46</f>
        <v>0</v>
      </c>
      <c r="FO47" s="3">
        <f t="shared" si="2359"/>
        <v>0</v>
      </c>
      <c r="FP47" s="3">
        <f t="shared" si="2360"/>
        <v>0</v>
      </c>
      <c r="FQ47" s="3"/>
      <c r="FR47" s="3"/>
      <c r="FS47" s="3"/>
      <c r="FT47" s="3"/>
      <c r="FU47" s="3">
        <f t="shared" si="2361"/>
        <v>0</v>
      </c>
      <c r="FV47" s="3">
        <f t="shared" si="2362"/>
        <v>0</v>
      </c>
      <c r="FW47" s="3">
        <f t="shared" si="2363"/>
        <v>0</v>
      </c>
      <c r="FX47" s="3">
        <f t="shared" si="109"/>
        <v>0</v>
      </c>
      <c r="FY47" s="3">
        <f t="shared" si="110"/>
        <v>0</v>
      </c>
      <c r="FZ47" s="3">
        <f>план!AM46</f>
        <v>0</v>
      </c>
      <c r="GA47" s="3">
        <f>план!AN46</f>
        <v>0</v>
      </c>
      <c r="GB47" s="3">
        <f t="shared" si="2364"/>
        <v>0</v>
      </c>
      <c r="GC47" s="3">
        <f t="shared" si="2365"/>
        <v>0</v>
      </c>
      <c r="GD47" s="3"/>
      <c r="GE47" s="3"/>
      <c r="GF47" s="3"/>
      <c r="GG47" s="3"/>
      <c r="GH47" s="3">
        <f t="shared" si="2366"/>
        <v>0</v>
      </c>
      <c r="GI47" s="3">
        <f t="shared" si="2367"/>
        <v>0</v>
      </c>
      <c r="GJ47" s="3">
        <f t="shared" si="2368"/>
        <v>0</v>
      </c>
      <c r="GK47" s="3">
        <f t="shared" si="111"/>
        <v>0</v>
      </c>
      <c r="GL47" s="3">
        <f t="shared" si="112"/>
        <v>0</v>
      </c>
      <c r="GM47" s="3">
        <f>план!AO46</f>
        <v>0</v>
      </c>
      <c r="GN47" s="3">
        <f>план!AP46</f>
        <v>0</v>
      </c>
      <c r="GO47" s="3">
        <f t="shared" si="2369"/>
        <v>0</v>
      </c>
      <c r="GP47" s="3">
        <f t="shared" si="2370"/>
        <v>0</v>
      </c>
      <c r="GQ47" s="3"/>
      <c r="GR47" s="3"/>
      <c r="GS47" s="3"/>
      <c r="GT47" s="3"/>
      <c r="GU47" s="3">
        <f t="shared" si="2371"/>
        <v>0</v>
      </c>
      <c r="GV47" s="3">
        <f t="shared" si="2372"/>
        <v>0</v>
      </c>
      <c r="GW47" s="3">
        <f t="shared" si="2373"/>
        <v>0</v>
      </c>
      <c r="GX47" s="3">
        <f t="shared" si="113"/>
        <v>0</v>
      </c>
      <c r="GY47" s="3">
        <f t="shared" si="114"/>
        <v>0</v>
      </c>
      <c r="GZ47" s="3">
        <f>план!AQ46</f>
        <v>0</v>
      </c>
      <c r="HA47" s="3">
        <f>план!AR46</f>
        <v>0</v>
      </c>
      <c r="HB47" s="3">
        <f t="shared" si="2374"/>
        <v>0</v>
      </c>
      <c r="HC47" s="3">
        <f t="shared" si="2375"/>
        <v>0</v>
      </c>
      <c r="HD47" s="3"/>
      <c r="HE47" s="3"/>
      <c r="HF47" s="3"/>
      <c r="HG47" s="3"/>
      <c r="HH47" s="3">
        <f t="shared" si="2376"/>
        <v>0</v>
      </c>
      <c r="HI47" s="3">
        <f t="shared" si="2377"/>
        <v>0</v>
      </c>
      <c r="HJ47" s="3">
        <f t="shared" si="2378"/>
        <v>0</v>
      </c>
      <c r="HK47" s="3">
        <f t="shared" si="115"/>
        <v>0</v>
      </c>
      <c r="HL47" s="3">
        <f t="shared" si="116"/>
        <v>0</v>
      </c>
      <c r="HM47" s="3">
        <f>план!AS46</f>
        <v>0</v>
      </c>
      <c r="HN47" s="3">
        <f>план!AT46</f>
        <v>0</v>
      </c>
      <c r="HO47" s="3">
        <f t="shared" si="2379"/>
        <v>0</v>
      </c>
      <c r="HP47" s="3">
        <f t="shared" si="2380"/>
        <v>0</v>
      </c>
      <c r="HQ47" s="3"/>
      <c r="HR47" s="3"/>
      <c r="HS47" s="3"/>
      <c r="HT47" s="3"/>
      <c r="HU47" s="3">
        <f t="shared" si="2381"/>
        <v>0</v>
      </c>
      <c r="HV47" s="3">
        <f t="shared" si="2382"/>
        <v>0</v>
      </c>
      <c r="HW47" s="3">
        <f t="shared" si="2383"/>
        <v>0</v>
      </c>
      <c r="HX47" s="3">
        <f t="shared" si="117"/>
        <v>0</v>
      </c>
      <c r="HY47" s="3">
        <f t="shared" si="118"/>
        <v>0</v>
      </c>
      <c r="HZ47" s="3">
        <f>план!AU46</f>
        <v>0</v>
      </c>
      <c r="IA47" s="3">
        <f>план!AV46</f>
        <v>0</v>
      </c>
      <c r="IB47" s="3">
        <f t="shared" si="2384"/>
        <v>0</v>
      </c>
      <c r="IC47" s="3">
        <f t="shared" si="2385"/>
        <v>0</v>
      </c>
      <c r="ID47" s="3"/>
      <c r="IE47" s="3"/>
      <c r="IF47" s="3"/>
      <c r="IG47" s="3"/>
      <c r="IH47" s="3">
        <f t="shared" si="2386"/>
        <v>0</v>
      </c>
      <c r="II47" s="3">
        <f t="shared" si="2387"/>
        <v>0</v>
      </c>
      <c r="IJ47" s="3">
        <f t="shared" si="2388"/>
        <v>0</v>
      </c>
      <c r="IK47" s="3">
        <f t="shared" si="119"/>
        <v>0</v>
      </c>
      <c r="IL47" s="3">
        <f t="shared" si="120"/>
        <v>0</v>
      </c>
      <c r="IM47" s="3">
        <f>план!AW46</f>
        <v>0</v>
      </c>
      <c r="IN47" s="3">
        <f>план!AX46</f>
        <v>0</v>
      </c>
      <c r="IO47" s="3">
        <f t="shared" si="2389"/>
        <v>0</v>
      </c>
      <c r="IP47" s="3">
        <f t="shared" si="2390"/>
        <v>0</v>
      </c>
      <c r="IQ47" s="3"/>
      <c r="IR47" s="3"/>
      <c r="IS47" s="3"/>
      <c r="IT47" s="3"/>
      <c r="IU47" s="3">
        <f t="shared" si="2391"/>
        <v>0</v>
      </c>
      <c r="IV47" s="3">
        <f t="shared" si="2392"/>
        <v>0</v>
      </c>
      <c r="IW47" s="3">
        <f t="shared" si="2393"/>
        <v>0</v>
      </c>
      <c r="IX47" s="3">
        <f t="shared" si="121"/>
        <v>0</v>
      </c>
      <c r="IY47" s="3">
        <f t="shared" si="122"/>
        <v>0</v>
      </c>
      <c r="IZ47" s="3">
        <f>план!AY46</f>
        <v>0</v>
      </c>
      <c r="JA47" s="3">
        <f>план!AZ46</f>
        <v>0</v>
      </c>
      <c r="JB47" s="3">
        <f t="shared" si="2394"/>
        <v>0</v>
      </c>
      <c r="JC47" s="3">
        <f t="shared" si="2395"/>
        <v>0</v>
      </c>
      <c r="JD47" s="3"/>
      <c r="JE47" s="3"/>
      <c r="JF47" s="3"/>
      <c r="JG47" s="3"/>
      <c r="JH47" s="3">
        <f t="shared" si="2396"/>
        <v>0</v>
      </c>
      <c r="JI47" s="3">
        <f t="shared" si="2397"/>
        <v>0</v>
      </c>
      <c r="JJ47" s="3">
        <f t="shared" si="2398"/>
        <v>0</v>
      </c>
      <c r="JK47" s="3">
        <f t="shared" si="2399"/>
        <v>0</v>
      </c>
      <c r="JL47" s="3">
        <f t="shared" si="2400"/>
        <v>0</v>
      </c>
      <c r="JM47" s="3">
        <f>план!BA46</f>
        <v>0</v>
      </c>
      <c r="JN47" s="3">
        <f>план!BB46</f>
        <v>0</v>
      </c>
      <c r="JO47" s="3">
        <f t="shared" si="2401"/>
        <v>0</v>
      </c>
      <c r="JP47" s="3">
        <f t="shared" si="2402"/>
        <v>0</v>
      </c>
      <c r="JQ47" s="3"/>
      <c r="JR47" s="3"/>
      <c r="JS47" s="3"/>
      <c r="JT47" s="3"/>
      <c r="JU47" s="3">
        <f t="shared" si="2403"/>
        <v>0</v>
      </c>
      <c r="JV47" s="3">
        <f t="shared" si="2404"/>
        <v>0</v>
      </c>
      <c r="JW47" s="3">
        <f t="shared" si="2405"/>
        <v>0</v>
      </c>
      <c r="JX47" s="3">
        <f t="shared" si="125"/>
        <v>0</v>
      </c>
      <c r="JY47" s="3">
        <f t="shared" si="126"/>
        <v>0</v>
      </c>
      <c r="JZ47" s="3">
        <f>план!BC46</f>
        <v>0</v>
      </c>
      <c r="KA47" s="3">
        <f>план!BD46</f>
        <v>0</v>
      </c>
      <c r="KB47" s="3">
        <f t="shared" si="2406"/>
        <v>0</v>
      </c>
      <c r="KC47" s="3">
        <f t="shared" si="2407"/>
        <v>0</v>
      </c>
      <c r="KD47" s="3"/>
      <c r="KE47" s="3"/>
      <c r="KF47" s="3"/>
      <c r="KG47" s="3"/>
      <c r="KH47" s="3">
        <f t="shared" si="2408"/>
        <v>0</v>
      </c>
      <c r="KI47" s="3">
        <f t="shared" si="2409"/>
        <v>0</v>
      </c>
      <c r="KJ47" s="3">
        <f t="shared" si="2410"/>
        <v>0</v>
      </c>
      <c r="KK47" s="3">
        <f t="shared" si="127"/>
        <v>0</v>
      </c>
      <c r="KL47" s="3">
        <f t="shared" si="128"/>
        <v>0</v>
      </c>
      <c r="KM47" s="3">
        <f>план!BE46</f>
        <v>0</v>
      </c>
      <c r="KN47" s="3">
        <f>план!BF46</f>
        <v>0</v>
      </c>
      <c r="KO47" s="3">
        <f t="shared" si="2411"/>
        <v>0</v>
      </c>
      <c r="KP47" s="3">
        <f t="shared" si="2412"/>
        <v>0</v>
      </c>
      <c r="KQ47" s="3"/>
      <c r="KR47" s="3"/>
      <c r="KS47" s="3"/>
      <c r="KT47" s="3"/>
      <c r="KU47" s="3">
        <f t="shared" si="2413"/>
        <v>0</v>
      </c>
      <c r="KV47" s="3">
        <f t="shared" si="2414"/>
        <v>0</v>
      </c>
      <c r="KW47" s="3">
        <f t="shared" si="2415"/>
        <v>0</v>
      </c>
      <c r="KX47" s="3">
        <f t="shared" si="129"/>
        <v>0</v>
      </c>
      <c r="KY47" s="3">
        <f t="shared" si="130"/>
        <v>0</v>
      </c>
      <c r="KZ47" s="3">
        <f>план!BG46</f>
        <v>0</v>
      </c>
      <c r="LA47" s="3">
        <f>план!BH46</f>
        <v>0</v>
      </c>
      <c r="LB47" s="3">
        <f t="shared" si="2416"/>
        <v>0</v>
      </c>
      <c r="LC47" s="3">
        <f t="shared" si="2417"/>
        <v>0</v>
      </c>
      <c r="LD47" s="3"/>
      <c r="LE47" s="3"/>
      <c r="LF47" s="3"/>
      <c r="LG47" s="3"/>
      <c r="LH47" s="3">
        <f t="shared" si="2418"/>
        <v>0</v>
      </c>
      <c r="LI47" s="3">
        <f t="shared" si="2419"/>
        <v>0</v>
      </c>
      <c r="LJ47" s="3">
        <f t="shared" si="2420"/>
        <v>0</v>
      </c>
      <c r="LK47" s="3">
        <f t="shared" si="131"/>
        <v>0</v>
      </c>
      <c r="LL47" s="3">
        <f t="shared" si="132"/>
        <v>0</v>
      </c>
      <c r="LM47" s="3">
        <f>план!BI46</f>
        <v>0</v>
      </c>
      <c r="LN47" s="3">
        <f>план!BJ46</f>
        <v>0</v>
      </c>
      <c r="LO47" s="3">
        <f t="shared" si="2421"/>
        <v>0</v>
      </c>
      <c r="LP47" s="3">
        <f t="shared" si="2422"/>
        <v>0</v>
      </c>
      <c r="LQ47" s="3"/>
      <c r="LR47" s="3"/>
      <c r="LS47" s="3"/>
      <c r="LT47" s="3"/>
      <c r="LU47" s="3">
        <f t="shared" si="2423"/>
        <v>0</v>
      </c>
      <c r="LV47" s="3">
        <f t="shared" si="2424"/>
        <v>0</v>
      </c>
      <c r="LW47" s="3">
        <f t="shared" si="2425"/>
        <v>0</v>
      </c>
      <c r="LX47" s="3">
        <f t="shared" si="133"/>
        <v>0</v>
      </c>
      <c r="LY47" s="3">
        <f t="shared" si="134"/>
        <v>0</v>
      </c>
      <c r="LZ47" s="3">
        <f>план!BK46</f>
        <v>0</v>
      </c>
      <c r="MA47" s="3">
        <f>план!BL46</f>
        <v>0</v>
      </c>
      <c r="MB47" s="3">
        <f t="shared" si="2426"/>
        <v>0</v>
      </c>
      <c r="MC47" s="3">
        <f t="shared" si="2427"/>
        <v>0</v>
      </c>
      <c r="MD47" s="3"/>
      <c r="ME47" s="3"/>
      <c r="MF47" s="3"/>
      <c r="MG47" s="3"/>
      <c r="MH47" s="3">
        <f t="shared" si="2428"/>
        <v>0</v>
      </c>
      <c r="MI47" s="3">
        <f t="shared" si="2429"/>
        <v>0</v>
      </c>
      <c r="MJ47" s="3">
        <f t="shared" si="2430"/>
        <v>0</v>
      </c>
      <c r="MK47" s="3">
        <f t="shared" si="135"/>
        <v>0</v>
      </c>
      <c r="ML47" s="3">
        <f t="shared" si="136"/>
        <v>0</v>
      </c>
      <c r="MM47" s="3">
        <f>план!BM46</f>
        <v>0</v>
      </c>
      <c r="MN47" s="3">
        <f>план!BN46</f>
        <v>0</v>
      </c>
      <c r="MO47" s="3">
        <f t="shared" si="2431"/>
        <v>0</v>
      </c>
      <c r="MP47" s="3">
        <f t="shared" si="2432"/>
        <v>0</v>
      </c>
      <c r="MQ47" s="3"/>
      <c r="MR47" s="3"/>
      <c r="MS47" s="3"/>
      <c r="MT47" s="3"/>
      <c r="MU47" s="3">
        <f t="shared" si="2433"/>
        <v>0</v>
      </c>
      <c r="MV47" s="3">
        <f t="shared" si="2434"/>
        <v>0</v>
      </c>
      <c r="MW47" s="3">
        <f t="shared" si="2435"/>
        <v>0</v>
      </c>
      <c r="MX47" s="3">
        <f t="shared" si="137"/>
        <v>0</v>
      </c>
      <c r="MY47" s="3">
        <f t="shared" si="138"/>
        <v>0</v>
      </c>
      <c r="MZ47" s="3">
        <f>план!BO46</f>
        <v>0</v>
      </c>
      <c r="NA47" s="3">
        <f>план!BP46</f>
        <v>0</v>
      </c>
      <c r="NB47" s="3">
        <f t="shared" si="2436"/>
        <v>0</v>
      </c>
      <c r="NC47" s="3">
        <f t="shared" si="2437"/>
        <v>0</v>
      </c>
      <c r="ND47" s="3"/>
      <c r="NE47" s="3"/>
      <c r="NF47" s="3"/>
      <c r="NG47" s="3"/>
      <c r="NH47" s="3">
        <f t="shared" si="2438"/>
        <v>0</v>
      </c>
      <c r="NI47" s="3">
        <f t="shared" si="2439"/>
        <v>0</v>
      </c>
      <c r="NJ47" s="3">
        <f t="shared" si="2440"/>
        <v>0</v>
      </c>
      <c r="NK47" s="3">
        <f t="shared" si="139"/>
        <v>0</v>
      </c>
      <c r="NL47" s="3">
        <f t="shared" si="140"/>
        <v>0</v>
      </c>
      <c r="NM47" s="3">
        <f>план!BQ46</f>
        <v>0</v>
      </c>
      <c r="NN47" s="3">
        <f>план!BR46</f>
        <v>0</v>
      </c>
      <c r="NO47" s="3">
        <f t="shared" si="2441"/>
        <v>0</v>
      </c>
      <c r="NP47" s="3">
        <f t="shared" si="2442"/>
        <v>0</v>
      </c>
      <c r="NQ47" s="3"/>
      <c r="NR47" s="3"/>
      <c r="NS47" s="3"/>
      <c r="NT47" s="3"/>
      <c r="NU47" s="3">
        <f t="shared" si="2443"/>
        <v>0</v>
      </c>
      <c r="NV47" s="3">
        <f t="shared" si="2444"/>
        <v>0</v>
      </c>
      <c r="NW47" s="3">
        <f t="shared" si="2445"/>
        <v>0</v>
      </c>
      <c r="NX47" s="3">
        <f t="shared" si="141"/>
        <v>0</v>
      </c>
      <c r="NY47" s="3">
        <f t="shared" si="142"/>
        <v>0</v>
      </c>
      <c r="NZ47" s="3">
        <f>план!BS46</f>
        <v>0</v>
      </c>
      <c r="OA47" s="3">
        <f>план!BT46</f>
        <v>0</v>
      </c>
      <c r="OB47" s="3">
        <f t="shared" si="2446"/>
        <v>0</v>
      </c>
      <c r="OC47" s="3">
        <f t="shared" si="2447"/>
        <v>0</v>
      </c>
      <c r="OD47" s="3"/>
      <c r="OE47" s="3"/>
      <c r="OF47" s="3"/>
      <c r="OG47" s="3"/>
      <c r="OH47" s="3">
        <f t="shared" si="2448"/>
        <v>0</v>
      </c>
      <c r="OI47" s="3">
        <f t="shared" si="2449"/>
        <v>0</v>
      </c>
      <c r="OJ47" s="3">
        <f t="shared" si="2450"/>
        <v>0</v>
      </c>
      <c r="OK47" s="3">
        <f t="shared" si="143"/>
        <v>0</v>
      </c>
      <c r="OL47" s="3">
        <f t="shared" si="144"/>
        <v>0</v>
      </c>
      <c r="OM47" s="3">
        <f>план!BU46</f>
        <v>0</v>
      </c>
      <c r="ON47" s="3">
        <f>план!BV46</f>
        <v>0</v>
      </c>
      <c r="OO47" s="3">
        <f t="shared" si="2451"/>
        <v>0</v>
      </c>
      <c r="OP47" s="3">
        <f t="shared" si="2452"/>
        <v>0</v>
      </c>
      <c r="OQ47" s="3"/>
      <c r="OR47" s="3"/>
      <c r="OS47" s="3"/>
      <c r="OT47" s="3"/>
      <c r="OU47" s="3">
        <f t="shared" si="2453"/>
        <v>0</v>
      </c>
      <c r="OV47" s="3">
        <f t="shared" si="2454"/>
        <v>0</v>
      </c>
      <c r="OW47" s="3">
        <f t="shared" si="2455"/>
        <v>0</v>
      </c>
      <c r="OX47" s="3">
        <f t="shared" si="145"/>
        <v>0</v>
      </c>
      <c r="OY47" s="3">
        <f t="shared" si="146"/>
        <v>0</v>
      </c>
      <c r="OZ47" s="3">
        <f>план!BW46</f>
        <v>0</v>
      </c>
      <c r="PA47" s="3">
        <f>план!BX46</f>
        <v>0</v>
      </c>
      <c r="PB47" s="3">
        <f t="shared" si="2456"/>
        <v>0</v>
      </c>
      <c r="PC47" s="3">
        <f t="shared" si="2457"/>
        <v>0</v>
      </c>
      <c r="PD47" s="3"/>
      <c r="PE47" s="3"/>
      <c r="PF47" s="3"/>
      <c r="PG47" s="3"/>
      <c r="PH47" s="3">
        <f t="shared" si="2458"/>
        <v>0</v>
      </c>
      <c r="PI47" s="3">
        <f t="shared" si="2459"/>
        <v>0</v>
      </c>
      <c r="PJ47" s="3">
        <f t="shared" si="2460"/>
        <v>0</v>
      </c>
      <c r="PK47" s="3">
        <f t="shared" si="147"/>
        <v>0</v>
      </c>
      <c r="PL47" s="3">
        <f t="shared" si="148"/>
        <v>0</v>
      </c>
      <c r="PM47" s="3">
        <f>план!BY46</f>
        <v>0</v>
      </c>
      <c r="PN47" s="3">
        <f>план!BZ46</f>
        <v>0</v>
      </c>
      <c r="PO47" s="3">
        <f t="shared" si="2461"/>
        <v>0</v>
      </c>
      <c r="PP47" s="3">
        <f t="shared" si="2462"/>
        <v>0</v>
      </c>
      <c r="PQ47" s="3"/>
      <c r="PR47" s="3"/>
      <c r="PS47" s="3"/>
      <c r="PT47" s="3"/>
      <c r="PU47" s="3">
        <f t="shared" si="2463"/>
        <v>0</v>
      </c>
      <c r="PV47" s="3">
        <f t="shared" si="2464"/>
        <v>0</v>
      </c>
      <c r="PW47" s="3">
        <f t="shared" si="2465"/>
        <v>0</v>
      </c>
      <c r="PX47" s="3">
        <f t="shared" si="149"/>
        <v>0</v>
      </c>
      <c r="PY47" s="3">
        <f t="shared" si="150"/>
        <v>0</v>
      </c>
      <c r="PZ47" s="3">
        <f>план!CA46</f>
        <v>0</v>
      </c>
      <c r="QA47" s="3">
        <f>план!CB46</f>
        <v>0</v>
      </c>
      <c r="QB47" s="3">
        <f t="shared" si="2466"/>
        <v>0</v>
      </c>
      <c r="QC47" s="3">
        <f t="shared" si="2467"/>
        <v>0</v>
      </c>
      <c r="QD47" s="3"/>
      <c r="QE47" s="3"/>
      <c r="QF47" s="3"/>
      <c r="QG47" s="3"/>
      <c r="QH47" s="3">
        <f t="shared" si="2468"/>
        <v>0</v>
      </c>
      <c r="QI47" s="3">
        <f t="shared" si="2469"/>
        <v>0</v>
      </c>
      <c r="QJ47" s="3">
        <f t="shared" si="2470"/>
        <v>0</v>
      </c>
      <c r="QK47" s="3">
        <f t="shared" si="151"/>
        <v>0</v>
      </c>
      <c r="QL47" s="3">
        <f t="shared" si="152"/>
        <v>0</v>
      </c>
      <c r="QM47" s="3">
        <f>план!CC46</f>
        <v>0</v>
      </c>
      <c r="QN47" s="3">
        <f>план!CD46</f>
        <v>0</v>
      </c>
      <c r="QO47" s="3">
        <f t="shared" si="2471"/>
        <v>0</v>
      </c>
      <c r="QP47" s="3">
        <f t="shared" si="2472"/>
        <v>0</v>
      </c>
      <c r="QQ47" s="3"/>
      <c r="QR47" s="3"/>
      <c r="QS47" s="3"/>
      <c r="QT47" s="3"/>
      <c r="QU47" s="3">
        <f t="shared" si="2473"/>
        <v>0</v>
      </c>
      <c r="QV47" s="3">
        <f t="shared" si="2474"/>
        <v>0</v>
      </c>
      <c r="QW47" s="3">
        <f t="shared" si="2475"/>
        <v>0</v>
      </c>
      <c r="QX47" s="3">
        <f t="shared" si="153"/>
        <v>0</v>
      </c>
      <c r="QY47" s="3">
        <f t="shared" si="154"/>
        <v>0</v>
      </c>
      <c r="QZ47" s="3">
        <f>план!CE46</f>
        <v>0</v>
      </c>
      <c r="RA47" s="3">
        <f>план!CF46</f>
        <v>0</v>
      </c>
      <c r="RB47" s="3">
        <f t="shared" si="2476"/>
        <v>0</v>
      </c>
      <c r="RC47" s="3">
        <f t="shared" si="2477"/>
        <v>0</v>
      </c>
      <c r="RD47" s="3"/>
      <c r="RE47" s="3"/>
      <c r="RF47" s="3"/>
      <c r="RG47" s="3"/>
      <c r="RH47" s="3">
        <f t="shared" si="2478"/>
        <v>0</v>
      </c>
      <c r="RI47" s="3">
        <f t="shared" si="2479"/>
        <v>0</v>
      </c>
      <c r="RJ47" s="3">
        <f t="shared" si="2480"/>
        <v>0</v>
      </c>
      <c r="RK47" s="3">
        <f t="shared" si="155"/>
        <v>0</v>
      </c>
      <c r="RL47" s="3">
        <f t="shared" si="156"/>
        <v>0</v>
      </c>
      <c r="RM47" s="3">
        <f>план!CG46</f>
        <v>0</v>
      </c>
      <c r="RN47" s="3">
        <f>план!CH46</f>
        <v>0</v>
      </c>
      <c r="RO47" s="3">
        <f t="shared" si="2481"/>
        <v>0</v>
      </c>
      <c r="RP47" s="3">
        <f t="shared" si="2482"/>
        <v>0</v>
      </c>
      <c r="RQ47" s="3"/>
      <c r="RR47" s="3"/>
      <c r="RS47" s="3"/>
      <c r="RT47" s="3"/>
      <c r="RU47" s="3">
        <f t="shared" si="2483"/>
        <v>0</v>
      </c>
      <c r="RV47" s="3">
        <f t="shared" si="2484"/>
        <v>0</v>
      </c>
      <c r="RW47" s="3">
        <f t="shared" si="2485"/>
        <v>0</v>
      </c>
      <c r="RX47" s="3">
        <f t="shared" si="157"/>
        <v>0</v>
      </c>
      <c r="RY47" s="3">
        <f t="shared" si="158"/>
        <v>0</v>
      </c>
      <c r="RZ47" s="3">
        <f>план!CI46</f>
        <v>0</v>
      </c>
      <c r="SA47" s="3">
        <f>план!CJ46</f>
        <v>0</v>
      </c>
      <c r="SB47" s="3">
        <f t="shared" si="2486"/>
        <v>0</v>
      </c>
      <c r="SC47" s="3">
        <f t="shared" si="2487"/>
        <v>0</v>
      </c>
      <c r="SD47" s="3"/>
      <c r="SE47" s="3"/>
      <c r="SF47" s="3"/>
      <c r="SG47" s="3"/>
      <c r="SH47" s="3">
        <f t="shared" si="2488"/>
        <v>0</v>
      </c>
      <c r="SI47" s="3">
        <f t="shared" si="2489"/>
        <v>0</v>
      </c>
      <c r="SJ47" s="3">
        <f t="shared" si="2490"/>
        <v>0</v>
      </c>
      <c r="SK47" s="3">
        <f t="shared" si="159"/>
        <v>0</v>
      </c>
      <c r="SL47" s="3">
        <f t="shared" si="160"/>
        <v>0</v>
      </c>
      <c r="SM47" s="3">
        <f>план!CK46</f>
        <v>0</v>
      </c>
      <c r="SN47" s="3">
        <f>план!CL46</f>
        <v>0</v>
      </c>
      <c r="SO47" s="3">
        <f t="shared" si="2491"/>
        <v>0</v>
      </c>
      <c r="SP47" s="3">
        <f t="shared" si="2492"/>
        <v>0</v>
      </c>
      <c r="SQ47" s="3"/>
      <c r="SR47" s="3"/>
      <c r="SS47" s="3"/>
      <c r="ST47" s="3"/>
      <c r="SU47" s="3">
        <f t="shared" si="2493"/>
        <v>0</v>
      </c>
      <c r="SV47" s="3">
        <f t="shared" si="2494"/>
        <v>0</v>
      </c>
      <c r="SW47" s="3">
        <f t="shared" si="2495"/>
        <v>0</v>
      </c>
      <c r="SX47" s="3">
        <f t="shared" si="161"/>
        <v>0</v>
      </c>
      <c r="SY47" s="3">
        <f t="shared" si="162"/>
        <v>0</v>
      </c>
      <c r="SZ47" s="3">
        <f>план!CM46</f>
        <v>0</v>
      </c>
      <c r="TA47" s="3">
        <f>план!CN46</f>
        <v>0</v>
      </c>
      <c r="TB47" s="3">
        <f t="shared" si="2496"/>
        <v>0</v>
      </c>
      <c r="TC47" s="3">
        <f t="shared" si="2497"/>
        <v>0</v>
      </c>
      <c r="TD47" s="3"/>
      <c r="TE47" s="3"/>
      <c r="TF47" s="3"/>
      <c r="TG47" s="3"/>
      <c r="TH47" s="3">
        <f t="shared" si="2498"/>
        <v>0</v>
      </c>
      <c r="TI47" s="3">
        <f t="shared" si="2499"/>
        <v>0</v>
      </c>
      <c r="TJ47" s="3">
        <f t="shared" si="2500"/>
        <v>0</v>
      </c>
      <c r="TK47" s="3">
        <f t="shared" si="163"/>
        <v>0</v>
      </c>
      <c r="TL47" s="3">
        <f t="shared" si="164"/>
        <v>0</v>
      </c>
      <c r="TM47" s="3">
        <f>план!CO46</f>
        <v>0</v>
      </c>
      <c r="TN47" s="3">
        <f>план!CP46</f>
        <v>0</v>
      </c>
      <c r="TO47" s="3">
        <f t="shared" si="2501"/>
        <v>0</v>
      </c>
      <c r="TP47" s="3">
        <f t="shared" si="2502"/>
        <v>0</v>
      </c>
      <c r="TQ47" s="3"/>
      <c r="TR47" s="3"/>
      <c r="TS47" s="3"/>
      <c r="TT47" s="3"/>
      <c r="TU47" s="3">
        <f t="shared" si="2503"/>
        <v>0</v>
      </c>
      <c r="TV47" s="3">
        <f t="shared" si="2504"/>
        <v>0</v>
      </c>
      <c r="TW47" s="3">
        <f t="shared" si="2505"/>
        <v>0</v>
      </c>
      <c r="TX47" s="3">
        <f t="shared" si="165"/>
        <v>0</v>
      </c>
      <c r="TY47" s="3">
        <f t="shared" si="166"/>
        <v>0</v>
      </c>
      <c r="TZ47" s="3">
        <f>план!CQ46</f>
        <v>0</v>
      </c>
      <c r="UA47" s="3">
        <f>план!CR46</f>
        <v>0</v>
      </c>
      <c r="UB47" s="3">
        <f t="shared" si="2506"/>
        <v>0</v>
      </c>
      <c r="UC47" s="3">
        <f t="shared" si="2507"/>
        <v>0</v>
      </c>
      <c r="UD47" s="3"/>
      <c r="UE47" s="3"/>
      <c r="UF47" s="3"/>
      <c r="UG47" s="3"/>
      <c r="UH47" s="3">
        <f t="shared" si="2508"/>
        <v>0</v>
      </c>
      <c r="UI47" s="3">
        <f t="shared" si="2509"/>
        <v>0</v>
      </c>
      <c r="UJ47" s="3">
        <f t="shared" si="2510"/>
        <v>0</v>
      </c>
      <c r="UK47" s="3">
        <f t="shared" si="167"/>
        <v>0</v>
      </c>
      <c r="UL47" s="3">
        <f t="shared" si="168"/>
        <v>0</v>
      </c>
      <c r="UM47" s="3">
        <f>план!CS46</f>
        <v>0</v>
      </c>
      <c r="UN47" s="3">
        <f>план!CT46</f>
        <v>0</v>
      </c>
      <c r="UO47" s="3">
        <f t="shared" si="2511"/>
        <v>0</v>
      </c>
      <c r="UP47" s="3">
        <f t="shared" si="2512"/>
        <v>0</v>
      </c>
      <c r="UQ47" s="3"/>
      <c r="UR47" s="3"/>
      <c r="US47" s="3"/>
      <c r="UT47" s="3"/>
      <c r="UU47" s="3">
        <f t="shared" si="2513"/>
        <v>0</v>
      </c>
      <c r="UV47" s="3">
        <f t="shared" si="2514"/>
        <v>0</v>
      </c>
      <c r="UW47" s="3">
        <f t="shared" si="2515"/>
        <v>0</v>
      </c>
      <c r="UX47" s="3">
        <f t="shared" si="169"/>
        <v>0</v>
      </c>
      <c r="UY47" s="3">
        <f t="shared" si="170"/>
        <v>0</v>
      </c>
      <c r="UZ47" s="3">
        <f>план!CU46</f>
        <v>0</v>
      </c>
      <c r="VA47" s="3">
        <f>план!CV46</f>
        <v>0</v>
      </c>
      <c r="VB47" s="3">
        <f t="shared" si="2516"/>
        <v>0</v>
      </c>
      <c r="VC47" s="3">
        <f t="shared" si="2517"/>
        <v>0</v>
      </c>
      <c r="VD47" s="3"/>
      <c r="VE47" s="3"/>
      <c r="VF47" s="3"/>
      <c r="VG47" s="3"/>
      <c r="VH47" s="3">
        <f t="shared" si="2518"/>
        <v>0</v>
      </c>
      <c r="VI47" s="3">
        <f t="shared" si="2519"/>
        <v>0</v>
      </c>
      <c r="VJ47" s="3">
        <f t="shared" si="2520"/>
        <v>0</v>
      </c>
      <c r="VK47" s="3">
        <f t="shared" si="171"/>
        <v>0</v>
      </c>
      <c r="VL47" s="3">
        <f t="shared" si="172"/>
        <v>0</v>
      </c>
      <c r="VM47" s="3">
        <f>план!CW46</f>
        <v>0</v>
      </c>
      <c r="VN47" s="3">
        <f>план!CX46</f>
        <v>0</v>
      </c>
      <c r="VO47" s="3">
        <f t="shared" si="2521"/>
        <v>0</v>
      </c>
      <c r="VP47" s="3">
        <f t="shared" si="2522"/>
        <v>0</v>
      </c>
      <c r="VQ47" s="3"/>
      <c r="VR47" s="3"/>
      <c r="VS47" s="3"/>
      <c r="VT47" s="3"/>
      <c r="VU47" s="3">
        <f t="shared" si="2523"/>
        <v>0</v>
      </c>
      <c r="VV47" s="3">
        <f t="shared" si="2524"/>
        <v>0</v>
      </c>
      <c r="VW47" s="3">
        <f t="shared" si="2525"/>
        <v>0</v>
      </c>
      <c r="VX47" s="3">
        <f t="shared" si="173"/>
        <v>0</v>
      </c>
      <c r="VY47" s="3">
        <f t="shared" si="174"/>
        <v>0</v>
      </c>
      <c r="VZ47" s="3">
        <f>план!CY46</f>
        <v>0</v>
      </c>
      <c r="WA47" s="3">
        <f>план!CZ46</f>
        <v>0</v>
      </c>
      <c r="WB47" s="3">
        <f t="shared" si="2526"/>
        <v>0</v>
      </c>
      <c r="WC47" s="3">
        <f t="shared" si="2527"/>
        <v>0</v>
      </c>
      <c r="WD47" s="3"/>
      <c r="WE47" s="3"/>
      <c r="WF47" s="3"/>
      <c r="WG47" s="3"/>
      <c r="WH47" s="3">
        <f t="shared" si="2528"/>
        <v>0</v>
      </c>
      <c r="WI47" s="3">
        <f t="shared" si="2529"/>
        <v>0</v>
      </c>
      <c r="WJ47" s="3">
        <f t="shared" si="2530"/>
        <v>0</v>
      </c>
      <c r="WK47" s="3">
        <f t="shared" si="175"/>
        <v>0</v>
      </c>
      <c r="WL47" s="3">
        <f t="shared" si="176"/>
        <v>0</v>
      </c>
      <c r="WM47" s="3">
        <f>план!DA46</f>
        <v>0</v>
      </c>
      <c r="WN47" s="3">
        <f>план!DB46</f>
        <v>0</v>
      </c>
      <c r="WO47" s="3">
        <f t="shared" si="2531"/>
        <v>0</v>
      </c>
      <c r="WP47" s="3">
        <f t="shared" si="2532"/>
        <v>0</v>
      </c>
      <c r="WQ47" s="3"/>
      <c r="WR47" s="3"/>
      <c r="WS47" s="3"/>
      <c r="WT47" s="3"/>
      <c r="WU47" s="3">
        <f t="shared" si="2533"/>
        <v>0</v>
      </c>
      <c r="WV47" s="3">
        <f t="shared" si="2534"/>
        <v>0</v>
      </c>
      <c r="WW47" s="3">
        <f t="shared" si="2535"/>
        <v>0</v>
      </c>
      <c r="WX47" s="3">
        <f t="shared" si="177"/>
        <v>0</v>
      </c>
      <c r="WY47" s="3">
        <f t="shared" si="178"/>
        <v>0</v>
      </c>
      <c r="WZ47" s="3">
        <f>план!DC46</f>
        <v>0</v>
      </c>
      <c r="XA47" s="3">
        <f>план!DD46</f>
        <v>0</v>
      </c>
      <c r="XB47" s="3">
        <f t="shared" si="2536"/>
        <v>0</v>
      </c>
      <c r="XC47" s="3">
        <f t="shared" si="2537"/>
        <v>0</v>
      </c>
      <c r="XD47" s="3"/>
      <c r="XE47" s="3"/>
      <c r="XF47" s="3"/>
      <c r="XG47" s="3"/>
      <c r="XH47" s="3">
        <f t="shared" si="2538"/>
        <v>0</v>
      </c>
      <c r="XI47" s="3">
        <f t="shared" si="2539"/>
        <v>0</v>
      </c>
      <c r="XJ47" s="3">
        <f t="shared" si="2540"/>
        <v>0</v>
      </c>
      <c r="XK47" s="3">
        <f t="shared" si="179"/>
        <v>0</v>
      </c>
      <c r="XL47" s="3">
        <f t="shared" si="180"/>
        <v>0</v>
      </c>
      <c r="XM47" s="3">
        <f>план!DE46</f>
        <v>0</v>
      </c>
      <c r="XN47" s="3">
        <f>план!DF46</f>
        <v>0</v>
      </c>
      <c r="XO47" s="3">
        <f t="shared" si="2541"/>
        <v>0</v>
      </c>
      <c r="XP47" s="3">
        <f t="shared" si="2542"/>
        <v>0</v>
      </c>
      <c r="XQ47" s="3"/>
      <c r="XR47" s="3"/>
      <c r="XS47" s="3"/>
      <c r="XT47" s="3"/>
      <c r="XU47" s="3">
        <f t="shared" si="2543"/>
        <v>0</v>
      </c>
      <c r="XV47" s="3">
        <f t="shared" si="2544"/>
        <v>0</v>
      </c>
      <c r="XW47" s="3">
        <f t="shared" si="2545"/>
        <v>0</v>
      </c>
      <c r="XX47" s="3">
        <f t="shared" si="181"/>
        <v>0</v>
      </c>
      <c r="XY47" s="3">
        <f t="shared" si="182"/>
        <v>0</v>
      </c>
      <c r="XZ47" s="3">
        <f>план!DG46</f>
        <v>0</v>
      </c>
      <c r="YA47" s="3">
        <f>план!DH46</f>
        <v>0</v>
      </c>
      <c r="YB47" s="3">
        <f t="shared" si="2546"/>
        <v>0</v>
      </c>
      <c r="YC47" s="3">
        <f t="shared" si="2547"/>
        <v>0</v>
      </c>
      <c r="YD47" s="3"/>
      <c r="YE47" s="3"/>
      <c r="YF47" s="3"/>
      <c r="YG47" s="3"/>
      <c r="YH47" s="3">
        <f t="shared" si="2548"/>
        <v>0</v>
      </c>
      <c r="YI47" s="3">
        <f t="shared" si="2549"/>
        <v>0</v>
      </c>
      <c r="YJ47" s="3">
        <f t="shared" si="2550"/>
        <v>0</v>
      </c>
      <c r="YK47" s="3">
        <f t="shared" si="183"/>
        <v>0</v>
      </c>
      <c r="YL47" s="3">
        <f t="shared" si="184"/>
        <v>0</v>
      </c>
      <c r="YM47" s="3">
        <f>план!DI46</f>
        <v>0</v>
      </c>
      <c r="YN47" s="3">
        <f>план!DJ46</f>
        <v>0</v>
      </c>
      <c r="YO47" s="3">
        <f t="shared" si="2551"/>
        <v>0</v>
      </c>
      <c r="YP47" s="3">
        <f t="shared" si="2552"/>
        <v>0</v>
      </c>
      <c r="YQ47" s="3"/>
      <c r="YR47" s="3"/>
      <c r="YS47" s="3"/>
      <c r="YT47" s="3"/>
      <c r="YU47" s="3">
        <f t="shared" si="2553"/>
        <v>0</v>
      </c>
      <c r="YV47" s="3">
        <f t="shared" si="2554"/>
        <v>0</v>
      </c>
      <c r="YW47" s="3">
        <f t="shared" si="2555"/>
        <v>0</v>
      </c>
      <c r="YX47" s="3">
        <f t="shared" si="185"/>
        <v>0</v>
      </c>
      <c r="YY47" s="3">
        <f t="shared" si="186"/>
        <v>0</v>
      </c>
      <c r="YZ47" s="3">
        <f>план!DK46</f>
        <v>0</v>
      </c>
      <c r="ZA47" s="3">
        <f>план!DL46</f>
        <v>0</v>
      </c>
      <c r="ZB47" s="3">
        <f t="shared" si="2556"/>
        <v>0</v>
      </c>
      <c r="ZC47" s="3">
        <f t="shared" si="2557"/>
        <v>0</v>
      </c>
      <c r="ZD47" s="3"/>
      <c r="ZE47" s="3"/>
      <c r="ZF47" s="3"/>
      <c r="ZG47" s="3"/>
      <c r="ZH47" s="3">
        <f t="shared" si="2558"/>
        <v>0</v>
      </c>
      <c r="ZI47" s="3">
        <f t="shared" si="2559"/>
        <v>0</v>
      </c>
      <c r="ZJ47" s="3">
        <f t="shared" si="2560"/>
        <v>0</v>
      </c>
      <c r="ZK47" s="3">
        <f t="shared" si="187"/>
        <v>0</v>
      </c>
      <c r="ZL47" s="3">
        <f t="shared" si="188"/>
        <v>0</v>
      </c>
      <c r="ZM47" s="3">
        <f>план!DM46</f>
        <v>0</v>
      </c>
      <c r="ZN47" s="3">
        <f>план!DN46</f>
        <v>0</v>
      </c>
      <c r="ZO47" s="3">
        <f t="shared" si="2561"/>
        <v>0</v>
      </c>
      <c r="ZP47" s="3">
        <f t="shared" si="2562"/>
        <v>0</v>
      </c>
      <c r="ZQ47" s="3"/>
      <c r="ZR47" s="3"/>
      <c r="ZS47" s="3"/>
      <c r="ZT47" s="3"/>
      <c r="ZU47" s="3">
        <f t="shared" si="2563"/>
        <v>0</v>
      </c>
      <c r="ZV47" s="3">
        <f t="shared" si="2564"/>
        <v>0</v>
      </c>
      <c r="ZW47" s="3">
        <f t="shared" si="2565"/>
        <v>0</v>
      </c>
      <c r="ZX47" s="3">
        <f t="shared" si="189"/>
        <v>0</v>
      </c>
      <c r="ZY47" s="3">
        <f t="shared" si="190"/>
        <v>0</v>
      </c>
      <c r="ZZ47" s="3">
        <f>план!DO46</f>
        <v>0</v>
      </c>
      <c r="AAA47" s="3">
        <f>план!DP46</f>
        <v>0</v>
      </c>
      <c r="AAB47" s="3">
        <f t="shared" si="2566"/>
        <v>0</v>
      </c>
      <c r="AAC47" s="3">
        <f t="shared" si="2567"/>
        <v>0</v>
      </c>
      <c r="AAD47" s="3"/>
      <c r="AAE47" s="3"/>
      <c r="AAF47" s="3"/>
      <c r="AAG47" s="3"/>
      <c r="AAH47" s="3">
        <f t="shared" si="2568"/>
        <v>0</v>
      </c>
      <c r="AAI47" s="3">
        <f t="shared" si="2569"/>
        <v>0</v>
      </c>
      <c r="AAJ47" s="3">
        <f t="shared" si="2570"/>
        <v>0</v>
      </c>
      <c r="AAK47" s="3">
        <f t="shared" si="191"/>
        <v>0</v>
      </c>
      <c r="AAL47" s="3">
        <f t="shared" si="192"/>
        <v>0</v>
      </c>
      <c r="AAM47" s="3">
        <f>план!DQ46</f>
        <v>0</v>
      </c>
      <c r="AAN47" s="3">
        <f>план!DR46</f>
        <v>0</v>
      </c>
      <c r="AAO47" s="3">
        <f t="shared" si="2571"/>
        <v>0</v>
      </c>
      <c r="AAP47" s="3">
        <f t="shared" si="2572"/>
        <v>0</v>
      </c>
      <c r="AAQ47" s="3"/>
      <c r="AAR47" s="3"/>
      <c r="AAS47" s="3"/>
      <c r="AAT47" s="3"/>
      <c r="AAU47" s="3">
        <f t="shared" si="2573"/>
        <v>0</v>
      </c>
      <c r="AAV47" s="3">
        <f t="shared" si="2574"/>
        <v>0</v>
      </c>
      <c r="AAW47" s="3">
        <f t="shared" si="2575"/>
        <v>0</v>
      </c>
      <c r="AAX47" s="3">
        <f t="shared" si="193"/>
        <v>0</v>
      </c>
      <c r="AAY47" s="3">
        <f t="shared" si="194"/>
        <v>0</v>
      </c>
      <c r="AAZ47" s="3">
        <f>план!DS46</f>
        <v>0</v>
      </c>
      <c r="ABA47" s="3">
        <f>план!DT46</f>
        <v>0</v>
      </c>
      <c r="ABB47" s="3">
        <f t="shared" si="2576"/>
        <v>0</v>
      </c>
      <c r="ABC47" s="3">
        <f t="shared" si="2577"/>
        <v>0</v>
      </c>
      <c r="ABD47" s="3"/>
      <c r="ABE47" s="3"/>
      <c r="ABF47" s="3"/>
      <c r="ABG47" s="3"/>
      <c r="ABH47" s="3">
        <f t="shared" si="2578"/>
        <v>0</v>
      </c>
      <c r="ABI47" s="3">
        <f t="shared" si="2579"/>
        <v>0</v>
      </c>
      <c r="ABJ47" s="3">
        <f t="shared" si="2580"/>
        <v>0</v>
      </c>
      <c r="ABK47" s="3">
        <f t="shared" si="195"/>
        <v>0</v>
      </c>
      <c r="ABL47" s="3">
        <f t="shared" si="196"/>
        <v>0</v>
      </c>
      <c r="ABM47" s="3">
        <f>план!DU46</f>
        <v>0</v>
      </c>
      <c r="ABN47" s="3">
        <f>план!DV46</f>
        <v>0</v>
      </c>
      <c r="ABO47" s="3">
        <f t="shared" si="2581"/>
        <v>0</v>
      </c>
      <c r="ABP47" s="3">
        <f t="shared" si="2582"/>
        <v>0</v>
      </c>
      <c r="ABQ47" s="3"/>
      <c r="ABR47" s="3"/>
      <c r="ABS47" s="3"/>
      <c r="ABT47" s="3"/>
      <c r="ABU47" s="3">
        <f t="shared" si="2583"/>
        <v>0</v>
      </c>
      <c r="ABV47" s="3">
        <f t="shared" si="2584"/>
        <v>0</v>
      </c>
      <c r="ABW47" s="3">
        <f t="shared" si="2585"/>
        <v>0</v>
      </c>
      <c r="ABX47" s="51">
        <f t="shared" si="2586"/>
        <v>0</v>
      </c>
      <c r="ABY47" s="51">
        <f t="shared" si="2587"/>
        <v>0</v>
      </c>
      <c r="ABZ47" s="3">
        <f>план!DW46</f>
        <v>0</v>
      </c>
      <c r="ACA47" s="3">
        <f>план!DX46</f>
        <v>0</v>
      </c>
      <c r="ACB47" s="3">
        <f t="shared" si="2588"/>
        <v>0</v>
      </c>
      <c r="ACC47" s="3">
        <f t="shared" si="2589"/>
        <v>0</v>
      </c>
      <c r="ACD47" s="3"/>
      <c r="ACE47" s="3"/>
      <c r="ACF47" s="3"/>
      <c r="ACG47" s="3"/>
      <c r="ACH47" s="3">
        <f t="shared" si="2590"/>
        <v>0</v>
      </c>
      <c r="ACI47" s="3">
        <f t="shared" si="2591"/>
        <v>0</v>
      </c>
      <c r="ACJ47" s="3">
        <f t="shared" si="2592"/>
        <v>0</v>
      </c>
      <c r="ACK47" s="51">
        <f t="shared" si="2593"/>
        <v>0</v>
      </c>
      <c r="ACL47" s="51">
        <f t="shared" si="2594"/>
        <v>0</v>
      </c>
      <c r="ACM47" s="3">
        <f>план!DY46</f>
        <v>0</v>
      </c>
      <c r="ACN47" s="3">
        <f>план!DZ46</f>
        <v>0</v>
      </c>
      <c r="ACO47" s="3">
        <f t="shared" si="2595"/>
        <v>0</v>
      </c>
      <c r="ACP47" s="3">
        <f t="shared" si="2596"/>
        <v>0</v>
      </c>
      <c r="ACQ47" s="3"/>
      <c r="ACR47" s="3"/>
      <c r="ACS47" s="3"/>
      <c r="ACT47" s="3"/>
      <c r="ACU47" s="3">
        <f t="shared" si="2597"/>
        <v>0</v>
      </c>
      <c r="ACV47" s="3">
        <f t="shared" si="2598"/>
        <v>0</v>
      </c>
      <c r="ACW47" s="3">
        <f t="shared" si="2599"/>
        <v>0</v>
      </c>
      <c r="ACX47" s="51">
        <f t="shared" si="2600"/>
        <v>0</v>
      </c>
      <c r="ACY47" s="51">
        <f t="shared" si="2601"/>
        <v>0</v>
      </c>
      <c r="ACZ47" s="3">
        <f>план!EA46</f>
        <v>0</v>
      </c>
      <c r="ADA47" s="3">
        <f>план!EB46</f>
        <v>0</v>
      </c>
      <c r="ADB47" s="3">
        <f t="shared" si="2602"/>
        <v>0</v>
      </c>
      <c r="ADC47" s="3">
        <f t="shared" si="2603"/>
        <v>0</v>
      </c>
      <c r="ADD47" s="3"/>
      <c r="ADE47" s="3"/>
      <c r="ADF47" s="3"/>
      <c r="ADG47" s="3"/>
      <c r="ADH47" s="3">
        <f t="shared" si="2604"/>
        <v>0</v>
      </c>
      <c r="ADI47" s="3">
        <f t="shared" si="2605"/>
        <v>0</v>
      </c>
      <c r="ADJ47" s="3">
        <f t="shared" si="2606"/>
        <v>0</v>
      </c>
      <c r="ADK47" s="51">
        <f t="shared" si="2607"/>
        <v>0</v>
      </c>
      <c r="ADL47" s="51">
        <f t="shared" si="2608"/>
        <v>0</v>
      </c>
      <c r="ADM47" s="3"/>
      <c r="ADN47" s="3">
        <f t="shared" si="2609"/>
        <v>0</v>
      </c>
      <c r="ADO47" s="3">
        <f t="shared" si="2610"/>
        <v>0</v>
      </c>
      <c r="ADP47" s="3">
        <f t="shared" si="2611"/>
        <v>0</v>
      </c>
      <c r="ADQ47" s="3"/>
      <c r="ADR47" s="3"/>
      <c r="ADS47" s="3"/>
      <c r="ADT47" s="3"/>
      <c r="ADU47" s="3">
        <f t="shared" si="2612"/>
        <v>0</v>
      </c>
      <c r="ADV47" s="3">
        <f t="shared" si="2613"/>
        <v>0</v>
      </c>
      <c r="ADW47" s="3">
        <f t="shared" si="2614"/>
        <v>0</v>
      </c>
      <c r="ADX47" s="51">
        <f t="shared" si="2615"/>
        <v>0</v>
      </c>
      <c r="ADY47" s="51">
        <f t="shared" si="2616"/>
        <v>0</v>
      </c>
      <c r="ADZ47" s="3">
        <f>план!EE46</f>
        <v>0</v>
      </c>
      <c r="AEA47" s="27">
        <f>план!EF46</f>
        <v>0</v>
      </c>
      <c r="AEB47" s="3">
        <f t="shared" si="2617"/>
        <v>0</v>
      </c>
      <c r="AEC47" s="3">
        <f t="shared" si="2618"/>
        <v>0</v>
      </c>
      <c r="AED47" s="83"/>
      <c r="AEE47" s="83"/>
      <c r="AEF47" s="83"/>
      <c r="AEG47" s="83"/>
      <c r="AEH47" s="3">
        <f t="shared" si="2619"/>
        <v>0</v>
      </c>
      <c r="AEI47" s="3">
        <f t="shared" si="2620"/>
        <v>0</v>
      </c>
      <c r="AEJ47" s="3">
        <f t="shared" si="2621"/>
        <v>0</v>
      </c>
      <c r="AEK47" s="51">
        <f t="shared" si="2622"/>
        <v>0</v>
      </c>
      <c r="AEL47" s="51">
        <f t="shared" si="2623"/>
        <v>0</v>
      </c>
      <c r="AEM47" s="28">
        <f t="shared" si="2624"/>
        <v>0</v>
      </c>
      <c r="AEN47" s="28">
        <f t="shared" si="2625"/>
        <v>0</v>
      </c>
      <c r="AEO47" s="28">
        <f t="shared" si="2626"/>
        <v>0</v>
      </c>
      <c r="AEP47" s="28">
        <f t="shared" si="2627"/>
        <v>0</v>
      </c>
      <c r="AEQ47" s="28">
        <f t="shared" si="2628"/>
        <v>0</v>
      </c>
      <c r="AER47" s="28">
        <f t="shared" si="2629"/>
        <v>0</v>
      </c>
      <c r="AES47" s="28">
        <f t="shared" si="2630"/>
        <v>0</v>
      </c>
      <c r="AET47" s="28">
        <f t="shared" si="2631"/>
        <v>0</v>
      </c>
      <c r="AEU47" s="3">
        <f t="shared" si="2632"/>
        <v>0</v>
      </c>
      <c r="AEV47" s="3">
        <f t="shared" si="2633"/>
        <v>0</v>
      </c>
      <c r="AEW47" s="3">
        <f t="shared" si="2634"/>
        <v>0</v>
      </c>
      <c r="AEX47" s="51">
        <f t="shared" si="2635"/>
        <v>0</v>
      </c>
      <c r="AEY47" s="51">
        <f t="shared" si="2636"/>
        <v>0</v>
      </c>
      <c r="AEZ47" s="118"/>
      <c r="AFA47" s="118"/>
    </row>
    <row r="48" spans="1:833" x14ac:dyDescent="0.25">
      <c r="A48" s="7"/>
      <c r="B48" s="6">
        <v>26</v>
      </c>
      <c r="C48" s="1" t="s">
        <v>253</v>
      </c>
      <c r="D48" s="156">
        <f>D45</f>
        <v>9860</v>
      </c>
      <c r="E48" s="23">
        <v>10127</v>
      </c>
      <c r="F48" s="92">
        <v>0.97</v>
      </c>
      <c r="G48" s="25">
        <v>1</v>
      </c>
      <c r="H48" s="151"/>
      <c r="I48" s="23">
        <v>1.4</v>
      </c>
      <c r="J48" s="23">
        <v>1.68</v>
      </c>
      <c r="K48" s="23">
        <v>2.23</v>
      </c>
      <c r="L48" s="23">
        <v>2.57</v>
      </c>
      <c r="M48" s="3">
        <f>план!M47</f>
        <v>7</v>
      </c>
      <c r="N48" s="3">
        <f>план!N47</f>
        <v>93729.159999999989</v>
      </c>
      <c r="O48" s="3">
        <f t="shared" si="2299"/>
        <v>5.25</v>
      </c>
      <c r="P48" s="3">
        <f t="shared" si="2300"/>
        <v>70296.87</v>
      </c>
      <c r="Q48" s="3">
        <f>VLOOKUP($B48,'ДС факт при поликлинике'!$D$6:$AK$80,31,0)</f>
        <v>5</v>
      </c>
      <c r="R48" s="3">
        <f>VLOOKUP($B48,'ДС факт при поликлинике'!$D$6:$AK$80,32,0)</f>
        <v>66949.399999999994</v>
      </c>
      <c r="S48" s="3">
        <f>VLOOKUP($B48,'ДС факт при поликлинике'!$D$6:$AK$80,33,0)</f>
        <v>0</v>
      </c>
      <c r="T48" s="3">
        <f>VLOOKUP($B48,'ДС факт при поликлинике'!$D$6:$AK$80,34,0)</f>
        <v>0</v>
      </c>
      <c r="U48" s="3">
        <f t="shared" si="2301"/>
        <v>6.79</v>
      </c>
      <c r="V48" s="3">
        <f t="shared" si="2302"/>
        <v>5.0925000000000002</v>
      </c>
      <c r="W48" s="3">
        <f t="shared" si="2303"/>
        <v>4.8499999999999996</v>
      </c>
      <c r="X48" s="3">
        <f t="shared" si="85"/>
        <v>-0.25</v>
      </c>
      <c r="Y48" s="3">
        <f t="shared" si="86"/>
        <v>-3347.4700000000012</v>
      </c>
      <c r="Z48" s="3">
        <f>план!O47</f>
        <v>0</v>
      </c>
      <c r="AA48" s="3">
        <f>план!P47</f>
        <v>0</v>
      </c>
      <c r="AB48" s="3">
        <f t="shared" si="2304"/>
        <v>0</v>
      </c>
      <c r="AC48" s="3">
        <f t="shared" si="2305"/>
        <v>0</v>
      </c>
      <c r="AD48" s="3">
        <f>VLOOKUP($B48,'ДС факт при поликлинике'!$D$6:$JS$80,47,0)</f>
        <v>0</v>
      </c>
      <c r="AE48" s="3">
        <f>VLOOKUP($B48,'ДС факт при поликлинике'!$D$6:$JS$80,48,0)</f>
        <v>0</v>
      </c>
      <c r="AF48" s="3">
        <f>VLOOKUP($B48,'ДС факт при поликлинике'!$D$6:$JS$80,49,0)</f>
        <v>0</v>
      </c>
      <c r="AG48" s="3">
        <f>VLOOKUP($B48,'ДС факт при поликлинике'!$D$6:$JS$80,50,0)</f>
        <v>0</v>
      </c>
      <c r="AH48" s="3">
        <f t="shared" si="2306"/>
        <v>0</v>
      </c>
      <c r="AI48" s="3">
        <f t="shared" si="2307"/>
        <v>0</v>
      </c>
      <c r="AJ48" s="3">
        <f t="shared" si="2308"/>
        <v>0</v>
      </c>
      <c r="AK48" s="3">
        <f t="shared" si="87"/>
        <v>0</v>
      </c>
      <c r="AL48" s="3">
        <f t="shared" si="88"/>
        <v>0</v>
      </c>
      <c r="AM48" s="26">
        <f>план!Q47</f>
        <v>0</v>
      </c>
      <c r="AN48" s="3">
        <f>план!R47</f>
        <v>0</v>
      </c>
      <c r="AO48" s="3">
        <f t="shared" si="2309"/>
        <v>0</v>
      </c>
      <c r="AP48" s="3">
        <f t="shared" si="2310"/>
        <v>0</v>
      </c>
      <c r="AQ48" s="3">
        <f>VLOOKUP($B48,'ДС факт при поликлинике'!$D$6:$JS$80,7,0)</f>
        <v>0</v>
      </c>
      <c r="AR48" s="3">
        <f>VLOOKUP($B48,'ДС факт при поликлинике'!$D$6:$JS$80,8,0)</f>
        <v>0</v>
      </c>
      <c r="AS48" s="3">
        <f>VLOOKUP($B48,'ДС факт при поликлинике'!$D$6:$JS$80,9,0)</f>
        <v>0</v>
      </c>
      <c r="AT48" s="3">
        <f>VLOOKUP($B48,'ДС факт при поликлинике'!$D$6:$JS$80,10,0)</f>
        <v>0</v>
      </c>
      <c r="AU48" s="3">
        <f t="shared" si="2311"/>
        <v>0</v>
      </c>
      <c r="AV48" s="3">
        <f t="shared" si="2312"/>
        <v>0</v>
      </c>
      <c r="AW48" s="3">
        <f t="shared" si="2313"/>
        <v>0</v>
      </c>
      <c r="AX48" s="3">
        <f t="shared" si="89"/>
        <v>0</v>
      </c>
      <c r="AY48" s="3">
        <f t="shared" si="90"/>
        <v>0</v>
      </c>
      <c r="AZ48" s="3">
        <f>план!S47</f>
        <v>0</v>
      </c>
      <c r="BA48" s="3">
        <f>план!T47</f>
        <v>0</v>
      </c>
      <c r="BB48" s="3">
        <f t="shared" si="2314"/>
        <v>0</v>
      </c>
      <c r="BC48" s="3">
        <f t="shared" si="2315"/>
        <v>0</v>
      </c>
      <c r="BD48" s="3">
        <f>VLOOKUP($B48,'ДС факт при поликлинике'!$D$6:$JS$80,23,0)</f>
        <v>0</v>
      </c>
      <c r="BE48" s="3">
        <f>VLOOKUP($B48,'ДС факт при поликлинике'!$D$6:$JS$80,24,0)</f>
        <v>0</v>
      </c>
      <c r="BF48" s="3">
        <f>VLOOKUP($B48,'ДС факт при поликлинике'!$D$6:$JS$80,25,0)</f>
        <v>0</v>
      </c>
      <c r="BG48" s="3">
        <f>VLOOKUP($B48,'ДС факт при поликлинике'!$D$6:$JS$80,26,0)</f>
        <v>0</v>
      </c>
      <c r="BH48" s="3">
        <f t="shared" si="2316"/>
        <v>0</v>
      </c>
      <c r="BI48" s="3">
        <f t="shared" si="2317"/>
        <v>0</v>
      </c>
      <c r="BJ48" s="3">
        <f t="shared" si="2318"/>
        <v>0</v>
      </c>
      <c r="BK48" s="3">
        <f t="shared" si="91"/>
        <v>0</v>
      </c>
      <c r="BL48" s="3">
        <f t="shared" si="92"/>
        <v>0</v>
      </c>
      <c r="BM48" s="3">
        <f>план!U47</f>
        <v>0</v>
      </c>
      <c r="BN48" s="3">
        <f>план!V47</f>
        <v>0</v>
      </c>
      <c r="BO48" s="3">
        <f t="shared" si="2319"/>
        <v>0</v>
      </c>
      <c r="BP48" s="3">
        <f t="shared" si="2320"/>
        <v>0</v>
      </c>
      <c r="BQ48" s="3">
        <f>VLOOKUP($B48,'ДС факт при поликлинике'!$D$6:$JS$80,255,0)</f>
        <v>0</v>
      </c>
      <c r="BR48" s="3">
        <f>VLOOKUP($B48,'ДС факт при поликлинике'!$D$6:$JS$80,256,0)</f>
        <v>0</v>
      </c>
      <c r="BS48" s="3">
        <f>VLOOKUP($B48,'ДС факт при поликлинике'!$D$6:$JS$80,257,0)</f>
        <v>0</v>
      </c>
      <c r="BT48" s="3">
        <f>VLOOKUP($B48,'ДС факт при поликлинике'!$D$6:$JS$80,258,0)</f>
        <v>0</v>
      </c>
      <c r="BU48" s="3">
        <f t="shared" si="2321"/>
        <v>0</v>
      </c>
      <c r="BV48" s="3">
        <f t="shared" si="2322"/>
        <v>0</v>
      </c>
      <c r="BW48" s="3">
        <f t="shared" si="2323"/>
        <v>0</v>
      </c>
      <c r="BX48" s="3">
        <f t="shared" si="93"/>
        <v>0</v>
      </c>
      <c r="BY48" s="3">
        <f t="shared" si="94"/>
        <v>0</v>
      </c>
      <c r="BZ48" s="3">
        <f>план!W47</f>
        <v>0</v>
      </c>
      <c r="CA48" s="3">
        <f>план!X47</f>
        <v>0</v>
      </c>
      <c r="CB48" s="3">
        <f t="shared" si="2324"/>
        <v>0</v>
      </c>
      <c r="CC48" s="3">
        <f t="shared" si="2325"/>
        <v>0</v>
      </c>
      <c r="CD48" s="3">
        <f>VLOOKUP($B48,'ДС факт при поликлинике'!$D$6:$JS$80,11,0)</f>
        <v>0</v>
      </c>
      <c r="CE48" s="3">
        <f>VLOOKUP($B48,'ДС факт при поликлинике'!$D$6:$JS$80,12,0)</f>
        <v>0</v>
      </c>
      <c r="CF48" s="3">
        <f>VLOOKUP($B48,'ДС факт при поликлинике'!$D$6:$JS$80,13,0)</f>
        <v>0</v>
      </c>
      <c r="CG48" s="3">
        <f>VLOOKUP($B48,'ДС факт при поликлинике'!$D$6:$JS$80,14,0)</f>
        <v>0</v>
      </c>
      <c r="CH48" s="3">
        <f t="shared" si="2326"/>
        <v>0</v>
      </c>
      <c r="CI48" s="3">
        <f t="shared" si="2327"/>
        <v>0</v>
      </c>
      <c r="CJ48" s="3">
        <f t="shared" si="2328"/>
        <v>0</v>
      </c>
      <c r="CK48" s="3">
        <f t="shared" si="95"/>
        <v>0</v>
      </c>
      <c r="CL48" s="3">
        <f t="shared" si="96"/>
        <v>0</v>
      </c>
      <c r="CM48" s="3">
        <f>план!Y47</f>
        <v>0</v>
      </c>
      <c r="CN48" s="3">
        <f>план!Z47</f>
        <v>0</v>
      </c>
      <c r="CO48" s="3">
        <f t="shared" si="2329"/>
        <v>0</v>
      </c>
      <c r="CP48" s="3">
        <f t="shared" si="2330"/>
        <v>0</v>
      </c>
      <c r="CQ48" s="3">
        <f>VLOOKUP($B48,'ДС факт при поликлинике'!$D$6:$JS$80,247,0)</f>
        <v>0</v>
      </c>
      <c r="CR48" s="3">
        <f>VLOOKUP($B48,'ДС факт при поликлинике'!$D$6:$JS$80,248,0)</f>
        <v>0</v>
      </c>
      <c r="CS48" s="3">
        <f>VLOOKUP($B48,'ДС факт при поликлинике'!$D$6:$JS$80,249,0)</f>
        <v>0</v>
      </c>
      <c r="CT48" s="3">
        <f>VLOOKUP($B48,'ДС факт при поликлинике'!$D$6:$JS$80,250,0)</f>
        <v>0</v>
      </c>
      <c r="CU48" s="3">
        <f t="shared" si="2331"/>
        <v>0</v>
      </c>
      <c r="CV48" s="3">
        <f t="shared" si="2332"/>
        <v>0</v>
      </c>
      <c r="CW48" s="3">
        <f t="shared" si="2333"/>
        <v>0</v>
      </c>
      <c r="CX48" s="3">
        <f t="shared" si="97"/>
        <v>0</v>
      </c>
      <c r="CY48" s="3">
        <f t="shared" si="98"/>
        <v>0</v>
      </c>
      <c r="CZ48" s="3">
        <f>план!AA47</f>
        <v>0</v>
      </c>
      <c r="DA48" s="3">
        <f>план!AB47</f>
        <v>0</v>
      </c>
      <c r="DB48" s="3">
        <f t="shared" si="2334"/>
        <v>0</v>
      </c>
      <c r="DC48" s="3">
        <f t="shared" si="2335"/>
        <v>0</v>
      </c>
      <c r="DD48" s="3">
        <f>VLOOKUP($B48,'ДС факт при поликлинике'!$D$6:$JS$80,263,0)</f>
        <v>0</v>
      </c>
      <c r="DE48" s="3">
        <f>VLOOKUP($B48,'ДС факт при поликлинике'!$D$6:$JS$80,264,0)</f>
        <v>0</v>
      </c>
      <c r="DF48" s="3">
        <f>VLOOKUP($B48,'ДС факт при поликлинике'!$D$6:$JS$80,265,0)</f>
        <v>0</v>
      </c>
      <c r="DG48" s="3">
        <f>VLOOKUP($B48,'ДС факт при поликлинике'!$D$6:$JS$80,266,0)</f>
        <v>0</v>
      </c>
      <c r="DH48" s="3">
        <f t="shared" si="2336"/>
        <v>0</v>
      </c>
      <c r="DI48" s="3">
        <f t="shared" si="2337"/>
        <v>0</v>
      </c>
      <c r="DJ48" s="3">
        <f t="shared" si="2338"/>
        <v>0</v>
      </c>
      <c r="DK48" s="3">
        <f t="shared" si="99"/>
        <v>0</v>
      </c>
      <c r="DL48" s="3">
        <f t="shared" si="100"/>
        <v>0</v>
      </c>
      <c r="DM48" s="3">
        <f>план!AC47</f>
        <v>10</v>
      </c>
      <c r="DN48" s="3">
        <f>план!AD47</f>
        <v>160678.56</v>
      </c>
      <c r="DO48" s="3">
        <f t="shared" si="2339"/>
        <v>7.5</v>
      </c>
      <c r="DP48" s="3">
        <f t="shared" si="2340"/>
        <v>120508.92</v>
      </c>
      <c r="DQ48" s="3">
        <f>VLOOKUP($B48,'ДС факт при поликлинике'!$D$6:$JS$80,223,0)</f>
        <v>1</v>
      </c>
      <c r="DR48" s="3">
        <f>VLOOKUP($B48,'ДС факт при поликлинике'!$D$6:$JS$80,224,0)</f>
        <v>16067.86</v>
      </c>
      <c r="DS48" s="3">
        <f>VLOOKUP($B48,'ДС факт при поликлинике'!$D$6:$JS$80,225,0)</f>
        <v>0</v>
      </c>
      <c r="DT48" s="3">
        <f>VLOOKUP($B48,'ДС факт при поликлинике'!$D$6:$JS$80,226,0)</f>
        <v>0</v>
      </c>
      <c r="DU48" s="3">
        <f t="shared" si="2341"/>
        <v>9.6999999999999993</v>
      </c>
      <c r="DV48" s="3">
        <f t="shared" si="2342"/>
        <v>7.2749999999999995</v>
      </c>
      <c r="DW48" s="3">
        <f t="shared" si="2343"/>
        <v>0.97</v>
      </c>
      <c r="DX48" s="3">
        <f t="shared" si="101"/>
        <v>-6.5</v>
      </c>
      <c r="DY48" s="3">
        <f t="shared" si="102"/>
        <v>-104441.06</v>
      </c>
      <c r="DZ48" s="3">
        <f>план!AE47</f>
        <v>23</v>
      </c>
      <c r="EA48" s="3">
        <f>план!AF47</f>
        <v>369560.68800000002</v>
      </c>
      <c r="EB48" s="3">
        <f t="shared" si="2344"/>
        <v>17.25</v>
      </c>
      <c r="EC48" s="3">
        <f t="shared" si="2345"/>
        <v>277170.516</v>
      </c>
      <c r="ED48" s="3">
        <f>VLOOKUP($B48,'ДС факт при поликлинике'!$D$6:$JS$80,227,0)</f>
        <v>19</v>
      </c>
      <c r="EE48" s="3">
        <f>VLOOKUP($B48,'ДС факт при поликлинике'!$D$6:$JS$80,228,0)</f>
        <v>305289.33999999997</v>
      </c>
      <c r="EF48" s="3">
        <f>VLOOKUP($B48,'ДС факт при поликлинике'!$D$6:$JS$80,229,0)</f>
        <v>0</v>
      </c>
      <c r="EG48" s="3">
        <f>VLOOKUP($B48,'ДС факт при поликлинике'!$D$6:$JS$80,230,0)</f>
        <v>0</v>
      </c>
      <c r="EH48" s="3">
        <f t="shared" si="2346"/>
        <v>22.31</v>
      </c>
      <c r="EI48" s="3">
        <f t="shared" si="2347"/>
        <v>16.732499999999998</v>
      </c>
      <c r="EJ48" s="3">
        <f t="shared" si="2348"/>
        <v>18.43</v>
      </c>
      <c r="EK48" s="3">
        <f t="shared" si="103"/>
        <v>1.75</v>
      </c>
      <c r="EL48" s="3">
        <f t="shared" si="104"/>
        <v>28118.823999999964</v>
      </c>
      <c r="EM48" s="3">
        <f>план!AG47</f>
        <v>0</v>
      </c>
      <c r="EN48" s="3">
        <f>план!AH47</f>
        <v>0</v>
      </c>
      <c r="EO48" s="3">
        <f t="shared" si="2349"/>
        <v>0</v>
      </c>
      <c r="EP48" s="3">
        <f t="shared" si="2350"/>
        <v>0</v>
      </c>
      <c r="EQ48" s="3">
        <f>VLOOKUP($B48,'ДС факт при поликлинике'!$D$6:$JS$80,231,0)</f>
        <v>3</v>
      </c>
      <c r="ER48" s="3">
        <f>VLOOKUP($B48,'ДС факт при поликлинике'!$D$6:$JS$80,232,0)</f>
        <v>48203.58</v>
      </c>
      <c r="ES48" s="3">
        <f>VLOOKUP($B48,'ДС факт при поликлинике'!$D$6:$JS$80,233,0)</f>
        <v>0</v>
      </c>
      <c r="ET48" s="3">
        <f>VLOOKUP($B48,'ДС факт при поликлинике'!$D$6:$JS$80,234,0)</f>
        <v>0</v>
      </c>
      <c r="EU48" s="3">
        <f t="shared" si="2351"/>
        <v>0</v>
      </c>
      <c r="EV48" s="3">
        <f t="shared" si="2352"/>
        <v>0</v>
      </c>
      <c r="EW48" s="3">
        <f t="shared" si="2353"/>
        <v>2.91</v>
      </c>
      <c r="EX48" s="3">
        <f t="shared" si="105"/>
        <v>3</v>
      </c>
      <c r="EY48" s="3">
        <f t="shared" si="106"/>
        <v>48203.58</v>
      </c>
      <c r="EZ48" s="3">
        <f>план!AI47</f>
        <v>5</v>
      </c>
      <c r="FA48" s="3">
        <f>план!AJ47</f>
        <v>80339.28</v>
      </c>
      <c r="FB48" s="3">
        <f t="shared" si="2354"/>
        <v>3.75</v>
      </c>
      <c r="FC48" s="3">
        <f t="shared" si="2355"/>
        <v>60254.46</v>
      </c>
      <c r="FD48" s="3">
        <f>VLOOKUP($B48,'ДС факт при поликлинике'!$D$6:$JS$80,235,0)</f>
        <v>1</v>
      </c>
      <c r="FE48" s="3">
        <f>VLOOKUP($B48,'ДС факт при поликлинике'!$D$6:$JS$80,236,0)</f>
        <v>16067.86</v>
      </c>
      <c r="FF48" s="3">
        <f>VLOOKUP($B48,'ДС факт при поликлинике'!$D$6:$JS$80,237,0)</f>
        <v>0</v>
      </c>
      <c r="FG48" s="3">
        <f>VLOOKUP($B48,'ДС факт при поликлинике'!$D$6:$JS$80,238,0)</f>
        <v>0</v>
      </c>
      <c r="FH48" s="3">
        <f t="shared" si="2356"/>
        <v>4.8499999999999996</v>
      </c>
      <c r="FI48" s="3">
        <f t="shared" si="2357"/>
        <v>3.6374999999999997</v>
      </c>
      <c r="FJ48" s="3">
        <f t="shared" si="2358"/>
        <v>0.97</v>
      </c>
      <c r="FK48" s="3">
        <f t="shared" si="107"/>
        <v>-2.75</v>
      </c>
      <c r="FL48" s="3">
        <f t="shared" si="108"/>
        <v>-44186.6</v>
      </c>
      <c r="FM48" s="3">
        <f>план!AK47</f>
        <v>0</v>
      </c>
      <c r="FN48" s="3">
        <f>план!AL47</f>
        <v>0</v>
      </c>
      <c r="FO48" s="3">
        <f t="shared" si="2359"/>
        <v>0</v>
      </c>
      <c r="FP48" s="3">
        <f t="shared" si="2360"/>
        <v>0</v>
      </c>
      <c r="FQ48" s="3">
        <f>VLOOKUP($B48,'ДС факт при поликлинике'!$D$6:$JS$80,243,0)</f>
        <v>0</v>
      </c>
      <c r="FR48" s="3">
        <f>VLOOKUP($B48,'ДС факт при поликлинике'!$D$6:$JS$80,244,0)</f>
        <v>0</v>
      </c>
      <c r="FS48" s="3">
        <f>VLOOKUP($B48,'ДС факт при поликлинике'!$D$6:$JS$80,245,0)</f>
        <v>0</v>
      </c>
      <c r="FT48" s="3">
        <f>VLOOKUP($B48,'ДС факт при поликлинике'!$D$6:$JS$80,246,0)</f>
        <v>0</v>
      </c>
      <c r="FU48" s="3">
        <f t="shared" si="2361"/>
        <v>0</v>
      </c>
      <c r="FV48" s="3">
        <f t="shared" si="2362"/>
        <v>0</v>
      </c>
      <c r="FW48" s="3">
        <f t="shared" si="2363"/>
        <v>0</v>
      </c>
      <c r="FX48" s="3">
        <f t="shared" si="109"/>
        <v>0</v>
      </c>
      <c r="FY48" s="3">
        <f t="shared" si="110"/>
        <v>0</v>
      </c>
      <c r="FZ48" s="3">
        <f>план!AM47</f>
        <v>0</v>
      </c>
      <c r="GA48" s="3">
        <f>план!AN47</f>
        <v>0</v>
      </c>
      <c r="GB48" s="3">
        <f t="shared" si="2364"/>
        <v>0</v>
      </c>
      <c r="GC48" s="3">
        <f t="shared" si="2365"/>
        <v>0</v>
      </c>
      <c r="GD48" s="3">
        <f>VLOOKUP($B48,'ДС факт при поликлинике'!$D$6:$JS$80,259,0)</f>
        <v>0</v>
      </c>
      <c r="GE48" s="3">
        <f>VLOOKUP($B48,'ДС факт при поликлинике'!$D$6:$JS$80,260,0)</f>
        <v>0</v>
      </c>
      <c r="GF48" s="3">
        <f>VLOOKUP($B48,'ДС факт при поликлинике'!$D$6:$JS$80,261,0)</f>
        <v>0</v>
      </c>
      <c r="GG48" s="3">
        <f>VLOOKUP($B48,'ДС факт при поликлинике'!$D$6:$JS$80,262,0)</f>
        <v>0</v>
      </c>
      <c r="GH48" s="3">
        <f t="shared" si="2366"/>
        <v>0</v>
      </c>
      <c r="GI48" s="3">
        <f t="shared" si="2367"/>
        <v>0</v>
      </c>
      <c r="GJ48" s="3">
        <f t="shared" si="2368"/>
        <v>0</v>
      </c>
      <c r="GK48" s="3">
        <f t="shared" si="111"/>
        <v>0</v>
      </c>
      <c r="GL48" s="3">
        <f t="shared" si="112"/>
        <v>0</v>
      </c>
      <c r="GM48" s="3">
        <f>план!AO47</f>
        <v>0</v>
      </c>
      <c r="GN48" s="3">
        <f>план!AP47</f>
        <v>0</v>
      </c>
      <c r="GO48" s="3">
        <f t="shared" si="2369"/>
        <v>0</v>
      </c>
      <c r="GP48" s="3">
        <f t="shared" si="2370"/>
        <v>0</v>
      </c>
      <c r="GQ48" s="3">
        <f>VLOOKUP($B48,'ДС факт при поликлинике'!$D$6:$JS$80,175,0)</f>
        <v>0</v>
      </c>
      <c r="GR48" s="3">
        <f>VLOOKUP($B48,'ДС факт при поликлинике'!$D$6:$JS$80,176,0)</f>
        <v>0</v>
      </c>
      <c r="GS48" s="3">
        <f>VLOOKUP($B48,'ДС факт при поликлинике'!$D$6:$JS$80,177,0)</f>
        <v>0</v>
      </c>
      <c r="GT48" s="3">
        <f>VLOOKUP($B48,'ДС факт при поликлинике'!$D$6:$JS$80,178,0)</f>
        <v>0</v>
      </c>
      <c r="GU48" s="3">
        <f t="shared" si="2371"/>
        <v>0</v>
      </c>
      <c r="GV48" s="3">
        <f t="shared" si="2372"/>
        <v>0</v>
      </c>
      <c r="GW48" s="3">
        <f t="shared" si="2373"/>
        <v>0</v>
      </c>
      <c r="GX48" s="3">
        <f t="shared" si="113"/>
        <v>0</v>
      </c>
      <c r="GY48" s="3">
        <f t="shared" si="114"/>
        <v>0</v>
      </c>
      <c r="GZ48" s="3">
        <f>план!AQ47</f>
        <v>0</v>
      </c>
      <c r="HA48" s="3">
        <f>план!AR47</f>
        <v>0</v>
      </c>
      <c r="HB48" s="3">
        <f t="shared" si="2374"/>
        <v>0</v>
      </c>
      <c r="HC48" s="3">
        <f t="shared" si="2375"/>
        <v>0</v>
      </c>
      <c r="HD48" s="3">
        <f>VLOOKUP($B48,'ДС факт при поликлинике'!$D$6:$JS$80,179,0)</f>
        <v>0</v>
      </c>
      <c r="HE48" s="3">
        <f>VLOOKUP($B48,'ДС факт при поликлинике'!$D$6:$JS$80,180,0)</f>
        <v>0</v>
      </c>
      <c r="HF48" s="3">
        <f>VLOOKUP($B48,'ДС факт при поликлинике'!$D$6:$JS$80,181,0)</f>
        <v>0</v>
      </c>
      <c r="HG48" s="3">
        <f>VLOOKUP($B48,'ДС факт при поликлинике'!$D$6:$JS$80,182,0)</f>
        <v>0</v>
      </c>
      <c r="HH48" s="3">
        <f t="shared" si="2376"/>
        <v>0</v>
      </c>
      <c r="HI48" s="3">
        <f t="shared" si="2377"/>
        <v>0</v>
      </c>
      <c r="HJ48" s="3">
        <f t="shared" si="2378"/>
        <v>0</v>
      </c>
      <c r="HK48" s="3">
        <f t="shared" si="115"/>
        <v>0</v>
      </c>
      <c r="HL48" s="3">
        <f t="shared" si="116"/>
        <v>0</v>
      </c>
      <c r="HM48" s="3">
        <f>план!AS47</f>
        <v>0</v>
      </c>
      <c r="HN48" s="3">
        <f>план!AT47</f>
        <v>0</v>
      </c>
      <c r="HO48" s="3">
        <f t="shared" si="2379"/>
        <v>0</v>
      </c>
      <c r="HP48" s="3">
        <f t="shared" si="2380"/>
        <v>0</v>
      </c>
      <c r="HQ48" s="3">
        <f>VLOOKUP($B48,'ДС факт при поликлинике'!$D$6:$JS$80,183,0)</f>
        <v>0</v>
      </c>
      <c r="HR48" s="3">
        <f>VLOOKUP($B48,'ДС факт при поликлинике'!$D$6:$JS$80,184,0)</f>
        <v>0</v>
      </c>
      <c r="HS48" s="3">
        <f>VLOOKUP($B48,'ДС факт при поликлинике'!$D$6:$JS$80,185,0)</f>
        <v>0</v>
      </c>
      <c r="HT48" s="3">
        <f>VLOOKUP($B48,'ДС факт при поликлинике'!$D$6:$JS$80,186,0)</f>
        <v>0</v>
      </c>
      <c r="HU48" s="3">
        <f t="shared" si="2381"/>
        <v>0</v>
      </c>
      <c r="HV48" s="3">
        <f t="shared" si="2382"/>
        <v>0</v>
      </c>
      <c r="HW48" s="3">
        <f t="shared" si="2383"/>
        <v>0</v>
      </c>
      <c r="HX48" s="3">
        <f t="shared" si="117"/>
        <v>0</v>
      </c>
      <c r="HY48" s="3">
        <f t="shared" si="118"/>
        <v>0</v>
      </c>
      <c r="HZ48" s="3">
        <f>план!AU47</f>
        <v>0</v>
      </c>
      <c r="IA48" s="3">
        <f>план!AV47</f>
        <v>0</v>
      </c>
      <c r="IB48" s="3">
        <f t="shared" si="2384"/>
        <v>0</v>
      </c>
      <c r="IC48" s="3">
        <f t="shared" si="2385"/>
        <v>0</v>
      </c>
      <c r="ID48" s="3">
        <f>VLOOKUP($B48,'ДС факт при поликлинике'!$D$6:$JS$80,239,0)</f>
        <v>0</v>
      </c>
      <c r="IE48" s="3">
        <f>VLOOKUP($B48,'ДС факт при поликлинике'!$D$6:$JS$80,240,0)</f>
        <v>0</v>
      </c>
      <c r="IF48" s="3">
        <f>VLOOKUP($B48,'ДС факт при поликлинике'!$D$6:$JS$80,241,0)</f>
        <v>0</v>
      </c>
      <c r="IG48" s="3">
        <f>VLOOKUP($B48,'ДС факт при поликлинике'!$D$6:$JS$80,242,0)</f>
        <v>0</v>
      </c>
      <c r="IH48" s="3">
        <f t="shared" si="2386"/>
        <v>0</v>
      </c>
      <c r="II48" s="3">
        <f t="shared" si="2387"/>
        <v>0</v>
      </c>
      <c r="IJ48" s="3">
        <f t="shared" si="2388"/>
        <v>0</v>
      </c>
      <c r="IK48" s="3">
        <f t="shared" si="119"/>
        <v>0</v>
      </c>
      <c r="IL48" s="3">
        <f t="shared" si="120"/>
        <v>0</v>
      </c>
      <c r="IM48" s="3">
        <f>план!AW47</f>
        <v>3</v>
      </c>
      <c r="IN48" s="3">
        <f>план!AX47</f>
        <v>40169.639999999992</v>
      </c>
      <c r="IO48" s="3">
        <f t="shared" si="2389"/>
        <v>2.25</v>
      </c>
      <c r="IP48" s="3">
        <f t="shared" si="2390"/>
        <v>30127.229999999996</v>
      </c>
      <c r="IQ48" s="3">
        <f>VLOOKUP($B48,'ДС факт при поликлинике'!$D$6:$JS$80,167,0)</f>
        <v>2</v>
      </c>
      <c r="IR48" s="3">
        <f>VLOOKUP($B48,'ДС факт при поликлинике'!$D$6:$JS$80,168,0)</f>
        <v>26779.759999999998</v>
      </c>
      <c r="IS48" s="3">
        <f>VLOOKUP($B48,'ДС факт при поликлинике'!$D$6:$JS$80,169,0)</f>
        <v>0</v>
      </c>
      <c r="IT48" s="3">
        <f>VLOOKUP($B48,'ДС факт при поликлинике'!$D$6:$JS$80,170,0)</f>
        <v>0</v>
      </c>
      <c r="IU48" s="3">
        <f t="shared" si="2391"/>
        <v>2.91</v>
      </c>
      <c r="IV48" s="3">
        <f t="shared" si="2392"/>
        <v>2.1825000000000001</v>
      </c>
      <c r="IW48" s="3">
        <f t="shared" si="2393"/>
        <v>1.94</v>
      </c>
      <c r="IX48" s="3">
        <f t="shared" si="121"/>
        <v>-0.25</v>
      </c>
      <c r="IY48" s="3">
        <f t="shared" si="122"/>
        <v>-3347.4699999999975</v>
      </c>
      <c r="IZ48" s="3">
        <f>план!AY47</f>
        <v>0</v>
      </c>
      <c r="JA48" s="3">
        <f>план!AZ47</f>
        <v>0</v>
      </c>
      <c r="JB48" s="3">
        <f t="shared" si="2394"/>
        <v>0</v>
      </c>
      <c r="JC48" s="3">
        <f t="shared" si="2395"/>
        <v>0</v>
      </c>
      <c r="JD48" s="3">
        <f>VLOOKUP($B48,'ДС факт при поликлинике'!$D$6:$JS$80,187,0)</f>
        <v>0</v>
      </c>
      <c r="JE48" s="3">
        <f>VLOOKUP($B48,'ДС факт при поликлинике'!$D$6:$JS$80,188,0)</f>
        <v>0</v>
      </c>
      <c r="JF48" s="3">
        <f>VLOOKUP($B48,'ДС факт при поликлинике'!$D$6:$JS$80,189,0)</f>
        <v>0</v>
      </c>
      <c r="JG48" s="3">
        <f>VLOOKUP($B48,'ДС факт при поликлинике'!$D$6:$JS$80,190,0)</f>
        <v>0</v>
      </c>
      <c r="JH48" s="3">
        <f t="shared" si="2396"/>
        <v>0</v>
      </c>
      <c r="JI48" s="3">
        <f t="shared" si="2397"/>
        <v>0</v>
      </c>
      <c r="JJ48" s="3">
        <f t="shared" si="2398"/>
        <v>0</v>
      </c>
      <c r="JK48" s="3">
        <f t="shared" si="2399"/>
        <v>0</v>
      </c>
      <c r="JL48" s="3">
        <f t="shared" si="2400"/>
        <v>0</v>
      </c>
      <c r="JM48" s="3">
        <f>план!BA47</f>
        <v>5</v>
      </c>
      <c r="JN48" s="3">
        <f>план!BB47</f>
        <v>66949.399999999994</v>
      </c>
      <c r="JO48" s="3">
        <f t="shared" si="2401"/>
        <v>3.75</v>
      </c>
      <c r="JP48" s="3">
        <f t="shared" si="2402"/>
        <v>50212.049999999996</v>
      </c>
      <c r="JQ48" s="3">
        <f>VLOOKUP($B48,'ДС факт при поликлинике'!$D$6:$JS$80,191,0)</f>
        <v>1</v>
      </c>
      <c r="JR48" s="3">
        <f>VLOOKUP($B48,'ДС факт при поликлинике'!$D$6:$JS$80,192,0)</f>
        <v>13389.88</v>
      </c>
      <c r="JS48" s="3">
        <f>VLOOKUP($B48,'ДС факт при поликлинике'!$D$6:$JS$80,193,0)</f>
        <v>0</v>
      </c>
      <c r="JT48" s="3">
        <f>VLOOKUP($B48,'ДС факт при поликлинике'!$D$6:$JS$80,194,0)</f>
        <v>0</v>
      </c>
      <c r="JU48" s="3">
        <f t="shared" si="2403"/>
        <v>4.8499999999999996</v>
      </c>
      <c r="JV48" s="3">
        <f t="shared" si="2404"/>
        <v>3.6374999999999997</v>
      </c>
      <c r="JW48" s="3">
        <f t="shared" si="2405"/>
        <v>0.97</v>
      </c>
      <c r="JX48" s="3">
        <f t="shared" si="125"/>
        <v>-2.75</v>
      </c>
      <c r="JY48" s="3">
        <f t="shared" si="126"/>
        <v>-36822.17</v>
      </c>
      <c r="JZ48" s="3">
        <f>план!BC47</f>
        <v>0</v>
      </c>
      <c r="KA48" s="3">
        <f>план!BD47</f>
        <v>0</v>
      </c>
      <c r="KB48" s="3">
        <f t="shared" si="2406"/>
        <v>0</v>
      </c>
      <c r="KC48" s="3">
        <f t="shared" si="2407"/>
        <v>0</v>
      </c>
      <c r="KD48" s="3">
        <f>VLOOKUP($B48,'ДС факт при поликлинике'!$D$6:$JS$80,195,0)</f>
        <v>0</v>
      </c>
      <c r="KE48" s="3">
        <f>VLOOKUP($B48,'ДС факт при поликлинике'!$D$6:$JS$80,196,0)</f>
        <v>0</v>
      </c>
      <c r="KF48" s="3">
        <f>VLOOKUP($B48,'ДС факт при поликлинике'!$D$6:$JS$80,197,0)</f>
        <v>0</v>
      </c>
      <c r="KG48" s="3">
        <f>VLOOKUP($B48,'ДС факт при поликлинике'!$D$6:$JS$80,198,0)</f>
        <v>0</v>
      </c>
      <c r="KH48" s="3">
        <f t="shared" si="2408"/>
        <v>0</v>
      </c>
      <c r="KI48" s="3">
        <f t="shared" si="2409"/>
        <v>0</v>
      </c>
      <c r="KJ48" s="3">
        <f t="shared" si="2410"/>
        <v>0</v>
      </c>
      <c r="KK48" s="3">
        <f t="shared" si="127"/>
        <v>0</v>
      </c>
      <c r="KL48" s="3">
        <f t="shared" si="128"/>
        <v>0</v>
      </c>
      <c r="KM48" s="3">
        <f>план!BE47</f>
        <v>0</v>
      </c>
      <c r="KN48" s="3">
        <f>план!BF47</f>
        <v>0</v>
      </c>
      <c r="KO48" s="3">
        <f t="shared" si="2411"/>
        <v>0</v>
      </c>
      <c r="KP48" s="3">
        <f t="shared" si="2412"/>
        <v>0</v>
      </c>
      <c r="KQ48" s="3">
        <f>VLOOKUP($B48,'ДС факт при поликлинике'!$D$6:$JS$80,119,0)</f>
        <v>0</v>
      </c>
      <c r="KR48" s="3">
        <f>VLOOKUP($B48,'ДС факт при поликлинике'!$D$6:$JS$80,120,0)</f>
        <v>0</v>
      </c>
      <c r="KS48" s="3">
        <f>VLOOKUP($B48,'ДС факт при поликлинике'!$D$6:$JS$80,121,0)</f>
        <v>0</v>
      </c>
      <c r="KT48" s="3">
        <f>VLOOKUP($B48,'ДС факт при поликлинике'!$D$6:$JS$80,122,0)</f>
        <v>0</v>
      </c>
      <c r="KU48" s="3">
        <f t="shared" si="2413"/>
        <v>0</v>
      </c>
      <c r="KV48" s="3">
        <f t="shared" si="2414"/>
        <v>0</v>
      </c>
      <c r="KW48" s="3">
        <f t="shared" si="2415"/>
        <v>0</v>
      </c>
      <c r="KX48" s="3">
        <f t="shared" si="129"/>
        <v>0</v>
      </c>
      <c r="KY48" s="3">
        <f t="shared" si="130"/>
        <v>0</v>
      </c>
      <c r="KZ48" s="3">
        <f>план!BG47</f>
        <v>27</v>
      </c>
      <c r="LA48" s="3">
        <f>план!BH47</f>
        <v>361526.75999999995</v>
      </c>
      <c r="LB48" s="3">
        <f t="shared" si="2416"/>
        <v>20.25</v>
      </c>
      <c r="LC48" s="3">
        <f t="shared" si="2417"/>
        <v>271145.06999999995</v>
      </c>
      <c r="LD48" s="3">
        <f>VLOOKUP($B48,'ДС факт при поликлинике'!$D$6:$JS$80,127,0)</f>
        <v>24</v>
      </c>
      <c r="LE48" s="3">
        <f>VLOOKUP($B48,'ДС факт при поликлинике'!$D$6:$JS$80,128,0)</f>
        <v>321357.12000000005</v>
      </c>
      <c r="LF48" s="3">
        <f>VLOOKUP($B48,'ДС факт при поликлинике'!$D$6:$JS$80,129,0)</f>
        <v>0</v>
      </c>
      <c r="LG48" s="3">
        <f>VLOOKUP($B48,'ДС факт при поликлинике'!$D$6:$JS$80,130,0)</f>
        <v>0</v>
      </c>
      <c r="LH48" s="3">
        <f t="shared" si="2418"/>
        <v>26.189999999999998</v>
      </c>
      <c r="LI48" s="3">
        <f t="shared" si="2419"/>
        <v>19.642499999999998</v>
      </c>
      <c r="LJ48" s="3">
        <f t="shared" si="2420"/>
        <v>23.28</v>
      </c>
      <c r="LK48" s="3">
        <f t="shared" si="131"/>
        <v>3.75</v>
      </c>
      <c r="LL48" s="3">
        <f t="shared" si="132"/>
        <v>50212.050000000105</v>
      </c>
      <c r="LM48" s="3">
        <f>план!BI47</f>
        <v>0</v>
      </c>
      <c r="LN48" s="3">
        <f>план!BJ47</f>
        <v>0</v>
      </c>
      <c r="LO48" s="3">
        <f t="shared" si="2421"/>
        <v>0</v>
      </c>
      <c r="LP48" s="3">
        <f t="shared" si="2422"/>
        <v>0</v>
      </c>
      <c r="LQ48" s="3"/>
      <c r="LR48" s="3"/>
      <c r="LS48" s="3"/>
      <c r="LT48" s="3"/>
      <c r="LU48" s="3">
        <f t="shared" si="2423"/>
        <v>0</v>
      </c>
      <c r="LV48" s="3">
        <f t="shared" si="2424"/>
        <v>0</v>
      </c>
      <c r="LW48" s="3">
        <f t="shared" si="2425"/>
        <v>0</v>
      </c>
      <c r="LX48" s="3">
        <f t="shared" si="133"/>
        <v>0</v>
      </c>
      <c r="LY48" s="3">
        <f t="shared" si="134"/>
        <v>0</v>
      </c>
      <c r="LZ48" s="3">
        <f>план!BK47</f>
        <v>160</v>
      </c>
      <c r="MA48" s="3">
        <f>план!BL47</f>
        <v>2142380.7999999998</v>
      </c>
      <c r="MB48" s="3">
        <f t="shared" si="2426"/>
        <v>120</v>
      </c>
      <c r="MC48" s="3">
        <f t="shared" si="2427"/>
        <v>1606785.5999999999</v>
      </c>
      <c r="MD48" s="3">
        <f>VLOOKUP($B48,'ДС факт при поликлинике'!$D$6:$JS$80,123,0)</f>
        <v>105</v>
      </c>
      <c r="ME48" s="3">
        <f>VLOOKUP($B48,'ДС факт при поликлинике'!$D$6:$JS$80,124,0)</f>
        <v>1405937.4</v>
      </c>
      <c r="MF48" s="3">
        <f>VLOOKUP($B48,'ДС факт при поликлинике'!$D$6:$JS$80,125,0)</f>
        <v>0</v>
      </c>
      <c r="MG48" s="3">
        <f>VLOOKUP($B48,'ДС факт при поликлинике'!$D$6:$JS$80,126,0)</f>
        <v>0</v>
      </c>
      <c r="MH48" s="3">
        <f t="shared" si="2428"/>
        <v>155.19999999999999</v>
      </c>
      <c r="MI48" s="3">
        <f t="shared" si="2429"/>
        <v>116.39999999999999</v>
      </c>
      <c r="MJ48" s="3">
        <f t="shared" si="2430"/>
        <v>101.85</v>
      </c>
      <c r="MK48" s="3">
        <f t="shared" si="135"/>
        <v>-15</v>
      </c>
      <c r="ML48" s="3">
        <f t="shared" si="136"/>
        <v>-200848.19999999995</v>
      </c>
      <c r="MM48" s="3">
        <f>план!BM47</f>
        <v>30</v>
      </c>
      <c r="MN48" s="3">
        <f>план!BN47</f>
        <v>401696.39999999997</v>
      </c>
      <c r="MO48" s="3">
        <f t="shared" si="2431"/>
        <v>22.5</v>
      </c>
      <c r="MP48" s="3">
        <f t="shared" si="2432"/>
        <v>301272.3</v>
      </c>
      <c r="MQ48" s="3">
        <f>VLOOKUP($B48,'ДС факт при поликлинике'!$D$6:$JS$80,147,0)</f>
        <v>17</v>
      </c>
      <c r="MR48" s="3">
        <f>VLOOKUP($B48,'ДС факт при поликлинике'!$D$6:$JS$80,148,0)</f>
        <v>227627.96000000002</v>
      </c>
      <c r="MS48" s="3">
        <f>VLOOKUP($B48,'ДС факт при поликлинике'!$D$6:$JS$80,149,0)</f>
        <v>0</v>
      </c>
      <c r="MT48" s="3">
        <f>VLOOKUP($B48,'ДС факт при поликлинике'!$D$6:$JS$80,150,0)</f>
        <v>0</v>
      </c>
      <c r="MU48" s="3">
        <f t="shared" si="2433"/>
        <v>29.099999999999998</v>
      </c>
      <c r="MV48" s="3">
        <f t="shared" si="2434"/>
        <v>21.824999999999999</v>
      </c>
      <c r="MW48" s="3">
        <f t="shared" si="2435"/>
        <v>16.489999999999998</v>
      </c>
      <c r="MX48" s="3">
        <f t="shared" si="137"/>
        <v>-5.5</v>
      </c>
      <c r="MY48" s="3">
        <f t="shared" si="138"/>
        <v>-73644.339999999967</v>
      </c>
      <c r="MZ48" s="3">
        <f>план!BO47</f>
        <v>0</v>
      </c>
      <c r="NA48" s="3">
        <f>план!BP47</f>
        <v>0</v>
      </c>
      <c r="NB48" s="3">
        <f t="shared" si="2436"/>
        <v>0</v>
      </c>
      <c r="NC48" s="3">
        <f t="shared" si="2437"/>
        <v>0</v>
      </c>
      <c r="ND48" s="3">
        <f>VLOOKUP($B48,'ДС факт при поликлинике'!$D$6:$JS$80,199,0)</f>
        <v>0</v>
      </c>
      <c r="NE48" s="3">
        <f>VLOOKUP($B48,'ДС факт при поликлинике'!$D$6:$JS$80,200,0)</f>
        <v>0</v>
      </c>
      <c r="NF48" s="3">
        <f>VLOOKUP($B48,'ДС факт при поликлинике'!$D$6:$JS$80,201,0)</f>
        <v>0</v>
      </c>
      <c r="NG48" s="3">
        <f>VLOOKUP($B48,'ДС факт при поликлинике'!$D$6:$JS$80,202,0)</f>
        <v>0</v>
      </c>
      <c r="NH48" s="3">
        <f t="shared" si="2438"/>
        <v>0</v>
      </c>
      <c r="NI48" s="3">
        <f t="shared" si="2439"/>
        <v>0</v>
      </c>
      <c r="NJ48" s="3">
        <f t="shared" si="2440"/>
        <v>0</v>
      </c>
      <c r="NK48" s="3">
        <f t="shared" si="139"/>
        <v>0</v>
      </c>
      <c r="NL48" s="3">
        <f t="shared" si="140"/>
        <v>0</v>
      </c>
      <c r="NM48" s="3">
        <f>план!BQ47</f>
        <v>33</v>
      </c>
      <c r="NN48" s="3">
        <f>план!BR47</f>
        <v>441866.03999999992</v>
      </c>
      <c r="NO48" s="3">
        <f t="shared" si="2441"/>
        <v>24.75</v>
      </c>
      <c r="NP48" s="3">
        <f t="shared" si="2442"/>
        <v>331399.52999999991</v>
      </c>
      <c r="NQ48" s="3">
        <f>VLOOKUP($B48,'ДС факт при поликлинике'!$D$6:$JS$80,251,0)</f>
        <v>22</v>
      </c>
      <c r="NR48" s="3">
        <f>VLOOKUP($B48,'ДС факт при поликлинике'!$D$6:$JS$80,252,0)</f>
        <v>294577.36000000004</v>
      </c>
      <c r="NS48" s="3">
        <f>VLOOKUP($B48,'ДС факт при поликлинике'!$D$6:$JS$80,253,0)</f>
        <v>0</v>
      </c>
      <c r="NT48" s="3">
        <f>VLOOKUP($B48,'ДС факт при поликлинике'!$D$6:$JS$80,254,0)</f>
        <v>0</v>
      </c>
      <c r="NU48" s="3">
        <f t="shared" si="2443"/>
        <v>32.01</v>
      </c>
      <c r="NV48" s="3">
        <f t="shared" si="2444"/>
        <v>24.0075</v>
      </c>
      <c r="NW48" s="3">
        <f t="shared" si="2445"/>
        <v>21.34</v>
      </c>
      <c r="NX48" s="3">
        <f t="shared" si="141"/>
        <v>-2.75</v>
      </c>
      <c r="NY48" s="3">
        <f t="shared" si="142"/>
        <v>-36822.169999999867</v>
      </c>
      <c r="NZ48" s="3">
        <f>план!BS47</f>
        <v>3</v>
      </c>
      <c r="OA48" s="3">
        <f>план!BT47</f>
        <v>40169.639999999992</v>
      </c>
      <c r="OB48" s="3">
        <f t="shared" si="2446"/>
        <v>2.25</v>
      </c>
      <c r="OC48" s="3">
        <f t="shared" si="2447"/>
        <v>30127.229999999996</v>
      </c>
      <c r="OD48" s="3">
        <f>VLOOKUP($B48,'ДС факт при поликлинике'!$D$6:$JS$80,59,0)</f>
        <v>1</v>
      </c>
      <c r="OE48" s="3">
        <f>VLOOKUP($B48,'ДС факт при поликлинике'!$D$6:$JS$80,60,0)</f>
        <v>13389.88</v>
      </c>
      <c r="OF48" s="3">
        <f>VLOOKUP($B48,'ДС факт при поликлинике'!$D$6:$JS$80,61,0)</f>
        <v>0</v>
      </c>
      <c r="OG48" s="3">
        <f>VLOOKUP($B48,'ДС факт при поликлинике'!$D$6:$JS$80,62,0)</f>
        <v>0</v>
      </c>
      <c r="OH48" s="3">
        <f t="shared" si="2448"/>
        <v>2.91</v>
      </c>
      <c r="OI48" s="3">
        <f t="shared" si="2449"/>
        <v>2.1825000000000001</v>
      </c>
      <c r="OJ48" s="3">
        <f t="shared" si="2450"/>
        <v>0.97</v>
      </c>
      <c r="OK48" s="3">
        <f t="shared" si="143"/>
        <v>-1.25</v>
      </c>
      <c r="OL48" s="3">
        <f t="shared" si="144"/>
        <v>-16737.349999999999</v>
      </c>
      <c r="OM48" s="3">
        <f>план!BU47</f>
        <v>3</v>
      </c>
      <c r="ON48" s="3">
        <f>план!BV47</f>
        <v>40169.639999999992</v>
      </c>
      <c r="OO48" s="3">
        <f t="shared" si="2451"/>
        <v>2.25</v>
      </c>
      <c r="OP48" s="3">
        <f t="shared" si="2452"/>
        <v>30127.229999999996</v>
      </c>
      <c r="OQ48" s="3">
        <f>VLOOKUP($B48,'ДС факт при поликлинике'!$D$6:$JS$80,103,0)</f>
        <v>0</v>
      </c>
      <c r="OR48" s="3">
        <f>VLOOKUP($B48,'ДС факт при поликлинике'!$D$6:$JS$80,104,0)</f>
        <v>0</v>
      </c>
      <c r="OS48" s="3">
        <f>VLOOKUP($B48,'ДС факт при поликлинике'!$D$6:$JS$80,105,0)</f>
        <v>0</v>
      </c>
      <c r="OT48" s="3">
        <f>VLOOKUP($B48,'ДС факт при поликлинике'!$D$6:$JS$80,106,0)</f>
        <v>0</v>
      </c>
      <c r="OU48" s="3">
        <f t="shared" si="2453"/>
        <v>2.91</v>
      </c>
      <c r="OV48" s="3">
        <f t="shared" si="2454"/>
        <v>2.1825000000000001</v>
      </c>
      <c r="OW48" s="3">
        <f t="shared" si="2455"/>
        <v>0</v>
      </c>
      <c r="OX48" s="3">
        <f t="shared" si="145"/>
        <v>-2.25</v>
      </c>
      <c r="OY48" s="3">
        <f t="shared" si="146"/>
        <v>-30127.229999999996</v>
      </c>
      <c r="OZ48" s="3">
        <f>план!BW47</f>
        <v>8</v>
      </c>
      <c r="PA48" s="3">
        <f>план!BX47</f>
        <v>128542.84799999998</v>
      </c>
      <c r="PB48" s="3">
        <f t="shared" si="2456"/>
        <v>6</v>
      </c>
      <c r="PC48" s="3">
        <f t="shared" si="2457"/>
        <v>96407.135999999984</v>
      </c>
      <c r="PD48" s="3">
        <f>VLOOKUP($B48,'ДС факт при поликлинике'!$D$6:$JS$80,67,0)</f>
        <v>4</v>
      </c>
      <c r="PE48" s="3">
        <f>VLOOKUP($B48,'ДС факт при поликлинике'!$D$6:$JS$80,68,0)</f>
        <v>64271.44</v>
      </c>
      <c r="PF48" s="3">
        <f>VLOOKUP($B48,'ДС факт при поликлинике'!$D$6:$JS$80,69,0)</f>
        <v>0</v>
      </c>
      <c r="PG48" s="3">
        <f>VLOOKUP($B48,'ДС факт при поликлинике'!$D$6:$JS$80,70,0)</f>
        <v>0</v>
      </c>
      <c r="PH48" s="3">
        <f t="shared" si="2458"/>
        <v>7.76</v>
      </c>
      <c r="PI48" s="3">
        <f t="shared" si="2459"/>
        <v>5.82</v>
      </c>
      <c r="PJ48" s="3">
        <f t="shared" si="2460"/>
        <v>3.88</v>
      </c>
      <c r="PK48" s="3">
        <f t="shared" si="147"/>
        <v>-2</v>
      </c>
      <c r="PL48" s="3">
        <f t="shared" si="148"/>
        <v>-32135.695999999982</v>
      </c>
      <c r="PM48" s="3">
        <f>план!BY47</f>
        <v>0</v>
      </c>
      <c r="PN48" s="3">
        <f>план!BZ47</f>
        <v>0</v>
      </c>
      <c r="PO48" s="3">
        <f t="shared" si="2461"/>
        <v>0</v>
      </c>
      <c r="PP48" s="3">
        <f t="shared" si="2462"/>
        <v>0</v>
      </c>
      <c r="PQ48" s="3">
        <f>VLOOKUP($B48,'ДС факт при поликлинике'!$D$6:$JS$80,27,0)</f>
        <v>0</v>
      </c>
      <c r="PR48" s="3">
        <f>VLOOKUP($B48,'ДС факт при поликлинике'!$D$6:$JS$80,28,0)</f>
        <v>0</v>
      </c>
      <c r="PS48" s="3">
        <f>VLOOKUP($B48,'ДС факт при поликлинике'!$D$6:$JS$80,29,0)</f>
        <v>0</v>
      </c>
      <c r="PT48" s="3">
        <f>VLOOKUP($B48,'ДС факт при поликлинике'!$D$6:$JS$80,30,0)</f>
        <v>0</v>
      </c>
      <c r="PU48" s="3">
        <f t="shared" si="2463"/>
        <v>0</v>
      </c>
      <c r="PV48" s="3">
        <f t="shared" si="2464"/>
        <v>0</v>
      </c>
      <c r="PW48" s="3">
        <f t="shared" si="2465"/>
        <v>0</v>
      </c>
      <c r="PX48" s="3">
        <f t="shared" si="149"/>
        <v>0</v>
      </c>
      <c r="PY48" s="3">
        <f t="shared" si="150"/>
        <v>0</v>
      </c>
      <c r="PZ48" s="3">
        <f>план!CA47</f>
        <v>0</v>
      </c>
      <c r="QA48" s="3">
        <f>план!CB47</f>
        <v>0</v>
      </c>
      <c r="QB48" s="3">
        <f t="shared" si="2466"/>
        <v>0</v>
      </c>
      <c r="QC48" s="3">
        <f t="shared" si="2467"/>
        <v>0</v>
      </c>
      <c r="QD48" s="3">
        <f>VLOOKUP($B48,'ДС факт при поликлинике'!$D$6:$JS$80,151,0)</f>
        <v>0</v>
      </c>
      <c r="QE48" s="3">
        <f>VLOOKUP($B48,'ДС факт при поликлинике'!$D$6:$JS$80,152,0)</f>
        <v>0</v>
      </c>
      <c r="QF48" s="3">
        <f>VLOOKUP($B48,'ДС факт при поликлинике'!$D$6:$JS$80,153,0)</f>
        <v>0</v>
      </c>
      <c r="QG48" s="3">
        <f>VLOOKUP($B48,'ДС факт при поликлинике'!$D$6:$JS$80,154,0)</f>
        <v>0</v>
      </c>
      <c r="QH48" s="3">
        <f t="shared" si="2468"/>
        <v>0</v>
      </c>
      <c r="QI48" s="3">
        <f t="shared" si="2469"/>
        <v>0</v>
      </c>
      <c r="QJ48" s="3">
        <f t="shared" si="2470"/>
        <v>0</v>
      </c>
      <c r="QK48" s="3">
        <f t="shared" si="151"/>
        <v>0</v>
      </c>
      <c r="QL48" s="3">
        <f t="shared" si="152"/>
        <v>0</v>
      </c>
      <c r="QM48" s="3">
        <f>план!CC47</f>
        <v>5</v>
      </c>
      <c r="QN48" s="3">
        <f>план!CD47</f>
        <v>66949.399999999994</v>
      </c>
      <c r="QO48" s="3">
        <f t="shared" si="2471"/>
        <v>3.75</v>
      </c>
      <c r="QP48" s="3">
        <f t="shared" si="2472"/>
        <v>50212.049999999996</v>
      </c>
      <c r="QQ48" s="3">
        <f>VLOOKUP($B48,'ДС факт при поликлинике'!$D$6:$JS$80,155,0)</f>
        <v>0</v>
      </c>
      <c r="QR48" s="3">
        <f>VLOOKUP($B48,'ДС факт при поликлинике'!$D$6:$JS$80,156,0)</f>
        <v>0</v>
      </c>
      <c r="QS48" s="3">
        <f>VLOOKUP($B48,'ДС факт при поликлинике'!$D$6:$JS$80,157,0)</f>
        <v>0</v>
      </c>
      <c r="QT48" s="3">
        <f>VLOOKUP($B48,'ДС факт при поликлинике'!$D$6:$JS$80,158,0)</f>
        <v>0</v>
      </c>
      <c r="QU48" s="3">
        <f t="shared" si="2473"/>
        <v>4.8499999999999996</v>
      </c>
      <c r="QV48" s="3">
        <f t="shared" si="2474"/>
        <v>3.6374999999999997</v>
      </c>
      <c r="QW48" s="3">
        <f t="shared" si="2475"/>
        <v>0</v>
      </c>
      <c r="QX48" s="3">
        <f t="shared" si="153"/>
        <v>-3.75</v>
      </c>
      <c r="QY48" s="3">
        <f t="shared" si="154"/>
        <v>-50212.049999999996</v>
      </c>
      <c r="QZ48" s="3">
        <f>план!CE47</f>
        <v>21</v>
      </c>
      <c r="RA48" s="3">
        <f>план!CF47</f>
        <v>337424.97599999997</v>
      </c>
      <c r="RB48" s="3">
        <f t="shared" si="2476"/>
        <v>15.75</v>
      </c>
      <c r="RC48" s="3">
        <f t="shared" si="2477"/>
        <v>253068.73199999996</v>
      </c>
      <c r="RD48" s="3">
        <f>VLOOKUP($B48,'ДС факт при поликлинике'!$D$6:$JS$80,71,0)</f>
        <v>17</v>
      </c>
      <c r="RE48" s="3">
        <f>VLOOKUP($B48,'ДС факт при поликлинике'!$D$6:$JS$80,72,0)</f>
        <v>273153.62</v>
      </c>
      <c r="RF48" s="3">
        <f>VLOOKUP($B48,'ДС факт при поликлинике'!$D$6:$JS$80,73,0)</f>
        <v>0</v>
      </c>
      <c r="RG48" s="3">
        <f>VLOOKUP($B48,'ДС факт при поликлинике'!$D$6:$JS$80,74,0)</f>
        <v>0</v>
      </c>
      <c r="RH48" s="3">
        <f t="shared" si="2478"/>
        <v>20.37</v>
      </c>
      <c r="RI48" s="3">
        <f t="shared" si="2479"/>
        <v>15.2775</v>
      </c>
      <c r="RJ48" s="3">
        <f t="shared" si="2480"/>
        <v>16.489999999999998</v>
      </c>
      <c r="RK48" s="3">
        <f t="shared" si="155"/>
        <v>1.25</v>
      </c>
      <c r="RL48" s="3">
        <f t="shared" si="156"/>
        <v>20084.888000000035</v>
      </c>
      <c r="RM48" s="3">
        <f>план!CG47</f>
        <v>0</v>
      </c>
      <c r="RN48" s="3">
        <f>план!CH47</f>
        <v>0</v>
      </c>
      <c r="RO48" s="3">
        <f t="shared" si="2481"/>
        <v>0</v>
      </c>
      <c r="RP48" s="3">
        <f t="shared" si="2482"/>
        <v>0</v>
      </c>
      <c r="RQ48" s="3">
        <f>VLOOKUP($B48,'ДС факт при поликлинике'!$D$6:$JS$80,271,0)</f>
        <v>1</v>
      </c>
      <c r="RR48" s="3">
        <f>VLOOKUP($B48,'ДС факт при поликлинике'!$D$6:$JS$80,272,0)</f>
        <v>16067.86</v>
      </c>
      <c r="RS48" s="3">
        <f>VLOOKUP($B48,'ДС факт при поликлинике'!$D$6:$JS$80,273,0)</f>
        <v>0</v>
      </c>
      <c r="RT48" s="3">
        <f>VLOOKUP($B48,'ДС факт при поликлинике'!$D$6:$JS$80,274,0)</f>
        <v>0</v>
      </c>
      <c r="RU48" s="3">
        <f t="shared" si="2483"/>
        <v>0</v>
      </c>
      <c r="RV48" s="3">
        <f t="shared" si="2484"/>
        <v>0</v>
      </c>
      <c r="RW48" s="3">
        <f t="shared" si="2485"/>
        <v>0.97</v>
      </c>
      <c r="RX48" s="3">
        <f t="shared" si="157"/>
        <v>1</v>
      </c>
      <c r="RY48" s="3">
        <f t="shared" si="158"/>
        <v>16067.86</v>
      </c>
      <c r="RZ48" s="3">
        <f>план!CI47</f>
        <v>3</v>
      </c>
      <c r="SA48" s="3">
        <f>план!CJ47</f>
        <v>40169.639999999992</v>
      </c>
      <c r="SB48" s="3">
        <f t="shared" si="2486"/>
        <v>2.25</v>
      </c>
      <c r="SC48" s="3">
        <f t="shared" si="2487"/>
        <v>30127.229999999996</v>
      </c>
      <c r="SD48" s="3">
        <f>VLOOKUP($B48,'ДС факт при поликлинике'!$D$6:$JS$80,267,0)</f>
        <v>0</v>
      </c>
      <c r="SE48" s="3">
        <f>VLOOKUP($B48,'ДС факт при поликлинике'!$D$6:$JS$80,268,0)</f>
        <v>0</v>
      </c>
      <c r="SF48" s="3">
        <f>VLOOKUP($B48,'ДС факт при поликлинике'!$D$6:$JS$80,269,0)</f>
        <v>0</v>
      </c>
      <c r="SG48" s="3">
        <f>VLOOKUP($B48,'ДС факт при поликлинике'!$D$6:$JS$80,270,0)</f>
        <v>0</v>
      </c>
      <c r="SH48" s="3">
        <f t="shared" si="2488"/>
        <v>2.91</v>
      </c>
      <c r="SI48" s="3">
        <f t="shared" si="2489"/>
        <v>2.1825000000000001</v>
      </c>
      <c r="SJ48" s="3">
        <f t="shared" si="2490"/>
        <v>0</v>
      </c>
      <c r="SK48" s="3">
        <f t="shared" si="159"/>
        <v>-2.25</v>
      </c>
      <c r="SL48" s="3">
        <f t="shared" si="160"/>
        <v>-30127.229999999996</v>
      </c>
      <c r="SM48" s="3">
        <f>план!CK47</f>
        <v>15</v>
      </c>
      <c r="SN48" s="3">
        <f>план!CL47</f>
        <v>200848.19999999998</v>
      </c>
      <c r="SO48" s="3">
        <f t="shared" si="2491"/>
        <v>11.25</v>
      </c>
      <c r="SP48" s="3">
        <f t="shared" si="2492"/>
        <v>150636.15</v>
      </c>
      <c r="SQ48" s="3">
        <f>VLOOKUP($B48,'ДС факт при поликлинике'!$D$6:$JS$80,15,0)</f>
        <v>12</v>
      </c>
      <c r="SR48" s="3">
        <f>VLOOKUP($B48,'ДС факт при поликлинике'!$D$6:$JS$80,16,0)</f>
        <v>160678.56000000003</v>
      </c>
      <c r="SS48" s="3">
        <f>VLOOKUP($B48,'ДС факт при поликлинике'!$D$6:$JS$80,17,0)</f>
        <v>0</v>
      </c>
      <c r="ST48" s="3">
        <f>VLOOKUP($B48,'ДС факт при поликлинике'!$D$6:$JS$80,18,0)</f>
        <v>0</v>
      </c>
      <c r="SU48" s="3">
        <f t="shared" si="2493"/>
        <v>14.549999999999999</v>
      </c>
      <c r="SV48" s="3">
        <f t="shared" si="2494"/>
        <v>10.9125</v>
      </c>
      <c r="SW48" s="3">
        <f t="shared" si="2495"/>
        <v>11.64</v>
      </c>
      <c r="SX48" s="3">
        <f t="shared" si="161"/>
        <v>0.75</v>
      </c>
      <c r="SY48" s="3">
        <f t="shared" si="162"/>
        <v>10042.410000000033</v>
      </c>
      <c r="SZ48" s="3">
        <f>план!CM47</f>
        <v>0</v>
      </c>
      <c r="TA48" s="3">
        <f>план!CN47</f>
        <v>0</v>
      </c>
      <c r="TB48" s="3">
        <f t="shared" si="2496"/>
        <v>0</v>
      </c>
      <c r="TC48" s="3">
        <f t="shared" si="2497"/>
        <v>0</v>
      </c>
      <c r="TD48" s="3">
        <f>VLOOKUP($B48,'ДС факт при поликлинике'!$D$6:$JS$80,207,0)</f>
        <v>0</v>
      </c>
      <c r="TE48" s="3">
        <f>VLOOKUP($B48,'ДС факт при поликлинике'!$D$6:$JS$80,208,0)</f>
        <v>0</v>
      </c>
      <c r="TF48" s="3">
        <f>VLOOKUP($B48,'ДС факт при поликлинике'!$D$6:$JS$80,209,0)</f>
        <v>0</v>
      </c>
      <c r="TG48" s="3">
        <f>VLOOKUP($B48,'ДС факт при поликлинике'!$D$6:$JS$80,210,0)</f>
        <v>0</v>
      </c>
      <c r="TH48" s="3">
        <f t="shared" si="2498"/>
        <v>0</v>
      </c>
      <c r="TI48" s="3">
        <f t="shared" si="2499"/>
        <v>0</v>
      </c>
      <c r="TJ48" s="3">
        <f t="shared" si="2500"/>
        <v>0</v>
      </c>
      <c r="TK48" s="3">
        <f t="shared" si="163"/>
        <v>0</v>
      </c>
      <c r="TL48" s="3">
        <f t="shared" si="164"/>
        <v>0</v>
      </c>
      <c r="TM48" s="3">
        <f>план!CO47</f>
        <v>5</v>
      </c>
      <c r="TN48" s="3">
        <f>план!CP47</f>
        <v>66949.399999999994</v>
      </c>
      <c r="TO48" s="3">
        <f t="shared" si="2501"/>
        <v>3.75</v>
      </c>
      <c r="TP48" s="3">
        <f t="shared" si="2502"/>
        <v>50212.049999999996</v>
      </c>
      <c r="TQ48" s="3">
        <f>VLOOKUP($B48,'ДС факт при поликлинике'!$D$6:$JS$80,75,0)</f>
        <v>3</v>
      </c>
      <c r="TR48" s="3">
        <f>VLOOKUP($B48,'ДС факт при поликлинике'!$D$6:$JS$80,76,0)</f>
        <v>40169.64</v>
      </c>
      <c r="TS48" s="3">
        <f>VLOOKUP($B48,'ДС факт при поликлинике'!$D$6:$JS$80,77,0)</f>
        <v>0</v>
      </c>
      <c r="TT48" s="3">
        <f>VLOOKUP($B48,'ДС факт при поликлинике'!$D$6:$JS$80,78,0)</f>
        <v>0</v>
      </c>
      <c r="TU48" s="3">
        <f t="shared" si="2503"/>
        <v>4.8499999999999996</v>
      </c>
      <c r="TV48" s="3">
        <f t="shared" si="2504"/>
        <v>3.6374999999999997</v>
      </c>
      <c r="TW48" s="3">
        <f t="shared" si="2505"/>
        <v>2.91</v>
      </c>
      <c r="TX48" s="3">
        <f t="shared" si="165"/>
        <v>-0.75</v>
      </c>
      <c r="TY48" s="3">
        <f t="shared" si="166"/>
        <v>-10042.409999999996</v>
      </c>
      <c r="TZ48" s="3">
        <f>план!CQ47</f>
        <v>75</v>
      </c>
      <c r="UA48" s="3">
        <f>план!CR47</f>
        <v>1004240.9999999999</v>
      </c>
      <c r="UB48" s="3">
        <f t="shared" si="2506"/>
        <v>56.25</v>
      </c>
      <c r="UC48" s="3">
        <f t="shared" si="2507"/>
        <v>753180.74999999988</v>
      </c>
      <c r="UD48" s="3">
        <f>VLOOKUP($B48,'ДС факт при поликлинике'!$D$6:$JS$80,163,0)</f>
        <v>51</v>
      </c>
      <c r="UE48" s="3">
        <f>VLOOKUP($B48,'ДС факт при поликлинике'!$D$6:$JS$80,164,0)</f>
        <v>682883.88000000012</v>
      </c>
      <c r="UF48" s="3">
        <f>VLOOKUP($B48,'ДС факт при поликлинике'!$D$6:$JS$80,165,0)</f>
        <v>0</v>
      </c>
      <c r="UG48" s="3">
        <f>VLOOKUP($B48,'ДС факт при поликлинике'!$D$6:$JS$80,166,0)</f>
        <v>0</v>
      </c>
      <c r="UH48" s="3">
        <f t="shared" si="2508"/>
        <v>72.75</v>
      </c>
      <c r="UI48" s="3">
        <f t="shared" si="2509"/>
        <v>54.5625</v>
      </c>
      <c r="UJ48" s="3">
        <f t="shared" si="2510"/>
        <v>49.47</v>
      </c>
      <c r="UK48" s="3">
        <f t="shared" si="167"/>
        <v>-5.25</v>
      </c>
      <c r="UL48" s="3">
        <f t="shared" si="168"/>
        <v>-70296.869999999763</v>
      </c>
      <c r="UM48" s="3">
        <f>план!CS47</f>
        <v>100</v>
      </c>
      <c r="UN48" s="3">
        <f>план!CT47</f>
        <v>1338988</v>
      </c>
      <c r="UO48" s="3">
        <f t="shared" si="2511"/>
        <v>75</v>
      </c>
      <c r="UP48" s="3">
        <f t="shared" si="2512"/>
        <v>1004241</v>
      </c>
      <c r="UQ48" s="3">
        <f>VLOOKUP($B48,'ДС факт при поликлинике'!$D$6:$JS$80,131,0)</f>
        <v>82</v>
      </c>
      <c r="UR48" s="3">
        <f>VLOOKUP($B48,'ДС факт при поликлинике'!$D$6:$JS$80,132,0)</f>
        <v>1097970.1600000001</v>
      </c>
      <c r="US48" s="3">
        <f>VLOOKUP($B48,'ДС факт при поликлинике'!$D$6:$JS$80,133,0)</f>
        <v>0</v>
      </c>
      <c r="UT48" s="3">
        <f>VLOOKUP($B48,'ДС факт при поликлинике'!$D$6:$JS$80,134,0)</f>
        <v>0</v>
      </c>
      <c r="UU48" s="3">
        <f t="shared" si="2513"/>
        <v>97</v>
      </c>
      <c r="UV48" s="3">
        <f t="shared" si="2514"/>
        <v>72.75</v>
      </c>
      <c r="UW48" s="3">
        <f t="shared" si="2515"/>
        <v>79.539999999999992</v>
      </c>
      <c r="UX48" s="3">
        <f t="shared" si="169"/>
        <v>7</v>
      </c>
      <c r="UY48" s="3">
        <f t="shared" si="170"/>
        <v>93729.160000000149</v>
      </c>
      <c r="UZ48" s="3">
        <f>план!CU47</f>
        <v>17</v>
      </c>
      <c r="VA48" s="3">
        <f>план!CV47</f>
        <v>227627.96</v>
      </c>
      <c r="VB48" s="3">
        <f t="shared" si="2516"/>
        <v>12.75</v>
      </c>
      <c r="VC48" s="3">
        <f t="shared" si="2517"/>
        <v>170720.97</v>
      </c>
      <c r="VD48" s="3">
        <f>VLOOKUP($B48,'ДС факт при поликлинике'!$D$6:$JS$80,135,0)</f>
        <v>13</v>
      </c>
      <c r="VE48" s="3">
        <f>VLOOKUP($B48,'ДС факт при поликлинике'!$D$6:$JS$80,136,0)</f>
        <v>174068.44</v>
      </c>
      <c r="VF48" s="3">
        <f>VLOOKUP($B48,'ДС факт при поликлинике'!$D$6:$JS$80,137,0)</f>
        <v>0</v>
      </c>
      <c r="VG48" s="3">
        <f>VLOOKUP($B48,'ДС факт при поликлинике'!$D$6:$JS$80,138,0)</f>
        <v>0</v>
      </c>
      <c r="VH48" s="3">
        <f t="shared" si="2518"/>
        <v>16.489999999999998</v>
      </c>
      <c r="VI48" s="3">
        <f t="shared" si="2519"/>
        <v>12.3675</v>
      </c>
      <c r="VJ48" s="3">
        <f t="shared" si="2520"/>
        <v>12.61</v>
      </c>
      <c r="VK48" s="3">
        <f t="shared" si="171"/>
        <v>0.25</v>
      </c>
      <c r="VL48" s="3">
        <f t="shared" si="172"/>
        <v>3347.4700000000012</v>
      </c>
      <c r="VM48" s="3">
        <f>план!CW47</f>
        <v>260</v>
      </c>
      <c r="VN48" s="3">
        <f>план!CX47</f>
        <v>3481368.8</v>
      </c>
      <c r="VO48" s="3">
        <f t="shared" si="2521"/>
        <v>195</v>
      </c>
      <c r="VP48" s="3">
        <f t="shared" si="2522"/>
        <v>2611026.5999999996</v>
      </c>
      <c r="VQ48" s="3">
        <f>VLOOKUP($B48,'ДС факт при поликлинике'!$D$6:$JS$80,139,0)</f>
        <v>186</v>
      </c>
      <c r="VR48" s="3">
        <f>VLOOKUP($B48,'ДС факт при поликлинике'!$D$6:$JS$80,140,0)</f>
        <v>2487578.9699999997</v>
      </c>
      <c r="VS48" s="3">
        <f>VLOOKUP($B48,'ДС факт при поликлинике'!$D$6:$JS$80,141,0)</f>
        <v>0</v>
      </c>
      <c r="VT48" s="3">
        <f>VLOOKUP($B48,'ДС факт при поликлинике'!$D$6:$JS$80,142,0)</f>
        <v>0</v>
      </c>
      <c r="VU48" s="3">
        <f t="shared" si="2523"/>
        <v>252.2</v>
      </c>
      <c r="VV48" s="3">
        <f t="shared" si="2524"/>
        <v>189.15</v>
      </c>
      <c r="VW48" s="3">
        <f t="shared" si="2525"/>
        <v>180.42</v>
      </c>
      <c r="VX48" s="3">
        <f t="shared" si="173"/>
        <v>-9</v>
      </c>
      <c r="VY48" s="3">
        <f t="shared" si="174"/>
        <v>-123447.62999999989</v>
      </c>
      <c r="VZ48" s="3">
        <f>план!CY47</f>
        <v>5</v>
      </c>
      <c r="WA48" s="3">
        <f>план!CZ47</f>
        <v>66949.399999999994</v>
      </c>
      <c r="WB48" s="3">
        <f t="shared" si="2526"/>
        <v>3.75</v>
      </c>
      <c r="WC48" s="3">
        <f t="shared" si="2527"/>
        <v>50212.049999999996</v>
      </c>
      <c r="WD48" s="3">
        <f>VLOOKUP($B48,'ДС факт при поликлинике'!$D$6:$JS$80,143,0)</f>
        <v>9</v>
      </c>
      <c r="WE48" s="3">
        <f>VLOOKUP($B48,'ДС факт при поликлинике'!$D$6:$JS$80,144,0)</f>
        <v>120508.92</v>
      </c>
      <c r="WF48" s="3">
        <f>VLOOKUP($B48,'ДС факт при поликлинике'!$D$6:$JS$80,145,0)</f>
        <v>0</v>
      </c>
      <c r="WG48" s="3">
        <f>VLOOKUP($B48,'ДС факт при поликлинике'!$D$6:$JS$80,146,0)</f>
        <v>0</v>
      </c>
      <c r="WH48" s="3">
        <f t="shared" si="2528"/>
        <v>4.8499999999999996</v>
      </c>
      <c r="WI48" s="3">
        <f t="shared" si="2529"/>
        <v>3.6374999999999997</v>
      </c>
      <c r="WJ48" s="3">
        <f t="shared" si="2530"/>
        <v>8.73</v>
      </c>
      <c r="WK48" s="3">
        <f t="shared" si="175"/>
        <v>5.25</v>
      </c>
      <c r="WL48" s="3">
        <f t="shared" si="176"/>
        <v>70296.87</v>
      </c>
      <c r="WM48" s="3">
        <f>план!DA47</f>
        <v>1</v>
      </c>
      <c r="WN48" s="3">
        <f>план!DB47</f>
        <v>16067.855999999998</v>
      </c>
      <c r="WO48" s="3">
        <f t="shared" si="2531"/>
        <v>0.75</v>
      </c>
      <c r="WP48" s="3">
        <f t="shared" si="2532"/>
        <v>12050.891999999998</v>
      </c>
      <c r="WQ48" s="3">
        <f>VLOOKUP($B48,'ДС факт при поликлинике'!$D$6:$JS$80,219,0)</f>
        <v>0</v>
      </c>
      <c r="WR48" s="3">
        <f>VLOOKUP($B48,'ДС факт при поликлинике'!$D$6:$JS$80,220,0)</f>
        <v>0</v>
      </c>
      <c r="WS48" s="3">
        <f>VLOOKUP($B48,'ДС факт при поликлинике'!$D$6:$JS$80,221,0)</f>
        <v>0</v>
      </c>
      <c r="WT48" s="3">
        <f>VLOOKUP($B48,'ДС факт при поликлинике'!$D$6:$JS$80,222,0)</f>
        <v>0</v>
      </c>
      <c r="WU48" s="3">
        <f t="shared" si="2533"/>
        <v>0.97</v>
      </c>
      <c r="WV48" s="3">
        <f t="shared" si="2534"/>
        <v>0.72750000000000004</v>
      </c>
      <c r="WW48" s="3">
        <f t="shared" si="2535"/>
        <v>0</v>
      </c>
      <c r="WX48" s="3">
        <f t="shared" si="177"/>
        <v>-0.75</v>
      </c>
      <c r="WY48" s="3">
        <f t="shared" si="178"/>
        <v>-12050.891999999998</v>
      </c>
      <c r="WZ48" s="3">
        <f>план!DC47</f>
        <v>5</v>
      </c>
      <c r="XA48" s="3">
        <f>план!DD47</f>
        <v>80339.28</v>
      </c>
      <c r="XB48" s="3">
        <f t="shared" si="2536"/>
        <v>3.75</v>
      </c>
      <c r="XC48" s="3">
        <f t="shared" si="2537"/>
        <v>60254.46</v>
      </c>
      <c r="XD48" s="3">
        <f>VLOOKUP($B48,'ДС факт при поликлинике'!$D$6:$JS$80,63,0)</f>
        <v>3</v>
      </c>
      <c r="XE48" s="3">
        <f>VLOOKUP($B48,'ДС факт при поликлинике'!$D$6:$JS$80,64,0)</f>
        <v>48203.58</v>
      </c>
      <c r="XF48" s="3">
        <f>VLOOKUP($B48,'ДС факт при поликлинике'!$D$6:$JS$80,65,0)</f>
        <v>0</v>
      </c>
      <c r="XG48" s="3">
        <f>VLOOKUP($B48,'ДС факт при поликлинике'!$D$6:$JS$80,66,0)</f>
        <v>0</v>
      </c>
      <c r="XH48" s="3">
        <f t="shared" si="2538"/>
        <v>4.8499999999999996</v>
      </c>
      <c r="XI48" s="3">
        <f t="shared" si="2539"/>
        <v>3.6374999999999997</v>
      </c>
      <c r="XJ48" s="3">
        <f t="shared" si="2540"/>
        <v>2.91</v>
      </c>
      <c r="XK48" s="3">
        <f t="shared" si="179"/>
        <v>-0.75</v>
      </c>
      <c r="XL48" s="3">
        <f t="shared" si="180"/>
        <v>-12050.879999999997</v>
      </c>
      <c r="XM48" s="3">
        <f>план!DE47</f>
        <v>5</v>
      </c>
      <c r="XN48" s="3">
        <f>план!DF47</f>
        <v>66949.399999999994</v>
      </c>
      <c r="XO48" s="3">
        <f t="shared" si="2541"/>
        <v>3.75</v>
      </c>
      <c r="XP48" s="3">
        <f t="shared" si="2542"/>
        <v>50212.049999999996</v>
      </c>
      <c r="XQ48" s="3">
        <f>VLOOKUP($B48,'ДС факт при поликлинике'!$D$6:$JS$80,91,0)</f>
        <v>2</v>
      </c>
      <c r="XR48" s="3">
        <f>VLOOKUP($B48,'ДС факт при поликлинике'!$D$6:$JS$80,92,0)</f>
        <v>26779.759999999998</v>
      </c>
      <c r="XS48" s="3">
        <f>VLOOKUP($B48,'ДС факт при поликлинике'!$D$6:$JS$80,93,0)</f>
        <v>0</v>
      </c>
      <c r="XT48" s="3">
        <f>VLOOKUP($B48,'ДС факт при поликлинике'!$D$6:$JS$80,94,0)</f>
        <v>0</v>
      </c>
      <c r="XU48" s="3">
        <f t="shared" si="2543"/>
        <v>4.8499999999999996</v>
      </c>
      <c r="XV48" s="3">
        <f t="shared" si="2544"/>
        <v>3.6374999999999997</v>
      </c>
      <c r="XW48" s="3">
        <f t="shared" si="2545"/>
        <v>1.94</v>
      </c>
      <c r="XX48" s="3">
        <f t="shared" si="181"/>
        <v>-1.75</v>
      </c>
      <c r="XY48" s="3">
        <f t="shared" si="182"/>
        <v>-23432.289999999997</v>
      </c>
      <c r="XZ48" s="3">
        <f>план!DG47</f>
        <v>0</v>
      </c>
      <c r="YA48" s="3">
        <f>план!DH47</f>
        <v>0</v>
      </c>
      <c r="YB48" s="3">
        <f t="shared" si="2546"/>
        <v>0</v>
      </c>
      <c r="YC48" s="3">
        <f t="shared" si="2547"/>
        <v>0</v>
      </c>
      <c r="YD48" s="3">
        <f>VLOOKUP($B48,'ДС факт при поликлинике'!$D$6:$JS$80,83,0)</f>
        <v>2</v>
      </c>
      <c r="YE48" s="3">
        <f>VLOOKUP($B48,'ДС факт при поликлинике'!$D$6:$JS$80,84,0)</f>
        <v>32135.72</v>
      </c>
      <c r="YF48" s="3">
        <f>VLOOKUP($B48,'ДС факт при поликлинике'!$D$6:$JS$80,85,0)</f>
        <v>0</v>
      </c>
      <c r="YG48" s="3">
        <f>VLOOKUP($B48,'ДС факт при поликлинике'!$D$6:$JS$80,86,0)</f>
        <v>0</v>
      </c>
      <c r="YH48" s="3">
        <f t="shared" si="2548"/>
        <v>0</v>
      </c>
      <c r="YI48" s="3">
        <f t="shared" si="2549"/>
        <v>0</v>
      </c>
      <c r="YJ48" s="3">
        <f t="shared" si="2550"/>
        <v>1.94</v>
      </c>
      <c r="YK48" s="3">
        <f t="shared" si="183"/>
        <v>2</v>
      </c>
      <c r="YL48" s="3">
        <f t="shared" si="184"/>
        <v>32135.72</v>
      </c>
      <c r="YM48" s="3">
        <f>план!DI47</f>
        <v>4</v>
      </c>
      <c r="YN48" s="3">
        <f>план!DJ47</f>
        <v>64271.423999999992</v>
      </c>
      <c r="YO48" s="3">
        <f t="shared" si="2551"/>
        <v>3</v>
      </c>
      <c r="YP48" s="3">
        <f t="shared" si="2552"/>
        <v>48203.567999999992</v>
      </c>
      <c r="YQ48" s="3">
        <f>VLOOKUP($B48,'ДС факт при поликлинике'!$D$6:$JS$80,99,0)</f>
        <v>1</v>
      </c>
      <c r="YR48" s="3">
        <f>VLOOKUP($B48,'ДС факт при поликлинике'!$D$6:$JS$80,100,0)</f>
        <v>16067.86</v>
      </c>
      <c r="YS48" s="3">
        <f>VLOOKUP($B48,'ДС факт при поликлинике'!$D$6:$JS$80,101,0)</f>
        <v>0</v>
      </c>
      <c r="YT48" s="3">
        <f>VLOOKUP($B48,'ДС факт при поликлинике'!$D$6:$JS$80,102,0)</f>
        <v>0</v>
      </c>
      <c r="YU48" s="3">
        <f t="shared" si="2553"/>
        <v>3.88</v>
      </c>
      <c r="YV48" s="3">
        <f t="shared" si="2554"/>
        <v>2.91</v>
      </c>
      <c r="YW48" s="3">
        <f t="shared" si="2555"/>
        <v>0.97</v>
      </c>
      <c r="YX48" s="3">
        <f t="shared" si="185"/>
        <v>-2</v>
      </c>
      <c r="YY48" s="3">
        <f t="shared" si="186"/>
        <v>-32135.707999999991</v>
      </c>
      <c r="YZ48" s="3">
        <f>план!DK47</f>
        <v>6</v>
      </c>
      <c r="ZA48" s="3">
        <f>план!DL47</f>
        <v>96407.135999999999</v>
      </c>
      <c r="ZB48" s="3">
        <f t="shared" si="2556"/>
        <v>4.5</v>
      </c>
      <c r="ZC48" s="3">
        <f t="shared" si="2557"/>
        <v>72305.351999999999</v>
      </c>
      <c r="ZD48" s="3">
        <f>VLOOKUP($B48,'ДС факт при поликлинике'!$D$6:$JS$80,87,0)</f>
        <v>15</v>
      </c>
      <c r="ZE48" s="3">
        <f>VLOOKUP($B48,'ДС факт при поликлинике'!$D$6:$JS$80,88,0)</f>
        <v>241017.9</v>
      </c>
      <c r="ZF48" s="3">
        <f>VLOOKUP($B48,'ДС факт при поликлинике'!$D$6:$JS$80,89,0)</f>
        <v>0</v>
      </c>
      <c r="ZG48" s="3">
        <f>VLOOKUP($B48,'ДС факт при поликлинике'!$D$6:$JS$80,90,0)</f>
        <v>0</v>
      </c>
      <c r="ZH48" s="3">
        <f t="shared" si="2558"/>
        <v>5.82</v>
      </c>
      <c r="ZI48" s="3">
        <f t="shared" si="2559"/>
        <v>4.3650000000000002</v>
      </c>
      <c r="ZJ48" s="3">
        <f t="shared" si="2560"/>
        <v>14.549999999999999</v>
      </c>
      <c r="ZK48" s="3">
        <f t="shared" si="187"/>
        <v>10.5</v>
      </c>
      <c r="ZL48" s="3">
        <f t="shared" si="188"/>
        <v>168712.54800000001</v>
      </c>
      <c r="ZM48" s="3">
        <f>план!DM47</f>
        <v>0</v>
      </c>
      <c r="ZN48" s="3">
        <f>план!DN47</f>
        <v>0</v>
      </c>
      <c r="ZO48" s="3">
        <f t="shared" si="2561"/>
        <v>0</v>
      </c>
      <c r="ZP48" s="3">
        <f t="shared" si="2562"/>
        <v>0</v>
      </c>
      <c r="ZQ48" s="3">
        <f>VLOOKUP($B48,'ДС факт при поликлинике'!$D$6:$JS$80,107,0)</f>
        <v>0</v>
      </c>
      <c r="ZR48" s="3">
        <f>VLOOKUP($B48,'ДС факт при поликлинике'!$D$6:$JS$80,108,0)</f>
        <v>0</v>
      </c>
      <c r="ZS48" s="3">
        <f>VLOOKUP($B48,'ДС факт при поликлинике'!$D$6:$JS$80,109,0)</f>
        <v>0</v>
      </c>
      <c r="ZT48" s="3">
        <f>VLOOKUP($B48,'ДС факт при поликлинике'!$D$6:$JS$80,110,0)</f>
        <v>0</v>
      </c>
      <c r="ZU48" s="3">
        <f t="shared" si="2563"/>
        <v>0</v>
      </c>
      <c r="ZV48" s="3">
        <f t="shared" si="2564"/>
        <v>0</v>
      </c>
      <c r="ZW48" s="3">
        <f t="shared" si="2565"/>
        <v>0</v>
      </c>
      <c r="ZX48" s="3">
        <f t="shared" si="189"/>
        <v>0</v>
      </c>
      <c r="ZY48" s="3">
        <f t="shared" si="190"/>
        <v>0</v>
      </c>
      <c r="ZZ48" s="3">
        <f>план!DO47</f>
        <v>13</v>
      </c>
      <c r="AAA48" s="3">
        <f>план!DP47</f>
        <v>174068.43999999997</v>
      </c>
      <c r="AAB48" s="3">
        <f t="shared" si="2566"/>
        <v>9.75</v>
      </c>
      <c r="AAC48" s="3">
        <f t="shared" si="2567"/>
        <v>130551.32999999999</v>
      </c>
      <c r="AAD48" s="3">
        <f>VLOOKUP($B48,'ДС факт при поликлинике'!$D$6:$JS$80,115,0)</f>
        <v>6</v>
      </c>
      <c r="AAE48" s="3">
        <f>VLOOKUP($B48,'ДС факт при поликлинике'!$D$6:$JS$80,116,0)</f>
        <v>80339.28</v>
      </c>
      <c r="AAF48" s="3">
        <f>VLOOKUP($B48,'ДС факт при поликлинике'!$D$6:$JS$80,117,0)</f>
        <v>0</v>
      </c>
      <c r="AAG48" s="3">
        <f>VLOOKUP($B48,'ДС факт при поликлинике'!$D$6:$JS$80,118,0)</f>
        <v>0</v>
      </c>
      <c r="AAH48" s="3">
        <f t="shared" si="2568"/>
        <v>12.61</v>
      </c>
      <c r="AAI48" s="3">
        <f t="shared" si="2569"/>
        <v>9.4574999999999996</v>
      </c>
      <c r="AAJ48" s="3">
        <f t="shared" si="2570"/>
        <v>5.82</v>
      </c>
      <c r="AAK48" s="3">
        <f t="shared" si="191"/>
        <v>-3.75</v>
      </c>
      <c r="AAL48" s="3">
        <f t="shared" si="192"/>
        <v>-50212.049999999988</v>
      </c>
      <c r="AAM48" s="3">
        <f>план!DQ47</f>
        <v>1</v>
      </c>
      <c r="AAN48" s="3">
        <f>план!DR47</f>
        <v>13389.879999999997</v>
      </c>
      <c r="AAO48" s="3">
        <f t="shared" si="2571"/>
        <v>0.75</v>
      </c>
      <c r="AAP48" s="3">
        <f t="shared" si="2572"/>
        <v>10042.409999999998</v>
      </c>
      <c r="AAQ48" s="3">
        <f>VLOOKUP($B48,'ДС факт при поликлинике'!$D$6:$JS$80,95,0)</f>
        <v>0</v>
      </c>
      <c r="AAR48" s="3">
        <f>VLOOKUP($B48,'ДС факт при поликлинике'!$D$6:$JS$80,96,0)</f>
        <v>0</v>
      </c>
      <c r="AAS48" s="3">
        <f>VLOOKUP($B48,'ДС факт при поликлинике'!$D$6:$JS$80,97,0)</f>
        <v>0</v>
      </c>
      <c r="AAT48" s="3">
        <f>VLOOKUP($B48,'ДС факт при поликлинике'!$D$6:$JS$80,98,0)</f>
        <v>0</v>
      </c>
      <c r="AAU48" s="3">
        <f t="shared" si="2573"/>
        <v>0.97</v>
      </c>
      <c r="AAV48" s="3">
        <f t="shared" si="2574"/>
        <v>0.72750000000000004</v>
      </c>
      <c r="AAW48" s="3">
        <f t="shared" si="2575"/>
        <v>0</v>
      </c>
      <c r="AAX48" s="3">
        <f t="shared" si="193"/>
        <v>-0.75</v>
      </c>
      <c r="AAY48" s="3">
        <f t="shared" si="194"/>
        <v>-10042.409999999998</v>
      </c>
      <c r="AAZ48" s="3">
        <f>план!DS47</f>
        <v>0</v>
      </c>
      <c r="ABA48" s="3">
        <f>план!DT47</f>
        <v>0</v>
      </c>
      <c r="ABB48" s="3">
        <f t="shared" si="2576"/>
        <v>0</v>
      </c>
      <c r="ABC48" s="3">
        <f t="shared" si="2577"/>
        <v>0</v>
      </c>
      <c r="ABD48" s="3">
        <f>VLOOKUP($B48,'ДС факт при поликлинике'!$D$6:$JS$80,215,0)</f>
        <v>0</v>
      </c>
      <c r="ABE48" s="3">
        <f>VLOOKUP($B48,'ДС факт при поликлинике'!$D$6:$JS$80,216,0)</f>
        <v>0</v>
      </c>
      <c r="ABF48" s="3">
        <f>VLOOKUP($B48,'ДС факт при поликлинике'!$D$6:$JS$80,217,0)</f>
        <v>0</v>
      </c>
      <c r="ABG48" s="3">
        <f>VLOOKUP($B48,'ДС факт при поликлинике'!$D$6:$JS$80,218,0)</f>
        <v>0</v>
      </c>
      <c r="ABH48" s="3">
        <f t="shared" si="2578"/>
        <v>0</v>
      </c>
      <c r="ABI48" s="3">
        <f t="shared" si="2579"/>
        <v>0</v>
      </c>
      <c r="ABJ48" s="3">
        <f t="shared" si="2580"/>
        <v>0</v>
      </c>
      <c r="ABK48" s="3">
        <f t="shared" si="195"/>
        <v>0</v>
      </c>
      <c r="ABL48" s="3">
        <f t="shared" si="196"/>
        <v>0</v>
      </c>
      <c r="ABM48" s="3">
        <f>план!DU47</f>
        <v>16</v>
      </c>
      <c r="ABN48" s="3">
        <f>план!DV47</f>
        <v>257085.69599999997</v>
      </c>
      <c r="ABO48" s="3">
        <f>SUM(ABM48/6*($A$4-6))</f>
        <v>8</v>
      </c>
      <c r="ABP48" s="3">
        <f t="shared" si="2582"/>
        <v>192814.27199999997</v>
      </c>
      <c r="ABQ48" s="3">
        <f>VLOOKUP($B48,'ДС факт при поликлинике'!$D$6:$JS$80,111,0)</f>
        <v>0</v>
      </c>
      <c r="ABR48" s="3">
        <f>VLOOKUP($B48,'ДС факт при поликлинике'!$D$6:$JS$80,112,0)</f>
        <v>0</v>
      </c>
      <c r="ABS48" s="3">
        <f>VLOOKUP($B48,'ДС факт при поликлинике'!$D$6:$JS$80,113,0)</f>
        <v>0</v>
      </c>
      <c r="ABT48" s="3">
        <f>VLOOKUP($B48,'ДС факт при поликлинике'!$D$6:$JS$80,114,0)</f>
        <v>0</v>
      </c>
      <c r="ABU48" s="3">
        <f t="shared" si="2583"/>
        <v>15.52</v>
      </c>
      <c r="ABV48" s="3">
        <f t="shared" si="2584"/>
        <v>7.76</v>
      </c>
      <c r="ABW48" s="3">
        <f t="shared" si="2585"/>
        <v>0</v>
      </c>
      <c r="ABX48" s="51">
        <f t="shared" si="2586"/>
        <v>-8</v>
      </c>
      <c r="ABY48" s="51">
        <f t="shared" si="2587"/>
        <v>-192814.27199999997</v>
      </c>
      <c r="ABZ48" s="3">
        <f>план!DW47</f>
        <v>0</v>
      </c>
      <c r="ACA48" s="3">
        <f>план!DX47</f>
        <v>0</v>
      </c>
      <c r="ACB48" s="3">
        <f t="shared" si="2588"/>
        <v>0</v>
      </c>
      <c r="ACC48" s="3">
        <f t="shared" si="2589"/>
        <v>0</v>
      </c>
      <c r="ACD48" s="3">
        <f>VLOOKUP($B48,'ДС факт при поликлинике'!$D$6:$JS$80,55,0)</f>
        <v>0</v>
      </c>
      <c r="ACE48" s="3">
        <f>VLOOKUP($B48,'ДС факт при поликлинике'!$D$6:$JS$80,56,0)</f>
        <v>0</v>
      </c>
      <c r="ACF48" s="3">
        <f>VLOOKUP($B48,'ДС факт при поликлинике'!$D$6:$JS$80,57,0)</f>
        <v>0</v>
      </c>
      <c r="ACG48" s="3">
        <f>VLOOKUP($B48,'ДС факт при поликлинике'!$D$6:$JS$80,58,0)</f>
        <v>0</v>
      </c>
      <c r="ACH48" s="3">
        <f t="shared" si="2590"/>
        <v>0</v>
      </c>
      <c r="ACI48" s="3">
        <f t="shared" si="2591"/>
        <v>0</v>
      </c>
      <c r="ACJ48" s="3">
        <f t="shared" si="2592"/>
        <v>0</v>
      </c>
      <c r="ACK48" s="51">
        <f t="shared" si="2593"/>
        <v>0</v>
      </c>
      <c r="ACL48" s="51">
        <f t="shared" si="2594"/>
        <v>0</v>
      </c>
      <c r="ACM48" s="3">
        <f>план!DY47</f>
        <v>0</v>
      </c>
      <c r="ACN48" s="3">
        <f>план!DZ47</f>
        <v>0</v>
      </c>
      <c r="ACO48" s="3">
        <f t="shared" si="2595"/>
        <v>0</v>
      </c>
      <c r="ACP48" s="3">
        <f t="shared" si="2596"/>
        <v>0</v>
      </c>
      <c r="ACQ48" s="3">
        <f>VLOOKUP($B48,'ДС факт при поликлинике'!$D$6:$JS$80,51,0)</f>
        <v>0</v>
      </c>
      <c r="ACR48" s="3">
        <f>VLOOKUP($B48,'ДС факт при поликлинике'!$D$6:$JS$80,52,0)</f>
        <v>0</v>
      </c>
      <c r="ACS48" s="3">
        <f>VLOOKUP($B48,'ДС факт при поликлинике'!$D$6:$JS$80,53,0)</f>
        <v>0</v>
      </c>
      <c r="ACT48" s="3">
        <f>VLOOKUP($B48,'ДС факт при поликлинике'!$D$6:$JS$80,54,0)</f>
        <v>0</v>
      </c>
      <c r="ACU48" s="3">
        <f t="shared" si="2597"/>
        <v>0</v>
      </c>
      <c r="ACV48" s="3">
        <f t="shared" si="2598"/>
        <v>0</v>
      </c>
      <c r="ACW48" s="3">
        <f t="shared" si="2599"/>
        <v>0</v>
      </c>
      <c r="ACX48" s="51">
        <f t="shared" si="2600"/>
        <v>0</v>
      </c>
      <c r="ACY48" s="51">
        <f t="shared" si="2601"/>
        <v>0</v>
      </c>
      <c r="ACZ48" s="3">
        <f>план!EA47</f>
        <v>2</v>
      </c>
      <c r="ADA48" s="3">
        <f>план!EB47</f>
        <v>49159.98799999999</v>
      </c>
      <c r="ADB48" s="3">
        <f t="shared" si="2602"/>
        <v>1.5</v>
      </c>
      <c r="ADC48" s="3">
        <f t="shared" si="2603"/>
        <v>36869.990999999995</v>
      </c>
      <c r="ADD48" s="3">
        <f>VLOOKUP($B48,'ДС факт при поликлинике'!$D$6:$JS$80,79,0)</f>
        <v>0</v>
      </c>
      <c r="ADE48" s="3">
        <f>VLOOKUP($B48,'ДС факт при поликлинике'!$D$6:$JS$80,80,0)</f>
        <v>0</v>
      </c>
      <c r="ADF48" s="3">
        <f>VLOOKUP($B48,'ДС факт при поликлинике'!$D$6:$JS$80,81,0)</f>
        <v>0</v>
      </c>
      <c r="ADG48" s="3">
        <f>VLOOKUP($B48,'ДС факт при поликлинике'!$D$6:$JS$80,82,0)</f>
        <v>0</v>
      </c>
      <c r="ADH48" s="3">
        <f t="shared" si="2604"/>
        <v>1.94</v>
      </c>
      <c r="ADI48" s="3">
        <f t="shared" si="2605"/>
        <v>1.4550000000000001</v>
      </c>
      <c r="ADJ48" s="3">
        <f t="shared" si="2606"/>
        <v>0</v>
      </c>
      <c r="ADK48" s="51">
        <f t="shared" si="2607"/>
        <v>-1.5</v>
      </c>
      <c r="ADL48" s="51">
        <f t="shared" si="2608"/>
        <v>-36869.990999999995</v>
      </c>
      <c r="ADM48" s="3"/>
      <c r="ADN48" s="3">
        <f t="shared" si="2609"/>
        <v>0</v>
      </c>
      <c r="ADO48" s="3">
        <f t="shared" si="2610"/>
        <v>0</v>
      </c>
      <c r="ADP48" s="3">
        <f t="shared" si="2611"/>
        <v>0</v>
      </c>
      <c r="ADQ48" s="3"/>
      <c r="ADR48" s="3"/>
      <c r="ADS48" s="3"/>
      <c r="ADT48" s="3"/>
      <c r="ADU48" s="3">
        <f t="shared" si="2612"/>
        <v>0</v>
      </c>
      <c r="ADV48" s="3">
        <f t="shared" si="2613"/>
        <v>0</v>
      </c>
      <c r="ADW48" s="3">
        <f t="shared" si="2614"/>
        <v>0</v>
      </c>
      <c r="ADX48" s="51">
        <f t="shared" si="2615"/>
        <v>0</v>
      </c>
      <c r="ADY48" s="51">
        <f t="shared" si="2616"/>
        <v>0</v>
      </c>
      <c r="ADZ48" s="3">
        <f>план!EE47</f>
        <v>0</v>
      </c>
      <c r="AEA48" s="27">
        <f>план!EF47</f>
        <v>0</v>
      </c>
      <c r="AEB48" s="3">
        <f t="shared" si="2617"/>
        <v>0</v>
      </c>
      <c r="AEC48" s="3">
        <f t="shared" si="2618"/>
        <v>0</v>
      </c>
      <c r="AED48" s="83">
        <f>VLOOKUP($B48,'ДС факт при поликлинике'!$D$6:$KA$81,279,0)</f>
        <v>0</v>
      </c>
      <c r="AEE48" s="83">
        <f>VLOOKUP($B48,'ДС факт при поликлинике'!$D$6:$KA$81,280,0)</f>
        <v>0</v>
      </c>
      <c r="AEF48" s="83">
        <f>VLOOKUP($B48,'ДС факт при поликлинике'!$D$6:$KA$81,281,0)</f>
        <v>0</v>
      </c>
      <c r="AEG48" s="83">
        <f>VLOOKUP($B48,'ДС факт при поликлинике'!$D$6:$KA$81,282,0)</f>
        <v>0</v>
      </c>
      <c r="AEH48" s="3">
        <f t="shared" si="2619"/>
        <v>0</v>
      </c>
      <c r="AEI48" s="3">
        <f t="shared" si="2620"/>
        <v>0</v>
      </c>
      <c r="AEJ48" s="3">
        <f t="shared" si="2621"/>
        <v>0</v>
      </c>
      <c r="AEK48" s="51">
        <f t="shared" si="2622"/>
        <v>0</v>
      </c>
      <c r="AEL48" s="51">
        <f t="shared" si="2623"/>
        <v>0</v>
      </c>
      <c r="AEM48" s="28">
        <f t="shared" si="2624"/>
        <v>876</v>
      </c>
      <c r="AEN48" s="28">
        <f t="shared" si="2625"/>
        <v>12017034.732000001</v>
      </c>
      <c r="AEO48" s="28">
        <f t="shared" si="2626"/>
        <v>653</v>
      </c>
      <c r="AEP48" s="28">
        <f t="shared" si="2627"/>
        <v>9012776.0490000006</v>
      </c>
      <c r="AEQ48" s="28">
        <f t="shared" si="2628"/>
        <v>608</v>
      </c>
      <c r="AER48" s="28">
        <f t="shared" si="2629"/>
        <v>8317532.9900000002</v>
      </c>
      <c r="AES48" s="28">
        <f t="shared" si="2630"/>
        <v>0</v>
      </c>
      <c r="AET48" s="28">
        <f t="shared" si="2631"/>
        <v>0</v>
      </c>
      <c r="AEU48" s="3">
        <f t="shared" si="2632"/>
        <v>849.72</v>
      </c>
      <c r="AEV48" s="3">
        <f t="shared" si="2633"/>
        <v>633.41</v>
      </c>
      <c r="AEW48" s="3">
        <f t="shared" si="2634"/>
        <v>589.76</v>
      </c>
      <c r="AEX48" s="51">
        <f t="shared" si="2635"/>
        <v>-45</v>
      </c>
      <c r="AEY48" s="51">
        <f t="shared" si="2636"/>
        <v>-695243.05900000036</v>
      </c>
      <c r="AEZ48" s="118">
        <f t="shared" ref="AEZ48:AEZ49" si="2638">SUM(FD48/FB48)</f>
        <v>0.26666666666666666</v>
      </c>
      <c r="AFA48" s="118">
        <f t="shared" ref="AFA48:AFA49" si="2639">SUM(FE48/FC48)</f>
        <v>0.266666733051794</v>
      </c>
    </row>
    <row r="49" spans="1:833" ht="30" x14ac:dyDescent="0.25">
      <c r="A49" s="7"/>
      <c r="B49" s="6">
        <v>27</v>
      </c>
      <c r="C49" s="1" t="s">
        <v>337</v>
      </c>
      <c r="D49" s="156">
        <f t="shared" si="534"/>
        <v>9860</v>
      </c>
      <c r="E49" s="23">
        <v>10127</v>
      </c>
      <c r="F49" s="92">
        <v>1.1599999999999999</v>
      </c>
      <c r="G49" s="25">
        <v>1</v>
      </c>
      <c r="H49" s="151"/>
      <c r="I49" s="23">
        <v>1.4</v>
      </c>
      <c r="J49" s="23">
        <v>1.68</v>
      </c>
      <c r="K49" s="23">
        <v>2.23</v>
      </c>
      <c r="L49" s="23">
        <v>2.57</v>
      </c>
      <c r="M49" s="3">
        <f>план!M48</f>
        <v>0</v>
      </c>
      <c r="N49" s="3">
        <f>план!N48</f>
        <v>0</v>
      </c>
      <c r="O49" s="3">
        <f t="shared" si="2299"/>
        <v>0</v>
      </c>
      <c r="P49" s="3">
        <f t="shared" si="2300"/>
        <v>0</v>
      </c>
      <c r="Q49" s="3">
        <f>VLOOKUP($B49,'ДС факт при поликлинике'!$D$6:$AK$80,31,0)</f>
        <v>0</v>
      </c>
      <c r="R49" s="3">
        <f>VLOOKUP($B49,'ДС факт при поликлинике'!$D$6:$AK$80,32,0)</f>
        <v>0</v>
      </c>
      <c r="S49" s="3">
        <f>VLOOKUP($B49,'ДС факт при поликлинике'!$D$6:$AK$80,33,0)</f>
        <v>0</v>
      </c>
      <c r="T49" s="3">
        <f>VLOOKUP($B49,'ДС факт при поликлинике'!$D$6:$AK$80,34,0)</f>
        <v>0</v>
      </c>
      <c r="U49" s="3">
        <f t="shared" si="2301"/>
        <v>0</v>
      </c>
      <c r="V49" s="3">
        <f t="shared" si="2302"/>
        <v>0</v>
      </c>
      <c r="W49" s="3">
        <f t="shared" si="2303"/>
        <v>0</v>
      </c>
      <c r="X49" s="3">
        <f t="shared" si="85"/>
        <v>0</v>
      </c>
      <c r="Y49" s="3">
        <f t="shared" si="86"/>
        <v>0</v>
      </c>
      <c r="Z49" s="3">
        <f>план!O48</f>
        <v>0</v>
      </c>
      <c r="AA49" s="3">
        <f>план!P48</f>
        <v>0</v>
      </c>
      <c r="AB49" s="3">
        <f t="shared" si="2304"/>
        <v>0</v>
      </c>
      <c r="AC49" s="3">
        <f t="shared" si="2305"/>
        <v>0</v>
      </c>
      <c r="AD49" s="3">
        <f>VLOOKUP($B49,'ДС факт при поликлинике'!$D$6:$JS$80,47,0)</f>
        <v>0</v>
      </c>
      <c r="AE49" s="3">
        <f>VLOOKUP($B49,'ДС факт при поликлинике'!$D$6:$JS$80,48,0)</f>
        <v>0</v>
      </c>
      <c r="AF49" s="3">
        <f>VLOOKUP($B49,'ДС факт при поликлинике'!$D$6:$JS$80,49,0)</f>
        <v>0</v>
      </c>
      <c r="AG49" s="3">
        <f>VLOOKUP($B49,'ДС факт при поликлинике'!$D$6:$JS$80,50,0)</f>
        <v>0</v>
      </c>
      <c r="AH49" s="3">
        <f t="shared" si="2306"/>
        <v>0</v>
      </c>
      <c r="AI49" s="3">
        <f t="shared" si="2307"/>
        <v>0</v>
      </c>
      <c r="AJ49" s="3">
        <f t="shared" si="2308"/>
        <v>0</v>
      </c>
      <c r="AK49" s="3">
        <f t="shared" si="87"/>
        <v>0</v>
      </c>
      <c r="AL49" s="3">
        <f t="shared" si="88"/>
        <v>0</v>
      </c>
      <c r="AM49" s="26">
        <f>план!Q48</f>
        <v>0</v>
      </c>
      <c r="AN49" s="3">
        <f>план!R48</f>
        <v>0</v>
      </c>
      <c r="AO49" s="3">
        <f t="shared" si="2309"/>
        <v>0</v>
      </c>
      <c r="AP49" s="3">
        <f t="shared" si="2310"/>
        <v>0</v>
      </c>
      <c r="AQ49" s="3">
        <f>VLOOKUP($B49,'ДС факт при поликлинике'!$D$6:$JS$80,7,0)</f>
        <v>0</v>
      </c>
      <c r="AR49" s="3">
        <f>VLOOKUP($B49,'ДС факт при поликлинике'!$D$6:$JS$80,8,0)</f>
        <v>0</v>
      </c>
      <c r="AS49" s="3">
        <f>VLOOKUP($B49,'ДС факт при поликлинике'!$D$6:$JS$80,9,0)</f>
        <v>0</v>
      </c>
      <c r="AT49" s="3">
        <f>VLOOKUP($B49,'ДС факт при поликлинике'!$D$6:$JS$80,10,0)</f>
        <v>0</v>
      </c>
      <c r="AU49" s="3">
        <f t="shared" si="2311"/>
        <v>0</v>
      </c>
      <c r="AV49" s="3">
        <f t="shared" si="2312"/>
        <v>0</v>
      </c>
      <c r="AW49" s="3">
        <f t="shared" si="2313"/>
        <v>0</v>
      </c>
      <c r="AX49" s="3">
        <f t="shared" si="89"/>
        <v>0</v>
      </c>
      <c r="AY49" s="3">
        <f t="shared" si="90"/>
        <v>0</v>
      </c>
      <c r="AZ49" s="3">
        <f>план!S48</f>
        <v>0</v>
      </c>
      <c r="BA49" s="3">
        <f>план!T48</f>
        <v>0</v>
      </c>
      <c r="BB49" s="3">
        <f t="shared" si="2314"/>
        <v>0</v>
      </c>
      <c r="BC49" s="3">
        <f t="shared" si="2315"/>
        <v>0</v>
      </c>
      <c r="BD49" s="3">
        <f>VLOOKUP($B49,'ДС факт при поликлинике'!$D$6:$JS$80,23,0)</f>
        <v>0</v>
      </c>
      <c r="BE49" s="3">
        <f>VLOOKUP($B49,'ДС факт при поликлинике'!$D$6:$JS$80,24,0)</f>
        <v>0</v>
      </c>
      <c r="BF49" s="3">
        <f>VLOOKUP($B49,'ДС факт при поликлинике'!$D$6:$JS$80,25,0)</f>
        <v>0</v>
      </c>
      <c r="BG49" s="3">
        <f>VLOOKUP($B49,'ДС факт при поликлинике'!$D$6:$JS$80,26,0)</f>
        <v>0</v>
      </c>
      <c r="BH49" s="3">
        <f t="shared" si="2316"/>
        <v>0</v>
      </c>
      <c r="BI49" s="3">
        <f t="shared" si="2317"/>
        <v>0</v>
      </c>
      <c r="BJ49" s="3">
        <f t="shared" si="2318"/>
        <v>0</v>
      </c>
      <c r="BK49" s="3">
        <f t="shared" si="91"/>
        <v>0</v>
      </c>
      <c r="BL49" s="3">
        <f t="shared" si="92"/>
        <v>0</v>
      </c>
      <c r="BM49" s="3">
        <f>план!U48</f>
        <v>0</v>
      </c>
      <c r="BN49" s="3">
        <f>план!V48</f>
        <v>0</v>
      </c>
      <c r="BO49" s="3">
        <f t="shared" si="2319"/>
        <v>0</v>
      </c>
      <c r="BP49" s="3">
        <f t="shared" si="2320"/>
        <v>0</v>
      </c>
      <c r="BQ49" s="3">
        <f>VLOOKUP($B49,'ДС факт при поликлинике'!$D$6:$JS$80,255,0)</f>
        <v>0</v>
      </c>
      <c r="BR49" s="3">
        <f>VLOOKUP($B49,'ДС факт при поликлинике'!$D$6:$JS$80,256,0)</f>
        <v>0</v>
      </c>
      <c r="BS49" s="3">
        <f>VLOOKUP($B49,'ДС факт при поликлинике'!$D$6:$JS$80,257,0)</f>
        <v>0</v>
      </c>
      <c r="BT49" s="3">
        <f>VLOOKUP($B49,'ДС факт при поликлинике'!$D$6:$JS$80,258,0)</f>
        <v>0</v>
      </c>
      <c r="BU49" s="3">
        <f t="shared" si="2321"/>
        <v>0</v>
      </c>
      <c r="BV49" s="3">
        <f t="shared" si="2322"/>
        <v>0</v>
      </c>
      <c r="BW49" s="3">
        <f t="shared" si="2323"/>
        <v>0</v>
      </c>
      <c r="BX49" s="3">
        <f t="shared" si="93"/>
        <v>0</v>
      </c>
      <c r="BY49" s="3">
        <f t="shared" si="94"/>
        <v>0</v>
      </c>
      <c r="BZ49" s="3">
        <f>план!W48</f>
        <v>0</v>
      </c>
      <c r="CA49" s="3">
        <f>план!X48</f>
        <v>0</v>
      </c>
      <c r="CB49" s="3">
        <f t="shared" si="2324"/>
        <v>0</v>
      </c>
      <c r="CC49" s="3">
        <f t="shared" si="2325"/>
        <v>0</v>
      </c>
      <c r="CD49" s="3">
        <f>VLOOKUP($B49,'ДС факт при поликлинике'!$D$6:$JS$80,11,0)</f>
        <v>0</v>
      </c>
      <c r="CE49" s="3">
        <f>VLOOKUP($B49,'ДС факт при поликлинике'!$D$6:$JS$80,12,0)</f>
        <v>0</v>
      </c>
      <c r="CF49" s="3">
        <f>VLOOKUP($B49,'ДС факт при поликлинике'!$D$6:$JS$80,13,0)</f>
        <v>0</v>
      </c>
      <c r="CG49" s="3">
        <f>VLOOKUP($B49,'ДС факт при поликлинике'!$D$6:$JS$80,14,0)</f>
        <v>0</v>
      </c>
      <c r="CH49" s="3">
        <f t="shared" si="2326"/>
        <v>0</v>
      </c>
      <c r="CI49" s="3">
        <f t="shared" si="2327"/>
        <v>0</v>
      </c>
      <c r="CJ49" s="3">
        <f t="shared" si="2328"/>
        <v>0</v>
      </c>
      <c r="CK49" s="3">
        <f t="shared" si="95"/>
        <v>0</v>
      </c>
      <c r="CL49" s="3">
        <f t="shared" si="96"/>
        <v>0</v>
      </c>
      <c r="CM49" s="3">
        <f>план!Y48</f>
        <v>0</v>
      </c>
      <c r="CN49" s="3">
        <f>план!Z48</f>
        <v>0</v>
      </c>
      <c r="CO49" s="3">
        <f t="shared" si="2329"/>
        <v>0</v>
      </c>
      <c r="CP49" s="3">
        <f t="shared" si="2330"/>
        <v>0</v>
      </c>
      <c r="CQ49" s="3">
        <f>VLOOKUP($B49,'ДС факт при поликлинике'!$D$6:$JS$80,247,0)</f>
        <v>0</v>
      </c>
      <c r="CR49" s="3">
        <f>VLOOKUP($B49,'ДС факт при поликлинике'!$D$6:$JS$80,248,0)</f>
        <v>0</v>
      </c>
      <c r="CS49" s="3">
        <f>VLOOKUP($B49,'ДС факт при поликлинике'!$D$6:$JS$80,249,0)</f>
        <v>0</v>
      </c>
      <c r="CT49" s="3">
        <f>VLOOKUP($B49,'ДС факт при поликлинике'!$D$6:$JS$80,250,0)</f>
        <v>0</v>
      </c>
      <c r="CU49" s="3">
        <f t="shared" si="2331"/>
        <v>0</v>
      </c>
      <c r="CV49" s="3">
        <f t="shared" si="2332"/>
        <v>0</v>
      </c>
      <c r="CW49" s="3">
        <f t="shared" si="2333"/>
        <v>0</v>
      </c>
      <c r="CX49" s="3">
        <f t="shared" si="97"/>
        <v>0</v>
      </c>
      <c r="CY49" s="3">
        <f t="shared" si="98"/>
        <v>0</v>
      </c>
      <c r="CZ49" s="3">
        <f>план!AA48</f>
        <v>0</v>
      </c>
      <c r="DA49" s="3">
        <f>план!AB48</f>
        <v>0</v>
      </c>
      <c r="DB49" s="3">
        <f t="shared" si="2334"/>
        <v>0</v>
      </c>
      <c r="DC49" s="3">
        <f t="shared" si="2335"/>
        <v>0</v>
      </c>
      <c r="DD49" s="3">
        <f>VLOOKUP($B49,'ДС факт при поликлинике'!$D$6:$JS$80,263,0)</f>
        <v>0</v>
      </c>
      <c r="DE49" s="3">
        <f>VLOOKUP($B49,'ДС факт при поликлинике'!$D$6:$JS$80,264,0)</f>
        <v>0</v>
      </c>
      <c r="DF49" s="3">
        <f>VLOOKUP($B49,'ДС факт при поликлинике'!$D$6:$JS$80,265,0)</f>
        <v>0</v>
      </c>
      <c r="DG49" s="3">
        <f>VLOOKUP($B49,'ДС факт при поликлинике'!$D$6:$JS$80,266,0)</f>
        <v>0</v>
      </c>
      <c r="DH49" s="3">
        <f t="shared" si="2336"/>
        <v>0</v>
      </c>
      <c r="DI49" s="3">
        <f t="shared" si="2337"/>
        <v>0</v>
      </c>
      <c r="DJ49" s="3">
        <f t="shared" si="2338"/>
        <v>0</v>
      </c>
      <c r="DK49" s="3">
        <f t="shared" si="99"/>
        <v>0</v>
      </c>
      <c r="DL49" s="3">
        <f t="shared" si="100"/>
        <v>0</v>
      </c>
      <c r="DM49" s="3">
        <f>план!AC48</f>
        <v>0</v>
      </c>
      <c r="DN49" s="3">
        <f>план!AD48</f>
        <v>0</v>
      </c>
      <c r="DO49" s="3">
        <f t="shared" si="2339"/>
        <v>0</v>
      </c>
      <c r="DP49" s="3">
        <f t="shared" si="2340"/>
        <v>0</v>
      </c>
      <c r="DQ49" s="3">
        <f>VLOOKUP($B49,'ДС факт при поликлинике'!$D$6:$JS$80,223,0)</f>
        <v>1</v>
      </c>
      <c r="DR49" s="3">
        <f>VLOOKUP($B49,'ДС факт при поликлинике'!$D$6:$JS$80,224,0)</f>
        <v>19215.169999999998</v>
      </c>
      <c r="DS49" s="3">
        <f>VLOOKUP($B49,'ДС факт при поликлинике'!$D$6:$JS$80,225,0)</f>
        <v>0</v>
      </c>
      <c r="DT49" s="3">
        <f>VLOOKUP($B49,'ДС факт при поликлинике'!$D$6:$JS$80,226,0)</f>
        <v>0</v>
      </c>
      <c r="DU49" s="3">
        <f t="shared" si="2341"/>
        <v>0</v>
      </c>
      <c r="DV49" s="3">
        <f t="shared" si="2342"/>
        <v>0</v>
      </c>
      <c r="DW49" s="3">
        <f t="shared" si="2343"/>
        <v>1.1599999999999999</v>
      </c>
      <c r="DX49" s="3">
        <f t="shared" si="101"/>
        <v>1</v>
      </c>
      <c r="DY49" s="3">
        <f t="shared" si="102"/>
        <v>19215.169999999998</v>
      </c>
      <c r="DZ49" s="3">
        <f>план!AE48</f>
        <v>2</v>
      </c>
      <c r="EA49" s="3">
        <f>план!AF48</f>
        <v>38430.335999999996</v>
      </c>
      <c r="EB49" s="3">
        <f t="shared" si="2344"/>
        <v>1.5</v>
      </c>
      <c r="EC49" s="3">
        <f t="shared" si="2345"/>
        <v>28822.751999999997</v>
      </c>
      <c r="ED49" s="3">
        <f>VLOOKUP($B49,'ДС факт при поликлинике'!$D$6:$JS$80,227,0)</f>
        <v>1</v>
      </c>
      <c r="EE49" s="3">
        <f>VLOOKUP($B49,'ДС факт при поликлинике'!$D$6:$JS$80,228,0)</f>
        <v>19215.169999999998</v>
      </c>
      <c r="EF49" s="3">
        <f>VLOOKUP($B49,'ДС факт при поликлинике'!$D$6:$JS$80,229,0)</f>
        <v>0</v>
      </c>
      <c r="EG49" s="3">
        <f>VLOOKUP($B49,'ДС факт при поликлинике'!$D$6:$JS$80,230,0)</f>
        <v>0</v>
      </c>
      <c r="EH49" s="3">
        <f t="shared" si="2346"/>
        <v>2.3199999999999998</v>
      </c>
      <c r="EI49" s="3">
        <f t="shared" si="2347"/>
        <v>1.7399999999999998</v>
      </c>
      <c r="EJ49" s="3">
        <f t="shared" si="2348"/>
        <v>1.1599999999999999</v>
      </c>
      <c r="EK49" s="3">
        <f t="shared" si="103"/>
        <v>-0.5</v>
      </c>
      <c r="EL49" s="3">
        <f t="shared" si="104"/>
        <v>-9607.5819999999985</v>
      </c>
      <c r="EM49" s="3">
        <f>план!AG48</f>
        <v>0</v>
      </c>
      <c r="EN49" s="3">
        <f>план!AH48</f>
        <v>0</v>
      </c>
      <c r="EO49" s="3">
        <f t="shared" si="2349"/>
        <v>0</v>
      </c>
      <c r="EP49" s="3">
        <f t="shared" si="2350"/>
        <v>0</v>
      </c>
      <c r="EQ49" s="3">
        <f>VLOOKUP($B49,'ДС факт при поликлинике'!$D$6:$JS$80,231,0)</f>
        <v>0</v>
      </c>
      <c r="ER49" s="3">
        <f>VLOOKUP($B49,'ДС факт при поликлинике'!$D$6:$JS$80,232,0)</f>
        <v>0</v>
      </c>
      <c r="ES49" s="3">
        <f>VLOOKUP($B49,'ДС факт при поликлинике'!$D$6:$JS$80,233,0)</f>
        <v>0</v>
      </c>
      <c r="ET49" s="3">
        <f>VLOOKUP($B49,'ДС факт при поликлинике'!$D$6:$JS$80,234,0)</f>
        <v>0</v>
      </c>
      <c r="EU49" s="3">
        <f t="shared" si="2351"/>
        <v>0</v>
      </c>
      <c r="EV49" s="3">
        <f t="shared" si="2352"/>
        <v>0</v>
      </c>
      <c r="EW49" s="3">
        <f t="shared" si="2353"/>
        <v>0</v>
      </c>
      <c r="EX49" s="3">
        <f t="shared" si="105"/>
        <v>0</v>
      </c>
      <c r="EY49" s="3">
        <f t="shared" si="106"/>
        <v>0</v>
      </c>
      <c r="EZ49" s="3">
        <f>план!AI48</f>
        <v>0</v>
      </c>
      <c r="FA49" s="3">
        <f>план!AJ48</f>
        <v>0</v>
      </c>
      <c r="FB49" s="3">
        <f t="shared" si="2354"/>
        <v>0</v>
      </c>
      <c r="FC49" s="3">
        <f t="shared" si="2355"/>
        <v>0</v>
      </c>
      <c r="FD49" s="3">
        <f>VLOOKUP($B49,'ДС факт при поликлинике'!$D$6:$JS$80,235,0)</f>
        <v>1</v>
      </c>
      <c r="FE49" s="3">
        <f>VLOOKUP($B49,'ДС факт при поликлинике'!$D$6:$JS$80,236,0)</f>
        <v>19215.169999999998</v>
      </c>
      <c r="FF49" s="3">
        <f>VLOOKUP($B49,'ДС факт при поликлинике'!$D$6:$JS$80,237,0)</f>
        <v>0</v>
      </c>
      <c r="FG49" s="3">
        <f>VLOOKUP($B49,'ДС факт при поликлинике'!$D$6:$JS$80,238,0)</f>
        <v>0</v>
      </c>
      <c r="FH49" s="3">
        <f t="shared" si="2356"/>
        <v>0</v>
      </c>
      <c r="FI49" s="3">
        <f t="shared" si="2357"/>
        <v>0</v>
      </c>
      <c r="FJ49" s="3">
        <f t="shared" si="2358"/>
        <v>1.1599999999999999</v>
      </c>
      <c r="FK49" s="3">
        <f t="shared" si="107"/>
        <v>1</v>
      </c>
      <c r="FL49" s="3">
        <f t="shared" si="108"/>
        <v>19215.169999999998</v>
      </c>
      <c r="FM49" s="3">
        <f>план!AK48</f>
        <v>0</v>
      </c>
      <c r="FN49" s="3">
        <f>план!AL48</f>
        <v>0</v>
      </c>
      <c r="FO49" s="3">
        <f t="shared" si="2359"/>
        <v>0</v>
      </c>
      <c r="FP49" s="3">
        <f t="shared" si="2360"/>
        <v>0</v>
      </c>
      <c r="FQ49" s="3">
        <f>VLOOKUP($B49,'ДС факт при поликлинике'!$D$6:$JS$80,243,0)</f>
        <v>0</v>
      </c>
      <c r="FR49" s="3">
        <f>VLOOKUP($B49,'ДС факт при поликлинике'!$D$6:$JS$80,244,0)</f>
        <v>0</v>
      </c>
      <c r="FS49" s="3">
        <f>VLOOKUP($B49,'ДС факт при поликлинике'!$D$6:$JS$80,245,0)</f>
        <v>0</v>
      </c>
      <c r="FT49" s="3">
        <f>VLOOKUP($B49,'ДС факт при поликлинике'!$D$6:$JS$80,246,0)</f>
        <v>0</v>
      </c>
      <c r="FU49" s="3">
        <f t="shared" si="2361"/>
        <v>0</v>
      </c>
      <c r="FV49" s="3">
        <f t="shared" si="2362"/>
        <v>0</v>
      </c>
      <c r="FW49" s="3">
        <f t="shared" si="2363"/>
        <v>0</v>
      </c>
      <c r="FX49" s="3">
        <f t="shared" si="109"/>
        <v>0</v>
      </c>
      <c r="FY49" s="3">
        <f t="shared" si="110"/>
        <v>0</v>
      </c>
      <c r="FZ49" s="3">
        <f>план!AM48</f>
        <v>0</v>
      </c>
      <c r="GA49" s="3">
        <f>план!AN48</f>
        <v>0</v>
      </c>
      <c r="GB49" s="3">
        <f t="shared" si="2364"/>
        <v>0</v>
      </c>
      <c r="GC49" s="3">
        <f t="shared" si="2365"/>
        <v>0</v>
      </c>
      <c r="GD49" s="3">
        <f>VLOOKUP($B49,'ДС факт при поликлинике'!$D$6:$JS$80,259,0)</f>
        <v>0</v>
      </c>
      <c r="GE49" s="3">
        <f>VLOOKUP($B49,'ДС факт при поликлинике'!$D$6:$JS$80,260,0)</f>
        <v>0</v>
      </c>
      <c r="GF49" s="3">
        <f>VLOOKUP($B49,'ДС факт при поликлинике'!$D$6:$JS$80,261,0)</f>
        <v>0</v>
      </c>
      <c r="GG49" s="3">
        <f>VLOOKUP($B49,'ДС факт при поликлинике'!$D$6:$JS$80,262,0)</f>
        <v>0</v>
      </c>
      <c r="GH49" s="3">
        <f t="shared" si="2366"/>
        <v>0</v>
      </c>
      <c r="GI49" s="3">
        <f t="shared" si="2367"/>
        <v>0</v>
      </c>
      <c r="GJ49" s="3">
        <f t="shared" si="2368"/>
        <v>0</v>
      </c>
      <c r="GK49" s="3">
        <f t="shared" si="111"/>
        <v>0</v>
      </c>
      <c r="GL49" s="3">
        <f t="shared" si="112"/>
        <v>0</v>
      </c>
      <c r="GM49" s="3">
        <f>план!AO48</f>
        <v>0</v>
      </c>
      <c r="GN49" s="3">
        <f>план!AP48</f>
        <v>0</v>
      </c>
      <c r="GO49" s="3">
        <f t="shared" si="2369"/>
        <v>0</v>
      </c>
      <c r="GP49" s="3">
        <f t="shared" si="2370"/>
        <v>0</v>
      </c>
      <c r="GQ49" s="3">
        <f>VLOOKUP($B49,'ДС факт при поликлинике'!$D$6:$JS$80,175,0)</f>
        <v>0</v>
      </c>
      <c r="GR49" s="3">
        <f>VLOOKUP($B49,'ДС факт при поликлинике'!$D$6:$JS$80,176,0)</f>
        <v>0</v>
      </c>
      <c r="GS49" s="3">
        <f>VLOOKUP($B49,'ДС факт при поликлинике'!$D$6:$JS$80,177,0)</f>
        <v>0</v>
      </c>
      <c r="GT49" s="3">
        <f>VLOOKUP($B49,'ДС факт при поликлинике'!$D$6:$JS$80,178,0)</f>
        <v>0</v>
      </c>
      <c r="GU49" s="3">
        <f t="shared" si="2371"/>
        <v>0</v>
      </c>
      <c r="GV49" s="3">
        <f t="shared" si="2372"/>
        <v>0</v>
      </c>
      <c r="GW49" s="3">
        <f t="shared" si="2373"/>
        <v>0</v>
      </c>
      <c r="GX49" s="3">
        <f t="shared" si="113"/>
        <v>0</v>
      </c>
      <c r="GY49" s="3">
        <f t="shared" si="114"/>
        <v>0</v>
      </c>
      <c r="GZ49" s="3">
        <f>план!AQ48</f>
        <v>0</v>
      </c>
      <c r="HA49" s="3">
        <f>план!AR48</f>
        <v>0</v>
      </c>
      <c r="HB49" s="3">
        <f t="shared" si="2374"/>
        <v>0</v>
      </c>
      <c r="HC49" s="3">
        <f t="shared" si="2375"/>
        <v>0</v>
      </c>
      <c r="HD49" s="3">
        <f>VLOOKUP($B49,'ДС факт при поликлинике'!$D$6:$JS$80,179,0)</f>
        <v>0</v>
      </c>
      <c r="HE49" s="3">
        <f>VLOOKUP($B49,'ДС факт при поликлинике'!$D$6:$JS$80,180,0)</f>
        <v>0</v>
      </c>
      <c r="HF49" s="3">
        <f>VLOOKUP($B49,'ДС факт при поликлинике'!$D$6:$JS$80,181,0)</f>
        <v>0</v>
      </c>
      <c r="HG49" s="3">
        <f>VLOOKUP($B49,'ДС факт при поликлинике'!$D$6:$JS$80,182,0)</f>
        <v>0</v>
      </c>
      <c r="HH49" s="3">
        <f t="shared" si="2376"/>
        <v>0</v>
      </c>
      <c r="HI49" s="3">
        <f t="shared" si="2377"/>
        <v>0</v>
      </c>
      <c r="HJ49" s="3">
        <f t="shared" si="2378"/>
        <v>0</v>
      </c>
      <c r="HK49" s="3">
        <f t="shared" si="115"/>
        <v>0</v>
      </c>
      <c r="HL49" s="3">
        <f t="shared" si="116"/>
        <v>0</v>
      </c>
      <c r="HM49" s="3">
        <f>план!AS48</f>
        <v>0</v>
      </c>
      <c r="HN49" s="3">
        <f>план!AT48</f>
        <v>0</v>
      </c>
      <c r="HO49" s="3">
        <f t="shared" si="2379"/>
        <v>0</v>
      </c>
      <c r="HP49" s="3">
        <f t="shared" si="2380"/>
        <v>0</v>
      </c>
      <c r="HQ49" s="3">
        <f>VLOOKUP($B49,'ДС факт при поликлинике'!$D$6:$JS$80,183,0)</f>
        <v>0</v>
      </c>
      <c r="HR49" s="3">
        <f>VLOOKUP($B49,'ДС факт при поликлинике'!$D$6:$JS$80,184,0)</f>
        <v>0</v>
      </c>
      <c r="HS49" s="3">
        <f>VLOOKUP($B49,'ДС факт при поликлинике'!$D$6:$JS$80,185,0)</f>
        <v>0</v>
      </c>
      <c r="HT49" s="3">
        <f>VLOOKUP($B49,'ДС факт при поликлинике'!$D$6:$JS$80,186,0)</f>
        <v>0</v>
      </c>
      <c r="HU49" s="3">
        <f t="shared" si="2381"/>
        <v>0</v>
      </c>
      <c r="HV49" s="3">
        <f t="shared" si="2382"/>
        <v>0</v>
      </c>
      <c r="HW49" s="3">
        <f t="shared" si="2383"/>
        <v>0</v>
      </c>
      <c r="HX49" s="3">
        <f t="shared" si="117"/>
        <v>0</v>
      </c>
      <c r="HY49" s="3">
        <f t="shared" si="118"/>
        <v>0</v>
      </c>
      <c r="HZ49" s="3">
        <f>план!AU48</f>
        <v>0</v>
      </c>
      <c r="IA49" s="3">
        <f>план!AV48</f>
        <v>0</v>
      </c>
      <c r="IB49" s="3">
        <f t="shared" si="2384"/>
        <v>0</v>
      </c>
      <c r="IC49" s="3">
        <f t="shared" si="2385"/>
        <v>0</v>
      </c>
      <c r="ID49" s="3">
        <f>VLOOKUP($B49,'ДС факт при поликлинике'!$D$6:$JS$80,239,0)</f>
        <v>0</v>
      </c>
      <c r="IE49" s="3">
        <f>VLOOKUP($B49,'ДС факт при поликлинике'!$D$6:$JS$80,240,0)</f>
        <v>0</v>
      </c>
      <c r="IF49" s="3">
        <f>VLOOKUP($B49,'ДС факт при поликлинике'!$D$6:$JS$80,241,0)</f>
        <v>0</v>
      </c>
      <c r="IG49" s="3">
        <f>VLOOKUP($B49,'ДС факт при поликлинике'!$D$6:$JS$80,242,0)</f>
        <v>0</v>
      </c>
      <c r="IH49" s="3">
        <f t="shared" si="2386"/>
        <v>0</v>
      </c>
      <c r="II49" s="3">
        <f t="shared" si="2387"/>
        <v>0</v>
      </c>
      <c r="IJ49" s="3">
        <f t="shared" si="2388"/>
        <v>0</v>
      </c>
      <c r="IK49" s="3">
        <f t="shared" si="119"/>
        <v>0</v>
      </c>
      <c r="IL49" s="3">
        <f t="shared" si="120"/>
        <v>0</v>
      </c>
      <c r="IM49" s="3">
        <f>план!AW48</f>
        <v>2</v>
      </c>
      <c r="IN49" s="3">
        <f>план!AX48</f>
        <v>32025.279999999995</v>
      </c>
      <c r="IO49" s="3">
        <f t="shared" si="2389"/>
        <v>1.5</v>
      </c>
      <c r="IP49" s="3">
        <f t="shared" si="2390"/>
        <v>24018.959999999999</v>
      </c>
      <c r="IQ49" s="3">
        <f>VLOOKUP($B49,'ДС факт при поликлинике'!$D$6:$JS$80,167,0)</f>
        <v>0</v>
      </c>
      <c r="IR49" s="3">
        <f>VLOOKUP($B49,'ДС факт при поликлинике'!$D$6:$JS$80,168,0)</f>
        <v>0</v>
      </c>
      <c r="IS49" s="3">
        <f>VLOOKUP($B49,'ДС факт при поликлинике'!$D$6:$JS$80,169,0)</f>
        <v>0</v>
      </c>
      <c r="IT49" s="3">
        <f>VLOOKUP($B49,'ДС факт при поликлинике'!$D$6:$JS$80,170,0)</f>
        <v>0</v>
      </c>
      <c r="IU49" s="3">
        <f t="shared" si="2391"/>
        <v>2.3199999999999998</v>
      </c>
      <c r="IV49" s="3">
        <f t="shared" si="2392"/>
        <v>1.7399999999999998</v>
      </c>
      <c r="IW49" s="3">
        <f t="shared" si="2393"/>
        <v>0</v>
      </c>
      <c r="IX49" s="3">
        <f t="shared" si="121"/>
        <v>-1.5</v>
      </c>
      <c r="IY49" s="3">
        <f t="shared" si="122"/>
        <v>-24018.959999999999</v>
      </c>
      <c r="IZ49" s="3">
        <f>план!AY48</f>
        <v>0</v>
      </c>
      <c r="JA49" s="3">
        <f>план!AZ48</f>
        <v>0</v>
      </c>
      <c r="JB49" s="3">
        <f t="shared" si="2394"/>
        <v>0</v>
      </c>
      <c r="JC49" s="3">
        <f t="shared" si="2395"/>
        <v>0</v>
      </c>
      <c r="JD49" s="3">
        <f>VLOOKUP($B49,'ДС факт при поликлинике'!$D$6:$JS$80,187,0)</f>
        <v>0</v>
      </c>
      <c r="JE49" s="3">
        <f>VLOOKUP($B49,'ДС факт при поликлинике'!$D$6:$JS$80,188,0)</f>
        <v>0</v>
      </c>
      <c r="JF49" s="3">
        <f>VLOOKUP($B49,'ДС факт при поликлинике'!$D$6:$JS$80,189,0)</f>
        <v>0</v>
      </c>
      <c r="JG49" s="3">
        <f>VLOOKUP($B49,'ДС факт при поликлинике'!$D$6:$JS$80,190,0)</f>
        <v>0</v>
      </c>
      <c r="JH49" s="3">
        <f t="shared" si="2396"/>
        <v>0</v>
      </c>
      <c r="JI49" s="3">
        <f t="shared" si="2397"/>
        <v>0</v>
      </c>
      <c r="JJ49" s="3">
        <f t="shared" si="2398"/>
        <v>0</v>
      </c>
      <c r="JK49" s="3">
        <f t="shared" si="2399"/>
        <v>0</v>
      </c>
      <c r="JL49" s="3">
        <f t="shared" si="2400"/>
        <v>0</v>
      </c>
      <c r="JM49" s="3">
        <f>план!BA48</f>
        <v>0</v>
      </c>
      <c r="JN49" s="3">
        <f>план!BB48</f>
        <v>0</v>
      </c>
      <c r="JO49" s="3">
        <f t="shared" si="2401"/>
        <v>0</v>
      </c>
      <c r="JP49" s="3">
        <f t="shared" si="2402"/>
        <v>0</v>
      </c>
      <c r="JQ49" s="3">
        <f>VLOOKUP($B49,'ДС факт при поликлинике'!$D$6:$JS$80,191,0)</f>
        <v>0</v>
      </c>
      <c r="JR49" s="3">
        <f>VLOOKUP($B49,'ДС факт при поликлинике'!$D$6:$JS$80,192,0)</f>
        <v>0</v>
      </c>
      <c r="JS49" s="3">
        <f>VLOOKUP($B49,'ДС факт при поликлинике'!$D$6:$JS$80,193,0)</f>
        <v>0</v>
      </c>
      <c r="JT49" s="3">
        <f>VLOOKUP($B49,'ДС факт при поликлинике'!$D$6:$JS$80,194,0)</f>
        <v>0</v>
      </c>
      <c r="JU49" s="3">
        <f t="shared" si="2403"/>
        <v>0</v>
      </c>
      <c r="JV49" s="3">
        <f t="shared" si="2404"/>
        <v>0</v>
      </c>
      <c r="JW49" s="3">
        <f t="shared" si="2405"/>
        <v>0</v>
      </c>
      <c r="JX49" s="3">
        <f t="shared" si="125"/>
        <v>0</v>
      </c>
      <c r="JY49" s="3">
        <f t="shared" si="126"/>
        <v>0</v>
      </c>
      <c r="JZ49" s="3">
        <f>план!BC48</f>
        <v>0</v>
      </c>
      <c r="KA49" s="3">
        <f>план!BD48</f>
        <v>0</v>
      </c>
      <c r="KB49" s="3">
        <f t="shared" si="2406"/>
        <v>0</v>
      </c>
      <c r="KC49" s="3">
        <f t="shared" si="2407"/>
        <v>0</v>
      </c>
      <c r="KD49" s="3">
        <f>VLOOKUP($B49,'ДС факт при поликлинике'!$D$6:$JS$80,195,0)</f>
        <v>0</v>
      </c>
      <c r="KE49" s="3">
        <f>VLOOKUP($B49,'ДС факт при поликлинике'!$D$6:$JS$80,196,0)</f>
        <v>0</v>
      </c>
      <c r="KF49" s="3">
        <f>VLOOKUP($B49,'ДС факт при поликлинике'!$D$6:$JS$80,197,0)</f>
        <v>0</v>
      </c>
      <c r="KG49" s="3">
        <f>VLOOKUP($B49,'ДС факт при поликлинике'!$D$6:$JS$80,198,0)</f>
        <v>0</v>
      </c>
      <c r="KH49" s="3">
        <f t="shared" si="2408"/>
        <v>0</v>
      </c>
      <c r="KI49" s="3">
        <f t="shared" si="2409"/>
        <v>0</v>
      </c>
      <c r="KJ49" s="3">
        <f t="shared" si="2410"/>
        <v>0</v>
      </c>
      <c r="KK49" s="3">
        <f t="shared" si="127"/>
        <v>0</v>
      </c>
      <c r="KL49" s="3">
        <f t="shared" si="128"/>
        <v>0</v>
      </c>
      <c r="KM49" s="3">
        <f>план!BE48</f>
        <v>0</v>
      </c>
      <c r="KN49" s="3">
        <f>план!BF48</f>
        <v>0</v>
      </c>
      <c r="KO49" s="3">
        <f t="shared" si="2411"/>
        <v>0</v>
      </c>
      <c r="KP49" s="3">
        <f t="shared" si="2412"/>
        <v>0</v>
      </c>
      <c r="KQ49" s="3">
        <f>VLOOKUP($B49,'ДС факт при поликлинике'!$D$6:$JS$80,119,0)</f>
        <v>0</v>
      </c>
      <c r="KR49" s="3">
        <f>VLOOKUP($B49,'ДС факт при поликлинике'!$D$6:$JS$80,120,0)</f>
        <v>0</v>
      </c>
      <c r="KS49" s="3">
        <f>VLOOKUP($B49,'ДС факт при поликлинике'!$D$6:$JS$80,121,0)</f>
        <v>0</v>
      </c>
      <c r="KT49" s="3">
        <f>VLOOKUP($B49,'ДС факт при поликлинике'!$D$6:$JS$80,122,0)</f>
        <v>0</v>
      </c>
      <c r="KU49" s="3">
        <f t="shared" si="2413"/>
        <v>0</v>
      </c>
      <c r="KV49" s="3">
        <f t="shared" si="2414"/>
        <v>0</v>
      </c>
      <c r="KW49" s="3">
        <f t="shared" si="2415"/>
        <v>0</v>
      </c>
      <c r="KX49" s="3">
        <f t="shared" si="129"/>
        <v>0</v>
      </c>
      <c r="KY49" s="3">
        <f t="shared" si="130"/>
        <v>0</v>
      </c>
      <c r="KZ49" s="3">
        <f>план!BG48</f>
        <v>0</v>
      </c>
      <c r="LA49" s="3">
        <f>план!BH48</f>
        <v>0</v>
      </c>
      <c r="LB49" s="3">
        <f t="shared" si="2416"/>
        <v>0</v>
      </c>
      <c r="LC49" s="3">
        <f t="shared" si="2417"/>
        <v>0</v>
      </c>
      <c r="LD49" s="3">
        <f>VLOOKUP($B49,'ДС факт при поликлинике'!$D$6:$JS$80,127,0)</f>
        <v>0</v>
      </c>
      <c r="LE49" s="3">
        <f>VLOOKUP($B49,'ДС факт при поликлинике'!$D$6:$JS$80,128,0)</f>
        <v>0</v>
      </c>
      <c r="LF49" s="3">
        <f>VLOOKUP($B49,'ДС факт при поликлинике'!$D$6:$JS$80,129,0)</f>
        <v>0</v>
      </c>
      <c r="LG49" s="3">
        <f>VLOOKUP($B49,'ДС факт при поликлинике'!$D$6:$JS$80,130,0)</f>
        <v>0</v>
      </c>
      <c r="LH49" s="3">
        <f t="shared" si="2418"/>
        <v>0</v>
      </c>
      <c r="LI49" s="3">
        <f t="shared" si="2419"/>
        <v>0</v>
      </c>
      <c r="LJ49" s="3">
        <f t="shared" si="2420"/>
        <v>0</v>
      </c>
      <c r="LK49" s="3">
        <f t="shared" si="131"/>
        <v>0</v>
      </c>
      <c r="LL49" s="3">
        <f t="shared" si="132"/>
        <v>0</v>
      </c>
      <c r="LM49" s="3">
        <f>план!BI48</f>
        <v>0</v>
      </c>
      <c r="LN49" s="3">
        <f>план!BJ48</f>
        <v>0</v>
      </c>
      <c r="LO49" s="3">
        <f t="shared" si="2421"/>
        <v>0</v>
      </c>
      <c r="LP49" s="3">
        <f t="shared" si="2422"/>
        <v>0</v>
      </c>
      <c r="LQ49" s="3"/>
      <c r="LR49" s="3"/>
      <c r="LS49" s="3"/>
      <c r="LT49" s="3"/>
      <c r="LU49" s="3">
        <f t="shared" si="2423"/>
        <v>0</v>
      </c>
      <c r="LV49" s="3">
        <f t="shared" si="2424"/>
        <v>0</v>
      </c>
      <c r="LW49" s="3">
        <f t="shared" si="2425"/>
        <v>0</v>
      </c>
      <c r="LX49" s="3">
        <f t="shared" si="133"/>
        <v>0</v>
      </c>
      <c r="LY49" s="3">
        <f t="shared" si="134"/>
        <v>0</v>
      </c>
      <c r="LZ49" s="3">
        <f>план!BK48</f>
        <v>0</v>
      </c>
      <c r="MA49" s="3">
        <f>план!BL48</f>
        <v>0</v>
      </c>
      <c r="MB49" s="3">
        <f t="shared" si="2426"/>
        <v>0</v>
      </c>
      <c r="MC49" s="3">
        <f t="shared" si="2427"/>
        <v>0</v>
      </c>
      <c r="MD49" s="3">
        <f>VLOOKUP($B49,'ДС факт при поликлинике'!$D$6:$JS$80,123,0)</f>
        <v>0</v>
      </c>
      <c r="ME49" s="3">
        <f>VLOOKUP($B49,'ДС факт при поликлинике'!$D$6:$JS$80,124,0)</f>
        <v>0</v>
      </c>
      <c r="MF49" s="3">
        <f>VLOOKUP($B49,'ДС факт при поликлинике'!$D$6:$JS$80,125,0)</f>
        <v>0</v>
      </c>
      <c r="MG49" s="3">
        <f>VLOOKUP($B49,'ДС факт при поликлинике'!$D$6:$JS$80,126,0)</f>
        <v>0</v>
      </c>
      <c r="MH49" s="3">
        <f t="shared" si="2428"/>
        <v>0</v>
      </c>
      <c r="MI49" s="3">
        <f t="shared" si="2429"/>
        <v>0</v>
      </c>
      <c r="MJ49" s="3">
        <f t="shared" si="2430"/>
        <v>0</v>
      </c>
      <c r="MK49" s="3">
        <f t="shared" si="135"/>
        <v>0</v>
      </c>
      <c r="ML49" s="3">
        <f t="shared" si="136"/>
        <v>0</v>
      </c>
      <c r="MM49" s="3">
        <f>план!BM48</f>
        <v>3</v>
      </c>
      <c r="MN49" s="3">
        <f>план!BN48</f>
        <v>48037.919999999991</v>
      </c>
      <c r="MO49" s="3">
        <f t="shared" si="2431"/>
        <v>2.25</v>
      </c>
      <c r="MP49" s="3">
        <f t="shared" si="2432"/>
        <v>36028.439999999995</v>
      </c>
      <c r="MQ49" s="3">
        <f>VLOOKUP($B49,'ДС факт при поликлинике'!$D$6:$JS$80,147,0)</f>
        <v>1</v>
      </c>
      <c r="MR49" s="3">
        <f>VLOOKUP($B49,'ДС факт при поликлинике'!$D$6:$JS$80,148,0)</f>
        <v>16012.64</v>
      </c>
      <c r="MS49" s="3">
        <f>VLOOKUP($B49,'ДС факт при поликлинике'!$D$6:$JS$80,149,0)</f>
        <v>0</v>
      </c>
      <c r="MT49" s="3">
        <f>VLOOKUP($B49,'ДС факт при поликлинике'!$D$6:$JS$80,150,0)</f>
        <v>0</v>
      </c>
      <c r="MU49" s="3">
        <f t="shared" si="2433"/>
        <v>3.4799999999999995</v>
      </c>
      <c r="MV49" s="3">
        <f t="shared" si="2434"/>
        <v>2.61</v>
      </c>
      <c r="MW49" s="3">
        <f t="shared" si="2435"/>
        <v>1.1599999999999999</v>
      </c>
      <c r="MX49" s="3">
        <f t="shared" si="137"/>
        <v>-1.25</v>
      </c>
      <c r="MY49" s="3">
        <f t="shared" si="138"/>
        <v>-20015.799999999996</v>
      </c>
      <c r="MZ49" s="3">
        <f>план!BO48</f>
        <v>0</v>
      </c>
      <c r="NA49" s="3">
        <f>план!BP48</f>
        <v>0</v>
      </c>
      <c r="NB49" s="3">
        <f t="shared" si="2436"/>
        <v>0</v>
      </c>
      <c r="NC49" s="3">
        <f t="shared" si="2437"/>
        <v>0</v>
      </c>
      <c r="ND49" s="3">
        <f>VLOOKUP($B49,'ДС факт при поликлинике'!$D$6:$JS$80,199,0)</f>
        <v>0</v>
      </c>
      <c r="NE49" s="3">
        <f>VLOOKUP($B49,'ДС факт при поликлинике'!$D$6:$JS$80,200,0)</f>
        <v>0</v>
      </c>
      <c r="NF49" s="3">
        <f>VLOOKUP($B49,'ДС факт при поликлинике'!$D$6:$JS$80,201,0)</f>
        <v>0</v>
      </c>
      <c r="NG49" s="3">
        <f>VLOOKUP($B49,'ДС факт при поликлинике'!$D$6:$JS$80,202,0)</f>
        <v>0</v>
      </c>
      <c r="NH49" s="3">
        <f t="shared" si="2438"/>
        <v>0</v>
      </c>
      <c r="NI49" s="3">
        <f t="shared" si="2439"/>
        <v>0</v>
      </c>
      <c r="NJ49" s="3">
        <f t="shared" si="2440"/>
        <v>0</v>
      </c>
      <c r="NK49" s="3">
        <f t="shared" si="139"/>
        <v>0</v>
      </c>
      <c r="NL49" s="3">
        <f t="shared" si="140"/>
        <v>0</v>
      </c>
      <c r="NM49" s="3">
        <f>план!BQ48</f>
        <v>0</v>
      </c>
      <c r="NN49" s="3">
        <f>план!BR48</f>
        <v>0</v>
      </c>
      <c r="NO49" s="3">
        <f t="shared" si="2441"/>
        <v>0</v>
      </c>
      <c r="NP49" s="3">
        <f t="shared" si="2442"/>
        <v>0</v>
      </c>
      <c r="NQ49" s="3">
        <f>VLOOKUP($B49,'ДС факт при поликлинике'!$D$6:$JS$80,251,0)</f>
        <v>0</v>
      </c>
      <c r="NR49" s="3">
        <f>VLOOKUP($B49,'ДС факт при поликлинике'!$D$6:$JS$80,252,0)</f>
        <v>0</v>
      </c>
      <c r="NS49" s="3">
        <f>VLOOKUP($B49,'ДС факт при поликлинике'!$D$6:$JS$80,253,0)</f>
        <v>0</v>
      </c>
      <c r="NT49" s="3">
        <f>VLOOKUP($B49,'ДС факт при поликлинике'!$D$6:$JS$80,254,0)</f>
        <v>0</v>
      </c>
      <c r="NU49" s="3">
        <f t="shared" si="2443"/>
        <v>0</v>
      </c>
      <c r="NV49" s="3">
        <f t="shared" si="2444"/>
        <v>0</v>
      </c>
      <c r="NW49" s="3">
        <f t="shared" si="2445"/>
        <v>0</v>
      </c>
      <c r="NX49" s="3">
        <f t="shared" si="141"/>
        <v>0</v>
      </c>
      <c r="NY49" s="3">
        <f t="shared" si="142"/>
        <v>0</v>
      </c>
      <c r="NZ49" s="3">
        <f>план!BS48</f>
        <v>0</v>
      </c>
      <c r="OA49" s="3">
        <f>план!BT48</f>
        <v>0</v>
      </c>
      <c r="OB49" s="3">
        <f t="shared" si="2446"/>
        <v>0</v>
      </c>
      <c r="OC49" s="3">
        <f t="shared" si="2447"/>
        <v>0</v>
      </c>
      <c r="OD49" s="3">
        <f>VLOOKUP($B49,'ДС факт при поликлинике'!$D$6:$JS$80,59,0)</f>
        <v>0</v>
      </c>
      <c r="OE49" s="3">
        <f>VLOOKUP($B49,'ДС факт при поликлинике'!$D$6:$JS$80,60,0)</f>
        <v>0</v>
      </c>
      <c r="OF49" s="3">
        <f>VLOOKUP($B49,'ДС факт при поликлинике'!$D$6:$JS$80,61,0)</f>
        <v>0</v>
      </c>
      <c r="OG49" s="3">
        <f>VLOOKUP($B49,'ДС факт при поликлинике'!$D$6:$JS$80,62,0)</f>
        <v>0</v>
      </c>
      <c r="OH49" s="3">
        <f t="shared" si="2448"/>
        <v>0</v>
      </c>
      <c r="OI49" s="3">
        <f t="shared" si="2449"/>
        <v>0</v>
      </c>
      <c r="OJ49" s="3">
        <f t="shared" si="2450"/>
        <v>0</v>
      </c>
      <c r="OK49" s="3">
        <f t="shared" si="143"/>
        <v>0</v>
      </c>
      <c r="OL49" s="3">
        <f t="shared" si="144"/>
        <v>0</v>
      </c>
      <c r="OM49" s="3">
        <f>план!BU48</f>
        <v>0</v>
      </c>
      <c r="ON49" s="3">
        <f>план!BV48</f>
        <v>0</v>
      </c>
      <c r="OO49" s="3">
        <f t="shared" si="2451"/>
        <v>0</v>
      </c>
      <c r="OP49" s="3">
        <f t="shared" si="2452"/>
        <v>0</v>
      </c>
      <c r="OQ49" s="3">
        <f>VLOOKUP($B49,'ДС факт при поликлинике'!$D$6:$JS$80,103,0)</f>
        <v>0</v>
      </c>
      <c r="OR49" s="3">
        <f>VLOOKUP($B49,'ДС факт при поликлинике'!$D$6:$JS$80,104,0)</f>
        <v>0</v>
      </c>
      <c r="OS49" s="3">
        <f>VLOOKUP($B49,'ДС факт при поликлинике'!$D$6:$JS$80,105,0)</f>
        <v>0</v>
      </c>
      <c r="OT49" s="3">
        <f>VLOOKUP($B49,'ДС факт при поликлинике'!$D$6:$JS$80,106,0)</f>
        <v>0</v>
      </c>
      <c r="OU49" s="3">
        <f t="shared" si="2453"/>
        <v>0</v>
      </c>
      <c r="OV49" s="3">
        <f t="shared" si="2454"/>
        <v>0</v>
      </c>
      <c r="OW49" s="3">
        <f t="shared" si="2455"/>
        <v>0</v>
      </c>
      <c r="OX49" s="3">
        <f t="shared" si="145"/>
        <v>0</v>
      </c>
      <c r="OY49" s="3">
        <f t="shared" si="146"/>
        <v>0</v>
      </c>
      <c r="OZ49" s="3">
        <f>план!BW48</f>
        <v>0</v>
      </c>
      <c r="PA49" s="3">
        <f>план!BX48</f>
        <v>0</v>
      </c>
      <c r="PB49" s="3">
        <f t="shared" si="2456"/>
        <v>0</v>
      </c>
      <c r="PC49" s="3">
        <f t="shared" si="2457"/>
        <v>0</v>
      </c>
      <c r="PD49" s="3">
        <f>VLOOKUP($B49,'ДС факт при поликлинике'!$D$6:$JS$80,67,0)</f>
        <v>1</v>
      </c>
      <c r="PE49" s="3">
        <f>VLOOKUP($B49,'ДС факт при поликлинике'!$D$6:$JS$80,68,0)</f>
        <v>19215.169999999998</v>
      </c>
      <c r="PF49" s="3">
        <f>VLOOKUP($B49,'ДС факт при поликлинике'!$D$6:$JS$80,69,0)</f>
        <v>0</v>
      </c>
      <c r="PG49" s="3">
        <f>VLOOKUP($B49,'ДС факт при поликлинике'!$D$6:$JS$80,70,0)</f>
        <v>0</v>
      </c>
      <c r="PH49" s="3">
        <f t="shared" si="2458"/>
        <v>0</v>
      </c>
      <c r="PI49" s="3">
        <f t="shared" si="2459"/>
        <v>0</v>
      </c>
      <c r="PJ49" s="3">
        <f t="shared" si="2460"/>
        <v>1.1599999999999999</v>
      </c>
      <c r="PK49" s="3">
        <f t="shared" si="147"/>
        <v>1</v>
      </c>
      <c r="PL49" s="3">
        <f t="shared" si="148"/>
        <v>19215.169999999998</v>
      </c>
      <c r="PM49" s="3">
        <f>план!BY48</f>
        <v>0</v>
      </c>
      <c r="PN49" s="3">
        <f>план!BZ48</f>
        <v>0</v>
      </c>
      <c r="PO49" s="3">
        <f t="shared" si="2461"/>
        <v>0</v>
      </c>
      <c r="PP49" s="3">
        <f t="shared" si="2462"/>
        <v>0</v>
      </c>
      <c r="PQ49" s="3">
        <f>VLOOKUP($B49,'ДС факт при поликлинике'!$D$6:$JS$80,27,0)</f>
        <v>22</v>
      </c>
      <c r="PR49" s="3">
        <f>VLOOKUP($B49,'ДС факт при поликлинике'!$D$6:$JS$80,28,0)</f>
        <v>352278.08000000007</v>
      </c>
      <c r="PS49" s="3">
        <f>VLOOKUP($B49,'ДС факт при поликлинике'!$D$6:$JS$80,29,0)</f>
        <v>0</v>
      </c>
      <c r="PT49" s="3">
        <f>VLOOKUP($B49,'ДС факт при поликлинике'!$D$6:$JS$80,30,0)</f>
        <v>0</v>
      </c>
      <c r="PU49" s="3">
        <f t="shared" si="2463"/>
        <v>0</v>
      </c>
      <c r="PV49" s="3">
        <f t="shared" si="2464"/>
        <v>0</v>
      </c>
      <c r="PW49" s="3">
        <f t="shared" si="2465"/>
        <v>25.52</v>
      </c>
      <c r="PX49" s="3">
        <f t="shared" si="149"/>
        <v>22</v>
      </c>
      <c r="PY49" s="3">
        <f t="shared" si="150"/>
        <v>352278.08000000007</v>
      </c>
      <c r="PZ49" s="3">
        <f>план!CA48</f>
        <v>0</v>
      </c>
      <c r="QA49" s="3">
        <f>план!CB48</f>
        <v>0</v>
      </c>
      <c r="QB49" s="3">
        <f t="shared" si="2466"/>
        <v>0</v>
      </c>
      <c r="QC49" s="3">
        <f t="shared" si="2467"/>
        <v>0</v>
      </c>
      <c r="QD49" s="3">
        <f>VLOOKUP($B49,'ДС факт при поликлинике'!$D$6:$JS$80,151,0)</f>
        <v>0</v>
      </c>
      <c r="QE49" s="3">
        <f>VLOOKUP($B49,'ДС факт при поликлинике'!$D$6:$JS$80,152,0)</f>
        <v>0</v>
      </c>
      <c r="QF49" s="3">
        <f>VLOOKUP($B49,'ДС факт при поликлинике'!$D$6:$JS$80,153,0)</f>
        <v>0</v>
      </c>
      <c r="QG49" s="3">
        <f>VLOOKUP($B49,'ДС факт при поликлинике'!$D$6:$JS$80,154,0)</f>
        <v>0</v>
      </c>
      <c r="QH49" s="3">
        <f t="shared" si="2468"/>
        <v>0</v>
      </c>
      <c r="QI49" s="3">
        <f t="shared" si="2469"/>
        <v>0</v>
      </c>
      <c r="QJ49" s="3">
        <f t="shared" si="2470"/>
        <v>0</v>
      </c>
      <c r="QK49" s="3">
        <f t="shared" si="151"/>
        <v>0</v>
      </c>
      <c r="QL49" s="3">
        <f t="shared" si="152"/>
        <v>0</v>
      </c>
      <c r="QM49" s="3">
        <f>план!CC48</f>
        <v>1</v>
      </c>
      <c r="QN49" s="3">
        <f>план!CD48</f>
        <v>16012.639999999998</v>
      </c>
      <c r="QO49" s="3">
        <f t="shared" si="2471"/>
        <v>0.75</v>
      </c>
      <c r="QP49" s="3">
        <f t="shared" si="2472"/>
        <v>12009.48</v>
      </c>
      <c r="QQ49" s="3">
        <f>VLOOKUP($B49,'ДС факт при поликлинике'!$D$6:$JS$80,155,0)</f>
        <v>0</v>
      </c>
      <c r="QR49" s="3">
        <f>VLOOKUP($B49,'ДС факт при поликлинике'!$D$6:$JS$80,156,0)</f>
        <v>0</v>
      </c>
      <c r="QS49" s="3">
        <f>VLOOKUP($B49,'ДС факт при поликлинике'!$D$6:$JS$80,157,0)</f>
        <v>0</v>
      </c>
      <c r="QT49" s="3">
        <f>VLOOKUP($B49,'ДС факт при поликлинике'!$D$6:$JS$80,158,0)</f>
        <v>0</v>
      </c>
      <c r="QU49" s="3">
        <f t="shared" si="2473"/>
        <v>1.1599999999999999</v>
      </c>
      <c r="QV49" s="3">
        <f t="shared" si="2474"/>
        <v>0.86999999999999988</v>
      </c>
      <c r="QW49" s="3">
        <f t="shared" si="2475"/>
        <v>0</v>
      </c>
      <c r="QX49" s="3">
        <f t="shared" si="153"/>
        <v>-0.75</v>
      </c>
      <c r="QY49" s="3">
        <f t="shared" si="154"/>
        <v>-12009.48</v>
      </c>
      <c r="QZ49" s="3">
        <f>план!CE48</f>
        <v>0</v>
      </c>
      <c r="RA49" s="3">
        <f>план!CF48</f>
        <v>0</v>
      </c>
      <c r="RB49" s="3">
        <f t="shared" si="2476"/>
        <v>0</v>
      </c>
      <c r="RC49" s="3">
        <f t="shared" si="2477"/>
        <v>0</v>
      </c>
      <c r="RD49" s="3">
        <f>VLOOKUP($B49,'ДС факт при поликлинике'!$D$6:$JS$80,71,0)</f>
        <v>0</v>
      </c>
      <c r="RE49" s="3">
        <f>VLOOKUP($B49,'ДС факт при поликлинике'!$D$6:$JS$80,72,0)</f>
        <v>0</v>
      </c>
      <c r="RF49" s="3">
        <f>VLOOKUP($B49,'ДС факт при поликлинике'!$D$6:$JS$80,73,0)</f>
        <v>0</v>
      </c>
      <c r="RG49" s="3">
        <f>VLOOKUP($B49,'ДС факт при поликлинике'!$D$6:$JS$80,74,0)</f>
        <v>0</v>
      </c>
      <c r="RH49" s="3">
        <f t="shared" si="2478"/>
        <v>0</v>
      </c>
      <c r="RI49" s="3">
        <f t="shared" si="2479"/>
        <v>0</v>
      </c>
      <c r="RJ49" s="3">
        <f t="shared" si="2480"/>
        <v>0</v>
      </c>
      <c r="RK49" s="3">
        <f t="shared" si="155"/>
        <v>0</v>
      </c>
      <c r="RL49" s="3">
        <f t="shared" si="156"/>
        <v>0</v>
      </c>
      <c r="RM49" s="3">
        <f>план!CG48</f>
        <v>0</v>
      </c>
      <c r="RN49" s="3">
        <f>план!CH48</f>
        <v>0</v>
      </c>
      <c r="RO49" s="3">
        <f t="shared" si="2481"/>
        <v>0</v>
      </c>
      <c r="RP49" s="3">
        <f t="shared" si="2482"/>
        <v>0</v>
      </c>
      <c r="RQ49" s="3">
        <f>VLOOKUP($B49,'ДС факт при поликлинике'!$D$6:$JS$80,271,0)</f>
        <v>0</v>
      </c>
      <c r="RR49" s="3">
        <f>VLOOKUP($B49,'ДС факт при поликлинике'!$D$6:$JS$80,272,0)</f>
        <v>0</v>
      </c>
      <c r="RS49" s="3">
        <f>VLOOKUP($B49,'ДС факт при поликлинике'!$D$6:$JS$80,273,0)</f>
        <v>0</v>
      </c>
      <c r="RT49" s="3">
        <f>VLOOKUP($B49,'ДС факт при поликлинике'!$D$6:$JS$80,274,0)</f>
        <v>0</v>
      </c>
      <c r="RU49" s="3">
        <f t="shared" si="2483"/>
        <v>0</v>
      </c>
      <c r="RV49" s="3">
        <f t="shared" si="2484"/>
        <v>0</v>
      </c>
      <c r="RW49" s="3">
        <f t="shared" si="2485"/>
        <v>0</v>
      </c>
      <c r="RX49" s="3">
        <f t="shared" si="157"/>
        <v>0</v>
      </c>
      <c r="RY49" s="3">
        <f t="shared" si="158"/>
        <v>0</v>
      </c>
      <c r="RZ49" s="3">
        <f>план!CI48</f>
        <v>0</v>
      </c>
      <c r="SA49" s="3">
        <f>план!CJ48</f>
        <v>0</v>
      </c>
      <c r="SB49" s="3">
        <f t="shared" si="2486"/>
        <v>0</v>
      </c>
      <c r="SC49" s="3">
        <f t="shared" si="2487"/>
        <v>0</v>
      </c>
      <c r="SD49" s="3">
        <f>VLOOKUP($B49,'ДС факт при поликлинике'!$D$6:$JS$80,267,0)</f>
        <v>0</v>
      </c>
      <c r="SE49" s="3">
        <f>VLOOKUP($B49,'ДС факт при поликлинике'!$D$6:$JS$80,268,0)</f>
        <v>0</v>
      </c>
      <c r="SF49" s="3">
        <f>VLOOKUP($B49,'ДС факт при поликлинике'!$D$6:$JS$80,269,0)</f>
        <v>0</v>
      </c>
      <c r="SG49" s="3">
        <f>VLOOKUP($B49,'ДС факт при поликлинике'!$D$6:$JS$80,270,0)</f>
        <v>0</v>
      </c>
      <c r="SH49" s="3">
        <f t="shared" si="2488"/>
        <v>0</v>
      </c>
      <c r="SI49" s="3">
        <f t="shared" si="2489"/>
        <v>0</v>
      </c>
      <c r="SJ49" s="3">
        <f t="shared" si="2490"/>
        <v>0</v>
      </c>
      <c r="SK49" s="3">
        <f t="shared" si="159"/>
        <v>0</v>
      </c>
      <c r="SL49" s="3">
        <f t="shared" si="160"/>
        <v>0</v>
      </c>
      <c r="SM49" s="3">
        <f>план!CK48</f>
        <v>0</v>
      </c>
      <c r="SN49" s="3">
        <f>план!CL48</f>
        <v>0</v>
      </c>
      <c r="SO49" s="3">
        <f t="shared" si="2491"/>
        <v>0</v>
      </c>
      <c r="SP49" s="3">
        <f t="shared" si="2492"/>
        <v>0</v>
      </c>
      <c r="SQ49" s="3">
        <f>VLOOKUP($B49,'ДС факт при поликлинике'!$D$6:$JS$80,15,0)</f>
        <v>0</v>
      </c>
      <c r="SR49" s="3">
        <f>VLOOKUP($B49,'ДС факт при поликлинике'!$D$6:$JS$80,16,0)</f>
        <v>0</v>
      </c>
      <c r="SS49" s="3">
        <f>VLOOKUP($B49,'ДС факт при поликлинике'!$D$6:$JS$80,17,0)</f>
        <v>0</v>
      </c>
      <c r="ST49" s="3">
        <f>VLOOKUP($B49,'ДС факт при поликлинике'!$D$6:$JS$80,18,0)</f>
        <v>0</v>
      </c>
      <c r="SU49" s="3">
        <f t="shared" si="2493"/>
        <v>0</v>
      </c>
      <c r="SV49" s="3">
        <f t="shared" si="2494"/>
        <v>0</v>
      </c>
      <c r="SW49" s="3">
        <f t="shared" si="2495"/>
        <v>0</v>
      </c>
      <c r="SX49" s="3">
        <f t="shared" si="161"/>
        <v>0</v>
      </c>
      <c r="SY49" s="3">
        <f t="shared" si="162"/>
        <v>0</v>
      </c>
      <c r="SZ49" s="3">
        <f>план!CM48</f>
        <v>0</v>
      </c>
      <c r="TA49" s="3">
        <f>план!CN48</f>
        <v>0</v>
      </c>
      <c r="TB49" s="3">
        <f t="shared" si="2496"/>
        <v>0</v>
      </c>
      <c r="TC49" s="3">
        <f t="shared" si="2497"/>
        <v>0</v>
      </c>
      <c r="TD49" s="3">
        <f>VLOOKUP($B49,'ДС факт при поликлинике'!$D$6:$JS$80,207,0)</f>
        <v>0</v>
      </c>
      <c r="TE49" s="3">
        <f>VLOOKUP($B49,'ДС факт при поликлинике'!$D$6:$JS$80,208,0)</f>
        <v>0</v>
      </c>
      <c r="TF49" s="3">
        <f>VLOOKUP($B49,'ДС факт при поликлинике'!$D$6:$JS$80,209,0)</f>
        <v>0</v>
      </c>
      <c r="TG49" s="3">
        <f>VLOOKUP($B49,'ДС факт при поликлинике'!$D$6:$JS$80,210,0)</f>
        <v>0</v>
      </c>
      <c r="TH49" s="3">
        <f t="shared" si="2498"/>
        <v>0</v>
      </c>
      <c r="TI49" s="3">
        <f t="shared" si="2499"/>
        <v>0</v>
      </c>
      <c r="TJ49" s="3">
        <f t="shared" si="2500"/>
        <v>0</v>
      </c>
      <c r="TK49" s="3">
        <f t="shared" si="163"/>
        <v>0</v>
      </c>
      <c r="TL49" s="3">
        <f t="shared" si="164"/>
        <v>0</v>
      </c>
      <c r="TM49" s="3">
        <f>план!CO48</f>
        <v>0</v>
      </c>
      <c r="TN49" s="3">
        <f>план!CP48</f>
        <v>0</v>
      </c>
      <c r="TO49" s="3">
        <f t="shared" si="2501"/>
        <v>0</v>
      </c>
      <c r="TP49" s="3">
        <f t="shared" si="2502"/>
        <v>0</v>
      </c>
      <c r="TQ49" s="3">
        <f>VLOOKUP($B49,'ДС факт при поликлинике'!$D$6:$JS$80,75,0)</f>
        <v>0</v>
      </c>
      <c r="TR49" s="3">
        <f>VLOOKUP($B49,'ДС факт при поликлинике'!$D$6:$JS$80,76,0)</f>
        <v>0</v>
      </c>
      <c r="TS49" s="3">
        <f>VLOOKUP($B49,'ДС факт при поликлинике'!$D$6:$JS$80,77,0)</f>
        <v>0</v>
      </c>
      <c r="TT49" s="3">
        <f>VLOOKUP($B49,'ДС факт при поликлинике'!$D$6:$JS$80,78,0)</f>
        <v>0</v>
      </c>
      <c r="TU49" s="3">
        <f t="shared" si="2503"/>
        <v>0</v>
      </c>
      <c r="TV49" s="3">
        <f t="shared" si="2504"/>
        <v>0</v>
      </c>
      <c r="TW49" s="3">
        <f t="shared" si="2505"/>
        <v>0</v>
      </c>
      <c r="TX49" s="3">
        <f t="shared" si="165"/>
        <v>0</v>
      </c>
      <c r="TY49" s="3">
        <f t="shared" si="166"/>
        <v>0</v>
      </c>
      <c r="TZ49" s="3">
        <f>план!CQ48</f>
        <v>3</v>
      </c>
      <c r="UA49" s="3">
        <f>план!CR48</f>
        <v>48037.919999999991</v>
      </c>
      <c r="UB49" s="3">
        <f t="shared" si="2506"/>
        <v>2.25</v>
      </c>
      <c r="UC49" s="3">
        <f t="shared" si="2507"/>
        <v>36028.439999999995</v>
      </c>
      <c r="UD49" s="3">
        <f>VLOOKUP($B49,'ДС факт при поликлинике'!$D$6:$JS$80,163,0)</f>
        <v>0</v>
      </c>
      <c r="UE49" s="3">
        <f>VLOOKUP($B49,'ДС факт при поликлинике'!$D$6:$JS$80,164,0)</f>
        <v>0</v>
      </c>
      <c r="UF49" s="3">
        <f>VLOOKUP($B49,'ДС факт при поликлинике'!$D$6:$JS$80,165,0)</f>
        <v>0</v>
      </c>
      <c r="UG49" s="3">
        <f>VLOOKUP($B49,'ДС факт при поликлинике'!$D$6:$JS$80,166,0)</f>
        <v>0</v>
      </c>
      <c r="UH49" s="3">
        <f t="shared" si="2508"/>
        <v>3.4799999999999995</v>
      </c>
      <c r="UI49" s="3">
        <f t="shared" si="2509"/>
        <v>2.61</v>
      </c>
      <c r="UJ49" s="3">
        <f t="shared" si="2510"/>
        <v>0</v>
      </c>
      <c r="UK49" s="3">
        <f t="shared" si="167"/>
        <v>-2.25</v>
      </c>
      <c r="UL49" s="3">
        <f t="shared" si="168"/>
        <v>-36028.439999999995</v>
      </c>
      <c r="UM49" s="3">
        <f>план!CS48</f>
        <v>0</v>
      </c>
      <c r="UN49" s="3">
        <f>план!CT48</f>
        <v>0</v>
      </c>
      <c r="UO49" s="3">
        <f t="shared" si="2511"/>
        <v>0</v>
      </c>
      <c r="UP49" s="3">
        <f t="shared" si="2512"/>
        <v>0</v>
      </c>
      <c r="UQ49" s="3">
        <f>VLOOKUP($B49,'ДС факт при поликлинике'!$D$6:$JS$80,131,0)</f>
        <v>0</v>
      </c>
      <c r="UR49" s="3">
        <f>VLOOKUP($B49,'ДС факт при поликлинике'!$D$6:$JS$80,132,0)</f>
        <v>0</v>
      </c>
      <c r="US49" s="3">
        <f>VLOOKUP($B49,'ДС факт при поликлинике'!$D$6:$JS$80,133,0)</f>
        <v>0</v>
      </c>
      <c r="UT49" s="3">
        <f>VLOOKUP($B49,'ДС факт при поликлинике'!$D$6:$JS$80,134,0)</f>
        <v>0</v>
      </c>
      <c r="UU49" s="3">
        <f t="shared" si="2513"/>
        <v>0</v>
      </c>
      <c r="UV49" s="3">
        <f t="shared" si="2514"/>
        <v>0</v>
      </c>
      <c r="UW49" s="3">
        <f t="shared" si="2515"/>
        <v>0</v>
      </c>
      <c r="UX49" s="3">
        <f t="shared" si="169"/>
        <v>0</v>
      </c>
      <c r="UY49" s="3">
        <f t="shared" si="170"/>
        <v>0</v>
      </c>
      <c r="UZ49" s="3">
        <f>план!CU48</f>
        <v>1</v>
      </c>
      <c r="VA49" s="3">
        <f>план!CV48</f>
        <v>16012.639999999998</v>
      </c>
      <c r="VB49" s="3">
        <f t="shared" si="2516"/>
        <v>0.75</v>
      </c>
      <c r="VC49" s="3">
        <f t="shared" si="2517"/>
        <v>12009.48</v>
      </c>
      <c r="VD49" s="3">
        <f>VLOOKUP($B49,'ДС факт при поликлинике'!$D$6:$JS$80,135,0)</f>
        <v>0</v>
      </c>
      <c r="VE49" s="3">
        <f>VLOOKUP($B49,'ДС факт при поликлинике'!$D$6:$JS$80,136,0)</f>
        <v>0</v>
      </c>
      <c r="VF49" s="3">
        <f>VLOOKUP($B49,'ДС факт при поликлинике'!$D$6:$JS$80,137,0)</f>
        <v>0</v>
      </c>
      <c r="VG49" s="3">
        <f>VLOOKUP($B49,'ДС факт при поликлинике'!$D$6:$JS$80,138,0)</f>
        <v>0</v>
      </c>
      <c r="VH49" s="3">
        <f t="shared" si="2518"/>
        <v>1.1599999999999999</v>
      </c>
      <c r="VI49" s="3">
        <f t="shared" si="2519"/>
        <v>0.86999999999999988</v>
      </c>
      <c r="VJ49" s="3">
        <f t="shared" si="2520"/>
        <v>0</v>
      </c>
      <c r="VK49" s="3">
        <f t="shared" si="171"/>
        <v>-0.75</v>
      </c>
      <c r="VL49" s="3">
        <f t="shared" si="172"/>
        <v>-12009.48</v>
      </c>
      <c r="VM49" s="3">
        <f>план!CW48</f>
        <v>1</v>
      </c>
      <c r="VN49" s="3">
        <f>план!CX48</f>
        <v>16012.639999999998</v>
      </c>
      <c r="VO49" s="3">
        <f t="shared" si="2521"/>
        <v>0.75</v>
      </c>
      <c r="VP49" s="3">
        <f t="shared" si="2522"/>
        <v>12009.48</v>
      </c>
      <c r="VQ49" s="3">
        <f>VLOOKUP($B49,'ДС факт при поликлинике'!$D$6:$JS$80,139,0)</f>
        <v>1</v>
      </c>
      <c r="VR49" s="3">
        <f>VLOOKUP($B49,'ДС факт при поликлинике'!$D$6:$JS$80,140,0)</f>
        <v>16012.64</v>
      </c>
      <c r="VS49" s="3">
        <f>VLOOKUP($B49,'ДС факт при поликлинике'!$D$6:$JS$80,141,0)</f>
        <v>0</v>
      </c>
      <c r="VT49" s="3">
        <f>VLOOKUP($B49,'ДС факт при поликлинике'!$D$6:$JS$80,142,0)</f>
        <v>0</v>
      </c>
      <c r="VU49" s="3">
        <f t="shared" si="2523"/>
        <v>1.1599999999999999</v>
      </c>
      <c r="VV49" s="3">
        <f t="shared" si="2524"/>
        <v>0.86999999999999988</v>
      </c>
      <c r="VW49" s="3">
        <f t="shared" si="2525"/>
        <v>1.1599999999999999</v>
      </c>
      <c r="VX49" s="3">
        <f t="shared" si="173"/>
        <v>0.25</v>
      </c>
      <c r="VY49" s="3">
        <f t="shared" si="174"/>
        <v>4003.16</v>
      </c>
      <c r="VZ49" s="3">
        <f>план!CY48</f>
        <v>0</v>
      </c>
      <c r="WA49" s="3">
        <f>план!CZ48</f>
        <v>0</v>
      </c>
      <c r="WB49" s="3">
        <f t="shared" si="2526"/>
        <v>0</v>
      </c>
      <c r="WC49" s="3">
        <f t="shared" si="2527"/>
        <v>0</v>
      </c>
      <c r="WD49" s="3">
        <f>VLOOKUP($B49,'ДС факт при поликлинике'!$D$6:$JS$80,143,0)</f>
        <v>0</v>
      </c>
      <c r="WE49" s="3">
        <f>VLOOKUP($B49,'ДС факт при поликлинике'!$D$6:$JS$80,144,0)</f>
        <v>0</v>
      </c>
      <c r="WF49" s="3">
        <f>VLOOKUP($B49,'ДС факт при поликлинике'!$D$6:$JS$80,145,0)</f>
        <v>0</v>
      </c>
      <c r="WG49" s="3">
        <f>VLOOKUP($B49,'ДС факт при поликлинике'!$D$6:$JS$80,146,0)</f>
        <v>0</v>
      </c>
      <c r="WH49" s="3">
        <f t="shared" si="2528"/>
        <v>0</v>
      </c>
      <c r="WI49" s="3">
        <f t="shared" si="2529"/>
        <v>0</v>
      </c>
      <c r="WJ49" s="3">
        <f t="shared" si="2530"/>
        <v>0</v>
      </c>
      <c r="WK49" s="3">
        <f t="shared" si="175"/>
        <v>0</v>
      </c>
      <c r="WL49" s="3">
        <f t="shared" si="176"/>
        <v>0</v>
      </c>
      <c r="WM49" s="3">
        <f>план!DA48</f>
        <v>0</v>
      </c>
      <c r="WN49" s="3">
        <f>план!DB48</f>
        <v>0</v>
      </c>
      <c r="WO49" s="3">
        <f t="shared" si="2531"/>
        <v>0</v>
      </c>
      <c r="WP49" s="3">
        <f t="shared" si="2532"/>
        <v>0</v>
      </c>
      <c r="WQ49" s="3">
        <f>VLOOKUP($B49,'ДС факт при поликлинике'!$D$6:$JS$80,219,0)</f>
        <v>0</v>
      </c>
      <c r="WR49" s="3">
        <f>VLOOKUP($B49,'ДС факт при поликлинике'!$D$6:$JS$80,220,0)</f>
        <v>0</v>
      </c>
      <c r="WS49" s="3">
        <f>VLOOKUP($B49,'ДС факт при поликлинике'!$D$6:$JS$80,221,0)</f>
        <v>0</v>
      </c>
      <c r="WT49" s="3">
        <f>VLOOKUP($B49,'ДС факт при поликлинике'!$D$6:$JS$80,222,0)</f>
        <v>0</v>
      </c>
      <c r="WU49" s="3">
        <f t="shared" si="2533"/>
        <v>0</v>
      </c>
      <c r="WV49" s="3">
        <f t="shared" si="2534"/>
        <v>0</v>
      </c>
      <c r="WW49" s="3">
        <f t="shared" si="2535"/>
        <v>0</v>
      </c>
      <c r="WX49" s="3">
        <f t="shared" si="177"/>
        <v>0</v>
      </c>
      <c r="WY49" s="3">
        <f t="shared" si="178"/>
        <v>0</v>
      </c>
      <c r="WZ49" s="3">
        <f>план!DC48</f>
        <v>0</v>
      </c>
      <c r="XA49" s="3">
        <f>план!DD48</f>
        <v>0</v>
      </c>
      <c r="XB49" s="3">
        <f t="shared" si="2536"/>
        <v>0</v>
      </c>
      <c r="XC49" s="3">
        <f t="shared" si="2537"/>
        <v>0</v>
      </c>
      <c r="XD49" s="3">
        <f>VLOOKUP($B49,'ДС факт при поликлинике'!$D$6:$JS$80,63,0)</f>
        <v>0</v>
      </c>
      <c r="XE49" s="3">
        <f>VLOOKUP($B49,'ДС факт при поликлинике'!$D$6:$JS$80,64,0)</f>
        <v>0</v>
      </c>
      <c r="XF49" s="3">
        <f>VLOOKUP($B49,'ДС факт при поликлинике'!$D$6:$JS$80,65,0)</f>
        <v>0</v>
      </c>
      <c r="XG49" s="3">
        <f>VLOOKUP($B49,'ДС факт при поликлинике'!$D$6:$JS$80,66,0)</f>
        <v>0</v>
      </c>
      <c r="XH49" s="3">
        <f t="shared" si="2538"/>
        <v>0</v>
      </c>
      <c r="XI49" s="3">
        <f t="shared" si="2539"/>
        <v>0</v>
      </c>
      <c r="XJ49" s="3">
        <f t="shared" si="2540"/>
        <v>0</v>
      </c>
      <c r="XK49" s="3">
        <f t="shared" si="179"/>
        <v>0</v>
      </c>
      <c r="XL49" s="3">
        <f t="shared" si="180"/>
        <v>0</v>
      </c>
      <c r="XM49" s="3">
        <f>план!DE48</f>
        <v>0</v>
      </c>
      <c r="XN49" s="3">
        <f>план!DF48</f>
        <v>0</v>
      </c>
      <c r="XO49" s="3">
        <f t="shared" si="2541"/>
        <v>0</v>
      </c>
      <c r="XP49" s="3">
        <f t="shared" si="2542"/>
        <v>0</v>
      </c>
      <c r="XQ49" s="3">
        <f>VLOOKUP($B49,'ДС факт при поликлинике'!$D$6:$JS$80,91,0)</f>
        <v>1</v>
      </c>
      <c r="XR49" s="3">
        <f>VLOOKUP($B49,'ДС факт при поликлинике'!$D$6:$JS$80,92,0)</f>
        <v>16012.64</v>
      </c>
      <c r="XS49" s="3">
        <f>VLOOKUP($B49,'ДС факт при поликлинике'!$D$6:$JS$80,93,0)</f>
        <v>0</v>
      </c>
      <c r="XT49" s="3">
        <f>VLOOKUP($B49,'ДС факт при поликлинике'!$D$6:$JS$80,94,0)</f>
        <v>0</v>
      </c>
      <c r="XU49" s="3">
        <f t="shared" si="2543"/>
        <v>0</v>
      </c>
      <c r="XV49" s="3">
        <f t="shared" si="2544"/>
        <v>0</v>
      </c>
      <c r="XW49" s="3">
        <f t="shared" si="2545"/>
        <v>1.1599999999999999</v>
      </c>
      <c r="XX49" s="3">
        <f t="shared" si="181"/>
        <v>1</v>
      </c>
      <c r="XY49" s="3">
        <f t="shared" si="182"/>
        <v>16012.64</v>
      </c>
      <c r="XZ49" s="3">
        <f>план!DG48</f>
        <v>0</v>
      </c>
      <c r="YA49" s="3">
        <f>план!DH48</f>
        <v>0</v>
      </c>
      <c r="YB49" s="3">
        <f t="shared" si="2546"/>
        <v>0</v>
      </c>
      <c r="YC49" s="3">
        <f t="shared" si="2547"/>
        <v>0</v>
      </c>
      <c r="YD49" s="3">
        <f>VLOOKUP($B49,'ДС факт при поликлинике'!$D$6:$JS$80,83,0)</f>
        <v>0</v>
      </c>
      <c r="YE49" s="3">
        <f>VLOOKUP($B49,'ДС факт при поликлинике'!$D$6:$JS$80,84,0)</f>
        <v>0</v>
      </c>
      <c r="YF49" s="3">
        <f>VLOOKUP($B49,'ДС факт при поликлинике'!$D$6:$JS$80,85,0)</f>
        <v>0</v>
      </c>
      <c r="YG49" s="3">
        <f>VLOOKUP($B49,'ДС факт при поликлинике'!$D$6:$JS$80,86,0)</f>
        <v>0</v>
      </c>
      <c r="YH49" s="3">
        <f t="shared" si="2548"/>
        <v>0</v>
      </c>
      <c r="YI49" s="3">
        <f t="shared" si="2549"/>
        <v>0</v>
      </c>
      <c r="YJ49" s="3">
        <f t="shared" si="2550"/>
        <v>0</v>
      </c>
      <c r="YK49" s="3">
        <f t="shared" si="183"/>
        <v>0</v>
      </c>
      <c r="YL49" s="3">
        <f t="shared" si="184"/>
        <v>0</v>
      </c>
      <c r="YM49" s="3">
        <f>план!DI48</f>
        <v>0</v>
      </c>
      <c r="YN49" s="3">
        <f>план!DJ48</f>
        <v>0</v>
      </c>
      <c r="YO49" s="3">
        <f t="shared" si="2551"/>
        <v>0</v>
      </c>
      <c r="YP49" s="3">
        <f t="shared" si="2552"/>
        <v>0</v>
      </c>
      <c r="YQ49" s="3">
        <f>VLOOKUP($B49,'ДС факт при поликлинике'!$D$6:$JS$80,99,0)</f>
        <v>0</v>
      </c>
      <c r="YR49" s="3">
        <f>VLOOKUP($B49,'ДС факт при поликлинике'!$D$6:$JS$80,100,0)</f>
        <v>0</v>
      </c>
      <c r="YS49" s="3">
        <f>VLOOKUP($B49,'ДС факт при поликлинике'!$D$6:$JS$80,101,0)</f>
        <v>0</v>
      </c>
      <c r="YT49" s="3">
        <f>VLOOKUP($B49,'ДС факт при поликлинике'!$D$6:$JS$80,102,0)</f>
        <v>0</v>
      </c>
      <c r="YU49" s="3">
        <f t="shared" si="2553"/>
        <v>0</v>
      </c>
      <c r="YV49" s="3">
        <f t="shared" si="2554"/>
        <v>0</v>
      </c>
      <c r="YW49" s="3">
        <f t="shared" si="2555"/>
        <v>0</v>
      </c>
      <c r="YX49" s="3">
        <f t="shared" si="185"/>
        <v>0</v>
      </c>
      <c r="YY49" s="3">
        <f t="shared" si="186"/>
        <v>0</v>
      </c>
      <c r="YZ49" s="3">
        <f>план!DK48</f>
        <v>0</v>
      </c>
      <c r="ZA49" s="3">
        <f>план!DL48</f>
        <v>0</v>
      </c>
      <c r="ZB49" s="3">
        <f t="shared" si="2556"/>
        <v>0</v>
      </c>
      <c r="ZC49" s="3">
        <f t="shared" si="2557"/>
        <v>0</v>
      </c>
      <c r="ZD49" s="3">
        <f>VLOOKUP($B49,'ДС факт при поликлинике'!$D$6:$JS$80,87,0)</f>
        <v>0</v>
      </c>
      <c r="ZE49" s="3">
        <f>VLOOKUP($B49,'ДС факт при поликлинике'!$D$6:$JS$80,88,0)</f>
        <v>0</v>
      </c>
      <c r="ZF49" s="3">
        <f>VLOOKUP($B49,'ДС факт при поликлинике'!$D$6:$JS$80,89,0)</f>
        <v>0</v>
      </c>
      <c r="ZG49" s="3">
        <f>VLOOKUP($B49,'ДС факт при поликлинике'!$D$6:$JS$80,90,0)</f>
        <v>0</v>
      </c>
      <c r="ZH49" s="3">
        <f t="shared" si="2558"/>
        <v>0</v>
      </c>
      <c r="ZI49" s="3">
        <f t="shared" si="2559"/>
        <v>0</v>
      </c>
      <c r="ZJ49" s="3">
        <f t="shared" si="2560"/>
        <v>0</v>
      </c>
      <c r="ZK49" s="3">
        <f t="shared" si="187"/>
        <v>0</v>
      </c>
      <c r="ZL49" s="3">
        <f t="shared" si="188"/>
        <v>0</v>
      </c>
      <c r="ZM49" s="3">
        <f>план!DM48</f>
        <v>0</v>
      </c>
      <c r="ZN49" s="3">
        <f>план!DN48</f>
        <v>0</v>
      </c>
      <c r="ZO49" s="3">
        <f t="shared" si="2561"/>
        <v>0</v>
      </c>
      <c r="ZP49" s="3">
        <f t="shared" si="2562"/>
        <v>0</v>
      </c>
      <c r="ZQ49" s="3">
        <f>VLOOKUP($B49,'ДС факт при поликлинике'!$D$6:$JS$80,107,0)</f>
        <v>0</v>
      </c>
      <c r="ZR49" s="3">
        <f>VLOOKUP($B49,'ДС факт при поликлинике'!$D$6:$JS$80,108,0)</f>
        <v>0</v>
      </c>
      <c r="ZS49" s="3">
        <f>VLOOKUP($B49,'ДС факт при поликлинике'!$D$6:$JS$80,109,0)</f>
        <v>0</v>
      </c>
      <c r="ZT49" s="3">
        <f>VLOOKUP($B49,'ДС факт при поликлинике'!$D$6:$JS$80,110,0)</f>
        <v>0</v>
      </c>
      <c r="ZU49" s="3">
        <f t="shared" si="2563"/>
        <v>0</v>
      </c>
      <c r="ZV49" s="3">
        <f t="shared" si="2564"/>
        <v>0</v>
      </c>
      <c r="ZW49" s="3">
        <f t="shared" si="2565"/>
        <v>0</v>
      </c>
      <c r="ZX49" s="3">
        <f t="shared" si="189"/>
        <v>0</v>
      </c>
      <c r="ZY49" s="3">
        <f t="shared" si="190"/>
        <v>0</v>
      </c>
      <c r="ZZ49" s="3">
        <f>план!DO48</f>
        <v>0</v>
      </c>
      <c r="AAA49" s="3">
        <f>план!DP48</f>
        <v>0</v>
      </c>
      <c r="AAB49" s="3">
        <f t="shared" si="2566"/>
        <v>0</v>
      </c>
      <c r="AAC49" s="3">
        <f t="shared" si="2567"/>
        <v>0</v>
      </c>
      <c r="AAD49" s="3">
        <f>VLOOKUP($B49,'ДС факт при поликлинике'!$D$6:$JS$80,115,0)</f>
        <v>0</v>
      </c>
      <c r="AAE49" s="3">
        <f>VLOOKUP($B49,'ДС факт при поликлинике'!$D$6:$JS$80,116,0)</f>
        <v>0</v>
      </c>
      <c r="AAF49" s="3">
        <f>VLOOKUP($B49,'ДС факт при поликлинике'!$D$6:$JS$80,117,0)</f>
        <v>0</v>
      </c>
      <c r="AAG49" s="3">
        <f>VLOOKUP($B49,'ДС факт при поликлинике'!$D$6:$JS$80,118,0)</f>
        <v>0</v>
      </c>
      <c r="AAH49" s="3">
        <f t="shared" si="2568"/>
        <v>0</v>
      </c>
      <c r="AAI49" s="3">
        <f t="shared" si="2569"/>
        <v>0</v>
      </c>
      <c r="AAJ49" s="3">
        <f t="shared" si="2570"/>
        <v>0</v>
      </c>
      <c r="AAK49" s="3">
        <f t="shared" si="191"/>
        <v>0</v>
      </c>
      <c r="AAL49" s="3">
        <f t="shared" si="192"/>
        <v>0</v>
      </c>
      <c r="AAM49" s="3">
        <f>план!DQ48</f>
        <v>0</v>
      </c>
      <c r="AAN49" s="3">
        <f>план!DR48</f>
        <v>0</v>
      </c>
      <c r="AAO49" s="3">
        <f t="shared" si="2571"/>
        <v>0</v>
      </c>
      <c r="AAP49" s="3">
        <f t="shared" si="2572"/>
        <v>0</v>
      </c>
      <c r="AAQ49" s="3">
        <f>VLOOKUP($B49,'ДС факт при поликлинике'!$D$6:$JS$80,95,0)</f>
        <v>0</v>
      </c>
      <c r="AAR49" s="3">
        <f>VLOOKUP($B49,'ДС факт при поликлинике'!$D$6:$JS$80,96,0)</f>
        <v>0</v>
      </c>
      <c r="AAS49" s="3">
        <f>VLOOKUP($B49,'ДС факт при поликлинике'!$D$6:$JS$80,97,0)</f>
        <v>0</v>
      </c>
      <c r="AAT49" s="3">
        <f>VLOOKUP($B49,'ДС факт при поликлинике'!$D$6:$JS$80,98,0)</f>
        <v>0</v>
      </c>
      <c r="AAU49" s="3">
        <f t="shared" si="2573"/>
        <v>0</v>
      </c>
      <c r="AAV49" s="3">
        <f t="shared" si="2574"/>
        <v>0</v>
      </c>
      <c r="AAW49" s="3">
        <f t="shared" si="2575"/>
        <v>0</v>
      </c>
      <c r="AAX49" s="3">
        <f t="shared" si="193"/>
        <v>0</v>
      </c>
      <c r="AAY49" s="3">
        <f t="shared" si="194"/>
        <v>0</v>
      </c>
      <c r="AAZ49" s="3">
        <f>план!DS48</f>
        <v>0</v>
      </c>
      <c r="ABA49" s="3">
        <f>план!DT48</f>
        <v>0</v>
      </c>
      <c r="ABB49" s="3">
        <f t="shared" si="2576"/>
        <v>0</v>
      </c>
      <c r="ABC49" s="3">
        <f t="shared" si="2577"/>
        <v>0</v>
      </c>
      <c r="ABD49" s="3">
        <f>VLOOKUP($B49,'ДС факт при поликлинике'!$D$6:$JS$80,215,0)</f>
        <v>0</v>
      </c>
      <c r="ABE49" s="3">
        <f>VLOOKUP($B49,'ДС факт при поликлинике'!$D$6:$JS$80,216,0)</f>
        <v>0</v>
      </c>
      <c r="ABF49" s="3">
        <f>VLOOKUP($B49,'ДС факт при поликлинике'!$D$6:$JS$80,217,0)</f>
        <v>0</v>
      </c>
      <c r="ABG49" s="3">
        <f>VLOOKUP($B49,'ДС факт при поликлинике'!$D$6:$JS$80,218,0)</f>
        <v>0</v>
      </c>
      <c r="ABH49" s="3">
        <f t="shared" si="2578"/>
        <v>0</v>
      </c>
      <c r="ABI49" s="3">
        <f t="shared" si="2579"/>
        <v>0</v>
      </c>
      <c r="ABJ49" s="3">
        <f t="shared" si="2580"/>
        <v>0</v>
      </c>
      <c r="ABK49" s="3">
        <f t="shared" si="195"/>
        <v>0</v>
      </c>
      <c r="ABL49" s="3">
        <f t="shared" si="196"/>
        <v>0</v>
      </c>
      <c r="ABM49" s="3">
        <f>план!DU48</f>
        <v>0</v>
      </c>
      <c r="ABN49" s="3">
        <f>план!DV48</f>
        <v>0</v>
      </c>
      <c r="ABO49" s="3">
        <f t="shared" si="2581"/>
        <v>0</v>
      </c>
      <c r="ABP49" s="3">
        <f t="shared" si="2582"/>
        <v>0</v>
      </c>
      <c r="ABQ49" s="3">
        <f>VLOOKUP($B49,'ДС факт при поликлинике'!$D$6:$JS$80,111,0)</f>
        <v>0</v>
      </c>
      <c r="ABR49" s="3">
        <f>VLOOKUP($B49,'ДС факт при поликлинике'!$D$6:$JS$80,112,0)</f>
        <v>0</v>
      </c>
      <c r="ABS49" s="3">
        <f>VLOOKUP($B49,'ДС факт при поликлинике'!$D$6:$JS$80,113,0)</f>
        <v>0</v>
      </c>
      <c r="ABT49" s="3">
        <f>VLOOKUP($B49,'ДС факт при поликлинике'!$D$6:$JS$80,114,0)</f>
        <v>0</v>
      </c>
      <c r="ABU49" s="3">
        <f t="shared" si="2583"/>
        <v>0</v>
      </c>
      <c r="ABV49" s="3">
        <f t="shared" si="2584"/>
        <v>0</v>
      </c>
      <c r="ABW49" s="3">
        <f t="shared" si="2585"/>
        <v>0</v>
      </c>
      <c r="ABX49" s="51">
        <f t="shared" si="2586"/>
        <v>0</v>
      </c>
      <c r="ABY49" s="51">
        <f t="shared" si="2587"/>
        <v>0</v>
      </c>
      <c r="ABZ49" s="3">
        <f>план!DW48</f>
        <v>0</v>
      </c>
      <c r="ACA49" s="3">
        <f>план!DX48</f>
        <v>0</v>
      </c>
      <c r="ACB49" s="3">
        <f t="shared" si="2588"/>
        <v>0</v>
      </c>
      <c r="ACC49" s="3">
        <f t="shared" si="2589"/>
        <v>0</v>
      </c>
      <c r="ACD49" s="3">
        <f>VLOOKUP($B49,'ДС факт при поликлинике'!$D$6:$JS$80,55,0)</f>
        <v>0</v>
      </c>
      <c r="ACE49" s="3">
        <f>VLOOKUP($B49,'ДС факт при поликлинике'!$D$6:$JS$80,56,0)</f>
        <v>0</v>
      </c>
      <c r="ACF49" s="3">
        <f>VLOOKUP($B49,'ДС факт при поликлинике'!$D$6:$JS$80,57,0)</f>
        <v>0</v>
      </c>
      <c r="ACG49" s="3">
        <f>VLOOKUP($B49,'ДС факт при поликлинике'!$D$6:$JS$80,58,0)</f>
        <v>0</v>
      </c>
      <c r="ACH49" s="3">
        <f t="shared" si="2590"/>
        <v>0</v>
      </c>
      <c r="ACI49" s="3">
        <f t="shared" si="2591"/>
        <v>0</v>
      </c>
      <c r="ACJ49" s="3">
        <f t="shared" si="2592"/>
        <v>0</v>
      </c>
      <c r="ACK49" s="51">
        <f t="shared" si="2593"/>
        <v>0</v>
      </c>
      <c r="ACL49" s="51">
        <f t="shared" si="2594"/>
        <v>0</v>
      </c>
      <c r="ACM49" s="3">
        <f>план!DY48</f>
        <v>0</v>
      </c>
      <c r="ACN49" s="3">
        <f>план!DZ48</f>
        <v>0</v>
      </c>
      <c r="ACO49" s="3">
        <f t="shared" si="2595"/>
        <v>0</v>
      </c>
      <c r="ACP49" s="3">
        <f t="shared" si="2596"/>
        <v>0</v>
      </c>
      <c r="ACQ49" s="3">
        <f>VLOOKUP($B49,'ДС факт при поликлинике'!$D$6:$JS$80,51,0)</f>
        <v>0</v>
      </c>
      <c r="ACR49" s="3">
        <f>VLOOKUP($B49,'ДС факт при поликлинике'!$D$6:$JS$80,52,0)</f>
        <v>0</v>
      </c>
      <c r="ACS49" s="3">
        <f>VLOOKUP($B49,'ДС факт при поликлинике'!$D$6:$JS$80,53,0)</f>
        <v>0</v>
      </c>
      <c r="ACT49" s="3">
        <f>VLOOKUP($B49,'ДС факт при поликлинике'!$D$6:$JS$80,54,0)</f>
        <v>0</v>
      </c>
      <c r="ACU49" s="3">
        <f t="shared" si="2597"/>
        <v>0</v>
      </c>
      <c r="ACV49" s="3">
        <f t="shared" si="2598"/>
        <v>0</v>
      </c>
      <c r="ACW49" s="3">
        <f t="shared" si="2599"/>
        <v>0</v>
      </c>
      <c r="ACX49" s="51">
        <f t="shared" si="2600"/>
        <v>0</v>
      </c>
      <c r="ACY49" s="51">
        <f t="shared" si="2601"/>
        <v>0</v>
      </c>
      <c r="ACZ49" s="3">
        <f>план!EA48</f>
        <v>0</v>
      </c>
      <c r="ADA49" s="3">
        <f>план!EB48</f>
        <v>0</v>
      </c>
      <c r="ADB49" s="3">
        <f t="shared" si="2602"/>
        <v>0</v>
      </c>
      <c r="ADC49" s="3">
        <f t="shared" si="2603"/>
        <v>0</v>
      </c>
      <c r="ADD49" s="3">
        <f>VLOOKUP($B49,'ДС факт при поликлинике'!$D$6:$JS$80,79,0)</f>
        <v>0</v>
      </c>
      <c r="ADE49" s="3">
        <f>VLOOKUP($B49,'ДС факт при поликлинике'!$D$6:$JS$80,80,0)</f>
        <v>0</v>
      </c>
      <c r="ADF49" s="3">
        <f>VLOOKUP($B49,'ДС факт при поликлинике'!$D$6:$JS$80,81,0)</f>
        <v>0</v>
      </c>
      <c r="ADG49" s="3">
        <f>VLOOKUP($B49,'ДС факт при поликлинике'!$D$6:$JS$80,82,0)</f>
        <v>0</v>
      </c>
      <c r="ADH49" s="3">
        <f t="shared" si="2604"/>
        <v>0</v>
      </c>
      <c r="ADI49" s="3">
        <f t="shared" si="2605"/>
        <v>0</v>
      </c>
      <c r="ADJ49" s="3">
        <f t="shared" si="2606"/>
        <v>0</v>
      </c>
      <c r="ADK49" s="51">
        <f t="shared" si="2607"/>
        <v>0</v>
      </c>
      <c r="ADL49" s="51">
        <f t="shared" si="2608"/>
        <v>0</v>
      </c>
      <c r="ADM49" s="3"/>
      <c r="ADN49" s="3">
        <f t="shared" si="2609"/>
        <v>0</v>
      </c>
      <c r="ADO49" s="3">
        <f t="shared" si="2610"/>
        <v>0</v>
      </c>
      <c r="ADP49" s="3">
        <f t="shared" si="2611"/>
        <v>0</v>
      </c>
      <c r="ADQ49" s="3"/>
      <c r="ADR49" s="3"/>
      <c r="ADS49" s="3"/>
      <c r="ADT49" s="3"/>
      <c r="ADU49" s="3">
        <f t="shared" si="2612"/>
        <v>0</v>
      </c>
      <c r="ADV49" s="3">
        <f t="shared" si="2613"/>
        <v>0</v>
      </c>
      <c r="ADW49" s="3">
        <f t="shared" si="2614"/>
        <v>0</v>
      </c>
      <c r="ADX49" s="51">
        <f t="shared" si="2615"/>
        <v>0</v>
      </c>
      <c r="ADY49" s="51">
        <f t="shared" si="2616"/>
        <v>0</v>
      </c>
      <c r="ADZ49" s="3">
        <f>план!EE48</f>
        <v>0</v>
      </c>
      <c r="AEA49" s="27">
        <f>план!EF48</f>
        <v>0</v>
      </c>
      <c r="AEB49" s="3">
        <f t="shared" si="2617"/>
        <v>0</v>
      </c>
      <c r="AEC49" s="3">
        <f t="shared" si="2618"/>
        <v>0</v>
      </c>
      <c r="AED49" s="83">
        <f>VLOOKUP($B49,'ДС факт при поликлинике'!$D$6:$KA$81,279,0)</f>
        <v>0</v>
      </c>
      <c r="AEE49" s="83">
        <f>VLOOKUP($B49,'ДС факт при поликлинике'!$D$6:$KA$81,280,0)</f>
        <v>0</v>
      </c>
      <c r="AEF49" s="83">
        <f>VLOOKUP($B49,'ДС факт при поликлинике'!$D$6:$KA$81,281,0)</f>
        <v>0</v>
      </c>
      <c r="AEG49" s="83">
        <f>VLOOKUP($B49,'ДС факт при поликлинике'!$D$6:$KA$81,282,0)</f>
        <v>0</v>
      </c>
      <c r="AEH49" s="3">
        <f t="shared" si="2619"/>
        <v>0</v>
      </c>
      <c r="AEI49" s="3">
        <f t="shared" si="2620"/>
        <v>0</v>
      </c>
      <c r="AEJ49" s="3">
        <f t="shared" si="2621"/>
        <v>0</v>
      </c>
      <c r="AEK49" s="51">
        <f t="shared" si="2622"/>
        <v>0</v>
      </c>
      <c r="AEL49" s="51">
        <f t="shared" si="2623"/>
        <v>0</v>
      </c>
      <c r="AEM49" s="28">
        <f t="shared" si="2624"/>
        <v>13</v>
      </c>
      <c r="AEN49" s="28">
        <f t="shared" si="2625"/>
        <v>214569.37599999993</v>
      </c>
      <c r="AEO49" s="28">
        <f t="shared" si="2626"/>
        <v>9.75</v>
      </c>
      <c r="AEP49" s="28">
        <f t="shared" si="2627"/>
        <v>160927.03200000001</v>
      </c>
      <c r="AEQ49" s="28">
        <f t="shared" si="2628"/>
        <v>29</v>
      </c>
      <c r="AER49" s="28">
        <f t="shared" si="2629"/>
        <v>477176.68000000005</v>
      </c>
      <c r="AES49" s="28">
        <f t="shared" si="2630"/>
        <v>0</v>
      </c>
      <c r="AET49" s="28">
        <f t="shared" si="2631"/>
        <v>0</v>
      </c>
      <c r="AEU49" s="3">
        <f t="shared" si="2632"/>
        <v>15.079999999999998</v>
      </c>
      <c r="AEV49" s="3">
        <f t="shared" si="2633"/>
        <v>11.309999999999999</v>
      </c>
      <c r="AEW49" s="3">
        <f t="shared" si="2634"/>
        <v>33.64</v>
      </c>
      <c r="AEX49" s="51">
        <f t="shared" si="2635"/>
        <v>19.25</v>
      </c>
      <c r="AEY49" s="51">
        <f t="shared" si="2636"/>
        <v>316249.64800000004</v>
      </c>
      <c r="AEZ49" s="118" t="e">
        <f t="shared" si="2638"/>
        <v>#DIV/0!</v>
      </c>
      <c r="AFA49" s="118" t="e">
        <f t="shared" si="2639"/>
        <v>#DIV/0!</v>
      </c>
    </row>
    <row r="50" spans="1:833" ht="30" x14ac:dyDescent="0.25">
      <c r="A50" s="7"/>
      <c r="B50" s="6">
        <v>28</v>
      </c>
      <c r="C50" s="1" t="s">
        <v>338</v>
      </c>
      <c r="D50" s="156">
        <f t="shared" si="534"/>
        <v>9860</v>
      </c>
      <c r="E50" s="23">
        <v>10127</v>
      </c>
      <c r="F50" s="92">
        <v>0.97</v>
      </c>
      <c r="G50" s="25">
        <v>1</v>
      </c>
      <c r="H50" s="151"/>
      <c r="I50" s="23">
        <v>1.4</v>
      </c>
      <c r="J50" s="23">
        <v>1.68</v>
      </c>
      <c r="K50" s="23">
        <v>2.23</v>
      </c>
      <c r="L50" s="23">
        <v>2.57</v>
      </c>
      <c r="M50" s="3">
        <f>план!M49</f>
        <v>0</v>
      </c>
      <c r="N50" s="3">
        <f>план!N49</f>
        <v>0</v>
      </c>
      <c r="O50" s="3">
        <f t="shared" si="2299"/>
        <v>0</v>
      </c>
      <c r="P50" s="3">
        <f t="shared" si="2300"/>
        <v>0</v>
      </c>
      <c r="Q50" s="3">
        <f>VLOOKUP($B50,'ДС факт при поликлинике'!$D$6:$AK$80,31,0)</f>
        <v>0</v>
      </c>
      <c r="R50" s="3">
        <f>VLOOKUP($B50,'ДС факт при поликлинике'!$D$6:$AK$80,32,0)</f>
        <v>0</v>
      </c>
      <c r="S50" s="3">
        <f>VLOOKUP($B50,'ДС факт при поликлинике'!$D$6:$AK$80,33,0)</f>
        <v>0</v>
      </c>
      <c r="T50" s="3">
        <f>VLOOKUP($B50,'ДС факт при поликлинике'!$D$6:$AK$80,34,0)</f>
        <v>0</v>
      </c>
      <c r="U50" s="3">
        <f t="shared" si="2301"/>
        <v>0</v>
      </c>
      <c r="V50" s="3">
        <f t="shared" si="2302"/>
        <v>0</v>
      </c>
      <c r="W50" s="3">
        <f t="shared" si="2303"/>
        <v>0</v>
      </c>
      <c r="X50" s="3">
        <f t="shared" si="85"/>
        <v>0</v>
      </c>
      <c r="Y50" s="3">
        <f t="shared" si="86"/>
        <v>0</v>
      </c>
      <c r="Z50" s="3">
        <f>план!O49</f>
        <v>0</v>
      </c>
      <c r="AA50" s="3">
        <f>план!P49</f>
        <v>0</v>
      </c>
      <c r="AB50" s="3">
        <f t="shared" si="2304"/>
        <v>0</v>
      </c>
      <c r="AC50" s="3">
        <f t="shared" si="2305"/>
        <v>0</v>
      </c>
      <c r="AD50" s="3">
        <f>VLOOKUP($B50,'ДС факт при поликлинике'!$D$6:$JS$80,47,0)</f>
        <v>0</v>
      </c>
      <c r="AE50" s="3">
        <f>VLOOKUP($B50,'ДС факт при поликлинике'!$D$6:$JS$80,48,0)</f>
        <v>0</v>
      </c>
      <c r="AF50" s="3">
        <f>VLOOKUP($B50,'ДС факт при поликлинике'!$D$6:$JS$80,49,0)</f>
        <v>0</v>
      </c>
      <c r="AG50" s="3">
        <f>VLOOKUP($B50,'ДС факт при поликлинике'!$D$6:$JS$80,50,0)</f>
        <v>0</v>
      </c>
      <c r="AH50" s="3">
        <f t="shared" si="2306"/>
        <v>0</v>
      </c>
      <c r="AI50" s="3">
        <f t="shared" si="2307"/>
        <v>0</v>
      </c>
      <c r="AJ50" s="3">
        <f t="shared" si="2308"/>
        <v>0</v>
      </c>
      <c r="AK50" s="3">
        <f t="shared" si="87"/>
        <v>0</v>
      </c>
      <c r="AL50" s="3">
        <f t="shared" si="88"/>
        <v>0</v>
      </c>
      <c r="AM50" s="26">
        <f>план!Q49</f>
        <v>0</v>
      </c>
      <c r="AN50" s="3">
        <f>план!R49</f>
        <v>0</v>
      </c>
      <c r="AO50" s="3">
        <f t="shared" si="2309"/>
        <v>0</v>
      </c>
      <c r="AP50" s="3">
        <f t="shared" si="2310"/>
        <v>0</v>
      </c>
      <c r="AQ50" s="3">
        <f>VLOOKUP($B50,'ДС факт при поликлинике'!$D$6:$JS$80,7,0)</f>
        <v>0</v>
      </c>
      <c r="AR50" s="3">
        <f>VLOOKUP($B50,'ДС факт при поликлинике'!$D$6:$JS$80,8,0)</f>
        <v>0</v>
      </c>
      <c r="AS50" s="3">
        <f>VLOOKUP($B50,'ДС факт при поликлинике'!$D$6:$JS$80,9,0)</f>
        <v>0</v>
      </c>
      <c r="AT50" s="3">
        <f>VLOOKUP($B50,'ДС факт при поликлинике'!$D$6:$JS$80,10,0)</f>
        <v>0</v>
      </c>
      <c r="AU50" s="3">
        <f t="shared" si="2311"/>
        <v>0</v>
      </c>
      <c r="AV50" s="3">
        <f t="shared" si="2312"/>
        <v>0</v>
      </c>
      <c r="AW50" s="3">
        <f t="shared" si="2313"/>
        <v>0</v>
      </c>
      <c r="AX50" s="3">
        <f t="shared" si="89"/>
        <v>0</v>
      </c>
      <c r="AY50" s="3">
        <f t="shared" si="90"/>
        <v>0</v>
      </c>
      <c r="AZ50" s="3">
        <f>план!S49</f>
        <v>0</v>
      </c>
      <c r="BA50" s="3">
        <f>план!T49</f>
        <v>0</v>
      </c>
      <c r="BB50" s="3">
        <f t="shared" si="2314"/>
        <v>0</v>
      </c>
      <c r="BC50" s="3">
        <f t="shared" si="2315"/>
        <v>0</v>
      </c>
      <c r="BD50" s="3">
        <f>VLOOKUP($B50,'ДС факт при поликлинике'!$D$6:$JS$80,23,0)</f>
        <v>0</v>
      </c>
      <c r="BE50" s="3">
        <f>VLOOKUP($B50,'ДС факт при поликлинике'!$D$6:$JS$80,24,0)</f>
        <v>0</v>
      </c>
      <c r="BF50" s="3">
        <f>VLOOKUP($B50,'ДС факт при поликлинике'!$D$6:$JS$80,25,0)</f>
        <v>0</v>
      </c>
      <c r="BG50" s="3">
        <f>VLOOKUP($B50,'ДС факт при поликлинике'!$D$6:$JS$80,26,0)</f>
        <v>0</v>
      </c>
      <c r="BH50" s="3">
        <f t="shared" si="2316"/>
        <v>0</v>
      </c>
      <c r="BI50" s="3">
        <f t="shared" si="2317"/>
        <v>0</v>
      </c>
      <c r="BJ50" s="3">
        <f t="shared" si="2318"/>
        <v>0</v>
      </c>
      <c r="BK50" s="3">
        <f t="shared" si="91"/>
        <v>0</v>
      </c>
      <c r="BL50" s="3">
        <f t="shared" si="92"/>
        <v>0</v>
      </c>
      <c r="BM50" s="3">
        <f>план!U49</f>
        <v>0</v>
      </c>
      <c r="BN50" s="3">
        <f>план!V49</f>
        <v>0</v>
      </c>
      <c r="BO50" s="3">
        <f t="shared" si="2319"/>
        <v>0</v>
      </c>
      <c r="BP50" s="3">
        <f t="shared" si="2320"/>
        <v>0</v>
      </c>
      <c r="BQ50" s="3">
        <f>VLOOKUP($B50,'ДС факт при поликлинике'!$D$6:$JS$80,255,0)</f>
        <v>0</v>
      </c>
      <c r="BR50" s="3">
        <f>VLOOKUP($B50,'ДС факт при поликлинике'!$D$6:$JS$80,256,0)</f>
        <v>0</v>
      </c>
      <c r="BS50" s="3">
        <f>VLOOKUP($B50,'ДС факт при поликлинике'!$D$6:$JS$80,257,0)</f>
        <v>0</v>
      </c>
      <c r="BT50" s="3">
        <f>VLOOKUP($B50,'ДС факт при поликлинике'!$D$6:$JS$80,258,0)</f>
        <v>0</v>
      </c>
      <c r="BU50" s="3">
        <f t="shared" si="2321"/>
        <v>0</v>
      </c>
      <c r="BV50" s="3">
        <f t="shared" si="2322"/>
        <v>0</v>
      </c>
      <c r="BW50" s="3">
        <f t="shared" si="2323"/>
        <v>0</v>
      </c>
      <c r="BX50" s="3">
        <f t="shared" si="93"/>
        <v>0</v>
      </c>
      <c r="BY50" s="3">
        <f t="shared" si="94"/>
        <v>0</v>
      </c>
      <c r="BZ50" s="3">
        <f>план!W49</f>
        <v>0</v>
      </c>
      <c r="CA50" s="3">
        <f>план!X49</f>
        <v>0</v>
      </c>
      <c r="CB50" s="3">
        <f t="shared" si="2324"/>
        <v>0</v>
      </c>
      <c r="CC50" s="3">
        <f t="shared" si="2325"/>
        <v>0</v>
      </c>
      <c r="CD50" s="3">
        <f>VLOOKUP($B50,'ДС факт при поликлинике'!$D$6:$JS$80,11,0)</f>
        <v>0</v>
      </c>
      <c r="CE50" s="3">
        <f>VLOOKUP($B50,'ДС факт при поликлинике'!$D$6:$JS$80,12,0)</f>
        <v>0</v>
      </c>
      <c r="CF50" s="3">
        <f>VLOOKUP($B50,'ДС факт при поликлинике'!$D$6:$JS$80,13,0)</f>
        <v>0</v>
      </c>
      <c r="CG50" s="3">
        <f>VLOOKUP($B50,'ДС факт при поликлинике'!$D$6:$JS$80,14,0)</f>
        <v>0</v>
      </c>
      <c r="CH50" s="3">
        <f t="shared" si="2326"/>
        <v>0</v>
      </c>
      <c r="CI50" s="3">
        <f t="shared" si="2327"/>
        <v>0</v>
      </c>
      <c r="CJ50" s="3">
        <f t="shared" si="2328"/>
        <v>0</v>
      </c>
      <c r="CK50" s="3">
        <f t="shared" si="95"/>
        <v>0</v>
      </c>
      <c r="CL50" s="3">
        <f t="shared" si="96"/>
        <v>0</v>
      </c>
      <c r="CM50" s="3">
        <f>план!Y49</f>
        <v>20</v>
      </c>
      <c r="CN50" s="3">
        <f>план!Z49</f>
        <v>321357.12</v>
      </c>
      <c r="CO50" s="3">
        <f t="shared" si="2329"/>
        <v>15</v>
      </c>
      <c r="CP50" s="3">
        <f t="shared" si="2330"/>
        <v>241017.84</v>
      </c>
      <c r="CQ50" s="3">
        <f>VLOOKUP($B50,'ДС факт при поликлинике'!$D$6:$JS$80,247,0)</f>
        <v>14</v>
      </c>
      <c r="CR50" s="3">
        <f>VLOOKUP($B50,'ДС факт при поликлинике'!$D$6:$JS$80,248,0)</f>
        <v>224950.03999999998</v>
      </c>
      <c r="CS50" s="3">
        <f>VLOOKUP($B50,'ДС факт при поликлинике'!$D$6:$JS$80,249,0)</f>
        <v>0</v>
      </c>
      <c r="CT50" s="3">
        <f>VLOOKUP($B50,'ДС факт при поликлинике'!$D$6:$JS$80,250,0)</f>
        <v>0</v>
      </c>
      <c r="CU50" s="3">
        <f t="shared" si="2331"/>
        <v>19.399999999999999</v>
      </c>
      <c r="CV50" s="3">
        <f t="shared" si="2332"/>
        <v>14.549999999999999</v>
      </c>
      <c r="CW50" s="3">
        <f t="shared" si="2333"/>
        <v>13.58</v>
      </c>
      <c r="CX50" s="3">
        <f t="shared" si="97"/>
        <v>-1</v>
      </c>
      <c r="CY50" s="3">
        <f t="shared" si="98"/>
        <v>-16067.800000000017</v>
      </c>
      <c r="CZ50" s="3">
        <f>план!AA49</f>
        <v>0</v>
      </c>
      <c r="DA50" s="3">
        <f>план!AB49</f>
        <v>0</v>
      </c>
      <c r="DB50" s="3">
        <f t="shared" si="2334"/>
        <v>0</v>
      </c>
      <c r="DC50" s="3">
        <f t="shared" si="2335"/>
        <v>0</v>
      </c>
      <c r="DD50" s="3">
        <f>VLOOKUP($B50,'ДС факт при поликлинике'!$D$6:$JS$80,263,0)</f>
        <v>0</v>
      </c>
      <c r="DE50" s="3">
        <f>VLOOKUP($B50,'ДС факт при поликлинике'!$D$6:$JS$80,264,0)</f>
        <v>0</v>
      </c>
      <c r="DF50" s="3">
        <f>VLOOKUP($B50,'ДС факт при поликлинике'!$D$6:$JS$80,265,0)</f>
        <v>0</v>
      </c>
      <c r="DG50" s="3">
        <f>VLOOKUP($B50,'ДС факт при поликлинике'!$D$6:$JS$80,266,0)</f>
        <v>0</v>
      </c>
      <c r="DH50" s="3">
        <f t="shared" si="2336"/>
        <v>0</v>
      </c>
      <c r="DI50" s="3">
        <f t="shared" si="2337"/>
        <v>0</v>
      </c>
      <c r="DJ50" s="3">
        <f t="shared" si="2338"/>
        <v>0</v>
      </c>
      <c r="DK50" s="3">
        <f t="shared" si="99"/>
        <v>0</v>
      </c>
      <c r="DL50" s="3">
        <f t="shared" si="100"/>
        <v>0</v>
      </c>
      <c r="DM50" s="3">
        <f>план!AC49</f>
        <v>0</v>
      </c>
      <c r="DN50" s="3">
        <f>план!AD49</f>
        <v>0</v>
      </c>
      <c r="DO50" s="3">
        <f t="shared" si="2339"/>
        <v>0</v>
      </c>
      <c r="DP50" s="3">
        <f t="shared" si="2340"/>
        <v>0</v>
      </c>
      <c r="DQ50" s="3">
        <f>VLOOKUP($B50,'ДС факт при поликлинике'!$D$6:$JS$80,223,0)</f>
        <v>0</v>
      </c>
      <c r="DR50" s="3">
        <f>VLOOKUP($B50,'ДС факт при поликлинике'!$D$6:$JS$80,224,0)</f>
        <v>0</v>
      </c>
      <c r="DS50" s="3">
        <f>VLOOKUP($B50,'ДС факт при поликлинике'!$D$6:$JS$80,225,0)</f>
        <v>0</v>
      </c>
      <c r="DT50" s="3">
        <f>VLOOKUP($B50,'ДС факт при поликлинике'!$D$6:$JS$80,226,0)</f>
        <v>0</v>
      </c>
      <c r="DU50" s="3">
        <f t="shared" si="2341"/>
        <v>0</v>
      </c>
      <c r="DV50" s="3">
        <f t="shared" si="2342"/>
        <v>0</v>
      </c>
      <c r="DW50" s="3">
        <f t="shared" si="2343"/>
        <v>0</v>
      </c>
      <c r="DX50" s="3">
        <f t="shared" si="101"/>
        <v>0</v>
      </c>
      <c r="DY50" s="3">
        <f t="shared" si="102"/>
        <v>0</v>
      </c>
      <c r="DZ50" s="3">
        <f>план!AE49</f>
        <v>0</v>
      </c>
      <c r="EA50" s="3">
        <f>план!AF49</f>
        <v>0</v>
      </c>
      <c r="EB50" s="3">
        <f t="shared" si="2344"/>
        <v>0</v>
      </c>
      <c r="EC50" s="3">
        <f t="shared" si="2345"/>
        <v>0</v>
      </c>
      <c r="ED50" s="3">
        <f>VLOOKUP($B50,'ДС факт при поликлинике'!$D$6:$JS$80,227,0)</f>
        <v>0</v>
      </c>
      <c r="EE50" s="3">
        <f>VLOOKUP($B50,'ДС факт при поликлинике'!$D$6:$JS$80,228,0)</f>
        <v>0</v>
      </c>
      <c r="EF50" s="3">
        <f>VLOOKUP($B50,'ДС факт при поликлинике'!$D$6:$JS$80,229,0)</f>
        <v>0</v>
      </c>
      <c r="EG50" s="3">
        <f>VLOOKUP($B50,'ДС факт при поликлинике'!$D$6:$JS$80,230,0)</f>
        <v>0</v>
      </c>
      <c r="EH50" s="3">
        <f t="shared" si="2346"/>
        <v>0</v>
      </c>
      <c r="EI50" s="3">
        <f t="shared" si="2347"/>
        <v>0</v>
      </c>
      <c r="EJ50" s="3">
        <f t="shared" si="2348"/>
        <v>0</v>
      </c>
      <c r="EK50" s="3">
        <f t="shared" si="103"/>
        <v>0</v>
      </c>
      <c r="EL50" s="3">
        <f t="shared" si="104"/>
        <v>0</v>
      </c>
      <c r="EM50" s="3">
        <f>план!AG49</f>
        <v>0</v>
      </c>
      <c r="EN50" s="3">
        <f>план!AH49</f>
        <v>0</v>
      </c>
      <c r="EO50" s="3">
        <f t="shared" si="2349"/>
        <v>0</v>
      </c>
      <c r="EP50" s="3">
        <f t="shared" si="2350"/>
        <v>0</v>
      </c>
      <c r="EQ50" s="3">
        <f>VLOOKUP($B50,'ДС факт при поликлинике'!$D$6:$JS$80,231,0)</f>
        <v>0</v>
      </c>
      <c r="ER50" s="3">
        <f>VLOOKUP($B50,'ДС факт при поликлинике'!$D$6:$JS$80,232,0)</f>
        <v>0</v>
      </c>
      <c r="ES50" s="3">
        <f>VLOOKUP($B50,'ДС факт при поликлинике'!$D$6:$JS$80,233,0)</f>
        <v>0</v>
      </c>
      <c r="ET50" s="3">
        <f>VLOOKUP($B50,'ДС факт при поликлинике'!$D$6:$JS$80,234,0)</f>
        <v>0</v>
      </c>
      <c r="EU50" s="3">
        <f t="shared" si="2351"/>
        <v>0</v>
      </c>
      <c r="EV50" s="3">
        <f t="shared" si="2352"/>
        <v>0</v>
      </c>
      <c r="EW50" s="3">
        <f t="shared" si="2353"/>
        <v>0</v>
      </c>
      <c r="EX50" s="3">
        <f t="shared" si="105"/>
        <v>0</v>
      </c>
      <c r="EY50" s="3">
        <f t="shared" si="106"/>
        <v>0</v>
      </c>
      <c r="EZ50" s="3">
        <f>план!AI49</f>
        <v>0</v>
      </c>
      <c r="FA50" s="3">
        <f>план!AJ49</f>
        <v>0</v>
      </c>
      <c r="FB50" s="3">
        <f t="shared" si="2354"/>
        <v>0</v>
      </c>
      <c r="FC50" s="3">
        <f t="shared" si="2355"/>
        <v>0</v>
      </c>
      <c r="FD50" s="3">
        <f>VLOOKUP($B50,'ДС факт при поликлинике'!$D$6:$JS$80,235,0)</f>
        <v>0</v>
      </c>
      <c r="FE50" s="3">
        <f>VLOOKUP($B50,'ДС факт при поликлинике'!$D$6:$JS$80,236,0)</f>
        <v>0</v>
      </c>
      <c r="FF50" s="3">
        <f>VLOOKUP($B50,'ДС факт при поликлинике'!$D$6:$JS$80,237,0)</f>
        <v>0</v>
      </c>
      <c r="FG50" s="3">
        <f>VLOOKUP($B50,'ДС факт при поликлинике'!$D$6:$JS$80,238,0)</f>
        <v>0</v>
      </c>
      <c r="FH50" s="3">
        <f t="shared" si="2356"/>
        <v>0</v>
      </c>
      <c r="FI50" s="3">
        <f t="shared" si="2357"/>
        <v>0</v>
      </c>
      <c r="FJ50" s="3">
        <f t="shared" si="2358"/>
        <v>0</v>
      </c>
      <c r="FK50" s="3">
        <f t="shared" si="107"/>
        <v>0</v>
      </c>
      <c r="FL50" s="3">
        <f t="shared" si="108"/>
        <v>0</v>
      </c>
      <c r="FM50" s="3">
        <f>план!AK49</f>
        <v>0</v>
      </c>
      <c r="FN50" s="3">
        <f>план!AL49</f>
        <v>0</v>
      </c>
      <c r="FO50" s="3">
        <f t="shared" si="2359"/>
        <v>0</v>
      </c>
      <c r="FP50" s="3">
        <f t="shared" si="2360"/>
        <v>0</v>
      </c>
      <c r="FQ50" s="3">
        <f>VLOOKUP($B50,'ДС факт при поликлинике'!$D$6:$JS$80,243,0)</f>
        <v>0</v>
      </c>
      <c r="FR50" s="3">
        <f>VLOOKUP($B50,'ДС факт при поликлинике'!$D$6:$JS$80,244,0)</f>
        <v>0</v>
      </c>
      <c r="FS50" s="3">
        <f>VLOOKUP($B50,'ДС факт при поликлинике'!$D$6:$JS$80,245,0)</f>
        <v>0</v>
      </c>
      <c r="FT50" s="3">
        <f>VLOOKUP($B50,'ДС факт при поликлинике'!$D$6:$JS$80,246,0)</f>
        <v>0</v>
      </c>
      <c r="FU50" s="3">
        <f t="shared" si="2361"/>
        <v>0</v>
      </c>
      <c r="FV50" s="3">
        <f t="shared" si="2362"/>
        <v>0</v>
      </c>
      <c r="FW50" s="3">
        <f t="shared" si="2363"/>
        <v>0</v>
      </c>
      <c r="FX50" s="3">
        <f t="shared" si="109"/>
        <v>0</v>
      </c>
      <c r="FY50" s="3">
        <f t="shared" si="110"/>
        <v>0</v>
      </c>
      <c r="FZ50" s="3">
        <f>план!AM49</f>
        <v>0</v>
      </c>
      <c r="GA50" s="3">
        <f>план!AN49</f>
        <v>0</v>
      </c>
      <c r="GB50" s="3">
        <f t="shared" si="2364"/>
        <v>0</v>
      </c>
      <c r="GC50" s="3">
        <f t="shared" si="2365"/>
        <v>0</v>
      </c>
      <c r="GD50" s="3">
        <f>VLOOKUP($B50,'ДС факт при поликлинике'!$D$6:$JS$80,259,0)</f>
        <v>0</v>
      </c>
      <c r="GE50" s="3">
        <f>VLOOKUP($B50,'ДС факт при поликлинике'!$D$6:$JS$80,260,0)</f>
        <v>0</v>
      </c>
      <c r="GF50" s="3">
        <f>VLOOKUP($B50,'ДС факт при поликлинике'!$D$6:$JS$80,261,0)</f>
        <v>0</v>
      </c>
      <c r="GG50" s="3">
        <f>VLOOKUP($B50,'ДС факт при поликлинике'!$D$6:$JS$80,262,0)</f>
        <v>0</v>
      </c>
      <c r="GH50" s="3">
        <f t="shared" si="2366"/>
        <v>0</v>
      </c>
      <c r="GI50" s="3">
        <f t="shared" si="2367"/>
        <v>0</v>
      </c>
      <c r="GJ50" s="3">
        <f t="shared" si="2368"/>
        <v>0</v>
      </c>
      <c r="GK50" s="3">
        <f t="shared" si="111"/>
        <v>0</v>
      </c>
      <c r="GL50" s="3">
        <f t="shared" si="112"/>
        <v>0</v>
      </c>
      <c r="GM50" s="3">
        <f>план!AO49</f>
        <v>0</v>
      </c>
      <c r="GN50" s="3">
        <f>план!AP49</f>
        <v>0</v>
      </c>
      <c r="GO50" s="3">
        <f t="shared" si="2369"/>
        <v>0</v>
      </c>
      <c r="GP50" s="3">
        <f t="shared" si="2370"/>
        <v>0</v>
      </c>
      <c r="GQ50" s="3">
        <f>VLOOKUP($B50,'ДС факт при поликлинике'!$D$6:$JS$80,175,0)</f>
        <v>0</v>
      </c>
      <c r="GR50" s="3">
        <f>VLOOKUP($B50,'ДС факт при поликлинике'!$D$6:$JS$80,176,0)</f>
        <v>0</v>
      </c>
      <c r="GS50" s="3">
        <f>VLOOKUP($B50,'ДС факт при поликлинике'!$D$6:$JS$80,177,0)</f>
        <v>0</v>
      </c>
      <c r="GT50" s="3">
        <f>VLOOKUP($B50,'ДС факт при поликлинике'!$D$6:$JS$80,178,0)</f>
        <v>0</v>
      </c>
      <c r="GU50" s="3">
        <f t="shared" si="2371"/>
        <v>0</v>
      </c>
      <c r="GV50" s="3">
        <f t="shared" si="2372"/>
        <v>0</v>
      </c>
      <c r="GW50" s="3">
        <f t="shared" si="2373"/>
        <v>0</v>
      </c>
      <c r="GX50" s="3">
        <f t="shared" si="113"/>
        <v>0</v>
      </c>
      <c r="GY50" s="3">
        <f t="shared" si="114"/>
        <v>0</v>
      </c>
      <c r="GZ50" s="3">
        <f>план!AQ49</f>
        <v>0</v>
      </c>
      <c r="HA50" s="3">
        <f>план!AR49</f>
        <v>0</v>
      </c>
      <c r="HB50" s="3">
        <f t="shared" si="2374"/>
        <v>0</v>
      </c>
      <c r="HC50" s="3">
        <f t="shared" si="2375"/>
        <v>0</v>
      </c>
      <c r="HD50" s="3">
        <f>VLOOKUP($B50,'ДС факт при поликлинике'!$D$6:$JS$80,179,0)</f>
        <v>0</v>
      </c>
      <c r="HE50" s="3">
        <f>VLOOKUP($B50,'ДС факт при поликлинике'!$D$6:$JS$80,180,0)</f>
        <v>0</v>
      </c>
      <c r="HF50" s="3">
        <f>VLOOKUP($B50,'ДС факт при поликлинике'!$D$6:$JS$80,181,0)</f>
        <v>0</v>
      </c>
      <c r="HG50" s="3">
        <f>VLOOKUP($B50,'ДС факт при поликлинике'!$D$6:$JS$80,182,0)</f>
        <v>0</v>
      </c>
      <c r="HH50" s="3">
        <f t="shared" si="2376"/>
        <v>0</v>
      </c>
      <c r="HI50" s="3">
        <f t="shared" si="2377"/>
        <v>0</v>
      </c>
      <c r="HJ50" s="3">
        <f t="shared" si="2378"/>
        <v>0</v>
      </c>
      <c r="HK50" s="3">
        <f t="shared" si="115"/>
        <v>0</v>
      </c>
      <c r="HL50" s="3">
        <f t="shared" si="116"/>
        <v>0</v>
      </c>
      <c r="HM50" s="3">
        <f>план!AS49</f>
        <v>0</v>
      </c>
      <c r="HN50" s="3">
        <f>план!AT49</f>
        <v>0</v>
      </c>
      <c r="HO50" s="3">
        <f t="shared" si="2379"/>
        <v>0</v>
      </c>
      <c r="HP50" s="3">
        <f t="shared" si="2380"/>
        <v>0</v>
      </c>
      <c r="HQ50" s="3">
        <f>VLOOKUP($B50,'ДС факт при поликлинике'!$D$6:$JS$80,183,0)</f>
        <v>0</v>
      </c>
      <c r="HR50" s="3">
        <f>VLOOKUP($B50,'ДС факт при поликлинике'!$D$6:$JS$80,184,0)</f>
        <v>0</v>
      </c>
      <c r="HS50" s="3">
        <f>VLOOKUP($B50,'ДС факт при поликлинике'!$D$6:$JS$80,185,0)</f>
        <v>0</v>
      </c>
      <c r="HT50" s="3">
        <f>VLOOKUP($B50,'ДС факт при поликлинике'!$D$6:$JS$80,186,0)</f>
        <v>0</v>
      </c>
      <c r="HU50" s="3">
        <f t="shared" si="2381"/>
        <v>0</v>
      </c>
      <c r="HV50" s="3">
        <f t="shared" si="2382"/>
        <v>0</v>
      </c>
      <c r="HW50" s="3">
        <f t="shared" si="2383"/>
        <v>0</v>
      </c>
      <c r="HX50" s="3">
        <f t="shared" si="117"/>
        <v>0</v>
      </c>
      <c r="HY50" s="3">
        <f t="shared" si="118"/>
        <v>0</v>
      </c>
      <c r="HZ50" s="3">
        <f>план!AU49</f>
        <v>0</v>
      </c>
      <c r="IA50" s="3">
        <f>план!AV49</f>
        <v>0</v>
      </c>
      <c r="IB50" s="3">
        <f t="shared" si="2384"/>
        <v>0</v>
      </c>
      <c r="IC50" s="3">
        <f t="shared" si="2385"/>
        <v>0</v>
      </c>
      <c r="ID50" s="3">
        <f>VLOOKUP($B50,'ДС факт при поликлинике'!$D$6:$JS$80,239,0)</f>
        <v>0</v>
      </c>
      <c r="IE50" s="3">
        <f>VLOOKUP($B50,'ДС факт при поликлинике'!$D$6:$JS$80,240,0)</f>
        <v>0</v>
      </c>
      <c r="IF50" s="3">
        <f>VLOOKUP($B50,'ДС факт при поликлинике'!$D$6:$JS$80,241,0)</f>
        <v>0</v>
      </c>
      <c r="IG50" s="3">
        <f>VLOOKUP($B50,'ДС факт при поликлинике'!$D$6:$JS$80,242,0)</f>
        <v>0</v>
      </c>
      <c r="IH50" s="3">
        <f t="shared" si="2386"/>
        <v>0</v>
      </c>
      <c r="II50" s="3">
        <f t="shared" si="2387"/>
        <v>0</v>
      </c>
      <c r="IJ50" s="3">
        <f t="shared" si="2388"/>
        <v>0</v>
      </c>
      <c r="IK50" s="3">
        <f t="shared" si="119"/>
        <v>0</v>
      </c>
      <c r="IL50" s="3">
        <f t="shared" si="120"/>
        <v>0</v>
      </c>
      <c r="IM50" s="3">
        <f>план!AW49</f>
        <v>0</v>
      </c>
      <c r="IN50" s="3">
        <f>план!AX49</f>
        <v>0</v>
      </c>
      <c r="IO50" s="3">
        <f t="shared" si="2389"/>
        <v>0</v>
      </c>
      <c r="IP50" s="3">
        <f t="shared" si="2390"/>
        <v>0</v>
      </c>
      <c r="IQ50" s="3">
        <f>VLOOKUP($B50,'ДС факт при поликлинике'!$D$6:$JS$80,167,0)</f>
        <v>0</v>
      </c>
      <c r="IR50" s="3">
        <f>VLOOKUP($B50,'ДС факт при поликлинике'!$D$6:$JS$80,168,0)</f>
        <v>0</v>
      </c>
      <c r="IS50" s="3">
        <f>VLOOKUP($B50,'ДС факт при поликлинике'!$D$6:$JS$80,169,0)</f>
        <v>0</v>
      </c>
      <c r="IT50" s="3">
        <f>VLOOKUP($B50,'ДС факт при поликлинике'!$D$6:$JS$80,170,0)</f>
        <v>0</v>
      </c>
      <c r="IU50" s="3">
        <f t="shared" si="2391"/>
        <v>0</v>
      </c>
      <c r="IV50" s="3">
        <f t="shared" si="2392"/>
        <v>0</v>
      </c>
      <c r="IW50" s="3">
        <f t="shared" si="2393"/>
        <v>0</v>
      </c>
      <c r="IX50" s="3">
        <f t="shared" si="121"/>
        <v>0</v>
      </c>
      <c r="IY50" s="3">
        <f t="shared" si="122"/>
        <v>0</v>
      </c>
      <c r="IZ50" s="3">
        <f>план!AY49</f>
        <v>3</v>
      </c>
      <c r="JA50" s="3">
        <f>план!AZ49</f>
        <v>40169.639999999992</v>
      </c>
      <c r="JB50" s="3">
        <f t="shared" si="2394"/>
        <v>2.25</v>
      </c>
      <c r="JC50" s="3">
        <f t="shared" si="2395"/>
        <v>30127.229999999996</v>
      </c>
      <c r="JD50" s="3">
        <f>VLOOKUP($B50,'ДС факт при поликлинике'!$D$6:$JS$80,187,0)</f>
        <v>1</v>
      </c>
      <c r="JE50" s="3">
        <f>VLOOKUP($B50,'ДС факт при поликлинике'!$D$6:$JS$80,188,0)</f>
        <v>13389.88</v>
      </c>
      <c r="JF50" s="3">
        <f>VLOOKUP($B50,'ДС факт при поликлинике'!$D$6:$JS$80,189,0)</f>
        <v>0</v>
      </c>
      <c r="JG50" s="3">
        <f>VLOOKUP($B50,'ДС факт при поликлинике'!$D$6:$JS$80,190,0)</f>
        <v>0</v>
      </c>
      <c r="JH50" s="3">
        <f t="shared" si="2396"/>
        <v>2.91</v>
      </c>
      <c r="JI50" s="3">
        <f t="shared" si="2397"/>
        <v>2.1825000000000001</v>
      </c>
      <c r="JJ50" s="3">
        <f t="shared" si="2398"/>
        <v>0.97</v>
      </c>
      <c r="JK50" s="3">
        <f t="shared" si="2399"/>
        <v>-1.25</v>
      </c>
      <c r="JL50" s="3">
        <f t="shared" si="2400"/>
        <v>-16737.349999999999</v>
      </c>
      <c r="JM50" s="3">
        <f>план!BA49</f>
        <v>3</v>
      </c>
      <c r="JN50" s="3">
        <f>план!BB49</f>
        <v>40169.639999999992</v>
      </c>
      <c r="JO50" s="3">
        <f t="shared" si="2401"/>
        <v>2.25</v>
      </c>
      <c r="JP50" s="3">
        <f t="shared" si="2402"/>
        <v>30127.229999999996</v>
      </c>
      <c r="JQ50" s="3">
        <f>VLOOKUP($B50,'ДС факт при поликлинике'!$D$6:$JS$80,191,0)</f>
        <v>0</v>
      </c>
      <c r="JR50" s="3">
        <f>VLOOKUP($B50,'ДС факт при поликлинике'!$D$6:$JS$80,192,0)</f>
        <v>0</v>
      </c>
      <c r="JS50" s="3">
        <f>VLOOKUP($B50,'ДС факт при поликлинике'!$D$6:$JS$80,193,0)</f>
        <v>0</v>
      </c>
      <c r="JT50" s="3">
        <f>VLOOKUP($B50,'ДС факт при поликлинике'!$D$6:$JS$80,194,0)</f>
        <v>0</v>
      </c>
      <c r="JU50" s="3">
        <f t="shared" si="2403"/>
        <v>2.91</v>
      </c>
      <c r="JV50" s="3">
        <f t="shared" si="2404"/>
        <v>2.1825000000000001</v>
      </c>
      <c r="JW50" s="3">
        <f t="shared" si="2405"/>
        <v>0</v>
      </c>
      <c r="JX50" s="3">
        <f t="shared" si="125"/>
        <v>-2.25</v>
      </c>
      <c r="JY50" s="3">
        <f t="shared" si="126"/>
        <v>-30127.229999999996</v>
      </c>
      <c r="JZ50" s="3">
        <f>план!BC49</f>
        <v>12</v>
      </c>
      <c r="KA50" s="3">
        <f>план!BD49</f>
        <v>160678.55999999997</v>
      </c>
      <c r="KB50" s="3">
        <f t="shared" si="2406"/>
        <v>9</v>
      </c>
      <c r="KC50" s="3">
        <f t="shared" si="2407"/>
        <v>120508.91999999998</v>
      </c>
      <c r="KD50" s="3">
        <f>VLOOKUP($B50,'ДС факт при поликлинике'!$D$6:$JS$80,195,0)</f>
        <v>6</v>
      </c>
      <c r="KE50" s="3">
        <f>VLOOKUP($B50,'ДС факт при поликлинике'!$D$6:$JS$80,196,0)</f>
        <v>80339.28</v>
      </c>
      <c r="KF50" s="3">
        <f>VLOOKUP($B50,'ДС факт при поликлинике'!$D$6:$JS$80,197,0)</f>
        <v>0</v>
      </c>
      <c r="KG50" s="3">
        <f>VLOOKUP($B50,'ДС факт при поликлинике'!$D$6:$JS$80,198,0)</f>
        <v>0</v>
      </c>
      <c r="KH50" s="3">
        <f t="shared" si="2408"/>
        <v>11.64</v>
      </c>
      <c r="KI50" s="3">
        <f t="shared" si="2409"/>
        <v>8.73</v>
      </c>
      <c r="KJ50" s="3">
        <f t="shared" si="2410"/>
        <v>5.82</v>
      </c>
      <c r="KK50" s="3">
        <f t="shared" si="127"/>
        <v>-3</v>
      </c>
      <c r="KL50" s="3">
        <f t="shared" si="128"/>
        <v>-40169.639999999985</v>
      </c>
      <c r="KM50" s="3">
        <f>план!BE49</f>
        <v>0</v>
      </c>
      <c r="KN50" s="3">
        <f>план!BF49</f>
        <v>0</v>
      </c>
      <c r="KO50" s="3">
        <f t="shared" si="2411"/>
        <v>0</v>
      </c>
      <c r="KP50" s="3">
        <f t="shared" si="2412"/>
        <v>0</v>
      </c>
      <c r="KQ50" s="3">
        <f>VLOOKUP($B50,'ДС факт при поликлинике'!$D$6:$JS$80,119,0)</f>
        <v>0</v>
      </c>
      <c r="KR50" s="3">
        <f>VLOOKUP($B50,'ДС факт при поликлинике'!$D$6:$JS$80,120,0)</f>
        <v>0</v>
      </c>
      <c r="KS50" s="3">
        <f>VLOOKUP($B50,'ДС факт при поликлинике'!$D$6:$JS$80,121,0)</f>
        <v>0</v>
      </c>
      <c r="KT50" s="3">
        <f>VLOOKUP($B50,'ДС факт при поликлинике'!$D$6:$JS$80,122,0)</f>
        <v>0</v>
      </c>
      <c r="KU50" s="3">
        <f t="shared" si="2413"/>
        <v>0</v>
      </c>
      <c r="KV50" s="3">
        <f t="shared" si="2414"/>
        <v>0</v>
      </c>
      <c r="KW50" s="3">
        <f t="shared" si="2415"/>
        <v>0</v>
      </c>
      <c r="KX50" s="3">
        <f t="shared" si="129"/>
        <v>0</v>
      </c>
      <c r="KY50" s="3">
        <f t="shared" si="130"/>
        <v>0</v>
      </c>
      <c r="KZ50" s="3">
        <f>план!BG49</f>
        <v>0</v>
      </c>
      <c r="LA50" s="3">
        <f>план!BH49</f>
        <v>0</v>
      </c>
      <c r="LB50" s="3">
        <f t="shared" si="2416"/>
        <v>0</v>
      </c>
      <c r="LC50" s="3">
        <f t="shared" si="2417"/>
        <v>0</v>
      </c>
      <c r="LD50" s="3">
        <f>VLOOKUP($B50,'ДС факт при поликлинике'!$D$6:$JS$80,127,0)</f>
        <v>0</v>
      </c>
      <c r="LE50" s="3">
        <f>VLOOKUP($B50,'ДС факт при поликлинике'!$D$6:$JS$80,128,0)</f>
        <v>0</v>
      </c>
      <c r="LF50" s="3">
        <f>VLOOKUP($B50,'ДС факт при поликлинике'!$D$6:$JS$80,129,0)</f>
        <v>0</v>
      </c>
      <c r="LG50" s="3">
        <f>VLOOKUP($B50,'ДС факт при поликлинике'!$D$6:$JS$80,130,0)</f>
        <v>0</v>
      </c>
      <c r="LH50" s="3">
        <f t="shared" si="2418"/>
        <v>0</v>
      </c>
      <c r="LI50" s="3">
        <f t="shared" si="2419"/>
        <v>0</v>
      </c>
      <c r="LJ50" s="3">
        <f t="shared" si="2420"/>
        <v>0</v>
      </c>
      <c r="LK50" s="3">
        <f t="shared" si="131"/>
        <v>0</v>
      </c>
      <c r="LL50" s="3">
        <f t="shared" si="132"/>
        <v>0</v>
      </c>
      <c r="LM50" s="3">
        <f>план!BI49</f>
        <v>0</v>
      </c>
      <c r="LN50" s="3">
        <f>план!BJ49</f>
        <v>0</v>
      </c>
      <c r="LO50" s="3">
        <f t="shared" si="2421"/>
        <v>0</v>
      </c>
      <c r="LP50" s="3">
        <f t="shared" si="2422"/>
        <v>0</v>
      </c>
      <c r="LQ50" s="3"/>
      <c r="LR50" s="3"/>
      <c r="LS50" s="3"/>
      <c r="LT50" s="3"/>
      <c r="LU50" s="3">
        <f t="shared" si="2423"/>
        <v>0</v>
      </c>
      <c r="LV50" s="3">
        <f t="shared" si="2424"/>
        <v>0</v>
      </c>
      <c r="LW50" s="3">
        <f t="shared" si="2425"/>
        <v>0</v>
      </c>
      <c r="LX50" s="3">
        <f t="shared" si="133"/>
        <v>0</v>
      </c>
      <c r="LY50" s="3">
        <f t="shared" si="134"/>
        <v>0</v>
      </c>
      <c r="LZ50" s="3">
        <f>план!BK49</f>
        <v>0</v>
      </c>
      <c r="MA50" s="3">
        <f>план!BL49</f>
        <v>0</v>
      </c>
      <c r="MB50" s="3">
        <f t="shared" si="2426"/>
        <v>0</v>
      </c>
      <c r="MC50" s="3">
        <f t="shared" si="2427"/>
        <v>0</v>
      </c>
      <c r="MD50" s="3">
        <f>VLOOKUP($B50,'ДС факт при поликлинике'!$D$6:$JS$80,123,0)</f>
        <v>0</v>
      </c>
      <c r="ME50" s="3">
        <f>VLOOKUP($B50,'ДС факт при поликлинике'!$D$6:$JS$80,124,0)</f>
        <v>0</v>
      </c>
      <c r="MF50" s="3">
        <f>VLOOKUP($B50,'ДС факт при поликлинике'!$D$6:$JS$80,125,0)</f>
        <v>0</v>
      </c>
      <c r="MG50" s="3">
        <f>VLOOKUP($B50,'ДС факт при поликлинике'!$D$6:$JS$80,126,0)</f>
        <v>0</v>
      </c>
      <c r="MH50" s="3">
        <f t="shared" si="2428"/>
        <v>0</v>
      </c>
      <c r="MI50" s="3">
        <f t="shared" si="2429"/>
        <v>0</v>
      </c>
      <c r="MJ50" s="3">
        <f t="shared" si="2430"/>
        <v>0</v>
      </c>
      <c r="MK50" s="3">
        <f t="shared" si="135"/>
        <v>0</v>
      </c>
      <c r="ML50" s="3">
        <f t="shared" si="136"/>
        <v>0</v>
      </c>
      <c r="MM50" s="3">
        <f>план!BM49</f>
        <v>0</v>
      </c>
      <c r="MN50" s="3">
        <f>план!BN49</f>
        <v>0</v>
      </c>
      <c r="MO50" s="3">
        <f t="shared" si="2431"/>
        <v>0</v>
      </c>
      <c r="MP50" s="3">
        <f t="shared" si="2432"/>
        <v>0</v>
      </c>
      <c r="MQ50" s="3">
        <f>VLOOKUP($B50,'ДС факт при поликлинике'!$D$6:$JS$80,147,0)</f>
        <v>0</v>
      </c>
      <c r="MR50" s="3">
        <f>VLOOKUP($B50,'ДС факт при поликлинике'!$D$6:$JS$80,148,0)</f>
        <v>0</v>
      </c>
      <c r="MS50" s="3">
        <f>VLOOKUP($B50,'ДС факт при поликлинике'!$D$6:$JS$80,149,0)</f>
        <v>0</v>
      </c>
      <c r="MT50" s="3">
        <f>VLOOKUP($B50,'ДС факт при поликлинике'!$D$6:$JS$80,150,0)</f>
        <v>0</v>
      </c>
      <c r="MU50" s="3">
        <f t="shared" si="2433"/>
        <v>0</v>
      </c>
      <c r="MV50" s="3">
        <f t="shared" si="2434"/>
        <v>0</v>
      </c>
      <c r="MW50" s="3">
        <f t="shared" si="2435"/>
        <v>0</v>
      </c>
      <c r="MX50" s="3">
        <f t="shared" si="137"/>
        <v>0</v>
      </c>
      <c r="MY50" s="3">
        <f t="shared" si="138"/>
        <v>0</v>
      </c>
      <c r="MZ50" s="3">
        <f>план!BO49</f>
        <v>4</v>
      </c>
      <c r="NA50" s="3">
        <f>план!BP49</f>
        <v>53559.51999999999</v>
      </c>
      <c r="NB50" s="3">
        <f t="shared" si="2436"/>
        <v>3</v>
      </c>
      <c r="NC50" s="3">
        <f t="shared" si="2437"/>
        <v>40169.639999999992</v>
      </c>
      <c r="ND50" s="3">
        <f>VLOOKUP($B50,'ДС факт при поликлинике'!$D$6:$JS$80,199,0)</f>
        <v>2</v>
      </c>
      <c r="NE50" s="3">
        <f>VLOOKUP($B50,'ДС факт при поликлинике'!$D$6:$JS$80,200,0)</f>
        <v>26779.759999999998</v>
      </c>
      <c r="NF50" s="3">
        <f>VLOOKUP($B50,'ДС факт при поликлинике'!$D$6:$JS$80,201,0)</f>
        <v>0</v>
      </c>
      <c r="NG50" s="3">
        <f>VLOOKUP($B50,'ДС факт при поликлинике'!$D$6:$JS$80,202,0)</f>
        <v>0</v>
      </c>
      <c r="NH50" s="3">
        <f t="shared" si="2438"/>
        <v>3.88</v>
      </c>
      <c r="NI50" s="3">
        <f t="shared" si="2439"/>
        <v>2.91</v>
      </c>
      <c r="NJ50" s="3">
        <f t="shared" si="2440"/>
        <v>1.94</v>
      </c>
      <c r="NK50" s="3">
        <f t="shared" si="139"/>
        <v>-1</v>
      </c>
      <c r="NL50" s="3">
        <f t="shared" si="140"/>
        <v>-13389.879999999994</v>
      </c>
      <c r="NM50" s="3">
        <f>план!BQ49</f>
        <v>0</v>
      </c>
      <c r="NN50" s="3">
        <f>план!BR49</f>
        <v>0</v>
      </c>
      <c r="NO50" s="3">
        <f t="shared" si="2441"/>
        <v>0</v>
      </c>
      <c r="NP50" s="3">
        <f t="shared" si="2442"/>
        <v>0</v>
      </c>
      <c r="NQ50" s="3">
        <f>VLOOKUP($B50,'ДС факт при поликлинике'!$D$6:$JS$80,251,0)</f>
        <v>0</v>
      </c>
      <c r="NR50" s="3">
        <f>VLOOKUP($B50,'ДС факт при поликлинике'!$D$6:$JS$80,252,0)</f>
        <v>0</v>
      </c>
      <c r="NS50" s="3">
        <f>VLOOKUP($B50,'ДС факт при поликлинике'!$D$6:$JS$80,253,0)</f>
        <v>0</v>
      </c>
      <c r="NT50" s="3">
        <f>VLOOKUP($B50,'ДС факт при поликлинике'!$D$6:$JS$80,254,0)</f>
        <v>0</v>
      </c>
      <c r="NU50" s="3">
        <f t="shared" si="2443"/>
        <v>0</v>
      </c>
      <c r="NV50" s="3">
        <f t="shared" si="2444"/>
        <v>0</v>
      </c>
      <c r="NW50" s="3">
        <f t="shared" si="2445"/>
        <v>0</v>
      </c>
      <c r="NX50" s="3">
        <f t="shared" si="141"/>
        <v>0</v>
      </c>
      <c r="NY50" s="3">
        <f t="shared" si="142"/>
        <v>0</v>
      </c>
      <c r="NZ50" s="3">
        <f>план!BS49</f>
        <v>0</v>
      </c>
      <c r="OA50" s="3">
        <f>план!BT49</f>
        <v>0</v>
      </c>
      <c r="OB50" s="3">
        <f t="shared" si="2446"/>
        <v>0</v>
      </c>
      <c r="OC50" s="3">
        <f t="shared" si="2447"/>
        <v>0</v>
      </c>
      <c r="OD50" s="3">
        <f>VLOOKUP($B50,'ДС факт при поликлинике'!$D$6:$JS$80,59,0)</f>
        <v>0</v>
      </c>
      <c r="OE50" s="3">
        <f>VLOOKUP($B50,'ДС факт при поликлинике'!$D$6:$JS$80,60,0)</f>
        <v>0</v>
      </c>
      <c r="OF50" s="3">
        <f>VLOOKUP($B50,'ДС факт при поликлинике'!$D$6:$JS$80,61,0)</f>
        <v>0</v>
      </c>
      <c r="OG50" s="3">
        <f>VLOOKUP($B50,'ДС факт при поликлинике'!$D$6:$JS$80,62,0)</f>
        <v>0</v>
      </c>
      <c r="OH50" s="3">
        <f t="shared" si="2448"/>
        <v>0</v>
      </c>
      <c r="OI50" s="3">
        <f t="shared" si="2449"/>
        <v>0</v>
      </c>
      <c r="OJ50" s="3">
        <f t="shared" si="2450"/>
        <v>0</v>
      </c>
      <c r="OK50" s="3">
        <f t="shared" si="143"/>
        <v>0</v>
      </c>
      <c r="OL50" s="3">
        <f t="shared" si="144"/>
        <v>0</v>
      </c>
      <c r="OM50" s="3">
        <f>план!BU49</f>
        <v>0</v>
      </c>
      <c r="ON50" s="3">
        <f>план!BV49</f>
        <v>0</v>
      </c>
      <c r="OO50" s="3">
        <f t="shared" si="2451"/>
        <v>0</v>
      </c>
      <c r="OP50" s="3">
        <f t="shared" si="2452"/>
        <v>0</v>
      </c>
      <c r="OQ50" s="3">
        <f>VLOOKUP($B50,'ДС факт при поликлинике'!$D$6:$JS$80,103,0)</f>
        <v>0</v>
      </c>
      <c r="OR50" s="3">
        <f>VLOOKUP($B50,'ДС факт при поликлинике'!$D$6:$JS$80,104,0)</f>
        <v>0</v>
      </c>
      <c r="OS50" s="3">
        <f>VLOOKUP($B50,'ДС факт при поликлинике'!$D$6:$JS$80,105,0)</f>
        <v>0</v>
      </c>
      <c r="OT50" s="3">
        <f>VLOOKUP($B50,'ДС факт при поликлинике'!$D$6:$JS$80,106,0)</f>
        <v>0</v>
      </c>
      <c r="OU50" s="3">
        <f t="shared" si="2453"/>
        <v>0</v>
      </c>
      <c r="OV50" s="3">
        <f t="shared" si="2454"/>
        <v>0</v>
      </c>
      <c r="OW50" s="3">
        <f t="shared" si="2455"/>
        <v>0</v>
      </c>
      <c r="OX50" s="3">
        <f t="shared" si="145"/>
        <v>0</v>
      </c>
      <c r="OY50" s="3">
        <f t="shared" si="146"/>
        <v>0</v>
      </c>
      <c r="OZ50" s="3">
        <f>план!BW49</f>
        <v>0</v>
      </c>
      <c r="PA50" s="3">
        <f>план!BX49</f>
        <v>0</v>
      </c>
      <c r="PB50" s="3">
        <f t="shared" si="2456"/>
        <v>0</v>
      </c>
      <c r="PC50" s="3">
        <f t="shared" si="2457"/>
        <v>0</v>
      </c>
      <c r="PD50" s="3">
        <f>VLOOKUP($B50,'ДС факт при поликлинике'!$D$6:$JS$80,67,0)</f>
        <v>0</v>
      </c>
      <c r="PE50" s="3">
        <f>VLOOKUP($B50,'ДС факт при поликлинике'!$D$6:$JS$80,68,0)</f>
        <v>0</v>
      </c>
      <c r="PF50" s="3">
        <f>VLOOKUP($B50,'ДС факт при поликлинике'!$D$6:$JS$80,69,0)</f>
        <v>0</v>
      </c>
      <c r="PG50" s="3">
        <f>VLOOKUP($B50,'ДС факт при поликлинике'!$D$6:$JS$80,70,0)</f>
        <v>0</v>
      </c>
      <c r="PH50" s="3">
        <f t="shared" si="2458"/>
        <v>0</v>
      </c>
      <c r="PI50" s="3">
        <f t="shared" si="2459"/>
        <v>0</v>
      </c>
      <c r="PJ50" s="3">
        <f t="shared" si="2460"/>
        <v>0</v>
      </c>
      <c r="PK50" s="3">
        <f t="shared" si="147"/>
        <v>0</v>
      </c>
      <c r="PL50" s="3">
        <f t="shared" si="148"/>
        <v>0</v>
      </c>
      <c r="PM50" s="3">
        <f>план!BY49</f>
        <v>0</v>
      </c>
      <c r="PN50" s="3">
        <f>план!BZ49</f>
        <v>0</v>
      </c>
      <c r="PO50" s="3">
        <f t="shared" si="2461"/>
        <v>0</v>
      </c>
      <c r="PP50" s="3">
        <f t="shared" si="2462"/>
        <v>0</v>
      </c>
      <c r="PQ50" s="3">
        <f>VLOOKUP($B50,'ДС факт при поликлинике'!$D$6:$JS$80,27,0)</f>
        <v>3</v>
      </c>
      <c r="PR50" s="3">
        <f>VLOOKUP($B50,'ДС факт при поликлинике'!$D$6:$JS$80,28,0)</f>
        <v>40169.64</v>
      </c>
      <c r="PS50" s="3">
        <f>VLOOKUP($B50,'ДС факт при поликлинике'!$D$6:$JS$80,29,0)</f>
        <v>0</v>
      </c>
      <c r="PT50" s="3">
        <f>VLOOKUP($B50,'ДС факт при поликлинике'!$D$6:$JS$80,30,0)</f>
        <v>0</v>
      </c>
      <c r="PU50" s="3">
        <f t="shared" si="2463"/>
        <v>0</v>
      </c>
      <c r="PV50" s="3">
        <f t="shared" si="2464"/>
        <v>0</v>
      </c>
      <c r="PW50" s="3">
        <f t="shared" si="2465"/>
        <v>2.91</v>
      </c>
      <c r="PX50" s="3">
        <f t="shared" si="149"/>
        <v>3</v>
      </c>
      <c r="PY50" s="3">
        <f t="shared" si="150"/>
        <v>40169.64</v>
      </c>
      <c r="PZ50" s="3">
        <f>план!CA49</f>
        <v>0</v>
      </c>
      <c r="QA50" s="3">
        <f>план!CB49</f>
        <v>0</v>
      </c>
      <c r="QB50" s="3">
        <f t="shared" si="2466"/>
        <v>0</v>
      </c>
      <c r="QC50" s="3">
        <f t="shared" si="2467"/>
        <v>0</v>
      </c>
      <c r="QD50" s="3">
        <f>VLOOKUP($B50,'ДС факт при поликлинике'!$D$6:$JS$80,151,0)</f>
        <v>0</v>
      </c>
      <c r="QE50" s="3">
        <f>VLOOKUP($B50,'ДС факт при поликлинике'!$D$6:$JS$80,152,0)</f>
        <v>0</v>
      </c>
      <c r="QF50" s="3">
        <f>VLOOKUP($B50,'ДС факт при поликлинике'!$D$6:$JS$80,153,0)</f>
        <v>0</v>
      </c>
      <c r="QG50" s="3">
        <f>VLOOKUP($B50,'ДС факт при поликлинике'!$D$6:$JS$80,154,0)</f>
        <v>0</v>
      </c>
      <c r="QH50" s="3">
        <f t="shared" si="2468"/>
        <v>0</v>
      </c>
      <c r="QI50" s="3">
        <f t="shared" si="2469"/>
        <v>0</v>
      </c>
      <c r="QJ50" s="3">
        <f t="shared" si="2470"/>
        <v>0</v>
      </c>
      <c r="QK50" s="3">
        <f t="shared" si="151"/>
        <v>0</v>
      </c>
      <c r="QL50" s="3">
        <f t="shared" si="152"/>
        <v>0</v>
      </c>
      <c r="QM50" s="3">
        <f>план!CC49</f>
        <v>0</v>
      </c>
      <c r="QN50" s="3">
        <f>план!CD49</f>
        <v>0</v>
      </c>
      <c r="QO50" s="3">
        <f t="shared" si="2471"/>
        <v>0</v>
      </c>
      <c r="QP50" s="3">
        <f t="shared" si="2472"/>
        <v>0</v>
      </c>
      <c r="QQ50" s="3">
        <f>VLOOKUP($B50,'ДС факт при поликлинике'!$D$6:$JS$80,155,0)</f>
        <v>0</v>
      </c>
      <c r="QR50" s="3">
        <f>VLOOKUP($B50,'ДС факт при поликлинике'!$D$6:$JS$80,156,0)</f>
        <v>0</v>
      </c>
      <c r="QS50" s="3">
        <f>VLOOKUP($B50,'ДС факт при поликлинике'!$D$6:$JS$80,157,0)</f>
        <v>0</v>
      </c>
      <c r="QT50" s="3">
        <f>VLOOKUP($B50,'ДС факт при поликлинике'!$D$6:$JS$80,158,0)</f>
        <v>0</v>
      </c>
      <c r="QU50" s="3">
        <f t="shared" si="2473"/>
        <v>0</v>
      </c>
      <c r="QV50" s="3">
        <f t="shared" si="2474"/>
        <v>0</v>
      </c>
      <c r="QW50" s="3">
        <f t="shared" si="2475"/>
        <v>0</v>
      </c>
      <c r="QX50" s="3">
        <f t="shared" si="153"/>
        <v>0</v>
      </c>
      <c r="QY50" s="3">
        <f t="shared" si="154"/>
        <v>0</v>
      </c>
      <c r="QZ50" s="3">
        <f>план!CE49</f>
        <v>0</v>
      </c>
      <c r="RA50" s="3">
        <f>план!CF49</f>
        <v>0</v>
      </c>
      <c r="RB50" s="3">
        <f t="shared" si="2476"/>
        <v>0</v>
      </c>
      <c r="RC50" s="3">
        <f t="shared" si="2477"/>
        <v>0</v>
      </c>
      <c r="RD50" s="3">
        <f>VLOOKUP($B50,'ДС факт при поликлинике'!$D$6:$JS$80,71,0)</f>
        <v>0</v>
      </c>
      <c r="RE50" s="3">
        <f>VLOOKUP($B50,'ДС факт при поликлинике'!$D$6:$JS$80,72,0)</f>
        <v>0</v>
      </c>
      <c r="RF50" s="3">
        <f>VLOOKUP($B50,'ДС факт при поликлинике'!$D$6:$JS$80,73,0)</f>
        <v>0</v>
      </c>
      <c r="RG50" s="3">
        <f>VLOOKUP($B50,'ДС факт при поликлинике'!$D$6:$JS$80,74,0)</f>
        <v>0</v>
      </c>
      <c r="RH50" s="3">
        <f t="shared" si="2478"/>
        <v>0</v>
      </c>
      <c r="RI50" s="3">
        <f t="shared" si="2479"/>
        <v>0</v>
      </c>
      <c r="RJ50" s="3">
        <f t="shared" si="2480"/>
        <v>0</v>
      </c>
      <c r="RK50" s="3">
        <f t="shared" si="155"/>
        <v>0</v>
      </c>
      <c r="RL50" s="3">
        <f t="shared" si="156"/>
        <v>0</v>
      </c>
      <c r="RM50" s="3">
        <f>план!CG49</f>
        <v>0</v>
      </c>
      <c r="RN50" s="3">
        <f>план!CH49</f>
        <v>0</v>
      </c>
      <c r="RO50" s="3">
        <f t="shared" si="2481"/>
        <v>0</v>
      </c>
      <c r="RP50" s="3">
        <f t="shared" si="2482"/>
        <v>0</v>
      </c>
      <c r="RQ50" s="3">
        <f>VLOOKUP($B50,'ДС факт при поликлинике'!$D$6:$JS$80,271,0)</f>
        <v>0</v>
      </c>
      <c r="RR50" s="3">
        <f>VLOOKUP($B50,'ДС факт при поликлинике'!$D$6:$JS$80,272,0)</f>
        <v>0</v>
      </c>
      <c r="RS50" s="3">
        <f>VLOOKUP($B50,'ДС факт при поликлинике'!$D$6:$JS$80,273,0)</f>
        <v>0</v>
      </c>
      <c r="RT50" s="3">
        <f>VLOOKUP($B50,'ДС факт при поликлинике'!$D$6:$JS$80,274,0)</f>
        <v>0</v>
      </c>
      <c r="RU50" s="3">
        <f t="shared" si="2483"/>
        <v>0</v>
      </c>
      <c r="RV50" s="3">
        <f t="shared" si="2484"/>
        <v>0</v>
      </c>
      <c r="RW50" s="3">
        <f t="shared" si="2485"/>
        <v>0</v>
      </c>
      <c r="RX50" s="3">
        <f t="shared" si="157"/>
        <v>0</v>
      </c>
      <c r="RY50" s="3">
        <f t="shared" si="158"/>
        <v>0</v>
      </c>
      <c r="RZ50" s="3">
        <f>план!CI49</f>
        <v>0</v>
      </c>
      <c r="SA50" s="3">
        <f>план!CJ49</f>
        <v>0</v>
      </c>
      <c r="SB50" s="3">
        <f t="shared" si="2486"/>
        <v>0</v>
      </c>
      <c r="SC50" s="3">
        <f t="shared" si="2487"/>
        <v>0</v>
      </c>
      <c r="SD50" s="3">
        <f>VLOOKUP($B50,'ДС факт при поликлинике'!$D$6:$JS$80,267,0)</f>
        <v>0</v>
      </c>
      <c r="SE50" s="3">
        <f>VLOOKUP($B50,'ДС факт при поликлинике'!$D$6:$JS$80,268,0)</f>
        <v>0</v>
      </c>
      <c r="SF50" s="3">
        <f>VLOOKUP($B50,'ДС факт при поликлинике'!$D$6:$JS$80,269,0)</f>
        <v>0</v>
      </c>
      <c r="SG50" s="3">
        <f>VLOOKUP($B50,'ДС факт при поликлинике'!$D$6:$JS$80,270,0)</f>
        <v>0</v>
      </c>
      <c r="SH50" s="3">
        <f t="shared" si="2488"/>
        <v>0</v>
      </c>
      <c r="SI50" s="3">
        <f t="shared" si="2489"/>
        <v>0</v>
      </c>
      <c r="SJ50" s="3">
        <f t="shared" si="2490"/>
        <v>0</v>
      </c>
      <c r="SK50" s="3">
        <f t="shared" si="159"/>
        <v>0</v>
      </c>
      <c r="SL50" s="3">
        <f t="shared" si="160"/>
        <v>0</v>
      </c>
      <c r="SM50" s="3">
        <f>план!CK49</f>
        <v>0</v>
      </c>
      <c r="SN50" s="3">
        <f>план!CL49</f>
        <v>0</v>
      </c>
      <c r="SO50" s="3">
        <f t="shared" si="2491"/>
        <v>0</v>
      </c>
      <c r="SP50" s="3">
        <f t="shared" si="2492"/>
        <v>0</v>
      </c>
      <c r="SQ50" s="3">
        <f>VLOOKUP($B50,'ДС факт при поликлинике'!$D$6:$JS$80,15,0)</f>
        <v>0</v>
      </c>
      <c r="SR50" s="3">
        <f>VLOOKUP($B50,'ДС факт при поликлинике'!$D$6:$JS$80,16,0)</f>
        <v>0</v>
      </c>
      <c r="SS50" s="3">
        <f>VLOOKUP($B50,'ДС факт при поликлинике'!$D$6:$JS$80,17,0)</f>
        <v>0</v>
      </c>
      <c r="ST50" s="3">
        <f>VLOOKUP($B50,'ДС факт при поликлинике'!$D$6:$JS$80,18,0)</f>
        <v>0</v>
      </c>
      <c r="SU50" s="3">
        <f t="shared" si="2493"/>
        <v>0</v>
      </c>
      <c r="SV50" s="3">
        <f t="shared" si="2494"/>
        <v>0</v>
      </c>
      <c r="SW50" s="3">
        <f t="shared" si="2495"/>
        <v>0</v>
      </c>
      <c r="SX50" s="3">
        <f t="shared" si="161"/>
        <v>0</v>
      </c>
      <c r="SY50" s="3">
        <f t="shared" si="162"/>
        <v>0</v>
      </c>
      <c r="SZ50" s="3">
        <f>план!CM49</f>
        <v>0</v>
      </c>
      <c r="TA50" s="3">
        <f>план!CN49</f>
        <v>0</v>
      </c>
      <c r="TB50" s="3">
        <f t="shared" si="2496"/>
        <v>0</v>
      </c>
      <c r="TC50" s="3">
        <f t="shared" si="2497"/>
        <v>0</v>
      </c>
      <c r="TD50" s="3">
        <f>VLOOKUP($B50,'ДС факт при поликлинике'!$D$6:$JS$80,207,0)</f>
        <v>0</v>
      </c>
      <c r="TE50" s="3">
        <f>VLOOKUP($B50,'ДС факт при поликлинике'!$D$6:$JS$80,208,0)</f>
        <v>0</v>
      </c>
      <c r="TF50" s="3">
        <f>VLOOKUP($B50,'ДС факт при поликлинике'!$D$6:$JS$80,209,0)</f>
        <v>0</v>
      </c>
      <c r="TG50" s="3">
        <f>VLOOKUP($B50,'ДС факт при поликлинике'!$D$6:$JS$80,210,0)</f>
        <v>0</v>
      </c>
      <c r="TH50" s="3">
        <f t="shared" si="2498"/>
        <v>0</v>
      </c>
      <c r="TI50" s="3">
        <f t="shared" si="2499"/>
        <v>0</v>
      </c>
      <c r="TJ50" s="3">
        <f t="shared" si="2500"/>
        <v>0</v>
      </c>
      <c r="TK50" s="3">
        <f t="shared" si="163"/>
        <v>0</v>
      </c>
      <c r="TL50" s="3">
        <f t="shared" si="164"/>
        <v>0</v>
      </c>
      <c r="TM50" s="3">
        <f>план!CO49</f>
        <v>0</v>
      </c>
      <c r="TN50" s="3">
        <f>план!CP49</f>
        <v>0</v>
      </c>
      <c r="TO50" s="3">
        <f t="shared" si="2501"/>
        <v>0</v>
      </c>
      <c r="TP50" s="3">
        <f t="shared" si="2502"/>
        <v>0</v>
      </c>
      <c r="TQ50" s="3">
        <f>VLOOKUP($B50,'ДС факт при поликлинике'!$D$6:$JS$80,75,0)</f>
        <v>0</v>
      </c>
      <c r="TR50" s="3">
        <f>VLOOKUP($B50,'ДС факт при поликлинике'!$D$6:$JS$80,76,0)</f>
        <v>0</v>
      </c>
      <c r="TS50" s="3">
        <f>VLOOKUP($B50,'ДС факт при поликлинике'!$D$6:$JS$80,77,0)</f>
        <v>0</v>
      </c>
      <c r="TT50" s="3">
        <f>VLOOKUP($B50,'ДС факт при поликлинике'!$D$6:$JS$80,78,0)</f>
        <v>0</v>
      </c>
      <c r="TU50" s="3">
        <f t="shared" si="2503"/>
        <v>0</v>
      </c>
      <c r="TV50" s="3">
        <f t="shared" si="2504"/>
        <v>0</v>
      </c>
      <c r="TW50" s="3">
        <f t="shared" si="2505"/>
        <v>0</v>
      </c>
      <c r="TX50" s="3">
        <f t="shared" si="165"/>
        <v>0</v>
      </c>
      <c r="TY50" s="3">
        <f t="shared" si="166"/>
        <v>0</v>
      </c>
      <c r="TZ50" s="3">
        <f>план!CQ49</f>
        <v>0</v>
      </c>
      <c r="UA50" s="3">
        <f>план!CR49</f>
        <v>0</v>
      </c>
      <c r="UB50" s="3">
        <f t="shared" si="2506"/>
        <v>0</v>
      </c>
      <c r="UC50" s="3">
        <f t="shared" si="2507"/>
        <v>0</v>
      </c>
      <c r="UD50" s="3">
        <f>VLOOKUP($B50,'ДС факт при поликлинике'!$D$6:$JS$80,163,0)</f>
        <v>0</v>
      </c>
      <c r="UE50" s="3">
        <f>VLOOKUP($B50,'ДС факт при поликлинике'!$D$6:$JS$80,164,0)</f>
        <v>0</v>
      </c>
      <c r="UF50" s="3">
        <f>VLOOKUP($B50,'ДС факт при поликлинике'!$D$6:$JS$80,165,0)</f>
        <v>0</v>
      </c>
      <c r="UG50" s="3">
        <f>VLOOKUP($B50,'ДС факт при поликлинике'!$D$6:$JS$80,166,0)</f>
        <v>0</v>
      </c>
      <c r="UH50" s="3">
        <f t="shared" si="2508"/>
        <v>0</v>
      </c>
      <c r="UI50" s="3">
        <f t="shared" si="2509"/>
        <v>0</v>
      </c>
      <c r="UJ50" s="3">
        <f t="shared" si="2510"/>
        <v>0</v>
      </c>
      <c r="UK50" s="3">
        <f t="shared" si="167"/>
        <v>0</v>
      </c>
      <c r="UL50" s="3">
        <f t="shared" si="168"/>
        <v>0</v>
      </c>
      <c r="UM50" s="3">
        <f>план!CS49</f>
        <v>0</v>
      </c>
      <c r="UN50" s="3">
        <f>план!CT49</f>
        <v>0</v>
      </c>
      <c r="UO50" s="3">
        <f t="shared" si="2511"/>
        <v>0</v>
      </c>
      <c r="UP50" s="3">
        <f t="shared" si="2512"/>
        <v>0</v>
      </c>
      <c r="UQ50" s="3">
        <f>VLOOKUP($B50,'ДС факт при поликлинике'!$D$6:$JS$80,131,0)</f>
        <v>0</v>
      </c>
      <c r="UR50" s="3">
        <f>VLOOKUP($B50,'ДС факт при поликлинике'!$D$6:$JS$80,132,0)</f>
        <v>0</v>
      </c>
      <c r="US50" s="3">
        <f>VLOOKUP($B50,'ДС факт при поликлинике'!$D$6:$JS$80,133,0)</f>
        <v>0</v>
      </c>
      <c r="UT50" s="3">
        <f>VLOOKUP($B50,'ДС факт при поликлинике'!$D$6:$JS$80,134,0)</f>
        <v>0</v>
      </c>
      <c r="UU50" s="3">
        <f t="shared" si="2513"/>
        <v>0</v>
      </c>
      <c r="UV50" s="3">
        <f t="shared" si="2514"/>
        <v>0</v>
      </c>
      <c r="UW50" s="3">
        <f t="shared" si="2515"/>
        <v>0</v>
      </c>
      <c r="UX50" s="3">
        <f t="shared" si="169"/>
        <v>0</v>
      </c>
      <c r="UY50" s="3">
        <f t="shared" si="170"/>
        <v>0</v>
      </c>
      <c r="UZ50" s="3">
        <f>план!CU49</f>
        <v>0</v>
      </c>
      <c r="VA50" s="3">
        <f>план!CV49</f>
        <v>0</v>
      </c>
      <c r="VB50" s="3">
        <f t="shared" si="2516"/>
        <v>0</v>
      </c>
      <c r="VC50" s="3">
        <f t="shared" si="2517"/>
        <v>0</v>
      </c>
      <c r="VD50" s="3">
        <f>VLOOKUP($B50,'ДС факт при поликлинике'!$D$6:$JS$80,135,0)</f>
        <v>0</v>
      </c>
      <c r="VE50" s="3">
        <f>VLOOKUP($B50,'ДС факт при поликлинике'!$D$6:$JS$80,136,0)</f>
        <v>0</v>
      </c>
      <c r="VF50" s="3">
        <f>VLOOKUP($B50,'ДС факт при поликлинике'!$D$6:$JS$80,137,0)</f>
        <v>0</v>
      </c>
      <c r="VG50" s="3">
        <f>VLOOKUP($B50,'ДС факт при поликлинике'!$D$6:$JS$80,138,0)</f>
        <v>0</v>
      </c>
      <c r="VH50" s="3">
        <f t="shared" si="2518"/>
        <v>0</v>
      </c>
      <c r="VI50" s="3">
        <f t="shared" si="2519"/>
        <v>0</v>
      </c>
      <c r="VJ50" s="3">
        <f t="shared" si="2520"/>
        <v>0</v>
      </c>
      <c r="VK50" s="3">
        <f t="shared" si="171"/>
        <v>0</v>
      </c>
      <c r="VL50" s="3">
        <f t="shared" si="172"/>
        <v>0</v>
      </c>
      <c r="VM50" s="3">
        <f>план!CW49</f>
        <v>0</v>
      </c>
      <c r="VN50" s="3">
        <f>план!CX49</f>
        <v>0</v>
      </c>
      <c r="VO50" s="3">
        <f t="shared" si="2521"/>
        <v>0</v>
      </c>
      <c r="VP50" s="3">
        <f t="shared" si="2522"/>
        <v>0</v>
      </c>
      <c r="VQ50" s="3">
        <f>VLOOKUP($B50,'ДС факт при поликлинике'!$D$6:$JS$80,139,0)</f>
        <v>0</v>
      </c>
      <c r="VR50" s="3">
        <f>VLOOKUP($B50,'ДС факт при поликлинике'!$D$6:$JS$80,140,0)</f>
        <v>0</v>
      </c>
      <c r="VS50" s="3">
        <f>VLOOKUP($B50,'ДС факт при поликлинике'!$D$6:$JS$80,141,0)</f>
        <v>0</v>
      </c>
      <c r="VT50" s="3">
        <f>VLOOKUP($B50,'ДС факт при поликлинике'!$D$6:$JS$80,142,0)</f>
        <v>0</v>
      </c>
      <c r="VU50" s="3">
        <f t="shared" si="2523"/>
        <v>0</v>
      </c>
      <c r="VV50" s="3">
        <f t="shared" si="2524"/>
        <v>0</v>
      </c>
      <c r="VW50" s="3">
        <f t="shared" si="2525"/>
        <v>0</v>
      </c>
      <c r="VX50" s="3">
        <f t="shared" si="173"/>
        <v>0</v>
      </c>
      <c r="VY50" s="3">
        <f t="shared" si="174"/>
        <v>0</v>
      </c>
      <c r="VZ50" s="3">
        <f>план!CY49</f>
        <v>4</v>
      </c>
      <c r="WA50" s="3">
        <f>план!CZ49</f>
        <v>53559.51999999999</v>
      </c>
      <c r="WB50" s="3">
        <f t="shared" si="2526"/>
        <v>3</v>
      </c>
      <c r="WC50" s="3">
        <f t="shared" si="2527"/>
        <v>40169.639999999992</v>
      </c>
      <c r="WD50" s="3">
        <f>VLOOKUP($B50,'ДС факт при поликлинике'!$D$6:$JS$80,143,0)</f>
        <v>15</v>
      </c>
      <c r="WE50" s="3">
        <f>VLOOKUP($B50,'ДС факт при поликлинике'!$D$6:$JS$80,144,0)</f>
        <v>200848.2</v>
      </c>
      <c r="WF50" s="3">
        <f>VLOOKUP($B50,'ДС факт при поликлинике'!$D$6:$JS$80,145,0)</f>
        <v>0</v>
      </c>
      <c r="WG50" s="3">
        <f>VLOOKUP($B50,'ДС факт при поликлинике'!$D$6:$JS$80,146,0)</f>
        <v>0</v>
      </c>
      <c r="WH50" s="3">
        <f t="shared" si="2528"/>
        <v>3.88</v>
      </c>
      <c r="WI50" s="3">
        <f t="shared" si="2529"/>
        <v>2.91</v>
      </c>
      <c r="WJ50" s="3">
        <f t="shared" si="2530"/>
        <v>14.549999999999999</v>
      </c>
      <c r="WK50" s="3">
        <f t="shared" si="175"/>
        <v>12</v>
      </c>
      <c r="WL50" s="3">
        <f t="shared" si="176"/>
        <v>160678.56000000003</v>
      </c>
      <c r="WM50" s="3">
        <f>план!DA49</f>
        <v>0</v>
      </c>
      <c r="WN50" s="3">
        <f>план!DB49</f>
        <v>0</v>
      </c>
      <c r="WO50" s="3">
        <f t="shared" si="2531"/>
        <v>0</v>
      </c>
      <c r="WP50" s="3">
        <f t="shared" si="2532"/>
        <v>0</v>
      </c>
      <c r="WQ50" s="3">
        <f>VLOOKUP($B50,'ДС факт при поликлинике'!$D$6:$JS$80,219,0)</f>
        <v>0</v>
      </c>
      <c r="WR50" s="3">
        <f>VLOOKUP($B50,'ДС факт при поликлинике'!$D$6:$JS$80,220,0)</f>
        <v>0</v>
      </c>
      <c r="WS50" s="3">
        <f>VLOOKUP($B50,'ДС факт при поликлинике'!$D$6:$JS$80,221,0)</f>
        <v>0</v>
      </c>
      <c r="WT50" s="3">
        <f>VLOOKUP($B50,'ДС факт при поликлинике'!$D$6:$JS$80,222,0)</f>
        <v>0</v>
      </c>
      <c r="WU50" s="3">
        <f t="shared" si="2533"/>
        <v>0</v>
      </c>
      <c r="WV50" s="3">
        <f t="shared" si="2534"/>
        <v>0</v>
      </c>
      <c r="WW50" s="3">
        <f t="shared" si="2535"/>
        <v>0</v>
      </c>
      <c r="WX50" s="3">
        <f t="shared" si="177"/>
        <v>0</v>
      </c>
      <c r="WY50" s="3">
        <f t="shared" si="178"/>
        <v>0</v>
      </c>
      <c r="WZ50" s="3">
        <f>план!DC49</f>
        <v>0</v>
      </c>
      <c r="XA50" s="3">
        <f>план!DD49</f>
        <v>0</v>
      </c>
      <c r="XB50" s="3">
        <f t="shared" si="2536"/>
        <v>0</v>
      </c>
      <c r="XC50" s="3">
        <f t="shared" si="2537"/>
        <v>0</v>
      </c>
      <c r="XD50" s="3">
        <f>VLOOKUP($B50,'ДС факт при поликлинике'!$D$6:$JS$80,63,0)</f>
        <v>0</v>
      </c>
      <c r="XE50" s="3">
        <f>VLOOKUP($B50,'ДС факт при поликлинике'!$D$6:$JS$80,64,0)</f>
        <v>0</v>
      </c>
      <c r="XF50" s="3">
        <f>VLOOKUP($B50,'ДС факт при поликлинике'!$D$6:$JS$80,65,0)</f>
        <v>0</v>
      </c>
      <c r="XG50" s="3">
        <f>VLOOKUP($B50,'ДС факт при поликлинике'!$D$6:$JS$80,66,0)</f>
        <v>0</v>
      </c>
      <c r="XH50" s="3">
        <f t="shared" si="2538"/>
        <v>0</v>
      </c>
      <c r="XI50" s="3">
        <f t="shared" si="2539"/>
        <v>0</v>
      </c>
      <c r="XJ50" s="3">
        <f t="shared" si="2540"/>
        <v>0</v>
      </c>
      <c r="XK50" s="3">
        <f t="shared" si="179"/>
        <v>0</v>
      </c>
      <c r="XL50" s="3">
        <f t="shared" si="180"/>
        <v>0</v>
      </c>
      <c r="XM50" s="3">
        <f>план!DE49</f>
        <v>0</v>
      </c>
      <c r="XN50" s="3">
        <f>план!DF49</f>
        <v>0</v>
      </c>
      <c r="XO50" s="3">
        <f t="shared" si="2541"/>
        <v>0</v>
      </c>
      <c r="XP50" s="3">
        <f t="shared" si="2542"/>
        <v>0</v>
      </c>
      <c r="XQ50" s="3">
        <f>VLOOKUP($B50,'ДС факт при поликлинике'!$D$6:$JS$80,91,0)</f>
        <v>0</v>
      </c>
      <c r="XR50" s="3">
        <f>VLOOKUP($B50,'ДС факт при поликлинике'!$D$6:$JS$80,92,0)</f>
        <v>0</v>
      </c>
      <c r="XS50" s="3">
        <f>VLOOKUP($B50,'ДС факт при поликлинике'!$D$6:$JS$80,93,0)</f>
        <v>0</v>
      </c>
      <c r="XT50" s="3">
        <f>VLOOKUP($B50,'ДС факт при поликлинике'!$D$6:$JS$80,94,0)</f>
        <v>0</v>
      </c>
      <c r="XU50" s="3">
        <f t="shared" si="2543"/>
        <v>0</v>
      </c>
      <c r="XV50" s="3">
        <f t="shared" si="2544"/>
        <v>0</v>
      </c>
      <c r="XW50" s="3">
        <f t="shared" si="2545"/>
        <v>0</v>
      </c>
      <c r="XX50" s="3">
        <f t="shared" si="181"/>
        <v>0</v>
      </c>
      <c r="XY50" s="3">
        <f t="shared" si="182"/>
        <v>0</v>
      </c>
      <c r="XZ50" s="3">
        <f>план!DG49</f>
        <v>0</v>
      </c>
      <c r="YA50" s="3">
        <f>план!DH49</f>
        <v>0</v>
      </c>
      <c r="YB50" s="3">
        <f t="shared" si="2546"/>
        <v>0</v>
      </c>
      <c r="YC50" s="3">
        <f t="shared" si="2547"/>
        <v>0</v>
      </c>
      <c r="YD50" s="3">
        <f>VLOOKUP($B50,'ДС факт при поликлинике'!$D$6:$JS$80,83,0)</f>
        <v>0</v>
      </c>
      <c r="YE50" s="3">
        <f>VLOOKUP($B50,'ДС факт при поликлинике'!$D$6:$JS$80,84,0)</f>
        <v>0</v>
      </c>
      <c r="YF50" s="3">
        <f>VLOOKUP($B50,'ДС факт при поликлинике'!$D$6:$JS$80,85,0)</f>
        <v>0</v>
      </c>
      <c r="YG50" s="3">
        <f>VLOOKUP($B50,'ДС факт при поликлинике'!$D$6:$JS$80,86,0)</f>
        <v>0</v>
      </c>
      <c r="YH50" s="3">
        <f t="shared" si="2548"/>
        <v>0</v>
      </c>
      <c r="YI50" s="3">
        <f t="shared" si="2549"/>
        <v>0</v>
      </c>
      <c r="YJ50" s="3">
        <f t="shared" si="2550"/>
        <v>0</v>
      </c>
      <c r="YK50" s="3">
        <f t="shared" si="183"/>
        <v>0</v>
      </c>
      <c r="YL50" s="3">
        <f t="shared" si="184"/>
        <v>0</v>
      </c>
      <c r="YM50" s="3">
        <f>план!DI49</f>
        <v>0</v>
      </c>
      <c r="YN50" s="3">
        <f>план!DJ49</f>
        <v>0</v>
      </c>
      <c r="YO50" s="3">
        <f t="shared" si="2551"/>
        <v>0</v>
      </c>
      <c r="YP50" s="3">
        <f t="shared" si="2552"/>
        <v>0</v>
      </c>
      <c r="YQ50" s="3">
        <f>VLOOKUP($B50,'ДС факт при поликлинике'!$D$6:$JS$80,99,0)</f>
        <v>0</v>
      </c>
      <c r="YR50" s="3">
        <f>VLOOKUP($B50,'ДС факт при поликлинике'!$D$6:$JS$80,100,0)</f>
        <v>0</v>
      </c>
      <c r="YS50" s="3">
        <f>VLOOKUP($B50,'ДС факт при поликлинике'!$D$6:$JS$80,101,0)</f>
        <v>0</v>
      </c>
      <c r="YT50" s="3">
        <f>VLOOKUP($B50,'ДС факт при поликлинике'!$D$6:$JS$80,102,0)</f>
        <v>0</v>
      </c>
      <c r="YU50" s="3">
        <f t="shared" si="2553"/>
        <v>0</v>
      </c>
      <c r="YV50" s="3">
        <f t="shared" si="2554"/>
        <v>0</v>
      </c>
      <c r="YW50" s="3">
        <f t="shared" si="2555"/>
        <v>0</v>
      </c>
      <c r="YX50" s="3">
        <f t="shared" si="185"/>
        <v>0</v>
      </c>
      <c r="YY50" s="3">
        <f t="shared" si="186"/>
        <v>0</v>
      </c>
      <c r="YZ50" s="3">
        <f>план!DK49</f>
        <v>0</v>
      </c>
      <c r="ZA50" s="3">
        <f>план!DL49</f>
        <v>0</v>
      </c>
      <c r="ZB50" s="3">
        <f t="shared" si="2556"/>
        <v>0</v>
      </c>
      <c r="ZC50" s="3">
        <f t="shared" si="2557"/>
        <v>0</v>
      </c>
      <c r="ZD50" s="3">
        <f>VLOOKUP($B50,'ДС факт при поликлинике'!$D$6:$JS$80,87,0)</f>
        <v>1</v>
      </c>
      <c r="ZE50" s="3">
        <f>VLOOKUP($B50,'ДС факт при поликлинике'!$D$6:$JS$80,88,0)</f>
        <v>16067.86</v>
      </c>
      <c r="ZF50" s="3">
        <f>VLOOKUP($B50,'ДС факт при поликлинике'!$D$6:$JS$80,89,0)</f>
        <v>0</v>
      </c>
      <c r="ZG50" s="3">
        <f>VLOOKUP($B50,'ДС факт при поликлинике'!$D$6:$JS$80,90,0)</f>
        <v>0</v>
      </c>
      <c r="ZH50" s="3">
        <f t="shared" si="2558"/>
        <v>0</v>
      </c>
      <c r="ZI50" s="3">
        <f t="shared" si="2559"/>
        <v>0</v>
      </c>
      <c r="ZJ50" s="3">
        <f t="shared" si="2560"/>
        <v>0.97</v>
      </c>
      <c r="ZK50" s="3">
        <f t="shared" si="187"/>
        <v>1</v>
      </c>
      <c r="ZL50" s="3">
        <f t="shared" si="188"/>
        <v>16067.86</v>
      </c>
      <c r="ZM50" s="3">
        <f>план!DM49</f>
        <v>0</v>
      </c>
      <c r="ZN50" s="3">
        <f>план!DN49</f>
        <v>0</v>
      </c>
      <c r="ZO50" s="3">
        <f t="shared" si="2561"/>
        <v>0</v>
      </c>
      <c r="ZP50" s="3">
        <f t="shared" si="2562"/>
        <v>0</v>
      </c>
      <c r="ZQ50" s="3">
        <f>VLOOKUP($B50,'ДС факт при поликлинике'!$D$6:$JS$80,107,0)</f>
        <v>0</v>
      </c>
      <c r="ZR50" s="3">
        <f>VLOOKUP($B50,'ДС факт при поликлинике'!$D$6:$JS$80,108,0)</f>
        <v>0</v>
      </c>
      <c r="ZS50" s="3">
        <f>VLOOKUP($B50,'ДС факт при поликлинике'!$D$6:$JS$80,109,0)</f>
        <v>0</v>
      </c>
      <c r="ZT50" s="3">
        <f>VLOOKUP($B50,'ДС факт при поликлинике'!$D$6:$JS$80,110,0)</f>
        <v>0</v>
      </c>
      <c r="ZU50" s="3">
        <f t="shared" si="2563"/>
        <v>0</v>
      </c>
      <c r="ZV50" s="3">
        <f t="shared" si="2564"/>
        <v>0</v>
      </c>
      <c r="ZW50" s="3">
        <f t="shared" si="2565"/>
        <v>0</v>
      </c>
      <c r="ZX50" s="3">
        <f t="shared" si="189"/>
        <v>0</v>
      </c>
      <c r="ZY50" s="3">
        <f t="shared" si="190"/>
        <v>0</v>
      </c>
      <c r="ZZ50" s="3">
        <f>план!DO49</f>
        <v>0</v>
      </c>
      <c r="AAA50" s="3">
        <f>план!DP49</f>
        <v>0</v>
      </c>
      <c r="AAB50" s="3">
        <f t="shared" si="2566"/>
        <v>0</v>
      </c>
      <c r="AAC50" s="3">
        <f t="shared" si="2567"/>
        <v>0</v>
      </c>
      <c r="AAD50" s="3">
        <f>VLOOKUP($B50,'ДС факт при поликлинике'!$D$6:$JS$80,115,0)</f>
        <v>0</v>
      </c>
      <c r="AAE50" s="3">
        <f>VLOOKUP($B50,'ДС факт при поликлинике'!$D$6:$JS$80,116,0)</f>
        <v>0</v>
      </c>
      <c r="AAF50" s="3">
        <f>VLOOKUP($B50,'ДС факт при поликлинике'!$D$6:$JS$80,117,0)</f>
        <v>0</v>
      </c>
      <c r="AAG50" s="3">
        <f>VLOOKUP($B50,'ДС факт при поликлинике'!$D$6:$JS$80,118,0)</f>
        <v>0</v>
      </c>
      <c r="AAH50" s="3">
        <f t="shared" si="2568"/>
        <v>0</v>
      </c>
      <c r="AAI50" s="3">
        <f t="shared" si="2569"/>
        <v>0</v>
      </c>
      <c r="AAJ50" s="3">
        <f t="shared" si="2570"/>
        <v>0</v>
      </c>
      <c r="AAK50" s="3">
        <f t="shared" si="191"/>
        <v>0</v>
      </c>
      <c r="AAL50" s="3">
        <f t="shared" si="192"/>
        <v>0</v>
      </c>
      <c r="AAM50" s="3">
        <f>план!DQ49</f>
        <v>0</v>
      </c>
      <c r="AAN50" s="3">
        <f>план!DR49</f>
        <v>0</v>
      </c>
      <c r="AAO50" s="3">
        <f t="shared" si="2571"/>
        <v>0</v>
      </c>
      <c r="AAP50" s="3">
        <f t="shared" si="2572"/>
        <v>0</v>
      </c>
      <c r="AAQ50" s="3">
        <f>VLOOKUP($B50,'ДС факт при поликлинике'!$D$6:$JS$80,95,0)</f>
        <v>0</v>
      </c>
      <c r="AAR50" s="3">
        <f>VLOOKUP($B50,'ДС факт при поликлинике'!$D$6:$JS$80,96,0)</f>
        <v>0</v>
      </c>
      <c r="AAS50" s="3">
        <f>VLOOKUP($B50,'ДС факт при поликлинике'!$D$6:$JS$80,97,0)</f>
        <v>0</v>
      </c>
      <c r="AAT50" s="3">
        <f>VLOOKUP($B50,'ДС факт при поликлинике'!$D$6:$JS$80,98,0)</f>
        <v>0</v>
      </c>
      <c r="AAU50" s="3">
        <f t="shared" si="2573"/>
        <v>0</v>
      </c>
      <c r="AAV50" s="3">
        <f t="shared" si="2574"/>
        <v>0</v>
      </c>
      <c r="AAW50" s="3">
        <f t="shared" si="2575"/>
        <v>0</v>
      </c>
      <c r="AAX50" s="3">
        <f t="shared" si="193"/>
        <v>0</v>
      </c>
      <c r="AAY50" s="3">
        <f t="shared" si="194"/>
        <v>0</v>
      </c>
      <c r="AAZ50" s="3">
        <f>план!DS49</f>
        <v>0</v>
      </c>
      <c r="ABA50" s="3">
        <f>план!DT49</f>
        <v>0</v>
      </c>
      <c r="ABB50" s="3">
        <f t="shared" si="2576"/>
        <v>0</v>
      </c>
      <c r="ABC50" s="3">
        <f t="shared" si="2577"/>
        <v>0</v>
      </c>
      <c r="ABD50" s="3">
        <f>VLOOKUP($B50,'ДС факт при поликлинике'!$D$6:$JS$80,215,0)</f>
        <v>0</v>
      </c>
      <c r="ABE50" s="3">
        <f>VLOOKUP($B50,'ДС факт при поликлинике'!$D$6:$JS$80,216,0)</f>
        <v>0</v>
      </c>
      <c r="ABF50" s="3">
        <f>VLOOKUP($B50,'ДС факт при поликлинике'!$D$6:$JS$80,217,0)</f>
        <v>0</v>
      </c>
      <c r="ABG50" s="3">
        <f>VLOOKUP($B50,'ДС факт при поликлинике'!$D$6:$JS$80,218,0)</f>
        <v>0</v>
      </c>
      <c r="ABH50" s="3">
        <f t="shared" si="2578"/>
        <v>0</v>
      </c>
      <c r="ABI50" s="3">
        <f t="shared" si="2579"/>
        <v>0</v>
      </c>
      <c r="ABJ50" s="3">
        <f t="shared" si="2580"/>
        <v>0</v>
      </c>
      <c r="ABK50" s="3">
        <f t="shared" si="195"/>
        <v>0</v>
      </c>
      <c r="ABL50" s="3">
        <f t="shared" si="196"/>
        <v>0</v>
      </c>
      <c r="ABM50" s="3">
        <f>план!DU49</f>
        <v>0</v>
      </c>
      <c r="ABN50" s="3">
        <f>план!DV49</f>
        <v>0</v>
      </c>
      <c r="ABO50" s="3">
        <f t="shared" si="2581"/>
        <v>0</v>
      </c>
      <c r="ABP50" s="3">
        <f t="shared" si="2582"/>
        <v>0</v>
      </c>
      <c r="ABQ50" s="3">
        <f>VLOOKUP($B50,'ДС факт при поликлинике'!$D$6:$JS$80,111,0)</f>
        <v>0</v>
      </c>
      <c r="ABR50" s="3">
        <f>VLOOKUP($B50,'ДС факт при поликлинике'!$D$6:$JS$80,112,0)</f>
        <v>0</v>
      </c>
      <c r="ABS50" s="3">
        <f>VLOOKUP($B50,'ДС факт при поликлинике'!$D$6:$JS$80,113,0)</f>
        <v>0</v>
      </c>
      <c r="ABT50" s="3">
        <f>VLOOKUP($B50,'ДС факт при поликлинике'!$D$6:$JS$80,114,0)</f>
        <v>0</v>
      </c>
      <c r="ABU50" s="3">
        <f t="shared" si="2583"/>
        <v>0</v>
      </c>
      <c r="ABV50" s="3">
        <f t="shared" si="2584"/>
        <v>0</v>
      </c>
      <c r="ABW50" s="3">
        <f t="shared" si="2585"/>
        <v>0</v>
      </c>
      <c r="ABX50" s="51">
        <f t="shared" si="2586"/>
        <v>0</v>
      </c>
      <c r="ABY50" s="51">
        <f t="shared" si="2587"/>
        <v>0</v>
      </c>
      <c r="ABZ50" s="3">
        <f>план!DW49</f>
        <v>24</v>
      </c>
      <c r="ACA50" s="3">
        <f>план!DX49</f>
        <v>385628.54399999999</v>
      </c>
      <c r="ACB50" s="3">
        <f t="shared" si="2588"/>
        <v>18</v>
      </c>
      <c r="ACC50" s="3">
        <f t="shared" si="2589"/>
        <v>289221.408</v>
      </c>
      <c r="ACD50" s="3">
        <f>VLOOKUP($B50,'ДС факт при поликлинике'!$D$6:$JS$80,55,0)</f>
        <v>28</v>
      </c>
      <c r="ACE50" s="3">
        <f>VLOOKUP($B50,'ДС факт при поликлинике'!$D$6:$JS$80,56,0)</f>
        <v>449900.08</v>
      </c>
      <c r="ACF50" s="3">
        <f>VLOOKUP($B50,'ДС факт при поликлинике'!$D$6:$JS$80,57,0)</f>
        <v>0</v>
      </c>
      <c r="ACG50" s="3">
        <f>VLOOKUP($B50,'ДС факт при поликлинике'!$D$6:$JS$80,58,0)</f>
        <v>0</v>
      </c>
      <c r="ACH50" s="3">
        <f t="shared" si="2590"/>
        <v>23.28</v>
      </c>
      <c r="ACI50" s="3">
        <f t="shared" si="2591"/>
        <v>17.46</v>
      </c>
      <c r="ACJ50" s="3">
        <f t="shared" si="2592"/>
        <v>27.16</v>
      </c>
      <c r="ACK50" s="51">
        <f t="shared" si="2593"/>
        <v>10</v>
      </c>
      <c r="ACL50" s="51">
        <f t="shared" si="2594"/>
        <v>160678.67200000002</v>
      </c>
      <c r="ACM50" s="3">
        <f>план!DY49</f>
        <v>0</v>
      </c>
      <c r="ACN50" s="3">
        <f>план!DZ49</f>
        <v>0</v>
      </c>
      <c r="ACO50" s="3">
        <f t="shared" si="2595"/>
        <v>0</v>
      </c>
      <c r="ACP50" s="3">
        <f t="shared" si="2596"/>
        <v>0</v>
      </c>
      <c r="ACQ50" s="3">
        <f>VLOOKUP($B50,'ДС факт при поликлинике'!$D$6:$JS$80,51,0)</f>
        <v>0</v>
      </c>
      <c r="ACR50" s="3">
        <f>VLOOKUP($B50,'ДС факт при поликлинике'!$D$6:$JS$80,52,0)</f>
        <v>0</v>
      </c>
      <c r="ACS50" s="3">
        <f>VLOOKUP($B50,'ДС факт при поликлинике'!$D$6:$JS$80,53,0)</f>
        <v>0</v>
      </c>
      <c r="ACT50" s="3">
        <f>VLOOKUP($B50,'ДС факт при поликлинике'!$D$6:$JS$80,54,0)</f>
        <v>0</v>
      </c>
      <c r="ACU50" s="3">
        <f t="shared" si="2597"/>
        <v>0</v>
      </c>
      <c r="ACV50" s="3">
        <f t="shared" si="2598"/>
        <v>0</v>
      </c>
      <c r="ACW50" s="3">
        <f t="shared" si="2599"/>
        <v>0</v>
      </c>
      <c r="ACX50" s="51">
        <f t="shared" si="2600"/>
        <v>0</v>
      </c>
      <c r="ACY50" s="51">
        <f t="shared" si="2601"/>
        <v>0</v>
      </c>
      <c r="ACZ50" s="3">
        <f>план!EA49</f>
        <v>0</v>
      </c>
      <c r="ADA50" s="3">
        <f>план!EB49</f>
        <v>0</v>
      </c>
      <c r="ADB50" s="3">
        <f t="shared" si="2602"/>
        <v>0</v>
      </c>
      <c r="ADC50" s="3">
        <f t="shared" si="2603"/>
        <v>0</v>
      </c>
      <c r="ADD50" s="3">
        <f>VLOOKUP($B50,'ДС факт при поликлинике'!$D$6:$JS$80,79,0)</f>
        <v>0</v>
      </c>
      <c r="ADE50" s="3">
        <f>VLOOKUP($B50,'ДС факт при поликлинике'!$D$6:$JS$80,80,0)</f>
        <v>0</v>
      </c>
      <c r="ADF50" s="3">
        <f>VLOOKUP($B50,'ДС факт при поликлинике'!$D$6:$JS$80,81,0)</f>
        <v>0</v>
      </c>
      <c r="ADG50" s="3">
        <f>VLOOKUP($B50,'ДС факт при поликлинике'!$D$6:$JS$80,82,0)</f>
        <v>0</v>
      </c>
      <c r="ADH50" s="3">
        <f t="shared" si="2604"/>
        <v>0</v>
      </c>
      <c r="ADI50" s="3">
        <f t="shared" si="2605"/>
        <v>0</v>
      </c>
      <c r="ADJ50" s="3">
        <f t="shared" si="2606"/>
        <v>0</v>
      </c>
      <c r="ADK50" s="51">
        <f t="shared" si="2607"/>
        <v>0</v>
      </c>
      <c r="ADL50" s="51">
        <f t="shared" si="2608"/>
        <v>0</v>
      </c>
      <c r="ADM50" s="3"/>
      <c r="ADN50" s="3">
        <f t="shared" si="2609"/>
        <v>0</v>
      </c>
      <c r="ADO50" s="3">
        <f t="shared" si="2610"/>
        <v>0</v>
      </c>
      <c r="ADP50" s="3">
        <f t="shared" si="2611"/>
        <v>0</v>
      </c>
      <c r="ADQ50" s="3"/>
      <c r="ADR50" s="3"/>
      <c r="ADS50" s="3"/>
      <c r="ADT50" s="3"/>
      <c r="ADU50" s="3">
        <f t="shared" si="2612"/>
        <v>0</v>
      </c>
      <c r="ADV50" s="3">
        <f t="shared" si="2613"/>
        <v>0</v>
      </c>
      <c r="ADW50" s="3">
        <f t="shared" si="2614"/>
        <v>0</v>
      </c>
      <c r="ADX50" s="51">
        <f t="shared" si="2615"/>
        <v>0</v>
      </c>
      <c r="ADY50" s="51">
        <f t="shared" si="2616"/>
        <v>0</v>
      </c>
      <c r="ADZ50" s="3">
        <f>план!EE49</f>
        <v>0</v>
      </c>
      <c r="AEA50" s="27">
        <f>план!EF49</f>
        <v>0</v>
      </c>
      <c r="AEB50" s="3">
        <f t="shared" si="2617"/>
        <v>0</v>
      </c>
      <c r="AEC50" s="3">
        <f t="shared" si="2618"/>
        <v>0</v>
      </c>
      <c r="AED50" s="83">
        <f>VLOOKUP($B50,'ДС факт при поликлинике'!$D$6:$KA$81,279,0)</f>
        <v>0</v>
      </c>
      <c r="AEE50" s="83">
        <f>VLOOKUP($B50,'ДС факт при поликлинике'!$D$6:$KA$81,280,0)</f>
        <v>0</v>
      </c>
      <c r="AEF50" s="83">
        <f>VLOOKUP($B50,'ДС факт при поликлинике'!$D$6:$KA$81,281,0)</f>
        <v>0</v>
      </c>
      <c r="AEG50" s="83">
        <f>VLOOKUP($B50,'ДС факт при поликлинике'!$D$6:$KA$81,282,0)</f>
        <v>0</v>
      </c>
      <c r="AEH50" s="3">
        <f t="shared" si="2619"/>
        <v>0</v>
      </c>
      <c r="AEI50" s="3">
        <f t="shared" si="2620"/>
        <v>0</v>
      </c>
      <c r="AEJ50" s="3">
        <f t="shared" si="2621"/>
        <v>0</v>
      </c>
      <c r="AEK50" s="51">
        <f t="shared" si="2622"/>
        <v>0</v>
      </c>
      <c r="AEL50" s="51">
        <f t="shared" si="2623"/>
        <v>0</v>
      </c>
      <c r="AEM50" s="28">
        <f t="shared" si="2624"/>
        <v>70</v>
      </c>
      <c r="AEN50" s="28">
        <f t="shared" si="2625"/>
        <v>1055122.544</v>
      </c>
      <c r="AEO50" s="28">
        <f t="shared" si="2626"/>
        <v>52.5</v>
      </c>
      <c r="AEP50" s="28">
        <f t="shared" si="2627"/>
        <v>791341.90799999994</v>
      </c>
      <c r="AEQ50" s="28">
        <f t="shared" si="2628"/>
        <v>70</v>
      </c>
      <c r="AER50" s="28">
        <f t="shared" si="2629"/>
        <v>1052444.74</v>
      </c>
      <c r="AES50" s="28">
        <f t="shared" si="2630"/>
        <v>0</v>
      </c>
      <c r="AET50" s="28">
        <f t="shared" si="2631"/>
        <v>0</v>
      </c>
      <c r="AEU50" s="3">
        <f t="shared" si="2632"/>
        <v>67.899999999999991</v>
      </c>
      <c r="AEV50" s="3">
        <f t="shared" si="2633"/>
        <v>50.924999999999997</v>
      </c>
      <c r="AEW50" s="3">
        <f t="shared" si="2634"/>
        <v>67.899999999999991</v>
      </c>
      <c r="AEX50" s="51">
        <f t="shared" si="2635"/>
        <v>17.5</v>
      </c>
      <c r="AEY50" s="51">
        <f t="shared" si="2636"/>
        <v>261102.83200000005</v>
      </c>
      <c r="AEZ50" s="118">
        <f t="shared" si="198"/>
        <v>1.3333333333333333</v>
      </c>
      <c r="AFA50" s="118">
        <f t="shared" si="199"/>
        <v>1.3299494559310008</v>
      </c>
    </row>
    <row r="51" spans="1:833" ht="30" x14ac:dyDescent="0.25">
      <c r="A51" s="7"/>
      <c r="B51" s="6">
        <v>29</v>
      </c>
      <c r="C51" s="1" t="s">
        <v>254</v>
      </c>
      <c r="D51" s="156">
        <f t="shared" si="534"/>
        <v>9860</v>
      </c>
      <c r="E51" s="23">
        <v>10127</v>
      </c>
      <c r="F51" s="92">
        <v>0.52</v>
      </c>
      <c r="G51" s="25">
        <v>1</v>
      </c>
      <c r="H51" s="151"/>
      <c r="I51" s="23">
        <v>1.4</v>
      </c>
      <c r="J51" s="23">
        <v>1.68</v>
      </c>
      <c r="K51" s="23">
        <v>2.23</v>
      </c>
      <c r="L51" s="23">
        <v>2.57</v>
      </c>
      <c r="M51" s="3">
        <f>план!M50</f>
        <v>0</v>
      </c>
      <c r="N51" s="3">
        <f>план!N50</f>
        <v>0</v>
      </c>
      <c r="O51" s="3">
        <f t="shared" si="2299"/>
        <v>0</v>
      </c>
      <c r="P51" s="3">
        <f t="shared" si="2300"/>
        <v>0</v>
      </c>
      <c r="Q51" s="3">
        <f>VLOOKUP($B51,'ДС факт при поликлинике'!$D$6:$AK$80,31,0)</f>
        <v>0</v>
      </c>
      <c r="R51" s="3">
        <f>VLOOKUP($B51,'ДС факт при поликлинике'!$D$6:$AK$80,32,0)</f>
        <v>0</v>
      </c>
      <c r="S51" s="3">
        <f>VLOOKUP($B51,'ДС факт при поликлинике'!$D$6:$AK$80,33,0)</f>
        <v>0</v>
      </c>
      <c r="T51" s="3">
        <f>VLOOKUP($B51,'ДС факт при поликлинике'!$D$6:$AK$80,34,0)</f>
        <v>0</v>
      </c>
      <c r="U51" s="3">
        <f t="shared" si="2301"/>
        <v>0</v>
      </c>
      <c r="V51" s="3">
        <f t="shared" si="2302"/>
        <v>0</v>
      </c>
      <c r="W51" s="3">
        <f t="shared" si="2303"/>
        <v>0</v>
      </c>
      <c r="X51" s="3">
        <f t="shared" si="85"/>
        <v>0</v>
      </c>
      <c r="Y51" s="3">
        <f t="shared" si="86"/>
        <v>0</v>
      </c>
      <c r="Z51" s="3">
        <f>план!O50</f>
        <v>0</v>
      </c>
      <c r="AA51" s="3">
        <f>план!P50</f>
        <v>0</v>
      </c>
      <c r="AB51" s="3">
        <f t="shared" si="2304"/>
        <v>0</v>
      </c>
      <c r="AC51" s="3">
        <f t="shared" si="2305"/>
        <v>0</v>
      </c>
      <c r="AD51" s="3">
        <f>VLOOKUP($B51,'ДС факт при поликлинике'!$D$6:$JS$80,47,0)</f>
        <v>0</v>
      </c>
      <c r="AE51" s="3">
        <f>VLOOKUP($B51,'ДС факт при поликлинике'!$D$6:$JS$80,48,0)</f>
        <v>0</v>
      </c>
      <c r="AF51" s="3">
        <f>VLOOKUP($B51,'ДС факт при поликлинике'!$D$6:$JS$80,49,0)</f>
        <v>0</v>
      </c>
      <c r="AG51" s="3">
        <f>VLOOKUP($B51,'ДС факт при поликлинике'!$D$6:$JS$80,50,0)</f>
        <v>0</v>
      </c>
      <c r="AH51" s="3">
        <f t="shared" si="2306"/>
        <v>0</v>
      </c>
      <c r="AI51" s="3">
        <f t="shared" si="2307"/>
        <v>0</v>
      </c>
      <c r="AJ51" s="3">
        <f t="shared" si="2308"/>
        <v>0</v>
      </c>
      <c r="AK51" s="3">
        <f t="shared" si="87"/>
        <v>0</v>
      </c>
      <c r="AL51" s="3">
        <f t="shared" si="88"/>
        <v>0</v>
      </c>
      <c r="AM51" s="26">
        <f>план!Q50</f>
        <v>0</v>
      </c>
      <c r="AN51" s="3">
        <f>план!R50</f>
        <v>0</v>
      </c>
      <c r="AO51" s="3">
        <f t="shared" si="2309"/>
        <v>0</v>
      </c>
      <c r="AP51" s="3">
        <f t="shared" si="2310"/>
        <v>0</v>
      </c>
      <c r="AQ51" s="3">
        <f>VLOOKUP($B51,'ДС факт при поликлинике'!$D$6:$JS$80,7,0)</f>
        <v>0</v>
      </c>
      <c r="AR51" s="3">
        <f>VLOOKUP($B51,'ДС факт при поликлинике'!$D$6:$JS$80,8,0)</f>
        <v>0</v>
      </c>
      <c r="AS51" s="3">
        <f>VLOOKUP($B51,'ДС факт при поликлинике'!$D$6:$JS$80,9,0)</f>
        <v>0</v>
      </c>
      <c r="AT51" s="3">
        <f>VLOOKUP($B51,'ДС факт при поликлинике'!$D$6:$JS$80,10,0)</f>
        <v>0</v>
      </c>
      <c r="AU51" s="3">
        <f t="shared" si="2311"/>
        <v>0</v>
      </c>
      <c r="AV51" s="3">
        <f t="shared" si="2312"/>
        <v>0</v>
      </c>
      <c r="AW51" s="3">
        <f t="shared" si="2313"/>
        <v>0</v>
      </c>
      <c r="AX51" s="3">
        <f t="shared" si="89"/>
        <v>0</v>
      </c>
      <c r="AY51" s="3">
        <f t="shared" si="90"/>
        <v>0</v>
      </c>
      <c r="AZ51" s="3">
        <f>план!S50</f>
        <v>0</v>
      </c>
      <c r="BA51" s="3">
        <f>план!T50</f>
        <v>0</v>
      </c>
      <c r="BB51" s="3">
        <f t="shared" si="2314"/>
        <v>0</v>
      </c>
      <c r="BC51" s="3">
        <f t="shared" si="2315"/>
        <v>0</v>
      </c>
      <c r="BD51" s="3">
        <f>VLOOKUP($B51,'ДС факт при поликлинике'!$D$6:$JS$80,23,0)</f>
        <v>0</v>
      </c>
      <c r="BE51" s="3">
        <f>VLOOKUP($B51,'ДС факт при поликлинике'!$D$6:$JS$80,24,0)</f>
        <v>0</v>
      </c>
      <c r="BF51" s="3">
        <f>VLOOKUP($B51,'ДС факт при поликлинике'!$D$6:$JS$80,25,0)</f>
        <v>0</v>
      </c>
      <c r="BG51" s="3">
        <f>VLOOKUP($B51,'ДС факт при поликлинике'!$D$6:$JS$80,26,0)</f>
        <v>0</v>
      </c>
      <c r="BH51" s="3">
        <f t="shared" si="2316"/>
        <v>0</v>
      </c>
      <c r="BI51" s="3">
        <f t="shared" si="2317"/>
        <v>0</v>
      </c>
      <c r="BJ51" s="3">
        <f t="shared" si="2318"/>
        <v>0</v>
      </c>
      <c r="BK51" s="3">
        <f t="shared" si="91"/>
        <v>0</v>
      </c>
      <c r="BL51" s="3">
        <f t="shared" si="92"/>
        <v>0</v>
      </c>
      <c r="BM51" s="3">
        <f>план!U50</f>
        <v>0</v>
      </c>
      <c r="BN51" s="3">
        <f>план!V50</f>
        <v>0</v>
      </c>
      <c r="BO51" s="3">
        <f t="shared" si="2319"/>
        <v>0</v>
      </c>
      <c r="BP51" s="3">
        <f t="shared" si="2320"/>
        <v>0</v>
      </c>
      <c r="BQ51" s="3">
        <f>VLOOKUP($B51,'ДС факт при поликлинике'!$D$6:$JS$80,255,0)</f>
        <v>0</v>
      </c>
      <c r="BR51" s="3">
        <f>VLOOKUP($B51,'ДС факт при поликлинике'!$D$6:$JS$80,256,0)</f>
        <v>0</v>
      </c>
      <c r="BS51" s="3">
        <f>VLOOKUP($B51,'ДС факт при поликлинике'!$D$6:$JS$80,257,0)</f>
        <v>0</v>
      </c>
      <c r="BT51" s="3">
        <f>VLOOKUP($B51,'ДС факт при поликлинике'!$D$6:$JS$80,258,0)</f>
        <v>0</v>
      </c>
      <c r="BU51" s="3">
        <f t="shared" si="2321"/>
        <v>0</v>
      </c>
      <c r="BV51" s="3">
        <f t="shared" si="2322"/>
        <v>0</v>
      </c>
      <c r="BW51" s="3">
        <f t="shared" si="2323"/>
        <v>0</v>
      </c>
      <c r="BX51" s="3">
        <f t="shared" si="93"/>
        <v>0</v>
      </c>
      <c r="BY51" s="3">
        <f t="shared" si="94"/>
        <v>0</v>
      </c>
      <c r="BZ51" s="3">
        <f>план!W50</f>
        <v>0</v>
      </c>
      <c r="CA51" s="3">
        <f>план!X50</f>
        <v>0</v>
      </c>
      <c r="CB51" s="3">
        <f t="shared" si="2324"/>
        <v>0</v>
      </c>
      <c r="CC51" s="3">
        <f t="shared" si="2325"/>
        <v>0</v>
      </c>
      <c r="CD51" s="3">
        <f>VLOOKUP($B51,'ДС факт при поликлинике'!$D$6:$JS$80,11,0)</f>
        <v>0</v>
      </c>
      <c r="CE51" s="3">
        <f>VLOOKUP($B51,'ДС факт при поликлинике'!$D$6:$JS$80,12,0)</f>
        <v>0</v>
      </c>
      <c r="CF51" s="3">
        <f>VLOOKUP($B51,'ДС факт при поликлинике'!$D$6:$JS$80,13,0)</f>
        <v>0</v>
      </c>
      <c r="CG51" s="3">
        <f>VLOOKUP($B51,'ДС факт при поликлинике'!$D$6:$JS$80,14,0)</f>
        <v>0</v>
      </c>
      <c r="CH51" s="3">
        <f t="shared" si="2326"/>
        <v>0</v>
      </c>
      <c r="CI51" s="3">
        <f t="shared" si="2327"/>
        <v>0</v>
      </c>
      <c r="CJ51" s="3">
        <f t="shared" si="2328"/>
        <v>0</v>
      </c>
      <c r="CK51" s="3">
        <f t="shared" si="95"/>
        <v>0</v>
      </c>
      <c r="CL51" s="3">
        <f t="shared" si="96"/>
        <v>0</v>
      </c>
      <c r="CM51" s="3">
        <f>план!Y50</f>
        <v>0</v>
      </c>
      <c r="CN51" s="3">
        <f>план!Z50</f>
        <v>0</v>
      </c>
      <c r="CO51" s="3">
        <f t="shared" si="2329"/>
        <v>0</v>
      </c>
      <c r="CP51" s="3">
        <f t="shared" si="2330"/>
        <v>0</v>
      </c>
      <c r="CQ51" s="3">
        <f>VLOOKUP($B51,'ДС факт при поликлинике'!$D$6:$JS$80,247,0)</f>
        <v>0</v>
      </c>
      <c r="CR51" s="3">
        <f>VLOOKUP($B51,'ДС факт при поликлинике'!$D$6:$JS$80,248,0)</f>
        <v>0</v>
      </c>
      <c r="CS51" s="3">
        <f>VLOOKUP($B51,'ДС факт при поликлинике'!$D$6:$JS$80,249,0)</f>
        <v>0</v>
      </c>
      <c r="CT51" s="3">
        <f>VLOOKUP($B51,'ДС факт при поликлинике'!$D$6:$JS$80,250,0)</f>
        <v>0</v>
      </c>
      <c r="CU51" s="3">
        <f t="shared" si="2331"/>
        <v>0</v>
      </c>
      <c r="CV51" s="3">
        <f t="shared" si="2332"/>
        <v>0</v>
      </c>
      <c r="CW51" s="3">
        <f t="shared" si="2333"/>
        <v>0</v>
      </c>
      <c r="CX51" s="3">
        <f t="shared" si="97"/>
        <v>0</v>
      </c>
      <c r="CY51" s="3">
        <f t="shared" si="98"/>
        <v>0</v>
      </c>
      <c r="CZ51" s="3">
        <f>план!AA50</f>
        <v>0</v>
      </c>
      <c r="DA51" s="3">
        <f>план!AB50</f>
        <v>0</v>
      </c>
      <c r="DB51" s="3">
        <f t="shared" si="2334"/>
        <v>0</v>
      </c>
      <c r="DC51" s="3">
        <f t="shared" si="2335"/>
        <v>0</v>
      </c>
      <c r="DD51" s="3">
        <f>VLOOKUP($B51,'ДС факт при поликлинике'!$D$6:$JS$80,263,0)</f>
        <v>0</v>
      </c>
      <c r="DE51" s="3">
        <f>VLOOKUP($B51,'ДС факт при поликлинике'!$D$6:$JS$80,264,0)</f>
        <v>0</v>
      </c>
      <c r="DF51" s="3">
        <f>VLOOKUP($B51,'ДС факт при поликлинике'!$D$6:$JS$80,265,0)</f>
        <v>0</v>
      </c>
      <c r="DG51" s="3">
        <f>VLOOKUP($B51,'ДС факт при поликлинике'!$D$6:$JS$80,266,0)</f>
        <v>0</v>
      </c>
      <c r="DH51" s="3">
        <f t="shared" si="2336"/>
        <v>0</v>
      </c>
      <c r="DI51" s="3">
        <f t="shared" si="2337"/>
        <v>0</v>
      </c>
      <c r="DJ51" s="3">
        <f t="shared" si="2338"/>
        <v>0</v>
      </c>
      <c r="DK51" s="3">
        <f t="shared" si="99"/>
        <v>0</v>
      </c>
      <c r="DL51" s="3">
        <f t="shared" si="100"/>
        <v>0</v>
      </c>
      <c r="DM51" s="3">
        <f>план!AC50</f>
        <v>0</v>
      </c>
      <c r="DN51" s="3">
        <f>план!AD50</f>
        <v>0</v>
      </c>
      <c r="DO51" s="3">
        <f t="shared" si="2339"/>
        <v>0</v>
      </c>
      <c r="DP51" s="3">
        <f t="shared" si="2340"/>
        <v>0</v>
      </c>
      <c r="DQ51" s="3">
        <f>VLOOKUP($B51,'ДС факт при поликлинике'!$D$6:$JS$80,223,0)</f>
        <v>0</v>
      </c>
      <c r="DR51" s="3">
        <f>VLOOKUP($B51,'ДС факт при поликлинике'!$D$6:$JS$80,224,0)</f>
        <v>0</v>
      </c>
      <c r="DS51" s="3">
        <f>VLOOKUP($B51,'ДС факт при поликлинике'!$D$6:$JS$80,225,0)</f>
        <v>0</v>
      </c>
      <c r="DT51" s="3">
        <f>VLOOKUP($B51,'ДС факт при поликлинике'!$D$6:$JS$80,226,0)</f>
        <v>0</v>
      </c>
      <c r="DU51" s="3">
        <f t="shared" si="2341"/>
        <v>0</v>
      </c>
      <c r="DV51" s="3">
        <f t="shared" si="2342"/>
        <v>0</v>
      </c>
      <c r="DW51" s="3">
        <f t="shared" si="2343"/>
        <v>0</v>
      </c>
      <c r="DX51" s="3">
        <f t="shared" si="101"/>
        <v>0</v>
      </c>
      <c r="DY51" s="3">
        <f t="shared" si="102"/>
        <v>0</v>
      </c>
      <c r="DZ51" s="3">
        <f>план!AE50</f>
        <v>0</v>
      </c>
      <c r="EA51" s="3">
        <f>план!AF50</f>
        <v>0</v>
      </c>
      <c r="EB51" s="3">
        <f t="shared" si="2344"/>
        <v>0</v>
      </c>
      <c r="EC51" s="3">
        <f t="shared" si="2345"/>
        <v>0</v>
      </c>
      <c r="ED51" s="3">
        <f>VLOOKUP($B51,'ДС факт при поликлинике'!$D$6:$JS$80,227,0)</f>
        <v>0</v>
      </c>
      <c r="EE51" s="3">
        <f>VLOOKUP($B51,'ДС факт при поликлинике'!$D$6:$JS$80,228,0)</f>
        <v>0</v>
      </c>
      <c r="EF51" s="3">
        <f>VLOOKUP($B51,'ДС факт при поликлинике'!$D$6:$JS$80,229,0)</f>
        <v>0</v>
      </c>
      <c r="EG51" s="3">
        <f>VLOOKUP($B51,'ДС факт при поликлинике'!$D$6:$JS$80,230,0)</f>
        <v>0</v>
      </c>
      <c r="EH51" s="3">
        <f t="shared" si="2346"/>
        <v>0</v>
      </c>
      <c r="EI51" s="3">
        <f t="shared" si="2347"/>
        <v>0</v>
      </c>
      <c r="EJ51" s="3">
        <f t="shared" si="2348"/>
        <v>0</v>
      </c>
      <c r="EK51" s="3">
        <f t="shared" si="103"/>
        <v>0</v>
      </c>
      <c r="EL51" s="3">
        <f t="shared" si="104"/>
        <v>0</v>
      </c>
      <c r="EM51" s="3">
        <f>план!AG50</f>
        <v>0</v>
      </c>
      <c r="EN51" s="3">
        <f>план!AH50</f>
        <v>0</v>
      </c>
      <c r="EO51" s="3">
        <f t="shared" si="2349"/>
        <v>0</v>
      </c>
      <c r="EP51" s="3">
        <f t="shared" si="2350"/>
        <v>0</v>
      </c>
      <c r="EQ51" s="3">
        <f>VLOOKUP($B51,'ДС факт при поликлинике'!$D$6:$JS$80,231,0)</f>
        <v>0</v>
      </c>
      <c r="ER51" s="3">
        <f>VLOOKUP($B51,'ДС факт при поликлинике'!$D$6:$JS$80,232,0)</f>
        <v>0</v>
      </c>
      <c r="ES51" s="3">
        <f>VLOOKUP($B51,'ДС факт при поликлинике'!$D$6:$JS$80,233,0)</f>
        <v>0</v>
      </c>
      <c r="ET51" s="3">
        <f>VLOOKUP($B51,'ДС факт при поликлинике'!$D$6:$JS$80,234,0)</f>
        <v>0</v>
      </c>
      <c r="EU51" s="3">
        <f t="shared" si="2351"/>
        <v>0</v>
      </c>
      <c r="EV51" s="3">
        <f t="shared" si="2352"/>
        <v>0</v>
      </c>
      <c r="EW51" s="3">
        <f t="shared" si="2353"/>
        <v>0</v>
      </c>
      <c r="EX51" s="3">
        <f t="shared" si="105"/>
        <v>0</v>
      </c>
      <c r="EY51" s="3">
        <f t="shared" si="106"/>
        <v>0</v>
      </c>
      <c r="EZ51" s="3">
        <f>план!AI50</f>
        <v>0</v>
      </c>
      <c r="FA51" s="3">
        <f>план!AJ50</f>
        <v>0</v>
      </c>
      <c r="FB51" s="3">
        <f t="shared" si="2354"/>
        <v>0</v>
      </c>
      <c r="FC51" s="3">
        <f t="shared" si="2355"/>
        <v>0</v>
      </c>
      <c r="FD51" s="3">
        <f>VLOOKUP($B51,'ДС факт при поликлинике'!$D$6:$JS$80,235,0)</f>
        <v>0</v>
      </c>
      <c r="FE51" s="3">
        <f>VLOOKUP($B51,'ДС факт при поликлинике'!$D$6:$JS$80,236,0)</f>
        <v>0</v>
      </c>
      <c r="FF51" s="3">
        <f>VLOOKUP($B51,'ДС факт при поликлинике'!$D$6:$JS$80,237,0)</f>
        <v>0</v>
      </c>
      <c r="FG51" s="3">
        <f>VLOOKUP($B51,'ДС факт при поликлинике'!$D$6:$JS$80,238,0)</f>
        <v>0</v>
      </c>
      <c r="FH51" s="3">
        <f t="shared" si="2356"/>
        <v>0</v>
      </c>
      <c r="FI51" s="3">
        <f t="shared" si="2357"/>
        <v>0</v>
      </c>
      <c r="FJ51" s="3">
        <f t="shared" si="2358"/>
        <v>0</v>
      </c>
      <c r="FK51" s="3">
        <f t="shared" si="107"/>
        <v>0</v>
      </c>
      <c r="FL51" s="3">
        <f t="shared" si="108"/>
        <v>0</v>
      </c>
      <c r="FM51" s="3">
        <f>план!AK50</f>
        <v>0</v>
      </c>
      <c r="FN51" s="3">
        <f>план!AL50</f>
        <v>0</v>
      </c>
      <c r="FO51" s="3">
        <f t="shared" si="2359"/>
        <v>0</v>
      </c>
      <c r="FP51" s="3">
        <f t="shared" si="2360"/>
        <v>0</v>
      </c>
      <c r="FQ51" s="3">
        <f>VLOOKUP($B51,'ДС факт при поликлинике'!$D$6:$JS$80,243,0)</f>
        <v>0</v>
      </c>
      <c r="FR51" s="3">
        <f>VLOOKUP($B51,'ДС факт при поликлинике'!$D$6:$JS$80,244,0)</f>
        <v>0</v>
      </c>
      <c r="FS51" s="3">
        <f>VLOOKUP($B51,'ДС факт при поликлинике'!$D$6:$JS$80,245,0)</f>
        <v>0</v>
      </c>
      <c r="FT51" s="3">
        <f>VLOOKUP($B51,'ДС факт при поликлинике'!$D$6:$JS$80,246,0)</f>
        <v>0</v>
      </c>
      <c r="FU51" s="3">
        <f t="shared" si="2361"/>
        <v>0</v>
      </c>
      <c r="FV51" s="3">
        <f t="shared" si="2362"/>
        <v>0</v>
      </c>
      <c r="FW51" s="3">
        <f t="shared" si="2363"/>
        <v>0</v>
      </c>
      <c r="FX51" s="3">
        <f t="shared" si="109"/>
        <v>0</v>
      </c>
      <c r="FY51" s="3">
        <f t="shared" si="110"/>
        <v>0</v>
      </c>
      <c r="FZ51" s="3">
        <f>план!AM50</f>
        <v>0</v>
      </c>
      <c r="GA51" s="3">
        <f>план!AN50</f>
        <v>0</v>
      </c>
      <c r="GB51" s="3">
        <f t="shared" si="2364"/>
        <v>0</v>
      </c>
      <c r="GC51" s="3">
        <f t="shared" si="2365"/>
        <v>0</v>
      </c>
      <c r="GD51" s="3">
        <f>VLOOKUP($B51,'ДС факт при поликлинике'!$D$6:$JS$80,259,0)</f>
        <v>0</v>
      </c>
      <c r="GE51" s="3">
        <f>VLOOKUP($B51,'ДС факт при поликлинике'!$D$6:$JS$80,260,0)</f>
        <v>0</v>
      </c>
      <c r="GF51" s="3">
        <f>VLOOKUP($B51,'ДС факт при поликлинике'!$D$6:$JS$80,261,0)</f>
        <v>0</v>
      </c>
      <c r="GG51" s="3">
        <f>VLOOKUP($B51,'ДС факт при поликлинике'!$D$6:$JS$80,262,0)</f>
        <v>0</v>
      </c>
      <c r="GH51" s="3">
        <f t="shared" si="2366"/>
        <v>0</v>
      </c>
      <c r="GI51" s="3">
        <f t="shared" si="2367"/>
        <v>0</v>
      </c>
      <c r="GJ51" s="3">
        <f t="shared" si="2368"/>
        <v>0</v>
      </c>
      <c r="GK51" s="3">
        <f t="shared" si="111"/>
        <v>0</v>
      </c>
      <c r="GL51" s="3">
        <f t="shared" si="112"/>
        <v>0</v>
      </c>
      <c r="GM51" s="3">
        <f>план!AO50</f>
        <v>0</v>
      </c>
      <c r="GN51" s="3">
        <f>план!AP50</f>
        <v>0</v>
      </c>
      <c r="GO51" s="3">
        <f t="shared" si="2369"/>
        <v>0</v>
      </c>
      <c r="GP51" s="3">
        <f t="shared" si="2370"/>
        <v>0</v>
      </c>
      <c r="GQ51" s="3">
        <f>VLOOKUP($B51,'ДС факт при поликлинике'!$D$6:$JS$80,175,0)</f>
        <v>0</v>
      </c>
      <c r="GR51" s="3">
        <f>VLOOKUP($B51,'ДС факт при поликлинике'!$D$6:$JS$80,176,0)</f>
        <v>0</v>
      </c>
      <c r="GS51" s="3">
        <f>VLOOKUP($B51,'ДС факт при поликлинике'!$D$6:$JS$80,177,0)</f>
        <v>0</v>
      </c>
      <c r="GT51" s="3">
        <f>VLOOKUP($B51,'ДС факт при поликлинике'!$D$6:$JS$80,178,0)</f>
        <v>0</v>
      </c>
      <c r="GU51" s="3">
        <f t="shared" si="2371"/>
        <v>0</v>
      </c>
      <c r="GV51" s="3">
        <f t="shared" si="2372"/>
        <v>0</v>
      </c>
      <c r="GW51" s="3">
        <f t="shared" si="2373"/>
        <v>0</v>
      </c>
      <c r="GX51" s="3">
        <f t="shared" si="113"/>
        <v>0</v>
      </c>
      <c r="GY51" s="3">
        <f t="shared" si="114"/>
        <v>0</v>
      </c>
      <c r="GZ51" s="3">
        <f>план!AQ50</f>
        <v>0</v>
      </c>
      <c r="HA51" s="3">
        <f>план!AR50</f>
        <v>0</v>
      </c>
      <c r="HB51" s="3">
        <f t="shared" si="2374"/>
        <v>0</v>
      </c>
      <c r="HC51" s="3">
        <f t="shared" si="2375"/>
        <v>0</v>
      </c>
      <c r="HD51" s="3">
        <f>VLOOKUP($B51,'ДС факт при поликлинике'!$D$6:$JS$80,179,0)</f>
        <v>0</v>
      </c>
      <c r="HE51" s="3">
        <f>VLOOKUP($B51,'ДС факт при поликлинике'!$D$6:$JS$80,180,0)</f>
        <v>0</v>
      </c>
      <c r="HF51" s="3">
        <f>VLOOKUP($B51,'ДС факт при поликлинике'!$D$6:$JS$80,181,0)</f>
        <v>0</v>
      </c>
      <c r="HG51" s="3">
        <f>VLOOKUP($B51,'ДС факт при поликлинике'!$D$6:$JS$80,182,0)</f>
        <v>0</v>
      </c>
      <c r="HH51" s="3">
        <f t="shared" si="2376"/>
        <v>0</v>
      </c>
      <c r="HI51" s="3">
        <f t="shared" si="2377"/>
        <v>0</v>
      </c>
      <c r="HJ51" s="3">
        <f t="shared" si="2378"/>
        <v>0</v>
      </c>
      <c r="HK51" s="3">
        <f t="shared" si="115"/>
        <v>0</v>
      </c>
      <c r="HL51" s="3">
        <f t="shared" si="116"/>
        <v>0</v>
      </c>
      <c r="HM51" s="3">
        <f>план!AS50</f>
        <v>0</v>
      </c>
      <c r="HN51" s="3">
        <f>план!AT50</f>
        <v>0</v>
      </c>
      <c r="HO51" s="3">
        <f t="shared" si="2379"/>
        <v>0</v>
      </c>
      <c r="HP51" s="3">
        <f t="shared" si="2380"/>
        <v>0</v>
      </c>
      <c r="HQ51" s="3">
        <f>VLOOKUP($B51,'ДС факт при поликлинике'!$D$6:$JS$80,183,0)</f>
        <v>0</v>
      </c>
      <c r="HR51" s="3">
        <f>VLOOKUP($B51,'ДС факт при поликлинике'!$D$6:$JS$80,184,0)</f>
        <v>0</v>
      </c>
      <c r="HS51" s="3">
        <f>VLOOKUP($B51,'ДС факт при поликлинике'!$D$6:$JS$80,185,0)</f>
        <v>0</v>
      </c>
      <c r="HT51" s="3">
        <f>VLOOKUP($B51,'ДС факт при поликлинике'!$D$6:$JS$80,186,0)</f>
        <v>0</v>
      </c>
      <c r="HU51" s="3">
        <f t="shared" si="2381"/>
        <v>0</v>
      </c>
      <c r="HV51" s="3">
        <f t="shared" si="2382"/>
        <v>0</v>
      </c>
      <c r="HW51" s="3">
        <f t="shared" si="2383"/>
        <v>0</v>
      </c>
      <c r="HX51" s="3">
        <f t="shared" si="117"/>
        <v>0</v>
      </c>
      <c r="HY51" s="3">
        <f t="shared" si="118"/>
        <v>0</v>
      </c>
      <c r="HZ51" s="3">
        <f>план!AU50</f>
        <v>0</v>
      </c>
      <c r="IA51" s="3">
        <f>план!AV50</f>
        <v>0</v>
      </c>
      <c r="IB51" s="3">
        <f t="shared" si="2384"/>
        <v>0</v>
      </c>
      <c r="IC51" s="3">
        <f t="shared" si="2385"/>
        <v>0</v>
      </c>
      <c r="ID51" s="3">
        <f>VLOOKUP($B51,'ДС факт при поликлинике'!$D$6:$JS$80,239,0)</f>
        <v>0</v>
      </c>
      <c r="IE51" s="3">
        <f>VLOOKUP($B51,'ДС факт при поликлинике'!$D$6:$JS$80,240,0)</f>
        <v>0</v>
      </c>
      <c r="IF51" s="3">
        <f>VLOOKUP($B51,'ДС факт при поликлинике'!$D$6:$JS$80,241,0)</f>
        <v>0</v>
      </c>
      <c r="IG51" s="3">
        <f>VLOOKUP($B51,'ДС факт при поликлинике'!$D$6:$JS$80,242,0)</f>
        <v>0</v>
      </c>
      <c r="IH51" s="3">
        <f t="shared" si="2386"/>
        <v>0</v>
      </c>
      <c r="II51" s="3">
        <f t="shared" si="2387"/>
        <v>0</v>
      </c>
      <c r="IJ51" s="3">
        <f t="shared" si="2388"/>
        <v>0</v>
      </c>
      <c r="IK51" s="3">
        <f t="shared" si="119"/>
        <v>0</v>
      </c>
      <c r="IL51" s="3">
        <f t="shared" si="120"/>
        <v>0</v>
      </c>
      <c r="IM51" s="3">
        <f>план!AW50</f>
        <v>0</v>
      </c>
      <c r="IN51" s="3">
        <f>план!AX50</f>
        <v>0</v>
      </c>
      <c r="IO51" s="3">
        <f t="shared" si="2389"/>
        <v>0</v>
      </c>
      <c r="IP51" s="3">
        <f t="shared" si="2390"/>
        <v>0</v>
      </c>
      <c r="IQ51" s="3">
        <f>VLOOKUP($B51,'ДС факт при поликлинике'!$D$6:$JS$80,167,0)</f>
        <v>0</v>
      </c>
      <c r="IR51" s="3">
        <f>VLOOKUP($B51,'ДС факт при поликлинике'!$D$6:$JS$80,168,0)</f>
        <v>0</v>
      </c>
      <c r="IS51" s="3">
        <f>VLOOKUP($B51,'ДС факт при поликлинике'!$D$6:$JS$80,169,0)</f>
        <v>0</v>
      </c>
      <c r="IT51" s="3">
        <f>VLOOKUP($B51,'ДС факт при поликлинике'!$D$6:$JS$80,170,0)</f>
        <v>0</v>
      </c>
      <c r="IU51" s="3">
        <f t="shared" si="2391"/>
        <v>0</v>
      </c>
      <c r="IV51" s="3">
        <f t="shared" si="2392"/>
        <v>0</v>
      </c>
      <c r="IW51" s="3">
        <f t="shared" si="2393"/>
        <v>0</v>
      </c>
      <c r="IX51" s="3">
        <f t="shared" si="121"/>
        <v>0</v>
      </c>
      <c r="IY51" s="3">
        <f t="shared" si="122"/>
        <v>0</v>
      </c>
      <c r="IZ51" s="3">
        <f>план!AY50</f>
        <v>0</v>
      </c>
      <c r="JA51" s="3">
        <f>план!AZ50</f>
        <v>0</v>
      </c>
      <c r="JB51" s="3">
        <f t="shared" si="2394"/>
        <v>0</v>
      </c>
      <c r="JC51" s="3">
        <f t="shared" si="2395"/>
        <v>0</v>
      </c>
      <c r="JD51" s="3">
        <f>VLOOKUP($B51,'ДС факт при поликлинике'!$D$6:$JS$80,187,0)</f>
        <v>0</v>
      </c>
      <c r="JE51" s="3">
        <f>VLOOKUP($B51,'ДС факт при поликлинике'!$D$6:$JS$80,188,0)</f>
        <v>0</v>
      </c>
      <c r="JF51" s="3">
        <f>VLOOKUP($B51,'ДС факт при поликлинике'!$D$6:$JS$80,189,0)</f>
        <v>0</v>
      </c>
      <c r="JG51" s="3">
        <f>VLOOKUP($B51,'ДС факт при поликлинике'!$D$6:$JS$80,190,0)</f>
        <v>0</v>
      </c>
      <c r="JH51" s="3">
        <f t="shared" si="2396"/>
        <v>0</v>
      </c>
      <c r="JI51" s="3">
        <f t="shared" si="2397"/>
        <v>0</v>
      </c>
      <c r="JJ51" s="3">
        <f t="shared" si="2398"/>
        <v>0</v>
      </c>
      <c r="JK51" s="3">
        <f t="shared" si="2399"/>
        <v>0</v>
      </c>
      <c r="JL51" s="3">
        <f t="shared" si="2400"/>
        <v>0</v>
      </c>
      <c r="JM51" s="3">
        <f>план!BA50</f>
        <v>0</v>
      </c>
      <c r="JN51" s="3">
        <f>план!BB50</f>
        <v>0</v>
      </c>
      <c r="JO51" s="3">
        <f t="shared" si="2401"/>
        <v>0</v>
      </c>
      <c r="JP51" s="3">
        <f t="shared" si="2402"/>
        <v>0</v>
      </c>
      <c r="JQ51" s="3">
        <f>VLOOKUP($B51,'ДС факт при поликлинике'!$D$6:$JS$80,191,0)</f>
        <v>0</v>
      </c>
      <c r="JR51" s="3">
        <f>VLOOKUP($B51,'ДС факт при поликлинике'!$D$6:$JS$80,192,0)</f>
        <v>0</v>
      </c>
      <c r="JS51" s="3">
        <f>VLOOKUP($B51,'ДС факт при поликлинике'!$D$6:$JS$80,193,0)</f>
        <v>0</v>
      </c>
      <c r="JT51" s="3">
        <f>VLOOKUP($B51,'ДС факт при поликлинике'!$D$6:$JS$80,194,0)</f>
        <v>0</v>
      </c>
      <c r="JU51" s="3">
        <f t="shared" si="2403"/>
        <v>0</v>
      </c>
      <c r="JV51" s="3">
        <f t="shared" si="2404"/>
        <v>0</v>
      </c>
      <c r="JW51" s="3">
        <f t="shared" si="2405"/>
        <v>0</v>
      </c>
      <c r="JX51" s="3">
        <f t="shared" si="125"/>
        <v>0</v>
      </c>
      <c r="JY51" s="3">
        <f t="shared" si="126"/>
        <v>0</v>
      </c>
      <c r="JZ51" s="3">
        <f>план!BC50</f>
        <v>0</v>
      </c>
      <c r="KA51" s="3">
        <f>план!BD50</f>
        <v>0</v>
      </c>
      <c r="KB51" s="3">
        <f t="shared" si="2406"/>
        <v>0</v>
      </c>
      <c r="KC51" s="3">
        <f t="shared" si="2407"/>
        <v>0</v>
      </c>
      <c r="KD51" s="3">
        <f>VLOOKUP($B51,'ДС факт при поликлинике'!$D$6:$JS$80,195,0)</f>
        <v>0</v>
      </c>
      <c r="KE51" s="3">
        <f>VLOOKUP($B51,'ДС факт при поликлинике'!$D$6:$JS$80,196,0)</f>
        <v>0</v>
      </c>
      <c r="KF51" s="3">
        <f>VLOOKUP($B51,'ДС факт при поликлинике'!$D$6:$JS$80,197,0)</f>
        <v>0</v>
      </c>
      <c r="KG51" s="3">
        <f>VLOOKUP($B51,'ДС факт при поликлинике'!$D$6:$JS$80,198,0)</f>
        <v>0</v>
      </c>
      <c r="KH51" s="3">
        <f t="shared" si="2408"/>
        <v>0</v>
      </c>
      <c r="KI51" s="3">
        <f t="shared" si="2409"/>
        <v>0</v>
      </c>
      <c r="KJ51" s="3">
        <f t="shared" si="2410"/>
        <v>0</v>
      </c>
      <c r="KK51" s="3">
        <f t="shared" si="127"/>
        <v>0</v>
      </c>
      <c r="KL51" s="3">
        <f t="shared" si="128"/>
        <v>0</v>
      </c>
      <c r="KM51" s="3">
        <f>план!BE50</f>
        <v>0</v>
      </c>
      <c r="KN51" s="3">
        <f>план!BF50</f>
        <v>0</v>
      </c>
      <c r="KO51" s="3">
        <f t="shared" si="2411"/>
        <v>0</v>
      </c>
      <c r="KP51" s="3">
        <f t="shared" si="2412"/>
        <v>0</v>
      </c>
      <c r="KQ51" s="3">
        <f>VLOOKUP($B51,'ДС факт при поликлинике'!$D$6:$JS$80,119,0)</f>
        <v>0</v>
      </c>
      <c r="KR51" s="3">
        <f>VLOOKUP($B51,'ДС факт при поликлинике'!$D$6:$JS$80,120,0)</f>
        <v>0</v>
      </c>
      <c r="KS51" s="3">
        <f>VLOOKUP($B51,'ДС факт при поликлинике'!$D$6:$JS$80,121,0)</f>
        <v>0</v>
      </c>
      <c r="KT51" s="3">
        <f>VLOOKUP($B51,'ДС факт при поликлинике'!$D$6:$JS$80,122,0)</f>
        <v>0</v>
      </c>
      <c r="KU51" s="3">
        <f t="shared" si="2413"/>
        <v>0</v>
      </c>
      <c r="KV51" s="3">
        <f t="shared" si="2414"/>
        <v>0</v>
      </c>
      <c r="KW51" s="3">
        <f t="shared" si="2415"/>
        <v>0</v>
      </c>
      <c r="KX51" s="3">
        <f t="shared" si="129"/>
        <v>0</v>
      </c>
      <c r="KY51" s="3">
        <f t="shared" si="130"/>
        <v>0</v>
      </c>
      <c r="KZ51" s="3">
        <f>план!BG50</f>
        <v>0</v>
      </c>
      <c r="LA51" s="3">
        <f>план!BH50</f>
        <v>0</v>
      </c>
      <c r="LB51" s="3">
        <f t="shared" si="2416"/>
        <v>0</v>
      </c>
      <c r="LC51" s="3">
        <f t="shared" si="2417"/>
        <v>0</v>
      </c>
      <c r="LD51" s="3">
        <f>VLOOKUP($B51,'ДС факт при поликлинике'!$D$6:$JS$80,127,0)</f>
        <v>0</v>
      </c>
      <c r="LE51" s="3">
        <f>VLOOKUP($B51,'ДС факт при поликлинике'!$D$6:$JS$80,128,0)</f>
        <v>0</v>
      </c>
      <c r="LF51" s="3">
        <f>VLOOKUP($B51,'ДС факт при поликлинике'!$D$6:$JS$80,129,0)</f>
        <v>0</v>
      </c>
      <c r="LG51" s="3">
        <f>VLOOKUP($B51,'ДС факт при поликлинике'!$D$6:$JS$80,130,0)</f>
        <v>0</v>
      </c>
      <c r="LH51" s="3">
        <f t="shared" si="2418"/>
        <v>0</v>
      </c>
      <c r="LI51" s="3">
        <f t="shared" si="2419"/>
        <v>0</v>
      </c>
      <c r="LJ51" s="3">
        <f t="shared" si="2420"/>
        <v>0</v>
      </c>
      <c r="LK51" s="3">
        <f t="shared" si="131"/>
        <v>0</v>
      </c>
      <c r="LL51" s="3">
        <f t="shared" si="132"/>
        <v>0</v>
      </c>
      <c r="LM51" s="3">
        <f>план!BI50</f>
        <v>0</v>
      </c>
      <c r="LN51" s="3">
        <f>план!BJ50</f>
        <v>0</v>
      </c>
      <c r="LO51" s="3">
        <f t="shared" si="2421"/>
        <v>0</v>
      </c>
      <c r="LP51" s="3">
        <f t="shared" si="2422"/>
        <v>0</v>
      </c>
      <c r="LQ51" s="3"/>
      <c r="LR51" s="3"/>
      <c r="LS51" s="3"/>
      <c r="LT51" s="3"/>
      <c r="LU51" s="3">
        <f t="shared" si="2423"/>
        <v>0</v>
      </c>
      <c r="LV51" s="3">
        <f t="shared" si="2424"/>
        <v>0</v>
      </c>
      <c r="LW51" s="3">
        <f t="shared" si="2425"/>
        <v>0</v>
      </c>
      <c r="LX51" s="3">
        <f t="shared" si="133"/>
        <v>0</v>
      </c>
      <c r="LY51" s="3">
        <f t="shared" si="134"/>
        <v>0</v>
      </c>
      <c r="LZ51" s="3">
        <f>план!BK50</f>
        <v>0</v>
      </c>
      <c r="MA51" s="3">
        <f>план!BL50</f>
        <v>0</v>
      </c>
      <c r="MB51" s="3">
        <f t="shared" si="2426"/>
        <v>0</v>
      </c>
      <c r="MC51" s="3">
        <f t="shared" si="2427"/>
        <v>0</v>
      </c>
      <c r="MD51" s="3">
        <f>VLOOKUP($B51,'ДС факт при поликлинике'!$D$6:$JS$80,123,0)</f>
        <v>0</v>
      </c>
      <c r="ME51" s="3">
        <f>VLOOKUP($B51,'ДС факт при поликлинике'!$D$6:$JS$80,124,0)</f>
        <v>0</v>
      </c>
      <c r="MF51" s="3">
        <f>VLOOKUP($B51,'ДС факт при поликлинике'!$D$6:$JS$80,125,0)</f>
        <v>0</v>
      </c>
      <c r="MG51" s="3">
        <f>VLOOKUP($B51,'ДС факт при поликлинике'!$D$6:$JS$80,126,0)</f>
        <v>0</v>
      </c>
      <c r="MH51" s="3">
        <f t="shared" si="2428"/>
        <v>0</v>
      </c>
      <c r="MI51" s="3">
        <f t="shared" si="2429"/>
        <v>0</v>
      </c>
      <c r="MJ51" s="3">
        <f t="shared" si="2430"/>
        <v>0</v>
      </c>
      <c r="MK51" s="3">
        <f t="shared" si="135"/>
        <v>0</v>
      </c>
      <c r="ML51" s="3">
        <f t="shared" si="136"/>
        <v>0</v>
      </c>
      <c r="MM51" s="3">
        <f>план!BM50</f>
        <v>0</v>
      </c>
      <c r="MN51" s="3">
        <f>план!BN50</f>
        <v>0</v>
      </c>
      <c r="MO51" s="3">
        <f t="shared" si="2431"/>
        <v>0</v>
      </c>
      <c r="MP51" s="3">
        <f t="shared" si="2432"/>
        <v>0</v>
      </c>
      <c r="MQ51" s="3">
        <f>VLOOKUP($B51,'ДС факт при поликлинике'!$D$6:$JS$80,147,0)</f>
        <v>0</v>
      </c>
      <c r="MR51" s="3">
        <f>VLOOKUP($B51,'ДС факт при поликлинике'!$D$6:$JS$80,148,0)</f>
        <v>0</v>
      </c>
      <c r="MS51" s="3">
        <f>VLOOKUP($B51,'ДС факт при поликлинике'!$D$6:$JS$80,149,0)</f>
        <v>0</v>
      </c>
      <c r="MT51" s="3">
        <f>VLOOKUP($B51,'ДС факт при поликлинике'!$D$6:$JS$80,150,0)</f>
        <v>0</v>
      </c>
      <c r="MU51" s="3">
        <f t="shared" si="2433"/>
        <v>0</v>
      </c>
      <c r="MV51" s="3">
        <f t="shared" si="2434"/>
        <v>0</v>
      </c>
      <c r="MW51" s="3">
        <f t="shared" si="2435"/>
        <v>0</v>
      </c>
      <c r="MX51" s="3">
        <f t="shared" si="137"/>
        <v>0</v>
      </c>
      <c r="MY51" s="3">
        <f t="shared" si="138"/>
        <v>0</v>
      </c>
      <c r="MZ51" s="3">
        <f>план!BO50</f>
        <v>0</v>
      </c>
      <c r="NA51" s="3">
        <f>план!BP50</f>
        <v>0</v>
      </c>
      <c r="NB51" s="3">
        <f t="shared" si="2436"/>
        <v>0</v>
      </c>
      <c r="NC51" s="3">
        <f t="shared" si="2437"/>
        <v>0</v>
      </c>
      <c r="ND51" s="3">
        <f>VLOOKUP($B51,'ДС факт при поликлинике'!$D$6:$JS$80,199,0)</f>
        <v>0</v>
      </c>
      <c r="NE51" s="3">
        <f>VLOOKUP($B51,'ДС факт при поликлинике'!$D$6:$JS$80,200,0)</f>
        <v>0</v>
      </c>
      <c r="NF51" s="3">
        <f>VLOOKUP($B51,'ДС факт при поликлинике'!$D$6:$JS$80,201,0)</f>
        <v>0</v>
      </c>
      <c r="NG51" s="3">
        <f>VLOOKUP($B51,'ДС факт при поликлинике'!$D$6:$JS$80,202,0)</f>
        <v>0</v>
      </c>
      <c r="NH51" s="3">
        <f t="shared" si="2438"/>
        <v>0</v>
      </c>
      <c r="NI51" s="3">
        <f t="shared" si="2439"/>
        <v>0</v>
      </c>
      <c r="NJ51" s="3">
        <f t="shared" si="2440"/>
        <v>0</v>
      </c>
      <c r="NK51" s="3">
        <f t="shared" si="139"/>
        <v>0</v>
      </c>
      <c r="NL51" s="3">
        <f t="shared" si="140"/>
        <v>0</v>
      </c>
      <c r="NM51" s="3">
        <f>план!BQ50</f>
        <v>0</v>
      </c>
      <c r="NN51" s="3">
        <f>план!BR50</f>
        <v>0</v>
      </c>
      <c r="NO51" s="3">
        <f t="shared" si="2441"/>
        <v>0</v>
      </c>
      <c r="NP51" s="3">
        <f t="shared" si="2442"/>
        <v>0</v>
      </c>
      <c r="NQ51" s="3">
        <f>VLOOKUP($B51,'ДС факт при поликлинике'!$D$6:$JS$80,251,0)</f>
        <v>0</v>
      </c>
      <c r="NR51" s="3">
        <f>VLOOKUP($B51,'ДС факт при поликлинике'!$D$6:$JS$80,252,0)</f>
        <v>0</v>
      </c>
      <c r="NS51" s="3">
        <f>VLOOKUP($B51,'ДС факт при поликлинике'!$D$6:$JS$80,253,0)</f>
        <v>0</v>
      </c>
      <c r="NT51" s="3">
        <f>VLOOKUP($B51,'ДС факт при поликлинике'!$D$6:$JS$80,254,0)</f>
        <v>0</v>
      </c>
      <c r="NU51" s="3">
        <f t="shared" si="2443"/>
        <v>0</v>
      </c>
      <c r="NV51" s="3">
        <f t="shared" si="2444"/>
        <v>0</v>
      </c>
      <c r="NW51" s="3">
        <f t="shared" si="2445"/>
        <v>0</v>
      </c>
      <c r="NX51" s="3">
        <f t="shared" si="141"/>
        <v>0</v>
      </c>
      <c r="NY51" s="3">
        <f t="shared" si="142"/>
        <v>0</v>
      </c>
      <c r="NZ51" s="3">
        <f>план!BS50</f>
        <v>3</v>
      </c>
      <c r="OA51" s="3">
        <f>план!BT50</f>
        <v>21534.239999999998</v>
      </c>
      <c r="OB51" s="3">
        <f t="shared" si="2446"/>
        <v>2.25</v>
      </c>
      <c r="OC51" s="3">
        <f t="shared" si="2447"/>
        <v>16150.679999999998</v>
      </c>
      <c r="OD51" s="3">
        <f>VLOOKUP($B51,'ДС факт при поликлинике'!$D$6:$JS$80,59,0)</f>
        <v>2</v>
      </c>
      <c r="OE51" s="3">
        <f>VLOOKUP($B51,'ДС факт при поликлинике'!$D$6:$JS$80,60,0)</f>
        <v>14356.16</v>
      </c>
      <c r="OF51" s="3">
        <f>VLOOKUP($B51,'ДС факт при поликлинике'!$D$6:$JS$80,61,0)</f>
        <v>0</v>
      </c>
      <c r="OG51" s="3">
        <f>VLOOKUP($B51,'ДС факт при поликлинике'!$D$6:$JS$80,62,0)</f>
        <v>0</v>
      </c>
      <c r="OH51" s="3">
        <f t="shared" si="2448"/>
        <v>1.56</v>
      </c>
      <c r="OI51" s="3">
        <f t="shared" si="2449"/>
        <v>1.17</v>
      </c>
      <c r="OJ51" s="3">
        <f t="shared" si="2450"/>
        <v>1.04</v>
      </c>
      <c r="OK51" s="3">
        <f t="shared" si="143"/>
        <v>-0.25</v>
      </c>
      <c r="OL51" s="3">
        <f t="shared" si="144"/>
        <v>-1794.5199999999986</v>
      </c>
      <c r="OM51" s="3">
        <f>план!BU50</f>
        <v>3</v>
      </c>
      <c r="ON51" s="3">
        <f>план!BV50</f>
        <v>21534.239999999998</v>
      </c>
      <c r="OO51" s="3">
        <f t="shared" si="2451"/>
        <v>2.25</v>
      </c>
      <c r="OP51" s="3">
        <f t="shared" si="2452"/>
        <v>16150.679999999998</v>
      </c>
      <c r="OQ51" s="3">
        <f>VLOOKUP($B51,'ДС факт при поликлинике'!$D$6:$JS$80,103,0)</f>
        <v>0</v>
      </c>
      <c r="OR51" s="3">
        <f>VLOOKUP($B51,'ДС факт при поликлинике'!$D$6:$JS$80,104,0)</f>
        <v>0</v>
      </c>
      <c r="OS51" s="3">
        <f>VLOOKUP($B51,'ДС факт при поликлинике'!$D$6:$JS$80,105,0)</f>
        <v>0</v>
      </c>
      <c r="OT51" s="3">
        <f>VLOOKUP($B51,'ДС факт при поликлинике'!$D$6:$JS$80,106,0)</f>
        <v>0</v>
      </c>
      <c r="OU51" s="3">
        <f t="shared" si="2453"/>
        <v>1.56</v>
      </c>
      <c r="OV51" s="3">
        <f t="shared" si="2454"/>
        <v>1.17</v>
      </c>
      <c r="OW51" s="3">
        <f t="shared" si="2455"/>
        <v>0</v>
      </c>
      <c r="OX51" s="3">
        <f t="shared" si="145"/>
        <v>-2.25</v>
      </c>
      <c r="OY51" s="3">
        <f t="shared" si="146"/>
        <v>-16150.679999999998</v>
      </c>
      <c r="OZ51" s="3">
        <f>план!BW50</f>
        <v>0</v>
      </c>
      <c r="PA51" s="3">
        <f>план!BX50</f>
        <v>0</v>
      </c>
      <c r="PB51" s="3">
        <f t="shared" si="2456"/>
        <v>0</v>
      </c>
      <c r="PC51" s="3">
        <f t="shared" si="2457"/>
        <v>0</v>
      </c>
      <c r="PD51" s="3">
        <f>VLOOKUP($B51,'ДС факт при поликлинике'!$D$6:$JS$80,67,0)</f>
        <v>0</v>
      </c>
      <c r="PE51" s="3">
        <f>VLOOKUP($B51,'ДС факт при поликлинике'!$D$6:$JS$80,68,0)</f>
        <v>0</v>
      </c>
      <c r="PF51" s="3">
        <f>VLOOKUP($B51,'ДС факт при поликлинике'!$D$6:$JS$80,69,0)</f>
        <v>0</v>
      </c>
      <c r="PG51" s="3">
        <f>VLOOKUP($B51,'ДС факт при поликлинике'!$D$6:$JS$80,70,0)</f>
        <v>0</v>
      </c>
      <c r="PH51" s="3">
        <f t="shared" si="2458"/>
        <v>0</v>
      </c>
      <c r="PI51" s="3">
        <f t="shared" si="2459"/>
        <v>0</v>
      </c>
      <c r="PJ51" s="3">
        <f t="shared" si="2460"/>
        <v>0</v>
      </c>
      <c r="PK51" s="3">
        <f t="shared" si="147"/>
        <v>0</v>
      </c>
      <c r="PL51" s="3">
        <f t="shared" si="148"/>
        <v>0</v>
      </c>
      <c r="PM51" s="3">
        <f>план!BY50</f>
        <v>0</v>
      </c>
      <c r="PN51" s="3">
        <f>план!BZ50</f>
        <v>0</v>
      </c>
      <c r="PO51" s="3">
        <f t="shared" si="2461"/>
        <v>0</v>
      </c>
      <c r="PP51" s="3">
        <f t="shared" si="2462"/>
        <v>0</v>
      </c>
      <c r="PQ51" s="3">
        <f>VLOOKUP($B51,'ДС факт при поликлинике'!$D$6:$JS$80,27,0)</f>
        <v>0</v>
      </c>
      <c r="PR51" s="3">
        <f>VLOOKUP($B51,'ДС факт при поликлинике'!$D$6:$JS$80,28,0)</f>
        <v>0</v>
      </c>
      <c r="PS51" s="3">
        <f>VLOOKUP($B51,'ДС факт при поликлинике'!$D$6:$JS$80,29,0)</f>
        <v>0</v>
      </c>
      <c r="PT51" s="3">
        <f>VLOOKUP($B51,'ДС факт при поликлинике'!$D$6:$JS$80,30,0)</f>
        <v>0</v>
      </c>
      <c r="PU51" s="3">
        <f t="shared" si="2463"/>
        <v>0</v>
      </c>
      <c r="PV51" s="3">
        <f t="shared" si="2464"/>
        <v>0</v>
      </c>
      <c r="PW51" s="3">
        <f t="shared" si="2465"/>
        <v>0</v>
      </c>
      <c r="PX51" s="3">
        <f t="shared" si="149"/>
        <v>0</v>
      </c>
      <c r="PY51" s="3">
        <f t="shared" si="150"/>
        <v>0</v>
      </c>
      <c r="PZ51" s="3">
        <f>план!CA50</f>
        <v>0</v>
      </c>
      <c r="QA51" s="3">
        <f>план!CB50</f>
        <v>0</v>
      </c>
      <c r="QB51" s="3">
        <f t="shared" si="2466"/>
        <v>0</v>
      </c>
      <c r="QC51" s="3">
        <f t="shared" si="2467"/>
        <v>0</v>
      </c>
      <c r="QD51" s="3">
        <f>VLOOKUP($B51,'ДС факт при поликлинике'!$D$6:$JS$80,151,0)</f>
        <v>0</v>
      </c>
      <c r="QE51" s="3">
        <f>VLOOKUP($B51,'ДС факт при поликлинике'!$D$6:$JS$80,152,0)</f>
        <v>0</v>
      </c>
      <c r="QF51" s="3">
        <f>VLOOKUP($B51,'ДС факт при поликлинике'!$D$6:$JS$80,153,0)</f>
        <v>0</v>
      </c>
      <c r="QG51" s="3">
        <f>VLOOKUP($B51,'ДС факт при поликлинике'!$D$6:$JS$80,154,0)</f>
        <v>0</v>
      </c>
      <c r="QH51" s="3">
        <f t="shared" si="2468"/>
        <v>0</v>
      </c>
      <c r="QI51" s="3">
        <f t="shared" si="2469"/>
        <v>0</v>
      </c>
      <c r="QJ51" s="3">
        <f t="shared" si="2470"/>
        <v>0</v>
      </c>
      <c r="QK51" s="3">
        <f t="shared" si="151"/>
        <v>0</v>
      </c>
      <c r="QL51" s="3">
        <f t="shared" si="152"/>
        <v>0</v>
      </c>
      <c r="QM51" s="3">
        <f>план!CC50</f>
        <v>0</v>
      </c>
      <c r="QN51" s="3">
        <f>план!CD50</f>
        <v>0</v>
      </c>
      <c r="QO51" s="3">
        <f t="shared" si="2471"/>
        <v>0</v>
      </c>
      <c r="QP51" s="3">
        <f t="shared" si="2472"/>
        <v>0</v>
      </c>
      <c r="QQ51" s="3">
        <f>VLOOKUP($B51,'ДС факт при поликлинике'!$D$6:$JS$80,155,0)</f>
        <v>0</v>
      </c>
      <c r="QR51" s="3">
        <f>VLOOKUP($B51,'ДС факт при поликлинике'!$D$6:$JS$80,156,0)</f>
        <v>0</v>
      </c>
      <c r="QS51" s="3">
        <f>VLOOKUP($B51,'ДС факт при поликлинике'!$D$6:$JS$80,157,0)</f>
        <v>0</v>
      </c>
      <c r="QT51" s="3">
        <f>VLOOKUP($B51,'ДС факт при поликлинике'!$D$6:$JS$80,158,0)</f>
        <v>0</v>
      </c>
      <c r="QU51" s="3">
        <f t="shared" si="2473"/>
        <v>0</v>
      </c>
      <c r="QV51" s="3">
        <f t="shared" si="2474"/>
        <v>0</v>
      </c>
      <c r="QW51" s="3">
        <f t="shared" si="2475"/>
        <v>0</v>
      </c>
      <c r="QX51" s="3">
        <f t="shared" si="153"/>
        <v>0</v>
      </c>
      <c r="QY51" s="3">
        <f t="shared" si="154"/>
        <v>0</v>
      </c>
      <c r="QZ51" s="3">
        <f>план!CE50</f>
        <v>4</v>
      </c>
      <c r="RA51" s="3">
        <f>план!CF50</f>
        <v>34454.784</v>
      </c>
      <c r="RB51" s="3">
        <f t="shared" si="2476"/>
        <v>3</v>
      </c>
      <c r="RC51" s="3">
        <f t="shared" si="2477"/>
        <v>25841.088</v>
      </c>
      <c r="RD51" s="3">
        <f>VLOOKUP($B51,'ДС факт при поликлинике'!$D$6:$JS$80,71,0)</f>
        <v>4</v>
      </c>
      <c r="RE51" s="3">
        <f>VLOOKUP($B51,'ДС факт при поликлинике'!$D$6:$JS$80,72,0)</f>
        <v>34454.800000000003</v>
      </c>
      <c r="RF51" s="3">
        <f>VLOOKUP($B51,'ДС факт при поликлинике'!$D$6:$JS$80,73,0)</f>
        <v>0</v>
      </c>
      <c r="RG51" s="3">
        <f>VLOOKUP($B51,'ДС факт при поликлинике'!$D$6:$JS$80,74,0)</f>
        <v>0</v>
      </c>
      <c r="RH51" s="3">
        <f t="shared" si="2478"/>
        <v>2.08</v>
      </c>
      <c r="RI51" s="3">
        <f t="shared" si="2479"/>
        <v>1.56</v>
      </c>
      <c r="RJ51" s="3">
        <f t="shared" si="2480"/>
        <v>2.08</v>
      </c>
      <c r="RK51" s="3">
        <f t="shared" si="155"/>
        <v>1</v>
      </c>
      <c r="RL51" s="3">
        <f t="shared" si="156"/>
        <v>8613.7120000000032</v>
      </c>
      <c r="RM51" s="3">
        <f>план!CG50</f>
        <v>0</v>
      </c>
      <c r="RN51" s="3">
        <f>план!CH50</f>
        <v>0</v>
      </c>
      <c r="RO51" s="3">
        <f t="shared" si="2481"/>
        <v>0</v>
      </c>
      <c r="RP51" s="3">
        <f t="shared" si="2482"/>
        <v>0</v>
      </c>
      <c r="RQ51" s="3">
        <f>VLOOKUP($B51,'ДС факт при поликлинике'!$D$6:$JS$80,271,0)</f>
        <v>0</v>
      </c>
      <c r="RR51" s="3">
        <f>VLOOKUP($B51,'ДС факт при поликлинике'!$D$6:$JS$80,272,0)</f>
        <v>0</v>
      </c>
      <c r="RS51" s="3">
        <f>VLOOKUP($B51,'ДС факт при поликлинике'!$D$6:$JS$80,273,0)</f>
        <v>0</v>
      </c>
      <c r="RT51" s="3">
        <f>VLOOKUP($B51,'ДС факт при поликлинике'!$D$6:$JS$80,274,0)</f>
        <v>0</v>
      </c>
      <c r="RU51" s="3">
        <f t="shared" si="2483"/>
        <v>0</v>
      </c>
      <c r="RV51" s="3">
        <f t="shared" si="2484"/>
        <v>0</v>
      </c>
      <c r="RW51" s="3">
        <f t="shared" si="2485"/>
        <v>0</v>
      </c>
      <c r="RX51" s="3">
        <f t="shared" si="157"/>
        <v>0</v>
      </c>
      <c r="RY51" s="3">
        <f t="shared" si="158"/>
        <v>0</v>
      </c>
      <c r="RZ51" s="3">
        <f>план!CI50</f>
        <v>0</v>
      </c>
      <c r="SA51" s="3">
        <f>план!CJ50</f>
        <v>0</v>
      </c>
      <c r="SB51" s="3">
        <f t="shared" si="2486"/>
        <v>0</v>
      </c>
      <c r="SC51" s="3">
        <f t="shared" si="2487"/>
        <v>0</v>
      </c>
      <c r="SD51" s="3">
        <f>VLOOKUP($B51,'ДС факт при поликлинике'!$D$6:$JS$80,267,0)</f>
        <v>0</v>
      </c>
      <c r="SE51" s="3">
        <f>VLOOKUP($B51,'ДС факт при поликлинике'!$D$6:$JS$80,268,0)</f>
        <v>0</v>
      </c>
      <c r="SF51" s="3">
        <f>VLOOKUP($B51,'ДС факт при поликлинике'!$D$6:$JS$80,269,0)</f>
        <v>0</v>
      </c>
      <c r="SG51" s="3">
        <f>VLOOKUP($B51,'ДС факт при поликлинике'!$D$6:$JS$80,270,0)</f>
        <v>0</v>
      </c>
      <c r="SH51" s="3">
        <f t="shared" si="2488"/>
        <v>0</v>
      </c>
      <c r="SI51" s="3">
        <f t="shared" si="2489"/>
        <v>0</v>
      </c>
      <c r="SJ51" s="3">
        <f t="shared" si="2490"/>
        <v>0</v>
      </c>
      <c r="SK51" s="3">
        <f t="shared" si="159"/>
        <v>0</v>
      </c>
      <c r="SL51" s="3">
        <f t="shared" si="160"/>
        <v>0</v>
      </c>
      <c r="SM51" s="3">
        <f>план!CK50</f>
        <v>0</v>
      </c>
      <c r="SN51" s="3">
        <f>план!CL50</f>
        <v>0</v>
      </c>
      <c r="SO51" s="3">
        <f t="shared" si="2491"/>
        <v>0</v>
      </c>
      <c r="SP51" s="3">
        <f t="shared" si="2492"/>
        <v>0</v>
      </c>
      <c r="SQ51" s="3">
        <f>VLOOKUP($B51,'ДС факт при поликлинике'!$D$6:$JS$80,15,0)</f>
        <v>0</v>
      </c>
      <c r="SR51" s="3">
        <f>VLOOKUP($B51,'ДС факт при поликлинике'!$D$6:$JS$80,16,0)</f>
        <v>0</v>
      </c>
      <c r="SS51" s="3">
        <f>VLOOKUP($B51,'ДС факт при поликлинике'!$D$6:$JS$80,17,0)</f>
        <v>0</v>
      </c>
      <c r="ST51" s="3">
        <f>VLOOKUP($B51,'ДС факт при поликлинике'!$D$6:$JS$80,18,0)</f>
        <v>0</v>
      </c>
      <c r="SU51" s="3">
        <f t="shared" si="2493"/>
        <v>0</v>
      </c>
      <c r="SV51" s="3">
        <f t="shared" si="2494"/>
        <v>0</v>
      </c>
      <c r="SW51" s="3">
        <f t="shared" si="2495"/>
        <v>0</v>
      </c>
      <c r="SX51" s="3">
        <f t="shared" si="161"/>
        <v>0</v>
      </c>
      <c r="SY51" s="3">
        <f t="shared" si="162"/>
        <v>0</v>
      </c>
      <c r="SZ51" s="3">
        <f>план!CM50</f>
        <v>0</v>
      </c>
      <c r="TA51" s="3">
        <f>план!CN50</f>
        <v>0</v>
      </c>
      <c r="TB51" s="3">
        <f t="shared" si="2496"/>
        <v>0</v>
      </c>
      <c r="TC51" s="3">
        <f t="shared" si="2497"/>
        <v>0</v>
      </c>
      <c r="TD51" s="3">
        <f>VLOOKUP($B51,'ДС факт при поликлинике'!$D$6:$JS$80,207,0)</f>
        <v>0</v>
      </c>
      <c r="TE51" s="3">
        <f>VLOOKUP($B51,'ДС факт при поликлинике'!$D$6:$JS$80,208,0)</f>
        <v>0</v>
      </c>
      <c r="TF51" s="3">
        <f>VLOOKUP($B51,'ДС факт при поликлинике'!$D$6:$JS$80,209,0)</f>
        <v>0</v>
      </c>
      <c r="TG51" s="3">
        <f>VLOOKUP($B51,'ДС факт при поликлинике'!$D$6:$JS$80,210,0)</f>
        <v>0</v>
      </c>
      <c r="TH51" s="3">
        <f t="shared" si="2498"/>
        <v>0</v>
      </c>
      <c r="TI51" s="3">
        <f t="shared" si="2499"/>
        <v>0</v>
      </c>
      <c r="TJ51" s="3">
        <f t="shared" si="2500"/>
        <v>0</v>
      </c>
      <c r="TK51" s="3">
        <f t="shared" si="163"/>
        <v>0</v>
      </c>
      <c r="TL51" s="3">
        <f t="shared" si="164"/>
        <v>0</v>
      </c>
      <c r="TM51" s="3">
        <f>план!CO50</f>
        <v>3</v>
      </c>
      <c r="TN51" s="3">
        <f>план!CP50</f>
        <v>21534.239999999998</v>
      </c>
      <c r="TO51" s="3">
        <f t="shared" si="2501"/>
        <v>2.25</v>
      </c>
      <c r="TP51" s="3">
        <f t="shared" si="2502"/>
        <v>16150.679999999998</v>
      </c>
      <c r="TQ51" s="3">
        <f>VLOOKUP($B51,'ДС факт при поликлинике'!$D$6:$JS$80,75,0)</f>
        <v>1</v>
      </c>
      <c r="TR51" s="3">
        <f>VLOOKUP($B51,'ДС факт при поликлинике'!$D$6:$JS$80,76,0)</f>
        <v>7178.08</v>
      </c>
      <c r="TS51" s="3">
        <f>VLOOKUP($B51,'ДС факт при поликлинике'!$D$6:$JS$80,77,0)</f>
        <v>0</v>
      </c>
      <c r="TT51" s="3">
        <f>VLOOKUP($B51,'ДС факт при поликлинике'!$D$6:$JS$80,78,0)</f>
        <v>0</v>
      </c>
      <c r="TU51" s="3">
        <f t="shared" si="2503"/>
        <v>1.56</v>
      </c>
      <c r="TV51" s="3">
        <f t="shared" si="2504"/>
        <v>1.17</v>
      </c>
      <c r="TW51" s="3">
        <f t="shared" si="2505"/>
        <v>0.52</v>
      </c>
      <c r="TX51" s="3">
        <f t="shared" si="165"/>
        <v>-1.25</v>
      </c>
      <c r="TY51" s="3">
        <f t="shared" si="166"/>
        <v>-8972.5999999999985</v>
      </c>
      <c r="TZ51" s="3">
        <f>план!CQ50</f>
        <v>0</v>
      </c>
      <c r="UA51" s="3">
        <f>план!CR50</f>
        <v>0</v>
      </c>
      <c r="UB51" s="3">
        <f t="shared" si="2506"/>
        <v>0</v>
      </c>
      <c r="UC51" s="3">
        <f t="shared" si="2507"/>
        <v>0</v>
      </c>
      <c r="UD51" s="3">
        <f>VLOOKUP($B51,'ДС факт при поликлинике'!$D$6:$JS$80,163,0)</f>
        <v>0</v>
      </c>
      <c r="UE51" s="3">
        <f>VLOOKUP($B51,'ДС факт при поликлинике'!$D$6:$JS$80,164,0)</f>
        <v>0</v>
      </c>
      <c r="UF51" s="3">
        <f>VLOOKUP($B51,'ДС факт при поликлинике'!$D$6:$JS$80,165,0)</f>
        <v>0</v>
      </c>
      <c r="UG51" s="3">
        <f>VLOOKUP($B51,'ДС факт при поликлинике'!$D$6:$JS$80,166,0)</f>
        <v>0</v>
      </c>
      <c r="UH51" s="3">
        <f t="shared" si="2508"/>
        <v>0</v>
      </c>
      <c r="UI51" s="3">
        <f t="shared" si="2509"/>
        <v>0</v>
      </c>
      <c r="UJ51" s="3">
        <f t="shared" si="2510"/>
        <v>0</v>
      </c>
      <c r="UK51" s="3">
        <f t="shared" si="167"/>
        <v>0</v>
      </c>
      <c r="UL51" s="3">
        <f t="shared" si="168"/>
        <v>0</v>
      </c>
      <c r="UM51" s="3">
        <f>план!CS50</f>
        <v>0</v>
      </c>
      <c r="UN51" s="3">
        <f>план!CT50</f>
        <v>0</v>
      </c>
      <c r="UO51" s="3">
        <f t="shared" si="2511"/>
        <v>0</v>
      </c>
      <c r="UP51" s="3">
        <f t="shared" si="2512"/>
        <v>0</v>
      </c>
      <c r="UQ51" s="3">
        <f>VLOOKUP($B51,'ДС факт при поликлинике'!$D$6:$JS$80,131,0)</f>
        <v>0</v>
      </c>
      <c r="UR51" s="3">
        <f>VLOOKUP($B51,'ДС факт при поликлинике'!$D$6:$JS$80,132,0)</f>
        <v>0</v>
      </c>
      <c r="US51" s="3">
        <f>VLOOKUP($B51,'ДС факт при поликлинике'!$D$6:$JS$80,133,0)</f>
        <v>0</v>
      </c>
      <c r="UT51" s="3">
        <f>VLOOKUP($B51,'ДС факт при поликлинике'!$D$6:$JS$80,134,0)</f>
        <v>0</v>
      </c>
      <c r="UU51" s="3">
        <f t="shared" si="2513"/>
        <v>0</v>
      </c>
      <c r="UV51" s="3">
        <f t="shared" si="2514"/>
        <v>0</v>
      </c>
      <c r="UW51" s="3">
        <f t="shared" si="2515"/>
        <v>0</v>
      </c>
      <c r="UX51" s="3">
        <f t="shared" si="169"/>
        <v>0</v>
      </c>
      <c r="UY51" s="3">
        <f t="shared" si="170"/>
        <v>0</v>
      </c>
      <c r="UZ51" s="3">
        <f>план!CU50</f>
        <v>1</v>
      </c>
      <c r="VA51" s="3">
        <f>план!CV50</f>
        <v>7178.079999999999</v>
      </c>
      <c r="VB51" s="3">
        <f t="shared" si="2516"/>
        <v>0.75</v>
      </c>
      <c r="VC51" s="3">
        <f t="shared" si="2517"/>
        <v>5383.5599999999995</v>
      </c>
      <c r="VD51" s="3">
        <f>VLOOKUP($B51,'ДС факт при поликлинике'!$D$6:$JS$80,135,0)</f>
        <v>1</v>
      </c>
      <c r="VE51" s="3">
        <f>VLOOKUP($B51,'ДС факт при поликлинике'!$D$6:$JS$80,136,0)</f>
        <v>7178.08</v>
      </c>
      <c r="VF51" s="3">
        <f>VLOOKUP($B51,'ДС факт при поликлинике'!$D$6:$JS$80,137,0)</f>
        <v>0</v>
      </c>
      <c r="VG51" s="3">
        <f>VLOOKUP($B51,'ДС факт при поликлинике'!$D$6:$JS$80,138,0)</f>
        <v>0</v>
      </c>
      <c r="VH51" s="3">
        <f t="shared" si="2518"/>
        <v>0.52</v>
      </c>
      <c r="VI51" s="3">
        <f t="shared" si="2519"/>
        <v>0.39</v>
      </c>
      <c r="VJ51" s="3">
        <f t="shared" si="2520"/>
        <v>0.52</v>
      </c>
      <c r="VK51" s="3">
        <f t="shared" si="171"/>
        <v>0.25</v>
      </c>
      <c r="VL51" s="3">
        <f t="shared" si="172"/>
        <v>1794.5200000000004</v>
      </c>
      <c r="VM51" s="3">
        <f>план!CW50</f>
        <v>0</v>
      </c>
      <c r="VN51" s="3">
        <f>план!CX50</f>
        <v>0</v>
      </c>
      <c r="VO51" s="3">
        <f t="shared" si="2521"/>
        <v>0</v>
      </c>
      <c r="VP51" s="3">
        <f t="shared" si="2522"/>
        <v>0</v>
      </c>
      <c r="VQ51" s="3">
        <f>VLOOKUP($B51,'ДС факт при поликлинике'!$D$6:$JS$80,139,0)</f>
        <v>0</v>
      </c>
      <c r="VR51" s="3">
        <f>VLOOKUP($B51,'ДС факт при поликлинике'!$D$6:$JS$80,140,0)</f>
        <v>0</v>
      </c>
      <c r="VS51" s="3">
        <f>VLOOKUP($B51,'ДС факт при поликлинике'!$D$6:$JS$80,141,0)</f>
        <v>0</v>
      </c>
      <c r="VT51" s="3">
        <f>VLOOKUP($B51,'ДС факт при поликлинике'!$D$6:$JS$80,142,0)</f>
        <v>0</v>
      </c>
      <c r="VU51" s="3">
        <f t="shared" si="2523"/>
        <v>0</v>
      </c>
      <c r="VV51" s="3">
        <f t="shared" si="2524"/>
        <v>0</v>
      </c>
      <c r="VW51" s="3">
        <f t="shared" si="2525"/>
        <v>0</v>
      </c>
      <c r="VX51" s="3">
        <f t="shared" si="173"/>
        <v>0</v>
      </c>
      <c r="VY51" s="3">
        <f t="shared" si="174"/>
        <v>0</v>
      </c>
      <c r="VZ51" s="3">
        <f>план!CY50</f>
        <v>0</v>
      </c>
      <c r="WA51" s="3">
        <f>план!CZ50</f>
        <v>0</v>
      </c>
      <c r="WB51" s="3">
        <f t="shared" si="2526"/>
        <v>0</v>
      </c>
      <c r="WC51" s="3">
        <f t="shared" si="2527"/>
        <v>0</v>
      </c>
      <c r="WD51" s="3">
        <f>VLOOKUP($B51,'ДС факт при поликлинике'!$D$6:$JS$80,143,0)</f>
        <v>0</v>
      </c>
      <c r="WE51" s="3">
        <f>VLOOKUP($B51,'ДС факт при поликлинике'!$D$6:$JS$80,144,0)</f>
        <v>0</v>
      </c>
      <c r="WF51" s="3">
        <f>VLOOKUP($B51,'ДС факт при поликлинике'!$D$6:$JS$80,145,0)</f>
        <v>0</v>
      </c>
      <c r="WG51" s="3">
        <f>VLOOKUP($B51,'ДС факт при поликлинике'!$D$6:$JS$80,146,0)</f>
        <v>0</v>
      </c>
      <c r="WH51" s="3">
        <f t="shared" si="2528"/>
        <v>0</v>
      </c>
      <c r="WI51" s="3">
        <f t="shared" si="2529"/>
        <v>0</v>
      </c>
      <c r="WJ51" s="3">
        <f t="shared" si="2530"/>
        <v>0</v>
      </c>
      <c r="WK51" s="3">
        <f t="shared" si="175"/>
        <v>0</v>
      </c>
      <c r="WL51" s="3">
        <f t="shared" si="176"/>
        <v>0</v>
      </c>
      <c r="WM51" s="3">
        <f>план!DA50</f>
        <v>0</v>
      </c>
      <c r="WN51" s="3">
        <f>план!DB50</f>
        <v>0</v>
      </c>
      <c r="WO51" s="3">
        <f t="shared" si="2531"/>
        <v>0</v>
      </c>
      <c r="WP51" s="3">
        <f t="shared" si="2532"/>
        <v>0</v>
      </c>
      <c r="WQ51" s="3">
        <f>VLOOKUP($B51,'ДС факт при поликлинике'!$D$6:$JS$80,219,0)</f>
        <v>0</v>
      </c>
      <c r="WR51" s="3">
        <f>VLOOKUP($B51,'ДС факт при поликлинике'!$D$6:$JS$80,220,0)</f>
        <v>0</v>
      </c>
      <c r="WS51" s="3">
        <f>VLOOKUP($B51,'ДС факт при поликлинике'!$D$6:$JS$80,221,0)</f>
        <v>0</v>
      </c>
      <c r="WT51" s="3">
        <f>VLOOKUP($B51,'ДС факт при поликлинике'!$D$6:$JS$80,222,0)</f>
        <v>0</v>
      </c>
      <c r="WU51" s="3">
        <f t="shared" si="2533"/>
        <v>0</v>
      </c>
      <c r="WV51" s="3">
        <f t="shared" si="2534"/>
        <v>0</v>
      </c>
      <c r="WW51" s="3">
        <f t="shared" si="2535"/>
        <v>0</v>
      </c>
      <c r="WX51" s="3">
        <f t="shared" si="177"/>
        <v>0</v>
      </c>
      <c r="WY51" s="3">
        <f t="shared" si="178"/>
        <v>0</v>
      </c>
      <c r="WZ51" s="3">
        <f>план!DC50</f>
        <v>0</v>
      </c>
      <c r="XA51" s="3">
        <f>план!DD50</f>
        <v>0</v>
      </c>
      <c r="XB51" s="3">
        <f t="shared" si="2536"/>
        <v>0</v>
      </c>
      <c r="XC51" s="3">
        <f t="shared" si="2537"/>
        <v>0</v>
      </c>
      <c r="XD51" s="3">
        <f>VLOOKUP($B51,'ДС факт при поликлинике'!$D$6:$JS$80,63,0)</f>
        <v>1</v>
      </c>
      <c r="XE51" s="3">
        <f>VLOOKUP($B51,'ДС факт при поликлинике'!$D$6:$JS$80,64,0)</f>
        <v>8613.7000000000007</v>
      </c>
      <c r="XF51" s="3">
        <f>VLOOKUP($B51,'ДС факт при поликлинике'!$D$6:$JS$80,65,0)</f>
        <v>0</v>
      </c>
      <c r="XG51" s="3">
        <f>VLOOKUP($B51,'ДС факт при поликлинике'!$D$6:$JS$80,66,0)</f>
        <v>0</v>
      </c>
      <c r="XH51" s="3">
        <f t="shared" si="2538"/>
        <v>0</v>
      </c>
      <c r="XI51" s="3">
        <f t="shared" si="2539"/>
        <v>0</v>
      </c>
      <c r="XJ51" s="3">
        <f t="shared" si="2540"/>
        <v>0.52</v>
      </c>
      <c r="XK51" s="3">
        <f t="shared" si="179"/>
        <v>1</v>
      </c>
      <c r="XL51" s="3">
        <f t="shared" si="180"/>
        <v>8613.7000000000007</v>
      </c>
      <c r="XM51" s="3">
        <f>план!DE50</f>
        <v>0</v>
      </c>
      <c r="XN51" s="3">
        <f>план!DF50</f>
        <v>0</v>
      </c>
      <c r="XO51" s="3">
        <f t="shared" si="2541"/>
        <v>0</v>
      </c>
      <c r="XP51" s="3">
        <f t="shared" si="2542"/>
        <v>0</v>
      </c>
      <c r="XQ51" s="3">
        <f>VLOOKUP($B51,'ДС факт при поликлинике'!$D$6:$JS$80,91,0)</f>
        <v>0</v>
      </c>
      <c r="XR51" s="3">
        <f>VLOOKUP($B51,'ДС факт при поликлинике'!$D$6:$JS$80,92,0)</f>
        <v>0</v>
      </c>
      <c r="XS51" s="3">
        <f>VLOOKUP($B51,'ДС факт при поликлинике'!$D$6:$JS$80,93,0)</f>
        <v>0</v>
      </c>
      <c r="XT51" s="3">
        <f>VLOOKUP($B51,'ДС факт при поликлинике'!$D$6:$JS$80,94,0)</f>
        <v>0</v>
      </c>
      <c r="XU51" s="3">
        <f t="shared" si="2543"/>
        <v>0</v>
      </c>
      <c r="XV51" s="3">
        <f t="shared" si="2544"/>
        <v>0</v>
      </c>
      <c r="XW51" s="3">
        <f t="shared" si="2545"/>
        <v>0</v>
      </c>
      <c r="XX51" s="3">
        <f t="shared" si="181"/>
        <v>0</v>
      </c>
      <c r="XY51" s="3">
        <f t="shared" si="182"/>
        <v>0</v>
      </c>
      <c r="XZ51" s="3">
        <f>план!DG50</f>
        <v>4</v>
      </c>
      <c r="YA51" s="3">
        <f>план!DH50</f>
        <v>34454.784</v>
      </c>
      <c r="YB51" s="3">
        <f t="shared" si="2546"/>
        <v>3</v>
      </c>
      <c r="YC51" s="3">
        <f t="shared" si="2547"/>
        <v>25841.088</v>
      </c>
      <c r="YD51" s="3">
        <f>VLOOKUP($B51,'ДС факт при поликлинике'!$D$6:$JS$80,83,0)</f>
        <v>1</v>
      </c>
      <c r="YE51" s="3">
        <f>VLOOKUP($B51,'ДС факт при поликлинике'!$D$6:$JS$80,84,0)</f>
        <v>8613.7000000000007</v>
      </c>
      <c r="YF51" s="3">
        <f>VLOOKUP($B51,'ДС факт при поликлинике'!$D$6:$JS$80,85,0)</f>
        <v>0</v>
      </c>
      <c r="YG51" s="3">
        <f>VLOOKUP($B51,'ДС факт при поликлинике'!$D$6:$JS$80,86,0)</f>
        <v>0</v>
      </c>
      <c r="YH51" s="3">
        <f t="shared" si="2548"/>
        <v>2.08</v>
      </c>
      <c r="YI51" s="3">
        <f t="shared" si="2549"/>
        <v>1.56</v>
      </c>
      <c r="YJ51" s="3">
        <f t="shared" si="2550"/>
        <v>0.52</v>
      </c>
      <c r="YK51" s="3">
        <f t="shared" si="183"/>
        <v>-2</v>
      </c>
      <c r="YL51" s="3">
        <f t="shared" si="184"/>
        <v>-17227.387999999999</v>
      </c>
      <c r="YM51" s="3">
        <f>план!DI50</f>
        <v>0</v>
      </c>
      <c r="YN51" s="3">
        <f>план!DJ50</f>
        <v>0</v>
      </c>
      <c r="YO51" s="3">
        <f t="shared" si="2551"/>
        <v>0</v>
      </c>
      <c r="YP51" s="3">
        <f t="shared" si="2552"/>
        <v>0</v>
      </c>
      <c r="YQ51" s="3">
        <f>VLOOKUP($B51,'ДС факт при поликлинике'!$D$6:$JS$80,99,0)</f>
        <v>1</v>
      </c>
      <c r="YR51" s="3">
        <f>VLOOKUP($B51,'ДС факт при поликлинике'!$D$6:$JS$80,100,0)</f>
        <v>8613.7000000000007</v>
      </c>
      <c r="YS51" s="3">
        <f>VLOOKUP($B51,'ДС факт при поликлинике'!$D$6:$JS$80,101,0)</f>
        <v>0</v>
      </c>
      <c r="YT51" s="3">
        <f>VLOOKUP($B51,'ДС факт при поликлинике'!$D$6:$JS$80,102,0)</f>
        <v>0</v>
      </c>
      <c r="YU51" s="3">
        <f t="shared" si="2553"/>
        <v>0</v>
      </c>
      <c r="YV51" s="3">
        <f t="shared" si="2554"/>
        <v>0</v>
      </c>
      <c r="YW51" s="3">
        <f t="shared" si="2555"/>
        <v>0.52</v>
      </c>
      <c r="YX51" s="3">
        <f t="shared" si="185"/>
        <v>1</v>
      </c>
      <c r="YY51" s="3">
        <f t="shared" si="186"/>
        <v>8613.7000000000007</v>
      </c>
      <c r="YZ51" s="3">
        <f>план!DK50</f>
        <v>4</v>
      </c>
      <c r="ZA51" s="3">
        <f>план!DL50</f>
        <v>34454.784</v>
      </c>
      <c r="ZB51" s="3">
        <f t="shared" si="2556"/>
        <v>3</v>
      </c>
      <c r="ZC51" s="3">
        <f t="shared" si="2557"/>
        <v>25841.088</v>
      </c>
      <c r="ZD51" s="3">
        <f>VLOOKUP($B51,'ДС факт при поликлинике'!$D$6:$JS$80,87,0)</f>
        <v>4</v>
      </c>
      <c r="ZE51" s="3">
        <f>VLOOKUP($B51,'ДС факт при поликлинике'!$D$6:$JS$80,88,0)</f>
        <v>34454.800000000003</v>
      </c>
      <c r="ZF51" s="3">
        <f>VLOOKUP($B51,'ДС факт при поликлинике'!$D$6:$JS$80,89,0)</f>
        <v>1</v>
      </c>
      <c r="ZG51" s="3">
        <f>VLOOKUP($B51,'ДС факт при поликлинике'!$D$6:$JS$80,90,0)</f>
        <v>8613.7000000000007</v>
      </c>
      <c r="ZH51" s="3">
        <f t="shared" si="2558"/>
        <v>2.08</v>
      </c>
      <c r="ZI51" s="3">
        <f t="shared" si="2559"/>
        <v>1.56</v>
      </c>
      <c r="ZJ51" s="3">
        <f t="shared" si="2560"/>
        <v>2.08</v>
      </c>
      <c r="ZK51" s="3">
        <f t="shared" si="187"/>
        <v>1</v>
      </c>
      <c r="ZL51" s="3">
        <f t="shared" si="188"/>
        <v>8613.7120000000032</v>
      </c>
      <c r="ZM51" s="3">
        <f>план!DM50</f>
        <v>4</v>
      </c>
      <c r="ZN51" s="3">
        <f>план!DN50</f>
        <v>34454.784</v>
      </c>
      <c r="ZO51" s="3">
        <f t="shared" si="2561"/>
        <v>3</v>
      </c>
      <c r="ZP51" s="3">
        <f t="shared" si="2562"/>
        <v>25841.088</v>
      </c>
      <c r="ZQ51" s="3">
        <f>VLOOKUP($B51,'ДС факт при поликлинике'!$D$6:$JS$80,107,0)</f>
        <v>3</v>
      </c>
      <c r="ZR51" s="3">
        <f>VLOOKUP($B51,'ДС факт при поликлинике'!$D$6:$JS$80,108,0)</f>
        <v>25841.100000000002</v>
      </c>
      <c r="ZS51" s="3">
        <f>VLOOKUP($B51,'ДС факт при поликлинике'!$D$6:$JS$80,109,0)</f>
        <v>0</v>
      </c>
      <c r="ZT51" s="3">
        <f>VLOOKUP($B51,'ДС факт при поликлинике'!$D$6:$JS$80,110,0)</f>
        <v>0</v>
      </c>
      <c r="ZU51" s="3">
        <f t="shared" si="2563"/>
        <v>2.08</v>
      </c>
      <c r="ZV51" s="3">
        <f t="shared" si="2564"/>
        <v>1.56</v>
      </c>
      <c r="ZW51" s="3">
        <f t="shared" si="2565"/>
        <v>1.56</v>
      </c>
      <c r="ZX51" s="3">
        <f t="shared" si="189"/>
        <v>0</v>
      </c>
      <c r="ZY51" s="3">
        <f t="shared" si="190"/>
        <v>1.2000000002444722E-2</v>
      </c>
      <c r="ZZ51" s="3">
        <f>план!DO50</f>
        <v>0</v>
      </c>
      <c r="AAA51" s="3">
        <f>план!DP50</f>
        <v>0</v>
      </c>
      <c r="AAB51" s="3">
        <f t="shared" si="2566"/>
        <v>0</v>
      </c>
      <c r="AAC51" s="3">
        <f t="shared" si="2567"/>
        <v>0</v>
      </c>
      <c r="AAD51" s="3">
        <f>VLOOKUP($B51,'ДС факт при поликлинике'!$D$6:$JS$80,115,0)</f>
        <v>1</v>
      </c>
      <c r="AAE51" s="3">
        <f>VLOOKUP($B51,'ДС факт при поликлинике'!$D$6:$JS$80,116,0)</f>
        <v>7178.08</v>
      </c>
      <c r="AAF51" s="3">
        <f>VLOOKUP($B51,'ДС факт при поликлинике'!$D$6:$JS$80,117,0)</f>
        <v>0</v>
      </c>
      <c r="AAG51" s="3">
        <f>VLOOKUP($B51,'ДС факт при поликлинике'!$D$6:$JS$80,118,0)</f>
        <v>0</v>
      </c>
      <c r="AAH51" s="3">
        <f t="shared" si="2568"/>
        <v>0</v>
      </c>
      <c r="AAI51" s="3">
        <f t="shared" si="2569"/>
        <v>0</v>
      </c>
      <c r="AAJ51" s="3">
        <f t="shared" si="2570"/>
        <v>0.52</v>
      </c>
      <c r="AAK51" s="3">
        <f t="shared" si="191"/>
        <v>1</v>
      </c>
      <c r="AAL51" s="3">
        <f t="shared" si="192"/>
        <v>7178.08</v>
      </c>
      <c r="AAM51" s="3">
        <f>план!DQ50</f>
        <v>0</v>
      </c>
      <c r="AAN51" s="3">
        <f>план!DR50</f>
        <v>0</v>
      </c>
      <c r="AAO51" s="3">
        <f t="shared" si="2571"/>
        <v>0</v>
      </c>
      <c r="AAP51" s="3">
        <f t="shared" si="2572"/>
        <v>0</v>
      </c>
      <c r="AAQ51" s="3">
        <f>VLOOKUP($B51,'ДС факт при поликлинике'!$D$6:$JS$80,95,0)</f>
        <v>0</v>
      </c>
      <c r="AAR51" s="3">
        <f>VLOOKUP($B51,'ДС факт при поликлинике'!$D$6:$JS$80,96,0)</f>
        <v>0</v>
      </c>
      <c r="AAS51" s="3">
        <f>VLOOKUP($B51,'ДС факт при поликлинике'!$D$6:$JS$80,97,0)</f>
        <v>0</v>
      </c>
      <c r="AAT51" s="3">
        <f>VLOOKUP($B51,'ДС факт при поликлинике'!$D$6:$JS$80,98,0)</f>
        <v>0</v>
      </c>
      <c r="AAU51" s="3">
        <f t="shared" si="2573"/>
        <v>0</v>
      </c>
      <c r="AAV51" s="3">
        <f t="shared" si="2574"/>
        <v>0</v>
      </c>
      <c r="AAW51" s="3">
        <f t="shared" si="2575"/>
        <v>0</v>
      </c>
      <c r="AAX51" s="3">
        <f t="shared" si="193"/>
        <v>0</v>
      </c>
      <c r="AAY51" s="3">
        <f t="shared" si="194"/>
        <v>0</v>
      </c>
      <c r="AAZ51" s="3">
        <f>план!DS50</f>
        <v>0</v>
      </c>
      <c r="ABA51" s="3">
        <f>план!DT50</f>
        <v>0</v>
      </c>
      <c r="ABB51" s="3">
        <f t="shared" si="2576"/>
        <v>0</v>
      </c>
      <c r="ABC51" s="3">
        <f t="shared" si="2577"/>
        <v>0</v>
      </c>
      <c r="ABD51" s="3">
        <f>VLOOKUP($B51,'ДС факт при поликлинике'!$D$6:$JS$80,215,0)</f>
        <v>0</v>
      </c>
      <c r="ABE51" s="3">
        <f>VLOOKUP($B51,'ДС факт при поликлинике'!$D$6:$JS$80,216,0)</f>
        <v>0</v>
      </c>
      <c r="ABF51" s="3">
        <f>VLOOKUP($B51,'ДС факт при поликлинике'!$D$6:$JS$80,217,0)</f>
        <v>0</v>
      </c>
      <c r="ABG51" s="3">
        <f>VLOOKUP($B51,'ДС факт при поликлинике'!$D$6:$JS$80,218,0)</f>
        <v>0</v>
      </c>
      <c r="ABH51" s="3">
        <f t="shared" si="2578"/>
        <v>0</v>
      </c>
      <c r="ABI51" s="3">
        <f t="shared" si="2579"/>
        <v>0</v>
      </c>
      <c r="ABJ51" s="3">
        <f t="shared" si="2580"/>
        <v>0</v>
      </c>
      <c r="ABK51" s="3">
        <f t="shared" si="195"/>
        <v>0</v>
      </c>
      <c r="ABL51" s="3">
        <f t="shared" si="196"/>
        <v>0</v>
      </c>
      <c r="ABM51" s="3">
        <f>план!DU50</f>
        <v>0</v>
      </c>
      <c r="ABN51" s="3">
        <f>план!DV50</f>
        <v>0</v>
      </c>
      <c r="ABO51" s="3">
        <f t="shared" si="2581"/>
        <v>0</v>
      </c>
      <c r="ABP51" s="3">
        <f t="shared" si="2582"/>
        <v>0</v>
      </c>
      <c r="ABQ51" s="3">
        <f>VLOOKUP($B51,'ДС факт при поликлинике'!$D$6:$JS$80,111,0)</f>
        <v>0</v>
      </c>
      <c r="ABR51" s="3">
        <f>VLOOKUP($B51,'ДС факт при поликлинике'!$D$6:$JS$80,112,0)</f>
        <v>0</v>
      </c>
      <c r="ABS51" s="3">
        <f>VLOOKUP($B51,'ДС факт при поликлинике'!$D$6:$JS$80,113,0)</f>
        <v>0</v>
      </c>
      <c r="ABT51" s="3">
        <f>VLOOKUP($B51,'ДС факт при поликлинике'!$D$6:$JS$80,114,0)</f>
        <v>0</v>
      </c>
      <c r="ABU51" s="3">
        <f t="shared" si="2583"/>
        <v>0</v>
      </c>
      <c r="ABV51" s="3">
        <f t="shared" si="2584"/>
        <v>0</v>
      </c>
      <c r="ABW51" s="3">
        <f t="shared" si="2585"/>
        <v>0</v>
      </c>
      <c r="ABX51" s="51">
        <f t="shared" si="2586"/>
        <v>0</v>
      </c>
      <c r="ABY51" s="51">
        <f t="shared" si="2587"/>
        <v>0</v>
      </c>
      <c r="ABZ51" s="3">
        <f>план!DW50</f>
        <v>0</v>
      </c>
      <c r="ACA51" s="3">
        <f>план!DX50</f>
        <v>0</v>
      </c>
      <c r="ACB51" s="3">
        <f t="shared" si="2588"/>
        <v>0</v>
      </c>
      <c r="ACC51" s="3">
        <f t="shared" si="2589"/>
        <v>0</v>
      </c>
      <c r="ACD51" s="3">
        <f>VLOOKUP($B51,'ДС факт при поликлинике'!$D$6:$JS$80,55,0)</f>
        <v>2</v>
      </c>
      <c r="ACE51" s="3">
        <f>VLOOKUP($B51,'ДС факт при поликлинике'!$D$6:$JS$80,56,0)</f>
        <v>17227.400000000001</v>
      </c>
      <c r="ACF51" s="3">
        <f>VLOOKUP($B51,'ДС факт при поликлинике'!$D$6:$JS$80,57,0)</f>
        <v>0</v>
      </c>
      <c r="ACG51" s="3">
        <f>VLOOKUP($B51,'ДС факт при поликлинике'!$D$6:$JS$80,58,0)</f>
        <v>0</v>
      </c>
      <c r="ACH51" s="3">
        <f t="shared" si="2590"/>
        <v>0</v>
      </c>
      <c r="ACI51" s="3">
        <f t="shared" si="2591"/>
        <v>0</v>
      </c>
      <c r="ACJ51" s="3">
        <f t="shared" si="2592"/>
        <v>1.04</v>
      </c>
      <c r="ACK51" s="51">
        <f t="shared" si="2593"/>
        <v>2</v>
      </c>
      <c r="ACL51" s="51">
        <f t="shared" si="2594"/>
        <v>17227.400000000001</v>
      </c>
      <c r="ACM51" s="3">
        <f>план!DY50</f>
        <v>0</v>
      </c>
      <c r="ACN51" s="3">
        <f>план!DZ50</f>
        <v>0</v>
      </c>
      <c r="ACO51" s="3">
        <f t="shared" si="2595"/>
        <v>0</v>
      </c>
      <c r="ACP51" s="3">
        <f t="shared" si="2596"/>
        <v>0</v>
      </c>
      <c r="ACQ51" s="3">
        <f>VLOOKUP($B51,'ДС факт при поликлинике'!$D$6:$JS$80,51,0)</f>
        <v>1</v>
      </c>
      <c r="ACR51" s="3">
        <f>VLOOKUP($B51,'ДС факт при поликлинике'!$D$6:$JS$80,52,0)</f>
        <v>11433.66</v>
      </c>
      <c r="ACS51" s="3">
        <f>VLOOKUP($B51,'ДС факт при поликлинике'!$D$6:$JS$80,53,0)</f>
        <v>0</v>
      </c>
      <c r="ACT51" s="3">
        <f>VLOOKUP($B51,'ДС факт при поликлинике'!$D$6:$JS$80,54,0)</f>
        <v>0</v>
      </c>
      <c r="ACU51" s="3">
        <f t="shared" si="2597"/>
        <v>0</v>
      </c>
      <c r="ACV51" s="3">
        <f t="shared" si="2598"/>
        <v>0</v>
      </c>
      <c r="ACW51" s="3">
        <f t="shared" si="2599"/>
        <v>0.52</v>
      </c>
      <c r="ACX51" s="51">
        <f t="shared" si="2600"/>
        <v>1</v>
      </c>
      <c r="ACY51" s="51">
        <f t="shared" si="2601"/>
        <v>11433.66</v>
      </c>
      <c r="ACZ51" s="3">
        <f>план!EA50</f>
        <v>0</v>
      </c>
      <c r="ADA51" s="3">
        <f>план!EB50</f>
        <v>0</v>
      </c>
      <c r="ADB51" s="3">
        <f t="shared" si="2602"/>
        <v>0</v>
      </c>
      <c r="ADC51" s="3">
        <f t="shared" si="2603"/>
        <v>0</v>
      </c>
      <c r="ADD51" s="3">
        <f>VLOOKUP($B51,'ДС факт при поликлинике'!$D$6:$JS$80,79,0)</f>
        <v>0</v>
      </c>
      <c r="ADE51" s="3">
        <f>VLOOKUP($B51,'ДС факт при поликлинике'!$D$6:$JS$80,80,0)</f>
        <v>0</v>
      </c>
      <c r="ADF51" s="3">
        <f>VLOOKUP($B51,'ДС факт при поликлинике'!$D$6:$JS$80,81,0)</f>
        <v>0</v>
      </c>
      <c r="ADG51" s="3">
        <f>VLOOKUP($B51,'ДС факт при поликлинике'!$D$6:$JS$80,82,0)</f>
        <v>0</v>
      </c>
      <c r="ADH51" s="3">
        <f t="shared" si="2604"/>
        <v>0</v>
      </c>
      <c r="ADI51" s="3">
        <f t="shared" si="2605"/>
        <v>0</v>
      </c>
      <c r="ADJ51" s="3">
        <f t="shared" si="2606"/>
        <v>0</v>
      </c>
      <c r="ADK51" s="51">
        <f t="shared" si="2607"/>
        <v>0</v>
      </c>
      <c r="ADL51" s="51">
        <f t="shared" si="2608"/>
        <v>0</v>
      </c>
      <c r="ADM51" s="3"/>
      <c r="ADN51" s="3">
        <f t="shared" si="2609"/>
        <v>0</v>
      </c>
      <c r="ADO51" s="3">
        <f t="shared" si="2610"/>
        <v>0</v>
      </c>
      <c r="ADP51" s="3">
        <f t="shared" si="2611"/>
        <v>0</v>
      </c>
      <c r="ADQ51" s="3"/>
      <c r="ADR51" s="3"/>
      <c r="ADS51" s="3"/>
      <c r="ADT51" s="3"/>
      <c r="ADU51" s="3">
        <f t="shared" si="2612"/>
        <v>0</v>
      </c>
      <c r="ADV51" s="3">
        <f t="shared" si="2613"/>
        <v>0</v>
      </c>
      <c r="ADW51" s="3">
        <f t="shared" si="2614"/>
        <v>0</v>
      </c>
      <c r="ADX51" s="51">
        <f t="shared" si="2615"/>
        <v>0</v>
      </c>
      <c r="ADY51" s="51">
        <f t="shared" si="2616"/>
        <v>0</v>
      </c>
      <c r="ADZ51" s="3">
        <f>план!EE50</f>
        <v>0</v>
      </c>
      <c r="AEA51" s="27">
        <f>план!EF50</f>
        <v>0</v>
      </c>
      <c r="AEB51" s="3">
        <f t="shared" si="2617"/>
        <v>0</v>
      </c>
      <c r="AEC51" s="3">
        <f t="shared" si="2618"/>
        <v>0</v>
      </c>
      <c r="AED51" s="83">
        <f>VLOOKUP($B51,'ДС факт при поликлинике'!$D$6:$KA$81,279,0)</f>
        <v>0</v>
      </c>
      <c r="AEE51" s="83">
        <f>VLOOKUP($B51,'ДС факт при поликлинике'!$D$6:$KA$81,280,0)</f>
        <v>0</v>
      </c>
      <c r="AEF51" s="83">
        <f>VLOOKUP($B51,'ДС факт при поликлинике'!$D$6:$KA$81,281,0)</f>
        <v>0</v>
      </c>
      <c r="AEG51" s="83">
        <f>VLOOKUP($B51,'ДС факт при поликлинике'!$D$6:$KA$81,282,0)</f>
        <v>0</v>
      </c>
      <c r="AEH51" s="3">
        <f t="shared" si="2619"/>
        <v>0</v>
      </c>
      <c r="AEI51" s="3">
        <f t="shared" si="2620"/>
        <v>0</v>
      </c>
      <c r="AEJ51" s="3">
        <f t="shared" si="2621"/>
        <v>0</v>
      </c>
      <c r="AEK51" s="51">
        <f t="shared" si="2622"/>
        <v>0</v>
      </c>
      <c r="AEL51" s="51">
        <f t="shared" si="2623"/>
        <v>0</v>
      </c>
      <c r="AEM51" s="28">
        <f t="shared" si="2624"/>
        <v>26</v>
      </c>
      <c r="AEN51" s="28">
        <f t="shared" si="2625"/>
        <v>209599.93599999999</v>
      </c>
      <c r="AEO51" s="28">
        <f t="shared" si="2626"/>
        <v>19.5</v>
      </c>
      <c r="AEP51" s="28">
        <f t="shared" si="2627"/>
        <v>157199.95199999999</v>
      </c>
      <c r="AEQ51" s="28">
        <f t="shared" si="2628"/>
        <v>22</v>
      </c>
      <c r="AER51" s="28">
        <f t="shared" si="2629"/>
        <v>185143.26</v>
      </c>
      <c r="AES51" s="28">
        <f t="shared" si="2630"/>
        <v>1</v>
      </c>
      <c r="AET51" s="28">
        <f t="shared" si="2631"/>
        <v>8613.7000000000007</v>
      </c>
      <c r="AEU51" s="3">
        <f t="shared" si="2632"/>
        <v>13.52</v>
      </c>
      <c r="AEV51" s="3">
        <f t="shared" si="2633"/>
        <v>10.14</v>
      </c>
      <c r="AEW51" s="3">
        <f t="shared" si="2634"/>
        <v>11.440000000000001</v>
      </c>
      <c r="AEX51" s="51">
        <f t="shared" si="2635"/>
        <v>2.5</v>
      </c>
      <c r="AEY51" s="51">
        <f t="shared" si="2636"/>
        <v>27943.308000000019</v>
      </c>
      <c r="AEZ51" s="118">
        <f t="shared" si="198"/>
        <v>1.1282051282051282</v>
      </c>
      <c r="AFA51" s="118">
        <f t="shared" si="199"/>
        <v>1.1777564664905242</v>
      </c>
    </row>
    <row r="52" spans="1:833" ht="30" x14ac:dyDescent="0.25">
      <c r="A52" s="7"/>
      <c r="B52" s="6">
        <v>30</v>
      </c>
      <c r="C52" s="1" t="s">
        <v>255</v>
      </c>
      <c r="D52" s="156">
        <f t="shared" si="534"/>
        <v>9860</v>
      </c>
      <c r="E52" s="23">
        <v>10127</v>
      </c>
      <c r="F52" s="92">
        <v>0.65</v>
      </c>
      <c r="G52" s="25">
        <v>1</v>
      </c>
      <c r="H52" s="151"/>
      <c r="I52" s="23">
        <v>1.4</v>
      </c>
      <c r="J52" s="23">
        <v>1.68</v>
      </c>
      <c r="K52" s="23">
        <v>2.23</v>
      </c>
      <c r="L52" s="23">
        <v>2.57</v>
      </c>
      <c r="M52" s="3">
        <f>план!M51</f>
        <v>0</v>
      </c>
      <c r="N52" s="3">
        <f>план!N51</f>
        <v>0</v>
      </c>
      <c r="O52" s="3">
        <f t="shared" si="2299"/>
        <v>0</v>
      </c>
      <c r="P52" s="3">
        <f t="shared" si="2300"/>
        <v>0</v>
      </c>
      <c r="Q52" s="3">
        <f>VLOOKUP($B52,'ДС факт при поликлинике'!$D$6:$AK$80,31,0)</f>
        <v>0</v>
      </c>
      <c r="R52" s="3">
        <f>VLOOKUP($B52,'ДС факт при поликлинике'!$D$6:$AK$80,32,0)</f>
        <v>0</v>
      </c>
      <c r="S52" s="3">
        <f>VLOOKUP($B52,'ДС факт при поликлинике'!$D$6:$AK$80,33,0)</f>
        <v>0</v>
      </c>
      <c r="T52" s="3">
        <f>VLOOKUP($B52,'ДС факт при поликлинике'!$D$6:$AK$80,34,0)</f>
        <v>0</v>
      </c>
      <c r="U52" s="3">
        <f t="shared" si="2301"/>
        <v>0</v>
      </c>
      <c r="V52" s="3">
        <f t="shared" si="2302"/>
        <v>0</v>
      </c>
      <c r="W52" s="3">
        <f t="shared" si="2303"/>
        <v>0</v>
      </c>
      <c r="X52" s="3">
        <f t="shared" si="85"/>
        <v>0</v>
      </c>
      <c r="Y52" s="3">
        <f t="shared" si="86"/>
        <v>0</v>
      </c>
      <c r="Z52" s="3">
        <f>план!O51</f>
        <v>0</v>
      </c>
      <c r="AA52" s="3">
        <f>план!P51</f>
        <v>0</v>
      </c>
      <c r="AB52" s="3">
        <f t="shared" si="2304"/>
        <v>0</v>
      </c>
      <c r="AC52" s="3">
        <f t="shared" si="2305"/>
        <v>0</v>
      </c>
      <c r="AD52" s="3">
        <f>VLOOKUP($B52,'ДС факт при поликлинике'!$D$6:$JS$80,47,0)</f>
        <v>0</v>
      </c>
      <c r="AE52" s="3">
        <f>VLOOKUP($B52,'ДС факт при поликлинике'!$D$6:$JS$80,48,0)</f>
        <v>0</v>
      </c>
      <c r="AF52" s="3">
        <f>VLOOKUP($B52,'ДС факт при поликлинике'!$D$6:$JS$80,49,0)</f>
        <v>0</v>
      </c>
      <c r="AG52" s="3">
        <f>VLOOKUP($B52,'ДС факт при поликлинике'!$D$6:$JS$80,50,0)</f>
        <v>0</v>
      </c>
      <c r="AH52" s="3">
        <f t="shared" si="2306"/>
        <v>0</v>
      </c>
      <c r="AI52" s="3">
        <f t="shared" si="2307"/>
        <v>0</v>
      </c>
      <c r="AJ52" s="3">
        <f t="shared" si="2308"/>
        <v>0</v>
      </c>
      <c r="AK52" s="3">
        <f t="shared" si="87"/>
        <v>0</v>
      </c>
      <c r="AL52" s="3">
        <f t="shared" si="88"/>
        <v>0</v>
      </c>
      <c r="AM52" s="26">
        <f>план!Q51</f>
        <v>0</v>
      </c>
      <c r="AN52" s="3">
        <f>план!R51</f>
        <v>0</v>
      </c>
      <c r="AO52" s="3">
        <f t="shared" si="2309"/>
        <v>0</v>
      </c>
      <c r="AP52" s="3">
        <f t="shared" si="2310"/>
        <v>0</v>
      </c>
      <c r="AQ52" s="3">
        <f>VLOOKUP($B52,'ДС факт при поликлинике'!$D$6:$JS$80,7,0)</f>
        <v>0</v>
      </c>
      <c r="AR52" s="3">
        <f>VLOOKUP($B52,'ДС факт при поликлинике'!$D$6:$JS$80,8,0)</f>
        <v>0</v>
      </c>
      <c r="AS52" s="3">
        <f>VLOOKUP($B52,'ДС факт при поликлинике'!$D$6:$JS$80,9,0)</f>
        <v>0</v>
      </c>
      <c r="AT52" s="3">
        <f>VLOOKUP($B52,'ДС факт при поликлинике'!$D$6:$JS$80,10,0)</f>
        <v>0</v>
      </c>
      <c r="AU52" s="3">
        <f t="shared" si="2311"/>
        <v>0</v>
      </c>
      <c r="AV52" s="3">
        <f t="shared" si="2312"/>
        <v>0</v>
      </c>
      <c r="AW52" s="3">
        <f t="shared" si="2313"/>
        <v>0</v>
      </c>
      <c r="AX52" s="3">
        <f t="shared" si="89"/>
        <v>0</v>
      </c>
      <c r="AY52" s="3">
        <f t="shared" si="90"/>
        <v>0</v>
      </c>
      <c r="AZ52" s="3">
        <f>план!S51</f>
        <v>0</v>
      </c>
      <c r="BA52" s="3">
        <f>план!T51</f>
        <v>0</v>
      </c>
      <c r="BB52" s="3">
        <f t="shared" si="2314"/>
        <v>0</v>
      </c>
      <c r="BC52" s="3">
        <f t="shared" si="2315"/>
        <v>0</v>
      </c>
      <c r="BD52" s="3">
        <f>VLOOKUP($B52,'ДС факт при поликлинике'!$D$6:$JS$80,23,0)</f>
        <v>0</v>
      </c>
      <c r="BE52" s="3">
        <f>VLOOKUP($B52,'ДС факт при поликлинике'!$D$6:$JS$80,24,0)</f>
        <v>0</v>
      </c>
      <c r="BF52" s="3">
        <f>VLOOKUP($B52,'ДС факт при поликлинике'!$D$6:$JS$80,25,0)</f>
        <v>0</v>
      </c>
      <c r="BG52" s="3">
        <f>VLOOKUP($B52,'ДС факт при поликлинике'!$D$6:$JS$80,26,0)</f>
        <v>0</v>
      </c>
      <c r="BH52" s="3">
        <f t="shared" si="2316"/>
        <v>0</v>
      </c>
      <c r="BI52" s="3">
        <f t="shared" si="2317"/>
        <v>0</v>
      </c>
      <c r="BJ52" s="3">
        <f t="shared" si="2318"/>
        <v>0</v>
      </c>
      <c r="BK52" s="3">
        <f t="shared" si="91"/>
        <v>0</v>
      </c>
      <c r="BL52" s="3">
        <f t="shared" si="92"/>
        <v>0</v>
      </c>
      <c r="BM52" s="3">
        <f>план!U51</f>
        <v>0</v>
      </c>
      <c r="BN52" s="3">
        <f>план!V51</f>
        <v>0</v>
      </c>
      <c r="BO52" s="3">
        <f t="shared" si="2319"/>
        <v>0</v>
      </c>
      <c r="BP52" s="3">
        <f t="shared" si="2320"/>
        <v>0</v>
      </c>
      <c r="BQ52" s="3">
        <f>VLOOKUP($B52,'ДС факт при поликлинике'!$D$6:$JS$80,255,0)</f>
        <v>0</v>
      </c>
      <c r="BR52" s="3">
        <f>VLOOKUP($B52,'ДС факт при поликлинике'!$D$6:$JS$80,256,0)</f>
        <v>0</v>
      </c>
      <c r="BS52" s="3">
        <f>VLOOKUP($B52,'ДС факт при поликлинике'!$D$6:$JS$80,257,0)</f>
        <v>0</v>
      </c>
      <c r="BT52" s="3">
        <f>VLOOKUP($B52,'ДС факт при поликлинике'!$D$6:$JS$80,258,0)</f>
        <v>0</v>
      </c>
      <c r="BU52" s="3">
        <f t="shared" si="2321"/>
        <v>0</v>
      </c>
      <c r="BV52" s="3">
        <f t="shared" si="2322"/>
        <v>0</v>
      </c>
      <c r="BW52" s="3">
        <f t="shared" si="2323"/>
        <v>0</v>
      </c>
      <c r="BX52" s="3">
        <f t="shared" si="93"/>
        <v>0</v>
      </c>
      <c r="BY52" s="3">
        <f t="shared" si="94"/>
        <v>0</v>
      </c>
      <c r="BZ52" s="3">
        <f>план!W51</f>
        <v>0</v>
      </c>
      <c r="CA52" s="3">
        <f>план!X51</f>
        <v>0</v>
      </c>
      <c r="CB52" s="3">
        <f t="shared" si="2324"/>
        <v>0</v>
      </c>
      <c r="CC52" s="3">
        <f t="shared" si="2325"/>
        <v>0</v>
      </c>
      <c r="CD52" s="3">
        <f>VLOOKUP($B52,'ДС факт при поликлинике'!$D$6:$JS$80,11,0)</f>
        <v>0</v>
      </c>
      <c r="CE52" s="3">
        <f>VLOOKUP($B52,'ДС факт при поликлинике'!$D$6:$JS$80,12,0)</f>
        <v>0</v>
      </c>
      <c r="CF52" s="3">
        <f>VLOOKUP($B52,'ДС факт при поликлинике'!$D$6:$JS$80,13,0)</f>
        <v>0</v>
      </c>
      <c r="CG52" s="3">
        <f>VLOOKUP($B52,'ДС факт при поликлинике'!$D$6:$JS$80,14,0)</f>
        <v>0</v>
      </c>
      <c r="CH52" s="3">
        <f t="shared" si="2326"/>
        <v>0</v>
      </c>
      <c r="CI52" s="3">
        <f t="shared" si="2327"/>
        <v>0</v>
      </c>
      <c r="CJ52" s="3">
        <f t="shared" si="2328"/>
        <v>0</v>
      </c>
      <c r="CK52" s="3">
        <f t="shared" si="95"/>
        <v>0</v>
      </c>
      <c r="CL52" s="3">
        <f t="shared" si="96"/>
        <v>0</v>
      </c>
      <c r="CM52" s="3">
        <f>план!Y51</f>
        <v>40</v>
      </c>
      <c r="CN52" s="3">
        <f>план!Z51</f>
        <v>430684.8</v>
      </c>
      <c r="CO52" s="3">
        <f t="shared" si="2329"/>
        <v>30</v>
      </c>
      <c r="CP52" s="3">
        <f t="shared" si="2330"/>
        <v>323013.60000000003</v>
      </c>
      <c r="CQ52" s="3">
        <f>VLOOKUP($B52,'ДС факт при поликлинике'!$D$6:$JS$80,247,0)</f>
        <v>52</v>
      </c>
      <c r="CR52" s="3">
        <f>VLOOKUP($B52,'ДС факт при поликлинике'!$D$6:$JS$80,248,0)</f>
        <v>559890.24</v>
      </c>
      <c r="CS52" s="3">
        <f>VLOOKUP($B52,'ДС факт при поликлинике'!$D$6:$JS$80,249,0)</f>
        <v>0</v>
      </c>
      <c r="CT52" s="3">
        <f>VLOOKUP($B52,'ДС факт при поликлинике'!$D$6:$JS$80,250,0)</f>
        <v>0</v>
      </c>
      <c r="CU52" s="3">
        <f t="shared" si="2331"/>
        <v>26</v>
      </c>
      <c r="CV52" s="3">
        <f t="shared" si="2332"/>
        <v>19.5</v>
      </c>
      <c r="CW52" s="3">
        <f t="shared" si="2333"/>
        <v>33.800000000000004</v>
      </c>
      <c r="CX52" s="3">
        <f t="shared" si="97"/>
        <v>22</v>
      </c>
      <c r="CY52" s="3">
        <f t="shared" si="98"/>
        <v>236876.63999999996</v>
      </c>
      <c r="CZ52" s="3">
        <f>план!AA51</f>
        <v>0</v>
      </c>
      <c r="DA52" s="3">
        <f>план!AB51</f>
        <v>0</v>
      </c>
      <c r="DB52" s="3">
        <f t="shared" si="2334"/>
        <v>0</v>
      </c>
      <c r="DC52" s="3">
        <f t="shared" si="2335"/>
        <v>0</v>
      </c>
      <c r="DD52" s="3">
        <f>VLOOKUP($B52,'ДС факт при поликлинике'!$D$6:$JS$80,263,0)</f>
        <v>0</v>
      </c>
      <c r="DE52" s="3">
        <f>VLOOKUP($B52,'ДС факт при поликлинике'!$D$6:$JS$80,264,0)</f>
        <v>0</v>
      </c>
      <c r="DF52" s="3">
        <f>VLOOKUP($B52,'ДС факт при поликлинике'!$D$6:$JS$80,265,0)</f>
        <v>0</v>
      </c>
      <c r="DG52" s="3">
        <f>VLOOKUP($B52,'ДС факт при поликлинике'!$D$6:$JS$80,266,0)</f>
        <v>0</v>
      </c>
      <c r="DH52" s="3">
        <f t="shared" si="2336"/>
        <v>0</v>
      </c>
      <c r="DI52" s="3">
        <f t="shared" si="2337"/>
        <v>0</v>
      </c>
      <c r="DJ52" s="3">
        <f t="shared" si="2338"/>
        <v>0</v>
      </c>
      <c r="DK52" s="3">
        <f t="shared" si="99"/>
        <v>0</v>
      </c>
      <c r="DL52" s="3">
        <f t="shared" si="100"/>
        <v>0</v>
      </c>
      <c r="DM52" s="3">
        <f>план!AC51</f>
        <v>0</v>
      </c>
      <c r="DN52" s="3">
        <f>план!AD51</f>
        <v>0</v>
      </c>
      <c r="DO52" s="3">
        <f t="shared" si="2339"/>
        <v>0</v>
      </c>
      <c r="DP52" s="3">
        <f t="shared" si="2340"/>
        <v>0</v>
      </c>
      <c r="DQ52" s="3">
        <f>VLOOKUP($B52,'ДС факт при поликлинике'!$D$6:$JS$80,223,0)</f>
        <v>0</v>
      </c>
      <c r="DR52" s="3">
        <f>VLOOKUP($B52,'ДС факт при поликлинике'!$D$6:$JS$80,224,0)</f>
        <v>0</v>
      </c>
      <c r="DS52" s="3">
        <f>VLOOKUP($B52,'ДС факт при поликлинике'!$D$6:$JS$80,225,0)</f>
        <v>0</v>
      </c>
      <c r="DT52" s="3">
        <f>VLOOKUP($B52,'ДС факт при поликлинике'!$D$6:$JS$80,226,0)</f>
        <v>0</v>
      </c>
      <c r="DU52" s="3">
        <f t="shared" si="2341"/>
        <v>0</v>
      </c>
      <c r="DV52" s="3">
        <f t="shared" si="2342"/>
        <v>0</v>
      </c>
      <c r="DW52" s="3">
        <f t="shared" si="2343"/>
        <v>0</v>
      </c>
      <c r="DX52" s="3">
        <f t="shared" si="101"/>
        <v>0</v>
      </c>
      <c r="DY52" s="3">
        <f t="shared" si="102"/>
        <v>0</v>
      </c>
      <c r="DZ52" s="3">
        <f>план!AE51</f>
        <v>0</v>
      </c>
      <c r="EA52" s="3">
        <f>план!AF51</f>
        <v>0</v>
      </c>
      <c r="EB52" s="3">
        <f t="shared" si="2344"/>
        <v>0</v>
      </c>
      <c r="EC52" s="3">
        <f t="shared" si="2345"/>
        <v>0</v>
      </c>
      <c r="ED52" s="3">
        <f>VLOOKUP($B52,'ДС факт при поликлинике'!$D$6:$JS$80,227,0)</f>
        <v>0</v>
      </c>
      <c r="EE52" s="3">
        <f>VLOOKUP($B52,'ДС факт при поликлинике'!$D$6:$JS$80,228,0)</f>
        <v>0</v>
      </c>
      <c r="EF52" s="3">
        <f>VLOOKUP($B52,'ДС факт при поликлинике'!$D$6:$JS$80,229,0)</f>
        <v>0</v>
      </c>
      <c r="EG52" s="3">
        <f>VLOOKUP($B52,'ДС факт при поликлинике'!$D$6:$JS$80,230,0)</f>
        <v>0</v>
      </c>
      <c r="EH52" s="3">
        <f t="shared" si="2346"/>
        <v>0</v>
      </c>
      <c r="EI52" s="3">
        <f t="shared" si="2347"/>
        <v>0</v>
      </c>
      <c r="EJ52" s="3">
        <f t="shared" si="2348"/>
        <v>0</v>
      </c>
      <c r="EK52" s="3">
        <f t="shared" si="103"/>
        <v>0</v>
      </c>
      <c r="EL52" s="3">
        <f t="shared" si="104"/>
        <v>0</v>
      </c>
      <c r="EM52" s="3">
        <f>план!AG51</f>
        <v>0</v>
      </c>
      <c r="EN52" s="3">
        <f>план!AH51</f>
        <v>0</v>
      </c>
      <c r="EO52" s="3">
        <f t="shared" si="2349"/>
        <v>0</v>
      </c>
      <c r="EP52" s="3">
        <f t="shared" si="2350"/>
        <v>0</v>
      </c>
      <c r="EQ52" s="3">
        <f>VLOOKUP($B52,'ДС факт при поликлинике'!$D$6:$JS$80,231,0)</f>
        <v>0</v>
      </c>
      <c r="ER52" s="3">
        <f>VLOOKUP($B52,'ДС факт при поликлинике'!$D$6:$JS$80,232,0)</f>
        <v>0</v>
      </c>
      <c r="ES52" s="3">
        <f>VLOOKUP($B52,'ДС факт при поликлинике'!$D$6:$JS$80,233,0)</f>
        <v>0</v>
      </c>
      <c r="ET52" s="3">
        <f>VLOOKUP($B52,'ДС факт при поликлинике'!$D$6:$JS$80,234,0)</f>
        <v>0</v>
      </c>
      <c r="EU52" s="3">
        <f t="shared" si="2351"/>
        <v>0</v>
      </c>
      <c r="EV52" s="3">
        <f t="shared" si="2352"/>
        <v>0</v>
      </c>
      <c r="EW52" s="3">
        <f t="shared" si="2353"/>
        <v>0</v>
      </c>
      <c r="EX52" s="3">
        <f t="shared" si="105"/>
        <v>0</v>
      </c>
      <c r="EY52" s="3">
        <f t="shared" si="106"/>
        <v>0</v>
      </c>
      <c r="EZ52" s="3">
        <f>план!AI51</f>
        <v>0</v>
      </c>
      <c r="FA52" s="3">
        <f>план!AJ51</f>
        <v>0</v>
      </c>
      <c r="FB52" s="3">
        <f t="shared" si="2354"/>
        <v>0</v>
      </c>
      <c r="FC52" s="3">
        <f t="shared" si="2355"/>
        <v>0</v>
      </c>
      <c r="FD52" s="3">
        <f>VLOOKUP($B52,'ДС факт при поликлинике'!$D$6:$JS$80,235,0)</f>
        <v>0</v>
      </c>
      <c r="FE52" s="3">
        <f>VLOOKUP($B52,'ДС факт при поликлинике'!$D$6:$JS$80,236,0)</f>
        <v>0</v>
      </c>
      <c r="FF52" s="3">
        <f>VLOOKUP($B52,'ДС факт при поликлинике'!$D$6:$JS$80,237,0)</f>
        <v>0</v>
      </c>
      <c r="FG52" s="3">
        <f>VLOOKUP($B52,'ДС факт при поликлинике'!$D$6:$JS$80,238,0)</f>
        <v>0</v>
      </c>
      <c r="FH52" s="3">
        <f t="shared" si="2356"/>
        <v>0</v>
      </c>
      <c r="FI52" s="3">
        <f t="shared" si="2357"/>
        <v>0</v>
      </c>
      <c r="FJ52" s="3">
        <f t="shared" si="2358"/>
        <v>0</v>
      </c>
      <c r="FK52" s="3">
        <f t="shared" si="107"/>
        <v>0</v>
      </c>
      <c r="FL52" s="3">
        <f t="shared" si="108"/>
        <v>0</v>
      </c>
      <c r="FM52" s="3">
        <f>план!AK51</f>
        <v>0</v>
      </c>
      <c r="FN52" s="3">
        <f>план!AL51</f>
        <v>0</v>
      </c>
      <c r="FO52" s="3">
        <f t="shared" si="2359"/>
        <v>0</v>
      </c>
      <c r="FP52" s="3">
        <f t="shared" si="2360"/>
        <v>0</v>
      </c>
      <c r="FQ52" s="3">
        <f>VLOOKUP($B52,'ДС факт при поликлинике'!$D$6:$JS$80,243,0)</f>
        <v>0</v>
      </c>
      <c r="FR52" s="3">
        <f>VLOOKUP($B52,'ДС факт при поликлинике'!$D$6:$JS$80,244,0)</f>
        <v>0</v>
      </c>
      <c r="FS52" s="3">
        <f>VLOOKUP($B52,'ДС факт при поликлинике'!$D$6:$JS$80,245,0)</f>
        <v>0</v>
      </c>
      <c r="FT52" s="3">
        <f>VLOOKUP($B52,'ДС факт при поликлинике'!$D$6:$JS$80,246,0)</f>
        <v>0</v>
      </c>
      <c r="FU52" s="3">
        <f t="shared" si="2361"/>
        <v>0</v>
      </c>
      <c r="FV52" s="3">
        <f t="shared" si="2362"/>
        <v>0</v>
      </c>
      <c r="FW52" s="3">
        <f t="shared" si="2363"/>
        <v>0</v>
      </c>
      <c r="FX52" s="3">
        <f t="shared" si="109"/>
        <v>0</v>
      </c>
      <c r="FY52" s="3">
        <f t="shared" si="110"/>
        <v>0</v>
      </c>
      <c r="FZ52" s="3">
        <f>план!AM51</f>
        <v>0</v>
      </c>
      <c r="GA52" s="3">
        <f>план!AN51</f>
        <v>0</v>
      </c>
      <c r="GB52" s="3">
        <f t="shared" si="2364"/>
        <v>0</v>
      </c>
      <c r="GC52" s="3">
        <f t="shared" si="2365"/>
        <v>0</v>
      </c>
      <c r="GD52" s="3">
        <f>VLOOKUP($B52,'ДС факт при поликлинике'!$D$6:$JS$80,259,0)</f>
        <v>0</v>
      </c>
      <c r="GE52" s="3">
        <f>VLOOKUP($B52,'ДС факт при поликлинике'!$D$6:$JS$80,260,0)</f>
        <v>0</v>
      </c>
      <c r="GF52" s="3">
        <f>VLOOKUP($B52,'ДС факт при поликлинике'!$D$6:$JS$80,261,0)</f>
        <v>0</v>
      </c>
      <c r="GG52" s="3">
        <f>VLOOKUP($B52,'ДС факт при поликлинике'!$D$6:$JS$80,262,0)</f>
        <v>0</v>
      </c>
      <c r="GH52" s="3">
        <f t="shared" si="2366"/>
        <v>0</v>
      </c>
      <c r="GI52" s="3">
        <f t="shared" si="2367"/>
        <v>0</v>
      </c>
      <c r="GJ52" s="3">
        <f t="shared" si="2368"/>
        <v>0</v>
      </c>
      <c r="GK52" s="3">
        <f t="shared" si="111"/>
        <v>0</v>
      </c>
      <c r="GL52" s="3">
        <f t="shared" si="112"/>
        <v>0</v>
      </c>
      <c r="GM52" s="3">
        <f>план!AO51</f>
        <v>0</v>
      </c>
      <c r="GN52" s="3">
        <f>план!AP51</f>
        <v>0</v>
      </c>
      <c r="GO52" s="3">
        <f t="shared" si="2369"/>
        <v>0</v>
      </c>
      <c r="GP52" s="3">
        <f t="shared" si="2370"/>
        <v>0</v>
      </c>
      <c r="GQ52" s="3">
        <f>VLOOKUP($B52,'ДС факт при поликлинике'!$D$6:$JS$80,175,0)</f>
        <v>0</v>
      </c>
      <c r="GR52" s="3">
        <f>VLOOKUP($B52,'ДС факт при поликлинике'!$D$6:$JS$80,176,0)</f>
        <v>0</v>
      </c>
      <c r="GS52" s="3">
        <f>VLOOKUP($B52,'ДС факт при поликлинике'!$D$6:$JS$80,177,0)</f>
        <v>0</v>
      </c>
      <c r="GT52" s="3">
        <f>VLOOKUP($B52,'ДС факт при поликлинике'!$D$6:$JS$80,178,0)</f>
        <v>0</v>
      </c>
      <c r="GU52" s="3">
        <f t="shared" si="2371"/>
        <v>0</v>
      </c>
      <c r="GV52" s="3">
        <f t="shared" si="2372"/>
        <v>0</v>
      </c>
      <c r="GW52" s="3">
        <f t="shared" si="2373"/>
        <v>0</v>
      </c>
      <c r="GX52" s="3">
        <f t="shared" si="113"/>
        <v>0</v>
      </c>
      <c r="GY52" s="3">
        <f t="shared" si="114"/>
        <v>0</v>
      </c>
      <c r="GZ52" s="3">
        <f>план!AQ51</f>
        <v>0</v>
      </c>
      <c r="HA52" s="3">
        <f>план!AR51</f>
        <v>0</v>
      </c>
      <c r="HB52" s="3">
        <f t="shared" si="2374"/>
        <v>0</v>
      </c>
      <c r="HC52" s="3">
        <f t="shared" si="2375"/>
        <v>0</v>
      </c>
      <c r="HD52" s="3">
        <f>VLOOKUP($B52,'ДС факт при поликлинике'!$D$6:$JS$80,179,0)</f>
        <v>0</v>
      </c>
      <c r="HE52" s="3">
        <f>VLOOKUP($B52,'ДС факт при поликлинике'!$D$6:$JS$80,180,0)</f>
        <v>0</v>
      </c>
      <c r="HF52" s="3">
        <f>VLOOKUP($B52,'ДС факт при поликлинике'!$D$6:$JS$80,181,0)</f>
        <v>0</v>
      </c>
      <c r="HG52" s="3">
        <f>VLOOKUP($B52,'ДС факт при поликлинике'!$D$6:$JS$80,182,0)</f>
        <v>0</v>
      </c>
      <c r="HH52" s="3">
        <f t="shared" si="2376"/>
        <v>0</v>
      </c>
      <c r="HI52" s="3">
        <f t="shared" si="2377"/>
        <v>0</v>
      </c>
      <c r="HJ52" s="3">
        <f t="shared" si="2378"/>
        <v>0</v>
      </c>
      <c r="HK52" s="3">
        <f t="shared" si="115"/>
        <v>0</v>
      </c>
      <c r="HL52" s="3">
        <f t="shared" si="116"/>
        <v>0</v>
      </c>
      <c r="HM52" s="3">
        <f>план!AS51</f>
        <v>0</v>
      </c>
      <c r="HN52" s="3">
        <f>план!AT51</f>
        <v>0</v>
      </c>
      <c r="HO52" s="3">
        <f t="shared" si="2379"/>
        <v>0</v>
      </c>
      <c r="HP52" s="3">
        <f t="shared" si="2380"/>
        <v>0</v>
      </c>
      <c r="HQ52" s="3">
        <f>VLOOKUP($B52,'ДС факт при поликлинике'!$D$6:$JS$80,183,0)</f>
        <v>0</v>
      </c>
      <c r="HR52" s="3">
        <f>VLOOKUP($B52,'ДС факт при поликлинике'!$D$6:$JS$80,184,0)</f>
        <v>0</v>
      </c>
      <c r="HS52" s="3">
        <f>VLOOKUP($B52,'ДС факт при поликлинике'!$D$6:$JS$80,185,0)</f>
        <v>0</v>
      </c>
      <c r="HT52" s="3">
        <f>VLOOKUP($B52,'ДС факт при поликлинике'!$D$6:$JS$80,186,0)</f>
        <v>0</v>
      </c>
      <c r="HU52" s="3">
        <f t="shared" si="2381"/>
        <v>0</v>
      </c>
      <c r="HV52" s="3">
        <f t="shared" si="2382"/>
        <v>0</v>
      </c>
      <c r="HW52" s="3">
        <f t="shared" si="2383"/>
        <v>0</v>
      </c>
      <c r="HX52" s="3">
        <f t="shared" si="117"/>
        <v>0</v>
      </c>
      <c r="HY52" s="3">
        <f t="shared" si="118"/>
        <v>0</v>
      </c>
      <c r="HZ52" s="3">
        <f>план!AU51</f>
        <v>0</v>
      </c>
      <c r="IA52" s="3">
        <f>план!AV51</f>
        <v>0</v>
      </c>
      <c r="IB52" s="3">
        <f t="shared" si="2384"/>
        <v>0</v>
      </c>
      <c r="IC52" s="3">
        <f t="shared" si="2385"/>
        <v>0</v>
      </c>
      <c r="ID52" s="3">
        <f>VLOOKUP($B52,'ДС факт при поликлинике'!$D$6:$JS$80,239,0)</f>
        <v>0</v>
      </c>
      <c r="IE52" s="3">
        <f>VLOOKUP($B52,'ДС факт при поликлинике'!$D$6:$JS$80,240,0)</f>
        <v>0</v>
      </c>
      <c r="IF52" s="3">
        <f>VLOOKUP($B52,'ДС факт при поликлинике'!$D$6:$JS$80,241,0)</f>
        <v>0</v>
      </c>
      <c r="IG52" s="3">
        <f>VLOOKUP($B52,'ДС факт при поликлинике'!$D$6:$JS$80,242,0)</f>
        <v>0</v>
      </c>
      <c r="IH52" s="3">
        <f t="shared" si="2386"/>
        <v>0</v>
      </c>
      <c r="II52" s="3">
        <f t="shared" si="2387"/>
        <v>0</v>
      </c>
      <c r="IJ52" s="3">
        <f t="shared" si="2388"/>
        <v>0</v>
      </c>
      <c r="IK52" s="3">
        <f t="shared" si="119"/>
        <v>0</v>
      </c>
      <c r="IL52" s="3">
        <f t="shared" si="120"/>
        <v>0</v>
      </c>
      <c r="IM52" s="3">
        <f>план!AW51</f>
        <v>0</v>
      </c>
      <c r="IN52" s="3">
        <f>план!AX51</f>
        <v>0</v>
      </c>
      <c r="IO52" s="3">
        <f t="shared" si="2389"/>
        <v>0</v>
      </c>
      <c r="IP52" s="3">
        <f t="shared" si="2390"/>
        <v>0</v>
      </c>
      <c r="IQ52" s="3">
        <f>VLOOKUP($B52,'ДС факт при поликлинике'!$D$6:$JS$80,167,0)</f>
        <v>0</v>
      </c>
      <c r="IR52" s="3">
        <f>VLOOKUP($B52,'ДС факт при поликлинике'!$D$6:$JS$80,168,0)</f>
        <v>0</v>
      </c>
      <c r="IS52" s="3">
        <f>VLOOKUP($B52,'ДС факт при поликлинике'!$D$6:$JS$80,169,0)</f>
        <v>0</v>
      </c>
      <c r="IT52" s="3">
        <f>VLOOKUP($B52,'ДС факт при поликлинике'!$D$6:$JS$80,170,0)</f>
        <v>0</v>
      </c>
      <c r="IU52" s="3">
        <f t="shared" si="2391"/>
        <v>0</v>
      </c>
      <c r="IV52" s="3">
        <f t="shared" si="2392"/>
        <v>0</v>
      </c>
      <c r="IW52" s="3">
        <f t="shared" si="2393"/>
        <v>0</v>
      </c>
      <c r="IX52" s="3">
        <f t="shared" si="121"/>
        <v>0</v>
      </c>
      <c r="IY52" s="3">
        <f t="shared" si="122"/>
        <v>0</v>
      </c>
      <c r="IZ52" s="3">
        <f>план!AY51</f>
        <v>695</v>
      </c>
      <c r="JA52" s="3">
        <f>план!AZ51</f>
        <v>6235957</v>
      </c>
      <c r="JB52" s="3">
        <f t="shared" si="2394"/>
        <v>521.25</v>
      </c>
      <c r="JC52" s="3">
        <f t="shared" si="2395"/>
        <v>4676967.75</v>
      </c>
      <c r="JD52" s="3">
        <f>VLOOKUP($B52,'ДС факт при поликлинике'!$D$6:$JS$80,187,0)</f>
        <v>521</v>
      </c>
      <c r="JE52" s="3">
        <f>VLOOKUP($B52,'ДС факт при поликлинике'!$D$6:$JS$80,188,0)</f>
        <v>4674724.5999999968</v>
      </c>
      <c r="JF52" s="3">
        <f>VLOOKUP($B52,'ДС факт при поликлинике'!$D$6:$JS$80,189,0)</f>
        <v>8</v>
      </c>
      <c r="JG52" s="3">
        <f>VLOOKUP($B52,'ДС факт при поликлинике'!$D$6:$JS$80,190,0)</f>
        <v>67294.5</v>
      </c>
      <c r="JH52" s="3">
        <f t="shared" si="2396"/>
        <v>451.75</v>
      </c>
      <c r="JI52" s="3">
        <f t="shared" si="2397"/>
        <v>338.8125</v>
      </c>
      <c r="JJ52" s="3">
        <f t="shared" si="2398"/>
        <v>338.65000000000003</v>
      </c>
      <c r="JK52" s="3">
        <f t="shared" si="2399"/>
        <v>-0.25</v>
      </c>
      <c r="JL52" s="3">
        <f t="shared" si="2400"/>
        <v>-2243.1500000031665</v>
      </c>
      <c r="JM52" s="3">
        <f>план!BA51</f>
        <v>350</v>
      </c>
      <c r="JN52" s="3">
        <f>план!BB51</f>
        <v>3140410</v>
      </c>
      <c r="JO52" s="3">
        <f t="shared" si="2401"/>
        <v>262.5</v>
      </c>
      <c r="JP52" s="3">
        <f t="shared" si="2402"/>
        <v>2355307.5</v>
      </c>
      <c r="JQ52" s="3">
        <f>VLOOKUP($B52,'ДС факт при поликлинике'!$D$6:$JS$80,191,0)</f>
        <v>318</v>
      </c>
      <c r="JR52" s="3">
        <f>VLOOKUP($B52,'ДС факт при поликлинике'!$D$6:$JS$80,192,0)</f>
        <v>2853286.8</v>
      </c>
      <c r="JS52" s="3">
        <f>VLOOKUP($B52,'ДС факт при поликлинике'!$D$6:$JS$80,193,0)</f>
        <v>0</v>
      </c>
      <c r="JT52" s="3">
        <f>VLOOKUP($B52,'ДС факт при поликлинике'!$D$6:$JS$80,194,0)</f>
        <v>0</v>
      </c>
      <c r="JU52" s="3">
        <f t="shared" si="2403"/>
        <v>227.5</v>
      </c>
      <c r="JV52" s="3">
        <f t="shared" si="2404"/>
        <v>170.625</v>
      </c>
      <c r="JW52" s="3">
        <f t="shared" si="2405"/>
        <v>206.70000000000002</v>
      </c>
      <c r="JX52" s="3">
        <f t="shared" si="125"/>
        <v>55.5</v>
      </c>
      <c r="JY52" s="3">
        <f t="shared" si="126"/>
        <v>497979.29999999981</v>
      </c>
      <c r="JZ52" s="3">
        <f>план!BC51</f>
        <v>634</v>
      </c>
      <c r="KA52" s="3">
        <f>план!BD51</f>
        <v>5688628.3999999994</v>
      </c>
      <c r="KB52" s="3">
        <f t="shared" si="2406"/>
        <v>475.5</v>
      </c>
      <c r="KC52" s="3">
        <f t="shared" si="2407"/>
        <v>4266471.3</v>
      </c>
      <c r="KD52" s="3">
        <f>VLOOKUP($B52,'ДС факт при поликлинике'!$D$6:$JS$80,195,0)</f>
        <v>486</v>
      </c>
      <c r="KE52" s="3">
        <f>VLOOKUP($B52,'ДС факт при поликлинике'!$D$6:$JS$80,196,0)</f>
        <v>4360683.6000000024</v>
      </c>
      <c r="KF52" s="3">
        <f>VLOOKUP($B52,'ДС факт при поликлинике'!$D$6:$JS$80,197,0)</f>
        <v>0</v>
      </c>
      <c r="KG52" s="3">
        <f>VLOOKUP($B52,'ДС факт при поликлинике'!$D$6:$JS$80,198,0)</f>
        <v>0</v>
      </c>
      <c r="KH52" s="3">
        <f t="shared" si="2408"/>
        <v>412.1</v>
      </c>
      <c r="KI52" s="3">
        <f t="shared" si="2409"/>
        <v>309.07499999999999</v>
      </c>
      <c r="KJ52" s="3">
        <f t="shared" si="2410"/>
        <v>315.90000000000003</v>
      </c>
      <c r="KK52" s="3">
        <f t="shared" si="127"/>
        <v>10.5</v>
      </c>
      <c r="KL52" s="3">
        <f t="shared" si="128"/>
        <v>94212.300000002608</v>
      </c>
      <c r="KM52" s="3">
        <f>план!BE51</f>
        <v>0</v>
      </c>
      <c r="KN52" s="3">
        <f>план!BF51</f>
        <v>0</v>
      </c>
      <c r="KO52" s="3">
        <f t="shared" si="2411"/>
        <v>0</v>
      </c>
      <c r="KP52" s="3">
        <f t="shared" si="2412"/>
        <v>0</v>
      </c>
      <c r="KQ52" s="3">
        <f>VLOOKUP($B52,'ДС факт при поликлинике'!$D$6:$JS$80,119,0)</f>
        <v>0</v>
      </c>
      <c r="KR52" s="3">
        <f>VLOOKUP($B52,'ДС факт при поликлинике'!$D$6:$JS$80,120,0)</f>
        <v>0</v>
      </c>
      <c r="KS52" s="3">
        <f>VLOOKUP($B52,'ДС факт при поликлинике'!$D$6:$JS$80,121,0)</f>
        <v>0</v>
      </c>
      <c r="KT52" s="3">
        <f>VLOOKUP($B52,'ДС факт при поликлинике'!$D$6:$JS$80,122,0)</f>
        <v>0</v>
      </c>
      <c r="KU52" s="3">
        <f t="shared" si="2413"/>
        <v>0</v>
      </c>
      <c r="KV52" s="3">
        <f t="shared" si="2414"/>
        <v>0</v>
      </c>
      <c r="KW52" s="3">
        <f t="shared" si="2415"/>
        <v>0</v>
      </c>
      <c r="KX52" s="3">
        <f t="shared" si="129"/>
        <v>0</v>
      </c>
      <c r="KY52" s="3">
        <f t="shared" si="130"/>
        <v>0</v>
      </c>
      <c r="KZ52" s="3">
        <f>план!BG51</f>
        <v>0</v>
      </c>
      <c r="LA52" s="3">
        <f>план!BH51</f>
        <v>0</v>
      </c>
      <c r="LB52" s="3">
        <f t="shared" si="2416"/>
        <v>0</v>
      </c>
      <c r="LC52" s="3">
        <f t="shared" si="2417"/>
        <v>0</v>
      </c>
      <c r="LD52" s="3">
        <f>VLOOKUP($B52,'ДС факт при поликлинике'!$D$6:$JS$80,127,0)</f>
        <v>0</v>
      </c>
      <c r="LE52" s="3">
        <f>VLOOKUP($B52,'ДС факт при поликлинике'!$D$6:$JS$80,128,0)</f>
        <v>0</v>
      </c>
      <c r="LF52" s="3">
        <f>VLOOKUP($B52,'ДС факт при поликлинике'!$D$6:$JS$80,129,0)</f>
        <v>0</v>
      </c>
      <c r="LG52" s="3">
        <f>VLOOKUP($B52,'ДС факт при поликлинике'!$D$6:$JS$80,130,0)</f>
        <v>0</v>
      </c>
      <c r="LH52" s="3">
        <f t="shared" si="2418"/>
        <v>0</v>
      </c>
      <c r="LI52" s="3">
        <f t="shared" si="2419"/>
        <v>0</v>
      </c>
      <c r="LJ52" s="3">
        <f t="shared" si="2420"/>
        <v>0</v>
      </c>
      <c r="LK52" s="3">
        <f t="shared" si="131"/>
        <v>0</v>
      </c>
      <c r="LL52" s="3">
        <f t="shared" si="132"/>
        <v>0</v>
      </c>
      <c r="LM52" s="3">
        <f>план!BI51</f>
        <v>0</v>
      </c>
      <c r="LN52" s="3">
        <f>план!BJ51</f>
        <v>0</v>
      </c>
      <c r="LO52" s="3">
        <f t="shared" si="2421"/>
        <v>0</v>
      </c>
      <c r="LP52" s="3">
        <f t="shared" si="2422"/>
        <v>0</v>
      </c>
      <c r="LQ52" s="3"/>
      <c r="LR52" s="3"/>
      <c r="LS52" s="3"/>
      <c r="LT52" s="3"/>
      <c r="LU52" s="3">
        <f t="shared" si="2423"/>
        <v>0</v>
      </c>
      <c r="LV52" s="3">
        <f t="shared" si="2424"/>
        <v>0</v>
      </c>
      <c r="LW52" s="3">
        <f t="shared" si="2425"/>
        <v>0</v>
      </c>
      <c r="LX52" s="3">
        <f t="shared" si="133"/>
        <v>0</v>
      </c>
      <c r="LY52" s="3">
        <f t="shared" si="134"/>
        <v>0</v>
      </c>
      <c r="LZ52" s="3">
        <f>план!BK51</f>
        <v>0</v>
      </c>
      <c r="MA52" s="3">
        <f>план!BL51</f>
        <v>0</v>
      </c>
      <c r="MB52" s="3">
        <f t="shared" si="2426"/>
        <v>0</v>
      </c>
      <c r="MC52" s="3">
        <f t="shared" si="2427"/>
        <v>0</v>
      </c>
      <c r="MD52" s="3">
        <f>VLOOKUP($B52,'ДС факт при поликлинике'!$D$6:$JS$80,123,0)</f>
        <v>0</v>
      </c>
      <c r="ME52" s="3">
        <f>VLOOKUP($B52,'ДС факт при поликлинике'!$D$6:$JS$80,124,0)</f>
        <v>0</v>
      </c>
      <c r="MF52" s="3">
        <f>VLOOKUP($B52,'ДС факт при поликлинике'!$D$6:$JS$80,125,0)</f>
        <v>0</v>
      </c>
      <c r="MG52" s="3">
        <f>VLOOKUP($B52,'ДС факт при поликлинике'!$D$6:$JS$80,126,0)</f>
        <v>0</v>
      </c>
      <c r="MH52" s="3">
        <f t="shared" si="2428"/>
        <v>0</v>
      </c>
      <c r="MI52" s="3">
        <f t="shared" si="2429"/>
        <v>0</v>
      </c>
      <c r="MJ52" s="3">
        <f t="shared" si="2430"/>
        <v>0</v>
      </c>
      <c r="MK52" s="3">
        <f t="shared" si="135"/>
        <v>0</v>
      </c>
      <c r="ML52" s="3">
        <f t="shared" si="136"/>
        <v>0</v>
      </c>
      <c r="MM52" s="3">
        <f>план!BM51</f>
        <v>0</v>
      </c>
      <c r="MN52" s="3">
        <f>план!BN51</f>
        <v>0</v>
      </c>
      <c r="MO52" s="3">
        <f t="shared" si="2431"/>
        <v>0</v>
      </c>
      <c r="MP52" s="3">
        <f t="shared" si="2432"/>
        <v>0</v>
      </c>
      <c r="MQ52" s="3">
        <f>VLOOKUP($B52,'ДС факт при поликлинике'!$D$6:$JS$80,147,0)</f>
        <v>0</v>
      </c>
      <c r="MR52" s="3">
        <f>VLOOKUP($B52,'ДС факт при поликлинике'!$D$6:$JS$80,148,0)</f>
        <v>0</v>
      </c>
      <c r="MS52" s="3">
        <f>VLOOKUP($B52,'ДС факт при поликлинике'!$D$6:$JS$80,149,0)</f>
        <v>0</v>
      </c>
      <c r="MT52" s="3">
        <f>VLOOKUP($B52,'ДС факт при поликлинике'!$D$6:$JS$80,150,0)</f>
        <v>0</v>
      </c>
      <c r="MU52" s="3">
        <f t="shared" si="2433"/>
        <v>0</v>
      </c>
      <c r="MV52" s="3">
        <f t="shared" si="2434"/>
        <v>0</v>
      </c>
      <c r="MW52" s="3">
        <f t="shared" si="2435"/>
        <v>0</v>
      </c>
      <c r="MX52" s="3">
        <f t="shared" si="137"/>
        <v>0</v>
      </c>
      <c r="MY52" s="3">
        <f t="shared" si="138"/>
        <v>0</v>
      </c>
      <c r="MZ52" s="3">
        <f>план!BO51</f>
        <v>312</v>
      </c>
      <c r="NA52" s="3">
        <f>план!BP51</f>
        <v>2799451.1999999997</v>
      </c>
      <c r="NB52" s="3">
        <f t="shared" si="2436"/>
        <v>234</v>
      </c>
      <c r="NC52" s="3">
        <f t="shared" si="2437"/>
        <v>2099588.4</v>
      </c>
      <c r="ND52" s="3">
        <f>VLOOKUP($B52,'ДС факт при поликлинике'!$D$6:$JS$80,199,0)</f>
        <v>281</v>
      </c>
      <c r="NE52" s="3">
        <f>VLOOKUP($B52,'ДС факт при поликлинике'!$D$6:$JS$80,200,0)</f>
        <v>2521300.6000000006</v>
      </c>
      <c r="NF52" s="3">
        <f>VLOOKUP($B52,'ДС факт при поликлинике'!$D$6:$JS$80,201,0)</f>
        <v>0</v>
      </c>
      <c r="NG52" s="3">
        <f>VLOOKUP($B52,'ДС факт при поликлинике'!$D$6:$JS$80,202,0)</f>
        <v>0</v>
      </c>
      <c r="NH52" s="3">
        <f t="shared" si="2438"/>
        <v>202.8</v>
      </c>
      <c r="NI52" s="3">
        <f t="shared" si="2439"/>
        <v>152.1</v>
      </c>
      <c r="NJ52" s="3">
        <f t="shared" si="2440"/>
        <v>182.65</v>
      </c>
      <c r="NK52" s="3">
        <f t="shared" si="139"/>
        <v>47</v>
      </c>
      <c r="NL52" s="3">
        <f t="shared" si="140"/>
        <v>421712.20000000065</v>
      </c>
      <c r="NM52" s="3">
        <f>план!BQ51</f>
        <v>0</v>
      </c>
      <c r="NN52" s="3">
        <f>план!BR51</f>
        <v>0</v>
      </c>
      <c r="NO52" s="3">
        <f t="shared" si="2441"/>
        <v>0</v>
      </c>
      <c r="NP52" s="3">
        <f t="shared" si="2442"/>
        <v>0</v>
      </c>
      <c r="NQ52" s="3">
        <f>VLOOKUP($B52,'ДС факт при поликлинике'!$D$6:$JS$80,251,0)</f>
        <v>0</v>
      </c>
      <c r="NR52" s="3">
        <f>VLOOKUP($B52,'ДС факт при поликлинике'!$D$6:$JS$80,252,0)</f>
        <v>0</v>
      </c>
      <c r="NS52" s="3">
        <f>VLOOKUP($B52,'ДС факт при поликлинике'!$D$6:$JS$80,253,0)</f>
        <v>0</v>
      </c>
      <c r="NT52" s="3">
        <f>VLOOKUP($B52,'ДС факт при поликлинике'!$D$6:$JS$80,254,0)</f>
        <v>0</v>
      </c>
      <c r="NU52" s="3">
        <f t="shared" si="2443"/>
        <v>0</v>
      </c>
      <c r="NV52" s="3">
        <f t="shared" si="2444"/>
        <v>0</v>
      </c>
      <c r="NW52" s="3">
        <f t="shared" si="2445"/>
        <v>0</v>
      </c>
      <c r="NX52" s="3">
        <f t="shared" si="141"/>
        <v>0</v>
      </c>
      <c r="NY52" s="3">
        <f t="shared" si="142"/>
        <v>0</v>
      </c>
      <c r="NZ52" s="3">
        <f>план!BS51</f>
        <v>13</v>
      </c>
      <c r="OA52" s="3">
        <f>план!BT51</f>
        <v>116643.79999999999</v>
      </c>
      <c r="OB52" s="3">
        <f t="shared" si="2446"/>
        <v>9.75</v>
      </c>
      <c r="OC52" s="3">
        <f t="shared" si="2447"/>
        <v>87482.849999999991</v>
      </c>
      <c r="OD52" s="3">
        <f>VLOOKUP($B52,'ДС факт при поликлинике'!$D$6:$JS$80,59,0)</f>
        <v>3</v>
      </c>
      <c r="OE52" s="3">
        <f>VLOOKUP($B52,'ДС факт при поликлинике'!$D$6:$JS$80,60,0)</f>
        <v>26917.800000000003</v>
      </c>
      <c r="OF52" s="3">
        <f>VLOOKUP($B52,'ДС факт при поликлинике'!$D$6:$JS$80,61,0)</f>
        <v>0</v>
      </c>
      <c r="OG52" s="3">
        <f>VLOOKUP($B52,'ДС факт при поликлинике'!$D$6:$JS$80,62,0)</f>
        <v>0</v>
      </c>
      <c r="OH52" s="3">
        <f t="shared" si="2448"/>
        <v>8.4500000000000011</v>
      </c>
      <c r="OI52" s="3">
        <f t="shared" si="2449"/>
        <v>6.3375000000000004</v>
      </c>
      <c r="OJ52" s="3">
        <f t="shared" si="2450"/>
        <v>1.9500000000000002</v>
      </c>
      <c r="OK52" s="3">
        <f t="shared" si="143"/>
        <v>-6.75</v>
      </c>
      <c r="OL52" s="3">
        <f t="shared" si="144"/>
        <v>-60565.049999999988</v>
      </c>
      <c r="OM52" s="3">
        <f>план!BU51</f>
        <v>1</v>
      </c>
      <c r="ON52" s="3">
        <f>план!BV51</f>
        <v>8972.5999999999985</v>
      </c>
      <c r="OO52" s="3">
        <f t="shared" si="2451"/>
        <v>0.75</v>
      </c>
      <c r="OP52" s="3">
        <f t="shared" si="2452"/>
        <v>6729.4499999999989</v>
      </c>
      <c r="OQ52" s="3">
        <f>VLOOKUP($B52,'ДС факт при поликлинике'!$D$6:$JS$80,103,0)</f>
        <v>0</v>
      </c>
      <c r="OR52" s="3">
        <f>VLOOKUP($B52,'ДС факт при поликлинике'!$D$6:$JS$80,104,0)</f>
        <v>0</v>
      </c>
      <c r="OS52" s="3">
        <f>VLOOKUP($B52,'ДС факт при поликлинике'!$D$6:$JS$80,105,0)</f>
        <v>0</v>
      </c>
      <c r="OT52" s="3">
        <f>VLOOKUP($B52,'ДС факт при поликлинике'!$D$6:$JS$80,106,0)</f>
        <v>0</v>
      </c>
      <c r="OU52" s="3">
        <f t="shared" si="2453"/>
        <v>0.65</v>
      </c>
      <c r="OV52" s="3">
        <f t="shared" si="2454"/>
        <v>0.48750000000000004</v>
      </c>
      <c r="OW52" s="3">
        <f t="shared" si="2455"/>
        <v>0</v>
      </c>
      <c r="OX52" s="3">
        <f t="shared" si="145"/>
        <v>-0.75</v>
      </c>
      <c r="OY52" s="3">
        <f t="shared" si="146"/>
        <v>-6729.4499999999989</v>
      </c>
      <c r="OZ52" s="3">
        <f>план!BW51</f>
        <v>51</v>
      </c>
      <c r="PA52" s="3">
        <f>план!BX51</f>
        <v>549123.12</v>
      </c>
      <c r="PB52" s="3">
        <f t="shared" si="2456"/>
        <v>38.25</v>
      </c>
      <c r="PC52" s="3">
        <f t="shared" si="2457"/>
        <v>411842.34</v>
      </c>
      <c r="PD52" s="3">
        <f>VLOOKUP($B52,'ДС факт при поликлинике'!$D$6:$JS$80,67,0)</f>
        <v>0</v>
      </c>
      <c r="PE52" s="3">
        <f>VLOOKUP($B52,'ДС факт при поликлинике'!$D$6:$JS$80,68,0)</f>
        <v>0</v>
      </c>
      <c r="PF52" s="3">
        <f>VLOOKUP($B52,'ДС факт при поликлинике'!$D$6:$JS$80,69,0)</f>
        <v>0</v>
      </c>
      <c r="PG52" s="3">
        <f>VLOOKUP($B52,'ДС факт при поликлинике'!$D$6:$JS$80,70,0)</f>
        <v>0</v>
      </c>
      <c r="PH52" s="3">
        <f t="shared" si="2458"/>
        <v>33.15</v>
      </c>
      <c r="PI52" s="3">
        <f t="shared" si="2459"/>
        <v>24.862500000000001</v>
      </c>
      <c r="PJ52" s="3">
        <f t="shared" si="2460"/>
        <v>0</v>
      </c>
      <c r="PK52" s="3">
        <f t="shared" si="147"/>
        <v>-38.25</v>
      </c>
      <c r="PL52" s="3">
        <f t="shared" si="148"/>
        <v>-411842.34</v>
      </c>
      <c r="PM52" s="3">
        <f>план!BY51</f>
        <v>0</v>
      </c>
      <c r="PN52" s="3">
        <f>план!BZ51</f>
        <v>0</v>
      </c>
      <c r="PO52" s="3">
        <f t="shared" si="2461"/>
        <v>0</v>
      </c>
      <c r="PP52" s="3">
        <f t="shared" si="2462"/>
        <v>0</v>
      </c>
      <c r="PQ52" s="3">
        <f>VLOOKUP($B52,'ДС факт при поликлинике'!$D$6:$JS$80,27,0)</f>
        <v>0</v>
      </c>
      <c r="PR52" s="3">
        <f>VLOOKUP($B52,'ДС факт при поликлинике'!$D$6:$JS$80,28,0)</f>
        <v>0</v>
      </c>
      <c r="PS52" s="3">
        <f>VLOOKUP($B52,'ДС факт при поликлинике'!$D$6:$JS$80,29,0)</f>
        <v>0</v>
      </c>
      <c r="PT52" s="3">
        <f>VLOOKUP($B52,'ДС факт при поликлинике'!$D$6:$JS$80,30,0)</f>
        <v>0</v>
      </c>
      <c r="PU52" s="3">
        <f t="shared" si="2463"/>
        <v>0</v>
      </c>
      <c r="PV52" s="3">
        <f t="shared" si="2464"/>
        <v>0</v>
      </c>
      <c r="PW52" s="3">
        <f t="shared" si="2465"/>
        <v>0</v>
      </c>
      <c r="PX52" s="3">
        <f t="shared" si="149"/>
        <v>0</v>
      </c>
      <c r="PY52" s="3">
        <f t="shared" si="150"/>
        <v>0</v>
      </c>
      <c r="PZ52" s="3">
        <f>план!CA51</f>
        <v>0</v>
      </c>
      <c r="QA52" s="3">
        <f>план!CB51</f>
        <v>0</v>
      </c>
      <c r="QB52" s="3">
        <f t="shared" si="2466"/>
        <v>0</v>
      </c>
      <c r="QC52" s="3">
        <f t="shared" si="2467"/>
        <v>0</v>
      </c>
      <c r="QD52" s="3">
        <f>VLOOKUP($B52,'ДС факт при поликлинике'!$D$6:$JS$80,151,0)</f>
        <v>0</v>
      </c>
      <c r="QE52" s="3">
        <f>VLOOKUP($B52,'ДС факт при поликлинике'!$D$6:$JS$80,152,0)</f>
        <v>0</v>
      </c>
      <c r="QF52" s="3">
        <f>VLOOKUP($B52,'ДС факт при поликлинике'!$D$6:$JS$80,153,0)</f>
        <v>0</v>
      </c>
      <c r="QG52" s="3">
        <f>VLOOKUP($B52,'ДС факт при поликлинике'!$D$6:$JS$80,154,0)</f>
        <v>0</v>
      </c>
      <c r="QH52" s="3">
        <f t="shared" si="2468"/>
        <v>0</v>
      </c>
      <c r="QI52" s="3">
        <f t="shared" si="2469"/>
        <v>0</v>
      </c>
      <c r="QJ52" s="3">
        <f t="shared" si="2470"/>
        <v>0</v>
      </c>
      <c r="QK52" s="3">
        <f t="shared" si="151"/>
        <v>0</v>
      </c>
      <c r="QL52" s="3">
        <f t="shared" si="152"/>
        <v>0</v>
      </c>
      <c r="QM52" s="3">
        <f>план!CC51</f>
        <v>0</v>
      </c>
      <c r="QN52" s="3">
        <f>план!CD51</f>
        <v>0</v>
      </c>
      <c r="QO52" s="3">
        <f t="shared" si="2471"/>
        <v>0</v>
      </c>
      <c r="QP52" s="3">
        <f t="shared" si="2472"/>
        <v>0</v>
      </c>
      <c r="QQ52" s="3">
        <f>VLOOKUP($B52,'ДС факт при поликлинике'!$D$6:$JS$80,155,0)</f>
        <v>0</v>
      </c>
      <c r="QR52" s="3">
        <f>VLOOKUP($B52,'ДС факт при поликлинике'!$D$6:$JS$80,156,0)</f>
        <v>0</v>
      </c>
      <c r="QS52" s="3">
        <f>VLOOKUP($B52,'ДС факт при поликлинике'!$D$6:$JS$80,157,0)</f>
        <v>0</v>
      </c>
      <c r="QT52" s="3">
        <f>VLOOKUP($B52,'ДС факт при поликлинике'!$D$6:$JS$80,158,0)</f>
        <v>0</v>
      </c>
      <c r="QU52" s="3">
        <f t="shared" si="2473"/>
        <v>0</v>
      </c>
      <c r="QV52" s="3">
        <f t="shared" si="2474"/>
        <v>0</v>
      </c>
      <c r="QW52" s="3">
        <f t="shared" si="2475"/>
        <v>0</v>
      </c>
      <c r="QX52" s="3">
        <f t="shared" si="153"/>
        <v>0</v>
      </c>
      <c r="QY52" s="3">
        <f t="shared" si="154"/>
        <v>0</v>
      </c>
      <c r="QZ52" s="3">
        <f>план!CE51</f>
        <v>12</v>
      </c>
      <c r="RA52" s="3">
        <f>план!CF51</f>
        <v>129205.44</v>
      </c>
      <c r="RB52" s="3">
        <f t="shared" si="2476"/>
        <v>9</v>
      </c>
      <c r="RC52" s="3">
        <f t="shared" si="2477"/>
        <v>96904.08</v>
      </c>
      <c r="RD52" s="3">
        <f>VLOOKUP($B52,'ДС факт при поликлинике'!$D$6:$JS$80,71,0)</f>
        <v>8</v>
      </c>
      <c r="RE52" s="3">
        <f>VLOOKUP($B52,'ДС факт при поликлинике'!$D$6:$JS$80,72,0)</f>
        <v>86136.960000000006</v>
      </c>
      <c r="RF52" s="3">
        <f>VLOOKUP($B52,'ДС факт при поликлинике'!$D$6:$JS$80,73,0)</f>
        <v>0</v>
      </c>
      <c r="RG52" s="3">
        <f>VLOOKUP($B52,'ДС факт при поликлинике'!$D$6:$JS$80,74,0)</f>
        <v>0</v>
      </c>
      <c r="RH52" s="3">
        <f t="shared" si="2478"/>
        <v>7.8000000000000007</v>
      </c>
      <c r="RI52" s="3">
        <f t="shared" si="2479"/>
        <v>5.8500000000000005</v>
      </c>
      <c r="RJ52" s="3">
        <f t="shared" si="2480"/>
        <v>5.2</v>
      </c>
      <c r="RK52" s="3">
        <f t="shared" si="155"/>
        <v>-1</v>
      </c>
      <c r="RL52" s="3">
        <f t="shared" si="156"/>
        <v>-10767.119999999995</v>
      </c>
      <c r="RM52" s="3">
        <f>план!CG51</f>
        <v>0</v>
      </c>
      <c r="RN52" s="3">
        <f>план!CH51</f>
        <v>0</v>
      </c>
      <c r="RO52" s="3">
        <f t="shared" si="2481"/>
        <v>0</v>
      </c>
      <c r="RP52" s="3">
        <f t="shared" si="2482"/>
        <v>0</v>
      </c>
      <c r="RQ52" s="3">
        <f>VLOOKUP($B52,'ДС факт при поликлинике'!$D$6:$JS$80,271,0)</f>
        <v>0</v>
      </c>
      <c r="RR52" s="3">
        <f>VLOOKUP($B52,'ДС факт при поликлинике'!$D$6:$JS$80,272,0)</f>
        <v>0</v>
      </c>
      <c r="RS52" s="3">
        <f>VLOOKUP($B52,'ДС факт при поликлинике'!$D$6:$JS$80,273,0)</f>
        <v>0</v>
      </c>
      <c r="RT52" s="3">
        <f>VLOOKUP($B52,'ДС факт при поликлинике'!$D$6:$JS$80,274,0)</f>
        <v>0</v>
      </c>
      <c r="RU52" s="3">
        <f t="shared" si="2483"/>
        <v>0</v>
      </c>
      <c r="RV52" s="3">
        <f t="shared" si="2484"/>
        <v>0</v>
      </c>
      <c r="RW52" s="3">
        <f t="shared" si="2485"/>
        <v>0</v>
      </c>
      <c r="RX52" s="3">
        <f t="shared" si="157"/>
        <v>0</v>
      </c>
      <c r="RY52" s="3">
        <f t="shared" si="158"/>
        <v>0</v>
      </c>
      <c r="RZ52" s="3">
        <f>план!CI51</f>
        <v>0</v>
      </c>
      <c r="SA52" s="3">
        <f>план!CJ51</f>
        <v>0</v>
      </c>
      <c r="SB52" s="3">
        <f t="shared" si="2486"/>
        <v>0</v>
      </c>
      <c r="SC52" s="3">
        <f t="shared" si="2487"/>
        <v>0</v>
      </c>
      <c r="SD52" s="3">
        <f>VLOOKUP($B52,'ДС факт при поликлинике'!$D$6:$JS$80,267,0)</f>
        <v>0</v>
      </c>
      <c r="SE52" s="3">
        <f>VLOOKUP($B52,'ДС факт при поликлинике'!$D$6:$JS$80,268,0)</f>
        <v>0</v>
      </c>
      <c r="SF52" s="3">
        <f>VLOOKUP($B52,'ДС факт при поликлинике'!$D$6:$JS$80,269,0)</f>
        <v>0</v>
      </c>
      <c r="SG52" s="3">
        <f>VLOOKUP($B52,'ДС факт при поликлинике'!$D$6:$JS$80,270,0)</f>
        <v>0</v>
      </c>
      <c r="SH52" s="3">
        <f t="shared" si="2488"/>
        <v>0</v>
      </c>
      <c r="SI52" s="3">
        <f t="shared" si="2489"/>
        <v>0</v>
      </c>
      <c r="SJ52" s="3">
        <f t="shared" si="2490"/>
        <v>0</v>
      </c>
      <c r="SK52" s="3">
        <f t="shared" si="159"/>
        <v>0</v>
      </c>
      <c r="SL52" s="3">
        <f t="shared" si="160"/>
        <v>0</v>
      </c>
      <c r="SM52" s="3">
        <f>план!CK51</f>
        <v>0</v>
      </c>
      <c r="SN52" s="3">
        <f>план!CL51</f>
        <v>0</v>
      </c>
      <c r="SO52" s="3">
        <f t="shared" si="2491"/>
        <v>0</v>
      </c>
      <c r="SP52" s="3">
        <f t="shared" si="2492"/>
        <v>0</v>
      </c>
      <c r="SQ52" s="3">
        <f>VLOOKUP($B52,'ДС факт при поликлинике'!$D$6:$JS$80,15,0)</f>
        <v>0</v>
      </c>
      <c r="SR52" s="3">
        <f>VLOOKUP($B52,'ДС факт при поликлинике'!$D$6:$JS$80,16,0)</f>
        <v>0</v>
      </c>
      <c r="SS52" s="3">
        <f>VLOOKUP($B52,'ДС факт при поликлинике'!$D$6:$JS$80,17,0)</f>
        <v>0</v>
      </c>
      <c r="ST52" s="3">
        <f>VLOOKUP($B52,'ДС факт при поликлинике'!$D$6:$JS$80,18,0)</f>
        <v>0</v>
      </c>
      <c r="SU52" s="3">
        <f t="shared" si="2493"/>
        <v>0</v>
      </c>
      <c r="SV52" s="3">
        <f t="shared" si="2494"/>
        <v>0</v>
      </c>
      <c r="SW52" s="3">
        <f t="shared" si="2495"/>
        <v>0</v>
      </c>
      <c r="SX52" s="3">
        <f t="shared" si="161"/>
        <v>0</v>
      </c>
      <c r="SY52" s="3">
        <f t="shared" si="162"/>
        <v>0</v>
      </c>
      <c r="SZ52" s="3">
        <f>план!CM51</f>
        <v>0</v>
      </c>
      <c r="TA52" s="3">
        <f>план!CN51</f>
        <v>0</v>
      </c>
      <c r="TB52" s="3">
        <f t="shared" si="2496"/>
        <v>0</v>
      </c>
      <c r="TC52" s="3">
        <f t="shared" si="2497"/>
        <v>0</v>
      </c>
      <c r="TD52" s="3">
        <f>VLOOKUP($B52,'ДС факт при поликлинике'!$D$6:$JS$80,207,0)</f>
        <v>0</v>
      </c>
      <c r="TE52" s="3">
        <f>VLOOKUP($B52,'ДС факт при поликлинике'!$D$6:$JS$80,208,0)</f>
        <v>0</v>
      </c>
      <c r="TF52" s="3">
        <f>VLOOKUP($B52,'ДС факт при поликлинике'!$D$6:$JS$80,209,0)</f>
        <v>0</v>
      </c>
      <c r="TG52" s="3">
        <f>VLOOKUP($B52,'ДС факт при поликлинике'!$D$6:$JS$80,210,0)</f>
        <v>0</v>
      </c>
      <c r="TH52" s="3">
        <f t="shared" si="2498"/>
        <v>0</v>
      </c>
      <c r="TI52" s="3">
        <f t="shared" si="2499"/>
        <v>0</v>
      </c>
      <c r="TJ52" s="3">
        <f t="shared" si="2500"/>
        <v>0</v>
      </c>
      <c r="TK52" s="3">
        <f t="shared" si="163"/>
        <v>0</v>
      </c>
      <c r="TL52" s="3">
        <f t="shared" si="164"/>
        <v>0</v>
      </c>
      <c r="TM52" s="3">
        <f>план!CO51</f>
        <v>0</v>
      </c>
      <c r="TN52" s="3">
        <f>план!CP51</f>
        <v>0</v>
      </c>
      <c r="TO52" s="3">
        <f t="shared" si="2501"/>
        <v>0</v>
      </c>
      <c r="TP52" s="3">
        <f t="shared" si="2502"/>
        <v>0</v>
      </c>
      <c r="TQ52" s="3">
        <f>VLOOKUP($B52,'ДС факт при поликлинике'!$D$6:$JS$80,75,0)</f>
        <v>0</v>
      </c>
      <c r="TR52" s="3">
        <f>VLOOKUP($B52,'ДС факт при поликлинике'!$D$6:$JS$80,76,0)</f>
        <v>0</v>
      </c>
      <c r="TS52" s="3">
        <f>VLOOKUP($B52,'ДС факт при поликлинике'!$D$6:$JS$80,77,0)</f>
        <v>0</v>
      </c>
      <c r="TT52" s="3">
        <f>VLOOKUP($B52,'ДС факт при поликлинике'!$D$6:$JS$80,78,0)</f>
        <v>0</v>
      </c>
      <c r="TU52" s="3">
        <f t="shared" si="2503"/>
        <v>0</v>
      </c>
      <c r="TV52" s="3">
        <f t="shared" si="2504"/>
        <v>0</v>
      </c>
      <c r="TW52" s="3">
        <f t="shared" si="2505"/>
        <v>0</v>
      </c>
      <c r="TX52" s="3">
        <f t="shared" si="165"/>
        <v>0</v>
      </c>
      <c r="TY52" s="3">
        <f t="shared" si="166"/>
        <v>0</v>
      </c>
      <c r="TZ52" s="3">
        <f>план!CQ51</f>
        <v>0</v>
      </c>
      <c r="UA52" s="3">
        <f>план!CR51</f>
        <v>0</v>
      </c>
      <c r="UB52" s="3">
        <f t="shared" si="2506"/>
        <v>0</v>
      </c>
      <c r="UC52" s="3">
        <f t="shared" si="2507"/>
        <v>0</v>
      </c>
      <c r="UD52" s="3">
        <f>VLOOKUP($B52,'ДС факт при поликлинике'!$D$6:$JS$80,163,0)</f>
        <v>0</v>
      </c>
      <c r="UE52" s="3">
        <f>VLOOKUP($B52,'ДС факт при поликлинике'!$D$6:$JS$80,164,0)</f>
        <v>0</v>
      </c>
      <c r="UF52" s="3">
        <f>VLOOKUP($B52,'ДС факт при поликлинике'!$D$6:$JS$80,165,0)</f>
        <v>0</v>
      </c>
      <c r="UG52" s="3">
        <f>VLOOKUP($B52,'ДС факт при поликлинике'!$D$6:$JS$80,166,0)</f>
        <v>0</v>
      </c>
      <c r="UH52" s="3">
        <f t="shared" si="2508"/>
        <v>0</v>
      </c>
      <c r="UI52" s="3">
        <f t="shared" si="2509"/>
        <v>0</v>
      </c>
      <c r="UJ52" s="3">
        <f t="shared" si="2510"/>
        <v>0</v>
      </c>
      <c r="UK52" s="3">
        <f t="shared" si="167"/>
        <v>0</v>
      </c>
      <c r="UL52" s="3">
        <f t="shared" si="168"/>
        <v>0</v>
      </c>
      <c r="UM52" s="3">
        <f>план!CS51</f>
        <v>220</v>
      </c>
      <c r="UN52" s="3">
        <f>план!CT51</f>
        <v>1973971.9999999998</v>
      </c>
      <c r="UO52" s="3">
        <f t="shared" si="2511"/>
        <v>165</v>
      </c>
      <c r="UP52" s="3">
        <f t="shared" si="2512"/>
        <v>1480479</v>
      </c>
      <c r="UQ52" s="3">
        <f>VLOOKUP($B52,'ДС факт при поликлинике'!$D$6:$JS$80,131,0)</f>
        <v>168</v>
      </c>
      <c r="UR52" s="3">
        <f>VLOOKUP($B52,'ДС факт при поликлинике'!$D$6:$JS$80,132,0)</f>
        <v>1507396.8000000003</v>
      </c>
      <c r="US52" s="3">
        <f>VLOOKUP($B52,'ДС факт при поликлинике'!$D$6:$JS$80,133,0)</f>
        <v>0</v>
      </c>
      <c r="UT52" s="3">
        <f>VLOOKUP($B52,'ДС факт при поликлинике'!$D$6:$JS$80,134,0)</f>
        <v>0</v>
      </c>
      <c r="UU52" s="3">
        <f t="shared" si="2513"/>
        <v>143</v>
      </c>
      <c r="UV52" s="3">
        <f t="shared" si="2514"/>
        <v>107.25</v>
      </c>
      <c r="UW52" s="3">
        <f t="shared" si="2515"/>
        <v>109.2</v>
      </c>
      <c r="UX52" s="3">
        <f t="shared" si="169"/>
        <v>3</v>
      </c>
      <c r="UY52" s="3">
        <f t="shared" si="170"/>
        <v>26917.800000000279</v>
      </c>
      <c r="UZ52" s="3">
        <f>план!CU51</f>
        <v>30</v>
      </c>
      <c r="VA52" s="3">
        <f>план!CV51</f>
        <v>269178</v>
      </c>
      <c r="VB52" s="3">
        <f t="shared" si="2516"/>
        <v>22.5</v>
      </c>
      <c r="VC52" s="3">
        <f t="shared" si="2517"/>
        <v>201883.5</v>
      </c>
      <c r="VD52" s="3">
        <f>VLOOKUP($B52,'ДС факт при поликлинике'!$D$6:$JS$80,135,0)</f>
        <v>20</v>
      </c>
      <c r="VE52" s="3">
        <f>VLOOKUP($B52,'ДС факт при поликлинике'!$D$6:$JS$80,136,0)</f>
        <v>179452.00000000003</v>
      </c>
      <c r="VF52" s="3">
        <f>VLOOKUP($B52,'ДС факт при поликлинике'!$D$6:$JS$80,137,0)</f>
        <v>0</v>
      </c>
      <c r="VG52" s="3">
        <f>VLOOKUP($B52,'ДС факт при поликлинике'!$D$6:$JS$80,138,0)</f>
        <v>0</v>
      </c>
      <c r="VH52" s="3">
        <f t="shared" si="2518"/>
        <v>19.5</v>
      </c>
      <c r="VI52" s="3">
        <f t="shared" si="2519"/>
        <v>14.625</v>
      </c>
      <c r="VJ52" s="3">
        <f t="shared" si="2520"/>
        <v>13</v>
      </c>
      <c r="VK52" s="3">
        <f t="shared" si="171"/>
        <v>-2.5</v>
      </c>
      <c r="VL52" s="3">
        <f t="shared" si="172"/>
        <v>-22431.499999999971</v>
      </c>
      <c r="VM52" s="3">
        <f>план!CW51</f>
        <v>0</v>
      </c>
      <c r="VN52" s="3">
        <f>план!CX51</f>
        <v>0</v>
      </c>
      <c r="VO52" s="3">
        <f t="shared" si="2521"/>
        <v>0</v>
      </c>
      <c r="VP52" s="3">
        <f t="shared" si="2522"/>
        <v>0</v>
      </c>
      <c r="VQ52" s="3">
        <f>VLOOKUP($B52,'ДС факт при поликлинике'!$D$6:$JS$80,139,0)</f>
        <v>0</v>
      </c>
      <c r="VR52" s="3">
        <f>VLOOKUP($B52,'ДС факт при поликлинике'!$D$6:$JS$80,140,0)</f>
        <v>0</v>
      </c>
      <c r="VS52" s="3">
        <f>VLOOKUP($B52,'ДС факт при поликлинике'!$D$6:$JS$80,141,0)</f>
        <v>0</v>
      </c>
      <c r="VT52" s="3">
        <f>VLOOKUP($B52,'ДС факт при поликлинике'!$D$6:$JS$80,142,0)</f>
        <v>0</v>
      </c>
      <c r="VU52" s="3">
        <f t="shared" si="2523"/>
        <v>0</v>
      </c>
      <c r="VV52" s="3">
        <f t="shared" si="2524"/>
        <v>0</v>
      </c>
      <c r="VW52" s="3">
        <f t="shared" si="2525"/>
        <v>0</v>
      </c>
      <c r="VX52" s="3">
        <f t="shared" si="173"/>
        <v>0</v>
      </c>
      <c r="VY52" s="3">
        <f t="shared" si="174"/>
        <v>0</v>
      </c>
      <c r="VZ52" s="3">
        <f>план!CY51</f>
        <v>140</v>
      </c>
      <c r="WA52" s="3">
        <f>план!CZ51</f>
        <v>1256164</v>
      </c>
      <c r="WB52" s="3">
        <f t="shared" si="2526"/>
        <v>105</v>
      </c>
      <c r="WC52" s="3">
        <f t="shared" si="2527"/>
        <v>942123</v>
      </c>
      <c r="WD52" s="3">
        <f>VLOOKUP($B52,'ДС факт при поликлинике'!$D$6:$JS$80,143,0)</f>
        <v>55</v>
      </c>
      <c r="WE52" s="3">
        <f>VLOOKUP($B52,'ДС факт при поликлинике'!$D$6:$JS$80,144,0)</f>
        <v>493493</v>
      </c>
      <c r="WF52" s="3">
        <f>VLOOKUP($B52,'ДС факт при поликлинике'!$D$6:$JS$80,145,0)</f>
        <v>0</v>
      </c>
      <c r="WG52" s="3">
        <f>VLOOKUP($B52,'ДС факт при поликлинике'!$D$6:$JS$80,146,0)</f>
        <v>0</v>
      </c>
      <c r="WH52" s="3">
        <f t="shared" si="2528"/>
        <v>91</v>
      </c>
      <c r="WI52" s="3">
        <f t="shared" si="2529"/>
        <v>68.25</v>
      </c>
      <c r="WJ52" s="3">
        <f t="shared" si="2530"/>
        <v>35.75</v>
      </c>
      <c r="WK52" s="3">
        <f t="shared" si="175"/>
        <v>-50</v>
      </c>
      <c r="WL52" s="3">
        <f t="shared" si="176"/>
        <v>-448630</v>
      </c>
      <c r="WM52" s="3">
        <f>план!DA51</f>
        <v>0</v>
      </c>
      <c r="WN52" s="3">
        <f>план!DB51</f>
        <v>0</v>
      </c>
      <c r="WO52" s="3">
        <f t="shared" si="2531"/>
        <v>0</v>
      </c>
      <c r="WP52" s="3">
        <f t="shared" si="2532"/>
        <v>0</v>
      </c>
      <c r="WQ52" s="3">
        <f>VLOOKUP($B52,'ДС факт при поликлинике'!$D$6:$JS$80,219,0)</f>
        <v>0</v>
      </c>
      <c r="WR52" s="3">
        <f>VLOOKUP($B52,'ДС факт при поликлинике'!$D$6:$JS$80,220,0)</f>
        <v>0</v>
      </c>
      <c r="WS52" s="3">
        <f>VLOOKUP($B52,'ДС факт при поликлинике'!$D$6:$JS$80,221,0)</f>
        <v>0</v>
      </c>
      <c r="WT52" s="3">
        <f>VLOOKUP($B52,'ДС факт при поликлинике'!$D$6:$JS$80,222,0)</f>
        <v>0</v>
      </c>
      <c r="WU52" s="3">
        <f t="shared" si="2533"/>
        <v>0</v>
      </c>
      <c r="WV52" s="3">
        <f t="shared" si="2534"/>
        <v>0</v>
      </c>
      <c r="WW52" s="3">
        <f t="shared" si="2535"/>
        <v>0</v>
      </c>
      <c r="WX52" s="3">
        <f t="shared" si="177"/>
        <v>0</v>
      </c>
      <c r="WY52" s="3">
        <f t="shared" si="178"/>
        <v>0</v>
      </c>
      <c r="WZ52" s="3">
        <f>план!DC51</f>
        <v>0</v>
      </c>
      <c r="XA52" s="3">
        <f>план!DD51</f>
        <v>0</v>
      </c>
      <c r="XB52" s="3">
        <f t="shared" si="2536"/>
        <v>0</v>
      </c>
      <c r="XC52" s="3">
        <f t="shared" si="2537"/>
        <v>0</v>
      </c>
      <c r="XD52" s="3">
        <f>VLOOKUP($B52,'ДС факт при поликлинике'!$D$6:$JS$80,63,0)</f>
        <v>0</v>
      </c>
      <c r="XE52" s="3">
        <f>VLOOKUP($B52,'ДС факт при поликлинике'!$D$6:$JS$80,64,0)</f>
        <v>0</v>
      </c>
      <c r="XF52" s="3">
        <f>VLOOKUP($B52,'ДС факт при поликлинике'!$D$6:$JS$80,65,0)</f>
        <v>0</v>
      </c>
      <c r="XG52" s="3">
        <f>VLOOKUP($B52,'ДС факт при поликлинике'!$D$6:$JS$80,66,0)</f>
        <v>0</v>
      </c>
      <c r="XH52" s="3">
        <f t="shared" si="2538"/>
        <v>0</v>
      </c>
      <c r="XI52" s="3">
        <f t="shared" si="2539"/>
        <v>0</v>
      </c>
      <c r="XJ52" s="3">
        <f t="shared" si="2540"/>
        <v>0</v>
      </c>
      <c r="XK52" s="3">
        <f t="shared" si="179"/>
        <v>0</v>
      </c>
      <c r="XL52" s="3">
        <f t="shared" si="180"/>
        <v>0</v>
      </c>
      <c r="XM52" s="3">
        <f>план!DE51</f>
        <v>0</v>
      </c>
      <c r="XN52" s="3">
        <f>план!DF51</f>
        <v>0</v>
      </c>
      <c r="XO52" s="3">
        <f t="shared" si="2541"/>
        <v>0</v>
      </c>
      <c r="XP52" s="3">
        <f t="shared" si="2542"/>
        <v>0</v>
      </c>
      <c r="XQ52" s="3">
        <f>VLOOKUP($B52,'ДС факт при поликлинике'!$D$6:$JS$80,91,0)</f>
        <v>0</v>
      </c>
      <c r="XR52" s="3">
        <f>VLOOKUP($B52,'ДС факт при поликлинике'!$D$6:$JS$80,92,0)</f>
        <v>0</v>
      </c>
      <c r="XS52" s="3">
        <f>VLOOKUP($B52,'ДС факт при поликлинике'!$D$6:$JS$80,93,0)</f>
        <v>0</v>
      </c>
      <c r="XT52" s="3">
        <f>VLOOKUP($B52,'ДС факт при поликлинике'!$D$6:$JS$80,94,0)</f>
        <v>0</v>
      </c>
      <c r="XU52" s="3">
        <f t="shared" si="2543"/>
        <v>0</v>
      </c>
      <c r="XV52" s="3">
        <f t="shared" si="2544"/>
        <v>0</v>
      </c>
      <c r="XW52" s="3">
        <f t="shared" si="2545"/>
        <v>0</v>
      </c>
      <c r="XX52" s="3">
        <f t="shared" si="181"/>
        <v>0</v>
      </c>
      <c r="XY52" s="3">
        <f t="shared" si="182"/>
        <v>0</v>
      </c>
      <c r="XZ52" s="3">
        <f>план!DG51</f>
        <v>11</v>
      </c>
      <c r="YA52" s="3">
        <f>план!DH51</f>
        <v>118438.31999999999</v>
      </c>
      <c r="YB52" s="3">
        <f t="shared" si="2546"/>
        <v>8.25</v>
      </c>
      <c r="YC52" s="3">
        <f t="shared" si="2547"/>
        <v>88828.739999999991</v>
      </c>
      <c r="YD52" s="3">
        <f>VLOOKUP($B52,'ДС факт при поликлинике'!$D$6:$JS$80,83,0)</f>
        <v>26</v>
      </c>
      <c r="YE52" s="3">
        <f>VLOOKUP($B52,'ДС факт при поликлинике'!$D$6:$JS$80,84,0)</f>
        <v>279945.12</v>
      </c>
      <c r="YF52" s="3">
        <f>VLOOKUP($B52,'ДС факт при поликлинике'!$D$6:$JS$80,85,0)</f>
        <v>0</v>
      </c>
      <c r="YG52" s="3">
        <f>VLOOKUP($B52,'ДС факт при поликлинике'!$D$6:$JS$80,86,0)</f>
        <v>0</v>
      </c>
      <c r="YH52" s="3">
        <f t="shared" si="2548"/>
        <v>7.15</v>
      </c>
      <c r="YI52" s="3">
        <f t="shared" si="2549"/>
        <v>5.3624999999999998</v>
      </c>
      <c r="YJ52" s="3">
        <f t="shared" si="2550"/>
        <v>16.900000000000002</v>
      </c>
      <c r="YK52" s="3">
        <f t="shared" si="183"/>
        <v>17.75</v>
      </c>
      <c r="YL52" s="3">
        <f t="shared" si="184"/>
        <v>191116.38</v>
      </c>
      <c r="YM52" s="3">
        <f>план!DI51</f>
        <v>0</v>
      </c>
      <c r="YN52" s="3">
        <f>план!DJ51</f>
        <v>0</v>
      </c>
      <c r="YO52" s="3">
        <f t="shared" si="2551"/>
        <v>0</v>
      </c>
      <c r="YP52" s="3">
        <f t="shared" si="2552"/>
        <v>0</v>
      </c>
      <c r="YQ52" s="3">
        <f>VLOOKUP($B52,'ДС факт при поликлинике'!$D$6:$JS$80,99,0)</f>
        <v>0</v>
      </c>
      <c r="YR52" s="3">
        <f>VLOOKUP($B52,'ДС факт при поликлинике'!$D$6:$JS$80,100,0)</f>
        <v>0</v>
      </c>
      <c r="YS52" s="3">
        <f>VLOOKUP($B52,'ДС факт при поликлинике'!$D$6:$JS$80,101,0)</f>
        <v>0</v>
      </c>
      <c r="YT52" s="3">
        <f>VLOOKUP($B52,'ДС факт при поликлинике'!$D$6:$JS$80,102,0)</f>
        <v>0</v>
      </c>
      <c r="YU52" s="3">
        <f t="shared" si="2553"/>
        <v>0</v>
      </c>
      <c r="YV52" s="3">
        <f t="shared" si="2554"/>
        <v>0</v>
      </c>
      <c r="YW52" s="3">
        <f t="shared" si="2555"/>
        <v>0</v>
      </c>
      <c r="YX52" s="3">
        <f t="shared" si="185"/>
        <v>0</v>
      </c>
      <c r="YY52" s="3">
        <f t="shared" si="186"/>
        <v>0</v>
      </c>
      <c r="YZ52" s="3">
        <f>план!DK51</f>
        <v>25</v>
      </c>
      <c r="ZA52" s="3">
        <f>план!DL51</f>
        <v>269178</v>
      </c>
      <c r="ZB52" s="3">
        <f t="shared" si="2556"/>
        <v>18.75</v>
      </c>
      <c r="ZC52" s="3">
        <f t="shared" si="2557"/>
        <v>201883.5</v>
      </c>
      <c r="ZD52" s="3">
        <f>VLOOKUP($B52,'ДС факт при поликлинике'!$D$6:$JS$80,87,0)</f>
        <v>18</v>
      </c>
      <c r="ZE52" s="3">
        <f>VLOOKUP($B52,'ДС факт при поликлинике'!$D$6:$JS$80,88,0)</f>
        <v>193808.15999999997</v>
      </c>
      <c r="ZF52" s="3">
        <f>VLOOKUP($B52,'ДС факт при поликлинике'!$D$6:$JS$80,89,0)</f>
        <v>0</v>
      </c>
      <c r="ZG52" s="3">
        <f>VLOOKUP($B52,'ДС факт при поликлинике'!$D$6:$JS$80,90,0)</f>
        <v>0</v>
      </c>
      <c r="ZH52" s="3">
        <f t="shared" si="2558"/>
        <v>16.25</v>
      </c>
      <c r="ZI52" s="3">
        <f t="shared" si="2559"/>
        <v>12.1875</v>
      </c>
      <c r="ZJ52" s="3">
        <f t="shared" si="2560"/>
        <v>11.700000000000001</v>
      </c>
      <c r="ZK52" s="3">
        <f t="shared" si="187"/>
        <v>-0.75</v>
      </c>
      <c r="ZL52" s="3">
        <f t="shared" si="188"/>
        <v>-8075.3400000000256</v>
      </c>
      <c r="ZM52" s="3">
        <f>план!DM51</f>
        <v>0</v>
      </c>
      <c r="ZN52" s="3">
        <f>план!DN51</f>
        <v>0</v>
      </c>
      <c r="ZO52" s="3">
        <f t="shared" si="2561"/>
        <v>0</v>
      </c>
      <c r="ZP52" s="3">
        <f t="shared" si="2562"/>
        <v>0</v>
      </c>
      <c r="ZQ52" s="3">
        <f>VLOOKUP($B52,'ДС факт при поликлинике'!$D$6:$JS$80,107,0)</f>
        <v>2</v>
      </c>
      <c r="ZR52" s="3">
        <f>VLOOKUP($B52,'ДС факт при поликлинике'!$D$6:$JS$80,108,0)</f>
        <v>21534.240000000002</v>
      </c>
      <c r="ZS52" s="3">
        <f>VLOOKUP($B52,'ДС факт при поликлинике'!$D$6:$JS$80,109,0)</f>
        <v>0</v>
      </c>
      <c r="ZT52" s="3">
        <f>VLOOKUP($B52,'ДС факт при поликлинике'!$D$6:$JS$80,110,0)</f>
        <v>0</v>
      </c>
      <c r="ZU52" s="3">
        <f t="shared" si="2563"/>
        <v>0</v>
      </c>
      <c r="ZV52" s="3">
        <f t="shared" si="2564"/>
        <v>0</v>
      </c>
      <c r="ZW52" s="3">
        <f t="shared" si="2565"/>
        <v>1.3</v>
      </c>
      <c r="ZX52" s="3">
        <f t="shared" si="189"/>
        <v>2</v>
      </c>
      <c r="ZY52" s="3">
        <f t="shared" si="190"/>
        <v>21534.240000000002</v>
      </c>
      <c r="ZZ52" s="3">
        <f>план!DO51</f>
        <v>2</v>
      </c>
      <c r="AAA52" s="3">
        <f>план!DP51</f>
        <v>17945.199999999997</v>
      </c>
      <c r="AAB52" s="3">
        <f t="shared" si="2566"/>
        <v>1.5</v>
      </c>
      <c r="AAC52" s="3">
        <f t="shared" si="2567"/>
        <v>13458.899999999998</v>
      </c>
      <c r="AAD52" s="3">
        <f>VLOOKUP($B52,'ДС факт при поликлинике'!$D$6:$JS$80,115,0)</f>
        <v>21</v>
      </c>
      <c r="AAE52" s="3">
        <f>VLOOKUP($B52,'ДС факт при поликлинике'!$D$6:$JS$80,116,0)</f>
        <v>188424.6</v>
      </c>
      <c r="AAF52" s="3">
        <f>VLOOKUP($B52,'ДС факт при поликлинике'!$D$6:$JS$80,117,0)</f>
        <v>0</v>
      </c>
      <c r="AAG52" s="3">
        <f>VLOOKUP($B52,'ДС факт при поликлинике'!$D$6:$JS$80,118,0)</f>
        <v>0</v>
      </c>
      <c r="AAH52" s="3">
        <f t="shared" si="2568"/>
        <v>1.3</v>
      </c>
      <c r="AAI52" s="3">
        <f t="shared" si="2569"/>
        <v>0.97500000000000009</v>
      </c>
      <c r="AAJ52" s="3">
        <f t="shared" si="2570"/>
        <v>13.65</v>
      </c>
      <c r="AAK52" s="3">
        <f t="shared" si="191"/>
        <v>19.5</v>
      </c>
      <c r="AAL52" s="3">
        <f t="shared" si="192"/>
        <v>174965.7</v>
      </c>
      <c r="AAM52" s="3">
        <f>план!DQ51</f>
        <v>0</v>
      </c>
      <c r="AAN52" s="3">
        <f>план!DR51</f>
        <v>0</v>
      </c>
      <c r="AAO52" s="3">
        <f t="shared" si="2571"/>
        <v>0</v>
      </c>
      <c r="AAP52" s="3">
        <f t="shared" si="2572"/>
        <v>0</v>
      </c>
      <c r="AAQ52" s="3">
        <f>VLOOKUP($B52,'ДС факт при поликлинике'!$D$6:$JS$80,95,0)</f>
        <v>0</v>
      </c>
      <c r="AAR52" s="3">
        <f>VLOOKUP($B52,'ДС факт при поликлинике'!$D$6:$JS$80,96,0)</f>
        <v>0</v>
      </c>
      <c r="AAS52" s="3">
        <f>VLOOKUP($B52,'ДС факт при поликлинике'!$D$6:$JS$80,97,0)</f>
        <v>0</v>
      </c>
      <c r="AAT52" s="3">
        <f>VLOOKUP($B52,'ДС факт при поликлинике'!$D$6:$JS$80,98,0)</f>
        <v>0</v>
      </c>
      <c r="AAU52" s="3">
        <f t="shared" si="2573"/>
        <v>0</v>
      </c>
      <c r="AAV52" s="3">
        <f t="shared" si="2574"/>
        <v>0</v>
      </c>
      <c r="AAW52" s="3">
        <f t="shared" si="2575"/>
        <v>0</v>
      </c>
      <c r="AAX52" s="3">
        <f t="shared" si="193"/>
        <v>0</v>
      </c>
      <c r="AAY52" s="3">
        <f t="shared" si="194"/>
        <v>0</v>
      </c>
      <c r="AAZ52" s="3">
        <f>план!DS51</f>
        <v>0</v>
      </c>
      <c r="ABA52" s="3">
        <f>план!DT51</f>
        <v>0</v>
      </c>
      <c r="ABB52" s="3">
        <f t="shared" si="2576"/>
        <v>0</v>
      </c>
      <c r="ABC52" s="3">
        <f t="shared" si="2577"/>
        <v>0</v>
      </c>
      <c r="ABD52" s="3">
        <f>VLOOKUP($B52,'ДС факт при поликлинике'!$D$6:$JS$80,215,0)</f>
        <v>0</v>
      </c>
      <c r="ABE52" s="3">
        <f>VLOOKUP($B52,'ДС факт при поликлинике'!$D$6:$JS$80,216,0)</f>
        <v>0</v>
      </c>
      <c r="ABF52" s="3">
        <f>VLOOKUP($B52,'ДС факт при поликлинике'!$D$6:$JS$80,217,0)</f>
        <v>0</v>
      </c>
      <c r="ABG52" s="3">
        <f>VLOOKUP($B52,'ДС факт при поликлинике'!$D$6:$JS$80,218,0)</f>
        <v>0</v>
      </c>
      <c r="ABH52" s="3">
        <f t="shared" si="2578"/>
        <v>0</v>
      </c>
      <c r="ABI52" s="3">
        <f t="shared" si="2579"/>
        <v>0</v>
      </c>
      <c r="ABJ52" s="3">
        <f t="shared" si="2580"/>
        <v>0</v>
      </c>
      <c r="ABK52" s="3">
        <f t="shared" si="195"/>
        <v>0</v>
      </c>
      <c r="ABL52" s="3">
        <f t="shared" si="196"/>
        <v>0</v>
      </c>
      <c r="ABM52" s="3">
        <f>план!DU51</f>
        <v>0</v>
      </c>
      <c r="ABN52" s="3">
        <f>план!DV51</f>
        <v>0</v>
      </c>
      <c r="ABO52" s="3">
        <f t="shared" si="2581"/>
        <v>0</v>
      </c>
      <c r="ABP52" s="3">
        <f t="shared" si="2582"/>
        <v>0</v>
      </c>
      <c r="ABQ52" s="3">
        <f>VLOOKUP($B52,'ДС факт при поликлинике'!$D$6:$JS$80,111,0)</f>
        <v>0</v>
      </c>
      <c r="ABR52" s="3">
        <f>VLOOKUP($B52,'ДС факт при поликлинике'!$D$6:$JS$80,112,0)</f>
        <v>0</v>
      </c>
      <c r="ABS52" s="3">
        <f>VLOOKUP($B52,'ДС факт при поликлинике'!$D$6:$JS$80,113,0)</f>
        <v>0</v>
      </c>
      <c r="ABT52" s="3">
        <f>VLOOKUP($B52,'ДС факт при поликлинике'!$D$6:$JS$80,114,0)</f>
        <v>0</v>
      </c>
      <c r="ABU52" s="3">
        <f t="shared" si="2583"/>
        <v>0</v>
      </c>
      <c r="ABV52" s="3">
        <f t="shared" si="2584"/>
        <v>0</v>
      </c>
      <c r="ABW52" s="3">
        <f t="shared" si="2585"/>
        <v>0</v>
      </c>
      <c r="ABX52" s="51">
        <f t="shared" si="2586"/>
        <v>0</v>
      </c>
      <c r="ABY52" s="51">
        <f t="shared" si="2587"/>
        <v>0</v>
      </c>
      <c r="ABZ52" s="3">
        <f>план!DW51</f>
        <v>0</v>
      </c>
      <c r="ACA52" s="3">
        <f>план!DX51</f>
        <v>0</v>
      </c>
      <c r="ACB52" s="3">
        <f t="shared" si="2588"/>
        <v>0</v>
      </c>
      <c r="ACC52" s="3">
        <f t="shared" si="2589"/>
        <v>0</v>
      </c>
      <c r="ACD52" s="3">
        <f>VLOOKUP($B52,'ДС факт при поликлинике'!$D$6:$JS$80,55,0)</f>
        <v>1</v>
      </c>
      <c r="ACE52" s="3">
        <f>VLOOKUP($B52,'ДС факт при поликлинике'!$D$6:$JS$80,56,0)</f>
        <v>10767.12</v>
      </c>
      <c r="ACF52" s="3">
        <f>VLOOKUP($B52,'ДС факт при поликлинике'!$D$6:$JS$80,57,0)</f>
        <v>0</v>
      </c>
      <c r="ACG52" s="3">
        <f>VLOOKUP($B52,'ДС факт при поликлинике'!$D$6:$JS$80,58,0)</f>
        <v>0</v>
      </c>
      <c r="ACH52" s="3">
        <f t="shared" si="2590"/>
        <v>0</v>
      </c>
      <c r="ACI52" s="3">
        <f t="shared" si="2591"/>
        <v>0</v>
      </c>
      <c r="ACJ52" s="3">
        <f t="shared" si="2592"/>
        <v>0.65</v>
      </c>
      <c r="ACK52" s="51">
        <f t="shared" si="2593"/>
        <v>1</v>
      </c>
      <c r="ACL52" s="51">
        <f t="shared" si="2594"/>
        <v>10767.12</v>
      </c>
      <c r="ACM52" s="3">
        <f>план!DY51</f>
        <v>0</v>
      </c>
      <c r="ACN52" s="3">
        <f>план!DZ51</f>
        <v>0</v>
      </c>
      <c r="ACO52" s="3">
        <f t="shared" si="2595"/>
        <v>0</v>
      </c>
      <c r="ACP52" s="3">
        <f t="shared" si="2596"/>
        <v>0</v>
      </c>
      <c r="ACQ52" s="3">
        <f>VLOOKUP($B52,'ДС факт при поликлинике'!$D$6:$JS$80,51,0)</f>
        <v>0</v>
      </c>
      <c r="ACR52" s="3">
        <f>VLOOKUP($B52,'ДС факт при поликлинике'!$D$6:$JS$80,52,0)</f>
        <v>0</v>
      </c>
      <c r="ACS52" s="3">
        <f>VLOOKUP($B52,'ДС факт при поликлинике'!$D$6:$JS$80,53,0)</f>
        <v>0</v>
      </c>
      <c r="ACT52" s="3">
        <f>VLOOKUP($B52,'ДС факт при поликлинике'!$D$6:$JS$80,54,0)</f>
        <v>0</v>
      </c>
      <c r="ACU52" s="3">
        <f t="shared" si="2597"/>
        <v>0</v>
      </c>
      <c r="ACV52" s="3">
        <f t="shared" si="2598"/>
        <v>0</v>
      </c>
      <c r="ACW52" s="3">
        <f t="shared" si="2599"/>
        <v>0</v>
      </c>
      <c r="ACX52" s="51">
        <f t="shared" si="2600"/>
        <v>0</v>
      </c>
      <c r="ACY52" s="51">
        <f t="shared" si="2601"/>
        <v>0</v>
      </c>
      <c r="ACZ52" s="3">
        <f>план!EA51</f>
        <v>0</v>
      </c>
      <c r="ADA52" s="3">
        <f>план!EB51</f>
        <v>0</v>
      </c>
      <c r="ADB52" s="3">
        <f t="shared" si="2602"/>
        <v>0</v>
      </c>
      <c r="ADC52" s="3">
        <f t="shared" si="2603"/>
        <v>0</v>
      </c>
      <c r="ADD52" s="3">
        <f>VLOOKUP($B52,'ДС факт при поликлинике'!$D$6:$JS$80,79,0)</f>
        <v>0</v>
      </c>
      <c r="ADE52" s="3">
        <f>VLOOKUP($B52,'ДС факт при поликлинике'!$D$6:$JS$80,80,0)</f>
        <v>0</v>
      </c>
      <c r="ADF52" s="3">
        <f>VLOOKUP($B52,'ДС факт при поликлинике'!$D$6:$JS$80,81,0)</f>
        <v>0</v>
      </c>
      <c r="ADG52" s="3">
        <f>VLOOKUP($B52,'ДС факт при поликлинике'!$D$6:$JS$80,82,0)</f>
        <v>0</v>
      </c>
      <c r="ADH52" s="3">
        <f t="shared" si="2604"/>
        <v>0</v>
      </c>
      <c r="ADI52" s="3">
        <f t="shared" si="2605"/>
        <v>0</v>
      </c>
      <c r="ADJ52" s="3">
        <f t="shared" si="2606"/>
        <v>0</v>
      </c>
      <c r="ADK52" s="51">
        <f t="shared" si="2607"/>
        <v>0</v>
      </c>
      <c r="ADL52" s="51">
        <f t="shared" si="2608"/>
        <v>0</v>
      </c>
      <c r="ADM52" s="3"/>
      <c r="ADN52" s="3">
        <f t="shared" si="2609"/>
        <v>0</v>
      </c>
      <c r="ADO52" s="3">
        <f t="shared" si="2610"/>
        <v>0</v>
      </c>
      <c r="ADP52" s="3">
        <f t="shared" si="2611"/>
        <v>0</v>
      </c>
      <c r="ADQ52" s="3"/>
      <c r="ADR52" s="3"/>
      <c r="ADS52" s="3"/>
      <c r="ADT52" s="3"/>
      <c r="ADU52" s="3">
        <f t="shared" si="2612"/>
        <v>0</v>
      </c>
      <c r="ADV52" s="3">
        <f t="shared" si="2613"/>
        <v>0</v>
      </c>
      <c r="ADW52" s="3">
        <f t="shared" si="2614"/>
        <v>0</v>
      </c>
      <c r="ADX52" s="51">
        <f t="shared" si="2615"/>
        <v>0</v>
      </c>
      <c r="ADY52" s="51">
        <f t="shared" si="2616"/>
        <v>0</v>
      </c>
      <c r="ADZ52" s="3">
        <f>план!EE51</f>
        <v>0</v>
      </c>
      <c r="AEA52" s="27">
        <f>план!EF51</f>
        <v>0</v>
      </c>
      <c r="AEB52" s="3">
        <f t="shared" si="2617"/>
        <v>0</v>
      </c>
      <c r="AEC52" s="3">
        <f t="shared" si="2618"/>
        <v>0</v>
      </c>
      <c r="AED52" s="83">
        <f>VLOOKUP($B52,'ДС факт при поликлинике'!$D$6:$KA$81,279,0)</f>
        <v>0</v>
      </c>
      <c r="AEE52" s="83">
        <f>VLOOKUP($B52,'ДС факт при поликлинике'!$D$6:$KA$81,280,0)</f>
        <v>0</v>
      </c>
      <c r="AEF52" s="83">
        <f>VLOOKUP($B52,'ДС факт при поликлинике'!$D$6:$KA$81,281,0)</f>
        <v>0</v>
      </c>
      <c r="AEG52" s="83">
        <f>VLOOKUP($B52,'ДС факт при поликлинике'!$D$6:$KA$81,282,0)</f>
        <v>0</v>
      </c>
      <c r="AEH52" s="3">
        <f t="shared" si="2619"/>
        <v>0</v>
      </c>
      <c r="AEI52" s="3">
        <f t="shared" si="2620"/>
        <v>0</v>
      </c>
      <c r="AEJ52" s="3">
        <f t="shared" si="2621"/>
        <v>0</v>
      </c>
      <c r="AEK52" s="51">
        <f t="shared" si="2622"/>
        <v>0</v>
      </c>
      <c r="AEL52" s="51">
        <f t="shared" si="2623"/>
        <v>0</v>
      </c>
      <c r="AEM52" s="28">
        <f t="shared" si="2624"/>
        <v>2536</v>
      </c>
      <c r="AEN52" s="28">
        <f t="shared" si="2625"/>
        <v>23003951.879999999</v>
      </c>
      <c r="AEO52" s="28">
        <f t="shared" si="2626"/>
        <v>1902</v>
      </c>
      <c r="AEP52" s="28">
        <f t="shared" si="2627"/>
        <v>17252963.91</v>
      </c>
      <c r="AEQ52" s="28">
        <f t="shared" si="2628"/>
        <v>1980</v>
      </c>
      <c r="AER52" s="28">
        <f t="shared" si="2629"/>
        <v>17957761.640000001</v>
      </c>
      <c r="AES52" s="28">
        <f t="shared" si="2630"/>
        <v>8</v>
      </c>
      <c r="AET52" s="28">
        <f t="shared" si="2631"/>
        <v>67294.5</v>
      </c>
      <c r="AEU52" s="3">
        <f t="shared" si="2632"/>
        <v>1648.4</v>
      </c>
      <c r="AEV52" s="3">
        <f t="shared" si="2633"/>
        <v>1236.3</v>
      </c>
      <c r="AEW52" s="3">
        <f t="shared" si="2634"/>
        <v>1287</v>
      </c>
      <c r="AEX52" s="51">
        <f t="shared" si="2635"/>
        <v>78</v>
      </c>
      <c r="AEY52" s="51">
        <f t="shared" si="2636"/>
        <v>704797.73000000045</v>
      </c>
      <c r="AEZ52" s="118">
        <f t="shared" si="198"/>
        <v>1.0410094637223974</v>
      </c>
      <c r="AFA52" s="118">
        <f t="shared" si="199"/>
        <v>1.0408508203968068</v>
      </c>
    </row>
    <row r="53" spans="1:833" s="31" customFormat="1" x14ac:dyDescent="0.25">
      <c r="A53" s="59">
        <v>13</v>
      </c>
      <c r="B53" s="66"/>
      <c r="C53" s="60" t="s">
        <v>48</v>
      </c>
      <c r="D53" s="157">
        <f t="shared" si="534"/>
        <v>9860</v>
      </c>
      <c r="E53" s="23">
        <v>10127</v>
      </c>
      <c r="F53" s="96">
        <v>0.8</v>
      </c>
      <c r="G53" s="61">
        <v>1</v>
      </c>
      <c r="H53" s="152"/>
      <c r="I53" s="62">
        <v>1.4</v>
      </c>
      <c r="J53" s="62">
        <v>1.68</v>
      </c>
      <c r="K53" s="62">
        <v>2.23</v>
      </c>
      <c r="L53" s="62">
        <v>2.57</v>
      </c>
      <c r="M53" s="63">
        <f>план!M52</f>
        <v>110</v>
      </c>
      <c r="N53" s="63">
        <f>план!N52</f>
        <v>1214752</v>
      </c>
      <c r="O53" s="63">
        <f t="shared" ref="O53:PJ53" si="2640">SUM(O54:O55)</f>
        <v>82.5</v>
      </c>
      <c r="P53" s="63">
        <f t="shared" si="2640"/>
        <v>911064</v>
      </c>
      <c r="Q53" s="63">
        <f t="shared" si="2640"/>
        <v>96</v>
      </c>
      <c r="R53" s="63">
        <f t="shared" si="2640"/>
        <v>1060147.1999999997</v>
      </c>
      <c r="S53" s="63">
        <f t="shared" si="2640"/>
        <v>1</v>
      </c>
      <c r="T53" s="63">
        <f t="shared" si="2640"/>
        <v>11043.2</v>
      </c>
      <c r="U53" s="63">
        <f t="shared" si="2640"/>
        <v>88</v>
      </c>
      <c r="V53" s="63">
        <f t="shared" si="2640"/>
        <v>66</v>
      </c>
      <c r="W53" s="63">
        <f t="shared" si="2640"/>
        <v>76.800000000000011</v>
      </c>
      <c r="X53" s="3">
        <f t="shared" si="85"/>
        <v>13.5</v>
      </c>
      <c r="Y53" s="3">
        <f t="shared" si="86"/>
        <v>149083.19999999972</v>
      </c>
      <c r="Z53" s="63">
        <f>план!O52</f>
        <v>0</v>
      </c>
      <c r="AA53" s="63">
        <f>план!P52</f>
        <v>0</v>
      </c>
      <c r="AB53" s="63">
        <f t="shared" ref="AB53:AC53" si="2641">SUM(AB54:AB55)</f>
        <v>0</v>
      </c>
      <c r="AC53" s="63">
        <f t="shared" si="2641"/>
        <v>0</v>
      </c>
      <c r="AD53" s="63">
        <f t="shared" si="2640"/>
        <v>0</v>
      </c>
      <c r="AE53" s="63">
        <f t="shared" si="2640"/>
        <v>0</v>
      </c>
      <c r="AF53" s="63">
        <f t="shared" si="2640"/>
        <v>0</v>
      </c>
      <c r="AG53" s="63">
        <f t="shared" si="2640"/>
        <v>0</v>
      </c>
      <c r="AH53" s="63">
        <f t="shared" ref="AH53:AJ53" si="2642">SUM(AH54:AH55)</f>
        <v>0</v>
      </c>
      <c r="AI53" s="63">
        <f t="shared" si="2642"/>
        <v>0</v>
      </c>
      <c r="AJ53" s="63">
        <f t="shared" si="2642"/>
        <v>0</v>
      </c>
      <c r="AK53" s="3">
        <f t="shared" si="87"/>
        <v>0</v>
      </c>
      <c r="AL53" s="3">
        <f t="shared" si="88"/>
        <v>0</v>
      </c>
      <c r="AM53" s="63">
        <f>план!Q52</f>
        <v>0</v>
      </c>
      <c r="AN53" s="63">
        <f>план!R52</f>
        <v>0</v>
      </c>
      <c r="AO53" s="63">
        <f t="shared" ref="AO53:AP53" si="2643">SUM(AO54:AO55)</f>
        <v>0</v>
      </c>
      <c r="AP53" s="63">
        <f t="shared" si="2643"/>
        <v>0</v>
      </c>
      <c r="AQ53" s="63">
        <f t="shared" si="2640"/>
        <v>0</v>
      </c>
      <c r="AR53" s="63">
        <f t="shared" si="2640"/>
        <v>0</v>
      </c>
      <c r="AS53" s="63">
        <f t="shared" si="2640"/>
        <v>0</v>
      </c>
      <c r="AT53" s="63">
        <f t="shared" si="2640"/>
        <v>0</v>
      </c>
      <c r="AU53" s="63">
        <f t="shared" si="2640"/>
        <v>0</v>
      </c>
      <c r="AV53" s="63">
        <f t="shared" si="2640"/>
        <v>0</v>
      </c>
      <c r="AW53" s="63">
        <f t="shared" si="2640"/>
        <v>0</v>
      </c>
      <c r="AX53" s="3">
        <f t="shared" si="89"/>
        <v>0</v>
      </c>
      <c r="AY53" s="3">
        <f t="shared" si="90"/>
        <v>0</v>
      </c>
      <c r="AZ53" s="63">
        <f>план!S52</f>
        <v>0</v>
      </c>
      <c r="BA53" s="63">
        <f>план!T52</f>
        <v>0</v>
      </c>
      <c r="BB53" s="63">
        <f t="shared" ref="BB53:BC53" si="2644">SUM(BB54:BB55)</f>
        <v>0</v>
      </c>
      <c r="BC53" s="63">
        <f t="shared" si="2644"/>
        <v>0</v>
      </c>
      <c r="BD53" s="63">
        <f t="shared" si="2640"/>
        <v>0</v>
      </c>
      <c r="BE53" s="63">
        <f t="shared" ref="BE53:BJ53" si="2645">SUM(BE54:BE55)</f>
        <v>0</v>
      </c>
      <c r="BF53" s="63">
        <f t="shared" si="2645"/>
        <v>0</v>
      </c>
      <c r="BG53" s="63">
        <f t="shared" si="2645"/>
        <v>0</v>
      </c>
      <c r="BH53" s="63">
        <f t="shared" si="2645"/>
        <v>0</v>
      </c>
      <c r="BI53" s="63">
        <f t="shared" si="2645"/>
        <v>0</v>
      </c>
      <c r="BJ53" s="63">
        <f t="shared" si="2645"/>
        <v>0</v>
      </c>
      <c r="BK53" s="3">
        <f t="shared" si="91"/>
        <v>0</v>
      </c>
      <c r="BL53" s="3">
        <f t="shared" si="92"/>
        <v>0</v>
      </c>
      <c r="BM53" s="63">
        <f>план!U52</f>
        <v>40</v>
      </c>
      <c r="BN53" s="63">
        <f>план!V52</f>
        <v>441728</v>
      </c>
      <c r="BO53" s="63">
        <f t="shared" ref="BO53:BP53" si="2646">SUM(BO54:BO55)</f>
        <v>30</v>
      </c>
      <c r="BP53" s="63">
        <f t="shared" si="2646"/>
        <v>331296</v>
      </c>
      <c r="BQ53" s="63">
        <f t="shared" si="2640"/>
        <v>61</v>
      </c>
      <c r="BR53" s="63">
        <f t="shared" si="2640"/>
        <v>662592.00000000012</v>
      </c>
      <c r="BS53" s="63">
        <f t="shared" si="2640"/>
        <v>1</v>
      </c>
      <c r="BT53" s="63">
        <f t="shared" si="2640"/>
        <v>11043.2</v>
      </c>
      <c r="BU53" s="63">
        <f t="shared" si="2640"/>
        <v>32</v>
      </c>
      <c r="BV53" s="63">
        <f t="shared" si="2640"/>
        <v>24</v>
      </c>
      <c r="BW53" s="63">
        <f t="shared" si="2640"/>
        <v>48.800000000000004</v>
      </c>
      <c r="BX53" s="3">
        <f t="shared" si="93"/>
        <v>31</v>
      </c>
      <c r="BY53" s="3">
        <f t="shared" si="94"/>
        <v>331296.00000000012</v>
      </c>
      <c r="BZ53" s="63">
        <f>план!W52</f>
        <v>0</v>
      </c>
      <c r="CA53" s="63">
        <f>план!X52</f>
        <v>0</v>
      </c>
      <c r="CB53" s="63">
        <f t="shared" ref="CB53:CC53" si="2647">SUM(CB54:CB55)</f>
        <v>0</v>
      </c>
      <c r="CC53" s="63">
        <f t="shared" si="2647"/>
        <v>0</v>
      </c>
      <c r="CD53" s="63">
        <f t="shared" si="2640"/>
        <v>0</v>
      </c>
      <c r="CE53" s="63">
        <f t="shared" si="2640"/>
        <v>0</v>
      </c>
      <c r="CF53" s="63">
        <f t="shared" si="2640"/>
        <v>0</v>
      </c>
      <c r="CG53" s="63">
        <f t="shared" si="2640"/>
        <v>0</v>
      </c>
      <c r="CH53" s="63">
        <f t="shared" ref="CH53:CJ53" si="2648">SUM(CH54:CH55)</f>
        <v>0</v>
      </c>
      <c r="CI53" s="63">
        <f t="shared" si="2648"/>
        <v>0</v>
      </c>
      <c r="CJ53" s="63">
        <f t="shared" si="2648"/>
        <v>0</v>
      </c>
      <c r="CK53" s="3">
        <f t="shared" si="95"/>
        <v>0</v>
      </c>
      <c r="CL53" s="3">
        <f t="shared" si="96"/>
        <v>0</v>
      </c>
      <c r="CM53" s="63">
        <f>план!Y52</f>
        <v>0</v>
      </c>
      <c r="CN53" s="63">
        <f>план!Z52</f>
        <v>0</v>
      </c>
      <c r="CO53" s="63">
        <f t="shared" ref="CO53:CP53" si="2649">SUM(CO54:CO55)</f>
        <v>0</v>
      </c>
      <c r="CP53" s="63">
        <f t="shared" si="2649"/>
        <v>0</v>
      </c>
      <c r="CQ53" s="63">
        <f t="shared" si="2640"/>
        <v>0</v>
      </c>
      <c r="CR53" s="63">
        <f t="shared" si="2640"/>
        <v>0</v>
      </c>
      <c r="CS53" s="63">
        <f t="shared" si="2640"/>
        <v>0</v>
      </c>
      <c r="CT53" s="63">
        <f t="shared" si="2640"/>
        <v>0</v>
      </c>
      <c r="CU53" s="63">
        <f t="shared" si="2640"/>
        <v>0</v>
      </c>
      <c r="CV53" s="63">
        <f t="shared" si="2640"/>
        <v>0</v>
      </c>
      <c r="CW53" s="63">
        <f t="shared" si="2640"/>
        <v>0</v>
      </c>
      <c r="CX53" s="3">
        <f t="shared" si="97"/>
        <v>0</v>
      </c>
      <c r="CY53" s="3">
        <f t="shared" si="98"/>
        <v>0</v>
      </c>
      <c r="CZ53" s="63">
        <f>план!AA52</f>
        <v>98</v>
      </c>
      <c r="DA53" s="63">
        <f>план!AB52</f>
        <v>1082233.5999999999</v>
      </c>
      <c r="DB53" s="63">
        <f t="shared" ref="DB53:DC53" si="2650">SUM(DB54:DB55)</f>
        <v>73.5</v>
      </c>
      <c r="DC53" s="63">
        <f t="shared" si="2650"/>
        <v>811675.19999999984</v>
      </c>
      <c r="DD53" s="63">
        <f t="shared" si="2640"/>
        <v>55</v>
      </c>
      <c r="DE53" s="63">
        <f t="shared" si="2640"/>
        <v>607376</v>
      </c>
      <c r="DF53" s="63">
        <f t="shared" si="2640"/>
        <v>0</v>
      </c>
      <c r="DG53" s="63">
        <f t="shared" si="2640"/>
        <v>0</v>
      </c>
      <c r="DH53" s="63">
        <f t="shared" ref="DH53:DJ53" si="2651">SUM(DH54:DH55)</f>
        <v>78.400000000000006</v>
      </c>
      <c r="DI53" s="63">
        <f t="shared" si="2651"/>
        <v>58.800000000000004</v>
      </c>
      <c r="DJ53" s="63">
        <f t="shared" si="2651"/>
        <v>44</v>
      </c>
      <c r="DK53" s="3">
        <f t="shared" si="99"/>
        <v>-18.5</v>
      </c>
      <c r="DL53" s="3">
        <f t="shared" si="100"/>
        <v>-204299.19999999984</v>
      </c>
      <c r="DM53" s="63">
        <f>план!AC52</f>
        <v>921</v>
      </c>
      <c r="DN53" s="63">
        <f>план!AD52</f>
        <v>12204944.639999999</v>
      </c>
      <c r="DO53" s="63">
        <f t="shared" ref="DO53:DP53" si="2652">SUM(DO54:DO55)</f>
        <v>690.75</v>
      </c>
      <c r="DP53" s="63">
        <f t="shared" si="2652"/>
        <v>9153708.4799999986</v>
      </c>
      <c r="DQ53" s="63">
        <f t="shared" si="2640"/>
        <v>758</v>
      </c>
      <c r="DR53" s="63">
        <f t="shared" si="2640"/>
        <v>10044894.719999967</v>
      </c>
      <c r="DS53" s="63">
        <f t="shared" si="2640"/>
        <v>4</v>
      </c>
      <c r="DT53" s="63">
        <f t="shared" si="2640"/>
        <v>53007.360000000001</v>
      </c>
      <c r="DU53" s="63">
        <f t="shared" si="2640"/>
        <v>736.80000000000007</v>
      </c>
      <c r="DV53" s="63">
        <f t="shared" si="2640"/>
        <v>552.6</v>
      </c>
      <c r="DW53" s="63">
        <f t="shared" si="2640"/>
        <v>606.4</v>
      </c>
      <c r="DX53" s="3">
        <f t="shared" si="101"/>
        <v>67.25</v>
      </c>
      <c r="DY53" s="3">
        <f t="shared" si="102"/>
        <v>891186.23999996856</v>
      </c>
      <c r="DZ53" s="63">
        <f>план!AE52</f>
        <v>497</v>
      </c>
      <c r="EA53" s="63">
        <f>план!AF52</f>
        <v>6586164.4799999995</v>
      </c>
      <c r="EB53" s="63">
        <f t="shared" ref="EB53:EC53" si="2653">SUM(EB54:EB55)</f>
        <v>372.75</v>
      </c>
      <c r="EC53" s="63">
        <f t="shared" si="2653"/>
        <v>4939623.3599999994</v>
      </c>
      <c r="ED53" s="63">
        <f t="shared" si="2640"/>
        <v>336</v>
      </c>
      <c r="EE53" s="63">
        <f t="shared" si="2640"/>
        <v>4445992.3199999975</v>
      </c>
      <c r="EF53" s="63">
        <f t="shared" si="2640"/>
        <v>0</v>
      </c>
      <c r="EG53" s="63">
        <f t="shared" si="2640"/>
        <v>0</v>
      </c>
      <c r="EH53" s="63">
        <f t="shared" ref="EH53:EJ53" si="2654">SUM(EH54:EH55)</f>
        <v>397.6</v>
      </c>
      <c r="EI53" s="63">
        <f t="shared" si="2654"/>
        <v>298.2</v>
      </c>
      <c r="EJ53" s="63">
        <f t="shared" si="2654"/>
        <v>268.8</v>
      </c>
      <c r="EK53" s="3">
        <f t="shared" si="103"/>
        <v>-36.75</v>
      </c>
      <c r="EL53" s="3">
        <f t="shared" si="104"/>
        <v>-493631.0400000019</v>
      </c>
      <c r="EM53" s="63">
        <f>план!AG52</f>
        <v>293</v>
      </c>
      <c r="EN53" s="63">
        <f>план!AH52</f>
        <v>3882789.1199999996</v>
      </c>
      <c r="EO53" s="63">
        <f t="shared" ref="EO53:EP53" si="2655">SUM(EO54:EO55)</f>
        <v>219.75</v>
      </c>
      <c r="EP53" s="63">
        <f t="shared" si="2655"/>
        <v>2912091.8399999994</v>
      </c>
      <c r="EQ53" s="63">
        <f t="shared" si="2640"/>
        <v>313</v>
      </c>
      <c r="ER53" s="63">
        <f t="shared" si="2640"/>
        <v>4119582.8099999987</v>
      </c>
      <c r="ES53" s="63">
        <f t="shared" si="2640"/>
        <v>0</v>
      </c>
      <c r="ET53" s="63">
        <f t="shared" si="2640"/>
        <v>0</v>
      </c>
      <c r="EU53" s="63">
        <f t="shared" si="2640"/>
        <v>234.4</v>
      </c>
      <c r="EV53" s="63">
        <f t="shared" si="2640"/>
        <v>175.8</v>
      </c>
      <c r="EW53" s="63">
        <f t="shared" si="2640"/>
        <v>250.4</v>
      </c>
      <c r="EX53" s="3">
        <f t="shared" si="105"/>
        <v>93.25</v>
      </c>
      <c r="EY53" s="3">
        <f t="shared" si="106"/>
        <v>1207490.9699999993</v>
      </c>
      <c r="EZ53" s="63">
        <f>план!AI52</f>
        <v>833</v>
      </c>
      <c r="FA53" s="63">
        <f>план!AJ52</f>
        <v>11038782.719999999</v>
      </c>
      <c r="FB53" s="63">
        <f t="shared" ref="FB53:FC53" si="2656">SUM(FB54:FB55)</f>
        <v>624.75</v>
      </c>
      <c r="FC53" s="63">
        <f t="shared" si="2656"/>
        <v>8279087.0399999991</v>
      </c>
      <c r="FD53" s="63">
        <f t="shared" si="2640"/>
        <v>622</v>
      </c>
      <c r="FE53" s="63">
        <f t="shared" si="2640"/>
        <v>8229392.6399999931</v>
      </c>
      <c r="FF53" s="63">
        <f t="shared" si="2640"/>
        <v>0</v>
      </c>
      <c r="FG53" s="63">
        <f t="shared" si="2640"/>
        <v>0</v>
      </c>
      <c r="FH53" s="63">
        <f t="shared" ref="FH53:FJ53" si="2657">SUM(FH54:FH55)</f>
        <v>666.40000000000009</v>
      </c>
      <c r="FI53" s="63">
        <f t="shared" si="2657"/>
        <v>499.8</v>
      </c>
      <c r="FJ53" s="63">
        <f t="shared" si="2657"/>
        <v>497.6</v>
      </c>
      <c r="FK53" s="3">
        <f t="shared" si="107"/>
        <v>-2.75</v>
      </c>
      <c r="FL53" s="3">
        <f t="shared" si="108"/>
        <v>-49694.40000000596</v>
      </c>
      <c r="FM53" s="63">
        <f>план!AK52</f>
        <v>0</v>
      </c>
      <c r="FN53" s="63">
        <f>план!AL52</f>
        <v>0</v>
      </c>
      <c r="FO53" s="63">
        <f t="shared" ref="FO53:FP53" si="2658">SUM(FO54:FO55)</f>
        <v>0</v>
      </c>
      <c r="FP53" s="63">
        <f t="shared" si="2658"/>
        <v>0</v>
      </c>
      <c r="FQ53" s="63">
        <f t="shared" si="2640"/>
        <v>0</v>
      </c>
      <c r="FR53" s="63">
        <f t="shared" si="2640"/>
        <v>0</v>
      </c>
      <c r="FS53" s="63">
        <f t="shared" si="2640"/>
        <v>0</v>
      </c>
      <c r="FT53" s="63">
        <f t="shared" si="2640"/>
        <v>0</v>
      </c>
      <c r="FU53" s="63">
        <f t="shared" si="2640"/>
        <v>0</v>
      </c>
      <c r="FV53" s="63">
        <f t="shared" si="2640"/>
        <v>0</v>
      </c>
      <c r="FW53" s="63">
        <f t="shared" si="2640"/>
        <v>0</v>
      </c>
      <c r="FX53" s="3">
        <f t="shared" si="109"/>
        <v>0</v>
      </c>
      <c r="FY53" s="3">
        <f t="shared" si="110"/>
        <v>0</v>
      </c>
      <c r="FZ53" s="63">
        <f>план!AM52</f>
        <v>208</v>
      </c>
      <c r="GA53" s="63">
        <f>план!AN52</f>
        <v>2756382.7199999997</v>
      </c>
      <c r="GB53" s="63">
        <f t="shared" ref="GB53:GC53" si="2659">SUM(GB54:GB55)</f>
        <v>156</v>
      </c>
      <c r="GC53" s="63">
        <f t="shared" si="2659"/>
        <v>2067287.0399999998</v>
      </c>
      <c r="GD53" s="63">
        <f t="shared" si="2640"/>
        <v>300</v>
      </c>
      <c r="GE53" s="63">
        <f t="shared" si="2640"/>
        <v>3953161.7300000004</v>
      </c>
      <c r="GF53" s="63">
        <f t="shared" si="2640"/>
        <v>0</v>
      </c>
      <c r="GG53" s="63">
        <f t="shared" si="2640"/>
        <v>0</v>
      </c>
      <c r="GH53" s="63">
        <f t="shared" ref="GH53:GJ53" si="2660">SUM(GH54:GH55)</f>
        <v>166.4</v>
      </c>
      <c r="GI53" s="63">
        <f t="shared" si="2660"/>
        <v>124.80000000000001</v>
      </c>
      <c r="GJ53" s="63">
        <f t="shared" si="2660"/>
        <v>240</v>
      </c>
      <c r="GK53" s="3">
        <f t="shared" si="111"/>
        <v>144</v>
      </c>
      <c r="GL53" s="3">
        <f t="shared" si="112"/>
        <v>1885874.6900000006</v>
      </c>
      <c r="GM53" s="63">
        <f>план!AO52</f>
        <v>0</v>
      </c>
      <c r="GN53" s="63">
        <f>план!AP52</f>
        <v>0</v>
      </c>
      <c r="GO53" s="63">
        <f t="shared" ref="GO53:GP53" si="2661">SUM(GO54:GO55)</f>
        <v>0</v>
      </c>
      <c r="GP53" s="63">
        <f t="shared" si="2661"/>
        <v>0</v>
      </c>
      <c r="GQ53" s="63">
        <f t="shared" si="2640"/>
        <v>0</v>
      </c>
      <c r="GR53" s="63">
        <f t="shared" si="2640"/>
        <v>0</v>
      </c>
      <c r="GS53" s="63">
        <f t="shared" si="2640"/>
        <v>0</v>
      </c>
      <c r="GT53" s="63">
        <f t="shared" si="2640"/>
        <v>0</v>
      </c>
      <c r="GU53" s="63">
        <f t="shared" si="2640"/>
        <v>0</v>
      </c>
      <c r="GV53" s="63">
        <f t="shared" si="2640"/>
        <v>0</v>
      </c>
      <c r="GW53" s="63">
        <f t="shared" si="2640"/>
        <v>0</v>
      </c>
      <c r="GX53" s="3">
        <f t="shared" si="113"/>
        <v>0</v>
      </c>
      <c r="GY53" s="3">
        <f t="shared" si="114"/>
        <v>0</v>
      </c>
      <c r="GZ53" s="63">
        <f>план!AQ52</f>
        <v>0</v>
      </c>
      <c r="HA53" s="63">
        <f>план!AR52</f>
        <v>0</v>
      </c>
      <c r="HB53" s="63">
        <f t="shared" ref="HB53:HC53" si="2662">SUM(HB54:HB55)</f>
        <v>0</v>
      </c>
      <c r="HC53" s="63">
        <f t="shared" si="2662"/>
        <v>0</v>
      </c>
      <c r="HD53" s="63">
        <f t="shared" si="2640"/>
        <v>0</v>
      </c>
      <c r="HE53" s="63">
        <f t="shared" si="2640"/>
        <v>0</v>
      </c>
      <c r="HF53" s="63">
        <f t="shared" si="2640"/>
        <v>0</v>
      </c>
      <c r="HG53" s="63">
        <f t="shared" si="2640"/>
        <v>0</v>
      </c>
      <c r="HH53" s="63">
        <f t="shared" ref="HH53:HJ53" si="2663">SUM(HH54:HH55)</f>
        <v>0</v>
      </c>
      <c r="HI53" s="63">
        <f t="shared" si="2663"/>
        <v>0</v>
      </c>
      <c r="HJ53" s="63">
        <f t="shared" si="2663"/>
        <v>0</v>
      </c>
      <c r="HK53" s="3">
        <f t="shared" si="115"/>
        <v>0</v>
      </c>
      <c r="HL53" s="3">
        <f t="shared" si="116"/>
        <v>0</v>
      </c>
      <c r="HM53" s="63">
        <f>план!AS52</f>
        <v>0</v>
      </c>
      <c r="HN53" s="63">
        <f>план!AT52</f>
        <v>0</v>
      </c>
      <c r="HO53" s="63">
        <f t="shared" ref="HO53:HP53" si="2664">SUM(HO54:HO55)</f>
        <v>0</v>
      </c>
      <c r="HP53" s="63">
        <f t="shared" si="2664"/>
        <v>0</v>
      </c>
      <c r="HQ53" s="63">
        <f t="shared" si="2640"/>
        <v>0</v>
      </c>
      <c r="HR53" s="63">
        <f t="shared" si="2640"/>
        <v>0</v>
      </c>
      <c r="HS53" s="63">
        <f t="shared" si="2640"/>
        <v>0</v>
      </c>
      <c r="HT53" s="63">
        <f t="shared" si="2640"/>
        <v>0</v>
      </c>
      <c r="HU53" s="63">
        <f t="shared" si="2640"/>
        <v>0</v>
      </c>
      <c r="HV53" s="63">
        <f t="shared" si="2640"/>
        <v>0</v>
      </c>
      <c r="HW53" s="63">
        <f t="shared" si="2640"/>
        <v>0</v>
      </c>
      <c r="HX53" s="3">
        <f t="shared" si="117"/>
        <v>0</v>
      </c>
      <c r="HY53" s="3">
        <f t="shared" si="118"/>
        <v>0</v>
      </c>
      <c r="HZ53" s="63">
        <f>план!AU52</f>
        <v>0</v>
      </c>
      <c r="IA53" s="63">
        <f>план!AV52</f>
        <v>0</v>
      </c>
      <c r="IB53" s="63">
        <f t="shared" ref="IB53:IC53" si="2665">SUM(IB54:IB55)</f>
        <v>0</v>
      </c>
      <c r="IC53" s="63">
        <f t="shared" si="2665"/>
        <v>0</v>
      </c>
      <c r="ID53" s="63">
        <f t="shared" si="2640"/>
        <v>0</v>
      </c>
      <c r="IE53" s="63">
        <f t="shared" si="2640"/>
        <v>0</v>
      </c>
      <c r="IF53" s="63">
        <f t="shared" si="2640"/>
        <v>0</v>
      </c>
      <c r="IG53" s="63">
        <f t="shared" si="2640"/>
        <v>0</v>
      </c>
      <c r="IH53" s="63">
        <f t="shared" ref="IH53:IJ53" si="2666">SUM(IH54:IH55)</f>
        <v>0</v>
      </c>
      <c r="II53" s="63">
        <f t="shared" si="2666"/>
        <v>0</v>
      </c>
      <c r="IJ53" s="63">
        <f t="shared" si="2666"/>
        <v>0</v>
      </c>
      <c r="IK53" s="3">
        <f t="shared" si="119"/>
        <v>0</v>
      </c>
      <c r="IL53" s="3">
        <f t="shared" si="120"/>
        <v>0</v>
      </c>
      <c r="IM53" s="63">
        <f>план!AW52</f>
        <v>794</v>
      </c>
      <c r="IN53" s="63">
        <f>план!AX52</f>
        <v>8768300.7999999989</v>
      </c>
      <c r="IO53" s="63">
        <f t="shared" ref="IO53:IP53" si="2667">SUM(IO54:IO55)</f>
        <v>595.5</v>
      </c>
      <c r="IP53" s="63">
        <f t="shared" si="2667"/>
        <v>6576225.5999999996</v>
      </c>
      <c r="IQ53" s="63">
        <f t="shared" si="2640"/>
        <v>679</v>
      </c>
      <c r="IR53" s="63">
        <f t="shared" si="2640"/>
        <v>7492811.2000000076</v>
      </c>
      <c r="IS53" s="63">
        <f t="shared" si="2640"/>
        <v>0</v>
      </c>
      <c r="IT53" s="63">
        <f t="shared" si="2640"/>
        <v>0</v>
      </c>
      <c r="IU53" s="63">
        <f t="shared" ref="IU53:IW53" si="2668">SUM(IU54:IU55)</f>
        <v>635.20000000000005</v>
      </c>
      <c r="IV53" s="63">
        <f t="shared" si="2668"/>
        <v>476.40000000000003</v>
      </c>
      <c r="IW53" s="63">
        <f t="shared" si="2668"/>
        <v>543.20000000000005</v>
      </c>
      <c r="IX53" s="3">
        <f t="shared" si="121"/>
        <v>83.5</v>
      </c>
      <c r="IY53" s="3">
        <f t="shared" si="122"/>
        <v>916585.60000000801</v>
      </c>
      <c r="IZ53" s="63">
        <f>план!AY52</f>
        <v>0</v>
      </c>
      <c r="JA53" s="63">
        <f>план!AZ52</f>
        <v>0</v>
      </c>
      <c r="JB53" s="63">
        <f t="shared" ref="JB53:JC53" si="2669">SUM(JB54:JB55)</f>
        <v>0</v>
      </c>
      <c r="JC53" s="63">
        <f t="shared" si="2669"/>
        <v>0</v>
      </c>
      <c r="JD53" s="63">
        <f t="shared" si="2640"/>
        <v>0</v>
      </c>
      <c r="JE53" s="63">
        <f t="shared" si="2640"/>
        <v>0</v>
      </c>
      <c r="JF53" s="63">
        <f t="shared" si="2640"/>
        <v>0</v>
      </c>
      <c r="JG53" s="63">
        <f t="shared" si="2640"/>
        <v>0</v>
      </c>
      <c r="JH53" s="63">
        <f t="shared" si="2640"/>
        <v>0</v>
      </c>
      <c r="JI53" s="63">
        <f t="shared" si="2640"/>
        <v>0</v>
      </c>
      <c r="JJ53" s="63">
        <f t="shared" si="2640"/>
        <v>0</v>
      </c>
      <c r="JK53" s="3">
        <f t="shared" si="123"/>
        <v>0</v>
      </c>
      <c r="JL53" s="3">
        <f t="shared" si="124"/>
        <v>0</v>
      </c>
      <c r="JM53" s="63">
        <f>план!BA52</f>
        <v>0</v>
      </c>
      <c r="JN53" s="63">
        <f>план!BB52</f>
        <v>0</v>
      </c>
      <c r="JO53" s="63">
        <f t="shared" ref="JO53:JP53" si="2670">SUM(JO54:JO55)</f>
        <v>0</v>
      </c>
      <c r="JP53" s="63">
        <f t="shared" si="2670"/>
        <v>0</v>
      </c>
      <c r="JQ53" s="63">
        <f t="shared" si="2640"/>
        <v>0</v>
      </c>
      <c r="JR53" s="63">
        <f t="shared" si="2640"/>
        <v>0</v>
      </c>
      <c r="JS53" s="63">
        <f t="shared" si="2640"/>
        <v>0</v>
      </c>
      <c r="JT53" s="63">
        <f t="shared" si="2640"/>
        <v>0</v>
      </c>
      <c r="JU53" s="63">
        <f t="shared" ref="JU53:JW53" si="2671">SUM(JU54:JU55)</f>
        <v>0</v>
      </c>
      <c r="JV53" s="63">
        <f t="shared" si="2671"/>
        <v>0</v>
      </c>
      <c r="JW53" s="63">
        <f t="shared" si="2671"/>
        <v>0</v>
      </c>
      <c r="JX53" s="3">
        <f t="shared" si="125"/>
        <v>0</v>
      </c>
      <c r="JY53" s="3">
        <f t="shared" si="126"/>
        <v>0</v>
      </c>
      <c r="JZ53" s="63">
        <f>план!BC52</f>
        <v>0</v>
      </c>
      <c r="KA53" s="63">
        <f>план!BD52</f>
        <v>0</v>
      </c>
      <c r="KB53" s="63">
        <f t="shared" ref="KB53:KC53" si="2672">SUM(KB54:KB55)</f>
        <v>0</v>
      </c>
      <c r="KC53" s="63">
        <f t="shared" si="2672"/>
        <v>0</v>
      </c>
      <c r="KD53" s="63">
        <f t="shared" si="2640"/>
        <v>0</v>
      </c>
      <c r="KE53" s="63">
        <f t="shared" si="2640"/>
        <v>0</v>
      </c>
      <c r="KF53" s="63">
        <f t="shared" si="2640"/>
        <v>0</v>
      </c>
      <c r="KG53" s="63">
        <f t="shared" si="2640"/>
        <v>0</v>
      </c>
      <c r="KH53" s="63">
        <f t="shared" si="2640"/>
        <v>0</v>
      </c>
      <c r="KI53" s="63">
        <f t="shared" si="2640"/>
        <v>0</v>
      </c>
      <c r="KJ53" s="63">
        <f t="shared" si="2640"/>
        <v>0</v>
      </c>
      <c r="KK53" s="3">
        <f t="shared" si="127"/>
        <v>0</v>
      </c>
      <c r="KL53" s="3">
        <f t="shared" si="128"/>
        <v>0</v>
      </c>
      <c r="KM53" s="63">
        <f>план!BE52</f>
        <v>89</v>
      </c>
      <c r="KN53" s="63">
        <f>план!BF52</f>
        <v>982844.79999999993</v>
      </c>
      <c r="KO53" s="63">
        <f t="shared" ref="KO53:KP53" si="2673">SUM(KO54:KO55)</f>
        <v>66.75</v>
      </c>
      <c r="KP53" s="63">
        <f t="shared" si="2673"/>
        <v>737133.59999999986</v>
      </c>
      <c r="KQ53" s="63">
        <f t="shared" si="2640"/>
        <v>55</v>
      </c>
      <c r="KR53" s="63">
        <f t="shared" si="2640"/>
        <v>607376</v>
      </c>
      <c r="KS53" s="63">
        <f t="shared" si="2640"/>
        <v>0</v>
      </c>
      <c r="KT53" s="63">
        <f t="shared" si="2640"/>
        <v>0</v>
      </c>
      <c r="KU53" s="63">
        <f t="shared" ref="KU53:KW53" si="2674">SUM(KU54:KU55)</f>
        <v>71.2</v>
      </c>
      <c r="KV53" s="63">
        <f t="shared" si="2674"/>
        <v>53.400000000000006</v>
      </c>
      <c r="KW53" s="63">
        <f t="shared" si="2674"/>
        <v>44</v>
      </c>
      <c r="KX53" s="3">
        <f t="shared" si="129"/>
        <v>-11.75</v>
      </c>
      <c r="KY53" s="3">
        <f t="shared" si="130"/>
        <v>-129757.59999999986</v>
      </c>
      <c r="KZ53" s="63">
        <f>план!BG52</f>
        <v>500</v>
      </c>
      <c r="LA53" s="63">
        <f>план!BH52</f>
        <v>5521600</v>
      </c>
      <c r="LB53" s="63">
        <f t="shared" ref="LB53:LC53" si="2675">SUM(LB54:LB55)</f>
        <v>375</v>
      </c>
      <c r="LC53" s="63">
        <f t="shared" si="2675"/>
        <v>4141200</v>
      </c>
      <c r="LD53" s="63">
        <f t="shared" si="2640"/>
        <v>347</v>
      </c>
      <c r="LE53" s="63">
        <f t="shared" si="2640"/>
        <v>3831990.4000000046</v>
      </c>
      <c r="LF53" s="63">
        <f t="shared" si="2640"/>
        <v>0</v>
      </c>
      <c r="LG53" s="63">
        <f t="shared" si="2640"/>
        <v>0</v>
      </c>
      <c r="LH53" s="63">
        <f t="shared" si="2640"/>
        <v>400</v>
      </c>
      <c r="LI53" s="63">
        <f t="shared" si="2640"/>
        <v>300</v>
      </c>
      <c r="LJ53" s="63">
        <f t="shared" si="2640"/>
        <v>277.60000000000002</v>
      </c>
      <c r="LK53" s="3">
        <f t="shared" si="131"/>
        <v>-28</v>
      </c>
      <c r="LL53" s="3">
        <f t="shared" si="132"/>
        <v>-309209.59999999544</v>
      </c>
      <c r="LM53" s="63">
        <f>план!BI52</f>
        <v>0</v>
      </c>
      <c r="LN53" s="63">
        <f>план!BJ52</f>
        <v>0</v>
      </c>
      <c r="LO53" s="63">
        <f t="shared" ref="LO53:LP53" si="2676">SUM(LO54:LO55)</f>
        <v>0</v>
      </c>
      <c r="LP53" s="63">
        <f t="shared" si="2676"/>
        <v>0</v>
      </c>
      <c r="LQ53" s="63"/>
      <c r="LR53" s="63"/>
      <c r="LS53" s="63"/>
      <c r="LT53" s="63"/>
      <c r="LU53" s="63">
        <f t="shared" ref="LU53:LW53" si="2677">SUM(LU54:LU55)</f>
        <v>0</v>
      </c>
      <c r="LV53" s="63">
        <f t="shared" si="2677"/>
        <v>0</v>
      </c>
      <c r="LW53" s="63">
        <f t="shared" si="2677"/>
        <v>0</v>
      </c>
      <c r="LX53" s="3">
        <f t="shared" si="133"/>
        <v>0</v>
      </c>
      <c r="LY53" s="3">
        <f t="shared" si="134"/>
        <v>0</v>
      </c>
      <c r="LZ53" s="63">
        <f>план!BK52</f>
        <v>1500</v>
      </c>
      <c r="MA53" s="63">
        <f>план!BL52</f>
        <v>16564799.999999998</v>
      </c>
      <c r="MB53" s="63">
        <f t="shared" ref="MB53:MC53" si="2678">SUM(MB54:MB55)</f>
        <v>1125</v>
      </c>
      <c r="MC53" s="63">
        <f t="shared" si="2678"/>
        <v>12423599.999999998</v>
      </c>
      <c r="MD53" s="63">
        <f t="shared" si="2640"/>
        <v>1206</v>
      </c>
      <c r="ME53" s="63">
        <f t="shared" si="2640"/>
        <v>13318099.199999971</v>
      </c>
      <c r="MF53" s="63">
        <f t="shared" si="2640"/>
        <v>0</v>
      </c>
      <c r="MG53" s="63">
        <f t="shared" si="2640"/>
        <v>0</v>
      </c>
      <c r="MH53" s="63">
        <f t="shared" si="2640"/>
        <v>1200</v>
      </c>
      <c r="MI53" s="63">
        <f t="shared" si="2640"/>
        <v>900</v>
      </c>
      <c r="MJ53" s="63">
        <f t="shared" si="2640"/>
        <v>964.80000000000007</v>
      </c>
      <c r="MK53" s="3">
        <f t="shared" si="135"/>
        <v>81</v>
      </c>
      <c r="ML53" s="3">
        <f t="shared" si="136"/>
        <v>894499.19999997318</v>
      </c>
      <c r="MM53" s="63">
        <f>план!BM52</f>
        <v>1092</v>
      </c>
      <c r="MN53" s="63">
        <f>план!BN52</f>
        <v>12059174.399999999</v>
      </c>
      <c r="MO53" s="63">
        <f t="shared" ref="MO53:MP53" si="2679">SUM(MO54:MO55)</f>
        <v>819</v>
      </c>
      <c r="MP53" s="63">
        <f t="shared" si="2679"/>
        <v>9044380.7999999989</v>
      </c>
      <c r="MQ53" s="63">
        <f t="shared" si="2640"/>
        <v>789</v>
      </c>
      <c r="MR53" s="63">
        <f t="shared" si="2640"/>
        <v>8713084.8000000082</v>
      </c>
      <c r="MS53" s="63">
        <f t="shared" si="2640"/>
        <v>0</v>
      </c>
      <c r="MT53" s="63">
        <f t="shared" si="2640"/>
        <v>0</v>
      </c>
      <c r="MU53" s="63">
        <f t="shared" ref="MU53:MW53" si="2680">SUM(MU54:MU55)</f>
        <v>873.6</v>
      </c>
      <c r="MV53" s="63">
        <f t="shared" si="2680"/>
        <v>655.20000000000005</v>
      </c>
      <c r="MW53" s="63">
        <f t="shared" si="2680"/>
        <v>631.20000000000005</v>
      </c>
      <c r="MX53" s="3">
        <f t="shared" si="137"/>
        <v>-30</v>
      </c>
      <c r="MY53" s="3">
        <f t="shared" si="138"/>
        <v>-331295.99999999069</v>
      </c>
      <c r="MZ53" s="63">
        <f>план!BO52</f>
        <v>0</v>
      </c>
      <c r="NA53" s="63">
        <f>план!BP52</f>
        <v>0</v>
      </c>
      <c r="NB53" s="63">
        <f t="shared" ref="NB53:NC53" si="2681">SUM(NB54:NB55)</f>
        <v>0</v>
      </c>
      <c r="NC53" s="63">
        <f t="shared" si="2681"/>
        <v>0</v>
      </c>
      <c r="ND53" s="63">
        <f t="shared" si="2640"/>
        <v>0</v>
      </c>
      <c r="NE53" s="63">
        <f t="shared" si="2640"/>
        <v>0</v>
      </c>
      <c r="NF53" s="63">
        <f t="shared" si="2640"/>
        <v>0</v>
      </c>
      <c r="NG53" s="63">
        <f t="shared" si="2640"/>
        <v>0</v>
      </c>
      <c r="NH53" s="63">
        <f t="shared" si="2640"/>
        <v>0</v>
      </c>
      <c r="NI53" s="63">
        <f t="shared" si="2640"/>
        <v>0</v>
      </c>
      <c r="NJ53" s="63">
        <f t="shared" si="2640"/>
        <v>0</v>
      </c>
      <c r="NK53" s="3">
        <f t="shared" si="139"/>
        <v>0</v>
      </c>
      <c r="NL53" s="3">
        <f t="shared" si="140"/>
        <v>0</v>
      </c>
      <c r="NM53" s="63">
        <f>план!BQ52</f>
        <v>377</v>
      </c>
      <c r="NN53" s="63">
        <f>план!BR52</f>
        <v>4163286.4</v>
      </c>
      <c r="NO53" s="63">
        <f t="shared" ref="NO53:NP53" si="2682">SUM(NO54:NO55)</f>
        <v>282.75</v>
      </c>
      <c r="NP53" s="63">
        <f t="shared" si="2682"/>
        <v>3122464.8</v>
      </c>
      <c r="NQ53" s="63">
        <f t="shared" si="2640"/>
        <v>326</v>
      </c>
      <c r="NR53" s="63">
        <f t="shared" si="2640"/>
        <v>3589040.0000000047</v>
      </c>
      <c r="NS53" s="63">
        <f t="shared" si="2640"/>
        <v>10</v>
      </c>
      <c r="NT53" s="63">
        <f t="shared" si="2640"/>
        <v>110431.99999999999</v>
      </c>
      <c r="NU53" s="63">
        <f t="shared" ref="NU53:NW53" si="2683">SUM(NU54:NU55)</f>
        <v>301.60000000000002</v>
      </c>
      <c r="NV53" s="63">
        <f t="shared" si="2683"/>
        <v>226.20000000000002</v>
      </c>
      <c r="NW53" s="63">
        <f t="shared" si="2683"/>
        <v>260.8</v>
      </c>
      <c r="NX53" s="3">
        <f t="shared" si="141"/>
        <v>43.25</v>
      </c>
      <c r="NY53" s="3">
        <f t="shared" si="142"/>
        <v>466575.20000000484</v>
      </c>
      <c r="NZ53" s="63">
        <f>план!BS52</f>
        <v>392</v>
      </c>
      <c r="OA53" s="63">
        <f>план!BT52</f>
        <v>4328934.3999999994</v>
      </c>
      <c r="OB53" s="63">
        <f t="shared" ref="OB53:OC53" si="2684">SUM(OB54:OB55)</f>
        <v>294</v>
      </c>
      <c r="OC53" s="63">
        <f t="shared" si="2684"/>
        <v>3246700.7999999993</v>
      </c>
      <c r="OD53" s="63">
        <f t="shared" si="2640"/>
        <v>284</v>
      </c>
      <c r="OE53" s="63">
        <f t="shared" si="2640"/>
        <v>3136268.8000000017</v>
      </c>
      <c r="OF53" s="63">
        <f t="shared" si="2640"/>
        <v>0</v>
      </c>
      <c r="OG53" s="63">
        <f t="shared" si="2640"/>
        <v>0</v>
      </c>
      <c r="OH53" s="63">
        <f t="shared" si="2640"/>
        <v>313.60000000000002</v>
      </c>
      <c r="OI53" s="63">
        <f t="shared" si="2640"/>
        <v>235.20000000000002</v>
      </c>
      <c r="OJ53" s="63">
        <f t="shared" si="2640"/>
        <v>227.20000000000002</v>
      </c>
      <c r="OK53" s="3">
        <f t="shared" si="143"/>
        <v>-10</v>
      </c>
      <c r="OL53" s="3">
        <f t="shared" si="144"/>
        <v>-110431.99999999767</v>
      </c>
      <c r="OM53" s="63">
        <f>план!BU52</f>
        <v>306</v>
      </c>
      <c r="ON53" s="63">
        <f>план!BV52</f>
        <v>3379219.1999999997</v>
      </c>
      <c r="OO53" s="63">
        <f t="shared" ref="OO53:OP53" si="2685">SUM(OO54:OO55)</f>
        <v>229.5</v>
      </c>
      <c r="OP53" s="63">
        <f t="shared" si="2685"/>
        <v>2534414.4</v>
      </c>
      <c r="OQ53" s="63">
        <f t="shared" si="2640"/>
        <v>183</v>
      </c>
      <c r="OR53" s="63">
        <f t="shared" si="2640"/>
        <v>2020905.5999999999</v>
      </c>
      <c r="OS53" s="63">
        <f t="shared" si="2640"/>
        <v>0</v>
      </c>
      <c r="OT53" s="63">
        <f t="shared" si="2640"/>
        <v>0</v>
      </c>
      <c r="OU53" s="63">
        <f t="shared" ref="OU53:OW53" si="2686">SUM(OU54:OU55)</f>
        <v>244.8</v>
      </c>
      <c r="OV53" s="63">
        <f t="shared" si="2686"/>
        <v>183.60000000000002</v>
      </c>
      <c r="OW53" s="63">
        <f t="shared" si="2686"/>
        <v>146.4</v>
      </c>
      <c r="OX53" s="3">
        <f t="shared" si="145"/>
        <v>-46.5</v>
      </c>
      <c r="OY53" s="3">
        <f t="shared" si="146"/>
        <v>-513508.80000000005</v>
      </c>
      <c r="OZ53" s="63">
        <f>план!BW52</f>
        <v>1158</v>
      </c>
      <c r="PA53" s="63">
        <f>план!BX52</f>
        <v>15345630.719999999</v>
      </c>
      <c r="PB53" s="63">
        <f t="shared" ref="PB53:PC53" si="2687">SUM(PB54:PB55)</f>
        <v>868.5</v>
      </c>
      <c r="PC53" s="63">
        <f t="shared" si="2687"/>
        <v>11509223.039999999</v>
      </c>
      <c r="PD53" s="63">
        <f t="shared" si="2640"/>
        <v>743</v>
      </c>
      <c r="PE53" s="63">
        <f t="shared" si="2640"/>
        <v>9848057.8599999901</v>
      </c>
      <c r="PF53" s="63">
        <f t="shared" si="2640"/>
        <v>0</v>
      </c>
      <c r="PG53" s="63">
        <f t="shared" si="2640"/>
        <v>0</v>
      </c>
      <c r="PH53" s="63">
        <f t="shared" si="2640"/>
        <v>926.40000000000009</v>
      </c>
      <c r="PI53" s="63">
        <f t="shared" si="2640"/>
        <v>694.80000000000007</v>
      </c>
      <c r="PJ53" s="63">
        <f t="shared" si="2640"/>
        <v>594.4</v>
      </c>
      <c r="PK53" s="3">
        <f t="shared" si="147"/>
        <v>-125.5</v>
      </c>
      <c r="PL53" s="3">
        <f t="shared" si="148"/>
        <v>-1661165.180000009</v>
      </c>
      <c r="PM53" s="63">
        <f>план!BY52</f>
        <v>0</v>
      </c>
      <c r="PN53" s="63">
        <f>план!BZ52</f>
        <v>0</v>
      </c>
      <c r="PO53" s="63">
        <f t="shared" ref="PO53:AEM53" si="2688">SUM(PO54:PO55)</f>
        <v>0</v>
      </c>
      <c r="PP53" s="63">
        <f t="shared" si="2688"/>
        <v>0</v>
      </c>
      <c r="PQ53" s="63">
        <f t="shared" si="2688"/>
        <v>0</v>
      </c>
      <c r="PR53" s="63">
        <f t="shared" si="2688"/>
        <v>0</v>
      </c>
      <c r="PS53" s="63">
        <f t="shared" si="2688"/>
        <v>0</v>
      </c>
      <c r="PT53" s="63">
        <f t="shared" si="2688"/>
        <v>0</v>
      </c>
      <c r="PU53" s="63">
        <f t="shared" ref="PU53:PW53" si="2689">SUM(PU54:PU55)</f>
        <v>0</v>
      </c>
      <c r="PV53" s="63">
        <f t="shared" si="2689"/>
        <v>0</v>
      </c>
      <c r="PW53" s="63">
        <f t="shared" si="2689"/>
        <v>0</v>
      </c>
      <c r="PX53" s="3">
        <f t="shared" si="149"/>
        <v>0</v>
      </c>
      <c r="PY53" s="3">
        <f t="shared" si="150"/>
        <v>0</v>
      </c>
      <c r="PZ53" s="63">
        <f>план!CA52</f>
        <v>0</v>
      </c>
      <c r="QA53" s="63">
        <f>план!CB52</f>
        <v>0</v>
      </c>
      <c r="QB53" s="63">
        <f t="shared" si="2688"/>
        <v>0</v>
      </c>
      <c r="QC53" s="63">
        <f t="shared" si="2688"/>
        <v>0</v>
      </c>
      <c r="QD53" s="63">
        <f t="shared" si="2688"/>
        <v>0</v>
      </c>
      <c r="QE53" s="63">
        <f t="shared" si="2688"/>
        <v>0</v>
      </c>
      <c r="QF53" s="63">
        <f t="shared" si="2688"/>
        <v>0</v>
      </c>
      <c r="QG53" s="63">
        <f t="shared" si="2688"/>
        <v>0</v>
      </c>
      <c r="QH53" s="63">
        <f t="shared" ref="QH53:QJ53" si="2690">SUM(QH54:QH55)</f>
        <v>0</v>
      </c>
      <c r="QI53" s="63">
        <f t="shared" si="2690"/>
        <v>0</v>
      </c>
      <c r="QJ53" s="63">
        <f t="shared" si="2690"/>
        <v>0</v>
      </c>
      <c r="QK53" s="3">
        <f t="shared" si="151"/>
        <v>0</v>
      </c>
      <c r="QL53" s="3">
        <f t="shared" si="152"/>
        <v>0</v>
      </c>
      <c r="QM53" s="63">
        <f>план!CC52</f>
        <v>80</v>
      </c>
      <c r="QN53" s="63">
        <f>план!CD52</f>
        <v>883456</v>
      </c>
      <c r="QO53" s="63">
        <f t="shared" si="2688"/>
        <v>60</v>
      </c>
      <c r="QP53" s="63">
        <f t="shared" si="2688"/>
        <v>662592</v>
      </c>
      <c r="QQ53" s="63">
        <f t="shared" si="2688"/>
        <v>75</v>
      </c>
      <c r="QR53" s="63">
        <f t="shared" si="2688"/>
        <v>828240</v>
      </c>
      <c r="QS53" s="63">
        <f t="shared" si="2688"/>
        <v>0</v>
      </c>
      <c r="QT53" s="63">
        <f t="shared" si="2688"/>
        <v>0</v>
      </c>
      <c r="QU53" s="63">
        <f t="shared" ref="QU53:QW53" si="2691">SUM(QU54:QU55)</f>
        <v>64</v>
      </c>
      <c r="QV53" s="63">
        <f t="shared" si="2691"/>
        <v>48</v>
      </c>
      <c r="QW53" s="63">
        <f t="shared" si="2691"/>
        <v>60</v>
      </c>
      <c r="QX53" s="3">
        <f t="shared" si="153"/>
        <v>15</v>
      </c>
      <c r="QY53" s="3">
        <f t="shared" si="154"/>
        <v>165648</v>
      </c>
      <c r="QZ53" s="63">
        <f>план!CE52</f>
        <v>551</v>
      </c>
      <c r="RA53" s="63">
        <f>план!CF52</f>
        <v>7301763.8399999999</v>
      </c>
      <c r="RB53" s="63">
        <f t="shared" si="2688"/>
        <v>413.25</v>
      </c>
      <c r="RC53" s="63">
        <f t="shared" si="2688"/>
        <v>5476322.8799999999</v>
      </c>
      <c r="RD53" s="63">
        <f t="shared" si="2688"/>
        <v>281</v>
      </c>
      <c r="RE53" s="63">
        <f t="shared" si="2688"/>
        <v>3723767.04</v>
      </c>
      <c r="RF53" s="63">
        <f t="shared" si="2688"/>
        <v>2</v>
      </c>
      <c r="RG53" s="63">
        <f t="shared" si="2688"/>
        <v>26503.68</v>
      </c>
      <c r="RH53" s="63">
        <f t="shared" ref="RH53:RJ53" si="2692">SUM(RH54:RH55)</f>
        <v>440.8</v>
      </c>
      <c r="RI53" s="63">
        <f t="shared" si="2692"/>
        <v>330.6</v>
      </c>
      <c r="RJ53" s="63">
        <f t="shared" si="2692"/>
        <v>224.8</v>
      </c>
      <c r="RK53" s="3">
        <f t="shared" si="155"/>
        <v>-132.25</v>
      </c>
      <c r="RL53" s="3">
        <f t="shared" si="156"/>
        <v>-1752555.8399999999</v>
      </c>
      <c r="RM53" s="63">
        <f>план!CG52</f>
        <v>120</v>
      </c>
      <c r="RN53" s="63">
        <f>план!CH52</f>
        <v>1590220.8</v>
      </c>
      <c r="RO53" s="63">
        <f t="shared" si="2688"/>
        <v>90</v>
      </c>
      <c r="RP53" s="63">
        <f t="shared" si="2688"/>
        <v>1192665.5999999999</v>
      </c>
      <c r="RQ53" s="63">
        <f t="shared" si="2688"/>
        <v>150</v>
      </c>
      <c r="RR53" s="63">
        <f t="shared" si="2688"/>
        <v>1987776.0000000007</v>
      </c>
      <c r="RS53" s="63">
        <f t="shared" si="2688"/>
        <v>0</v>
      </c>
      <c r="RT53" s="63">
        <f t="shared" si="2688"/>
        <v>0</v>
      </c>
      <c r="RU53" s="63">
        <f t="shared" ref="RU53:RW53" si="2693">SUM(RU54:RU55)</f>
        <v>96</v>
      </c>
      <c r="RV53" s="63">
        <f t="shared" si="2693"/>
        <v>72</v>
      </c>
      <c r="RW53" s="63">
        <f t="shared" si="2693"/>
        <v>120</v>
      </c>
      <c r="RX53" s="3">
        <f t="shared" si="157"/>
        <v>60</v>
      </c>
      <c r="RY53" s="3">
        <f t="shared" si="158"/>
        <v>795110.40000000084</v>
      </c>
      <c r="RZ53" s="63">
        <f>план!CI52</f>
        <v>118</v>
      </c>
      <c r="SA53" s="63">
        <f>план!CJ52</f>
        <v>1303097.5999999999</v>
      </c>
      <c r="SB53" s="63">
        <f t="shared" si="2688"/>
        <v>88.5</v>
      </c>
      <c r="SC53" s="63">
        <f t="shared" si="2688"/>
        <v>977323.2</v>
      </c>
      <c r="SD53" s="63">
        <f t="shared" si="2688"/>
        <v>82</v>
      </c>
      <c r="SE53" s="63">
        <f t="shared" si="2688"/>
        <v>905542.39999999967</v>
      </c>
      <c r="SF53" s="63">
        <f t="shared" si="2688"/>
        <v>0</v>
      </c>
      <c r="SG53" s="63">
        <f t="shared" si="2688"/>
        <v>0</v>
      </c>
      <c r="SH53" s="63">
        <f t="shared" ref="SH53:SJ53" si="2694">SUM(SH54:SH55)</f>
        <v>94.4</v>
      </c>
      <c r="SI53" s="63">
        <f t="shared" si="2694"/>
        <v>70.8</v>
      </c>
      <c r="SJ53" s="63">
        <f t="shared" si="2694"/>
        <v>65.600000000000009</v>
      </c>
      <c r="SK53" s="3">
        <f t="shared" si="159"/>
        <v>-6.5</v>
      </c>
      <c r="SL53" s="3">
        <f t="shared" si="160"/>
        <v>-71780.800000000279</v>
      </c>
      <c r="SM53" s="63">
        <f>план!CK52</f>
        <v>557</v>
      </c>
      <c r="SN53" s="63">
        <f>план!CL52</f>
        <v>6151062.3999999994</v>
      </c>
      <c r="SO53" s="63">
        <f t="shared" si="2688"/>
        <v>417.75</v>
      </c>
      <c r="SP53" s="63">
        <f t="shared" si="2688"/>
        <v>4613296.8</v>
      </c>
      <c r="SQ53" s="63">
        <f t="shared" si="2688"/>
        <v>413</v>
      </c>
      <c r="SR53" s="63">
        <f t="shared" si="2688"/>
        <v>4560841.600000008</v>
      </c>
      <c r="SS53" s="63">
        <f t="shared" si="2688"/>
        <v>2</v>
      </c>
      <c r="ST53" s="63">
        <f t="shared" si="2688"/>
        <v>22086.400000000001</v>
      </c>
      <c r="SU53" s="63">
        <f t="shared" ref="SU53:SW53" si="2695">SUM(SU54:SU55)</f>
        <v>445.6</v>
      </c>
      <c r="SV53" s="63">
        <f t="shared" si="2695"/>
        <v>334.20000000000005</v>
      </c>
      <c r="SW53" s="63">
        <f t="shared" si="2695"/>
        <v>330.40000000000003</v>
      </c>
      <c r="SX53" s="3">
        <f t="shared" si="161"/>
        <v>-4.75</v>
      </c>
      <c r="SY53" s="3">
        <f t="shared" si="162"/>
        <v>-52455.199999991804</v>
      </c>
      <c r="SZ53" s="63">
        <f>план!CM52</f>
        <v>0</v>
      </c>
      <c r="TA53" s="63">
        <f>план!CN52</f>
        <v>0</v>
      </c>
      <c r="TB53" s="63">
        <f t="shared" si="2688"/>
        <v>0</v>
      </c>
      <c r="TC53" s="63">
        <f t="shared" si="2688"/>
        <v>0</v>
      </c>
      <c r="TD53" s="63">
        <f t="shared" si="2688"/>
        <v>0</v>
      </c>
      <c r="TE53" s="63">
        <f t="shared" si="2688"/>
        <v>0</v>
      </c>
      <c r="TF53" s="63">
        <f t="shared" si="2688"/>
        <v>0</v>
      </c>
      <c r="TG53" s="63">
        <f t="shared" si="2688"/>
        <v>0</v>
      </c>
      <c r="TH53" s="63">
        <f t="shared" ref="TH53:TJ53" si="2696">SUM(TH54:TH55)</f>
        <v>0</v>
      </c>
      <c r="TI53" s="63">
        <f t="shared" si="2696"/>
        <v>0</v>
      </c>
      <c r="TJ53" s="63">
        <f t="shared" si="2696"/>
        <v>0</v>
      </c>
      <c r="TK53" s="3">
        <f t="shared" si="163"/>
        <v>0</v>
      </c>
      <c r="TL53" s="3">
        <f t="shared" si="164"/>
        <v>0</v>
      </c>
      <c r="TM53" s="63">
        <f>план!CO52</f>
        <v>592</v>
      </c>
      <c r="TN53" s="63">
        <f>план!CP52</f>
        <v>6537574.3999999994</v>
      </c>
      <c r="TO53" s="63">
        <f t="shared" si="2688"/>
        <v>444</v>
      </c>
      <c r="TP53" s="63">
        <f t="shared" si="2688"/>
        <v>4903180.7999999989</v>
      </c>
      <c r="TQ53" s="63">
        <f t="shared" si="2688"/>
        <v>409</v>
      </c>
      <c r="TR53" s="63">
        <f t="shared" si="2688"/>
        <v>4516668.8000000035</v>
      </c>
      <c r="TS53" s="63">
        <f t="shared" si="2688"/>
        <v>0</v>
      </c>
      <c r="TT53" s="63">
        <f t="shared" si="2688"/>
        <v>0</v>
      </c>
      <c r="TU53" s="63">
        <f t="shared" ref="TU53:TW53" si="2697">SUM(TU54:TU55)</f>
        <v>473.6</v>
      </c>
      <c r="TV53" s="63">
        <f t="shared" si="2697"/>
        <v>355.20000000000005</v>
      </c>
      <c r="TW53" s="63">
        <f t="shared" si="2697"/>
        <v>327.20000000000005</v>
      </c>
      <c r="TX53" s="3">
        <f t="shared" si="165"/>
        <v>-35</v>
      </c>
      <c r="TY53" s="3">
        <f t="shared" si="166"/>
        <v>-386511.99999999534</v>
      </c>
      <c r="TZ53" s="63">
        <f>план!CQ52</f>
        <v>813</v>
      </c>
      <c r="UA53" s="63">
        <f>план!CR52</f>
        <v>8978121.5999999996</v>
      </c>
      <c r="UB53" s="63">
        <f t="shared" si="2688"/>
        <v>609.75</v>
      </c>
      <c r="UC53" s="63">
        <f t="shared" si="2688"/>
        <v>6733591.1999999993</v>
      </c>
      <c r="UD53" s="63">
        <f t="shared" si="2688"/>
        <v>631</v>
      </c>
      <c r="UE53" s="63">
        <f t="shared" si="2688"/>
        <v>6968259.2000000039</v>
      </c>
      <c r="UF53" s="63">
        <f t="shared" si="2688"/>
        <v>0</v>
      </c>
      <c r="UG53" s="63">
        <f t="shared" si="2688"/>
        <v>0</v>
      </c>
      <c r="UH53" s="63">
        <f t="shared" ref="UH53:UJ53" si="2698">SUM(UH54:UH55)</f>
        <v>650.40000000000009</v>
      </c>
      <c r="UI53" s="63">
        <f t="shared" si="2698"/>
        <v>487.8</v>
      </c>
      <c r="UJ53" s="63">
        <f t="shared" si="2698"/>
        <v>504.8</v>
      </c>
      <c r="UK53" s="3">
        <f t="shared" si="167"/>
        <v>21.25</v>
      </c>
      <c r="UL53" s="3">
        <f t="shared" si="168"/>
        <v>234668.00000000466</v>
      </c>
      <c r="UM53" s="63">
        <f>план!CS52</f>
        <v>855</v>
      </c>
      <c r="UN53" s="63">
        <f>план!CT52</f>
        <v>9441936</v>
      </c>
      <c r="UO53" s="63">
        <f t="shared" si="2688"/>
        <v>641.25</v>
      </c>
      <c r="UP53" s="63">
        <f t="shared" si="2688"/>
        <v>7081452</v>
      </c>
      <c r="UQ53" s="63">
        <f t="shared" si="2688"/>
        <v>655</v>
      </c>
      <c r="UR53" s="63">
        <f t="shared" si="2688"/>
        <v>7233295.9999999981</v>
      </c>
      <c r="US53" s="63">
        <f t="shared" si="2688"/>
        <v>0</v>
      </c>
      <c r="UT53" s="63">
        <f t="shared" si="2688"/>
        <v>0</v>
      </c>
      <c r="UU53" s="63">
        <f t="shared" ref="UU53:UW53" si="2699">SUM(UU54:UU55)</f>
        <v>684</v>
      </c>
      <c r="UV53" s="63">
        <f t="shared" si="2699"/>
        <v>513</v>
      </c>
      <c r="UW53" s="63">
        <f t="shared" si="2699"/>
        <v>524</v>
      </c>
      <c r="UX53" s="3">
        <f t="shared" si="169"/>
        <v>13.75</v>
      </c>
      <c r="UY53" s="3">
        <f t="shared" si="170"/>
        <v>151843.99999999814</v>
      </c>
      <c r="UZ53" s="63">
        <f>план!CU52</f>
        <v>499</v>
      </c>
      <c r="VA53" s="63">
        <f>план!CV52</f>
        <v>5510556.7999999998</v>
      </c>
      <c r="VB53" s="63">
        <f t="shared" si="2688"/>
        <v>374.25</v>
      </c>
      <c r="VC53" s="63">
        <f t="shared" si="2688"/>
        <v>4132917.5999999996</v>
      </c>
      <c r="VD53" s="63">
        <f t="shared" si="2688"/>
        <v>405</v>
      </c>
      <c r="VE53" s="63">
        <f t="shared" si="2688"/>
        <v>4472496.0000000056</v>
      </c>
      <c r="VF53" s="63">
        <f t="shared" si="2688"/>
        <v>1</v>
      </c>
      <c r="VG53" s="63">
        <f t="shared" si="2688"/>
        <v>11043.2</v>
      </c>
      <c r="VH53" s="63">
        <f t="shared" ref="VH53:VJ53" si="2700">SUM(VH54:VH55)</f>
        <v>399.20000000000005</v>
      </c>
      <c r="VI53" s="63">
        <f t="shared" si="2700"/>
        <v>299.40000000000003</v>
      </c>
      <c r="VJ53" s="63">
        <f t="shared" si="2700"/>
        <v>324</v>
      </c>
      <c r="VK53" s="3">
        <f t="shared" si="171"/>
        <v>30.75</v>
      </c>
      <c r="VL53" s="3">
        <f t="shared" si="172"/>
        <v>339578.40000000596</v>
      </c>
      <c r="VM53" s="63">
        <f>план!CW52</f>
        <v>1100</v>
      </c>
      <c r="VN53" s="63">
        <f>план!CX52</f>
        <v>12147520</v>
      </c>
      <c r="VO53" s="63">
        <f t="shared" si="2688"/>
        <v>825</v>
      </c>
      <c r="VP53" s="63">
        <f t="shared" si="2688"/>
        <v>9110640</v>
      </c>
      <c r="VQ53" s="63">
        <f t="shared" si="2688"/>
        <v>853</v>
      </c>
      <c r="VR53" s="63">
        <f t="shared" si="2688"/>
        <v>9407731.1999999955</v>
      </c>
      <c r="VS53" s="63">
        <f t="shared" si="2688"/>
        <v>0</v>
      </c>
      <c r="VT53" s="63">
        <f t="shared" si="2688"/>
        <v>0</v>
      </c>
      <c r="VU53" s="63">
        <f t="shared" ref="VU53:VW53" si="2701">SUM(VU54:VU55)</f>
        <v>880</v>
      </c>
      <c r="VV53" s="63">
        <f t="shared" si="2701"/>
        <v>660</v>
      </c>
      <c r="VW53" s="63">
        <f t="shared" si="2701"/>
        <v>682.40000000000009</v>
      </c>
      <c r="VX53" s="3">
        <f t="shared" si="173"/>
        <v>28</v>
      </c>
      <c r="VY53" s="3">
        <f t="shared" si="174"/>
        <v>297091.19999999553</v>
      </c>
      <c r="VZ53" s="63">
        <f>план!CY52</f>
        <v>470</v>
      </c>
      <c r="WA53" s="63">
        <f>план!CZ52</f>
        <v>5190304</v>
      </c>
      <c r="WB53" s="63">
        <f t="shared" si="2688"/>
        <v>352.5</v>
      </c>
      <c r="WC53" s="63">
        <f t="shared" si="2688"/>
        <v>3892728</v>
      </c>
      <c r="WD53" s="63">
        <f t="shared" si="2688"/>
        <v>439</v>
      </c>
      <c r="WE53" s="63">
        <f t="shared" si="2688"/>
        <v>4847964.8000000007</v>
      </c>
      <c r="WF53" s="63">
        <f t="shared" si="2688"/>
        <v>0</v>
      </c>
      <c r="WG53" s="63">
        <f t="shared" si="2688"/>
        <v>0</v>
      </c>
      <c r="WH53" s="63">
        <f t="shared" ref="WH53:WJ53" si="2702">SUM(WH54:WH55)</f>
        <v>376</v>
      </c>
      <c r="WI53" s="63">
        <f t="shared" si="2702"/>
        <v>282</v>
      </c>
      <c r="WJ53" s="63">
        <f t="shared" si="2702"/>
        <v>351.20000000000005</v>
      </c>
      <c r="WK53" s="3">
        <f t="shared" si="175"/>
        <v>86.5</v>
      </c>
      <c r="WL53" s="3">
        <f t="shared" si="176"/>
        <v>955236.80000000075</v>
      </c>
      <c r="WM53" s="63">
        <f>план!DA52</f>
        <v>130</v>
      </c>
      <c r="WN53" s="63">
        <f>план!DB52</f>
        <v>1722739.2</v>
      </c>
      <c r="WO53" s="63">
        <f t="shared" si="2688"/>
        <v>97.5</v>
      </c>
      <c r="WP53" s="63">
        <f t="shared" si="2688"/>
        <v>1292054.4000000001</v>
      </c>
      <c r="WQ53" s="63">
        <f t="shared" si="2688"/>
        <v>124</v>
      </c>
      <c r="WR53" s="63">
        <f t="shared" si="2688"/>
        <v>1643228.1600000004</v>
      </c>
      <c r="WS53" s="63">
        <f t="shared" si="2688"/>
        <v>0</v>
      </c>
      <c r="WT53" s="63">
        <f t="shared" si="2688"/>
        <v>0</v>
      </c>
      <c r="WU53" s="63">
        <f t="shared" ref="WU53:WW53" si="2703">SUM(WU54:WU55)</f>
        <v>104</v>
      </c>
      <c r="WV53" s="63">
        <f t="shared" si="2703"/>
        <v>78</v>
      </c>
      <c r="WW53" s="63">
        <f t="shared" si="2703"/>
        <v>99.2</v>
      </c>
      <c r="WX53" s="3">
        <f t="shared" si="177"/>
        <v>26.5</v>
      </c>
      <c r="WY53" s="3">
        <f t="shared" si="178"/>
        <v>351173.76000000024</v>
      </c>
      <c r="WZ53" s="63">
        <f>план!DC52</f>
        <v>233</v>
      </c>
      <c r="XA53" s="63">
        <f>план!DD52</f>
        <v>3087678.7199999997</v>
      </c>
      <c r="XB53" s="63">
        <f t="shared" si="2688"/>
        <v>174.75</v>
      </c>
      <c r="XC53" s="63">
        <f t="shared" si="2688"/>
        <v>2315759.0399999996</v>
      </c>
      <c r="XD53" s="63">
        <f t="shared" si="2688"/>
        <v>172</v>
      </c>
      <c r="XE53" s="63">
        <f t="shared" si="2688"/>
        <v>2279316.48</v>
      </c>
      <c r="XF53" s="63">
        <f t="shared" si="2688"/>
        <v>0</v>
      </c>
      <c r="XG53" s="63">
        <f t="shared" si="2688"/>
        <v>0</v>
      </c>
      <c r="XH53" s="63">
        <f t="shared" ref="XH53:XJ53" si="2704">SUM(XH54:XH55)</f>
        <v>186.4</v>
      </c>
      <c r="XI53" s="63">
        <f t="shared" si="2704"/>
        <v>139.80000000000001</v>
      </c>
      <c r="XJ53" s="63">
        <f t="shared" si="2704"/>
        <v>137.6</v>
      </c>
      <c r="XK53" s="3">
        <f t="shared" si="179"/>
        <v>-2.75</v>
      </c>
      <c r="XL53" s="3">
        <f t="shared" si="180"/>
        <v>-36442.55999999959</v>
      </c>
      <c r="XM53" s="63">
        <f>план!DE52</f>
        <v>294</v>
      </c>
      <c r="XN53" s="63">
        <f>план!DF52</f>
        <v>3246700.8</v>
      </c>
      <c r="XO53" s="63">
        <f t="shared" si="2688"/>
        <v>220.5</v>
      </c>
      <c r="XP53" s="63">
        <f t="shared" si="2688"/>
        <v>2435025.5999999996</v>
      </c>
      <c r="XQ53" s="63">
        <f t="shared" si="2688"/>
        <v>227</v>
      </c>
      <c r="XR53" s="63">
        <f t="shared" si="2688"/>
        <v>2468155.2000000011</v>
      </c>
      <c r="XS53" s="63">
        <f t="shared" si="2688"/>
        <v>0</v>
      </c>
      <c r="XT53" s="63">
        <f t="shared" si="2688"/>
        <v>0</v>
      </c>
      <c r="XU53" s="63">
        <f t="shared" ref="XU53:XW53" si="2705">SUM(XU54:XU55)</f>
        <v>235.20000000000002</v>
      </c>
      <c r="XV53" s="63">
        <f t="shared" si="2705"/>
        <v>176.4</v>
      </c>
      <c r="XW53" s="63">
        <f t="shared" si="2705"/>
        <v>181.60000000000002</v>
      </c>
      <c r="XX53" s="3">
        <f t="shared" si="181"/>
        <v>6.5</v>
      </c>
      <c r="XY53" s="3">
        <f t="shared" si="182"/>
        <v>33129.60000000149</v>
      </c>
      <c r="XZ53" s="63">
        <f>план!DG52</f>
        <v>590</v>
      </c>
      <c r="YA53" s="63">
        <f>план!DH52</f>
        <v>7818585.5999999996</v>
      </c>
      <c r="YB53" s="63">
        <f t="shared" si="2688"/>
        <v>442.5</v>
      </c>
      <c r="YC53" s="63">
        <f t="shared" si="2688"/>
        <v>5863939.1999999993</v>
      </c>
      <c r="YD53" s="63">
        <f t="shared" si="2688"/>
        <v>364</v>
      </c>
      <c r="YE53" s="63">
        <f t="shared" si="2688"/>
        <v>4823669.76</v>
      </c>
      <c r="YF53" s="63">
        <f t="shared" si="2688"/>
        <v>0</v>
      </c>
      <c r="YG53" s="63">
        <f t="shared" si="2688"/>
        <v>0</v>
      </c>
      <c r="YH53" s="63">
        <f t="shared" ref="YH53:YJ53" si="2706">SUM(YH54:YH55)</f>
        <v>472</v>
      </c>
      <c r="YI53" s="63">
        <f t="shared" si="2706"/>
        <v>354</v>
      </c>
      <c r="YJ53" s="63">
        <f t="shared" si="2706"/>
        <v>291.2</v>
      </c>
      <c r="YK53" s="3">
        <f t="shared" si="183"/>
        <v>-78.5</v>
      </c>
      <c r="YL53" s="3">
        <f t="shared" si="184"/>
        <v>-1040269.4399999995</v>
      </c>
      <c r="YM53" s="63">
        <f>план!DI52</f>
        <v>281</v>
      </c>
      <c r="YN53" s="63">
        <f>план!DJ52</f>
        <v>3723767.04</v>
      </c>
      <c r="YO53" s="63">
        <f t="shared" si="2688"/>
        <v>210.75</v>
      </c>
      <c r="YP53" s="63">
        <f t="shared" si="2688"/>
        <v>2792825.28</v>
      </c>
      <c r="YQ53" s="63">
        <f t="shared" si="2688"/>
        <v>224</v>
      </c>
      <c r="YR53" s="63">
        <f t="shared" si="2688"/>
        <v>2955160.3199999984</v>
      </c>
      <c r="YS53" s="63">
        <f t="shared" si="2688"/>
        <v>0</v>
      </c>
      <c r="YT53" s="63">
        <f t="shared" si="2688"/>
        <v>0</v>
      </c>
      <c r="YU53" s="63">
        <f t="shared" ref="YU53:YW53" si="2707">SUM(YU54:YU55)</f>
        <v>224.8</v>
      </c>
      <c r="YV53" s="63">
        <f t="shared" si="2707"/>
        <v>168.60000000000002</v>
      </c>
      <c r="YW53" s="63">
        <f t="shared" si="2707"/>
        <v>179.20000000000002</v>
      </c>
      <c r="YX53" s="3">
        <f t="shared" si="185"/>
        <v>13.25</v>
      </c>
      <c r="YY53" s="3">
        <f t="shared" si="186"/>
        <v>162335.03999999864</v>
      </c>
      <c r="YZ53" s="63">
        <f>план!DK52</f>
        <v>591</v>
      </c>
      <c r="ZA53" s="63">
        <f>план!DL52</f>
        <v>7831837.4399999995</v>
      </c>
      <c r="ZB53" s="63">
        <f t="shared" si="2688"/>
        <v>443.25</v>
      </c>
      <c r="ZC53" s="63">
        <f t="shared" si="2688"/>
        <v>5873878.0800000001</v>
      </c>
      <c r="ZD53" s="63">
        <f t="shared" si="2688"/>
        <v>535</v>
      </c>
      <c r="ZE53" s="63">
        <f t="shared" si="2688"/>
        <v>7083108.4799999949</v>
      </c>
      <c r="ZF53" s="63">
        <f t="shared" si="2688"/>
        <v>0</v>
      </c>
      <c r="ZG53" s="63">
        <f t="shared" si="2688"/>
        <v>0</v>
      </c>
      <c r="ZH53" s="63">
        <f t="shared" ref="ZH53:ZJ53" si="2708">SUM(ZH54:ZH55)</f>
        <v>472.8</v>
      </c>
      <c r="ZI53" s="63">
        <f t="shared" si="2708"/>
        <v>354.6</v>
      </c>
      <c r="ZJ53" s="63">
        <f t="shared" si="2708"/>
        <v>428</v>
      </c>
      <c r="ZK53" s="3">
        <f t="shared" si="187"/>
        <v>91.75</v>
      </c>
      <c r="ZL53" s="3">
        <f t="shared" si="188"/>
        <v>1209230.3999999948</v>
      </c>
      <c r="ZM53" s="63">
        <f>план!DM52</f>
        <v>115</v>
      </c>
      <c r="ZN53" s="63">
        <f>план!DN52</f>
        <v>1523961.5999999999</v>
      </c>
      <c r="ZO53" s="63">
        <f t="shared" si="2688"/>
        <v>86.25</v>
      </c>
      <c r="ZP53" s="63">
        <f t="shared" si="2688"/>
        <v>1142971.2</v>
      </c>
      <c r="ZQ53" s="63">
        <f t="shared" si="2688"/>
        <v>77</v>
      </c>
      <c r="ZR53" s="63">
        <f t="shared" si="2688"/>
        <v>1020391.6799999997</v>
      </c>
      <c r="ZS53" s="63">
        <f t="shared" si="2688"/>
        <v>1</v>
      </c>
      <c r="ZT53" s="63">
        <f t="shared" si="2688"/>
        <v>13251.84</v>
      </c>
      <c r="ZU53" s="63">
        <f t="shared" ref="ZU53:ZW53" si="2709">SUM(ZU54:ZU55)</f>
        <v>92</v>
      </c>
      <c r="ZV53" s="63">
        <f t="shared" si="2709"/>
        <v>69</v>
      </c>
      <c r="ZW53" s="63">
        <f t="shared" si="2709"/>
        <v>61.6</v>
      </c>
      <c r="ZX53" s="3">
        <f t="shared" si="189"/>
        <v>-9.25</v>
      </c>
      <c r="ZY53" s="3">
        <f t="shared" si="190"/>
        <v>-122579.52000000025</v>
      </c>
      <c r="ZZ53" s="63">
        <f>план!DO52</f>
        <v>801</v>
      </c>
      <c r="AAA53" s="63">
        <f>план!DP52</f>
        <v>8845603.1999999993</v>
      </c>
      <c r="AAB53" s="63">
        <f t="shared" si="2688"/>
        <v>600.75</v>
      </c>
      <c r="AAC53" s="63">
        <f t="shared" si="2688"/>
        <v>6634202.3999999994</v>
      </c>
      <c r="AAD53" s="63">
        <f t="shared" si="2688"/>
        <v>562</v>
      </c>
      <c r="AAE53" s="63">
        <f t="shared" si="2688"/>
        <v>6200756.8000000073</v>
      </c>
      <c r="AAF53" s="63">
        <f t="shared" si="2688"/>
        <v>0</v>
      </c>
      <c r="AAG53" s="63">
        <f t="shared" si="2688"/>
        <v>0</v>
      </c>
      <c r="AAH53" s="63">
        <f t="shared" ref="AAH53:AAJ53" si="2710">SUM(AAH54:AAH55)</f>
        <v>640.80000000000007</v>
      </c>
      <c r="AAI53" s="63">
        <f t="shared" si="2710"/>
        <v>480.6</v>
      </c>
      <c r="AAJ53" s="63">
        <f t="shared" si="2710"/>
        <v>449.6</v>
      </c>
      <c r="AAK53" s="3">
        <f t="shared" si="191"/>
        <v>-38.75</v>
      </c>
      <c r="AAL53" s="3">
        <f t="shared" si="192"/>
        <v>-433445.59999999218</v>
      </c>
      <c r="AAM53" s="63">
        <f>план!DQ52</f>
        <v>198</v>
      </c>
      <c r="AAN53" s="63">
        <f>план!DR52</f>
        <v>2186553.6</v>
      </c>
      <c r="AAO53" s="63">
        <f t="shared" si="2688"/>
        <v>148.5</v>
      </c>
      <c r="AAP53" s="63">
        <f t="shared" si="2688"/>
        <v>1639915.2000000002</v>
      </c>
      <c r="AAQ53" s="63">
        <f t="shared" si="2688"/>
        <v>145</v>
      </c>
      <c r="AAR53" s="63">
        <f t="shared" si="2688"/>
        <v>1595742.3999999994</v>
      </c>
      <c r="AAS53" s="63">
        <f t="shared" si="2688"/>
        <v>0</v>
      </c>
      <c r="AAT53" s="63">
        <f t="shared" si="2688"/>
        <v>0</v>
      </c>
      <c r="AAU53" s="63">
        <f t="shared" ref="AAU53:AAW53" si="2711">SUM(AAU54:AAU55)</f>
        <v>158.4</v>
      </c>
      <c r="AAV53" s="63">
        <f t="shared" si="2711"/>
        <v>118.80000000000001</v>
      </c>
      <c r="AAW53" s="63">
        <f t="shared" si="2711"/>
        <v>116</v>
      </c>
      <c r="AAX53" s="3">
        <f t="shared" si="193"/>
        <v>-3.5</v>
      </c>
      <c r="AAY53" s="3">
        <f t="shared" si="194"/>
        <v>-44172.800000000745</v>
      </c>
      <c r="AAZ53" s="63">
        <f>план!DS52</f>
        <v>177</v>
      </c>
      <c r="ABA53" s="63">
        <f>план!DT52</f>
        <v>2345575.6799999997</v>
      </c>
      <c r="ABB53" s="63">
        <f t="shared" ref="ABB53:ABC53" si="2712">SUM(ABB54:ABB55)</f>
        <v>132.75</v>
      </c>
      <c r="ABC53" s="63">
        <f t="shared" si="2712"/>
        <v>1759181.7599999998</v>
      </c>
      <c r="ABD53" s="63">
        <f t="shared" si="2688"/>
        <v>129</v>
      </c>
      <c r="ABE53" s="63">
        <f t="shared" si="2688"/>
        <v>1719733.9900000014</v>
      </c>
      <c r="ABF53" s="63">
        <f t="shared" si="2688"/>
        <v>0</v>
      </c>
      <c r="ABG53" s="63">
        <f t="shared" si="2688"/>
        <v>0</v>
      </c>
      <c r="ABH53" s="63">
        <f t="shared" ref="ABH53:ABJ53" si="2713">SUM(ABH54:ABH55)</f>
        <v>141.6</v>
      </c>
      <c r="ABI53" s="63">
        <f t="shared" si="2713"/>
        <v>106.2</v>
      </c>
      <c r="ABJ53" s="63">
        <f t="shared" si="2713"/>
        <v>103.2</v>
      </c>
      <c r="ABK53" s="3">
        <f t="shared" si="195"/>
        <v>-3.75</v>
      </c>
      <c r="ABL53" s="3">
        <f t="shared" si="196"/>
        <v>-39447.769999998389</v>
      </c>
      <c r="ABM53" s="63">
        <f>план!DU52</f>
        <v>20</v>
      </c>
      <c r="ABN53" s="63">
        <f>план!DV52</f>
        <v>265036.79999999999</v>
      </c>
      <c r="ABO53" s="63">
        <f t="shared" ref="ABO53:ABT53" si="2714">SUM(ABO54:ABO55)</f>
        <v>10</v>
      </c>
      <c r="ABP53" s="63">
        <f t="shared" si="2714"/>
        <v>198777.59999999998</v>
      </c>
      <c r="ABQ53" s="63">
        <f t="shared" si="2714"/>
        <v>23</v>
      </c>
      <c r="ABR53" s="63">
        <f t="shared" si="2714"/>
        <v>304792.32000000001</v>
      </c>
      <c r="ABS53" s="63">
        <f t="shared" si="2714"/>
        <v>0</v>
      </c>
      <c r="ABT53" s="63">
        <f t="shared" si="2714"/>
        <v>0</v>
      </c>
      <c r="ABU53" s="63">
        <f t="shared" ref="ABU53:ABW53" si="2715">SUM(ABU54:ABU55)</f>
        <v>16</v>
      </c>
      <c r="ABV53" s="63">
        <f t="shared" si="2715"/>
        <v>8</v>
      </c>
      <c r="ABW53" s="63">
        <f t="shared" si="2715"/>
        <v>18.400000000000002</v>
      </c>
      <c r="ABX53" s="77">
        <f>SUM(ABQ53-ABO53)</f>
        <v>13</v>
      </c>
      <c r="ABY53" s="77">
        <f>SUM(ABR53-ABP53)</f>
        <v>106014.72000000003</v>
      </c>
      <c r="ABZ53" s="63">
        <f>план!DW52</f>
        <v>7</v>
      </c>
      <c r="ACA53" s="63">
        <f>план!DX52</f>
        <v>92762.87999999999</v>
      </c>
      <c r="ACB53" s="63">
        <f t="shared" ref="ACB53:ACC53" si="2716">SUM(ACB54:ACB55)</f>
        <v>5.25</v>
      </c>
      <c r="ACC53" s="63">
        <f t="shared" si="2716"/>
        <v>69572.159999999989</v>
      </c>
      <c r="ACD53" s="63">
        <f t="shared" si="2688"/>
        <v>8</v>
      </c>
      <c r="ACE53" s="63">
        <f t="shared" si="2688"/>
        <v>106014.71999999999</v>
      </c>
      <c r="ACF53" s="63">
        <f t="shared" si="2688"/>
        <v>0</v>
      </c>
      <c r="ACG53" s="63">
        <f t="shared" si="2688"/>
        <v>0</v>
      </c>
      <c r="ACH53" s="63">
        <f t="shared" ref="ACH53:ACJ53" si="2717">SUM(ACH54:ACH55)</f>
        <v>5.6000000000000005</v>
      </c>
      <c r="ACI53" s="63">
        <f t="shared" si="2717"/>
        <v>4.2</v>
      </c>
      <c r="ACJ53" s="63">
        <f t="shared" si="2717"/>
        <v>6.4</v>
      </c>
      <c r="ACK53" s="77">
        <f>SUM(ACD53-ACB53)</f>
        <v>2.75</v>
      </c>
      <c r="ACL53" s="77">
        <f>SUM(ACE53-ACC53)</f>
        <v>36442.559999999998</v>
      </c>
      <c r="ACM53" s="63">
        <f>план!DY52</f>
        <v>3</v>
      </c>
      <c r="ACN53" s="63">
        <f>план!DZ52</f>
        <v>52770.720000000001</v>
      </c>
      <c r="ACO53" s="63">
        <f t="shared" ref="ACO53:ACT53" si="2718">SUM(ACO54:ACO55)</f>
        <v>2.25</v>
      </c>
      <c r="ACP53" s="63">
        <f t="shared" si="2718"/>
        <v>39578.04</v>
      </c>
      <c r="ACQ53" s="63">
        <f t="shared" si="2718"/>
        <v>0</v>
      </c>
      <c r="ACR53" s="63">
        <f t="shared" si="2718"/>
        <v>0</v>
      </c>
      <c r="ACS53" s="63">
        <f t="shared" si="2718"/>
        <v>0</v>
      </c>
      <c r="ACT53" s="63">
        <f t="shared" si="2718"/>
        <v>0</v>
      </c>
      <c r="ACU53" s="63">
        <f t="shared" ref="ACU53:ACW53" si="2719">SUM(ACU54:ACU55)</f>
        <v>2.4000000000000004</v>
      </c>
      <c r="ACV53" s="63">
        <f t="shared" si="2719"/>
        <v>1.8</v>
      </c>
      <c r="ACW53" s="63">
        <f t="shared" si="2719"/>
        <v>0</v>
      </c>
      <c r="ACX53" s="77">
        <f>SUM(ACQ53-ACO53)</f>
        <v>-2.25</v>
      </c>
      <c r="ACY53" s="77">
        <f>SUM(ACR53-ACP53)</f>
        <v>-39578.04</v>
      </c>
      <c r="ACZ53" s="63">
        <f>план!EA52</f>
        <v>60</v>
      </c>
      <c r="ADA53" s="63">
        <f>план!EB52</f>
        <v>1216329.5999999999</v>
      </c>
      <c r="ADB53" s="63">
        <f t="shared" ref="ADB53:ADG53" si="2720">SUM(ADB54:ADB55)</f>
        <v>42</v>
      </c>
      <c r="ADC53" s="63">
        <f t="shared" si="2720"/>
        <v>912247.2</v>
      </c>
      <c r="ADD53" s="63">
        <f t="shared" si="2720"/>
        <v>13</v>
      </c>
      <c r="ADE53" s="63">
        <f t="shared" si="2720"/>
        <v>263538.08</v>
      </c>
      <c r="ADF53" s="63">
        <f t="shared" si="2720"/>
        <v>0</v>
      </c>
      <c r="ADG53" s="63">
        <f t="shared" si="2720"/>
        <v>0</v>
      </c>
      <c r="ADH53" s="63">
        <f t="shared" ref="ADH53:ADJ53" si="2721">SUM(ADH54:ADH55)</f>
        <v>48</v>
      </c>
      <c r="ADI53" s="63">
        <f t="shared" si="2721"/>
        <v>33.6</v>
      </c>
      <c r="ADJ53" s="63">
        <f t="shared" si="2721"/>
        <v>10.4</v>
      </c>
      <c r="ADK53" s="77">
        <f>SUM(ADD53-ADB53)</f>
        <v>-29</v>
      </c>
      <c r="ADL53" s="77">
        <f>SUM(ADE53-ADC53)</f>
        <v>-648709.11999999988</v>
      </c>
      <c r="ADM53" s="63">
        <f t="shared" si="2688"/>
        <v>0</v>
      </c>
      <c r="ADN53" s="63">
        <f t="shared" si="2688"/>
        <v>0</v>
      </c>
      <c r="ADO53" s="63">
        <f t="shared" ref="ADO53:ADP53" si="2722">SUM(ADO54:ADO55)</f>
        <v>0</v>
      </c>
      <c r="ADP53" s="63">
        <f t="shared" si="2722"/>
        <v>0</v>
      </c>
      <c r="ADQ53" s="63"/>
      <c r="ADR53" s="63"/>
      <c r="ADS53" s="63"/>
      <c r="ADT53" s="63"/>
      <c r="ADU53" s="63">
        <f t="shared" ref="ADU53:ADW53" si="2723">SUM(ADU54:ADU55)</f>
        <v>0</v>
      </c>
      <c r="ADV53" s="63">
        <f t="shared" si="2723"/>
        <v>0</v>
      </c>
      <c r="ADW53" s="63">
        <f t="shared" si="2723"/>
        <v>0</v>
      </c>
      <c r="ADX53" s="77">
        <f>SUM(ADQ53-ADO53)</f>
        <v>0</v>
      </c>
      <c r="ADY53" s="77">
        <f>SUM(ADR53-ADP53)</f>
        <v>0</v>
      </c>
      <c r="ADZ53" s="63">
        <f>план!EE52</f>
        <v>0</v>
      </c>
      <c r="AEA53" s="63">
        <f>план!EF52</f>
        <v>0</v>
      </c>
      <c r="AEB53" s="63">
        <f t="shared" ref="AEB53:AEG53" si="2724">SUM(AEB54:AEB55)</f>
        <v>0</v>
      </c>
      <c r="AEC53" s="63">
        <f t="shared" si="2724"/>
        <v>0</v>
      </c>
      <c r="AED53" s="63">
        <f t="shared" si="2724"/>
        <v>35</v>
      </c>
      <c r="AEE53" s="63">
        <f t="shared" si="2724"/>
        <v>386512.00000000006</v>
      </c>
      <c r="AEF53" s="63">
        <f t="shared" si="2724"/>
        <v>0</v>
      </c>
      <c r="AEG53" s="63">
        <f t="shared" si="2724"/>
        <v>0</v>
      </c>
      <c r="AEH53" s="63">
        <f t="shared" ref="AEH53:AEJ53" si="2725">SUM(AEH54:AEH55)</f>
        <v>0</v>
      </c>
      <c r="AEI53" s="63">
        <f t="shared" si="2725"/>
        <v>0</v>
      </c>
      <c r="AEJ53" s="63">
        <f t="shared" si="2725"/>
        <v>28</v>
      </c>
      <c r="AEK53" s="77">
        <f>SUM(AED53-AEB53)</f>
        <v>35</v>
      </c>
      <c r="AEL53" s="77">
        <f>SUM(AEE53-AEC53)</f>
        <v>386512.00000000006</v>
      </c>
      <c r="AEM53" s="63">
        <f t="shared" si="2688"/>
        <v>18463</v>
      </c>
      <c r="AEN53" s="63">
        <f t="shared" ref="AEN53:AET53" si="2726">SUM(AEN54:AEN55)</f>
        <v>219317084.31999999</v>
      </c>
      <c r="AEO53" s="63">
        <f t="shared" si="2726"/>
        <v>13839.25</v>
      </c>
      <c r="AEP53" s="63">
        <f t="shared" si="2726"/>
        <v>164487813.24000001</v>
      </c>
      <c r="AEQ53" s="63">
        <f t="shared" si="2726"/>
        <v>14184</v>
      </c>
      <c r="AER53" s="63">
        <f t="shared" si="2726"/>
        <v>167983476.70999998</v>
      </c>
      <c r="AES53" s="63">
        <f t="shared" si="2726"/>
        <v>22</v>
      </c>
      <c r="AET53" s="63">
        <f t="shared" si="2726"/>
        <v>258410.87999999998</v>
      </c>
      <c r="AEU53" s="63">
        <f t="shared" ref="AEU53:AEW53" si="2727">SUM(AEU54:AEU55)</f>
        <v>14770.400000000001</v>
      </c>
      <c r="AEV53" s="63">
        <f t="shared" si="2727"/>
        <v>11071.400000000001</v>
      </c>
      <c r="AEW53" s="63">
        <f t="shared" si="2727"/>
        <v>11347.2</v>
      </c>
      <c r="AEX53" s="77">
        <f>SUM(AEQ53-AEO53)</f>
        <v>344.75</v>
      </c>
      <c r="AEY53" s="77">
        <f>SUM(AER53-AEP53)</f>
        <v>3495663.469999969</v>
      </c>
      <c r="AEZ53" s="118">
        <f t="shared" ref="AEZ53:AEZ54" si="2728">SUM(FD53/FB53)</f>
        <v>0.99559823929571833</v>
      </c>
      <c r="AFA53" s="118">
        <f t="shared" ref="AFA53:AFA54" si="2729">SUM(FE53/FC53)</f>
        <v>0.99399759903961515</v>
      </c>
    </row>
    <row r="54" spans="1:833" ht="24.75" customHeight="1" x14ac:dyDescent="0.25">
      <c r="A54" s="7"/>
      <c r="B54" s="6">
        <v>31</v>
      </c>
      <c r="C54" s="22" t="s">
        <v>256</v>
      </c>
      <c r="D54" s="156">
        <f t="shared" si="534"/>
        <v>9860</v>
      </c>
      <c r="E54" s="23">
        <v>10127</v>
      </c>
      <c r="F54" s="92">
        <v>0.8</v>
      </c>
      <c r="G54" s="25">
        <v>1</v>
      </c>
      <c r="H54" s="151"/>
      <c r="I54" s="23">
        <v>1.4</v>
      </c>
      <c r="J54" s="23">
        <v>1.68</v>
      </c>
      <c r="K54" s="23">
        <v>2.23</v>
      </c>
      <c r="L54" s="23">
        <v>2.57</v>
      </c>
      <c r="M54" s="3">
        <f>план!M53</f>
        <v>110</v>
      </c>
      <c r="N54" s="3">
        <f>план!N53</f>
        <v>1214752</v>
      </c>
      <c r="O54" s="3">
        <f t="shared" ref="O54:O55" si="2730">SUM(M54/12*$A$4)</f>
        <v>82.5</v>
      </c>
      <c r="P54" s="3">
        <f t="shared" ref="P54:P55" si="2731">SUM(N54/12*$A$4)</f>
        <v>911064</v>
      </c>
      <c r="Q54" s="3">
        <f>VLOOKUP($B54,'ДС факт при поликлинике'!$D$6:$AK$80,31,0)</f>
        <v>96</v>
      </c>
      <c r="R54" s="3">
        <f>VLOOKUP($B54,'ДС факт при поликлинике'!$D$6:$AK$80,32,0)</f>
        <v>1060147.1999999997</v>
      </c>
      <c r="S54" s="3">
        <f>VLOOKUP($B54,'ДС факт при поликлинике'!$D$6:$AK$80,33,0)</f>
        <v>1</v>
      </c>
      <c r="T54" s="3">
        <f>VLOOKUP($B54,'ДС факт при поликлинике'!$D$6:$AK$80,34,0)</f>
        <v>11043.2</v>
      </c>
      <c r="U54" s="3">
        <f t="shared" ref="U54:U55" si="2732">SUM(M54*$F54)</f>
        <v>88</v>
      </c>
      <c r="V54" s="3">
        <f t="shared" ref="V54:V55" si="2733">SUM(O54*$F54)</f>
        <v>66</v>
      </c>
      <c r="W54" s="3">
        <f t="shared" ref="W54:W55" si="2734">SUM(Q54*$F54)</f>
        <v>76.800000000000011</v>
      </c>
      <c r="X54" s="3">
        <f t="shared" si="85"/>
        <v>13.5</v>
      </c>
      <c r="Y54" s="3">
        <f t="shared" si="86"/>
        <v>149083.19999999972</v>
      </c>
      <c r="Z54" s="3">
        <f>план!O53</f>
        <v>0</v>
      </c>
      <c r="AA54" s="3">
        <f>план!P53</f>
        <v>0</v>
      </c>
      <c r="AB54" s="3">
        <f t="shared" ref="AB54:AB55" si="2735">SUM(Z54/12*$A$4)</f>
        <v>0</v>
      </c>
      <c r="AC54" s="3">
        <f t="shared" ref="AC54:AC55" si="2736">SUM(AA54/12*$A$4)</f>
        <v>0</v>
      </c>
      <c r="AD54" s="3">
        <f>VLOOKUP($B54,'ДС факт при поликлинике'!$D$6:$JS$80,47,0)</f>
        <v>0</v>
      </c>
      <c r="AE54" s="3">
        <f>VLOOKUP($B54,'ДС факт при поликлинике'!$D$6:$JS$80,48,0)</f>
        <v>0</v>
      </c>
      <c r="AF54" s="3">
        <f>VLOOKUP($B54,'ДС факт при поликлинике'!$D$6:$JS$80,49,0)</f>
        <v>0</v>
      </c>
      <c r="AG54" s="3">
        <f>VLOOKUP($B54,'ДС факт при поликлинике'!$D$6:$JS$80,50,0)</f>
        <v>0</v>
      </c>
      <c r="AH54" s="3">
        <f t="shared" ref="AH54:AH55" si="2737">SUM(Z54*$F54)</f>
        <v>0</v>
      </c>
      <c r="AI54" s="3">
        <f t="shared" ref="AI54:AI55" si="2738">SUM(AB54*$F54)</f>
        <v>0</v>
      </c>
      <c r="AJ54" s="3">
        <f t="shared" ref="AJ54:AJ55" si="2739">SUM(AD54*$F54)</f>
        <v>0</v>
      </c>
      <c r="AK54" s="3">
        <f t="shared" si="87"/>
        <v>0</v>
      </c>
      <c r="AL54" s="3">
        <f t="shared" si="88"/>
        <v>0</v>
      </c>
      <c r="AM54" s="26">
        <f>план!Q53</f>
        <v>0</v>
      </c>
      <c r="AN54" s="3">
        <f>план!R53</f>
        <v>0</v>
      </c>
      <c r="AO54" s="3">
        <f t="shared" ref="AO54:AO55" si="2740">SUM(AM54/12*$A$4)</f>
        <v>0</v>
      </c>
      <c r="AP54" s="3">
        <f t="shared" ref="AP54:AP55" si="2741">SUM(AN54/12*$A$4)</f>
        <v>0</v>
      </c>
      <c r="AQ54" s="3">
        <f>VLOOKUP($B54,'ДС факт при поликлинике'!$D$6:$JS$80,7,0)</f>
        <v>0</v>
      </c>
      <c r="AR54" s="3">
        <f>VLOOKUP($B54,'ДС факт при поликлинике'!$D$6:$JS$80,8,0)</f>
        <v>0</v>
      </c>
      <c r="AS54" s="3">
        <f>VLOOKUP($B54,'ДС факт при поликлинике'!$D$6:$JS$80,9,0)</f>
        <v>0</v>
      </c>
      <c r="AT54" s="3">
        <f>VLOOKUP($B54,'ДС факт при поликлинике'!$D$6:$JS$80,10,0)</f>
        <v>0</v>
      </c>
      <c r="AU54" s="3">
        <f t="shared" ref="AU54:AU55" si="2742">SUM(AM54*$F54)</f>
        <v>0</v>
      </c>
      <c r="AV54" s="3">
        <f t="shared" ref="AV54:AV55" si="2743">SUM(AO54*$F54)</f>
        <v>0</v>
      </c>
      <c r="AW54" s="3">
        <f t="shared" ref="AW54:AW55" si="2744">SUM(AQ54*$F54)</f>
        <v>0</v>
      </c>
      <c r="AX54" s="3">
        <f t="shared" si="89"/>
        <v>0</v>
      </c>
      <c r="AY54" s="3">
        <f t="shared" si="90"/>
        <v>0</v>
      </c>
      <c r="AZ54" s="3">
        <f>план!S53</f>
        <v>0</v>
      </c>
      <c r="BA54" s="3">
        <f>план!T53</f>
        <v>0</v>
      </c>
      <c r="BB54" s="3">
        <f t="shared" ref="BB54:BB55" si="2745">SUM(AZ54/12*$A$4)</f>
        <v>0</v>
      </c>
      <c r="BC54" s="3">
        <f t="shared" ref="BC54:BC55" si="2746">SUM(BA54/12*$A$4)</f>
        <v>0</v>
      </c>
      <c r="BD54" s="3">
        <f>VLOOKUP($B54,'ДС факт при поликлинике'!$D$6:$JS$80,23,0)</f>
        <v>0</v>
      </c>
      <c r="BE54" s="3">
        <f>VLOOKUP($B54,'ДС факт при поликлинике'!$D$6:$JS$80,24,0)</f>
        <v>0</v>
      </c>
      <c r="BF54" s="3">
        <f>VLOOKUP($B54,'ДС факт при поликлинике'!$D$6:$JS$80,25,0)</f>
        <v>0</v>
      </c>
      <c r="BG54" s="3">
        <f>VLOOKUP($B54,'ДС факт при поликлинике'!$D$6:$JS$80,26,0)</f>
        <v>0</v>
      </c>
      <c r="BH54" s="3">
        <f t="shared" ref="BH54:BH55" si="2747">SUM(AZ54*$F54)</f>
        <v>0</v>
      </c>
      <c r="BI54" s="3">
        <f t="shared" ref="BI54:BI55" si="2748">SUM(BB54*$F54)</f>
        <v>0</v>
      </c>
      <c r="BJ54" s="3">
        <f t="shared" ref="BJ54:BJ55" si="2749">SUM(BD54*$F54)</f>
        <v>0</v>
      </c>
      <c r="BK54" s="3">
        <f t="shared" si="91"/>
        <v>0</v>
      </c>
      <c r="BL54" s="3">
        <f t="shared" si="92"/>
        <v>0</v>
      </c>
      <c r="BM54" s="3">
        <f>план!U53</f>
        <v>40</v>
      </c>
      <c r="BN54" s="3">
        <f>план!V53</f>
        <v>441728</v>
      </c>
      <c r="BO54" s="3">
        <f t="shared" ref="BO54:BO55" si="2750">SUM(BM54/12*$A$4)</f>
        <v>30</v>
      </c>
      <c r="BP54" s="3">
        <f t="shared" ref="BP54:BP55" si="2751">SUM(BN54/12*$A$4)</f>
        <v>331296</v>
      </c>
      <c r="BQ54" s="3">
        <f>VLOOKUP($B54,'ДС факт при поликлинике'!$D$6:$JS$80,255,0)</f>
        <v>61</v>
      </c>
      <c r="BR54" s="3">
        <f>VLOOKUP($B54,'ДС факт при поликлинике'!$D$6:$JS$80,256,0)</f>
        <v>662592.00000000012</v>
      </c>
      <c r="BS54" s="3">
        <f>VLOOKUP($B54,'ДС факт при поликлинике'!$D$6:$JS$80,257,0)</f>
        <v>1</v>
      </c>
      <c r="BT54" s="3">
        <f>VLOOKUP($B54,'ДС факт при поликлинике'!$D$6:$JS$80,258,0)</f>
        <v>11043.2</v>
      </c>
      <c r="BU54" s="3">
        <f t="shared" ref="BU54:BU55" si="2752">SUM(BM54*$F54)</f>
        <v>32</v>
      </c>
      <c r="BV54" s="3">
        <f t="shared" ref="BV54:BV55" si="2753">SUM(BO54*$F54)</f>
        <v>24</v>
      </c>
      <c r="BW54" s="3">
        <f t="shared" ref="BW54:BW55" si="2754">SUM(BQ54*$F54)</f>
        <v>48.800000000000004</v>
      </c>
      <c r="BX54" s="3">
        <f t="shared" si="93"/>
        <v>31</v>
      </c>
      <c r="BY54" s="3">
        <f t="shared" si="94"/>
        <v>331296.00000000012</v>
      </c>
      <c r="BZ54" s="3">
        <f>план!W53</f>
        <v>0</v>
      </c>
      <c r="CA54" s="3">
        <f>план!X53</f>
        <v>0</v>
      </c>
      <c r="CB54" s="3">
        <f t="shared" ref="CB54:CB55" si="2755">SUM(BZ54/12*$A$4)</f>
        <v>0</v>
      </c>
      <c r="CC54" s="3">
        <f t="shared" ref="CC54:CC55" si="2756">SUM(CA54/12*$A$4)</f>
        <v>0</v>
      </c>
      <c r="CD54" s="3">
        <f>VLOOKUP($B54,'ДС факт при поликлинике'!$D$6:$JS$80,11,0)</f>
        <v>0</v>
      </c>
      <c r="CE54" s="3">
        <f>VLOOKUP($B54,'ДС факт при поликлинике'!$D$6:$JS$80,12,0)</f>
        <v>0</v>
      </c>
      <c r="CF54" s="3">
        <f>VLOOKUP($B54,'ДС факт при поликлинике'!$D$6:$JS$80,13,0)</f>
        <v>0</v>
      </c>
      <c r="CG54" s="3">
        <f>VLOOKUP($B54,'ДС факт при поликлинике'!$D$6:$JS$80,14,0)</f>
        <v>0</v>
      </c>
      <c r="CH54" s="3">
        <f t="shared" ref="CH54:CH55" si="2757">SUM(BZ54*$F54)</f>
        <v>0</v>
      </c>
      <c r="CI54" s="3">
        <f t="shared" ref="CI54:CI55" si="2758">SUM(CB54*$F54)</f>
        <v>0</v>
      </c>
      <c r="CJ54" s="3">
        <f t="shared" ref="CJ54:CJ55" si="2759">SUM(CD54*$F54)</f>
        <v>0</v>
      </c>
      <c r="CK54" s="3">
        <f t="shared" si="95"/>
        <v>0</v>
      </c>
      <c r="CL54" s="3">
        <f t="shared" si="96"/>
        <v>0</v>
      </c>
      <c r="CM54" s="3">
        <f>план!Y53</f>
        <v>0</v>
      </c>
      <c r="CN54" s="3">
        <f>план!Z53</f>
        <v>0</v>
      </c>
      <c r="CO54" s="3">
        <f t="shared" ref="CO54:CO55" si="2760">SUM(CM54/12*$A$4)</f>
        <v>0</v>
      </c>
      <c r="CP54" s="3">
        <f t="shared" ref="CP54:CP55" si="2761">SUM(CN54/12*$A$4)</f>
        <v>0</v>
      </c>
      <c r="CQ54" s="3">
        <f>VLOOKUP($B54,'ДС факт при поликлинике'!$D$6:$JS$80,247,0)</f>
        <v>0</v>
      </c>
      <c r="CR54" s="3">
        <f>VLOOKUP($B54,'ДС факт при поликлинике'!$D$6:$JS$80,248,0)</f>
        <v>0</v>
      </c>
      <c r="CS54" s="3">
        <f>VLOOKUP($B54,'ДС факт при поликлинике'!$D$6:$JS$80,249,0)</f>
        <v>0</v>
      </c>
      <c r="CT54" s="3">
        <f>VLOOKUP($B54,'ДС факт при поликлинике'!$D$6:$JS$80,250,0)</f>
        <v>0</v>
      </c>
      <c r="CU54" s="3">
        <f t="shared" ref="CU54:CU55" si="2762">SUM(CM54*$F54)</f>
        <v>0</v>
      </c>
      <c r="CV54" s="3">
        <f t="shared" ref="CV54:CV55" si="2763">SUM(CO54*$F54)</f>
        <v>0</v>
      </c>
      <c r="CW54" s="3">
        <f t="shared" ref="CW54:CW55" si="2764">SUM(CQ54*$F54)</f>
        <v>0</v>
      </c>
      <c r="CX54" s="3">
        <f t="shared" si="97"/>
        <v>0</v>
      </c>
      <c r="CY54" s="3">
        <f t="shared" si="98"/>
        <v>0</v>
      </c>
      <c r="CZ54" s="3">
        <f>план!AA53</f>
        <v>98</v>
      </c>
      <c r="DA54" s="3">
        <f>план!AB53</f>
        <v>1082233.5999999999</v>
      </c>
      <c r="DB54" s="3">
        <f t="shared" ref="DB54:DB55" si="2765">SUM(CZ54/12*$A$4)</f>
        <v>73.5</v>
      </c>
      <c r="DC54" s="3">
        <f t="shared" ref="DC54:DC55" si="2766">SUM(DA54/12*$A$4)</f>
        <v>811675.19999999984</v>
      </c>
      <c r="DD54" s="3">
        <f>VLOOKUP($B54,'ДС факт при поликлинике'!$D$6:$JS$80,263,0)</f>
        <v>55</v>
      </c>
      <c r="DE54" s="3">
        <f>VLOOKUP($B54,'ДС факт при поликлинике'!$D$6:$JS$80,264,0)</f>
        <v>607376</v>
      </c>
      <c r="DF54" s="3">
        <f>VLOOKUP($B54,'ДС факт при поликлинике'!$D$6:$JS$80,265,0)</f>
        <v>0</v>
      </c>
      <c r="DG54" s="3">
        <f>VLOOKUP($B54,'ДС факт при поликлинике'!$D$6:$JS$80,266,0)</f>
        <v>0</v>
      </c>
      <c r="DH54" s="3">
        <f t="shared" ref="DH54:DH55" si="2767">SUM(CZ54*$F54)</f>
        <v>78.400000000000006</v>
      </c>
      <c r="DI54" s="3">
        <f t="shared" ref="DI54:DI55" si="2768">SUM(DB54*$F54)</f>
        <v>58.800000000000004</v>
      </c>
      <c r="DJ54" s="3">
        <f t="shared" ref="DJ54:DJ55" si="2769">SUM(DD54*$F54)</f>
        <v>44</v>
      </c>
      <c r="DK54" s="3">
        <f t="shared" si="99"/>
        <v>-18.5</v>
      </c>
      <c r="DL54" s="3">
        <f t="shared" si="100"/>
        <v>-204299.19999999984</v>
      </c>
      <c r="DM54" s="3">
        <f>план!AC53</f>
        <v>921</v>
      </c>
      <c r="DN54" s="3">
        <f>план!AD53</f>
        <v>12204944.639999999</v>
      </c>
      <c r="DO54" s="3">
        <f t="shared" ref="DO54:DO55" si="2770">SUM(DM54/12*$A$4)</f>
        <v>690.75</v>
      </c>
      <c r="DP54" s="3">
        <f t="shared" ref="DP54:DP55" si="2771">SUM(DN54/12*$A$4)</f>
        <v>9153708.4799999986</v>
      </c>
      <c r="DQ54" s="3">
        <f>VLOOKUP($B54,'ДС факт при поликлинике'!$D$6:$JS$80,223,0)</f>
        <v>758</v>
      </c>
      <c r="DR54" s="3">
        <f>VLOOKUP($B54,'ДС факт при поликлинике'!$D$6:$JS$80,224,0)</f>
        <v>10044894.719999967</v>
      </c>
      <c r="DS54" s="3">
        <f>VLOOKUP($B54,'ДС факт при поликлинике'!$D$6:$JS$80,225,0)</f>
        <v>4</v>
      </c>
      <c r="DT54" s="3">
        <f>VLOOKUP($B54,'ДС факт при поликлинике'!$D$6:$JS$80,226,0)</f>
        <v>53007.360000000001</v>
      </c>
      <c r="DU54" s="3">
        <f t="shared" ref="DU54:DU55" si="2772">SUM(DM54*$F54)</f>
        <v>736.80000000000007</v>
      </c>
      <c r="DV54" s="3">
        <f t="shared" ref="DV54:DV55" si="2773">SUM(DO54*$F54)</f>
        <v>552.6</v>
      </c>
      <c r="DW54" s="3">
        <f t="shared" ref="DW54:DW55" si="2774">SUM(DQ54*$F54)</f>
        <v>606.4</v>
      </c>
      <c r="DX54" s="3">
        <f t="shared" si="101"/>
        <v>67.25</v>
      </c>
      <c r="DY54" s="3">
        <f t="shared" si="102"/>
        <v>891186.23999996856</v>
      </c>
      <c r="DZ54" s="3">
        <f>план!AE53</f>
        <v>497</v>
      </c>
      <c r="EA54" s="3">
        <f>план!AF53</f>
        <v>6586164.4799999995</v>
      </c>
      <c r="EB54" s="3">
        <f t="shared" ref="EB54:EB55" si="2775">SUM(DZ54/12*$A$4)</f>
        <v>372.75</v>
      </c>
      <c r="EC54" s="3">
        <f t="shared" ref="EC54:EC55" si="2776">SUM(EA54/12*$A$4)</f>
        <v>4939623.3599999994</v>
      </c>
      <c r="ED54" s="3">
        <f>VLOOKUP($B54,'ДС факт при поликлинике'!$D$6:$JS$80,227,0)</f>
        <v>336</v>
      </c>
      <c r="EE54" s="3">
        <f>VLOOKUP($B54,'ДС факт при поликлинике'!$D$6:$JS$80,228,0)</f>
        <v>4445992.3199999975</v>
      </c>
      <c r="EF54" s="3">
        <f>VLOOKUP($B54,'ДС факт при поликлинике'!$D$6:$JS$80,229,0)</f>
        <v>0</v>
      </c>
      <c r="EG54" s="3">
        <f>VLOOKUP($B54,'ДС факт при поликлинике'!$D$6:$JS$80,230,0)</f>
        <v>0</v>
      </c>
      <c r="EH54" s="3">
        <f t="shared" ref="EH54:EH55" si="2777">SUM(DZ54*$F54)</f>
        <v>397.6</v>
      </c>
      <c r="EI54" s="3">
        <f t="shared" ref="EI54:EI55" si="2778">SUM(EB54*$F54)</f>
        <v>298.2</v>
      </c>
      <c r="EJ54" s="3">
        <f t="shared" ref="EJ54:EJ55" si="2779">SUM(ED54*$F54)</f>
        <v>268.8</v>
      </c>
      <c r="EK54" s="3">
        <f t="shared" si="103"/>
        <v>-36.75</v>
      </c>
      <c r="EL54" s="3">
        <f t="shared" si="104"/>
        <v>-493631.0400000019</v>
      </c>
      <c r="EM54" s="3">
        <f>план!AG53</f>
        <v>293</v>
      </c>
      <c r="EN54" s="3">
        <f>план!AH53</f>
        <v>3882789.1199999996</v>
      </c>
      <c r="EO54" s="3">
        <f t="shared" ref="EO54:EO55" si="2780">SUM(EM54/12*$A$4)</f>
        <v>219.75</v>
      </c>
      <c r="EP54" s="3">
        <f t="shared" ref="EP54:EP55" si="2781">SUM(EN54/12*$A$4)</f>
        <v>2912091.8399999994</v>
      </c>
      <c r="EQ54" s="3">
        <f>VLOOKUP($B54,'ДС факт при поликлинике'!$D$6:$JS$80,231,0)</f>
        <v>313</v>
      </c>
      <c r="ER54" s="3">
        <f>VLOOKUP($B54,'ДС факт при поликлинике'!$D$6:$JS$80,232,0)</f>
        <v>4119582.8099999987</v>
      </c>
      <c r="ES54" s="3">
        <f>VLOOKUP($B54,'ДС факт при поликлинике'!$D$6:$JS$80,233,0)</f>
        <v>0</v>
      </c>
      <c r="ET54" s="3">
        <f>VLOOKUP($B54,'ДС факт при поликлинике'!$D$6:$JS$80,234,0)</f>
        <v>0</v>
      </c>
      <c r="EU54" s="3">
        <f t="shared" ref="EU54:EU55" si="2782">SUM(EM54*$F54)</f>
        <v>234.4</v>
      </c>
      <c r="EV54" s="3">
        <f t="shared" ref="EV54:EV55" si="2783">SUM(EO54*$F54)</f>
        <v>175.8</v>
      </c>
      <c r="EW54" s="3">
        <f t="shared" ref="EW54:EW55" si="2784">SUM(EQ54*$F54)</f>
        <v>250.4</v>
      </c>
      <c r="EX54" s="3">
        <f t="shared" si="105"/>
        <v>93.25</v>
      </c>
      <c r="EY54" s="3">
        <f t="shared" si="106"/>
        <v>1207490.9699999993</v>
      </c>
      <c r="EZ54" s="3">
        <f>план!AI53</f>
        <v>833</v>
      </c>
      <c r="FA54" s="3">
        <f>план!AJ53</f>
        <v>11038782.719999999</v>
      </c>
      <c r="FB54" s="3">
        <f t="shared" ref="FB54:FB55" si="2785">SUM(EZ54/12*$A$4)</f>
        <v>624.75</v>
      </c>
      <c r="FC54" s="3">
        <f t="shared" ref="FC54:FC55" si="2786">SUM(FA54/12*$A$4)</f>
        <v>8279087.0399999991</v>
      </c>
      <c r="FD54" s="3">
        <f>VLOOKUP($B54,'ДС факт при поликлинике'!$D$6:$JS$80,235,0)</f>
        <v>622</v>
      </c>
      <c r="FE54" s="3">
        <f>VLOOKUP($B54,'ДС факт при поликлинике'!$D$6:$JS$80,236,0)</f>
        <v>8229392.6399999931</v>
      </c>
      <c r="FF54" s="3">
        <f>VLOOKUP($B54,'ДС факт при поликлинике'!$D$6:$JS$80,237,0)</f>
        <v>0</v>
      </c>
      <c r="FG54" s="3">
        <f>VLOOKUP($B54,'ДС факт при поликлинике'!$D$6:$JS$80,238,0)</f>
        <v>0</v>
      </c>
      <c r="FH54" s="3">
        <f t="shared" ref="FH54:FH55" si="2787">SUM(EZ54*$F54)</f>
        <v>666.40000000000009</v>
      </c>
      <c r="FI54" s="3">
        <f t="shared" ref="FI54:FI55" si="2788">SUM(FB54*$F54)</f>
        <v>499.8</v>
      </c>
      <c r="FJ54" s="3">
        <f t="shared" ref="FJ54:FJ55" si="2789">SUM(FD54*$F54)</f>
        <v>497.6</v>
      </c>
      <c r="FK54" s="3">
        <f t="shared" si="107"/>
        <v>-2.75</v>
      </c>
      <c r="FL54" s="3">
        <f t="shared" si="108"/>
        <v>-49694.40000000596</v>
      </c>
      <c r="FM54" s="3">
        <f>план!AK53</f>
        <v>0</v>
      </c>
      <c r="FN54" s="3">
        <f>план!AL53</f>
        <v>0</v>
      </c>
      <c r="FO54" s="3">
        <f t="shared" ref="FO54:FO55" si="2790">SUM(FM54/12*$A$4)</f>
        <v>0</v>
      </c>
      <c r="FP54" s="3">
        <f t="shared" ref="FP54:FP55" si="2791">SUM(FN54/12*$A$4)</f>
        <v>0</v>
      </c>
      <c r="FQ54" s="3">
        <f>VLOOKUP($B54,'ДС факт при поликлинике'!$D$6:$JS$80,243,0)</f>
        <v>0</v>
      </c>
      <c r="FR54" s="3">
        <f>VLOOKUP($B54,'ДС факт при поликлинике'!$D$6:$JS$80,244,0)</f>
        <v>0</v>
      </c>
      <c r="FS54" s="3">
        <f>VLOOKUP($B54,'ДС факт при поликлинике'!$D$6:$JS$80,245,0)</f>
        <v>0</v>
      </c>
      <c r="FT54" s="3">
        <f>VLOOKUP($B54,'ДС факт при поликлинике'!$D$6:$JS$80,246,0)</f>
        <v>0</v>
      </c>
      <c r="FU54" s="3">
        <f t="shared" ref="FU54:FU55" si="2792">SUM(FM54*$F54)</f>
        <v>0</v>
      </c>
      <c r="FV54" s="3">
        <f t="shared" ref="FV54:FV55" si="2793">SUM(FO54*$F54)</f>
        <v>0</v>
      </c>
      <c r="FW54" s="3">
        <f t="shared" ref="FW54:FW55" si="2794">SUM(FQ54*$F54)</f>
        <v>0</v>
      </c>
      <c r="FX54" s="3">
        <f t="shared" si="109"/>
        <v>0</v>
      </c>
      <c r="FY54" s="3">
        <f t="shared" si="110"/>
        <v>0</v>
      </c>
      <c r="FZ54" s="3">
        <f>план!AM53</f>
        <v>208</v>
      </c>
      <c r="GA54" s="3">
        <f>план!AN53</f>
        <v>2756382.7199999997</v>
      </c>
      <c r="GB54" s="3">
        <f t="shared" ref="GB54:GB55" si="2795">SUM(FZ54/12*$A$4)</f>
        <v>156</v>
      </c>
      <c r="GC54" s="3">
        <f t="shared" ref="GC54:GC55" si="2796">SUM(GA54/12*$A$4)</f>
        <v>2067287.0399999998</v>
      </c>
      <c r="GD54" s="3">
        <f>VLOOKUP($B54,'ДС факт при поликлинике'!$D$6:$JS$80,259,0)</f>
        <v>300</v>
      </c>
      <c r="GE54" s="3">
        <f>VLOOKUP($B54,'ДС факт при поликлинике'!$D$6:$JS$80,260,0)</f>
        <v>3953161.7300000004</v>
      </c>
      <c r="GF54" s="3">
        <f>VLOOKUP($B54,'ДС факт при поликлинике'!$D$6:$JS$80,261,0)</f>
        <v>0</v>
      </c>
      <c r="GG54" s="3">
        <f>VLOOKUP($B54,'ДС факт при поликлинике'!$D$6:$JS$80,262,0)</f>
        <v>0</v>
      </c>
      <c r="GH54" s="3">
        <f t="shared" ref="GH54:GH55" si="2797">SUM(FZ54*$F54)</f>
        <v>166.4</v>
      </c>
      <c r="GI54" s="3">
        <f t="shared" ref="GI54:GI55" si="2798">SUM(GB54*$F54)</f>
        <v>124.80000000000001</v>
      </c>
      <c r="GJ54" s="3">
        <f t="shared" ref="GJ54:GJ55" si="2799">SUM(GD54*$F54)</f>
        <v>240</v>
      </c>
      <c r="GK54" s="3">
        <f t="shared" si="111"/>
        <v>144</v>
      </c>
      <c r="GL54" s="3">
        <f t="shared" si="112"/>
        <v>1885874.6900000006</v>
      </c>
      <c r="GM54" s="3">
        <f>план!AO53</f>
        <v>0</v>
      </c>
      <c r="GN54" s="3">
        <f>план!AP53</f>
        <v>0</v>
      </c>
      <c r="GO54" s="3">
        <f t="shared" ref="GO54:GO55" si="2800">SUM(GM54/12*$A$4)</f>
        <v>0</v>
      </c>
      <c r="GP54" s="3">
        <f t="shared" ref="GP54:GP55" si="2801">SUM(GN54/12*$A$4)</f>
        <v>0</v>
      </c>
      <c r="GQ54" s="3">
        <f>VLOOKUP($B54,'ДС факт при поликлинике'!$D$6:$JS$80,175,0)</f>
        <v>0</v>
      </c>
      <c r="GR54" s="3">
        <f>VLOOKUP($B54,'ДС факт при поликлинике'!$D$6:$JS$80,176,0)</f>
        <v>0</v>
      </c>
      <c r="GS54" s="3">
        <f>VLOOKUP($B54,'ДС факт при поликлинике'!$D$6:$JS$80,177,0)</f>
        <v>0</v>
      </c>
      <c r="GT54" s="3">
        <f>VLOOKUP($B54,'ДС факт при поликлинике'!$D$6:$JS$80,178,0)</f>
        <v>0</v>
      </c>
      <c r="GU54" s="3">
        <f t="shared" ref="GU54:GU55" si="2802">SUM(GM54*$F54)</f>
        <v>0</v>
      </c>
      <c r="GV54" s="3">
        <f t="shared" ref="GV54:GV55" si="2803">SUM(GO54*$F54)</f>
        <v>0</v>
      </c>
      <c r="GW54" s="3">
        <f t="shared" ref="GW54:GW55" si="2804">SUM(GQ54*$F54)</f>
        <v>0</v>
      </c>
      <c r="GX54" s="3">
        <f t="shared" si="113"/>
        <v>0</v>
      </c>
      <c r="GY54" s="3">
        <f t="shared" si="114"/>
        <v>0</v>
      </c>
      <c r="GZ54" s="3">
        <f>план!AQ53</f>
        <v>0</v>
      </c>
      <c r="HA54" s="3">
        <f>план!AR53</f>
        <v>0</v>
      </c>
      <c r="HB54" s="3">
        <f t="shared" ref="HB54:HB55" si="2805">SUM(GZ54/12*$A$4)</f>
        <v>0</v>
      </c>
      <c r="HC54" s="3">
        <f t="shared" ref="HC54:HC55" si="2806">SUM(HA54/12*$A$4)</f>
        <v>0</v>
      </c>
      <c r="HD54" s="3">
        <f>VLOOKUP($B54,'ДС факт при поликлинике'!$D$6:$JS$80,179,0)</f>
        <v>0</v>
      </c>
      <c r="HE54" s="3">
        <f>VLOOKUP($B54,'ДС факт при поликлинике'!$D$6:$JS$80,180,0)</f>
        <v>0</v>
      </c>
      <c r="HF54" s="3">
        <f>VLOOKUP($B54,'ДС факт при поликлинике'!$D$6:$JS$80,181,0)</f>
        <v>0</v>
      </c>
      <c r="HG54" s="3">
        <f>VLOOKUP($B54,'ДС факт при поликлинике'!$D$6:$JS$80,182,0)</f>
        <v>0</v>
      </c>
      <c r="HH54" s="3">
        <f t="shared" ref="HH54:HH55" si="2807">SUM(GZ54*$F54)</f>
        <v>0</v>
      </c>
      <c r="HI54" s="3">
        <f t="shared" ref="HI54:HI55" si="2808">SUM(HB54*$F54)</f>
        <v>0</v>
      </c>
      <c r="HJ54" s="3">
        <f t="shared" ref="HJ54:HJ55" si="2809">SUM(HD54*$F54)</f>
        <v>0</v>
      </c>
      <c r="HK54" s="3">
        <f t="shared" si="115"/>
        <v>0</v>
      </c>
      <c r="HL54" s="3">
        <f t="shared" si="116"/>
        <v>0</v>
      </c>
      <c r="HM54" s="3">
        <f>план!AS53</f>
        <v>0</v>
      </c>
      <c r="HN54" s="3">
        <f>план!AT53</f>
        <v>0</v>
      </c>
      <c r="HO54" s="3">
        <f t="shared" ref="HO54:HO55" si="2810">SUM(HM54/12*$A$4)</f>
        <v>0</v>
      </c>
      <c r="HP54" s="3">
        <f t="shared" ref="HP54:HP55" si="2811">SUM(HN54/12*$A$4)</f>
        <v>0</v>
      </c>
      <c r="HQ54" s="3">
        <f>VLOOKUP($B54,'ДС факт при поликлинике'!$D$6:$JS$80,183,0)</f>
        <v>0</v>
      </c>
      <c r="HR54" s="3">
        <f>VLOOKUP($B54,'ДС факт при поликлинике'!$D$6:$JS$80,184,0)</f>
        <v>0</v>
      </c>
      <c r="HS54" s="3">
        <f>VLOOKUP($B54,'ДС факт при поликлинике'!$D$6:$JS$80,185,0)</f>
        <v>0</v>
      </c>
      <c r="HT54" s="3">
        <f>VLOOKUP($B54,'ДС факт при поликлинике'!$D$6:$JS$80,186,0)</f>
        <v>0</v>
      </c>
      <c r="HU54" s="3">
        <f t="shared" ref="HU54:HU55" si="2812">SUM(HM54*$F54)</f>
        <v>0</v>
      </c>
      <c r="HV54" s="3">
        <f t="shared" ref="HV54:HV55" si="2813">SUM(HO54*$F54)</f>
        <v>0</v>
      </c>
      <c r="HW54" s="3">
        <f t="shared" ref="HW54:HW55" si="2814">SUM(HQ54*$F54)</f>
        <v>0</v>
      </c>
      <c r="HX54" s="3">
        <f t="shared" si="117"/>
        <v>0</v>
      </c>
      <c r="HY54" s="3">
        <f t="shared" si="118"/>
        <v>0</v>
      </c>
      <c r="HZ54" s="3">
        <f>план!AU53</f>
        <v>0</v>
      </c>
      <c r="IA54" s="3">
        <f>план!AV53</f>
        <v>0</v>
      </c>
      <c r="IB54" s="3">
        <f t="shared" ref="IB54:IB55" si="2815">SUM(HZ54/12*$A$4)</f>
        <v>0</v>
      </c>
      <c r="IC54" s="3">
        <f t="shared" ref="IC54:IC55" si="2816">SUM(IA54/12*$A$4)</f>
        <v>0</v>
      </c>
      <c r="ID54" s="3">
        <f>VLOOKUP($B54,'ДС факт при поликлинике'!$D$6:$JS$80,239,0)</f>
        <v>0</v>
      </c>
      <c r="IE54" s="3">
        <f>VLOOKUP($B54,'ДС факт при поликлинике'!$D$6:$JS$80,240,0)</f>
        <v>0</v>
      </c>
      <c r="IF54" s="3">
        <f>VLOOKUP($B54,'ДС факт при поликлинике'!$D$6:$JS$80,241,0)</f>
        <v>0</v>
      </c>
      <c r="IG54" s="3">
        <f>VLOOKUP($B54,'ДС факт при поликлинике'!$D$6:$JS$80,242,0)</f>
        <v>0</v>
      </c>
      <c r="IH54" s="3">
        <f t="shared" ref="IH54:IH55" si="2817">SUM(HZ54*$F54)</f>
        <v>0</v>
      </c>
      <c r="II54" s="3">
        <f t="shared" ref="II54:II55" si="2818">SUM(IB54*$F54)</f>
        <v>0</v>
      </c>
      <c r="IJ54" s="3">
        <f t="shared" ref="IJ54:IJ55" si="2819">SUM(ID54*$F54)</f>
        <v>0</v>
      </c>
      <c r="IK54" s="3">
        <f t="shared" si="119"/>
        <v>0</v>
      </c>
      <c r="IL54" s="3">
        <f t="shared" si="120"/>
        <v>0</v>
      </c>
      <c r="IM54" s="3">
        <f>план!AW53</f>
        <v>794</v>
      </c>
      <c r="IN54" s="3">
        <f>план!AX53</f>
        <v>8768300.7999999989</v>
      </c>
      <c r="IO54" s="3">
        <f t="shared" ref="IO54:IO55" si="2820">SUM(IM54/12*$A$4)</f>
        <v>595.5</v>
      </c>
      <c r="IP54" s="3">
        <f t="shared" ref="IP54:IP55" si="2821">SUM(IN54/12*$A$4)</f>
        <v>6576225.5999999996</v>
      </c>
      <c r="IQ54" s="3">
        <f>VLOOKUP($B54,'ДС факт при поликлинике'!$D$6:$JS$80,167,0)</f>
        <v>679</v>
      </c>
      <c r="IR54" s="3">
        <f>VLOOKUP($B54,'ДС факт при поликлинике'!$D$6:$JS$80,168,0)</f>
        <v>7492811.2000000076</v>
      </c>
      <c r="IS54" s="3">
        <f>VLOOKUP($B54,'ДС факт при поликлинике'!$D$6:$JS$80,169,0)</f>
        <v>0</v>
      </c>
      <c r="IT54" s="3">
        <f>VLOOKUP($B54,'ДС факт при поликлинике'!$D$6:$JS$80,170,0)</f>
        <v>0</v>
      </c>
      <c r="IU54" s="3">
        <f t="shared" ref="IU54:IU55" si="2822">SUM(IM54*$F54)</f>
        <v>635.20000000000005</v>
      </c>
      <c r="IV54" s="3">
        <f t="shared" ref="IV54:IV55" si="2823">SUM(IO54*$F54)</f>
        <v>476.40000000000003</v>
      </c>
      <c r="IW54" s="3">
        <f t="shared" ref="IW54:IW55" si="2824">SUM(IQ54*$F54)</f>
        <v>543.20000000000005</v>
      </c>
      <c r="IX54" s="3">
        <f t="shared" si="121"/>
        <v>83.5</v>
      </c>
      <c r="IY54" s="3">
        <f t="shared" si="122"/>
        <v>916585.60000000801</v>
      </c>
      <c r="IZ54" s="3">
        <f>план!AY53</f>
        <v>0</v>
      </c>
      <c r="JA54" s="3">
        <f>план!AZ53</f>
        <v>0</v>
      </c>
      <c r="JB54" s="3">
        <f t="shared" ref="JB54:JB55" si="2825">SUM(IZ54/12*$A$4)</f>
        <v>0</v>
      </c>
      <c r="JC54" s="3">
        <f t="shared" ref="JC54:JC55" si="2826">SUM(JA54/12*$A$4)</f>
        <v>0</v>
      </c>
      <c r="JD54" s="3">
        <f>VLOOKUP($B54,'ДС факт при поликлинике'!$D$6:$JS$80,187,0)</f>
        <v>0</v>
      </c>
      <c r="JE54" s="3">
        <f>VLOOKUP($B54,'ДС факт при поликлинике'!$D$6:$JS$80,188,0)</f>
        <v>0</v>
      </c>
      <c r="JF54" s="3">
        <f>VLOOKUP($B54,'ДС факт при поликлинике'!$D$6:$JS$80,189,0)</f>
        <v>0</v>
      </c>
      <c r="JG54" s="3">
        <f>VLOOKUP($B54,'ДС факт при поликлинике'!$D$6:$JS$80,190,0)</f>
        <v>0</v>
      </c>
      <c r="JH54" s="3">
        <f t="shared" ref="JH54:JH55" si="2827">SUM(IZ54*$F54)</f>
        <v>0</v>
      </c>
      <c r="JI54" s="3">
        <f t="shared" ref="JI54:JI55" si="2828">SUM(JB54*$F54)</f>
        <v>0</v>
      </c>
      <c r="JJ54" s="3">
        <f t="shared" ref="JJ54:JJ55" si="2829">SUM(JD54*$F54)</f>
        <v>0</v>
      </c>
      <c r="JK54" s="3">
        <f t="shared" ref="JK54:JK55" si="2830">SUM(JD54-JB54)</f>
        <v>0</v>
      </c>
      <c r="JL54" s="3">
        <f t="shared" ref="JL54:JL55" si="2831">SUM(JE54-JC54)</f>
        <v>0</v>
      </c>
      <c r="JM54" s="3">
        <f>план!BA53</f>
        <v>0</v>
      </c>
      <c r="JN54" s="3">
        <f>план!BB53</f>
        <v>0</v>
      </c>
      <c r="JO54" s="3">
        <f t="shared" ref="JO54:JO55" si="2832">SUM(JM54/12*$A$4)</f>
        <v>0</v>
      </c>
      <c r="JP54" s="3">
        <f t="shared" ref="JP54:JP55" si="2833">SUM(JN54/12*$A$4)</f>
        <v>0</v>
      </c>
      <c r="JQ54" s="3">
        <f>VLOOKUP($B54,'ДС факт при поликлинике'!$D$6:$JS$80,191,0)</f>
        <v>0</v>
      </c>
      <c r="JR54" s="3">
        <f>VLOOKUP($B54,'ДС факт при поликлинике'!$D$6:$JS$80,192,0)</f>
        <v>0</v>
      </c>
      <c r="JS54" s="3">
        <f>VLOOKUP($B54,'ДС факт при поликлинике'!$D$6:$JS$80,193,0)</f>
        <v>0</v>
      </c>
      <c r="JT54" s="3">
        <f>VLOOKUP($B54,'ДС факт при поликлинике'!$D$6:$JS$80,194,0)</f>
        <v>0</v>
      </c>
      <c r="JU54" s="3">
        <f t="shared" ref="JU54:JU55" si="2834">SUM(JM54*$F54)</f>
        <v>0</v>
      </c>
      <c r="JV54" s="3">
        <f t="shared" ref="JV54:JV55" si="2835">SUM(JO54*$F54)</f>
        <v>0</v>
      </c>
      <c r="JW54" s="3">
        <f t="shared" ref="JW54:JW55" si="2836">SUM(JQ54*$F54)</f>
        <v>0</v>
      </c>
      <c r="JX54" s="3">
        <f t="shared" si="125"/>
        <v>0</v>
      </c>
      <c r="JY54" s="3">
        <f t="shared" si="126"/>
        <v>0</v>
      </c>
      <c r="JZ54" s="3">
        <f>план!BC53</f>
        <v>0</v>
      </c>
      <c r="KA54" s="3">
        <f>план!BD53</f>
        <v>0</v>
      </c>
      <c r="KB54" s="3">
        <f t="shared" ref="KB54:KB55" si="2837">SUM(JZ54/12*$A$4)</f>
        <v>0</v>
      </c>
      <c r="KC54" s="3">
        <f t="shared" ref="KC54:KC55" si="2838">SUM(KA54/12*$A$4)</f>
        <v>0</v>
      </c>
      <c r="KD54" s="3">
        <f>VLOOKUP($B54,'ДС факт при поликлинике'!$D$6:$JS$80,195,0)</f>
        <v>0</v>
      </c>
      <c r="KE54" s="3">
        <f>VLOOKUP($B54,'ДС факт при поликлинике'!$D$6:$JS$80,196,0)</f>
        <v>0</v>
      </c>
      <c r="KF54" s="3">
        <f>VLOOKUP($B54,'ДС факт при поликлинике'!$D$6:$JS$80,197,0)</f>
        <v>0</v>
      </c>
      <c r="KG54" s="3">
        <f>VLOOKUP($B54,'ДС факт при поликлинике'!$D$6:$JS$80,198,0)</f>
        <v>0</v>
      </c>
      <c r="KH54" s="3">
        <f t="shared" ref="KH54:KH55" si="2839">SUM(JZ54*$F54)</f>
        <v>0</v>
      </c>
      <c r="KI54" s="3">
        <f t="shared" ref="KI54:KI55" si="2840">SUM(KB54*$F54)</f>
        <v>0</v>
      </c>
      <c r="KJ54" s="3">
        <f t="shared" ref="KJ54:KJ55" si="2841">SUM(KD54*$F54)</f>
        <v>0</v>
      </c>
      <c r="KK54" s="3">
        <f t="shared" si="127"/>
        <v>0</v>
      </c>
      <c r="KL54" s="3">
        <f t="shared" si="128"/>
        <v>0</v>
      </c>
      <c r="KM54" s="3">
        <f>план!BE53</f>
        <v>89</v>
      </c>
      <c r="KN54" s="3">
        <f>план!BF53</f>
        <v>982844.79999999993</v>
      </c>
      <c r="KO54" s="3">
        <f t="shared" ref="KO54:KO55" si="2842">SUM(KM54/12*$A$4)</f>
        <v>66.75</v>
      </c>
      <c r="KP54" s="3">
        <f t="shared" ref="KP54:KP55" si="2843">SUM(KN54/12*$A$4)</f>
        <v>737133.59999999986</v>
      </c>
      <c r="KQ54" s="3">
        <f>VLOOKUP($B54,'ДС факт при поликлинике'!$D$6:$JS$80,119,0)</f>
        <v>55</v>
      </c>
      <c r="KR54" s="3">
        <f>VLOOKUP($B54,'ДС факт при поликлинике'!$D$6:$JS$80,120,0)</f>
        <v>607376</v>
      </c>
      <c r="KS54" s="3">
        <f>VLOOKUP($B54,'ДС факт при поликлинике'!$D$6:$JS$80,121,0)</f>
        <v>0</v>
      </c>
      <c r="KT54" s="3">
        <f>VLOOKUP($B54,'ДС факт при поликлинике'!$D$6:$JS$80,122,0)</f>
        <v>0</v>
      </c>
      <c r="KU54" s="3">
        <f t="shared" ref="KU54:KU55" si="2844">SUM(KM54*$F54)</f>
        <v>71.2</v>
      </c>
      <c r="KV54" s="3">
        <f t="shared" ref="KV54:KV55" si="2845">SUM(KO54*$F54)</f>
        <v>53.400000000000006</v>
      </c>
      <c r="KW54" s="3">
        <f t="shared" ref="KW54:KW55" si="2846">SUM(KQ54*$F54)</f>
        <v>44</v>
      </c>
      <c r="KX54" s="3">
        <f t="shared" si="129"/>
        <v>-11.75</v>
      </c>
      <c r="KY54" s="3">
        <f t="shared" si="130"/>
        <v>-129757.59999999986</v>
      </c>
      <c r="KZ54" s="3">
        <f>план!BG53</f>
        <v>500</v>
      </c>
      <c r="LA54" s="3">
        <f>план!BH53</f>
        <v>5521600</v>
      </c>
      <c r="LB54" s="3">
        <f t="shared" ref="LB54:LB55" si="2847">SUM(KZ54/12*$A$4)</f>
        <v>375</v>
      </c>
      <c r="LC54" s="3">
        <f t="shared" ref="LC54:LC55" si="2848">SUM(LA54/12*$A$4)</f>
        <v>4141200</v>
      </c>
      <c r="LD54" s="3">
        <f>VLOOKUP($B54,'ДС факт при поликлинике'!$D$6:$JS$80,127,0)</f>
        <v>347</v>
      </c>
      <c r="LE54" s="3">
        <f>VLOOKUP($B54,'ДС факт при поликлинике'!$D$6:$JS$80,128,0)</f>
        <v>3831990.4000000046</v>
      </c>
      <c r="LF54" s="3">
        <f>VLOOKUP($B54,'ДС факт при поликлинике'!$D$6:$JS$80,129,0)</f>
        <v>0</v>
      </c>
      <c r="LG54" s="3">
        <f>VLOOKUP($B54,'ДС факт при поликлинике'!$D$6:$JS$80,130,0)</f>
        <v>0</v>
      </c>
      <c r="LH54" s="3">
        <f t="shared" ref="LH54:LH55" si="2849">SUM(KZ54*$F54)</f>
        <v>400</v>
      </c>
      <c r="LI54" s="3">
        <f t="shared" ref="LI54:LI55" si="2850">SUM(LB54*$F54)</f>
        <v>300</v>
      </c>
      <c r="LJ54" s="3">
        <f t="shared" ref="LJ54:LJ55" si="2851">SUM(LD54*$F54)</f>
        <v>277.60000000000002</v>
      </c>
      <c r="LK54" s="3">
        <f t="shared" si="131"/>
        <v>-28</v>
      </c>
      <c r="LL54" s="3">
        <f t="shared" si="132"/>
        <v>-309209.59999999544</v>
      </c>
      <c r="LM54" s="3">
        <f>план!BI53</f>
        <v>0</v>
      </c>
      <c r="LN54" s="3">
        <f>план!BJ53</f>
        <v>0</v>
      </c>
      <c r="LO54" s="3">
        <f t="shared" ref="LO54:LO55" si="2852">SUM(LM54/12*$A$4)</f>
        <v>0</v>
      </c>
      <c r="LP54" s="3">
        <f t="shared" ref="LP54:LP55" si="2853">SUM(LN54/12*$A$4)</f>
        <v>0</v>
      </c>
      <c r="LQ54" s="3"/>
      <c r="LR54" s="3"/>
      <c r="LS54" s="3"/>
      <c r="LT54" s="3"/>
      <c r="LU54" s="3">
        <f t="shared" ref="LU54:LU55" si="2854">SUM(LM54*$F54)</f>
        <v>0</v>
      </c>
      <c r="LV54" s="3">
        <f t="shared" ref="LV54:LV55" si="2855">SUM(LO54*$F54)</f>
        <v>0</v>
      </c>
      <c r="LW54" s="3">
        <f t="shared" ref="LW54:LW55" si="2856">SUM(LQ54*$F54)</f>
        <v>0</v>
      </c>
      <c r="LX54" s="3">
        <f t="shared" si="133"/>
        <v>0</v>
      </c>
      <c r="LY54" s="3">
        <f t="shared" si="134"/>
        <v>0</v>
      </c>
      <c r="LZ54" s="3">
        <f>план!BK53</f>
        <v>1500</v>
      </c>
      <c r="MA54" s="3">
        <f>план!BL53</f>
        <v>16564799.999999998</v>
      </c>
      <c r="MB54" s="3">
        <f t="shared" ref="MB54:MB55" si="2857">SUM(LZ54/12*$A$4)</f>
        <v>1125</v>
      </c>
      <c r="MC54" s="3">
        <f t="shared" ref="MC54:MC55" si="2858">SUM(MA54/12*$A$4)</f>
        <v>12423599.999999998</v>
      </c>
      <c r="MD54" s="3">
        <f>VLOOKUP($B54,'ДС факт при поликлинике'!$D$6:$JS$80,123,0)</f>
        <v>1206</v>
      </c>
      <c r="ME54" s="3">
        <f>VLOOKUP($B54,'ДС факт при поликлинике'!$D$6:$JS$80,124,0)</f>
        <v>13318099.199999971</v>
      </c>
      <c r="MF54" s="3">
        <f>VLOOKUP($B54,'ДС факт при поликлинике'!$D$6:$JS$80,125,0)</f>
        <v>0</v>
      </c>
      <c r="MG54" s="3">
        <f>VLOOKUP($B54,'ДС факт при поликлинике'!$D$6:$JS$80,126,0)</f>
        <v>0</v>
      </c>
      <c r="MH54" s="3">
        <f t="shared" ref="MH54:MH55" si="2859">SUM(LZ54*$F54)</f>
        <v>1200</v>
      </c>
      <c r="MI54" s="3">
        <f t="shared" ref="MI54:MI55" si="2860">SUM(MB54*$F54)</f>
        <v>900</v>
      </c>
      <c r="MJ54" s="3">
        <f t="shared" ref="MJ54:MJ55" si="2861">SUM(MD54*$F54)</f>
        <v>964.80000000000007</v>
      </c>
      <c r="MK54" s="3">
        <f t="shared" si="135"/>
        <v>81</v>
      </c>
      <c r="ML54" s="3">
        <f t="shared" si="136"/>
        <v>894499.19999997318</v>
      </c>
      <c r="MM54" s="3">
        <f>план!BM53</f>
        <v>1092</v>
      </c>
      <c r="MN54" s="3">
        <f>план!BN53</f>
        <v>12059174.399999999</v>
      </c>
      <c r="MO54" s="3">
        <f t="shared" ref="MO54:MO55" si="2862">SUM(MM54/12*$A$4)</f>
        <v>819</v>
      </c>
      <c r="MP54" s="3">
        <f t="shared" ref="MP54:MP55" si="2863">SUM(MN54/12*$A$4)</f>
        <v>9044380.7999999989</v>
      </c>
      <c r="MQ54" s="3">
        <f>VLOOKUP($B54,'ДС факт при поликлинике'!$D$6:$JS$80,147,0)</f>
        <v>789</v>
      </c>
      <c r="MR54" s="3">
        <f>VLOOKUP($B54,'ДС факт при поликлинике'!$D$6:$JS$80,148,0)</f>
        <v>8713084.8000000082</v>
      </c>
      <c r="MS54" s="3">
        <f>VLOOKUP($B54,'ДС факт при поликлинике'!$D$6:$JS$80,149,0)</f>
        <v>0</v>
      </c>
      <c r="MT54" s="3">
        <f>VLOOKUP($B54,'ДС факт при поликлинике'!$D$6:$JS$80,150,0)</f>
        <v>0</v>
      </c>
      <c r="MU54" s="3">
        <f t="shared" ref="MU54:MU55" si="2864">SUM(MM54*$F54)</f>
        <v>873.6</v>
      </c>
      <c r="MV54" s="3">
        <f t="shared" ref="MV54:MV55" si="2865">SUM(MO54*$F54)</f>
        <v>655.20000000000005</v>
      </c>
      <c r="MW54" s="3">
        <f t="shared" ref="MW54:MW55" si="2866">SUM(MQ54*$F54)</f>
        <v>631.20000000000005</v>
      </c>
      <c r="MX54" s="3">
        <f t="shared" si="137"/>
        <v>-30</v>
      </c>
      <c r="MY54" s="3">
        <f t="shared" si="138"/>
        <v>-331295.99999999069</v>
      </c>
      <c r="MZ54" s="3">
        <f>план!BO53</f>
        <v>0</v>
      </c>
      <c r="NA54" s="3">
        <f>план!BP53</f>
        <v>0</v>
      </c>
      <c r="NB54" s="3">
        <f t="shared" ref="NB54:NB55" si="2867">SUM(MZ54/12*$A$4)</f>
        <v>0</v>
      </c>
      <c r="NC54" s="3">
        <f t="shared" ref="NC54:NC55" si="2868">SUM(NA54/12*$A$4)</f>
        <v>0</v>
      </c>
      <c r="ND54" s="3">
        <f>VLOOKUP($B54,'ДС факт при поликлинике'!$D$6:$JS$80,199,0)</f>
        <v>0</v>
      </c>
      <c r="NE54" s="3">
        <f>VLOOKUP($B54,'ДС факт при поликлинике'!$D$6:$JS$80,200,0)</f>
        <v>0</v>
      </c>
      <c r="NF54" s="3">
        <f>VLOOKUP($B54,'ДС факт при поликлинике'!$D$6:$JS$80,201,0)</f>
        <v>0</v>
      </c>
      <c r="NG54" s="3">
        <f>VLOOKUP($B54,'ДС факт при поликлинике'!$D$6:$JS$80,202,0)</f>
        <v>0</v>
      </c>
      <c r="NH54" s="3">
        <f t="shared" ref="NH54:NH55" si="2869">SUM(MZ54*$F54)</f>
        <v>0</v>
      </c>
      <c r="NI54" s="3">
        <f t="shared" ref="NI54:NI55" si="2870">SUM(NB54*$F54)</f>
        <v>0</v>
      </c>
      <c r="NJ54" s="3">
        <f t="shared" ref="NJ54:NJ55" si="2871">SUM(ND54*$F54)</f>
        <v>0</v>
      </c>
      <c r="NK54" s="3">
        <f t="shared" si="139"/>
        <v>0</v>
      </c>
      <c r="NL54" s="3">
        <f t="shared" si="140"/>
        <v>0</v>
      </c>
      <c r="NM54" s="3">
        <f>план!BQ53</f>
        <v>377</v>
      </c>
      <c r="NN54" s="3">
        <f>план!BR53</f>
        <v>4163286.4</v>
      </c>
      <c r="NO54" s="3">
        <f t="shared" ref="NO54:NO55" si="2872">SUM(NM54/12*$A$4)</f>
        <v>282.75</v>
      </c>
      <c r="NP54" s="3">
        <f t="shared" ref="NP54:NP55" si="2873">SUM(NN54/12*$A$4)</f>
        <v>3122464.8</v>
      </c>
      <c r="NQ54" s="3">
        <f>VLOOKUP($B54,'ДС факт при поликлинике'!$D$6:$JS$80,251,0)</f>
        <v>326</v>
      </c>
      <c r="NR54" s="3">
        <f>VLOOKUP($B54,'ДС факт при поликлинике'!$D$6:$JS$80,252,0)</f>
        <v>3589040.0000000047</v>
      </c>
      <c r="NS54" s="3">
        <f>VLOOKUP($B54,'ДС факт при поликлинике'!$D$6:$JS$80,253,0)</f>
        <v>10</v>
      </c>
      <c r="NT54" s="3">
        <f>VLOOKUP($B54,'ДС факт при поликлинике'!$D$6:$JS$80,254,0)</f>
        <v>110431.99999999999</v>
      </c>
      <c r="NU54" s="3">
        <f t="shared" ref="NU54:NU55" si="2874">SUM(NM54*$F54)</f>
        <v>301.60000000000002</v>
      </c>
      <c r="NV54" s="3">
        <f t="shared" ref="NV54:NV55" si="2875">SUM(NO54*$F54)</f>
        <v>226.20000000000002</v>
      </c>
      <c r="NW54" s="3">
        <f t="shared" ref="NW54:NW55" si="2876">SUM(NQ54*$F54)</f>
        <v>260.8</v>
      </c>
      <c r="NX54" s="3">
        <f t="shared" si="141"/>
        <v>43.25</v>
      </c>
      <c r="NY54" s="3">
        <f t="shared" si="142"/>
        <v>466575.20000000484</v>
      </c>
      <c r="NZ54" s="3">
        <f>план!BS53</f>
        <v>392</v>
      </c>
      <c r="OA54" s="3">
        <f>план!BT53</f>
        <v>4328934.3999999994</v>
      </c>
      <c r="OB54" s="3">
        <f t="shared" ref="OB54:OB55" si="2877">SUM(NZ54/12*$A$4)</f>
        <v>294</v>
      </c>
      <c r="OC54" s="3">
        <f t="shared" ref="OC54:OC55" si="2878">SUM(OA54/12*$A$4)</f>
        <v>3246700.7999999993</v>
      </c>
      <c r="OD54" s="3">
        <f>VLOOKUP($B54,'ДС факт при поликлинике'!$D$6:$JS$80,59,0)</f>
        <v>284</v>
      </c>
      <c r="OE54" s="3">
        <f>VLOOKUP($B54,'ДС факт при поликлинике'!$D$6:$JS$80,60,0)</f>
        <v>3136268.8000000017</v>
      </c>
      <c r="OF54" s="3">
        <f>VLOOKUP($B54,'ДС факт при поликлинике'!$D$6:$JS$80,61,0)</f>
        <v>0</v>
      </c>
      <c r="OG54" s="3">
        <f>VLOOKUP($B54,'ДС факт при поликлинике'!$D$6:$JS$80,62,0)</f>
        <v>0</v>
      </c>
      <c r="OH54" s="3">
        <f t="shared" ref="OH54:OH55" si="2879">SUM(NZ54*$F54)</f>
        <v>313.60000000000002</v>
      </c>
      <c r="OI54" s="3">
        <f t="shared" ref="OI54:OI55" si="2880">SUM(OB54*$F54)</f>
        <v>235.20000000000002</v>
      </c>
      <c r="OJ54" s="3">
        <f t="shared" ref="OJ54:OJ55" si="2881">SUM(OD54*$F54)</f>
        <v>227.20000000000002</v>
      </c>
      <c r="OK54" s="3">
        <f t="shared" si="143"/>
        <v>-10</v>
      </c>
      <c r="OL54" s="3">
        <f t="shared" si="144"/>
        <v>-110431.99999999767</v>
      </c>
      <c r="OM54" s="3">
        <f>план!BU53</f>
        <v>306</v>
      </c>
      <c r="ON54" s="3">
        <f>план!BV53</f>
        <v>3379219.1999999997</v>
      </c>
      <c r="OO54" s="3">
        <f t="shared" ref="OO54:OO55" si="2882">SUM(OM54/12*$A$4)</f>
        <v>229.5</v>
      </c>
      <c r="OP54" s="3">
        <f t="shared" ref="OP54:OP55" si="2883">SUM(ON54/12*$A$4)</f>
        <v>2534414.4</v>
      </c>
      <c r="OQ54" s="3">
        <f>VLOOKUP($B54,'ДС факт при поликлинике'!$D$6:$JS$80,103,0)</f>
        <v>183</v>
      </c>
      <c r="OR54" s="3">
        <f>VLOOKUP($B54,'ДС факт при поликлинике'!$D$6:$JS$80,104,0)</f>
        <v>2020905.5999999999</v>
      </c>
      <c r="OS54" s="3">
        <f>VLOOKUP($B54,'ДС факт при поликлинике'!$D$6:$JS$80,105,0)</f>
        <v>0</v>
      </c>
      <c r="OT54" s="3">
        <f>VLOOKUP($B54,'ДС факт при поликлинике'!$D$6:$JS$80,106,0)</f>
        <v>0</v>
      </c>
      <c r="OU54" s="3">
        <f t="shared" ref="OU54:OU55" si="2884">SUM(OM54*$F54)</f>
        <v>244.8</v>
      </c>
      <c r="OV54" s="3">
        <f t="shared" ref="OV54:OV55" si="2885">SUM(OO54*$F54)</f>
        <v>183.60000000000002</v>
      </c>
      <c r="OW54" s="3">
        <f t="shared" ref="OW54:OW55" si="2886">SUM(OQ54*$F54)</f>
        <v>146.4</v>
      </c>
      <c r="OX54" s="3">
        <f t="shared" si="145"/>
        <v>-46.5</v>
      </c>
      <c r="OY54" s="3">
        <f t="shared" si="146"/>
        <v>-513508.80000000005</v>
      </c>
      <c r="OZ54" s="3">
        <f>план!BW53</f>
        <v>1158</v>
      </c>
      <c r="PA54" s="3">
        <f>план!BX53</f>
        <v>15345630.719999999</v>
      </c>
      <c r="PB54" s="3">
        <f t="shared" ref="PB54:PB55" si="2887">SUM(OZ54/12*$A$4)</f>
        <v>868.5</v>
      </c>
      <c r="PC54" s="3">
        <f t="shared" ref="PC54:PC55" si="2888">SUM(PA54/12*$A$4)</f>
        <v>11509223.039999999</v>
      </c>
      <c r="PD54" s="3">
        <f>VLOOKUP($B54,'ДС факт при поликлинике'!$D$6:$JS$80,67,0)</f>
        <v>743</v>
      </c>
      <c r="PE54" s="3">
        <f>VLOOKUP($B54,'ДС факт при поликлинике'!$D$6:$JS$80,68,0)</f>
        <v>9848057.8599999901</v>
      </c>
      <c r="PF54" s="3">
        <f>VLOOKUP($B54,'ДС факт при поликлинике'!$D$6:$JS$80,69,0)</f>
        <v>0</v>
      </c>
      <c r="PG54" s="3">
        <f>VLOOKUP($B54,'ДС факт при поликлинике'!$D$6:$JS$80,70,0)</f>
        <v>0</v>
      </c>
      <c r="PH54" s="3">
        <f t="shared" ref="PH54:PH55" si="2889">SUM(OZ54*$F54)</f>
        <v>926.40000000000009</v>
      </c>
      <c r="PI54" s="3">
        <f t="shared" ref="PI54:PI55" si="2890">SUM(PB54*$F54)</f>
        <v>694.80000000000007</v>
      </c>
      <c r="PJ54" s="3">
        <f t="shared" ref="PJ54:PJ55" si="2891">SUM(PD54*$F54)</f>
        <v>594.4</v>
      </c>
      <c r="PK54" s="3">
        <f t="shared" si="147"/>
        <v>-125.5</v>
      </c>
      <c r="PL54" s="3">
        <f t="shared" si="148"/>
        <v>-1661165.180000009</v>
      </c>
      <c r="PM54" s="3">
        <f>план!BY53</f>
        <v>0</v>
      </c>
      <c r="PN54" s="3">
        <f>план!BZ53</f>
        <v>0</v>
      </c>
      <c r="PO54" s="3">
        <f t="shared" ref="PO54:PO55" si="2892">SUM(PM54/12*$A$4)</f>
        <v>0</v>
      </c>
      <c r="PP54" s="3">
        <f t="shared" ref="PP54:PP55" si="2893">SUM(PN54/12*$A$4)</f>
        <v>0</v>
      </c>
      <c r="PQ54" s="3">
        <f>VLOOKUP($B54,'ДС факт при поликлинике'!$D$6:$JS$80,27,0)</f>
        <v>0</v>
      </c>
      <c r="PR54" s="3">
        <f>VLOOKUP($B54,'ДС факт при поликлинике'!$D$6:$JS$80,28,0)</f>
        <v>0</v>
      </c>
      <c r="PS54" s="3">
        <f>VLOOKUP($B54,'ДС факт при поликлинике'!$D$6:$JS$80,29,0)</f>
        <v>0</v>
      </c>
      <c r="PT54" s="3">
        <f>VLOOKUP($B54,'ДС факт при поликлинике'!$D$6:$JS$80,30,0)</f>
        <v>0</v>
      </c>
      <c r="PU54" s="3">
        <f t="shared" ref="PU54:PU55" si="2894">SUM(PM54*$F54)</f>
        <v>0</v>
      </c>
      <c r="PV54" s="3">
        <f t="shared" ref="PV54:PV55" si="2895">SUM(PO54*$F54)</f>
        <v>0</v>
      </c>
      <c r="PW54" s="3">
        <f t="shared" ref="PW54:PW55" si="2896">SUM(PQ54*$F54)</f>
        <v>0</v>
      </c>
      <c r="PX54" s="3">
        <f t="shared" si="149"/>
        <v>0</v>
      </c>
      <c r="PY54" s="3">
        <f t="shared" si="150"/>
        <v>0</v>
      </c>
      <c r="PZ54" s="3">
        <f>план!CA53</f>
        <v>0</v>
      </c>
      <c r="QA54" s="3">
        <f>план!CB53</f>
        <v>0</v>
      </c>
      <c r="QB54" s="3">
        <f t="shared" ref="QB54:QB55" si="2897">SUM(PZ54/12*$A$4)</f>
        <v>0</v>
      </c>
      <c r="QC54" s="3">
        <f t="shared" ref="QC54:QC55" si="2898">SUM(QA54/12*$A$4)</f>
        <v>0</v>
      </c>
      <c r="QD54" s="3">
        <f>VLOOKUP($B54,'ДС факт при поликлинике'!$D$6:$JS$80,151,0)</f>
        <v>0</v>
      </c>
      <c r="QE54" s="3">
        <f>VLOOKUP($B54,'ДС факт при поликлинике'!$D$6:$JS$80,152,0)</f>
        <v>0</v>
      </c>
      <c r="QF54" s="3">
        <f>VLOOKUP($B54,'ДС факт при поликлинике'!$D$6:$JS$80,153,0)</f>
        <v>0</v>
      </c>
      <c r="QG54" s="3">
        <f>VLOOKUP($B54,'ДС факт при поликлинике'!$D$6:$JS$80,154,0)</f>
        <v>0</v>
      </c>
      <c r="QH54" s="3">
        <f t="shared" ref="QH54:QH55" si="2899">SUM(PZ54*$F54)</f>
        <v>0</v>
      </c>
      <c r="QI54" s="3">
        <f t="shared" ref="QI54:QI55" si="2900">SUM(QB54*$F54)</f>
        <v>0</v>
      </c>
      <c r="QJ54" s="3">
        <f t="shared" ref="QJ54:QJ55" si="2901">SUM(QD54*$F54)</f>
        <v>0</v>
      </c>
      <c r="QK54" s="3">
        <f t="shared" si="151"/>
        <v>0</v>
      </c>
      <c r="QL54" s="3">
        <f t="shared" si="152"/>
        <v>0</v>
      </c>
      <c r="QM54" s="3">
        <f>план!CC53</f>
        <v>80</v>
      </c>
      <c r="QN54" s="3">
        <f>план!CD53</f>
        <v>883456</v>
      </c>
      <c r="QO54" s="3">
        <f t="shared" ref="QO54:QO55" si="2902">SUM(QM54/12*$A$4)</f>
        <v>60</v>
      </c>
      <c r="QP54" s="3">
        <f t="shared" ref="QP54:QP55" si="2903">SUM(QN54/12*$A$4)</f>
        <v>662592</v>
      </c>
      <c r="QQ54" s="3">
        <f>VLOOKUP($B54,'ДС факт при поликлинике'!$D$6:$JS$80,155,0)</f>
        <v>75</v>
      </c>
      <c r="QR54" s="3">
        <f>VLOOKUP($B54,'ДС факт при поликлинике'!$D$6:$JS$80,156,0)</f>
        <v>828240</v>
      </c>
      <c r="QS54" s="3">
        <f>VLOOKUP($B54,'ДС факт при поликлинике'!$D$6:$JS$80,157,0)</f>
        <v>0</v>
      </c>
      <c r="QT54" s="3">
        <f>VLOOKUP($B54,'ДС факт при поликлинике'!$D$6:$JS$80,158,0)</f>
        <v>0</v>
      </c>
      <c r="QU54" s="3">
        <f t="shared" ref="QU54:QU55" si="2904">SUM(QM54*$F54)</f>
        <v>64</v>
      </c>
      <c r="QV54" s="3">
        <f t="shared" ref="QV54:QV55" si="2905">SUM(QO54*$F54)</f>
        <v>48</v>
      </c>
      <c r="QW54" s="3">
        <f t="shared" ref="QW54:QW55" si="2906">SUM(QQ54*$F54)</f>
        <v>60</v>
      </c>
      <c r="QX54" s="3">
        <f t="shared" si="153"/>
        <v>15</v>
      </c>
      <c r="QY54" s="3">
        <f t="shared" si="154"/>
        <v>165648</v>
      </c>
      <c r="QZ54" s="3">
        <f>план!CE53</f>
        <v>551</v>
      </c>
      <c r="RA54" s="3">
        <f>план!CF53</f>
        <v>7301763.8399999999</v>
      </c>
      <c r="RB54" s="3">
        <f t="shared" ref="RB54:RB55" si="2907">SUM(QZ54/12*$A$4)</f>
        <v>413.25</v>
      </c>
      <c r="RC54" s="3">
        <f t="shared" ref="RC54:RC55" si="2908">SUM(RA54/12*$A$4)</f>
        <v>5476322.8799999999</v>
      </c>
      <c r="RD54" s="3">
        <f>VLOOKUP($B54,'ДС факт при поликлинике'!$D$6:$JS$80,71,0)</f>
        <v>281</v>
      </c>
      <c r="RE54" s="3">
        <f>VLOOKUP($B54,'ДС факт при поликлинике'!$D$6:$JS$80,72,0)</f>
        <v>3723767.04</v>
      </c>
      <c r="RF54" s="3">
        <f>VLOOKUP($B54,'ДС факт при поликлинике'!$D$6:$JS$80,73,0)</f>
        <v>2</v>
      </c>
      <c r="RG54" s="3">
        <f>VLOOKUP($B54,'ДС факт при поликлинике'!$D$6:$JS$80,74,0)</f>
        <v>26503.68</v>
      </c>
      <c r="RH54" s="3">
        <f t="shared" ref="RH54:RH55" si="2909">SUM(QZ54*$F54)</f>
        <v>440.8</v>
      </c>
      <c r="RI54" s="3">
        <f t="shared" ref="RI54:RI55" si="2910">SUM(RB54*$F54)</f>
        <v>330.6</v>
      </c>
      <c r="RJ54" s="3">
        <f t="shared" ref="RJ54:RJ55" si="2911">SUM(RD54*$F54)</f>
        <v>224.8</v>
      </c>
      <c r="RK54" s="3">
        <f t="shared" si="155"/>
        <v>-132.25</v>
      </c>
      <c r="RL54" s="3">
        <f t="shared" si="156"/>
        <v>-1752555.8399999999</v>
      </c>
      <c r="RM54" s="3">
        <f>план!CG53</f>
        <v>120</v>
      </c>
      <c r="RN54" s="3">
        <f>план!CH53</f>
        <v>1590220.8</v>
      </c>
      <c r="RO54" s="3">
        <f t="shared" ref="RO54:RO55" si="2912">SUM(RM54/12*$A$4)</f>
        <v>90</v>
      </c>
      <c r="RP54" s="3">
        <f t="shared" ref="RP54:RP55" si="2913">SUM(RN54/12*$A$4)</f>
        <v>1192665.5999999999</v>
      </c>
      <c r="RQ54" s="3">
        <f>VLOOKUP($B54,'ДС факт при поликлинике'!$D$6:$JS$80,271,0)</f>
        <v>150</v>
      </c>
      <c r="RR54" s="3">
        <f>VLOOKUP($B54,'ДС факт при поликлинике'!$D$6:$JS$80,272,0)</f>
        <v>1987776.0000000007</v>
      </c>
      <c r="RS54" s="3">
        <f>VLOOKUP($B54,'ДС факт при поликлинике'!$D$6:$JS$80,273,0)</f>
        <v>0</v>
      </c>
      <c r="RT54" s="3">
        <f>VLOOKUP($B54,'ДС факт при поликлинике'!$D$6:$JS$80,274,0)</f>
        <v>0</v>
      </c>
      <c r="RU54" s="3">
        <f t="shared" ref="RU54:RU55" si="2914">SUM(RM54*$F54)</f>
        <v>96</v>
      </c>
      <c r="RV54" s="3">
        <f t="shared" ref="RV54:RV55" si="2915">SUM(RO54*$F54)</f>
        <v>72</v>
      </c>
      <c r="RW54" s="3">
        <f t="shared" ref="RW54:RW55" si="2916">SUM(RQ54*$F54)</f>
        <v>120</v>
      </c>
      <c r="RX54" s="3">
        <f t="shared" si="157"/>
        <v>60</v>
      </c>
      <c r="RY54" s="3">
        <f t="shared" si="158"/>
        <v>795110.40000000084</v>
      </c>
      <c r="RZ54" s="3">
        <f>план!CI53</f>
        <v>118</v>
      </c>
      <c r="SA54" s="3">
        <f>план!CJ53</f>
        <v>1303097.5999999999</v>
      </c>
      <c r="SB54" s="3">
        <f t="shared" ref="SB54:SB55" si="2917">SUM(RZ54/12*$A$4)</f>
        <v>88.5</v>
      </c>
      <c r="SC54" s="3">
        <f t="shared" ref="SC54:SC55" si="2918">SUM(SA54/12*$A$4)</f>
        <v>977323.2</v>
      </c>
      <c r="SD54" s="3">
        <f>VLOOKUP($B54,'ДС факт при поликлинике'!$D$6:$JS$80,267,0)</f>
        <v>82</v>
      </c>
      <c r="SE54" s="3">
        <f>VLOOKUP($B54,'ДС факт при поликлинике'!$D$6:$JS$80,268,0)</f>
        <v>905542.39999999967</v>
      </c>
      <c r="SF54" s="3">
        <f>VLOOKUP($B54,'ДС факт при поликлинике'!$D$6:$JS$80,269,0)</f>
        <v>0</v>
      </c>
      <c r="SG54" s="3">
        <f>VLOOKUP($B54,'ДС факт при поликлинике'!$D$6:$JS$80,270,0)</f>
        <v>0</v>
      </c>
      <c r="SH54" s="3">
        <f t="shared" ref="SH54:SH55" si="2919">SUM(RZ54*$F54)</f>
        <v>94.4</v>
      </c>
      <c r="SI54" s="3">
        <f t="shared" ref="SI54:SI55" si="2920">SUM(SB54*$F54)</f>
        <v>70.8</v>
      </c>
      <c r="SJ54" s="3">
        <f t="shared" ref="SJ54:SJ55" si="2921">SUM(SD54*$F54)</f>
        <v>65.600000000000009</v>
      </c>
      <c r="SK54" s="3">
        <f t="shared" si="159"/>
        <v>-6.5</v>
      </c>
      <c r="SL54" s="3">
        <f t="shared" si="160"/>
        <v>-71780.800000000279</v>
      </c>
      <c r="SM54" s="3">
        <f>план!CK53</f>
        <v>557</v>
      </c>
      <c r="SN54" s="3">
        <f>план!CL53</f>
        <v>6151062.3999999994</v>
      </c>
      <c r="SO54" s="3">
        <f t="shared" ref="SO54:SO55" si="2922">SUM(SM54/12*$A$4)</f>
        <v>417.75</v>
      </c>
      <c r="SP54" s="3">
        <f t="shared" ref="SP54:SP55" si="2923">SUM(SN54/12*$A$4)</f>
        <v>4613296.8</v>
      </c>
      <c r="SQ54" s="3">
        <f>VLOOKUP($B54,'ДС факт при поликлинике'!$D$6:$JS$80,15,0)</f>
        <v>413</v>
      </c>
      <c r="SR54" s="3">
        <f>VLOOKUP($B54,'ДС факт при поликлинике'!$D$6:$JS$80,16,0)</f>
        <v>4560841.600000008</v>
      </c>
      <c r="SS54" s="3">
        <f>VLOOKUP($B54,'ДС факт при поликлинике'!$D$6:$JS$80,17,0)</f>
        <v>2</v>
      </c>
      <c r="ST54" s="3">
        <f>VLOOKUP($B54,'ДС факт при поликлинике'!$D$6:$JS$80,18,0)</f>
        <v>22086.400000000001</v>
      </c>
      <c r="SU54" s="3">
        <f t="shared" ref="SU54:SU55" si="2924">SUM(SM54*$F54)</f>
        <v>445.6</v>
      </c>
      <c r="SV54" s="3">
        <f t="shared" ref="SV54:SV55" si="2925">SUM(SO54*$F54)</f>
        <v>334.20000000000005</v>
      </c>
      <c r="SW54" s="3">
        <f t="shared" ref="SW54:SW55" si="2926">SUM(SQ54*$F54)</f>
        <v>330.40000000000003</v>
      </c>
      <c r="SX54" s="3">
        <f t="shared" si="161"/>
        <v>-4.75</v>
      </c>
      <c r="SY54" s="3">
        <f t="shared" si="162"/>
        <v>-52455.199999991804</v>
      </c>
      <c r="SZ54" s="3">
        <f>план!CM53</f>
        <v>0</v>
      </c>
      <c r="TA54" s="3">
        <f>план!CN53</f>
        <v>0</v>
      </c>
      <c r="TB54" s="3">
        <f t="shared" ref="TB54:TB55" si="2927">SUM(SZ54/12*$A$4)</f>
        <v>0</v>
      </c>
      <c r="TC54" s="3">
        <f t="shared" ref="TC54:TC55" si="2928">SUM(TA54/12*$A$4)</f>
        <v>0</v>
      </c>
      <c r="TD54" s="3">
        <f>VLOOKUP($B54,'ДС факт при поликлинике'!$D$6:$JS$80,207,0)</f>
        <v>0</v>
      </c>
      <c r="TE54" s="3">
        <f>VLOOKUP($B54,'ДС факт при поликлинике'!$D$6:$JS$80,208,0)</f>
        <v>0</v>
      </c>
      <c r="TF54" s="3">
        <f>VLOOKUP($B54,'ДС факт при поликлинике'!$D$6:$JS$80,209,0)</f>
        <v>0</v>
      </c>
      <c r="TG54" s="3">
        <f>VLOOKUP($B54,'ДС факт при поликлинике'!$D$6:$JS$80,210,0)</f>
        <v>0</v>
      </c>
      <c r="TH54" s="3">
        <f t="shared" ref="TH54:TH55" si="2929">SUM(SZ54*$F54)</f>
        <v>0</v>
      </c>
      <c r="TI54" s="3">
        <f t="shared" ref="TI54:TI55" si="2930">SUM(TB54*$F54)</f>
        <v>0</v>
      </c>
      <c r="TJ54" s="3">
        <f t="shared" ref="TJ54:TJ55" si="2931">SUM(TD54*$F54)</f>
        <v>0</v>
      </c>
      <c r="TK54" s="3">
        <f t="shared" si="163"/>
        <v>0</v>
      </c>
      <c r="TL54" s="3">
        <f t="shared" si="164"/>
        <v>0</v>
      </c>
      <c r="TM54" s="3">
        <f>план!CO53</f>
        <v>592</v>
      </c>
      <c r="TN54" s="3">
        <f>план!CP53</f>
        <v>6537574.3999999994</v>
      </c>
      <c r="TO54" s="3">
        <f t="shared" ref="TO54:TO55" si="2932">SUM(TM54/12*$A$4)</f>
        <v>444</v>
      </c>
      <c r="TP54" s="3">
        <f t="shared" ref="TP54:TP55" si="2933">SUM(TN54/12*$A$4)</f>
        <v>4903180.7999999989</v>
      </c>
      <c r="TQ54" s="3">
        <f>VLOOKUP($B54,'ДС факт при поликлинике'!$D$6:$JS$80,75,0)</f>
        <v>409</v>
      </c>
      <c r="TR54" s="3">
        <f>VLOOKUP($B54,'ДС факт при поликлинике'!$D$6:$JS$80,76,0)</f>
        <v>4516668.8000000035</v>
      </c>
      <c r="TS54" s="3">
        <f>VLOOKUP($B54,'ДС факт при поликлинике'!$D$6:$JS$80,77,0)</f>
        <v>0</v>
      </c>
      <c r="TT54" s="3">
        <f>VLOOKUP($B54,'ДС факт при поликлинике'!$D$6:$JS$80,78,0)</f>
        <v>0</v>
      </c>
      <c r="TU54" s="3">
        <f t="shared" ref="TU54:TU55" si="2934">SUM(TM54*$F54)</f>
        <v>473.6</v>
      </c>
      <c r="TV54" s="3">
        <f t="shared" ref="TV54:TV55" si="2935">SUM(TO54*$F54)</f>
        <v>355.20000000000005</v>
      </c>
      <c r="TW54" s="3">
        <f t="shared" ref="TW54:TW55" si="2936">SUM(TQ54*$F54)</f>
        <v>327.20000000000005</v>
      </c>
      <c r="TX54" s="3">
        <f t="shared" si="165"/>
        <v>-35</v>
      </c>
      <c r="TY54" s="3">
        <f t="shared" si="166"/>
        <v>-386511.99999999534</v>
      </c>
      <c r="TZ54" s="3">
        <f>план!CQ53</f>
        <v>813</v>
      </c>
      <c r="UA54" s="3">
        <f>план!CR53</f>
        <v>8978121.5999999996</v>
      </c>
      <c r="UB54" s="3">
        <f t="shared" ref="UB54:UB55" si="2937">SUM(TZ54/12*$A$4)</f>
        <v>609.75</v>
      </c>
      <c r="UC54" s="3">
        <f t="shared" ref="UC54:UC55" si="2938">SUM(UA54/12*$A$4)</f>
        <v>6733591.1999999993</v>
      </c>
      <c r="UD54" s="3">
        <f>VLOOKUP($B54,'ДС факт при поликлинике'!$D$6:$JS$80,163,0)</f>
        <v>631</v>
      </c>
      <c r="UE54" s="3">
        <f>VLOOKUP($B54,'ДС факт при поликлинике'!$D$6:$JS$80,164,0)</f>
        <v>6968259.2000000039</v>
      </c>
      <c r="UF54" s="3">
        <f>VLOOKUP($B54,'ДС факт при поликлинике'!$D$6:$JS$80,165,0)</f>
        <v>0</v>
      </c>
      <c r="UG54" s="3">
        <f>VLOOKUP($B54,'ДС факт при поликлинике'!$D$6:$JS$80,166,0)</f>
        <v>0</v>
      </c>
      <c r="UH54" s="3">
        <f t="shared" ref="UH54:UH55" si="2939">SUM(TZ54*$F54)</f>
        <v>650.40000000000009</v>
      </c>
      <c r="UI54" s="3">
        <f t="shared" ref="UI54:UI55" si="2940">SUM(UB54*$F54)</f>
        <v>487.8</v>
      </c>
      <c r="UJ54" s="3">
        <f t="shared" ref="UJ54:UJ55" si="2941">SUM(UD54*$F54)</f>
        <v>504.8</v>
      </c>
      <c r="UK54" s="3">
        <f t="shared" si="167"/>
        <v>21.25</v>
      </c>
      <c r="UL54" s="3">
        <f t="shared" si="168"/>
        <v>234668.00000000466</v>
      </c>
      <c r="UM54" s="3">
        <f>план!CS53</f>
        <v>855</v>
      </c>
      <c r="UN54" s="3">
        <f>план!CT53</f>
        <v>9441936</v>
      </c>
      <c r="UO54" s="3">
        <f t="shared" ref="UO54:UO55" si="2942">SUM(UM54/12*$A$4)</f>
        <v>641.25</v>
      </c>
      <c r="UP54" s="3">
        <f t="shared" ref="UP54:UP55" si="2943">SUM(UN54/12*$A$4)</f>
        <v>7081452</v>
      </c>
      <c r="UQ54" s="3">
        <f>VLOOKUP($B54,'ДС факт при поликлинике'!$D$6:$JS$80,131,0)</f>
        <v>655</v>
      </c>
      <c r="UR54" s="3">
        <f>VLOOKUP($B54,'ДС факт при поликлинике'!$D$6:$JS$80,132,0)</f>
        <v>7233295.9999999981</v>
      </c>
      <c r="US54" s="3">
        <f>VLOOKUP($B54,'ДС факт при поликлинике'!$D$6:$JS$80,133,0)</f>
        <v>0</v>
      </c>
      <c r="UT54" s="3">
        <f>VLOOKUP($B54,'ДС факт при поликлинике'!$D$6:$JS$80,134,0)</f>
        <v>0</v>
      </c>
      <c r="UU54" s="3">
        <f t="shared" ref="UU54:UU55" si="2944">SUM(UM54*$F54)</f>
        <v>684</v>
      </c>
      <c r="UV54" s="3">
        <f t="shared" ref="UV54:UV55" si="2945">SUM(UO54*$F54)</f>
        <v>513</v>
      </c>
      <c r="UW54" s="3">
        <f t="shared" ref="UW54:UW55" si="2946">SUM(UQ54*$F54)</f>
        <v>524</v>
      </c>
      <c r="UX54" s="3">
        <f t="shared" si="169"/>
        <v>13.75</v>
      </c>
      <c r="UY54" s="3">
        <f t="shared" si="170"/>
        <v>151843.99999999814</v>
      </c>
      <c r="UZ54" s="3">
        <f>план!CU53</f>
        <v>499</v>
      </c>
      <c r="VA54" s="3">
        <f>план!CV53</f>
        <v>5510556.7999999998</v>
      </c>
      <c r="VB54" s="3">
        <f t="shared" ref="VB54:VB55" si="2947">SUM(UZ54/12*$A$4)</f>
        <v>374.25</v>
      </c>
      <c r="VC54" s="3">
        <f t="shared" ref="VC54:VC55" si="2948">SUM(VA54/12*$A$4)</f>
        <v>4132917.5999999996</v>
      </c>
      <c r="VD54" s="3">
        <f>VLOOKUP($B54,'ДС факт при поликлинике'!$D$6:$JS$80,135,0)</f>
        <v>405</v>
      </c>
      <c r="VE54" s="3">
        <f>VLOOKUP($B54,'ДС факт при поликлинике'!$D$6:$JS$80,136,0)</f>
        <v>4472496.0000000056</v>
      </c>
      <c r="VF54" s="3">
        <f>VLOOKUP($B54,'ДС факт при поликлинике'!$D$6:$JS$80,137,0)</f>
        <v>1</v>
      </c>
      <c r="VG54" s="3">
        <f>VLOOKUP($B54,'ДС факт при поликлинике'!$D$6:$JS$80,138,0)</f>
        <v>11043.2</v>
      </c>
      <c r="VH54" s="3">
        <f t="shared" ref="VH54:VH55" si="2949">SUM(UZ54*$F54)</f>
        <v>399.20000000000005</v>
      </c>
      <c r="VI54" s="3">
        <f t="shared" ref="VI54:VI55" si="2950">SUM(VB54*$F54)</f>
        <v>299.40000000000003</v>
      </c>
      <c r="VJ54" s="3">
        <f t="shared" ref="VJ54:VJ55" si="2951">SUM(VD54*$F54)</f>
        <v>324</v>
      </c>
      <c r="VK54" s="3">
        <f t="shared" si="171"/>
        <v>30.75</v>
      </c>
      <c r="VL54" s="3">
        <f t="shared" si="172"/>
        <v>339578.40000000596</v>
      </c>
      <c r="VM54" s="3">
        <f>план!CW53</f>
        <v>1100</v>
      </c>
      <c r="VN54" s="3">
        <f>план!CX53</f>
        <v>12147520</v>
      </c>
      <c r="VO54" s="3">
        <f t="shared" ref="VO54:VO55" si="2952">SUM(VM54/12*$A$4)</f>
        <v>825</v>
      </c>
      <c r="VP54" s="3">
        <f t="shared" ref="VP54:VP55" si="2953">SUM(VN54/12*$A$4)</f>
        <v>9110640</v>
      </c>
      <c r="VQ54" s="3">
        <f>VLOOKUP($B54,'ДС факт при поликлинике'!$D$6:$JS$80,139,0)</f>
        <v>853</v>
      </c>
      <c r="VR54" s="3">
        <f>VLOOKUP($B54,'ДС факт при поликлинике'!$D$6:$JS$80,140,0)</f>
        <v>9407731.1999999955</v>
      </c>
      <c r="VS54" s="3">
        <f>VLOOKUP($B54,'ДС факт при поликлинике'!$D$6:$JS$80,141,0)</f>
        <v>0</v>
      </c>
      <c r="VT54" s="3">
        <f>VLOOKUP($B54,'ДС факт при поликлинике'!$D$6:$JS$80,142,0)</f>
        <v>0</v>
      </c>
      <c r="VU54" s="3">
        <f t="shared" ref="VU54:VU55" si="2954">SUM(VM54*$F54)</f>
        <v>880</v>
      </c>
      <c r="VV54" s="3">
        <f t="shared" ref="VV54:VV55" si="2955">SUM(VO54*$F54)</f>
        <v>660</v>
      </c>
      <c r="VW54" s="3">
        <f t="shared" ref="VW54:VW55" si="2956">SUM(VQ54*$F54)</f>
        <v>682.40000000000009</v>
      </c>
      <c r="VX54" s="3">
        <f t="shared" si="173"/>
        <v>28</v>
      </c>
      <c r="VY54" s="3">
        <f t="shared" si="174"/>
        <v>297091.19999999553</v>
      </c>
      <c r="VZ54" s="3">
        <f>план!CY53</f>
        <v>470</v>
      </c>
      <c r="WA54" s="3">
        <f>план!CZ53</f>
        <v>5190304</v>
      </c>
      <c r="WB54" s="3">
        <f t="shared" ref="WB54:WB55" si="2957">SUM(VZ54/12*$A$4)</f>
        <v>352.5</v>
      </c>
      <c r="WC54" s="3">
        <f t="shared" ref="WC54:WC55" si="2958">SUM(WA54/12*$A$4)</f>
        <v>3892728</v>
      </c>
      <c r="WD54" s="3">
        <f>VLOOKUP($B54,'ДС факт при поликлинике'!$D$6:$JS$80,143,0)</f>
        <v>439</v>
      </c>
      <c r="WE54" s="3">
        <f>VLOOKUP($B54,'ДС факт при поликлинике'!$D$6:$JS$80,144,0)</f>
        <v>4847964.8000000007</v>
      </c>
      <c r="WF54" s="3">
        <f>VLOOKUP($B54,'ДС факт при поликлинике'!$D$6:$JS$80,145,0)</f>
        <v>0</v>
      </c>
      <c r="WG54" s="3">
        <f>VLOOKUP($B54,'ДС факт при поликлинике'!$D$6:$JS$80,146,0)</f>
        <v>0</v>
      </c>
      <c r="WH54" s="3">
        <f t="shared" ref="WH54:WH55" si="2959">SUM(VZ54*$F54)</f>
        <v>376</v>
      </c>
      <c r="WI54" s="3">
        <f t="shared" ref="WI54:WI55" si="2960">SUM(WB54*$F54)</f>
        <v>282</v>
      </c>
      <c r="WJ54" s="3">
        <f t="shared" ref="WJ54:WJ55" si="2961">SUM(WD54*$F54)</f>
        <v>351.20000000000005</v>
      </c>
      <c r="WK54" s="3">
        <f t="shared" si="175"/>
        <v>86.5</v>
      </c>
      <c r="WL54" s="3">
        <f t="shared" si="176"/>
        <v>955236.80000000075</v>
      </c>
      <c r="WM54" s="3">
        <f>план!DA53</f>
        <v>130</v>
      </c>
      <c r="WN54" s="3">
        <f>план!DB53</f>
        <v>1722739.2</v>
      </c>
      <c r="WO54" s="3">
        <f t="shared" ref="WO54:WO55" si="2962">SUM(WM54/12*$A$4)</f>
        <v>97.5</v>
      </c>
      <c r="WP54" s="3">
        <f t="shared" ref="WP54:WP55" si="2963">SUM(WN54/12*$A$4)</f>
        <v>1292054.4000000001</v>
      </c>
      <c r="WQ54" s="3">
        <f>VLOOKUP($B54,'ДС факт при поликлинике'!$D$6:$JS$80,219,0)</f>
        <v>124</v>
      </c>
      <c r="WR54" s="3">
        <f>VLOOKUP($B54,'ДС факт при поликлинике'!$D$6:$JS$80,220,0)</f>
        <v>1643228.1600000004</v>
      </c>
      <c r="WS54" s="3">
        <f>VLOOKUP($B54,'ДС факт при поликлинике'!$D$6:$JS$80,221,0)</f>
        <v>0</v>
      </c>
      <c r="WT54" s="3">
        <f>VLOOKUP($B54,'ДС факт при поликлинике'!$D$6:$JS$80,222,0)</f>
        <v>0</v>
      </c>
      <c r="WU54" s="3">
        <f t="shared" ref="WU54:WU55" si="2964">SUM(WM54*$F54)</f>
        <v>104</v>
      </c>
      <c r="WV54" s="3">
        <f t="shared" ref="WV54:WV55" si="2965">SUM(WO54*$F54)</f>
        <v>78</v>
      </c>
      <c r="WW54" s="3">
        <f t="shared" ref="WW54:WW55" si="2966">SUM(WQ54*$F54)</f>
        <v>99.2</v>
      </c>
      <c r="WX54" s="3">
        <f t="shared" si="177"/>
        <v>26.5</v>
      </c>
      <c r="WY54" s="3">
        <f t="shared" si="178"/>
        <v>351173.76000000024</v>
      </c>
      <c r="WZ54" s="3">
        <f>план!DC53</f>
        <v>233</v>
      </c>
      <c r="XA54" s="3">
        <f>план!DD53</f>
        <v>3087678.7199999997</v>
      </c>
      <c r="XB54" s="3">
        <f t="shared" ref="XB54:XB55" si="2967">SUM(WZ54/12*$A$4)</f>
        <v>174.75</v>
      </c>
      <c r="XC54" s="3">
        <f t="shared" ref="XC54:XC55" si="2968">SUM(XA54/12*$A$4)</f>
        <v>2315759.0399999996</v>
      </c>
      <c r="XD54" s="3">
        <f>VLOOKUP($B54,'ДС факт при поликлинике'!$D$6:$JS$80,63,0)</f>
        <v>172</v>
      </c>
      <c r="XE54" s="3">
        <f>VLOOKUP($B54,'ДС факт при поликлинике'!$D$6:$JS$80,64,0)</f>
        <v>2279316.48</v>
      </c>
      <c r="XF54" s="3">
        <f>VLOOKUP($B54,'ДС факт при поликлинике'!$D$6:$JS$80,65,0)</f>
        <v>0</v>
      </c>
      <c r="XG54" s="3">
        <f>VLOOKUP($B54,'ДС факт при поликлинике'!$D$6:$JS$80,66,0)</f>
        <v>0</v>
      </c>
      <c r="XH54" s="3">
        <f t="shared" ref="XH54:XH55" si="2969">SUM(WZ54*$F54)</f>
        <v>186.4</v>
      </c>
      <c r="XI54" s="3">
        <f t="shared" ref="XI54:XI55" si="2970">SUM(XB54*$F54)</f>
        <v>139.80000000000001</v>
      </c>
      <c r="XJ54" s="3">
        <f t="shared" ref="XJ54:XJ55" si="2971">SUM(XD54*$F54)</f>
        <v>137.6</v>
      </c>
      <c r="XK54" s="3">
        <f t="shared" si="179"/>
        <v>-2.75</v>
      </c>
      <c r="XL54" s="3">
        <f t="shared" si="180"/>
        <v>-36442.55999999959</v>
      </c>
      <c r="XM54" s="3">
        <f>план!DE53</f>
        <v>294</v>
      </c>
      <c r="XN54" s="3">
        <f>план!DF53</f>
        <v>3246700.8</v>
      </c>
      <c r="XO54" s="3">
        <f t="shared" ref="XO54:XO55" si="2972">SUM(XM54/12*$A$4)</f>
        <v>220.5</v>
      </c>
      <c r="XP54" s="3">
        <f t="shared" ref="XP54:XP55" si="2973">SUM(XN54/12*$A$4)</f>
        <v>2435025.5999999996</v>
      </c>
      <c r="XQ54" s="3">
        <f>VLOOKUP($B54,'ДС факт при поликлинике'!$D$6:$JS$80,91,0)</f>
        <v>227</v>
      </c>
      <c r="XR54" s="3">
        <f>VLOOKUP($B54,'ДС факт при поликлинике'!$D$6:$JS$80,92,0)</f>
        <v>2468155.2000000011</v>
      </c>
      <c r="XS54" s="3">
        <f>VLOOKUP($B54,'ДС факт при поликлинике'!$D$6:$JS$80,93,0)</f>
        <v>0</v>
      </c>
      <c r="XT54" s="3">
        <f>VLOOKUP($B54,'ДС факт при поликлинике'!$D$6:$JS$80,94,0)</f>
        <v>0</v>
      </c>
      <c r="XU54" s="3">
        <f t="shared" ref="XU54:XU55" si="2974">SUM(XM54*$F54)</f>
        <v>235.20000000000002</v>
      </c>
      <c r="XV54" s="3">
        <f t="shared" ref="XV54:XV55" si="2975">SUM(XO54*$F54)</f>
        <v>176.4</v>
      </c>
      <c r="XW54" s="3">
        <f t="shared" ref="XW54:XW55" si="2976">SUM(XQ54*$F54)</f>
        <v>181.60000000000002</v>
      </c>
      <c r="XX54" s="3">
        <f t="shared" si="181"/>
        <v>6.5</v>
      </c>
      <c r="XY54" s="3">
        <f t="shared" si="182"/>
        <v>33129.60000000149</v>
      </c>
      <c r="XZ54" s="3">
        <f>план!DG53</f>
        <v>590</v>
      </c>
      <c r="YA54" s="3">
        <f>план!DH53</f>
        <v>7818585.5999999996</v>
      </c>
      <c r="YB54" s="3">
        <f t="shared" ref="YB54:YB55" si="2977">SUM(XZ54/12*$A$4)</f>
        <v>442.5</v>
      </c>
      <c r="YC54" s="3">
        <f t="shared" ref="YC54:YC55" si="2978">SUM(YA54/12*$A$4)</f>
        <v>5863939.1999999993</v>
      </c>
      <c r="YD54" s="3">
        <f>VLOOKUP($B54,'ДС факт при поликлинике'!$D$6:$JS$80,83,0)</f>
        <v>364</v>
      </c>
      <c r="YE54" s="3">
        <f>VLOOKUP($B54,'ДС факт при поликлинике'!$D$6:$JS$80,84,0)</f>
        <v>4823669.76</v>
      </c>
      <c r="YF54" s="3">
        <f>VLOOKUP($B54,'ДС факт при поликлинике'!$D$6:$JS$80,85,0)</f>
        <v>0</v>
      </c>
      <c r="YG54" s="3">
        <f>VLOOKUP($B54,'ДС факт при поликлинике'!$D$6:$JS$80,86,0)</f>
        <v>0</v>
      </c>
      <c r="YH54" s="3">
        <f t="shared" ref="YH54:YH55" si="2979">SUM(XZ54*$F54)</f>
        <v>472</v>
      </c>
      <c r="YI54" s="3">
        <f t="shared" ref="YI54:YI55" si="2980">SUM(YB54*$F54)</f>
        <v>354</v>
      </c>
      <c r="YJ54" s="3">
        <f t="shared" ref="YJ54:YJ55" si="2981">SUM(YD54*$F54)</f>
        <v>291.2</v>
      </c>
      <c r="YK54" s="3">
        <f t="shared" si="183"/>
        <v>-78.5</v>
      </c>
      <c r="YL54" s="3">
        <f t="shared" si="184"/>
        <v>-1040269.4399999995</v>
      </c>
      <c r="YM54" s="3">
        <f>план!DI53</f>
        <v>281</v>
      </c>
      <c r="YN54" s="3">
        <f>план!DJ53</f>
        <v>3723767.04</v>
      </c>
      <c r="YO54" s="3">
        <f t="shared" ref="YO54:YO55" si="2982">SUM(YM54/12*$A$4)</f>
        <v>210.75</v>
      </c>
      <c r="YP54" s="3">
        <f t="shared" ref="YP54:YP55" si="2983">SUM(YN54/12*$A$4)</f>
        <v>2792825.28</v>
      </c>
      <c r="YQ54" s="3">
        <f>VLOOKUP($B54,'ДС факт при поликлинике'!$D$6:$JS$80,99,0)</f>
        <v>224</v>
      </c>
      <c r="YR54" s="3">
        <f>VLOOKUP($B54,'ДС факт при поликлинике'!$D$6:$JS$80,100,0)</f>
        <v>2955160.3199999984</v>
      </c>
      <c r="YS54" s="3">
        <f>VLOOKUP($B54,'ДС факт при поликлинике'!$D$6:$JS$80,101,0)</f>
        <v>0</v>
      </c>
      <c r="YT54" s="3">
        <f>VLOOKUP($B54,'ДС факт при поликлинике'!$D$6:$JS$80,102,0)</f>
        <v>0</v>
      </c>
      <c r="YU54" s="3">
        <f t="shared" ref="YU54:YU55" si="2984">SUM(YM54*$F54)</f>
        <v>224.8</v>
      </c>
      <c r="YV54" s="3">
        <f t="shared" ref="YV54:YV55" si="2985">SUM(YO54*$F54)</f>
        <v>168.60000000000002</v>
      </c>
      <c r="YW54" s="3">
        <f t="shared" ref="YW54:YW55" si="2986">SUM(YQ54*$F54)</f>
        <v>179.20000000000002</v>
      </c>
      <c r="YX54" s="3">
        <f t="shared" si="185"/>
        <v>13.25</v>
      </c>
      <c r="YY54" s="3">
        <f t="shared" si="186"/>
        <v>162335.03999999864</v>
      </c>
      <c r="YZ54" s="3">
        <f>план!DK53</f>
        <v>591</v>
      </c>
      <c r="ZA54" s="3">
        <f>план!DL53</f>
        <v>7831837.4399999995</v>
      </c>
      <c r="ZB54" s="3">
        <f t="shared" ref="ZB54:ZB55" si="2987">SUM(YZ54/12*$A$4)</f>
        <v>443.25</v>
      </c>
      <c r="ZC54" s="3">
        <f t="shared" ref="ZC54:ZC55" si="2988">SUM(ZA54/12*$A$4)</f>
        <v>5873878.0800000001</v>
      </c>
      <c r="ZD54" s="3">
        <f>VLOOKUP($B54,'ДС факт при поликлинике'!$D$6:$JS$80,87,0)</f>
        <v>535</v>
      </c>
      <c r="ZE54" s="3">
        <f>VLOOKUP($B54,'ДС факт при поликлинике'!$D$6:$JS$80,88,0)</f>
        <v>7083108.4799999949</v>
      </c>
      <c r="ZF54" s="3">
        <f>VLOOKUP($B54,'ДС факт при поликлинике'!$D$6:$JS$80,89,0)</f>
        <v>0</v>
      </c>
      <c r="ZG54" s="3">
        <f>VLOOKUP($B54,'ДС факт при поликлинике'!$D$6:$JS$80,90,0)</f>
        <v>0</v>
      </c>
      <c r="ZH54" s="3">
        <f t="shared" ref="ZH54:ZH55" si="2989">SUM(YZ54*$F54)</f>
        <v>472.8</v>
      </c>
      <c r="ZI54" s="3">
        <f t="shared" ref="ZI54:ZI55" si="2990">SUM(ZB54*$F54)</f>
        <v>354.6</v>
      </c>
      <c r="ZJ54" s="3">
        <f t="shared" ref="ZJ54:ZJ55" si="2991">SUM(ZD54*$F54)</f>
        <v>428</v>
      </c>
      <c r="ZK54" s="3">
        <f t="shared" si="187"/>
        <v>91.75</v>
      </c>
      <c r="ZL54" s="3">
        <f t="shared" si="188"/>
        <v>1209230.3999999948</v>
      </c>
      <c r="ZM54" s="3">
        <f>план!DM53</f>
        <v>115</v>
      </c>
      <c r="ZN54" s="3">
        <f>план!DN53</f>
        <v>1523961.5999999999</v>
      </c>
      <c r="ZO54" s="3">
        <f t="shared" ref="ZO54:ZO55" si="2992">SUM(ZM54/12*$A$4)</f>
        <v>86.25</v>
      </c>
      <c r="ZP54" s="3">
        <f t="shared" ref="ZP54:ZP55" si="2993">SUM(ZN54/12*$A$4)</f>
        <v>1142971.2</v>
      </c>
      <c r="ZQ54" s="3">
        <f>VLOOKUP($B54,'ДС факт при поликлинике'!$D$6:$JS$80,107,0)</f>
        <v>77</v>
      </c>
      <c r="ZR54" s="3">
        <f>VLOOKUP($B54,'ДС факт при поликлинике'!$D$6:$JS$80,108,0)</f>
        <v>1020391.6799999997</v>
      </c>
      <c r="ZS54" s="3">
        <f>VLOOKUP($B54,'ДС факт при поликлинике'!$D$6:$JS$80,109,0)</f>
        <v>1</v>
      </c>
      <c r="ZT54" s="3">
        <f>VLOOKUP($B54,'ДС факт при поликлинике'!$D$6:$JS$80,110,0)</f>
        <v>13251.84</v>
      </c>
      <c r="ZU54" s="3">
        <f t="shared" ref="ZU54:ZU55" si="2994">SUM(ZM54*$F54)</f>
        <v>92</v>
      </c>
      <c r="ZV54" s="3">
        <f t="shared" ref="ZV54:ZV55" si="2995">SUM(ZO54*$F54)</f>
        <v>69</v>
      </c>
      <c r="ZW54" s="3">
        <f t="shared" ref="ZW54:ZW55" si="2996">SUM(ZQ54*$F54)</f>
        <v>61.6</v>
      </c>
      <c r="ZX54" s="3">
        <f t="shared" si="189"/>
        <v>-9.25</v>
      </c>
      <c r="ZY54" s="3">
        <f t="shared" si="190"/>
        <v>-122579.52000000025</v>
      </c>
      <c r="ZZ54" s="3">
        <f>план!DO53</f>
        <v>801</v>
      </c>
      <c r="AAA54" s="3">
        <f>план!DP53</f>
        <v>8845603.1999999993</v>
      </c>
      <c r="AAB54" s="3">
        <f t="shared" ref="AAB54:AAB55" si="2997">SUM(ZZ54/12*$A$4)</f>
        <v>600.75</v>
      </c>
      <c r="AAC54" s="3">
        <f t="shared" ref="AAC54:AAC55" si="2998">SUM(AAA54/12*$A$4)</f>
        <v>6634202.3999999994</v>
      </c>
      <c r="AAD54" s="3">
        <f>VLOOKUP($B54,'ДС факт при поликлинике'!$D$6:$JS$80,115,0)</f>
        <v>562</v>
      </c>
      <c r="AAE54" s="3">
        <f>VLOOKUP($B54,'ДС факт при поликлинике'!$D$6:$JS$80,116,0)</f>
        <v>6200756.8000000073</v>
      </c>
      <c r="AAF54" s="3">
        <f>VLOOKUP($B54,'ДС факт при поликлинике'!$D$6:$JS$80,117,0)</f>
        <v>0</v>
      </c>
      <c r="AAG54" s="3">
        <f>VLOOKUP($B54,'ДС факт при поликлинике'!$D$6:$JS$80,118,0)</f>
        <v>0</v>
      </c>
      <c r="AAH54" s="3">
        <f t="shared" ref="AAH54:AAH55" si="2999">SUM(ZZ54*$F54)</f>
        <v>640.80000000000007</v>
      </c>
      <c r="AAI54" s="3">
        <f t="shared" ref="AAI54:AAI55" si="3000">SUM(AAB54*$F54)</f>
        <v>480.6</v>
      </c>
      <c r="AAJ54" s="3">
        <f t="shared" ref="AAJ54:AAJ55" si="3001">SUM(AAD54*$F54)</f>
        <v>449.6</v>
      </c>
      <c r="AAK54" s="3">
        <f t="shared" si="191"/>
        <v>-38.75</v>
      </c>
      <c r="AAL54" s="3">
        <f t="shared" si="192"/>
        <v>-433445.59999999218</v>
      </c>
      <c r="AAM54" s="3">
        <f>план!DQ53</f>
        <v>198</v>
      </c>
      <c r="AAN54" s="3">
        <f>план!DR53</f>
        <v>2186553.6</v>
      </c>
      <c r="AAO54" s="3">
        <f t="shared" ref="AAO54:AAO55" si="3002">SUM(AAM54/12*$A$4)</f>
        <v>148.5</v>
      </c>
      <c r="AAP54" s="3">
        <f t="shared" ref="AAP54:AAP55" si="3003">SUM(AAN54/12*$A$4)</f>
        <v>1639915.2000000002</v>
      </c>
      <c r="AAQ54" s="3">
        <f>VLOOKUP($B54,'ДС факт при поликлинике'!$D$6:$JS$80,95,0)</f>
        <v>145</v>
      </c>
      <c r="AAR54" s="3">
        <f>VLOOKUP($B54,'ДС факт при поликлинике'!$D$6:$JS$80,96,0)</f>
        <v>1595742.3999999994</v>
      </c>
      <c r="AAS54" s="3">
        <f>VLOOKUP($B54,'ДС факт при поликлинике'!$D$6:$JS$80,97,0)</f>
        <v>0</v>
      </c>
      <c r="AAT54" s="3">
        <f>VLOOKUP($B54,'ДС факт при поликлинике'!$D$6:$JS$80,98,0)</f>
        <v>0</v>
      </c>
      <c r="AAU54" s="3">
        <f t="shared" ref="AAU54:AAU55" si="3004">SUM(AAM54*$F54)</f>
        <v>158.4</v>
      </c>
      <c r="AAV54" s="3">
        <f t="shared" ref="AAV54:AAV55" si="3005">SUM(AAO54*$F54)</f>
        <v>118.80000000000001</v>
      </c>
      <c r="AAW54" s="3">
        <f t="shared" ref="AAW54:AAW55" si="3006">SUM(AAQ54*$F54)</f>
        <v>116</v>
      </c>
      <c r="AAX54" s="3">
        <f t="shared" si="193"/>
        <v>-3.5</v>
      </c>
      <c r="AAY54" s="3">
        <f t="shared" si="194"/>
        <v>-44172.800000000745</v>
      </c>
      <c r="AAZ54" s="3">
        <f>план!DS53</f>
        <v>177</v>
      </c>
      <c r="ABA54" s="3">
        <f>план!DT53</f>
        <v>2345575.6799999997</v>
      </c>
      <c r="ABB54" s="3">
        <f t="shared" ref="ABB54:ABB55" si="3007">SUM(AAZ54/12*$A$4)</f>
        <v>132.75</v>
      </c>
      <c r="ABC54" s="3">
        <f t="shared" ref="ABC54:ABC55" si="3008">SUM(ABA54/12*$A$4)</f>
        <v>1759181.7599999998</v>
      </c>
      <c r="ABD54" s="3">
        <f>VLOOKUP($B54,'ДС факт при поликлинике'!$D$6:$JS$80,215,0)</f>
        <v>129</v>
      </c>
      <c r="ABE54" s="3">
        <f>VLOOKUP($B54,'ДС факт при поликлинике'!$D$6:$JS$80,216,0)</f>
        <v>1719733.9900000014</v>
      </c>
      <c r="ABF54" s="3">
        <f>VLOOKUP($B54,'ДС факт при поликлинике'!$D$6:$JS$80,217,0)</f>
        <v>0</v>
      </c>
      <c r="ABG54" s="3">
        <f>VLOOKUP($B54,'ДС факт при поликлинике'!$D$6:$JS$80,218,0)</f>
        <v>0</v>
      </c>
      <c r="ABH54" s="3">
        <f t="shared" ref="ABH54:ABH55" si="3009">SUM(AAZ54*$F54)</f>
        <v>141.6</v>
      </c>
      <c r="ABI54" s="3">
        <f t="shared" ref="ABI54:ABI55" si="3010">SUM(ABB54*$F54)</f>
        <v>106.2</v>
      </c>
      <c r="ABJ54" s="3">
        <f t="shared" ref="ABJ54:ABJ55" si="3011">SUM(ABD54*$F54)</f>
        <v>103.2</v>
      </c>
      <c r="ABK54" s="3">
        <f t="shared" si="195"/>
        <v>-3.75</v>
      </c>
      <c r="ABL54" s="3">
        <f t="shared" si="196"/>
        <v>-39447.769999998389</v>
      </c>
      <c r="ABM54" s="3">
        <f>план!DU53</f>
        <v>20</v>
      </c>
      <c r="ABN54" s="3">
        <f>план!DV53</f>
        <v>265036.79999999999</v>
      </c>
      <c r="ABO54" s="3">
        <f>SUM(ABM54/6*($A$4-6))</f>
        <v>10</v>
      </c>
      <c r="ABP54" s="3">
        <f t="shared" ref="ABP54:ABP55" si="3012">SUM(ABN54/12*$A$4)</f>
        <v>198777.59999999998</v>
      </c>
      <c r="ABQ54" s="3">
        <f>VLOOKUP($B54,'ДС факт при поликлинике'!$D$6:$JS$80,111,0)</f>
        <v>23</v>
      </c>
      <c r="ABR54" s="3">
        <f>VLOOKUP($B54,'ДС факт при поликлинике'!$D$6:$JS$80,112,0)</f>
        <v>304792.32000000001</v>
      </c>
      <c r="ABS54" s="3">
        <f>VLOOKUP($B54,'ДС факт при поликлинике'!$D$6:$JS$80,113,0)</f>
        <v>0</v>
      </c>
      <c r="ABT54" s="3">
        <f>VLOOKUP($B54,'ДС факт при поликлинике'!$D$6:$JS$80,114,0)</f>
        <v>0</v>
      </c>
      <c r="ABU54" s="3">
        <f t="shared" ref="ABU54:ABU55" si="3013">SUM(ABM54*$F54)</f>
        <v>16</v>
      </c>
      <c r="ABV54" s="3">
        <f t="shared" ref="ABV54:ABV55" si="3014">SUM(ABO54*$F54)</f>
        <v>8</v>
      </c>
      <c r="ABW54" s="3">
        <f t="shared" ref="ABW54:ABW55" si="3015">SUM(ABQ54*$F54)</f>
        <v>18.400000000000002</v>
      </c>
      <c r="ABX54" s="51">
        <f t="shared" ref="ABX54:ABX55" si="3016">SUM(ABQ54-ABO54)</f>
        <v>13</v>
      </c>
      <c r="ABY54" s="51">
        <f t="shared" ref="ABY54:ABY55" si="3017">SUM(ABR54-ABP54)</f>
        <v>106014.72000000003</v>
      </c>
      <c r="ABZ54" s="3">
        <f>план!DW53</f>
        <v>7</v>
      </c>
      <c r="ACA54" s="3">
        <f>план!DX53</f>
        <v>92762.87999999999</v>
      </c>
      <c r="ACB54" s="3">
        <f t="shared" ref="ACB54:ACB55" si="3018">SUM(ABZ54/12*$A$4)</f>
        <v>5.25</v>
      </c>
      <c r="ACC54" s="3">
        <f t="shared" ref="ACC54:ACC55" si="3019">SUM(ACA54/12*$A$4)</f>
        <v>69572.159999999989</v>
      </c>
      <c r="ACD54" s="3">
        <f>VLOOKUP($B54,'ДС факт при поликлинике'!$D$6:$JS$80,55,0)</f>
        <v>8</v>
      </c>
      <c r="ACE54" s="3">
        <f>VLOOKUP($B54,'ДС факт при поликлинике'!$D$6:$JS$80,56,0)</f>
        <v>106014.71999999999</v>
      </c>
      <c r="ACF54" s="3">
        <f>VLOOKUP($B54,'ДС факт при поликлинике'!$D$6:$JS$80,57,0)</f>
        <v>0</v>
      </c>
      <c r="ACG54" s="3">
        <f>VLOOKUP($B54,'ДС факт при поликлинике'!$D$6:$JS$80,58,0)</f>
        <v>0</v>
      </c>
      <c r="ACH54" s="3">
        <f t="shared" ref="ACH54:ACH55" si="3020">SUM(ABZ54*$F54)</f>
        <v>5.6000000000000005</v>
      </c>
      <c r="ACI54" s="3">
        <f t="shared" ref="ACI54:ACI55" si="3021">SUM(ACB54*$F54)</f>
        <v>4.2</v>
      </c>
      <c r="ACJ54" s="3">
        <f t="shared" ref="ACJ54:ACJ55" si="3022">SUM(ACD54*$F54)</f>
        <v>6.4</v>
      </c>
      <c r="ACK54" s="51">
        <f t="shared" ref="ACK54:ACK55" si="3023">SUM(ACD54-ACB54)</f>
        <v>2.75</v>
      </c>
      <c r="ACL54" s="51">
        <f t="shared" ref="ACL54:ACL55" si="3024">SUM(ACE54-ACC54)</f>
        <v>36442.559999999998</v>
      </c>
      <c r="ACM54" s="3">
        <f>план!DY53</f>
        <v>3</v>
      </c>
      <c r="ACN54" s="3">
        <f>план!DZ53</f>
        <v>52770.720000000001</v>
      </c>
      <c r="ACO54" s="3">
        <f t="shared" ref="ACO54:ACO55" si="3025">SUM(ACM54/12*$A$4)</f>
        <v>2.25</v>
      </c>
      <c r="ACP54" s="3">
        <f t="shared" ref="ACP54:ACP55" si="3026">SUM(ACN54/12*$A$4)</f>
        <v>39578.04</v>
      </c>
      <c r="ACQ54" s="3">
        <f>VLOOKUP($B54,'ДС факт при поликлинике'!$D$6:$JS$80,51,0)</f>
        <v>0</v>
      </c>
      <c r="ACR54" s="3">
        <f>VLOOKUP($B54,'ДС факт при поликлинике'!$D$6:$JS$80,52,0)</f>
        <v>0</v>
      </c>
      <c r="ACS54" s="3">
        <f>VLOOKUP($B54,'ДС факт при поликлинике'!$D$6:$JS$80,53,0)</f>
        <v>0</v>
      </c>
      <c r="ACT54" s="3">
        <f>VLOOKUP($B54,'ДС факт при поликлинике'!$D$6:$JS$80,54,0)</f>
        <v>0</v>
      </c>
      <c r="ACU54" s="3">
        <f t="shared" ref="ACU54:ACU55" si="3027">SUM(ACM54*$F54)</f>
        <v>2.4000000000000004</v>
      </c>
      <c r="ACV54" s="3">
        <f t="shared" ref="ACV54:ACV55" si="3028">SUM(ACO54*$F54)</f>
        <v>1.8</v>
      </c>
      <c r="ACW54" s="3">
        <f t="shared" ref="ACW54:ACW55" si="3029">SUM(ACQ54*$F54)</f>
        <v>0</v>
      </c>
      <c r="ACX54" s="51">
        <f t="shared" ref="ACX54:ACX55" si="3030">SUM(ACQ54-ACO54)</f>
        <v>-2.25</v>
      </c>
      <c r="ACY54" s="51">
        <f t="shared" ref="ACY54:ACY55" si="3031">SUM(ACR54-ACP54)</f>
        <v>-39578.04</v>
      </c>
      <c r="ACZ54" s="3">
        <f>план!EA53</f>
        <v>60</v>
      </c>
      <c r="ADA54" s="3">
        <f>план!EB53</f>
        <v>1216329.5999999999</v>
      </c>
      <c r="ADB54" s="258">
        <f>SUM(ACZ54/10*7)</f>
        <v>42</v>
      </c>
      <c r="ADC54" s="3">
        <f t="shared" ref="ADC54:ADC55" si="3032">SUM(ADA54/12*$A$4)</f>
        <v>912247.2</v>
      </c>
      <c r="ADD54" s="3">
        <f>VLOOKUP($B54,'ДС факт при поликлинике'!$D$6:$JS$80,79,0)</f>
        <v>13</v>
      </c>
      <c r="ADE54" s="3">
        <f>VLOOKUP($B54,'ДС факт при поликлинике'!$D$6:$JS$80,80,0)</f>
        <v>263538.08</v>
      </c>
      <c r="ADF54" s="3">
        <f>VLOOKUP($B54,'ДС факт при поликлинике'!$D$6:$JS$80,81,0)</f>
        <v>0</v>
      </c>
      <c r="ADG54" s="3">
        <f>VLOOKUP($B54,'ДС факт при поликлинике'!$D$6:$JS$80,82,0)</f>
        <v>0</v>
      </c>
      <c r="ADH54" s="3">
        <f t="shared" ref="ADH54:ADH55" si="3033">SUM(ACZ54*$F54)</f>
        <v>48</v>
      </c>
      <c r="ADI54" s="3">
        <f t="shared" ref="ADI54:ADI55" si="3034">SUM(ADB54*$F54)</f>
        <v>33.6</v>
      </c>
      <c r="ADJ54" s="3">
        <f t="shared" ref="ADJ54:ADJ55" si="3035">SUM(ADD54*$F54)</f>
        <v>10.4</v>
      </c>
      <c r="ADK54" s="51">
        <f t="shared" ref="ADK54:ADK55" si="3036">SUM(ADD54-ADB54)</f>
        <v>-29</v>
      </c>
      <c r="ADL54" s="51">
        <f t="shared" ref="ADL54:ADL55" si="3037">SUM(ADE54-ADC54)</f>
        <v>-648709.11999999988</v>
      </c>
      <c r="ADM54" s="3"/>
      <c r="ADN54" s="3">
        <f>SUM(ADM54*$D54*$F54*$G54*$I54*ADN$10)</f>
        <v>0</v>
      </c>
      <c r="ADO54" s="3">
        <f t="shared" ref="ADO54:ADO55" si="3038">SUM(ADM54/12*$A$4)</f>
        <v>0</v>
      </c>
      <c r="ADP54" s="3">
        <f t="shared" ref="ADP54:ADP55" si="3039">SUM(ADN54/12*$A$4)</f>
        <v>0</v>
      </c>
      <c r="ADQ54" s="3"/>
      <c r="ADR54" s="3"/>
      <c r="ADS54" s="3"/>
      <c r="ADT54" s="3"/>
      <c r="ADU54" s="3">
        <f t="shared" ref="ADU54:ADU55" si="3040">SUM(ADM54*$F54)</f>
        <v>0</v>
      </c>
      <c r="ADV54" s="3">
        <f t="shared" ref="ADV54:ADV55" si="3041">SUM(ADO54*$F54)</f>
        <v>0</v>
      </c>
      <c r="ADW54" s="3">
        <f t="shared" ref="ADW54:ADW55" si="3042">SUM(ADQ54*$F54)</f>
        <v>0</v>
      </c>
      <c r="ADX54" s="51">
        <f t="shared" ref="ADX54:ADX55" si="3043">SUM(ADQ54-ADO54)</f>
        <v>0</v>
      </c>
      <c r="ADY54" s="51">
        <f t="shared" ref="ADY54:ADY55" si="3044">SUM(ADR54-ADP54)</f>
        <v>0</v>
      </c>
      <c r="ADZ54" s="3">
        <f>план!EE53</f>
        <v>0</v>
      </c>
      <c r="AEA54" s="27">
        <f>план!EF53</f>
        <v>0</v>
      </c>
      <c r="AEB54" s="3">
        <f t="shared" ref="AEB54:AEB55" si="3045">SUM(ADZ54/12*$A$4)</f>
        <v>0</v>
      </c>
      <c r="AEC54" s="3">
        <f t="shared" ref="AEC54:AEC55" si="3046">SUM(AEA54/12*$A$4)</f>
        <v>0</v>
      </c>
      <c r="AED54" s="83">
        <f>VLOOKUP($B54,'ДС факт при поликлинике'!$D$6:$KA$81,279,0)</f>
        <v>35</v>
      </c>
      <c r="AEE54" s="83">
        <f>VLOOKUP($B54,'ДС факт при поликлинике'!$D$6:$KA$81,280,0)</f>
        <v>386512.00000000006</v>
      </c>
      <c r="AEF54" s="83">
        <f>VLOOKUP($B54,'ДС факт при поликлинике'!$D$6:$KA$81,281,0)</f>
        <v>0</v>
      </c>
      <c r="AEG54" s="83">
        <f>VLOOKUP($B54,'ДС факт при поликлинике'!$D$6:$KA$81,282,0)</f>
        <v>0</v>
      </c>
      <c r="AEH54" s="3">
        <f t="shared" ref="AEH54:AEH55" si="3047">SUM(ADZ54*$F54)</f>
        <v>0</v>
      </c>
      <c r="AEI54" s="3">
        <f t="shared" ref="AEI54:AEI55" si="3048">SUM(AEB54*$F54)</f>
        <v>0</v>
      </c>
      <c r="AEJ54" s="3">
        <f t="shared" ref="AEJ54:AEJ55" si="3049">SUM(AED54*$F54)</f>
        <v>28</v>
      </c>
      <c r="AEK54" s="51">
        <f t="shared" ref="AEK54:AEK55" si="3050">SUM(AED54-AEB54)</f>
        <v>35</v>
      </c>
      <c r="AEL54" s="51">
        <f t="shared" ref="AEL54:AEL55" si="3051">SUM(AEE54-AEC54)</f>
        <v>386512.00000000006</v>
      </c>
      <c r="AEM54" s="28">
        <f t="shared" ref="AEM54:AEP55" si="3052">SUM(AM54,BZ54,AZ54,M54,Z54,NZ54,TM54,XM54,AAM54,OM54,ZZ54,KZ54,IM54,GM54,GZ54,HM54,LM54,SZ54,BM54,ABZ54,WZ54,OZ54,ABM54,QZ54,XZ54,YZ54,YM54,DM54,DZ54,EM54,EZ54,CM54,FM54,FZ54,RM54,ACM54,ACZ54,HZ54,AAZ54,LZ54,IZ54,JM54,TZ54,UM54,UZ54,VM54,VZ54,MM54,JZ54,MZ54,KM54,NM54,RZ54,QM54,SM54,CZ54,PM54,WM54,ZM54,PZ54,ADM54,ADZ54)</f>
        <v>18463</v>
      </c>
      <c r="AEN54" s="28">
        <f t="shared" si="3052"/>
        <v>219317084.31999999</v>
      </c>
      <c r="AEO54" s="28">
        <f t="shared" si="3052"/>
        <v>13839.25</v>
      </c>
      <c r="AEP54" s="28">
        <f t="shared" si="3052"/>
        <v>164487813.24000001</v>
      </c>
      <c r="AEQ54" s="28">
        <f t="shared" ref="AEQ54:AEQ55" si="3053">SUM(AQ54,CD54,BD54,Q54,AD54,OD54,TQ54,XQ54,AAQ54,OQ54,AAD54,LD54,IQ54,GQ54,HD54,HQ54,LQ54,TD54,BQ54,ACD54,XD54,PD54,ABQ54,RD54,YD54,ZD54,YQ54,DQ54,ED54,EQ54,FD54,CQ54,FQ54,GD54,RQ54,ACQ54,ADD54,ID54,ABD54,MD54,JD54,JQ54,UD54,UQ54,VD54,VQ54,WD54,MQ54,KD54,ND54,KQ54,NQ54,SD54,QQ54,SQ54,DD54,PQ54,WQ54,ZQ54,QD54,ADQ54,AED54)</f>
        <v>14184</v>
      </c>
      <c r="AER54" s="28">
        <f t="shared" ref="AER54:AER55" si="3054">SUM(AR54,CE54,BE54,R54,AE54,OE54,TR54,XR54,AAR54,OR54,AAE54,LE54,IR54,GR54,HE54,HR54,LR54,TE54,BR54,ACE54,XE54,PE54,ABR54,RE54,YE54,ZE54,YR54,DR54,EE54,ER54,FE54,CR54,FR54,GE54,RR54,ACR54,ADE54,IE54,ABE54,ME54,JE54,JR54,UE54,UR54,VE54,VR54,WE54,MR54,KE54,NE54,KR54,NR54,SE54,QR54,SR54,DE54,PR54,WR54,ZR54,QE54,ADR54,AEE54)</f>
        <v>167983476.70999998</v>
      </c>
      <c r="AES54" s="28">
        <f t="shared" ref="AES54:AES55" si="3055">SUM(AS54,CF54,BF54,S54,AF54,OF54,TS54,XS54,AAS54,OS54,AAF54,LF54,IS54,GS54,HF54,HS54,LS54,TF54,BS54,ACF54,XF54,PF54,ABS54,RF54,YF54,ZF54,YS54,DS54,EF54,ES54,FF54,CS54,FS54,GF54,RS54,ACS54,ADF54,IF54,ABF54,MF54,JF54,JS54,UF54,US54,VF54,VS54,WF54,MS54,KF54,NF54,KS54,NS54,SF54,QS54,SS54,DF54,PS54,WS54,ZS54,QF54,ADS54,AEF54)</f>
        <v>22</v>
      </c>
      <c r="AET54" s="28">
        <f t="shared" ref="AET54:AET55" si="3056">SUM(AT54,CG54,BG54,T54,AG54,OG54,TT54,XT54,AAT54,OT54,AAG54,LG54,IT54,GT54,HG54,HT54,LT54,TG54,BT54,ACG54,XG54,PG54,ABT54,RG54,YG54,ZG54,YT54,DT54,EG54,ET54,FG54,CT54,FT54,GG54,RT54,ACT54,ADG54,IG54,ABG54,MG54,JG54,JT54,UG54,UT54,VG54,VT54,WG54,MT54,KG54,NG54,KT54,NT54,SG54,QT54,ST54,DG54,PT54,WT54,ZT54,QG54,ADT54,AEG54)</f>
        <v>258410.87999999998</v>
      </c>
      <c r="AEU54" s="3">
        <f t="shared" ref="AEU54:AEU55" si="3057">SUM(AEM54*$F54)</f>
        <v>14770.400000000001</v>
      </c>
      <c r="AEV54" s="3">
        <f t="shared" ref="AEV54:AEV55" si="3058">SUM(AEO54*$F54)</f>
        <v>11071.400000000001</v>
      </c>
      <c r="AEW54" s="3">
        <f t="shared" ref="AEW54:AEW55" si="3059">SUM(AEQ54*$F54)</f>
        <v>11347.2</v>
      </c>
      <c r="AEX54" s="51">
        <f t="shared" ref="AEX54:AEX55" si="3060">SUM(AEQ54-AEO54)</f>
        <v>344.75</v>
      </c>
      <c r="AEY54" s="51">
        <f t="shared" ref="AEY54:AEY55" si="3061">SUM(AER54-AEP54)</f>
        <v>3495663.469999969</v>
      </c>
      <c r="AEZ54" s="118">
        <f t="shared" si="2728"/>
        <v>0.99559823929571833</v>
      </c>
      <c r="AFA54" s="118">
        <f t="shared" si="2729"/>
        <v>0.99399759903961515</v>
      </c>
    </row>
    <row r="55" spans="1:833" ht="30" x14ac:dyDescent="0.25">
      <c r="A55" s="7"/>
      <c r="B55" s="6">
        <v>32</v>
      </c>
      <c r="C55" s="22" t="s">
        <v>257</v>
      </c>
      <c r="D55" s="156">
        <v>10127</v>
      </c>
      <c r="E55" s="23">
        <v>10127</v>
      </c>
      <c r="F55" s="92">
        <v>3.39</v>
      </c>
      <c r="G55" s="25">
        <v>1</v>
      </c>
      <c r="H55" s="151"/>
      <c r="I55" s="23">
        <v>1.4</v>
      </c>
      <c r="J55" s="23">
        <v>1.68</v>
      </c>
      <c r="K55" s="23">
        <v>2.23</v>
      </c>
      <c r="L55" s="23">
        <v>2.57</v>
      </c>
      <c r="M55" s="26">
        <f>план!M54</f>
        <v>0</v>
      </c>
      <c r="N55" s="3">
        <f>план!N54</f>
        <v>0</v>
      </c>
      <c r="O55" s="3">
        <f t="shared" si="2730"/>
        <v>0</v>
      </c>
      <c r="P55" s="3">
        <f t="shared" si="2731"/>
        <v>0</v>
      </c>
      <c r="Q55" s="3"/>
      <c r="R55" s="3"/>
      <c r="S55" s="3"/>
      <c r="T55" s="3"/>
      <c r="U55" s="3">
        <f t="shared" si="2732"/>
        <v>0</v>
      </c>
      <c r="V55" s="3">
        <f t="shared" si="2733"/>
        <v>0</v>
      </c>
      <c r="W55" s="3">
        <f t="shared" si="2734"/>
        <v>0</v>
      </c>
      <c r="X55" s="3">
        <f t="shared" si="85"/>
        <v>0</v>
      </c>
      <c r="Y55" s="3">
        <f t="shared" si="86"/>
        <v>0</v>
      </c>
      <c r="Z55" s="3">
        <f>план!O54</f>
        <v>0</v>
      </c>
      <c r="AA55" s="3">
        <f>план!P54</f>
        <v>0</v>
      </c>
      <c r="AB55" s="3">
        <f t="shared" si="2735"/>
        <v>0</v>
      </c>
      <c r="AC55" s="3">
        <f t="shared" si="2736"/>
        <v>0</v>
      </c>
      <c r="AD55" s="3"/>
      <c r="AE55" s="3"/>
      <c r="AF55" s="3"/>
      <c r="AG55" s="3"/>
      <c r="AH55" s="3">
        <f t="shared" si="2737"/>
        <v>0</v>
      </c>
      <c r="AI55" s="3">
        <f t="shared" si="2738"/>
        <v>0</v>
      </c>
      <c r="AJ55" s="3">
        <f t="shared" si="2739"/>
        <v>0</v>
      </c>
      <c r="AK55" s="3">
        <f t="shared" si="87"/>
        <v>0</v>
      </c>
      <c r="AL55" s="3">
        <f t="shared" si="88"/>
        <v>0</v>
      </c>
      <c r="AM55" s="26">
        <f>план!Q54</f>
        <v>0</v>
      </c>
      <c r="AN55" s="3">
        <f>план!R54</f>
        <v>0</v>
      </c>
      <c r="AO55" s="3">
        <f t="shared" si="2740"/>
        <v>0</v>
      </c>
      <c r="AP55" s="3">
        <f t="shared" si="2741"/>
        <v>0</v>
      </c>
      <c r="AQ55" s="3"/>
      <c r="AR55" s="3"/>
      <c r="AS55" s="3"/>
      <c r="AT55" s="3"/>
      <c r="AU55" s="3">
        <f t="shared" si="2742"/>
        <v>0</v>
      </c>
      <c r="AV55" s="3">
        <f t="shared" si="2743"/>
        <v>0</v>
      </c>
      <c r="AW55" s="3">
        <f t="shared" si="2744"/>
        <v>0</v>
      </c>
      <c r="AX55" s="3">
        <f t="shared" si="89"/>
        <v>0</v>
      </c>
      <c r="AY55" s="3">
        <f t="shared" si="90"/>
        <v>0</v>
      </c>
      <c r="AZ55" s="26">
        <f>план!S54</f>
        <v>0</v>
      </c>
      <c r="BA55" s="3">
        <f>план!T54</f>
        <v>0</v>
      </c>
      <c r="BB55" s="3">
        <f t="shared" si="2745"/>
        <v>0</v>
      </c>
      <c r="BC55" s="3">
        <f t="shared" si="2746"/>
        <v>0</v>
      </c>
      <c r="BD55" s="3"/>
      <c r="BE55" s="3"/>
      <c r="BF55" s="3"/>
      <c r="BG55" s="3"/>
      <c r="BH55" s="3">
        <f t="shared" si="2747"/>
        <v>0</v>
      </c>
      <c r="BI55" s="3">
        <f t="shared" si="2748"/>
        <v>0</v>
      </c>
      <c r="BJ55" s="3">
        <f t="shared" si="2749"/>
        <v>0</v>
      </c>
      <c r="BK55" s="3">
        <f t="shared" si="91"/>
        <v>0</v>
      </c>
      <c r="BL55" s="3">
        <f t="shared" si="92"/>
        <v>0</v>
      </c>
      <c r="BM55" s="26">
        <f>план!U54</f>
        <v>0</v>
      </c>
      <c r="BN55" s="3">
        <f>план!V54</f>
        <v>0</v>
      </c>
      <c r="BO55" s="3">
        <f t="shared" si="2750"/>
        <v>0</v>
      </c>
      <c r="BP55" s="3">
        <f t="shared" si="2751"/>
        <v>0</v>
      </c>
      <c r="BQ55" s="3"/>
      <c r="BR55" s="3"/>
      <c r="BS55" s="3"/>
      <c r="BT55" s="3"/>
      <c r="BU55" s="3">
        <f t="shared" si="2752"/>
        <v>0</v>
      </c>
      <c r="BV55" s="3">
        <f t="shared" si="2753"/>
        <v>0</v>
      </c>
      <c r="BW55" s="3">
        <f t="shared" si="2754"/>
        <v>0</v>
      </c>
      <c r="BX55" s="3">
        <f t="shared" si="93"/>
        <v>0</v>
      </c>
      <c r="BY55" s="3">
        <f t="shared" si="94"/>
        <v>0</v>
      </c>
      <c r="BZ55" s="26">
        <f>план!W54</f>
        <v>0</v>
      </c>
      <c r="CA55" s="3">
        <f>план!X54</f>
        <v>0</v>
      </c>
      <c r="CB55" s="3">
        <f t="shared" si="2755"/>
        <v>0</v>
      </c>
      <c r="CC55" s="3">
        <f t="shared" si="2756"/>
        <v>0</v>
      </c>
      <c r="CD55" s="3"/>
      <c r="CE55" s="3"/>
      <c r="CF55" s="3"/>
      <c r="CG55" s="3"/>
      <c r="CH55" s="3">
        <f t="shared" si="2757"/>
        <v>0</v>
      </c>
      <c r="CI55" s="3">
        <f t="shared" si="2758"/>
        <v>0</v>
      </c>
      <c r="CJ55" s="3">
        <f t="shared" si="2759"/>
        <v>0</v>
      </c>
      <c r="CK55" s="3">
        <f t="shared" si="95"/>
        <v>0</v>
      </c>
      <c r="CL55" s="3">
        <f t="shared" si="96"/>
        <v>0</v>
      </c>
      <c r="CM55" s="26">
        <f>план!Y54</f>
        <v>0</v>
      </c>
      <c r="CN55" s="3">
        <f>план!Z54</f>
        <v>0</v>
      </c>
      <c r="CO55" s="3">
        <f t="shared" si="2760"/>
        <v>0</v>
      </c>
      <c r="CP55" s="3">
        <f t="shared" si="2761"/>
        <v>0</v>
      </c>
      <c r="CQ55" s="3"/>
      <c r="CR55" s="3"/>
      <c r="CS55" s="3"/>
      <c r="CT55" s="3"/>
      <c r="CU55" s="3">
        <f t="shared" si="2762"/>
        <v>0</v>
      </c>
      <c r="CV55" s="3">
        <f t="shared" si="2763"/>
        <v>0</v>
      </c>
      <c r="CW55" s="3">
        <f t="shared" si="2764"/>
        <v>0</v>
      </c>
      <c r="CX55" s="3">
        <f t="shared" si="97"/>
        <v>0</v>
      </c>
      <c r="CY55" s="3">
        <f t="shared" si="98"/>
        <v>0</v>
      </c>
      <c r="CZ55" s="26">
        <f>план!AA54</f>
        <v>0</v>
      </c>
      <c r="DA55" s="3">
        <f>план!AB54</f>
        <v>0</v>
      </c>
      <c r="DB55" s="3">
        <f t="shared" si="2765"/>
        <v>0</v>
      </c>
      <c r="DC55" s="3">
        <f t="shared" si="2766"/>
        <v>0</v>
      </c>
      <c r="DD55" s="3"/>
      <c r="DE55" s="3"/>
      <c r="DF55" s="3"/>
      <c r="DG55" s="3"/>
      <c r="DH55" s="3">
        <f t="shared" si="2767"/>
        <v>0</v>
      </c>
      <c r="DI55" s="3">
        <f t="shared" si="2768"/>
        <v>0</v>
      </c>
      <c r="DJ55" s="3">
        <f t="shared" si="2769"/>
        <v>0</v>
      </c>
      <c r="DK55" s="3">
        <f t="shared" si="99"/>
        <v>0</v>
      </c>
      <c r="DL55" s="3">
        <f t="shared" si="100"/>
        <v>0</v>
      </c>
      <c r="DM55" s="26">
        <f>план!AC54</f>
        <v>0</v>
      </c>
      <c r="DN55" s="3">
        <f>план!AD54</f>
        <v>0</v>
      </c>
      <c r="DO55" s="3">
        <f t="shared" si="2770"/>
        <v>0</v>
      </c>
      <c r="DP55" s="3">
        <f t="shared" si="2771"/>
        <v>0</v>
      </c>
      <c r="DQ55" s="3"/>
      <c r="DR55" s="3"/>
      <c r="DS55" s="3"/>
      <c r="DT55" s="3"/>
      <c r="DU55" s="3">
        <f t="shared" si="2772"/>
        <v>0</v>
      </c>
      <c r="DV55" s="3">
        <f t="shared" si="2773"/>
        <v>0</v>
      </c>
      <c r="DW55" s="3">
        <f t="shared" si="2774"/>
        <v>0</v>
      </c>
      <c r="DX55" s="3">
        <f t="shared" si="101"/>
        <v>0</v>
      </c>
      <c r="DY55" s="3">
        <f t="shared" si="102"/>
        <v>0</v>
      </c>
      <c r="DZ55" s="26">
        <f>план!AE54</f>
        <v>0</v>
      </c>
      <c r="EA55" s="3">
        <f>план!AF54</f>
        <v>0</v>
      </c>
      <c r="EB55" s="3">
        <f t="shared" si="2775"/>
        <v>0</v>
      </c>
      <c r="EC55" s="3">
        <f t="shared" si="2776"/>
        <v>0</v>
      </c>
      <c r="ED55" s="26"/>
      <c r="EE55" s="26"/>
      <c r="EF55" s="3"/>
      <c r="EG55" s="3"/>
      <c r="EH55" s="3">
        <f t="shared" si="2777"/>
        <v>0</v>
      </c>
      <c r="EI55" s="3">
        <f t="shared" si="2778"/>
        <v>0</v>
      </c>
      <c r="EJ55" s="3">
        <f t="shared" si="2779"/>
        <v>0</v>
      </c>
      <c r="EK55" s="3">
        <f t="shared" si="103"/>
        <v>0</v>
      </c>
      <c r="EL55" s="3">
        <f t="shared" si="104"/>
        <v>0</v>
      </c>
      <c r="EM55" s="26">
        <f>план!AG54</f>
        <v>0</v>
      </c>
      <c r="EN55" s="3">
        <f>план!AH54</f>
        <v>0</v>
      </c>
      <c r="EO55" s="3">
        <f t="shared" si="2780"/>
        <v>0</v>
      </c>
      <c r="EP55" s="3">
        <f t="shared" si="2781"/>
        <v>0</v>
      </c>
      <c r="EQ55" s="26"/>
      <c r="ER55" s="26"/>
      <c r="ES55" s="3"/>
      <c r="ET55" s="3"/>
      <c r="EU55" s="3">
        <f t="shared" si="2782"/>
        <v>0</v>
      </c>
      <c r="EV55" s="3">
        <f t="shared" si="2783"/>
        <v>0</v>
      </c>
      <c r="EW55" s="3">
        <f t="shared" si="2784"/>
        <v>0</v>
      </c>
      <c r="EX55" s="3">
        <f t="shared" si="105"/>
        <v>0</v>
      </c>
      <c r="EY55" s="3">
        <f t="shared" si="106"/>
        <v>0</v>
      </c>
      <c r="EZ55" s="26">
        <f>план!AI54</f>
        <v>0</v>
      </c>
      <c r="FA55" s="3">
        <f>план!AJ54</f>
        <v>0</v>
      </c>
      <c r="FB55" s="3">
        <f t="shared" si="2785"/>
        <v>0</v>
      </c>
      <c r="FC55" s="3">
        <f t="shared" si="2786"/>
        <v>0</v>
      </c>
      <c r="FD55" s="26"/>
      <c r="FE55" s="26"/>
      <c r="FF55" s="3"/>
      <c r="FG55" s="3"/>
      <c r="FH55" s="3">
        <f t="shared" si="2787"/>
        <v>0</v>
      </c>
      <c r="FI55" s="3">
        <f t="shared" si="2788"/>
        <v>0</v>
      </c>
      <c r="FJ55" s="3">
        <f t="shared" si="2789"/>
        <v>0</v>
      </c>
      <c r="FK55" s="3">
        <f t="shared" si="107"/>
        <v>0</v>
      </c>
      <c r="FL55" s="3">
        <f t="shared" si="108"/>
        <v>0</v>
      </c>
      <c r="FM55" s="26">
        <f>план!AK54</f>
        <v>0</v>
      </c>
      <c r="FN55" s="3">
        <f>план!AL54</f>
        <v>0</v>
      </c>
      <c r="FO55" s="3">
        <f t="shared" si="2790"/>
        <v>0</v>
      </c>
      <c r="FP55" s="3">
        <f t="shared" si="2791"/>
        <v>0</v>
      </c>
      <c r="FQ55" s="26"/>
      <c r="FR55" s="26"/>
      <c r="FS55" s="3"/>
      <c r="FT55" s="3"/>
      <c r="FU55" s="3">
        <f t="shared" si="2792"/>
        <v>0</v>
      </c>
      <c r="FV55" s="3">
        <f t="shared" si="2793"/>
        <v>0</v>
      </c>
      <c r="FW55" s="3">
        <f t="shared" si="2794"/>
        <v>0</v>
      </c>
      <c r="FX55" s="3">
        <f t="shared" si="109"/>
        <v>0</v>
      </c>
      <c r="FY55" s="3">
        <f t="shared" si="110"/>
        <v>0</v>
      </c>
      <c r="FZ55" s="26">
        <f>план!AM54</f>
        <v>0</v>
      </c>
      <c r="GA55" s="3">
        <f>план!AN54</f>
        <v>0</v>
      </c>
      <c r="GB55" s="3">
        <f t="shared" si="2795"/>
        <v>0</v>
      </c>
      <c r="GC55" s="3">
        <f t="shared" si="2796"/>
        <v>0</v>
      </c>
      <c r="GD55" s="26"/>
      <c r="GE55" s="26"/>
      <c r="GF55" s="3"/>
      <c r="GG55" s="3"/>
      <c r="GH55" s="3">
        <f t="shared" si="2797"/>
        <v>0</v>
      </c>
      <c r="GI55" s="3">
        <f t="shared" si="2798"/>
        <v>0</v>
      </c>
      <c r="GJ55" s="3">
        <f t="shared" si="2799"/>
        <v>0</v>
      </c>
      <c r="GK55" s="3">
        <f t="shared" si="111"/>
        <v>0</v>
      </c>
      <c r="GL55" s="3">
        <f t="shared" si="112"/>
        <v>0</v>
      </c>
      <c r="GM55" s="3">
        <f>план!AO54</f>
        <v>0</v>
      </c>
      <c r="GN55" s="3">
        <f>план!AP54</f>
        <v>0</v>
      </c>
      <c r="GO55" s="3">
        <f t="shared" si="2800"/>
        <v>0</v>
      </c>
      <c r="GP55" s="3">
        <f t="shared" si="2801"/>
        <v>0</v>
      </c>
      <c r="GQ55" s="26"/>
      <c r="GR55" s="26"/>
      <c r="GS55" s="3"/>
      <c r="GT55" s="3"/>
      <c r="GU55" s="3">
        <f t="shared" si="2802"/>
        <v>0</v>
      </c>
      <c r="GV55" s="3">
        <f t="shared" si="2803"/>
        <v>0</v>
      </c>
      <c r="GW55" s="3">
        <f t="shared" si="2804"/>
        <v>0</v>
      </c>
      <c r="GX55" s="3">
        <f t="shared" si="113"/>
        <v>0</v>
      </c>
      <c r="GY55" s="3">
        <f t="shared" si="114"/>
        <v>0</v>
      </c>
      <c r="GZ55" s="26">
        <f>план!AQ54</f>
        <v>0</v>
      </c>
      <c r="HA55" s="3">
        <f>план!AR54</f>
        <v>0</v>
      </c>
      <c r="HB55" s="3">
        <f t="shared" si="2805"/>
        <v>0</v>
      </c>
      <c r="HC55" s="3">
        <f t="shared" si="2806"/>
        <v>0</v>
      </c>
      <c r="HD55" s="26"/>
      <c r="HE55" s="26"/>
      <c r="HF55" s="3"/>
      <c r="HG55" s="3"/>
      <c r="HH55" s="3">
        <f t="shared" si="2807"/>
        <v>0</v>
      </c>
      <c r="HI55" s="3">
        <f t="shared" si="2808"/>
        <v>0</v>
      </c>
      <c r="HJ55" s="3">
        <f t="shared" si="2809"/>
        <v>0</v>
      </c>
      <c r="HK55" s="3">
        <f t="shared" si="115"/>
        <v>0</v>
      </c>
      <c r="HL55" s="3">
        <f t="shared" si="116"/>
        <v>0</v>
      </c>
      <c r="HM55" s="26">
        <f>план!AS54</f>
        <v>0</v>
      </c>
      <c r="HN55" s="3">
        <f>план!AT54</f>
        <v>0</v>
      </c>
      <c r="HO55" s="3">
        <f t="shared" si="2810"/>
        <v>0</v>
      </c>
      <c r="HP55" s="3">
        <f t="shared" si="2811"/>
        <v>0</v>
      </c>
      <c r="HQ55" s="26"/>
      <c r="HR55" s="26"/>
      <c r="HS55" s="3"/>
      <c r="HT55" s="3"/>
      <c r="HU55" s="3">
        <f t="shared" si="2812"/>
        <v>0</v>
      </c>
      <c r="HV55" s="3">
        <f t="shared" si="2813"/>
        <v>0</v>
      </c>
      <c r="HW55" s="3">
        <f t="shared" si="2814"/>
        <v>0</v>
      </c>
      <c r="HX55" s="3">
        <f t="shared" si="117"/>
        <v>0</v>
      </c>
      <c r="HY55" s="3">
        <f t="shared" si="118"/>
        <v>0</v>
      </c>
      <c r="HZ55" s="26">
        <f>план!AU54</f>
        <v>0</v>
      </c>
      <c r="IA55" s="3">
        <f>план!AV54</f>
        <v>0</v>
      </c>
      <c r="IB55" s="3">
        <f t="shared" si="2815"/>
        <v>0</v>
      </c>
      <c r="IC55" s="3">
        <f t="shared" si="2816"/>
        <v>0</v>
      </c>
      <c r="ID55" s="26"/>
      <c r="IE55" s="26"/>
      <c r="IF55" s="3"/>
      <c r="IG55" s="3"/>
      <c r="IH55" s="3">
        <f t="shared" si="2817"/>
        <v>0</v>
      </c>
      <c r="II55" s="3">
        <f t="shared" si="2818"/>
        <v>0</v>
      </c>
      <c r="IJ55" s="3">
        <f t="shared" si="2819"/>
        <v>0</v>
      </c>
      <c r="IK55" s="3">
        <f t="shared" si="119"/>
        <v>0</v>
      </c>
      <c r="IL55" s="3">
        <f t="shared" si="120"/>
        <v>0</v>
      </c>
      <c r="IM55" s="26">
        <f>план!AW54</f>
        <v>0</v>
      </c>
      <c r="IN55" s="3">
        <f>план!AX54</f>
        <v>0</v>
      </c>
      <c r="IO55" s="3">
        <f t="shared" si="2820"/>
        <v>0</v>
      </c>
      <c r="IP55" s="3">
        <f t="shared" si="2821"/>
        <v>0</v>
      </c>
      <c r="IQ55" s="26"/>
      <c r="IR55" s="26"/>
      <c r="IS55" s="3"/>
      <c r="IT55" s="3"/>
      <c r="IU55" s="3">
        <f t="shared" si="2822"/>
        <v>0</v>
      </c>
      <c r="IV55" s="3">
        <f t="shared" si="2823"/>
        <v>0</v>
      </c>
      <c r="IW55" s="3">
        <f t="shared" si="2824"/>
        <v>0</v>
      </c>
      <c r="IX55" s="3">
        <f t="shared" si="121"/>
        <v>0</v>
      </c>
      <c r="IY55" s="3">
        <f t="shared" si="122"/>
        <v>0</v>
      </c>
      <c r="IZ55" s="26">
        <f>план!AY54</f>
        <v>0</v>
      </c>
      <c r="JA55" s="3">
        <f>план!AZ54</f>
        <v>0</v>
      </c>
      <c r="JB55" s="3">
        <f t="shared" si="2825"/>
        <v>0</v>
      </c>
      <c r="JC55" s="3">
        <f t="shared" si="2826"/>
        <v>0</v>
      </c>
      <c r="JD55" s="3"/>
      <c r="JE55" s="3"/>
      <c r="JF55" s="3"/>
      <c r="JG55" s="3"/>
      <c r="JH55" s="3">
        <f t="shared" si="2827"/>
        <v>0</v>
      </c>
      <c r="JI55" s="3">
        <f t="shared" si="2828"/>
        <v>0</v>
      </c>
      <c r="JJ55" s="3">
        <f t="shared" si="2829"/>
        <v>0</v>
      </c>
      <c r="JK55" s="3">
        <f t="shared" si="2830"/>
        <v>0</v>
      </c>
      <c r="JL55" s="3">
        <f t="shared" si="2831"/>
        <v>0</v>
      </c>
      <c r="JM55" s="26">
        <f>план!BA54</f>
        <v>0</v>
      </c>
      <c r="JN55" s="3">
        <f>план!BB54</f>
        <v>0</v>
      </c>
      <c r="JO55" s="3">
        <f t="shared" si="2832"/>
        <v>0</v>
      </c>
      <c r="JP55" s="3">
        <f t="shared" si="2833"/>
        <v>0</v>
      </c>
      <c r="JQ55" s="3"/>
      <c r="JR55" s="3"/>
      <c r="JS55" s="3"/>
      <c r="JT55" s="3"/>
      <c r="JU55" s="3">
        <f t="shared" si="2834"/>
        <v>0</v>
      </c>
      <c r="JV55" s="3">
        <f t="shared" si="2835"/>
        <v>0</v>
      </c>
      <c r="JW55" s="3">
        <f t="shared" si="2836"/>
        <v>0</v>
      </c>
      <c r="JX55" s="3">
        <f t="shared" si="125"/>
        <v>0</v>
      </c>
      <c r="JY55" s="3">
        <f t="shared" si="126"/>
        <v>0</v>
      </c>
      <c r="JZ55" s="26">
        <f>план!BC54</f>
        <v>0</v>
      </c>
      <c r="KA55" s="3">
        <f>план!BD54</f>
        <v>0</v>
      </c>
      <c r="KB55" s="3">
        <f t="shared" si="2837"/>
        <v>0</v>
      </c>
      <c r="KC55" s="3">
        <f t="shared" si="2838"/>
        <v>0</v>
      </c>
      <c r="KD55" s="26"/>
      <c r="KE55" s="26"/>
      <c r="KF55" s="3"/>
      <c r="KG55" s="3"/>
      <c r="KH55" s="3">
        <f t="shared" si="2839"/>
        <v>0</v>
      </c>
      <c r="KI55" s="3">
        <f t="shared" si="2840"/>
        <v>0</v>
      </c>
      <c r="KJ55" s="3">
        <f t="shared" si="2841"/>
        <v>0</v>
      </c>
      <c r="KK55" s="3">
        <f t="shared" si="127"/>
        <v>0</v>
      </c>
      <c r="KL55" s="3">
        <f t="shared" si="128"/>
        <v>0</v>
      </c>
      <c r="KM55" s="26">
        <f>план!BE54</f>
        <v>0</v>
      </c>
      <c r="KN55" s="3">
        <f>план!BF54</f>
        <v>0</v>
      </c>
      <c r="KO55" s="3">
        <f t="shared" si="2842"/>
        <v>0</v>
      </c>
      <c r="KP55" s="3">
        <f t="shared" si="2843"/>
        <v>0</v>
      </c>
      <c r="KQ55" s="26"/>
      <c r="KR55" s="26"/>
      <c r="KS55" s="3"/>
      <c r="KT55" s="3"/>
      <c r="KU55" s="3">
        <f t="shared" si="2844"/>
        <v>0</v>
      </c>
      <c r="KV55" s="3">
        <f t="shared" si="2845"/>
        <v>0</v>
      </c>
      <c r="KW55" s="3">
        <f t="shared" si="2846"/>
        <v>0</v>
      </c>
      <c r="KX55" s="3">
        <f t="shared" si="129"/>
        <v>0</v>
      </c>
      <c r="KY55" s="3">
        <f t="shared" si="130"/>
        <v>0</v>
      </c>
      <c r="KZ55" s="26">
        <f>план!BG54</f>
        <v>0</v>
      </c>
      <c r="LA55" s="3">
        <f>план!BH54</f>
        <v>0</v>
      </c>
      <c r="LB55" s="3">
        <f t="shared" si="2847"/>
        <v>0</v>
      </c>
      <c r="LC55" s="3">
        <f t="shared" si="2848"/>
        <v>0</v>
      </c>
      <c r="LD55" s="26"/>
      <c r="LE55" s="26"/>
      <c r="LF55" s="3"/>
      <c r="LG55" s="3"/>
      <c r="LH55" s="3">
        <f t="shared" si="2849"/>
        <v>0</v>
      </c>
      <c r="LI55" s="3">
        <f t="shared" si="2850"/>
        <v>0</v>
      </c>
      <c r="LJ55" s="3">
        <f t="shared" si="2851"/>
        <v>0</v>
      </c>
      <c r="LK55" s="3">
        <f t="shared" si="131"/>
        <v>0</v>
      </c>
      <c r="LL55" s="3">
        <f t="shared" si="132"/>
        <v>0</v>
      </c>
      <c r="LM55" s="26">
        <f>план!BI54</f>
        <v>0</v>
      </c>
      <c r="LN55" s="3">
        <f>план!BJ54</f>
        <v>0</v>
      </c>
      <c r="LO55" s="3">
        <f t="shared" si="2852"/>
        <v>0</v>
      </c>
      <c r="LP55" s="3">
        <f t="shared" si="2853"/>
        <v>0</v>
      </c>
      <c r="LQ55" s="26"/>
      <c r="LR55" s="26"/>
      <c r="LS55" s="26"/>
      <c r="LT55" s="26"/>
      <c r="LU55" s="3">
        <f t="shared" si="2854"/>
        <v>0</v>
      </c>
      <c r="LV55" s="3">
        <f t="shared" si="2855"/>
        <v>0</v>
      </c>
      <c r="LW55" s="3">
        <f t="shared" si="2856"/>
        <v>0</v>
      </c>
      <c r="LX55" s="3">
        <f t="shared" si="133"/>
        <v>0</v>
      </c>
      <c r="LY55" s="3">
        <f t="shared" si="134"/>
        <v>0</v>
      </c>
      <c r="LZ55" s="26">
        <f>план!BK54</f>
        <v>0</v>
      </c>
      <c r="MA55" s="3">
        <f>план!BL54</f>
        <v>0</v>
      </c>
      <c r="MB55" s="3">
        <f t="shared" si="2857"/>
        <v>0</v>
      </c>
      <c r="MC55" s="3">
        <f t="shared" si="2858"/>
        <v>0</v>
      </c>
      <c r="MD55" s="3"/>
      <c r="ME55" s="3"/>
      <c r="MF55" s="3"/>
      <c r="MG55" s="3"/>
      <c r="MH55" s="3">
        <f t="shared" si="2859"/>
        <v>0</v>
      </c>
      <c r="MI55" s="3">
        <f t="shared" si="2860"/>
        <v>0</v>
      </c>
      <c r="MJ55" s="3">
        <f t="shared" si="2861"/>
        <v>0</v>
      </c>
      <c r="MK55" s="3">
        <f t="shared" si="135"/>
        <v>0</v>
      </c>
      <c r="ML55" s="3">
        <f t="shared" si="136"/>
        <v>0</v>
      </c>
      <c r="MM55" s="26">
        <f>план!BM54</f>
        <v>0</v>
      </c>
      <c r="MN55" s="3">
        <f>план!BN54</f>
        <v>0</v>
      </c>
      <c r="MO55" s="3">
        <f t="shared" si="2862"/>
        <v>0</v>
      </c>
      <c r="MP55" s="3">
        <f t="shared" si="2863"/>
        <v>0</v>
      </c>
      <c r="MQ55" s="26"/>
      <c r="MR55" s="26"/>
      <c r="MS55" s="3"/>
      <c r="MT55" s="3"/>
      <c r="MU55" s="3">
        <f t="shared" si="2864"/>
        <v>0</v>
      </c>
      <c r="MV55" s="3">
        <f t="shared" si="2865"/>
        <v>0</v>
      </c>
      <c r="MW55" s="3">
        <f t="shared" si="2866"/>
        <v>0</v>
      </c>
      <c r="MX55" s="3">
        <f t="shared" si="137"/>
        <v>0</v>
      </c>
      <c r="MY55" s="3">
        <f t="shared" si="138"/>
        <v>0</v>
      </c>
      <c r="MZ55" s="26">
        <f>план!BO54</f>
        <v>0</v>
      </c>
      <c r="NA55" s="3">
        <f>план!BP54</f>
        <v>0</v>
      </c>
      <c r="NB55" s="3">
        <f t="shared" si="2867"/>
        <v>0</v>
      </c>
      <c r="NC55" s="3">
        <f t="shared" si="2868"/>
        <v>0</v>
      </c>
      <c r="ND55" s="26"/>
      <c r="NE55" s="26"/>
      <c r="NF55" s="3"/>
      <c r="NG55" s="3"/>
      <c r="NH55" s="3">
        <f t="shared" si="2869"/>
        <v>0</v>
      </c>
      <c r="NI55" s="3">
        <f t="shared" si="2870"/>
        <v>0</v>
      </c>
      <c r="NJ55" s="3">
        <f t="shared" si="2871"/>
        <v>0</v>
      </c>
      <c r="NK55" s="3">
        <f t="shared" si="139"/>
        <v>0</v>
      </c>
      <c r="NL55" s="3">
        <f t="shared" si="140"/>
        <v>0</v>
      </c>
      <c r="NM55" s="26">
        <f>план!BQ54</f>
        <v>0</v>
      </c>
      <c r="NN55" s="3">
        <f>план!BR54</f>
        <v>0</v>
      </c>
      <c r="NO55" s="3">
        <f t="shared" si="2872"/>
        <v>0</v>
      </c>
      <c r="NP55" s="3">
        <f t="shared" si="2873"/>
        <v>0</v>
      </c>
      <c r="NQ55" s="3"/>
      <c r="NR55" s="3"/>
      <c r="NS55" s="3"/>
      <c r="NT55" s="3"/>
      <c r="NU55" s="3">
        <f t="shared" si="2874"/>
        <v>0</v>
      </c>
      <c r="NV55" s="3">
        <f t="shared" si="2875"/>
        <v>0</v>
      </c>
      <c r="NW55" s="3">
        <f t="shared" si="2876"/>
        <v>0</v>
      </c>
      <c r="NX55" s="3">
        <f t="shared" si="141"/>
        <v>0</v>
      </c>
      <c r="NY55" s="3">
        <f t="shared" si="142"/>
        <v>0</v>
      </c>
      <c r="NZ55" s="26">
        <f>план!BS54</f>
        <v>0</v>
      </c>
      <c r="OA55" s="3">
        <f>план!BT54</f>
        <v>0</v>
      </c>
      <c r="OB55" s="3">
        <f t="shared" si="2877"/>
        <v>0</v>
      </c>
      <c r="OC55" s="3">
        <f t="shared" si="2878"/>
        <v>0</v>
      </c>
      <c r="OD55" s="26"/>
      <c r="OE55" s="26"/>
      <c r="OF55" s="3"/>
      <c r="OG55" s="3"/>
      <c r="OH55" s="3">
        <f t="shared" si="2879"/>
        <v>0</v>
      </c>
      <c r="OI55" s="3">
        <f t="shared" si="2880"/>
        <v>0</v>
      </c>
      <c r="OJ55" s="3">
        <f t="shared" si="2881"/>
        <v>0</v>
      </c>
      <c r="OK55" s="3">
        <f t="shared" si="143"/>
        <v>0</v>
      </c>
      <c r="OL55" s="3">
        <f t="shared" si="144"/>
        <v>0</v>
      </c>
      <c r="OM55" s="26">
        <f>план!BU54</f>
        <v>0</v>
      </c>
      <c r="ON55" s="3">
        <f>план!BV54</f>
        <v>0</v>
      </c>
      <c r="OO55" s="3">
        <f t="shared" si="2882"/>
        <v>0</v>
      </c>
      <c r="OP55" s="3">
        <f t="shared" si="2883"/>
        <v>0</v>
      </c>
      <c r="OQ55" s="26"/>
      <c r="OR55" s="26"/>
      <c r="OS55" s="3"/>
      <c r="OT55" s="3"/>
      <c r="OU55" s="3">
        <f t="shared" si="2884"/>
        <v>0</v>
      </c>
      <c r="OV55" s="3">
        <f t="shared" si="2885"/>
        <v>0</v>
      </c>
      <c r="OW55" s="3">
        <f t="shared" si="2886"/>
        <v>0</v>
      </c>
      <c r="OX55" s="3">
        <f t="shared" si="145"/>
        <v>0</v>
      </c>
      <c r="OY55" s="3">
        <f t="shared" si="146"/>
        <v>0</v>
      </c>
      <c r="OZ55" s="26">
        <f>план!BW54</f>
        <v>0</v>
      </c>
      <c r="PA55" s="3">
        <f>план!BX54</f>
        <v>0</v>
      </c>
      <c r="PB55" s="3">
        <f t="shared" si="2887"/>
        <v>0</v>
      </c>
      <c r="PC55" s="3">
        <f t="shared" si="2888"/>
        <v>0</v>
      </c>
      <c r="PD55" s="26"/>
      <c r="PE55" s="26"/>
      <c r="PF55" s="3"/>
      <c r="PG55" s="3"/>
      <c r="PH55" s="3">
        <f t="shared" si="2889"/>
        <v>0</v>
      </c>
      <c r="PI55" s="3">
        <f t="shared" si="2890"/>
        <v>0</v>
      </c>
      <c r="PJ55" s="3">
        <f t="shared" si="2891"/>
        <v>0</v>
      </c>
      <c r="PK55" s="3">
        <f t="shared" si="147"/>
        <v>0</v>
      </c>
      <c r="PL55" s="3">
        <f t="shared" si="148"/>
        <v>0</v>
      </c>
      <c r="PM55" s="26">
        <f>план!BY54</f>
        <v>0</v>
      </c>
      <c r="PN55" s="3">
        <f>план!BZ54</f>
        <v>0</v>
      </c>
      <c r="PO55" s="3">
        <f t="shared" si="2892"/>
        <v>0</v>
      </c>
      <c r="PP55" s="3">
        <f t="shared" si="2893"/>
        <v>0</v>
      </c>
      <c r="PQ55" s="26"/>
      <c r="PR55" s="26"/>
      <c r="PS55" s="3"/>
      <c r="PT55" s="3"/>
      <c r="PU55" s="3">
        <f t="shared" si="2894"/>
        <v>0</v>
      </c>
      <c r="PV55" s="3">
        <f t="shared" si="2895"/>
        <v>0</v>
      </c>
      <c r="PW55" s="3">
        <f t="shared" si="2896"/>
        <v>0</v>
      </c>
      <c r="PX55" s="3">
        <f t="shared" si="149"/>
        <v>0</v>
      </c>
      <c r="PY55" s="3">
        <f t="shared" si="150"/>
        <v>0</v>
      </c>
      <c r="PZ55" s="26">
        <f>план!CA54</f>
        <v>0</v>
      </c>
      <c r="QA55" s="3">
        <f>план!CB54</f>
        <v>0</v>
      </c>
      <c r="QB55" s="3">
        <f t="shared" si="2897"/>
        <v>0</v>
      </c>
      <c r="QC55" s="3">
        <f t="shared" si="2898"/>
        <v>0</v>
      </c>
      <c r="QD55" s="26"/>
      <c r="QE55" s="26"/>
      <c r="QF55" s="3"/>
      <c r="QG55" s="3"/>
      <c r="QH55" s="3">
        <f t="shared" si="2899"/>
        <v>0</v>
      </c>
      <c r="QI55" s="3">
        <f t="shared" si="2900"/>
        <v>0</v>
      </c>
      <c r="QJ55" s="3">
        <f t="shared" si="2901"/>
        <v>0</v>
      </c>
      <c r="QK55" s="3">
        <f t="shared" si="151"/>
        <v>0</v>
      </c>
      <c r="QL55" s="3">
        <f t="shared" si="152"/>
        <v>0</v>
      </c>
      <c r="QM55" s="26">
        <f>план!CC54</f>
        <v>0</v>
      </c>
      <c r="QN55" s="3">
        <f>план!CD54</f>
        <v>0</v>
      </c>
      <c r="QO55" s="3">
        <f t="shared" si="2902"/>
        <v>0</v>
      </c>
      <c r="QP55" s="3">
        <f t="shared" si="2903"/>
        <v>0</v>
      </c>
      <c r="QQ55" s="26"/>
      <c r="QR55" s="26"/>
      <c r="QS55" s="3"/>
      <c r="QT55" s="3"/>
      <c r="QU55" s="3">
        <f t="shared" si="2904"/>
        <v>0</v>
      </c>
      <c r="QV55" s="3">
        <f t="shared" si="2905"/>
        <v>0</v>
      </c>
      <c r="QW55" s="3">
        <f t="shared" si="2906"/>
        <v>0</v>
      </c>
      <c r="QX55" s="3">
        <f t="shared" si="153"/>
        <v>0</v>
      </c>
      <c r="QY55" s="3">
        <f t="shared" si="154"/>
        <v>0</v>
      </c>
      <c r="QZ55" s="26">
        <f>план!CE54</f>
        <v>0</v>
      </c>
      <c r="RA55" s="3">
        <f>план!CF54</f>
        <v>0</v>
      </c>
      <c r="RB55" s="3">
        <f t="shared" si="2907"/>
        <v>0</v>
      </c>
      <c r="RC55" s="3">
        <f t="shared" si="2908"/>
        <v>0</v>
      </c>
      <c r="RD55" s="26"/>
      <c r="RE55" s="26"/>
      <c r="RF55" s="3"/>
      <c r="RG55" s="3"/>
      <c r="RH55" s="3">
        <f t="shared" si="2909"/>
        <v>0</v>
      </c>
      <c r="RI55" s="3">
        <f t="shared" si="2910"/>
        <v>0</v>
      </c>
      <c r="RJ55" s="3">
        <f t="shared" si="2911"/>
        <v>0</v>
      </c>
      <c r="RK55" s="3">
        <f t="shared" si="155"/>
        <v>0</v>
      </c>
      <c r="RL55" s="3">
        <f t="shared" si="156"/>
        <v>0</v>
      </c>
      <c r="RM55" s="26">
        <f>план!CG54</f>
        <v>0</v>
      </c>
      <c r="RN55" s="3">
        <f>план!CH54</f>
        <v>0</v>
      </c>
      <c r="RO55" s="3">
        <f t="shared" si="2912"/>
        <v>0</v>
      </c>
      <c r="RP55" s="3">
        <f t="shared" si="2913"/>
        <v>0</v>
      </c>
      <c r="RQ55" s="26"/>
      <c r="RR55" s="26"/>
      <c r="RS55" s="3"/>
      <c r="RT55" s="3"/>
      <c r="RU55" s="3">
        <f t="shared" si="2914"/>
        <v>0</v>
      </c>
      <c r="RV55" s="3">
        <f t="shared" si="2915"/>
        <v>0</v>
      </c>
      <c r="RW55" s="3">
        <f t="shared" si="2916"/>
        <v>0</v>
      </c>
      <c r="RX55" s="3">
        <f t="shared" si="157"/>
        <v>0</v>
      </c>
      <c r="RY55" s="3">
        <f t="shared" si="158"/>
        <v>0</v>
      </c>
      <c r="RZ55" s="26">
        <f>план!CI54</f>
        <v>0</v>
      </c>
      <c r="SA55" s="3">
        <f>план!CJ54</f>
        <v>0</v>
      </c>
      <c r="SB55" s="3">
        <f t="shared" si="2917"/>
        <v>0</v>
      </c>
      <c r="SC55" s="3">
        <f t="shared" si="2918"/>
        <v>0</v>
      </c>
      <c r="SD55" s="26"/>
      <c r="SE55" s="26"/>
      <c r="SF55" s="3"/>
      <c r="SG55" s="3"/>
      <c r="SH55" s="3">
        <f t="shared" si="2919"/>
        <v>0</v>
      </c>
      <c r="SI55" s="3">
        <f t="shared" si="2920"/>
        <v>0</v>
      </c>
      <c r="SJ55" s="3">
        <f t="shared" si="2921"/>
        <v>0</v>
      </c>
      <c r="SK55" s="3">
        <f t="shared" si="159"/>
        <v>0</v>
      </c>
      <c r="SL55" s="3">
        <f t="shared" si="160"/>
        <v>0</v>
      </c>
      <c r="SM55" s="26">
        <f>план!CK54</f>
        <v>0</v>
      </c>
      <c r="SN55" s="3">
        <f>план!CL54</f>
        <v>0</v>
      </c>
      <c r="SO55" s="3">
        <f t="shared" si="2922"/>
        <v>0</v>
      </c>
      <c r="SP55" s="3">
        <f t="shared" si="2923"/>
        <v>0</v>
      </c>
      <c r="SQ55" s="3"/>
      <c r="SR55" s="3"/>
      <c r="SS55" s="3"/>
      <c r="ST55" s="3"/>
      <c r="SU55" s="3">
        <f t="shared" si="2924"/>
        <v>0</v>
      </c>
      <c r="SV55" s="3">
        <f t="shared" si="2925"/>
        <v>0</v>
      </c>
      <c r="SW55" s="3">
        <f t="shared" si="2926"/>
        <v>0</v>
      </c>
      <c r="SX55" s="3">
        <f t="shared" si="161"/>
        <v>0</v>
      </c>
      <c r="SY55" s="3">
        <f t="shared" si="162"/>
        <v>0</v>
      </c>
      <c r="SZ55" s="26">
        <f>план!CM54</f>
        <v>0</v>
      </c>
      <c r="TA55" s="3">
        <f>план!CN54</f>
        <v>0</v>
      </c>
      <c r="TB55" s="3">
        <f t="shared" si="2927"/>
        <v>0</v>
      </c>
      <c r="TC55" s="3">
        <f t="shared" si="2928"/>
        <v>0</v>
      </c>
      <c r="TD55" s="3"/>
      <c r="TE55" s="3"/>
      <c r="TF55" s="3"/>
      <c r="TG55" s="3"/>
      <c r="TH55" s="3">
        <f t="shared" si="2929"/>
        <v>0</v>
      </c>
      <c r="TI55" s="3">
        <f t="shared" si="2930"/>
        <v>0</v>
      </c>
      <c r="TJ55" s="3">
        <f t="shared" si="2931"/>
        <v>0</v>
      </c>
      <c r="TK55" s="3">
        <f t="shared" si="163"/>
        <v>0</v>
      </c>
      <c r="TL55" s="3">
        <f t="shared" si="164"/>
        <v>0</v>
      </c>
      <c r="TM55" s="26">
        <f>план!CO54</f>
        <v>0</v>
      </c>
      <c r="TN55" s="3">
        <f>план!CP54</f>
        <v>0</v>
      </c>
      <c r="TO55" s="3">
        <f t="shared" si="2932"/>
        <v>0</v>
      </c>
      <c r="TP55" s="3">
        <f t="shared" si="2933"/>
        <v>0</v>
      </c>
      <c r="TQ55" s="3"/>
      <c r="TR55" s="3"/>
      <c r="TS55" s="3"/>
      <c r="TT55" s="3"/>
      <c r="TU55" s="3">
        <f t="shared" si="2934"/>
        <v>0</v>
      </c>
      <c r="TV55" s="3">
        <f t="shared" si="2935"/>
        <v>0</v>
      </c>
      <c r="TW55" s="3">
        <f t="shared" si="2936"/>
        <v>0</v>
      </c>
      <c r="TX55" s="3">
        <f t="shared" si="165"/>
        <v>0</v>
      </c>
      <c r="TY55" s="3">
        <f t="shared" si="166"/>
        <v>0</v>
      </c>
      <c r="TZ55" s="26">
        <f>план!CQ54</f>
        <v>0</v>
      </c>
      <c r="UA55" s="3">
        <f>план!CR54</f>
        <v>0</v>
      </c>
      <c r="UB55" s="3">
        <f t="shared" si="2937"/>
        <v>0</v>
      </c>
      <c r="UC55" s="3">
        <f t="shared" si="2938"/>
        <v>0</v>
      </c>
      <c r="UD55" s="26"/>
      <c r="UE55" s="26"/>
      <c r="UF55" s="3"/>
      <c r="UG55" s="3"/>
      <c r="UH55" s="3">
        <f t="shared" si="2939"/>
        <v>0</v>
      </c>
      <c r="UI55" s="3">
        <f t="shared" si="2940"/>
        <v>0</v>
      </c>
      <c r="UJ55" s="3">
        <f t="shared" si="2941"/>
        <v>0</v>
      </c>
      <c r="UK55" s="3">
        <f t="shared" si="167"/>
        <v>0</v>
      </c>
      <c r="UL55" s="3">
        <f t="shared" si="168"/>
        <v>0</v>
      </c>
      <c r="UM55" s="26">
        <f>план!CS54</f>
        <v>0</v>
      </c>
      <c r="UN55" s="3">
        <f>план!CT54</f>
        <v>0</v>
      </c>
      <c r="UO55" s="3">
        <f t="shared" si="2942"/>
        <v>0</v>
      </c>
      <c r="UP55" s="3">
        <f t="shared" si="2943"/>
        <v>0</v>
      </c>
      <c r="UQ55" s="26"/>
      <c r="UR55" s="26"/>
      <c r="US55" s="3"/>
      <c r="UT55" s="3"/>
      <c r="UU55" s="3">
        <f t="shared" si="2944"/>
        <v>0</v>
      </c>
      <c r="UV55" s="3">
        <f t="shared" si="2945"/>
        <v>0</v>
      </c>
      <c r="UW55" s="3">
        <f t="shared" si="2946"/>
        <v>0</v>
      </c>
      <c r="UX55" s="3">
        <f t="shared" si="169"/>
        <v>0</v>
      </c>
      <c r="UY55" s="3">
        <f t="shared" si="170"/>
        <v>0</v>
      </c>
      <c r="UZ55" s="26">
        <f>план!CU54</f>
        <v>0</v>
      </c>
      <c r="VA55" s="3">
        <f>план!CV54</f>
        <v>0</v>
      </c>
      <c r="VB55" s="3">
        <f t="shared" si="2947"/>
        <v>0</v>
      </c>
      <c r="VC55" s="3">
        <f t="shared" si="2948"/>
        <v>0</v>
      </c>
      <c r="VD55" s="26"/>
      <c r="VE55" s="26"/>
      <c r="VF55" s="3"/>
      <c r="VG55" s="3"/>
      <c r="VH55" s="3">
        <f t="shared" si="2949"/>
        <v>0</v>
      </c>
      <c r="VI55" s="3">
        <f t="shared" si="2950"/>
        <v>0</v>
      </c>
      <c r="VJ55" s="3">
        <f t="shared" si="2951"/>
        <v>0</v>
      </c>
      <c r="VK55" s="3">
        <f t="shared" si="171"/>
        <v>0</v>
      </c>
      <c r="VL55" s="3">
        <f t="shared" si="172"/>
        <v>0</v>
      </c>
      <c r="VM55" s="26">
        <f>план!CW54</f>
        <v>0</v>
      </c>
      <c r="VN55" s="3">
        <f>план!CX54</f>
        <v>0</v>
      </c>
      <c r="VO55" s="3">
        <f t="shared" si="2952"/>
        <v>0</v>
      </c>
      <c r="VP55" s="3">
        <f t="shared" si="2953"/>
        <v>0</v>
      </c>
      <c r="VQ55" s="3"/>
      <c r="VR55" s="3"/>
      <c r="VS55" s="3"/>
      <c r="VT55" s="3"/>
      <c r="VU55" s="3">
        <f t="shared" si="2954"/>
        <v>0</v>
      </c>
      <c r="VV55" s="3">
        <f t="shared" si="2955"/>
        <v>0</v>
      </c>
      <c r="VW55" s="3">
        <f t="shared" si="2956"/>
        <v>0</v>
      </c>
      <c r="VX55" s="3">
        <f t="shared" si="173"/>
        <v>0</v>
      </c>
      <c r="VY55" s="3">
        <f t="shared" si="174"/>
        <v>0</v>
      </c>
      <c r="VZ55" s="26">
        <f>план!CY54</f>
        <v>0</v>
      </c>
      <c r="WA55" s="3">
        <f>план!CZ54</f>
        <v>0</v>
      </c>
      <c r="WB55" s="3">
        <f t="shared" si="2957"/>
        <v>0</v>
      </c>
      <c r="WC55" s="3">
        <f t="shared" si="2958"/>
        <v>0</v>
      </c>
      <c r="WD55" s="26"/>
      <c r="WE55" s="26"/>
      <c r="WF55" s="3"/>
      <c r="WG55" s="3"/>
      <c r="WH55" s="3">
        <f t="shared" si="2959"/>
        <v>0</v>
      </c>
      <c r="WI55" s="3">
        <f t="shared" si="2960"/>
        <v>0</v>
      </c>
      <c r="WJ55" s="3">
        <f t="shared" si="2961"/>
        <v>0</v>
      </c>
      <c r="WK55" s="3">
        <f t="shared" si="175"/>
        <v>0</v>
      </c>
      <c r="WL55" s="3">
        <f t="shared" si="176"/>
        <v>0</v>
      </c>
      <c r="WM55" s="26">
        <f>план!DA54</f>
        <v>0</v>
      </c>
      <c r="WN55" s="3">
        <f>план!DB54</f>
        <v>0</v>
      </c>
      <c r="WO55" s="3">
        <f t="shared" si="2962"/>
        <v>0</v>
      </c>
      <c r="WP55" s="3">
        <f t="shared" si="2963"/>
        <v>0</v>
      </c>
      <c r="WQ55" s="26"/>
      <c r="WR55" s="26"/>
      <c r="WS55" s="3"/>
      <c r="WT55" s="3"/>
      <c r="WU55" s="3">
        <f t="shared" si="2964"/>
        <v>0</v>
      </c>
      <c r="WV55" s="3">
        <f t="shared" si="2965"/>
        <v>0</v>
      </c>
      <c r="WW55" s="3">
        <f t="shared" si="2966"/>
        <v>0</v>
      </c>
      <c r="WX55" s="3">
        <f t="shared" si="177"/>
        <v>0</v>
      </c>
      <c r="WY55" s="3">
        <f t="shared" si="178"/>
        <v>0</v>
      </c>
      <c r="WZ55" s="26">
        <f>план!DC54</f>
        <v>0</v>
      </c>
      <c r="XA55" s="3">
        <f>план!DD54</f>
        <v>0</v>
      </c>
      <c r="XB55" s="3">
        <f t="shared" si="2967"/>
        <v>0</v>
      </c>
      <c r="XC55" s="3">
        <f t="shared" si="2968"/>
        <v>0</v>
      </c>
      <c r="XD55" s="26"/>
      <c r="XE55" s="26"/>
      <c r="XF55" s="3"/>
      <c r="XG55" s="3"/>
      <c r="XH55" s="3">
        <f t="shared" si="2969"/>
        <v>0</v>
      </c>
      <c r="XI55" s="3">
        <f t="shared" si="2970"/>
        <v>0</v>
      </c>
      <c r="XJ55" s="3">
        <f t="shared" si="2971"/>
        <v>0</v>
      </c>
      <c r="XK55" s="3">
        <f t="shared" si="179"/>
        <v>0</v>
      </c>
      <c r="XL55" s="3">
        <f t="shared" si="180"/>
        <v>0</v>
      </c>
      <c r="XM55" s="26">
        <f>план!DE54</f>
        <v>0</v>
      </c>
      <c r="XN55" s="3">
        <f>план!DF54</f>
        <v>0</v>
      </c>
      <c r="XO55" s="3">
        <f t="shared" si="2972"/>
        <v>0</v>
      </c>
      <c r="XP55" s="3">
        <f t="shared" si="2973"/>
        <v>0</v>
      </c>
      <c r="XQ55" s="26"/>
      <c r="XR55" s="26"/>
      <c r="XS55" s="3"/>
      <c r="XT55" s="3"/>
      <c r="XU55" s="3">
        <f t="shared" si="2974"/>
        <v>0</v>
      </c>
      <c r="XV55" s="3">
        <f t="shared" si="2975"/>
        <v>0</v>
      </c>
      <c r="XW55" s="3">
        <f t="shared" si="2976"/>
        <v>0</v>
      </c>
      <c r="XX55" s="3">
        <f t="shared" si="181"/>
        <v>0</v>
      </c>
      <c r="XY55" s="3">
        <f t="shared" si="182"/>
        <v>0</v>
      </c>
      <c r="XZ55" s="26">
        <f>план!DG54</f>
        <v>0</v>
      </c>
      <c r="YA55" s="3">
        <f>план!DH54</f>
        <v>0</v>
      </c>
      <c r="YB55" s="3">
        <f t="shared" si="2977"/>
        <v>0</v>
      </c>
      <c r="YC55" s="3">
        <f t="shared" si="2978"/>
        <v>0</v>
      </c>
      <c r="YD55" s="26"/>
      <c r="YE55" s="26"/>
      <c r="YF55" s="3"/>
      <c r="YG55" s="3"/>
      <c r="YH55" s="3">
        <f t="shared" si="2979"/>
        <v>0</v>
      </c>
      <c r="YI55" s="3">
        <f t="shared" si="2980"/>
        <v>0</v>
      </c>
      <c r="YJ55" s="3">
        <f t="shared" si="2981"/>
        <v>0</v>
      </c>
      <c r="YK55" s="3">
        <f t="shared" si="183"/>
        <v>0</v>
      </c>
      <c r="YL55" s="3">
        <f t="shared" si="184"/>
        <v>0</v>
      </c>
      <c r="YM55" s="26">
        <f>план!DI54</f>
        <v>0</v>
      </c>
      <c r="YN55" s="3">
        <f>план!DJ54</f>
        <v>0</v>
      </c>
      <c r="YO55" s="3">
        <f t="shared" si="2982"/>
        <v>0</v>
      </c>
      <c r="YP55" s="3">
        <f t="shared" si="2983"/>
        <v>0</v>
      </c>
      <c r="YQ55" s="26"/>
      <c r="YR55" s="26"/>
      <c r="YS55" s="3"/>
      <c r="YT55" s="3"/>
      <c r="YU55" s="3">
        <f t="shared" si="2984"/>
        <v>0</v>
      </c>
      <c r="YV55" s="3">
        <f t="shared" si="2985"/>
        <v>0</v>
      </c>
      <c r="YW55" s="3">
        <f t="shared" si="2986"/>
        <v>0</v>
      </c>
      <c r="YX55" s="3">
        <f t="shared" si="185"/>
        <v>0</v>
      </c>
      <c r="YY55" s="3">
        <f t="shared" si="186"/>
        <v>0</v>
      </c>
      <c r="YZ55" s="26">
        <f>план!DK54</f>
        <v>0</v>
      </c>
      <c r="ZA55" s="3">
        <f>план!DL54</f>
        <v>0</v>
      </c>
      <c r="ZB55" s="3">
        <f t="shared" si="2987"/>
        <v>0</v>
      </c>
      <c r="ZC55" s="3">
        <f t="shared" si="2988"/>
        <v>0</v>
      </c>
      <c r="ZD55" s="3"/>
      <c r="ZE55" s="3"/>
      <c r="ZF55" s="3"/>
      <c r="ZG55" s="3"/>
      <c r="ZH55" s="3">
        <f t="shared" si="2989"/>
        <v>0</v>
      </c>
      <c r="ZI55" s="3">
        <f t="shared" si="2990"/>
        <v>0</v>
      </c>
      <c r="ZJ55" s="3">
        <f t="shared" si="2991"/>
        <v>0</v>
      </c>
      <c r="ZK55" s="3">
        <f t="shared" si="187"/>
        <v>0</v>
      </c>
      <c r="ZL55" s="3">
        <f t="shared" si="188"/>
        <v>0</v>
      </c>
      <c r="ZM55" s="26">
        <f>план!DM54</f>
        <v>0</v>
      </c>
      <c r="ZN55" s="3">
        <f>план!DN54</f>
        <v>0</v>
      </c>
      <c r="ZO55" s="3">
        <f t="shared" si="2992"/>
        <v>0</v>
      </c>
      <c r="ZP55" s="3">
        <f t="shared" si="2993"/>
        <v>0</v>
      </c>
      <c r="ZQ55" s="3"/>
      <c r="ZR55" s="3"/>
      <c r="ZS55" s="3"/>
      <c r="ZT55" s="3"/>
      <c r="ZU55" s="3">
        <f t="shared" si="2994"/>
        <v>0</v>
      </c>
      <c r="ZV55" s="3">
        <f t="shared" si="2995"/>
        <v>0</v>
      </c>
      <c r="ZW55" s="3">
        <f t="shared" si="2996"/>
        <v>0</v>
      </c>
      <c r="ZX55" s="3">
        <f t="shared" si="189"/>
        <v>0</v>
      </c>
      <c r="ZY55" s="3">
        <f t="shared" si="190"/>
        <v>0</v>
      </c>
      <c r="ZZ55" s="26">
        <f>план!DO54</f>
        <v>0</v>
      </c>
      <c r="AAA55" s="3">
        <f>план!DP54</f>
        <v>0</v>
      </c>
      <c r="AAB55" s="3">
        <f t="shared" si="2997"/>
        <v>0</v>
      </c>
      <c r="AAC55" s="3">
        <f t="shared" si="2998"/>
        <v>0</v>
      </c>
      <c r="AAD55" s="26"/>
      <c r="AAE55" s="26"/>
      <c r="AAF55" s="3"/>
      <c r="AAG55" s="3"/>
      <c r="AAH55" s="3">
        <f t="shared" si="2999"/>
        <v>0</v>
      </c>
      <c r="AAI55" s="3">
        <f t="shared" si="3000"/>
        <v>0</v>
      </c>
      <c r="AAJ55" s="3">
        <f t="shared" si="3001"/>
        <v>0</v>
      </c>
      <c r="AAK55" s="3">
        <f t="shared" si="191"/>
        <v>0</v>
      </c>
      <c r="AAL55" s="3">
        <f t="shared" si="192"/>
        <v>0</v>
      </c>
      <c r="AAM55" s="26">
        <f>план!DQ54</f>
        <v>0</v>
      </c>
      <c r="AAN55" s="3">
        <f>план!DR54</f>
        <v>0</v>
      </c>
      <c r="AAO55" s="3">
        <f t="shared" si="3002"/>
        <v>0</v>
      </c>
      <c r="AAP55" s="3">
        <f t="shared" si="3003"/>
        <v>0</v>
      </c>
      <c r="AAQ55" s="26"/>
      <c r="AAR55" s="26"/>
      <c r="AAS55" s="3"/>
      <c r="AAT55" s="3"/>
      <c r="AAU55" s="3">
        <f t="shared" si="3004"/>
        <v>0</v>
      </c>
      <c r="AAV55" s="3">
        <f t="shared" si="3005"/>
        <v>0</v>
      </c>
      <c r="AAW55" s="3">
        <f t="shared" si="3006"/>
        <v>0</v>
      </c>
      <c r="AAX55" s="3">
        <f t="shared" si="193"/>
        <v>0</v>
      </c>
      <c r="AAY55" s="3">
        <f t="shared" si="194"/>
        <v>0</v>
      </c>
      <c r="AAZ55" s="26">
        <f>план!DS54</f>
        <v>0</v>
      </c>
      <c r="ABA55" s="3">
        <f>план!DT54</f>
        <v>0</v>
      </c>
      <c r="ABB55" s="3">
        <f t="shared" si="3007"/>
        <v>0</v>
      </c>
      <c r="ABC55" s="3">
        <f t="shared" si="3008"/>
        <v>0</v>
      </c>
      <c r="ABD55" s="26"/>
      <c r="ABE55" s="26"/>
      <c r="ABF55" s="3"/>
      <c r="ABG55" s="3"/>
      <c r="ABH55" s="3">
        <f t="shared" si="3009"/>
        <v>0</v>
      </c>
      <c r="ABI55" s="3">
        <f t="shared" si="3010"/>
        <v>0</v>
      </c>
      <c r="ABJ55" s="3">
        <f t="shared" si="3011"/>
        <v>0</v>
      </c>
      <c r="ABK55" s="3">
        <f t="shared" si="195"/>
        <v>0</v>
      </c>
      <c r="ABL55" s="3">
        <f t="shared" si="196"/>
        <v>0</v>
      </c>
      <c r="ABM55" s="26">
        <f>план!DU54</f>
        <v>0</v>
      </c>
      <c r="ABN55" s="3">
        <f>план!DV54</f>
        <v>0</v>
      </c>
      <c r="ABO55" s="3">
        <f t="shared" ref="ABO55" si="3062">SUM(ABM55/7*($A$4-5))</f>
        <v>0</v>
      </c>
      <c r="ABP55" s="3">
        <f t="shared" si="3012"/>
        <v>0</v>
      </c>
      <c r="ABQ55" s="3"/>
      <c r="ABR55" s="3"/>
      <c r="ABS55" s="3"/>
      <c r="ABT55" s="3"/>
      <c r="ABU55" s="3">
        <f t="shared" si="3013"/>
        <v>0</v>
      </c>
      <c r="ABV55" s="3">
        <f t="shared" si="3014"/>
        <v>0</v>
      </c>
      <c r="ABW55" s="3">
        <f t="shared" si="3015"/>
        <v>0</v>
      </c>
      <c r="ABX55" s="51">
        <f t="shared" si="3016"/>
        <v>0</v>
      </c>
      <c r="ABY55" s="51">
        <f t="shared" si="3017"/>
        <v>0</v>
      </c>
      <c r="ABZ55" s="26">
        <f>план!DW54</f>
        <v>0</v>
      </c>
      <c r="ACA55" s="3">
        <f>план!DX54</f>
        <v>0</v>
      </c>
      <c r="ACB55" s="3">
        <f t="shared" si="3018"/>
        <v>0</v>
      </c>
      <c r="ACC55" s="3">
        <f t="shared" si="3019"/>
        <v>0</v>
      </c>
      <c r="ACD55" s="26"/>
      <c r="ACE55" s="26"/>
      <c r="ACF55" s="3"/>
      <c r="ACG55" s="3"/>
      <c r="ACH55" s="3">
        <f t="shared" si="3020"/>
        <v>0</v>
      </c>
      <c r="ACI55" s="3">
        <f t="shared" si="3021"/>
        <v>0</v>
      </c>
      <c r="ACJ55" s="3">
        <f t="shared" si="3022"/>
        <v>0</v>
      </c>
      <c r="ACK55" s="51">
        <f t="shared" si="3023"/>
        <v>0</v>
      </c>
      <c r="ACL55" s="51">
        <f t="shared" si="3024"/>
        <v>0</v>
      </c>
      <c r="ACM55" s="26">
        <f>план!DY54</f>
        <v>0</v>
      </c>
      <c r="ACN55" s="3">
        <f>план!DZ54</f>
        <v>0</v>
      </c>
      <c r="ACO55" s="3">
        <f t="shared" si="3025"/>
        <v>0</v>
      </c>
      <c r="ACP55" s="3">
        <f t="shared" si="3026"/>
        <v>0</v>
      </c>
      <c r="ACQ55" s="3"/>
      <c r="ACR55" s="3"/>
      <c r="ACS55" s="3"/>
      <c r="ACT55" s="3"/>
      <c r="ACU55" s="3">
        <f t="shared" si="3027"/>
        <v>0</v>
      </c>
      <c r="ACV55" s="3">
        <f t="shared" si="3028"/>
        <v>0</v>
      </c>
      <c r="ACW55" s="3">
        <f t="shared" si="3029"/>
        <v>0</v>
      </c>
      <c r="ACX55" s="51">
        <f t="shared" si="3030"/>
        <v>0</v>
      </c>
      <c r="ACY55" s="51">
        <f t="shared" si="3031"/>
        <v>0</v>
      </c>
      <c r="ACZ55" s="3">
        <f>план!EA54</f>
        <v>0</v>
      </c>
      <c r="ADA55" s="3">
        <f>план!EB54</f>
        <v>0</v>
      </c>
      <c r="ADB55" s="3">
        <f t="shared" ref="ADB55" si="3063">SUM(ACZ55/12*$A$4)</f>
        <v>0</v>
      </c>
      <c r="ADC55" s="3">
        <f t="shared" si="3032"/>
        <v>0</v>
      </c>
      <c r="ADD55" s="3"/>
      <c r="ADE55" s="3"/>
      <c r="ADF55" s="3"/>
      <c r="ADG55" s="3"/>
      <c r="ADH55" s="3">
        <f t="shared" si="3033"/>
        <v>0</v>
      </c>
      <c r="ADI55" s="3">
        <f t="shared" si="3034"/>
        <v>0</v>
      </c>
      <c r="ADJ55" s="3">
        <f t="shared" si="3035"/>
        <v>0</v>
      </c>
      <c r="ADK55" s="51">
        <f t="shared" si="3036"/>
        <v>0</v>
      </c>
      <c r="ADL55" s="51">
        <f t="shared" si="3037"/>
        <v>0</v>
      </c>
      <c r="ADM55" s="3"/>
      <c r="ADN55" s="3">
        <f>SUM(ADM55*$D55*$F55*$G55*$I55*ADN$10)</f>
        <v>0</v>
      </c>
      <c r="ADO55" s="3">
        <f t="shared" si="3038"/>
        <v>0</v>
      </c>
      <c r="ADP55" s="3">
        <f t="shared" si="3039"/>
        <v>0</v>
      </c>
      <c r="ADQ55" s="3"/>
      <c r="ADR55" s="3"/>
      <c r="ADS55" s="3"/>
      <c r="ADT55" s="3"/>
      <c r="ADU55" s="3">
        <f t="shared" si="3040"/>
        <v>0</v>
      </c>
      <c r="ADV55" s="3">
        <f t="shared" si="3041"/>
        <v>0</v>
      </c>
      <c r="ADW55" s="3">
        <f t="shared" si="3042"/>
        <v>0</v>
      </c>
      <c r="ADX55" s="51">
        <f t="shared" si="3043"/>
        <v>0</v>
      </c>
      <c r="ADY55" s="51">
        <f t="shared" si="3044"/>
        <v>0</v>
      </c>
      <c r="ADZ55" s="3">
        <f>план!EE54</f>
        <v>0</v>
      </c>
      <c r="AEA55" s="27">
        <f>план!EF54</f>
        <v>0</v>
      </c>
      <c r="AEB55" s="3">
        <f t="shared" si="3045"/>
        <v>0</v>
      </c>
      <c r="AEC55" s="3">
        <f t="shared" si="3046"/>
        <v>0</v>
      </c>
      <c r="AED55" s="83"/>
      <c r="AEE55" s="83"/>
      <c r="AEF55" s="83"/>
      <c r="AEG55" s="83"/>
      <c r="AEH55" s="3">
        <f t="shared" si="3047"/>
        <v>0</v>
      </c>
      <c r="AEI55" s="3">
        <f t="shared" si="3048"/>
        <v>0</v>
      </c>
      <c r="AEJ55" s="3">
        <f t="shared" si="3049"/>
        <v>0</v>
      </c>
      <c r="AEK55" s="51">
        <f t="shared" si="3050"/>
        <v>0</v>
      </c>
      <c r="AEL55" s="51">
        <f t="shared" si="3051"/>
        <v>0</v>
      </c>
      <c r="AEM55" s="28">
        <f t="shared" si="3052"/>
        <v>0</v>
      </c>
      <c r="AEN55" s="28">
        <f t="shared" si="3052"/>
        <v>0</v>
      </c>
      <c r="AEO55" s="28">
        <f t="shared" si="3052"/>
        <v>0</v>
      </c>
      <c r="AEP55" s="28">
        <f t="shared" si="3052"/>
        <v>0</v>
      </c>
      <c r="AEQ55" s="28">
        <f t="shared" si="3053"/>
        <v>0</v>
      </c>
      <c r="AER55" s="28">
        <f t="shared" si="3054"/>
        <v>0</v>
      </c>
      <c r="AES55" s="28">
        <f t="shared" si="3055"/>
        <v>0</v>
      </c>
      <c r="AET55" s="28">
        <f t="shared" si="3056"/>
        <v>0</v>
      </c>
      <c r="AEU55" s="3">
        <f t="shared" si="3057"/>
        <v>0</v>
      </c>
      <c r="AEV55" s="3">
        <f t="shared" si="3058"/>
        <v>0</v>
      </c>
      <c r="AEW55" s="3">
        <f t="shared" si="3059"/>
        <v>0</v>
      </c>
      <c r="AEX55" s="51">
        <f t="shared" si="3060"/>
        <v>0</v>
      </c>
      <c r="AEY55" s="51">
        <f t="shared" si="3061"/>
        <v>0</v>
      </c>
      <c r="AEZ55" s="118"/>
      <c r="AFA55" s="118"/>
    </row>
    <row r="56" spans="1:833" s="31" customFormat="1" x14ac:dyDescent="0.25">
      <c r="A56" s="59">
        <v>14</v>
      </c>
      <c r="B56" s="66"/>
      <c r="C56" s="67" t="s">
        <v>49</v>
      </c>
      <c r="D56" s="157">
        <f>D54</f>
        <v>9860</v>
      </c>
      <c r="E56" s="23">
        <v>10127</v>
      </c>
      <c r="F56" s="95">
        <v>1.7</v>
      </c>
      <c r="G56" s="61"/>
      <c r="H56" s="152"/>
      <c r="I56" s="62"/>
      <c r="J56" s="62"/>
      <c r="K56" s="62"/>
      <c r="L56" s="62">
        <v>2.57</v>
      </c>
      <c r="M56" s="65">
        <f>план!M55</f>
        <v>0</v>
      </c>
      <c r="N56" s="65">
        <f>план!N55</f>
        <v>0</v>
      </c>
      <c r="O56" s="65">
        <f t="shared" ref="O56:PJ56" si="3064">SUM(O57:O58)</f>
        <v>0</v>
      </c>
      <c r="P56" s="65">
        <f t="shared" si="3064"/>
        <v>0</v>
      </c>
      <c r="Q56" s="65">
        <f t="shared" si="3064"/>
        <v>0</v>
      </c>
      <c r="R56" s="65">
        <f t="shared" si="3064"/>
        <v>0</v>
      </c>
      <c r="S56" s="65">
        <f t="shared" si="3064"/>
        <v>0</v>
      </c>
      <c r="T56" s="65">
        <f t="shared" si="3064"/>
        <v>0</v>
      </c>
      <c r="U56" s="65">
        <f t="shared" si="3064"/>
        <v>0</v>
      </c>
      <c r="V56" s="65">
        <f t="shared" si="3064"/>
        <v>0</v>
      </c>
      <c r="W56" s="65">
        <f t="shared" si="3064"/>
        <v>0</v>
      </c>
      <c r="X56" s="3">
        <f t="shared" si="85"/>
        <v>0</v>
      </c>
      <c r="Y56" s="3">
        <f t="shared" si="86"/>
        <v>0</v>
      </c>
      <c r="Z56" s="65">
        <f>план!O55</f>
        <v>0</v>
      </c>
      <c r="AA56" s="65">
        <f>план!P55</f>
        <v>0</v>
      </c>
      <c r="AB56" s="65">
        <f t="shared" ref="AB56:AC56" si="3065">SUM(AB57:AB58)</f>
        <v>0</v>
      </c>
      <c r="AC56" s="65">
        <f t="shared" si="3065"/>
        <v>0</v>
      </c>
      <c r="AD56" s="65">
        <f t="shared" si="3064"/>
        <v>0</v>
      </c>
      <c r="AE56" s="65">
        <f t="shared" si="3064"/>
        <v>0</v>
      </c>
      <c r="AF56" s="65">
        <f t="shared" si="3064"/>
        <v>0</v>
      </c>
      <c r="AG56" s="65">
        <f t="shared" si="3064"/>
        <v>0</v>
      </c>
      <c r="AH56" s="65">
        <f t="shared" ref="AH56:AJ56" si="3066">SUM(AH57:AH58)</f>
        <v>0</v>
      </c>
      <c r="AI56" s="65">
        <f t="shared" si="3066"/>
        <v>0</v>
      </c>
      <c r="AJ56" s="65">
        <f t="shared" si="3066"/>
        <v>0</v>
      </c>
      <c r="AK56" s="3">
        <f t="shared" si="87"/>
        <v>0</v>
      </c>
      <c r="AL56" s="3">
        <f t="shared" si="88"/>
        <v>0</v>
      </c>
      <c r="AM56" s="65">
        <f>план!Q55</f>
        <v>0</v>
      </c>
      <c r="AN56" s="65">
        <f>план!R55</f>
        <v>0</v>
      </c>
      <c r="AO56" s="65">
        <f t="shared" ref="AO56:AP56" si="3067">SUM(AO57:AO58)</f>
        <v>0</v>
      </c>
      <c r="AP56" s="65">
        <f t="shared" si="3067"/>
        <v>0</v>
      </c>
      <c r="AQ56" s="65">
        <f t="shared" si="3064"/>
        <v>0</v>
      </c>
      <c r="AR56" s="65">
        <f t="shared" si="3064"/>
        <v>0</v>
      </c>
      <c r="AS56" s="65">
        <f t="shared" si="3064"/>
        <v>0</v>
      </c>
      <c r="AT56" s="65">
        <f t="shared" si="3064"/>
        <v>0</v>
      </c>
      <c r="AU56" s="65">
        <f t="shared" si="3064"/>
        <v>0</v>
      </c>
      <c r="AV56" s="65">
        <f t="shared" si="3064"/>
        <v>0</v>
      </c>
      <c r="AW56" s="65">
        <f t="shared" si="3064"/>
        <v>0</v>
      </c>
      <c r="AX56" s="3">
        <f t="shared" si="89"/>
        <v>0</v>
      </c>
      <c r="AY56" s="3">
        <f t="shared" si="90"/>
        <v>0</v>
      </c>
      <c r="AZ56" s="65">
        <f>план!S55</f>
        <v>0</v>
      </c>
      <c r="BA56" s="65">
        <f>план!T55</f>
        <v>0</v>
      </c>
      <c r="BB56" s="65">
        <f t="shared" ref="BB56:BC56" si="3068">SUM(BB57:BB58)</f>
        <v>0</v>
      </c>
      <c r="BC56" s="65">
        <f t="shared" si="3068"/>
        <v>0</v>
      </c>
      <c r="BD56" s="65">
        <f t="shared" si="3064"/>
        <v>0</v>
      </c>
      <c r="BE56" s="65">
        <f t="shared" ref="BE56:BJ56" si="3069">SUM(BE57:BE58)</f>
        <v>0</v>
      </c>
      <c r="BF56" s="65">
        <f t="shared" si="3069"/>
        <v>0</v>
      </c>
      <c r="BG56" s="65">
        <f t="shared" si="3069"/>
        <v>0</v>
      </c>
      <c r="BH56" s="65">
        <f t="shared" si="3069"/>
        <v>0</v>
      </c>
      <c r="BI56" s="65">
        <f t="shared" si="3069"/>
        <v>0</v>
      </c>
      <c r="BJ56" s="65">
        <f t="shared" si="3069"/>
        <v>0</v>
      </c>
      <c r="BK56" s="3">
        <f t="shared" si="91"/>
        <v>0</v>
      </c>
      <c r="BL56" s="3">
        <f t="shared" si="92"/>
        <v>0</v>
      </c>
      <c r="BM56" s="65">
        <f>план!U55</f>
        <v>0</v>
      </c>
      <c r="BN56" s="65">
        <f>план!V55</f>
        <v>0</v>
      </c>
      <c r="BO56" s="65">
        <f t="shared" ref="BO56:BP56" si="3070">SUM(BO57:BO58)</f>
        <v>0</v>
      </c>
      <c r="BP56" s="65">
        <f t="shared" si="3070"/>
        <v>0</v>
      </c>
      <c r="BQ56" s="65">
        <f t="shared" si="3064"/>
        <v>0</v>
      </c>
      <c r="BR56" s="65">
        <f t="shared" si="3064"/>
        <v>0</v>
      </c>
      <c r="BS56" s="65">
        <f t="shared" si="3064"/>
        <v>0</v>
      </c>
      <c r="BT56" s="65">
        <f t="shared" si="3064"/>
        <v>0</v>
      </c>
      <c r="BU56" s="65">
        <f t="shared" si="3064"/>
        <v>0</v>
      </c>
      <c r="BV56" s="65">
        <f t="shared" si="3064"/>
        <v>0</v>
      </c>
      <c r="BW56" s="65">
        <f t="shared" si="3064"/>
        <v>0</v>
      </c>
      <c r="BX56" s="3">
        <f t="shared" si="93"/>
        <v>0</v>
      </c>
      <c r="BY56" s="3">
        <f t="shared" si="94"/>
        <v>0</v>
      </c>
      <c r="BZ56" s="65">
        <f>план!W55</f>
        <v>0</v>
      </c>
      <c r="CA56" s="65">
        <f>план!X55</f>
        <v>0</v>
      </c>
      <c r="CB56" s="65">
        <f t="shared" ref="CB56:CC56" si="3071">SUM(CB57:CB58)</f>
        <v>0</v>
      </c>
      <c r="CC56" s="65">
        <f t="shared" si="3071"/>
        <v>0</v>
      </c>
      <c r="CD56" s="65">
        <f t="shared" si="3064"/>
        <v>0</v>
      </c>
      <c r="CE56" s="65">
        <f t="shared" si="3064"/>
        <v>0</v>
      </c>
      <c r="CF56" s="65">
        <f t="shared" si="3064"/>
        <v>0</v>
      </c>
      <c r="CG56" s="65">
        <f t="shared" si="3064"/>
        <v>0</v>
      </c>
      <c r="CH56" s="65">
        <f t="shared" ref="CH56:CJ56" si="3072">SUM(CH57:CH58)</f>
        <v>0</v>
      </c>
      <c r="CI56" s="65">
        <f t="shared" si="3072"/>
        <v>0</v>
      </c>
      <c r="CJ56" s="65">
        <f t="shared" si="3072"/>
        <v>0</v>
      </c>
      <c r="CK56" s="3">
        <f t="shared" si="95"/>
        <v>0</v>
      </c>
      <c r="CL56" s="3">
        <f t="shared" si="96"/>
        <v>0</v>
      </c>
      <c r="CM56" s="65">
        <f>план!Y55</f>
        <v>0</v>
      </c>
      <c r="CN56" s="65">
        <f>план!Z55</f>
        <v>0</v>
      </c>
      <c r="CO56" s="65">
        <f t="shared" ref="CO56:CP56" si="3073">SUM(CO57:CO58)</f>
        <v>0</v>
      </c>
      <c r="CP56" s="65">
        <f t="shared" si="3073"/>
        <v>0</v>
      </c>
      <c r="CQ56" s="65">
        <f t="shared" si="3064"/>
        <v>0</v>
      </c>
      <c r="CR56" s="65">
        <f t="shared" si="3064"/>
        <v>0</v>
      </c>
      <c r="CS56" s="65">
        <f t="shared" si="3064"/>
        <v>0</v>
      </c>
      <c r="CT56" s="65">
        <f t="shared" si="3064"/>
        <v>0</v>
      </c>
      <c r="CU56" s="65">
        <f t="shared" si="3064"/>
        <v>0</v>
      </c>
      <c r="CV56" s="65">
        <f t="shared" si="3064"/>
        <v>0</v>
      </c>
      <c r="CW56" s="65">
        <f t="shared" si="3064"/>
        <v>0</v>
      </c>
      <c r="CX56" s="3">
        <f t="shared" si="97"/>
        <v>0</v>
      </c>
      <c r="CY56" s="3">
        <f t="shared" si="98"/>
        <v>0</v>
      </c>
      <c r="CZ56" s="65">
        <f>план!AA55</f>
        <v>0</v>
      </c>
      <c r="DA56" s="65">
        <f>план!AB55</f>
        <v>0</v>
      </c>
      <c r="DB56" s="65">
        <f t="shared" ref="DB56:DC56" si="3074">SUM(DB57:DB58)</f>
        <v>0</v>
      </c>
      <c r="DC56" s="65">
        <f t="shared" si="3074"/>
        <v>0</v>
      </c>
      <c r="DD56" s="65">
        <f t="shared" si="3064"/>
        <v>0</v>
      </c>
      <c r="DE56" s="65">
        <f t="shared" si="3064"/>
        <v>0</v>
      </c>
      <c r="DF56" s="65">
        <f t="shared" si="3064"/>
        <v>0</v>
      </c>
      <c r="DG56" s="65">
        <f t="shared" si="3064"/>
        <v>0</v>
      </c>
      <c r="DH56" s="65">
        <f t="shared" ref="DH56:DJ56" si="3075">SUM(DH57:DH58)</f>
        <v>0</v>
      </c>
      <c r="DI56" s="65">
        <f t="shared" si="3075"/>
        <v>0</v>
      </c>
      <c r="DJ56" s="65">
        <f t="shared" si="3075"/>
        <v>0</v>
      </c>
      <c r="DK56" s="3">
        <f t="shared" si="99"/>
        <v>0</v>
      </c>
      <c r="DL56" s="3">
        <f t="shared" si="100"/>
        <v>0</v>
      </c>
      <c r="DM56" s="65">
        <f>план!AC55</f>
        <v>0</v>
      </c>
      <c r="DN56" s="65">
        <f>план!AD55</f>
        <v>0</v>
      </c>
      <c r="DO56" s="65">
        <f t="shared" ref="DO56:DP56" si="3076">SUM(DO57:DO58)</f>
        <v>0</v>
      </c>
      <c r="DP56" s="65">
        <f t="shared" si="3076"/>
        <v>0</v>
      </c>
      <c r="DQ56" s="65">
        <f t="shared" si="3064"/>
        <v>0</v>
      </c>
      <c r="DR56" s="65">
        <f t="shared" si="3064"/>
        <v>0</v>
      </c>
      <c r="DS56" s="65">
        <f t="shared" si="3064"/>
        <v>0</v>
      </c>
      <c r="DT56" s="65">
        <f t="shared" si="3064"/>
        <v>0</v>
      </c>
      <c r="DU56" s="65">
        <f t="shared" si="3064"/>
        <v>0</v>
      </c>
      <c r="DV56" s="65">
        <f t="shared" si="3064"/>
        <v>0</v>
      </c>
      <c r="DW56" s="65">
        <f t="shared" si="3064"/>
        <v>0</v>
      </c>
      <c r="DX56" s="3">
        <f t="shared" si="101"/>
        <v>0</v>
      </c>
      <c r="DY56" s="3">
        <f t="shared" si="102"/>
        <v>0</v>
      </c>
      <c r="DZ56" s="65">
        <f>план!AE55</f>
        <v>0</v>
      </c>
      <c r="EA56" s="65">
        <f>план!AF55</f>
        <v>0</v>
      </c>
      <c r="EB56" s="65">
        <f t="shared" ref="EB56:EC56" si="3077">SUM(EB57:EB58)</f>
        <v>0</v>
      </c>
      <c r="EC56" s="65">
        <f t="shared" si="3077"/>
        <v>0</v>
      </c>
      <c r="ED56" s="65">
        <f t="shared" si="3064"/>
        <v>0</v>
      </c>
      <c r="EE56" s="65">
        <f t="shared" si="3064"/>
        <v>0</v>
      </c>
      <c r="EF56" s="65">
        <f t="shared" si="3064"/>
        <v>0</v>
      </c>
      <c r="EG56" s="65">
        <f t="shared" si="3064"/>
        <v>0</v>
      </c>
      <c r="EH56" s="65">
        <f t="shared" ref="EH56:EJ56" si="3078">SUM(EH57:EH58)</f>
        <v>0</v>
      </c>
      <c r="EI56" s="65">
        <f t="shared" si="3078"/>
        <v>0</v>
      </c>
      <c r="EJ56" s="65">
        <f t="shared" si="3078"/>
        <v>0</v>
      </c>
      <c r="EK56" s="3">
        <f t="shared" si="103"/>
        <v>0</v>
      </c>
      <c r="EL56" s="3">
        <f t="shared" si="104"/>
        <v>0</v>
      </c>
      <c r="EM56" s="65">
        <f>план!AG55</f>
        <v>0</v>
      </c>
      <c r="EN56" s="65">
        <f>план!AH55</f>
        <v>0</v>
      </c>
      <c r="EO56" s="65">
        <f t="shared" ref="EO56:EP56" si="3079">SUM(EO57:EO58)</f>
        <v>0</v>
      </c>
      <c r="EP56" s="65">
        <f t="shared" si="3079"/>
        <v>0</v>
      </c>
      <c r="EQ56" s="65">
        <f t="shared" si="3064"/>
        <v>0</v>
      </c>
      <c r="ER56" s="65">
        <f t="shared" si="3064"/>
        <v>0</v>
      </c>
      <c r="ES56" s="65">
        <f t="shared" si="3064"/>
        <v>0</v>
      </c>
      <c r="ET56" s="65">
        <f t="shared" si="3064"/>
        <v>0</v>
      </c>
      <c r="EU56" s="65">
        <f t="shared" si="3064"/>
        <v>0</v>
      </c>
      <c r="EV56" s="65">
        <f t="shared" si="3064"/>
        <v>0</v>
      </c>
      <c r="EW56" s="65">
        <f t="shared" si="3064"/>
        <v>0</v>
      </c>
      <c r="EX56" s="3">
        <f t="shared" si="105"/>
        <v>0</v>
      </c>
      <c r="EY56" s="3">
        <f t="shared" si="106"/>
        <v>0</v>
      </c>
      <c r="EZ56" s="65">
        <f>план!AI55</f>
        <v>0</v>
      </c>
      <c r="FA56" s="65">
        <f>план!AJ55</f>
        <v>0</v>
      </c>
      <c r="FB56" s="65">
        <f t="shared" ref="FB56:FC56" si="3080">SUM(FB57:FB58)</f>
        <v>0</v>
      </c>
      <c r="FC56" s="65">
        <f t="shared" si="3080"/>
        <v>0</v>
      </c>
      <c r="FD56" s="65">
        <f t="shared" si="3064"/>
        <v>0</v>
      </c>
      <c r="FE56" s="65">
        <f t="shared" si="3064"/>
        <v>0</v>
      </c>
      <c r="FF56" s="65">
        <f t="shared" si="3064"/>
        <v>0</v>
      </c>
      <c r="FG56" s="65">
        <f t="shared" si="3064"/>
        <v>0</v>
      </c>
      <c r="FH56" s="65">
        <f t="shared" ref="FH56:FJ56" si="3081">SUM(FH57:FH58)</f>
        <v>0</v>
      </c>
      <c r="FI56" s="65">
        <f t="shared" si="3081"/>
        <v>0</v>
      </c>
      <c r="FJ56" s="65">
        <f t="shared" si="3081"/>
        <v>0</v>
      </c>
      <c r="FK56" s="3">
        <f t="shared" si="107"/>
        <v>0</v>
      </c>
      <c r="FL56" s="3">
        <f t="shared" si="108"/>
        <v>0</v>
      </c>
      <c r="FM56" s="65">
        <f>план!AK55</f>
        <v>0</v>
      </c>
      <c r="FN56" s="65">
        <f>план!AL55</f>
        <v>0</v>
      </c>
      <c r="FO56" s="65">
        <f t="shared" ref="FO56:FP56" si="3082">SUM(FO57:FO58)</f>
        <v>0</v>
      </c>
      <c r="FP56" s="65">
        <f t="shared" si="3082"/>
        <v>0</v>
      </c>
      <c r="FQ56" s="65">
        <f t="shared" si="3064"/>
        <v>0</v>
      </c>
      <c r="FR56" s="65">
        <f t="shared" si="3064"/>
        <v>0</v>
      </c>
      <c r="FS56" s="65">
        <f t="shared" si="3064"/>
        <v>0</v>
      </c>
      <c r="FT56" s="65">
        <f t="shared" si="3064"/>
        <v>0</v>
      </c>
      <c r="FU56" s="65">
        <f t="shared" si="3064"/>
        <v>0</v>
      </c>
      <c r="FV56" s="65">
        <f t="shared" si="3064"/>
        <v>0</v>
      </c>
      <c r="FW56" s="65">
        <f t="shared" si="3064"/>
        <v>0</v>
      </c>
      <c r="FX56" s="3">
        <f t="shared" si="109"/>
        <v>0</v>
      </c>
      <c r="FY56" s="3">
        <f t="shared" si="110"/>
        <v>0</v>
      </c>
      <c r="FZ56" s="65">
        <f>план!AM55</f>
        <v>0</v>
      </c>
      <c r="GA56" s="65">
        <f>план!AN55</f>
        <v>0</v>
      </c>
      <c r="GB56" s="65">
        <f t="shared" ref="GB56:GC56" si="3083">SUM(GB57:GB58)</f>
        <v>0</v>
      </c>
      <c r="GC56" s="65">
        <f t="shared" si="3083"/>
        <v>0</v>
      </c>
      <c r="GD56" s="65">
        <f t="shared" si="3064"/>
        <v>0</v>
      </c>
      <c r="GE56" s="65">
        <f t="shared" si="3064"/>
        <v>0</v>
      </c>
      <c r="GF56" s="65">
        <f t="shared" si="3064"/>
        <v>0</v>
      </c>
      <c r="GG56" s="65">
        <f t="shared" si="3064"/>
        <v>0</v>
      </c>
      <c r="GH56" s="65">
        <f t="shared" ref="GH56:GJ56" si="3084">SUM(GH57:GH58)</f>
        <v>0</v>
      </c>
      <c r="GI56" s="65">
        <f t="shared" si="3084"/>
        <v>0</v>
      </c>
      <c r="GJ56" s="65">
        <f t="shared" si="3084"/>
        <v>0</v>
      </c>
      <c r="GK56" s="3">
        <f t="shared" si="111"/>
        <v>0</v>
      </c>
      <c r="GL56" s="3">
        <f t="shared" si="112"/>
        <v>0</v>
      </c>
      <c r="GM56" s="65">
        <f>план!AO55</f>
        <v>0</v>
      </c>
      <c r="GN56" s="65">
        <f>план!AP55</f>
        <v>0</v>
      </c>
      <c r="GO56" s="65">
        <f t="shared" ref="GO56:GP56" si="3085">SUM(GO57:GO58)</f>
        <v>0</v>
      </c>
      <c r="GP56" s="65">
        <f t="shared" si="3085"/>
        <v>0</v>
      </c>
      <c r="GQ56" s="65">
        <f t="shared" si="3064"/>
        <v>0</v>
      </c>
      <c r="GR56" s="65">
        <f t="shared" si="3064"/>
        <v>0</v>
      </c>
      <c r="GS56" s="65">
        <f t="shared" si="3064"/>
        <v>0</v>
      </c>
      <c r="GT56" s="65">
        <f t="shared" si="3064"/>
        <v>0</v>
      </c>
      <c r="GU56" s="65">
        <f t="shared" si="3064"/>
        <v>0</v>
      </c>
      <c r="GV56" s="65">
        <f t="shared" si="3064"/>
        <v>0</v>
      </c>
      <c r="GW56" s="65">
        <f t="shared" si="3064"/>
        <v>0</v>
      </c>
      <c r="GX56" s="3">
        <f t="shared" si="113"/>
        <v>0</v>
      </c>
      <c r="GY56" s="3">
        <f t="shared" si="114"/>
        <v>0</v>
      </c>
      <c r="GZ56" s="65">
        <f>план!AQ55</f>
        <v>0</v>
      </c>
      <c r="HA56" s="65">
        <f>план!AR55</f>
        <v>0</v>
      </c>
      <c r="HB56" s="65">
        <f t="shared" ref="HB56:HC56" si="3086">SUM(HB57:HB58)</f>
        <v>0</v>
      </c>
      <c r="HC56" s="65">
        <f t="shared" si="3086"/>
        <v>0</v>
      </c>
      <c r="HD56" s="65">
        <f t="shared" si="3064"/>
        <v>0</v>
      </c>
      <c r="HE56" s="65">
        <f t="shared" si="3064"/>
        <v>0</v>
      </c>
      <c r="HF56" s="65">
        <f t="shared" si="3064"/>
        <v>0</v>
      </c>
      <c r="HG56" s="65">
        <f t="shared" si="3064"/>
        <v>0</v>
      </c>
      <c r="HH56" s="65">
        <f t="shared" ref="HH56:HJ56" si="3087">SUM(HH57:HH58)</f>
        <v>0</v>
      </c>
      <c r="HI56" s="65">
        <f t="shared" si="3087"/>
        <v>0</v>
      </c>
      <c r="HJ56" s="65">
        <f t="shared" si="3087"/>
        <v>0</v>
      </c>
      <c r="HK56" s="3">
        <f t="shared" si="115"/>
        <v>0</v>
      </c>
      <c r="HL56" s="3">
        <f t="shared" si="116"/>
        <v>0</v>
      </c>
      <c r="HM56" s="65">
        <f>план!AS55</f>
        <v>0</v>
      </c>
      <c r="HN56" s="65">
        <f>план!AT55</f>
        <v>0</v>
      </c>
      <c r="HO56" s="65">
        <f t="shared" ref="HO56:HP56" si="3088">SUM(HO57:HO58)</f>
        <v>0</v>
      </c>
      <c r="HP56" s="65">
        <f t="shared" si="3088"/>
        <v>0</v>
      </c>
      <c r="HQ56" s="65">
        <f t="shared" si="3064"/>
        <v>0</v>
      </c>
      <c r="HR56" s="65">
        <f t="shared" si="3064"/>
        <v>0</v>
      </c>
      <c r="HS56" s="65">
        <f t="shared" si="3064"/>
        <v>0</v>
      </c>
      <c r="HT56" s="65">
        <f t="shared" si="3064"/>
        <v>0</v>
      </c>
      <c r="HU56" s="65">
        <f t="shared" si="3064"/>
        <v>0</v>
      </c>
      <c r="HV56" s="65">
        <f t="shared" si="3064"/>
        <v>0</v>
      </c>
      <c r="HW56" s="65">
        <f t="shared" si="3064"/>
        <v>0</v>
      </c>
      <c r="HX56" s="3">
        <f t="shared" si="117"/>
        <v>0</v>
      </c>
      <c r="HY56" s="3">
        <f t="shared" si="118"/>
        <v>0</v>
      </c>
      <c r="HZ56" s="65">
        <f>план!AU55</f>
        <v>0</v>
      </c>
      <c r="IA56" s="65">
        <f>план!AV55</f>
        <v>0</v>
      </c>
      <c r="IB56" s="65">
        <f t="shared" ref="IB56:IC56" si="3089">SUM(IB57:IB58)</f>
        <v>0</v>
      </c>
      <c r="IC56" s="65">
        <f t="shared" si="3089"/>
        <v>0</v>
      </c>
      <c r="ID56" s="65">
        <f t="shared" si="3064"/>
        <v>0</v>
      </c>
      <c r="IE56" s="65">
        <f t="shared" si="3064"/>
        <v>0</v>
      </c>
      <c r="IF56" s="65">
        <f t="shared" si="3064"/>
        <v>0</v>
      </c>
      <c r="IG56" s="65">
        <f t="shared" si="3064"/>
        <v>0</v>
      </c>
      <c r="IH56" s="65">
        <f t="shared" ref="IH56:IJ56" si="3090">SUM(IH57:IH58)</f>
        <v>0</v>
      </c>
      <c r="II56" s="65">
        <f t="shared" si="3090"/>
        <v>0</v>
      </c>
      <c r="IJ56" s="65">
        <f t="shared" si="3090"/>
        <v>0</v>
      </c>
      <c r="IK56" s="3">
        <f t="shared" si="119"/>
        <v>0</v>
      </c>
      <c r="IL56" s="3">
        <f t="shared" si="120"/>
        <v>0</v>
      </c>
      <c r="IM56" s="65">
        <f>план!AW55</f>
        <v>0</v>
      </c>
      <c r="IN56" s="65">
        <f>план!AX55</f>
        <v>0</v>
      </c>
      <c r="IO56" s="65">
        <f t="shared" ref="IO56:IP56" si="3091">SUM(IO57:IO58)</f>
        <v>0</v>
      </c>
      <c r="IP56" s="65">
        <f t="shared" si="3091"/>
        <v>0</v>
      </c>
      <c r="IQ56" s="65">
        <f t="shared" si="3064"/>
        <v>0</v>
      </c>
      <c r="IR56" s="65">
        <f t="shared" si="3064"/>
        <v>0</v>
      </c>
      <c r="IS56" s="65">
        <f t="shared" si="3064"/>
        <v>0</v>
      </c>
      <c r="IT56" s="65">
        <f t="shared" si="3064"/>
        <v>0</v>
      </c>
      <c r="IU56" s="65">
        <f t="shared" ref="IU56:IW56" si="3092">SUM(IU57:IU58)</f>
        <v>0</v>
      </c>
      <c r="IV56" s="65">
        <f t="shared" si="3092"/>
        <v>0</v>
      </c>
      <c r="IW56" s="65">
        <f t="shared" si="3092"/>
        <v>0</v>
      </c>
      <c r="IX56" s="3">
        <f t="shared" si="121"/>
        <v>0</v>
      </c>
      <c r="IY56" s="3">
        <f t="shared" si="122"/>
        <v>0</v>
      </c>
      <c r="IZ56" s="65">
        <f>план!AY55</f>
        <v>0</v>
      </c>
      <c r="JA56" s="65">
        <f>план!AZ55</f>
        <v>0</v>
      </c>
      <c r="JB56" s="65">
        <f t="shared" ref="JB56:JC56" si="3093">SUM(JB57:JB58)</f>
        <v>0</v>
      </c>
      <c r="JC56" s="65">
        <f t="shared" si="3093"/>
        <v>0</v>
      </c>
      <c r="JD56" s="65">
        <f t="shared" si="3064"/>
        <v>0</v>
      </c>
      <c r="JE56" s="65">
        <f t="shared" si="3064"/>
        <v>0</v>
      </c>
      <c r="JF56" s="65">
        <f t="shared" si="3064"/>
        <v>0</v>
      </c>
      <c r="JG56" s="65">
        <f t="shared" si="3064"/>
        <v>0</v>
      </c>
      <c r="JH56" s="65">
        <f t="shared" si="3064"/>
        <v>0</v>
      </c>
      <c r="JI56" s="65">
        <f t="shared" si="3064"/>
        <v>0</v>
      </c>
      <c r="JJ56" s="65">
        <f t="shared" si="3064"/>
        <v>0</v>
      </c>
      <c r="JK56" s="3">
        <f t="shared" si="123"/>
        <v>0</v>
      </c>
      <c r="JL56" s="3">
        <f t="shared" si="124"/>
        <v>0</v>
      </c>
      <c r="JM56" s="65">
        <f>план!BA55</f>
        <v>0</v>
      </c>
      <c r="JN56" s="65">
        <f>план!BB55</f>
        <v>0</v>
      </c>
      <c r="JO56" s="65">
        <f t="shared" ref="JO56:JP56" si="3094">SUM(JO57:JO58)</f>
        <v>0</v>
      </c>
      <c r="JP56" s="65">
        <f t="shared" si="3094"/>
        <v>0</v>
      </c>
      <c r="JQ56" s="65">
        <f t="shared" si="3064"/>
        <v>0</v>
      </c>
      <c r="JR56" s="65">
        <f t="shared" si="3064"/>
        <v>0</v>
      </c>
      <c r="JS56" s="65">
        <f t="shared" si="3064"/>
        <v>0</v>
      </c>
      <c r="JT56" s="65">
        <f t="shared" si="3064"/>
        <v>0</v>
      </c>
      <c r="JU56" s="65">
        <f t="shared" ref="JU56:JW56" si="3095">SUM(JU57:JU58)</f>
        <v>0</v>
      </c>
      <c r="JV56" s="65">
        <f t="shared" si="3095"/>
        <v>0</v>
      </c>
      <c r="JW56" s="65">
        <f t="shared" si="3095"/>
        <v>0</v>
      </c>
      <c r="JX56" s="3">
        <f t="shared" si="125"/>
        <v>0</v>
      </c>
      <c r="JY56" s="3">
        <f t="shared" si="126"/>
        <v>0</v>
      </c>
      <c r="JZ56" s="65">
        <f>план!BC55</f>
        <v>0</v>
      </c>
      <c r="KA56" s="65">
        <f>план!BD55</f>
        <v>0</v>
      </c>
      <c r="KB56" s="65">
        <f t="shared" ref="KB56:KC56" si="3096">SUM(KB57:KB58)</f>
        <v>0</v>
      </c>
      <c r="KC56" s="65">
        <f t="shared" si="3096"/>
        <v>0</v>
      </c>
      <c r="KD56" s="65">
        <f t="shared" si="3064"/>
        <v>0</v>
      </c>
      <c r="KE56" s="65">
        <f t="shared" si="3064"/>
        <v>0</v>
      </c>
      <c r="KF56" s="65">
        <f t="shared" si="3064"/>
        <v>0</v>
      </c>
      <c r="KG56" s="65">
        <f t="shared" si="3064"/>
        <v>0</v>
      </c>
      <c r="KH56" s="65">
        <f t="shared" si="3064"/>
        <v>0</v>
      </c>
      <c r="KI56" s="65">
        <f t="shared" si="3064"/>
        <v>0</v>
      </c>
      <c r="KJ56" s="65">
        <f t="shared" si="3064"/>
        <v>0</v>
      </c>
      <c r="KK56" s="3">
        <f t="shared" si="127"/>
        <v>0</v>
      </c>
      <c r="KL56" s="3">
        <f t="shared" si="128"/>
        <v>0</v>
      </c>
      <c r="KM56" s="65">
        <f>план!BE55</f>
        <v>0</v>
      </c>
      <c r="KN56" s="65">
        <f>план!BF55</f>
        <v>0</v>
      </c>
      <c r="KO56" s="65">
        <f t="shared" ref="KO56:KP56" si="3097">SUM(KO57:KO58)</f>
        <v>0</v>
      </c>
      <c r="KP56" s="65">
        <f t="shared" si="3097"/>
        <v>0</v>
      </c>
      <c r="KQ56" s="65">
        <f t="shared" si="3064"/>
        <v>0</v>
      </c>
      <c r="KR56" s="65">
        <f t="shared" si="3064"/>
        <v>0</v>
      </c>
      <c r="KS56" s="65">
        <f t="shared" si="3064"/>
        <v>0</v>
      </c>
      <c r="KT56" s="65">
        <f t="shared" si="3064"/>
        <v>0</v>
      </c>
      <c r="KU56" s="65">
        <f t="shared" ref="KU56:KW56" si="3098">SUM(KU57:KU58)</f>
        <v>0</v>
      </c>
      <c r="KV56" s="65">
        <f t="shared" si="3098"/>
        <v>0</v>
      </c>
      <c r="KW56" s="65">
        <f t="shared" si="3098"/>
        <v>0</v>
      </c>
      <c r="KX56" s="3">
        <f t="shared" si="129"/>
        <v>0</v>
      </c>
      <c r="KY56" s="3">
        <f t="shared" si="130"/>
        <v>0</v>
      </c>
      <c r="KZ56" s="65">
        <f>план!BG55</f>
        <v>0</v>
      </c>
      <c r="LA56" s="65">
        <f>план!BH55</f>
        <v>0</v>
      </c>
      <c r="LB56" s="65">
        <f t="shared" ref="LB56:LC56" si="3099">SUM(LB57:LB58)</f>
        <v>0</v>
      </c>
      <c r="LC56" s="65">
        <f t="shared" si="3099"/>
        <v>0</v>
      </c>
      <c r="LD56" s="65">
        <f t="shared" si="3064"/>
        <v>0</v>
      </c>
      <c r="LE56" s="65">
        <f t="shared" si="3064"/>
        <v>0</v>
      </c>
      <c r="LF56" s="65">
        <f t="shared" si="3064"/>
        <v>0</v>
      </c>
      <c r="LG56" s="65">
        <f t="shared" si="3064"/>
        <v>0</v>
      </c>
      <c r="LH56" s="65">
        <f t="shared" si="3064"/>
        <v>0</v>
      </c>
      <c r="LI56" s="65">
        <f t="shared" si="3064"/>
        <v>0</v>
      </c>
      <c r="LJ56" s="65">
        <f t="shared" si="3064"/>
        <v>0</v>
      </c>
      <c r="LK56" s="3">
        <f t="shared" si="131"/>
        <v>0</v>
      </c>
      <c r="LL56" s="3">
        <f t="shared" si="132"/>
        <v>0</v>
      </c>
      <c r="LM56" s="65">
        <f>план!BI55</f>
        <v>0</v>
      </c>
      <c r="LN56" s="65">
        <f>план!BJ55</f>
        <v>0</v>
      </c>
      <c r="LO56" s="65">
        <f t="shared" ref="LO56:LP56" si="3100">SUM(LO57:LO58)</f>
        <v>0</v>
      </c>
      <c r="LP56" s="65">
        <f t="shared" si="3100"/>
        <v>0</v>
      </c>
      <c r="LQ56" s="65"/>
      <c r="LR56" s="65"/>
      <c r="LS56" s="65"/>
      <c r="LT56" s="65"/>
      <c r="LU56" s="65">
        <f t="shared" ref="LU56:LW56" si="3101">SUM(LU57:LU58)</f>
        <v>0</v>
      </c>
      <c r="LV56" s="65">
        <f t="shared" si="3101"/>
        <v>0</v>
      </c>
      <c r="LW56" s="65">
        <f t="shared" si="3101"/>
        <v>0</v>
      </c>
      <c r="LX56" s="3">
        <f t="shared" si="133"/>
        <v>0</v>
      </c>
      <c r="LY56" s="3">
        <f t="shared" si="134"/>
        <v>0</v>
      </c>
      <c r="LZ56" s="65">
        <f>план!BK55</f>
        <v>0</v>
      </c>
      <c r="MA56" s="65">
        <f>план!BL55</f>
        <v>0</v>
      </c>
      <c r="MB56" s="65">
        <f t="shared" ref="MB56:MC56" si="3102">SUM(MB57:MB58)</f>
        <v>0</v>
      </c>
      <c r="MC56" s="65">
        <f t="shared" si="3102"/>
        <v>0</v>
      </c>
      <c r="MD56" s="65">
        <f t="shared" si="3064"/>
        <v>0</v>
      </c>
      <c r="ME56" s="65">
        <f t="shared" si="3064"/>
        <v>0</v>
      </c>
      <c r="MF56" s="65">
        <f t="shared" si="3064"/>
        <v>0</v>
      </c>
      <c r="MG56" s="65">
        <f t="shared" si="3064"/>
        <v>0</v>
      </c>
      <c r="MH56" s="65">
        <f t="shared" si="3064"/>
        <v>0</v>
      </c>
      <c r="MI56" s="65">
        <f t="shared" si="3064"/>
        <v>0</v>
      </c>
      <c r="MJ56" s="65">
        <f t="shared" si="3064"/>
        <v>0</v>
      </c>
      <c r="MK56" s="3">
        <f t="shared" si="135"/>
        <v>0</v>
      </c>
      <c r="ML56" s="3">
        <f t="shared" si="136"/>
        <v>0</v>
      </c>
      <c r="MM56" s="65">
        <f>план!BM55</f>
        <v>0</v>
      </c>
      <c r="MN56" s="65">
        <f>план!BN55</f>
        <v>0</v>
      </c>
      <c r="MO56" s="65">
        <f t="shared" ref="MO56:MP56" si="3103">SUM(MO57:MO58)</f>
        <v>0</v>
      </c>
      <c r="MP56" s="65">
        <f t="shared" si="3103"/>
        <v>0</v>
      </c>
      <c r="MQ56" s="65">
        <f t="shared" si="3064"/>
        <v>0</v>
      </c>
      <c r="MR56" s="65">
        <f t="shared" si="3064"/>
        <v>0</v>
      </c>
      <c r="MS56" s="65">
        <f t="shared" si="3064"/>
        <v>0</v>
      </c>
      <c r="MT56" s="65">
        <f t="shared" si="3064"/>
        <v>0</v>
      </c>
      <c r="MU56" s="65">
        <f t="shared" ref="MU56:MW56" si="3104">SUM(MU57:MU58)</f>
        <v>0</v>
      </c>
      <c r="MV56" s="65">
        <f t="shared" si="3104"/>
        <v>0</v>
      </c>
      <c r="MW56" s="65">
        <f t="shared" si="3104"/>
        <v>0</v>
      </c>
      <c r="MX56" s="3">
        <f t="shared" si="137"/>
        <v>0</v>
      </c>
      <c r="MY56" s="3">
        <f t="shared" si="138"/>
        <v>0</v>
      </c>
      <c r="MZ56" s="65">
        <f>план!BO55</f>
        <v>0</v>
      </c>
      <c r="NA56" s="65">
        <f>план!BP55</f>
        <v>0</v>
      </c>
      <c r="NB56" s="65">
        <f t="shared" ref="NB56:NC56" si="3105">SUM(NB57:NB58)</f>
        <v>0</v>
      </c>
      <c r="NC56" s="65">
        <f t="shared" si="3105"/>
        <v>0</v>
      </c>
      <c r="ND56" s="65">
        <f t="shared" si="3064"/>
        <v>0</v>
      </c>
      <c r="NE56" s="65">
        <f t="shared" si="3064"/>
        <v>0</v>
      </c>
      <c r="NF56" s="65">
        <f t="shared" si="3064"/>
        <v>0</v>
      </c>
      <c r="NG56" s="65">
        <f t="shared" si="3064"/>
        <v>0</v>
      </c>
      <c r="NH56" s="65">
        <f t="shared" si="3064"/>
        <v>0</v>
      </c>
      <c r="NI56" s="65">
        <f t="shared" si="3064"/>
        <v>0</v>
      </c>
      <c r="NJ56" s="65">
        <f t="shared" si="3064"/>
        <v>0</v>
      </c>
      <c r="NK56" s="3">
        <f t="shared" si="139"/>
        <v>0</v>
      </c>
      <c r="NL56" s="3">
        <f t="shared" si="140"/>
        <v>0</v>
      </c>
      <c r="NM56" s="65">
        <f>план!BQ55</f>
        <v>0</v>
      </c>
      <c r="NN56" s="65">
        <f>план!BR55</f>
        <v>0</v>
      </c>
      <c r="NO56" s="65">
        <f t="shared" ref="NO56:NP56" si="3106">SUM(NO57:NO58)</f>
        <v>0</v>
      </c>
      <c r="NP56" s="65">
        <f t="shared" si="3106"/>
        <v>0</v>
      </c>
      <c r="NQ56" s="65">
        <f t="shared" si="3064"/>
        <v>0</v>
      </c>
      <c r="NR56" s="65">
        <f t="shared" si="3064"/>
        <v>0</v>
      </c>
      <c r="NS56" s="65">
        <f t="shared" si="3064"/>
        <v>0</v>
      </c>
      <c r="NT56" s="65">
        <f t="shared" si="3064"/>
        <v>0</v>
      </c>
      <c r="NU56" s="65">
        <f t="shared" ref="NU56:NW56" si="3107">SUM(NU57:NU58)</f>
        <v>0</v>
      </c>
      <c r="NV56" s="65">
        <f t="shared" si="3107"/>
        <v>0</v>
      </c>
      <c r="NW56" s="65">
        <f t="shared" si="3107"/>
        <v>0</v>
      </c>
      <c r="NX56" s="3">
        <f t="shared" si="141"/>
        <v>0</v>
      </c>
      <c r="NY56" s="3">
        <f t="shared" si="142"/>
        <v>0</v>
      </c>
      <c r="NZ56" s="65">
        <f>план!BS55</f>
        <v>0</v>
      </c>
      <c r="OA56" s="65">
        <f>план!BT55</f>
        <v>0</v>
      </c>
      <c r="OB56" s="65">
        <f t="shared" ref="OB56:OC56" si="3108">SUM(OB57:OB58)</f>
        <v>0</v>
      </c>
      <c r="OC56" s="65">
        <f t="shared" si="3108"/>
        <v>0</v>
      </c>
      <c r="OD56" s="65">
        <f t="shared" si="3064"/>
        <v>0</v>
      </c>
      <c r="OE56" s="65">
        <f t="shared" si="3064"/>
        <v>0</v>
      </c>
      <c r="OF56" s="65">
        <f t="shared" si="3064"/>
        <v>0</v>
      </c>
      <c r="OG56" s="65">
        <f t="shared" si="3064"/>
        <v>0</v>
      </c>
      <c r="OH56" s="65">
        <f t="shared" si="3064"/>
        <v>0</v>
      </c>
      <c r="OI56" s="65">
        <f t="shared" si="3064"/>
        <v>0</v>
      </c>
      <c r="OJ56" s="65">
        <f t="shared" si="3064"/>
        <v>0</v>
      </c>
      <c r="OK56" s="3">
        <f t="shared" si="143"/>
        <v>0</v>
      </c>
      <c r="OL56" s="3">
        <f t="shared" si="144"/>
        <v>0</v>
      </c>
      <c r="OM56" s="65">
        <f>план!BU55</f>
        <v>0</v>
      </c>
      <c r="ON56" s="65">
        <f>план!BV55</f>
        <v>0</v>
      </c>
      <c r="OO56" s="65">
        <f t="shared" ref="OO56:OP56" si="3109">SUM(OO57:OO58)</f>
        <v>0</v>
      </c>
      <c r="OP56" s="65">
        <f t="shared" si="3109"/>
        <v>0</v>
      </c>
      <c r="OQ56" s="65">
        <f t="shared" si="3064"/>
        <v>0</v>
      </c>
      <c r="OR56" s="65">
        <f t="shared" si="3064"/>
        <v>0</v>
      </c>
      <c r="OS56" s="65">
        <f t="shared" si="3064"/>
        <v>0</v>
      </c>
      <c r="OT56" s="65">
        <f t="shared" si="3064"/>
        <v>0</v>
      </c>
      <c r="OU56" s="65">
        <f t="shared" ref="OU56:OW56" si="3110">SUM(OU57:OU58)</f>
        <v>0</v>
      </c>
      <c r="OV56" s="65">
        <f t="shared" si="3110"/>
        <v>0</v>
      </c>
      <c r="OW56" s="65">
        <f t="shared" si="3110"/>
        <v>0</v>
      </c>
      <c r="OX56" s="3">
        <f t="shared" si="145"/>
        <v>0</v>
      </c>
      <c r="OY56" s="3">
        <f t="shared" si="146"/>
        <v>0</v>
      </c>
      <c r="OZ56" s="65">
        <f>план!BW55</f>
        <v>0</v>
      </c>
      <c r="PA56" s="65">
        <f>план!BX55</f>
        <v>0</v>
      </c>
      <c r="PB56" s="65">
        <f t="shared" ref="PB56:PC56" si="3111">SUM(PB57:PB58)</f>
        <v>0</v>
      </c>
      <c r="PC56" s="65">
        <f t="shared" si="3111"/>
        <v>0</v>
      </c>
      <c r="PD56" s="65">
        <f t="shared" si="3064"/>
        <v>0</v>
      </c>
      <c r="PE56" s="65">
        <f t="shared" si="3064"/>
        <v>0</v>
      </c>
      <c r="PF56" s="65">
        <f t="shared" si="3064"/>
        <v>0</v>
      </c>
      <c r="PG56" s="65">
        <f t="shared" si="3064"/>
        <v>0</v>
      </c>
      <c r="PH56" s="65">
        <f t="shared" si="3064"/>
        <v>0</v>
      </c>
      <c r="PI56" s="65">
        <f t="shared" si="3064"/>
        <v>0</v>
      </c>
      <c r="PJ56" s="65">
        <f t="shared" si="3064"/>
        <v>0</v>
      </c>
      <c r="PK56" s="3">
        <f t="shared" si="147"/>
        <v>0</v>
      </c>
      <c r="PL56" s="3">
        <f t="shared" si="148"/>
        <v>0</v>
      </c>
      <c r="PM56" s="65">
        <f>план!BY55</f>
        <v>0</v>
      </c>
      <c r="PN56" s="65">
        <f>план!BZ55</f>
        <v>0</v>
      </c>
      <c r="PO56" s="65">
        <f t="shared" ref="PO56:AEM56" si="3112">SUM(PO57:PO58)</f>
        <v>0</v>
      </c>
      <c r="PP56" s="65">
        <f t="shared" si="3112"/>
        <v>0</v>
      </c>
      <c r="PQ56" s="65">
        <f t="shared" si="3112"/>
        <v>0</v>
      </c>
      <c r="PR56" s="65">
        <f t="shared" si="3112"/>
        <v>0</v>
      </c>
      <c r="PS56" s="65">
        <f t="shared" si="3112"/>
        <v>0</v>
      </c>
      <c r="PT56" s="65">
        <f t="shared" si="3112"/>
        <v>0</v>
      </c>
      <c r="PU56" s="65">
        <f t="shared" ref="PU56:PW56" si="3113">SUM(PU57:PU58)</f>
        <v>0</v>
      </c>
      <c r="PV56" s="65">
        <f t="shared" si="3113"/>
        <v>0</v>
      </c>
      <c r="PW56" s="65">
        <f t="shared" si="3113"/>
        <v>0</v>
      </c>
      <c r="PX56" s="3">
        <f t="shared" si="149"/>
        <v>0</v>
      </c>
      <c r="PY56" s="3">
        <f t="shared" si="150"/>
        <v>0</v>
      </c>
      <c r="PZ56" s="65">
        <f>план!CA55</f>
        <v>0</v>
      </c>
      <c r="QA56" s="65">
        <f>план!CB55</f>
        <v>0</v>
      </c>
      <c r="QB56" s="65">
        <f t="shared" si="3112"/>
        <v>0</v>
      </c>
      <c r="QC56" s="65">
        <f t="shared" si="3112"/>
        <v>0</v>
      </c>
      <c r="QD56" s="65">
        <f t="shared" si="3112"/>
        <v>0</v>
      </c>
      <c r="QE56" s="65">
        <f t="shared" si="3112"/>
        <v>0</v>
      </c>
      <c r="QF56" s="65">
        <f t="shared" si="3112"/>
        <v>0</v>
      </c>
      <c r="QG56" s="65">
        <f t="shared" si="3112"/>
        <v>0</v>
      </c>
      <c r="QH56" s="65">
        <f t="shared" ref="QH56:QJ56" si="3114">SUM(QH57:QH58)</f>
        <v>0</v>
      </c>
      <c r="QI56" s="65">
        <f t="shared" si="3114"/>
        <v>0</v>
      </c>
      <c r="QJ56" s="65">
        <f t="shared" si="3114"/>
        <v>0</v>
      </c>
      <c r="QK56" s="3">
        <f t="shared" si="151"/>
        <v>0</v>
      </c>
      <c r="QL56" s="3">
        <f t="shared" si="152"/>
        <v>0</v>
      </c>
      <c r="QM56" s="65">
        <f>план!CC55</f>
        <v>0</v>
      </c>
      <c r="QN56" s="65">
        <f>план!CD55</f>
        <v>0</v>
      </c>
      <c r="QO56" s="65">
        <f t="shared" si="3112"/>
        <v>0</v>
      </c>
      <c r="QP56" s="65">
        <f t="shared" si="3112"/>
        <v>0</v>
      </c>
      <c r="QQ56" s="65">
        <f t="shared" si="3112"/>
        <v>0</v>
      </c>
      <c r="QR56" s="65">
        <f t="shared" si="3112"/>
        <v>0</v>
      </c>
      <c r="QS56" s="65">
        <f t="shared" si="3112"/>
        <v>0</v>
      </c>
      <c r="QT56" s="65">
        <f t="shared" si="3112"/>
        <v>0</v>
      </c>
      <c r="QU56" s="65">
        <f t="shared" ref="QU56:QW56" si="3115">SUM(QU57:QU58)</f>
        <v>0</v>
      </c>
      <c r="QV56" s="65">
        <f t="shared" si="3115"/>
        <v>0</v>
      </c>
      <c r="QW56" s="65">
        <f t="shared" si="3115"/>
        <v>0</v>
      </c>
      <c r="QX56" s="3">
        <f t="shared" si="153"/>
        <v>0</v>
      </c>
      <c r="QY56" s="3">
        <f t="shared" si="154"/>
        <v>0</v>
      </c>
      <c r="QZ56" s="65">
        <f>план!CE55</f>
        <v>0</v>
      </c>
      <c r="RA56" s="65">
        <f>план!CF55</f>
        <v>0</v>
      </c>
      <c r="RB56" s="65">
        <f t="shared" si="3112"/>
        <v>0</v>
      </c>
      <c r="RC56" s="65">
        <f t="shared" si="3112"/>
        <v>0</v>
      </c>
      <c r="RD56" s="65">
        <f t="shared" si="3112"/>
        <v>0</v>
      </c>
      <c r="RE56" s="65">
        <f t="shared" si="3112"/>
        <v>0</v>
      </c>
      <c r="RF56" s="65">
        <f t="shared" si="3112"/>
        <v>0</v>
      </c>
      <c r="RG56" s="65">
        <f t="shared" si="3112"/>
        <v>0</v>
      </c>
      <c r="RH56" s="65">
        <f t="shared" ref="RH56:RJ56" si="3116">SUM(RH57:RH58)</f>
        <v>0</v>
      </c>
      <c r="RI56" s="65">
        <f t="shared" si="3116"/>
        <v>0</v>
      </c>
      <c r="RJ56" s="65">
        <f t="shared" si="3116"/>
        <v>0</v>
      </c>
      <c r="RK56" s="3">
        <f t="shared" si="155"/>
        <v>0</v>
      </c>
      <c r="RL56" s="3">
        <f t="shared" si="156"/>
        <v>0</v>
      </c>
      <c r="RM56" s="65">
        <f>план!CG55</f>
        <v>0</v>
      </c>
      <c r="RN56" s="65">
        <f>план!CH55</f>
        <v>0</v>
      </c>
      <c r="RO56" s="65">
        <f t="shared" si="3112"/>
        <v>0</v>
      </c>
      <c r="RP56" s="65">
        <f t="shared" si="3112"/>
        <v>0</v>
      </c>
      <c r="RQ56" s="65">
        <f t="shared" si="3112"/>
        <v>0</v>
      </c>
      <c r="RR56" s="65">
        <f t="shared" si="3112"/>
        <v>0</v>
      </c>
      <c r="RS56" s="65">
        <f t="shared" si="3112"/>
        <v>0</v>
      </c>
      <c r="RT56" s="65">
        <f t="shared" si="3112"/>
        <v>0</v>
      </c>
      <c r="RU56" s="65">
        <f t="shared" ref="RU56:RW56" si="3117">SUM(RU57:RU58)</f>
        <v>0</v>
      </c>
      <c r="RV56" s="65">
        <f t="shared" si="3117"/>
        <v>0</v>
      </c>
      <c r="RW56" s="65">
        <f t="shared" si="3117"/>
        <v>0</v>
      </c>
      <c r="RX56" s="3">
        <f t="shared" si="157"/>
        <v>0</v>
      </c>
      <c r="RY56" s="3">
        <f t="shared" si="158"/>
        <v>0</v>
      </c>
      <c r="RZ56" s="65">
        <f>план!CI55</f>
        <v>0</v>
      </c>
      <c r="SA56" s="65">
        <f>план!CJ55</f>
        <v>0</v>
      </c>
      <c r="SB56" s="65">
        <f t="shared" si="3112"/>
        <v>0</v>
      </c>
      <c r="SC56" s="65">
        <f t="shared" si="3112"/>
        <v>0</v>
      </c>
      <c r="SD56" s="65">
        <f t="shared" si="3112"/>
        <v>0</v>
      </c>
      <c r="SE56" s="65">
        <f t="shared" si="3112"/>
        <v>0</v>
      </c>
      <c r="SF56" s="65">
        <f t="shared" si="3112"/>
        <v>0</v>
      </c>
      <c r="SG56" s="65">
        <f t="shared" si="3112"/>
        <v>0</v>
      </c>
      <c r="SH56" s="65">
        <f t="shared" ref="SH56:SJ56" si="3118">SUM(SH57:SH58)</f>
        <v>0</v>
      </c>
      <c r="SI56" s="65">
        <f t="shared" si="3118"/>
        <v>0</v>
      </c>
      <c r="SJ56" s="65">
        <f t="shared" si="3118"/>
        <v>0</v>
      </c>
      <c r="SK56" s="3">
        <f t="shared" si="159"/>
        <v>0</v>
      </c>
      <c r="SL56" s="3">
        <f t="shared" si="160"/>
        <v>0</v>
      </c>
      <c r="SM56" s="65">
        <f>план!CK55</f>
        <v>150</v>
      </c>
      <c r="SN56" s="65">
        <f>план!CL55</f>
        <v>5431874</v>
      </c>
      <c r="SO56" s="65">
        <f t="shared" si="3112"/>
        <v>112.5</v>
      </c>
      <c r="SP56" s="65">
        <f t="shared" si="3112"/>
        <v>4073905.5</v>
      </c>
      <c r="SQ56" s="65">
        <f t="shared" si="3112"/>
        <v>106</v>
      </c>
      <c r="SR56" s="65">
        <f t="shared" si="3112"/>
        <v>3959263.2800000007</v>
      </c>
      <c r="SS56" s="65">
        <f t="shared" si="3112"/>
        <v>6</v>
      </c>
      <c r="ST56" s="65">
        <f t="shared" si="3112"/>
        <v>171997.84</v>
      </c>
      <c r="SU56" s="65">
        <f t="shared" ref="SU56:SW56" si="3119">SUM(SU57:SU58)</f>
        <v>393.5</v>
      </c>
      <c r="SV56" s="65">
        <f t="shared" si="3119"/>
        <v>295.125</v>
      </c>
      <c r="SW56" s="65">
        <f t="shared" si="3119"/>
        <v>286.82</v>
      </c>
      <c r="SX56" s="3">
        <f t="shared" si="161"/>
        <v>-6.5</v>
      </c>
      <c r="SY56" s="3">
        <f t="shared" si="162"/>
        <v>-114642.21999999927</v>
      </c>
      <c r="SZ56" s="65">
        <f>план!CM55</f>
        <v>0</v>
      </c>
      <c r="TA56" s="65">
        <f>план!CN55</f>
        <v>0</v>
      </c>
      <c r="TB56" s="65">
        <f t="shared" si="3112"/>
        <v>0</v>
      </c>
      <c r="TC56" s="65">
        <f t="shared" si="3112"/>
        <v>0</v>
      </c>
      <c r="TD56" s="65">
        <f t="shared" si="3112"/>
        <v>0</v>
      </c>
      <c r="TE56" s="65">
        <f t="shared" si="3112"/>
        <v>0</v>
      </c>
      <c r="TF56" s="65">
        <f t="shared" si="3112"/>
        <v>0</v>
      </c>
      <c r="TG56" s="65">
        <f t="shared" si="3112"/>
        <v>0</v>
      </c>
      <c r="TH56" s="65">
        <f t="shared" ref="TH56:TJ56" si="3120">SUM(TH57:TH58)</f>
        <v>0</v>
      </c>
      <c r="TI56" s="65">
        <f t="shared" si="3120"/>
        <v>0</v>
      </c>
      <c r="TJ56" s="65">
        <f t="shared" si="3120"/>
        <v>0</v>
      </c>
      <c r="TK56" s="3">
        <f t="shared" si="163"/>
        <v>0</v>
      </c>
      <c r="TL56" s="3">
        <f t="shared" si="164"/>
        <v>0</v>
      </c>
      <c r="TM56" s="65">
        <f>план!CO55</f>
        <v>0</v>
      </c>
      <c r="TN56" s="65">
        <f>план!CP55</f>
        <v>0</v>
      </c>
      <c r="TO56" s="65">
        <f t="shared" si="3112"/>
        <v>0</v>
      </c>
      <c r="TP56" s="65">
        <f t="shared" si="3112"/>
        <v>0</v>
      </c>
      <c r="TQ56" s="65">
        <f t="shared" si="3112"/>
        <v>0</v>
      </c>
      <c r="TR56" s="65">
        <f t="shared" si="3112"/>
        <v>0</v>
      </c>
      <c r="TS56" s="65">
        <f t="shared" si="3112"/>
        <v>0</v>
      </c>
      <c r="TT56" s="65">
        <f t="shared" si="3112"/>
        <v>0</v>
      </c>
      <c r="TU56" s="65">
        <f t="shared" ref="TU56:TW56" si="3121">SUM(TU57:TU58)</f>
        <v>0</v>
      </c>
      <c r="TV56" s="65">
        <f t="shared" si="3121"/>
        <v>0</v>
      </c>
      <c r="TW56" s="65">
        <f t="shared" si="3121"/>
        <v>0</v>
      </c>
      <c r="TX56" s="3">
        <f t="shared" si="165"/>
        <v>0</v>
      </c>
      <c r="TY56" s="3">
        <f t="shared" si="166"/>
        <v>0</v>
      </c>
      <c r="TZ56" s="65">
        <f>план!CQ55</f>
        <v>0</v>
      </c>
      <c r="UA56" s="65">
        <f>план!CR55</f>
        <v>0</v>
      </c>
      <c r="UB56" s="65">
        <f t="shared" si="3112"/>
        <v>0</v>
      </c>
      <c r="UC56" s="65">
        <f t="shared" si="3112"/>
        <v>0</v>
      </c>
      <c r="UD56" s="65">
        <f t="shared" si="3112"/>
        <v>0</v>
      </c>
      <c r="UE56" s="65">
        <f t="shared" si="3112"/>
        <v>0</v>
      </c>
      <c r="UF56" s="65">
        <f t="shared" si="3112"/>
        <v>0</v>
      </c>
      <c r="UG56" s="65">
        <f t="shared" si="3112"/>
        <v>0</v>
      </c>
      <c r="UH56" s="65">
        <f t="shared" ref="UH56:UJ56" si="3122">SUM(UH57:UH58)</f>
        <v>0</v>
      </c>
      <c r="UI56" s="65">
        <f t="shared" si="3122"/>
        <v>0</v>
      </c>
      <c r="UJ56" s="65">
        <f t="shared" si="3122"/>
        <v>0</v>
      </c>
      <c r="UK56" s="3">
        <f t="shared" si="167"/>
        <v>0</v>
      </c>
      <c r="UL56" s="3">
        <f t="shared" si="168"/>
        <v>0</v>
      </c>
      <c r="UM56" s="65">
        <f>план!CS55</f>
        <v>0</v>
      </c>
      <c r="UN56" s="65">
        <f>план!CT55</f>
        <v>0</v>
      </c>
      <c r="UO56" s="65">
        <f t="shared" si="3112"/>
        <v>0</v>
      </c>
      <c r="UP56" s="65">
        <f t="shared" si="3112"/>
        <v>0</v>
      </c>
      <c r="UQ56" s="65">
        <f t="shared" si="3112"/>
        <v>0</v>
      </c>
      <c r="UR56" s="65">
        <f t="shared" si="3112"/>
        <v>0</v>
      </c>
      <c r="US56" s="65">
        <f t="shared" si="3112"/>
        <v>0</v>
      </c>
      <c r="UT56" s="65">
        <f t="shared" si="3112"/>
        <v>0</v>
      </c>
      <c r="UU56" s="65">
        <f t="shared" ref="UU56:UW56" si="3123">SUM(UU57:UU58)</f>
        <v>0</v>
      </c>
      <c r="UV56" s="65">
        <f t="shared" si="3123"/>
        <v>0</v>
      </c>
      <c r="UW56" s="65">
        <f t="shared" si="3123"/>
        <v>0</v>
      </c>
      <c r="UX56" s="3">
        <f t="shared" si="169"/>
        <v>0</v>
      </c>
      <c r="UY56" s="3">
        <f t="shared" si="170"/>
        <v>0</v>
      </c>
      <c r="UZ56" s="65">
        <f>план!CU55</f>
        <v>0</v>
      </c>
      <c r="VA56" s="65">
        <f>план!CV55</f>
        <v>0</v>
      </c>
      <c r="VB56" s="65">
        <f t="shared" si="3112"/>
        <v>0</v>
      </c>
      <c r="VC56" s="65">
        <f t="shared" si="3112"/>
        <v>0</v>
      </c>
      <c r="VD56" s="65">
        <f t="shared" si="3112"/>
        <v>0</v>
      </c>
      <c r="VE56" s="65">
        <f t="shared" si="3112"/>
        <v>0</v>
      </c>
      <c r="VF56" s="65">
        <f t="shared" si="3112"/>
        <v>0</v>
      </c>
      <c r="VG56" s="65">
        <f t="shared" si="3112"/>
        <v>0</v>
      </c>
      <c r="VH56" s="65">
        <f t="shared" ref="VH56:VJ56" si="3124">SUM(VH57:VH58)</f>
        <v>0</v>
      </c>
      <c r="VI56" s="65">
        <f t="shared" si="3124"/>
        <v>0</v>
      </c>
      <c r="VJ56" s="65">
        <f t="shared" si="3124"/>
        <v>0</v>
      </c>
      <c r="VK56" s="3">
        <f t="shared" si="171"/>
        <v>0</v>
      </c>
      <c r="VL56" s="3">
        <f t="shared" si="172"/>
        <v>0</v>
      </c>
      <c r="VM56" s="65">
        <f>план!CW55</f>
        <v>0</v>
      </c>
      <c r="VN56" s="65">
        <f>план!CX55</f>
        <v>0</v>
      </c>
      <c r="VO56" s="65">
        <f t="shared" si="3112"/>
        <v>0</v>
      </c>
      <c r="VP56" s="65">
        <f t="shared" si="3112"/>
        <v>0</v>
      </c>
      <c r="VQ56" s="65">
        <f t="shared" si="3112"/>
        <v>0</v>
      </c>
      <c r="VR56" s="65">
        <f t="shared" si="3112"/>
        <v>0</v>
      </c>
      <c r="VS56" s="65">
        <f t="shared" si="3112"/>
        <v>0</v>
      </c>
      <c r="VT56" s="65">
        <f t="shared" si="3112"/>
        <v>0</v>
      </c>
      <c r="VU56" s="65">
        <f t="shared" ref="VU56:VW56" si="3125">SUM(VU57:VU58)</f>
        <v>0</v>
      </c>
      <c r="VV56" s="65">
        <f t="shared" si="3125"/>
        <v>0</v>
      </c>
      <c r="VW56" s="65">
        <f t="shared" si="3125"/>
        <v>0</v>
      </c>
      <c r="VX56" s="3">
        <f t="shared" si="173"/>
        <v>0</v>
      </c>
      <c r="VY56" s="3">
        <f t="shared" si="174"/>
        <v>0</v>
      </c>
      <c r="VZ56" s="65">
        <f>план!CY55</f>
        <v>0</v>
      </c>
      <c r="WA56" s="65">
        <f>план!CZ55</f>
        <v>0</v>
      </c>
      <c r="WB56" s="65">
        <f t="shared" si="3112"/>
        <v>0</v>
      </c>
      <c r="WC56" s="65">
        <f t="shared" si="3112"/>
        <v>0</v>
      </c>
      <c r="WD56" s="65">
        <f t="shared" si="3112"/>
        <v>0</v>
      </c>
      <c r="WE56" s="65">
        <f t="shared" si="3112"/>
        <v>0</v>
      </c>
      <c r="WF56" s="65">
        <f t="shared" si="3112"/>
        <v>0</v>
      </c>
      <c r="WG56" s="65">
        <f t="shared" si="3112"/>
        <v>0</v>
      </c>
      <c r="WH56" s="65">
        <f t="shared" ref="WH56:WJ56" si="3126">SUM(WH57:WH58)</f>
        <v>0</v>
      </c>
      <c r="WI56" s="65">
        <f t="shared" si="3126"/>
        <v>0</v>
      </c>
      <c r="WJ56" s="65">
        <f t="shared" si="3126"/>
        <v>0</v>
      </c>
      <c r="WK56" s="3">
        <f t="shared" si="175"/>
        <v>0</v>
      </c>
      <c r="WL56" s="3">
        <f t="shared" si="176"/>
        <v>0</v>
      </c>
      <c r="WM56" s="65">
        <f>план!DA55</f>
        <v>0</v>
      </c>
      <c r="WN56" s="65">
        <f>план!DB55</f>
        <v>0</v>
      </c>
      <c r="WO56" s="65">
        <f t="shared" si="3112"/>
        <v>0</v>
      </c>
      <c r="WP56" s="65">
        <f t="shared" si="3112"/>
        <v>0</v>
      </c>
      <c r="WQ56" s="65">
        <f t="shared" si="3112"/>
        <v>0</v>
      </c>
      <c r="WR56" s="65">
        <f t="shared" si="3112"/>
        <v>0</v>
      </c>
      <c r="WS56" s="65">
        <f t="shared" si="3112"/>
        <v>0</v>
      </c>
      <c r="WT56" s="65">
        <f t="shared" si="3112"/>
        <v>0</v>
      </c>
      <c r="WU56" s="65">
        <f t="shared" ref="WU56:WW56" si="3127">SUM(WU57:WU58)</f>
        <v>0</v>
      </c>
      <c r="WV56" s="65">
        <f t="shared" si="3127"/>
        <v>0</v>
      </c>
      <c r="WW56" s="65">
        <f t="shared" si="3127"/>
        <v>0</v>
      </c>
      <c r="WX56" s="3">
        <f t="shared" si="177"/>
        <v>0</v>
      </c>
      <c r="WY56" s="3">
        <f t="shared" si="178"/>
        <v>0</v>
      </c>
      <c r="WZ56" s="65">
        <f>план!DC55</f>
        <v>0</v>
      </c>
      <c r="XA56" s="65">
        <f>план!DD55</f>
        <v>0</v>
      </c>
      <c r="XB56" s="65">
        <f t="shared" si="3112"/>
        <v>0</v>
      </c>
      <c r="XC56" s="65">
        <f t="shared" si="3112"/>
        <v>0</v>
      </c>
      <c r="XD56" s="65">
        <f t="shared" si="3112"/>
        <v>0</v>
      </c>
      <c r="XE56" s="65">
        <f t="shared" si="3112"/>
        <v>0</v>
      </c>
      <c r="XF56" s="65">
        <f t="shared" si="3112"/>
        <v>0</v>
      </c>
      <c r="XG56" s="65">
        <f t="shared" si="3112"/>
        <v>0</v>
      </c>
      <c r="XH56" s="65">
        <f t="shared" ref="XH56:XJ56" si="3128">SUM(XH57:XH58)</f>
        <v>0</v>
      </c>
      <c r="XI56" s="65">
        <f t="shared" si="3128"/>
        <v>0</v>
      </c>
      <c r="XJ56" s="65">
        <f t="shared" si="3128"/>
        <v>0</v>
      </c>
      <c r="XK56" s="3">
        <f t="shared" si="179"/>
        <v>0</v>
      </c>
      <c r="XL56" s="3">
        <f t="shared" si="180"/>
        <v>0</v>
      </c>
      <c r="XM56" s="65">
        <f>план!DE55</f>
        <v>0</v>
      </c>
      <c r="XN56" s="65">
        <f>план!DF55</f>
        <v>0</v>
      </c>
      <c r="XO56" s="65">
        <f t="shared" si="3112"/>
        <v>0</v>
      </c>
      <c r="XP56" s="65">
        <f t="shared" si="3112"/>
        <v>0</v>
      </c>
      <c r="XQ56" s="65">
        <f t="shared" si="3112"/>
        <v>0</v>
      </c>
      <c r="XR56" s="65">
        <f t="shared" si="3112"/>
        <v>0</v>
      </c>
      <c r="XS56" s="65">
        <f t="shared" si="3112"/>
        <v>0</v>
      </c>
      <c r="XT56" s="65">
        <f t="shared" si="3112"/>
        <v>0</v>
      </c>
      <c r="XU56" s="65">
        <f t="shared" ref="XU56:XW56" si="3129">SUM(XU57:XU58)</f>
        <v>0</v>
      </c>
      <c r="XV56" s="65">
        <f t="shared" si="3129"/>
        <v>0</v>
      </c>
      <c r="XW56" s="65">
        <f t="shared" si="3129"/>
        <v>0</v>
      </c>
      <c r="XX56" s="3">
        <f t="shared" si="181"/>
        <v>0</v>
      </c>
      <c r="XY56" s="3">
        <f t="shared" si="182"/>
        <v>0</v>
      </c>
      <c r="XZ56" s="65">
        <f>план!DG55</f>
        <v>0</v>
      </c>
      <c r="YA56" s="65">
        <f>план!DH55</f>
        <v>0</v>
      </c>
      <c r="YB56" s="65">
        <f t="shared" si="3112"/>
        <v>0</v>
      </c>
      <c r="YC56" s="65">
        <f t="shared" si="3112"/>
        <v>0</v>
      </c>
      <c r="YD56" s="65">
        <f t="shared" si="3112"/>
        <v>0</v>
      </c>
      <c r="YE56" s="65">
        <f t="shared" si="3112"/>
        <v>0</v>
      </c>
      <c r="YF56" s="65">
        <f t="shared" si="3112"/>
        <v>0</v>
      </c>
      <c r="YG56" s="65">
        <f t="shared" si="3112"/>
        <v>0</v>
      </c>
      <c r="YH56" s="65">
        <f t="shared" ref="YH56:YJ56" si="3130">SUM(YH57:YH58)</f>
        <v>0</v>
      </c>
      <c r="YI56" s="65">
        <f t="shared" si="3130"/>
        <v>0</v>
      </c>
      <c r="YJ56" s="65">
        <f t="shared" si="3130"/>
        <v>0</v>
      </c>
      <c r="YK56" s="3">
        <f t="shared" si="183"/>
        <v>0</v>
      </c>
      <c r="YL56" s="3">
        <f t="shared" si="184"/>
        <v>0</v>
      </c>
      <c r="YM56" s="65">
        <f>план!DI55</f>
        <v>0</v>
      </c>
      <c r="YN56" s="65">
        <f>план!DJ55</f>
        <v>0</v>
      </c>
      <c r="YO56" s="65">
        <f t="shared" si="3112"/>
        <v>0</v>
      </c>
      <c r="YP56" s="65">
        <f t="shared" si="3112"/>
        <v>0</v>
      </c>
      <c r="YQ56" s="65">
        <f t="shared" si="3112"/>
        <v>0</v>
      </c>
      <c r="YR56" s="65">
        <f t="shared" si="3112"/>
        <v>0</v>
      </c>
      <c r="YS56" s="65">
        <f t="shared" si="3112"/>
        <v>0</v>
      </c>
      <c r="YT56" s="65">
        <f t="shared" si="3112"/>
        <v>0</v>
      </c>
      <c r="YU56" s="65">
        <f t="shared" ref="YU56:YW56" si="3131">SUM(YU57:YU58)</f>
        <v>0</v>
      </c>
      <c r="YV56" s="65">
        <f t="shared" si="3131"/>
        <v>0</v>
      </c>
      <c r="YW56" s="65">
        <f t="shared" si="3131"/>
        <v>0</v>
      </c>
      <c r="YX56" s="3">
        <f t="shared" si="185"/>
        <v>0</v>
      </c>
      <c r="YY56" s="3">
        <f t="shared" si="186"/>
        <v>0</v>
      </c>
      <c r="YZ56" s="65">
        <f>план!DK55</f>
        <v>0</v>
      </c>
      <c r="ZA56" s="65">
        <f>план!DL55</f>
        <v>0</v>
      </c>
      <c r="ZB56" s="65">
        <f t="shared" si="3112"/>
        <v>0</v>
      </c>
      <c r="ZC56" s="65">
        <f t="shared" si="3112"/>
        <v>0</v>
      </c>
      <c r="ZD56" s="65">
        <f t="shared" si="3112"/>
        <v>0</v>
      </c>
      <c r="ZE56" s="65">
        <f t="shared" si="3112"/>
        <v>0</v>
      </c>
      <c r="ZF56" s="65">
        <f t="shared" si="3112"/>
        <v>0</v>
      </c>
      <c r="ZG56" s="65">
        <f t="shared" si="3112"/>
        <v>0</v>
      </c>
      <c r="ZH56" s="65">
        <f t="shared" ref="ZH56:ZJ56" si="3132">SUM(ZH57:ZH58)</f>
        <v>0</v>
      </c>
      <c r="ZI56" s="65">
        <f t="shared" si="3132"/>
        <v>0</v>
      </c>
      <c r="ZJ56" s="65">
        <f t="shared" si="3132"/>
        <v>0</v>
      </c>
      <c r="ZK56" s="3">
        <f t="shared" si="187"/>
        <v>0</v>
      </c>
      <c r="ZL56" s="3">
        <f t="shared" si="188"/>
        <v>0</v>
      </c>
      <c r="ZM56" s="65">
        <f>план!DM55</f>
        <v>0</v>
      </c>
      <c r="ZN56" s="65">
        <f>план!DN55</f>
        <v>0</v>
      </c>
      <c r="ZO56" s="65">
        <f t="shared" si="3112"/>
        <v>0</v>
      </c>
      <c r="ZP56" s="65">
        <f t="shared" si="3112"/>
        <v>0</v>
      </c>
      <c r="ZQ56" s="65">
        <f t="shared" si="3112"/>
        <v>0</v>
      </c>
      <c r="ZR56" s="65">
        <f t="shared" si="3112"/>
        <v>0</v>
      </c>
      <c r="ZS56" s="65">
        <f t="shared" si="3112"/>
        <v>0</v>
      </c>
      <c r="ZT56" s="65">
        <f t="shared" si="3112"/>
        <v>0</v>
      </c>
      <c r="ZU56" s="65">
        <f t="shared" ref="ZU56:ZW56" si="3133">SUM(ZU57:ZU58)</f>
        <v>0</v>
      </c>
      <c r="ZV56" s="65">
        <f t="shared" si="3133"/>
        <v>0</v>
      </c>
      <c r="ZW56" s="65">
        <f t="shared" si="3133"/>
        <v>0</v>
      </c>
      <c r="ZX56" s="3">
        <f t="shared" si="189"/>
        <v>0</v>
      </c>
      <c r="ZY56" s="3">
        <f t="shared" si="190"/>
        <v>0</v>
      </c>
      <c r="ZZ56" s="65">
        <f>план!DO55</f>
        <v>0</v>
      </c>
      <c r="AAA56" s="65">
        <f>план!DP55</f>
        <v>0</v>
      </c>
      <c r="AAB56" s="65">
        <f t="shared" si="3112"/>
        <v>0</v>
      </c>
      <c r="AAC56" s="65">
        <f t="shared" si="3112"/>
        <v>0</v>
      </c>
      <c r="AAD56" s="65">
        <f t="shared" si="3112"/>
        <v>0</v>
      </c>
      <c r="AAE56" s="65">
        <f t="shared" si="3112"/>
        <v>0</v>
      </c>
      <c r="AAF56" s="65">
        <f t="shared" si="3112"/>
        <v>0</v>
      </c>
      <c r="AAG56" s="65">
        <f t="shared" si="3112"/>
        <v>0</v>
      </c>
      <c r="AAH56" s="65">
        <f t="shared" ref="AAH56:AAJ56" si="3134">SUM(AAH57:AAH58)</f>
        <v>0</v>
      </c>
      <c r="AAI56" s="65">
        <f t="shared" si="3134"/>
        <v>0</v>
      </c>
      <c r="AAJ56" s="65">
        <f t="shared" si="3134"/>
        <v>0</v>
      </c>
      <c r="AAK56" s="3">
        <f t="shared" si="191"/>
        <v>0</v>
      </c>
      <c r="AAL56" s="3">
        <f t="shared" si="192"/>
        <v>0</v>
      </c>
      <c r="AAM56" s="65">
        <f>план!DQ55</f>
        <v>0</v>
      </c>
      <c r="AAN56" s="65">
        <f>план!DR55</f>
        <v>0</v>
      </c>
      <c r="AAO56" s="65">
        <f t="shared" si="3112"/>
        <v>0</v>
      </c>
      <c r="AAP56" s="65">
        <f t="shared" si="3112"/>
        <v>0</v>
      </c>
      <c r="AAQ56" s="65">
        <f t="shared" si="3112"/>
        <v>0</v>
      </c>
      <c r="AAR56" s="65">
        <f t="shared" si="3112"/>
        <v>0</v>
      </c>
      <c r="AAS56" s="65">
        <f t="shared" si="3112"/>
        <v>0</v>
      </c>
      <c r="AAT56" s="65">
        <f t="shared" si="3112"/>
        <v>0</v>
      </c>
      <c r="AAU56" s="65">
        <f t="shared" ref="AAU56:AAW56" si="3135">SUM(AAU57:AAU58)</f>
        <v>0</v>
      </c>
      <c r="AAV56" s="65">
        <f t="shared" si="3135"/>
        <v>0</v>
      </c>
      <c r="AAW56" s="65">
        <f t="shared" si="3135"/>
        <v>0</v>
      </c>
      <c r="AAX56" s="3">
        <f t="shared" si="193"/>
        <v>0</v>
      </c>
      <c r="AAY56" s="3">
        <f t="shared" si="194"/>
        <v>0</v>
      </c>
      <c r="AAZ56" s="65">
        <f>план!DS55</f>
        <v>0</v>
      </c>
      <c r="ABA56" s="65">
        <f>план!DT55</f>
        <v>0</v>
      </c>
      <c r="ABB56" s="65">
        <f t="shared" ref="ABB56:ABC56" si="3136">SUM(ABB57:ABB58)</f>
        <v>0</v>
      </c>
      <c r="ABC56" s="65">
        <f t="shared" si="3136"/>
        <v>0</v>
      </c>
      <c r="ABD56" s="65">
        <f t="shared" si="3112"/>
        <v>0</v>
      </c>
      <c r="ABE56" s="65">
        <f t="shared" si="3112"/>
        <v>0</v>
      </c>
      <c r="ABF56" s="65">
        <f t="shared" si="3112"/>
        <v>0</v>
      </c>
      <c r="ABG56" s="65">
        <f t="shared" si="3112"/>
        <v>0</v>
      </c>
      <c r="ABH56" s="65">
        <f t="shared" ref="ABH56:ABJ56" si="3137">SUM(ABH57:ABH58)</f>
        <v>0</v>
      </c>
      <c r="ABI56" s="65">
        <f t="shared" si="3137"/>
        <v>0</v>
      </c>
      <c r="ABJ56" s="65">
        <f t="shared" si="3137"/>
        <v>0</v>
      </c>
      <c r="ABK56" s="3">
        <f t="shared" si="195"/>
        <v>0</v>
      </c>
      <c r="ABL56" s="3">
        <f t="shared" si="196"/>
        <v>0</v>
      </c>
      <c r="ABM56" s="65">
        <f>план!DU55</f>
        <v>0</v>
      </c>
      <c r="ABN56" s="65">
        <f>план!DV55</f>
        <v>0</v>
      </c>
      <c r="ABO56" s="65">
        <f t="shared" ref="ABO56:ABT56" si="3138">SUM(ABO57:ABO58)</f>
        <v>0</v>
      </c>
      <c r="ABP56" s="65">
        <f t="shared" si="3138"/>
        <v>0</v>
      </c>
      <c r="ABQ56" s="65">
        <f t="shared" si="3138"/>
        <v>0</v>
      </c>
      <c r="ABR56" s="65">
        <f t="shared" si="3138"/>
        <v>0</v>
      </c>
      <c r="ABS56" s="65">
        <f t="shared" si="3138"/>
        <v>0</v>
      </c>
      <c r="ABT56" s="65">
        <f t="shared" si="3138"/>
        <v>0</v>
      </c>
      <c r="ABU56" s="65">
        <f t="shared" ref="ABU56:ABW56" si="3139">SUM(ABU57:ABU58)</f>
        <v>0</v>
      </c>
      <c r="ABV56" s="65">
        <f t="shared" si="3139"/>
        <v>0</v>
      </c>
      <c r="ABW56" s="65">
        <f t="shared" si="3139"/>
        <v>0</v>
      </c>
      <c r="ABX56" s="77">
        <f>SUM(ABQ56-ABO56)</f>
        <v>0</v>
      </c>
      <c r="ABY56" s="77">
        <f>SUM(ABR56-ABP56)</f>
        <v>0</v>
      </c>
      <c r="ABZ56" s="65">
        <f>план!DW55</f>
        <v>0</v>
      </c>
      <c r="ACA56" s="65">
        <f>план!DX55</f>
        <v>0</v>
      </c>
      <c r="ACB56" s="65">
        <f t="shared" ref="ACB56:ACC56" si="3140">SUM(ACB57:ACB58)</f>
        <v>0</v>
      </c>
      <c r="ACC56" s="65">
        <f t="shared" si="3140"/>
        <v>0</v>
      </c>
      <c r="ACD56" s="65">
        <f t="shared" si="3112"/>
        <v>0</v>
      </c>
      <c r="ACE56" s="65">
        <f t="shared" si="3112"/>
        <v>0</v>
      </c>
      <c r="ACF56" s="65">
        <f t="shared" si="3112"/>
        <v>0</v>
      </c>
      <c r="ACG56" s="65">
        <f t="shared" si="3112"/>
        <v>0</v>
      </c>
      <c r="ACH56" s="65">
        <f t="shared" ref="ACH56:ACJ56" si="3141">SUM(ACH57:ACH58)</f>
        <v>0</v>
      </c>
      <c r="ACI56" s="65">
        <f t="shared" si="3141"/>
        <v>0</v>
      </c>
      <c r="ACJ56" s="65">
        <f t="shared" si="3141"/>
        <v>0</v>
      </c>
      <c r="ACK56" s="77">
        <f>SUM(ACD56-ACB56)</f>
        <v>0</v>
      </c>
      <c r="ACL56" s="77">
        <f>SUM(ACE56-ACC56)</f>
        <v>0</v>
      </c>
      <c r="ACM56" s="65">
        <f>план!DY55</f>
        <v>0</v>
      </c>
      <c r="ACN56" s="65">
        <f>план!DZ55</f>
        <v>0</v>
      </c>
      <c r="ACO56" s="65">
        <f t="shared" ref="ACO56:ACT56" si="3142">SUM(ACO57:ACO58)</f>
        <v>0</v>
      </c>
      <c r="ACP56" s="65">
        <f t="shared" si="3142"/>
        <v>0</v>
      </c>
      <c r="ACQ56" s="65">
        <f t="shared" si="3142"/>
        <v>0</v>
      </c>
      <c r="ACR56" s="65">
        <f t="shared" si="3142"/>
        <v>0</v>
      </c>
      <c r="ACS56" s="65">
        <f t="shared" si="3142"/>
        <v>0</v>
      </c>
      <c r="ACT56" s="65">
        <f t="shared" si="3142"/>
        <v>0</v>
      </c>
      <c r="ACU56" s="65">
        <f t="shared" ref="ACU56:ACW56" si="3143">SUM(ACU57:ACU58)</f>
        <v>0</v>
      </c>
      <c r="ACV56" s="65">
        <f t="shared" si="3143"/>
        <v>0</v>
      </c>
      <c r="ACW56" s="65">
        <f t="shared" si="3143"/>
        <v>0</v>
      </c>
      <c r="ACX56" s="77">
        <f>SUM(ACQ56-ACO56)</f>
        <v>0</v>
      </c>
      <c r="ACY56" s="77">
        <f>SUM(ACR56-ACP56)</f>
        <v>0</v>
      </c>
      <c r="ACZ56" s="65">
        <f>план!EA55</f>
        <v>0</v>
      </c>
      <c r="ADA56" s="65">
        <f>план!EB55</f>
        <v>0</v>
      </c>
      <c r="ADB56" s="65">
        <f t="shared" ref="ADB56:ADG56" si="3144">SUM(ADB57:ADB58)</f>
        <v>0</v>
      </c>
      <c r="ADC56" s="65">
        <f t="shared" si="3144"/>
        <v>0</v>
      </c>
      <c r="ADD56" s="65">
        <f t="shared" si="3144"/>
        <v>0</v>
      </c>
      <c r="ADE56" s="65">
        <f t="shared" si="3144"/>
        <v>0</v>
      </c>
      <c r="ADF56" s="65">
        <f t="shared" si="3144"/>
        <v>0</v>
      </c>
      <c r="ADG56" s="65">
        <f t="shared" si="3144"/>
        <v>0</v>
      </c>
      <c r="ADH56" s="65">
        <f t="shared" ref="ADH56:ADJ56" si="3145">SUM(ADH57:ADH58)</f>
        <v>0</v>
      </c>
      <c r="ADI56" s="65">
        <f t="shared" si="3145"/>
        <v>0</v>
      </c>
      <c r="ADJ56" s="65">
        <f t="shared" si="3145"/>
        <v>0</v>
      </c>
      <c r="ADK56" s="77">
        <f>SUM(ADD56-ADB56)</f>
        <v>0</v>
      </c>
      <c r="ADL56" s="77">
        <f>SUM(ADE56-ADC56)</f>
        <v>0</v>
      </c>
      <c r="ADM56" s="65">
        <f t="shared" si="3112"/>
        <v>0</v>
      </c>
      <c r="ADN56" s="65">
        <f t="shared" si="3112"/>
        <v>0</v>
      </c>
      <c r="ADO56" s="65">
        <f t="shared" ref="ADO56:ADP56" si="3146">SUM(ADO57:ADO58)</f>
        <v>0</v>
      </c>
      <c r="ADP56" s="65">
        <f t="shared" si="3146"/>
        <v>0</v>
      </c>
      <c r="ADQ56" s="65"/>
      <c r="ADR56" s="65"/>
      <c r="ADS56" s="65"/>
      <c r="ADT56" s="65"/>
      <c r="ADU56" s="65">
        <f t="shared" ref="ADU56:ADW56" si="3147">SUM(ADU57:ADU58)</f>
        <v>0</v>
      </c>
      <c r="ADV56" s="65">
        <f t="shared" si="3147"/>
        <v>0</v>
      </c>
      <c r="ADW56" s="65">
        <f t="shared" si="3147"/>
        <v>0</v>
      </c>
      <c r="ADX56" s="77">
        <f>SUM(ADQ56-ADO56)</f>
        <v>0</v>
      </c>
      <c r="ADY56" s="77">
        <f>SUM(ADR56-ADP56)</f>
        <v>0</v>
      </c>
      <c r="ADZ56" s="65">
        <f>план!EE55</f>
        <v>0</v>
      </c>
      <c r="AEA56" s="65">
        <f>план!EF55</f>
        <v>0</v>
      </c>
      <c r="AEB56" s="65">
        <f t="shared" ref="AEB56:AEG56" si="3148">SUM(AEB57:AEB58)</f>
        <v>0</v>
      </c>
      <c r="AEC56" s="65">
        <f t="shared" si="3148"/>
        <v>0</v>
      </c>
      <c r="AED56" s="65">
        <f t="shared" si="3148"/>
        <v>0</v>
      </c>
      <c r="AEE56" s="65">
        <f t="shared" si="3148"/>
        <v>0</v>
      </c>
      <c r="AEF56" s="65">
        <f t="shared" si="3148"/>
        <v>0</v>
      </c>
      <c r="AEG56" s="65">
        <f t="shared" si="3148"/>
        <v>0</v>
      </c>
      <c r="AEH56" s="65">
        <f t="shared" ref="AEH56:AEJ56" si="3149">SUM(AEH57:AEH58)</f>
        <v>0</v>
      </c>
      <c r="AEI56" s="65">
        <f t="shared" si="3149"/>
        <v>0</v>
      </c>
      <c r="AEJ56" s="65">
        <f t="shared" si="3149"/>
        <v>0</v>
      </c>
      <c r="AEK56" s="77">
        <f>SUM(AED56-AEB56)</f>
        <v>0</v>
      </c>
      <c r="AEL56" s="77">
        <f>SUM(AEE56-AEC56)</f>
        <v>0</v>
      </c>
      <c r="AEM56" s="65">
        <f t="shared" si="3112"/>
        <v>150</v>
      </c>
      <c r="AEN56" s="65">
        <f t="shared" ref="AEN56:AET56" si="3150">SUM(AEN57:AEN58)</f>
        <v>5431874</v>
      </c>
      <c r="AEO56" s="65">
        <f t="shared" si="3150"/>
        <v>112.5</v>
      </c>
      <c r="AEP56" s="65">
        <f t="shared" si="3150"/>
        <v>4073905.5</v>
      </c>
      <c r="AEQ56" s="65">
        <f t="shared" si="3150"/>
        <v>106</v>
      </c>
      <c r="AER56" s="65">
        <f t="shared" si="3150"/>
        <v>3959263.2800000007</v>
      </c>
      <c r="AES56" s="65">
        <f t="shared" si="3150"/>
        <v>6</v>
      </c>
      <c r="AET56" s="65">
        <f t="shared" si="3150"/>
        <v>171997.84</v>
      </c>
      <c r="AEU56" s="65">
        <f t="shared" ref="AEU56:AEW56" si="3151">SUM(AEU57:AEU58)</f>
        <v>393.5</v>
      </c>
      <c r="AEV56" s="65">
        <f t="shared" si="3151"/>
        <v>295.125</v>
      </c>
      <c r="AEW56" s="65">
        <f t="shared" si="3151"/>
        <v>286.82</v>
      </c>
      <c r="AEX56" s="77">
        <f>SUM(AEQ56-AEO56)</f>
        <v>-6.5</v>
      </c>
      <c r="AEY56" s="77">
        <f>SUM(AER56-AEP56)</f>
        <v>-114642.21999999927</v>
      </c>
      <c r="AEZ56" s="120">
        <f t="shared" si="198"/>
        <v>0.94222222222222218</v>
      </c>
      <c r="AFA56" s="120">
        <f t="shared" si="199"/>
        <v>0.97185938161795871</v>
      </c>
    </row>
    <row r="57" spans="1:833" ht="30" x14ac:dyDescent="0.25">
      <c r="A57" s="7"/>
      <c r="B57" s="6">
        <v>33</v>
      </c>
      <c r="C57" s="22" t="s">
        <v>258</v>
      </c>
      <c r="D57" s="156">
        <f t="shared" si="534"/>
        <v>9860</v>
      </c>
      <c r="E57" s="23">
        <v>10127</v>
      </c>
      <c r="F57" s="92">
        <v>1.53</v>
      </c>
      <c r="G57" s="25">
        <v>1</v>
      </c>
      <c r="H57" s="151"/>
      <c r="I57" s="23">
        <v>1.4</v>
      </c>
      <c r="J57" s="23">
        <v>1.68</v>
      </c>
      <c r="K57" s="23">
        <v>2.23</v>
      </c>
      <c r="L57" s="23">
        <v>2.57</v>
      </c>
      <c r="M57" s="3">
        <f>план!M56</f>
        <v>0</v>
      </c>
      <c r="N57" s="3">
        <f>план!N56</f>
        <v>0</v>
      </c>
      <c r="O57" s="3">
        <f t="shared" ref="O57:O58" si="3152">SUM(M57/12*$A$4)</f>
        <v>0</v>
      </c>
      <c r="P57" s="3">
        <f t="shared" ref="P57:P58" si="3153">SUM(N57/12*$A$4)</f>
        <v>0</v>
      </c>
      <c r="Q57" s="3">
        <f>VLOOKUP($B57,'ДС факт при поликлинике'!$D$6:$AK$80,31,0)</f>
        <v>0</v>
      </c>
      <c r="R57" s="3">
        <f>VLOOKUP($B57,'ДС факт при поликлинике'!$D$6:$AK$80,32,0)</f>
        <v>0</v>
      </c>
      <c r="S57" s="3">
        <f>VLOOKUP($B57,'ДС факт при поликлинике'!$D$6:$AK$80,33,0)</f>
        <v>0</v>
      </c>
      <c r="T57" s="3">
        <f>VLOOKUP($B57,'ДС факт при поликлинике'!$D$6:$AK$80,34,0)</f>
        <v>0</v>
      </c>
      <c r="U57" s="3">
        <f t="shared" ref="U57:U58" si="3154">SUM(M57*$F57)</f>
        <v>0</v>
      </c>
      <c r="V57" s="3">
        <f t="shared" ref="V57:V58" si="3155">SUM(O57*$F57)</f>
        <v>0</v>
      </c>
      <c r="W57" s="3">
        <f t="shared" ref="W57:W58" si="3156">SUM(Q57*$F57)</f>
        <v>0</v>
      </c>
      <c r="X57" s="3">
        <f t="shared" si="85"/>
        <v>0</v>
      </c>
      <c r="Y57" s="3">
        <f t="shared" si="86"/>
        <v>0</v>
      </c>
      <c r="Z57" s="3">
        <f>план!O56</f>
        <v>0</v>
      </c>
      <c r="AA57" s="3">
        <f>план!P56</f>
        <v>0</v>
      </c>
      <c r="AB57" s="3">
        <f t="shared" ref="AB57:AB58" si="3157">SUM(Z57/12*$A$4)</f>
        <v>0</v>
      </c>
      <c r="AC57" s="3">
        <f t="shared" ref="AC57:AC58" si="3158">SUM(AA57/12*$A$4)</f>
        <v>0</v>
      </c>
      <c r="AD57" s="3">
        <f>VLOOKUP($B57,'ДС факт при поликлинике'!$D$6:$JS$80,47,0)</f>
        <v>0</v>
      </c>
      <c r="AE57" s="3">
        <f>VLOOKUP($B57,'ДС факт при поликлинике'!$D$6:$JS$80,48,0)</f>
        <v>0</v>
      </c>
      <c r="AF57" s="3">
        <f>VLOOKUP($B57,'ДС факт при поликлинике'!$D$6:$JS$80,49,0)</f>
        <v>0</v>
      </c>
      <c r="AG57" s="3">
        <f>VLOOKUP($B57,'ДС факт при поликлинике'!$D$6:$JS$80,50,0)</f>
        <v>0</v>
      </c>
      <c r="AH57" s="3">
        <f t="shared" ref="AH57:AH58" si="3159">SUM(Z57*$F57)</f>
        <v>0</v>
      </c>
      <c r="AI57" s="3">
        <f t="shared" ref="AI57:AI58" si="3160">SUM(AB57*$F57)</f>
        <v>0</v>
      </c>
      <c r="AJ57" s="3">
        <f t="shared" ref="AJ57:AJ58" si="3161">SUM(AD57*$F57)</f>
        <v>0</v>
      </c>
      <c r="AK57" s="3">
        <f t="shared" si="87"/>
        <v>0</v>
      </c>
      <c r="AL57" s="3">
        <f t="shared" si="88"/>
        <v>0</v>
      </c>
      <c r="AM57" s="26">
        <f>план!Q56</f>
        <v>0</v>
      </c>
      <c r="AN57" s="3">
        <f>план!R56</f>
        <v>0</v>
      </c>
      <c r="AO57" s="3">
        <f t="shared" ref="AO57:AO58" si="3162">SUM(AM57/12*$A$4)</f>
        <v>0</v>
      </c>
      <c r="AP57" s="3">
        <f t="shared" ref="AP57:AP58" si="3163">SUM(AN57/12*$A$4)</f>
        <v>0</v>
      </c>
      <c r="AQ57" s="3">
        <f>VLOOKUP($B57,'ДС факт при поликлинике'!$D$6:$JS$80,7,0)</f>
        <v>0</v>
      </c>
      <c r="AR57" s="3">
        <f>VLOOKUP($B57,'ДС факт при поликлинике'!$D$6:$JS$80,8,0)</f>
        <v>0</v>
      </c>
      <c r="AS57" s="3">
        <f>VLOOKUP($B57,'ДС факт при поликлинике'!$D$6:$JS$80,9,0)</f>
        <v>0</v>
      </c>
      <c r="AT57" s="3">
        <f>VLOOKUP($B57,'ДС факт при поликлинике'!$D$6:$JS$80,10,0)</f>
        <v>0</v>
      </c>
      <c r="AU57" s="3">
        <f t="shared" ref="AU57:AU58" si="3164">SUM(AM57*$F57)</f>
        <v>0</v>
      </c>
      <c r="AV57" s="3">
        <f t="shared" ref="AV57:AV58" si="3165">SUM(AO57*$F57)</f>
        <v>0</v>
      </c>
      <c r="AW57" s="3">
        <f t="shared" ref="AW57:AW58" si="3166">SUM(AQ57*$F57)</f>
        <v>0</v>
      </c>
      <c r="AX57" s="3">
        <f t="shared" si="89"/>
        <v>0</v>
      </c>
      <c r="AY57" s="3">
        <f t="shared" si="90"/>
        <v>0</v>
      </c>
      <c r="AZ57" s="3">
        <f>план!S56</f>
        <v>0</v>
      </c>
      <c r="BA57" s="3">
        <f>план!T56</f>
        <v>0</v>
      </c>
      <c r="BB57" s="3">
        <f t="shared" ref="BB57:BB58" si="3167">SUM(AZ57/12*$A$4)</f>
        <v>0</v>
      </c>
      <c r="BC57" s="3">
        <f t="shared" ref="BC57:BC58" si="3168">SUM(BA57/12*$A$4)</f>
        <v>0</v>
      </c>
      <c r="BD57" s="3">
        <f>VLOOKUP($B57,'ДС факт при поликлинике'!$D$6:$JS$80,23,0)</f>
        <v>0</v>
      </c>
      <c r="BE57" s="3">
        <f>VLOOKUP($B57,'ДС факт при поликлинике'!$D$6:$JS$80,24,0)</f>
        <v>0</v>
      </c>
      <c r="BF57" s="3">
        <f>VLOOKUP($B57,'ДС факт при поликлинике'!$D$6:$JS$80,25,0)</f>
        <v>0</v>
      </c>
      <c r="BG57" s="3">
        <f>VLOOKUP($B57,'ДС факт при поликлинике'!$D$6:$JS$80,26,0)</f>
        <v>0</v>
      </c>
      <c r="BH57" s="3">
        <f t="shared" ref="BH57:BH58" si="3169">SUM(AZ57*$F57)</f>
        <v>0</v>
      </c>
      <c r="BI57" s="3">
        <f t="shared" ref="BI57:BI58" si="3170">SUM(BB57*$F57)</f>
        <v>0</v>
      </c>
      <c r="BJ57" s="3">
        <f t="shared" ref="BJ57:BJ58" si="3171">SUM(BD57*$F57)</f>
        <v>0</v>
      </c>
      <c r="BK57" s="3">
        <f t="shared" si="91"/>
        <v>0</v>
      </c>
      <c r="BL57" s="3">
        <f t="shared" si="92"/>
        <v>0</v>
      </c>
      <c r="BM57" s="3">
        <f>план!U56</f>
        <v>0</v>
      </c>
      <c r="BN57" s="3">
        <f>план!V56</f>
        <v>0</v>
      </c>
      <c r="BO57" s="3">
        <f t="shared" ref="BO57:BO58" si="3172">SUM(BM57/12*$A$4)</f>
        <v>0</v>
      </c>
      <c r="BP57" s="3">
        <f t="shared" ref="BP57:BP58" si="3173">SUM(BN57/12*$A$4)</f>
        <v>0</v>
      </c>
      <c r="BQ57" s="3">
        <f>VLOOKUP($B57,'ДС факт при поликлинике'!$D$6:$JS$80,255,0)</f>
        <v>0</v>
      </c>
      <c r="BR57" s="3">
        <f>VLOOKUP($B57,'ДС факт при поликлинике'!$D$6:$JS$80,256,0)</f>
        <v>0</v>
      </c>
      <c r="BS57" s="3">
        <f>VLOOKUP($B57,'ДС факт при поликлинике'!$D$6:$JS$80,257,0)</f>
        <v>0</v>
      </c>
      <c r="BT57" s="3">
        <f>VLOOKUP($B57,'ДС факт при поликлинике'!$D$6:$JS$80,258,0)</f>
        <v>0</v>
      </c>
      <c r="BU57" s="3">
        <f t="shared" ref="BU57:BU58" si="3174">SUM(BM57*$F57)</f>
        <v>0</v>
      </c>
      <c r="BV57" s="3">
        <f t="shared" ref="BV57:BV58" si="3175">SUM(BO57*$F57)</f>
        <v>0</v>
      </c>
      <c r="BW57" s="3">
        <f t="shared" ref="BW57:BW58" si="3176">SUM(BQ57*$F57)</f>
        <v>0</v>
      </c>
      <c r="BX57" s="3">
        <f t="shared" si="93"/>
        <v>0</v>
      </c>
      <c r="BY57" s="3">
        <f t="shared" si="94"/>
        <v>0</v>
      </c>
      <c r="BZ57" s="3">
        <f>план!W56</f>
        <v>0</v>
      </c>
      <c r="CA57" s="3">
        <f>план!X56</f>
        <v>0</v>
      </c>
      <c r="CB57" s="3">
        <f t="shared" ref="CB57:CB58" si="3177">SUM(BZ57/12*$A$4)</f>
        <v>0</v>
      </c>
      <c r="CC57" s="3">
        <f t="shared" ref="CC57:CC58" si="3178">SUM(CA57/12*$A$4)</f>
        <v>0</v>
      </c>
      <c r="CD57" s="3">
        <f>VLOOKUP($B57,'ДС факт при поликлинике'!$D$6:$JS$80,11,0)</f>
        <v>0</v>
      </c>
      <c r="CE57" s="3">
        <f>VLOOKUP($B57,'ДС факт при поликлинике'!$D$6:$JS$80,12,0)</f>
        <v>0</v>
      </c>
      <c r="CF57" s="3">
        <f>VLOOKUP($B57,'ДС факт при поликлинике'!$D$6:$JS$80,13,0)</f>
        <v>0</v>
      </c>
      <c r="CG57" s="3">
        <f>VLOOKUP($B57,'ДС факт при поликлинике'!$D$6:$JS$80,14,0)</f>
        <v>0</v>
      </c>
      <c r="CH57" s="3">
        <f t="shared" ref="CH57:CH58" si="3179">SUM(BZ57*$F57)</f>
        <v>0</v>
      </c>
      <c r="CI57" s="3">
        <f t="shared" ref="CI57:CI58" si="3180">SUM(CB57*$F57)</f>
        <v>0</v>
      </c>
      <c r="CJ57" s="3">
        <f t="shared" ref="CJ57:CJ58" si="3181">SUM(CD57*$F57)</f>
        <v>0</v>
      </c>
      <c r="CK57" s="3">
        <f t="shared" si="95"/>
        <v>0</v>
      </c>
      <c r="CL57" s="3">
        <f t="shared" si="96"/>
        <v>0</v>
      </c>
      <c r="CM57" s="3">
        <f>план!Y56</f>
        <v>0</v>
      </c>
      <c r="CN57" s="3">
        <f>план!Z56</f>
        <v>0</v>
      </c>
      <c r="CO57" s="3">
        <f t="shared" ref="CO57:CO58" si="3182">SUM(CM57/12*$A$4)</f>
        <v>0</v>
      </c>
      <c r="CP57" s="3">
        <f t="shared" ref="CP57:CP58" si="3183">SUM(CN57/12*$A$4)</f>
        <v>0</v>
      </c>
      <c r="CQ57" s="3">
        <f>VLOOKUP($B57,'ДС факт при поликлинике'!$D$6:$JS$80,247,0)</f>
        <v>0</v>
      </c>
      <c r="CR57" s="3">
        <f>VLOOKUP($B57,'ДС факт при поликлинике'!$D$6:$JS$80,248,0)</f>
        <v>0</v>
      </c>
      <c r="CS57" s="3">
        <f>VLOOKUP($B57,'ДС факт при поликлинике'!$D$6:$JS$80,249,0)</f>
        <v>0</v>
      </c>
      <c r="CT57" s="3">
        <f>VLOOKUP($B57,'ДС факт при поликлинике'!$D$6:$JS$80,250,0)</f>
        <v>0</v>
      </c>
      <c r="CU57" s="3">
        <f t="shared" ref="CU57:CU58" si="3184">SUM(CM57*$F57)</f>
        <v>0</v>
      </c>
      <c r="CV57" s="3">
        <f t="shared" ref="CV57:CV58" si="3185">SUM(CO57*$F57)</f>
        <v>0</v>
      </c>
      <c r="CW57" s="3">
        <f t="shared" ref="CW57:CW58" si="3186">SUM(CQ57*$F57)</f>
        <v>0</v>
      </c>
      <c r="CX57" s="3">
        <f t="shared" si="97"/>
        <v>0</v>
      </c>
      <c r="CY57" s="3">
        <f t="shared" si="98"/>
        <v>0</v>
      </c>
      <c r="CZ57" s="3">
        <f>план!AA56</f>
        <v>0</v>
      </c>
      <c r="DA57" s="3">
        <f>план!AB56</f>
        <v>0</v>
      </c>
      <c r="DB57" s="3">
        <f t="shared" ref="DB57:DB58" si="3187">SUM(CZ57/12*$A$4)</f>
        <v>0</v>
      </c>
      <c r="DC57" s="3">
        <f t="shared" ref="DC57:DC58" si="3188">SUM(DA57/12*$A$4)</f>
        <v>0</v>
      </c>
      <c r="DD57" s="3">
        <f>VLOOKUP($B57,'ДС факт при поликлинике'!$D$6:$JS$80,263,0)</f>
        <v>0</v>
      </c>
      <c r="DE57" s="3">
        <f>VLOOKUP($B57,'ДС факт при поликлинике'!$D$6:$JS$80,264,0)</f>
        <v>0</v>
      </c>
      <c r="DF57" s="3">
        <f>VLOOKUP($B57,'ДС факт при поликлинике'!$D$6:$JS$80,265,0)</f>
        <v>0</v>
      </c>
      <c r="DG57" s="3">
        <f>VLOOKUP($B57,'ДС факт при поликлинике'!$D$6:$JS$80,266,0)</f>
        <v>0</v>
      </c>
      <c r="DH57" s="3">
        <f t="shared" ref="DH57:DH58" si="3189">SUM(CZ57*$F57)</f>
        <v>0</v>
      </c>
      <c r="DI57" s="3">
        <f t="shared" ref="DI57:DI58" si="3190">SUM(DB57*$F57)</f>
        <v>0</v>
      </c>
      <c r="DJ57" s="3">
        <f t="shared" ref="DJ57:DJ58" si="3191">SUM(DD57*$F57)</f>
        <v>0</v>
      </c>
      <c r="DK57" s="3">
        <f t="shared" si="99"/>
        <v>0</v>
      </c>
      <c r="DL57" s="3">
        <f t="shared" si="100"/>
        <v>0</v>
      </c>
      <c r="DM57" s="3">
        <f>план!AC56</f>
        <v>0</v>
      </c>
      <c r="DN57" s="3">
        <f>план!AD56</f>
        <v>0</v>
      </c>
      <c r="DO57" s="3">
        <f t="shared" ref="DO57:DO58" si="3192">SUM(DM57/12*$A$4)</f>
        <v>0</v>
      </c>
      <c r="DP57" s="3">
        <f t="shared" ref="DP57:DP58" si="3193">SUM(DN57/12*$A$4)</f>
        <v>0</v>
      </c>
      <c r="DQ57" s="3">
        <f>VLOOKUP($B57,'ДС факт при поликлинике'!$D$6:$JS$80,223,0)</f>
        <v>0</v>
      </c>
      <c r="DR57" s="3">
        <f>VLOOKUP($B57,'ДС факт при поликлинике'!$D$6:$JS$80,224,0)</f>
        <v>0</v>
      </c>
      <c r="DS57" s="3">
        <f>VLOOKUP($B57,'ДС факт при поликлинике'!$D$6:$JS$80,225,0)</f>
        <v>0</v>
      </c>
      <c r="DT57" s="3">
        <f>VLOOKUP($B57,'ДС факт при поликлинике'!$D$6:$JS$80,226,0)</f>
        <v>0</v>
      </c>
      <c r="DU57" s="3">
        <f t="shared" ref="DU57:DU58" si="3194">SUM(DM57*$F57)</f>
        <v>0</v>
      </c>
      <c r="DV57" s="3">
        <f t="shared" ref="DV57:DV58" si="3195">SUM(DO57*$F57)</f>
        <v>0</v>
      </c>
      <c r="DW57" s="3">
        <f t="shared" ref="DW57:DW58" si="3196">SUM(DQ57*$F57)</f>
        <v>0</v>
      </c>
      <c r="DX57" s="3">
        <f t="shared" si="101"/>
        <v>0</v>
      </c>
      <c r="DY57" s="3">
        <f t="shared" si="102"/>
        <v>0</v>
      </c>
      <c r="DZ57" s="3">
        <f>план!AE56</f>
        <v>0</v>
      </c>
      <c r="EA57" s="3">
        <f>план!AF56</f>
        <v>0</v>
      </c>
      <c r="EB57" s="3">
        <f t="shared" ref="EB57:EB58" si="3197">SUM(DZ57/12*$A$4)</f>
        <v>0</v>
      </c>
      <c r="EC57" s="3">
        <f t="shared" ref="EC57:EC58" si="3198">SUM(EA57/12*$A$4)</f>
        <v>0</v>
      </c>
      <c r="ED57" s="3">
        <f>VLOOKUP($B57,'ДС факт при поликлинике'!$D$6:$JS$80,227,0)</f>
        <v>0</v>
      </c>
      <c r="EE57" s="3">
        <f>VLOOKUP($B57,'ДС факт при поликлинике'!$D$6:$JS$80,228,0)</f>
        <v>0</v>
      </c>
      <c r="EF57" s="3">
        <f>VLOOKUP($B57,'ДС факт при поликлинике'!$D$6:$JS$80,229,0)</f>
        <v>0</v>
      </c>
      <c r="EG57" s="3">
        <f>VLOOKUP($B57,'ДС факт при поликлинике'!$D$6:$JS$80,230,0)</f>
        <v>0</v>
      </c>
      <c r="EH57" s="3">
        <f t="shared" ref="EH57:EH58" si="3199">SUM(DZ57*$F57)</f>
        <v>0</v>
      </c>
      <c r="EI57" s="3">
        <f t="shared" ref="EI57:EI58" si="3200">SUM(EB57*$F57)</f>
        <v>0</v>
      </c>
      <c r="EJ57" s="3">
        <f t="shared" ref="EJ57:EJ58" si="3201">SUM(ED57*$F57)</f>
        <v>0</v>
      </c>
      <c r="EK57" s="3">
        <f t="shared" si="103"/>
        <v>0</v>
      </c>
      <c r="EL57" s="3">
        <f t="shared" si="104"/>
        <v>0</v>
      </c>
      <c r="EM57" s="3">
        <f>план!AG56</f>
        <v>0</v>
      </c>
      <c r="EN57" s="3">
        <f>план!AH56</f>
        <v>0</v>
      </c>
      <c r="EO57" s="3">
        <f t="shared" ref="EO57:EO58" si="3202">SUM(EM57/12*$A$4)</f>
        <v>0</v>
      </c>
      <c r="EP57" s="3">
        <f t="shared" ref="EP57:EP58" si="3203">SUM(EN57/12*$A$4)</f>
        <v>0</v>
      </c>
      <c r="EQ57" s="3">
        <f>VLOOKUP($B57,'ДС факт при поликлинике'!$D$6:$JS$80,231,0)</f>
        <v>0</v>
      </c>
      <c r="ER57" s="3">
        <f>VLOOKUP($B57,'ДС факт при поликлинике'!$D$6:$JS$80,232,0)</f>
        <v>0</v>
      </c>
      <c r="ES57" s="3">
        <f>VLOOKUP($B57,'ДС факт при поликлинике'!$D$6:$JS$80,233,0)</f>
        <v>0</v>
      </c>
      <c r="ET57" s="3">
        <f>VLOOKUP($B57,'ДС факт при поликлинике'!$D$6:$JS$80,234,0)</f>
        <v>0</v>
      </c>
      <c r="EU57" s="3">
        <f t="shared" ref="EU57:EU58" si="3204">SUM(EM57*$F57)</f>
        <v>0</v>
      </c>
      <c r="EV57" s="3">
        <f t="shared" ref="EV57:EV58" si="3205">SUM(EO57*$F57)</f>
        <v>0</v>
      </c>
      <c r="EW57" s="3">
        <f t="shared" ref="EW57:EW58" si="3206">SUM(EQ57*$F57)</f>
        <v>0</v>
      </c>
      <c r="EX57" s="3">
        <f t="shared" si="105"/>
        <v>0</v>
      </c>
      <c r="EY57" s="3">
        <f t="shared" si="106"/>
        <v>0</v>
      </c>
      <c r="EZ57" s="3">
        <f>план!AI56</f>
        <v>0</v>
      </c>
      <c r="FA57" s="3">
        <f>план!AJ56</f>
        <v>0</v>
      </c>
      <c r="FB57" s="3">
        <f t="shared" ref="FB57:FB58" si="3207">SUM(EZ57/12*$A$4)</f>
        <v>0</v>
      </c>
      <c r="FC57" s="3">
        <f t="shared" ref="FC57:FC58" si="3208">SUM(FA57/12*$A$4)</f>
        <v>0</v>
      </c>
      <c r="FD57" s="3">
        <f>VLOOKUP($B57,'ДС факт при поликлинике'!$D$6:$JS$80,235,0)</f>
        <v>0</v>
      </c>
      <c r="FE57" s="3">
        <f>VLOOKUP($B57,'ДС факт при поликлинике'!$D$6:$JS$80,236,0)</f>
        <v>0</v>
      </c>
      <c r="FF57" s="3">
        <f>VLOOKUP($B57,'ДС факт при поликлинике'!$D$6:$JS$80,237,0)</f>
        <v>0</v>
      </c>
      <c r="FG57" s="3">
        <f>VLOOKUP($B57,'ДС факт при поликлинике'!$D$6:$JS$80,238,0)</f>
        <v>0</v>
      </c>
      <c r="FH57" s="3">
        <f t="shared" ref="FH57:FH58" si="3209">SUM(EZ57*$F57)</f>
        <v>0</v>
      </c>
      <c r="FI57" s="3">
        <f t="shared" ref="FI57:FI58" si="3210">SUM(FB57*$F57)</f>
        <v>0</v>
      </c>
      <c r="FJ57" s="3">
        <f t="shared" ref="FJ57:FJ58" si="3211">SUM(FD57*$F57)</f>
        <v>0</v>
      </c>
      <c r="FK57" s="3">
        <f t="shared" si="107"/>
        <v>0</v>
      </c>
      <c r="FL57" s="3">
        <f t="shared" si="108"/>
        <v>0</v>
      </c>
      <c r="FM57" s="3">
        <f>план!AK56</f>
        <v>0</v>
      </c>
      <c r="FN57" s="3">
        <f>план!AL56</f>
        <v>0</v>
      </c>
      <c r="FO57" s="3">
        <f t="shared" ref="FO57:FO58" si="3212">SUM(FM57/12*$A$4)</f>
        <v>0</v>
      </c>
      <c r="FP57" s="3">
        <f t="shared" ref="FP57:FP58" si="3213">SUM(FN57/12*$A$4)</f>
        <v>0</v>
      </c>
      <c r="FQ57" s="3">
        <f>VLOOKUP($B57,'ДС факт при поликлинике'!$D$6:$JS$80,243,0)</f>
        <v>0</v>
      </c>
      <c r="FR57" s="3">
        <f>VLOOKUP($B57,'ДС факт при поликлинике'!$D$6:$JS$80,244,0)</f>
        <v>0</v>
      </c>
      <c r="FS57" s="3">
        <f>VLOOKUP($B57,'ДС факт при поликлинике'!$D$6:$JS$80,245,0)</f>
        <v>0</v>
      </c>
      <c r="FT57" s="3">
        <f>VLOOKUP($B57,'ДС факт при поликлинике'!$D$6:$JS$80,246,0)</f>
        <v>0</v>
      </c>
      <c r="FU57" s="3">
        <f t="shared" ref="FU57:FU58" si="3214">SUM(FM57*$F57)</f>
        <v>0</v>
      </c>
      <c r="FV57" s="3">
        <f t="shared" ref="FV57:FV58" si="3215">SUM(FO57*$F57)</f>
        <v>0</v>
      </c>
      <c r="FW57" s="3">
        <f t="shared" ref="FW57:FW58" si="3216">SUM(FQ57*$F57)</f>
        <v>0</v>
      </c>
      <c r="FX57" s="3">
        <f t="shared" si="109"/>
        <v>0</v>
      </c>
      <c r="FY57" s="3">
        <f t="shared" si="110"/>
        <v>0</v>
      </c>
      <c r="FZ57" s="3">
        <f>план!AM56</f>
        <v>0</v>
      </c>
      <c r="GA57" s="3">
        <f>план!AN56</f>
        <v>0</v>
      </c>
      <c r="GB57" s="3">
        <f t="shared" ref="GB57:GB58" si="3217">SUM(FZ57/12*$A$4)</f>
        <v>0</v>
      </c>
      <c r="GC57" s="3">
        <f t="shared" ref="GC57:GC58" si="3218">SUM(GA57/12*$A$4)</f>
        <v>0</v>
      </c>
      <c r="GD57" s="3">
        <f>VLOOKUP($B57,'ДС факт при поликлинике'!$D$6:$JS$80,259,0)</f>
        <v>0</v>
      </c>
      <c r="GE57" s="3">
        <f>VLOOKUP($B57,'ДС факт при поликлинике'!$D$6:$JS$80,260,0)</f>
        <v>0</v>
      </c>
      <c r="GF57" s="3">
        <f>VLOOKUP($B57,'ДС факт при поликлинике'!$D$6:$JS$80,261,0)</f>
        <v>0</v>
      </c>
      <c r="GG57" s="3">
        <f>VLOOKUP($B57,'ДС факт при поликлинике'!$D$6:$JS$80,262,0)</f>
        <v>0</v>
      </c>
      <c r="GH57" s="3">
        <f t="shared" ref="GH57:GH58" si="3219">SUM(FZ57*$F57)</f>
        <v>0</v>
      </c>
      <c r="GI57" s="3">
        <f t="shared" ref="GI57:GI58" si="3220">SUM(GB57*$F57)</f>
        <v>0</v>
      </c>
      <c r="GJ57" s="3">
        <f t="shared" ref="GJ57:GJ58" si="3221">SUM(GD57*$F57)</f>
        <v>0</v>
      </c>
      <c r="GK57" s="3">
        <f t="shared" si="111"/>
        <v>0</v>
      </c>
      <c r="GL57" s="3">
        <f t="shared" si="112"/>
        <v>0</v>
      </c>
      <c r="GM57" s="3">
        <f>план!AO56</f>
        <v>0</v>
      </c>
      <c r="GN57" s="3">
        <f>план!AP56</f>
        <v>0</v>
      </c>
      <c r="GO57" s="3">
        <f t="shared" ref="GO57:GO58" si="3222">SUM(GM57/12*$A$4)</f>
        <v>0</v>
      </c>
      <c r="GP57" s="3">
        <f t="shared" ref="GP57:GP58" si="3223">SUM(GN57/12*$A$4)</f>
        <v>0</v>
      </c>
      <c r="GQ57" s="3">
        <f>VLOOKUP($B57,'ДС факт при поликлинике'!$D$6:$JS$80,175,0)</f>
        <v>0</v>
      </c>
      <c r="GR57" s="3">
        <f>VLOOKUP($B57,'ДС факт при поликлинике'!$D$6:$JS$80,176,0)</f>
        <v>0</v>
      </c>
      <c r="GS57" s="3">
        <f>VLOOKUP($B57,'ДС факт при поликлинике'!$D$6:$JS$80,177,0)</f>
        <v>0</v>
      </c>
      <c r="GT57" s="3">
        <f>VLOOKUP($B57,'ДС факт при поликлинике'!$D$6:$JS$80,178,0)</f>
        <v>0</v>
      </c>
      <c r="GU57" s="3">
        <f t="shared" ref="GU57:GU58" si="3224">SUM(GM57*$F57)</f>
        <v>0</v>
      </c>
      <c r="GV57" s="3">
        <f t="shared" ref="GV57:GV58" si="3225">SUM(GO57*$F57)</f>
        <v>0</v>
      </c>
      <c r="GW57" s="3">
        <f t="shared" ref="GW57:GW58" si="3226">SUM(GQ57*$F57)</f>
        <v>0</v>
      </c>
      <c r="GX57" s="3">
        <f t="shared" si="113"/>
        <v>0</v>
      </c>
      <c r="GY57" s="3">
        <f t="shared" si="114"/>
        <v>0</v>
      </c>
      <c r="GZ57" s="3">
        <f>план!AQ56</f>
        <v>0</v>
      </c>
      <c r="HA57" s="3">
        <f>план!AR56</f>
        <v>0</v>
      </c>
      <c r="HB57" s="3">
        <f t="shared" ref="HB57:HB58" si="3227">SUM(GZ57/12*$A$4)</f>
        <v>0</v>
      </c>
      <c r="HC57" s="3">
        <f t="shared" ref="HC57:HC58" si="3228">SUM(HA57/12*$A$4)</f>
        <v>0</v>
      </c>
      <c r="HD57" s="3">
        <f>VLOOKUP($B57,'ДС факт при поликлинике'!$D$6:$JS$80,179,0)</f>
        <v>0</v>
      </c>
      <c r="HE57" s="3">
        <f>VLOOKUP($B57,'ДС факт при поликлинике'!$D$6:$JS$80,180,0)</f>
        <v>0</v>
      </c>
      <c r="HF57" s="3">
        <f>VLOOKUP($B57,'ДС факт при поликлинике'!$D$6:$JS$80,181,0)</f>
        <v>0</v>
      </c>
      <c r="HG57" s="3">
        <f>VLOOKUP($B57,'ДС факт при поликлинике'!$D$6:$JS$80,182,0)</f>
        <v>0</v>
      </c>
      <c r="HH57" s="3">
        <f t="shared" ref="HH57:HH58" si="3229">SUM(GZ57*$F57)</f>
        <v>0</v>
      </c>
      <c r="HI57" s="3">
        <f t="shared" ref="HI57:HI58" si="3230">SUM(HB57*$F57)</f>
        <v>0</v>
      </c>
      <c r="HJ57" s="3">
        <f t="shared" ref="HJ57:HJ58" si="3231">SUM(HD57*$F57)</f>
        <v>0</v>
      </c>
      <c r="HK57" s="3">
        <f t="shared" si="115"/>
        <v>0</v>
      </c>
      <c r="HL57" s="3">
        <f t="shared" si="116"/>
        <v>0</v>
      </c>
      <c r="HM57" s="3">
        <f>план!AS56</f>
        <v>0</v>
      </c>
      <c r="HN57" s="3">
        <f>план!AT56</f>
        <v>0</v>
      </c>
      <c r="HO57" s="3">
        <f t="shared" ref="HO57:HO58" si="3232">SUM(HM57/12*$A$4)</f>
        <v>0</v>
      </c>
      <c r="HP57" s="3">
        <f t="shared" ref="HP57:HP58" si="3233">SUM(HN57/12*$A$4)</f>
        <v>0</v>
      </c>
      <c r="HQ57" s="3">
        <f>VLOOKUP($B57,'ДС факт при поликлинике'!$D$6:$JS$80,183,0)</f>
        <v>0</v>
      </c>
      <c r="HR57" s="3">
        <f>VLOOKUP($B57,'ДС факт при поликлинике'!$D$6:$JS$80,184,0)</f>
        <v>0</v>
      </c>
      <c r="HS57" s="3">
        <f>VLOOKUP($B57,'ДС факт при поликлинике'!$D$6:$JS$80,185,0)</f>
        <v>0</v>
      </c>
      <c r="HT57" s="3">
        <f>VLOOKUP($B57,'ДС факт при поликлинике'!$D$6:$JS$80,186,0)</f>
        <v>0</v>
      </c>
      <c r="HU57" s="3">
        <f t="shared" ref="HU57:HU58" si="3234">SUM(HM57*$F57)</f>
        <v>0</v>
      </c>
      <c r="HV57" s="3">
        <f t="shared" ref="HV57:HV58" si="3235">SUM(HO57*$F57)</f>
        <v>0</v>
      </c>
      <c r="HW57" s="3">
        <f t="shared" ref="HW57:HW58" si="3236">SUM(HQ57*$F57)</f>
        <v>0</v>
      </c>
      <c r="HX57" s="3">
        <f t="shared" si="117"/>
        <v>0</v>
      </c>
      <c r="HY57" s="3">
        <f t="shared" si="118"/>
        <v>0</v>
      </c>
      <c r="HZ57" s="3">
        <f>план!AU56</f>
        <v>0</v>
      </c>
      <c r="IA57" s="3">
        <f>план!AV56</f>
        <v>0</v>
      </c>
      <c r="IB57" s="3">
        <f t="shared" ref="IB57:IB58" si="3237">SUM(HZ57/12*$A$4)</f>
        <v>0</v>
      </c>
      <c r="IC57" s="3">
        <f t="shared" ref="IC57:IC58" si="3238">SUM(IA57/12*$A$4)</f>
        <v>0</v>
      </c>
      <c r="ID57" s="3">
        <f>VLOOKUP($B57,'ДС факт при поликлинике'!$D$6:$JS$80,239,0)</f>
        <v>0</v>
      </c>
      <c r="IE57" s="3">
        <f>VLOOKUP($B57,'ДС факт при поликлинике'!$D$6:$JS$80,240,0)</f>
        <v>0</v>
      </c>
      <c r="IF57" s="3">
        <f>VLOOKUP($B57,'ДС факт при поликлинике'!$D$6:$JS$80,241,0)</f>
        <v>0</v>
      </c>
      <c r="IG57" s="3">
        <f>VLOOKUP($B57,'ДС факт при поликлинике'!$D$6:$JS$80,242,0)</f>
        <v>0</v>
      </c>
      <c r="IH57" s="3">
        <f t="shared" ref="IH57:IH58" si="3239">SUM(HZ57*$F57)</f>
        <v>0</v>
      </c>
      <c r="II57" s="3">
        <f t="shared" ref="II57:II58" si="3240">SUM(IB57*$F57)</f>
        <v>0</v>
      </c>
      <c r="IJ57" s="3">
        <f t="shared" ref="IJ57:IJ58" si="3241">SUM(ID57*$F57)</f>
        <v>0</v>
      </c>
      <c r="IK57" s="3">
        <f t="shared" si="119"/>
        <v>0</v>
      </c>
      <c r="IL57" s="3">
        <f t="shared" si="120"/>
        <v>0</v>
      </c>
      <c r="IM57" s="3">
        <f>план!AW56</f>
        <v>0</v>
      </c>
      <c r="IN57" s="3">
        <f>план!AX56</f>
        <v>0</v>
      </c>
      <c r="IO57" s="3">
        <f t="shared" ref="IO57:IO58" si="3242">SUM(IM57/12*$A$4)</f>
        <v>0</v>
      </c>
      <c r="IP57" s="3">
        <f t="shared" ref="IP57:IP58" si="3243">SUM(IN57/12*$A$4)</f>
        <v>0</v>
      </c>
      <c r="IQ57" s="3">
        <f>VLOOKUP($B57,'ДС факт при поликлинике'!$D$6:$JS$80,167,0)</f>
        <v>0</v>
      </c>
      <c r="IR57" s="3">
        <f>VLOOKUP($B57,'ДС факт при поликлинике'!$D$6:$JS$80,168,0)</f>
        <v>0</v>
      </c>
      <c r="IS57" s="3">
        <f>VLOOKUP($B57,'ДС факт при поликлинике'!$D$6:$JS$80,169,0)</f>
        <v>0</v>
      </c>
      <c r="IT57" s="3">
        <f>VLOOKUP($B57,'ДС факт при поликлинике'!$D$6:$JS$80,170,0)</f>
        <v>0</v>
      </c>
      <c r="IU57" s="3">
        <f t="shared" ref="IU57:IU58" si="3244">SUM(IM57*$F57)</f>
        <v>0</v>
      </c>
      <c r="IV57" s="3">
        <f t="shared" ref="IV57:IV58" si="3245">SUM(IO57*$F57)</f>
        <v>0</v>
      </c>
      <c r="IW57" s="3">
        <f t="shared" ref="IW57:IW58" si="3246">SUM(IQ57*$F57)</f>
        <v>0</v>
      </c>
      <c r="IX57" s="3">
        <f t="shared" si="121"/>
        <v>0</v>
      </c>
      <c r="IY57" s="3">
        <f t="shared" si="122"/>
        <v>0</v>
      </c>
      <c r="IZ57" s="3">
        <f>план!AY56</f>
        <v>0</v>
      </c>
      <c r="JA57" s="3">
        <f>план!AZ56</f>
        <v>0</v>
      </c>
      <c r="JB57" s="3">
        <f t="shared" ref="JB57:JB58" si="3247">SUM(IZ57/12*$A$4)</f>
        <v>0</v>
      </c>
      <c r="JC57" s="3">
        <f t="shared" ref="JC57:JC58" si="3248">SUM(JA57/12*$A$4)</f>
        <v>0</v>
      </c>
      <c r="JD57" s="3">
        <f>VLOOKUP($B57,'ДС факт при поликлинике'!$D$6:$JS$80,187,0)</f>
        <v>0</v>
      </c>
      <c r="JE57" s="3">
        <f>VLOOKUP($B57,'ДС факт при поликлинике'!$D$6:$JS$80,188,0)</f>
        <v>0</v>
      </c>
      <c r="JF57" s="3">
        <f>VLOOKUP($B57,'ДС факт при поликлинике'!$D$6:$JS$80,189,0)</f>
        <v>0</v>
      </c>
      <c r="JG57" s="3">
        <f>VLOOKUP($B57,'ДС факт при поликлинике'!$D$6:$JS$80,190,0)</f>
        <v>0</v>
      </c>
      <c r="JH57" s="3">
        <f t="shared" ref="JH57:JH58" si="3249">SUM(IZ57*$F57)</f>
        <v>0</v>
      </c>
      <c r="JI57" s="3">
        <f t="shared" ref="JI57:JI58" si="3250">SUM(JB57*$F57)</f>
        <v>0</v>
      </c>
      <c r="JJ57" s="3">
        <f t="shared" ref="JJ57:JJ58" si="3251">SUM(JD57*$F57)</f>
        <v>0</v>
      </c>
      <c r="JK57" s="3">
        <f t="shared" ref="JK57:JK58" si="3252">SUM(JD57-JB57)</f>
        <v>0</v>
      </c>
      <c r="JL57" s="3">
        <f t="shared" ref="JL57:JL58" si="3253">SUM(JE57-JC57)</f>
        <v>0</v>
      </c>
      <c r="JM57" s="3">
        <f>план!BA56</f>
        <v>0</v>
      </c>
      <c r="JN57" s="3">
        <f>план!BB56</f>
        <v>0</v>
      </c>
      <c r="JO57" s="3">
        <f t="shared" ref="JO57:JO58" si="3254">SUM(JM57/12*$A$4)</f>
        <v>0</v>
      </c>
      <c r="JP57" s="3">
        <f t="shared" ref="JP57:JP58" si="3255">SUM(JN57/12*$A$4)</f>
        <v>0</v>
      </c>
      <c r="JQ57" s="3">
        <f>VLOOKUP($B57,'ДС факт при поликлинике'!$D$6:$JS$80,191,0)</f>
        <v>0</v>
      </c>
      <c r="JR57" s="3">
        <f>VLOOKUP($B57,'ДС факт при поликлинике'!$D$6:$JS$80,192,0)</f>
        <v>0</v>
      </c>
      <c r="JS57" s="3">
        <f>VLOOKUP($B57,'ДС факт при поликлинике'!$D$6:$JS$80,193,0)</f>
        <v>0</v>
      </c>
      <c r="JT57" s="3">
        <f>VLOOKUP($B57,'ДС факт при поликлинике'!$D$6:$JS$80,194,0)</f>
        <v>0</v>
      </c>
      <c r="JU57" s="3">
        <f t="shared" ref="JU57:JU58" si="3256">SUM(JM57*$F57)</f>
        <v>0</v>
      </c>
      <c r="JV57" s="3">
        <f t="shared" ref="JV57:JV58" si="3257">SUM(JO57*$F57)</f>
        <v>0</v>
      </c>
      <c r="JW57" s="3">
        <f t="shared" ref="JW57:JW58" si="3258">SUM(JQ57*$F57)</f>
        <v>0</v>
      </c>
      <c r="JX57" s="3">
        <f t="shared" si="125"/>
        <v>0</v>
      </c>
      <c r="JY57" s="3">
        <f t="shared" si="126"/>
        <v>0</v>
      </c>
      <c r="JZ57" s="3">
        <f>план!BC56</f>
        <v>0</v>
      </c>
      <c r="KA57" s="3">
        <f>план!BD56</f>
        <v>0</v>
      </c>
      <c r="KB57" s="3">
        <f t="shared" ref="KB57:KB58" si="3259">SUM(JZ57/12*$A$4)</f>
        <v>0</v>
      </c>
      <c r="KC57" s="3">
        <f t="shared" ref="KC57:KC58" si="3260">SUM(KA57/12*$A$4)</f>
        <v>0</v>
      </c>
      <c r="KD57" s="3">
        <f>VLOOKUP($B57,'ДС факт при поликлинике'!$D$6:$JS$80,195,0)</f>
        <v>0</v>
      </c>
      <c r="KE57" s="3">
        <f>VLOOKUP($B57,'ДС факт при поликлинике'!$D$6:$JS$80,196,0)</f>
        <v>0</v>
      </c>
      <c r="KF57" s="3">
        <f>VLOOKUP($B57,'ДС факт при поликлинике'!$D$6:$JS$80,197,0)</f>
        <v>0</v>
      </c>
      <c r="KG57" s="3">
        <f>VLOOKUP($B57,'ДС факт при поликлинике'!$D$6:$JS$80,198,0)</f>
        <v>0</v>
      </c>
      <c r="KH57" s="3">
        <f t="shared" ref="KH57:KH58" si="3261">SUM(JZ57*$F57)</f>
        <v>0</v>
      </c>
      <c r="KI57" s="3">
        <f t="shared" ref="KI57:KI58" si="3262">SUM(KB57*$F57)</f>
        <v>0</v>
      </c>
      <c r="KJ57" s="3">
        <f t="shared" ref="KJ57:KJ58" si="3263">SUM(KD57*$F57)</f>
        <v>0</v>
      </c>
      <c r="KK57" s="3">
        <f t="shared" si="127"/>
        <v>0</v>
      </c>
      <c r="KL57" s="3">
        <f t="shared" si="128"/>
        <v>0</v>
      </c>
      <c r="KM57" s="3">
        <f>план!BE56</f>
        <v>0</v>
      </c>
      <c r="KN57" s="3">
        <f>план!BF56</f>
        <v>0</v>
      </c>
      <c r="KO57" s="3">
        <f t="shared" ref="KO57:KO58" si="3264">SUM(KM57/12*$A$4)</f>
        <v>0</v>
      </c>
      <c r="KP57" s="3">
        <f t="shared" ref="KP57:KP58" si="3265">SUM(KN57/12*$A$4)</f>
        <v>0</v>
      </c>
      <c r="KQ57" s="3">
        <f>VLOOKUP($B57,'ДС факт при поликлинике'!$D$6:$JS$80,119,0)</f>
        <v>0</v>
      </c>
      <c r="KR57" s="3">
        <f>VLOOKUP($B57,'ДС факт при поликлинике'!$D$6:$JS$80,120,0)</f>
        <v>0</v>
      </c>
      <c r="KS57" s="3">
        <f>VLOOKUP($B57,'ДС факт при поликлинике'!$D$6:$JS$80,121,0)</f>
        <v>0</v>
      </c>
      <c r="KT57" s="3">
        <f>VLOOKUP($B57,'ДС факт при поликлинике'!$D$6:$JS$80,122,0)</f>
        <v>0</v>
      </c>
      <c r="KU57" s="3">
        <f t="shared" ref="KU57:KU58" si="3266">SUM(KM57*$F57)</f>
        <v>0</v>
      </c>
      <c r="KV57" s="3">
        <f t="shared" ref="KV57:KV58" si="3267">SUM(KO57*$F57)</f>
        <v>0</v>
      </c>
      <c r="KW57" s="3">
        <f t="shared" ref="KW57:KW58" si="3268">SUM(KQ57*$F57)</f>
        <v>0</v>
      </c>
      <c r="KX57" s="3">
        <f t="shared" si="129"/>
        <v>0</v>
      </c>
      <c r="KY57" s="3">
        <f t="shared" si="130"/>
        <v>0</v>
      </c>
      <c r="KZ57" s="3">
        <f>план!BG56</f>
        <v>0</v>
      </c>
      <c r="LA57" s="3">
        <f>план!BH56</f>
        <v>0</v>
      </c>
      <c r="LB57" s="3">
        <f t="shared" ref="LB57:LB58" si="3269">SUM(KZ57/12*$A$4)</f>
        <v>0</v>
      </c>
      <c r="LC57" s="3">
        <f t="shared" ref="LC57:LC58" si="3270">SUM(LA57/12*$A$4)</f>
        <v>0</v>
      </c>
      <c r="LD57" s="3">
        <f>VLOOKUP($B57,'ДС факт при поликлинике'!$D$6:$JS$80,127,0)</f>
        <v>0</v>
      </c>
      <c r="LE57" s="3">
        <f>VLOOKUP($B57,'ДС факт при поликлинике'!$D$6:$JS$80,128,0)</f>
        <v>0</v>
      </c>
      <c r="LF57" s="3">
        <f>VLOOKUP($B57,'ДС факт при поликлинике'!$D$6:$JS$80,129,0)</f>
        <v>0</v>
      </c>
      <c r="LG57" s="3">
        <f>VLOOKUP($B57,'ДС факт при поликлинике'!$D$6:$JS$80,130,0)</f>
        <v>0</v>
      </c>
      <c r="LH57" s="3">
        <f t="shared" ref="LH57:LH58" si="3271">SUM(KZ57*$F57)</f>
        <v>0</v>
      </c>
      <c r="LI57" s="3">
        <f t="shared" ref="LI57:LI58" si="3272">SUM(LB57*$F57)</f>
        <v>0</v>
      </c>
      <c r="LJ57" s="3">
        <f t="shared" ref="LJ57:LJ58" si="3273">SUM(LD57*$F57)</f>
        <v>0</v>
      </c>
      <c r="LK57" s="3">
        <f t="shared" si="131"/>
        <v>0</v>
      </c>
      <c r="LL57" s="3">
        <f t="shared" si="132"/>
        <v>0</v>
      </c>
      <c r="LM57" s="3">
        <f>план!BI56</f>
        <v>0</v>
      </c>
      <c r="LN57" s="3">
        <f>план!BJ56</f>
        <v>0</v>
      </c>
      <c r="LO57" s="3">
        <f t="shared" ref="LO57:LO58" si="3274">SUM(LM57/12*$A$4)</f>
        <v>0</v>
      </c>
      <c r="LP57" s="3">
        <f t="shared" ref="LP57:LP58" si="3275">SUM(LN57/12*$A$4)</f>
        <v>0</v>
      </c>
      <c r="LQ57" s="3"/>
      <c r="LR57" s="3"/>
      <c r="LS57" s="3"/>
      <c r="LT57" s="3"/>
      <c r="LU57" s="3">
        <f t="shared" ref="LU57:LU58" si="3276">SUM(LM57*$F57)</f>
        <v>0</v>
      </c>
      <c r="LV57" s="3">
        <f t="shared" ref="LV57:LV58" si="3277">SUM(LO57*$F57)</f>
        <v>0</v>
      </c>
      <c r="LW57" s="3">
        <f t="shared" ref="LW57:LW58" si="3278">SUM(LQ57*$F57)</f>
        <v>0</v>
      </c>
      <c r="LX57" s="3">
        <f t="shared" si="133"/>
        <v>0</v>
      </c>
      <c r="LY57" s="3">
        <f t="shared" si="134"/>
        <v>0</v>
      </c>
      <c r="LZ57" s="3">
        <f>план!BK56</f>
        <v>0</v>
      </c>
      <c r="MA57" s="3">
        <f>план!BL56</f>
        <v>0</v>
      </c>
      <c r="MB57" s="3">
        <f t="shared" ref="MB57:MB58" si="3279">SUM(LZ57/12*$A$4)</f>
        <v>0</v>
      </c>
      <c r="MC57" s="3">
        <f t="shared" ref="MC57:MC58" si="3280">SUM(MA57/12*$A$4)</f>
        <v>0</v>
      </c>
      <c r="MD57" s="3">
        <f>VLOOKUP($B57,'ДС факт при поликлинике'!$D$6:$JS$80,123,0)</f>
        <v>0</v>
      </c>
      <c r="ME57" s="3">
        <f>VLOOKUP($B57,'ДС факт при поликлинике'!$D$6:$JS$80,124,0)</f>
        <v>0</v>
      </c>
      <c r="MF57" s="3">
        <f>VLOOKUP($B57,'ДС факт при поликлинике'!$D$6:$JS$80,125,0)</f>
        <v>0</v>
      </c>
      <c r="MG57" s="3">
        <f>VLOOKUP($B57,'ДС факт при поликлинике'!$D$6:$JS$80,126,0)</f>
        <v>0</v>
      </c>
      <c r="MH57" s="3">
        <f t="shared" ref="MH57:MH58" si="3281">SUM(LZ57*$F57)</f>
        <v>0</v>
      </c>
      <c r="MI57" s="3">
        <f t="shared" ref="MI57:MI58" si="3282">SUM(MB57*$F57)</f>
        <v>0</v>
      </c>
      <c r="MJ57" s="3">
        <f t="shared" ref="MJ57:MJ58" si="3283">SUM(MD57*$F57)</f>
        <v>0</v>
      </c>
      <c r="MK57" s="3">
        <f t="shared" si="135"/>
        <v>0</v>
      </c>
      <c r="ML57" s="3">
        <f t="shared" si="136"/>
        <v>0</v>
      </c>
      <c r="MM57" s="3">
        <f>план!BM56</f>
        <v>0</v>
      </c>
      <c r="MN57" s="3">
        <f>план!BN56</f>
        <v>0</v>
      </c>
      <c r="MO57" s="3">
        <f t="shared" ref="MO57:MO58" si="3284">SUM(MM57/12*$A$4)</f>
        <v>0</v>
      </c>
      <c r="MP57" s="3">
        <f t="shared" ref="MP57:MP58" si="3285">SUM(MN57/12*$A$4)</f>
        <v>0</v>
      </c>
      <c r="MQ57" s="3">
        <f>VLOOKUP($B57,'ДС факт при поликлинике'!$D$6:$JS$80,147,0)</f>
        <v>0</v>
      </c>
      <c r="MR57" s="3">
        <f>VLOOKUP($B57,'ДС факт при поликлинике'!$D$6:$JS$80,148,0)</f>
        <v>0</v>
      </c>
      <c r="MS57" s="3">
        <f>VLOOKUP($B57,'ДС факт при поликлинике'!$D$6:$JS$80,149,0)</f>
        <v>0</v>
      </c>
      <c r="MT57" s="3">
        <f>VLOOKUP($B57,'ДС факт при поликлинике'!$D$6:$JS$80,150,0)</f>
        <v>0</v>
      </c>
      <c r="MU57" s="3">
        <f t="shared" ref="MU57:MU58" si="3286">SUM(MM57*$F57)</f>
        <v>0</v>
      </c>
      <c r="MV57" s="3">
        <f t="shared" ref="MV57:MV58" si="3287">SUM(MO57*$F57)</f>
        <v>0</v>
      </c>
      <c r="MW57" s="3">
        <f t="shared" ref="MW57:MW58" si="3288">SUM(MQ57*$F57)</f>
        <v>0</v>
      </c>
      <c r="MX57" s="3">
        <f t="shared" si="137"/>
        <v>0</v>
      </c>
      <c r="MY57" s="3">
        <f t="shared" si="138"/>
        <v>0</v>
      </c>
      <c r="MZ57" s="3">
        <f>план!BO56</f>
        <v>0</v>
      </c>
      <c r="NA57" s="3">
        <f>план!BP56</f>
        <v>0</v>
      </c>
      <c r="NB57" s="3">
        <f t="shared" ref="NB57:NB58" si="3289">SUM(MZ57/12*$A$4)</f>
        <v>0</v>
      </c>
      <c r="NC57" s="3">
        <f t="shared" ref="NC57:NC58" si="3290">SUM(NA57/12*$A$4)</f>
        <v>0</v>
      </c>
      <c r="ND57" s="3">
        <f>VLOOKUP($B57,'ДС факт при поликлинике'!$D$6:$JS$80,199,0)</f>
        <v>0</v>
      </c>
      <c r="NE57" s="3">
        <f>VLOOKUP($B57,'ДС факт при поликлинике'!$D$6:$JS$80,200,0)</f>
        <v>0</v>
      </c>
      <c r="NF57" s="3">
        <f>VLOOKUP($B57,'ДС факт при поликлинике'!$D$6:$JS$80,201,0)</f>
        <v>0</v>
      </c>
      <c r="NG57" s="3">
        <f>VLOOKUP($B57,'ДС факт при поликлинике'!$D$6:$JS$80,202,0)</f>
        <v>0</v>
      </c>
      <c r="NH57" s="3">
        <f t="shared" ref="NH57:NH58" si="3291">SUM(MZ57*$F57)</f>
        <v>0</v>
      </c>
      <c r="NI57" s="3">
        <f t="shared" ref="NI57:NI58" si="3292">SUM(NB57*$F57)</f>
        <v>0</v>
      </c>
      <c r="NJ57" s="3">
        <f t="shared" ref="NJ57:NJ58" si="3293">SUM(ND57*$F57)</f>
        <v>0</v>
      </c>
      <c r="NK57" s="3">
        <f t="shared" si="139"/>
        <v>0</v>
      </c>
      <c r="NL57" s="3">
        <f t="shared" si="140"/>
        <v>0</v>
      </c>
      <c r="NM57" s="3">
        <f>план!BQ56</f>
        <v>0</v>
      </c>
      <c r="NN57" s="3">
        <f>план!BR56</f>
        <v>0</v>
      </c>
      <c r="NO57" s="3">
        <f t="shared" ref="NO57:NO58" si="3294">SUM(NM57/12*$A$4)</f>
        <v>0</v>
      </c>
      <c r="NP57" s="3">
        <f t="shared" ref="NP57:NP58" si="3295">SUM(NN57/12*$A$4)</f>
        <v>0</v>
      </c>
      <c r="NQ57" s="3">
        <f>VLOOKUP($B57,'ДС факт при поликлинике'!$D$6:$JS$80,251,0)</f>
        <v>0</v>
      </c>
      <c r="NR57" s="3">
        <f>VLOOKUP($B57,'ДС факт при поликлинике'!$D$6:$JS$80,252,0)</f>
        <v>0</v>
      </c>
      <c r="NS57" s="3">
        <f>VLOOKUP($B57,'ДС факт при поликлинике'!$D$6:$JS$80,253,0)</f>
        <v>0</v>
      </c>
      <c r="NT57" s="3">
        <f>VLOOKUP($B57,'ДС факт при поликлинике'!$D$6:$JS$80,254,0)</f>
        <v>0</v>
      </c>
      <c r="NU57" s="3">
        <f t="shared" ref="NU57:NU58" si="3296">SUM(NM57*$F57)</f>
        <v>0</v>
      </c>
      <c r="NV57" s="3">
        <f t="shared" ref="NV57:NV58" si="3297">SUM(NO57*$F57)</f>
        <v>0</v>
      </c>
      <c r="NW57" s="3">
        <f t="shared" ref="NW57:NW58" si="3298">SUM(NQ57*$F57)</f>
        <v>0</v>
      </c>
      <c r="NX57" s="3">
        <f t="shared" si="141"/>
        <v>0</v>
      </c>
      <c r="NY57" s="3">
        <f t="shared" si="142"/>
        <v>0</v>
      </c>
      <c r="NZ57" s="3">
        <f>план!BS56</f>
        <v>0</v>
      </c>
      <c r="OA57" s="3">
        <f>план!BT56</f>
        <v>0</v>
      </c>
      <c r="OB57" s="3">
        <f t="shared" ref="OB57:OB58" si="3299">SUM(NZ57/12*$A$4)</f>
        <v>0</v>
      </c>
      <c r="OC57" s="3">
        <f t="shared" ref="OC57:OC58" si="3300">SUM(OA57/12*$A$4)</f>
        <v>0</v>
      </c>
      <c r="OD57" s="3">
        <f>VLOOKUP($B57,'ДС факт при поликлинике'!$D$6:$JS$80,59,0)</f>
        <v>0</v>
      </c>
      <c r="OE57" s="3">
        <f>VLOOKUP($B57,'ДС факт при поликлинике'!$D$6:$JS$80,60,0)</f>
        <v>0</v>
      </c>
      <c r="OF57" s="3">
        <f>VLOOKUP($B57,'ДС факт при поликлинике'!$D$6:$JS$80,61,0)</f>
        <v>0</v>
      </c>
      <c r="OG57" s="3">
        <f>VLOOKUP($B57,'ДС факт при поликлинике'!$D$6:$JS$80,62,0)</f>
        <v>0</v>
      </c>
      <c r="OH57" s="3">
        <f t="shared" ref="OH57:OH58" si="3301">SUM(NZ57*$F57)</f>
        <v>0</v>
      </c>
      <c r="OI57" s="3">
        <f t="shared" ref="OI57:OI58" si="3302">SUM(OB57*$F57)</f>
        <v>0</v>
      </c>
      <c r="OJ57" s="3">
        <f t="shared" ref="OJ57:OJ58" si="3303">SUM(OD57*$F57)</f>
        <v>0</v>
      </c>
      <c r="OK57" s="3">
        <f t="shared" si="143"/>
        <v>0</v>
      </c>
      <c r="OL57" s="3">
        <f t="shared" si="144"/>
        <v>0</v>
      </c>
      <c r="OM57" s="3">
        <f>план!BU56</f>
        <v>0</v>
      </c>
      <c r="ON57" s="3">
        <f>план!BV56</f>
        <v>0</v>
      </c>
      <c r="OO57" s="3">
        <f t="shared" ref="OO57:OO58" si="3304">SUM(OM57/12*$A$4)</f>
        <v>0</v>
      </c>
      <c r="OP57" s="3">
        <f t="shared" ref="OP57:OP58" si="3305">SUM(ON57/12*$A$4)</f>
        <v>0</v>
      </c>
      <c r="OQ57" s="3">
        <f>VLOOKUP($B57,'ДС факт при поликлинике'!$D$6:$JS$80,103,0)</f>
        <v>0</v>
      </c>
      <c r="OR57" s="3">
        <f>VLOOKUP($B57,'ДС факт при поликлинике'!$D$6:$JS$80,104,0)</f>
        <v>0</v>
      </c>
      <c r="OS57" s="3">
        <f>VLOOKUP($B57,'ДС факт при поликлинике'!$D$6:$JS$80,105,0)</f>
        <v>0</v>
      </c>
      <c r="OT57" s="3">
        <f>VLOOKUP($B57,'ДС факт при поликлинике'!$D$6:$JS$80,106,0)</f>
        <v>0</v>
      </c>
      <c r="OU57" s="3">
        <f t="shared" ref="OU57:OU58" si="3306">SUM(OM57*$F57)</f>
        <v>0</v>
      </c>
      <c r="OV57" s="3">
        <f t="shared" ref="OV57:OV58" si="3307">SUM(OO57*$F57)</f>
        <v>0</v>
      </c>
      <c r="OW57" s="3">
        <f t="shared" ref="OW57:OW58" si="3308">SUM(OQ57*$F57)</f>
        <v>0</v>
      </c>
      <c r="OX57" s="3">
        <f t="shared" si="145"/>
        <v>0</v>
      </c>
      <c r="OY57" s="3">
        <f t="shared" si="146"/>
        <v>0</v>
      </c>
      <c r="OZ57" s="3">
        <f>план!BW56</f>
        <v>0</v>
      </c>
      <c r="PA57" s="3">
        <f>план!BX56</f>
        <v>0</v>
      </c>
      <c r="PB57" s="3">
        <f t="shared" ref="PB57:PB58" si="3309">SUM(OZ57/12*$A$4)</f>
        <v>0</v>
      </c>
      <c r="PC57" s="3">
        <f t="shared" ref="PC57:PC58" si="3310">SUM(PA57/12*$A$4)</f>
        <v>0</v>
      </c>
      <c r="PD57" s="3">
        <f>VLOOKUP($B57,'ДС факт при поликлинике'!$D$6:$JS$80,67,0)</f>
        <v>0</v>
      </c>
      <c r="PE57" s="3">
        <f>VLOOKUP($B57,'ДС факт при поликлинике'!$D$6:$JS$80,68,0)</f>
        <v>0</v>
      </c>
      <c r="PF57" s="3">
        <f>VLOOKUP($B57,'ДС факт при поликлинике'!$D$6:$JS$80,69,0)</f>
        <v>0</v>
      </c>
      <c r="PG57" s="3">
        <f>VLOOKUP($B57,'ДС факт при поликлинике'!$D$6:$JS$80,70,0)</f>
        <v>0</v>
      </c>
      <c r="PH57" s="3">
        <f t="shared" ref="PH57:PH58" si="3311">SUM(OZ57*$F57)</f>
        <v>0</v>
      </c>
      <c r="PI57" s="3">
        <f t="shared" ref="PI57:PI58" si="3312">SUM(PB57*$F57)</f>
        <v>0</v>
      </c>
      <c r="PJ57" s="3">
        <f t="shared" ref="PJ57:PJ58" si="3313">SUM(PD57*$F57)</f>
        <v>0</v>
      </c>
      <c r="PK57" s="3">
        <f t="shared" si="147"/>
        <v>0</v>
      </c>
      <c r="PL57" s="3">
        <f t="shared" si="148"/>
        <v>0</v>
      </c>
      <c r="PM57" s="3">
        <f>план!BY56</f>
        <v>0</v>
      </c>
      <c r="PN57" s="3">
        <f>план!BZ56</f>
        <v>0</v>
      </c>
      <c r="PO57" s="3">
        <f t="shared" ref="PO57:PO58" si="3314">SUM(PM57/12*$A$4)</f>
        <v>0</v>
      </c>
      <c r="PP57" s="3">
        <f t="shared" ref="PP57:PP58" si="3315">SUM(PN57/12*$A$4)</f>
        <v>0</v>
      </c>
      <c r="PQ57" s="3">
        <f>VLOOKUP($B57,'ДС факт при поликлинике'!$D$6:$JS$80,27,0)</f>
        <v>0</v>
      </c>
      <c r="PR57" s="3">
        <f>VLOOKUP($B57,'ДС факт при поликлинике'!$D$6:$JS$80,28,0)</f>
        <v>0</v>
      </c>
      <c r="PS57" s="3">
        <f>VLOOKUP($B57,'ДС факт при поликлинике'!$D$6:$JS$80,29,0)</f>
        <v>0</v>
      </c>
      <c r="PT57" s="3">
        <f>VLOOKUP($B57,'ДС факт при поликлинике'!$D$6:$JS$80,30,0)</f>
        <v>0</v>
      </c>
      <c r="PU57" s="3">
        <f t="shared" ref="PU57:PU58" si="3316">SUM(PM57*$F57)</f>
        <v>0</v>
      </c>
      <c r="PV57" s="3">
        <f t="shared" ref="PV57:PV58" si="3317">SUM(PO57*$F57)</f>
        <v>0</v>
      </c>
      <c r="PW57" s="3">
        <f t="shared" ref="PW57:PW58" si="3318">SUM(PQ57*$F57)</f>
        <v>0</v>
      </c>
      <c r="PX57" s="3">
        <f t="shared" si="149"/>
        <v>0</v>
      </c>
      <c r="PY57" s="3">
        <f t="shared" si="150"/>
        <v>0</v>
      </c>
      <c r="PZ57" s="3">
        <f>план!CA56</f>
        <v>0</v>
      </c>
      <c r="QA57" s="3">
        <f>план!CB56</f>
        <v>0</v>
      </c>
      <c r="QB57" s="3">
        <f t="shared" ref="QB57:QB58" si="3319">SUM(PZ57/12*$A$4)</f>
        <v>0</v>
      </c>
      <c r="QC57" s="3">
        <f t="shared" ref="QC57:QC58" si="3320">SUM(QA57/12*$A$4)</f>
        <v>0</v>
      </c>
      <c r="QD57" s="3">
        <f>VLOOKUP($B57,'ДС факт при поликлинике'!$D$6:$JS$80,151,0)</f>
        <v>0</v>
      </c>
      <c r="QE57" s="3">
        <f>VLOOKUP($B57,'ДС факт при поликлинике'!$D$6:$JS$80,152,0)</f>
        <v>0</v>
      </c>
      <c r="QF57" s="3">
        <f>VLOOKUP($B57,'ДС факт при поликлинике'!$D$6:$JS$80,153,0)</f>
        <v>0</v>
      </c>
      <c r="QG57" s="3">
        <f>VLOOKUP($B57,'ДС факт при поликлинике'!$D$6:$JS$80,154,0)</f>
        <v>0</v>
      </c>
      <c r="QH57" s="3">
        <f t="shared" ref="QH57:QH58" si="3321">SUM(PZ57*$F57)</f>
        <v>0</v>
      </c>
      <c r="QI57" s="3">
        <f t="shared" ref="QI57:QI58" si="3322">SUM(QB57*$F57)</f>
        <v>0</v>
      </c>
      <c r="QJ57" s="3">
        <f t="shared" ref="QJ57:QJ58" si="3323">SUM(QD57*$F57)</f>
        <v>0</v>
      </c>
      <c r="QK57" s="3">
        <f t="shared" si="151"/>
        <v>0</v>
      </c>
      <c r="QL57" s="3">
        <f t="shared" si="152"/>
        <v>0</v>
      </c>
      <c r="QM57" s="3">
        <f>план!CC56</f>
        <v>0</v>
      </c>
      <c r="QN57" s="3">
        <f>план!CD56</f>
        <v>0</v>
      </c>
      <c r="QO57" s="3">
        <f t="shared" ref="QO57:QO58" si="3324">SUM(QM57/12*$A$4)</f>
        <v>0</v>
      </c>
      <c r="QP57" s="3">
        <f t="shared" ref="QP57:QP58" si="3325">SUM(QN57/12*$A$4)</f>
        <v>0</v>
      </c>
      <c r="QQ57" s="3">
        <f>VLOOKUP($B57,'ДС факт при поликлинике'!$D$6:$JS$80,155,0)</f>
        <v>0</v>
      </c>
      <c r="QR57" s="3">
        <f>VLOOKUP($B57,'ДС факт при поликлинике'!$D$6:$JS$80,156,0)</f>
        <v>0</v>
      </c>
      <c r="QS57" s="3">
        <f>VLOOKUP($B57,'ДС факт при поликлинике'!$D$6:$JS$80,157,0)</f>
        <v>0</v>
      </c>
      <c r="QT57" s="3">
        <f>VLOOKUP($B57,'ДС факт при поликлинике'!$D$6:$JS$80,158,0)</f>
        <v>0</v>
      </c>
      <c r="QU57" s="3">
        <f t="shared" ref="QU57:QU58" si="3326">SUM(QM57*$F57)</f>
        <v>0</v>
      </c>
      <c r="QV57" s="3">
        <f t="shared" ref="QV57:QV58" si="3327">SUM(QO57*$F57)</f>
        <v>0</v>
      </c>
      <c r="QW57" s="3">
        <f t="shared" ref="QW57:QW58" si="3328">SUM(QQ57*$F57)</f>
        <v>0</v>
      </c>
      <c r="QX57" s="3">
        <f t="shared" si="153"/>
        <v>0</v>
      </c>
      <c r="QY57" s="3">
        <f t="shared" si="154"/>
        <v>0</v>
      </c>
      <c r="QZ57" s="3">
        <f>план!CE56</f>
        <v>0</v>
      </c>
      <c r="RA57" s="3">
        <f>план!CF56</f>
        <v>0</v>
      </c>
      <c r="RB57" s="3">
        <f t="shared" ref="RB57:RB58" si="3329">SUM(QZ57/12*$A$4)</f>
        <v>0</v>
      </c>
      <c r="RC57" s="3">
        <f t="shared" ref="RC57:RC58" si="3330">SUM(RA57/12*$A$4)</f>
        <v>0</v>
      </c>
      <c r="RD57" s="3">
        <f>VLOOKUP($B57,'ДС факт при поликлинике'!$D$6:$JS$80,71,0)</f>
        <v>0</v>
      </c>
      <c r="RE57" s="3">
        <f>VLOOKUP($B57,'ДС факт при поликлинике'!$D$6:$JS$80,72,0)</f>
        <v>0</v>
      </c>
      <c r="RF57" s="3">
        <f>VLOOKUP($B57,'ДС факт при поликлинике'!$D$6:$JS$80,73,0)</f>
        <v>0</v>
      </c>
      <c r="RG57" s="3">
        <f>VLOOKUP($B57,'ДС факт при поликлинике'!$D$6:$JS$80,74,0)</f>
        <v>0</v>
      </c>
      <c r="RH57" s="3">
        <f t="shared" ref="RH57:RH58" si="3331">SUM(QZ57*$F57)</f>
        <v>0</v>
      </c>
      <c r="RI57" s="3">
        <f t="shared" ref="RI57:RI58" si="3332">SUM(RB57*$F57)</f>
        <v>0</v>
      </c>
      <c r="RJ57" s="3">
        <f t="shared" ref="RJ57:RJ58" si="3333">SUM(RD57*$F57)</f>
        <v>0</v>
      </c>
      <c r="RK57" s="3">
        <f t="shared" si="155"/>
        <v>0</v>
      </c>
      <c r="RL57" s="3">
        <f t="shared" si="156"/>
        <v>0</v>
      </c>
      <c r="RM57" s="3">
        <f>план!CG56</f>
        <v>0</v>
      </c>
      <c r="RN57" s="3">
        <f>план!CH56</f>
        <v>0</v>
      </c>
      <c r="RO57" s="3">
        <f t="shared" ref="RO57:RO58" si="3334">SUM(RM57/12*$A$4)</f>
        <v>0</v>
      </c>
      <c r="RP57" s="3">
        <f t="shared" ref="RP57:RP58" si="3335">SUM(RN57/12*$A$4)</f>
        <v>0</v>
      </c>
      <c r="RQ57" s="3">
        <f>VLOOKUP($B57,'ДС факт при поликлинике'!$D$6:$JS$80,271,0)</f>
        <v>0</v>
      </c>
      <c r="RR57" s="3">
        <f>VLOOKUP($B57,'ДС факт при поликлинике'!$D$6:$JS$80,272,0)</f>
        <v>0</v>
      </c>
      <c r="RS57" s="3">
        <f>VLOOKUP($B57,'ДС факт при поликлинике'!$D$6:$JS$80,273,0)</f>
        <v>0</v>
      </c>
      <c r="RT57" s="3">
        <f>VLOOKUP($B57,'ДС факт при поликлинике'!$D$6:$JS$80,274,0)</f>
        <v>0</v>
      </c>
      <c r="RU57" s="3">
        <f t="shared" ref="RU57:RU58" si="3336">SUM(RM57*$F57)</f>
        <v>0</v>
      </c>
      <c r="RV57" s="3">
        <f t="shared" ref="RV57:RV58" si="3337">SUM(RO57*$F57)</f>
        <v>0</v>
      </c>
      <c r="RW57" s="3">
        <f t="shared" ref="RW57:RW58" si="3338">SUM(RQ57*$F57)</f>
        <v>0</v>
      </c>
      <c r="RX57" s="3">
        <f t="shared" si="157"/>
        <v>0</v>
      </c>
      <c r="RY57" s="3">
        <f t="shared" si="158"/>
        <v>0</v>
      </c>
      <c r="RZ57" s="3">
        <f>план!CI56</f>
        <v>0</v>
      </c>
      <c r="SA57" s="3">
        <f>план!CJ56</f>
        <v>0</v>
      </c>
      <c r="SB57" s="3">
        <f t="shared" ref="SB57:SB58" si="3339">SUM(RZ57/12*$A$4)</f>
        <v>0</v>
      </c>
      <c r="SC57" s="3">
        <f t="shared" ref="SC57:SC58" si="3340">SUM(SA57/12*$A$4)</f>
        <v>0</v>
      </c>
      <c r="SD57" s="3">
        <f>VLOOKUP($B57,'ДС факт при поликлинике'!$D$6:$JS$80,267,0)</f>
        <v>0</v>
      </c>
      <c r="SE57" s="3">
        <f>VLOOKUP($B57,'ДС факт при поликлинике'!$D$6:$JS$80,268,0)</f>
        <v>0</v>
      </c>
      <c r="SF57" s="3">
        <f>VLOOKUP($B57,'ДС факт при поликлинике'!$D$6:$JS$80,269,0)</f>
        <v>0</v>
      </c>
      <c r="SG57" s="3">
        <f>VLOOKUP($B57,'ДС факт при поликлинике'!$D$6:$JS$80,270,0)</f>
        <v>0</v>
      </c>
      <c r="SH57" s="3">
        <f t="shared" ref="SH57:SH58" si="3341">SUM(RZ57*$F57)</f>
        <v>0</v>
      </c>
      <c r="SI57" s="3">
        <f t="shared" ref="SI57:SI58" si="3342">SUM(SB57*$F57)</f>
        <v>0</v>
      </c>
      <c r="SJ57" s="3">
        <f t="shared" ref="SJ57:SJ58" si="3343">SUM(SD57*$F57)</f>
        <v>0</v>
      </c>
      <c r="SK57" s="3">
        <f t="shared" si="159"/>
        <v>0</v>
      </c>
      <c r="SL57" s="3">
        <f t="shared" si="160"/>
        <v>0</v>
      </c>
      <c r="SM57" s="3">
        <f>план!CK56</f>
        <v>50</v>
      </c>
      <c r="SN57" s="3">
        <f>план!CL56</f>
        <v>1056006</v>
      </c>
      <c r="SO57" s="3">
        <f t="shared" ref="SO57:SO58" si="3344">SUM(SM57/12*$A$4)</f>
        <v>37.5</v>
      </c>
      <c r="SP57" s="3">
        <f t="shared" ref="SP57:SP58" si="3345">SUM(SN57/12*$A$4)</f>
        <v>792004.5</v>
      </c>
      <c r="SQ57" s="3">
        <f>VLOOKUP($B57,'ДС факт при поликлинике'!$D$6:$JS$80,15,0)</f>
        <v>30</v>
      </c>
      <c r="SR57" s="3">
        <f>VLOOKUP($B57,'ДС факт при поликлинике'!$D$6:$JS$80,16,0)</f>
        <v>633603.6</v>
      </c>
      <c r="SS57" s="3">
        <f>VLOOKUP($B57,'ДС факт при поликлинике'!$D$6:$JS$80,17,0)</f>
        <v>4</v>
      </c>
      <c r="ST57" s="3">
        <f>VLOOKUP($B57,'ДС факт при поликлинике'!$D$6:$JS$80,18,0)</f>
        <v>84480.48</v>
      </c>
      <c r="SU57" s="3">
        <f t="shared" ref="SU57:SU58" si="3346">SUM(SM57*$F57)</f>
        <v>76.5</v>
      </c>
      <c r="SV57" s="3">
        <f t="shared" ref="SV57:SV58" si="3347">SUM(SO57*$F57)</f>
        <v>57.375</v>
      </c>
      <c r="SW57" s="3">
        <f t="shared" ref="SW57:SW58" si="3348">SUM(SQ57*$F57)</f>
        <v>45.9</v>
      </c>
      <c r="SX57" s="3">
        <f t="shared" si="161"/>
        <v>-7.5</v>
      </c>
      <c r="SY57" s="3">
        <f t="shared" si="162"/>
        <v>-158400.90000000002</v>
      </c>
      <c r="SZ57" s="3">
        <f>план!CM56</f>
        <v>0</v>
      </c>
      <c r="TA57" s="3">
        <f>план!CN56</f>
        <v>0</v>
      </c>
      <c r="TB57" s="3">
        <f t="shared" ref="TB57:TB58" si="3349">SUM(SZ57/12*$A$4)</f>
        <v>0</v>
      </c>
      <c r="TC57" s="3">
        <f t="shared" ref="TC57:TC58" si="3350">SUM(TA57/12*$A$4)</f>
        <v>0</v>
      </c>
      <c r="TD57" s="3">
        <f>VLOOKUP($B57,'ДС факт при поликлинике'!$D$6:$JS$80,207,0)</f>
        <v>0</v>
      </c>
      <c r="TE57" s="3">
        <f>VLOOKUP($B57,'ДС факт при поликлинике'!$D$6:$JS$80,208,0)</f>
        <v>0</v>
      </c>
      <c r="TF57" s="3">
        <f>VLOOKUP($B57,'ДС факт при поликлинике'!$D$6:$JS$80,209,0)</f>
        <v>0</v>
      </c>
      <c r="TG57" s="3">
        <f>VLOOKUP($B57,'ДС факт при поликлинике'!$D$6:$JS$80,210,0)</f>
        <v>0</v>
      </c>
      <c r="TH57" s="3">
        <f t="shared" ref="TH57:TH58" si="3351">SUM(SZ57*$F57)</f>
        <v>0</v>
      </c>
      <c r="TI57" s="3">
        <f t="shared" ref="TI57:TI58" si="3352">SUM(TB57*$F57)</f>
        <v>0</v>
      </c>
      <c r="TJ57" s="3">
        <f t="shared" ref="TJ57:TJ58" si="3353">SUM(TD57*$F57)</f>
        <v>0</v>
      </c>
      <c r="TK57" s="3">
        <f t="shared" si="163"/>
        <v>0</v>
      </c>
      <c r="TL57" s="3">
        <f t="shared" si="164"/>
        <v>0</v>
      </c>
      <c r="TM57" s="3">
        <f>план!CO56</f>
        <v>0</v>
      </c>
      <c r="TN57" s="3">
        <f>план!CP56</f>
        <v>0</v>
      </c>
      <c r="TO57" s="3">
        <f t="shared" ref="TO57:TO58" si="3354">SUM(TM57/12*$A$4)</f>
        <v>0</v>
      </c>
      <c r="TP57" s="3">
        <f t="shared" ref="TP57:TP58" si="3355">SUM(TN57/12*$A$4)</f>
        <v>0</v>
      </c>
      <c r="TQ57" s="3">
        <f>VLOOKUP($B57,'ДС факт при поликлинике'!$D$6:$JS$80,75,0)</f>
        <v>0</v>
      </c>
      <c r="TR57" s="3">
        <f>VLOOKUP($B57,'ДС факт при поликлинике'!$D$6:$JS$80,76,0)</f>
        <v>0</v>
      </c>
      <c r="TS57" s="3">
        <f>VLOOKUP($B57,'ДС факт при поликлинике'!$D$6:$JS$80,77,0)</f>
        <v>0</v>
      </c>
      <c r="TT57" s="3">
        <f>VLOOKUP($B57,'ДС факт при поликлинике'!$D$6:$JS$80,78,0)</f>
        <v>0</v>
      </c>
      <c r="TU57" s="3">
        <f t="shared" ref="TU57:TU58" si="3356">SUM(TM57*$F57)</f>
        <v>0</v>
      </c>
      <c r="TV57" s="3">
        <f t="shared" ref="TV57:TV58" si="3357">SUM(TO57*$F57)</f>
        <v>0</v>
      </c>
      <c r="TW57" s="3">
        <f t="shared" ref="TW57:TW58" si="3358">SUM(TQ57*$F57)</f>
        <v>0</v>
      </c>
      <c r="TX57" s="3">
        <f t="shared" si="165"/>
        <v>0</v>
      </c>
      <c r="TY57" s="3">
        <f t="shared" si="166"/>
        <v>0</v>
      </c>
      <c r="TZ57" s="3">
        <f>план!CQ56</f>
        <v>0</v>
      </c>
      <c r="UA57" s="3">
        <f>план!CR56</f>
        <v>0</v>
      </c>
      <c r="UB57" s="3">
        <f t="shared" ref="UB57:UB58" si="3359">SUM(TZ57/12*$A$4)</f>
        <v>0</v>
      </c>
      <c r="UC57" s="3">
        <f t="shared" ref="UC57:UC58" si="3360">SUM(UA57/12*$A$4)</f>
        <v>0</v>
      </c>
      <c r="UD57" s="3">
        <f>VLOOKUP($B57,'ДС факт при поликлинике'!$D$6:$JS$80,163,0)</f>
        <v>0</v>
      </c>
      <c r="UE57" s="3">
        <f>VLOOKUP($B57,'ДС факт при поликлинике'!$D$6:$JS$80,164,0)</f>
        <v>0</v>
      </c>
      <c r="UF57" s="3">
        <f>VLOOKUP($B57,'ДС факт при поликлинике'!$D$6:$JS$80,165,0)</f>
        <v>0</v>
      </c>
      <c r="UG57" s="3">
        <f>VLOOKUP($B57,'ДС факт при поликлинике'!$D$6:$JS$80,166,0)</f>
        <v>0</v>
      </c>
      <c r="UH57" s="3">
        <f t="shared" ref="UH57:UH58" si="3361">SUM(TZ57*$F57)</f>
        <v>0</v>
      </c>
      <c r="UI57" s="3">
        <f t="shared" ref="UI57:UI58" si="3362">SUM(UB57*$F57)</f>
        <v>0</v>
      </c>
      <c r="UJ57" s="3">
        <f t="shared" ref="UJ57:UJ58" si="3363">SUM(UD57*$F57)</f>
        <v>0</v>
      </c>
      <c r="UK57" s="3">
        <f t="shared" si="167"/>
        <v>0</v>
      </c>
      <c r="UL57" s="3">
        <f t="shared" si="168"/>
        <v>0</v>
      </c>
      <c r="UM57" s="3">
        <f>план!CS56</f>
        <v>0</v>
      </c>
      <c r="UN57" s="3">
        <f>план!CT56</f>
        <v>0</v>
      </c>
      <c r="UO57" s="3">
        <f t="shared" ref="UO57:UO58" si="3364">SUM(UM57/12*$A$4)</f>
        <v>0</v>
      </c>
      <c r="UP57" s="3">
        <f t="shared" ref="UP57:UP58" si="3365">SUM(UN57/12*$A$4)</f>
        <v>0</v>
      </c>
      <c r="UQ57" s="3">
        <f>VLOOKUP($B57,'ДС факт при поликлинике'!$D$6:$JS$80,131,0)</f>
        <v>0</v>
      </c>
      <c r="UR57" s="3">
        <f>VLOOKUP($B57,'ДС факт при поликлинике'!$D$6:$JS$80,132,0)</f>
        <v>0</v>
      </c>
      <c r="US57" s="3">
        <f>VLOOKUP($B57,'ДС факт при поликлинике'!$D$6:$JS$80,133,0)</f>
        <v>0</v>
      </c>
      <c r="UT57" s="3">
        <f>VLOOKUP($B57,'ДС факт при поликлинике'!$D$6:$JS$80,134,0)</f>
        <v>0</v>
      </c>
      <c r="UU57" s="3">
        <f t="shared" ref="UU57:UU58" si="3366">SUM(UM57*$F57)</f>
        <v>0</v>
      </c>
      <c r="UV57" s="3">
        <f t="shared" ref="UV57:UV58" si="3367">SUM(UO57*$F57)</f>
        <v>0</v>
      </c>
      <c r="UW57" s="3">
        <f t="shared" ref="UW57:UW58" si="3368">SUM(UQ57*$F57)</f>
        <v>0</v>
      </c>
      <c r="UX57" s="3">
        <f t="shared" si="169"/>
        <v>0</v>
      </c>
      <c r="UY57" s="3">
        <f t="shared" si="170"/>
        <v>0</v>
      </c>
      <c r="UZ57" s="3">
        <f>план!CU56</f>
        <v>0</v>
      </c>
      <c r="VA57" s="3">
        <f>план!CV56</f>
        <v>0</v>
      </c>
      <c r="VB57" s="3">
        <f t="shared" ref="VB57:VB58" si="3369">SUM(UZ57/12*$A$4)</f>
        <v>0</v>
      </c>
      <c r="VC57" s="3">
        <f t="shared" ref="VC57:VC58" si="3370">SUM(VA57/12*$A$4)</f>
        <v>0</v>
      </c>
      <c r="VD57" s="3">
        <f>VLOOKUP($B57,'ДС факт при поликлинике'!$D$6:$JS$80,135,0)</f>
        <v>0</v>
      </c>
      <c r="VE57" s="3">
        <f>VLOOKUP($B57,'ДС факт при поликлинике'!$D$6:$JS$80,136,0)</f>
        <v>0</v>
      </c>
      <c r="VF57" s="3">
        <f>VLOOKUP($B57,'ДС факт при поликлинике'!$D$6:$JS$80,137,0)</f>
        <v>0</v>
      </c>
      <c r="VG57" s="3">
        <f>VLOOKUP($B57,'ДС факт при поликлинике'!$D$6:$JS$80,138,0)</f>
        <v>0</v>
      </c>
      <c r="VH57" s="3">
        <f t="shared" ref="VH57:VH58" si="3371">SUM(UZ57*$F57)</f>
        <v>0</v>
      </c>
      <c r="VI57" s="3">
        <f t="shared" ref="VI57:VI58" si="3372">SUM(VB57*$F57)</f>
        <v>0</v>
      </c>
      <c r="VJ57" s="3">
        <f t="shared" ref="VJ57:VJ58" si="3373">SUM(VD57*$F57)</f>
        <v>0</v>
      </c>
      <c r="VK57" s="3">
        <f t="shared" si="171"/>
        <v>0</v>
      </c>
      <c r="VL57" s="3">
        <f t="shared" si="172"/>
        <v>0</v>
      </c>
      <c r="VM57" s="3">
        <f>план!CW56</f>
        <v>0</v>
      </c>
      <c r="VN57" s="3">
        <f>план!CX56</f>
        <v>0</v>
      </c>
      <c r="VO57" s="3">
        <f t="shared" ref="VO57:VO58" si="3374">SUM(VM57/12*$A$4)</f>
        <v>0</v>
      </c>
      <c r="VP57" s="3">
        <f t="shared" ref="VP57:VP58" si="3375">SUM(VN57/12*$A$4)</f>
        <v>0</v>
      </c>
      <c r="VQ57" s="3">
        <f>VLOOKUP($B57,'ДС факт при поликлинике'!$D$6:$JS$80,139,0)</f>
        <v>0</v>
      </c>
      <c r="VR57" s="3">
        <f>VLOOKUP($B57,'ДС факт при поликлинике'!$D$6:$JS$80,140,0)</f>
        <v>0</v>
      </c>
      <c r="VS57" s="3">
        <f>VLOOKUP($B57,'ДС факт при поликлинике'!$D$6:$JS$80,141,0)</f>
        <v>0</v>
      </c>
      <c r="VT57" s="3">
        <f>VLOOKUP($B57,'ДС факт при поликлинике'!$D$6:$JS$80,142,0)</f>
        <v>0</v>
      </c>
      <c r="VU57" s="3">
        <f t="shared" ref="VU57:VU58" si="3376">SUM(VM57*$F57)</f>
        <v>0</v>
      </c>
      <c r="VV57" s="3">
        <f t="shared" ref="VV57:VV58" si="3377">SUM(VO57*$F57)</f>
        <v>0</v>
      </c>
      <c r="VW57" s="3">
        <f t="shared" ref="VW57:VW58" si="3378">SUM(VQ57*$F57)</f>
        <v>0</v>
      </c>
      <c r="VX57" s="3">
        <f t="shared" si="173"/>
        <v>0</v>
      </c>
      <c r="VY57" s="3">
        <f t="shared" si="174"/>
        <v>0</v>
      </c>
      <c r="VZ57" s="3">
        <f>план!CY56</f>
        <v>0</v>
      </c>
      <c r="WA57" s="3">
        <f>план!CZ56</f>
        <v>0</v>
      </c>
      <c r="WB57" s="3">
        <f t="shared" ref="WB57:WB58" si="3379">SUM(VZ57/12*$A$4)</f>
        <v>0</v>
      </c>
      <c r="WC57" s="3">
        <f t="shared" ref="WC57:WC58" si="3380">SUM(WA57/12*$A$4)</f>
        <v>0</v>
      </c>
      <c r="WD57" s="3">
        <f>VLOOKUP($B57,'ДС факт при поликлинике'!$D$6:$JS$80,143,0)</f>
        <v>0</v>
      </c>
      <c r="WE57" s="3">
        <f>VLOOKUP($B57,'ДС факт при поликлинике'!$D$6:$JS$80,144,0)</f>
        <v>0</v>
      </c>
      <c r="WF57" s="3">
        <f>VLOOKUP($B57,'ДС факт при поликлинике'!$D$6:$JS$80,145,0)</f>
        <v>0</v>
      </c>
      <c r="WG57" s="3">
        <f>VLOOKUP($B57,'ДС факт при поликлинике'!$D$6:$JS$80,146,0)</f>
        <v>0</v>
      </c>
      <c r="WH57" s="3">
        <f t="shared" ref="WH57:WH58" si="3381">SUM(VZ57*$F57)</f>
        <v>0</v>
      </c>
      <c r="WI57" s="3">
        <f t="shared" ref="WI57:WI58" si="3382">SUM(WB57*$F57)</f>
        <v>0</v>
      </c>
      <c r="WJ57" s="3">
        <f t="shared" ref="WJ57:WJ58" si="3383">SUM(WD57*$F57)</f>
        <v>0</v>
      </c>
      <c r="WK57" s="3">
        <f t="shared" si="175"/>
        <v>0</v>
      </c>
      <c r="WL57" s="3">
        <f t="shared" si="176"/>
        <v>0</v>
      </c>
      <c r="WM57" s="3">
        <f>план!DA56</f>
        <v>0</v>
      </c>
      <c r="WN57" s="3">
        <f>план!DB56</f>
        <v>0</v>
      </c>
      <c r="WO57" s="3">
        <f t="shared" ref="WO57:WO58" si="3384">SUM(WM57/12*$A$4)</f>
        <v>0</v>
      </c>
      <c r="WP57" s="3">
        <f t="shared" ref="WP57:WP58" si="3385">SUM(WN57/12*$A$4)</f>
        <v>0</v>
      </c>
      <c r="WQ57" s="3">
        <f>VLOOKUP($B57,'ДС факт при поликлинике'!$D$6:$JS$80,219,0)</f>
        <v>0</v>
      </c>
      <c r="WR57" s="3">
        <f>VLOOKUP($B57,'ДС факт при поликлинике'!$D$6:$JS$80,220,0)</f>
        <v>0</v>
      </c>
      <c r="WS57" s="3">
        <f>VLOOKUP($B57,'ДС факт при поликлинике'!$D$6:$JS$80,221,0)</f>
        <v>0</v>
      </c>
      <c r="WT57" s="3">
        <f>VLOOKUP($B57,'ДС факт при поликлинике'!$D$6:$JS$80,222,0)</f>
        <v>0</v>
      </c>
      <c r="WU57" s="3">
        <f t="shared" ref="WU57:WU58" si="3386">SUM(WM57*$F57)</f>
        <v>0</v>
      </c>
      <c r="WV57" s="3">
        <f t="shared" ref="WV57:WV58" si="3387">SUM(WO57*$F57)</f>
        <v>0</v>
      </c>
      <c r="WW57" s="3">
        <f t="shared" ref="WW57:WW58" si="3388">SUM(WQ57*$F57)</f>
        <v>0</v>
      </c>
      <c r="WX57" s="3">
        <f t="shared" si="177"/>
        <v>0</v>
      </c>
      <c r="WY57" s="3">
        <f t="shared" si="178"/>
        <v>0</v>
      </c>
      <c r="WZ57" s="3">
        <f>план!DC56</f>
        <v>0</v>
      </c>
      <c r="XA57" s="3">
        <f>план!DD56</f>
        <v>0</v>
      </c>
      <c r="XB57" s="3">
        <f t="shared" ref="XB57:XB58" si="3389">SUM(WZ57/12*$A$4)</f>
        <v>0</v>
      </c>
      <c r="XC57" s="3">
        <f t="shared" ref="XC57:XC58" si="3390">SUM(XA57/12*$A$4)</f>
        <v>0</v>
      </c>
      <c r="XD57" s="3">
        <f>VLOOKUP($B57,'ДС факт при поликлинике'!$D$6:$JS$80,63,0)</f>
        <v>0</v>
      </c>
      <c r="XE57" s="3">
        <f>VLOOKUP($B57,'ДС факт при поликлинике'!$D$6:$JS$80,64,0)</f>
        <v>0</v>
      </c>
      <c r="XF57" s="3">
        <f>VLOOKUP($B57,'ДС факт при поликлинике'!$D$6:$JS$80,65,0)</f>
        <v>0</v>
      </c>
      <c r="XG57" s="3">
        <f>VLOOKUP($B57,'ДС факт при поликлинике'!$D$6:$JS$80,66,0)</f>
        <v>0</v>
      </c>
      <c r="XH57" s="3">
        <f t="shared" ref="XH57:XH58" si="3391">SUM(WZ57*$F57)</f>
        <v>0</v>
      </c>
      <c r="XI57" s="3">
        <f t="shared" ref="XI57:XI58" si="3392">SUM(XB57*$F57)</f>
        <v>0</v>
      </c>
      <c r="XJ57" s="3">
        <f t="shared" ref="XJ57:XJ58" si="3393">SUM(XD57*$F57)</f>
        <v>0</v>
      </c>
      <c r="XK57" s="3">
        <f t="shared" si="179"/>
        <v>0</v>
      </c>
      <c r="XL57" s="3">
        <f t="shared" si="180"/>
        <v>0</v>
      </c>
      <c r="XM57" s="3">
        <f>план!DE56</f>
        <v>0</v>
      </c>
      <c r="XN57" s="3">
        <f>план!DF56</f>
        <v>0</v>
      </c>
      <c r="XO57" s="3">
        <f t="shared" ref="XO57:XO58" si="3394">SUM(XM57/12*$A$4)</f>
        <v>0</v>
      </c>
      <c r="XP57" s="3">
        <f t="shared" ref="XP57:XP58" si="3395">SUM(XN57/12*$A$4)</f>
        <v>0</v>
      </c>
      <c r="XQ57" s="3">
        <f>VLOOKUP($B57,'ДС факт при поликлинике'!$D$6:$JS$80,91,0)</f>
        <v>0</v>
      </c>
      <c r="XR57" s="3">
        <f>VLOOKUP($B57,'ДС факт при поликлинике'!$D$6:$JS$80,92,0)</f>
        <v>0</v>
      </c>
      <c r="XS57" s="3">
        <f>VLOOKUP($B57,'ДС факт при поликлинике'!$D$6:$JS$80,93,0)</f>
        <v>0</v>
      </c>
      <c r="XT57" s="3">
        <f>VLOOKUP($B57,'ДС факт при поликлинике'!$D$6:$JS$80,94,0)</f>
        <v>0</v>
      </c>
      <c r="XU57" s="3">
        <f t="shared" ref="XU57:XU58" si="3396">SUM(XM57*$F57)</f>
        <v>0</v>
      </c>
      <c r="XV57" s="3">
        <f t="shared" ref="XV57:XV58" si="3397">SUM(XO57*$F57)</f>
        <v>0</v>
      </c>
      <c r="XW57" s="3">
        <f t="shared" ref="XW57:XW58" si="3398">SUM(XQ57*$F57)</f>
        <v>0</v>
      </c>
      <c r="XX57" s="3">
        <f t="shared" si="181"/>
        <v>0</v>
      </c>
      <c r="XY57" s="3">
        <f t="shared" si="182"/>
        <v>0</v>
      </c>
      <c r="XZ57" s="3">
        <f>план!DG56</f>
        <v>0</v>
      </c>
      <c r="YA57" s="3">
        <f>план!DH56</f>
        <v>0</v>
      </c>
      <c r="YB57" s="3">
        <f t="shared" ref="YB57:YB58" si="3399">SUM(XZ57/12*$A$4)</f>
        <v>0</v>
      </c>
      <c r="YC57" s="3">
        <f t="shared" ref="YC57:YC58" si="3400">SUM(YA57/12*$A$4)</f>
        <v>0</v>
      </c>
      <c r="YD57" s="3">
        <f>VLOOKUP($B57,'ДС факт при поликлинике'!$D$6:$JS$80,83,0)</f>
        <v>0</v>
      </c>
      <c r="YE57" s="3">
        <f>VLOOKUP($B57,'ДС факт при поликлинике'!$D$6:$JS$80,84,0)</f>
        <v>0</v>
      </c>
      <c r="YF57" s="3">
        <f>VLOOKUP($B57,'ДС факт при поликлинике'!$D$6:$JS$80,85,0)</f>
        <v>0</v>
      </c>
      <c r="YG57" s="3">
        <f>VLOOKUP($B57,'ДС факт при поликлинике'!$D$6:$JS$80,86,0)</f>
        <v>0</v>
      </c>
      <c r="YH57" s="3">
        <f t="shared" ref="YH57:YH58" si="3401">SUM(XZ57*$F57)</f>
        <v>0</v>
      </c>
      <c r="YI57" s="3">
        <f t="shared" ref="YI57:YI58" si="3402">SUM(YB57*$F57)</f>
        <v>0</v>
      </c>
      <c r="YJ57" s="3">
        <f t="shared" ref="YJ57:YJ58" si="3403">SUM(YD57*$F57)</f>
        <v>0</v>
      </c>
      <c r="YK57" s="3">
        <f t="shared" si="183"/>
        <v>0</v>
      </c>
      <c r="YL57" s="3">
        <f t="shared" si="184"/>
        <v>0</v>
      </c>
      <c r="YM57" s="3">
        <f>план!DI56</f>
        <v>0</v>
      </c>
      <c r="YN57" s="3">
        <f>план!DJ56</f>
        <v>0</v>
      </c>
      <c r="YO57" s="3">
        <f t="shared" ref="YO57:YO58" si="3404">SUM(YM57/12*$A$4)</f>
        <v>0</v>
      </c>
      <c r="YP57" s="3">
        <f t="shared" ref="YP57:YP58" si="3405">SUM(YN57/12*$A$4)</f>
        <v>0</v>
      </c>
      <c r="YQ57" s="3">
        <f>VLOOKUP($B57,'ДС факт при поликлинике'!$D$6:$JS$80,99,0)</f>
        <v>0</v>
      </c>
      <c r="YR57" s="3">
        <f>VLOOKUP($B57,'ДС факт при поликлинике'!$D$6:$JS$80,100,0)</f>
        <v>0</v>
      </c>
      <c r="YS57" s="3">
        <f>VLOOKUP($B57,'ДС факт при поликлинике'!$D$6:$JS$80,101,0)</f>
        <v>0</v>
      </c>
      <c r="YT57" s="3">
        <f>VLOOKUP($B57,'ДС факт при поликлинике'!$D$6:$JS$80,102,0)</f>
        <v>0</v>
      </c>
      <c r="YU57" s="3">
        <f t="shared" ref="YU57:YU58" si="3406">SUM(YM57*$F57)</f>
        <v>0</v>
      </c>
      <c r="YV57" s="3">
        <f t="shared" ref="YV57:YV58" si="3407">SUM(YO57*$F57)</f>
        <v>0</v>
      </c>
      <c r="YW57" s="3">
        <f t="shared" ref="YW57:YW58" si="3408">SUM(YQ57*$F57)</f>
        <v>0</v>
      </c>
      <c r="YX57" s="3">
        <f t="shared" si="185"/>
        <v>0</v>
      </c>
      <c r="YY57" s="3">
        <f t="shared" si="186"/>
        <v>0</v>
      </c>
      <c r="YZ57" s="3">
        <f>план!DK56</f>
        <v>0</v>
      </c>
      <c r="ZA57" s="3">
        <f>план!DL56</f>
        <v>0</v>
      </c>
      <c r="ZB57" s="3">
        <f t="shared" ref="ZB57:ZB58" si="3409">SUM(YZ57/12*$A$4)</f>
        <v>0</v>
      </c>
      <c r="ZC57" s="3">
        <f t="shared" ref="ZC57:ZC58" si="3410">SUM(ZA57/12*$A$4)</f>
        <v>0</v>
      </c>
      <c r="ZD57" s="3">
        <f>VLOOKUP($B57,'ДС факт при поликлинике'!$D$6:$JS$80,87,0)</f>
        <v>0</v>
      </c>
      <c r="ZE57" s="3">
        <f>VLOOKUP($B57,'ДС факт при поликлинике'!$D$6:$JS$80,88,0)</f>
        <v>0</v>
      </c>
      <c r="ZF57" s="3">
        <f>VLOOKUP($B57,'ДС факт при поликлинике'!$D$6:$JS$80,89,0)</f>
        <v>0</v>
      </c>
      <c r="ZG57" s="3">
        <f>VLOOKUP($B57,'ДС факт при поликлинике'!$D$6:$JS$80,90,0)</f>
        <v>0</v>
      </c>
      <c r="ZH57" s="3">
        <f t="shared" ref="ZH57:ZH58" si="3411">SUM(YZ57*$F57)</f>
        <v>0</v>
      </c>
      <c r="ZI57" s="3">
        <f t="shared" ref="ZI57:ZI58" si="3412">SUM(ZB57*$F57)</f>
        <v>0</v>
      </c>
      <c r="ZJ57" s="3">
        <f t="shared" ref="ZJ57:ZJ58" si="3413">SUM(ZD57*$F57)</f>
        <v>0</v>
      </c>
      <c r="ZK57" s="3">
        <f t="shared" si="187"/>
        <v>0</v>
      </c>
      <c r="ZL57" s="3">
        <f t="shared" si="188"/>
        <v>0</v>
      </c>
      <c r="ZM57" s="3">
        <f>план!DM56</f>
        <v>0</v>
      </c>
      <c r="ZN57" s="3">
        <f>план!DN56</f>
        <v>0</v>
      </c>
      <c r="ZO57" s="3">
        <f t="shared" ref="ZO57:ZO58" si="3414">SUM(ZM57/12*$A$4)</f>
        <v>0</v>
      </c>
      <c r="ZP57" s="3">
        <f t="shared" ref="ZP57:ZP58" si="3415">SUM(ZN57/12*$A$4)</f>
        <v>0</v>
      </c>
      <c r="ZQ57" s="3">
        <f>VLOOKUP($B57,'ДС факт при поликлинике'!$D$6:$JS$80,107,0)</f>
        <v>0</v>
      </c>
      <c r="ZR57" s="3">
        <f>VLOOKUP($B57,'ДС факт при поликлинике'!$D$6:$JS$80,108,0)</f>
        <v>0</v>
      </c>
      <c r="ZS57" s="3">
        <f>VLOOKUP($B57,'ДС факт при поликлинике'!$D$6:$JS$80,109,0)</f>
        <v>0</v>
      </c>
      <c r="ZT57" s="3">
        <f>VLOOKUP($B57,'ДС факт при поликлинике'!$D$6:$JS$80,110,0)</f>
        <v>0</v>
      </c>
      <c r="ZU57" s="3">
        <f t="shared" ref="ZU57:ZU58" si="3416">SUM(ZM57*$F57)</f>
        <v>0</v>
      </c>
      <c r="ZV57" s="3">
        <f t="shared" ref="ZV57:ZV58" si="3417">SUM(ZO57*$F57)</f>
        <v>0</v>
      </c>
      <c r="ZW57" s="3">
        <f t="shared" ref="ZW57:ZW58" si="3418">SUM(ZQ57*$F57)</f>
        <v>0</v>
      </c>
      <c r="ZX57" s="3">
        <f t="shared" si="189"/>
        <v>0</v>
      </c>
      <c r="ZY57" s="3">
        <f t="shared" si="190"/>
        <v>0</v>
      </c>
      <c r="ZZ57" s="21">
        <f>план!DO56</f>
        <v>0</v>
      </c>
      <c r="AAA57" s="3">
        <f>план!DP56</f>
        <v>0</v>
      </c>
      <c r="AAB57" s="3">
        <f t="shared" ref="AAB57:AAB58" si="3419">SUM(ZZ57/12*$A$4)</f>
        <v>0</v>
      </c>
      <c r="AAC57" s="3">
        <f t="shared" ref="AAC57:AAC58" si="3420">SUM(AAA57/12*$A$4)</f>
        <v>0</v>
      </c>
      <c r="AAD57" s="3">
        <f>VLOOKUP($B57,'ДС факт при поликлинике'!$D$6:$JS$80,115,0)</f>
        <v>0</v>
      </c>
      <c r="AAE57" s="3">
        <f>VLOOKUP($B57,'ДС факт при поликлинике'!$D$6:$JS$80,116,0)</f>
        <v>0</v>
      </c>
      <c r="AAF57" s="3">
        <f>VLOOKUP($B57,'ДС факт при поликлинике'!$D$6:$JS$80,117,0)</f>
        <v>0</v>
      </c>
      <c r="AAG57" s="3">
        <f>VLOOKUP($B57,'ДС факт при поликлинике'!$D$6:$JS$80,118,0)</f>
        <v>0</v>
      </c>
      <c r="AAH57" s="3">
        <f t="shared" ref="AAH57:AAH58" si="3421">SUM(ZZ57*$F57)</f>
        <v>0</v>
      </c>
      <c r="AAI57" s="3">
        <f t="shared" ref="AAI57:AAI58" si="3422">SUM(AAB57*$F57)</f>
        <v>0</v>
      </c>
      <c r="AAJ57" s="3">
        <f t="shared" ref="AAJ57:AAJ58" si="3423">SUM(AAD57*$F57)</f>
        <v>0</v>
      </c>
      <c r="AAK57" s="3">
        <f t="shared" si="191"/>
        <v>0</v>
      </c>
      <c r="AAL57" s="3">
        <f t="shared" si="192"/>
        <v>0</v>
      </c>
      <c r="AAM57" s="3">
        <f>план!DQ56</f>
        <v>0</v>
      </c>
      <c r="AAN57" s="3">
        <f>план!DR56</f>
        <v>0</v>
      </c>
      <c r="AAO57" s="3">
        <f t="shared" ref="AAO57:AAO58" si="3424">SUM(AAM57/12*$A$4)</f>
        <v>0</v>
      </c>
      <c r="AAP57" s="3">
        <f t="shared" ref="AAP57:AAP58" si="3425">SUM(AAN57/12*$A$4)</f>
        <v>0</v>
      </c>
      <c r="AAQ57" s="3">
        <f>VLOOKUP($B57,'ДС факт при поликлинике'!$D$6:$JS$80,95,0)</f>
        <v>0</v>
      </c>
      <c r="AAR57" s="3">
        <f>VLOOKUP($B57,'ДС факт при поликлинике'!$D$6:$JS$80,96,0)</f>
        <v>0</v>
      </c>
      <c r="AAS57" s="3">
        <f>VLOOKUP($B57,'ДС факт при поликлинике'!$D$6:$JS$80,97,0)</f>
        <v>0</v>
      </c>
      <c r="AAT57" s="3">
        <f>VLOOKUP($B57,'ДС факт при поликлинике'!$D$6:$JS$80,98,0)</f>
        <v>0</v>
      </c>
      <c r="AAU57" s="3">
        <f t="shared" ref="AAU57:AAU58" si="3426">SUM(AAM57*$F57)</f>
        <v>0</v>
      </c>
      <c r="AAV57" s="3">
        <f t="shared" ref="AAV57:AAV58" si="3427">SUM(AAO57*$F57)</f>
        <v>0</v>
      </c>
      <c r="AAW57" s="3">
        <f t="shared" ref="AAW57:AAW58" si="3428">SUM(AAQ57*$F57)</f>
        <v>0</v>
      </c>
      <c r="AAX57" s="3">
        <f t="shared" si="193"/>
        <v>0</v>
      </c>
      <c r="AAY57" s="3">
        <f t="shared" si="194"/>
        <v>0</v>
      </c>
      <c r="AAZ57" s="3">
        <f>план!DS56</f>
        <v>0</v>
      </c>
      <c r="ABA57" s="3">
        <f>план!DT56</f>
        <v>0</v>
      </c>
      <c r="ABB57" s="3">
        <f t="shared" ref="ABB57:ABB58" si="3429">SUM(AAZ57/12*$A$4)</f>
        <v>0</v>
      </c>
      <c r="ABC57" s="3">
        <f t="shared" ref="ABC57:ABC58" si="3430">SUM(ABA57/12*$A$4)</f>
        <v>0</v>
      </c>
      <c r="ABD57" s="3">
        <f>VLOOKUP($B57,'ДС факт при поликлинике'!$D$6:$JS$80,215,0)</f>
        <v>0</v>
      </c>
      <c r="ABE57" s="3">
        <f>VLOOKUP($B57,'ДС факт при поликлинике'!$D$6:$JS$80,216,0)</f>
        <v>0</v>
      </c>
      <c r="ABF57" s="3">
        <f>VLOOKUP($B57,'ДС факт при поликлинике'!$D$6:$JS$80,217,0)</f>
        <v>0</v>
      </c>
      <c r="ABG57" s="3">
        <f>VLOOKUP($B57,'ДС факт при поликлинике'!$D$6:$JS$80,218,0)</f>
        <v>0</v>
      </c>
      <c r="ABH57" s="3">
        <f t="shared" ref="ABH57:ABH58" si="3431">SUM(AAZ57*$F57)</f>
        <v>0</v>
      </c>
      <c r="ABI57" s="3">
        <f t="shared" ref="ABI57:ABI58" si="3432">SUM(ABB57*$F57)</f>
        <v>0</v>
      </c>
      <c r="ABJ57" s="3">
        <f t="shared" ref="ABJ57:ABJ58" si="3433">SUM(ABD57*$F57)</f>
        <v>0</v>
      </c>
      <c r="ABK57" s="3">
        <f t="shared" si="195"/>
        <v>0</v>
      </c>
      <c r="ABL57" s="3">
        <f t="shared" si="196"/>
        <v>0</v>
      </c>
      <c r="ABM57" s="3">
        <f>план!DU56</f>
        <v>0</v>
      </c>
      <c r="ABN57" s="3">
        <f>план!DV56</f>
        <v>0</v>
      </c>
      <c r="ABO57" s="3">
        <f t="shared" ref="ABO57:ABO58" si="3434">SUM(ABM57/7*($A$4-5))</f>
        <v>0</v>
      </c>
      <c r="ABP57" s="3">
        <f t="shared" ref="ABP57:ABP58" si="3435">SUM(ABN57/12*$A$4)</f>
        <v>0</v>
      </c>
      <c r="ABQ57" s="3">
        <f>VLOOKUP($B57,'ДС факт при поликлинике'!$D$6:$JS$80,111,0)</f>
        <v>0</v>
      </c>
      <c r="ABR57" s="3">
        <f>VLOOKUP($B57,'ДС факт при поликлинике'!$D$6:$JS$80,112,0)</f>
        <v>0</v>
      </c>
      <c r="ABS57" s="3">
        <f>VLOOKUP($B57,'ДС факт при поликлинике'!$D$6:$JS$80,113,0)</f>
        <v>0</v>
      </c>
      <c r="ABT57" s="3">
        <f>VLOOKUP($B57,'ДС факт при поликлинике'!$D$6:$JS$80,114,0)</f>
        <v>0</v>
      </c>
      <c r="ABU57" s="3">
        <f t="shared" ref="ABU57:ABU58" si="3436">SUM(ABM57*$F57)</f>
        <v>0</v>
      </c>
      <c r="ABV57" s="3">
        <f t="shared" ref="ABV57:ABV58" si="3437">SUM(ABO57*$F57)</f>
        <v>0</v>
      </c>
      <c r="ABW57" s="3">
        <f t="shared" ref="ABW57:ABW58" si="3438">SUM(ABQ57*$F57)</f>
        <v>0</v>
      </c>
      <c r="ABX57" s="51">
        <f t="shared" ref="ABX57:ABX58" si="3439">SUM(ABQ57-ABO57)</f>
        <v>0</v>
      </c>
      <c r="ABY57" s="51">
        <f t="shared" ref="ABY57:ABY58" si="3440">SUM(ABR57-ABP57)</f>
        <v>0</v>
      </c>
      <c r="ABZ57" s="3">
        <f>план!DW56</f>
        <v>0</v>
      </c>
      <c r="ACA57" s="3">
        <f>план!DX56</f>
        <v>0</v>
      </c>
      <c r="ACB57" s="3">
        <f t="shared" ref="ACB57:ACB58" si="3441">SUM(ABZ57/12*$A$4)</f>
        <v>0</v>
      </c>
      <c r="ACC57" s="3">
        <f t="shared" ref="ACC57:ACC58" si="3442">SUM(ACA57/12*$A$4)</f>
        <v>0</v>
      </c>
      <c r="ACD57" s="3">
        <f>VLOOKUP($B57,'ДС факт при поликлинике'!$D$6:$JS$80,55,0)</f>
        <v>0</v>
      </c>
      <c r="ACE57" s="3">
        <f>VLOOKUP($B57,'ДС факт при поликлинике'!$D$6:$JS$80,56,0)</f>
        <v>0</v>
      </c>
      <c r="ACF57" s="3">
        <f>VLOOKUP($B57,'ДС факт при поликлинике'!$D$6:$JS$80,57,0)</f>
        <v>0</v>
      </c>
      <c r="ACG57" s="3">
        <f>VLOOKUP($B57,'ДС факт при поликлинике'!$D$6:$JS$80,58,0)</f>
        <v>0</v>
      </c>
      <c r="ACH57" s="3">
        <f t="shared" ref="ACH57:ACH58" si="3443">SUM(ABZ57*$F57)</f>
        <v>0</v>
      </c>
      <c r="ACI57" s="3">
        <f t="shared" ref="ACI57:ACI58" si="3444">SUM(ACB57*$F57)</f>
        <v>0</v>
      </c>
      <c r="ACJ57" s="3">
        <f t="shared" ref="ACJ57:ACJ58" si="3445">SUM(ACD57*$F57)</f>
        <v>0</v>
      </c>
      <c r="ACK57" s="51">
        <f t="shared" ref="ACK57:ACK58" si="3446">SUM(ACD57-ACB57)</f>
        <v>0</v>
      </c>
      <c r="ACL57" s="51">
        <f t="shared" ref="ACL57:ACL58" si="3447">SUM(ACE57-ACC57)</f>
        <v>0</v>
      </c>
      <c r="ACM57" s="3">
        <f>план!DY56</f>
        <v>0</v>
      </c>
      <c r="ACN57" s="3">
        <f>план!DZ56</f>
        <v>0</v>
      </c>
      <c r="ACO57" s="3">
        <f t="shared" ref="ACO57:ACO58" si="3448">SUM(ACM57/12*$A$4)</f>
        <v>0</v>
      </c>
      <c r="ACP57" s="3">
        <f t="shared" ref="ACP57:ACP58" si="3449">SUM(ACN57/12*$A$4)</f>
        <v>0</v>
      </c>
      <c r="ACQ57" s="3">
        <f>VLOOKUP($B57,'ДС факт при поликлинике'!$D$6:$JS$80,51,0)</f>
        <v>0</v>
      </c>
      <c r="ACR57" s="3">
        <f>VLOOKUP($B57,'ДС факт при поликлинике'!$D$6:$JS$80,52,0)</f>
        <v>0</v>
      </c>
      <c r="ACS57" s="3">
        <f>VLOOKUP($B57,'ДС факт при поликлинике'!$D$6:$JS$80,53,0)</f>
        <v>0</v>
      </c>
      <c r="ACT57" s="3">
        <f>VLOOKUP($B57,'ДС факт при поликлинике'!$D$6:$JS$80,54,0)</f>
        <v>0</v>
      </c>
      <c r="ACU57" s="3">
        <f t="shared" ref="ACU57:ACU58" si="3450">SUM(ACM57*$F57)</f>
        <v>0</v>
      </c>
      <c r="ACV57" s="3">
        <f t="shared" ref="ACV57:ACV58" si="3451">SUM(ACO57*$F57)</f>
        <v>0</v>
      </c>
      <c r="ACW57" s="3">
        <f t="shared" ref="ACW57:ACW58" si="3452">SUM(ACQ57*$F57)</f>
        <v>0</v>
      </c>
      <c r="ACX57" s="51">
        <f t="shared" ref="ACX57:ACX58" si="3453">SUM(ACQ57-ACO57)</f>
        <v>0</v>
      </c>
      <c r="ACY57" s="51">
        <f t="shared" ref="ACY57:ACY58" si="3454">SUM(ACR57-ACP57)</f>
        <v>0</v>
      </c>
      <c r="ACZ57" s="3">
        <f>план!EA56</f>
        <v>0</v>
      </c>
      <c r="ADA57" s="3">
        <f>план!EB56</f>
        <v>0</v>
      </c>
      <c r="ADB57" s="3">
        <f t="shared" ref="ADB57:ADB58" si="3455">SUM(ACZ57/12*$A$4)</f>
        <v>0</v>
      </c>
      <c r="ADC57" s="3">
        <f t="shared" ref="ADC57:ADC58" si="3456">SUM(ADA57/12*$A$4)</f>
        <v>0</v>
      </c>
      <c r="ADD57" s="3">
        <f>VLOOKUP($B57,'ДС факт при поликлинике'!$D$6:$JS$80,79,0)</f>
        <v>0</v>
      </c>
      <c r="ADE57" s="3">
        <f>VLOOKUP($B57,'ДС факт при поликлинике'!$D$6:$JS$80,80,0)</f>
        <v>0</v>
      </c>
      <c r="ADF57" s="3">
        <f>VLOOKUP($B57,'ДС факт при поликлинике'!$D$6:$JS$80,81,0)</f>
        <v>0</v>
      </c>
      <c r="ADG57" s="3">
        <f>VLOOKUP($B57,'ДС факт при поликлинике'!$D$6:$JS$80,82,0)</f>
        <v>0</v>
      </c>
      <c r="ADH57" s="3">
        <f t="shared" ref="ADH57:ADH58" si="3457">SUM(ACZ57*$F57)</f>
        <v>0</v>
      </c>
      <c r="ADI57" s="3">
        <f t="shared" ref="ADI57:ADI58" si="3458">SUM(ADB57*$F57)</f>
        <v>0</v>
      </c>
      <c r="ADJ57" s="3">
        <f t="shared" ref="ADJ57:ADJ58" si="3459">SUM(ADD57*$F57)</f>
        <v>0</v>
      </c>
      <c r="ADK57" s="51">
        <f t="shared" ref="ADK57:ADK58" si="3460">SUM(ADD57-ADB57)</f>
        <v>0</v>
      </c>
      <c r="ADL57" s="51">
        <f t="shared" ref="ADL57:ADL58" si="3461">SUM(ADE57-ADC57)</f>
        <v>0</v>
      </c>
      <c r="ADM57" s="3"/>
      <c r="ADN57" s="3">
        <f>SUM(ADM57*$D57*$F57*$G57*$I57*ADN$10)</f>
        <v>0</v>
      </c>
      <c r="ADO57" s="3">
        <f t="shared" ref="ADO57:ADO58" si="3462">SUM(ADM57/12*$A$4)</f>
        <v>0</v>
      </c>
      <c r="ADP57" s="3">
        <f t="shared" ref="ADP57:ADP58" si="3463">SUM(ADN57/12*$A$4)</f>
        <v>0</v>
      </c>
      <c r="ADQ57" s="3"/>
      <c r="ADR57" s="3"/>
      <c r="ADS57" s="3"/>
      <c r="ADT57" s="3"/>
      <c r="ADU57" s="3">
        <f t="shared" ref="ADU57:ADU58" si="3464">SUM(ADM57*$F57)</f>
        <v>0</v>
      </c>
      <c r="ADV57" s="3">
        <f t="shared" ref="ADV57:ADV58" si="3465">SUM(ADO57*$F57)</f>
        <v>0</v>
      </c>
      <c r="ADW57" s="3">
        <f t="shared" ref="ADW57:ADW58" si="3466">SUM(ADQ57*$F57)</f>
        <v>0</v>
      </c>
      <c r="ADX57" s="51">
        <f t="shared" ref="ADX57:ADX58" si="3467">SUM(ADQ57-ADO57)</f>
        <v>0</v>
      </c>
      <c r="ADY57" s="51">
        <f t="shared" ref="ADY57:ADY58" si="3468">SUM(ADR57-ADP57)</f>
        <v>0</v>
      </c>
      <c r="ADZ57" s="3">
        <f>план!EE56</f>
        <v>0</v>
      </c>
      <c r="AEA57" s="27">
        <f>план!EF56</f>
        <v>0</v>
      </c>
      <c r="AEB57" s="3">
        <f t="shared" ref="AEB57:AEB58" si="3469">SUM(ADZ57/12*$A$4)</f>
        <v>0</v>
      </c>
      <c r="AEC57" s="3">
        <f t="shared" ref="AEC57:AEC58" si="3470">SUM(AEA57/12*$A$4)</f>
        <v>0</v>
      </c>
      <c r="AED57" s="83">
        <f>VLOOKUP($B57,'ДС факт при поликлинике'!$D$6:$KA$81,279,0)</f>
        <v>0</v>
      </c>
      <c r="AEE57" s="83">
        <f>VLOOKUP($B57,'ДС факт при поликлинике'!$D$6:$KA$81,280,0)</f>
        <v>0</v>
      </c>
      <c r="AEF57" s="83">
        <f>VLOOKUP($B57,'ДС факт при поликлинике'!$D$6:$KA$81,281,0)</f>
        <v>0</v>
      </c>
      <c r="AEG57" s="83">
        <f>VLOOKUP($B57,'ДС факт при поликлинике'!$D$6:$KA$81,282,0)</f>
        <v>0</v>
      </c>
      <c r="AEH57" s="3">
        <f t="shared" ref="AEH57:AEH58" si="3471">SUM(ADZ57*$F57)</f>
        <v>0</v>
      </c>
      <c r="AEI57" s="3">
        <f t="shared" ref="AEI57:AEI58" si="3472">SUM(AEB57*$F57)</f>
        <v>0</v>
      </c>
      <c r="AEJ57" s="3">
        <f t="shared" ref="AEJ57:AEJ58" si="3473">SUM(AED57*$F57)</f>
        <v>0</v>
      </c>
      <c r="AEK57" s="51">
        <f t="shared" ref="AEK57:AEK58" si="3474">SUM(AED57-AEB57)</f>
        <v>0</v>
      </c>
      <c r="AEL57" s="51">
        <f t="shared" ref="AEL57:AEL58" si="3475">SUM(AEE57-AEC57)</f>
        <v>0</v>
      </c>
      <c r="AEM57" s="28">
        <f t="shared" ref="AEM57:AEP58" si="3476">SUM(AM57,BZ57,AZ57,M57,Z57,NZ57,TM57,XM57,AAM57,OM57,ZZ57,KZ57,IM57,GM57,GZ57,HM57,LM57,SZ57,BM57,ABZ57,WZ57,OZ57,ABM57,QZ57,XZ57,YZ57,YM57,DM57,DZ57,EM57,EZ57,CM57,FM57,FZ57,RM57,ACM57,ACZ57,HZ57,AAZ57,LZ57,IZ57,JM57,TZ57,UM57,UZ57,VM57,VZ57,MM57,JZ57,MZ57,KM57,NM57,RZ57,QM57,SM57,CZ57,PM57,WM57,ZM57,PZ57,ADM57,ADZ57)</f>
        <v>50</v>
      </c>
      <c r="AEN57" s="28">
        <f t="shared" si="3476"/>
        <v>1056006</v>
      </c>
      <c r="AEO57" s="28">
        <f t="shared" si="3476"/>
        <v>37.5</v>
      </c>
      <c r="AEP57" s="28">
        <f t="shared" si="3476"/>
        <v>792004.5</v>
      </c>
      <c r="AEQ57" s="28">
        <f t="shared" ref="AEQ57:AEQ58" si="3477">SUM(AQ57,CD57,BD57,Q57,AD57,OD57,TQ57,XQ57,AAQ57,OQ57,AAD57,LD57,IQ57,GQ57,HD57,HQ57,LQ57,TD57,BQ57,ACD57,XD57,PD57,ABQ57,RD57,YD57,ZD57,YQ57,DQ57,ED57,EQ57,FD57,CQ57,FQ57,GD57,RQ57,ACQ57,ADD57,ID57,ABD57,MD57,JD57,JQ57,UD57,UQ57,VD57,VQ57,WD57,MQ57,KD57,ND57,KQ57,NQ57,SD57,QQ57,SQ57,DD57,PQ57,WQ57,ZQ57,QD57,ADQ57,AED57)</f>
        <v>30</v>
      </c>
      <c r="AER57" s="28">
        <f t="shared" ref="AER57:AER58" si="3478">SUM(AR57,CE57,BE57,R57,AE57,OE57,TR57,XR57,AAR57,OR57,AAE57,LE57,IR57,GR57,HE57,HR57,LR57,TE57,BR57,ACE57,XE57,PE57,ABR57,RE57,YE57,ZE57,YR57,DR57,EE57,ER57,FE57,CR57,FR57,GE57,RR57,ACR57,ADE57,IE57,ABE57,ME57,JE57,JR57,UE57,UR57,VE57,VR57,WE57,MR57,KE57,NE57,KR57,NR57,SE57,QR57,SR57,DE57,PR57,WR57,ZR57,QE57,ADR57,AEE57)</f>
        <v>633603.6</v>
      </c>
      <c r="AES57" s="28">
        <f t="shared" ref="AES57:AES58" si="3479">SUM(AS57,CF57,BF57,S57,AF57,OF57,TS57,XS57,AAS57,OS57,AAF57,LF57,IS57,GS57,HF57,HS57,LS57,TF57,BS57,ACF57,XF57,PF57,ABS57,RF57,YF57,ZF57,YS57,DS57,EF57,ES57,FF57,CS57,FS57,GF57,RS57,ACS57,ADF57,IF57,ABF57,MF57,JF57,JS57,UF57,US57,VF57,VS57,WF57,MS57,KF57,NF57,KS57,NS57,SF57,QS57,SS57,DF57,PS57,WS57,ZS57,QF57,ADS57,AEF57)</f>
        <v>4</v>
      </c>
      <c r="AET57" s="28">
        <f t="shared" ref="AET57:AET58" si="3480">SUM(AT57,CG57,BG57,T57,AG57,OG57,TT57,XT57,AAT57,OT57,AAG57,LG57,IT57,GT57,HG57,HT57,LT57,TG57,BT57,ACG57,XG57,PG57,ABT57,RG57,YG57,ZG57,YT57,DT57,EG57,ET57,FG57,CT57,FT57,GG57,RT57,ACT57,ADG57,IG57,ABG57,MG57,JG57,JT57,UG57,UT57,VG57,VT57,WG57,MT57,KG57,NG57,KT57,NT57,SG57,QT57,ST57,DG57,PT57,WT57,ZT57,QG57,ADT57,AEG57)</f>
        <v>84480.48</v>
      </c>
      <c r="AEU57" s="3">
        <f t="shared" ref="AEU57:AEU58" si="3481">SUM(AEM57*$F57)</f>
        <v>76.5</v>
      </c>
      <c r="AEV57" s="3">
        <f t="shared" ref="AEV57:AEV58" si="3482">SUM(AEO57*$F57)</f>
        <v>57.375</v>
      </c>
      <c r="AEW57" s="3">
        <f t="shared" ref="AEW57:AEW58" si="3483">SUM(AEQ57*$F57)</f>
        <v>45.9</v>
      </c>
      <c r="AEX57" s="51">
        <f t="shared" ref="AEX57:AEX58" si="3484">SUM(AEQ57-AEO57)</f>
        <v>-7.5</v>
      </c>
      <c r="AEY57" s="51">
        <f t="shared" ref="AEY57:AEY58" si="3485">SUM(AER57-AEP57)</f>
        <v>-158400.90000000002</v>
      </c>
      <c r="AEZ57" s="118">
        <f t="shared" si="198"/>
        <v>0.8</v>
      </c>
      <c r="AFA57" s="118">
        <f t="shared" si="199"/>
        <v>0.79999999999999993</v>
      </c>
    </row>
    <row r="58" spans="1:833" ht="30" x14ac:dyDescent="0.25">
      <c r="A58" s="7"/>
      <c r="B58" s="6">
        <v>34</v>
      </c>
      <c r="C58" s="22" t="s">
        <v>259</v>
      </c>
      <c r="D58" s="156">
        <f t="shared" si="534"/>
        <v>9860</v>
      </c>
      <c r="E58" s="23">
        <v>10127</v>
      </c>
      <c r="F58" s="92">
        <v>3.17</v>
      </c>
      <c r="G58" s="25">
        <v>1</v>
      </c>
      <c r="H58" s="151"/>
      <c r="I58" s="23">
        <v>1.4</v>
      </c>
      <c r="J58" s="23">
        <v>1.68</v>
      </c>
      <c r="K58" s="23">
        <v>2.23</v>
      </c>
      <c r="L58" s="23">
        <v>2.57</v>
      </c>
      <c r="M58" s="3">
        <f>план!M57</f>
        <v>0</v>
      </c>
      <c r="N58" s="3">
        <f>план!N57</f>
        <v>0</v>
      </c>
      <c r="O58" s="3">
        <f t="shared" si="3152"/>
        <v>0</v>
      </c>
      <c r="P58" s="3">
        <f t="shared" si="3153"/>
        <v>0</v>
      </c>
      <c r="Q58" s="3">
        <f>VLOOKUP($B58,'ДС факт при поликлинике'!$D$6:$AK$80,31,0)</f>
        <v>0</v>
      </c>
      <c r="R58" s="3">
        <f>VLOOKUP($B58,'ДС факт при поликлинике'!$D$6:$AK$80,32,0)</f>
        <v>0</v>
      </c>
      <c r="S58" s="3">
        <f>VLOOKUP($B58,'ДС факт при поликлинике'!$D$6:$AK$80,33,0)</f>
        <v>0</v>
      </c>
      <c r="T58" s="3">
        <f>VLOOKUP($B58,'ДС факт при поликлинике'!$D$6:$AK$80,34,0)</f>
        <v>0</v>
      </c>
      <c r="U58" s="3">
        <f t="shared" si="3154"/>
        <v>0</v>
      </c>
      <c r="V58" s="3">
        <f t="shared" si="3155"/>
        <v>0</v>
      </c>
      <c r="W58" s="3">
        <f t="shared" si="3156"/>
        <v>0</v>
      </c>
      <c r="X58" s="3">
        <f t="shared" si="85"/>
        <v>0</v>
      </c>
      <c r="Y58" s="3">
        <f t="shared" si="86"/>
        <v>0</v>
      </c>
      <c r="Z58" s="3">
        <f>план!O57</f>
        <v>0</v>
      </c>
      <c r="AA58" s="3">
        <f>план!P57</f>
        <v>0</v>
      </c>
      <c r="AB58" s="3">
        <f t="shared" si="3157"/>
        <v>0</v>
      </c>
      <c r="AC58" s="3">
        <f t="shared" si="3158"/>
        <v>0</v>
      </c>
      <c r="AD58" s="3">
        <f>VLOOKUP($B58,'ДС факт при поликлинике'!$D$6:$JS$80,47,0)</f>
        <v>0</v>
      </c>
      <c r="AE58" s="3">
        <f>VLOOKUP($B58,'ДС факт при поликлинике'!$D$6:$JS$80,48,0)</f>
        <v>0</v>
      </c>
      <c r="AF58" s="3">
        <f>VLOOKUP($B58,'ДС факт при поликлинике'!$D$6:$JS$80,49,0)</f>
        <v>0</v>
      </c>
      <c r="AG58" s="3">
        <f>VLOOKUP($B58,'ДС факт при поликлинике'!$D$6:$JS$80,50,0)</f>
        <v>0</v>
      </c>
      <c r="AH58" s="3">
        <f t="shared" si="3159"/>
        <v>0</v>
      </c>
      <c r="AI58" s="3">
        <f t="shared" si="3160"/>
        <v>0</v>
      </c>
      <c r="AJ58" s="3">
        <f t="shared" si="3161"/>
        <v>0</v>
      </c>
      <c r="AK58" s="3">
        <f t="shared" si="87"/>
        <v>0</v>
      </c>
      <c r="AL58" s="3">
        <f t="shared" si="88"/>
        <v>0</v>
      </c>
      <c r="AM58" s="26">
        <f>план!Q57</f>
        <v>0</v>
      </c>
      <c r="AN58" s="3">
        <f>план!R57</f>
        <v>0</v>
      </c>
      <c r="AO58" s="3">
        <f t="shared" si="3162"/>
        <v>0</v>
      </c>
      <c r="AP58" s="3">
        <f t="shared" si="3163"/>
        <v>0</v>
      </c>
      <c r="AQ58" s="3">
        <f>VLOOKUP($B58,'ДС факт при поликлинике'!$D$6:$JS$80,7,0)</f>
        <v>0</v>
      </c>
      <c r="AR58" s="3">
        <f>VLOOKUP($B58,'ДС факт при поликлинике'!$D$6:$JS$80,8,0)</f>
        <v>0</v>
      </c>
      <c r="AS58" s="3">
        <f>VLOOKUP($B58,'ДС факт при поликлинике'!$D$6:$JS$80,9,0)</f>
        <v>0</v>
      </c>
      <c r="AT58" s="3">
        <f>VLOOKUP($B58,'ДС факт при поликлинике'!$D$6:$JS$80,10,0)</f>
        <v>0</v>
      </c>
      <c r="AU58" s="3">
        <f t="shared" si="3164"/>
        <v>0</v>
      </c>
      <c r="AV58" s="3">
        <f t="shared" si="3165"/>
        <v>0</v>
      </c>
      <c r="AW58" s="3">
        <f t="shared" si="3166"/>
        <v>0</v>
      </c>
      <c r="AX58" s="3">
        <f t="shared" si="89"/>
        <v>0</v>
      </c>
      <c r="AY58" s="3">
        <f t="shared" si="90"/>
        <v>0</v>
      </c>
      <c r="AZ58" s="3">
        <f>план!S57</f>
        <v>0</v>
      </c>
      <c r="BA58" s="3">
        <f>план!T57</f>
        <v>0</v>
      </c>
      <c r="BB58" s="3">
        <f t="shared" si="3167"/>
        <v>0</v>
      </c>
      <c r="BC58" s="3">
        <f t="shared" si="3168"/>
        <v>0</v>
      </c>
      <c r="BD58" s="3">
        <f>VLOOKUP($B58,'ДС факт при поликлинике'!$D$6:$JS$80,23,0)</f>
        <v>0</v>
      </c>
      <c r="BE58" s="3">
        <f>VLOOKUP($B58,'ДС факт при поликлинике'!$D$6:$JS$80,24,0)</f>
        <v>0</v>
      </c>
      <c r="BF58" s="3">
        <f>VLOOKUP($B58,'ДС факт при поликлинике'!$D$6:$JS$80,25,0)</f>
        <v>0</v>
      </c>
      <c r="BG58" s="3">
        <f>VLOOKUP($B58,'ДС факт при поликлинике'!$D$6:$JS$80,26,0)</f>
        <v>0</v>
      </c>
      <c r="BH58" s="3">
        <f t="shared" si="3169"/>
        <v>0</v>
      </c>
      <c r="BI58" s="3">
        <f t="shared" si="3170"/>
        <v>0</v>
      </c>
      <c r="BJ58" s="3">
        <f t="shared" si="3171"/>
        <v>0</v>
      </c>
      <c r="BK58" s="3">
        <f t="shared" si="91"/>
        <v>0</v>
      </c>
      <c r="BL58" s="3">
        <f t="shared" si="92"/>
        <v>0</v>
      </c>
      <c r="BM58" s="3">
        <f>план!U57</f>
        <v>0</v>
      </c>
      <c r="BN58" s="3">
        <f>план!V57</f>
        <v>0</v>
      </c>
      <c r="BO58" s="3">
        <f t="shared" si="3172"/>
        <v>0</v>
      </c>
      <c r="BP58" s="3">
        <f t="shared" si="3173"/>
        <v>0</v>
      </c>
      <c r="BQ58" s="3">
        <f>VLOOKUP($B58,'ДС факт при поликлинике'!$D$6:$JS$80,255,0)</f>
        <v>0</v>
      </c>
      <c r="BR58" s="3">
        <f>VLOOKUP($B58,'ДС факт при поликлинике'!$D$6:$JS$80,256,0)</f>
        <v>0</v>
      </c>
      <c r="BS58" s="3">
        <f>VLOOKUP($B58,'ДС факт при поликлинике'!$D$6:$JS$80,257,0)</f>
        <v>0</v>
      </c>
      <c r="BT58" s="3">
        <f>VLOOKUP($B58,'ДС факт при поликлинике'!$D$6:$JS$80,258,0)</f>
        <v>0</v>
      </c>
      <c r="BU58" s="3">
        <f t="shared" si="3174"/>
        <v>0</v>
      </c>
      <c r="BV58" s="3">
        <f t="shared" si="3175"/>
        <v>0</v>
      </c>
      <c r="BW58" s="3">
        <f t="shared" si="3176"/>
        <v>0</v>
      </c>
      <c r="BX58" s="3">
        <f t="shared" si="93"/>
        <v>0</v>
      </c>
      <c r="BY58" s="3">
        <f t="shared" si="94"/>
        <v>0</v>
      </c>
      <c r="BZ58" s="3">
        <f>план!W57</f>
        <v>0</v>
      </c>
      <c r="CA58" s="3">
        <f>план!X57</f>
        <v>0</v>
      </c>
      <c r="CB58" s="3">
        <f t="shared" si="3177"/>
        <v>0</v>
      </c>
      <c r="CC58" s="3">
        <f t="shared" si="3178"/>
        <v>0</v>
      </c>
      <c r="CD58" s="3">
        <f>VLOOKUP($B58,'ДС факт при поликлинике'!$D$6:$JS$80,11,0)</f>
        <v>0</v>
      </c>
      <c r="CE58" s="3">
        <f>VLOOKUP($B58,'ДС факт при поликлинике'!$D$6:$JS$80,12,0)</f>
        <v>0</v>
      </c>
      <c r="CF58" s="3">
        <f>VLOOKUP($B58,'ДС факт при поликлинике'!$D$6:$JS$80,13,0)</f>
        <v>0</v>
      </c>
      <c r="CG58" s="3">
        <f>VLOOKUP($B58,'ДС факт при поликлинике'!$D$6:$JS$80,14,0)</f>
        <v>0</v>
      </c>
      <c r="CH58" s="3">
        <f t="shared" si="3179"/>
        <v>0</v>
      </c>
      <c r="CI58" s="3">
        <f t="shared" si="3180"/>
        <v>0</v>
      </c>
      <c r="CJ58" s="3">
        <f t="shared" si="3181"/>
        <v>0</v>
      </c>
      <c r="CK58" s="3">
        <f t="shared" si="95"/>
        <v>0</v>
      </c>
      <c r="CL58" s="3">
        <f t="shared" si="96"/>
        <v>0</v>
      </c>
      <c r="CM58" s="3">
        <f>план!Y57</f>
        <v>0</v>
      </c>
      <c r="CN58" s="3">
        <f>план!Z57</f>
        <v>0</v>
      </c>
      <c r="CO58" s="3">
        <f t="shared" si="3182"/>
        <v>0</v>
      </c>
      <c r="CP58" s="3">
        <f t="shared" si="3183"/>
        <v>0</v>
      </c>
      <c r="CQ58" s="3">
        <f>VLOOKUP($B58,'ДС факт при поликлинике'!$D$6:$JS$80,247,0)</f>
        <v>0</v>
      </c>
      <c r="CR58" s="3">
        <f>VLOOKUP($B58,'ДС факт при поликлинике'!$D$6:$JS$80,248,0)</f>
        <v>0</v>
      </c>
      <c r="CS58" s="3">
        <f>VLOOKUP($B58,'ДС факт при поликлинике'!$D$6:$JS$80,249,0)</f>
        <v>0</v>
      </c>
      <c r="CT58" s="3">
        <f>VLOOKUP($B58,'ДС факт при поликлинике'!$D$6:$JS$80,250,0)</f>
        <v>0</v>
      </c>
      <c r="CU58" s="3">
        <f t="shared" si="3184"/>
        <v>0</v>
      </c>
      <c r="CV58" s="3">
        <f t="shared" si="3185"/>
        <v>0</v>
      </c>
      <c r="CW58" s="3">
        <f t="shared" si="3186"/>
        <v>0</v>
      </c>
      <c r="CX58" s="3">
        <f t="shared" si="97"/>
        <v>0</v>
      </c>
      <c r="CY58" s="3">
        <f t="shared" si="98"/>
        <v>0</v>
      </c>
      <c r="CZ58" s="3">
        <f>план!AA57</f>
        <v>0</v>
      </c>
      <c r="DA58" s="3">
        <f>план!AB57</f>
        <v>0</v>
      </c>
      <c r="DB58" s="3">
        <f t="shared" si="3187"/>
        <v>0</v>
      </c>
      <c r="DC58" s="3">
        <f t="shared" si="3188"/>
        <v>0</v>
      </c>
      <c r="DD58" s="3">
        <f>VLOOKUP($B58,'ДС факт при поликлинике'!$D$6:$JS$80,263,0)</f>
        <v>0</v>
      </c>
      <c r="DE58" s="3">
        <f>VLOOKUP($B58,'ДС факт при поликлинике'!$D$6:$JS$80,264,0)</f>
        <v>0</v>
      </c>
      <c r="DF58" s="3">
        <f>VLOOKUP($B58,'ДС факт при поликлинике'!$D$6:$JS$80,265,0)</f>
        <v>0</v>
      </c>
      <c r="DG58" s="3">
        <f>VLOOKUP($B58,'ДС факт при поликлинике'!$D$6:$JS$80,266,0)</f>
        <v>0</v>
      </c>
      <c r="DH58" s="3">
        <f t="shared" si="3189"/>
        <v>0</v>
      </c>
      <c r="DI58" s="3">
        <f t="shared" si="3190"/>
        <v>0</v>
      </c>
      <c r="DJ58" s="3">
        <f t="shared" si="3191"/>
        <v>0</v>
      </c>
      <c r="DK58" s="3">
        <f t="shared" si="99"/>
        <v>0</v>
      </c>
      <c r="DL58" s="3">
        <f t="shared" si="100"/>
        <v>0</v>
      </c>
      <c r="DM58" s="3">
        <f>план!AC57</f>
        <v>0</v>
      </c>
      <c r="DN58" s="3">
        <f>план!AD57</f>
        <v>0</v>
      </c>
      <c r="DO58" s="3">
        <f t="shared" si="3192"/>
        <v>0</v>
      </c>
      <c r="DP58" s="3">
        <f t="shared" si="3193"/>
        <v>0</v>
      </c>
      <c r="DQ58" s="3">
        <f>VLOOKUP($B58,'ДС факт при поликлинике'!$D$6:$JS$80,223,0)</f>
        <v>0</v>
      </c>
      <c r="DR58" s="3">
        <f>VLOOKUP($B58,'ДС факт при поликлинике'!$D$6:$JS$80,224,0)</f>
        <v>0</v>
      </c>
      <c r="DS58" s="3">
        <f>VLOOKUP($B58,'ДС факт при поликлинике'!$D$6:$JS$80,225,0)</f>
        <v>0</v>
      </c>
      <c r="DT58" s="3">
        <f>VLOOKUP($B58,'ДС факт при поликлинике'!$D$6:$JS$80,226,0)</f>
        <v>0</v>
      </c>
      <c r="DU58" s="3">
        <f t="shared" si="3194"/>
        <v>0</v>
      </c>
      <c r="DV58" s="3">
        <f t="shared" si="3195"/>
        <v>0</v>
      </c>
      <c r="DW58" s="3">
        <f t="shared" si="3196"/>
        <v>0</v>
      </c>
      <c r="DX58" s="3">
        <f t="shared" si="101"/>
        <v>0</v>
      </c>
      <c r="DY58" s="3">
        <f t="shared" si="102"/>
        <v>0</v>
      </c>
      <c r="DZ58" s="3">
        <f>план!AE57</f>
        <v>0</v>
      </c>
      <c r="EA58" s="3">
        <f>план!AF57</f>
        <v>0</v>
      </c>
      <c r="EB58" s="3">
        <f t="shared" si="3197"/>
        <v>0</v>
      </c>
      <c r="EC58" s="3">
        <f t="shared" si="3198"/>
        <v>0</v>
      </c>
      <c r="ED58" s="3">
        <f>VLOOKUP($B58,'ДС факт при поликлинике'!$D$6:$JS$80,227,0)</f>
        <v>0</v>
      </c>
      <c r="EE58" s="3">
        <f>VLOOKUP($B58,'ДС факт при поликлинике'!$D$6:$JS$80,228,0)</f>
        <v>0</v>
      </c>
      <c r="EF58" s="3">
        <f>VLOOKUP($B58,'ДС факт при поликлинике'!$D$6:$JS$80,229,0)</f>
        <v>0</v>
      </c>
      <c r="EG58" s="3">
        <f>VLOOKUP($B58,'ДС факт при поликлинике'!$D$6:$JS$80,230,0)</f>
        <v>0</v>
      </c>
      <c r="EH58" s="3">
        <f t="shared" si="3199"/>
        <v>0</v>
      </c>
      <c r="EI58" s="3">
        <f t="shared" si="3200"/>
        <v>0</v>
      </c>
      <c r="EJ58" s="3">
        <f t="shared" si="3201"/>
        <v>0</v>
      </c>
      <c r="EK58" s="3">
        <f t="shared" si="103"/>
        <v>0</v>
      </c>
      <c r="EL58" s="3">
        <f t="shared" si="104"/>
        <v>0</v>
      </c>
      <c r="EM58" s="3">
        <f>план!AG57</f>
        <v>0</v>
      </c>
      <c r="EN58" s="3">
        <f>план!AH57</f>
        <v>0</v>
      </c>
      <c r="EO58" s="3">
        <f t="shared" si="3202"/>
        <v>0</v>
      </c>
      <c r="EP58" s="3">
        <f t="shared" si="3203"/>
        <v>0</v>
      </c>
      <c r="EQ58" s="3">
        <f>VLOOKUP($B58,'ДС факт при поликлинике'!$D$6:$JS$80,231,0)</f>
        <v>0</v>
      </c>
      <c r="ER58" s="3">
        <f>VLOOKUP($B58,'ДС факт при поликлинике'!$D$6:$JS$80,232,0)</f>
        <v>0</v>
      </c>
      <c r="ES58" s="3">
        <f>VLOOKUP($B58,'ДС факт при поликлинике'!$D$6:$JS$80,233,0)</f>
        <v>0</v>
      </c>
      <c r="ET58" s="3">
        <f>VLOOKUP($B58,'ДС факт при поликлинике'!$D$6:$JS$80,234,0)</f>
        <v>0</v>
      </c>
      <c r="EU58" s="3">
        <f t="shared" si="3204"/>
        <v>0</v>
      </c>
      <c r="EV58" s="3">
        <f t="shared" si="3205"/>
        <v>0</v>
      </c>
      <c r="EW58" s="3">
        <f t="shared" si="3206"/>
        <v>0</v>
      </c>
      <c r="EX58" s="3">
        <f t="shared" si="105"/>
        <v>0</v>
      </c>
      <c r="EY58" s="3">
        <f t="shared" si="106"/>
        <v>0</v>
      </c>
      <c r="EZ58" s="3">
        <f>план!AI57</f>
        <v>0</v>
      </c>
      <c r="FA58" s="3">
        <f>план!AJ57</f>
        <v>0</v>
      </c>
      <c r="FB58" s="3">
        <f t="shared" si="3207"/>
        <v>0</v>
      </c>
      <c r="FC58" s="3">
        <f t="shared" si="3208"/>
        <v>0</v>
      </c>
      <c r="FD58" s="3">
        <f>VLOOKUP($B58,'ДС факт при поликлинике'!$D$6:$JS$80,235,0)</f>
        <v>0</v>
      </c>
      <c r="FE58" s="3">
        <f>VLOOKUP($B58,'ДС факт при поликлинике'!$D$6:$JS$80,236,0)</f>
        <v>0</v>
      </c>
      <c r="FF58" s="3">
        <f>VLOOKUP($B58,'ДС факт при поликлинике'!$D$6:$JS$80,237,0)</f>
        <v>0</v>
      </c>
      <c r="FG58" s="3">
        <f>VLOOKUP($B58,'ДС факт при поликлинике'!$D$6:$JS$80,238,0)</f>
        <v>0</v>
      </c>
      <c r="FH58" s="3">
        <f t="shared" si="3209"/>
        <v>0</v>
      </c>
      <c r="FI58" s="3">
        <f t="shared" si="3210"/>
        <v>0</v>
      </c>
      <c r="FJ58" s="3">
        <f t="shared" si="3211"/>
        <v>0</v>
      </c>
      <c r="FK58" s="3">
        <f t="shared" si="107"/>
        <v>0</v>
      </c>
      <c r="FL58" s="3">
        <f t="shared" si="108"/>
        <v>0</v>
      </c>
      <c r="FM58" s="3">
        <f>план!AK57</f>
        <v>0</v>
      </c>
      <c r="FN58" s="3">
        <f>план!AL57</f>
        <v>0</v>
      </c>
      <c r="FO58" s="3">
        <f t="shared" si="3212"/>
        <v>0</v>
      </c>
      <c r="FP58" s="3">
        <f t="shared" si="3213"/>
        <v>0</v>
      </c>
      <c r="FQ58" s="3">
        <f>VLOOKUP($B58,'ДС факт при поликлинике'!$D$6:$JS$80,243,0)</f>
        <v>0</v>
      </c>
      <c r="FR58" s="3">
        <f>VLOOKUP($B58,'ДС факт при поликлинике'!$D$6:$JS$80,244,0)</f>
        <v>0</v>
      </c>
      <c r="FS58" s="3">
        <f>VLOOKUP($B58,'ДС факт при поликлинике'!$D$6:$JS$80,245,0)</f>
        <v>0</v>
      </c>
      <c r="FT58" s="3">
        <f>VLOOKUP($B58,'ДС факт при поликлинике'!$D$6:$JS$80,246,0)</f>
        <v>0</v>
      </c>
      <c r="FU58" s="3">
        <f t="shared" si="3214"/>
        <v>0</v>
      </c>
      <c r="FV58" s="3">
        <f t="shared" si="3215"/>
        <v>0</v>
      </c>
      <c r="FW58" s="3">
        <f t="shared" si="3216"/>
        <v>0</v>
      </c>
      <c r="FX58" s="3">
        <f t="shared" si="109"/>
        <v>0</v>
      </c>
      <c r="FY58" s="3">
        <f t="shared" si="110"/>
        <v>0</v>
      </c>
      <c r="FZ58" s="3">
        <f>план!AM57</f>
        <v>0</v>
      </c>
      <c r="GA58" s="3">
        <f>план!AN57</f>
        <v>0</v>
      </c>
      <c r="GB58" s="3">
        <f t="shared" si="3217"/>
        <v>0</v>
      </c>
      <c r="GC58" s="3">
        <f t="shared" si="3218"/>
        <v>0</v>
      </c>
      <c r="GD58" s="3">
        <f>VLOOKUP($B58,'ДС факт при поликлинике'!$D$6:$JS$80,259,0)</f>
        <v>0</v>
      </c>
      <c r="GE58" s="3">
        <f>VLOOKUP($B58,'ДС факт при поликлинике'!$D$6:$JS$80,260,0)</f>
        <v>0</v>
      </c>
      <c r="GF58" s="3">
        <f>VLOOKUP($B58,'ДС факт при поликлинике'!$D$6:$JS$80,261,0)</f>
        <v>0</v>
      </c>
      <c r="GG58" s="3">
        <f>VLOOKUP($B58,'ДС факт при поликлинике'!$D$6:$JS$80,262,0)</f>
        <v>0</v>
      </c>
      <c r="GH58" s="3">
        <f t="shared" si="3219"/>
        <v>0</v>
      </c>
      <c r="GI58" s="3">
        <f t="shared" si="3220"/>
        <v>0</v>
      </c>
      <c r="GJ58" s="3">
        <f t="shared" si="3221"/>
        <v>0</v>
      </c>
      <c r="GK58" s="3">
        <f t="shared" si="111"/>
        <v>0</v>
      </c>
      <c r="GL58" s="3">
        <f t="shared" si="112"/>
        <v>0</v>
      </c>
      <c r="GM58" s="3">
        <f>план!AO57</f>
        <v>0</v>
      </c>
      <c r="GN58" s="3">
        <f>план!AP57</f>
        <v>0</v>
      </c>
      <c r="GO58" s="3">
        <f t="shared" si="3222"/>
        <v>0</v>
      </c>
      <c r="GP58" s="3">
        <f t="shared" si="3223"/>
        <v>0</v>
      </c>
      <c r="GQ58" s="3">
        <f>VLOOKUP($B58,'ДС факт при поликлинике'!$D$6:$JS$80,175,0)</f>
        <v>0</v>
      </c>
      <c r="GR58" s="3">
        <f>VLOOKUP($B58,'ДС факт при поликлинике'!$D$6:$JS$80,176,0)</f>
        <v>0</v>
      </c>
      <c r="GS58" s="3">
        <f>VLOOKUP($B58,'ДС факт при поликлинике'!$D$6:$JS$80,177,0)</f>
        <v>0</v>
      </c>
      <c r="GT58" s="3">
        <f>VLOOKUP($B58,'ДС факт при поликлинике'!$D$6:$JS$80,178,0)</f>
        <v>0</v>
      </c>
      <c r="GU58" s="3">
        <f t="shared" si="3224"/>
        <v>0</v>
      </c>
      <c r="GV58" s="3">
        <f t="shared" si="3225"/>
        <v>0</v>
      </c>
      <c r="GW58" s="3">
        <f t="shared" si="3226"/>
        <v>0</v>
      </c>
      <c r="GX58" s="3">
        <f t="shared" si="113"/>
        <v>0</v>
      </c>
      <c r="GY58" s="3">
        <f t="shared" si="114"/>
        <v>0</v>
      </c>
      <c r="GZ58" s="3">
        <f>план!AQ57</f>
        <v>0</v>
      </c>
      <c r="HA58" s="3">
        <f>план!AR57</f>
        <v>0</v>
      </c>
      <c r="HB58" s="3">
        <f t="shared" si="3227"/>
        <v>0</v>
      </c>
      <c r="HC58" s="3">
        <f t="shared" si="3228"/>
        <v>0</v>
      </c>
      <c r="HD58" s="3">
        <f>VLOOKUP($B58,'ДС факт при поликлинике'!$D$6:$JS$80,179,0)</f>
        <v>0</v>
      </c>
      <c r="HE58" s="3">
        <f>VLOOKUP($B58,'ДС факт при поликлинике'!$D$6:$JS$80,180,0)</f>
        <v>0</v>
      </c>
      <c r="HF58" s="3">
        <f>VLOOKUP($B58,'ДС факт при поликлинике'!$D$6:$JS$80,181,0)</f>
        <v>0</v>
      </c>
      <c r="HG58" s="3">
        <f>VLOOKUP($B58,'ДС факт при поликлинике'!$D$6:$JS$80,182,0)</f>
        <v>0</v>
      </c>
      <c r="HH58" s="3">
        <f t="shared" si="3229"/>
        <v>0</v>
      </c>
      <c r="HI58" s="3">
        <f t="shared" si="3230"/>
        <v>0</v>
      </c>
      <c r="HJ58" s="3">
        <f t="shared" si="3231"/>
        <v>0</v>
      </c>
      <c r="HK58" s="3">
        <f t="shared" si="115"/>
        <v>0</v>
      </c>
      <c r="HL58" s="3">
        <f t="shared" si="116"/>
        <v>0</v>
      </c>
      <c r="HM58" s="3">
        <f>план!AS57</f>
        <v>0</v>
      </c>
      <c r="HN58" s="3">
        <f>план!AT57</f>
        <v>0</v>
      </c>
      <c r="HO58" s="3">
        <f t="shared" si="3232"/>
        <v>0</v>
      </c>
      <c r="HP58" s="3">
        <f t="shared" si="3233"/>
        <v>0</v>
      </c>
      <c r="HQ58" s="3">
        <f>VLOOKUP($B58,'ДС факт при поликлинике'!$D$6:$JS$80,183,0)</f>
        <v>0</v>
      </c>
      <c r="HR58" s="3">
        <f>VLOOKUP($B58,'ДС факт при поликлинике'!$D$6:$JS$80,184,0)</f>
        <v>0</v>
      </c>
      <c r="HS58" s="3">
        <f>VLOOKUP($B58,'ДС факт при поликлинике'!$D$6:$JS$80,185,0)</f>
        <v>0</v>
      </c>
      <c r="HT58" s="3">
        <f>VLOOKUP($B58,'ДС факт при поликлинике'!$D$6:$JS$80,186,0)</f>
        <v>0</v>
      </c>
      <c r="HU58" s="3">
        <f t="shared" si="3234"/>
        <v>0</v>
      </c>
      <c r="HV58" s="3">
        <f t="shared" si="3235"/>
        <v>0</v>
      </c>
      <c r="HW58" s="3">
        <f t="shared" si="3236"/>
        <v>0</v>
      </c>
      <c r="HX58" s="3">
        <f t="shared" si="117"/>
        <v>0</v>
      </c>
      <c r="HY58" s="3">
        <f t="shared" si="118"/>
        <v>0</v>
      </c>
      <c r="HZ58" s="3">
        <f>план!AU57</f>
        <v>0</v>
      </c>
      <c r="IA58" s="3">
        <f>план!AV57</f>
        <v>0</v>
      </c>
      <c r="IB58" s="3">
        <f t="shared" si="3237"/>
        <v>0</v>
      </c>
      <c r="IC58" s="3">
        <f t="shared" si="3238"/>
        <v>0</v>
      </c>
      <c r="ID58" s="3">
        <f>VLOOKUP($B58,'ДС факт при поликлинике'!$D$6:$JS$80,239,0)</f>
        <v>0</v>
      </c>
      <c r="IE58" s="3">
        <f>VLOOKUP($B58,'ДС факт при поликлинике'!$D$6:$JS$80,240,0)</f>
        <v>0</v>
      </c>
      <c r="IF58" s="3">
        <f>VLOOKUP($B58,'ДС факт при поликлинике'!$D$6:$JS$80,241,0)</f>
        <v>0</v>
      </c>
      <c r="IG58" s="3">
        <f>VLOOKUP($B58,'ДС факт при поликлинике'!$D$6:$JS$80,242,0)</f>
        <v>0</v>
      </c>
      <c r="IH58" s="3">
        <f t="shared" si="3239"/>
        <v>0</v>
      </c>
      <c r="II58" s="3">
        <f t="shared" si="3240"/>
        <v>0</v>
      </c>
      <c r="IJ58" s="3">
        <f t="shared" si="3241"/>
        <v>0</v>
      </c>
      <c r="IK58" s="3">
        <f t="shared" si="119"/>
        <v>0</v>
      </c>
      <c r="IL58" s="3">
        <f t="shared" si="120"/>
        <v>0</v>
      </c>
      <c r="IM58" s="3">
        <f>план!AW57</f>
        <v>0</v>
      </c>
      <c r="IN58" s="3">
        <f>план!AX57</f>
        <v>0</v>
      </c>
      <c r="IO58" s="3">
        <f t="shared" si="3242"/>
        <v>0</v>
      </c>
      <c r="IP58" s="3">
        <f t="shared" si="3243"/>
        <v>0</v>
      </c>
      <c r="IQ58" s="3">
        <f>VLOOKUP($B58,'ДС факт при поликлинике'!$D$6:$JS$80,167,0)</f>
        <v>0</v>
      </c>
      <c r="IR58" s="3">
        <f>VLOOKUP($B58,'ДС факт при поликлинике'!$D$6:$JS$80,168,0)</f>
        <v>0</v>
      </c>
      <c r="IS58" s="3">
        <f>VLOOKUP($B58,'ДС факт при поликлинике'!$D$6:$JS$80,169,0)</f>
        <v>0</v>
      </c>
      <c r="IT58" s="3">
        <f>VLOOKUP($B58,'ДС факт при поликлинике'!$D$6:$JS$80,170,0)</f>
        <v>0</v>
      </c>
      <c r="IU58" s="3">
        <f t="shared" si="3244"/>
        <v>0</v>
      </c>
      <c r="IV58" s="3">
        <f t="shared" si="3245"/>
        <v>0</v>
      </c>
      <c r="IW58" s="3">
        <f t="shared" si="3246"/>
        <v>0</v>
      </c>
      <c r="IX58" s="3">
        <f t="shared" si="121"/>
        <v>0</v>
      </c>
      <c r="IY58" s="3">
        <f t="shared" si="122"/>
        <v>0</v>
      </c>
      <c r="IZ58" s="3">
        <f>план!AY57</f>
        <v>0</v>
      </c>
      <c r="JA58" s="3">
        <f>план!AZ57</f>
        <v>0</v>
      </c>
      <c r="JB58" s="3">
        <f t="shared" si="3247"/>
        <v>0</v>
      </c>
      <c r="JC58" s="3">
        <f t="shared" si="3248"/>
        <v>0</v>
      </c>
      <c r="JD58" s="3">
        <f>VLOOKUP($B58,'ДС факт при поликлинике'!$D$6:$JS$80,187,0)</f>
        <v>0</v>
      </c>
      <c r="JE58" s="3">
        <f>VLOOKUP($B58,'ДС факт при поликлинике'!$D$6:$JS$80,188,0)</f>
        <v>0</v>
      </c>
      <c r="JF58" s="3">
        <f>VLOOKUP($B58,'ДС факт при поликлинике'!$D$6:$JS$80,189,0)</f>
        <v>0</v>
      </c>
      <c r="JG58" s="3">
        <f>VLOOKUP($B58,'ДС факт при поликлинике'!$D$6:$JS$80,190,0)</f>
        <v>0</v>
      </c>
      <c r="JH58" s="3">
        <f t="shared" si="3249"/>
        <v>0</v>
      </c>
      <c r="JI58" s="3">
        <f t="shared" si="3250"/>
        <v>0</v>
      </c>
      <c r="JJ58" s="3">
        <f t="shared" si="3251"/>
        <v>0</v>
      </c>
      <c r="JK58" s="3">
        <f t="shared" si="3252"/>
        <v>0</v>
      </c>
      <c r="JL58" s="3">
        <f t="shared" si="3253"/>
        <v>0</v>
      </c>
      <c r="JM58" s="3">
        <f>план!BA57</f>
        <v>0</v>
      </c>
      <c r="JN58" s="3">
        <f>план!BB57</f>
        <v>0</v>
      </c>
      <c r="JO58" s="3">
        <f t="shared" si="3254"/>
        <v>0</v>
      </c>
      <c r="JP58" s="3">
        <f t="shared" si="3255"/>
        <v>0</v>
      </c>
      <c r="JQ58" s="3">
        <f>VLOOKUP($B58,'ДС факт при поликлинике'!$D$6:$JS$80,191,0)</f>
        <v>0</v>
      </c>
      <c r="JR58" s="3">
        <f>VLOOKUP($B58,'ДС факт при поликлинике'!$D$6:$JS$80,192,0)</f>
        <v>0</v>
      </c>
      <c r="JS58" s="3">
        <f>VLOOKUP($B58,'ДС факт при поликлинике'!$D$6:$JS$80,193,0)</f>
        <v>0</v>
      </c>
      <c r="JT58" s="3">
        <f>VLOOKUP($B58,'ДС факт при поликлинике'!$D$6:$JS$80,194,0)</f>
        <v>0</v>
      </c>
      <c r="JU58" s="3">
        <f t="shared" si="3256"/>
        <v>0</v>
      </c>
      <c r="JV58" s="3">
        <f t="shared" si="3257"/>
        <v>0</v>
      </c>
      <c r="JW58" s="3">
        <f t="shared" si="3258"/>
        <v>0</v>
      </c>
      <c r="JX58" s="3">
        <f t="shared" si="125"/>
        <v>0</v>
      </c>
      <c r="JY58" s="3">
        <f t="shared" si="126"/>
        <v>0</v>
      </c>
      <c r="JZ58" s="3">
        <f>план!BC57</f>
        <v>0</v>
      </c>
      <c r="KA58" s="3">
        <f>план!BD57</f>
        <v>0</v>
      </c>
      <c r="KB58" s="3">
        <f t="shared" si="3259"/>
        <v>0</v>
      </c>
      <c r="KC58" s="3">
        <f t="shared" si="3260"/>
        <v>0</v>
      </c>
      <c r="KD58" s="3">
        <f>VLOOKUP($B58,'ДС факт при поликлинике'!$D$6:$JS$80,195,0)</f>
        <v>0</v>
      </c>
      <c r="KE58" s="3">
        <f>VLOOKUP($B58,'ДС факт при поликлинике'!$D$6:$JS$80,196,0)</f>
        <v>0</v>
      </c>
      <c r="KF58" s="3">
        <f>VLOOKUP($B58,'ДС факт при поликлинике'!$D$6:$JS$80,197,0)</f>
        <v>0</v>
      </c>
      <c r="KG58" s="3">
        <f>VLOOKUP($B58,'ДС факт при поликлинике'!$D$6:$JS$80,198,0)</f>
        <v>0</v>
      </c>
      <c r="KH58" s="3">
        <f t="shared" si="3261"/>
        <v>0</v>
      </c>
      <c r="KI58" s="3">
        <f t="shared" si="3262"/>
        <v>0</v>
      </c>
      <c r="KJ58" s="3">
        <f t="shared" si="3263"/>
        <v>0</v>
      </c>
      <c r="KK58" s="3">
        <f t="shared" si="127"/>
        <v>0</v>
      </c>
      <c r="KL58" s="3">
        <f t="shared" si="128"/>
        <v>0</v>
      </c>
      <c r="KM58" s="3">
        <f>план!BE57</f>
        <v>0</v>
      </c>
      <c r="KN58" s="3">
        <f>план!BF57</f>
        <v>0</v>
      </c>
      <c r="KO58" s="3">
        <f t="shared" si="3264"/>
        <v>0</v>
      </c>
      <c r="KP58" s="3">
        <f t="shared" si="3265"/>
        <v>0</v>
      </c>
      <c r="KQ58" s="3">
        <f>VLOOKUP($B58,'ДС факт при поликлинике'!$D$6:$JS$80,119,0)</f>
        <v>0</v>
      </c>
      <c r="KR58" s="3">
        <f>VLOOKUP($B58,'ДС факт при поликлинике'!$D$6:$JS$80,120,0)</f>
        <v>0</v>
      </c>
      <c r="KS58" s="3">
        <f>VLOOKUP($B58,'ДС факт при поликлинике'!$D$6:$JS$80,121,0)</f>
        <v>0</v>
      </c>
      <c r="KT58" s="3">
        <f>VLOOKUP($B58,'ДС факт при поликлинике'!$D$6:$JS$80,122,0)</f>
        <v>0</v>
      </c>
      <c r="KU58" s="3">
        <f t="shared" si="3266"/>
        <v>0</v>
      </c>
      <c r="KV58" s="3">
        <f t="shared" si="3267"/>
        <v>0</v>
      </c>
      <c r="KW58" s="3">
        <f t="shared" si="3268"/>
        <v>0</v>
      </c>
      <c r="KX58" s="3">
        <f t="shared" si="129"/>
        <v>0</v>
      </c>
      <c r="KY58" s="3">
        <f t="shared" si="130"/>
        <v>0</v>
      </c>
      <c r="KZ58" s="3">
        <f>план!BG57</f>
        <v>0</v>
      </c>
      <c r="LA58" s="3">
        <f>план!BH57</f>
        <v>0</v>
      </c>
      <c r="LB58" s="3">
        <f t="shared" si="3269"/>
        <v>0</v>
      </c>
      <c r="LC58" s="3">
        <f t="shared" si="3270"/>
        <v>0</v>
      </c>
      <c r="LD58" s="3">
        <f>VLOOKUP($B58,'ДС факт при поликлинике'!$D$6:$JS$80,127,0)</f>
        <v>0</v>
      </c>
      <c r="LE58" s="3">
        <f>VLOOKUP($B58,'ДС факт при поликлинике'!$D$6:$JS$80,128,0)</f>
        <v>0</v>
      </c>
      <c r="LF58" s="3">
        <f>VLOOKUP($B58,'ДС факт при поликлинике'!$D$6:$JS$80,129,0)</f>
        <v>0</v>
      </c>
      <c r="LG58" s="3">
        <f>VLOOKUP($B58,'ДС факт при поликлинике'!$D$6:$JS$80,130,0)</f>
        <v>0</v>
      </c>
      <c r="LH58" s="3">
        <f t="shared" si="3271"/>
        <v>0</v>
      </c>
      <c r="LI58" s="3">
        <f t="shared" si="3272"/>
        <v>0</v>
      </c>
      <c r="LJ58" s="3">
        <f t="shared" si="3273"/>
        <v>0</v>
      </c>
      <c r="LK58" s="3">
        <f t="shared" si="131"/>
        <v>0</v>
      </c>
      <c r="LL58" s="3">
        <f t="shared" si="132"/>
        <v>0</v>
      </c>
      <c r="LM58" s="3">
        <f>план!BI57</f>
        <v>0</v>
      </c>
      <c r="LN58" s="3">
        <f>план!BJ57</f>
        <v>0</v>
      </c>
      <c r="LO58" s="3">
        <f t="shared" si="3274"/>
        <v>0</v>
      </c>
      <c r="LP58" s="3">
        <f t="shared" si="3275"/>
        <v>0</v>
      </c>
      <c r="LQ58" s="3"/>
      <c r="LR58" s="3"/>
      <c r="LS58" s="3"/>
      <c r="LT58" s="3"/>
      <c r="LU58" s="3">
        <f t="shared" si="3276"/>
        <v>0</v>
      </c>
      <c r="LV58" s="3">
        <f t="shared" si="3277"/>
        <v>0</v>
      </c>
      <c r="LW58" s="3">
        <f t="shared" si="3278"/>
        <v>0</v>
      </c>
      <c r="LX58" s="3">
        <f t="shared" si="133"/>
        <v>0</v>
      </c>
      <c r="LY58" s="3">
        <f t="shared" si="134"/>
        <v>0</v>
      </c>
      <c r="LZ58" s="3">
        <f>план!BK57</f>
        <v>0</v>
      </c>
      <c r="MA58" s="3">
        <f>план!BL57</f>
        <v>0</v>
      </c>
      <c r="MB58" s="3">
        <f t="shared" si="3279"/>
        <v>0</v>
      </c>
      <c r="MC58" s="3">
        <f t="shared" si="3280"/>
        <v>0</v>
      </c>
      <c r="MD58" s="3">
        <f>VLOOKUP($B58,'ДС факт при поликлинике'!$D$6:$JS$80,123,0)</f>
        <v>0</v>
      </c>
      <c r="ME58" s="3">
        <f>VLOOKUP($B58,'ДС факт при поликлинике'!$D$6:$JS$80,124,0)</f>
        <v>0</v>
      </c>
      <c r="MF58" s="3">
        <f>VLOOKUP($B58,'ДС факт при поликлинике'!$D$6:$JS$80,125,0)</f>
        <v>0</v>
      </c>
      <c r="MG58" s="3">
        <f>VLOOKUP($B58,'ДС факт при поликлинике'!$D$6:$JS$80,126,0)</f>
        <v>0</v>
      </c>
      <c r="MH58" s="3">
        <f t="shared" si="3281"/>
        <v>0</v>
      </c>
      <c r="MI58" s="3">
        <f t="shared" si="3282"/>
        <v>0</v>
      </c>
      <c r="MJ58" s="3">
        <f t="shared" si="3283"/>
        <v>0</v>
      </c>
      <c r="MK58" s="3">
        <f t="shared" si="135"/>
        <v>0</v>
      </c>
      <c r="ML58" s="3">
        <f t="shared" si="136"/>
        <v>0</v>
      </c>
      <c r="MM58" s="3">
        <f>план!BM57</f>
        <v>0</v>
      </c>
      <c r="MN58" s="3">
        <f>план!BN57</f>
        <v>0</v>
      </c>
      <c r="MO58" s="3">
        <f t="shared" si="3284"/>
        <v>0</v>
      </c>
      <c r="MP58" s="3">
        <f t="shared" si="3285"/>
        <v>0</v>
      </c>
      <c r="MQ58" s="3">
        <f>VLOOKUP($B58,'ДС факт при поликлинике'!$D$6:$JS$80,147,0)</f>
        <v>0</v>
      </c>
      <c r="MR58" s="3">
        <f>VLOOKUP($B58,'ДС факт при поликлинике'!$D$6:$JS$80,148,0)</f>
        <v>0</v>
      </c>
      <c r="MS58" s="3">
        <f>VLOOKUP($B58,'ДС факт при поликлинике'!$D$6:$JS$80,149,0)</f>
        <v>0</v>
      </c>
      <c r="MT58" s="3">
        <f>VLOOKUP($B58,'ДС факт при поликлинике'!$D$6:$JS$80,150,0)</f>
        <v>0</v>
      </c>
      <c r="MU58" s="3">
        <f t="shared" si="3286"/>
        <v>0</v>
      </c>
      <c r="MV58" s="3">
        <f t="shared" si="3287"/>
        <v>0</v>
      </c>
      <c r="MW58" s="3">
        <f t="shared" si="3288"/>
        <v>0</v>
      </c>
      <c r="MX58" s="3">
        <f t="shared" si="137"/>
        <v>0</v>
      </c>
      <c r="MY58" s="3">
        <f t="shared" si="138"/>
        <v>0</v>
      </c>
      <c r="MZ58" s="3">
        <f>план!BO57</f>
        <v>0</v>
      </c>
      <c r="NA58" s="3">
        <f>план!BP57</f>
        <v>0</v>
      </c>
      <c r="NB58" s="3">
        <f t="shared" si="3289"/>
        <v>0</v>
      </c>
      <c r="NC58" s="3">
        <f t="shared" si="3290"/>
        <v>0</v>
      </c>
      <c r="ND58" s="3">
        <f>VLOOKUP($B58,'ДС факт при поликлинике'!$D$6:$JS$80,199,0)</f>
        <v>0</v>
      </c>
      <c r="NE58" s="3">
        <f>VLOOKUP($B58,'ДС факт при поликлинике'!$D$6:$JS$80,200,0)</f>
        <v>0</v>
      </c>
      <c r="NF58" s="3">
        <f>VLOOKUP($B58,'ДС факт при поликлинике'!$D$6:$JS$80,201,0)</f>
        <v>0</v>
      </c>
      <c r="NG58" s="3">
        <f>VLOOKUP($B58,'ДС факт при поликлинике'!$D$6:$JS$80,202,0)</f>
        <v>0</v>
      </c>
      <c r="NH58" s="3">
        <f t="shared" si="3291"/>
        <v>0</v>
      </c>
      <c r="NI58" s="3">
        <f t="shared" si="3292"/>
        <v>0</v>
      </c>
      <c r="NJ58" s="3">
        <f t="shared" si="3293"/>
        <v>0</v>
      </c>
      <c r="NK58" s="3">
        <f t="shared" si="139"/>
        <v>0</v>
      </c>
      <c r="NL58" s="3">
        <f t="shared" si="140"/>
        <v>0</v>
      </c>
      <c r="NM58" s="3">
        <f>план!BQ57</f>
        <v>0</v>
      </c>
      <c r="NN58" s="3">
        <f>план!BR57</f>
        <v>0</v>
      </c>
      <c r="NO58" s="3">
        <f t="shared" si="3294"/>
        <v>0</v>
      </c>
      <c r="NP58" s="3">
        <f t="shared" si="3295"/>
        <v>0</v>
      </c>
      <c r="NQ58" s="3">
        <f>VLOOKUP($B58,'ДС факт при поликлинике'!$D$6:$JS$80,251,0)</f>
        <v>0</v>
      </c>
      <c r="NR58" s="3">
        <f>VLOOKUP($B58,'ДС факт при поликлинике'!$D$6:$JS$80,252,0)</f>
        <v>0</v>
      </c>
      <c r="NS58" s="3">
        <f>VLOOKUP($B58,'ДС факт при поликлинике'!$D$6:$JS$80,253,0)</f>
        <v>0</v>
      </c>
      <c r="NT58" s="3">
        <f>VLOOKUP($B58,'ДС факт при поликлинике'!$D$6:$JS$80,254,0)</f>
        <v>0</v>
      </c>
      <c r="NU58" s="3">
        <f t="shared" si="3296"/>
        <v>0</v>
      </c>
      <c r="NV58" s="3">
        <f t="shared" si="3297"/>
        <v>0</v>
      </c>
      <c r="NW58" s="3">
        <f t="shared" si="3298"/>
        <v>0</v>
      </c>
      <c r="NX58" s="3">
        <f t="shared" si="141"/>
        <v>0</v>
      </c>
      <c r="NY58" s="3">
        <f t="shared" si="142"/>
        <v>0</v>
      </c>
      <c r="NZ58" s="3">
        <f>план!BS57</f>
        <v>0</v>
      </c>
      <c r="OA58" s="3">
        <f>план!BT57</f>
        <v>0</v>
      </c>
      <c r="OB58" s="3">
        <f t="shared" si="3299"/>
        <v>0</v>
      </c>
      <c r="OC58" s="3">
        <f t="shared" si="3300"/>
        <v>0</v>
      </c>
      <c r="OD58" s="3">
        <f>VLOOKUP($B58,'ДС факт при поликлинике'!$D$6:$JS$80,59,0)</f>
        <v>0</v>
      </c>
      <c r="OE58" s="3">
        <f>VLOOKUP($B58,'ДС факт при поликлинике'!$D$6:$JS$80,60,0)</f>
        <v>0</v>
      </c>
      <c r="OF58" s="3">
        <f>VLOOKUP($B58,'ДС факт при поликлинике'!$D$6:$JS$80,61,0)</f>
        <v>0</v>
      </c>
      <c r="OG58" s="3">
        <f>VLOOKUP($B58,'ДС факт при поликлинике'!$D$6:$JS$80,62,0)</f>
        <v>0</v>
      </c>
      <c r="OH58" s="3">
        <f t="shared" si="3301"/>
        <v>0</v>
      </c>
      <c r="OI58" s="3">
        <f t="shared" si="3302"/>
        <v>0</v>
      </c>
      <c r="OJ58" s="3">
        <f t="shared" si="3303"/>
        <v>0</v>
      </c>
      <c r="OK58" s="3">
        <f t="shared" si="143"/>
        <v>0</v>
      </c>
      <c r="OL58" s="3">
        <f t="shared" si="144"/>
        <v>0</v>
      </c>
      <c r="OM58" s="3">
        <f>план!BU57</f>
        <v>0</v>
      </c>
      <c r="ON58" s="3">
        <f>план!BV57</f>
        <v>0</v>
      </c>
      <c r="OO58" s="3">
        <f t="shared" si="3304"/>
        <v>0</v>
      </c>
      <c r="OP58" s="3">
        <f t="shared" si="3305"/>
        <v>0</v>
      </c>
      <c r="OQ58" s="3">
        <f>VLOOKUP($B58,'ДС факт при поликлинике'!$D$6:$JS$80,103,0)</f>
        <v>0</v>
      </c>
      <c r="OR58" s="3">
        <f>VLOOKUP($B58,'ДС факт при поликлинике'!$D$6:$JS$80,104,0)</f>
        <v>0</v>
      </c>
      <c r="OS58" s="3">
        <f>VLOOKUP($B58,'ДС факт при поликлинике'!$D$6:$JS$80,105,0)</f>
        <v>0</v>
      </c>
      <c r="OT58" s="3">
        <f>VLOOKUP($B58,'ДС факт при поликлинике'!$D$6:$JS$80,106,0)</f>
        <v>0</v>
      </c>
      <c r="OU58" s="3">
        <f t="shared" si="3306"/>
        <v>0</v>
      </c>
      <c r="OV58" s="3">
        <f t="shared" si="3307"/>
        <v>0</v>
      </c>
      <c r="OW58" s="3">
        <f t="shared" si="3308"/>
        <v>0</v>
      </c>
      <c r="OX58" s="3">
        <f t="shared" si="145"/>
        <v>0</v>
      </c>
      <c r="OY58" s="3">
        <f t="shared" si="146"/>
        <v>0</v>
      </c>
      <c r="OZ58" s="3">
        <f>план!BW57</f>
        <v>0</v>
      </c>
      <c r="PA58" s="3">
        <f>план!BX57</f>
        <v>0</v>
      </c>
      <c r="PB58" s="3">
        <f t="shared" si="3309"/>
        <v>0</v>
      </c>
      <c r="PC58" s="3">
        <f t="shared" si="3310"/>
        <v>0</v>
      </c>
      <c r="PD58" s="3">
        <f>VLOOKUP($B58,'ДС факт при поликлинике'!$D$6:$JS$80,67,0)</f>
        <v>0</v>
      </c>
      <c r="PE58" s="3">
        <f>VLOOKUP($B58,'ДС факт при поликлинике'!$D$6:$JS$80,68,0)</f>
        <v>0</v>
      </c>
      <c r="PF58" s="3">
        <f>VLOOKUP($B58,'ДС факт при поликлинике'!$D$6:$JS$80,69,0)</f>
        <v>0</v>
      </c>
      <c r="PG58" s="3">
        <f>VLOOKUP($B58,'ДС факт при поликлинике'!$D$6:$JS$80,70,0)</f>
        <v>0</v>
      </c>
      <c r="PH58" s="3">
        <f t="shared" si="3311"/>
        <v>0</v>
      </c>
      <c r="PI58" s="3">
        <f t="shared" si="3312"/>
        <v>0</v>
      </c>
      <c r="PJ58" s="3">
        <f t="shared" si="3313"/>
        <v>0</v>
      </c>
      <c r="PK58" s="3">
        <f t="shared" si="147"/>
        <v>0</v>
      </c>
      <c r="PL58" s="3">
        <f t="shared" si="148"/>
        <v>0</v>
      </c>
      <c r="PM58" s="3">
        <f>план!BY57</f>
        <v>0</v>
      </c>
      <c r="PN58" s="3">
        <f>план!BZ57</f>
        <v>0</v>
      </c>
      <c r="PO58" s="3">
        <f t="shared" si="3314"/>
        <v>0</v>
      </c>
      <c r="PP58" s="3">
        <f t="shared" si="3315"/>
        <v>0</v>
      </c>
      <c r="PQ58" s="3">
        <f>VLOOKUP($B58,'ДС факт при поликлинике'!$D$6:$JS$80,27,0)</f>
        <v>0</v>
      </c>
      <c r="PR58" s="3">
        <f>VLOOKUP($B58,'ДС факт при поликлинике'!$D$6:$JS$80,28,0)</f>
        <v>0</v>
      </c>
      <c r="PS58" s="3">
        <f>VLOOKUP($B58,'ДС факт при поликлинике'!$D$6:$JS$80,29,0)</f>
        <v>0</v>
      </c>
      <c r="PT58" s="3">
        <f>VLOOKUP($B58,'ДС факт при поликлинике'!$D$6:$JS$80,30,0)</f>
        <v>0</v>
      </c>
      <c r="PU58" s="3">
        <f t="shared" si="3316"/>
        <v>0</v>
      </c>
      <c r="PV58" s="3">
        <f t="shared" si="3317"/>
        <v>0</v>
      </c>
      <c r="PW58" s="3">
        <f t="shared" si="3318"/>
        <v>0</v>
      </c>
      <c r="PX58" s="3">
        <f t="shared" si="149"/>
        <v>0</v>
      </c>
      <c r="PY58" s="3">
        <f t="shared" si="150"/>
        <v>0</v>
      </c>
      <c r="PZ58" s="3">
        <f>план!CA57</f>
        <v>0</v>
      </c>
      <c r="QA58" s="3">
        <f>план!CB57</f>
        <v>0</v>
      </c>
      <c r="QB58" s="3">
        <f t="shared" si="3319"/>
        <v>0</v>
      </c>
      <c r="QC58" s="3">
        <f t="shared" si="3320"/>
        <v>0</v>
      </c>
      <c r="QD58" s="3">
        <f>VLOOKUP($B58,'ДС факт при поликлинике'!$D$6:$JS$80,151,0)</f>
        <v>0</v>
      </c>
      <c r="QE58" s="3">
        <f>VLOOKUP($B58,'ДС факт при поликлинике'!$D$6:$JS$80,152,0)</f>
        <v>0</v>
      </c>
      <c r="QF58" s="3">
        <f>VLOOKUP($B58,'ДС факт при поликлинике'!$D$6:$JS$80,153,0)</f>
        <v>0</v>
      </c>
      <c r="QG58" s="3">
        <f>VLOOKUP($B58,'ДС факт при поликлинике'!$D$6:$JS$80,154,0)</f>
        <v>0</v>
      </c>
      <c r="QH58" s="3">
        <f t="shared" si="3321"/>
        <v>0</v>
      </c>
      <c r="QI58" s="3">
        <f t="shared" si="3322"/>
        <v>0</v>
      </c>
      <c r="QJ58" s="3">
        <f t="shared" si="3323"/>
        <v>0</v>
      </c>
      <c r="QK58" s="3">
        <f t="shared" si="151"/>
        <v>0</v>
      </c>
      <c r="QL58" s="3">
        <f t="shared" si="152"/>
        <v>0</v>
      </c>
      <c r="QM58" s="3">
        <f>план!CC57</f>
        <v>0</v>
      </c>
      <c r="QN58" s="3">
        <f>план!CD57</f>
        <v>0</v>
      </c>
      <c r="QO58" s="3">
        <f t="shared" si="3324"/>
        <v>0</v>
      </c>
      <c r="QP58" s="3">
        <f t="shared" si="3325"/>
        <v>0</v>
      </c>
      <c r="QQ58" s="3">
        <f>VLOOKUP($B58,'ДС факт при поликлинике'!$D$6:$JS$80,155,0)</f>
        <v>0</v>
      </c>
      <c r="QR58" s="3">
        <f>VLOOKUP($B58,'ДС факт при поликлинике'!$D$6:$JS$80,156,0)</f>
        <v>0</v>
      </c>
      <c r="QS58" s="3">
        <f>VLOOKUP($B58,'ДС факт при поликлинике'!$D$6:$JS$80,157,0)</f>
        <v>0</v>
      </c>
      <c r="QT58" s="3">
        <f>VLOOKUP($B58,'ДС факт при поликлинике'!$D$6:$JS$80,158,0)</f>
        <v>0</v>
      </c>
      <c r="QU58" s="3">
        <f t="shared" si="3326"/>
        <v>0</v>
      </c>
      <c r="QV58" s="3">
        <f t="shared" si="3327"/>
        <v>0</v>
      </c>
      <c r="QW58" s="3">
        <f t="shared" si="3328"/>
        <v>0</v>
      </c>
      <c r="QX58" s="3">
        <f t="shared" si="153"/>
        <v>0</v>
      </c>
      <c r="QY58" s="3">
        <f t="shared" si="154"/>
        <v>0</v>
      </c>
      <c r="QZ58" s="3">
        <f>план!CE57</f>
        <v>0</v>
      </c>
      <c r="RA58" s="3">
        <f>план!CF57</f>
        <v>0</v>
      </c>
      <c r="RB58" s="3">
        <f t="shared" si="3329"/>
        <v>0</v>
      </c>
      <c r="RC58" s="3">
        <f t="shared" si="3330"/>
        <v>0</v>
      </c>
      <c r="RD58" s="3">
        <f>VLOOKUP($B58,'ДС факт при поликлинике'!$D$6:$JS$80,71,0)</f>
        <v>0</v>
      </c>
      <c r="RE58" s="3">
        <f>VLOOKUP($B58,'ДС факт при поликлинике'!$D$6:$JS$80,72,0)</f>
        <v>0</v>
      </c>
      <c r="RF58" s="3">
        <f>VLOOKUP($B58,'ДС факт при поликлинике'!$D$6:$JS$80,73,0)</f>
        <v>0</v>
      </c>
      <c r="RG58" s="3">
        <f>VLOOKUP($B58,'ДС факт при поликлинике'!$D$6:$JS$80,74,0)</f>
        <v>0</v>
      </c>
      <c r="RH58" s="3">
        <f t="shared" si="3331"/>
        <v>0</v>
      </c>
      <c r="RI58" s="3">
        <f t="shared" si="3332"/>
        <v>0</v>
      </c>
      <c r="RJ58" s="3">
        <f t="shared" si="3333"/>
        <v>0</v>
      </c>
      <c r="RK58" s="3">
        <f t="shared" si="155"/>
        <v>0</v>
      </c>
      <c r="RL58" s="3">
        <f t="shared" si="156"/>
        <v>0</v>
      </c>
      <c r="RM58" s="3">
        <f>план!CG57</f>
        <v>0</v>
      </c>
      <c r="RN58" s="3">
        <f>план!CH57</f>
        <v>0</v>
      </c>
      <c r="RO58" s="3">
        <f t="shared" si="3334"/>
        <v>0</v>
      </c>
      <c r="RP58" s="3">
        <f t="shared" si="3335"/>
        <v>0</v>
      </c>
      <c r="RQ58" s="3">
        <f>VLOOKUP($B58,'ДС факт при поликлинике'!$D$6:$JS$80,271,0)</f>
        <v>0</v>
      </c>
      <c r="RR58" s="3">
        <f>VLOOKUP($B58,'ДС факт при поликлинике'!$D$6:$JS$80,272,0)</f>
        <v>0</v>
      </c>
      <c r="RS58" s="3">
        <f>VLOOKUP($B58,'ДС факт при поликлинике'!$D$6:$JS$80,273,0)</f>
        <v>0</v>
      </c>
      <c r="RT58" s="3">
        <f>VLOOKUP($B58,'ДС факт при поликлинике'!$D$6:$JS$80,274,0)</f>
        <v>0</v>
      </c>
      <c r="RU58" s="3">
        <f t="shared" si="3336"/>
        <v>0</v>
      </c>
      <c r="RV58" s="3">
        <f t="shared" si="3337"/>
        <v>0</v>
      </c>
      <c r="RW58" s="3">
        <f t="shared" si="3338"/>
        <v>0</v>
      </c>
      <c r="RX58" s="3">
        <f t="shared" si="157"/>
        <v>0</v>
      </c>
      <c r="RY58" s="3">
        <f t="shared" si="158"/>
        <v>0</v>
      </c>
      <c r="RZ58" s="3">
        <f>план!CI57</f>
        <v>0</v>
      </c>
      <c r="SA58" s="3">
        <f>план!CJ57</f>
        <v>0</v>
      </c>
      <c r="SB58" s="3">
        <f t="shared" si="3339"/>
        <v>0</v>
      </c>
      <c r="SC58" s="3">
        <f t="shared" si="3340"/>
        <v>0</v>
      </c>
      <c r="SD58" s="3">
        <f>VLOOKUP($B58,'ДС факт при поликлинике'!$D$6:$JS$80,267,0)</f>
        <v>0</v>
      </c>
      <c r="SE58" s="3">
        <f>VLOOKUP($B58,'ДС факт при поликлинике'!$D$6:$JS$80,268,0)</f>
        <v>0</v>
      </c>
      <c r="SF58" s="3">
        <f>VLOOKUP($B58,'ДС факт при поликлинике'!$D$6:$JS$80,269,0)</f>
        <v>0</v>
      </c>
      <c r="SG58" s="3">
        <f>VLOOKUP($B58,'ДС факт при поликлинике'!$D$6:$JS$80,270,0)</f>
        <v>0</v>
      </c>
      <c r="SH58" s="3">
        <f t="shared" si="3341"/>
        <v>0</v>
      </c>
      <c r="SI58" s="3">
        <f t="shared" si="3342"/>
        <v>0</v>
      </c>
      <c r="SJ58" s="3">
        <f t="shared" si="3343"/>
        <v>0</v>
      </c>
      <c r="SK58" s="3">
        <f t="shared" si="159"/>
        <v>0</v>
      </c>
      <c r="SL58" s="3">
        <f t="shared" si="160"/>
        <v>0</v>
      </c>
      <c r="SM58" s="3">
        <f>план!CK57</f>
        <v>100</v>
      </c>
      <c r="SN58" s="3">
        <f>план!CL57</f>
        <v>4375868</v>
      </c>
      <c r="SO58" s="3">
        <f t="shared" si="3344"/>
        <v>75</v>
      </c>
      <c r="SP58" s="3">
        <f t="shared" si="3345"/>
        <v>3281901</v>
      </c>
      <c r="SQ58" s="3">
        <f>VLOOKUP($B58,'ДС факт при поликлинике'!$D$6:$JS$80,15,0)</f>
        <v>76</v>
      </c>
      <c r="SR58" s="3">
        <f>VLOOKUP($B58,'ДС факт при поликлинике'!$D$6:$JS$80,16,0)</f>
        <v>3325659.6800000006</v>
      </c>
      <c r="SS58" s="3">
        <f>VLOOKUP($B58,'ДС факт при поликлинике'!$D$6:$JS$80,17,0)</f>
        <v>2</v>
      </c>
      <c r="ST58" s="3">
        <f>VLOOKUP($B58,'ДС факт при поликлинике'!$D$6:$JS$80,18,0)</f>
        <v>87517.36</v>
      </c>
      <c r="SU58" s="3">
        <f t="shared" si="3346"/>
        <v>317</v>
      </c>
      <c r="SV58" s="3">
        <f t="shared" si="3347"/>
        <v>237.75</v>
      </c>
      <c r="SW58" s="3">
        <f t="shared" si="3348"/>
        <v>240.92</v>
      </c>
      <c r="SX58" s="3">
        <f t="shared" si="161"/>
        <v>1</v>
      </c>
      <c r="SY58" s="3">
        <f t="shared" si="162"/>
        <v>43758.680000000633</v>
      </c>
      <c r="SZ58" s="3">
        <f>план!CM57</f>
        <v>0</v>
      </c>
      <c r="TA58" s="3">
        <f>план!CN57</f>
        <v>0</v>
      </c>
      <c r="TB58" s="3">
        <f t="shared" si="3349"/>
        <v>0</v>
      </c>
      <c r="TC58" s="3">
        <f t="shared" si="3350"/>
        <v>0</v>
      </c>
      <c r="TD58" s="3">
        <f>VLOOKUP($B58,'ДС факт при поликлинике'!$D$6:$JS$80,207,0)</f>
        <v>0</v>
      </c>
      <c r="TE58" s="3">
        <f>VLOOKUP($B58,'ДС факт при поликлинике'!$D$6:$JS$80,208,0)</f>
        <v>0</v>
      </c>
      <c r="TF58" s="3">
        <f>VLOOKUP($B58,'ДС факт при поликлинике'!$D$6:$JS$80,209,0)</f>
        <v>0</v>
      </c>
      <c r="TG58" s="3">
        <f>VLOOKUP($B58,'ДС факт при поликлинике'!$D$6:$JS$80,210,0)</f>
        <v>0</v>
      </c>
      <c r="TH58" s="3">
        <f t="shared" si="3351"/>
        <v>0</v>
      </c>
      <c r="TI58" s="3">
        <f t="shared" si="3352"/>
        <v>0</v>
      </c>
      <c r="TJ58" s="3">
        <f t="shared" si="3353"/>
        <v>0</v>
      </c>
      <c r="TK58" s="3">
        <f t="shared" si="163"/>
        <v>0</v>
      </c>
      <c r="TL58" s="3">
        <f t="shared" si="164"/>
        <v>0</v>
      </c>
      <c r="TM58" s="3">
        <f>план!CO57</f>
        <v>0</v>
      </c>
      <c r="TN58" s="3">
        <f>план!CP57</f>
        <v>0</v>
      </c>
      <c r="TO58" s="3">
        <f t="shared" si="3354"/>
        <v>0</v>
      </c>
      <c r="TP58" s="3">
        <f t="shared" si="3355"/>
        <v>0</v>
      </c>
      <c r="TQ58" s="3">
        <f>VLOOKUP($B58,'ДС факт при поликлинике'!$D$6:$JS$80,75,0)</f>
        <v>0</v>
      </c>
      <c r="TR58" s="3">
        <f>VLOOKUP($B58,'ДС факт при поликлинике'!$D$6:$JS$80,76,0)</f>
        <v>0</v>
      </c>
      <c r="TS58" s="3">
        <f>VLOOKUP($B58,'ДС факт при поликлинике'!$D$6:$JS$80,77,0)</f>
        <v>0</v>
      </c>
      <c r="TT58" s="3">
        <f>VLOOKUP($B58,'ДС факт при поликлинике'!$D$6:$JS$80,78,0)</f>
        <v>0</v>
      </c>
      <c r="TU58" s="3">
        <f t="shared" si="3356"/>
        <v>0</v>
      </c>
      <c r="TV58" s="3">
        <f t="shared" si="3357"/>
        <v>0</v>
      </c>
      <c r="TW58" s="3">
        <f t="shared" si="3358"/>
        <v>0</v>
      </c>
      <c r="TX58" s="3">
        <f t="shared" si="165"/>
        <v>0</v>
      </c>
      <c r="TY58" s="3">
        <f t="shared" si="166"/>
        <v>0</v>
      </c>
      <c r="TZ58" s="3">
        <f>план!CQ57</f>
        <v>0</v>
      </c>
      <c r="UA58" s="3">
        <f>план!CR57</f>
        <v>0</v>
      </c>
      <c r="UB58" s="3">
        <f t="shared" si="3359"/>
        <v>0</v>
      </c>
      <c r="UC58" s="3">
        <f t="shared" si="3360"/>
        <v>0</v>
      </c>
      <c r="UD58" s="3">
        <f>VLOOKUP($B58,'ДС факт при поликлинике'!$D$6:$JS$80,163,0)</f>
        <v>0</v>
      </c>
      <c r="UE58" s="3">
        <f>VLOOKUP($B58,'ДС факт при поликлинике'!$D$6:$JS$80,164,0)</f>
        <v>0</v>
      </c>
      <c r="UF58" s="3">
        <f>VLOOKUP($B58,'ДС факт при поликлинике'!$D$6:$JS$80,165,0)</f>
        <v>0</v>
      </c>
      <c r="UG58" s="3">
        <f>VLOOKUP($B58,'ДС факт при поликлинике'!$D$6:$JS$80,166,0)</f>
        <v>0</v>
      </c>
      <c r="UH58" s="3">
        <f t="shared" si="3361"/>
        <v>0</v>
      </c>
      <c r="UI58" s="3">
        <f t="shared" si="3362"/>
        <v>0</v>
      </c>
      <c r="UJ58" s="3">
        <f t="shared" si="3363"/>
        <v>0</v>
      </c>
      <c r="UK58" s="3">
        <f t="shared" si="167"/>
        <v>0</v>
      </c>
      <c r="UL58" s="3">
        <f t="shared" si="168"/>
        <v>0</v>
      </c>
      <c r="UM58" s="3">
        <f>план!CS57</f>
        <v>0</v>
      </c>
      <c r="UN58" s="3">
        <f>план!CT57</f>
        <v>0</v>
      </c>
      <c r="UO58" s="3">
        <f t="shared" si="3364"/>
        <v>0</v>
      </c>
      <c r="UP58" s="3">
        <f t="shared" si="3365"/>
        <v>0</v>
      </c>
      <c r="UQ58" s="3">
        <f>VLOOKUP($B58,'ДС факт при поликлинике'!$D$6:$JS$80,131,0)</f>
        <v>0</v>
      </c>
      <c r="UR58" s="3">
        <f>VLOOKUP($B58,'ДС факт при поликлинике'!$D$6:$JS$80,132,0)</f>
        <v>0</v>
      </c>
      <c r="US58" s="3">
        <f>VLOOKUP($B58,'ДС факт при поликлинике'!$D$6:$JS$80,133,0)</f>
        <v>0</v>
      </c>
      <c r="UT58" s="3">
        <f>VLOOKUP($B58,'ДС факт при поликлинике'!$D$6:$JS$80,134,0)</f>
        <v>0</v>
      </c>
      <c r="UU58" s="3">
        <f t="shared" si="3366"/>
        <v>0</v>
      </c>
      <c r="UV58" s="3">
        <f t="shared" si="3367"/>
        <v>0</v>
      </c>
      <c r="UW58" s="3">
        <f t="shared" si="3368"/>
        <v>0</v>
      </c>
      <c r="UX58" s="3">
        <f t="shared" si="169"/>
        <v>0</v>
      </c>
      <c r="UY58" s="3">
        <f t="shared" si="170"/>
        <v>0</v>
      </c>
      <c r="UZ58" s="3">
        <f>план!CU57</f>
        <v>0</v>
      </c>
      <c r="VA58" s="3">
        <f>план!CV57</f>
        <v>0</v>
      </c>
      <c r="VB58" s="3">
        <f t="shared" si="3369"/>
        <v>0</v>
      </c>
      <c r="VC58" s="3">
        <f t="shared" si="3370"/>
        <v>0</v>
      </c>
      <c r="VD58" s="3">
        <f>VLOOKUP($B58,'ДС факт при поликлинике'!$D$6:$JS$80,135,0)</f>
        <v>0</v>
      </c>
      <c r="VE58" s="3">
        <f>VLOOKUP($B58,'ДС факт при поликлинике'!$D$6:$JS$80,136,0)</f>
        <v>0</v>
      </c>
      <c r="VF58" s="3">
        <f>VLOOKUP($B58,'ДС факт при поликлинике'!$D$6:$JS$80,137,0)</f>
        <v>0</v>
      </c>
      <c r="VG58" s="3">
        <f>VLOOKUP($B58,'ДС факт при поликлинике'!$D$6:$JS$80,138,0)</f>
        <v>0</v>
      </c>
      <c r="VH58" s="3">
        <f t="shared" si="3371"/>
        <v>0</v>
      </c>
      <c r="VI58" s="3">
        <f t="shared" si="3372"/>
        <v>0</v>
      </c>
      <c r="VJ58" s="3">
        <f t="shared" si="3373"/>
        <v>0</v>
      </c>
      <c r="VK58" s="3">
        <f t="shared" si="171"/>
        <v>0</v>
      </c>
      <c r="VL58" s="3">
        <f t="shared" si="172"/>
        <v>0</v>
      </c>
      <c r="VM58" s="3">
        <f>план!CW57</f>
        <v>0</v>
      </c>
      <c r="VN58" s="3">
        <f>план!CX57</f>
        <v>0</v>
      </c>
      <c r="VO58" s="3">
        <f t="shared" si="3374"/>
        <v>0</v>
      </c>
      <c r="VP58" s="3">
        <f t="shared" si="3375"/>
        <v>0</v>
      </c>
      <c r="VQ58" s="3">
        <f>VLOOKUP($B58,'ДС факт при поликлинике'!$D$6:$JS$80,139,0)</f>
        <v>0</v>
      </c>
      <c r="VR58" s="3">
        <f>VLOOKUP($B58,'ДС факт при поликлинике'!$D$6:$JS$80,140,0)</f>
        <v>0</v>
      </c>
      <c r="VS58" s="3">
        <f>VLOOKUP($B58,'ДС факт при поликлинике'!$D$6:$JS$80,141,0)</f>
        <v>0</v>
      </c>
      <c r="VT58" s="3">
        <f>VLOOKUP($B58,'ДС факт при поликлинике'!$D$6:$JS$80,142,0)</f>
        <v>0</v>
      </c>
      <c r="VU58" s="3">
        <f t="shared" si="3376"/>
        <v>0</v>
      </c>
      <c r="VV58" s="3">
        <f t="shared" si="3377"/>
        <v>0</v>
      </c>
      <c r="VW58" s="3">
        <f t="shared" si="3378"/>
        <v>0</v>
      </c>
      <c r="VX58" s="3">
        <f t="shared" si="173"/>
        <v>0</v>
      </c>
      <c r="VY58" s="3">
        <f t="shared" si="174"/>
        <v>0</v>
      </c>
      <c r="VZ58" s="3">
        <f>план!CY57</f>
        <v>0</v>
      </c>
      <c r="WA58" s="3">
        <f>план!CZ57</f>
        <v>0</v>
      </c>
      <c r="WB58" s="3">
        <f t="shared" si="3379"/>
        <v>0</v>
      </c>
      <c r="WC58" s="3">
        <f t="shared" si="3380"/>
        <v>0</v>
      </c>
      <c r="WD58" s="3">
        <f>VLOOKUP($B58,'ДС факт при поликлинике'!$D$6:$JS$80,143,0)</f>
        <v>0</v>
      </c>
      <c r="WE58" s="3">
        <f>VLOOKUP($B58,'ДС факт при поликлинике'!$D$6:$JS$80,144,0)</f>
        <v>0</v>
      </c>
      <c r="WF58" s="3">
        <f>VLOOKUP($B58,'ДС факт при поликлинике'!$D$6:$JS$80,145,0)</f>
        <v>0</v>
      </c>
      <c r="WG58" s="3">
        <f>VLOOKUP($B58,'ДС факт при поликлинике'!$D$6:$JS$80,146,0)</f>
        <v>0</v>
      </c>
      <c r="WH58" s="3">
        <f t="shared" si="3381"/>
        <v>0</v>
      </c>
      <c r="WI58" s="3">
        <f t="shared" si="3382"/>
        <v>0</v>
      </c>
      <c r="WJ58" s="3">
        <f t="shared" si="3383"/>
        <v>0</v>
      </c>
      <c r="WK58" s="3">
        <f t="shared" si="175"/>
        <v>0</v>
      </c>
      <c r="WL58" s="3">
        <f t="shared" si="176"/>
        <v>0</v>
      </c>
      <c r="WM58" s="3">
        <f>план!DA57</f>
        <v>0</v>
      </c>
      <c r="WN58" s="3">
        <f>план!DB57</f>
        <v>0</v>
      </c>
      <c r="WO58" s="3">
        <f t="shared" si="3384"/>
        <v>0</v>
      </c>
      <c r="WP58" s="3">
        <f t="shared" si="3385"/>
        <v>0</v>
      </c>
      <c r="WQ58" s="3">
        <f>VLOOKUP($B58,'ДС факт при поликлинике'!$D$6:$JS$80,219,0)</f>
        <v>0</v>
      </c>
      <c r="WR58" s="3">
        <f>VLOOKUP($B58,'ДС факт при поликлинике'!$D$6:$JS$80,220,0)</f>
        <v>0</v>
      </c>
      <c r="WS58" s="3">
        <f>VLOOKUP($B58,'ДС факт при поликлинике'!$D$6:$JS$80,221,0)</f>
        <v>0</v>
      </c>
      <c r="WT58" s="3">
        <f>VLOOKUP($B58,'ДС факт при поликлинике'!$D$6:$JS$80,222,0)</f>
        <v>0</v>
      </c>
      <c r="WU58" s="3">
        <f t="shared" si="3386"/>
        <v>0</v>
      </c>
      <c r="WV58" s="3">
        <f t="shared" si="3387"/>
        <v>0</v>
      </c>
      <c r="WW58" s="3">
        <f t="shared" si="3388"/>
        <v>0</v>
      </c>
      <c r="WX58" s="3">
        <f t="shared" si="177"/>
        <v>0</v>
      </c>
      <c r="WY58" s="3">
        <f t="shared" si="178"/>
        <v>0</v>
      </c>
      <c r="WZ58" s="3">
        <f>план!DC57</f>
        <v>0</v>
      </c>
      <c r="XA58" s="3">
        <f>план!DD57</f>
        <v>0</v>
      </c>
      <c r="XB58" s="3">
        <f t="shared" si="3389"/>
        <v>0</v>
      </c>
      <c r="XC58" s="3">
        <f t="shared" si="3390"/>
        <v>0</v>
      </c>
      <c r="XD58" s="3">
        <f>VLOOKUP($B58,'ДС факт при поликлинике'!$D$6:$JS$80,63,0)</f>
        <v>0</v>
      </c>
      <c r="XE58" s="3">
        <f>VLOOKUP($B58,'ДС факт при поликлинике'!$D$6:$JS$80,64,0)</f>
        <v>0</v>
      </c>
      <c r="XF58" s="3">
        <f>VLOOKUP($B58,'ДС факт при поликлинике'!$D$6:$JS$80,65,0)</f>
        <v>0</v>
      </c>
      <c r="XG58" s="3">
        <f>VLOOKUP($B58,'ДС факт при поликлинике'!$D$6:$JS$80,66,0)</f>
        <v>0</v>
      </c>
      <c r="XH58" s="3">
        <f t="shared" si="3391"/>
        <v>0</v>
      </c>
      <c r="XI58" s="3">
        <f t="shared" si="3392"/>
        <v>0</v>
      </c>
      <c r="XJ58" s="3">
        <f t="shared" si="3393"/>
        <v>0</v>
      </c>
      <c r="XK58" s="3">
        <f t="shared" si="179"/>
        <v>0</v>
      </c>
      <c r="XL58" s="3">
        <f t="shared" si="180"/>
        <v>0</v>
      </c>
      <c r="XM58" s="3">
        <f>план!DE57</f>
        <v>0</v>
      </c>
      <c r="XN58" s="3">
        <f>план!DF57</f>
        <v>0</v>
      </c>
      <c r="XO58" s="3">
        <f t="shared" si="3394"/>
        <v>0</v>
      </c>
      <c r="XP58" s="3">
        <f t="shared" si="3395"/>
        <v>0</v>
      </c>
      <c r="XQ58" s="3"/>
      <c r="XR58" s="3"/>
      <c r="XS58" s="3">
        <f>VLOOKUP($B58,'ДС факт при поликлинике'!$D$6:$JS$80,77,0)</f>
        <v>0</v>
      </c>
      <c r="XT58" s="3">
        <f>VLOOKUP($B58,'ДС факт при поликлинике'!$D$6:$JS$80,78,0)</f>
        <v>0</v>
      </c>
      <c r="XU58" s="3">
        <f t="shared" si="3396"/>
        <v>0</v>
      </c>
      <c r="XV58" s="3">
        <f t="shared" si="3397"/>
        <v>0</v>
      </c>
      <c r="XW58" s="3">
        <f t="shared" si="3398"/>
        <v>0</v>
      </c>
      <c r="XX58" s="3">
        <f t="shared" si="181"/>
        <v>0</v>
      </c>
      <c r="XY58" s="3">
        <f t="shared" si="182"/>
        <v>0</v>
      </c>
      <c r="XZ58" s="3">
        <f>план!DG57</f>
        <v>0</v>
      </c>
      <c r="YA58" s="3">
        <f>план!DH57</f>
        <v>0</v>
      </c>
      <c r="YB58" s="3">
        <f t="shared" si="3399"/>
        <v>0</v>
      </c>
      <c r="YC58" s="3">
        <f t="shared" si="3400"/>
        <v>0</v>
      </c>
      <c r="YD58" s="3">
        <f>VLOOKUP($B58,'ДС факт при поликлинике'!$D$6:$JS$80,83,0)</f>
        <v>0</v>
      </c>
      <c r="YE58" s="3">
        <f>VLOOKUP($B58,'ДС факт при поликлинике'!$D$6:$JS$80,84,0)</f>
        <v>0</v>
      </c>
      <c r="YF58" s="3">
        <f>VLOOKUP($B58,'ДС факт при поликлинике'!$D$6:$JS$80,85,0)</f>
        <v>0</v>
      </c>
      <c r="YG58" s="3">
        <f>VLOOKUP($B58,'ДС факт при поликлинике'!$D$6:$JS$80,86,0)</f>
        <v>0</v>
      </c>
      <c r="YH58" s="3">
        <f t="shared" si="3401"/>
        <v>0</v>
      </c>
      <c r="YI58" s="3">
        <f t="shared" si="3402"/>
        <v>0</v>
      </c>
      <c r="YJ58" s="3">
        <f t="shared" si="3403"/>
        <v>0</v>
      </c>
      <c r="YK58" s="3">
        <f t="shared" si="183"/>
        <v>0</v>
      </c>
      <c r="YL58" s="3">
        <f t="shared" si="184"/>
        <v>0</v>
      </c>
      <c r="YM58" s="3">
        <f>план!DI57</f>
        <v>0</v>
      </c>
      <c r="YN58" s="3">
        <f>план!DJ57</f>
        <v>0</v>
      </c>
      <c r="YO58" s="3">
        <f t="shared" si="3404"/>
        <v>0</v>
      </c>
      <c r="YP58" s="3">
        <f t="shared" si="3405"/>
        <v>0</v>
      </c>
      <c r="YQ58" s="3">
        <f>VLOOKUP($B58,'ДС факт при поликлинике'!$D$6:$JS$80,99,0)</f>
        <v>0</v>
      </c>
      <c r="YR58" s="3">
        <f>VLOOKUP($B58,'ДС факт при поликлинике'!$D$6:$JS$80,100,0)</f>
        <v>0</v>
      </c>
      <c r="YS58" s="3">
        <f>VLOOKUP($B58,'ДС факт при поликлинике'!$D$6:$JS$80,101,0)</f>
        <v>0</v>
      </c>
      <c r="YT58" s="3">
        <f>VLOOKUP($B58,'ДС факт при поликлинике'!$D$6:$JS$80,102,0)</f>
        <v>0</v>
      </c>
      <c r="YU58" s="3">
        <f t="shared" si="3406"/>
        <v>0</v>
      </c>
      <c r="YV58" s="3">
        <f t="shared" si="3407"/>
        <v>0</v>
      </c>
      <c r="YW58" s="3">
        <f t="shared" si="3408"/>
        <v>0</v>
      </c>
      <c r="YX58" s="3">
        <f t="shared" si="185"/>
        <v>0</v>
      </c>
      <c r="YY58" s="3">
        <f t="shared" si="186"/>
        <v>0</v>
      </c>
      <c r="YZ58" s="3">
        <f>план!DK57</f>
        <v>0</v>
      </c>
      <c r="ZA58" s="3">
        <f>план!DL57</f>
        <v>0</v>
      </c>
      <c r="ZB58" s="3">
        <f t="shared" si="3409"/>
        <v>0</v>
      </c>
      <c r="ZC58" s="3">
        <f t="shared" si="3410"/>
        <v>0</v>
      </c>
      <c r="ZD58" s="3">
        <f>VLOOKUP($B58,'ДС факт при поликлинике'!$D$6:$JS$80,87,0)</f>
        <v>0</v>
      </c>
      <c r="ZE58" s="3">
        <f>VLOOKUP($B58,'ДС факт при поликлинике'!$D$6:$JS$80,88,0)</f>
        <v>0</v>
      </c>
      <c r="ZF58" s="3">
        <f>VLOOKUP($B58,'ДС факт при поликлинике'!$D$6:$JS$80,89,0)</f>
        <v>0</v>
      </c>
      <c r="ZG58" s="3">
        <f>VLOOKUP($B58,'ДС факт при поликлинике'!$D$6:$JS$80,90,0)</f>
        <v>0</v>
      </c>
      <c r="ZH58" s="3">
        <f t="shared" si="3411"/>
        <v>0</v>
      </c>
      <c r="ZI58" s="3">
        <f t="shared" si="3412"/>
        <v>0</v>
      </c>
      <c r="ZJ58" s="3">
        <f t="shared" si="3413"/>
        <v>0</v>
      </c>
      <c r="ZK58" s="3">
        <f t="shared" si="187"/>
        <v>0</v>
      </c>
      <c r="ZL58" s="3">
        <f t="shared" si="188"/>
        <v>0</v>
      </c>
      <c r="ZM58" s="3">
        <f>план!DM57</f>
        <v>0</v>
      </c>
      <c r="ZN58" s="3">
        <f>план!DN57</f>
        <v>0</v>
      </c>
      <c r="ZO58" s="3">
        <f t="shared" si="3414"/>
        <v>0</v>
      </c>
      <c r="ZP58" s="3">
        <f t="shared" si="3415"/>
        <v>0</v>
      </c>
      <c r="ZQ58" s="3">
        <f>VLOOKUP($B58,'ДС факт при поликлинике'!$D$6:$JS$80,107,0)</f>
        <v>0</v>
      </c>
      <c r="ZR58" s="3">
        <f>VLOOKUP($B58,'ДС факт при поликлинике'!$D$6:$JS$80,108,0)</f>
        <v>0</v>
      </c>
      <c r="ZS58" s="3">
        <f>VLOOKUP($B58,'ДС факт при поликлинике'!$D$6:$JS$80,109,0)</f>
        <v>0</v>
      </c>
      <c r="ZT58" s="3">
        <f>VLOOKUP($B58,'ДС факт при поликлинике'!$D$6:$JS$80,110,0)</f>
        <v>0</v>
      </c>
      <c r="ZU58" s="3">
        <f t="shared" si="3416"/>
        <v>0</v>
      </c>
      <c r="ZV58" s="3">
        <f t="shared" si="3417"/>
        <v>0</v>
      </c>
      <c r="ZW58" s="3">
        <f t="shared" si="3418"/>
        <v>0</v>
      </c>
      <c r="ZX58" s="3">
        <f t="shared" si="189"/>
        <v>0</v>
      </c>
      <c r="ZY58" s="3">
        <f t="shared" si="190"/>
        <v>0</v>
      </c>
      <c r="ZZ58" s="21">
        <f>план!DO57</f>
        <v>0</v>
      </c>
      <c r="AAA58" s="3">
        <f>план!DP57</f>
        <v>0</v>
      </c>
      <c r="AAB58" s="3">
        <f t="shared" si="3419"/>
        <v>0</v>
      </c>
      <c r="AAC58" s="3">
        <f t="shared" si="3420"/>
        <v>0</v>
      </c>
      <c r="AAD58" s="3">
        <f>VLOOKUP($B58,'ДС факт при поликлинике'!$D$6:$JS$80,115,0)</f>
        <v>0</v>
      </c>
      <c r="AAE58" s="3">
        <f>VLOOKUP($B58,'ДС факт при поликлинике'!$D$6:$JS$80,116,0)</f>
        <v>0</v>
      </c>
      <c r="AAF58" s="3">
        <f>VLOOKUP($B58,'ДС факт при поликлинике'!$D$6:$JS$80,117,0)</f>
        <v>0</v>
      </c>
      <c r="AAG58" s="3">
        <f>VLOOKUP($B58,'ДС факт при поликлинике'!$D$6:$JS$80,118,0)</f>
        <v>0</v>
      </c>
      <c r="AAH58" s="3">
        <f t="shared" si="3421"/>
        <v>0</v>
      </c>
      <c r="AAI58" s="3">
        <f t="shared" si="3422"/>
        <v>0</v>
      </c>
      <c r="AAJ58" s="3">
        <f t="shared" si="3423"/>
        <v>0</v>
      </c>
      <c r="AAK58" s="3">
        <f t="shared" si="191"/>
        <v>0</v>
      </c>
      <c r="AAL58" s="3">
        <f t="shared" si="192"/>
        <v>0</v>
      </c>
      <c r="AAM58" s="3">
        <f>план!DQ57</f>
        <v>0</v>
      </c>
      <c r="AAN58" s="3">
        <f>план!DR57</f>
        <v>0</v>
      </c>
      <c r="AAO58" s="3">
        <f t="shared" si="3424"/>
        <v>0</v>
      </c>
      <c r="AAP58" s="3">
        <f t="shared" si="3425"/>
        <v>0</v>
      </c>
      <c r="AAQ58" s="3">
        <f>VLOOKUP($B58,'ДС факт при поликлинике'!$D$6:$JS$80,95,0)</f>
        <v>0</v>
      </c>
      <c r="AAR58" s="3">
        <f>VLOOKUP($B58,'ДС факт при поликлинике'!$D$6:$JS$80,96,0)</f>
        <v>0</v>
      </c>
      <c r="AAS58" s="3">
        <f>VLOOKUP($B58,'ДС факт при поликлинике'!$D$6:$JS$80,97,0)</f>
        <v>0</v>
      </c>
      <c r="AAT58" s="3">
        <f>VLOOKUP($B58,'ДС факт при поликлинике'!$D$6:$JS$80,98,0)</f>
        <v>0</v>
      </c>
      <c r="AAU58" s="3">
        <f t="shared" si="3426"/>
        <v>0</v>
      </c>
      <c r="AAV58" s="3">
        <f t="shared" si="3427"/>
        <v>0</v>
      </c>
      <c r="AAW58" s="3">
        <f t="shared" si="3428"/>
        <v>0</v>
      </c>
      <c r="AAX58" s="3">
        <f t="shared" si="193"/>
        <v>0</v>
      </c>
      <c r="AAY58" s="3">
        <f t="shared" si="194"/>
        <v>0</v>
      </c>
      <c r="AAZ58" s="3">
        <f>план!DS57</f>
        <v>0</v>
      </c>
      <c r="ABA58" s="3">
        <f>план!DT57</f>
        <v>0</v>
      </c>
      <c r="ABB58" s="3">
        <f t="shared" si="3429"/>
        <v>0</v>
      </c>
      <c r="ABC58" s="3">
        <f t="shared" si="3430"/>
        <v>0</v>
      </c>
      <c r="ABD58" s="3">
        <f>VLOOKUP($B58,'ДС факт при поликлинике'!$D$6:$JS$80,215,0)</f>
        <v>0</v>
      </c>
      <c r="ABE58" s="3">
        <f>VLOOKUP($B58,'ДС факт при поликлинике'!$D$6:$JS$80,216,0)</f>
        <v>0</v>
      </c>
      <c r="ABF58" s="3">
        <f>VLOOKUP($B58,'ДС факт при поликлинике'!$D$6:$JS$80,217,0)</f>
        <v>0</v>
      </c>
      <c r="ABG58" s="3">
        <f>VLOOKUP($B58,'ДС факт при поликлинике'!$D$6:$JS$80,218,0)</f>
        <v>0</v>
      </c>
      <c r="ABH58" s="3">
        <f t="shared" si="3431"/>
        <v>0</v>
      </c>
      <c r="ABI58" s="3">
        <f t="shared" si="3432"/>
        <v>0</v>
      </c>
      <c r="ABJ58" s="3">
        <f t="shared" si="3433"/>
        <v>0</v>
      </c>
      <c r="ABK58" s="3">
        <f t="shared" si="195"/>
        <v>0</v>
      </c>
      <c r="ABL58" s="3">
        <f t="shared" si="196"/>
        <v>0</v>
      </c>
      <c r="ABM58" s="3">
        <f>план!DU57</f>
        <v>0</v>
      </c>
      <c r="ABN58" s="3">
        <f>план!DV57</f>
        <v>0</v>
      </c>
      <c r="ABO58" s="3">
        <f t="shared" si="3434"/>
        <v>0</v>
      </c>
      <c r="ABP58" s="3">
        <f t="shared" si="3435"/>
        <v>0</v>
      </c>
      <c r="ABQ58" s="3">
        <f>VLOOKUP($B58,'ДС факт при поликлинике'!$D$6:$JS$80,111,0)</f>
        <v>0</v>
      </c>
      <c r="ABR58" s="3">
        <f>VLOOKUP($B58,'ДС факт при поликлинике'!$D$6:$JS$80,112,0)</f>
        <v>0</v>
      </c>
      <c r="ABS58" s="3">
        <f>VLOOKUP($B58,'ДС факт при поликлинике'!$D$6:$JS$80,113,0)</f>
        <v>0</v>
      </c>
      <c r="ABT58" s="3">
        <f>VLOOKUP($B58,'ДС факт при поликлинике'!$D$6:$JS$80,114,0)</f>
        <v>0</v>
      </c>
      <c r="ABU58" s="3">
        <f t="shared" si="3436"/>
        <v>0</v>
      </c>
      <c r="ABV58" s="3">
        <f t="shared" si="3437"/>
        <v>0</v>
      </c>
      <c r="ABW58" s="3">
        <f t="shared" si="3438"/>
        <v>0</v>
      </c>
      <c r="ABX58" s="51">
        <f t="shared" si="3439"/>
        <v>0</v>
      </c>
      <c r="ABY58" s="51">
        <f t="shared" si="3440"/>
        <v>0</v>
      </c>
      <c r="ABZ58" s="3">
        <f>план!DW57</f>
        <v>0</v>
      </c>
      <c r="ACA58" s="3">
        <f>план!DX57</f>
        <v>0</v>
      </c>
      <c r="ACB58" s="3">
        <f t="shared" si="3441"/>
        <v>0</v>
      </c>
      <c r="ACC58" s="3">
        <f t="shared" si="3442"/>
        <v>0</v>
      </c>
      <c r="ACD58" s="3">
        <f>VLOOKUP($B58,'ДС факт при поликлинике'!$D$6:$JS$80,55,0)</f>
        <v>0</v>
      </c>
      <c r="ACE58" s="3">
        <f>VLOOKUP($B58,'ДС факт при поликлинике'!$D$6:$JS$80,56,0)</f>
        <v>0</v>
      </c>
      <c r="ACF58" s="3">
        <f>VLOOKUP($B58,'ДС факт при поликлинике'!$D$6:$JS$80,57,0)</f>
        <v>0</v>
      </c>
      <c r="ACG58" s="3">
        <f>VLOOKUP($B58,'ДС факт при поликлинике'!$D$6:$JS$80,58,0)</f>
        <v>0</v>
      </c>
      <c r="ACH58" s="3">
        <f t="shared" si="3443"/>
        <v>0</v>
      </c>
      <c r="ACI58" s="3">
        <f t="shared" si="3444"/>
        <v>0</v>
      </c>
      <c r="ACJ58" s="3">
        <f t="shared" si="3445"/>
        <v>0</v>
      </c>
      <c r="ACK58" s="51">
        <f t="shared" si="3446"/>
        <v>0</v>
      </c>
      <c r="ACL58" s="51">
        <f t="shared" si="3447"/>
        <v>0</v>
      </c>
      <c r="ACM58" s="3">
        <f>план!DY57</f>
        <v>0</v>
      </c>
      <c r="ACN58" s="3">
        <f>план!DZ57</f>
        <v>0</v>
      </c>
      <c r="ACO58" s="3">
        <f t="shared" si="3448"/>
        <v>0</v>
      </c>
      <c r="ACP58" s="3">
        <f t="shared" si="3449"/>
        <v>0</v>
      </c>
      <c r="ACQ58" s="3">
        <f>VLOOKUP($B58,'ДС факт при поликлинике'!$D$6:$JS$80,51,0)</f>
        <v>0</v>
      </c>
      <c r="ACR58" s="3">
        <f>VLOOKUP($B58,'ДС факт при поликлинике'!$D$6:$JS$80,52,0)</f>
        <v>0</v>
      </c>
      <c r="ACS58" s="3">
        <f>VLOOKUP($B58,'ДС факт при поликлинике'!$D$6:$JS$80,53,0)</f>
        <v>0</v>
      </c>
      <c r="ACT58" s="3">
        <f>VLOOKUP($B58,'ДС факт при поликлинике'!$D$6:$JS$80,54,0)</f>
        <v>0</v>
      </c>
      <c r="ACU58" s="3">
        <f t="shared" si="3450"/>
        <v>0</v>
      </c>
      <c r="ACV58" s="3">
        <f t="shared" si="3451"/>
        <v>0</v>
      </c>
      <c r="ACW58" s="3">
        <f t="shared" si="3452"/>
        <v>0</v>
      </c>
      <c r="ACX58" s="51">
        <f t="shared" si="3453"/>
        <v>0</v>
      </c>
      <c r="ACY58" s="51">
        <f t="shared" si="3454"/>
        <v>0</v>
      </c>
      <c r="ACZ58" s="3">
        <f>план!EA57</f>
        <v>0</v>
      </c>
      <c r="ADA58" s="3">
        <f>план!EB57</f>
        <v>0</v>
      </c>
      <c r="ADB58" s="3">
        <f t="shared" si="3455"/>
        <v>0</v>
      </c>
      <c r="ADC58" s="3">
        <f t="shared" si="3456"/>
        <v>0</v>
      </c>
      <c r="ADD58" s="3">
        <f>VLOOKUP($B58,'ДС факт при поликлинике'!$D$6:$JS$80,79,0)</f>
        <v>0</v>
      </c>
      <c r="ADE58" s="3">
        <f>VLOOKUP($B58,'ДС факт при поликлинике'!$D$6:$JS$80,80,0)</f>
        <v>0</v>
      </c>
      <c r="ADF58" s="3">
        <f>VLOOKUP($B58,'ДС факт при поликлинике'!$D$6:$JS$80,81,0)</f>
        <v>0</v>
      </c>
      <c r="ADG58" s="3">
        <f>VLOOKUP($B58,'ДС факт при поликлинике'!$D$6:$JS$80,82,0)</f>
        <v>0</v>
      </c>
      <c r="ADH58" s="3">
        <f t="shared" si="3457"/>
        <v>0</v>
      </c>
      <c r="ADI58" s="3">
        <f t="shared" si="3458"/>
        <v>0</v>
      </c>
      <c r="ADJ58" s="3">
        <f t="shared" si="3459"/>
        <v>0</v>
      </c>
      <c r="ADK58" s="51">
        <f t="shared" si="3460"/>
        <v>0</v>
      </c>
      <c r="ADL58" s="51">
        <f t="shared" si="3461"/>
        <v>0</v>
      </c>
      <c r="ADM58" s="3"/>
      <c r="ADN58" s="3">
        <f>SUM(ADM58*$D58*$F58*$G58*$I58*ADN$10)</f>
        <v>0</v>
      </c>
      <c r="ADO58" s="3">
        <f t="shared" si="3462"/>
        <v>0</v>
      </c>
      <c r="ADP58" s="3">
        <f t="shared" si="3463"/>
        <v>0</v>
      </c>
      <c r="ADQ58" s="3"/>
      <c r="ADR58" s="3"/>
      <c r="ADS58" s="3"/>
      <c r="ADT58" s="3"/>
      <c r="ADU58" s="3">
        <f t="shared" si="3464"/>
        <v>0</v>
      </c>
      <c r="ADV58" s="3">
        <f t="shared" si="3465"/>
        <v>0</v>
      </c>
      <c r="ADW58" s="3">
        <f t="shared" si="3466"/>
        <v>0</v>
      </c>
      <c r="ADX58" s="51">
        <f t="shared" si="3467"/>
        <v>0</v>
      </c>
      <c r="ADY58" s="51">
        <f t="shared" si="3468"/>
        <v>0</v>
      </c>
      <c r="ADZ58" s="3">
        <f>план!EE57</f>
        <v>0</v>
      </c>
      <c r="AEA58" s="27">
        <f>план!EF57</f>
        <v>0</v>
      </c>
      <c r="AEB58" s="3">
        <f t="shared" si="3469"/>
        <v>0</v>
      </c>
      <c r="AEC58" s="3">
        <f t="shared" si="3470"/>
        <v>0</v>
      </c>
      <c r="AED58" s="83">
        <f>VLOOKUP($B58,'ДС факт при поликлинике'!$D$6:$KA$81,279,0)</f>
        <v>0</v>
      </c>
      <c r="AEE58" s="83">
        <f>VLOOKUP($B58,'ДС факт при поликлинике'!$D$6:$KA$81,280,0)</f>
        <v>0</v>
      </c>
      <c r="AEF58" s="83">
        <f>VLOOKUP($B58,'ДС факт при поликлинике'!$D$6:$KA$81,281,0)</f>
        <v>0</v>
      </c>
      <c r="AEG58" s="83">
        <f>VLOOKUP($B58,'ДС факт при поликлинике'!$D$6:$KA$81,282,0)</f>
        <v>0</v>
      </c>
      <c r="AEH58" s="3">
        <f t="shared" si="3471"/>
        <v>0</v>
      </c>
      <c r="AEI58" s="3">
        <f t="shared" si="3472"/>
        <v>0</v>
      </c>
      <c r="AEJ58" s="3">
        <f t="shared" si="3473"/>
        <v>0</v>
      </c>
      <c r="AEK58" s="51">
        <f t="shared" si="3474"/>
        <v>0</v>
      </c>
      <c r="AEL58" s="51">
        <f t="shared" si="3475"/>
        <v>0</v>
      </c>
      <c r="AEM58" s="28">
        <f t="shared" si="3476"/>
        <v>100</v>
      </c>
      <c r="AEN58" s="28">
        <f t="shared" si="3476"/>
        <v>4375868</v>
      </c>
      <c r="AEO58" s="28">
        <f t="shared" si="3476"/>
        <v>75</v>
      </c>
      <c r="AEP58" s="28">
        <f t="shared" si="3476"/>
        <v>3281901</v>
      </c>
      <c r="AEQ58" s="28">
        <f t="shared" si="3477"/>
        <v>76</v>
      </c>
      <c r="AER58" s="28">
        <f t="shared" si="3478"/>
        <v>3325659.6800000006</v>
      </c>
      <c r="AES58" s="28">
        <f t="shared" si="3479"/>
        <v>2</v>
      </c>
      <c r="AET58" s="28">
        <f t="shared" si="3480"/>
        <v>87517.36</v>
      </c>
      <c r="AEU58" s="3">
        <f t="shared" si="3481"/>
        <v>317</v>
      </c>
      <c r="AEV58" s="3">
        <f t="shared" si="3482"/>
        <v>237.75</v>
      </c>
      <c r="AEW58" s="3">
        <f t="shared" si="3483"/>
        <v>240.92</v>
      </c>
      <c r="AEX58" s="51">
        <f t="shared" si="3484"/>
        <v>1</v>
      </c>
      <c r="AEY58" s="51">
        <f t="shared" si="3485"/>
        <v>43758.680000000633</v>
      </c>
      <c r="AEZ58" s="118">
        <f t="shared" si="198"/>
        <v>1.0133333333333334</v>
      </c>
      <c r="AFA58" s="118">
        <f t="shared" si="199"/>
        <v>1.0133333333333334</v>
      </c>
    </row>
    <row r="59" spans="1:833" s="31" customFormat="1" x14ac:dyDescent="0.25">
      <c r="A59" s="59">
        <v>15</v>
      </c>
      <c r="B59" s="59"/>
      <c r="C59" s="60" t="s">
        <v>50</v>
      </c>
      <c r="D59" s="157">
        <f t="shared" si="534"/>
        <v>9860</v>
      </c>
      <c r="E59" s="23">
        <v>10127</v>
      </c>
      <c r="F59" s="95">
        <v>1.05</v>
      </c>
      <c r="G59" s="61"/>
      <c r="H59" s="152"/>
      <c r="I59" s="62"/>
      <c r="J59" s="62"/>
      <c r="K59" s="62"/>
      <c r="L59" s="62">
        <v>2.57</v>
      </c>
      <c r="M59" s="63">
        <f>план!M58</f>
        <v>3</v>
      </c>
      <c r="N59" s="63">
        <f>план!N58</f>
        <v>40583.759999999995</v>
      </c>
      <c r="O59" s="63">
        <f t="shared" ref="O59:PJ59" si="3486">SUM(O60:O61)</f>
        <v>2.25</v>
      </c>
      <c r="P59" s="63">
        <f t="shared" si="3486"/>
        <v>30437.819999999996</v>
      </c>
      <c r="Q59" s="63">
        <f t="shared" si="3486"/>
        <v>4</v>
      </c>
      <c r="R59" s="63">
        <f t="shared" si="3486"/>
        <v>54111.68</v>
      </c>
      <c r="S59" s="63">
        <f t="shared" si="3486"/>
        <v>0</v>
      </c>
      <c r="T59" s="63">
        <f t="shared" si="3486"/>
        <v>0</v>
      </c>
      <c r="U59" s="63">
        <f t="shared" si="3486"/>
        <v>2.94</v>
      </c>
      <c r="V59" s="63">
        <f t="shared" si="3486"/>
        <v>2.2050000000000001</v>
      </c>
      <c r="W59" s="63">
        <f t="shared" si="3486"/>
        <v>3.92</v>
      </c>
      <c r="X59" s="3">
        <f t="shared" si="85"/>
        <v>1.75</v>
      </c>
      <c r="Y59" s="3">
        <f t="shared" si="86"/>
        <v>23673.860000000004</v>
      </c>
      <c r="Z59" s="63">
        <f>план!O58</f>
        <v>0</v>
      </c>
      <c r="AA59" s="63">
        <f>план!P58</f>
        <v>0</v>
      </c>
      <c r="AB59" s="63">
        <f t="shared" ref="AB59:AC59" si="3487">SUM(AB60:AB61)</f>
        <v>0</v>
      </c>
      <c r="AC59" s="63">
        <f t="shared" si="3487"/>
        <v>0</v>
      </c>
      <c r="AD59" s="63">
        <f t="shared" si="3486"/>
        <v>0</v>
      </c>
      <c r="AE59" s="63">
        <f t="shared" si="3486"/>
        <v>0</v>
      </c>
      <c r="AF59" s="63">
        <f t="shared" si="3486"/>
        <v>0</v>
      </c>
      <c r="AG59" s="63">
        <f t="shared" si="3486"/>
        <v>0</v>
      </c>
      <c r="AH59" s="63">
        <f t="shared" ref="AH59:AJ59" si="3488">SUM(AH60:AH61)</f>
        <v>0</v>
      </c>
      <c r="AI59" s="63">
        <f t="shared" si="3488"/>
        <v>0</v>
      </c>
      <c r="AJ59" s="63">
        <f t="shared" si="3488"/>
        <v>0</v>
      </c>
      <c r="AK59" s="3">
        <f t="shared" si="87"/>
        <v>0</v>
      </c>
      <c r="AL59" s="3">
        <f t="shared" si="88"/>
        <v>0</v>
      </c>
      <c r="AM59" s="63">
        <f>план!Q58</f>
        <v>0</v>
      </c>
      <c r="AN59" s="63">
        <f>план!R58</f>
        <v>0</v>
      </c>
      <c r="AO59" s="63">
        <f t="shared" ref="AO59:AP59" si="3489">SUM(AO60:AO61)</f>
        <v>0</v>
      </c>
      <c r="AP59" s="63">
        <f t="shared" si="3489"/>
        <v>0</v>
      </c>
      <c r="AQ59" s="63">
        <f t="shared" si="3486"/>
        <v>0</v>
      </c>
      <c r="AR59" s="63">
        <f t="shared" si="3486"/>
        <v>0</v>
      </c>
      <c r="AS59" s="63">
        <f t="shared" si="3486"/>
        <v>0</v>
      </c>
      <c r="AT59" s="63">
        <f t="shared" si="3486"/>
        <v>0</v>
      </c>
      <c r="AU59" s="63">
        <f t="shared" si="3486"/>
        <v>0</v>
      </c>
      <c r="AV59" s="63">
        <f t="shared" si="3486"/>
        <v>0</v>
      </c>
      <c r="AW59" s="63">
        <f t="shared" si="3486"/>
        <v>0</v>
      </c>
      <c r="AX59" s="3">
        <f t="shared" si="89"/>
        <v>0</v>
      </c>
      <c r="AY59" s="3">
        <f t="shared" si="90"/>
        <v>0</v>
      </c>
      <c r="AZ59" s="63">
        <f>план!S58</f>
        <v>0</v>
      </c>
      <c r="BA59" s="63">
        <f>план!T58</f>
        <v>0</v>
      </c>
      <c r="BB59" s="63">
        <f t="shared" ref="BB59:BC59" si="3490">SUM(BB60:BB61)</f>
        <v>0</v>
      </c>
      <c r="BC59" s="63">
        <f t="shared" si="3490"/>
        <v>0</v>
      </c>
      <c r="BD59" s="63">
        <f t="shared" si="3486"/>
        <v>0</v>
      </c>
      <c r="BE59" s="63">
        <f t="shared" ref="BE59:BJ59" si="3491">SUM(BE60:BE61)</f>
        <v>0</v>
      </c>
      <c r="BF59" s="63">
        <f t="shared" si="3491"/>
        <v>0</v>
      </c>
      <c r="BG59" s="63">
        <f t="shared" si="3491"/>
        <v>0</v>
      </c>
      <c r="BH59" s="63">
        <f t="shared" si="3491"/>
        <v>0</v>
      </c>
      <c r="BI59" s="63">
        <f t="shared" si="3491"/>
        <v>0</v>
      </c>
      <c r="BJ59" s="63">
        <f t="shared" si="3491"/>
        <v>0</v>
      </c>
      <c r="BK59" s="3">
        <f t="shared" si="91"/>
        <v>0</v>
      </c>
      <c r="BL59" s="3">
        <f t="shared" si="92"/>
        <v>0</v>
      </c>
      <c r="BM59" s="63">
        <f>план!U58</f>
        <v>3</v>
      </c>
      <c r="BN59" s="63">
        <f>план!V58</f>
        <v>40583.759999999995</v>
      </c>
      <c r="BO59" s="63">
        <f t="shared" ref="BO59:BP59" si="3492">SUM(BO60:BO61)</f>
        <v>2.25</v>
      </c>
      <c r="BP59" s="63">
        <f t="shared" si="3492"/>
        <v>30437.819999999996</v>
      </c>
      <c r="BQ59" s="63">
        <f t="shared" si="3486"/>
        <v>9</v>
      </c>
      <c r="BR59" s="63">
        <f t="shared" si="3486"/>
        <v>114987.32</v>
      </c>
      <c r="BS59" s="63">
        <f t="shared" si="3486"/>
        <v>0</v>
      </c>
      <c r="BT59" s="63">
        <f t="shared" si="3486"/>
        <v>0</v>
      </c>
      <c r="BU59" s="63">
        <f t="shared" si="3486"/>
        <v>2.94</v>
      </c>
      <c r="BV59" s="63">
        <f t="shared" si="3486"/>
        <v>2.2050000000000001</v>
      </c>
      <c r="BW59" s="63">
        <f t="shared" si="3486"/>
        <v>8.82</v>
      </c>
      <c r="BX59" s="3">
        <f t="shared" si="93"/>
        <v>6.75</v>
      </c>
      <c r="BY59" s="3">
        <f t="shared" si="94"/>
        <v>84549.500000000015</v>
      </c>
      <c r="BZ59" s="63">
        <f>план!W58</f>
        <v>0</v>
      </c>
      <c r="CA59" s="63">
        <f>план!X58</f>
        <v>0</v>
      </c>
      <c r="CB59" s="63">
        <f t="shared" ref="CB59:CC59" si="3493">SUM(CB60:CB61)</f>
        <v>0</v>
      </c>
      <c r="CC59" s="63">
        <f t="shared" si="3493"/>
        <v>0</v>
      </c>
      <c r="CD59" s="63">
        <f t="shared" si="3486"/>
        <v>0</v>
      </c>
      <c r="CE59" s="63">
        <f t="shared" si="3486"/>
        <v>0</v>
      </c>
      <c r="CF59" s="63">
        <f t="shared" si="3486"/>
        <v>0</v>
      </c>
      <c r="CG59" s="63">
        <f t="shared" si="3486"/>
        <v>0</v>
      </c>
      <c r="CH59" s="63">
        <f t="shared" ref="CH59:CJ59" si="3494">SUM(CH60:CH61)</f>
        <v>0</v>
      </c>
      <c r="CI59" s="63">
        <f t="shared" si="3494"/>
        <v>0</v>
      </c>
      <c r="CJ59" s="63">
        <f t="shared" si="3494"/>
        <v>0</v>
      </c>
      <c r="CK59" s="3">
        <f t="shared" si="95"/>
        <v>0</v>
      </c>
      <c r="CL59" s="3">
        <f t="shared" si="96"/>
        <v>0</v>
      </c>
      <c r="CM59" s="63">
        <f>план!Y58</f>
        <v>200</v>
      </c>
      <c r="CN59" s="63">
        <f>план!Z58</f>
        <v>3246700.8</v>
      </c>
      <c r="CO59" s="63">
        <f t="shared" ref="CO59:CP59" si="3495">SUM(CO60:CO61)</f>
        <v>150</v>
      </c>
      <c r="CP59" s="63">
        <f t="shared" si="3495"/>
        <v>2435025.5999999996</v>
      </c>
      <c r="CQ59" s="63">
        <f t="shared" si="3486"/>
        <v>166</v>
      </c>
      <c r="CR59" s="63">
        <f t="shared" si="3486"/>
        <v>2694761</v>
      </c>
      <c r="CS59" s="63">
        <f t="shared" si="3486"/>
        <v>0</v>
      </c>
      <c r="CT59" s="63">
        <f t="shared" si="3486"/>
        <v>0</v>
      </c>
      <c r="CU59" s="63">
        <f t="shared" si="3486"/>
        <v>196</v>
      </c>
      <c r="CV59" s="63">
        <f t="shared" si="3486"/>
        <v>147</v>
      </c>
      <c r="CW59" s="63">
        <f t="shared" si="3486"/>
        <v>162.68</v>
      </c>
      <c r="CX59" s="3">
        <f t="shared" si="97"/>
        <v>16</v>
      </c>
      <c r="CY59" s="3">
        <f t="shared" si="98"/>
        <v>259735.40000000037</v>
      </c>
      <c r="CZ59" s="63">
        <f>план!AA58</f>
        <v>1</v>
      </c>
      <c r="DA59" s="63">
        <f>план!AB58</f>
        <v>13527.919999999998</v>
      </c>
      <c r="DB59" s="63">
        <f t="shared" ref="DB59:DC59" si="3496">SUM(DB60:DB61)</f>
        <v>0.75</v>
      </c>
      <c r="DC59" s="63">
        <f t="shared" si="3496"/>
        <v>10145.939999999999</v>
      </c>
      <c r="DD59" s="63">
        <f t="shared" si="3486"/>
        <v>3</v>
      </c>
      <c r="DE59" s="63">
        <f t="shared" si="3486"/>
        <v>40583.760000000002</v>
      </c>
      <c r="DF59" s="63">
        <f t="shared" si="3486"/>
        <v>0</v>
      </c>
      <c r="DG59" s="63">
        <f t="shared" si="3486"/>
        <v>0</v>
      </c>
      <c r="DH59" s="63">
        <f t="shared" ref="DH59:DJ59" si="3497">SUM(DH60:DH61)</f>
        <v>0.98</v>
      </c>
      <c r="DI59" s="63">
        <f t="shared" si="3497"/>
        <v>0.73499999999999999</v>
      </c>
      <c r="DJ59" s="63">
        <f t="shared" si="3497"/>
        <v>2.94</v>
      </c>
      <c r="DK59" s="3">
        <f t="shared" si="99"/>
        <v>2.25</v>
      </c>
      <c r="DL59" s="3">
        <f t="shared" si="100"/>
        <v>30437.820000000003</v>
      </c>
      <c r="DM59" s="63">
        <f>план!AC58</f>
        <v>50</v>
      </c>
      <c r="DN59" s="63">
        <f>план!AD58</f>
        <v>811675.2</v>
      </c>
      <c r="DO59" s="63">
        <f t="shared" ref="DO59:DP59" si="3498">SUM(DO60:DO61)</f>
        <v>37.5</v>
      </c>
      <c r="DP59" s="63">
        <f t="shared" si="3498"/>
        <v>608756.39999999991</v>
      </c>
      <c r="DQ59" s="63">
        <f t="shared" si="3486"/>
        <v>41</v>
      </c>
      <c r="DR59" s="63">
        <f t="shared" si="3486"/>
        <v>665573.5</v>
      </c>
      <c r="DS59" s="63">
        <f t="shared" si="3486"/>
        <v>0</v>
      </c>
      <c r="DT59" s="63">
        <f t="shared" si="3486"/>
        <v>0</v>
      </c>
      <c r="DU59" s="63">
        <f t="shared" si="3486"/>
        <v>49</v>
      </c>
      <c r="DV59" s="63">
        <f t="shared" si="3486"/>
        <v>36.75</v>
      </c>
      <c r="DW59" s="63">
        <f t="shared" si="3486"/>
        <v>40.18</v>
      </c>
      <c r="DX59" s="3">
        <f t="shared" si="101"/>
        <v>3.5</v>
      </c>
      <c r="DY59" s="3">
        <f t="shared" si="102"/>
        <v>56817.100000000093</v>
      </c>
      <c r="DZ59" s="63">
        <f>план!AE58</f>
        <v>18</v>
      </c>
      <c r="EA59" s="63">
        <f>план!AF58</f>
        <v>292203.07199999999</v>
      </c>
      <c r="EB59" s="63">
        <f t="shared" ref="EB59:EC59" si="3499">SUM(EB60:EB61)</f>
        <v>13.5</v>
      </c>
      <c r="EC59" s="63">
        <f t="shared" si="3499"/>
        <v>219152.30399999997</v>
      </c>
      <c r="ED59" s="63">
        <f t="shared" si="3486"/>
        <v>22</v>
      </c>
      <c r="EE59" s="63">
        <f t="shared" si="3486"/>
        <v>349020.25</v>
      </c>
      <c r="EF59" s="63">
        <f t="shared" si="3486"/>
        <v>0</v>
      </c>
      <c r="EG59" s="63">
        <f t="shared" si="3486"/>
        <v>0</v>
      </c>
      <c r="EH59" s="63">
        <f t="shared" ref="EH59:EJ59" si="3500">SUM(EH60:EH61)</f>
        <v>17.64</v>
      </c>
      <c r="EI59" s="63">
        <f t="shared" si="3500"/>
        <v>13.23</v>
      </c>
      <c r="EJ59" s="63">
        <f t="shared" si="3500"/>
        <v>21.56</v>
      </c>
      <c r="EK59" s="3">
        <f t="shared" si="103"/>
        <v>8.5</v>
      </c>
      <c r="EL59" s="3">
        <f t="shared" si="104"/>
        <v>129867.94600000003</v>
      </c>
      <c r="EM59" s="63">
        <f>план!AG58</f>
        <v>25</v>
      </c>
      <c r="EN59" s="63">
        <f>план!AH58</f>
        <v>405837.6</v>
      </c>
      <c r="EO59" s="63">
        <f t="shared" ref="EO59:EP59" si="3501">SUM(EO60:EO61)</f>
        <v>18.75</v>
      </c>
      <c r="EP59" s="63">
        <f t="shared" si="3501"/>
        <v>304378.19999999995</v>
      </c>
      <c r="EQ59" s="63">
        <f t="shared" si="3486"/>
        <v>7</v>
      </c>
      <c r="ER59" s="63">
        <f t="shared" si="3486"/>
        <v>113634.5</v>
      </c>
      <c r="ES59" s="63">
        <f t="shared" si="3486"/>
        <v>0</v>
      </c>
      <c r="ET59" s="63">
        <f t="shared" si="3486"/>
        <v>0</v>
      </c>
      <c r="EU59" s="63">
        <f t="shared" si="3486"/>
        <v>24.5</v>
      </c>
      <c r="EV59" s="63">
        <f t="shared" si="3486"/>
        <v>18.375</v>
      </c>
      <c r="EW59" s="63">
        <f t="shared" si="3486"/>
        <v>6.8599999999999994</v>
      </c>
      <c r="EX59" s="3">
        <f t="shared" si="105"/>
        <v>-11.75</v>
      </c>
      <c r="EY59" s="3">
        <f t="shared" si="106"/>
        <v>-190743.69999999995</v>
      </c>
      <c r="EZ59" s="63">
        <f>план!AI58</f>
        <v>90</v>
      </c>
      <c r="FA59" s="63">
        <f>план!AJ58</f>
        <v>1461015.3599999999</v>
      </c>
      <c r="FB59" s="63">
        <f t="shared" ref="FB59:FC59" si="3502">SUM(FB60:FB61)</f>
        <v>67.5</v>
      </c>
      <c r="FC59" s="63">
        <f t="shared" si="3502"/>
        <v>1095761.5199999998</v>
      </c>
      <c r="FD59" s="63">
        <f t="shared" si="3486"/>
        <v>42</v>
      </c>
      <c r="FE59" s="63">
        <f t="shared" si="3486"/>
        <v>673690.25</v>
      </c>
      <c r="FF59" s="63">
        <f t="shared" si="3486"/>
        <v>0</v>
      </c>
      <c r="FG59" s="63">
        <f t="shared" si="3486"/>
        <v>0</v>
      </c>
      <c r="FH59" s="63">
        <f t="shared" ref="FH59:FJ59" si="3503">SUM(FH60:FH61)</f>
        <v>88.2</v>
      </c>
      <c r="FI59" s="63">
        <f t="shared" si="3503"/>
        <v>66.150000000000006</v>
      </c>
      <c r="FJ59" s="63">
        <f t="shared" si="3503"/>
        <v>41.16</v>
      </c>
      <c r="FK59" s="3">
        <f t="shared" si="107"/>
        <v>-25.5</v>
      </c>
      <c r="FL59" s="3">
        <f t="shared" si="108"/>
        <v>-422071.26999999979</v>
      </c>
      <c r="FM59" s="63">
        <f>план!AK58</f>
        <v>0</v>
      </c>
      <c r="FN59" s="63">
        <f>план!AL58</f>
        <v>0</v>
      </c>
      <c r="FO59" s="63">
        <f t="shared" ref="FO59:FP59" si="3504">SUM(FO60:FO61)</f>
        <v>0</v>
      </c>
      <c r="FP59" s="63">
        <f t="shared" si="3504"/>
        <v>0</v>
      </c>
      <c r="FQ59" s="63">
        <f t="shared" si="3486"/>
        <v>0</v>
      </c>
      <c r="FR59" s="63">
        <f t="shared" si="3486"/>
        <v>0</v>
      </c>
      <c r="FS59" s="63">
        <f t="shared" si="3486"/>
        <v>0</v>
      </c>
      <c r="FT59" s="63">
        <f t="shared" si="3486"/>
        <v>0</v>
      </c>
      <c r="FU59" s="63">
        <f t="shared" si="3486"/>
        <v>0</v>
      </c>
      <c r="FV59" s="63">
        <f t="shared" si="3486"/>
        <v>0</v>
      </c>
      <c r="FW59" s="63">
        <f t="shared" si="3486"/>
        <v>0</v>
      </c>
      <c r="FX59" s="3">
        <f t="shared" si="109"/>
        <v>0</v>
      </c>
      <c r="FY59" s="3">
        <f t="shared" si="110"/>
        <v>0</v>
      </c>
      <c r="FZ59" s="63">
        <f>план!AM58</f>
        <v>60</v>
      </c>
      <c r="GA59" s="63">
        <f>план!AN58</f>
        <v>974010.24</v>
      </c>
      <c r="GB59" s="63">
        <f t="shared" ref="GB59:GC59" si="3505">SUM(GB60:GB61)</f>
        <v>45</v>
      </c>
      <c r="GC59" s="63">
        <f t="shared" si="3505"/>
        <v>730507.68</v>
      </c>
      <c r="GD59" s="63">
        <f t="shared" si="3486"/>
        <v>33</v>
      </c>
      <c r="GE59" s="63">
        <f t="shared" si="3486"/>
        <v>527352</v>
      </c>
      <c r="GF59" s="63">
        <f t="shared" si="3486"/>
        <v>0</v>
      </c>
      <c r="GG59" s="63">
        <f t="shared" si="3486"/>
        <v>0</v>
      </c>
      <c r="GH59" s="63">
        <f t="shared" ref="GH59:GJ59" si="3506">SUM(GH60:GH61)</f>
        <v>58.8</v>
      </c>
      <c r="GI59" s="63">
        <f t="shared" si="3506"/>
        <v>44.1</v>
      </c>
      <c r="GJ59" s="63">
        <f t="shared" si="3506"/>
        <v>32.339999999999996</v>
      </c>
      <c r="GK59" s="3">
        <f t="shared" si="111"/>
        <v>-12</v>
      </c>
      <c r="GL59" s="3">
        <f t="shared" si="112"/>
        <v>-203155.68000000005</v>
      </c>
      <c r="GM59" s="63">
        <f>план!AO58</f>
        <v>0</v>
      </c>
      <c r="GN59" s="63">
        <f>план!AP58</f>
        <v>0</v>
      </c>
      <c r="GO59" s="63">
        <f t="shared" ref="GO59:GP59" si="3507">SUM(GO60:GO61)</f>
        <v>0</v>
      </c>
      <c r="GP59" s="63">
        <f t="shared" si="3507"/>
        <v>0</v>
      </c>
      <c r="GQ59" s="63">
        <f t="shared" si="3486"/>
        <v>0</v>
      </c>
      <c r="GR59" s="63">
        <f t="shared" si="3486"/>
        <v>0</v>
      </c>
      <c r="GS59" s="63">
        <f t="shared" si="3486"/>
        <v>0</v>
      </c>
      <c r="GT59" s="63">
        <f t="shared" si="3486"/>
        <v>0</v>
      </c>
      <c r="GU59" s="63">
        <f t="shared" si="3486"/>
        <v>0</v>
      </c>
      <c r="GV59" s="63">
        <f t="shared" si="3486"/>
        <v>0</v>
      </c>
      <c r="GW59" s="63">
        <f t="shared" si="3486"/>
        <v>0</v>
      </c>
      <c r="GX59" s="3">
        <f t="shared" si="113"/>
        <v>0</v>
      </c>
      <c r="GY59" s="3">
        <f t="shared" si="114"/>
        <v>0</v>
      </c>
      <c r="GZ59" s="63">
        <f>план!AQ58</f>
        <v>0</v>
      </c>
      <c r="HA59" s="63">
        <f>план!AR58</f>
        <v>0</v>
      </c>
      <c r="HB59" s="63">
        <f t="shared" ref="HB59:HC59" si="3508">SUM(HB60:HB61)</f>
        <v>0</v>
      </c>
      <c r="HC59" s="63">
        <f t="shared" si="3508"/>
        <v>0</v>
      </c>
      <c r="HD59" s="63">
        <f t="shared" si="3486"/>
        <v>0</v>
      </c>
      <c r="HE59" s="63">
        <f t="shared" si="3486"/>
        <v>0</v>
      </c>
      <c r="HF59" s="63">
        <f t="shared" si="3486"/>
        <v>0</v>
      </c>
      <c r="HG59" s="63">
        <f t="shared" si="3486"/>
        <v>0</v>
      </c>
      <c r="HH59" s="63">
        <f t="shared" ref="HH59:HJ59" si="3509">SUM(HH60:HH61)</f>
        <v>0</v>
      </c>
      <c r="HI59" s="63">
        <f t="shared" si="3509"/>
        <v>0</v>
      </c>
      <c r="HJ59" s="63">
        <f t="shared" si="3509"/>
        <v>0</v>
      </c>
      <c r="HK59" s="3">
        <f t="shared" si="115"/>
        <v>0</v>
      </c>
      <c r="HL59" s="3">
        <f t="shared" si="116"/>
        <v>0</v>
      </c>
      <c r="HM59" s="63">
        <f>план!AS58</f>
        <v>0</v>
      </c>
      <c r="HN59" s="63">
        <f>план!AT58</f>
        <v>0</v>
      </c>
      <c r="HO59" s="63">
        <f t="shared" ref="HO59:HP59" si="3510">SUM(HO60:HO61)</f>
        <v>0</v>
      </c>
      <c r="HP59" s="63">
        <f t="shared" si="3510"/>
        <v>0</v>
      </c>
      <c r="HQ59" s="63">
        <f t="shared" si="3486"/>
        <v>0</v>
      </c>
      <c r="HR59" s="63">
        <f t="shared" si="3486"/>
        <v>0</v>
      </c>
      <c r="HS59" s="63">
        <f t="shared" si="3486"/>
        <v>0</v>
      </c>
      <c r="HT59" s="63">
        <f t="shared" si="3486"/>
        <v>0</v>
      </c>
      <c r="HU59" s="63">
        <f t="shared" si="3486"/>
        <v>0</v>
      </c>
      <c r="HV59" s="63">
        <f t="shared" si="3486"/>
        <v>0</v>
      </c>
      <c r="HW59" s="63">
        <f t="shared" si="3486"/>
        <v>0</v>
      </c>
      <c r="HX59" s="3">
        <f t="shared" si="117"/>
        <v>0</v>
      </c>
      <c r="HY59" s="3">
        <f t="shared" si="118"/>
        <v>0</v>
      </c>
      <c r="HZ59" s="63">
        <f>план!AU58</f>
        <v>0</v>
      </c>
      <c r="IA59" s="63">
        <f>план!AV58</f>
        <v>0</v>
      </c>
      <c r="IB59" s="63">
        <f t="shared" ref="IB59:IC59" si="3511">SUM(IB60:IB61)</f>
        <v>0</v>
      </c>
      <c r="IC59" s="63">
        <f t="shared" si="3511"/>
        <v>0</v>
      </c>
      <c r="ID59" s="63">
        <f t="shared" si="3486"/>
        <v>0</v>
      </c>
      <c r="IE59" s="63">
        <f t="shared" si="3486"/>
        <v>0</v>
      </c>
      <c r="IF59" s="63">
        <f t="shared" si="3486"/>
        <v>0</v>
      </c>
      <c r="IG59" s="63">
        <f t="shared" si="3486"/>
        <v>0</v>
      </c>
      <c r="IH59" s="63">
        <f t="shared" ref="IH59:IJ59" si="3512">SUM(IH60:IH61)</f>
        <v>0</v>
      </c>
      <c r="II59" s="63">
        <f t="shared" si="3512"/>
        <v>0</v>
      </c>
      <c r="IJ59" s="63">
        <f t="shared" si="3512"/>
        <v>0</v>
      </c>
      <c r="IK59" s="3">
        <f t="shared" si="119"/>
        <v>0</v>
      </c>
      <c r="IL59" s="3">
        <f t="shared" si="120"/>
        <v>0</v>
      </c>
      <c r="IM59" s="63">
        <f>план!AW58</f>
        <v>47</v>
      </c>
      <c r="IN59" s="63">
        <f>план!AX58</f>
        <v>635812.23999999987</v>
      </c>
      <c r="IO59" s="63">
        <f t="shared" ref="IO59:IP59" si="3513">SUM(IO60:IO61)</f>
        <v>35.25</v>
      </c>
      <c r="IP59" s="63">
        <f t="shared" si="3513"/>
        <v>476859.17999999993</v>
      </c>
      <c r="IQ59" s="63">
        <f t="shared" si="3486"/>
        <v>17</v>
      </c>
      <c r="IR59" s="63">
        <f t="shared" si="3486"/>
        <v>223210.68000000008</v>
      </c>
      <c r="IS59" s="63">
        <f t="shared" si="3486"/>
        <v>0</v>
      </c>
      <c r="IT59" s="63">
        <f t="shared" si="3486"/>
        <v>0</v>
      </c>
      <c r="IU59" s="63">
        <f t="shared" ref="IU59:IW59" si="3514">SUM(IU60:IU61)</f>
        <v>46.06</v>
      </c>
      <c r="IV59" s="63">
        <f t="shared" si="3514"/>
        <v>34.545000000000002</v>
      </c>
      <c r="IW59" s="63">
        <f t="shared" si="3514"/>
        <v>16.66</v>
      </c>
      <c r="IX59" s="3">
        <f t="shared" si="121"/>
        <v>-18.25</v>
      </c>
      <c r="IY59" s="3">
        <f t="shared" si="122"/>
        <v>-253648.49999999985</v>
      </c>
      <c r="IZ59" s="63">
        <f>план!AY58</f>
        <v>0</v>
      </c>
      <c r="JA59" s="63">
        <f>план!AZ58</f>
        <v>0</v>
      </c>
      <c r="JB59" s="63">
        <f t="shared" ref="JB59:JC59" si="3515">SUM(JB60:JB61)</f>
        <v>0</v>
      </c>
      <c r="JC59" s="63">
        <f t="shared" si="3515"/>
        <v>0</v>
      </c>
      <c r="JD59" s="63">
        <f t="shared" si="3486"/>
        <v>0</v>
      </c>
      <c r="JE59" s="63">
        <f t="shared" si="3486"/>
        <v>0</v>
      </c>
      <c r="JF59" s="63">
        <f t="shared" si="3486"/>
        <v>0</v>
      </c>
      <c r="JG59" s="63">
        <f t="shared" si="3486"/>
        <v>0</v>
      </c>
      <c r="JH59" s="63">
        <f t="shared" si="3486"/>
        <v>0</v>
      </c>
      <c r="JI59" s="63">
        <f t="shared" si="3486"/>
        <v>0</v>
      </c>
      <c r="JJ59" s="63">
        <f t="shared" si="3486"/>
        <v>0</v>
      </c>
      <c r="JK59" s="3">
        <f t="shared" si="123"/>
        <v>0</v>
      </c>
      <c r="JL59" s="3">
        <f t="shared" si="124"/>
        <v>0</v>
      </c>
      <c r="JM59" s="63">
        <f>план!BA58</f>
        <v>680</v>
      </c>
      <c r="JN59" s="63">
        <f>план!BB58</f>
        <v>9198985.5999999996</v>
      </c>
      <c r="JO59" s="63">
        <f t="shared" ref="JO59:JP59" si="3516">SUM(JO60:JO61)</f>
        <v>510</v>
      </c>
      <c r="JP59" s="63">
        <f t="shared" si="3516"/>
        <v>6899239.1999999993</v>
      </c>
      <c r="JQ59" s="63">
        <f t="shared" si="3486"/>
        <v>449</v>
      </c>
      <c r="JR59" s="63">
        <f t="shared" si="3486"/>
        <v>6074036.0799999973</v>
      </c>
      <c r="JS59" s="63">
        <f t="shared" si="3486"/>
        <v>0</v>
      </c>
      <c r="JT59" s="63">
        <f t="shared" si="3486"/>
        <v>0</v>
      </c>
      <c r="JU59" s="63">
        <f t="shared" ref="JU59:JW59" si="3517">SUM(JU60:JU61)</f>
        <v>666.4</v>
      </c>
      <c r="JV59" s="63">
        <f t="shared" si="3517"/>
        <v>499.8</v>
      </c>
      <c r="JW59" s="63">
        <f t="shared" si="3517"/>
        <v>440.02</v>
      </c>
      <c r="JX59" s="3">
        <f t="shared" si="125"/>
        <v>-61</v>
      </c>
      <c r="JY59" s="3">
        <f t="shared" si="126"/>
        <v>-825203.12000000197</v>
      </c>
      <c r="JZ59" s="63">
        <f>план!BC58</f>
        <v>0</v>
      </c>
      <c r="KA59" s="63">
        <f>план!BD58</f>
        <v>0</v>
      </c>
      <c r="KB59" s="63">
        <f t="shared" ref="KB59:KC59" si="3518">SUM(KB60:KB61)</f>
        <v>0</v>
      </c>
      <c r="KC59" s="63">
        <f t="shared" si="3518"/>
        <v>0</v>
      </c>
      <c r="KD59" s="63">
        <f t="shared" si="3486"/>
        <v>0</v>
      </c>
      <c r="KE59" s="63">
        <f t="shared" si="3486"/>
        <v>0</v>
      </c>
      <c r="KF59" s="63">
        <f t="shared" si="3486"/>
        <v>0</v>
      </c>
      <c r="KG59" s="63">
        <f t="shared" si="3486"/>
        <v>0</v>
      </c>
      <c r="KH59" s="63">
        <f t="shared" si="3486"/>
        <v>0</v>
      </c>
      <c r="KI59" s="63">
        <f t="shared" si="3486"/>
        <v>0</v>
      </c>
      <c r="KJ59" s="63">
        <f t="shared" si="3486"/>
        <v>0</v>
      </c>
      <c r="KK59" s="3">
        <f t="shared" si="127"/>
        <v>0</v>
      </c>
      <c r="KL59" s="3">
        <f t="shared" si="128"/>
        <v>0</v>
      </c>
      <c r="KM59" s="63">
        <f>план!BE58</f>
        <v>3</v>
      </c>
      <c r="KN59" s="63">
        <f>план!BF58</f>
        <v>40583.759999999995</v>
      </c>
      <c r="KO59" s="63">
        <f t="shared" ref="KO59:KP59" si="3519">SUM(KO60:KO61)</f>
        <v>2.25</v>
      </c>
      <c r="KP59" s="63">
        <f t="shared" si="3519"/>
        <v>30437.819999999996</v>
      </c>
      <c r="KQ59" s="63">
        <f t="shared" si="3486"/>
        <v>10</v>
      </c>
      <c r="KR59" s="63">
        <f t="shared" si="3486"/>
        <v>135279.20000000001</v>
      </c>
      <c r="KS59" s="63">
        <f t="shared" si="3486"/>
        <v>0</v>
      </c>
      <c r="KT59" s="63">
        <f t="shared" si="3486"/>
        <v>0</v>
      </c>
      <c r="KU59" s="63">
        <f t="shared" ref="KU59:KW59" si="3520">SUM(KU60:KU61)</f>
        <v>2.94</v>
      </c>
      <c r="KV59" s="63">
        <f t="shared" si="3520"/>
        <v>2.2050000000000001</v>
      </c>
      <c r="KW59" s="63">
        <f t="shared" si="3520"/>
        <v>9.8000000000000007</v>
      </c>
      <c r="KX59" s="3">
        <f t="shared" si="129"/>
        <v>7.75</v>
      </c>
      <c r="KY59" s="3">
        <f t="shared" si="130"/>
        <v>104841.38000000002</v>
      </c>
      <c r="KZ59" s="63">
        <f>план!BG58</f>
        <v>19</v>
      </c>
      <c r="LA59" s="63">
        <f>план!BH58</f>
        <v>257030.47999999995</v>
      </c>
      <c r="LB59" s="63">
        <f t="shared" ref="LB59:LC59" si="3521">SUM(LB60:LB61)</f>
        <v>14.25</v>
      </c>
      <c r="LC59" s="63">
        <f t="shared" si="3521"/>
        <v>192772.85999999996</v>
      </c>
      <c r="LD59" s="63">
        <f t="shared" si="3486"/>
        <v>7</v>
      </c>
      <c r="LE59" s="63">
        <f t="shared" si="3486"/>
        <v>94695.44</v>
      </c>
      <c r="LF59" s="63">
        <f t="shared" si="3486"/>
        <v>0</v>
      </c>
      <c r="LG59" s="63">
        <f t="shared" si="3486"/>
        <v>0</v>
      </c>
      <c r="LH59" s="63">
        <f t="shared" si="3486"/>
        <v>18.62</v>
      </c>
      <c r="LI59" s="63">
        <f t="shared" si="3486"/>
        <v>13.965</v>
      </c>
      <c r="LJ59" s="63">
        <f t="shared" si="3486"/>
        <v>6.8599999999999994</v>
      </c>
      <c r="LK59" s="3">
        <f t="shared" si="131"/>
        <v>-7.25</v>
      </c>
      <c r="LL59" s="3">
        <f t="shared" si="132"/>
        <v>-98077.419999999955</v>
      </c>
      <c r="LM59" s="63">
        <f>план!BI58</f>
        <v>0</v>
      </c>
      <c r="LN59" s="63">
        <f>план!BJ58</f>
        <v>0</v>
      </c>
      <c r="LO59" s="63">
        <f t="shared" ref="LO59:LP59" si="3522">SUM(LO60:LO61)</f>
        <v>0</v>
      </c>
      <c r="LP59" s="63">
        <f t="shared" si="3522"/>
        <v>0</v>
      </c>
      <c r="LQ59" s="63"/>
      <c r="LR59" s="63"/>
      <c r="LS59" s="63"/>
      <c r="LT59" s="63"/>
      <c r="LU59" s="63">
        <f t="shared" ref="LU59:LW59" si="3523">SUM(LU60:LU61)</f>
        <v>0</v>
      </c>
      <c r="LV59" s="63">
        <f t="shared" si="3523"/>
        <v>0</v>
      </c>
      <c r="LW59" s="63">
        <f t="shared" si="3523"/>
        <v>0</v>
      </c>
      <c r="LX59" s="3">
        <f t="shared" si="133"/>
        <v>0</v>
      </c>
      <c r="LY59" s="3">
        <f t="shared" si="134"/>
        <v>0</v>
      </c>
      <c r="LZ59" s="63">
        <f>план!BK58</f>
        <v>140</v>
      </c>
      <c r="MA59" s="63">
        <f>план!BL58</f>
        <v>1893908.7999999998</v>
      </c>
      <c r="MB59" s="63">
        <f t="shared" ref="MB59:MC59" si="3524">SUM(MB60:MB61)</f>
        <v>105</v>
      </c>
      <c r="MC59" s="63">
        <f t="shared" si="3524"/>
        <v>1420431.5999999999</v>
      </c>
      <c r="MD59" s="63">
        <f t="shared" si="3486"/>
        <v>92</v>
      </c>
      <c r="ME59" s="63">
        <f t="shared" si="3486"/>
        <v>1244568.6400000004</v>
      </c>
      <c r="MF59" s="63">
        <f t="shared" si="3486"/>
        <v>0</v>
      </c>
      <c r="MG59" s="63">
        <f t="shared" si="3486"/>
        <v>0</v>
      </c>
      <c r="MH59" s="63">
        <f t="shared" si="3486"/>
        <v>137.19999999999999</v>
      </c>
      <c r="MI59" s="63">
        <f t="shared" si="3486"/>
        <v>102.89999999999999</v>
      </c>
      <c r="MJ59" s="63">
        <f t="shared" si="3486"/>
        <v>90.16</v>
      </c>
      <c r="MK59" s="3">
        <f t="shared" si="135"/>
        <v>-13</v>
      </c>
      <c r="ML59" s="3">
        <f t="shared" si="136"/>
        <v>-175862.9599999995</v>
      </c>
      <c r="MM59" s="63">
        <f>план!BM58</f>
        <v>57</v>
      </c>
      <c r="MN59" s="63">
        <f>план!BN58</f>
        <v>771091.44</v>
      </c>
      <c r="MO59" s="63">
        <f t="shared" ref="MO59:MP59" si="3525">SUM(MO60:MO61)</f>
        <v>42.75</v>
      </c>
      <c r="MP59" s="63">
        <f t="shared" si="3525"/>
        <v>578318.57999999996</v>
      </c>
      <c r="MQ59" s="63">
        <f t="shared" si="3486"/>
        <v>39</v>
      </c>
      <c r="MR59" s="63">
        <f t="shared" si="3486"/>
        <v>527588.87999999989</v>
      </c>
      <c r="MS59" s="63">
        <f t="shared" si="3486"/>
        <v>0</v>
      </c>
      <c r="MT59" s="63">
        <f t="shared" si="3486"/>
        <v>0</v>
      </c>
      <c r="MU59" s="63">
        <f t="shared" ref="MU59:MW59" si="3526">SUM(MU60:MU61)</f>
        <v>55.86</v>
      </c>
      <c r="MV59" s="63">
        <f t="shared" si="3526"/>
        <v>41.894999999999996</v>
      </c>
      <c r="MW59" s="63">
        <f t="shared" si="3526"/>
        <v>38.22</v>
      </c>
      <c r="MX59" s="3">
        <f t="shared" si="137"/>
        <v>-3.75</v>
      </c>
      <c r="MY59" s="3">
        <f t="shared" si="138"/>
        <v>-50729.70000000007</v>
      </c>
      <c r="MZ59" s="63">
        <f>план!BO58</f>
        <v>19</v>
      </c>
      <c r="NA59" s="63">
        <f>план!BP58</f>
        <v>257030.47999999995</v>
      </c>
      <c r="NB59" s="63">
        <f t="shared" ref="NB59:NC59" si="3527">SUM(NB60:NB61)</f>
        <v>14.25</v>
      </c>
      <c r="NC59" s="63">
        <f t="shared" si="3527"/>
        <v>192772.85999999996</v>
      </c>
      <c r="ND59" s="63">
        <f t="shared" si="3486"/>
        <v>20</v>
      </c>
      <c r="NE59" s="63">
        <f t="shared" si="3486"/>
        <v>270558.40000000002</v>
      </c>
      <c r="NF59" s="63">
        <f t="shared" si="3486"/>
        <v>0</v>
      </c>
      <c r="NG59" s="63">
        <f t="shared" si="3486"/>
        <v>0</v>
      </c>
      <c r="NH59" s="63">
        <f t="shared" si="3486"/>
        <v>18.62</v>
      </c>
      <c r="NI59" s="63">
        <f t="shared" si="3486"/>
        <v>13.965</v>
      </c>
      <c r="NJ59" s="63">
        <f t="shared" si="3486"/>
        <v>19.600000000000001</v>
      </c>
      <c r="NK59" s="3">
        <f t="shared" si="139"/>
        <v>5.75</v>
      </c>
      <c r="NL59" s="3">
        <f t="shared" si="140"/>
        <v>77785.540000000066</v>
      </c>
      <c r="NM59" s="63">
        <f>план!BQ58</f>
        <v>100</v>
      </c>
      <c r="NN59" s="63">
        <f>план!BR58</f>
        <v>1352792</v>
      </c>
      <c r="NO59" s="63">
        <f t="shared" ref="NO59:NP59" si="3528">SUM(NO60:NO61)</f>
        <v>75</v>
      </c>
      <c r="NP59" s="63">
        <f t="shared" si="3528"/>
        <v>1014594</v>
      </c>
      <c r="NQ59" s="63">
        <f t="shared" si="3486"/>
        <v>71</v>
      </c>
      <c r="NR59" s="63">
        <f t="shared" si="3486"/>
        <v>960482.32000000053</v>
      </c>
      <c r="NS59" s="63">
        <f t="shared" si="3486"/>
        <v>0</v>
      </c>
      <c r="NT59" s="63">
        <f t="shared" si="3486"/>
        <v>0</v>
      </c>
      <c r="NU59" s="63">
        <f t="shared" ref="NU59:NW59" si="3529">SUM(NU60:NU61)</f>
        <v>98</v>
      </c>
      <c r="NV59" s="63">
        <f t="shared" si="3529"/>
        <v>73.5</v>
      </c>
      <c r="NW59" s="63">
        <f t="shared" si="3529"/>
        <v>69.58</v>
      </c>
      <c r="NX59" s="3">
        <f t="shared" si="141"/>
        <v>-4</v>
      </c>
      <c r="NY59" s="3">
        <f t="shared" si="142"/>
        <v>-54111.679999999469</v>
      </c>
      <c r="NZ59" s="63">
        <f>план!BS58</f>
        <v>10</v>
      </c>
      <c r="OA59" s="63">
        <f>план!BT58</f>
        <v>135279.19999999998</v>
      </c>
      <c r="OB59" s="63">
        <f t="shared" ref="OB59:OC59" si="3530">SUM(OB60:OB61)</f>
        <v>7.5</v>
      </c>
      <c r="OC59" s="63">
        <f t="shared" si="3530"/>
        <v>101459.39999999998</v>
      </c>
      <c r="OD59" s="63">
        <f t="shared" si="3486"/>
        <v>2</v>
      </c>
      <c r="OE59" s="63">
        <f t="shared" si="3486"/>
        <v>27055.84</v>
      </c>
      <c r="OF59" s="63">
        <f t="shared" si="3486"/>
        <v>0</v>
      </c>
      <c r="OG59" s="63">
        <f t="shared" si="3486"/>
        <v>0</v>
      </c>
      <c r="OH59" s="63">
        <f t="shared" si="3486"/>
        <v>9.8000000000000007</v>
      </c>
      <c r="OI59" s="63">
        <f t="shared" si="3486"/>
        <v>7.35</v>
      </c>
      <c r="OJ59" s="63">
        <f t="shared" si="3486"/>
        <v>1.96</v>
      </c>
      <c r="OK59" s="3">
        <f t="shared" si="143"/>
        <v>-5.5</v>
      </c>
      <c r="OL59" s="3">
        <f t="shared" si="144"/>
        <v>-74403.559999999983</v>
      </c>
      <c r="OM59" s="63">
        <f>план!BU58</f>
        <v>7</v>
      </c>
      <c r="ON59" s="63">
        <f>план!BV58</f>
        <v>94695.44</v>
      </c>
      <c r="OO59" s="63">
        <f t="shared" ref="OO59:OP59" si="3531">SUM(OO60:OO61)</f>
        <v>5.25</v>
      </c>
      <c r="OP59" s="63">
        <f t="shared" si="3531"/>
        <v>71021.58</v>
      </c>
      <c r="OQ59" s="63">
        <f t="shared" si="3486"/>
        <v>7</v>
      </c>
      <c r="OR59" s="63">
        <f t="shared" si="3486"/>
        <v>94695.44</v>
      </c>
      <c r="OS59" s="63">
        <f t="shared" si="3486"/>
        <v>0</v>
      </c>
      <c r="OT59" s="63">
        <f t="shared" si="3486"/>
        <v>0</v>
      </c>
      <c r="OU59" s="63">
        <f t="shared" ref="OU59:OW59" si="3532">SUM(OU60:OU61)</f>
        <v>6.8599999999999994</v>
      </c>
      <c r="OV59" s="63">
        <f t="shared" si="3532"/>
        <v>5.1449999999999996</v>
      </c>
      <c r="OW59" s="63">
        <f t="shared" si="3532"/>
        <v>6.8599999999999994</v>
      </c>
      <c r="OX59" s="3">
        <f t="shared" si="145"/>
        <v>1.75</v>
      </c>
      <c r="OY59" s="3">
        <f t="shared" si="146"/>
        <v>23673.86</v>
      </c>
      <c r="OZ59" s="63">
        <f>план!BW58</f>
        <v>143</v>
      </c>
      <c r="PA59" s="63">
        <f>план!BX58</f>
        <v>2321391.0719999997</v>
      </c>
      <c r="PB59" s="63">
        <f t="shared" ref="PB59:PC59" si="3533">SUM(PB60:PB61)</f>
        <v>107.25</v>
      </c>
      <c r="PC59" s="63">
        <f t="shared" si="3533"/>
        <v>1741043.3039999998</v>
      </c>
      <c r="PD59" s="63">
        <f t="shared" si="3486"/>
        <v>81</v>
      </c>
      <c r="PE59" s="63">
        <f t="shared" si="3486"/>
        <v>1316102.2</v>
      </c>
      <c r="PF59" s="63">
        <f t="shared" si="3486"/>
        <v>0</v>
      </c>
      <c r="PG59" s="63">
        <f t="shared" si="3486"/>
        <v>0</v>
      </c>
      <c r="PH59" s="63">
        <f t="shared" si="3486"/>
        <v>140.13999999999999</v>
      </c>
      <c r="PI59" s="63">
        <f t="shared" si="3486"/>
        <v>105.105</v>
      </c>
      <c r="PJ59" s="63">
        <f t="shared" si="3486"/>
        <v>79.38</v>
      </c>
      <c r="PK59" s="3">
        <f t="shared" si="147"/>
        <v>-26.25</v>
      </c>
      <c r="PL59" s="3">
        <f t="shared" si="148"/>
        <v>-424941.10399999982</v>
      </c>
      <c r="PM59" s="63">
        <f>план!BY58</f>
        <v>0</v>
      </c>
      <c r="PN59" s="63">
        <f>план!BZ58</f>
        <v>0</v>
      </c>
      <c r="PO59" s="63">
        <f t="shared" ref="PO59:AEM59" si="3534">SUM(PO60:PO61)</f>
        <v>0</v>
      </c>
      <c r="PP59" s="63">
        <f t="shared" si="3534"/>
        <v>0</v>
      </c>
      <c r="PQ59" s="63">
        <f t="shared" si="3534"/>
        <v>0</v>
      </c>
      <c r="PR59" s="63">
        <f t="shared" si="3534"/>
        <v>0</v>
      </c>
      <c r="PS59" s="63">
        <f t="shared" si="3534"/>
        <v>0</v>
      </c>
      <c r="PT59" s="63">
        <f t="shared" si="3534"/>
        <v>0</v>
      </c>
      <c r="PU59" s="63">
        <f t="shared" ref="PU59:PW59" si="3535">SUM(PU60:PU61)</f>
        <v>0</v>
      </c>
      <c r="PV59" s="63">
        <f t="shared" si="3535"/>
        <v>0</v>
      </c>
      <c r="PW59" s="63">
        <f t="shared" si="3535"/>
        <v>0</v>
      </c>
      <c r="PX59" s="3">
        <f t="shared" si="149"/>
        <v>0</v>
      </c>
      <c r="PY59" s="3">
        <f t="shared" si="150"/>
        <v>0</v>
      </c>
      <c r="PZ59" s="63">
        <f>план!CA58</f>
        <v>0</v>
      </c>
      <c r="QA59" s="63">
        <f>план!CB58</f>
        <v>0</v>
      </c>
      <c r="QB59" s="63">
        <f t="shared" si="3534"/>
        <v>0</v>
      </c>
      <c r="QC59" s="63">
        <f t="shared" si="3534"/>
        <v>0</v>
      </c>
      <c r="QD59" s="63">
        <f t="shared" si="3534"/>
        <v>0</v>
      </c>
      <c r="QE59" s="63">
        <f t="shared" si="3534"/>
        <v>0</v>
      </c>
      <c r="QF59" s="63">
        <f t="shared" si="3534"/>
        <v>0</v>
      </c>
      <c r="QG59" s="63">
        <f t="shared" si="3534"/>
        <v>0</v>
      </c>
      <c r="QH59" s="63">
        <f t="shared" ref="QH59:QJ59" si="3536">SUM(QH60:QH61)</f>
        <v>0</v>
      </c>
      <c r="QI59" s="63">
        <f t="shared" si="3536"/>
        <v>0</v>
      </c>
      <c r="QJ59" s="63">
        <f t="shared" si="3536"/>
        <v>0</v>
      </c>
      <c r="QK59" s="3">
        <f t="shared" si="151"/>
        <v>0</v>
      </c>
      <c r="QL59" s="3">
        <f t="shared" si="152"/>
        <v>0</v>
      </c>
      <c r="QM59" s="63">
        <f>план!CC58</f>
        <v>33</v>
      </c>
      <c r="QN59" s="63">
        <f>план!CD58</f>
        <v>446421.36</v>
      </c>
      <c r="QO59" s="63">
        <f t="shared" si="3534"/>
        <v>24.75</v>
      </c>
      <c r="QP59" s="63">
        <f t="shared" si="3534"/>
        <v>334816.02</v>
      </c>
      <c r="QQ59" s="63">
        <f t="shared" si="3534"/>
        <v>36</v>
      </c>
      <c r="QR59" s="63">
        <f t="shared" si="3534"/>
        <v>487005.12000000011</v>
      </c>
      <c r="QS59" s="63">
        <f t="shared" si="3534"/>
        <v>0</v>
      </c>
      <c r="QT59" s="63">
        <f t="shared" si="3534"/>
        <v>0</v>
      </c>
      <c r="QU59" s="63">
        <f t="shared" ref="QU59:QW59" si="3537">SUM(QU60:QU61)</f>
        <v>32.339999999999996</v>
      </c>
      <c r="QV59" s="63">
        <f t="shared" si="3537"/>
        <v>24.254999999999999</v>
      </c>
      <c r="QW59" s="63">
        <f t="shared" si="3537"/>
        <v>35.28</v>
      </c>
      <c r="QX59" s="3">
        <f t="shared" si="153"/>
        <v>11.25</v>
      </c>
      <c r="QY59" s="3">
        <f t="shared" si="154"/>
        <v>152189.10000000009</v>
      </c>
      <c r="QZ59" s="63">
        <f>план!CE58</f>
        <v>15</v>
      </c>
      <c r="RA59" s="63">
        <f>план!CF58</f>
        <v>243502.56</v>
      </c>
      <c r="RB59" s="63">
        <f t="shared" si="3534"/>
        <v>11.25</v>
      </c>
      <c r="RC59" s="63">
        <f t="shared" si="3534"/>
        <v>182626.92</v>
      </c>
      <c r="RD59" s="63">
        <f t="shared" si="3534"/>
        <v>15</v>
      </c>
      <c r="RE59" s="63">
        <f t="shared" si="3534"/>
        <v>243502.5</v>
      </c>
      <c r="RF59" s="63">
        <f t="shared" si="3534"/>
        <v>0</v>
      </c>
      <c r="RG59" s="63">
        <f t="shared" si="3534"/>
        <v>0</v>
      </c>
      <c r="RH59" s="63">
        <f t="shared" ref="RH59:RJ59" si="3538">SUM(RH60:RH61)</f>
        <v>14.7</v>
      </c>
      <c r="RI59" s="63">
        <f t="shared" si="3538"/>
        <v>11.025</v>
      </c>
      <c r="RJ59" s="63">
        <f t="shared" si="3538"/>
        <v>14.7</v>
      </c>
      <c r="RK59" s="3">
        <f t="shared" si="155"/>
        <v>3.75</v>
      </c>
      <c r="RL59" s="3">
        <f t="shared" si="156"/>
        <v>60875.579999999987</v>
      </c>
      <c r="RM59" s="63">
        <f>план!CG58</f>
        <v>3</v>
      </c>
      <c r="RN59" s="63">
        <f>план!CH58</f>
        <v>48700.511999999995</v>
      </c>
      <c r="RO59" s="63">
        <f t="shared" si="3534"/>
        <v>2.25</v>
      </c>
      <c r="RP59" s="63">
        <f t="shared" si="3534"/>
        <v>36525.383999999998</v>
      </c>
      <c r="RQ59" s="63">
        <f t="shared" si="3534"/>
        <v>1</v>
      </c>
      <c r="RR59" s="63">
        <f t="shared" si="3534"/>
        <v>16233.5</v>
      </c>
      <c r="RS59" s="63">
        <f t="shared" si="3534"/>
        <v>0</v>
      </c>
      <c r="RT59" s="63">
        <f t="shared" si="3534"/>
        <v>0</v>
      </c>
      <c r="RU59" s="63">
        <f t="shared" ref="RU59:RW59" si="3539">SUM(RU60:RU61)</f>
        <v>2.94</v>
      </c>
      <c r="RV59" s="63">
        <f t="shared" si="3539"/>
        <v>2.2050000000000001</v>
      </c>
      <c r="RW59" s="63">
        <f t="shared" si="3539"/>
        <v>0.98</v>
      </c>
      <c r="RX59" s="3">
        <f t="shared" si="157"/>
        <v>-1.25</v>
      </c>
      <c r="RY59" s="3">
        <f t="shared" si="158"/>
        <v>-20291.883999999998</v>
      </c>
      <c r="RZ59" s="63">
        <f>план!CI58</f>
        <v>28</v>
      </c>
      <c r="SA59" s="63">
        <f>план!CJ58</f>
        <v>378781.76</v>
      </c>
      <c r="SB59" s="63">
        <f t="shared" si="3534"/>
        <v>21</v>
      </c>
      <c r="SC59" s="63">
        <f t="shared" si="3534"/>
        <v>284086.32</v>
      </c>
      <c r="SD59" s="63">
        <f t="shared" si="3534"/>
        <v>19</v>
      </c>
      <c r="SE59" s="63">
        <f t="shared" si="3534"/>
        <v>257030.48000000004</v>
      </c>
      <c r="SF59" s="63">
        <f t="shared" si="3534"/>
        <v>0</v>
      </c>
      <c r="SG59" s="63">
        <f t="shared" si="3534"/>
        <v>0</v>
      </c>
      <c r="SH59" s="63">
        <f t="shared" ref="SH59:SJ59" si="3540">SUM(SH60:SH61)</f>
        <v>27.439999999999998</v>
      </c>
      <c r="SI59" s="63">
        <f t="shared" si="3540"/>
        <v>20.58</v>
      </c>
      <c r="SJ59" s="63">
        <f t="shared" si="3540"/>
        <v>18.62</v>
      </c>
      <c r="SK59" s="3">
        <f t="shared" si="159"/>
        <v>-2</v>
      </c>
      <c r="SL59" s="3">
        <f t="shared" si="160"/>
        <v>-27055.839999999967</v>
      </c>
      <c r="SM59" s="63">
        <f>план!CK58</f>
        <v>131</v>
      </c>
      <c r="SN59" s="63">
        <f>план!CL58</f>
        <v>1772157.52</v>
      </c>
      <c r="SO59" s="63">
        <f t="shared" si="3534"/>
        <v>98.25</v>
      </c>
      <c r="SP59" s="63">
        <f t="shared" si="3534"/>
        <v>1329118.1400000001</v>
      </c>
      <c r="SQ59" s="63">
        <f t="shared" si="3534"/>
        <v>94</v>
      </c>
      <c r="SR59" s="63">
        <f t="shared" si="3534"/>
        <v>1271624.4800000002</v>
      </c>
      <c r="SS59" s="63">
        <f t="shared" si="3534"/>
        <v>0</v>
      </c>
      <c r="ST59" s="63">
        <f t="shared" si="3534"/>
        <v>0</v>
      </c>
      <c r="SU59" s="63">
        <f t="shared" ref="SU59:SW59" si="3541">SUM(SU60:SU61)</f>
        <v>128.38</v>
      </c>
      <c r="SV59" s="63">
        <f t="shared" si="3541"/>
        <v>96.284999999999997</v>
      </c>
      <c r="SW59" s="63">
        <f t="shared" si="3541"/>
        <v>92.12</v>
      </c>
      <c r="SX59" s="3">
        <f t="shared" si="161"/>
        <v>-4.25</v>
      </c>
      <c r="SY59" s="3">
        <f t="shared" si="162"/>
        <v>-57493.659999999916</v>
      </c>
      <c r="SZ59" s="63">
        <f>план!CM58</f>
        <v>0</v>
      </c>
      <c r="TA59" s="63">
        <f>план!CN58</f>
        <v>0</v>
      </c>
      <c r="TB59" s="63">
        <f t="shared" si="3534"/>
        <v>0</v>
      </c>
      <c r="TC59" s="63">
        <f t="shared" si="3534"/>
        <v>0</v>
      </c>
      <c r="TD59" s="63">
        <f t="shared" si="3534"/>
        <v>0</v>
      </c>
      <c r="TE59" s="63">
        <f t="shared" si="3534"/>
        <v>0</v>
      </c>
      <c r="TF59" s="63">
        <f t="shared" si="3534"/>
        <v>0</v>
      </c>
      <c r="TG59" s="63">
        <f t="shared" si="3534"/>
        <v>0</v>
      </c>
      <c r="TH59" s="63">
        <f t="shared" ref="TH59:TJ59" si="3542">SUM(TH60:TH61)</f>
        <v>0</v>
      </c>
      <c r="TI59" s="63">
        <f t="shared" si="3542"/>
        <v>0</v>
      </c>
      <c r="TJ59" s="63">
        <f t="shared" si="3542"/>
        <v>0</v>
      </c>
      <c r="TK59" s="3">
        <f t="shared" si="163"/>
        <v>0</v>
      </c>
      <c r="TL59" s="3">
        <f t="shared" si="164"/>
        <v>0</v>
      </c>
      <c r="TM59" s="63">
        <f>план!CO58</f>
        <v>13</v>
      </c>
      <c r="TN59" s="63">
        <f>план!CP58</f>
        <v>175862.96</v>
      </c>
      <c r="TO59" s="63">
        <f t="shared" si="3534"/>
        <v>9.75</v>
      </c>
      <c r="TP59" s="63">
        <f t="shared" si="3534"/>
        <v>131897.22</v>
      </c>
      <c r="TQ59" s="63">
        <f t="shared" si="3534"/>
        <v>17</v>
      </c>
      <c r="TR59" s="63">
        <f t="shared" si="3534"/>
        <v>229974.6400000001</v>
      </c>
      <c r="TS59" s="63">
        <f t="shared" si="3534"/>
        <v>1</v>
      </c>
      <c r="TT59" s="63">
        <f t="shared" si="3534"/>
        <v>13527.92</v>
      </c>
      <c r="TU59" s="63">
        <f t="shared" ref="TU59:TW59" si="3543">SUM(TU60:TU61)</f>
        <v>12.74</v>
      </c>
      <c r="TV59" s="63">
        <f t="shared" si="3543"/>
        <v>9.5549999999999997</v>
      </c>
      <c r="TW59" s="63">
        <f t="shared" si="3543"/>
        <v>16.66</v>
      </c>
      <c r="TX59" s="3">
        <f t="shared" si="165"/>
        <v>7.25</v>
      </c>
      <c r="TY59" s="3">
        <f t="shared" si="166"/>
        <v>98077.4200000001</v>
      </c>
      <c r="TZ59" s="63">
        <f>план!CQ58</f>
        <v>16</v>
      </c>
      <c r="UA59" s="63">
        <f>план!CR58</f>
        <v>216446.71999999997</v>
      </c>
      <c r="UB59" s="63">
        <f t="shared" si="3534"/>
        <v>12</v>
      </c>
      <c r="UC59" s="63">
        <f t="shared" si="3534"/>
        <v>162335.03999999998</v>
      </c>
      <c r="UD59" s="63">
        <f t="shared" si="3534"/>
        <v>13</v>
      </c>
      <c r="UE59" s="63">
        <f t="shared" si="3534"/>
        <v>175862.96000000005</v>
      </c>
      <c r="UF59" s="63">
        <f t="shared" si="3534"/>
        <v>0</v>
      </c>
      <c r="UG59" s="63">
        <f t="shared" si="3534"/>
        <v>0</v>
      </c>
      <c r="UH59" s="63">
        <f t="shared" ref="UH59:UJ59" si="3544">SUM(UH60:UH61)</f>
        <v>15.68</v>
      </c>
      <c r="UI59" s="63">
        <f t="shared" si="3544"/>
        <v>11.76</v>
      </c>
      <c r="UJ59" s="63">
        <f t="shared" si="3544"/>
        <v>12.74</v>
      </c>
      <c r="UK59" s="3">
        <f t="shared" si="167"/>
        <v>1</v>
      </c>
      <c r="UL59" s="3">
        <f t="shared" si="168"/>
        <v>13527.920000000071</v>
      </c>
      <c r="UM59" s="63">
        <f>план!CS58</f>
        <v>27</v>
      </c>
      <c r="UN59" s="63">
        <f>план!CT58</f>
        <v>365253.83999999997</v>
      </c>
      <c r="UO59" s="63">
        <f t="shared" si="3534"/>
        <v>20.25</v>
      </c>
      <c r="UP59" s="63">
        <f t="shared" si="3534"/>
        <v>273940.37999999995</v>
      </c>
      <c r="UQ59" s="63">
        <f t="shared" si="3534"/>
        <v>17</v>
      </c>
      <c r="UR59" s="63">
        <f t="shared" si="3534"/>
        <v>229974.64000000004</v>
      </c>
      <c r="US59" s="63">
        <f t="shared" si="3534"/>
        <v>0</v>
      </c>
      <c r="UT59" s="63">
        <f t="shared" si="3534"/>
        <v>0</v>
      </c>
      <c r="UU59" s="63">
        <f t="shared" ref="UU59:UW59" si="3545">SUM(UU60:UU61)</f>
        <v>26.46</v>
      </c>
      <c r="UV59" s="63">
        <f t="shared" si="3545"/>
        <v>19.844999999999999</v>
      </c>
      <c r="UW59" s="63">
        <f t="shared" si="3545"/>
        <v>16.66</v>
      </c>
      <c r="UX59" s="3">
        <f t="shared" si="169"/>
        <v>-3.25</v>
      </c>
      <c r="UY59" s="3">
        <f t="shared" si="170"/>
        <v>-43965.739999999903</v>
      </c>
      <c r="UZ59" s="63">
        <f>план!CU58</f>
        <v>200</v>
      </c>
      <c r="VA59" s="63">
        <f>план!CV58</f>
        <v>2705584</v>
      </c>
      <c r="VB59" s="63">
        <f t="shared" si="3534"/>
        <v>150</v>
      </c>
      <c r="VC59" s="63">
        <f t="shared" si="3534"/>
        <v>2029188</v>
      </c>
      <c r="VD59" s="63">
        <f t="shared" si="3534"/>
        <v>149</v>
      </c>
      <c r="VE59" s="63">
        <f t="shared" si="3534"/>
        <v>2015660.0799999994</v>
      </c>
      <c r="VF59" s="63">
        <f t="shared" si="3534"/>
        <v>0</v>
      </c>
      <c r="VG59" s="63">
        <f t="shared" si="3534"/>
        <v>0</v>
      </c>
      <c r="VH59" s="63">
        <f t="shared" ref="VH59:VJ59" si="3546">SUM(VH60:VH61)</f>
        <v>196</v>
      </c>
      <c r="VI59" s="63">
        <f t="shared" si="3546"/>
        <v>147</v>
      </c>
      <c r="VJ59" s="63">
        <f t="shared" si="3546"/>
        <v>146.02000000000001</v>
      </c>
      <c r="VK59" s="3">
        <f t="shared" si="171"/>
        <v>-1</v>
      </c>
      <c r="VL59" s="3">
        <f t="shared" si="172"/>
        <v>-13527.920000000624</v>
      </c>
      <c r="VM59" s="63">
        <f>план!CW58</f>
        <v>100</v>
      </c>
      <c r="VN59" s="63">
        <f>план!CX58</f>
        <v>1352792</v>
      </c>
      <c r="VO59" s="63">
        <f t="shared" si="3534"/>
        <v>75</v>
      </c>
      <c r="VP59" s="63">
        <f t="shared" si="3534"/>
        <v>1014594</v>
      </c>
      <c r="VQ59" s="63">
        <f t="shared" si="3534"/>
        <v>94</v>
      </c>
      <c r="VR59" s="63">
        <f t="shared" si="3534"/>
        <v>1271624.4799999997</v>
      </c>
      <c r="VS59" s="63">
        <f t="shared" si="3534"/>
        <v>0</v>
      </c>
      <c r="VT59" s="63">
        <f t="shared" si="3534"/>
        <v>0</v>
      </c>
      <c r="VU59" s="63">
        <f t="shared" ref="VU59:VW59" si="3547">SUM(VU60:VU61)</f>
        <v>98</v>
      </c>
      <c r="VV59" s="63">
        <f t="shared" si="3547"/>
        <v>73.5</v>
      </c>
      <c r="VW59" s="63">
        <f t="shared" si="3547"/>
        <v>92.12</v>
      </c>
      <c r="VX59" s="3">
        <f t="shared" si="173"/>
        <v>19</v>
      </c>
      <c r="VY59" s="3">
        <f t="shared" si="174"/>
        <v>257030.47999999975</v>
      </c>
      <c r="VZ59" s="63">
        <f>план!CY58</f>
        <v>1</v>
      </c>
      <c r="WA59" s="63">
        <f>план!CZ58</f>
        <v>13527.919999999998</v>
      </c>
      <c r="WB59" s="63">
        <f t="shared" si="3534"/>
        <v>0.75</v>
      </c>
      <c r="WC59" s="63">
        <f t="shared" si="3534"/>
        <v>10145.939999999999</v>
      </c>
      <c r="WD59" s="63">
        <f t="shared" si="3534"/>
        <v>2</v>
      </c>
      <c r="WE59" s="63">
        <f t="shared" si="3534"/>
        <v>27055.84</v>
      </c>
      <c r="WF59" s="63">
        <f t="shared" si="3534"/>
        <v>0</v>
      </c>
      <c r="WG59" s="63">
        <f t="shared" si="3534"/>
        <v>0</v>
      </c>
      <c r="WH59" s="63">
        <f t="shared" ref="WH59:WJ59" si="3548">SUM(WH60:WH61)</f>
        <v>0.98</v>
      </c>
      <c r="WI59" s="63">
        <f t="shared" si="3548"/>
        <v>0.73499999999999999</v>
      </c>
      <c r="WJ59" s="63">
        <f t="shared" si="3548"/>
        <v>1.96</v>
      </c>
      <c r="WK59" s="3">
        <f t="shared" si="175"/>
        <v>1.25</v>
      </c>
      <c r="WL59" s="3">
        <f t="shared" si="176"/>
        <v>16909.900000000001</v>
      </c>
      <c r="WM59" s="63">
        <f>план!DA58</f>
        <v>65</v>
      </c>
      <c r="WN59" s="63">
        <f>план!DB58</f>
        <v>1055177.76</v>
      </c>
      <c r="WO59" s="63">
        <f t="shared" si="3534"/>
        <v>48.75</v>
      </c>
      <c r="WP59" s="63">
        <f t="shared" si="3534"/>
        <v>791383.32</v>
      </c>
      <c r="WQ59" s="63">
        <f t="shared" si="3534"/>
        <v>29</v>
      </c>
      <c r="WR59" s="63">
        <f t="shared" si="3534"/>
        <v>470771.5</v>
      </c>
      <c r="WS59" s="63">
        <f t="shared" si="3534"/>
        <v>0</v>
      </c>
      <c r="WT59" s="63">
        <f t="shared" si="3534"/>
        <v>0</v>
      </c>
      <c r="WU59" s="63">
        <f t="shared" ref="WU59:WW59" si="3549">SUM(WU60:WU61)</f>
        <v>63.699999999999996</v>
      </c>
      <c r="WV59" s="63">
        <f t="shared" si="3549"/>
        <v>47.774999999999999</v>
      </c>
      <c r="WW59" s="63">
        <f t="shared" si="3549"/>
        <v>28.419999999999998</v>
      </c>
      <c r="WX59" s="3">
        <f t="shared" si="177"/>
        <v>-19.75</v>
      </c>
      <c r="WY59" s="3">
        <f t="shared" si="178"/>
        <v>-320611.81999999995</v>
      </c>
      <c r="WZ59" s="63">
        <f>план!DC58</f>
        <v>28</v>
      </c>
      <c r="XA59" s="63">
        <f>план!DD58</f>
        <v>454538.11200000002</v>
      </c>
      <c r="XB59" s="63">
        <f t="shared" si="3534"/>
        <v>21</v>
      </c>
      <c r="XC59" s="63">
        <f t="shared" si="3534"/>
        <v>340903.58399999997</v>
      </c>
      <c r="XD59" s="63">
        <f t="shared" si="3534"/>
        <v>6</v>
      </c>
      <c r="XE59" s="63">
        <f t="shared" si="3534"/>
        <v>97401</v>
      </c>
      <c r="XF59" s="63">
        <f t="shared" si="3534"/>
        <v>0</v>
      </c>
      <c r="XG59" s="63">
        <f t="shared" si="3534"/>
        <v>0</v>
      </c>
      <c r="XH59" s="63">
        <f t="shared" ref="XH59:XJ59" si="3550">SUM(XH60:XH61)</f>
        <v>27.439999999999998</v>
      </c>
      <c r="XI59" s="63">
        <f t="shared" si="3550"/>
        <v>20.58</v>
      </c>
      <c r="XJ59" s="63">
        <f t="shared" si="3550"/>
        <v>5.88</v>
      </c>
      <c r="XK59" s="3">
        <f t="shared" si="179"/>
        <v>-15</v>
      </c>
      <c r="XL59" s="3">
        <f t="shared" si="180"/>
        <v>-243502.58399999997</v>
      </c>
      <c r="XM59" s="63">
        <f>план!DE58</f>
        <v>3</v>
      </c>
      <c r="XN59" s="63">
        <f>план!DF58</f>
        <v>40583.759999999995</v>
      </c>
      <c r="XO59" s="63">
        <f t="shared" si="3534"/>
        <v>2.25</v>
      </c>
      <c r="XP59" s="63">
        <f t="shared" si="3534"/>
        <v>30437.819999999996</v>
      </c>
      <c r="XQ59" s="63">
        <f t="shared" si="3534"/>
        <v>5</v>
      </c>
      <c r="XR59" s="63">
        <f t="shared" si="3534"/>
        <v>67639.600000000006</v>
      </c>
      <c r="XS59" s="63">
        <f t="shared" si="3534"/>
        <v>0</v>
      </c>
      <c r="XT59" s="63">
        <f t="shared" si="3534"/>
        <v>0</v>
      </c>
      <c r="XU59" s="63">
        <f t="shared" ref="XU59:XW59" si="3551">SUM(XU60:XU61)</f>
        <v>2.94</v>
      </c>
      <c r="XV59" s="63">
        <f t="shared" si="3551"/>
        <v>2.2050000000000001</v>
      </c>
      <c r="XW59" s="63">
        <f t="shared" si="3551"/>
        <v>4.9000000000000004</v>
      </c>
      <c r="XX59" s="3">
        <f t="shared" si="181"/>
        <v>2.75</v>
      </c>
      <c r="XY59" s="3">
        <f t="shared" si="182"/>
        <v>37201.780000000013</v>
      </c>
      <c r="XZ59" s="63">
        <f>план!DG58</f>
        <v>90</v>
      </c>
      <c r="YA59" s="63">
        <f>план!DH58</f>
        <v>1461015.3599999999</v>
      </c>
      <c r="YB59" s="63">
        <f t="shared" si="3534"/>
        <v>67.5</v>
      </c>
      <c r="YC59" s="63">
        <f t="shared" si="3534"/>
        <v>1095761.5199999998</v>
      </c>
      <c r="YD59" s="63">
        <f t="shared" si="3534"/>
        <v>16</v>
      </c>
      <c r="YE59" s="63">
        <f t="shared" si="3534"/>
        <v>259736</v>
      </c>
      <c r="YF59" s="63">
        <f t="shared" si="3534"/>
        <v>0</v>
      </c>
      <c r="YG59" s="63">
        <f t="shared" si="3534"/>
        <v>0</v>
      </c>
      <c r="YH59" s="63">
        <f t="shared" ref="YH59:YJ59" si="3552">SUM(YH60:YH61)</f>
        <v>88.2</v>
      </c>
      <c r="YI59" s="63">
        <f t="shared" si="3552"/>
        <v>66.150000000000006</v>
      </c>
      <c r="YJ59" s="63">
        <f t="shared" si="3552"/>
        <v>15.68</v>
      </c>
      <c r="YK59" s="3">
        <f t="shared" si="183"/>
        <v>-51.5</v>
      </c>
      <c r="YL59" s="3">
        <f t="shared" si="184"/>
        <v>-836025.51999999979</v>
      </c>
      <c r="YM59" s="63">
        <f>план!DI58</f>
        <v>20</v>
      </c>
      <c r="YN59" s="63">
        <f>план!DJ58</f>
        <v>324670.08000000002</v>
      </c>
      <c r="YO59" s="63">
        <f t="shared" si="3534"/>
        <v>15</v>
      </c>
      <c r="YP59" s="63">
        <f t="shared" si="3534"/>
        <v>243502.56</v>
      </c>
      <c r="YQ59" s="63">
        <f t="shared" si="3534"/>
        <v>15</v>
      </c>
      <c r="YR59" s="63">
        <f t="shared" si="3534"/>
        <v>243502.5</v>
      </c>
      <c r="YS59" s="63">
        <f t="shared" si="3534"/>
        <v>0</v>
      </c>
      <c r="YT59" s="63">
        <f t="shared" si="3534"/>
        <v>0</v>
      </c>
      <c r="YU59" s="63">
        <f t="shared" ref="YU59:YW59" si="3553">SUM(YU60:YU61)</f>
        <v>19.600000000000001</v>
      </c>
      <c r="YV59" s="63">
        <f t="shared" si="3553"/>
        <v>14.7</v>
      </c>
      <c r="YW59" s="63">
        <f t="shared" si="3553"/>
        <v>14.7</v>
      </c>
      <c r="YX59" s="3">
        <f t="shared" si="185"/>
        <v>0</v>
      </c>
      <c r="YY59" s="3">
        <f t="shared" si="186"/>
        <v>-5.9999999997671694E-2</v>
      </c>
      <c r="YZ59" s="63">
        <f>план!DK58</f>
        <v>195</v>
      </c>
      <c r="ZA59" s="63">
        <f>план!DL58</f>
        <v>3165533.28</v>
      </c>
      <c r="ZB59" s="63">
        <f t="shared" si="3534"/>
        <v>146.25</v>
      </c>
      <c r="ZC59" s="63">
        <f t="shared" si="3534"/>
        <v>2374149.96</v>
      </c>
      <c r="ZD59" s="63">
        <f t="shared" si="3534"/>
        <v>105</v>
      </c>
      <c r="ZE59" s="63">
        <f t="shared" si="3534"/>
        <v>1704517.5</v>
      </c>
      <c r="ZF59" s="63">
        <f t="shared" si="3534"/>
        <v>1</v>
      </c>
      <c r="ZG59" s="63">
        <f t="shared" si="3534"/>
        <v>16233.5</v>
      </c>
      <c r="ZH59" s="63">
        <f t="shared" ref="ZH59:ZJ59" si="3554">SUM(ZH60:ZH61)</f>
        <v>191.1</v>
      </c>
      <c r="ZI59" s="63">
        <f t="shared" si="3554"/>
        <v>143.32499999999999</v>
      </c>
      <c r="ZJ59" s="63">
        <f t="shared" si="3554"/>
        <v>102.89999999999999</v>
      </c>
      <c r="ZK59" s="3">
        <f t="shared" si="187"/>
        <v>-41.25</v>
      </c>
      <c r="ZL59" s="3">
        <f t="shared" si="188"/>
        <v>-669632.46</v>
      </c>
      <c r="ZM59" s="63">
        <f>план!DM58</f>
        <v>11</v>
      </c>
      <c r="ZN59" s="63">
        <f>план!DN58</f>
        <v>178568.54399999999</v>
      </c>
      <c r="ZO59" s="63">
        <f t="shared" si="3534"/>
        <v>8.25</v>
      </c>
      <c r="ZP59" s="63">
        <f t="shared" si="3534"/>
        <v>133926.408</v>
      </c>
      <c r="ZQ59" s="63">
        <f t="shared" si="3534"/>
        <v>33</v>
      </c>
      <c r="ZR59" s="63">
        <f t="shared" si="3534"/>
        <v>535705.5</v>
      </c>
      <c r="ZS59" s="63">
        <f t="shared" si="3534"/>
        <v>0</v>
      </c>
      <c r="ZT59" s="63">
        <f t="shared" si="3534"/>
        <v>0</v>
      </c>
      <c r="ZU59" s="63">
        <f t="shared" ref="ZU59:ZW59" si="3555">SUM(ZU60:ZU61)</f>
        <v>10.78</v>
      </c>
      <c r="ZV59" s="63">
        <f t="shared" si="3555"/>
        <v>8.0849999999999991</v>
      </c>
      <c r="ZW59" s="63">
        <f t="shared" si="3555"/>
        <v>32.339999999999996</v>
      </c>
      <c r="ZX59" s="3">
        <f t="shared" si="189"/>
        <v>24.75</v>
      </c>
      <c r="ZY59" s="3">
        <f t="shared" si="190"/>
        <v>401779.092</v>
      </c>
      <c r="ZZ59" s="63">
        <f>план!DO58</f>
        <v>50</v>
      </c>
      <c r="AAA59" s="63">
        <f>план!DP58</f>
        <v>676396</v>
      </c>
      <c r="AAB59" s="63">
        <f t="shared" si="3534"/>
        <v>37.5</v>
      </c>
      <c r="AAC59" s="63">
        <f t="shared" si="3534"/>
        <v>507297</v>
      </c>
      <c r="AAD59" s="63">
        <f t="shared" si="3534"/>
        <v>95</v>
      </c>
      <c r="AAE59" s="63">
        <f t="shared" si="3534"/>
        <v>1285152.4000000001</v>
      </c>
      <c r="AAF59" s="63">
        <f t="shared" si="3534"/>
        <v>0</v>
      </c>
      <c r="AAG59" s="63">
        <f t="shared" si="3534"/>
        <v>0</v>
      </c>
      <c r="AAH59" s="63">
        <f t="shared" ref="AAH59:AAJ59" si="3556">SUM(AAH60:AAH61)</f>
        <v>49</v>
      </c>
      <c r="AAI59" s="63">
        <f t="shared" si="3556"/>
        <v>36.75</v>
      </c>
      <c r="AAJ59" s="63">
        <f t="shared" si="3556"/>
        <v>93.1</v>
      </c>
      <c r="AAK59" s="3">
        <f t="shared" si="191"/>
        <v>57.5</v>
      </c>
      <c r="AAL59" s="3">
        <f t="shared" si="192"/>
        <v>777855.40000000014</v>
      </c>
      <c r="AAM59" s="63">
        <f>план!DQ58</f>
        <v>4</v>
      </c>
      <c r="AAN59" s="63">
        <f>план!DR58</f>
        <v>54111.679999999993</v>
      </c>
      <c r="AAO59" s="63">
        <f t="shared" si="3534"/>
        <v>3</v>
      </c>
      <c r="AAP59" s="63">
        <f t="shared" si="3534"/>
        <v>40583.759999999995</v>
      </c>
      <c r="AAQ59" s="63">
        <f t="shared" si="3534"/>
        <v>9</v>
      </c>
      <c r="AAR59" s="63">
        <f t="shared" si="3534"/>
        <v>121751.28</v>
      </c>
      <c r="AAS59" s="63">
        <f t="shared" si="3534"/>
        <v>0</v>
      </c>
      <c r="AAT59" s="63">
        <f t="shared" si="3534"/>
        <v>0</v>
      </c>
      <c r="AAU59" s="63">
        <f t="shared" ref="AAU59:AAW59" si="3557">SUM(AAU60:AAU61)</f>
        <v>3.92</v>
      </c>
      <c r="AAV59" s="63">
        <f t="shared" si="3557"/>
        <v>2.94</v>
      </c>
      <c r="AAW59" s="63">
        <f t="shared" si="3557"/>
        <v>8.82</v>
      </c>
      <c r="AAX59" s="3">
        <f t="shared" si="193"/>
        <v>6</v>
      </c>
      <c r="AAY59" s="3">
        <f t="shared" si="194"/>
        <v>81167.520000000004</v>
      </c>
      <c r="AAZ59" s="63">
        <f>план!DS58</f>
        <v>13</v>
      </c>
      <c r="ABA59" s="63">
        <f>план!DT58</f>
        <v>211035.552</v>
      </c>
      <c r="ABB59" s="63">
        <f t="shared" ref="ABB59:ABC59" si="3558">SUM(ABB60:ABB61)</f>
        <v>9.75</v>
      </c>
      <c r="ABC59" s="63">
        <f t="shared" si="3558"/>
        <v>158276.66399999999</v>
      </c>
      <c r="ABD59" s="63">
        <f t="shared" si="3534"/>
        <v>7</v>
      </c>
      <c r="ABE59" s="63">
        <f t="shared" si="3534"/>
        <v>113634.5</v>
      </c>
      <c r="ABF59" s="63">
        <f t="shared" si="3534"/>
        <v>0</v>
      </c>
      <c r="ABG59" s="63">
        <f t="shared" si="3534"/>
        <v>0</v>
      </c>
      <c r="ABH59" s="63">
        <f t="shared" ref="ABH59:ABJ59" si="3559">SUM(ABH60:ABH61)</f>
        <v>12.74</v>
      </c>
      <c r="ABI59" s="63">
        <f t="shared" si="3559"/>
        <v>9.5549999999999997</v>
      </c>
      <c r="ABJ59" s="63">
        <f t="shared" si="3559"/>
        <v>6.8599999999999994</v>
      </c>
      <c r="ABK59" s="3">
        <f t="shared" si="195"/>
        <v>-2.75</v>
      </c>
      <c r="ABL59" s="3">
        <f t="shared" si="196"/>
        <v>-44642.16399999999</v>
      </c>
      <c r="ABM59" s="63">
        <f>план!DU58</f>
        <v>9</v>
      </c>
      <c r="ABN59" s="63">
        <f>план!DV58</f>
        <v>146101.53599999999</v>
      </c>
      <c r="ABO59" s="63">
        <f t="shared" ref="ABO59:ABT59" si="3560">SUM(ABO60:ABO61)</f>
        <v>4.5</v>
      </c>
      <c r="ABP59" s="63">
        <f t="shared" si="3560"/>
        <v>109576.15199999999</v>
      </c>
      <c r="ABQ59" s="63">
        <f t="shared" si="3560"/>
        <v>2</v>
      </c>
      <c r="ABR59" s="63">
        <f t="shared" si="3560"/>
        <v>32467</v>
      </c>
      <c r="ABS59" s="63">
        <f t="shared" si="3560"/>
        <v>0</v>
      </c>
      <c r="ABT59" s="63">
        <f t="shared" si="3560"/>
        <v>0</v>
      </c>
      <c r="ABU59" s="63">
        <f t="shared" ref="ABU59:ABW59" si="3561">SUM(ABU60:ABU61)</f>
        <v>8.82</v>
      </c>
      <c r="ABV59" s="63">
        <f t="shared" si="3561"/>
        <v>4.41</v>
      </c>
      <c r="ABW59" s="63">
        <f t="shared" si="3561"/>
        <v>1.96</v>
      </c>
      <c r="ABX59" s="77">
        <f>SUM(ABQ59-ABO59)</f>
        <v>-2.5</v>
      </c>
      <c r="ABY59" s="77">
        <f>SUM(ABR59-ABP59)</f>
        <v>-77109.151999999987</v>
      </c>
      <c r="ABZ59" s="63">
        <f>план!DW58</f>
        <v>0</v>
      </c>
      <c r="ACA59" s="63">
        <f>план!DX58</f>
        <v>0</v>
      </c>
      <c r="ACB59" s="63">
        <f t="shared" ref="ACB59:ACC59" si="3562">SUM(ACB60:ACB61)</f>
        <v>0</v>
      </c>
      <c r="ACC59" s="63">
        <f t="shared" si="3562"/>
        <v>0</v>
      </c>
      <c r="ACD59" s="63">
        <f t="shared" si="3534"/>
        <v>0</v>
      </c>
      <c r="ACE59" s="63">
        <f t="shared" si="3534"/>
        <v>0</v>
      </c>
      <c r="ACF59" s="63">
        <f t="shared" si="3534"/>
        <v>0</v>
      </c>
      <c r="ACG59" s="63">
        <f t="shared" si="3534"/>
        <v>0</v>
      </c>
      <c r="ACH59" s="63">
        <f t="shared" ref="ACH59:ACJ59" si="3563">SUM(ACH60:ACH61)</f>
        <v>0</v>
      </c>
      <c r="ACI59" s="63">
        <f t="shared" si="3563"/>
        <v>0</v>
      </c>
      <c r="ACJ59" s="63">
        <f t="shared" si="3563"/>
        <v>0</v>
      </c>
      <c r="ACK59" s="77">
        <f>SUM(ACD59-ACB59)</f>
        <v>0</v>
      </c>
      <c r="ACL59" s="77">
        <f>SUM(ACE59-ACC59)</f>
        <v>0</v>
      </c>
      <c r="ACM59" s="63">
        <f>план!DY58</f>
        <v>1</v>
      </c>
      <c r="ACN59" s="63">
        <f>план!DZ58</f>
        <v>21548.043999999998</v>
      </c>
      <c r="ACO59" s="63">
        <f t="shared" ref="ACO59:ACT59" si="3564">SUM(ACO60:ACO61)</f>
        <v>0.75</v>
      </c>
      <c r="ACP59" s="63">
        <f t="shared" si="3564"/>
        <v>16161.032999999999</v>
      </c>
      <c r="ACQ59" s="63">
        <f t="shared" si="3564"/>
        <v>1</v>
      </c>
      <c r="ACR59" s="63">
        <f t="shared" si="3564"/>
        <v>21548.04</v>
      </c>
      <c r="ACS59" s="63">
        <f t="shared" si="3564"/>
        <v>0</v>
      </c>
      <c r="ACT59" s="63">
        <f t="shared" si="3564"/>
        <v>0</v>
      </c>
      <c r="ACU59" s="63">
        <f t="shared" ref="ACU59:ACW59" si="3565">SUM(ACU60:ACU61)</f>
        <v>0.98</v>
      </c>
      <c r="ACV59" s="63">
        <f t="shared" si="3565"/>
        <v>0.73499999999999999</v>
      </c>
      <c r="ACW59" s="63">
        <f t="shared" si="3565"/>
        <v>0.98</v>
      </c>
      <c r="ACX59" s="77">
        <f>SUM(ACQ59-ACO59)</f>
        <v>0.25</v>
      </c>
      <c r="ACY59" s="77">
        <f>SUM(ACR59-ACP59)</f>
        <v>5387.0070000000014</v>
      </c>
      <c r="ACZ59" s="63">
        <f>план!EA58</f>
        <v>40</v>
      </c>
      <c r="ADA59" s="63">
        <f>план!EB58</f>
        <v>993335.84</v>
      </c>
      <c r="ADB59" s="63">
        <f t="shared" ref="ADB59:ADG59" si="3566">SUM(ADB60:ADB61)</f>
        <v>28</v>
      </c>
      <c r="ADC59" s="63">
        <f t="shared" si="3566"/>
        <v>745001.88</v>
      </c>
      <c r="ADD59" s="63">
        <f t="shared" si="3566"/>
        <v>42</v>
      </c>
      <c r="ADE59" s="63">
        <f t="shared" si="3566"/>
        <v>1030586.1000000001</v>
      </c>
      <c r="ADF59" s="63">
        <f t="shared" si="3566"/>
        <v>0</v>
      </c>
      <c r="ADG59" s="63">
        <f t="shared" si="3566"/>
        <v>0</v>
      </c>
      <c r="ADH59" s="63">
        <f t="shared" ref="ADH59:ADJ59" si="3567">SUM(ADH60:ADH61)</f>
        <v>39.200000000000003</v>
      </c>
      <c r="ADI59" s="63">
        <f t="shared" si="3567"/>
        <v>27.439999999999998</v>
      </c>
      <c r="ADJ59" s="63">
        <f t="shared" si="3567"/>
        <v>41.16</v>
      </c>
      <c r="ADK59" s="77">
        <f>SUM(ADD59-ADB59)</f>
        <v>14</v>
      </c>
      <c r="ADL59" s="77">
        <f>SUM(ADE59-ADC59)</f>
        <v>285584.22000000009</v>
      </c>
      <c r="ADM59" s="63">
        <f t="shared" si="3534"/>
        <v>0</v>
      </c>
      <c r="ADN59" s="63">
        <f t="shared" si="3534"/>
        <v>0</v>
      </c>
      <c r="ADO59" s="63">
        <f t="shared" ref="ADO59:ADP59" si="3568">SUM(ADO60:ADO61)</f>
        <v>0</v>
      </c>
      <c r="ADP59" s="63">
        <f t="shared" si="3568"/>
        <v>0</v>
      </c>
      <c r="ADQ59" s="63"/>
      <c r="ADR59" s="63"/>
      <c r="ADS59" s="63"/>
      <c r="ADT59" s="63"/>
      <c r="ADU59" s="63">
        <f t="shared" ref="ADU59:ADW59" si="3569">SUM(ADU60:ADU61)</f>
        <v>0</v>
      </c>
      <c r="ADV59" s="63">
        <f t="shared" si="3569"/>
        <v>0</v>
      </c>
      <c r="ADW59" s="63">
        <f t="shared" si="3569"/>
        <v>0</v>
      </c>
      <c r="ADX59" s="77">
        <f>SUM(ADQ59-ADO59)</f>
        <v>0</v>
      </c>
      <c r="ADY59" s="77">
        <f>SUM(ADR59-ADP59)</f>
        <v>0</v>
      </c>
      <c r="ADZ59" s="63">
        <f>план!EE58</f>
        <v>50</v>
      </c>
      <c r="AEA59" s="63">
        <f>план!EF58</f>
        <v>676396</v>
      </c>
      <c r="AEB59" s="63">
        <f t="shared" ref="AEB59:AEG59" si="3570">SUM(AEB60:AEB61)</f>
        <v>37.5</v>
      </c>
      <c r="AEC59" s="63">
        <f t="shared" si="3570"/>
        <v>507297</v>
      </c>
      <c r="AED59" s="63">
        <f t="shared" si="3570"/>
        <v>1</v>
      </c>
      <c r="AEE59" s="63">
        <f t="shared" si="3570"/>
        <v>13527.92</v>
      </c>
      <c r="AEF59" s="63">
        <f t="shared" si="3570"/>
        <v>0</v>
      </c>
      <c r="AEG59" s="63">
        <f t="shared" si="3570"/>
        <v>0</v>
      </c>
      <c r="AEH59" s="63">
        <f t="shared" ref="AEH59:AEJ59" si="3571">SUM(AEH60:AEH61)</f>
        <v>49</v>
      </c>
      <c r="AEI59" s="63">
        <f t="shared" si="3571"/>
        <v>36.75</v>
      </c>
      <c r="AEJ59" s="63">
        <f t="shared" si="3571"/>
        <v>0.98</v>
      </c>
      <c r="AEK59" s="77">
        <f>SUM(AED59-AEB59)</f>
        <v>-36.5</v>
      </c>
      <c r="AEL59" s="77">
        <f>SUM(AEE59-AEC59)</f>
        <v>-493769.08</v>
      </c>
      <c r="AEM59" s="63">
        <f t="shared" si="3534"/>
        <v>2821</v>
      </c>
      <c r="AEN59" s="63">
        <f t="shared" ref="AEN59:AET59" si="3572">SUM(AEN60:AEN61)</f>
        <v>41422780.923999988</v>
      </c>
      <c r="AEO59" s="63">
        <f t="shared" si="3572"/>
        <v>2111.5</v>
      </c>
      <c r="AEP59" s="63">
        <f t="shared" si="3572"/>
        <v>31067085.692999996</v>
      </c>
      <c r="AEQ59" s="63">
        <f t="shared" si="3572"/>
        <v>1945</v>
      </c>
      <c r="AER59" s="63">
        <f t="shared" si="3572"/>
        <v>28425476.939999998</v>
      </c>
      <c r="AES59" s="63">
        <f t="shared" si="3572"/>
        <v>2</v>
      </c>
      <c r="AET59" s="63">
        <f t="shared" si="3572"/>
        <v>29761.42</v>
      </c>
      <c r="AEU59" s="63">
        <f t="shared" ref="AEU59:AEW59" si="3573">SUM(AEU60:AEU61)</f>
        <v>2764.58</v>
      </c>
      <c r="AEV59" s="63">
        <f t="shared" si="3573"/>
        <v>2069.27</v>
      </c>
      <c r="AEW59" s="63">
        <f t="shared" si="3573"/>
        <v>1906.1</v>
      </c>
      <c r="AEX59" s="77">
        <f>SUM(AEQ59-AEO59)</f>
        <v>-166.5</v>
      </c>
      <c r="AEY59" s="77">
        <f>SUM(AER59-AEP59)</f>
        <v>-2641608.7529999986</v>
      </c>
      <c r="AEZ59" s="118">
        <f t="shared" ref="AEZ59:AEZ60" si="3574">SUM(FD59/FB59)</f>
        <v>0.62222222222222223</v>
      </c>
      <c r="AFA59" s="118">
        <f t="shared" ref="AFA59:AFA60" si="3575">SUM(FE59/FC59)</f>
        <v>0.61481466332199741</v>
      </c>
    </row>
    <row r="60" spans="1:833" ht="30" x14ac:dyDescent="0.25">
      <c r="A60" s="7"/>
      <c r="B60" s="6">
        <v>35</v>
      </c>
      <c r="C60" s="1" t="s">
        <v>260</v>
      </c>
      <c r="D60" s="156">
        <f t="shared" si="534"/>
        <v>9860</v>
      </c>
      <c r="E60" s="23">
        <v>10127</v>
      </c>
      <c r="F60" s="92">
        <v>0.98</v>
      </c>
      <c r="G60" s="25">
        <v>1</v>
      </c>
      <c r="H60" s="151"/>
      <c r="I60" s="23">
        <v>1.4</v>
      </c>
      <c r="J60" s="23">
        <v>1.68</v>
      </c>
      <c r="K60" s="23">
        <v>2.23</v>
      </c>
      <c r="L60" s="23">
        <v>2.57</v>
      </c>
      <c r="M60" s="3">
        <f>план!M59</f>
        <v>3</v>
      </c>
      <c r="N60" s="3">
        <f>план!N59</f>
        <v>40583.759999999995</v>
      </c>
      <c r="O60" s="3">
        <f t="shared" ref="O60:O61" si="3576">SUM(M60/12*$A$4)</f>
        <v>2.25</v>
      </c>
      <c r="P60" s="3">
        <f t="shared" ref="P60:P61" si="3577">SUM(N60/12*$A$4)</f>
        <v>30437.819999999996</v>
      </c>
      <c r="Q60" s="3">
        <f>VLOOKUP($B60,'ДС факт при поликлинике'!$D$6:$AK$80,31,0)</f>
        <v>4</v>
      </c>
      <c r="R60" s="3">
        <f>VLOOKUP($B60,'ДС факт при поликлинике'!$D$6:$AK$80,32,0)</f>
        <v>54111.68</v>
      </c>
      <c r="S60" s="3">
        <f>VLOOKUP($B60,'ДС факт при поликлинике'!$D$6:$AK$80,33,0)</f>
        <v>0</v>
      </c>
      <c r="T60" s="3">
        <f>VLOOKUP($B60,'ДС факт при поликлинике'!$D$6:$AK$80,34,0)</f>
        <v>0</v>
      </c>
      <c r="U60" s="3">
        <f t="shared" ref="U60:U61" si="3578">SUM(M60*$F60)</f>
        <v>2.94</v>
      </c>
      <c r="V60" s="3">
        <f t="shared" ref="V60:V61" si="3579">SUM(O60*$F60)</f>
        <v>2.2050000000000001</v>
      </c>
      <c r="W60" s="3">
        <f t="shared" ref="W60:W61" si="3580">SUM(Q60*$F60)</f>
        <v>3.92</v>
      </c>
      <c r="X60" s="3">
        <f t="shared" si="85"/>
        <v>1.75</v>
      </c>
      <c r="Y60" s="3">
        <f t="shared" si="86"/>
        <v>23673.860000000004</v>
      </c>
      <c r="Z60" s="3">
        <f>план!O59</f>
        <v>0</v>
      </c>
      <c r="AA60" s="3">
        <f>план!P59</f>
        <v>0</v>
      </c>
      <c r="AB60" s="3">
        <f t="shared" ref="AB60:AB61" si="3581">SUM(Z60/12*$A$4)</f>
        <v>0</v>
      </c>
      <c r="AC60" s="3">
        <f t="shared" ref="AC60:AC61" si="3582">SUM(AA60/12*$A$4)</f>
        <v>0</v>
      </c>
      <c r="AD60" s="3">
        <f>VLOOKUP($B60,'ДС факт при поликлинике'!$D$6:$JS$80,47,0)</f>
        <v>0</v>
      </c>
      <c r="AE60" s="3">
        <f>VLOOKUP($B60,'ДС факт при поликлинике'!$D$6:$JS$80,48,0)</f>
        <v>0</v>
      </c>
      <c r="AF60" s="3">
        <f>VLOOKUP($B60,'ДС факт при поликлинике'!$D$6:$JS$80,49,0)</f>
        <v>0</v>
      </c>
      <c r="AG60" s="3">
        <f>VLOOKUP($B60,'ДС факт при поликлинике'!$D$6:$JS$80,50,0)</f>
        <v>0</v>
      </c>
      <c r="AH60" s="3">
        <f t="shared" ref="AH60:AH61" si="3583">SUM(Z60*$F60)</f>
        <v>0</v>
      </c>
      <c r="AI60" s="3">
        <f t="shared" ref="AI60:AI61" si="3584">SUM(AB60*$F60)</f>
        <v>0</v>
      </c>
      <c r="AJ60" s="3">
        <f t="shared" ref="AJ60:AJ61" si="3585">SUM(AD60*$F60)</f>
        <v>0</v>
      </c>
      <c r="AK60" s="3">
        <f t="shared" si="87"/>
        <v>0</v>
      </c>
      <c r="AL60" s="3">
        <f t="shared" si="88"/>
        <v>0</v>
      </c>
      <c r="AM60" s="26">
        <f>план!Q59</f>
        <v>0</v>
      </c>
      <c r="AN60" s="3">
        <f>план!R59</f>
        <v>0</v>
      </c>
      <c r="AO60" s="3">
        <f t="shared" ref="AO60:AO61" si="3586">SUM(AM60/12*$A$4)</f>
        <v>0</v>
      </c>
      <c r="AP60" s="3">
        <f t="shared" ref="AP60:AP61" si="3587">SUM(AN60/12*$A$4)</f>
        <v>0</v>
      </c>
      <c r="AQ60" s="3">
        <f>VLOOKUP($B60,'ДС факт при поликлинике'!$D$6:$JS$80,7,0)</f>
        <v>0</v>
      </c>
      <c r="AR60" s="3">
        <f>VLOOKUP($B60,'ДС факт при поликлинике'!$D$6:$JS$80,8,0)</f>
        <v>0</v>
      </c>
      <c r="AS60" s="3">
        <f>VLOOKUP($B60,'ДС факт при поликлинике'!$D$6:$JS$80,9,0)</f>
        <v>0</v>
      </c>
      <c r="AT60" s="3">
        <f>VLOOKUP($B60,'ДС факт при поликлинике'!$D$6:$JS$80,10,0)</f>
        <v>0</v>
      </c>
      <c r="AU60" s="3">
        <f t="shared" ref="AU60:AU61" si="3588">SUM(AM60*$F60)</f>
        <v>0</v>
      </c>
      <c r="AV60" s="3">
        <f t="shared" ref="AV60:AV61" si="3589">SUM(AO60*$F60)</f>
        <v>0</v>
      </c>
      <c r="AW60" s="3">
        <f t="shared" ref="AW60:AW61" si="3590">SUM(AQ60*$F60)</f>
        <v>0</v>
      </c>
      <c r="AX60" s="3">
        <f t="shared" si="89"/>
        <v>0</v>
      </c>
      <c r="AY60" s="3">
        <f t="shared" si="90"/>
        <v>0</v>
      </c>
      <c r="AZ60" s="3">
        <f>план!S59</f>
        <v>0</v>
      </c>
      <c r="BA60" s="3">
        <f>план!T59</f>
        <v>0</v>
      </c>
      <c r="BB60" s="3">
        <f t="shared" ref="BB60:BB61" si="3591">SUM(AZ60/12*$A$4)</f>
        <v>0</v>
      </c>
      <c r="BC60" s="3">
        <f t="shared" ref="BC60:BC61" si="3592">SUM(BA60/12*$A$4)</f>
        <v>0</v>
      </c>
      <c r="BD60" s="3">
        <f>VLOOKUP($B60,'ДС факт при поликлинике'!$D$6:$JS$80,23,0)</f>
        <v>0</v>
      </c>
      <c r="BE60" s="3">
        <f>VLOOKUP($B60,'ДС факт при поликлинике'!$D$6:$JS$80,24,0)</f>
        <v>0</v>
      </c>
      <c r="BF60" s="3">
        <f>VLOOKUP($B60,'ДС факт при поликлинике'!$D$6:$JS$80,25,0)</f>
        <v>0</v>
      </c>
      <c r="BG60" s="3">
        <f>VLOOKUP($B60,'ДС факт при поликлинике'!$D$6:$JS$80,26,0)</f>
        <v>0</v>
      </c>
      <c r="BH60" s="3">
        <f t="shared" ref="BH60:BH61" si="3593">SUM(AZ60*$F60)</f>
        <v>0</v>
      </c>
      <c r="BI60" s="3">
        <f t="shared" ref="BI60:BI61" si="3594">SUM(BB60*$F60)</f>
        <v>0</v>
      </c>
      <c r="BJ60" s="3">
        <f t="shared" ref="BJ60:BJ61" si="3595">SUM(BD60*$F60)</f>
        <v>0</v>
      </c>
      <c r="BK60" s="3">
        <f t="shared" si="91"/>
        <v>0</v>
      </c>
      <c r="BL60" s="3">
        <f t="shared" si="92"/>
        <v>0</v>
      </c>
      <c r="BM60" s="3">
        <f>план!U59</f>
        <v>3</v>
      </c>
      <c r="BN60" s="3">
        <f>план!V59</f>
        <v>40583.759999999995</v>
      </c>
      <c r="BO60" s="3">
        <f t="shared" ref="BO60:BO61" si="3596">SUM(BM60/12*$A$4)</f>
        <v>2.25</v>
      </c>
      <c r="BP60" s="3">
        <f t="shared" ref="BP60:BP61" si="3597">SUM(BN60/12*$A$4)</f>
        <v>30437.819999999996</v>
      </c>
      <c r="BQ60" s="3">
        <f>VLOOKUP($B60,'ДС факт при поликлинике'!$D$6:$JS$80,255,0)</f>
        <v>9</v>
      </c>
      <c r="BR60" s="3">
        <f>VLOOKUP($B60,'ДС факт при поликлинике'!$D$6:$JS$80,256,0)</f>
        <v>114987.32</v>
      </c>
      <c r="BS60" s="3">
        <f>VLOOKUP($B60,'ДС факт при поликлинике'!$D$6:$JS$80,257,0)</f>
        <v>0</v>
      </c>
      <c r="BT60" s="3">
        <f>VLOOKUP($B60,'ДС факт при поликлинике'!$D$6:$JS$80,258,0)</f>
        <v>0</v>
      </c>
      <c r="BU60" s="3">
        <f t="shared" ref="BU60:BU61" si="3598">SUM(BM60*$F60)</f>
        <v>2.94</v>
      </c>
      <c r="BV60" s="3">
        <f t="shared" ref="BV60:BV61" si="3599">SUM(BO60*$F60)</f>
        <v>2.2050000000000001</v>
      </c>
      <c r="BW60" s="3">
        <f t="shared" ref="BW60:BW61" si="3600">SUM(BQ60*$F60)</f>
        <v>8.82</v>
      </c>
      <c r="BX60" s="3">
        <f t="shared" si="93"/>
        <v>6.75</v>
      </c>
      <c r="BY60" s="3">
        <f t="shared" si="94"/>
        <v>84549.500000000015</v>
      </c>
      <c r="BZ60" s="3">
        <f>план!W59</f>
        <v>0</v>
      </c>
      <c r="CA60" s="3">
        <f>план!X59</f>
        <v>0</v>
      </c>
      <c r="CB60" s="3">
        <f t="shared" ref="CB60:CB61" si="3601">SUM(BZ60/12*$A$4)</f>
        <v>0</v>
      </c>
      <c r="CC60" s="3">
        <f t="shared" ref="CC60:CC61" si="3602">SUM(CA60/12*$A$4)</f>
        <v>0</v>
      </c>
      <c r="CD60" s="3">
        <f>VLOOKUP($B60,'ДС факт при поликлинике'!$D$6:$JS$80,11,0)</f>
        <v>0</v>
      </c>
      <c r="CE60" s="3">
        <f>VLOOKUP($B60,'ДС факт при поликлинике'!$D$6:$JS$80,12,0)</f>
        <v>0</v>
      </c>
      <c r="CF60" s="3">
        <f>VLOOKUP($B60,'ДС факт при поликлинике'!$D$6:$JS$80,13,0)</f>
        <v>0</v>
      </c>
      <c r="CG60" s="3">
        <f>VLOOKUP($B60,'ДС факт при поликлинике'!$D$6:$JS$80,14,0)</f>
        <v>0</v>
      </c>
      <c r="CH60" s="3">
        <f t="shared" ref="CH60:CH61" si="3603">SUM(BZ60*$F60)</f>
        <v>0</v>
      </c>
      <c r="CI60" s="3">
        <f t="shared" ref="CI60:CI61" si="3604">SUM(CB60*$F60)</f>
        <v>0</v>
      </c>
      <c r="CJ60" s="3">
        <f t="shared" ref="CJ60:CJ61" si="3605">SUM(CD60*$F60)</f>
        <v>0</v>
      </c>
      <c r="CK60" s="3">
        <f t="shared" si="95"/>
        <v>0</v>
      </c>
      <c r="CL60" s="3">
        <f t="shared" si="96"/>
        <v>0</v>
      </c>
      <c r="CM60" s="3">
        <f>план!Y59</f>
        <v>200</v>
      </c>
      <c r="CN60" s="3">
        <f>план!Z59</f>
        <v>3246700.8</v>
      </c>
      <c r="CO60" s="3">
        <f t="shared" ref="CO60:CO61" si="3606">SUM(CM60/12*$A$4)</f>
        <v>150</v>
      </c>
      <c r="CP60" s="3">
        <f t="shared" ref="CP60:CP61" si="3607">SUM(CN60/12*$A$4)</f>
        <v>2435025.5999999996</v>
      </c>
      <c r="CQ60" s="3">
        <f>VLOOKUP($B60,'ДС факт при поликлинике'!$D$6:$JS$80,247,0)</f>
        <v>166</v>
      </c>
      <c r="CR60" s="3">
        <f>VLOOKUP($B60,'ДС факт при поликлинике'!$D$6:$JS$80,248,0)</f>
        <v>2694761</v>
      </c>
      <c r="CS60" s="3">
        <f>VLOOKUP($B60,'ДС факт при поликлинике'!$D$6:$JS$80,249,0)</f>
        <v>0</v>
      </c>
      <c r="CT60" s="3">
        <f>VLOOKUP($B60,'ДС факт при поликлинике'!$D$6:$JS$80,250,0)</f>
        <v>0</v>
      </c>
      <c r="CU60" s="3">
        <f t="shared" ref="CU60:CU61" si="3608">SUM(CM60*$F60)</f>
        <v>196</v>
      </c>
      <c r="CV60" s="3">
        <f t="shared" ref="CV60:CV61" si="3609">SUM(CO60*$F60)</f>
        <v>147</v>
      </c>
      <c r="CW60" s="3">
        <f t="shared" ref="CW60:CW61" si="3610">SUM(CQ60*$F60)</f>
        <v>162.68</v>
      </c>
      <c r="CX60" s="3">
        <f t="shared" si="97"/>
        <v>16</v>
      </c>
      <c r="CY60" s="3">
        <f t="shared" si="98"/>
        <v>259735.40000000037</v>
      </c>
      <c r="CZ60" s="3">
        <f>план!AA59</f>
        <v>1</v>
      </c>
      <c r="DA60" s="3">
        <f>план!AB59</f>
        <v>13527.919999999998</v>
      </c>
      <c r="DB60" s="3">
        <f t="shared" ref="DB60:DB61" si="3611">SUM(CZ60/12*$A$4)</f>
        <v>0.75</v>
      </c>
      <c r="DC60" s="3">
        <f t="shared" ref="DC60:DC61" si="3612">SUM(DA60/12*$A$4)</f>
        <v>10145.939999999999</v>
      </c>
      <c r="DD60" s="3">
        <f>VLOOKUP($B60,'ДС факт при поликлинике'!$D$6:$JS$80,263,0)</f>
        <v>3</v>
      </c>
      <c r="DE60" s="3">
        <f>VLOOKUP($B60,'ДС факт при поликлинике'!$D$6:$JS$80,264,0)</f>
        <v>40583.760000000002</v>
      </c>
      <c r="DF60" s="3">
        <f>VLOOKUP($B60,'ДС факт при поликлинике'!$D$6:$JS$80,265,0)</f>
        <v>0</v>
      </c>
      <c r="DG60" s="3">
        <f>VLOOKUP($B60,'ДС факт при поликлинике'!$D$6:$JS$80,266,0)</f>
        <v>0</v>
      </c>
      <c r="DH60" s="3">
        <f t="shared" ref="DH60:DH61" si="3613">SUM(CZ60*$F60)</f>
        <v>0.98</v>
      </c>
      <c r="DI60" s="3">
        <f t="shared" ref="DI60:DI61" si="3614">SUM(DB60*$F60)</f>
        <v>0.73499999999999999</v>
      </c>
      <c r="DJ60" s="3">
        <f t="shared" ref="DJ60:DJ61" si="3615">SUM(DD60*$F60)</f>
        <v>2.94</v>
      </c>
      <c r="DK60" s="3">
        <f t="shared" si="99"/>
        <v>2.25</v>
      </c>
      <c r="DL60" s="3">
        <f t="shared" si="100"/>
        <v>30437.820000000003</v>
      </c>
      <c r="DM60" s="3">
        <f>план!AC59</f>
        <v>50</v>
      </c>
      <c r="DN60" s="3">
        <f>план!AD59</f>
        <v>811675.2</v>
      </c>
      <c r="DO60" s="3">
        <f t="shared" ref="DO60:DO61" si="3616">SUM(DM60/12*$A$4)</f>
        <v>37.5</v>
      </c>
      <c r="DP60" s="3">
        <f t="shared" ref="DP60:DP61" si="3617">SUM(DN60/12*$A$4)</f>
        <v>608756.39999999991</v>
      </c>
      <c r="DQ60" s="3">
        <f>VLOOKUP($B60,'ДС факт при поликлинике'!$D$6:$JS$80,223,0)</f>
        <v>41</v>
      </c>
      <c r="DR60" s="3">
        <f>VLOOKUP($B60,'ДС факт при поликлинике'!$D$6:$JS$80,224,0)</f>
        <v>665573.5</v>
      </c>
      <c r="DS60" s="3">
        <f>VLOOKUP($B60,'ДС факт при поликлинике'!$D$6:$JS$80,225,0)</f>
        <v>0</v>
      </c>
      <c r="DT60" s="3">
        <f>VLOOKUP($B60,'ДС факт при поликлинике'!$D$6:$JS$80,226,0)</f>
        <v>0</v>
      </c>
      <c r="DU60" s="3">
        <f t="shared" ref="DU60:DU61" si="3618">SUM(DM60*$F60)</f>
        <v>49</v>
      </c>
      <c r="DV60" s="3">
        <f t="shared" ref="DV60:DV61" si="3619">SUM(DO60*$F60)</f>
        <v>36.75</v>
      </c>
      <c r="DW60" s="3">
        <f t="shared" ref="DW60:DW61" si="3620">SUM(DQ60*$F60)</f>
        <v>40.18</v>
      </c>
      <c r="DX60" s="3">
        <f t="shared" si="101"/>
        <v>3.5</v>
      </c>
      <c r="DY60" s="3">
        <f t="shared" si="102"/>
        <v>56817.100000000093</v>
      </c>
      <c r="DZ60" s="3">
        <f>план!AE59</f>
        <v>18</v>
      </c>
      <c r="EA60" s="3">
        <f>план!AF59</f>
        <v>292203.07199999999</v>
      </c>
      <c r="EB60" s="3">
        <f t="shared" ref="EB60:EB61" si="3621">SUM(DZ60/12*$A$4)</f>
        <v>13.5</v>
      </c>
      <c r="EC60" s="3">
        <f t="shared" ref="EC60:EC61" si="3622">SUM(EA60/12*$A$4)</f>
        <v>219152.30399999997</v>
      </c>
      <c r="ED60" s="3">
        <f>VLOOKUP($B60,'ДС факт при поликлинике'!$D$6:$JS$80,227,0)</f>
        <v>22</v>
      </c>
      <c r="EE60" s="3">
        <f>VLOOKUP($B60,'ДС факт при поликлинике'!$D$6:$JS$80,228,0)</f>
        <v>349020.25</v>
      </c>
      <c r="EF60" s="3">
        <f>VLOOKUP($B60,'ДС факт при поликлинике'!$D$6:$JS$80,229,0)</f>
        <v>0</v>
      </c>
      <c r="EG60" s="3">
        <f>VLOOKUP($B60,'ДС факт при поликлинике'!$D$6:$JS$80,230,0)</f>
        <v>0</v>
      </c>
      <c r="EH60" s="3">
        <f t="shared" ref="EH60:EH61" si="3623">SUM(DZ60*$F60)</f>
        <v>17.64</v>
      </c>
      <c r="EI60" s="3">
        <f t="shared" ref="EI60:EI61" si="3624">SUM(EB60*$F60)</f>
        <v>13.23</v>
      </c>
      <c r="EJ60" s="3">
        <f t="shared" ref="EJ60:EJ61" si="3625">SUM(ED60*$F60)</f>
        <v>21.56</v>
      </c>
      <c r="EK60" s="3">
        <f t="shared" si="103"/>
        <v>8.5</v>
      </c>
      <c r="EL60" s="3">
        <f t="shared" si="104"/>
        <v>129867.94600000003</v>
      </c>
      <c r="EM60" s="3">
        <f>план!AG59</f>
        <v>25</v>
      </c>
      <c r="EN60" s="3">
        <f>план!AH59</f>
        <v>405837.6</v>
      </c>
      <c r="EO60" s="3">
        <f t="shared" ref="EO60:EO61" si="3626">SUM(EM60/12*$A$4)</f>
        <v>18.75</v>
      </c>
      <c r="EP60" s="3">
        <f t="shared" ref="EP60:EP61" si="3627">SUM(EN60/12*$A$4)</f>
        <v>304378.19999999995</v>
      </c>
      <c r="EQ60" s="3">
        <f>VLOOKUP($B60,'ДС факт при поликлинике'!$D$6:$JS$80,231,0)</f>
        <v>7</v>
      </c>
      <c r="ER60" s="3">
        <f>VLOOKUP($B60,'ДС факт при поликлинике'!$D$6:$JS$80,232,0)</f>
        <v>113634.5</v>
      </c>
      <c r="ES60" s="3">
        <f>VLOOKUP($B60,'ДС факт при поликлинике'!$D$6:$JS$80,233,0)</f>
        <v>0</v>
      </c>
      <c r="ET60" s="3">
        <f>VLOOKUP($B60,'ДС факт при поликлинике'!$D$6:$JS$80,234,0)</f>
        <v>0</v>
      </c>
      <c r="EU60" s="3">
        <f t="shared" ref="EU60:EU61" si="3628">SUM(EM60*$F60)</f>
        <v>24.5</v>
      </c>
      <c r="EV60" s="3">
        <f t="shared" ref="EV60:EV61" si="3629">SUM(EO60*$F60)</f>
        <v>18.375</v>
      </c>
      <c r="EW60" s="3">
        <f t="shared" ref="EW60:EW61" si="3630">SUM(EQ60*$F60)</f>
        <v>6.8599999999999994</v>
      </c>
      <c r="EX60" s="3">
        <f t="shared" si="105"/>
        <v>-11.75</v>
      </c>
      <c r="EY60" s="3">
        <f t="shared" si="106"/>
        <v>-190743.69999999995</v>
      </c>
      <c r="EZ60" s="3">
        <f>план!AI59</f>
        <v>90</v>
      </c>
      <c r="FA60" s="3">
        <f>план!AJ59</f>
        <v>1461015.3599999999</v>
      </c>
      <c r="FB60" s="3">
        <f t="shared" ref="FB60:FB61" si="3631">SUM(EZ60/12*$A$4)</f>
        <v>67.5</v>
      </c>
      <c r="FC60" s="3">
        <f t="shared" ref="FC60:FC61" si="3632">SUM(FA60/12*$A$4)</f>
        <v>1095761.5199999998</v>
      </c>
      <c r="FD60" s="3">
        <f>VLOOKUP($B60,'ДС факт при поликлинике'!$D$6:$JS$80,235,0)</f>
        <v>42</v>
      </c>
      <c r="FE60" s="3">
        <f>VLOOKUP($B60,'ДС факт при поликлинике'!$D$6:$JS$80,236,0)</f>
        <v>673690.25</v>
      </c>
      <c r="FF60" s="3">
        <f>VLOOKUP($B60,'ДС факт при поликлинике'!$D$6:$JS$80,237,0)</f>
        <v>0</v>
      </c>
      <c r="FG60" s="3">
        <f>VLOOKUP($B60,'ДС факт при поликлинике'!$D$6:$JS$80,238,0)</f>
        <v>0</v>
      </c>
      <c r="FH60" s="3">
        <f t="shared" ref="FH60:FH61" si="3633">SUM(EZ60*$F60)</f>
        <v>88.2</v>
      </c>
      <c r="FI60" s="3">
        <f t="shared" ref="FI60:FI61" si="3634">SUM(FB60*$F60)</f>
        <v>66.150000000000006</v>
      </c>
      <c r="FJ60" s="3">
        <f t="shared" ref="FJ60:FJ61" si="3635">SUM(FD60*$F60)</f>
        <v>41.16</v>
      </c>
      <c r="FK60" s="3">
        <f t="shared" si="107"/>
        <v>-25.5</v>
      </c>
      <c r="FL60" s="3">
        <f t="shared" si="108"/>
        <v>-422071.26999999979</v>
      </c>
      <c r="FM60" s="3">
        <f>план!AK59</f>
        <v>0</v>
      </c>
      <c r="FN60" s="3">
        <f>план!AL59</f>
        <v>0</v>
      </c>
      <c r="FO60" s="3">
        <f t="shared" ref="FO60:FO61" si="3636">SUM(FM60/12*$A$4)</f>
        <v>0</v>
      </c>
      <c r="FP60" s="3">
        <f t="shared" ref="FP60:FP61" si="3637">SUM(FN60/12*$A$4)</f>
        <v>0</v>
      </c>
      <c r="FQ60" s="3">
        <f>VLOOKUP($B60,'ДС факт при поликлинике'!$D$6:$JS$80,243,0)</f>
        <v>0</v>
      </c>
      <c r="FR60" s="3">
        <f>VLOOKUP($B60,'ДС факт при поликлинике'!$D$6:$JS$80,244,0)</f>
        <v>0</v>
      </c>
      <c r="FS60" s="3">
        <f>VLOOKUP($B60,'ДС факт при поликлинике'!$D$6:$JS$80,245,0)</f>
        <v>0</v>
      </c>
      <c r="FT60" s="3">
        <f>VLOOKUP($B60,'ДС факт при поликлинике'!$D$6:$JS$80,246,0)</f>
        <v>0</v>
      </c>
      <c r="FU60" s="3">
        <f t="shared" ref="FU60:FU61" si="3638">SUM(FM60*$F60)</f>
        <v>0</v>
      </c>
      <c r="FV60" s="3">
        <f t="shared" ref="FV60:FV61" si="3639">SUM(FO60*$F60)</f>
        <v>0</v>
      </c>
      <c r="FW60" s="3">
        <f t="shared" ref="FW60:FW61" si="3640">SUM(FQ60*$F60)</f>
        <v>0</v>
      </c>
      <c r="FX60" s="3">
        <f t="shared" si="109"/>
        <v>0</v>
      </c>
      <c r="FY60" s="3">
        <f t="shared" si="110"/>
        <v>0</v>
      </c>
      <c r="FZ60" s="3">
        <f>план!AM59</f>
        <v>60</v>
      </c>
      <c r="GA60" s="3">
        <f>план!AN59</f>
        <v>974010.24</v>
      </c>
      <c r="GB60" s="3">
        <f t="shared" ref="GB60:GB61" si="3641">SUM(FZ60/12*$A$4)</f>
        <v>45</v>
      </c>
      <c r="GC60" s="3">
        <f t="shared" ref="GC60:GC61" si="3642">SUM(GA60/12*$A$4)</f>
        <v>730507.68</v>
      </c>
      <c r="GD60" s="3">
        <f>VLOOKUP($B60,'ДС факт при поликлинике'!$D$6:$JS$80,259,0)</f>
        <v>33</v>
      </c>
      <c r="GE60" s="3">
        <f>VLOOKUP($B60,'ДС факт при поликлинике'!$D$6:$JS$80,260,0)</f>
        <v>527352</v>
      </c>
      <c r="GF60" s="3">
        <f>VLOOKUP($B60,'ДС факт при поликлинике'!$D$6:$JS$80,261,0)</f>
        <v>0</v>
      </c>
      <c r="GG60" s="3">
        <f>VLOOKUP($B60,'ДС факт при поликлинике'!$D$6:$JS$80,262,0)</f>
        <v>0</v>
      </c>
      <c r="GH60" s="3">
        <f t="shared" ref="GH60:GH61" si="3643">SUM(FZ60*$F60)</f>
        <v>58.8</v>
      </c>
      <c r="GI60" s="3">
        <f t="shared" ref="GI60:GI61" si="3644">SUM(GB60*$F60)</f>
        <v>44.1</v>
      </c>
      <c r="GJ60" s="3">
        <f t="shared" ref="GJ60:GJ61" si="3645">SUM(GD60*$F60)</f>
        <v>32.339999999999996</v>
      </c>
      <c r="GK60" s="3">
        <f t="shared" si="111"/>
        <v>-12</v>
      </c>
      <c r="GL60" s="3">
        <f t="shared" si="112"/>
        <v>-203155.68000000005</v>
      </c>
      <c r="GM60" s="3">
        <f>план!AO59</f>
        <v>0</v>
      </c>
      <c r="GN60" s="3">
        <f>план!AP59</f>
        <v>0</v>
      </c>
      <c r="GO60" s="3">
        <f t="shared" ref="GO60:GO61" si="3646">SUM(GM60/12*$A$4)</f>
        <v>0</v>
      </c>
      <c r="GP60" s="3">
        <f t="shared" ref="GP60:GP61" si="3647">SUM(GN60/12*$A$4)</f>
        <v>0</v>
      </c>
      <c r="GQ60" s="3">
        <f>VLOOKUP($B60,'ДС факт при поликлинике'!$D$6:$JS$80,175,0)</f>
        <v>0</v>
      </c>
      <c r="GR60" s="3">
        <f>VLOOKUP($B60,'ДС факт при поликлинике'!$D$6:$JS$80,176,0)</f>
        <v>0</v>
      </c>
      <c r="GS60" s="3">
        <f>VLOOKUP($B60,'ДС факт при поликлинике'!$D$6:$JS$80,177,0)</f>
        <v>0</v>
      </c>
      <c r="GT60" s="3">
        <f>VLOOKUP($B60,'ДС факт при поликлинике'!$D$6:$JS$80,178,0)</f>
        <v>0</v>
      </c>
      <c r="GU60" s="3">
        <f t="shared" ref="GU60:GU61" si="3648">SUM(GM60*$F60)</f>
        <v>0</v>
      </c>
      <c r="GV60" s="3">
        <f t="shared" ref="GV60:GV61" si="3649">SUM(GO60*$F60)</f>
        <v>0</v>
      </c>
      <c r="GW60" s="3">
        <f t="shared" ref="GW60:GW61" si="3650">SUM(GQ60*$F60)</f>
        <v>0</v>
      </c>
      <c r="GX60" s="3">
        <f t="shared" si="113"/>
        <v>0</v>
      </c>
      <c r="GY60" s="3">
        <f t="shared" si="114"/>
        <v>0</v>
      </c>
      <c r="GZ60" s="3">
        <f>план!AQ59</f>
        <v>0</v>
      </c>
      <c r="HA60" s="3">
        <f>план!AR59</f>
        <v>0</v>
      </c>
      <c r="HB60" s="3">
        <f t="shared" ref="HB60:HB61" si="3651">SUM(GZ60/12*$A$4)</f>
        <v>0</v>
      </c>
      <c r="HC60" s="3">
        <f t="shared" ref="HC60:HC61" si="3652">SUM(HA60/12*$A$4)</f>
        <v>0</v>
      </c>
      <c r="HD60" s="3">
        <f>VLOOKUP($B60,'ДС факт при поликлинике'!$D$6:$JS$80,179,0)</f>
        <v>0</v>
      </c>
      <c r="HE60" s="3">
        <f>VLOOKUP($B60,'ДС факт при поликлинике'!$D$6:$JS$80,180,0)</f>
        <v>0</v>
      </c>
      <c r="HF60" s="3">
        <f>VLOOKUP($B60,'ДС факт при поликлинике'!$D$6:$JS$80,181,0)</f>
        <v>0</v>
      </c>
      <c r="HG60" s="3">
        <f>VLOOKUP($B60,'ДС факт при поликлинике'!$D$6:$JS$80,182,0)</f>
        <v>0</v>
      </c>
      <c r="HH60" s="3">
        <f t="shared" ref="HH60:HH61" si="3653">SUM(GZ60*$F60)</f>
        <v>0</v>
      </c>
      <c r="HI60" s="3">
        <f t="shared" ref="HI60:HI61" si="3654">SUM(HB60*$F60)</f>
        <v>0</v>
      </c>
      <c r="HJ60" s="3">
        <f t="shared" ref="HJ60:HJ61" si="3655">SUM(HD60*$F60)</f>
        <v>0</v>
      </c>
      <c r="HK60" s="3">
        <f t="shared" si="115"/>
        <v>0</v>
      </c>
      <c r="HL60" s="3">
        <f t="shared" si="116"/>
        <v>0</v>
      </c>
      <c r="HM60" s="3">
        <f>план!AS59</f>
        <v>0</v>
      </c>
      <c r="HN60" s="3">
        <f>план!AT59</f>
        <v>0</v>
      </c>
      <c r="HO60" s="3">
        <f t="shared" ref="HO60:HO61" si="3656">SUM(HM60/12*$A$4)</f>
        <v>0</v>
      </c>
      <c r="HP60" s="3">
        <f t="shared" ref="HP60:HP61" si="3657">SUM(HN60/12*$A$4)</f>
        <v>0</v>
      </c>
      <c r="HQ60" s="3">
        <f>VLOOKUP($B60,'ДС факт при поликлинике'!$D$6:$JS$80,183,0)</f>
        <v>0</v>
      </c>
      <c r="HR60" s="3">
        <f>VLOOKUP($B60,'ДС факт при поликлинике'!$D$6:$JS$80,184,0)</f>
        <v>0</v>
      </c>
      <c r="HS60" s="3">
        <f>VLOOKUP($B60,'ДС факт при поликлинике'!$D$6:$JS$80,185,0)</f>
        <v>0</v>
      </c>
      <c r="HT60" s="3">
        <f>VLOOKUP($B60,'ДС факт при поликлинике'!$D$6:$JS$80,186,0)</f>
        <v>0</v>
      </c>
      <c r="HU60" s="3">
        <f t="shared" ref="HU60:HU61" si="3658">SUM(HM60*$F60)</f>
        <v>0</v>
      </c>
      <c r="HV60" s="3">
        <f t="shared" ref="HV60:HV61" si="3659">SUM(HO60*$F60)</f>
        <v>0</v>
      </c>
      <c r="HW60" s="3">
        <f t="shared" ref="HW60:HW61" si="3660">SUM(HQ60*$F60)</f>
        <v>0</v>
      </c>
      <c r="HX60" s="3">
        <f t="shared" si="117"/>
        <v>0</v>
      </c>
      <c r="HY60" s="3">
        <f t="shared" si="118"/>
        <v>0</v>
      </c>
      <c r="HZ60" s="3">
        <f>план!AU59</f>
        <v>0</v>
      </c>
      <c r="IA60" s="3">
        <f>план!AV59</f>
        <v>0</v>
      </c>
      <c r="IB60" s="3">
        <f t="shared" ref="IB60:IB61" si="3661">SUM(HZ60/12*$A$4)</f>
        <v>0</v>
      </c>
      <c r="IC60" s="3">
        <f t="shared" ref="IC60:IC61" si="3662">SUM(IA60/12*$A$4)</f>
        <v>0</v>
      </c>
      <c r="ID60" s="3">
        <f>VLOOKUP($B60,'ДС факт при поликлинике'!$D$6:$JS$80,239,0)</f>
        <v>0</v>
      </c>
      <c r="IE60" s="3">
        <f>VLOOKUP($B60,'ДС факт при поликлинике'!$D$6:$JS$80,240,0)</f>
        <v>0</v>
      </c>
      <c r="IF60" s="3">
        <f>VLOOKUP($B60,'ДС факт при поликлинике'!$D$6:$JS$80,241,0)</f>
        <v>0</v>
      </c>
      <c r="IG60" s="3">
        <f>VLOOKUP($B60,'ДС факт при поликлинике'!$D$6:$JS$80,242,0)</f>
        <v>0</v>
      </c>
      <c r="IH60" s="3">
        <f t="shared" ref="IH60:IH61" si="3663">SUM(HZ60*$F60)</f>
        <v>0</v>
      </c>
      <c r="II60" s="3">
        <f t="shared" ref="II60:II61" si="3664">SUM(IB60*$F60)</f>
        <v>0</v>
      </c>
      <c r="IJ60" s="3">
        <f t="shared" ref="IJ60:IJ61" si="3665">SUM(ID60*$F60)</f>
        <v>0</v>
      </c>
      <c r="IK60" s="3">
        <f t="shared" si="119"/>
        <v>0</v>
      </c>
      <c r="IL60" s="3">
        <f t="shared" si="120"/>
        <v>0</v>
      </c>
      <c r="IM60" s="3">
        <f>план!AW59</f>
        <v>47</v>
      </c>
      <c r="IN60" s="3">
        <f>план!AX59</f>
        <v>635812.23999999987</v>
      </c>
      <c r="IO60" s="3">
        <f t="shared" ref="IO60:IO61" si="3666">SUM(IM60/12*$A$4)</f>
        <v>35.25</v>
      </c>
      <c r="IP60" s="3">
        <f t="shared" ref="IP60:IP61" si="3667">SUM(IN60/12*$A$4)</f>
        <v>476859.17999999993</v>
      </c>
      <c r="IQ60" s="3">
        <f>VLOOKUP($B60,'ДС факт при поликлинике'!$D$6:$JS$80,167,0)</f>
        <v>17</v>
      </c>
      <c r="IR60" s="3">
        <f>VLOOKUP($B60,'ДС факт при поликлинике'!$D$6:$JS$80,168,0)</f>
        <v>223210.68000000008</v>
      </c>
      <c r="IS60" s="3">
        <f>VLOOKUP($B60,'ДС факт при поликлинике'!$D$6:$JS$80,169,0)</f>
        <v>0</v>
      </c>
      <c r="IT60" s="3">
        <f>VLOOKUP($B60,'ДС факт при поликлинике'!$D$6:$JS$80,170,0)</f>
        <v>0</v>
      </c>
      <c r="IU60" s="3">
        <f t="shared" ref="IU60:IU61" si="3668">SUM(IM60*$F60)</f>
        <v>46.06</v>
      </c>
      <c r="IV60" s="3">
        <f t="shared" ref="IV60:IV61" si="3669">SUM(IO60*$F60)</f>
        <v>34.545000000000002</v>
      </c>
      <c r="IW60" s="3">
        <f t="shared" ref="IW60:IW61" si="3670">SUM(IQ60*$F60)</f>
        <v>16.66</v>
      </c>
      <c r="IX60" s="3">
        <f t="shared" si="121"/>
        <v>-18.25</v>
      </c>
      <c r="IY60" s="3">
        <f t="shared" si="122"/>
        <v>-253648.49999999985</v>
      </c>
      <c r="IZ60" s="3">
        <f>план!AY59</f>
        <v>0</v>
      </c>
      <c r="JA60" s="3">
        <f>план!AZ59</f>
        <v>0</v>
      </c>
      <c r="JB60" s="3">
        <f t="shared" ref="JB60:JB61" si="3671">SUM(IZ60/12*$A$4)</f>
        <v>0</v>
      </c>
      <c r="JC60" s="3">
        <f t="shared" ref="JC60:JC61" si="3672">SUM(JA60/12*$A$4)</f>
        <v>0</v>
      </c>
      <c r="JD60" s="3">
        <f>VLOOKUP($B60,'ДС факт при поликлинике'!$D$6:$JS$80,187,0)</f>
        <v>0</v>
      </c>
      <c r="JE60" s="3">
        <f>VLOOKUP($B60,'ДС факт при поликлинике'!$D$6:$JS$80,188,0)</f>
        <v>0</v>
      </c>
      <c r="JF60" s="3">
        <f>VLOOKUP($B60,'ДС факт при поликлинике'!$D$6:$JS$80,189,0)</f>
        <v>0</v>
      </c>
      <c r="JG60" s="3">
        <f>VLOOKUP($B60,'ДС факт при поликлинике'!$D$6:$JS$80,190,0)</f>
        <v>0</v>
      </c>
      <c r="JH60" s="3">
        <f t="shared" ref="JH60:JH61" si="3673">SUM(IZ60*$F60)</f>
        <v>0</v>
      </c>
      <c r="JI60" s="3">
        <f t="shared" ref="JI60:JI61" si="3674">SUM(JB60*$F60)</f>
        <v>0</v>
      </c>
      <c r="JJ60" s="3">
        <f t="shared" ref="JJ60:JJ61" si="3675">SUM(JD60*$F60)</f>
        <v>0</v>
      </c>
      <c r="JK60" s="3">
        <f t="shared" ref="JK60:JK61" si="3676">SUM(JD60-JB60)</f>
        <v>0</v>
      </c>
      <c r="JL60" s="3">
        <f t="shared" ref="JL60:JL61" si="3677">SUM(JE60-JC60)</f>
        <v>0</v>
      </c>
      <c r="JM60" s="3">
        <f>план!BA59</f>
        <v>680</v>
      </c>
      <c r="JN60" s="3">
        <f>план!BB59</f>
        <v>9198985.5999999996</v>
      </c>
      <c r="JO60" s="3">
        <f t="shared" ref="JO60:JO61" si="3678">SUM(JM60/12*$A$4)</f>
        <v>510</v>
      </c>
      <c r="JP60" s="3">
        <f t="shared" ref="JP60:JP61" si="3679">SUM(JN60/12*$A$4)</f>
        <v>6899239.1999999993</v>
      </c>
      <c r="JQ60" s="3">
        <f>VLOOKUP($B60,'ДС факт при поликлинике'!$D$6:$JS$80,191,0)</f>
        <v>449</v>
      </c>
      <c r="JR60" s="3">
        <f>VLOOKUP($B60,'ДС факт при поликлинике'!$D$6:$JS$80,192,0)</f>
        <v>6074036.0799999973</v>
      </c>
      <c r="JS60" s="3">
        <f>VLOOKUP($B60,'ДС факт при поликлинике'!$D$6:$JS$80,193,0)</f>
        <v>0</v>
      </c>
      <c r="JT60" s="3">
        <f>VLOOKUP($B60,'ДС факт при поликлинике'!$D$6:$JS$80,194,0)</f>
        <v>0</v>
      </c>
      <c r="JU60" s="3">
        <f t="shared" ref="JU60:JU61" si="3680">SUM(JM60*$F60)</f>
        <v>666.4</v>
      </c>
      <c r="JV60" s="3">
        <f t="shared" ref="JV60:JV61" si="3681">SUM(JO60*$F60)</f>
        <v>499.8</v>
      </c>
      <c r="JW60" s="3">
        <f t="shared" ref="JW60:JW61" si="3682">SUM(JQ60*$F60)</f>
        <v>440.02</v>
      </c>
      <c r="JX60" s="3">
        <f t="shared" si="125"/>
        <v>-61</v>
      </c>
      <c r="JY60" s="3">
        <f t="shared" si="126"/>
        <v>-825203.12000000197</v>
      </c>
      <c r="JZ60" s="3">
        <f>план!BC59</f>
        <v>0</v>
      </c>
      <c r="KA60" s="3">
        <f>план!BD59</f>
        <v>0</v>
      </c>
      <c r="KB60" s="3">
        <f t="shared" ref="KB60:KB61" si="3683">SUM(JZ60/12*$A$4)</f>
        <v>0</v>
      </c>
      <c r="KC60" s="3">
        <f t="shared" ref="KC60:KC61" si="3684">SUM(KA60/12*$A$4)</f>
        <v>0</v>
      </c>
      <c r="KD60" s="3">
        <f>VLOOKUP($B60,'ДС факт при поликлинике'!$D$6:$JS$80,195,0)</f>
        <v>0</v>
      </c>
      <c r="KE60" s="3">
        <f>VLOOKUP($B60,'ДС факт при поликлинике'!$D$6:$JS$80,196,0)</f>
        <v>0</v>
      </c>
      <c r="KF60" s="3">
        <f>VLOOKUP($B60,'ДС факт при поликлинике'!$D$6:$JS$80,197,0)</f>
        <v>0</v>
      </c>
      <c r="KG60" s="3">
        <f>VLOOKUP($B60,'ДС факт при поликлинике'!$D$6:$JS$80,198,0)</f>
        <v>0</v>
      </c>
      <c r="KH60" s="3">
        <f t="shared" ref="KH60:KH61" si="3685">SUM(JZ60*$F60)</f>
        <v>0</v>
      </c>
      <c r="KI60" s="3">
        <f t="shared" ref="KI60:KI61" si="3686">SUM(KB60*$F60)</f>
        <v>0</v>
      </c>
      <c r="KJ60" s="3">
        <f t="shared" ref="KJ60:KJ61" si="3687">SUM(KD60*$F60)</f>
        <v>0</v>
      </c>
      <c r="KK60" s="3">
        <f t="shared" si="127"/>
        <v>0</v>
      </c>
      <c r="KL60" s="3">
        <f t="shared" si="128"/>
        <v>0</v>
      </c>
      <c r="KM60" s="3">
        <f>план!BE59</f>
        <v>3</v>
      </c>
      <c r="KN60" s="3">
        <f>план!BF59</f>
        <v>40583.759999999995</v>
      </c>
      <c r="KO60" s="3">
        <f t="shared" ref="KO60:KO61" si="3688">SUM(KM60/12*$A$4)</f>
        <v>2.25</v>
      </c>
      <c r="KP60" s="3">
        <f t="shared" ref="KP60:KP61" si="3689">SUM(KN60/12*$A$4)</f>
        <v>30437.819999999996</v>
      </c>
      <c r="KQ60" s="3">
        <f>VLOOKUP($B60,'ДС факт при поликлинике'!$D$6:$JS$80,119,0)</f>
        <v>10</v>
      </c>
      <c r="KR60" s="3">
        <f>VLOOKUP($B60,'ДС факт при поликлинике'!$D$6:$JS$80,120,0)</f>
        <v>135279.20000000001</v>
      </c>
      <c r="KS60" s="3">
        <f>VLOOKUP($B60,'ДС факт при поликлинике'!$D$6:$JS$80,121,0)</f>
        <v>0</v>
      </c>
      <c r="KT60" s="3">
        <f>VLOOKUP($B60,'ДС факт при поликлинике'!$D$6:$JS$80,122,0)</f>
        <v>0</v>
      </c>
      <c r="KU60" s="3">
        <f t="shared" ref="KU60:KU61" si="3690">SUM(KM60*$F60)</f>
        <v>2.94</v>
      </c>
      <c r="KV60" s="3">
        <f t="shared" ref="KV60:KV61" si="3691">SUM(KO60*$F60)</f>
        <v>2.2050000000000001</v>
      </c>
      <c r="KW60" s="3">
        <f t="shared" ref="KW60:KW61" si="3692">SUM(KQ60*$F60)</f>
        <v>9.8000000000000007</v>
      </c>
      <c r="KX60" s="3">
        <f t="shared" si="129"/>
        <v>7.75</v>
      </c>
      <c r="KY60" s="3">
        <f t="shared" si="130"/>
        <v>104841.38000000002</v>
      </c>
      <c r="KZ60" s="3">
        <f>план!BG59</f>
        <v>19</v>
      </c>
      <c r="LA60" s="3">
        <f>план!BH59</f>
        <v>257030.47999999995</v>
      </c>
      <c r="LB60" s="3">
        <f t="shared" ref="LB60:LB61" si="3693">SUM(KZ60/12*$A$4)</f>
        <v>14.25</v>
      </c>
      <c r="LC60" s="3">
        <f t="shared" ref="LC60:LC61" si="3694">SUM(LA60/12*$A$4)</f>
        <v>192772.85999999996</v>
      </c>
      <c r="LD60" s="3">
        <f>VLOOKUP($B60,'ДС факт при поликлинике'!$D$6:$JS$80,127,0)</f>
        <v>7</v>
      </c>
      <c r="LE60" s="3">
        <f>VLOOKUP($B60,'ДС факт при поликлинике'!$D$6:$JS$80,128,0)</f>
        <v>94695.44</v>
      </c>
      <c r="LF60" s="3">
        <f>VLOOKUP($B60,'ДС факт при поликлинике'!$D$6:$JS$80,129,0)</f>
        <v>0</v>
      </c>
      <c r="LG60" s="3">
        <f>VLOOKUP($B60,'ДС факт при поликлинике'!$D$6:$JS$80,130,0)</f>
        <v>0</v>
      </c>
      <c r="LH60" s="3">
        <f t="shared" ref="LH60:LH61" si="3695">SUM(KZ60*$F60)</f>
        <v>18.62</v>
      </c>
      <c r="LI60" s="3">
        <f t="shared" ref="LI60:LI61" si="3696">SUM(LB60*$F60)</f>
        <v>13.965</v>
      </c>
      <c r="LJ60" s="3">
        <f t="shared" ref="LJ60:LJ61" si="3697">SUM(LD60*$F60)</f>
        <v>6.8599999999999994</v>
      </c>
      <c r="LK60" s="3">
        <f t="shared" si="131"/>
        <v>-7.25</v>
      </c>
      <c r="LL60" s="3">
        <f t="shared" si="132"/>
        <v>-98077.419999999955</v>
      </c>
      <c r="LM60" s="3">
        <f>план!BI59</f>
        <v>0</v>
      </c>
      <c r="LN60" s="3">
        <f>план!BJ59</f>
        <v>0</v>
      </c>
      <c r="LO60" s="3">
        <f t="shared" ref="LO60:LO61" si="3698">SUM(LM60/12*$A$4)</f>
        <v>0</v>
      </c>
      <c r="LP60" s="3">
        <f t="shared" ref="LP60:LP61" si="3699">SUM(LN60/12*$A$4)</f>
        <v>0</v>
      </c>
      <c r="LQ60" s="3"/>
      <c r="LR60" s="3"/>
      <c r="LS60" s="3"/>
      <c r="LT60" s="3"/>
      <c r="LU60" s="3">
        <f t="shared" ref="LU60:LU61" si="3700">SUM(LM60*$F60)</f>
        <v>0</v>
      </c>
      <c r="LV60" s="3">
        <f t="shared" ref="LV60:LV61" si="3701">SUM(LO60*$F60)</f>
        <v>0</v>
      </c>
      <c r="LW60" s="3">
        <f t="shared" ref="LW60:LW61" si="3702">SUM(LQ60*$F60)</f>
        <v>0</v>
      </c>
      <c r="LX60" s="3">
        <f t="shared" si="133"/>
        <v>0</v>
      </c>
      <c r="LY60" s="3">
        <f t="shared" si="134"/>
        <v>0</v>
      </c>
      <c r="LZ60" s="3">
        <f>план!BK59</f>
        <v>140</v>
      </c>
      <c r="MA60" s="3">
        <f>план!BL59</f>
        <v>1893908.7999999998</v>
      </c>
      <c r="MB60" s="3">
        <f t="shared" ref="MB60:MB61" si="3703">SUM(LZ60/12*$A$4)</f>
        <v>105</v>
      </c>
      <c r="MC60" s="3">
        <f t="shared" ref="MC60:MC61" si="3704">SUM(MA60/12*$A$4)</f>
        <v>1420431.5999999999</v>
      </c>
      <c r="MD60" s="3">
        <f>VLOOKUP($B60,'ДС факт при поликлинике'!$D$6:$JS$80,123,0)</f>
        <v>92</v>
      </c>
      <c r="ME60" s="3">
        <f>VLOOKUP($B60,'ДС факт при поликлинике'!$D$6:$JS$80,124,0)</f>
        <v>1244568.6400000004</v>
      </c>
      <c r="MF60" s="3">
        <f>VLOOKUP($B60,'ДС факт при поликлинике'!$D$6:$JS$80,125,0)</f>
        <v>0</v>
      </c>
      <c r="MG60" s="3">
        <f>VLOOKUP($B60,'ДС факт при поликлинике'!$D$6:$JS$80,126,0)</f>
        <v>0</v>
      </c>
      <c r="MH60" s="3">
        <f t="shared" ref="MH60:MH61" si="3705">SUM(LZ60*$F60)</f>
        <v>137.19999999999999</v>
      </c>
      <c r="MI60" s="3">
        <f t="shared" ref="MI60:MI61" si="3706">SUM(MB60*$F60)</f>
        <v>102.89999999999999</v>
      </c>
      <c r="MJ60" s="3">
        <f t="shared" ref="MJ60:MJ61" si="3707">SUM(MD60*$F60)</f>
        <v>90.16</v>
      </c>
      <c r="MK60" s="3">
        <f t="shared" si="135"/>
        <v>-13</v>
      </c>
      <c r="ML60" s="3">
        <f t="shared" si="136"/>
        <v>-175862.9599999995</v>
      </c>
      <c r="MM60" s="3">
        <f>план!BM59</f>
        <v>57</v>
      </c>
      <c r="MN60" s="3">
        <f>план!BN59</f>
        <v>771091.44</v>
      </c>
      <c r="MO60" s="3">
        <f t="shared" ref="MO60:MO61" si="3708">SUM(MM60/12*$A$4)</f>
        <v>42.75</v>
      </c>
      <c r="MP60" s="3">
        <f t="shared" ref="MP60:MP61" si="3709">SUM(MN60/12*$A$4)</f>
        <v>578318.57999999996</v>
      </c>
      <c r="MQ60" s="3">
        <f>VLOOKUP($B60,'ДС факт при поликлинике'!$D$6:$JS$80,147,0)</f>
        <v>39</v>
      </c>
      <c r="MR60" s="3">
        <f>VLOOKUP($B60,'ДС факт при поликлинике'!$D$6:$JS$80,148,0)</f>
        <v>527588.87999999989</v>
      </c>
      <c r="MS60" s="3">
        <f>VLOOKUP($B60,'ДС факт при поликлинике'!$D$6:$JS$80,149,0)</f>
        <v>0</v>
      </c>
      <c r="MT60" s="3">
        <f>VLOOKUP($B60,'ДС факт при поликлинике'!$D$6:$JS$80,150,0)</f>
        <v>0</v>
      </c>
      <c r="MU60" s="3">
        <f t="shared" ref="MU60:MU61" si="3710">SUM(MM60*$F60)</f>
        <v>55.86</v>
      </c>
      <c r="MV60" s="3">
        <f t="shared" ref="MV60:MV61" si="3711">SUM(MO60*$F60)</f>
        <v>41.894999999999996</v>
      </c>
      <c r="MW60" s="3">
        <f t="shared" ref="MW60:MW61" si="3712">SUM(MQ60*$F60)</f>
        <v>38.22</v>
      </c>
      <c r="MX60" s="3">
        <f t="shared" si="137"/>
        <v>-3.75</v>
      </c>
      <c r="MY60" s="3">
        <f t="shared" si="138"/>
        <v>-50729.70000000007</v>
      </c>
      <c r="MZ60" s="3">
        <f>план!BO59</f>
        <v>19</v>
      </c>
      <c r="NA60" s="3">
        <f>план!BP59</f>
        <v>257030.47999999995</v>
      </c>
      <c r="NB60" s="3">
        <f t="shared" ref="NB60:NB61" si="3713">SUM(MZ60/12*$A$4)</f>
        <v>14.25</v>
      </c>
      <c r="NC60" s="3">
        <f t="shared" ref="NC60:NC61" si="3714">SUM(NA60/12*$A$4)</f>
        <v>192772.85999999996</v>
      </c>
      <c r="ND60" s="3">
        <f>VLOOKUP($B60,'ДС факт при поликлинике'!$D$6:$JS$80,199,0)</f>
        <v>20</v>
      </c>
      <c r="NE60" s="3">
        <f>VLOOKUP($B60,'ДС факт при поликлинике'!$D$6:$JS$80,200,0)</f>
        <v>270558.40000000002</v>
      </c>
      <c r="NF60" s="3">
        <f>VLOOKUP($B60,'ДС факт при поликлинике'!$D$6:$JS$80,201,0)</f>
        <v>0</v>
      </c>
      <c r="NG60" s="3">
        <f>VLOOKUP($B60,'ДС факт при поликлинике'!$D$6:$JS$80,202,0)</f>
        <v>0</v>
      </c>
      <c r="NH60" s="3">
        <f t="shared" ref="NH60:NH61" si="3715">SUM(MZ60*$F60)</f>
        <v>18.62</v>
      </c>
      <c r="NI60" s="3">
        <f t="shared" ref="NI60:NI61" si="3716">SUM(NB60*$F60)</f>
        <v>13.965</v>
      </c>
      <c r="NJ60" s="3">
        <f t="shared" ref="NJ60:NJ61" si="3717">SUM(ND60*$F60)</f>
        <v>19.600000000000001</v>
      </c>
      <c r="NK60" s="3">
        <f t="shared" si="139"/>
        <v>5.75</v>
      </c>
      <c r="NL60" s="3">
        <f t="shared" si="140"/>
        <v>77785.540000000066</v>
      </c>
      <c r="NM60" s="3">
        <f>план!BQ59</f>
        <v>100</v>
      </c>
      <c r="NN60" s="3">
        <f>план!BR59</f>
        <v>1352792</v>
      </c>
      <c r="NO60" s="3">
        <f t="shared" ref="NO60:NO61" si="3718">SUM(NM60/12*$A$4)</f>
        <v>75</v>
      </c>
      <c r="NP60" s="3">
        <f t="shared" ref="NP60:NP61" si="3719">SUM(NN60/12*$A$4)</f>
        <v>1014594</v>
      </c>
      <c r="NQ60" s="3">
        <f>VLOOKUP($B60,'ДС факт при поликлинике'!$D$6:$JS$80,251,0)</f>
        <v>71</v>
      </c>
      <c r="NR60" s="3">
        <f>VLOOKUP($B60,'ДС факт при поликлинике'!$D$6:$JS$80,252,0)</f>
        <v>960482.32000000053</v>
      </c>
      <c r="NS60" s="3">
        <f>VLOOKUP($B60,'ДС факт при поликлинике'!$D$6:$JS$80,253,0)</f>
        <v>0</v>
      </c>
      <c r="NT60" s="3">
        <f>VLOOKUP($B60,'ДС факт при поликлинике'!$D$6:$JS$80,254,0)</f>
        <v>0</v>
      </c>
      <c r="NU60" s="3">
        <f t="shared" ref="NU60:NU61" si="3720">SUM(NM60*$F60)</f>
        <v>98</v>
      </c>
      <c r="NV60" s="3">
        <f t="shared" ref="NV60:NV61" si="3721">SUM(NO60*$F60)</f>
        <v>73.5</v>
      </c>
      <c r="NW60" s="3">
        <f t="shared" ref="NW60:NW61" si="3722">SUM(NQ60*$F60)</f>
        <v>69.58</v>
      </c>
      <c r="NX60" s="3">
        <f t="shared" si="141"/>
        <v>-4</v>
      </c>
      <c r="NY60" s="3">
        <f t="shared" si="142"/>
        <v>-54111.679999999469</v>
      </c>
      <c r="NZ60" s="3">
        <f>план!BS59</f>
        <v>10</v>
      </c>
      <c r="OA60" s="3">
        <f>план!BT59</f>
        <v>135279.19999999998</v>
      </c>
      <c r="OB60" s="3">
        <f t="shared" ref="OB60:OB61" si="3723">SUM(NZ60/12*$A$4)</f>
        <v>7.5</v>
      </c>
      <c r="OC60" s="3">
        <f t="shared" ref="OC60:OC61" si="3724">SUM(OA60/12*$A$4)</f>
        <v>101459.39999999998</v>
      </c>
      <c r="OD60" s="3">
        <f>VLOOKUP($B60,'ДС факт при поликлинике'!$D$6:$JS$80,59,0)</f>
        <v>2</v>
      </c>
      <c r="OE60" s="3">
        <f>VLOOKUP($B60,'ДС факт при поликлинике'!$D$6:$JS$80,60,0)</f>
        <v>27055.84</v>
      </c>
      <c r="OF60" s="3">
        <f>VLOOKUP($B60,'ДС факт при поликлинике'!$D$6:$JS$80,61,0)</f>
        <v>0</v>
      </c>
      <c r="OG60" s="3">
        <f>VLOOKUP($B60,'ДС факт при поликлинике'!$D$6:$JS$80,62,0)</f>
        <v>0</v>
      </c>
      <c r="OH60" s="3">
        <f t="shared" ref="OH60:OH61" si="3725">SUM(NZ60*$F60)</f>
        <v>9.8000000000000007</v>
      </c>
      <c r="OI60" s="3">
        <f t="shared" ref="OI60:OI61" si="3726">SUM(OB60*$F60)</f>
        <v>7.35</v>
      </c>
      <c r="OJ60" s="3">
        <f t="shared" ref="OJ60:OJ61" si="3727">SUM(OD60*$F60)</f>
        <v>1.96</v>
      </c>
      <c r="OK60" s="3">
        <f t="shared" si="143"/>
        <v>-5.5</v>
      </c>
      <c r="OL60" s="3">
        <f t="shared" si="144"/>
        <v>-74403.559999999983</v>
      </c>
      <c r="OM60" s="3">
        <f>план!BU59</f>
        <v>7</v>
      </c>
      <c r="ON60" s="3">
        <f>план!BV59</f>
        <v>94695.44</v>
      </c>
      <c r="OO60" s="3">
        <f t="shared" ref="OO60:OO61" si="3728">SUM(OM60/12*$A$4)</f>
        <v>5.25</v>
      </c>
      <c r="OP60" s="3">
        <f t="shared" ref="OP60:OP61" si="3729">SUM(ON60/12*$A$4)</f>
        <v>71021.58</v>
      </c>
      <c r="OQ60" s="3">
        <f>VLOOKUP($B60,'ДС факт при поликлинике'!$D$6:$JS$80,103,0)</f>
        <v>7</v>
      </c>
      <c r="OR60" s="3">
        <f>VLOOKUP($B60,'ДС факт при поликлинике'!$D$6:$JS$80,104,0)</f>
        <v>94695.44</v>
      </c>
      <c r="OS60" s="3">
        <f>VLOOKUP($B60,'ДС факт при поликлинике'!$D$6:$JS$80,105,0)</f>
        <v>0</v>
      </c>
      <c r="OT60" s="3">
        <f>VLOOKUP($B60,'ДС факт при поликлинике'!$D$6:$JS$80,106,0)</f>
        <v>0</v>
      </c>
      <c r="OU60" s="3">
        <f t="shared" ref="OU60:OU61" si="3730">SUM(OM60*$F60)</f>
        <v>6.8599999999999994</v>
      </c>
      <c r="OV60" s="3">
        <f t="shared" ref="OV60:OV61" si="3731">SUM(OO60*$F60)</f>
        <v>5.1449999999999996</v>
      </c>
      <c r="OW60" s="3">
        <f t="shared" ref="OW60:OW61" si="3732">SUM(OQ60*$F60)</f>
        <v>6.8599999999999994</v>
      </c>
      <c r="OX60" s="3">
        <f t="shared" si="145"/>
        <v>1.75</v>
      </c>
      <c r="OY60" s="3">
        <f t="shared" si="146"/>
        <v>23673.86</v>
      </c>
      <c r="OZ60" s="3">
        <f>план!BW59</f>
        <v>143</v>
      </c>
      <c r="PA60" s="3">
        <f>план!BX59</f>
        <v>2321391.0719999997</v>
      </c>
      <c r="PB60" s="3">
        <f t="shared" ref="PB60:PB61" si="3733">SUM(OZ60/12*$A$4)</f>
        <v>107.25</v>
      </c>
      <c r="PC60" s="3">
        <f t="shared" ref="PC60:PC61" si="3734">SUM(PA60/12*$A$4)</f>
        <v>1741043.3039999998</v>
      </c>
      <c r="PD60" s="3">
        <f>VLOOKUP($B60,'ДС факт при поликлинике'!$D$6:$JS$80,67,0)</f>
        <v>81</v>
      </c>
      <c r="PE60" s="3">
        <f>VLOOKUP($B60,'ДС факт при поликлинике'!$D$6:$JS$80,68,0)</f>
        <v>1316102.2</v>
      </c>
      <c r="PF60" s="3">
        <f>VLOOKUP($B60,'ДС факт при поликлинике'!$D$6:$JS$80,69,0)</f>
        <v>0</v>
      </c>
      <c r="PG60" s="3">
        <f>VLOOKUP($B60,'ДС факт при поликлинике'!$D$6:$JS$80,70,0)</f>
        <v>0</v>
      </c>
      <c r="PH60" s="3">
        <f t="shared" ref="PH60:PH61" si="3735">SUM(OZ60*$F60)</f>
        <v>140.13999999999999</v>
      </c>
      <c r="PI60" s="3">
        <f t="shared" ref="PI60:PI61" si="3736">SUM(PB60*$F60)</f>
        <v>105.105</v>
      </c>
      <c r="PJ60" s="3">
        <f t="shared" ref="PJ60:PJ61" si="3737">SUM(PD60*$F60)</f>
        <v>79.38</v>
      </c>
      <c r="PK60" s="3">
        <f t="shared" si="147"/>
        <v>-26.25</v>
      </c>
      <c r="PL60" s="3">
        <f t="shared" si="148"/>
        <v>-424941.10399999982</v>
      </c>
      <c r="PM60" s="3">
        <f>план!BY59</f>
        <v>0</v>
      </c>
      <c r="PN60" s="3">
        <f>план!BZ59</f>
        <v>0</v>
      </c>
      <c r="PO60" s="3">
        <f t="shared" ref="PO60:PO61" si="3738">SUM(PM60/12*$A$4)</f>
        <v>0</v>
      </c>
      <c r="PP60" s="3">
        <f t="shared" ref="PP60:PP61" si="3739">SUM(PN60/12*$A$4)</f>
        <v>0</v>
      </c>
      <c r="PQ60" s="3">
        <f>VLOOKUP($B60,'ДС факт при поликлинике'!$D$6:$JS$80,27,0)</f>
        <v>0</v>
      </c>
      <c r="PR60" s="3">
        <f>VLOOKUP($B60,'ДС факт при поликлинике'!$D$6:$JS$80,28,0)</f>
        <v>0</v>
      </c>
      <c r="PS60" s="3">
        <f>VLOOKUP($B60,'ДС факт при поликлинике'!$D$6:$JS$80,29,0)</f>
        <v>0</v>
      </c>
      <c r="PT60" s="3">
        <f>VLOOKUP($B60,'ДС факт при поликлинике'!$D$6:$JS$80,30,0)</f>
        <v>0</v>
      </c>
      <c r="PU60" s="3">
        <f t="shared" ref="PU60:PU61" si="3740">SUM(PM60*$F60)</f>
        <v>0</v>
      </c>
      <c r="PV60" s="3">
        <f t="shared" ref="PV60:PV61" si="3741">SUM(PO60*$F60)</f>
        <v>0</v>
      </c>
      <c r="PW60" s="3">
        <f t="shared" ref="PW60:PW61" si="3742">SUM(PQ60*$F60)</f>
        <v>0</v>
      </c>
      <c r="PX60" s="3">
        <f t="shared" si="149"/>
        <v>0</v>
      </c>
      <c r="PY60" s="3">
        <f t="shared" si="150"/>
        <v>0</v>
      </c>
      <c r="PZ60" s="3">
        <f>план!CA59</f>
        <v>0</v>
      </c>
      <c r="QA60" s="3">
        <f>план!CB59</f>
        <v>0</v>
      </c>
      <c r="QB60" s="3">
        <f t="shared" ref="QB60:QB61" si="3743">SUM(PZ60/12*$A$4)</f>
        <v>0</v>
      </c>
      <c r="QC60" s="3">
        <f t="shared" ref="QC60:QC61" si="3744">SUM(QA60/12*$A$4)</f>
        <v>0</v>
      </c>
      <c r="QD60" s="3">
        <f>VLOOKUP($B60,'ДС факт при поликлинике'!$D$6:$JS$80,151,0)</f>
        <v>0</v>
      </c>
      <c r="QE60" s="3">
        <f>VLOOKUP($B60,'ДС факт при поликлинике'!$D$6:$JS$80,152,0)</f>
        <v>0</v>
      </c>
      <c r="QF60" s="3">
        <f>VLOOKUP($B60,'ДС факт при поликлинике'!$D$6:$JS$80,153,0)</f>
        <v>0</v>
      </c>
      <c r="QG60" s="3">
        <f>VLOOKUP($B60,'ДС факт при поликлинике'!$D$6:$JS$80,154,0)</f>
        <v>0</v>
      </c>
      <c r="QH60" s="3">
        <f t="shared" ref="QH60:QH61" si="3745">SUM(PZ60*$F60)</f>
        <v>0</v>
      </c>
      <c r="QI60" s="3">
        <f t="shared" ref="QI60:QI61" si="3746">SUM(QB60*$F60)</f>
        <v>0</v>
      </c>
      <c r="QJ60" s="3">
        <f t="shared" ref="QJ60:QJ61" si="3747">SUM(QD60*$F60)</f>
        <v>0</v>
      </c>
      <c r="QK60" s="3">
        <f t="shared" si="151"/>
        <v>0</v>
      </c>
      <c r="QL60" s="3">
        <f t="shared" si="152"/>
        <v>0</v>
      </c>
      <c r="QM60" s="3">
        <f>план!CC59</f>
        <v>33</v>
      </c>
      <c r="QN60" s="3">
        <f>план!CD59</f>
        <v>446421.36</v>
      </c>
      <c r="QO60" s="3">
        <f t="shared" ref="QO60:QO61" si="3748">SUM(QM60/12*$A$4)</f>
        <v>24.75</v>
      </c>
      <c r="QP60" s="3">
        <f t="shared" ref="QP60:QP61" si="3749">SUM(QN60/12*$A$4)</f>
        <v>334816.02</v>
      </c>
      <c r="QQ60" s="3">
        <f>VLOOKUP($B60,'ДС факт при поликлинике'!$D$6:$JS$80,155,0)</f>
        <v>36</v>
      </c>
      <c r="QR60" s="3">
        <f>VLOOKUP($B60,'ДС факт при поликлинике'!$D$6:$JS$80,156,0)</f>
        <v>487005.12000000011</v>
      </c>
      <c r="QS60" s="3">
        <f>VLOOKUP($B60,'ДС факт при поликлинике'!$D$6:$JS$80,157,0)</f>
        <v>0</v>
      </c>
      <c r="QT60" s="3">
        <f>VLOOKUP($B60,'ДС факт при поликлинике'!$D$6:$JS$80,158,0)</f>
        <v>0</v>
      </c>
      <c r="QU60" s="3">
        <f t="shared" ref="QU60:QU61" si="3750">SUM(QM60*$F60)</f>
        <v>32.339999999999996</v>
      </c>
      <c r="QV60" s="3">
        <f t="shared" ref="QV60:QV61" si="3751">SUM(QO60*$F60)</f>
        <v>24.254999999999999</v>
      </c>
      <c r="QW60" s="3">
        <f t="shared" ref="QW60:QW61" si="3752">SUM(QQ60*$F60)</f>
        <v>35.28</v>
      </c>
      <c r="QX60" s="3">
        <f t="shared" si="153"/>
        <v>11.25</v>
      </c>
      <c r="QY60" s="3">
        <f t="shared" si="154"/>
        <v>152189.10000000009</v>
      </c>
      <c r="QZ60" s="3">
        <f>план!CE59</f>
        <v>15</v>
      </c>
      <c r="RA60" s="3">
        <f>план!CF59</f>
        <v>243502.56</v>
      </c>
      <c r="RB60" s="3">
        <f t="shared" ref="RB60:RB61" si="3753">SUM(QZ60/12*$A$4)</f>
        <v>11.25</v>
      </c>
      <c r="RC60" s="3">
        <f t="shared" ref="RC60:RC61" si="3754">SUM(RA60/12*$A$4)</f>
        <v>182626.92</v>
      </c>
      <c r="RD60" s="3">
        <f>VLOOKUP($B60,'ДС факт при поликлинике'!$D$6:$JS$80,71,0)</f>
        <v>15</v>
      </c>
      <c r="RE60" s="3">
        <f>VLOOKUP($B60,'ДС факт при поликлинике'!$D$6:$JS$80,72,0)</f>
        <v>243502.5</v>
      </c>
      <c r="RF60" s="3">
        <f>VLOOKUP($B60,'ДС факт при поликлинике'!$D$6:$JS$80,73,0)</f>
        <v>0</v>
      </c>
      <c r="RG60" s="3">
        <f>VLOOKUP($B60,'ДС факт при поликлинике'!$D$6:$JS$80,74,0)</f>
        <v>0</v>
      </c>
      <c r="RH60" s="3">
        <f t="shared" ref="RH60:RH61" si="3755">SUM(QZ60*$F60)</f>
        <v>14.7</v>
      </c>
      <c r="RI60" s="3">
        <f t="shared" ref="RI60:RI61" si="3756">SUM(RB60*$F60)</f>
        <v>11.025</v>
      </c>
      <c r="RJ60" s="3">
        <f t="shared" ref="RJ60:RJ61" si="3757">SUM(RD60*$F60)</f>
        <v>14.7</v>
      </c>
      <c r="RK60" s="3">
        <f t="shared" si="155"/>
        <v>3.75</v>
      </c>
      <c r="RL60" s="3">
        <f t="shared" si="156"/>
        <v>60875.579999999987</v>
      </c>
      <c r="RM60" s="3">
        <f>план!CG59</f>
        <v>3</v>
      </c>
      <c r="RN60" s="3">
        <f>план!CH59</f>
        <v>48700.511999999995</v>
      </c>
      <c r="RO60" s="3">
        <f t="shared" ref="RO60:RO61" si="3758">SUM(RM60/12*$A$4)</f>
        <v>2.25</v>
      </c>
      <c r="RP60" s="3">
        <f t="shared" ref="RP60:RP61" si="3759">SUM(RN60/12*$A$4)</f>
        <v>36525.383999999998</v>
      </c>
      <c r="RQ60" s="3">
        <f>VLOOKUP($B60,'ДС факт при поликлинике'!$D$6:$JS$80,271,0)</f>
        <v>1</v>
      </c>
      <c r="RR60" s="3">
        <f>VLOOKUP($B60,'ДС факт при поликлинике'!$D$6:$JS$80,272,0)</f>
        <v>16233.5</v>
      </c>
      <c r="RS60" s="3">
        <f>VLOOKUP($B60,'ДС факт при поликлинике'!$D$6:$JS$80,273,0)</f>
        <v>0</v>
      </c>
      <c r="RT60" s="3">
        <f>VLOOKUP($B60,'ДС факт при поликлинике'!$D$6:$JS$80,274,0)</f>
        <v>0</v>
      </c>
      <c r="RU60" s="3">
        <f t="shared" ref="RU60:RU61" si="3760">SUM(RM60*$F60)</f>
        <v>2.94</v>
      </c>
      <c r="RV60" s="3">
        <f t="shared" ref="RV60:RV61" si="3761">SUM(RO60*$F60)</f>
        <v>2.2050000000000001</v>
      </c>
      <c r="RW60" s="3">
        <f t="shared" ref="RW60:RW61" si="3762">SUM(RQ60*$F60)</f>
        <v>0.98</v>
      </c>
      <c r="RX60" s="3">
        <f t="shared" si="157"/>
        <v>-1.25</v>
      </c>
      <c r="RY60" s="3">
        <f t="shared" si="158"/>
        <v>-20291.883999999998</v>
      </c>
      <c r="RZ60" s="3">
        <f>план!CI59</f>
        <v>28</v>
      </c>
      <c r="SA60" s="3">
        <f>план!CJ59</f>
        <v>378781.76</v>
      </c>
      <c r="SB60" s="3">
        <f t="shared" ref="SB60:SB61" si="3763">SUM(RZ60/12*$A$4)</f>
        <v>21</v>
      </c>
      <c r="SC60" s="3">
        <f t="shared" ref="SC60:SC61" si="3764">SUM(SA60/12*$A$4)</f>
        <v>284086.32</v>
      </c>
      <c r="SD60" s="3">
        <f>VLOOKUP($B60,'ДС факт при поликлинике'!$D$6:$JS$80,267,0)</f>
        <v>19</v>
      </c>
      <c r="SE60" s="3">
        <f>VLOOKUP($B60,'ДС факт при поликлинике'!$D$6:$JS$80,268,0)</f>
        <v>257030.48000000004</v>
      </c>
      <c r="SF60" s="3">
        <f>VLOOKUP($B60,'ДС факт при поликлинике'!$D$6:$JS$80,269,0)</f>
        <v>0</v>
      </c>
      <c r="SG60" s="3">
        <f>VLOOKUP($B60,'ДС факт при поликлинике'!$D$6:$JS$80,270,0)</f>
        <v>0</v>
      </c>
      <c r="SH60" s="3">
        <f t="shared" ref="SH60:SH61" si="3765">SUM(RZ60*$F60)</f>
        <v>27.439999999999998</v>
      </c>
      <c r="SI60" s="3">
        <f t="shared" ref="SI60:SI61" si="3766">SUM(SB60*$F60)</f>
        <v>20.58</v>
      </c>
      <c r="SJ60" s="3">
        <f t="shared" ref="SJ60:SJ61" si="3767">SUM(SD60*$F60)</f>
        <v>18.62</v>
      </c>
      <c r="SK60" s="3">
        <f t="shared" si="159"/>
        <v>-2</v>
      </c>
      <c r="SL60" s="3">
        <f t="shared" si="160"/>
        <v>-27055.839999999967</v>
      </c>
      <c r="SM60" s="3">
        <f>план!CK59</f>
        <v>131</v>
      </c>
      <c r="SN60" s="3">
        <f>план!CL59</f>
        <v>1772157.52</v>
      </c>
      <c r="SO60" s="3">
        <f t="shared" ref="SO60:SO61" si="3768">SUM(SM60/12*$A$4)</f>
        <v>98.25</v>
      </c>
      <c r="SP60" s="3">
        <f t="shared" ref="SP60:SP61" si="3769">SUM(SN60/12*$A$4)</f>
        <v>1329118.1400000001</v>
      </c>
      <c r="SQ60" s="3">
        <f>VLOOKUP($B60,'ДС факт при поликлинике'!$D$6:$JS$80,15,0)</f>
        <v>94</v>
      </c>
      <c r="SR60" s="3">
        <f>VLOOKUP($B60,'ДС факт при поликлинике'!$D$6:$JS$80,16,0)</f>
        <v>1271624.4800000002</v>
      </c>
      <c r="SS60" s="3">
        <f>VLOOKUP($B60,'ДС факт при поликлинике'!$D$6:$JS$80,17,0)</f>
        <v>0</v>
      </c>
      <c r="ST60" s="3">
        <f>VLOOKUP($B60,'ДС факт при поликлинике'!$D$6:$JS$80,18,0)</f>
        <v>0</v>
      </c>
      <c r="SU60" s="3">
        <f t="shared" ref="SU60:SU61" si="3770">SUM(SM60*$F60)</f>
        <v>128.38</v>
      </c>
      <c r="SV60" s="3">
        <f t="shared" ref="SV60:SV61" si="3771">SUM(SO60*$F60)</f>
        <v>96.284999999999997</v>
      </c>
      <c r="SW60" s="3">
        <f t="shared" ref="SW60:SW61" si="3772">SUM(SQ60*$F60)</f>
        <v>92.12</v>
      </c>
      <c r="SX60" s="3">
        <f t="shared" si="161"/>
        <v>-4.25</v>
      </c>
      <c r="SY60" s="3">
        <f t="shared" si="162"/>
        <v>-57493.659999999916</v>
      </c>
      <c r="SZ60" s="3">
        <f>план!CM59</f>
        <v>0</v>
      </c>
      <c r="TA60" s="3">
        <f>план!CN59</f>
        <v>0</v>
      </c>
      <c r="TB60" s="3">
        <f t="shared" ref="TB60:TB61" si="3773">SUM(SZ60/12*$A$4)</f>
        <v>0</v>
      </c>
      <c r="TC60" s="3">
        <f t="shared" ref="TC60:TC61" si="3774">SUM(TA60/12*$A$4)</f>
        <v>0</v>
      </c>
      <c r="TD60" s="3">
        <f>VLOOKUP($B60,'ДС факт при поликлинике'!$D$6:$JS$80,207,0)</f>
        <v>0</v>
      </c>
      <c r="TE60" s="3">
        <f>VLOOKUP($B60,'ДС факт при поликлинике'!$D$6:$JS$80,208,0)</f>
        <v>0</v>
      </c>
      <c r="TF60" s="3">
        <f>VLOOKUP($B60,'ДС факт при поликлинике'!$D$6:$JS$80,209,0)</f>
        <v>0</v>
      </c>
      <c r="TG60" s="3">
        <f>VLOOKUP($B60,'ДС факт при поликлинике'!$D$6:$JS$80,210,0)</f>
        <v>0</v>
      </c>
      <c r="TH60" s="3">
        <f t="shared" ref="TH60:TH61" si="3775">SUM(SZ60*$F60)</f>
        <v>0</v>
      </c>
      <c r="TI60" s="3">
        <f t="shared" ref="TI60:TI61" si="3776">SUM(TB60*$F60)</f>
        <v>0</v>
      </c>
      <c r="TJ60" s="3">
        <f t="shared" ref="TJ60:TJ61" si="3777">SUM(TD60*$F60)</f>
        <v>0</v>
      </c>
      <c r="TK60" s="3">
        <f t="shared" si="163"/>
        <v>0</v>
      </c>
      <c r="TL60" s="3">
        <f t="shared" si="164"/>
        <v>0</v>
      </c>
      <c r="TM60" s="3">
        <f>план!CO59</f>
        <v>13</v>
      </c>
      <c r="TN60" s="3">
        <f>план!CP59</f>
        <v>175862.96</v>
      </c>
      <c r="TO60" s="3">
        <f t="shared" ref="TO60:TO61" si="3778">SUM(TM60/12*$A$4)</f>
        <v>9.75</v>
      </c>
      <c r="TP60" s="3">
        <f t="shared" ref="TP60:TP61" si="3779">SUM(TN60/12*$A$4)</f>
        <v>131897.22</v>
      </c>
      <c r="TQ60" s="3">
        <f>VLOOKUP($B60,'ДС факт при поликлинике'!$D$6:$JS$80,75,0)</f>
        <v>17</v>
      </c>
      <c r="TR60" s="3">
        <f>VLOOKUP($B60,'ДС факт при поликлинике'!$D$6:$JS$80,76,0)</f>
        <v>229974.6400000001</v>
      </c>
      <c r="TS60" s="3">
        <f>VLOOKUP($B60,'ДС факт при поликлинике'!$D$6:$JS$80,77,0)</f>
        <v>1</v>
      </c>
      <c r="TT60" s="3">
        <f>VLOOKUP($B60,'ДС факт при поликлинике'!$D$6:$JS$80,78,0)</f>
        <v>13527.92</v>
      </c>
      <c r="TU60" s="3">
        <f t="shared" ref="TU60:TU61" si="3780">SUM(TM60*$F60)</f>
        <v>12.74</v>
      </c>
      <c r="TV60" s="3">
        <f t="shared" ref="TV60:TV61" si="3781">SUM(TO60*$F60)</f>
        <v>9.5549999999999997</v>
      </c>
      <c r="TW60" s="3">
        <f t="shared" ref="TW60:TW61" si="3782">SUM(TQ60*$F60)</f>
        <v>16.66</v>
      </c>
      <c r="TX60" s="3">
        <f t="shared" si="165"/>
        <v>7.25</v>
      </c>
      <c r="TY60" s="3">
        <f t="shared" si="166"/>
        <v>98077.4200000001</v>
      </c>
      <c r="TZ60" s="3">
        <f>план!CQ59</f>
        <v>16</v>
      </c>
      <c r="UA60" s="3">
        <f>план!CR59</f>
        <v>216446.71999999997</v>
      </c>
      <c r="UB60" s="3">
        <f t="shared" ref="UB60:UB61" si="3783">SUM(TZ60/12*$A$4)</f>
        <v>12</v>
      </c>
      <c r="UC60" s="3">
        <f t="shared" ref="UC60:UC61" si="3784">SUM(UA60/12*$A$4)</f>
        <v>162335.03999999998</v>
      </c>
      <c r="UD60" s="3">
        <f>VLOOKUP($B60,'ДС факт при поликлинике'!$D$6:$JS$80,163,0)</f>
        <v>13</v>
      </c>
      <c r="UE60" s="3">
        <f>VLOOKUP($B60,'ДС факт при поликлинике'!$D$6:$JS$80,164,0)</f>
        <v>175862.96000000005</v>
      </c>
      <c r="UF60" s="3">
        <f>VLOOKUP($B60,'ДС факт при поликлинике'!$D$6:$JS$80,165,0)</f>
        <v>0</v>
      </c>
      <c r="UG60" s="3">
        <f>VLOOKUP($B60,'ДС факт при поликлинике'!$D$6:$JS$80,166,0)</f>
        <v>0</v>
      </c>
      <c r="UH60" s="3">
        <f t="shared" ref="UH60:UH61" si="3785">SUM(TZ60*$F60)</f>
        <v>15.68</v>
      </c>
      <c r="UI60" s="3">
        <f t="shared" ref="UI60:UI61" si="3786">SUM(UB60*$F60)</f>
        <v>11.76</v>
      </c>
      <c r="UJ60" s="3">
        <f t="shared" ref="UJ60:UJ61" si="3787">SUM(UD60*$F60)</f>
        <v>12.74</v>
      </c>
      <c r="UK60" s="3">
        <f t="shared" si="167"/>
        <v>1</v>
      </c>
      <c r="UL60" s="3">
        <f t="shared" si="168"/>
        <v>13527.920000000071</v>
      </c>
      <c r="UM60" s="3">
        <f>план!CS59</f>
        <v>27</v>
      </c>
      <c r="UN60" s="3">
        <f>план!CT59</f>
        <v>365253.83999999997</v>
      </c>
      <c r="UO60" s="3">
        <f t="shared" ref="UO60:UO61" si="3788">SUM(UM60/12*$A$4)</f>
        <v>20.25</v>
      </c>
      <c r="UP60" s="3">
        <f t="shared" ref="UP60:UP61" si="3789">SUM(UN60/12*$A$4)</f>
        <v>273940.37999999995</v>
      </c>
      <c r="UQ60" s="3">
        <f>VLOOKUP($B60,'ДС факт при поликлинике'!$D$6:$JS$80,131,0)</f>
        <v>17</v>
      </c>
      <c r="UR60" s="3">
        <f>VLOOKUP($B60,'ДС факт при поликлинике'!$D$6:$JS$80,132,0)</f>
        <v>229974.64000000004</v>
      </c>
      <c r="US60" s="3">
        <f>VLOOKUP($B60,'ДС факт при поликлинике'!$D$6:$JS$80,133,0)</f>
        <v>0</v>
      </c>
      <c r="UT60" s="3">
        <f>VLOOKUP($B60,'ДС факт при поликлинике'!$D$6:$JS$80,134,0)</f>
        <v>0</v>
      </c>
      <c r="UU60" s="3">
        <f t="shared" ref="UU60:UU61" si="3790">SUM(UM60*$F60)</f>
        <v>26.46</v>
      </c>
      <c r="UV60" s="3">
        <f t="shared" ref="UV60:UV61" si="3791">SUM(UO60*$F60)</f>
        <v>19.844999999999999</v>
      </c>
      <c r="UW60" s="3">
        <f t="shared" ref="UW60:UW61" si="3792">SUM(UQ60*$F60)</f>
        <v>16.66</v>
      </c>
      <c r="UX60" s="3">
        <f t="shared" si="169"/>
        <v>-3.25</v>
      </c>
      <c r="UY60" s="3">
        <f t="shared" si="170"/>
        <v>-43965.739999999903</v>
      </c>
      <c r="UZ60" s="3">
        <f>план!CU59</f>
        <v>200</v>
      </c>
      <c r="VA60" s="3">
        <f>план!CV59</f>
        <v>2705584</v>
      </c>
      <c r="VB60" s="3">
        <f t="shared" ref="VB60:VB61" si="3793">SUM(UZ60/12*$A$4)</f>
        <v>150</v>
      </c>
      <c r="VC60" s="3">
        <f t="shared" ref="VC60:VC61" si="3794">SUM(VA60/12*$A$4)</f>
        <v>2029188</v>
      </c>
      <c r="VD60" s="3">
        <f>VLOOKUP($B60,'ДС факт при поликлинике'!$D$6:$JS$80,135,0)</f>
        <v>149</v>
      </c>
      <c r="VE60" s="3">
        <f>VLOOKUP($B60,'ДС факт при поликлинике'!$D$6:$JS$80,136,0)</f>
        <v>2015660.0799999994</v>
      </c>
      <c r="VF60" s="3">
        <f>VLOOKUP($B60,'ДС факт при поликлинике'!$D$6:$JS$80,137,0)</f>
        <v>0</v>
      </c>
      <c r="VG60" s="3">
        <f>VLOOKUP($B60,'ДС факт при поликлинике'!$D$6:$JS$80,138,0)</f>
        <v>0</v>
      </c>
      <c r="VH60" s="3">
        <f t="shared" ref="VH60:VH61" si="3795">SUM(UZ60*$F60)</f>
        <v>196</v>
      </c>
      <c r="VI60" s="3">
        <f t="shared" ref="VI60:VI61" si="3796">SUM(VB60*$F60)</f>
        <v>147</v>
      </c>
      <c r="VJ60" s="3">
        <f t="shared" ref="VJ60:VJ61" si="3797">SUM(VD60*$F60)</f>
        <v>146.02000000000001</v>
      </c>
      <c r="VK60" s="3">
        <f t="shared" si="171"/>
        <v>-1</v>
      </c>
      <c r="VL60" s="3">
        <f t="shared" si="172"/>
        <v>-13527.920000000624</v>
      </c>
      <c r="VM60" s="3">
        <f>план!CW59</f>
        <v>100</v>
      </c>
      <c r="VN60" s="3">
        <f>план!CX59</f>
        <v>1352792</v>
      </c>
      <c r="VO60" s="3">
        <f t="shared" ref="VO60:VO61" si="3798">SUM(VM60/12*$A$4)</f>
        <v>75</v>
      </c>
      <c r="VP60" s="3">
        <f t="shared" ref="VP60:VP61" si="3799">SUM(VN60/12*$A$4)</f>
        <v>1014594</v>
      </c>
      <c r="VQ60" s="3">
        <f>VLOOKUP($B60,'ДС факт при поликлинике'!$D$6:$JS$80,139,0)</f>
        <v>94</v>
      </c>
      <c r="VR60" s="3">
        <f>VLOOKUP($B60,'ДС факт при поликлинике'!$D$6:$JS$80,140,0)</f>
        <v>1271624.4799999997</v>
      </c>
      <c r="VS60" s="3">
        <f>VLOOKUP($B60,'ДС факт при поликлинике'!$D$6:$JS$80,141,0)</f>
        <v>0</v>
      </c>
      <c r="VT60" s="3">
        <f>VLOOKUP($B60,'ДС факт при поликлинике'!$D$6:$JS$80,142,0)</f>
        <v>0</v>
      </c>
      <c r="VU60" s="3">
        <f t="shared" ref="VU60:VU61" si="3800">SUM(VM60*$F60)</f>
        <v>98</v>
      </c>
      <c r="VV60" s="3">
        <f t="shared" ref="VV60:VV61" si="3801">SUM(VO60*$F60)</f>
        <v>73.5</v>
      </c>
      <c r="VW60" s="3">
        <f t="shared" ref="VW60:VW61" si="3802">SUM(VQ60*$F60)</f>
        <v>92.12</v>
      </c>
      <c r="VX60" s="3">
        <f t="shared" si="173"/>
        <v>19</v>
      </c>
      <c r="VY60" s="3">
        <f t="shared" si="174"/>
        <v>257030.47999999975</v>
      </c>
      <c r="VZ60" s="3">
        <f>план!CY59</f>
        <v>1</v>
      </c>
      <c r="WA60" s="3">
        <f>план!CZ59</f>
        <v>13527.919999999998</v>
      </c>
      <c r="WB60" s="3">
        <f t="shared" ref="WB60:WB61" si="3803">SUM(VZ60/12*$A$4)</f>
        <v>0.75</v>
      </c>
      <c r="WC60" s="3">
        <f t="shared" ref="WC60:WC61" si="3804">SUM(WA60/12*$A$4)</f>
        <v>10145.939999999999</v>
      </c>
      <c r="WD60" s="3">
        <f>VLOOKUP($B60,'ДС факт при поликлинике'!$D$6:$JS$80,143,0)</f>
        <v>2</v>
      </c>
      <c r="WE60" s="3">
        <f>VLOOKUP($B60,'ДС факт при поликлинике'!$D$6:$JS$80,144,0)</f>
        <v>27055.84</v>
      </c>
      <c r="WF60" s="3">
        <f>VLOOKUP($B60,'ДС факт при поликлинике'!$D$6:$JS$80,145,0)</f>
        <v>0</v>
      </c>
      <c r="WG60" s="3">
        <f>VLOOKUP($B60,'ДС факт при поликлинике'!$D$6:$JS$80,146,0)</f>
        <v>0</v>
      </c>
      <c r="WH60" s="3">
        <f t="shared" ref="WH60:WH61" si="3805">SUM(VZ60*$F60)</f>
        <v>0.98</v>
      </c>
      <c r="WI60" s="3">
        <f t="shared" ref="WI60:WI61" si="3806">SUM(WB60*$F60)</f>
        <v>0.73499999999999999</v>
      </c>
      <c r="WJ60" s="3">
        <f t="shared" ref="WJ60:WJ61" si="3807">SUM(WD60*$F60)</f>
        <v>1.96</v>
      </c>
      <c r="WK60" s="3">
        <f t="shared" si="175"/>
        <v>1.25</v>
      </c>
      <c r="WL60" s="3">
        <f t="shared" si="176"/>
        <v>16909.900000000001</v>
      </c>
      <c r="WM60" s="3">
        <f>план!DA59</f>
        <v>65</v>
      </c>
      <c r="WN60" s="3">
        <f>план!DB59</f>
        <v>1055177.76</v>
      </c>
      <c r="WO60" s="3">
        <f t="shared" ref="WO60:WO61" si="3808">SUM(WM60/12*$A$4)</f>
        <v>48.75</v>
      </c>
      <c r="WP60" s="3">
        <f t="shared" ref="WP60:WP61" si="3809">SUM(WN60/12*$A$4)</f>
        <v>791383.32</v>
      </c>
      <c r="WQ60" s="3">
        <f>VLOOKUP($B60,'ДС факт при поликлинике'!$D$6:$JS$80,219,0)</f>
        <v>29</v>
      </c>
      <c r="WR60" s="3">
        <f>VLOOKUP($B60,'ДС факт при поликлинике'!$D$6:$JS$80,220,0)</f>
        <v>470771.5</v>
      </c>
      <c r="WS60" s="3">
        <f>VLOOKUP($B60,'ДС факт при поликлинике'!$D$6:$JS$80,221,0)</f>
        <v>0</v>
      </c>
      <c r="WT60" s="3">
        <f>VLOOKUP($B60,'ДС факт при поликлинике'!$D$6:$JS$80,222,0)</f>
        <v>0</v>
      </c>
      <c r="WU60" s="3">
        <f t="shared" ref="WU60:WU61" si="3810">SUM(WM60*$F60)</f>
        <v>63.699999999999996</v>
      </c>
      <c r="WV60" s="3">
        <f t="shared" ref="WV60:WV61" si="3811">SUM(WO60*$F60)</f>
        <v>47.774999999999999</v>
      </c>
      <c r="WW60" s="3">
        <f t="shared" ref="WW60:WW61" si="3812">SUM(WQ60*$F60)</f>
        <v>28.419999999999998</v>
      </c>
      <c r="WX60" s="3">
        <f t="shared" si="177"/>
        <v>-19.75</v>
      </c>
      <c r="WY60" s="3">
        <f t="shared" si="178"/>
        <v>-320611.81999999995</v>
      </c>
      <c r="WZ60" s="3">
        <f>план!DC59</f>
        <v>28</v>
      </c>
      <c r="XA60" s="3">
        <f>план!DD59</f>
        <v>454538.11200000002</v>
      </c>
      <c r="XB60" s="3">
        <f t="shared" ref="XB60:XB61" si="3813">SUM(WZ60/12*$A$4)</f>
        <v>21</v>
      </c>
      <c r="XC60" s="3">
        <f t="shared" ref="XC60:XC61" si="3814">SUM(XA60/12*$A$4)</f>
        <v>340903.58399999997</v>
      </c>
      <c r="XD60" s="3">
        <f>VLOOKUP($B60,'ДС факт при поликлинике'!$D$6:$JS$80,63,0)</f>
        <v>6</v>
      </c>
      <c r="XE60" s="3">
        <f>VLOOKUP($B60,'ДС факт при поликлинике'!$D$6:$JS$80,64,0)</f>
        <v>97401</v>
      </c>
      <c r="XF60" s="3">
        <f>VLOOKUP($B60,'ДС факт при поликлинике'!$D$6:$JS$80,65,0)</f>
        <v>0</v>
      </c>
      <c r="XG60" s="3">
        <f>VLOOKUP($B60,'ДС факт при поликлинике'!$D$6:$JS$80,66,0)</f>
        <v>0</v>
      </c>
      <c r="XH60" s="3">
        <f t="shared" ref="XH60:XH61" si="3815">SUM(WZ60*$F60)</f>
        <v>27.439999999999998</v>
      </c>
      <c r="XI60" s="3">
        <f t="shared" ref="XI60:XI61" si="3816">SUM(XB60*$F60)</f>
        <v>20.58</v>
      </c>
      <c r="XJ60" s="3">
        <f t="shared" ref="XJ60:XJ61" si="3817">SUM(XD60*$F60)</f>
        <v>5.88</v>
      </c>
      <c r="XK60" s="3">
        <f t="shared" si="179"/>
        <v>-15</v>
      </c>
      <c r="XL60" s="3">
        <f t="shared" si="180"/>
        <v>-243502.58399999997</v>
      </c>
      <c r="XM60" s="3">
        <f>план!DE59</f>
        <v>3</v>
      </c>
      <c r="XN60" s="3">
        <f>план!DF59</f>
        <v>40583.759999999995</v>
      </c>
      <c r="XO60" s="3">
        <f t="shared" ref="XO60:XO61" si="3818">SUM(XM60/12*$A$4)</f>
        <v>2.25</v>
      </c>
      <c r="XP60" s="3">
        <f t="shared" ref="XP60:XP61" si="3819">SUM(XN60/12*$A$4)</f>
        <v>30437.819999999996</v>
      </c>
      <c r="XQ60" s="3">
        <f>VLOOKUP($B60,'ДС факт при поликлинике'!$D$6:$JS$80,91,0)</f>
        <v>5</v>
      </c>
      <c r="XR60" s="3">
        <f>VLOOKUP($B60,'ДС факт при поликлинике'!$D$6:$JS$80,92,0)</f>
        <v>67639.600000000006</v>
      </c>
      <c r="XS60" s="3">
        <f>VLOOKUP($B60,'ДС факт при поликлинике'!$D$6:$JS$80,93,0)</f>
        <v>0</v>
      </c>
      <c r="XT60" s="3">
        <f>VLOOKUP($B60,'ДС факт при поликлинике'!$D$6:$JS$80,94,0)</f>
        <v>0</v>
      </c>
      <c r="XU60" s="3">
        <f t="shared" ref="XU60:XU61" si="3820">SUM(XM60*$F60)</f>
        <v>2.94</v>
      </c>
      <c r="XV60" s="3">
        <f t="shared" ref="XV60:XV61" si="3821">SUM(XO60*$F60)</f>
        <v>2.2050000000000001</v>
      </c>
      <c r="XW60" s="3">
        <f t="shared" ref="XW60:XW61" si="3822">SUM(XQ60*$F60)</f>
        <v>4.9000000000000004</v>
      </c>
      <c r="XX60" s="3">
        <f t="shared" si="181"/>
        <v>2.75</v>
      </c>
      <c r="XY60" s="3">
        <f t="shared" si="182"/>
        <v>37201.780000000013</v>
      </c>
      <c r="XZ60" s="3">
        <f>план!DG59</f>
        <v>90</v>
      </c>
      <c r="YA60" s="3">
        <f>план!DH59</f>
        <v>1461015.3599999999</v>
      </c>
      <c r="YB60" s="3">
        <f t="shared" ref="YB60:YB61" si="3823">SUM(XZ60/12*$A$4)</f>
        <v>67.5</v>
      </c>
      <c r="YC60" s="3">
        <f t="shared" ref="YC60:YC61" si="3824">SUM(YA60/12*$A$4)</f>
        <v>1095761.5199999998</v>
      </c>
      <c r="YD60" s="3">
        <f>VLOOKUP($B60,'ДС факт при поликлинике'!$D$6:$JS$80,83,0)</f>
        <v>16</v>
      </c>
      <c r="YE60" s="3">
        <f>VLOOKUP($B60,'ДС факт при поликлинике'!$D$6:$JS$80,84,0)</f>
        <v>259736</v>
      </c>
      <c r="YF60" s="3">
        <f>VLOOKUP($B60,'ДС факт при поликлинике'!$D$6:$JS$80,85,0)</f>
        <v>0</v>
      </c>
      <c r="YG60" s="3">
        <f>VLOOKUP($B60,'ДС факт при поликлинике'!$D$6:$JS$80,86,0)</f>
        <v>0</v>
      </c>
      <c r="YH60" s="3">
        <f t="shared" ref="YH60:YH61" si="3825">SUM(XZ60*$F60)</f>
        <v>88.2</v>
      </c>
      <c r="YI60" s="3">
        <f t="shared" ref="YI60:YI61" si="3826">SUM(YB60*$F60)</f>
        <v>66.150000000000006</v>
      </c>
      <c r="YJ60" s="3">
        <f t="shared" ref="YJ60:YJ61" si="3827">SUM(YD60*$F60)</f>
        <v>15.68</v>
      </c>
      <c r="YK60" s="3">
        <f t="shared" si="183"/>
        <v>-51.5</v>
      </c>
      <c r="YL60" s="3">
        <f t="shared" si="184"/>
        <v>-836025.51999999979</v>
      </c>
      <c r="YM60" s="3">
        <f>план!DI59</f>
        <v>20</v>
      </c>
      <c r="YN60" s="3">
        <f>план!DJ59</f>
        <v>324670.08000000002</v>
      </c>
      <c r="YO60" s="3">
        <f t="shared" ref="YO60:YO61" si="3828">SUM(YM60/12*$A$4)</f>
        <v>15</v>
      </c>
      <c r="YP60" s="3">
        <f t="shared" ref="YP60:YP61" si="3829">SUM(YN60/12*$A$4)</f>
        <v>243502.56</v>
      </c>
      <c r="YQ60" s="3">
        <f>VLOOKUP($B60,'ДС факт при поликлинике'!$D$6:$JS$80,99,0)</f>
        <v>15</v>
      </c>
      <c r="YR60" s="3">
        <f>VLOOKUP($B60,'ДС факт при поликлинике'!$D$6:$JS$80,100,0)</f>
        <v>243502.5</v>
      </c>
      <c r="YS60" s="3">
        <f>VLOOKUP($B60,'ДС факт при поликлинике'!$D$6:$JS$80,101,0)</f>
        <v>0</v>
      </c>
      <c r="YT60" s="3">
        <f>VLOOKUP($B60,'ДС факт при поликлинике'!$D$6:$JS$80,102,0)</f>
        <v>0</v>
      </c>
      <c r="YU60" s="3">
        <f t="shared" ref="YU60:YU61" si="3830">SUM(YM60*$F60)</f>
        <v>19.600000000000001</v>
      </c>
      <c r="YV60" s="3">
        <f t="shared" ref="YV60:YV61" si="3831">SUM(YO60*$F60)</f>
        <v>14.7</v>
      </c>
      <c r="YW60" s="3">
        <f t="shared" ref="YW60:YW61" si="3832">SUM(YQ60*$F60)</f>
        <v>14.7</v>
      </c>
      <c r="YX60" s="3">
        <f t="shared" si="185"/>
        <v>0</v>
      </c>
      <c r="YY60" s="3">
        <f t="shared" si="186"/>
        <v>-5.9999999997671694E-2</v>
      </c>
      <c r="YZ60" s="3">
        <f>план!DK59</f>
        <v>195</v>
      </c>
      <c r="ZA60" s="3">
        <f>план!DL59</f>
        <v>3165533.28</v>
      </c>
      <c r="ZB60" s="3">
        <f t="shared" ref="ZB60:ZB61" si="3833">SUM(YZ60/12*$A$4)</f>
        <v>146.25</v>
      </c>
      <c r="ZC60" s="3">
        <f t="shared" ref="ZC60:ZC61" si="3834">SUM(ZA60/12*$A$4)</f>
        <v>2374149.96</v>
      </c>
      <c r="ZD60" s="3">
        <f>VLOOKUP($B60,'ДС факт при поликлинике'!$D$6:$JS$80,87,0)</f>
        <v>105</v>
      </c>
      <c r="ZE60" s="3">
        <f>VLOOKUP($B60,'ДС факт при поликлинике'!$D$6:$JS$80,88,0)</f>
        <v>1704517.5</v>
      </c>
      <c r="ZF60" s="3">
        <f>VLOOKUP($B60,'ДС факт при поликлинике'!$D$6:$JS$80,89,0)</f>
        <v>1</v>
      </c>
      <c r="ZG60" s="3">
        <f>VLOOKUP($B60,'ДС факт при поликлинике'!$D$6:$JS$80,90,0)</f>
        <v>16233.5</v>
      </c>
      <c r="ZH60" s="3">
        <f t="shared" ref="ZH60:ZH61" si="3835">SUM(YZ60*$F60)</f>
        <v>191.1</v>
      </c>
      <c r="ZI60" s="3">
        <f t="shared" ref="ZI60:ZI61" si="3836">SUM(ZB60*$F60)</f>
        <v>143.32499999999999</v>
      </c>
      <c r="ZJ60" s="3">
        <f t="shared" ref="ZJ60:ZJ61" si="3837">SUM(ZD60*$F60)</f>
        <v>102.89999999999999</v>
      </c>
      <c r="ZK60" s="3">
        <f t="shared" si="187"/>
        <v>-41.25</v>
      </c>
      <c r="ZL60" s="3">
        <f t="shared" si="188"/>
        <v>-669632.46</v>
      </c>
      <c r="ZM60" s="3">
        <f>план!DM59</f>
        <v>11</v>
      </c>
      <c r="ZN60" s="3">
        <f>план!DN59</f>
        <v>178568.54399999999</v>
      </c>
      <c r="ZO60" s="3">
        <f t="shared" ref="ZO60:ZO61" si="3838">SUM(ZM60/12*$A$4)</f>
        <v>8.25</v>
      </c>
      <c r="ZP60" s="3">
        <f t="shared" ref="ZP60:ZP61" si="3839">SUM(ZN60/12*$A$4)</f>
        <v>133926.408</v>
      </c>
      <c r="ZQ60" s="3">
        <f>VLOOKUP($B60,'ДС факт при поликлинике'!$D$6:$JS$80,107,0)</f>
        <v>33</v>
      </c>
      <c r="ZR60" s="3">
        <f>VLOOKUP($B60,'ДС факт при поликлинике'!$D$6:$JS$80,108,0)</f>
        <v>535705.5</v>
      </c>
      <c r="ZS60" s="3">
        <f>VLOOKUP($B60,'ДС факт при поликлинике'!$D$6:$JS$80,109,0)</f>
        <v>0</v>
      </c>
      <c r="ZT60" s="3">
        <f>VLOOKUP($B60,'ДС факт при поликлинике'!$D$6:$JS$80,110,0)</f>
        <v>0</v>
      </c>
      <c r="ZU60" s="3">
        <f t="shared" ref="ZU60:ZU61" si="3840">SUM(ZM60*$F60)</f>
        <v>10.78</v>
      </c>
      <c r="ZV60" s="3">
        <f t="shared" ref="ZV60:ZV61" si="3841">SUM(ZO60*$F60)</f>
        <v>8.0849999999999991</v>
      </c>
      <c r="ZW60" s="3">
        <f t="shared" ref="ZW60:ZW61" si="3842">SUM(ZQ60*$F60)</f>
        <v>32.339999999999996</v>
      </c>
      <c r="ZX60" s="3">
        <f t="shared" si="189"/>
        <v>24.75</v>
      </c>
      <c r="ZY60" s="3">
        <f t="shared" si="190"/>
        <v>401779.092</v>
      </c>
      <c r="ZZ60" s="3">
        <f>план!DO59</f>
        <v>50</v>
      </c>
      <c r="AAA60" s="3">
        <f>план!DP59</f>
        <v>676396</v>
      </c>
      <c r="AAB60" s="3">
        <f t="shared" ref="AAB60:AAB61" si="3843">SUM(ZZ60/12*$A$4)</f>
        <v>37.5</v>
      </c>
      <c r="AAC60" s="3">
        <f t="shared" ref="AAC60:AAC61" si="3844">SUM(AAA60/12*$A$4)</f>
        <v>507297</v>
      </c>
      <c r="AAD60" s="3">
        <f>VLOOKUP($B60,'ДС факт при поликлинике'!$D$6:$JS$80,115,0)</f>
        <v>95</v>
      </c>
      <c r="AAE60" s="3">
        <f>VLOOKUP($B60,'ДС факт при поликлинике'!$D$6:$JS$80,116,0)</f>
        <v>1285152.4000000001</v>
      </c>
      <c r="AAF60" s="3">
        <f>VLOOKUP($B60,'ДС факт при поликлинике'!$D$6:$JS$80,117,0)</f>
        <v>0</v>
      </c>
      <c r="AAG60" s="3">
        <f>VLOOKUP($B60,'ДС факт при поликлинике'!$D$6:$JS$80,118,0)</f>
        <v>0</v>
      </c>
      <c r="AAH60" s="3">
        <f t="shared" ref="AAH60:AAH61" si="3845">SUM(ZZ60*$F60)</f>
        <v>49</v>
      </c>
      <c r="AAI60" s="3">
        <f t="shared" ref="AAI60:AAI61" si="3846">SUM(AAB60*$F60)</f>
        <v>36.75</v>
      </c>
      <c r="AAJ60" s="3">
        <f t="shared" ref="AAJ60:AAJ61" si="3847">SUM(AAD60*$F60)</f>
        <v>93.1</v>
      </c>
      <c r="AAK60" s="3">
        <f t="shared" si="191"/>
        <v>57.5</v>
      </c>
      <c r="AAL60" s="3">
        <f t="shared" si="192"/>
        <v>777855.40000000014</v>
      </c>
      <c r="AAM60" s="3">
        <f>план!DQ59</f>
        <v>4</v>
      </c>
      <c r="AAN60" s="3">
        <f>план!DR59</f>
        <v>54111.679999999993</v>
      </c>
      <c r="AAO60" s="3">
        <f t="shared" ref="AAO60:AAO61" si="3848">SUM(AAM60/12*$A$4)</f>
        <v>3</v>
      </c>
      <c r="AAP60" s="3">
        <f t="shared" ref="AAP60:AAP61" si="3849">SUM(AAN60/12*$A$4)</f>
        <v>40583.759999999995</v>
      </c>
      <c r="AAQ60" s="3">
        <f>VLOOKUP($B60,'ДС факт при поликлинике'!$D$6:$JS$80,95,0)</f>
        <v>9</v>
      </c>
      <c r="AAR60" s="3">
        <f>VLOOKUP($B60,'ДС факт при поликлинике'!$D$6:$JS$80,96,0)</f>
        <v>121751.28</v>
      </c>
      <c r="AAS60" s="3">
        <f>VLOOKUP($B60,'ДС факт при поликлинике'!$D$6:$JS$80,97,0)</f>
        <v>0</v>
      </c>
      <c r="AAT60" s="3">
        <f>VLOOKUP($B60,'ДС факт при поликлинике'!$D$6:$JS$80,98,0)</f>
        <v>0</v>
      </c>
      <c r="AAU60" s="3">
        <f t="shared" ref="AAU60:AAU61" si="3850">SUM(AAM60*$F60)</f>
        <v>3.92</v>
      </c>
      <c r="AAV60" s="3">
        <f t="shared" ref="AAV60:AAV61" si="3851">SUM(AAO60*$F60)</f>
        <v>2.94</v>
      </c>
      <c r="AAW60" s="3">
        <f t="shared" ref="AAW60:AAW61" si="3852">SUM(AAQ60*$F60)</f>
        <v>8.82</v>
      </c>
      <c r="AAX60" s="3">
        <f t="shared" si="193"/>
        <v>6</v>
      </c>
      <c r="AAY60" s="3">
        <f t="shared" si="194"/>
        <v>81167.520000000004</v>
      </c>
      <c r="AAZ60" s="3">
        <f>план!DS59</f>
        <v>13</v>
      </c>
      <c r="ABA60" s="3">
        <f>план!DT59</f>
        <v>211035.552</v>
      </c>
      <c r="ABB60" s="3">
        <f t="shared" ref="ABB60:ABB61" si="3853">SUM(AAZ60/12*$A$4)</f>
        <v>9.75</v>
      </c>
      <c r="ABC60" s="3">
        <f t="shared" ref="ABC60:ABC61" si="3854">SUM(ABA60/12*$A$4)</f>
        <v>158276.66399999999</v>
      </c>
      <c r="ABD60" s="3">
        <f>VLOOKUP($B60,'ДС факт при поликлинике'!$D$6:$JS$80,215,0)</f>
        <v>7</v>
      </c>
      <c r="ABE60" s="3">
        <f>VLOOKUP($B60,'ДС факт при поликлинике'!$D$6:$JS$80,216,0)</f>
        <v>113634.5</v>
      </c>
      <c r="ABF60" s="3">
        <f>VLOOKUP($B60,'ДС факт при поликлинике'!$D$6:$JS$80,217,0)</f>
        <v>0</v>
      </c>
      <c r="ABG60" s="3">
        <f>VLOOKUP($B60,'ДС факт при поликлинике'!$D$6:$JS$80,218,0)</f>
        <v>0</v>
      </c>
      <c r="ABH60" s="3">
        <f t="shared" ref="ABH60:ABH61" si="3855">SUM(AAZ60*$F60)</f>
        <v>12.74</v>
      </c>
      <c r="ABI60" s="3">
        <f t="shared" ref="ABI60:ABI61" si="3856">SUM(ABB60*$F60)</f>
        <v>9.5549999999999997</v>
      </c>
      <c r="ABJ60" s="3">
        <f t="shared" ref="ABJ60:ABJ61" si="3857">SUM(ABD60*$F60)</f>
        <v>6.8599999999999994</v>
      </c>
      <c r="ABK60" s="3">
        <f t="shared" si="195"/>
        <v>-2.75</v>
      </c>
      <c r="ABL60" s="3">
        <f t="shared" si="196"/>
        <v>-44642.16399999999</v>
      </c>
      <c r="ABM60" s="3">
        <f>план!DU59</f>
        <v>9</v>
      </c>
      <c r="ABN60" s="3">
        <f>план!DV59</f>
        <v>146101.53599999999</v>
      </c>
      <c r="ABO60" s="3">
        <f>SUM(ABM60/6*($A$4-6))</f>
        <v>4.5</v>
      </c>
      <c r="ABP60" s="3">
        <f t="shared" ref="ABP60:ABP61" si="3858">SUM(ABN60/12*$A$4)</f>
        <v>109576.15199999999</v>
      </c>
      <c r="ABQ60" s="3">
        <f>VLOOKUP($B60,'ДС факт при поликлинике'!$D$6:$JS$80,111,0)</f>
        <v>2</v>
      </c>
      <c r="ABR60" s="3">
        <f>VLOOKUP($B60,'ДС факт при поликлинике'!$D$6:$JS$80,112,0)</f>
        <v>32467</v>
      </c>
      <c r="ABS60" s="3">
        <f>VLOOKUP($B60,'ДС факт при поликлинике'!$D$6:$JS$80,113,0)</f>
        <v>0</v>
      </c>
      <c r="ABT60" s="3">
        <f>VLOOKUP($B60,'ДС факт при поликлинике'!$D$6:$JS$80,114,0)</f>
        <v>0</v>
      </c>
      <c r="ABU60" s="3">
        <f t="shared" ref="ABU60:ABU61" si="3859">SUM(ABM60*$F60)</f>
        <v>8.82</v>
      </c>
      <c r="ABV60" s="3">
        <f t="shared" ref="ABV60:ABV61" si="3860">SUM(ABO60*$F60)</f>
        <v>4.41</v>
      </c>
      <c r="ABW60" s="3">
        <f t="shared" ref="ABW60:ABW61" si="3861">SUM(ABQ60*$F60)</f>
        <v>1.96</v>
      </c>
      <c r="ABX60" s="51">
        <f t="shared" ref="ABX60:ABX61" si="3862">SUM(ABQ60-ABO60)</f>
        <v>-2.5</v>
      </c>
      <c r="ABY60" s="51">
        <f t="shared" ref="ABY60:ABY61" si="3863">SUM(ABR60-ABP60)</f>
        <v>-77109.151999999987</v>
      </c>
      <c r="ABZ60" s="3">
        <f>план!DW59</f>
        <v>0</v>
      </c>
      <c r="ACA60" s="3">
        <f>план!DX59</f>
        <v>0</v>
      </c>
      <c r="ACB60" s="3">
        <f t="shared" ref="ACB60:ACB61" si="3864">SUM(ABZ60/12*$A$4)</f>
        <v>0</v>
      </c>
      <c r="ACC60" s="3">
        <f t="shared" ref="ACC60:ACC61" si="3865">SUM(ACA60/12*$A$4)</f>
        <v>0</v>
      </c>
      <c r="ACD60" s="3">
        <f>VLOOKUP($B60,'ДС факт при поликлинике'!$D$6:$JS$80,55,0)</f>
        <v>0</v>
      </c>
      <c r="ACE60" s="3">
        <f>VLOOKUP($B60,'ДС факт при поликлинике'!$D$6:$JS$80,56,0)</f>
        <v>0</v>
      </c>
      <c r="ACF60" s="3">
        <f>VLOOKUP($B60,'ДС факт при поликлинике'!$D$6:$JS$80,57,0)</f>
        <v>0</v>
      </c>
      <c r="ACG60" s="3">
        <f>VLOOKUP($B60,'ДС факт при поликлинике'!$D$6:$JS$80,58,0)</f>
        <v>0</v>
      </c>
      <c r="ACH60" s="3">
        <f t="shared" ref="ACH60:ACH61" si="3866">SUM(ABZ60*$F60)</f>
        <v>0</v>
      </c>
      <c r="ACI60" s="3">
        <f t="shared" ref="ACI60:ACI61" si="3867">SUM(ACB60*$F60)</f>
        <v>0</v>
      </c>
      <c r="ACJ60" s="3">
        <f t="shared" ref="ACJ60:ACJ61" si="3868">SUM(ACD60*$F60)</f>
        <v>0</v>
      </c>
      <c r="ACK60" s="51">
        <f t="shared" ref="ACK60:ACK61" si="3869">SUM(ACD60-ACB60)</f>
        <v>0</v>
      </c>
      <c r="ACL60" s="51">
        <f t="shared" ref="ACL60:ACL61" si="3870">SUM(ACE60-ACC60)</f>
        <v>0</v>
      </c>
      <c r="ACM60" s="3">
        <f>план!DY59</f>
        <v>1</v>
      </c>
      <c r="ACN60" s="3">
        <f>план!DZ59</f>
        <v>21548.043999999998</v>
      </c>
      <c r="ACO60" s="3">
        <f t="shared" ref="ACO60:ACO61" si="3871">SUM(ACM60/12*$A$4)</f>
        <v>0.75</v>
      </c>
      <c r="ACP60" s="3">
        <f t="shared" ref="ACP60:ACP61" si="3872">SUM(ACN60/12*$A$4)</f>
        <v>16161.032999999999</v>
      </c>
      <c r="ACQ60" s="3">
        <f>VLOOKUP($B60,'ДС факт при поликлинике'!$D$6:$JS$80,51,0)</f>
        <v>1</v>
      </c>
      <c r="ACR60" s="3">
        <f>VLOOKUP($B60,'ДС факт при поликлинике'!$D$6:$JS$80,52,0)</f>
        <v>21548.04</v>
      </c>
      <c r="ACS60" s="3">
        <f>VLOOKUP($B60,'ДС факт при поликлинике'!$D$6:$JS$80,53,0)</f>
        <v>0</v>
      </c>
      <c r="ACT60" s="3">
        <f>VLOOKUP($B60,'ДС факт при поликлинике'!$D$6:$JS$80,54,0)</f>
        <v>0</v>
      </c>
      <c r="ACU60" s="3">
        <f t="shared" ref="ACU60:ACU61" si="3873">SUM(ACM60*$F60)</f>
        <v>0.98</v>
      </c>
      <c r="ACV60" s="3">
        <f t="shared" ref="ACV60:ACV61" si="3874">SUM(ACO60*$F60)</f>
        <v>0.73499999999999999</v>
      </c>
      <c r="ACW60" s="3">
        <f t="shared" ref="ACW60:ACW61" si="3875">SUM(ACQ60*$F60)</f>
        <v>0.98</v>
      </c>
      <c r="ACX60" s="51">
        <f t="shared" ref="ACX60:ACX61" si="3876">SUM(ACQ60-ACO60)</f>
        <v>0.25</v>
      </c>
      <c r="ACY60" s="51">
        <f t="shared" ref="ACY60:ACY61" si="3877">SUM(ACR60-ACP60)</f>
        <v>5387.0070000000014</v>
      </c>
      <c r="ACZ60" s="3">
        <f>план!EA59</f>
        <v>40</v>
      </c>
      <c r="ADA60" s="3">
        <f>план!EB59</f>
        <v>993335.84</v>
      </c>
      <c r="ADB60" s="258">
        <f>SUM(ACZ60/10*7)</f>
        <v>28</v>
      </c>
      <c r="ADC60" s="3">
        <f t="shared" ref="ADC60:ADC61" si="3878">SUM(ADA60/12*$A$4)</f>
        <v>745001.88</v>
      </c>
      <c r="ADD60" s="3">
        <f>VLOOKUP($B60,'ДС факт при поликлинике'!$D$6:$JS$80,79,0)</f>
        <v>42</v>
      </c>
      <c r="ADE60" s="3">
        <f>VLOOKUP($B60,'ДС факт при поликлинике'!$D$6:$JS$80,80,0)</f>
        <v>1030586.1000000001</v>
      </c>
      <c r="ADF60" s="3">
        <f>VLOOKUP($B60,'ДС факт при поликлинике'!$D$6:$JS$80,81,0)</f>
        <v>0</v>
      </c>
      <c r="ADG60" s="3">
        <f>VLOOKUP($B60,'ДС факт при поликлинике'!$D$6:$JS$80,82,0)</f>
        <v>0</v>
      </c>
      <c r="ADH60" s="3">
        <f t="shared" ref="ADH60:ADH61" si="3879">SUM(ACZ60*$F60)</f>
        <v>39.200000000000003</v>
      </c>
      <c r="ADI60" s="3">
        <f t="shared" ref="ADI60:ADI61" si="3880">SUM(ADB60*$F60)</f>
        <v>27.439999999999998</v>
      </c>
      <c r="ADJ60" s="3">
        <f t="shared" ref="ADJ60:ADJ61" si="3881">SUM(ADD60*$F60)</f>
        <v>41.16</v>
      </c>
      <c r="ADK60" s="51">
        <f t="shared" ref="ADK60:ADK61" si="3882">SUM(ADD60-ADB60)</f>
        <v>14</v>
      </c>
      <c r="ADL60" s="51">
        <f t="shared" ref="ADL60:ADL61" si="3883">SUM(ADE60-ADC60)</f>
        <v>285584.22000000009</v>
      </c>
      <c r="ADM60" s="3"/>
      <c r="ADN60" s="3">
        <f>SUM(ADM60*$D60*$F60*$G60*$I60*ADN$10)</f>
        <v>0</v>
      </c>
      <c r="ADO60" s="3">
        <f t="shared" ref="ADO60:ADO61" si="3884">SUM(ADM60/12*$A$4)</f>
        <v>0</v>
      </c>
      <c r="ADP60" s="3">
        <f t="shared" ref="ADP60:ADP61" si="3885">SUM(ADN60/12*$A$4)</f>
        <v>0</v>
      </c>
      <c r="ADQ60" s="3"/>
      <c r="ADR60" s="3"/>
      <c r="ADS60" s="3"/>
      <c r="ADT60" s="3"/>
      <c r="ADU60" s="3">
        <f t="shared" ref="ADU60:ADU61" si="3886">SUM(ADM60*$F60)</f>
        <v>0</v>
      </c>
      <c r="ADV60" s="3">
        <f t="shared" ref="ADV60:ADV61" si="3887">SUM(ADO60*$F60)</f>
        <v>0</v>
      </c>
      <c r="ADW60" s="3">
        <f t="shared" ref="ADW60:ADW61" si="3888">SUM(ADQ60*$F60)</f>
        <v>0</v>
      </c>
      <c r="ADX60" s="51">
        <f t="shared" ref="ADX60:ADX61" si="3889">SUM(ADQ60-ADO60)</f>
        <v>0</v>
      </c>
      <c r="ADY60" s="51">
        <f t="shared" ref="ADY60:ADY61" si="3890">SUM(ADR60-ADP60)</f>
        <v>0</v>
      </c>
      <c r="ADZ60" s="3">
        <f>план!EE59</f>
        <v>50</v>
      </c>
      <c r="AEA60" s="27">
        <f>план!EF59</f>
        <v>676396</v>
      </c>
      <c r="AEB60" s="3">
        <f t="shared" ref="AEB60:AEB61" si="3891">SUM(ADZ60/12*$A$4)</f>
        <v>37.5</v>
      </c>
      <c r="AEC60" s="3">
        <f t="shared" ref="AEC60:AEC61" si="3892">SUM(AEA60/12*$A$4)</f>
        <v>507297</v>
      </c>
      <c r="AED60" s="83">
        <f>VLOOKUP($B60,'ДС факт при поликлинике'!$D$6:$KA$81,279,0)</f>
        <v>1</v>
      </c>
      <c r="AEE60" s="83">
        <f>VLOOKUP($B60,'ДС факт при поликлинике'!$D$6:$KA$81,280,0)</f>
        <v>13527.92</v>
      </c>
      <c r="AEF60" s="83">
        <f>VLOOKUP($B60,'ДС факт при поликлинике'!$D$6:$KA$81,281,0)</f>
        <v>0</v>
      </c>
      <c r="AEG60" s="83">
        <f>VLOOKUP($B60,'ДС факт при поликлинике'!$D$6:$KA$81,282,0)</f>
        <v>0</v>
      </c>
      <c r="AEH60" s="3">
        <f t="shared" ref="AEH60:AEH61" si="3893">SUM(ADZ60*$F60)</f>
        <v>49</v>
      </c>
      <c r="AEI60" s="3">
        <f t="shared" ref="AEI60:AEI61" si="3894">SUM(AEB60*$F60)</f>
        <v>36.75</v>
      </c>
      <c r="AEJ60" s="3">
        <f t="shared" ref="AEJ60:AEJ61" si="3895">SUM(AED60*$F60)</f>
        <v>0.98</v>
      </c>
      <c r="AEK60" s="51">
        <f t="shared" ref="AEK60:AEK61" si="3896">SUM(AED60-AEB60)</f>
        <v>-36.5</v>
      </c>
      <c r="AEL60" s="51">
        <f t="shared" ref="AEL60:AEL61" si="3897">SUM(AEE60-AEC60)</f>
        <v>-493769.08</v>
      </c>
      <c r="AEM60" s="28">
        <f t="shared" ref="AEM60:AEP61" si="3898">SUM(AM60,BZ60,AZ60,M60,Z60,NZ60,TM60,XM60,AAM60,OM60,ZZ60,KZ60,IM60,GM60,GZ60,HM60,LM60,SZ60,BM60,ABZ60,WZ60,OZ60,ABM60,QZ60,XZ60,YZ60,YM60,DM60,DZ60,EM60,EZ60,CM60,FM60,FZ60,RM60,ACM60,ACZ60,HZ60,AAZ60,LZ60,IZ60,JM60,TZ60,UM60,UZ60,VM60,VZ60,MM60,JZ60,MZ60,KM60,NM60,RZ60,QM60,SM60,CZ60,PM60,WM60,ZM60,PZ60,ADM60,ADZ60)</f>
        <v>2821</v>
      </c>
      <c r="AEN60" s="28">
        <f t="shared" si="3898"/>
        <v>41422780.923999988</v>
      </c>
      <c r="AEO60" s="28">
        <f t="shared" si="3898"/>
        <v>2111.5</v>
      </c>
      <c r="AEP60" s="28">
        <f t="shared" si="3898"/>
        <v>31067085.692999996</v>
      </c>
      <c r="AEQ60" s="28">
        <f t="shared" ref="AEQ60:AEQ61" si="3899">SUM(AQ60,CD60,BD60,Q60,AD60,OD60,TQ60,XQ60,AAQ60,OQ60,AAD60,LD60,IQ60,GQ60,HD60,HQ60,LQ60,TD60,BQ60,ACD60,XD60,PD60,ABQ60,RD60,YD60,ZD60,YQ60,DQ60,ED60,EQ60,FD60,CQ60,FQ60,GD60,RQ60,ACQ60,ADD60,ID60,ABD60,MD60,JD60,JQ60,UD60,UQ60,VD60,VQ60,WD60,MQ60,KD60,ND60,KQ60,NQ60,SD60,QQ60,SQ60,DD60,PQ60,WQ60,ZQ60,QD60,ADQ60,AED60)</f>
        <v>1945</v>
      </c>
      <c r="AER60" s="28">
        <f t="shared" ref="AER60:AER61" si="3900">SUM(AR60,CE60,BE60,R60,AE60,OE60,TR60,XR60,AAR60,OR60,AAE60,LE60,IR60,GR60,HE60,HR60,LR60,TE60,BR60,ACE60,XE60,PE60,ABR60,RE60,YE60,ZE60,YR60,DR60,EE60,ER60,FE60,CR60,FR60,GE60,RR60,ACR60,ADE60,IE60,ABE60,ME60,JE60,JR60,UE60,UR60,VE60,VR60,WE60,MR60,KE60,NE60,KR60,NR60,SE60,QR60,SR60,DE60,PR60,WR60,ZR60,QE60,ADR60,AEE60)</f>
        <v>28425476.939999998</v>
      </c>
      <c r="AES60" s="28">
        <f t="shared" ref="AES60:AES61" si="3901">SUM(AS60,CF60,BF60,S60,AF60,OF60,TS60,XS60,AAS60,OS60,AAF60,LF60,IS60,GS60,HF60,HS60,LS60,TF60,BS60,ACF60,XF60,PF60,ABS60,RF60,YF60,ZF60,YS60,DS60,EF60,ES60,FF60,CS60,FS60,GF60,RS60,ACS60,ADF60,IF60,ABF60,MF60,JF60,JS60,UF60,US60,VF60,VS60,WF60,MS60,KF60,NF60,KS60,NS60,SF60,QS60,SS60,DF60,PS60,WS60,ZS60,QF60,ADS60,AEF60)</f>
        <v>2</v>
      </c>
      <c r="AET60" s="28">
        <f t="shared" ref="AET60:AET61" si="3902">SUM(AT60,CG60,BG60,T60,AG60,OG60,TT60,XT60,AAT60,OT60,AAG60,LG60,IT60,GT60,HG60,HT60,LT60,TG60,BT60,ACG60,XG60,PG60,ABT60,RG60,YG60,ZG60,YT60,DT60,EG60,ET60,FG60,CT60,FT60,GG60,RT60,ACT60,ADG60,IG60,ABG60,MG60,JG60,JT60,UG60,UT60,VG60,VT60,WG60,MT60,KG60,NG60,KT60,NT60,SG60,QT60,ST60,DG60,PT60,WT60,ZT60,QG60,ADT60,AEG60)</f>
        <v>29761.42</v>
      </c>
      <c r="AEU60" s="3">
        <f t="shared" ref="AEU60:AEU61" si="3903">SUM(AEM60*$F60)</f>
        <v>2764.58</v>
      </c>
      <c r="AEV60" s="3">
        <f t="shared" ref="AEV60:AEV61" si="3904">SUM(AEO60*$F60)</f>
        <v>2069.27</v>
      </c>
      <c r="AEW60" s="3">
        <f t="shared" ref="AEW60:AEW61" si="3905">SUM(AEQ60*$F60)</f>
        <v>1906.1</v>
      </c>
      <c r="AEX60" s="51">
        <f t="shared" ref="AEX60:AEX61" si="3906">SUM(AEQ60-AEO60)</f>
        <v>-166.5</v>
      </c>
      <c r="AEY60" s="51">
        <f t="shared" ref="AEY60:AEY61" si="3907">SUM(AER60-AEP60)</f>
        <v>-2641608.7529999986</v>
      </c>
      <c r="AEZ60" s="118">
        <f t="shared" si="3574"/>
        <v>0.62222222222222223</v>
      </c>
      <c r="AFA60" s="118">
        <f t="shared" si="3575"/>
        <v>0.61481466332199741</v>
      </c>
    </row>
    <row r="61" spans="1:833" ht="45" x14ac:dyDescent="0.25">
      <c r="A61" s="7"/>
      <c r="B61" s="6">
        <v>36</v>
      </c>
      <c r="C61" s="1" t="s">
        <v>261</v>
      </c>
      <c r="D61" s="156">
        <f t="shared" si="534"/>
        <v>9860</v>
      </c>
      <c r="E61" s="23">
        <v>10127</v>
      </c>
      <c r="F61" s="92">
        <v>2.79</v>
      </c>
      <c r="G61" s="25">
        <v>1</v>
      </c>
      <c r="H61" s="151"/>
      <c r="I61" s="23">
        <v>1.4</v>
      </c>
      <c r="J61" s="23">
        <v>1.68</v>
      </c>
      <c r="K61" s="23">
        <v>2.23</v>
      </c>
      <c r="L61" s="23">
        <v>2.57</v>
      </c>
      <c r="M61" s="3">
        <f>план!M60</f>
        <v>0</v>
      </c>
      <c r="N61" s="3">
        <f>план!N60</f>
        <v>0</v>
      </c>
      <c r="O61" s="3">
        <f t="shared" si="3576"/>
        <v>0</v>
      </c>
      <c r="P61" s="3">
        <f t="shared" si="3577"/>
        <v>0</v>
      </c>
      <c r="Q61" s="3"/>
      <c r="R61" s="3"/>
      <c r="S61" s="3"/>
      <c r="T61" s="3"/>
      <c r="U61" s="3">
        <f t="shared" si="3578"/>
        <v>0</v>
      </c>
      <c r="V61" s="3">
        <f t="shared" si="3579"/>
        <v>0</v>
      </c>
      <c r="W61" s="3">
        <f t="shared" si="3580"/>
        <v>0</v>
      </c>
      <c r="X61" s="3">
        <f t="shared" si="85"/>
        <v>0</v>
      </c>
      <c r="Y61" s="3">
        <f t="shared" si="86"/>
        <v>0</v>
      </c>
      <c r="Z61" s="3">
        <f>план!O60</f>
        <v>0</v>
      </c>
      <c r="AA61" s="3">
        <f>план!P60</f>
        <v>0</v>
      </c>
      <c r="AB61" s="3">
        <f t="shared" si="3581"/>
        <v>0</v>
      </c>
      <c r="AC61" s="3">
        <f t="shared" si="3582"/>
        <v>0</v>
      </c>
      <c r="AD61" s="3"/>
      <c r="AE61" s="3"/>
      <c r="AF61" s="3"/>
      <c r="AG61" s="3"/>
      <c r="AH61" s="3">
        <f t="shared" si="3583"/>
        <v>0</v>
      </c>
      <c r="AI61" s="3">
        <f t="shared" si="3584"/>
        <v>0</v>
      </c>
      <c r="AJ61" s="3">
        <f t="shared" si="3585"/>
        <v>0</v>
      </c>
      <c r="AK61" s="3">
        <f t="shared" si="87"/>
        <v>0</v>
      </c>
      <c r="AL61" s="3">
        <f t="shared" si="88"/>
        <v>0</v>
      </c>
      <c r="AM61" s="26">
        <f>план!Q60</f>
        <v>0</v>
      </c>
      <c r="AN61" s="3">
        <f>план!R60</f>
        <v>0</v>
      </c>
      <c r="AO61" s="3">
        <f t="shared" si="3586"/>
        <v>0</v>
      </c>
      <c r="AP61" s="3">
        <f t="shared" si="3587"/>
        <v>0</v>
      </c>
      <c r="AQ61" s="3"/>
      <c r="AR61" s="3"/>
      <c r="AS61" s="3"/>
      <c r="AT61" s="3"/>
      <c r="AU61" s="3">
        <f t="shared" si="3588"/>
        <v>0</v>
      </c>
      <c r="AV61" s="3">
        <f t="shared" si="3589"/>
        <v>0</v>
      </c>
      <c r="AW61" s="3">
        <f t="shared" si="3590"/>
        <v>0</v>
      </c>
      <c r="AX61" s="3">
        <f t="shared" si="89"/>
        <v>0</v>
      </c>
      <c r="AY61" s="3">
        <f t="shared" si="90"/>
        <v>0</v>
      </c>
      <c r="AZ61" s="3">
        <f>план!S60</f>
        <v>0</v>
      </c>
      <c r="BA61" s="3">
        <f>план!T60</f>
        <v>0</v>
      </c>
      <c r="BB61" s="3">
        <f t="shared" si="3591"/>
        <v>0</v>
      </c>
      <c r="BC61" s="3">
        <f t="shared" si="3592"/>
        <v>0</v>
      </c>
      <c r="BD61" s="3"/>
      <c r="BE61" s="3"/>
      <c r="BF61" s="3"/>
      <c r="BG61" s="3"/>
      <c r="BH61" s="3">
        <f t="shared" si="3593"/>
        <v>0</v>
      </c>
      <c r="BI61" s="3">
        <f t="shared" si="3594"/>
        <v>0</v>
      </c>
      <c r="BJ61" s="3">
        <f t="shared" si="3595"/>
        <v>0</v>
      </c>
      <c r="BK61" s="3">
        <f t="shared" si="91"/>
        <v>0</v>
      </c>
      <c r="BL61" s="3">
        <f t="shared" si="92"/>
        <v>0</v>
      </c>
      <c r="BM61" s="3">
        <f>план!U60</f>
        <v>0</v>
      </c>
      <c r="BN61" s="3">
        <f>план!V60</f>
        <v>0</v>
      </c>
      <c r="BO61" s="3">
        <f t="shared" si="3596"/>
        <v>0</v>
      </c>
      <c r="BP61" s="3">
        <f t="shared" si="3597"/>
        <v>0</v>
      </c>
      <c r="BQ61" s="3"/>
      <c r="BR61" s="3"/>
      <c r="BS61" s="3"/>
      <c r="BT61" s="3"/>
      <c r="BU61" s="3">
        <f t="shared" si="3598"/>
        <v>0</v>
      </c>
      <c r="BV61" s="3">
        <f t="shared" si="3599"/>
        <v>0</v>
      </c>
      <c r="BW61" s="3">
        <f t="shared" si="3600"/>
        <v>0</v>
      </c>
      <c r="BX61" s="3">
        <f t="shared" si="93"/>
        <v>0</v>
      </c>
      <c r="BY61" s="3">
        <f t="shared" si="94"/>
        <v>0</v>
      </c>
      <c r="BZ61" s="3">
        <f>план!W60</f>
        <v>0</v>
      </c>
      <c r="CA61" s="3">
        <f>план!X60</f>
        <v>0</v>
      </c>
      <c r="CB61" s="3">
        <f t="shared" si="3601"/>
        <v>0</v>
      </c>
      <c r="CC61" s="3">
        <f t="shared" si="3602"/>
        <v>0</v>
      </c>
      <c r="CD61" s="3"/>
      <c r="CE61" s="3"/>
      <c r="CF61" s="3"/>
      <c r="CG61" s="3"/>
      <c r="CH61" s="3">
        <f t="shared" si="3603"/>
        <v>0</v>
      </c>
      <c r="CI61" s="3">
        <f t="shared" si="3604"/>
        <v>0</v>
      </c>
      <c r="CJ61" s="3">
        <f t="shared" si="3605"/>
        <v>0</v>
      </c>
      <c r="CK61" s="3">
        <f t="shared" si="95"/>
        <v>0</v>
      </c>
      <c r="CL61" s="3">
        <f t="shared" si="96"/>
        <v>0</v>
      </c>
      <c r="CM61" s="3">
        <f>план!Y60</f>
        <v>0</v>
      </c>
      <c r="CN61" s="3">
        <f>план!Z60</f>
        <v>0</v>
      </c>
      <c r="CO61" s="3">
        <f t="shared" si="3606"/>
        <v>0</v>
      </c>
      <c r="CP61" s="3">
        <f t="shared" si="3607"/>
        <v>0</v>
      </c>
      <c r="CQ61" s="3"/>
      <c r="CR61" s="3"/>
      <c r="CS61" s="3"/>
      <c r="CT61" s="3"/>
      <c r="CU61" s="3">
        <f t="shared" si="3608"/>
        <v>0</v>
      </c>
      <c r="CV61" s="3">
        <f t="shared" si="3609"/>
        <v>0</v>
      </c>
      <c r="CW61" s="3">
        <f t="shared" si="3610"/>
        <v>0</v>
      </c>
      <c r="CX61" s="3">
        <f t="shared" si="97"/>
        <v>0</v>
      </c>
      <c r="CY61" s="3">
        <f t="shared" si="98"/>
        <v>0</v>
      </c>
      <c r="CZ61" s="3">
        <f>план!AA60</f>
        <v>0</v>
      </c>
      <c r="DA61" s="3">
        <f>план!AB60</f>
        <v>0</v>
      </c>
      <c r="DB61" s="3">
        <f t="shared" si="3611"/>
        <v>0</v>
      </c>
      <c r="DC61" s="3">
        <f t="shared" si="3612"/>
        <v>0</v>
      </c>
      <c r="DD61" s="3"/>
      <c r="DE61" s="3"/>
      <c r="DF61" s="3"/>
      <c r="DG61" s="3"/>
      <c r="DH61" s="3">
        <f t="shared" si="3613"/>
        <v>0</v>
      </c>
      <c r="DI61" s="3">
        <f t="shared" si="3614"/>
        <v>0</v>
      </c>
      <c r="DJ61" s="3">
        <f t="shared" si="3615"/>
        <v>0</v>
      </c>
      <c r="DK61" s="3">
        <f t="shared" si="99"/>
        <v>0</v>
      </c>
      <c r="DL61" s="3">
        <f t="shared" si="100"/>
        <v>0</v>
      </c>
      <c r="DM61" s="3">
        <f>план!AC60</f>
        <v>0</v>
      </c>
      <c r="DN61" s="3">
        <f>план!AD60</f>
        <v>0</v>
      </c>
      <c r="DO61" s="3">
        <f t="shared" si="3616"/>
        <v>0</v>
      </c>
      <c r="DP61" s="3">
        <f t="shared" si="3617"/>
        <v>0</v>
      </c>
      <c r="DQ61" s="3"/>
      <c r="DR61" s="3"/>
      <c r="DS61" s="3"/>
      <c r="DT61" s="3"/>
      <c r="DU61" s="3">
        <f t="shared" si="3618"/>
        <v>0</v>
      </c>
      <c r="DV61" s="3">
        <f t="shared" si="3619"/>
        <v>0</v>
      </c>
      <c r="DW61" s="3">
        <f t="shared" si="3620"/>
        <v>0</v>
      </c>
      <c r="DX61" s="3">
        <f t="shared" si="101"/>
        <v>0</v>
      </c>
      <c r="DY61" s="3">
        <f t="shared" si="102"/>
        <v>0</v>
      </c>
      <c r="DZ61" s="3">
        <f>план!AE60</f>
        <v>0</v>
      </c>
      <c r="EA61" s="3">
        <f>план!AF60</f>
        <v>0</v>
      </c>
      <c r="EB61" s="3">
        <f t="shared" si="3621"/>
        <v>0</v>
      </c>
      <c r="EC61" s="3">
        <f t="shared" si="3622"/>
        <v>0</v>
      </c>
      <c r="ED61" s="3"/>
      <c r="EE61" s="3"/>
      <c r="EF61" s="3"/>
      <c r="EG61" s="3"/>
      <c r="EH61" s="3">
        <f t="shared" si="3623"/>
        <v>0</v>
      </c>
      <c r="EI61" s="3">
        <f t="shared" si="3624"/>
        <v>0</v>
      </c>
      <c r="EJ61" s="3">
        <f t="shared" si="3625"/>
        <v>0</v>
      </c>
      <c r="EK61" s="3">
        <f t="shared" si="103"/>
        <v>0</v>
      </c>
      <c r="EL61" s="3">
        <f t="shared" si="104"/>
        <v>0</v>
      </c>
      <c r="EM61" s="3">
        <f>план!AG60</f>
        <v>0</v>
      </c>
      <c r="EN61" s="3">
        <f>план!AH60</f>
        <v>0</v>
      </c>
      <c r="EO61" s="3">
        <f t="shared" si="3626"/>
        <v>0</v>
      </c>
      <c r="EP61" s="3">
        <f t="shared" si="3627"/>
        <v>0</v>
      </c>
      <c r="EQ61" s="3"/>
      <c r="ER61" s="3"/>
      <c r="ES61" s="3"/>
      <c r="ET61" s="3"/>
      <c r="EU61" s="3">
        <f t="shared" si="3628"/>
        <v>0</v>
      </c>
      <c r="EV61" s="3">
        <f t="shared" si="3629"/>
        <v>0</v>
      </c>
      <c r="EW61" s="3">
        <f t="shared" si="3630"/>
        <v>0</v>
      </c>
      <c r="EX61" s="3">
        <f t="shared" si="105"/>
        <v>0</v>
      </c>
      <c r="EY61" s="3">
        <f t="shared" si="106"/>
        <v>0</v>
      </c>
      <c r="EZ61" s="3">
        <f>план!AI60</f>
        <v>0</v>
      </c>
      <c r="FA61" s="3">
        <f>план!AJ60</f>
        <v>0</v>
      </c>
      <c r="FB61" s="3">
        <f t="shared" si="3631"/>
        <v>0</v>
      </c>
      <c r="FC61" s="3">
        <f t="shared" si="3632"/>
        <v>0</v>
      </c>
      <c r="FD61" s="3"/>
      <c r="FE61" s="3"/>
      <c r="FF61" s="3"/>
      <c r="FG61" s="3"/>
      <c r="FH61" s="3">
        <f t="shared" si="3633"/>
        <v>0</v>
      </c>
      <c r="FI61" s="3">
        <f t="shared" si="3634"/>
        <v>0</v>
      </c>
      <c r="FJ61" s="3">
        <f t="shared" si="3635"/>
        <v>0</v>
      </c>
      <c r="FK61" s="3">
        <f t="shared" si="107"/>
        <v>0</v>
      </c>
      <c r="FL61" s="3">
        <f t="shared" si="108"/>
        <v>0</v>
      </c>
      <c r="FM61" s="3">
        <f>план!AK60</f>
        <v>0</v>
      </c>
      <c r="FN61" s="3">
        <f>план!AL60</f>
        <v>0</v>
      </c>
      <c r="FO61" s="3">
        <f t="shared" si="3636"/>
        <v>0</v>
      </c>
      <c r="FP61" s="3">
        <f t="shared" si="3637"/>
        <v>0</v>
      </c>
      <c r="FQ61" s="3"/>
      <c r="FR61" s="3"/>
      <c r="FS61" s="3"/>
      <c r="FT61" s="3"/>
      <c r="FU61" s="3">
        <f t="shared" si="3638"/>
        <v>0</v>
      </c>
      <c r="FV61" s="3">
        <f t="shared" si="3639"/>
        <v>0</v>
      </c>
      <c r="FW61" s="3">
        <f t="shared" si="3640"/>
        <v>0</v>
      </c>
      <c r="FX61" s="3">
        <f t="shared" si="109"/>
        <v>0</v>
      </c>
      <c r="FY61" s="3">
        <f t="shared" si="110"/>
        <v>0</v>
      </c>
      <c r="FZ61" s="3">
        <f>план!AM60</f>
        <v>0</v>
      </c>
      <c r="GA61" s="3">
        <f>план!AN60</f>
        <v>0</v>
      </c>
      <c r="GB61" s="3">
        <f t="shared" si="3641"/>
        <v>0</v>
      </c>
      <c r="GC61" s="3">
        <f t="shared" si="3642"/>
        <v>0</v>
      </c>
      <c r="GD61" s="3"/>
      <c r="GE61" s="3"/>
      <c r="GF61" s="3"/>
      <c r="GG61" s="3"/>
      <c r="GH61" s="3">
        <f t="shared" si="3643"/>
        <v>0</v>
      </c>
      <c r="GI61" s="3">
        <f t="shared" si="3644"/>
        <v>0</v>
      </c>
      <c r="GJ61" s="3">
        <f t="shared" si="3645"/>
        <v>0</v>
      </c>
      <c r="GK61" s="3">
        <f t="shared" si="111"/>
        <v>0</v>
      </c>
      <c r="GL61" s="3">
        <f t="shared" si="112"/>
        <v>0</v>
      </c>
      <c r="GM61" s="3">
        <f>план!AO60</f>
        <v>0</v>
      </c>
      <c r="GN61" s="3">
        <f>план!AP60</f>
        <v>0</v>
      </c>
      <c r="GO61" s="3">
        <f t="shared" si="3646"/>
        <v>0</v>
      </c>
      <c r="GP61" s="3">
        <f t="shared" si="3647"/>
        <v>0</v>
      </c>
      <c r="GQ61" s="3"/>
      <c r="GR61" s="3"/>
      <c r="GS61" s="3"/>
      <c r="GT61" s="3"/>
      <c r="GU61" s="3">
        <f t="shared" si="3648"/>
        <v>0</v>
      </c>
      <c r="GV61" s="3">
        <f t="shared" si="3649"/>
        <v>0</v>
      </c>
      <c r="GW61" s="3">
        <f t="shared" si="3650"/>
        <v>0</v>
      </c>
      <c r="GX61" s="3">
        <f t="shared" si="113"/>
        <v>0</v>
      </c>
      <c r="GY61" s="3">
        <f t="shared" si="114"/>
        <v>0</v>
      </c>
      <c r="GZ61" s="3">
        <f>план!AQ60</f>
        <v>0</v>
      </c>
      <c r="HA61" s="3">
        <f>план!AR60</f>
        <v>0</v>
      </c>
      <c r="HB61" s="3">
        <f t="shared" si="3651"/>
        <v>0</v>
      </c>
      <c r="HC61" s="3">
        <f t="shared" si="3652"/>
        <v>0</v>
      </c>
      <c r="HD61" s="3"/>
      <c r="HE61" s="3"/>
      <c r="HF61" s="3"/>
      <c r="HG61" s="3"/>
      <c r="HH61" s="3">
        <f t="shared" si="3653"/>
        <v>0</v>
      </c>
      <c r="HI61" s="3">
        <f t="shared" si="3654"/>
        <v>0</v>
      </c>
      <c r="HJ61" s="3">
        <f t="shared" si="3655"/>
        <v>0</v>
      </c>
      <c r="HK61" s="3">
        <f t="shared" si="115"/>
        <v>0</v>
      </c>
      <c r="HL61" s="3">
        <f t="shared" si="116"/>
        <v>0</v>
      </c>
      <c r="HM61" s="3">
        <f>план!AS60</f>
        <v>0</v>
      </c>
      <c r="HN61" s="3">
        <f>план!AT60</f>
        <v>0</v>
      </c>
      <c r="HO61" s="3">
        <f t="shared" si="3656"/>
        <v>0</v>
      </c>
      <c r="HP61" s="3">
        <f t="shared" si="3657"/>
        <v>0</v>
      </c>
      <c r="HQ61" s="3"/>
      <c r="HR61" s="3"/>
      <c r="HS61" s="3"/>
      <c r="HT61" s="3"/>
      <c r="HU61" s="3">
        <f t="shared" si="3658"/>
        <v>0</v>
      </c>
      <c r="HV61" s="3">
        <f t="shared" si="3659"/>
        <v>0</v>
      </c>
      <c r="HW61" s="3">
        <f t="shared" si="3660"/>
        <v>0</v>
      </c>
      <c r="HX61" s="3">
        <f t="shared" si="117"/>
        <v>0</v>
      </c>
      <c r="HY61" s="3">
        <f t="shared" si="118"/>
        <v>0</v>
      </c>
      <c r="HZ61" s="3">
        <f>план!AU60</f>
        <v>0</v>
      </c>
      <c r="IA61" s="3">
        <f>план!AV60</f>
        <v>0</v>
      </c>
      <c r="IB61" s="3">
        <f t="shared" si="3661"/>
        <v>0</v>
      </c>
      <c r="IC61" s="3">
        <f t="shared" si="3662"/>
        <v>0</v>
      </c>
      <c r="ID61" s="3"/>
      <c r="IE61" s="3"/>
      <c r="IF61" s="3"/>
      <c r="IG61" s="3"/>
      <c r="IH61" s="3">
        <f t="shared" si="3663"/>
        <v>0</v>
      </c>
      <c r="II61" s="3">
        <f t="shared" si="3664"/>
        <v>0</v>
      </c>
      <c r="IJ61" s="3">
        <f t="shared" si="3665"/>
        <v>0</v>
      </c>
      <c r="IK61" s="3">
        <f t="shared" si="119"/>
        <v>0</v>
      </c>
      <c r="IL61" s="3">
        <f t="shared" si="120"/>
        <v>0</v>
      </c>
      <c r="IM61" s="3">
        <f>план!AW60</f>
        <v>0</v>
      </c>
      <c r="IN61" s="3">
        <f>план!AX60</f>
        <v>0</v>
      </c>
      <c r="IO61" s="3">
        <f t="shared" si="3666"/>
        <v>0</v>
      </c>
      <c r="IP61" s="3">
        <f t="shared" si="3667"/>
        <v>0</v>
      </c>
      <c r="IQ61" s="3"/>
      <c r="IR61" s="3"/>
      <c r="IS61" s="3"/>
      <c r="IT61" s="3"/>
      <c r="IU61" s="3">
        <f t="shared" si="3668"/>
        <v>0</v>
      </c>
      <c r="IV61" s="3">
        <f t="shared" si="3669"/>
        <v>0</v>
      </c>
      <c r="IW61" s="3">
        <f t="shared" si="3670"/>
        <v>0</v>
      </c>
      <c r="IX61" s="3">
        <f t="shared" si="121"/>
        <v>0</v>
      </c>
      <c r="IY61" s="3">
        <f t="shared" si="122"/>
        <v>0</v>
      </c>
      <c r="IZ61" s="3">
        <f>план!AY60</f>
        <v>0</v>
      </c>
      <c r="JA61" s="3">
        <f>план!AZ60</f>
        <v>0</v>
      </c>
      <c r="JB61" s="3">
        <f t="shared" si="3671"/>
        <v>0</v>
      </c>
      <c r="JC61" s="3">
        <f t="shared" si="3672"/>
        <v>0</v>
      </c>
      <c r="JD61" s="3"/>
      <c r="JE61" s="3"/>
      <c r="JF61" s="3"/>
      <c r="JG61" s="3"/>
      <c r="JH61" s="3">
        <f t="shared" si="3673"/>
        <v>0</v>
      </c>
      <c r="JI61" s="3">
        <f t="shared" si="3674"/>
        <v>0</v>
      </c>
      <c r="JJ61" s="3">
        <f t="shared" si="3675"/>
        <v>0</v>
      </c>
      <c r="JK61" s="3">
        <f t="shared" si="3676"/>
        <v>0</v>
      </c>
      <c r="JL61" s="3">
        <f t="shared" si="3677"/>
        <v>0</v>
      </c>
      <c r="JM61" s="3">
        <f>план!BA60</f>
        <v>0</v>
      </c>
      <c r="JN61" s="3">
        <f>план!BB60</f>
        <v>0</v>
      </c>
      <c r="JO61" s="3">
        <f t="shared" si="3678"/>
        <v>0</v>
      </c>
      <c r="JP61" s="3">
        <f t="shared" si="3679"/>
        <v>0</v>
      </c>
      <c r="JQ61" s="3"/>
      <c r="JR61" s="3"/>
      <c r="JS61" s="3"/>
      <c r="JT61" s="3"/>
      <c r="JU61" s="3">
        <f t="shared" si="3680"/>
        <v>0</v>
      </c>
      <c r="JV61" s="3">
        <f t="shared" si="3681"/>
        <v>0</v>
      </c>
      <c r="JW61" s="3">
        <f t="shared" si="3682"/>
        <v>0</v>
      </c>
      <c r="JX61" s="3">
        <f t="shared" si="125"/>
        <v>0</v>
      </c>
      <c r="JY61" s="3">
        <f t="shared" si="126"/>
        <v>0</v>
      </c>
      <c r="JZ61" s="3">
        <f>план!BC60</f>
        <v>0</v>
      </c>
      <c r="KA61" s="3">
        <f>план!BD60</f>
        <v>0</v>
      </c>
      <c r="KB61" s="3">
        <f t="shared" si="3683"/>
        <v>0</v>
      </c>
      <c r="KC61" s="3">
        <f t="shared" si="3684"/>
        <v>0</v>
      </c>
      <c r="KD61" s="3"/>
      <c r="KE61" s="3"/>
      <c r="KF61" s="3"/>
      <c r="KG61" s="3"/>
      <c r="KH61" s="3">
        <f t="shared" si="3685"/>
        <v>0</v>
      </c>
      <c r="KI61" s="3">
        <f t="shared" si="3686"/>
        <v>0</v>
      </c>
      <c r="KJ61" s="3">
        <f t="shared" si="3687"/>
        <v>0</v>
      </c>
      <c r="KK61" s="3">
        <f t="shared" si="127"/>
        <v>0</v>
      </c>
      <c r="KL61" s="3">
        <f t="shared" si="128"/>
        <v>0</v>
      </c>
      <c r="KM61" s="3">
        <f>план!BE60</f>
        <v>0</v>
      </c>
      <c r="KN61" s="3">
        <f>план!BF60</f>
        <v>0</v>
      </c>
      <c r="KO61" s="3">
        <f t="shared" si="3688"/>
        <v>0</v>
      </c>
      <c r="KP61" s="3">
        <f t="shared" si="3689"/>
        <v>0</v>
      </c>
      <c r="KQ61" s="3"/>
      <c r="KR61" s="3"/>
      <c r="KS61" s="3"/>
      <c r="KT61" s="3"/>
      <c r="KU61" s="3">
        <f t="shared" si="3690"/>
        <v>0</v>
      </c>
      <c r="KV61" s="3">
        <f t="shared" si="3691"/>
        <v>0</v>
      </c>
      <c r="KW61" s="3">
        <f t="shared" si="3692"/>
        <v>0</v>
      </c>
      <c r="KX61" s="3">
        <f t="shared" si="129"/>
        <v>0</v>
      </c>
      <c r="KY61" s="3">
        <f t="shared" si="130"/>
        <v>0</v>
      </c>
      <c r="KZ61" s="3">
        <f>план!BG60</f>
        <v>0</v>
      </c>
      <c r="LA61" s="3">
        <f>план!BH60</f>
        <v>0</v>
      </c>
      <c r="LB61" s="3">
        <f t="shared" si="3693"/>
        <v>0</v>
      </c>
      <c r="LC61" s="3">
        <f t="shared" si="3694"/>
        <v>0</v>
      </c>
      <c r="LD61" s="3"/>
      <c r="LE61" s="3"/>
      <c r="LF61" s="3"/>
      <c r="LG61" s="3"/>
      <c r="LH61" s="3">
        <f t="shared" si="3695"/>
        <v>0</v>
      </c>
      <c r="LI61" s="3">
        <f t="shared" si="3696"/>
        <v>0</v>
      </c>
      <c r="LJ61" s="3">
        <f t="shared" si="3697"/>
        <v>0</v>
      </c>
      <c r="LK61" s="3">
        <f t="shared" si="131"/>
        <v>0</v>
      </c>
      <c r="LL61" s="3">
        <f t="shared" si="132"/>
        <v>0</v>
      </c>
      <c r="LM61" s="3">
        <f>план!BI60</f>
        <v>0</v>
      </c>
      <c r="LN61" s="3">
        <f>план!BJ60</f>
        <v>0</v>
      </c>
      <c r="LO61" s="3">
        <f t="shared" si="3698"/>
        <v>0</v>
      </c>
      <c r="LP61" s="3">
        <f t="shared" si="3699"/>
        <v>0</v>
      </c>
      <c r="LQ61" s="3"/>
      <c r="LR61" s="3"/>
      <c r="LS61" s="3"/>
      <c r="LT61" s="3"/>
      <c r="LU61" s="3">
        <f t="shared" si="3700"/>
        <v>0</v>
      </c>
      <c r="LV61" s="3">
        <f t="shared" si="3701"/>
        <v>0</v>
      </c>
      <c r="LW61" s="3">
        <f t="shared" si="3702"/>
        <v>0</v>
      </c>
      <c r="LX61" s="3">
        <f t="shared" si="133"/>
        <v>0</v>
      </c>
      <c r="LY61" s="3">
        <f t="shared" si="134"/>
        <v>0</v>
      </c>
      <c r="LZ61" s="3">
        <f>план!BK60</f>
        <v>0</v>
      </c>
      <c r="MA61" s="3">
        <f>план!BL60</f>
        <v>0</v>
      </c>
      <c r="MB61" s="3">
        <f t="shared" si="3703"/>
        <v>0</v>
      </c>
      <c r="MC61" s="3">
        <f t="shared" si="3704"/>
        <v>0</v>
      </c>
      <c r="MD61" s="3"/>
      <c r="ME61" s="3"/>
      <c r="MF61" s="3"/>
      <c r="MG61" s="3"/>
      <c r="MH61" s="3">
        <f t="shared" si="3705"/>
        <v>0</v>
      </c>
      <c r="MI61" s="3">
        <f t="shared" si="3706"/>
        <v>0</v>
      </c>
      <c r="MJ61" s="3">
        <f t="shared" si="3707"/>
        <v>0</v>
      </c>
      <c r="MK61" s="3">
        <f t="shared" si="135"/>
        <v>0</v>
      </c>
      <c r="ML61" s="3">
        <f t="shared" si="136"/>
        <v>0</v>
      </c>
      <c r="MM61" s="3">
        <f>план!BM60</f>
        <v>0</v>
      </c>
      <c r="MN61" s="3">
        <f>план!BN60</f>
        <v>0</v>
      </c>
      <c r="MO61" s="3">
        <f t="shared" si="3708"/>
        <v>0</v>
      </c>
      <c r="MP61" s="3">
        <f t="shared" si="3709"/>
        <v>0</v>
      </c>
      <c r="MQ61" s="3"/>
      <c r="MR61" s="3"/>
      <c r="MS61" s="3"/>
      <c r="MT61" s="3"/>
      <c r="MU61" s="3">
        <f t="shared" si="3710"/>
        <v>0</v>
      </c>
      <c r="MV61" s="3">
        <f t="shared" si="3711"/>
        <v>0</v>
      </c>
      <c r="MW61" s="3">
        <f t="shared" si="3712"/>
        <v>0</v>
      </c>
      <c r="MX61" s="3">
        <f t="shared" si="137"/>
        <v>0</v>
      </c>
      <c r="MY61" s="3">
        <f t="shared" si="138"/>
        <v>0</v>
      </c>
      <c r="MZ61" s="3">
        <f>план!BO60</f>
        <v>0</v>
      </c>
      <c r="NA61" s="3">
        <f>план!BP60</f>
        <v>0</v>
      </c>
      <c r="NB61" s="3">
        <f t="shared" si="3713"/>
        <v>0</v>
      </c>
      <c r="NC61" s="3">
        <f t="shared" si="3714"/>
        <v>0</v>
      </c>
      <c r="ND61" s="3"/>
      <c r="NE61" s="3"/>
      <c r="NF61" s="3"/>
      <c r="NG61" s="3"/>
      <c r="NH61" s="3">
        <f t="shared" si="3715"/>
        <v>0</v>
      </c>
      <c r="NI61" s="3">
        <f t="shared" si="3716"/>
        <v>0</v>
      </c>
      <c r="NJ61" s="3">
        <f t="shared" si="3717"/>
        <v>0</v>
      </c>
      <c r="NK61" s="3">
        <f t="shared" si="139"/>
        <v>0</v>
      </c>
      <c r="NL61" s="3">
        <f t="shared" si="140"/>
        <v>0</v>
      </c>
      <c r="NM61" s="3">
        <f>план!BQ60</f>
        <v>0</v>
      </c>
      <c r="NN61" s="3">
        <f>план!BR60</f>
        <v>0</v>
      </c>
      <c r="NO61" s="3">
        <f t="shared" si="3718"/>
        <v>0</v>
      </c>
      <c r="NP61" s="3">
        <f t="shared" si="3719"/>
        <v>0</v>
      </c>
      <c r="NQ61" s="3"/>
      <c r="NR61" s="3"/>
      <c r="NS61" s="3"/>
      <c r="NT61" s="3"/>
      <c r="NU61" s="3">
        <f t="shared" si="3720"/>
        <v>0</v>
      </c>
      <c r="NV61" s="3">
        <f t="shared" si="3721"/>
        <v>0</v>
      </c>
      <c r="NW61" s="3">
        <f t="shared" si="3722"/>
        <v>0</v>
      </c>
      <c r="NX61" s="3">
        <f t="shared" si="141"/>
        <v>0</v>
      </c>
      <c r="NY61" s="3">
        <f t="shared" si="142"/>
        <v>0</v>
      </c>
      <c r="NZ61" s="3">
        <f>план!BS60</f>
        <v>0</v>
      </c>
      <c r="OA61" s="3">
        <f>план!BT60</f>
        <v>0</v>
      </c>
      <c r="OB61" s="3">
        <f t="shared" si="3723"/>
        <v>0</v>
      </c>
      <c r="OC61" s="3">
        <f t="shared" si="3724"/>
        <v>0</v>
      </c>
      <c r="OD61" s="3"/>
      <c r="OE61" s="3"/>
      <c r="OF61" s="3"/>
      <c r="OG61" s="3"/>
      <c r="OH61" s="3">
        <f t="shared" si="3725"/>
        <v>0</v>
      </c>
      <c r="OI61" s="3">
        <f t="shared" si="3726"/>
        <v>0</v>
      </c>
      <c r="OJ61" s="3">
        <f t="shared" si="3727"/>
        <v>0</v>
      </c>
      <c r="OK61" s="3">
        <f t="shared" si="143"/>
        <v>0</v>
      </c>
      <c r="OL61" s="3">
        <f t="shared" si="144"/>
        <v>0</v>
      </c>
      <c r="OM61" s="3">
        <f>план!BU60</f>
        <v>0</v>
      </c>
      <c r="ON61" s="3">
        <f>план!BV60</f>
        <v>0</v>
      </c>
      <c r="OO61" s="3">
        <f t="shared" si="3728"/>
        <v>0</v>
      </c>
      <c r="OP61" s="3">
        <f t="shared" si="3729"/>
        <v>0</v>
      </c>
      <c r="OQ61" s="3"/>
      <c r="OR61" s="3"/>
      <c r="OS61" s="3"/>
      <c r="OT61" s="3"/>
      <c r="OU61" s="3">
        <f t="shared" si="3730"/>
        <v>0</v>
      </c>
      <c r="OV61" s="3">
        <f t="shared" si="3731"/>
        <v>0</v>
      </c>
      <c r="OW61" s="3">
        <f t="shared" si="3732"/>
        <v>0</v>
      </c>
      <c r="OX61" s="3">
        <f t="shared" si="145"/>
        <v>0</v>
      </c>
      <c r="OY61" s="3">
        <f t="shared" si="146"/>
        <v>0</v>
      </c>
      <c r="OZ61" s="3">
        <f>план!BW60</f>
        <v>0</v>
      </c>
      <c r="PA61" s="3">
        <f>план!BX60</f>
        <v>0</v>
      </c>
      <c r="PB61" s="3">
        <f t="shared" si="3733"/>
        <v>0</v>
      </c>
      <c r="PC61" s="3">
        <f t="shared" si="3734"/>
        <v>0</v>
      </c>
      <c r="PD61" s="3"/>
      <c r="PE61" s="3"/>
      <c r="PF61" s="3"/>
      <c r="PG61" s="3"/>
      <c r="PH61" s="3">
        <f t="shared" si="3735"/>
        <v>0</v>
      </c>
      <c r="PI61" s="3">
        <f t="shared" si="3736"/>
        <v>0</v>
      </c>
      <c r="PJ61" s="3">
        <f t="shared" si="3737"/>
        <v>0</v>
      </c>
      <c r="PK61" s="3">
        <f t="shared" si="147"/>
        <v>0</v>
      </c>
      <c r="PL61" s="3">
        <f t="shared" si="148"/>
        <v>0</v>
      </c>
      <c r="PM61" s="3">
        <f>план!BY60</f>
        <v>0</v>
      </c>
      <c r="PN61" s="3">
        <f>план!BZ60</f>
        <v>0</v>
      </c>
      <c r="PO61" s="3">
        <f t="shared" si="3738"/>
        <v>0</v>
      </c>
      <c r="PP61" s="3">
        <f t="shared" si="3739"/>
        <v>0</v>
      </c>
      <c r="PQ61" s="3"/>
      <c r="PR61" s="3"/>
      <c r="PS61" s="3"/>
      <c r="PT61" s="3"/>
      <c r="PU61" s="3">
        <f t="shared" si="3740"/>
        <v>0</v>
      </c>
      <c r="PV61" s="3">
        <f t="shared" si="3741"/>
        <v>0</v>
      </c>
      <c r="PW61" s="3">
        <f t="shared" si="3742"/>
        <v>0</v>
      </c>
      <c r="PX61" s="3">
        <f t="shared" si="149"/>
        <v>0</v>
      </c>
      <c r="PY61" s="3">
        <f t="shared" si="150"/>
        <v>0</v>
      </c>
      <c r="PZ61" s="3">
        <f>план!CA60</f>
        <v>0</v>
      </c>
      <c r="QA61" s="3">
        <f>план!CB60</f>
        <v>0</v>
      </c>
      <c r="QB61" s="3">
        <f t="shared" si="3743"/>
        <v>0</v>
      </c>
      <c r="QC61" s="3">
        <f t="shared" si="3744"/>
        <v>0</v>
      </c>
      <c r="QD61" s="3"/>
      <c r="QE61" s="3"/>
      <c r="QF61" s="3"/>
      <c r="QG61" s="3"/>
      <c r="QH61" s="3">
        <f t="shared" si="3745"/>
        <v>0</v>
      </c>
      <c r="QI61" s="3">
        <f t="shared" si="3746"/>
        <v>0</v>
      </c>
      <c r="QJ61" s="3">
        <f t="shared" si="3747"/>
        <v>0</v>
      </c>
      <c r="QK61" s="3">
        <f t="shared" si="151"/>
        <v>0</v>
      </c>
      <c r="QL61" s="3">
        <f t="shared" si="152"/>
        <v>0</v>
      </c>
      <c r="QM61" s="3">
        <f>план!CC60</f>
        <v>0</v>
      </c>
      <c r="QN61" s="3">
        <f>план!CD60</f>
        <v>0</v>
      </c>
      <c r="QO61" s="3">
        <f t="shared" si="3748"/>
        <v>0</v>
      </c>
      <c r="QP61" s="3">
        <f t="shared" si="3749"/>
        <v>0</v>
      </c>
      <c r="QQ61" s="3"/>
      <c r="QR61" s="3"/>
      <c r="QS61" s="3"/>
      <c r="QT61" s="3"/>
      <c r="QU61" s="3">
        <f t="shared" si="3750"/>
        <v>0</v>
      </c>
      <c r="QV61" s="3">
        <f t="shared" si="3751"/>
        <v>0</v>
      </c>
      <c r="QW61" s="3">
        <f t="shared" si="3752"/>
        <v>0</v>
      </c>
      <c r="QX61" s="3">
        <f t="shared" si="153"/>
        <v>0</v>
      </c>
      <c r="QY61" s="3">
        <f t="shared" si="154"/>
        <v>0</v>
      </c>
      <c r="QZ61" s="3">
        <f>план!CE60</f>
        <v>0</v>
      </c>
      <c r="RA61" s="3">
        <f>план!CF60</f>
        <v>0</v>
      </c>
      <c r="RB61" s="3">
        <f t="shared" si="3753"/>
        <v>0</v>
      </c>
      <c r="RC61" s="3">
        <f t="shared" si="3754"/>
        <v>0</v>
      </c>
      <c r="RD61" s="3"/>
      <c r="RE61" s="3"/>
      <c r="RF61" s="3"/>
      <c r="RG61" s="3"/>
      <c r="RH61" s="3">
        <f t="shared" si="3755"/>
        <v>0</v>
      </c>
      <c r="RI61" s="3">
        <f t="shared" si="3756"/>
        <v>0</v>
      </c>
      <c r="RJ61" s="3">
        <f t="shared" si="3757"/>
        <v>0</v>
      </c>
      <c r="RK61" s="3">
        <f t="shared" si="155"/>
        <v>0</v>
      </c>
      <c r="RL61" s="3">
        <f t="shared" si="156"/>
        <v>0</v>
      </c>
      <c r="RM61" s="3">
        <f>план!CG60</f>
        <v>0</v>
      </c>
      <c r="RN61" s="3">
        <f>план!CH60</f>
        <v>0</v>
      </c>
      <c r="RO61" s="3">
        <f t="shared" si="3758"/>
        <v>0</v>
      </c>
      <c r="RP61" s="3">
        <f t="shared" si="3759"/>
        <v>0</v>
      </c>
      <c r="RQ61" s="3"/>
      <c r="RR61" s="3"/>
      <c r="RS61" s="3"/>
      <c r="RT61" s="3"/>
      <c r="RU61" s="3">
        <f t="shared" si="3760"/>
        <v>0</v>
      </c>
      <c r="RV61" s="3">
        <f t="shared" si="3761"/>
        <v>0</v>
      </c>
      <c r="RW61" s="3">
        <f t="shared" si="3762"/>
        <v>0</v>
      </c>
      <c r="RX61" s="3">
        <f t="shared" si="157"/>
        <v>0</v>
      </c>
      <c r="RY61" s="3">
        <f t="shared" si="158"/>
        <v>0</v>
      </c>
      <c r="RZ61" s="3">
        <f>план!CI60</f>
        <v>0</v>
      </c>
      <c r="SA61" s="3">
        <f>план!CJ60</f>
        <v>0</v>
      </c>
      <c r="SB61" s="3">
        <f t="shared" si="3763"/>
        <v>0</v>
      </c>
      <c r="SC61" s="3">
        <f t="shared" si="3764"/>
        <v>0</v>
      </c>
      <c r="SD61" s="3"/>
      <c r="SE61" s="3"/>
      <c r="SF61" s="3"/>
      <c r="SG61" s="3"/>
      <c r="SH61" s="3">
        <f t="shared" si="3765"/>
        <v>0</v>
      </c>
      <c r="SI61" s="3">
        <f t="shared" si="3766"/>
        <v>0</v>
      </c>
      <c r="SJ61" s="3">
        <f t="shared" si="3767"/>
        <v>0</v>
      </c>
      <c r="SK61" s="3">
        <f t="shared" si="159"/>
        <v>0</v>
      </c>
      <c r="SL61" s="3">
        <f t="shared" si="160"/>
        <v>0</v>
      </c>
      <c r="SM61" s="3">
        <f>план!CK60</f>
        <v>0</v>
      </c>
      <c r="SN61" s="3">
        <f>план!CL60</f>
        <v>0</v>
      </c>
      <c r="SO61" s="3">
        <f t="shared" si="3768"/>
        <v>0</v>
      </c>
      <c r="SP61" s="3">
        <f t="shared" si="3769"/>
        <v>0</v>
      </c>
      <c r="SQ61" s="3"/>
      <c r="SR61" s="3"/>
      <c r="SS61" s="3"/>
      <c r="ST61" s="3"/>
      <c r="SU61" s="3">
        <f t="shared" si="3770"/>
        <v>0</v>
      </c>
      <c r="SV61" s="3">
        <f t="shared" si="3771"/>
        <v>0</v>
      </c>
      <c r="SW61" s="3">
        <f t="shared" si="3772"/>
        <v>0</v>
      </c>
      <c r="SX61" s="3">
        <f t="shared" si="161"/>
        <v>0</v>
      </c>
      <c r="SY61" s="3">
        <f t="shared" si="162"/>
        <v>0</v>
      </c>
      <c r="SZ61" s="3">
        <f>план!CM60</f>
        <v>0</v>
      </c>
      <c r="TA61" s="3">
        <f>план!CN60</f>
        <v>0</v>
      </c>
      <c r="TB61" s="3">
        <f t="shared" si="3773"/>
        <v>0</v>
      </c>
      <c r="TC61" s="3">
        <f t="shared" si="3774"/>
        <v>0</v>
      </c>
      <c r="TD61" s="3"/>
      <c r="TE61" s="3"/>
      <c r="TF61" s="3"/>
      <c r="TG61" s="3"/>
      <c r="TH61" s="3">
        <f t="shared" si="3775"/>
        <v>0</v>
      </c>
      <c r="TI61" s="3">
        <f t="shared" si="3776"/>
        <v>0</v>
      </c>
      <c r="TJ61" s="3">
        <f t="shared" si="3777"/>
        <v>0</v>
      </c>
      <c r="TK61" s="3">
        <f t="shared" si="163"/>
        <v>0</v>
      </c>
      <c r="TL61" s="3">
        <f t="shared" si="164"/>
        <v>0</v>
      </c>
      <c r="TM61" s="3">
        <f>план!CO60</f>
        <v>0</v>
      </c>
      <c r="TN61" s="3">
        <f>план!CP60</f>
        <v>0</v>
      </c>
      <c r="TO61" s="3">
        <f t="shared" si="3778"/>
        <v>0</v>
      </c>
      <c r="TP61" s="3">
        <f t="shared" si="3779"/>
        <v>0</v>
      </c>
      <c r="TQ61" s="3"/>
      <c r="TR61" s="3"/>
      <c r="TS61" s="3"/>
      <c r="TT61" s="3"/>
      <c r="TU61" s="3">
        <f t="shared" si="3780"/>
        <v>0</v>
      </c>
      <c r="TV61" s="3">
        <f t="shared" si="3781"/>
        <v>0</v>
      </c>
      <c r="TW61" s="3">
        <f t="shared" si="3782"/>
        <v>0</v>
      </c>
      <c r="TX61" s="3">
        <f t="shared" si="165"/>
        <v>0</v>
      </c>
      <c r="TY61" s="3">
        <f t="shared" si="166"/>
        <v>0</v>
      </c>
      <c r="TZ61" s="3">
        <f>план!CQ60</f>
        <v>0</v>
      </c>
      <c r="UA61" s="3">
        <f>план!CR60</f>
        <v>0</v>
      </c>
      <c r="UB61" s="3">
        <f t="shared" si="3783"/>
        <v>0</v>
      </c>
      <c r="UC61" s="3">
        <f t="shared" si="3784"/>
        <v>0</v>
      </c>
      <c r="UD61" s="3"/>
      <c r="UE61" s="3"/>
      <c r="UF61" s="3"/>
      <c r="UG61" s="3"/>
      <c r="UH61" s="3">
        <f t="shared" si="3785"/>
        <v>0</v>
      </c>
      <c r="UI61" s="3">
        <f t="shared" si="3786"/>
        <v>0</v>
      </c>
      <c r="UJ61" s="3">
        <f t="shared" si="3787"/>
        <v>0</v>
      </c>
      <c r="UK61" s="3">
        <f t="shared" si="167"/>
        <v>0</v>
      </c>
      <c r="UL61" s="3">
        <f t="shared" si="168"/>
        <v>0</v>
      </c>
      <c r="UM61" s="3">
        <f>план!CS60</f>
        <v>0</v>
      </c>
      <c r="UN61" s="3">
        <f>план!CT60</f>
        <v>0</v>
      </c>
      <c r="UO61" s="3">
        <f t="shared" si="3788"/>
        <v>0</v>
      </c>
      <c r="UP61" s="3">
        <f t="shared" si="3789"/>
        <v>0</v>
      </c>
      <c r="UQ61" s="3"/>
      <c r="UR61" s="3"/>
      <c r="US61" s="3"/>
      <c r="UT61" s="3"/>
      <c r="UU61" s="3">
        <f t="shared" si="3790"/>
        <v>0</v>
      </c>
      <c r="UV61" s="3">
        <f t="shared" si="3791"/>
        <v>0</v>
      </c>
      <c r="UW61" s="3">
        <f t="shared" si="3792"/>
        <v>0</v>
      </c>
      <c r="UX61" s="3">
        <f t="shared" si="169"/>
        <v>0</v>
      </c>
      <c r="UY61" s="3">
        <f t="shared" si="170"/>
        <v>0</v>
      </c>
      <c r="UZ61" s="3">
        <f>план!CU60</f>
        <v>0</v>
      </c>
      <c r="VA61" s="3">
        <f>план!CV60</f>
        <v>0</v>
      </c>
      <c r="VB61" s="3">
        <f t="shared" si="3793"/>
        <v>0</v>
      </c>
      <c r="VC61" s="3">
        <f t="shared" si="3794"/>
        <v>0</v>
      </c>
      <c r="VD61" s="3"/>
      <c r="VE61" s="3"/>
      <c r="VF61" s="3"/>
      <c r="VG61" s="3"/>
      <c r="VH61" s="3">
        <f t="shared" si="3795"/>
        <v>0</v>
      </c>
      <c r="VI61" s="3">
        <f t="shared" si="3796"/>
        <v>0</v>
      </c>
      <c r="VJ61" s="3">
        <f t="shared" si="3797"/>
        <v>0</v>
      </c>
      <c r="VK61" s="3">
        <f t="shared" si="171"/>
        <v>0</v>
      </c>
      <c r="VL61" s="3">
        <f t="shared" si="172"/>
        <v>0</v>
      </c>
      <c r="VM61" s="3">
        <f>план!CW60</f>
        <v>0</v>
      </c>
      <c r="VN61" s="3">
        <f>план!CX60</f>
        <v>0</v>
      </c>
      <c r="VO61" s="3">
        <f t="shared" si="3798"/>
        <v>0</v>
      </c>
      <c r="VP61" s="3">
        <f t="shared" si="3799"/>
        <v>0</v>
      </c>
      <c r="VQ61" s="3"/>
      <c r="VR61" s="3"/>
      <c r="VS61" s="3"/>
      <c r="VT61" s="3"/>
      <c r="VU61" s="3">
        <f t="shared" si="3800"/>
        <v>0</v>
      </c>
      <c r="VV61" s="3">
        <f t="shared" si="3801"/>
        <v>0</v>
      </c>
      <c r="VW61" s="3">
        <f t="shared" si="3802"/>
        <v>0</v>
      </c>
      <c r="VX61" s="3">
        <f t="shared" si="173"/>
        <v>0</v>
      </c>
      <c r="VY61" s="3">
        <f t="shared" si="174"/>
        <v>0</v>
      </c>
      <c r="VZ61" s="3">
        <f>план!CY60</f>
        <v>0</v>
      </c>
      <c r="WA61" s="3">
        <f>план!CZ60</f>
        <v>0</v>
      </c>
      <c r="WB61" s="3">
        <f t="shared" si="3803"/>
        <v>0</v>
      </c>
      <c r="WC61" s="3">
        <f t="shared" si="3804"/>
        <v>0</v>
      </c>
      <c r="WD61" s="3"/>
      <c r="WE61" s="3"/>
      <c r="WF61" s="3"/>
      <c r="WG61" s="3"/>
      <c r="WH61" s="3">
        <f t="shared" si="3805"/>
        <v>0</v>
      </c>
      <c r="WI61" s="3">
        <f t="shared" si="3806"/>
        <v>0</v>
      </c>
      <c r="WJ61" s="3">
        <f t="shared" si="3807"/>
        <v>0</v>
      </c>
      <c r="WK61" s="3">
        <f t="shared" si="175"/>
        <v>0</v>
      </c>
      <c r="WL61" s="3">
        <f t="shared" si="176"/>
        <v>0</v>
      </c>
      <c r="WM61" s="3">
        <f>план!DA60</f>
        <v>0</v>
      </c>
      <c r="WN61" s="3">
        <f>план!DB60</f>
        <v>0</v>
      </c>
      <c r="WO61" s="3">
        <f t="shared" si="3808"/>
        <v>0</v>
      </c>
      <c r="WP61" s="3">
        <f t="shared" si="3809"/>
        <v>0</v>
      </c>
      <c r="WQ61" s="3"/>
      <c r="WR61" s="3"/>
      <c r="WS61" s="3"/>
      <c r="WT61" s="3"/>
      <c r="WU61" s="3">
        <f t="shared" si="3810"/>
        <v>0</v>
      </c>
      <c r="WV61" s="3">
        <f t="shared" si="3811"/>
        <v>0</v>
      </c>
      <c r="WW61" s="3">
        <f t="shared" si="3812"/>
        <v>0</v>
      </c>
      <c r="WX61" s="3">
        <f t="shared" si="177"/>
        <v>0</v>
      </c>
      <c r="WY61" s="3">
        <f t="shared" si="178"/>
        <v>0</v>
      </c>
      <c r="WZ61" s="3">
        <f>план!DC60</f>
        <v>0</v>
      </c>
      <c r="XA61" s="3">
        <f>план!DD60</f>
        <v>0</v>
      </c>
      <c r="XB61" s="3">
        <f t="shared" si="3813"/>
        <v>0</v>
      </c>
      <c r="XC61" s="3">
        <f t="shared" si="3814"/>
        <v>0</v>
      </c>
      <c r="XD61" s="3"/>
      <c r="XE61" s="3"/>
      <c r="XF61" s="3"/>
      <c r="XG61" s="3"/>
      <c r="XH61" s="3">
        <f t="shared" si="3815"/>
        <v>0</v>
      </c>
      <c r="XI61" s="3">
        <f t="shared" si="3816"/>
        <v>0</v>
      </c>
      <c r="XJ61" s="3">
        <f t="shared" si="3817"/>
        <v>0</v>
      </c>
      <c r="XK61" s="3">
        <f t="shared" si="179"/>
        <v>0</v>
      </c>
      <c r="XL61" s="3">
        <f t="shared" si="180"/>
        <v>0</v>
      </c>
      <c r="XM61" s="3">
        <f>план!DE60</f>
        <v>0</v>
      </c>
      <c r="XN61" s="3">
        <f>план!DF60</f>
        <v>0</v>
      </c>
      <c r="XO61" s="3">
        <f t="shared" si="3818"/>
        <v>0</v>
      </c>
      <c r="XP61" s="3">
        <f t="shared" si="3819"/>
        <v>0</v>
      </c>
      <c r="XQ61" s="3"/>
      <c r="XR61" s="3"/>
      <c r="XS61" s="3"/>
      <c r="XT61" s="3"/>
      <c r="XU61" s="3">
        <f t="shared" si="3820"/>
        <v>0</v>
      </c>
      <c r="XV61" s="3">
        <f t="shared" si="3821"/>
        <v>0</v>
      </c>
      <c r="XW61" s="3">
        <f t="shared" si="3822"/>
        <v>0</v>
      </c>
      <c r="XX61" s="3">
        <f t="shared" si="181"/>
        <v>0</v>
      </c>
      <c r="XY61" s="3">
        <f t="shared" si="182"/>
        <v>0</v>
      </c>
      <c r="XZ61" s="3">
        <f>план!DG60</f>
        <v>0</v>
      </c>
      <c r="YA61" s="3">
        <f>план!DH60</f>
        <v>0</v>
      </c>
      <c r="YB61" s="3">
        <f t="shared" si="3823"/>
        <v>0</v>
      </c>
      <c r="YC61" s="3">
        <f t="shared" si="3824"/>
        <v>0</v>
      </c>
      <c r="YD61" s="3"/>
      <c r="YE61" s="3"/>
      <c r="YF61" s="3"/>
      <c r="YG61" s="3"/>
      <c r="YH61" s="3">
        <f t="shared" si="3825"/>
        <v>0</v>
      </c>
      <c r="YI61" s="3">
        <f t="shared" si="3826"/>
        <v>0</v>
      </c>
      <c r="YJ61" s="3">
        <f t="shared" si="3827"/>
        <v>0</v>
      </c>
      <c r="YK61" s="3">
        <f t="shared" si="183"/>
        <v>0</v>
      </c>
      <c r="YL61" s="3">
        <f t="shared" si="184"/>
        <v>0</v>
      </c>
      <c r="YM61" s="3">
        <f>план!DI60</f>
        <v>0</v>
      </c>
      <c r="YN61" s="3">
        <f>план!DJ60</f>
        <v>0</v>
      </c>
      <c r="YO61" s="3">
        <f t="shared" si="3828"/>
        <v>0</v>
      </c>
      <c r="YP61" s="3">
        <f t="shared" si="3829"/>
        <v>0</v>
      </c>
      <c r="YQ61" s="3"/>
      <c r="YR61" s="3"/>
      <c r="YS61" s="3"/>
      <c r="YT61" s="3"/>
      <c r="YU61" s="3">
        <f t="shared" si="3830"/>
        <v>0</v>
      </c>
      <c r="YV61" s="3">
        <f t="shared" si="3831"/>
        <v>0</v>
      </c>
      <c r="YW61" s="3">
        <f t="shared" si="3832"/>
        <v>0</v>
      </c>
      <c r="YX61" s="3">
        <f t="shared" si="185"/>
        <v>0</v>
      </c>
      <c r="YY61" s="3">
        <f t="shared" si="186"/>
        <v>0</v>
      </c>
      <c r="YZ61" s="3">
        <f>план!DK60</f>
        <v>0</v>
      </c>
      <c r="ZA61" s="3">
        <f>план!DL60</f>
        <v>0</v>
      </c>
      <c r="ZB61" s="3">
        <f t="shared" si="3833"/>
        <v>0</v>
      </c>
      <c r="ZC61" s="3">
        <f t="shared" si="3834"/>
        <v>0</v>
      </c>
      <c r="ZD61" s="3"/>
      <c r="ZE61" s="3"/>
      <c r="ZF61" s="3"/>
      <c r="ZG61" s="3"/>
      <c r="ZH61" s="3">
        <f t="shared" si="3835"/>
        <v>0</v>
      </c>
      <c r="ZI61" s="3">
        <f t="shared" si="3836"/>
        <v>0</v>
      </c>
      <c r="ZJ61" s="3">
        <f t="shared" si="3837"/>
        <v>0</v>
      </c>
      <c r="ZK61" s="3">
        <f t="shared" si="187"/>
        <v>0</v>
      </c>
      <c r="ZL61" s="3">
        <f t="shared" si="188"/>
        <v>0</v>
      </c>
      <c r="ZM61" s="3">
        <f>план!DM60</f>
        <v>0</v>
      </c>
      <c r="ZN61" s="3">
        <f>план!DN60</f>
        <v>0</v>
      </c>
      <c r="ZO61" s="3">
        <f t="shared" si="3838"/>
        <v>0</v>
      </c>
      <c r="ZP61" s="3">
        <f t="shared" si="3839"/>
        <v>0</v>
      </c>
      <c r="ZQ61" s="3"/>
      <c r="ZR61" s="3"/>
      <c r="ZS61" s="3"/>
      <c r="ZT61" s="3"/>
      <c r="ZU61" s="3">
        <f t="shared" si="3840"/>
        <v>0</v>
      </c>
      <c r="ZV61" s="3">
        <f t="shared" si="3841"/>
        <v>0</v>
      </c>
      <c r="ZW61" s="3">
        <f t="shared" si="3842"/>
        <v>0</v>
      </c>
      <c r="ZX61" s="3">
        <f t="shared" si="189"/>
        <v>0</v>
      </c>
      <c r="ZY61" s="3">
        <f t="shared" si="190"/>
        <v>0</v>
      </c>
      <c r="ZZ61" s="3">
        <f>план!DO60</f>
        <v>0</v>
      </c>
      <c r="AAA61" s="3">
        <f>план!DP60</f>
        <v>0</v>
      </c>
      <c r="AAB61" s="3">
        <f t="shared" si="3843"/>
        <v>0</v>
      </c>
      <c r="AAC61" s="3">
        <f t="shared" si="3844"/>
        <v>0</v>
      </c>
      <c r="AAD61" s="3"/>
      <c r="AAE61" s="3"/>
      <c r="AAF61" s="3"/>
      <c r="AAG61" s="3"/>
      <c r="AAH61" s="3">
        <f t="shared" si="3845"/>
        <v>0</v>
      </c>
      <c r="AAI61" s="3">
        <f t="shared" si="3846"/>
        <v>0</v>
      </c>
      <c r="AAJ61" s="3">
        <f t="shared" si="3847"/>
        <v>0</v>
      </c>
      <c r="AAK61" s="3">
        <f t="shared" si="191"/>
        <v>0</v>
      </c>
      <c r="AAL61" s="3">
        <f t="shared" si="192"/>
        <v>0</v>
      </c>
      <c r="AAM61" s="3">
        <f>план!DQ60</f>
        <v>0</v>
      </c>
      <c r="AAN61" s="3">
        <f>план!DR60</f>
        <v>0</v>
      </c>
      <c r="AAO61" s="3">
        <f t="shared" si="3848"/>
        <v>0</v>
      </c>
      <c r="AAP61" s="3">
        <f t="shared" si="3849"/>
        <v>0</v>
      </c>
      <c r="AAQ61" s="3"/>
      <c r="AAR61" s="3"/>
      <c r="AAS61" s="3"/>
      <c r="AAT61" s="3"/>
      <c r="AAU61" s="3">
        <f t="shared" si="3850"/>
        <v>0</v>
      </c>
      <c r="AAV61" s="3">
        <f t="shared" si="3851"/>
        <v>0</v>
      </c>
      <c r="AAW61" s="3">
        <f t="shared" si="3852"/>
        <v>0</v>
      </c>
      <c r="AAX61" s="3">
        <f t="shared" si="193"/>
        <v>0</v>
      </c>
      <c r="AAY61" s="3">
        <f t="shared" si="194"/>
        <v>0</v>
      </c>
      <c r="AAZ61" s="3">
        <f>план!DS60</f>
        <v>0</v>
      </c>
      <c r="ABA61" s="3">
        <f>план!DT60</f>
        <v>0</v>
      </c>
      <c r="ABB61" s="3">
        <f t="shared" si="3853"/>
        <v>0</v>
      </c>
      <c r="ABC61" s="3">
        <f t="shared" si="3854"/>
        <v>0</v>
      </c>
      <c r="ABD61" s="3"/>
      <c r="ABE61" s="3"/>
      <c r="ABF61" s="3"/>
      <c r="ABG61" s="3"/>
      <c r="ABH61" s="3">
        <f t="shared" si="3855"/>
        <v>0</v>
      </c>
      <c r="ABI61" s="3">
        <f t="shared" si="3856"/>
        <v>0</v>
      </c>
      <c r="ABJ61" s="3">
        <f t="shared" si="3857"/>
        <v>0</v>
      </c>
      <c r="ABK61" s="3">
        <f t="shared" si="195"/>
        <v>0</v>
      </c>
      <c r="ABL61" s="3">
        <f t="shared" si="196"/>
        <v>0</v>
      </c>
      <c r="ABM61" s="3">
        <f>план!DU60</f>
        <v>0</v>
      </c>
      <c r="ABN61" s="3">
        <f>план!DV60</f>
        <v>0</v>
      </c>
      <c r="ABO61" s="3">
        <f t="shared" ref="ABO61" si="3908">SUM(ABM61/7*($A$4-5))</f>
        <v>0</v>
      </c>
      <c r="ABP61" s="3">
        <f t="shared" si="3858"/>
        <v>0</v>
      </c>
      <c r="ABQ61" s="3"/>
      <c r="ABR61" s="3"/>
      <c r="ABS61" s="3"/>
      <c r="ABT61" s="3"/>
      <c r="ABU61" s="3">
        <f t="shared" si="3859"/>
        <v>0</v>
      </c>
      <c r="ABV61" s="3">
        <f t="shared" si="3860"/>
        <v>0</v>
      </c>
      <c r="ABW61" s="3">
        <f t="shared" si="3861"/>
        <v>0</v>
      </c>
      <c r="ABX61" s="51">
        <f t="shared" si="3862"/>
        <v>0</v>
      </c>
      <c r="ABY61" s="51">
        <f t="shared" si="3863"/>
        <v>0</v>
      </c>
      <c r="ABZ61" s="3">
        <f>план!DW60</f>
        <v>0</v>
      </c>
      <c r="ACA61" s="3">
        <f>план!DX60</f>
        <v>0</v>
      </c>
      <c r="ACB61" s="3">
        <f t="shared" si="3864"/>
        <v>0</v>
      </c>
      <c r="ACC61" s="3">
        <f t="shared" si="3865"/>
        <v>0</v>
      </c>
      <c r="ACD61" s="3"/>
      <c r="ACE61" s="3"/>
      <c r="ACF61" s="3"/>
      <c r="ACG61" s="3"/>
      <c r="ACH61" s="3">
        <f t="shared" si="3866"/>
        <v>0</v>
      </c>
      <c r="ACI61" s="3">
        <f t="shared" si="3867"/>
        <v>0</v>
      </c>
      <c r="ACJ61" s="3">
        <f t="shared" si="3868"/>
        <v>0</v>
      </c>
      <c r="ACK61" s="51">
        <f t="shared" si="3869"/>
        <v>0</v>
      </c>
      <c r="ACL61" s="51">
        <f t="shared" si="3870"/>
        <v>0</v>
      </c>
      <c r="ACM61" s="3">
        <f>план!DY60</f>
        <v>0</v>
      </c>
      <c r="ACN61" s="3">
        <f>план!DZ60</f>
        <v>0</v>
      </c>
      <c r="ACO61" s="3">
        <f t="shared" si="3871"/>
        <v>0</v>
      </c>
      <c r="ACP61" s="3">
        <f t="shared" si="3872"/>
        <v>0</v>
      </c>
      <c r="ACQ61" s="3"/>
      <c r="ACR61" s="3"/>
      <c r="ACS61" s="3"/>
      <c r="ACT61" s="3"/>
      <c r="ACU61" s="3">
        <f t="shared" si="3873"/>
        <v>0</v>
      </c>
      <c r="ACV61" s="3">
        <f t="shared" si="3874"/>
        <v>0</v>
      </c>
      <c r="ACW61" s="3">
        <f t="shared" si="3875"/>
        <v>0</v>
      </c>
      <c r="ACX61" s="51">
        <f t="shared" si="3876"/>
        <v>0</v>
      </c>
      <c r="ACY61" s="51">
        <f t="shared" si="3877"/>
        <v>0</v>
      </c>
      <c r="ACZ61" s="3">
        <f>план!EA60</f>
        <v>0</v>
      </c>
      <c r="ADA61" s="3">
        <f>план!EB60</f>
        <v>0</v>
      </c>
      <c r="ADB61" s="3">
        <f t="shared" ref="ADB61" si="3909">SUM(ACZ61/12*$A$4)</f>
        <v>0</v>
      </c>
      <c r="ADC61" s="3">
        <f t="shared" si="3878"/>
        <v>0</v>
      </c>
      <c r="ADD61" s="3"/>
      <c r="ADE61" s="3"/>
      <c r="ADF61" s="3"/>
      <c r="ADG61" s="3"/>
      <c r="ADH61" s="3">
        <f t="shared" si="3879"/>
        <v>0</v>
      </c>
      <c r="ADI61" s="3">
        <f t="shared" si="3880"/>
        <v>0</v>
      </c>
      <c r="ADJ61" s="3">
        <f t="shared" si="3881"/>
        <v>0</v>
      </c>
      <c r="ADK61" s="51">
        <f t="shared" si="3882"/>
        <v>0</v>
      </c>
      <c r="ADL61" s="51">
        <f t="shared" si="3883"/>
        <v>0</v>
      </c>
      <c r="ADM61" s="3"/>
      <c r="ADN61" s="3">
        <f>SUM(ADM61*$D61*$F61*$G61*$I61*ADN$10)</f>
        <v>0</v>
      </c>
      <c r="ADO61" s="3">
        <f t="shared" si="3884"/>
        <v>0</v>
      </c>
      <c r="ADP61" s="3">
        <f t="shared" si="3885"/>
        <v>0</v>
      </c>
      <c r="ADQ61" s="3"/>
      <c r="ADR61" s="3"/>
      <c r="ADS61" s="3"/>
      <c r="ADT61" s="3"/>
      <c r="ADU61" s="3">
        <f t="shared" si="3886"/>
        <v>0</v>
      </c>
      <c r="ADV61" s="3">
        <f t="shared" si="3887"/>
        <v>0</v>
      </c>
      <c r="ADW61" s="3">
        <f t="shared" si="3888"/>
        <v>0</v>
      </c>
      <c r="ADX61" s="51">
        <f t="shared" si="3889"/>
        <v>0</v>
      </c>
      <c r="ADY61" s="51">
        <f t="shared" si="3890"/>
        <v>0</v>
      </c>
      <c r="ADZ61" s="3">
        <f>план!EE60</f>
        <v>0</v>
      </c>
      <c r="AEA61" s="27">
        <f>план!EF60</f>
        <v>0</v>
      </c>
      <c r="AEB61" s="3">
        <f t="shared" si="3891"/>
        <v>0</v>
      </c>
      <c r="AEC61" s="3">
        <f t="shared" si="3892"/>
        <v>0</v>
      </c>
      <c r="AED61" s="83"/>
      <c r="AEE61" s="83"/>
      <c r="AEF61" s="83"/>
      <c r="AEG61" s="83"/>
      <c r="AEH61" s="3">
        <f t="shared" si="3893"/>
        <v>0</v>
      </c>
      <c r="AEI61" s="3">
        <f t="shared" si="3894"/>
        <v>0</v>
      </c>
      <c r="AEJ61" s="3">
        <f t="shared" si="3895"/>
        <v>0</v>
      </c>
      <c r="AEK61" s="51">
        <f t="shared" si="3896"/>
        <v>0</v>
      </c>
      <c r="AEL61" s="51">
        <f t="shared" si="3897"/>
        <v>0</v>
      </c>
      <c r="AEM61" s="28">
        <f t="shared" si="3898"/>
        <v>0</v>
      </c>
      <c r="AEN61" s="28">
        <f t="shared" si="3898"/>
        <v>0</v>
      </c>
      <c r="AEO61" s="28">
        <f t="shared" si="3898"/>
        <v>0</v>
      </c>
      <c r="AEP61" s="28">
        <f t="shared" si="3898"/>
        <v>0</v>
      </c>
      <c r="AEQ61" s="28">
        <f t="shared" si="3899"/>
        <v>0</v>
      </c>
      <c r="AER61" s="28">
        <f t="shared" si="3900"/>
        <v>0</v>
      </c>
      <c r="AES61" s="28">
        <f t="shared" si="3901"/>
        <v>0</v>
      </c>
      <c r="AET61" s="28">
        <f t="shared" si="3902"/>
        <v>0</v>
      </c>
      <c r="AEU61" s="3">
        <f t="shared" si="3903"/>
        <v>0</v>
      </c>
      <c r="AEV61" s="3">
        <f t="shared" si="3904"/>
        <v>0</v>
      </c>
      <c r="AEW61" s="3">
        <f t="shared" si="3905"/>
        <v>0</v>
      </c>
      <c r="AEX61" s="51">
        <f t="shared" si="3906"/>
        <v>0</v>
      </c>
      <c r="AEY61" s="51">
        <f t="shared" si="3907"/>
        <v>0</v>
      </c>
      <c r="AEZ61" s="118"/>
      <c r="AFA61" s="118"/>
    </row>
    <row r="62" spans="1:833" s="31" customFormat="1" x14ac:dyDescent="0.25">
      <c r="A62" s="59">
        <v>16</v>
      </c>
      <c r="B62" s="66"/>
      <c r="C62" s="68" t="s">
        <v>51</v>
      </c>
      <c r="D62" s="157">
        <f>D154</f>
        <v>9860</v>
      </c>
      <c r="E62" s="23">
        <v>10127</v>
      </c>
      <c r="F62" s="95">
        <v>1.06</v>
      </c>
      <c r="G62" s="61"/>
      <c r="H62" s="152"/>
      <c r="I62" s="62"/>
      <c r="J62" s="62"/>
      <c r="K62" s="62"/>
      <c r="L62" s="62">
        <v>2.57</v>
      </c>
      <c r="M62" s="63">
        <f>план!M61</f>
        <v>49</v>
      </c>
      <c r="N62" s="63">
        <f>план!N61</f>
        <v>635812.23999999987</v>
      </c>
      <c r="O62" s="63">
        <f t="shared" ref="O62:PJ62" si="3910">SUM(O63:O64)</f>
        <v>36.75</v>
      </c>
      <c r="P62" s="63">
        <f t="shared" si="3910"/>
        <v>476859.17999999993</v>
      </c>
      <c r="Q62" s="63">
        <f t="shared" si="3910"/>
        <v>45</v>
      </c>
      <c r="R62" s="63">
        <f t="shared" si="3910"/>
        <v>583909.20000000007</v>
      </c>
      <c r="S62" s="63">
        <f t="shared" si="3910"/>
        <v>2</v>
      </c>
      <c r="T62" s="63">
        <f t="shared" si="3910"/>
        <v>25951.52</v>
      </c>
      <c r="U62" s="63">
        <f t="shared" si="3910"/>
        <v>46.059999999999995</v>
      </c>
      <c r="V62" s="63">
        <f t="shared" si="3910"/>
        <v>34.544999999999995</v>
      </c>
      <c r="W62" s="63">
        <f t="shared" si="3910"/>
        <v>42.3</v>
      </c>
      <c r="X62" s="3">
        <f t="shared" si="85"/>
        <v>8.25</v>
      </c>
      <c r="Y62" s="3">
        <f t="shared" si="86"/>
        <v>107050.02000000014</v>
      </c>
      <c r="Z62" s="63">
        <f>план!O61</f>
        <v>0</v>
      </c>
      <c r="AA62" s="63">
        <f>план!P61</f>
        <v>0</v>
      </c>
      <c r="AB62" s="63">
        <f t="shared" ref="AB62:AC62" si="3911">SUM(AB63:AB64)</f>
        <v>0</v>
      </c>
      <c r="AC62" s="63">
        <f t="shared" si="3911"/>
        <v>0</v>
      </c>
      <c r="AD62" s="63">
        <f t="shared" si="3910"/>
        <v>0</v>
      </c>
      <c r="AE62" s="63">
        <f t="shared" si="3910"/>
        <v>0</v>
      </c>
      <c r="AF62" s="63">
        <f t="shared" si="3910"/>
        <v>0</v>
      </c>
      <c r="AG62" s="63">
        <f t="shared" si="3910"/>
        <v>0</v>
      </c>
      <c r="AH62" s="63">
        <f t="shared" ref="AH62:AJ62" si="3912">SUM(AH63:AH64)</f>
        <v>0</v>
      </c>
      <c r="AI62" s="63">
        <f t="shared" si="3912"/>
        <v>0</v>
      </c>
      <c r="AJ62" s="63">
        <f t="shared" si="3912"/>
        <v>0</v>
      </c>
      <c r="AK62" s="3">
        <f t="shared" si="87"/>
        <v>0</v>
      </c>
      <c r="AL62" s="3">
        <f t="shared" si="88"/>
        <v>0</v>
      </c>
      <c r="AM62" s="63">
        <f>план!Q61</f>
        <v>0</v>
      </c>
      <c r="AN62" s="63">
        <f>план!R61</f>
        <v>0</v>
      </c>
      <c r="AO62" s="63">
        <f t="shared" ref="AO62:AP62" si="3913">SUM(AO63:AO64)</f>
        <v>0</v>
      </c>
      <c r="AP62" s="63">
        <f t="shared" si="3913"/>
        <v>0</v>
      </c>
      <c r="AQ62" s="63">
        <f t="shared" si="3910"/>
        <v>0</v>
      </c>
      <c r="AR62" s="63">
        <f t="shared" si="3910"/>
        <v>0</v>
      </c>
      <c r="AS62" s="63">
        <f t="shared" si="3910"/>
        <v>0</v>
      </c>
      <c r="AT62" s="63">
        <f t="shared" si="3910"/>
        <v>0</v>
      </c>
      <c r="AU62" s="63">
        <f t="shared" si="3910"/>
        <v>0</v>
      </c>
      <c r="AV62" s="63">
        <f t="shared" si="3910"/>
        <v>0</v>
      </c>
      <c r="AW62" s="63">
        <f t="shared" si="3910"/>
        <v>0</v>
      </c>
      <c r="AX62" s="3">
        <f t="shared" si="89"/>
        <v>0</v>
      </c>
      <c r="AY62" s="3">
        <f t="shared" si="90"/>
        <v>0</v>
      </c>
      <c r="AZ62" s="63">
        <f>план!S61</f>
        <v>0</v>
      </c>
      <c r="BA62" s="63">
        <f>план!T61</f>
        <v>0</v>
      </c>
      <c r="BB62" s="63">
        <f t="shared" ref="BB62:BC62" si="3914">SUM(BB63:BB64)</f>
        <v>0</v>
      </c>
      <c r="BC62" s="63">
        <f t="shared" si="3914"/>
        <v>0</v>
      </c>
      <c r="BD62" s="63">
        <f t="shared" si="3910"/>
        <v>0</v>
      </c>
      <c r="BE62" s="63">
        <f t="shared" ref="BE62:BJ62" si="3915">SUM(BE63:BE64)</f>
        <v>0</v>
      </c>
      <c r="BF62" s="63">
        <f t="shared" si="3915"/>
        <v>0</v>
      </c>
      <c r="BG62" s="63">
        <f t="shared" si="3915"/>
        <v>0</v>
      </c>
      <c r="BH62" s="63">
        <f t="shared" si="3915"/>
        <v>0</v>
      </c>
      <c r="BI62" s="63">
        <f t="shared" si="3915"/>
        <v>0</v>
      </c>
      <c r="BJ62" s="63">
        <f t="shared" si="3915"/>
        <v>0</v>
      </c>
      <c r="BK62" s="3">
        <f t="shared" si="91"/>
        <v>0</v>
      </c>
      <c r="BL62" s="3">
        <f t="shared" si="92"/>
        <v>0</v>
      </c>
      <c r="BM62" s="63">
        <f>план!U61</f>
        <v>40</v>
      </c>
      <c r="BN62" s="63">
        <f>план!V61</f>
        <v>519030.39999999997</v>
      </c>
      <c r="BO62" s="63">
        <f t="shared" ref="BO62:BP62" si="3916">SUM(BO63:BO64)</f>
        <v>30</v>
      </c>
      <c r="BP62" s="63">
        <f t="shared" si="3916"/>
        <v>389272.8</v>
      </c>
      <c r="BQ62" s="63">
        <f t="shared" si="3910"/>
        <v>18</v>
      </c>
      <c r="BR62" s="63">
        <f t="shared" si="3910"/>
        <v>233563.68</v>
      </c>
      <c r="BS62" s="63">
        <f t="shared" si="3910"/>
        <v>0</v>
      </c>
      <c r="BT62" s="63">
        <f t="shared" si="3910"/>
        <v>0</v>
      </c>
      <c r="BU62" s="63">
        <f t="shared" si="3910"/>
        <v>37.599999999999994</v>
      </c>
      <c r="BV62" s="63">
        <f t="shared" si="3910"/>
        <v>28.2</v>
      </c>
      <c r="BW62" s="63">
        <f t="shared" si="3910"/>
        <v>16.919999999999998</v>
      </c>
      <c r="BX62" s="3">
        <f t="shared" si="93"/>
        <v>-12</v>
      </c>
      <c r="BY62" s="3">
        <f t="shared" si="94"/>
        <v>-155709.12</v>
      </c>
      <c r="BZ62" s="63">
        <f>план!W61</f>
        <v>0</v>
      </c>
      <c r="CA62" s="63">
        <f>план!X61</f>
        <v>0</v>
      </c>
      <c r="CB62" s="63">
        <f t="shared" ref="CB62:CC62" si="3917">SUM(CB63:CB64)</f>
        <v>0</v>
      </c>
      <c r="CC62" s="63">
        <f t="shared" si="3917"/>
        <v>0</v>
      </c>
      <c r="CD62" s="63">
        <f t="shared" si="3910"/>
        <v>0</v>
      </c>
      <c r="CE62" s="63">
        <f t="shared" si="3910"/>
        <v>0</v>
      </c>
      <c r="CF62" s="63">
        <f t="shared" si="3910"/>
        <v>0</v>
      </c>
      <c r="CG62" s="63">
        <f t="shared" si="3910"/>
        <v>0</v>
      </c>
      <c r="CH62" s="63">
        <f t="shared" ref="CH62:CJ62" si="3918">SUM(CH63:CH64)</f>
        <v>0</v>
      </c>
      <c r="CI62" s="63">
        <f t="shared" si="3918"/>
        <v>0</v>
      </c>
      <c r="CJ62" s="63">
        <f t="shared" si="3918"/>
        <v>0</v>
      </c>
      <c r="CK62" s="3">
        <f t="shared" si="95"/>
        <v>0</v>
      </c>
      <c r="CL62" s="3">
        <f t="shared" si="96"/>
        <v>0</v>
      </c>
      <c r="CM62" s="63">
        <f>план!Y61</f>
        <v>290</v>
      </c>
      <c r="CN62" s="63">
        <f>план!Z61</f>
        <v>4515564.4799999995</v>
      </c>
      <c r="CO62" s="63">
        <f t="shared" ref="CO62:CP62" si="3919">SUM(CO63:CO64)</f>
        <v>217.5</v>
      </c>
      <c r="CP62" s="63">
        <f t="shared" si="3919"/>
        <v>3386673.36</v>
      </c>
      <c r="CQ62" s="63">
        <f t="shared" si="3910"/>
        <v>224</v>
      </c>
      <c r="CR62" s="63">
        <f t="shared" si="3910"/>
        <v>3487883.8399999994</v>
      </c>
      <c r="CS62" s="63">
        <f t="shared" si="3910"/>
        <v>0</v>
      </c>
      <c r="CT62" s="63">
        <f t="shared" si="3910"/>
        <v>0</v>
      </c>
      <c r="CU62" s="63">
        <f t="shared" si="3910"/>
        <v>272.59999999999997</v>
      </c>
      <c r="CV62" s="63">
        <f t="shared" si="3910"/>
        <v>204.45</v>
      </c>
      <c r="CW62" s="63">
        <f t="shared" si="3910"/>
        <v>210.56</v>
      </c>
      <c r="CX62" s="3">
        <f t="shared" si="97"/>
        <v>6.5</v>
      </c>
      <c r="CY62" s="3">
        <f t="shared" si="98"/>
        <v>101210.47999999952</v>
      </c>
      <c r="CZ62" s="63">
        <f>план!AA61</f>
        <v>8</v>
      </c>
      <c r="DA62" s="63">
        <f>план!AB61</f>
        <v>103806.07999999999</v>
      </c>
      <c r="DB62" s="63">
        <f t="shared" ref="DB62:DC62" si="3920">SUM(DB63:DB64)</f>
        <v>6</v>
      </c>
      <c r="DC62" s="63">
        <f t="shared" si="3920"/>
        <v>77854.559999999998</v>
      </c>
      <c r="DD62" s="63">
        <f t="shared" si="3910"/>
        <v>13</v>
      </c>
      <c r="DE62" s="63">
        <f t="shared" si="3910"/>
        <v>168684.88</v>
      </c>
      <c r="DF62" s="63">
        <f t="shared" si="3910"/>
        <v>0</v>
      </c>
      <c r="DG62" s="63">
        <f t="shared" si="3910"/>
        <v>0</v>
      </c>
      <c r="DH62" s="63">
        <f t="shared" ref="DH62:DJ62" si="3921">SUM(DH63:DH64)</f>
        <v>7.52</v>
      </c>
      <c r="DI62" s="63">
        <f t="shared" si="3921"/>
        <v>5.64</v>
      </c>
      <c r="DJ62" s="63">
        <f t="shared" si="3921"/>
        <v>12.219999999999999</v>
      </c>
      <c r="DK62" s="3">
        <f t="shared" si="99"/>
        <v>7</v>
      </c>
      <c r="DL62" s="3">
        <f t="shared" si="100"/>
        <v>90830.32</v>
      </c>
      <c r="DM62" s="63">
        <f>план!AC61</f>
        <v>440</v>
      </c>
      <c r="DN62" s="63">
        <f>план!AD61</f>
        <v>6851201.2799999993</v>
      </c>
      <c r="DO62" s="63">
        <f t="shared" ref="DO62:DP62" si="3922">SUM(DO63:DO64)</f>
        <v>330</v>
      </c>
      <c r="DP62" s="63">
        <f t="shared" si="3922"/>
        <v>5138400.959999999</v>
      </c>
      <c r="DQ62" s="63">
        <f t="shared" si="3910"/>
        <v>312</v>
      </c>
      <c r="DR62" s="63">
        <f t="shared" si="3910"/>
        <v>4858123.9200000046</v>
      </c>
      <c r="DS62" s="63">
        <f t="shared" si="3910"/>
        <v>0</v>
      </c>
      <c r="DT62" s="63">
        <f t="shared" si="3910"/>
        <v>0</v>
      </c>
      <c r="DU62" s="63">
        <f t="shared" si="3910"/>
        <v>413.59999999999997</v>
      </c>
      <c r="DV62" s="63">
        <f t="shared" si="3910"/>
        <v>310.2</v>
      </c>
      <c r="DW62" s="63">
        <f t="shared" si="3910"/>
        <v>293.27999999999997</v>
      </c>
      <c r="DX62" s="3">
        <f t="shared" si="101"/>
        <v>-18</v>
      </c>
      <c r="DY62" s="3">
        <f t="shared" si="102"/>
        <v>-280277.03999999445</v>
      </c>
      <c r="DZ62" s="63">
        <f>план!AE61</f>
        <v>522</v>
      </c>
      <c r="EA62" s="63">
        <f>план!AF61</f>
        <v>8128016.0639999993</v>
      </c>
      <c r="EB62" s="63">
        <f t="shared" ref="EB62:EC62" si="3923">SUM(EB63:EB64)</f>
        <v>391.5</v>
      </c>
      <c r="EC62" s="63">
        <f t="shared" si="3923"/>
        <v>6096012.0479999995</v>
      </c>
      <c r="ED62" s="63">
        <f t="shared" si="3910"/>
        <v>443</v>
      </c>
      <c r="EE62" s="63">
        <f t="shared" si="3910"/>
        <v>6890127.6800000025</v>
      </c>
      <c r="EF62" s="63">
        <f t="shared" si="3910"/>
        <v>0</v>
      </c>
      <c r="EG62" s="63">
        <f t="shared" si="3910"/>
        <v>0</v>
      </c>
      <c r="EH62" s="63">
        <f t="shared" ref="EH62:EJ62" si="3924">SUM(EH63:EH64)</f>
        <v>490.67999999999995</v>
      </c>
      <c r="EI62" s="63">
        <f t="shared" si="3924"/>
        <v>368.01</v>
      </c>
      <c r="EJ62" s="63">
        <f t="shared" si="3924"/>
        <v>416.41999999999996</v>
      </c>
      <c r="EK62" s="3">
        <f t="shared" si="103"/>
        <v>51.5</v>
      </c>
      <c r="EL62" s="3">
        <f t="shared" si="104"/>
        <v>794115.63200000301</v>
      </c>
      <c r="EM62" s="63">
        <f>план!AG61</f>
        <v>200</v>
      </c>
      <c r="EN62" s="63">
        <f>план!AH61</f>
        <v>3114182.4</v>
      </c>
      <c r="EO62" s="63">
        <f t="shared" ref="EO62:EP62" si="3925">SUM(EO63:EO64)</f>
        <v>150</v>
      </c>
      <c r="EP62" s="63">
        <f t="shared" si="3925"/>
        <v>2335636.7999999998</v>
      </c>
      <c r="EQ62" s="63">
        <f t="shared" si="3910"/>
        <v>135</v>
      </c>
      <c r="ER62" s="63">
        <f t="shared" si="3910"/>
        <v>2092924.8599999989</v>
      </c>
      <c r="ES62" s="63">
        <f t="shared" si="3910"/>
        <v>0</v>
      </c>
      <c r="ET62" s="63">
        <f t="shared" si="3910"/>
        <v>0</v>
      </c>
      <c r="EU62" s="63">
        <f t="shared" si="3910"/>
        <v>188</v>
      </c>
      <c r="EV62" s="63">
        <f t="shared" si="3910"/>
        <v>141</v>
      </c>
      <c r="EW62" s="63">
        <f t="shared" si="3910"/>
        <v>126.89999999999999</v>
      </c>
      <c r="EX62" s="3">
        <f t="shared" si="105"/>
        <v>-15</v>
      </c>
      <c r="EY62" s="3">
        <f t="shared" si="106"/>
        <v>-242711.94000000088</v>
      </c>
      <c r="EZ62" s="63">
        <f>план!AI61</f>
        <v>360</v>
      </c>
      <c r="FA62" s="63">
        <f>план!AJ61</f>
        <v>5605528.3199999994</v>
      </c>
      <c r="FB62" s="63">
        <f t="shared" ref="FB62:FC62" si="3926">SUM(FB63:FB64)</f>
        <v>270</v>
      </c>
      <c r="FC62" s="63">
        <f t="shared" si="3926"/>
        <v>4204146.2399999993</v>
      </c>
      <c r="FD62" s="63">
        <f t="shared" si="3910"/>
        <v>343</v>
      </c>
      <c r="FE62" s="63">
        <f t="shared" si="3910"/>
        <v>5340595.0399999991</v>
      </c>
      <c r="FF62" s="63">
        <f t="shared" si="3910"/>
        <v>0</v>
      </c>
      <c r="FG62" s="63">
        <f t="shared" si="3910"/>
        <v>0</v>
      </c>
      <c r="FH62" s="63">
        <f t="shared" ref="FH62:FJ62" si="3927">SUM(FH63:FH64)</f>
        <v>338.4</v>
      </c>
      <c r="FI62" s="63">
        <f t="shared" si="3927"/>
        <v>253.79999999999998</v>
      </c>
      <c r="FJ62" s="63">
        <f t="shared" si="3927"/>
        <v>322.41999999999996</v>
      </c>
      <c r="FK62" s="3">
        <f t="shared" si="107"/>
        <v>73</v>
      </c>
      <c r="FL62" s="3">
        <f t="shared" si="108"/>
        <v>1136448.7999999998</v>
      </c>
      <c r="FM62" s="63">
        <f>план!AK61</f>
        <v>0</v>
      </c>
      <c r="FN62" s="63">
        <f>план!AL61</f>
        <v>0</v>
      </c>
      <c r="FO62" s="63">
        <f t="shared" ref="FO62:FP62" si="3928">SUM(FO63:FO64)</f>
        <v>0</v>
      </c>
      <c r="FP62" s="63">
        <f t="shared" si="3928"/>
        <v>0</v>
      </c>
      <c r="FQ62" s="63">
        <f t="shared" si="3910"/>
        <v>0</v>
      </c>
      <c r="FR62" s="63">
        <f t="shared" si="3910"/>
        <v>0</v>
      </c>
      <c r="FS62" s="63">
        <f t="shared" si="3910"/>
        <v>0</v>
      </c>
      <c r="FT62" s="63">
        <f t="shared" si="3910"/>
        <v>0</v>
      </c>
      <c r="FU62" s="63">
        <f t="shared" si="3910"/>
        <v>0</v>
      </c>
      <c r="FV62" s="63">
        <f t="shared" si="3910"/>
        <v>0</v>
      </c>
      <c r="FW62" s="63">
        <f t="shared" si="3910"/>
        <v>0</v>
      </c>
      <c r="FX62" s="3">
        <f t="shared" si="109"/>
        <v>0</v>
      </c>
      <c r="FY62" s="3">
        <f t="shared" si="110"/>
        <v>0</v>
      </c>
      <c r="FZ62" s="63">
        <f>план!AM61</f>
        <v>380</v>
      </c>
      <c r="GA62" s="63">
        <f>план!AN61</f>
        <v>5916946.5599999996</v>
      </c>
      <c r="GB62" s="63">
        <f t="shared" ref="GB62:GC62" si="3929">SUM(GB63:GB64)</f>
        <v>285</v>
      </c>
      <c r="GC62" s="63">
        <f t="shared" si="3929"/>
        <v>4437709.92</v>
      </c>
      <c r="GD62" s="63">
        <f t="shared" si="3910"/>
        <v>238</v>
      </c>
      <c r="GE62" s="63">
        <f t="shared" si="3910"/>
        <v>3688034.7799999993</v>
      </c>
      <c r="GF62" s="63">
        <f t="shared" si="3910"/>
        <v>0</v>
      </c>
      <c r="GG62" s="63">
        <f t="shared" si="3910"/>
        <v>0</v>
      </c>
      <c r="GH62" s="63">
        <f t="shared" ref="GH62:GJ62" si="3930">SUM(GH63:GH64)</f>
        <v>357.2</v>
      </c>
      <c r="GI62" s="63">
        <f t="shared" si="3930"/>
        <v>267.89999999999998</v>
      </c>
      <c r="GJ62" s="63">
        <f t="shared" si="3930"/>
        <v>223.72</v>
      </c>
      <c r="GK62" s="3">
        <f t="shared" si="111"/>
        <v>-47</v>
      </c>
      <c r="GL62" s="3">
        <f t="shared" si="112"/>
        <v>-749675.1400000006</v>
      </c>
      <c r="GM62" s="63">
        <f>план!AO61</f>
        <v>0</v>
      </c>
      <c r="GN62" s="63">
        <f>план!AP61</f>
        <v>0</v>
      </c>
      <c r="GO62" s="63">
        <f t="shared" ref="GO62:GP62" si="3931">SUM(GO63:GO64)</f>
        <v>0</v>
      </c>
      <c r="GP62" s="63">
        <f t="shared" si="3931"/>
        <v>0</v>
      </c>
      <c r="GQ62" s="63">
        <f t="shared" si="3910"/>
        <v>0</v>
      </c>
      <c r="GR62" s="63">
        <f t="shared" si="3910"/>
        <v>0</v>
      </c>
      <c r="GS62" s="63">
        <f t="shared" si="3910"/>
        <v>0</v>
      </c>
      <c r="GT62" s="63">
        <f t="shared" si="3910"/>
        <v>0</v>
      </c>
      <c r="GU62" s="63">
        <f t="shared" si="3910"/>
        <v>0</v>
      </c>
      <c r="GV62" s="63">
        <f t="shared" si="3910"/>
        <v>0</v>
      </c>
      <c r="GW62" s="63">
        <f t="shared" si="3910"/>
        <v>0</v>
      </c>
      <c r="GX62" s="3">
        <f t="shared" si="113"/>
        <v>0</v>
      </c>
      <c r="GY62" s="3">
        <f t="shared" si="114"/>
        <v>0</v>
      </c>
      <c r="GZ62" s="63">
        <f>план!AQ61</f>
        <v>0</v>
      </c>
      <c r="HA62" s="63">
        <f>план!AR61</f>
        <v>0</v>
      </c>
      <c r="HB62" s="63">
        <f t="shared" ref="HB62:HC62" si="3932">SUM(HB63:HB64)</f>
        <v>0</v>
      </c>
      <c r="HC62" s="63">
        <f t="shared" si="3932"/>
        <v>0</v>
      </c>
      <c r="HD62" s="63">
        <f t="shared" si="3910"/>
        <v>0</v>
      </c>
      <c r="HE62" s="63">
        <f t="shared" si="3910"/>
        <v>0</v>
      </c>
      <c r="HF62" s="63">
        <f t="shared" si="3910"/>
        <v>0</v>
      </c>
      <c r="HG62" s="63">
        <f t="shared" si="3910"/>
        <v>0</v>
      </c>
      <c r="HH62" s="63">
        <f t="shared" ref="HH62:HJ62" si="3933">SUM(HH63:HH64)</f>
        <v>0</v>
      </c>
      <c r="HI62" s="63">
        <f t="shared" si="3933"/>
        <v>0</v>
      </c>
      <c r="HJ62" s="63">
        <f t="shared" si="3933"/>
        <v>0</v>
      </c>
      <c r="HK62" s="3">
        <f t="shared" si="115"/>
        <v>0</v>
      </c>
      <c r="HL62" s="3">
        <f t="shared" si="116"/>
        <v>0</v>
      </c>
      <c r="HM62" s="63">
        <f>план!AS61</f>
        <v>0</v>
      </c>
      <c r="HN62" s="63">
        <f>план!AT61</f>
        <v>0</v>
      </c>
      <c r="HO62" s="63">
        <f t="shared" ref="HO62:HP62" si="3934">SUM(HO63:HO64)</f>
        <v>0</v>
      </c>
      <c r="HP62" s="63">
        <f t="shared" si="3934"/>
        <v>0</v>
      </c>
      <c r="HQ62" s="63">
        <f t="shared" si="3910"/>
        <v>0</v>
      </c>
      <c r="HR62" s="63">
        <f t="shared" si="3910"/>
        <v>0</v>
      </c>
      <c r="HS62" s="63">
        <f t="shared" si="3910"/>
        <v>0</v>
      </c>
      <c r="HT62" s="63">
        <f t="shared" si="3910"/>
        <v>0</v>
      </c>
      <c r="HU62" s="63">
        <f t="shared" si="3910"/>
        <v>0</v>
      </c>
      <c r="HV62" s="63">
        <f t="shared" si="3910"/>
        <v>0</v>
      </c>
      <c r="HW62" s="63">
        <f t="shared" si="3910"/>
        <v>0</v>
      </c>
      <c r="HX62" s="3">
        <f t="shared" si="117"/>
        <v>0</v>
      </c>
      <c r="HY62" s="3">
        <f t="shared" si="118"/>
        <v>0</v>
      </c>
      <c r="HZ62" s="63">
        <f>план!AU61</f>
        <v>0</v>
      </c>
      <c r="IA62" s="63">
        <f>план!AV61</f>
        <v>0</v>
      </c>
      <c r="IB62" s="63">
        <f t="shared" ref="IB62:IC62" si="3935">SUM(IB63:IB64)</f>
        <v>0</v>
      </c>
      <c r="IC62" s="63">
        <f t="shared" si="3935"/>
        <v>0</v>
      </c>
      <c r="ID62" s="63">
        <f t="shared" si="3910"/>
        <v>0</v>
      </c>
      <c r="IE62" s="63">
        <f t="shared" si="3910"/>
        <v>0</v>
      </c>
      <c r="IF62" s="63">
        <f t="shared" si="3910"/>
        <v>0</v>
      </c>
      <c r="IG62" s="63">
        <f t="shared" si="3910"/>
        <v>0</v>
      </c>
      <c r="IH62" s="63">
        <f t="shared" ref="IH62:IJ62" si="3936">SUM(IH63:IH64)</f>
        <v>0</v>
      </c>
      <c r="II62" s="63">
        <f t="shared" si="3936"/>
        <v>0</v>
      </c>
      <c r="IJ62" s="63">
        <f t="shared" si="3936"/>
        <v>0</v>
      </c>
      <c r="IK62" s="3">
        <f t="shared" si="119"/>
        <v>0</v>
      </c>
      <c r="IL62" s="3">
        <f t="shared" si="120"/>
        <v>0</v>
      </c>
      <c r="IM62" s="63">
        <f>план!AW61</f>
        <v>554</v>
      </c>
      <c r="IN62" s="63">
        <f>план!AX61</f>
        <v>7188571.0399999991</v>
      </c>
      <c r="IO62" s="63">
        <f t="shared" ref="IO62:IP62" si="3937">SUM(IO63:IO64)</f>
        <v>415.5</v>
      </c>
      <c r="IP62" s="63">
        <f t="shared" si="3937"/>
        <v>5391428.2799999993</v>
      </c>
      <c r="IQ62" s="63">
        <f t="shared" si="3910"/>
        <v>386</v>
      </c>
      <c r="IR62" s="63">
        <f t="shared" si="3910"/>
        <v>4989179.7199999988</v>
      </c>
      <c r="IS62" s="63">
        <f t="shared" si="3910"/>
        <v>0</v>
      </c>
      <c r="IT62" s="63">
        <f t="shared" si="3910"/>
        <v>0</v>
      </c>
      <c r="IU62" s="63">
        <f t="shared" ref="IU62:IW62" si="3938">SUM(IU63:IU64)</f>
        <v>520.76</v>
      </c>
      <c r="IV62" s="63">
        <f t="shared" si="3938"/>
        <v>390.57</v>
      </c>
      <c r="IW62" s="63">
        <f t="shared" si="3938"/>
        <v>362.84</v>
      </c>
      <c r="IX62" s="3">
        <f t="shared" si="121"/>
        <v>-29.5</v>
      </c>
      <c r="IY62" s="3">
        <f t="shared" si="122"/>
        <v>-402248.56000000052</v>
      </c>
      <c r="IZ62" s="63">
        <f>план!AY61</f>
        <v>0</v>
      </c>
      <c r="JA62" s="63">
        <f>план!AZ61</f>
        <v>0</v>
      </c>
      <c r="JB62" s="63">
        <f t="shared" ref="JB62:JC62" si="3939">SUM(JB63:JB64)</f>
        <v>0</v>
      </c>
      <c r="JC62" s="63">
        <f t="shared" si="3939"/>
        <v>0</v>
      </c>
      <c r="JD62" s="63">
        <f t="shared" si="3910"/>
        <v>0</v>
      </c>
      <c r="JE62" s="63">
        <f t="shared" si="3910"/>
        <v>0</v>
      </c>
      <c r="JF62" s="63">
        <f t="shared" si="3910"/>
        <v>0</v>
      </c>
      <c r="JG62" s="63">
        <f t="shared" si="3910"/>
        <v>0</v>
      </c>
      <c r="JH62" s="63">
        <f t="shared" si="3910"/>
        <v>0</v>
      </c>
      <c r="JI62" s="63">
        <f t="shared" si="3910"/>
        <v>0</v>
      </c>
      <c r="JJ62" s="63">
        <f t="shared" si="3910"/>
        <v>0</v>
      </c>
      <c r="JK62" s="3">
        <f t="shared" si="123"/>
        <v>0</v>
      </c>
      <c r="JL62" s="3">
        <f t="shared" si="124"/>
        <v>0</v>
      </c>
      <c r="JM62" s="63">
        <f>план!BA61</f>
        <v>22</v>
      </c>
      <c r="JN62" s="63">
        <f>план!BB61</f>
        <v>285466.71999999997</v>
      </c>
      <c r="JO62" s="63">
        <f t="shared" ref="JO62:JP62" si="3940">SUM(JO63:JO64)</f>
        <v>16.5</v>
      </c>
      <c r="JP62" s="63">
        <f t="shared" si="3940"/>
        <v>214100.03999999998</v>
      </c>
      <c r="JQ62" s="63">
        <f t="shared" si="3910"/>
        <v>8</v>
      </c>
      <c r="JR62" s="63">
        <f t="shared" si="3910"/>
        <v>103806.07999999999</v>
      </c>
      <c r="JS62" s="63">
        <f t="shared" si="3910"/>
        <v>0</v>
      </c>
      <c r="JT62" s="63">
        <f t="shared" si="3910"/>
        <v>0</v>
      </c>
      <c r="JU62" s="63">
        <f t="shared" ref="JU62:JW62" si="3941">SUM(JU63:JU64)</f>
        <v>20.68</v>
      </c>
      <c r="JV62" s="63">
        <f t="shared" si="3941"/>
        <v>15.51</v>
      </c>
      <c r="JW62" s="63">
        <f t="shared" si="3941"/>
        <v>7.52</v>
      </c>
      <c r="JX62" s="3">
        <f t="shared" si="125"/>
        <v>-8.5</v>
      </c>
      <c r="JY62" s="3">
        <f t="shared" si="126"/>
        <v>-110293.95999999999</v>
      </c>
      <c r="JZ62" s="63">
        <f>план!BC61</f>
        <v>0</v>
      </c>
      <c r="KA62" s="63">
        <f>план!BD61</f>
        <v>0</v>
      </c>
      <c r="KB62" s="63">
        <f t="shared" ref="KB62:KC62" si="3942">SUM(KB63:KB64)</f>
        <v>0</v>
      </c>
      <c r="KC62" s="63">
        <f t="shared" si="3942"/>
        <v>0</v>
      </c>
      <c r="KD62" s="63">
        <f t="shared" si="3910"/>
        <v>0</v>
      </c>
      <c r="KE62" s="63">
        <f t="shared" si="3910"/>
        <v>0</v>
      </c>
      <c r="KF62" s="63">
        <f t="shared" si="3910"/>
        <v>0</v>
      </c>
      <c r="KG62" s="63">
        <f t="shared" si="3910"/>
        <v>0</v>
      </c>
      <c r="KH62" s="63">
        <f t="shared" si="3910"/>
        <v>0</v>
      </c>
      <c r="KI62" s="63">
        <f t="shared" si="3910"/>
        <v>0</v>
      </c>
      <c r="KJ62" s="63">
        <f t="shared" si="3910"/>
        <v>0</v>
      </c>
      <c r="KK62" s="3">
        <f t="shared" si="127"/>
        <v>0</v>
      </c>
      <c r="KL62" s="3">
        <f t="shared" si="128"/>
        <v>0</v>
      </c>
      <c r="KM62" s="63">
        <f>план!BE61</f>
        <v>117</v>
      </c>
      <c r="KN62" s="63">
        <f>план!BF61</f>
        <v>1518163.92</v>
      </c>
      <c r="KO62" s="63">
        <f t="shared" ref="KO62:KP62" si="3943">SUM(KO63:KO64)</f>
        <v>87.75</v>
      </c>
      <c r="KP62" s="63">
        <f t="shared" si="3943"/>
        <v>1138622.94</v>
      </c>
      <c r="KQ62" s="63">
        <f t="shared" si="3910"/>
        <v>91</v>
      </c>
      <c r="KR62" s="63">
        <f t="shared" si="3910"/>
        <v>1180794.1599999999</v>
      </c>
      <c r="KS62" s="63">
        <f t="shared" si="3910"/>
        <v>0</v>
      </c>
      <c r="KT62" s="63">
        <f t="shared" si="3910"/>
        <v>0</v>
      </c>
      <c r="KU62" s="63">
        <f t="shared" ref="KU62:KW62" si="3944">SUM(KU63:KU64)</f>
        <v>109.97999999999999</v>
      </c>
      <c r="KV62" s="63">
        <f t="shared" si="3944"/>
        <v>82.484999999999999</v>
      </c>
      <c r="KW62" s="63">
        <f t="shared" si="3944"/>
        <v>85.539999999999992</v>
      </c>
      <c r="KX62" s="3">
        <f t="shared" si="129"/>
        <v>3.25</v>
      </c>
      <c r="KY62" s="3">
        <f t="shared" si="130"/>
        <v>42171.219999999972</v>
      </c>
      <c r="KZ62" s="63">
        <f>план!BG61</f>
        <v>108</v>
      </c>
      <c r="LA62" s="63">
        <f>план!BH61</f>
        <v>1401382.0799999998</v>
      </c>
      <c r="LB62" s="63">
        <f t="shared" ref="LB62:LC62" si="3945">SUM(LB63:LB64)</f>
        <v>81</v>
      </c>
      <c r="LC62" s="63">
        <f t="shared" si="3945"/>
        <v>1051036.5599999998</v>
      </c>
      <c r="LD62" s="63">
        <f t="shared" si="3910"/>
        <v>76</v>
      </c>
      <c r="LE62" s="63">
        <f t="shared" si="3910"/>
        <v>986157.76000000036</v>
      </c>
      <c r="LF62" s="63">
        <f t="shared" si="3910"/>
        <v>0</v>
      </c>
      <c r="LG62" s="63">
        <f t="shared" si="3910"/>
        <v>0</v>
      </c>
      <c r="LH62" s="63">
        <f t="shared" si="3910"/>
        <v>101.52</v>
      </c>
      <c r="LI62" s="63">
        <f t="shared" si="3910"/>
        <v>76.14</v>
      </c>
      <c r="LJ62" s="63">
        <f t="shared" si="3910"/>
        <v>71.44</v>
      </c>
      <c r="LK62" s="3">
        <f t="shared" si="131"/>
        <v>-5</v>
      </c>
      <c r="LL62" s="3">
        <f t="shared" si="132"/>
        <v>-64878.799999999464</v>
      </c>
      <c r="LM62" s="63">
        <f>план!BI61</f>
        <v>0</v>
      </c>
      <c r="LN62" s="63">
        <f>план!BJ61</f>
        <v>0</v>
      </c>
      <c r="LO62" s="63">
        <f t="shared" ref="LO62:LP62" si="3946">SUM(LO63:LO64)</f>
        <v>0</v>
      </c>
      <c r="LP62" s="63">
        <f t="shared" si="3946"/>
        <v>0</v>
      </c>
      <c r="LQ62" s="63"/>
      <c r="LR62" s="63"/>
      <c r="LS62" s="63"/>
      <c r="LT62" s="63"/>
      <c r="LU62" s="63">
        <f t="shared" ref="LU62:LW62" si="3947">SUM(LU63:LU64)</f>
        <v>0</v>
      </c>
      <c r="LV62" s="63">
        <f t="shared" si="3947"/>
        <v>0</v>
      </c>
      <c r="LW62" s="63">
        <f t="shared" si="3947"/>
        <v>0</v>
      </c>
      <c r="LX62" s="3">
        <f t="shared" si="133"/>
        <v>0</v>
      </c>
      <c r="LY62" s="3">
        <f t="shared" si="134"/>
        <v>0</v>
      </c>
      <c r="LZ62" s="63">
        <f>план!BK61</f>
        <v>450</v>
      </c>
      <c r="MA62" s="63">
        <f>план!BL61</f>
        <v>5839091.9999999991</v>
      </c>
      <c r="MB62" s="63">
        <f t="shared" ref="MB62:MC62" si="3948">SUM(MB63:MB64)</f>
        <v>337.5</v>
      </c>
      <c r="MC62" s="63">
        <f t="shared" si="3948"/>
        <v>4379318.9999999991</v>
      </c>
      <c r="MD62" s="63">
        <f t="shared" si="3910"/>
        <v>468</v>
      </c>
      <c r="ME62" s="63">
        <f t="shared" si="3910"/>
        <v>6072655.6799999988</v>
      </c>
      <c r="MF62" s="63">
        <f t="shared" si="3910"/>
        <v>1</v>
      </c>
      <c r="MG62" s="63">
        <f t="shared" si="3910"/>
        <v>12975.76</v>
      </c>
      <c r="MH62" s="63">
        <f t="shared" si="3910"/>
        <v>423</v>
      </c>
      <c r="MI62" s="63">
        <f t="shared" si="3910"/>
        <v>317.25</v>
      </c>
      <c r="MJ62" s="63">
        <f t="shared" si="3910"/>
        <v>439.91999999999996</v>
      </c>
      <c r="MK62" s="3">
        <f t="shared" si="135"/>
        <v>130.5</v>
      </c>
      <c r="ML62" s="3">
        <f t="shared" si="136"/>
        <v>1693336.6799999997</v>
      </c>
      <c r="MM62" s="63">
        <f>план!BM61</f>
        <v>400</v>
      </c>
      <c r="MN62" s="63">
        <f>план!BN61</f>
        <v>5190304</v>
      </c>
      <c r="MO62" s="63">
        <f t="shared" ref="MO62:MP62" si="3949">SUM(MO63:MO64)</f>
        <v>300</v>
      </c>
      <c r="MP62" s="63">
        <f t="shared" si="3949"/>
        <v>3892728</v>
      </c>
      <c r="MQ62" s="63">
        <f t="shared" si="3910"/>
        <v>287</v>
      </c>
      <c r="MR62" s="63">
        <f t="shared" si="3910"/>
        <v>3724043.1199999987</v>
      </c>
      <c r="MS62" s="63">
        <f t="shared" si="3910"/>
        <v>0</v>
      </c>
      <c r="MT62" s="63">
        <f t="shared" si="3910"/>
        <v>0</v>
      </c>
      <c r="MU62" s="63">
        <f t="shared" ref="MU62:MW62" si="3950">SUM(MU63:MU64)</f>
        <v>376</v>
      </c>
      <c r="MV62" s="63">
        <f t="shared" si="3950"/>
        <v>282</v>
      </c>
      <c r="MW62" s="63">
        <f t="shared" si="3950"/>
        <v>269.77999999999997</v>
      </c>
      <c r="MX62" s="3">
        <f t="shared" si="137"/>
        <v>-13</v>
      </c>
      <c r="MY62" s="3">
        <f t="shared" si="138"/>
        <v>-168684.88000000129</v>
      </c>
      <c r="MZ62" s="63">
        <f>план!BO61</f>
        <v>0</v>
      </c>
      <c r="NA62" s="63">
        <f>план!BP61</f>
        <v>0</v>
      </c>
      <c r="NB62" s="63">
        <f t="shared" ref="NB62:NC62" si="3951">SUM(NB63:NB64)</f>
        <v>0</v>
      </c>
      <c r="NC62" s="63">
        <f t="shared" si="3951"/>
        <v>0</v>
      </c>
      <c r="ND62" s="63">
        <f t="shared" si="3910"/>
        <v>0</v>
      </c>
      <c r="NE62" s="63">
        <f t="shared" si="3910"/>
        <v>0</v>
      </c>
      <c r="NF62" s="63">
        <f t="shared" si="3910"/>
        <v>0</v>
      </c>
      <c r="NG62" s="63">
        <f t="shared" si="3910"/>
        <v>0</v>
      </c>
      <c r="NH62" s="63">
        <f t="shared" si="3910"/>
        <v>0</v>
      </c>
      <c r="NI62" s="63">
        <f t="shared" si="3910"/>
        <v>0</v>
      </c>
      <c r="NJ62" s="63">
        <f t="shared" si="3910"/>
        <v>0</v>
      </c>
      <c r="NK62" s="3">
        <f t="shared" si="139"/>
        <v>0</v>
      </c>
      <c r="NL62" s="3">
        <f t="shared" si="140"/>
        <v>0</v>
      </c>
      <c r="NM62" s="63">
        <f>план!BQ61</f>
        <v>496</v>
      </c>
      <c r="NN62" s="63">
        <f>план!BR61</f>
        <v>6435976.959999999</v>
      </c>
      <c r="NO62" s="63">
        <f t="shared" ref="NO62:NP62" si="3952">SUM(NO63:NO64)</f>
        <v>372</v>
      </c>
      <c r="NP62" s="63">
        <f t="shared" si="3952"/>
        <v>4826982.7199999988</v>
      </c>
      <c r="NQ62" s="63">
        <f t="shared" si="3910"/>
        <v>310</v>
      </c>
      <c r="NR62" s="63">
        <f t="shared" si="3910"/>
        <v>4009509.8400000003</v>
      </c>
      <c r="NS62" s="63">
        <f t="shared" si="3910"/>
        <v>46</v>
      </c>
      <c r="NT62" s="63">
        <f t="shared" si="3910"/>
        <v>596884.96000000008</v>
      </c>
      <c r="NU62" s="63">
        <f t="shared" ref="NU62:NW62" si="3953">SUM(NU63:NU64)</f>
        <v>466.23999999999995</v>
      </c>
      <c r="NV62" s="63">
        <f t="shared" si="3953"/>
        <v>349.68</v>
      </c>
      <c r="NW62" s="63">
        <f t="shared" si="3953"/>
        <v>291.39999999999998</v>
      </c>
      <c r="NX62" s="3">
        <f t="shared" si="141"/>
        <v>-62</v>
      </c>
      <c r="NY62" s="3">
        <f t="shared" si="142"/>
        <v>-817472.87999999849</v>
      </c>
      <c r="NZ62" s="63">
        <f>план!BS61</f>
        <v>100</v>
      </c>
      <c r="OA62" s="63">
        <f>план!BT61</f>
        <v>1297576</v>
      </c>
      <c r="OB62" s="63">
        <f t="shared" ref="OB62:OC62" si="3954">SUM(OB63:OB64)</f>
        <v>75</v>
      </c>
      <c r="OC62" s="63">
        <f t="shared" si="3954"/>
        <v>973182</v>
      </c>
      <c r="OD62" s="63">
        <f t="shared" si="3910"/>
        <v>108</v>
      </c>
      <c r="OE62" s="63">
        <f t="shared" si="3910"/>
        <v>1401382.0800000003</v>
      </c>
      <c r="OF62" s="63">
        <f t="shared" si="3910"/>
        <v>0</v>
      </c>
      <c r="OG62" s="63">
        <f t="shared" si="3910"/>
        <v>0</v>
      </c>
      <c r="OH62" s="63">
        <f t="shared" si="3910"/>
        <v>94</v>
      </c>
      <c r="OI62" s="63">
        <f t="shared" si="3910"/>
        <v>70.5</v>
      </c>
      <c r="OJ62" s="63">
        <f t="shared" si="3910"/>
        <v>101.52</v>
      </c>
      <c r="OK62" s="3">
        <f t="shared" si="143"/>
        <v>33</v>
      </c>
      <c r="OL62" s="3">
        <f t="shared" si="144"/>
        <v>428200.08000000031</v>
      </c>
      <c r="OM62" s="63">
        <f>план!BU61</f>
        <v>147</v>
      </c>
      <c r="ON62" s="63">
        <f>план!BV61</f>
        <v>1907436.7199999995</v>
      </c>
      <c r="OO62" s="63">
        <f t="shared" ref="OO62:OP62" si="3955">SUM(OO63:OO64)</f>
        <v>110.25</v>
      </c>
      <c r="OP62" s="63">
        <f t="shared" si="3955"/>
        <v>1430577.5399999998</v>
      </c>
      <c r="OQ62" s="63">
        <f t="shared" si="3910"/>
        <v>113</v>
      </c>
      <c r="OR62" s="63">
        <f t="shared" si="3910"/>
        <v>1459772.9999999998</v>
      </c>
      <c r="OS62" s="63">
        <f t="shared" si="3910"/>
        <v>0</v>
      </c>
      <c r="OT62" s="63">
        <f t="shared" si="3910"/>
        <v>0</v>
      </c>
      <c r="OU62" s="63">
        <f t="shared" ref="OU62:OW62" si="3956">SUM(OU63:OU64)</f>
        <v>138.17999999999998</v>
      </c>
      <c r="OV62" s="63">
        <f t="shared" si="3956"/>
        <v>103.63499999999999</v>
      </c>
      <c r="OW62" s="63">
        <f t="shared" si="3956"/>
        <v>106.22</v>
      </c>
      <c r="OX62" s="3">
        <f t="shared" si="145"/>
        <v>2.75</v>
      </c>
      <c r="OY62" s="3">
        <f t="shared" si="146"/>
        <v>29195.459999999963</v>
      </c>
      <c r="OZ62" s="63">
        <f>план!BW61</f>
        <v>187</v>
      </c>
      <c r="PA62" s="63">
        <f>план!BX61</f>
        <v>2911760.5439999998</v>
      </c>
      <c r="PB62" s="63">
        <f t="shared" ref="PB62:PC62" si="3957">SUM(PB63:PB64)</f>
        <v>140.25</v>
      </c>
      <c r="PC62" s="63">
        <f t="shared" si="3957"/>
        <v>2183820.4079999998</v>
      </c>
      <c r="PD62" s="63">
        <f t="shared" si="3910"/>
        <v>159</v>
      </c>
      <c r="PE62" s="63">
        <f t="shared" si="3910"/>
        <v>2478055.0499999998</v>
      </c>
      <c r="PF62" s="63">
        <f t="shared" si="3910"/>
        <v>0</v>
      </c>
      <c r="PG62" s="63">
        <f t="shared" si="3910"/>
        <v>0</v>
      </c>
      <c r="PH62" s="63">
        <f t="shared" si="3910"/>
        <v>175.78</v>
      </c>
      <c r="PI62" s="63">
        <f t="shared" si="3910"/>
        <v>131.83499999999998</v>
      </c>
      <c r="PJ62" s="63">
        <f t="shared" si="3910"/>
        <v>149.45999999999998</v>
      </c>
      <c r="PK62" s="3">
        <f t="shared" si="147"/>
        <v>18.75</v>
      </c>
      <c r="PL62" s="3">
        <f t="shared" si="148"/>
        <v>294234.64199999999</v>
      </c>
      <c r="PM62" s="63">
        <f>план!BY61</f>
        <v>0</v>
      </c>
      <c r="PN62" s="63">
        <f>план!BZ61</f>
        <v>0</v>
      </c>
      <c r="PO62" s="63">
        <f t="shared" ref="PO62:AEM62" si="3958">SUM(PO63:PO64)</f>
        <v>0</v>
      </c>
      <c r="PP62" s="63">
        <f t="shared" si="3958"/>
        <v>0</v>
      </c>
      <c r="PQ62" s="63">
        <f t="shared" si="3958"/>
        <v>0</v>
      </c>
      <c r="PR62" s="63">
        <f t="shared" si="3958"/>
        <v>0</v>
      </c>
      <c r="PS62" s="63">
        <f t="shared" si="3958"/>
        <v>0</v>
      </c>
      <c r="PT62" s="63">
        <f t="shared" si="3958"/>
        <v>0</v>
      </c>
      <c r="PU62" s="63">
        <f t="shared" ref="PU62:PW62" si="3959">SUM(PU63:PU64)</f>
        <v>0</v>
      </c>
      <c r="PV62" s="63">
        <f t="shared" si="3959"/>
        <v>0</v>
      </c>
      <c r="PW62" s="63">
        <f t="shared" si="3959"/>
        <v>0</v>
      </c>
      <c r="PX62" s="3">
        <f t="shared" si="149"/>
        <v>0</v>
      </c>
      <c r="PY62" s="3">
        <f t="shared" si="150"/>
        <v>0</v>
      </c>
      <c r="PZ62" s="63">
        <f>план!CA61</f>
        <v>0</v>
      </c>
      <c r="QA62" s="63">
        <f>план!CB61</f>
        <v>0</v>
      </c>
      <c r="QB62" s="63">
        <f t="shared" si="3958"/>
        <v>0</v>
      </c>
      <c r="QC62" s="63">
        <f t="shared" si="3958"/>
        <v>0</v>
      </c>
      <c r="QD62" s="63">
        <f t="shared" si="3958"/>
        <v>0</v>
      </c>
      <c r="QE62" s="63">
        <f t="shared" si="3958"/>
        <v>0</v>
      </c>
      <c r="QF62" s="63">
        <f t="shared" si="3958"/>
        <v>0</v>
      </c>
      <c r="QG62" s="63">
        <f t="shared" si="3958"/>
        <v>0</v>
      </c>
      <c r="QH62" s="63">
        <f t="shared" ref="QH62:QJ62" si="3960">SUM(QH63:QH64)</f>
        <v>0</v>
      </c>
      <c r="QI62" s="63">
        <f t="shared" si="3960"/>
        <v>0</v>
      </c>
      <c r="QJ62" s="63">
        <f t="shared" si="3960"/>
        <v>0</v>
      </c>
      <c r="QK62" s="3">
        <f t="shared" si="151"/>
        <v>0</v>
      </c>
      <c r="QL62" s="3">
        <f t="shared" si="152"/>
        <v>0</v>
      </c>
      <c r="QM62" s="63">
        <f>план!CC61</f>
        <v>37</v>
      </c>
      <c r="QN62" s="63">
        <f>план!CD61</f>
        <v>480103.11999999994</v>
      </c>
      <c r="QO62" s="63">
        <f t="shared" si="3958"/>
        <v>27.75</v>
      </c>
      <c r="QP62" s="63">
        <f t="shared" si="3958"/>
        <v>360077.33999999997</v>
      </c>
      <c r="QQ62" s="63">
        <f t="shared" si="3958"/>
        <v>23</v>
      </c>
      <c r="QR62" s="63">
        <f t="shared" si="3958"/>
        <v>298442.4800000001</v>
      </c>
      <c r="QS62" s="63">
        <f t="shared" si="3958"/>
        <v>0</v>
      </c>
      <c r="QT62" s="63">
        <f t="shared" si="3958"/>
        <v>0</v>
      </c>
      <c r="QU62" s="63">
        <f t="shared" ref="QU62:QW62" si="3961">SUM(QU63:QU64)</f>
        <v>34.78</v>
      </c>
      <c r="QV62" s="63">
        <f t="shared" si="3961"/>
        <v>26.084999999999997</v>
      </c>
      <c r="QW62" s="63">
        <f t="shared" si="3961"/>
        <v>21.619999999999997</v>
      </c>
      <c r="QX62" s="3">
        <f t="shared" si="153"/>
        <v>-4.75</v>
      </c>
      <c r="QY62" s="3">
        <f t="shared" si="154"/>
        <v>-61634.85999999987</v>
      </c>
      <c r="QZ62" s="63">
        <f>план!CE61</f>
        <v>265</v>
      </c>
      <c r="RA62" s="63">
        <f>план!CF61</f>
        <v>4126291.6799999997</v>
      </c>
      <c r="RB62" s="63">
        <f t="shared" si="3958"/>
        <v>198.75</v>
      </c>
      <c r="RC62" s="63">
        <f t="shared" si="3958"/>
        <v>3094718.76</v>
      </c>
      <c r="RD62" s="63">
        <f t="shared" si="3958"/>
        <v>134</v>
      </c>
      <c r="RE62" s="63">
        <f t="shared" si="3958"/>
        <v>2086501.939999999</v>
      </c>
      <c r="RF62" s="63">
        <f t="shared" si="3958"/>
        <v>2</v>
      </c>
      <c r="RG62" s="63">
        <f t="shared" si="3958"/>
        <v>31141.82</v>
      </c>
      <c r="RH62" s="63">
        <f t="shared" ref="RH62:RJ62" si="3962">SUM(RH63:RH64)</f>
        <v>249.1</v>
      </c>
      <c r="RI62" s="63">
        <f t="shared" si="3962"/>
        <v>186.82499999999999</v>
      </c>
      <c r="RJ62" s="63">
        <f t="shared" si="3962"/>
        <v>125.96</v>
      </c>
      <c r="RK62" s="3">
        <f t="shared" si="155"/>
        <v>-64.75</v>
      </c>
      <c r="RL62" s="3">
        <f t="shared" si="156"/>
        <v>-1008216.8200000008</v>
      </c>
      <c r="RM62" s="63">
        <f>план!CG61</f>
        <v>31</v>
      </c>
      <c r="RN62" s="63">
        <f>план!CH61</f>
        <v>482698.27199999994</v>
      </c>
      <c r="RO62" s="63">
        <f t="shared" si="3958"/>
        <v>23.25</v>
      </c>
      <c r="RP62" s="63">
        <f t="shared" si="3958"/>
        <v>362023.70399999991</v>
      </c>
      <c r="RQ62" s="63">
        <f t="shared" si="3958"/>
        <v>15</v>
      </c>
      <c r="RR62" s="63">
        <f t="shared" si="3958"/>
        <v>233563.65000000002</v>
      </c>
      <c r="RS62" s="63">
        <f t="shared" si="3958"/>
        <v>0</v>
      </c>
      <c r="RT62" s="63">
        <f t="shared" si="3958"/>
        <v>0</v>
      </c>
      <c r="RU62" s="63">
        <f t="shared" ref="RU62:RW62" si="3963">SUM(RU63:RU64)</f>
        <v>29.139999999999997</v>
      </c>
      <c r="RV62" s="63">
        <f t="shared" si="3963"/>
        <v>21.855</v>
      </c>
      <c r="RW62" s="63">
        <f t="shared" si="3963"/>
        <v>14.1</v>
      </c>
      <c r="RX62" s="3">
        <f t="shared" si="157"/>
        <v>-8.25</v>
      </c>
      <c r="RY62" s="3">
        <f t="shared" si="158"/>
        <v>-128460.05399999989</v>
      </c>
      <c r="RZ62" s="63">
        <f>план!CI61</f>
        <v>112</v>
      </c>
      <c r="SA62" s="63">
        <f>план!CJ61</f>
        <v>1453285.1199999999</v>
      </c>
      <c r="SB62" s="63">
        <f t="shared" si="3958"/>
        <v>84</v>
      </c>
      <c r="SC62" s="63">
        <f t="shared" si="3958"/>
        <v>1089963.8399999999</v>
      </c>
      <c r="SD62" s="63">
        <f t="shared" si="3958"/>
        <v>76</v>
      </c>
      <c r="SE62" s="63">
        <f t="shared" si="3958"/>
        <v>986157.76000000024</v>
      </c>
      <c r="SF62" s="63">
        <f t="shared" si="3958"/>
        <v>0</v>
      </c>
      <c r="SG62" s="63">
        <f t="shared" si="3958"/>
        <v>0</v>
      </c>
      <c r="SH62" s="63">
        <f t="shared" ref="SH62:SJ62" si="3964">SUM(SH63:SH64)</f>
        <v>105.28</v>
      </c>
      <c r="SI62" s="63">
        <f t="shared" si="3964"/>
        <v>78.959999999999994</v>
      </c>
      <c r="SJ62" s="63">
        <f t="shared" si="3964"/>
        <v>71.44</v>
      </c>
      <c r="SK62" s="3">
        <f t="shared" si="159"/>
        <v>-8</v>
      </c>
      <c r="SL62" s="3">
        <f t="shared" si="160"/>
        <v>-103806.07999999961</v>
      </c>
      <c r="SM62" s="63">
        <f>план!CK61</f>
        <v>105</v>
      </c>
      <c r="SN62" s="63">
        <f>план!CL61</f>
        <v>1362454.7999999998</v>
      </c>
      <c r="SO62" s="63">
        <f t="shared" si="3958"/>
        <v>78.75</v>
      </c>
      <c r="SP62" s="63">
        <f t="shared" si="3958"/>
        <v>1021841.0999999999</v>
      </c>
      <c r="SQ62" s="63">
        <f t="shared" si="3958"/>
        <v>82</v>
      </c>
      <c r="SR62" s="63">
        <f t="shared" si="3958"/>
        <v>1057524.4400000004</v>
      </c>
      <c r="SS62" s="63">
        <f t="shared" si="3958"/>
        <v>0</v>
      </c>
      <c r="ST62" s="63">
        <f t="shared" si="3958"/>
        <v>0</v>
      </c>
      <c r="SU62" s="63">
        <f t="shared" ref="SU62:SW62" si="3965">SUM(SU63:SU64)</f>
        <v>98.699999999999989</v>
      </c>
      <c r="SV62" s="63">
        <f t="shared" si="3965"/>
        <v>74.024999999999991</v>
      </c>
      <c r="SW62" s="63">
        <f t="shared" si="3965"/>
        <v>77.08</v>
      </c>
      <c r="SX62" s="3">
        <f t="shared" si="161"/>
        <v>3.25</v>
      </c>
      <c r="SY62" s="3">
        <f t="shared" si="162"/>
        <v>35683.340000000549</v>
      </c>
      <c r="SZ62" s="63">
        <f>план!CM61</f>
        <v>0</v>
      </c>
      <c r="TA62" s="63">
        <f>план!CN61</f>
        <v>0</v>
      </c>
      <c r="TB62" s="63">
        <f t="shared" si="3958"/>
        <v>0</v>
      </c>
      <c r="TC62" s="63">
        <f t="shared" si="3958"/>
        <v>0</v>
      </c>
      <c r="TD62" s="63">
        <f t="shared" si="3958"/>
        <v>0</v>
      </c>
      <c r="TE62" s="63">
        <f t="shared" si="3958"/>
        <v>0</v>
      </c>
      <c r="TF62" s="63">
        <f t="shared" si="3958"/>
        <v>0</v>
      </c>
      <c r="TG62" s="63">
        <f t="shared" si="3958"/>
        <v>0</v>
      </c>
      <c r="TH62" s="63">
        <f t="shared" ref="TH62:TJ62" si="3966">SUM(TH63:TH64)</f>
        <v>0</v>
      </c>
      <c r="TI62" s="63">
        <f t="shared" si="3966"/>
        <v>0</v>
      </c>
      <c r="TJ62" s="63">
        <f t="shared" si="3966"/>
        <v>0</v>
      </c>
      <c r="TK62" s="3">
        <f t="shared" si="163"/>
        <v>0</v>
      </c>
      <c r="TL62" s="3">
        <f t="shared" si="164"/>
        <v>0</v>
      </c>
      <c r="TM62" s="63">
        <f>план!CO61</f>
        <v>218</v>
      </c>
      <c r="TN62" s="63">
        <f>план!CP61</f>
        <v>2828715.6799999997</v>
      </c>
      <c r="TO62" s="63">
        <f t="shared" si="3958"/>
        <v>163.5</v>
      </c>
      <c r="TP62" s="63">
        <f t="shared" si="3958"/>
        <v>2121536.7599999998</v>
      </c>
      <c r="TQ62" s="63">
        <f t="shared" si="3958"/>
        <v>175</v>
      </c>
      <c r="TR62" s="63">
        <f t="shared" si="3958"/>
        <v>2270758</v>
      </c>
      <c r="TS62" s="63">
        <f t="shared" si="3958"/>
        <v>0</v>
      </c>
      <c r="TT62" s="63">
        <f t="shared" si="3958"/>
        <v>0</v>
      </c>
      <c r="TU62" s="63">
        <f t="shared" ref="TU62:TW62" si="3967">SUM(TU63:TU64)</f>
        <v>204.92</v>
      </c>
      <c r="TV62" s="63">
        <f t="shared" si="3967"/>
        <v>153.69</v>
      </c>
      <c r="TW62" s="63">
        <f t="shared" si="3967"/>
        <v>164.5</v>
      </c>
      <c r="TX62" s="3">
        <f t="shared" si="165"/>
        <v>11.5</v>
      </c>
      <c r="TY62" s="3">
        <f t="shared" si="166"/>
        <v>149221.24000000022</v>
      </c>
      <c r="TZ62" s="63">
        <f>план!CQ61</f>
        <v>497</v>
      </c>
      <c r="UA62" s="63">
        <f>план!CR61</f>
        <v>6448952.7199999997</v>
      </c>
      <c r="UB62" s="63">
        <f t="shared" si="3958"/>
        <v>372.75</v>
      </c>
      <c r="UC62" s="63">
        <f t="shared" si="3958"/>
        <v>4836714.54</v>
      </c>
      <c r="UD62" s="63">
        <f t="shared" si="3958"/>
        <v>352</v>
      </c>
      <c r="UE62" s="63">
        <f t="shared" si="3958"/>
        <v>4567467.5199999949</v>
      </c>
      <c r="UF62" s="63">
        <f t="shared" si="3958"/>
        <v>0</v>
      </c>
      <c r="UG62" s="63">
        <f t="shared" si="3958"/>
        <v>0</v>
      </c>
      <c r="UH62" s="63">
        <f t="shared" ref="UH62:UJ62" si="3968">SUM(UH63:UH64)</f>
        <v>467.17999999999995</v>
      </c>
      <c r="UI62" s="63">
        <f t="shared" si="3968"/>
        <v>350.38499999999999</v>
      </c>
      <c r="UJ62" s="63">
        <f t="shared" si="3968"/>
        <v>330.88</v>
      </c>
      <c r="UK62" s="3">
        <f t="shared" si="167"/>
        <v>-20.75</v>
      </c>
      <c r="UL62" s="3">
        <f t="shared" si="168"/>
        <v>-269247.02000000514</v>
      </c>
      <c r="UM62" s="63">
        <f>план!CS61</f>
        <v>255</v>
      </c>
      <c r="UN62" s="63">
        <f>план!CT61</f>
        <v>3308818.8</v>
      </c>
      <c r="UO62" s="63">
        <f t="shared" si="3958"/>
        <v>191.25</v>
      </c>
      <c r="UP62" s="63">
        <f t="shared" si="3958"/>
        <v>2481614.0999999996</v>
      </c>
      <c r="UQ62" s="63">
        <f t="shared" si="3958"/>
        <v>163</v>
      </c>
      <c r="UR62" s="63">
        <f t="shared" si="3958"/>
        <v>2115048.8800000008</v>
      </c>
      <c r="US62" s="63">
        <f t="shared" si="3958"/>
        <v>0</v>
      </c>
      <c r="UT62" s="63">
        <f t="shared" si="3958"/>
        <v>0</v>
      </c>
      <c r="UU62" s="63">
        <f t="shared" ref="UU62:UW62" si="3969">SUM(UU63:UU64)</f>
        <v>239.7</v>
      </c>
      <c r="UV62" s="63">
        <f t="shared" si="3969"/>
        <v>179.77499999999998</v>
      </c>
      <c r="UW62" s="63">
        <f t="shared" si="3969"/>
        <v>153.22</v>
      </c>
      <c r="UX62" s="3">
        <f t="shared" si="169"/>
        <v>-28.25</v>
      </c>
      <c r="UY62" s="3">
        <f t="shared" si="170"/>
        <v>-366565.21999999881</v>
      </c>
      <c r="UZ62" s="63">
        <f>план!CU61</f>
        <v>265</v>
      </c>
      <c r="VA62" s="63">
        <f>план!CV61</f>
        <v>3438576.4</v>
      </c>
      <c r="VB62" s="63">
        <f t="shared" si="3958"/>
        <v>198.75</v>
      </c>
      <c r="VC62" s="63">
        <f t="shared" si="3958"/>
        <v>2578932.2999999998</v>
      </c>
      <c r="VD62" s="63">
        <f t="shared" si="3958"/>
        <v>194</v>
      </c>
      <c r="VE62" s="63">
        <f t="shared" si="3958"/>
        <v>2517297.4399999976</v>
      </c>
      <c r="VF62" s="63">
        <f t="shared" si="3958"/>
        <v>1</v>
      </c>
      <c r="VG62" s="63">
        <f t="shared" si="3958"/>
        <v>12975.76</v>
      </c>
      <c r="VH62" s="63">
        <f t="shared" ref="VH62:VJ62" si="3970">SUM(VH63:VH64)</f>
        <v>249.1</v>
      </c>
      <c r="VI62" s="63">
        <f t="shared" si="3970"/>
        <v>186.82499999999999</v>
      </c>
      <c r="VJ62" s="63">
        <f t="shared" si="3970"/>
        <v>182.35999999999999</v>
      </c>
      <c r="VK62" s="3">
        <f t="shared" si="171"/>
        <v>-4.75</v>
      </c>
      <c r="VL62" s="3">
        <f t="shared" si="172"/>
        <v>-61634.860000002198</v>
      </c>
      <c r="VM62" s="63">
        <f>план!CW61</f>
        <v>400</v>
      </c>
      <c r="VN62" s="63">
        <f>план!CX61</f>
        <v>5190304</v>
      </c>
      <c r="VO62" s="63">
        <f t="shared" si="3958"/>
        <v>300</v>
      </c>
      <c r="VP62" s="63">
        <f t="shared" si="3958"/>
        <v>3892728</v>
      </c>
      <c r="VQ62" s="63">
        <f t="shared" si="3958"/>
        <v>328</v>
      </c>
      <c r="VR62" s="63">
        <f t="shared" si="3958"/>
        <v>4241810.1799999923</v>
      </c>
      <c r="VS62" s="63">
        <f t="shared" si="3958"/>
        <v>0</v>
      </c>
      <c r="VT62" s="63">
        <f t="shared" si="3958"/>
        <v>0</v>
      </c>
      <c r="VU62" s="63">
        <f t="shared" ref="VU62:VW62" si="3971">SUM(VU63:VU64)</f>
        <v>376</v>
      </c>
      <c r="VV62" s="63">
        <f t="shared" si="3971"/>
        <v>282</v>
      </c>
      <c r="VW62" s="63">
        <f t="shared" si="3971"/>
        <v>308.32</v>
      </c>
      <c r="VX62" s="3">
        <f t="shared" si="173"/>
        <v>28</v>
      </c>
      <c r="VY62" s="3">
        <f t="shared" si="174"/>
        <v>349082.17999999225</v>
      </c>
      <c r="VZ62" s="63">
        <f>план!CY61</f>
        <v>30</v>
      </c>
      <c r="WA62" s="63">
        <f>план!CZ61</f>
        <v>389272.8</v>
      </c>
      <c r="WB62" s="63">
        <f t="shared" si="3958"/>
        <v>22.5</v>
      </c>
      <c r="WC62" s="63">
        <f t="shared" si="3958"/>
        <v>291954.59999999998</v>
      </c>
      <c r="WD62" s="63">
        <f t="shared" si="3958"/>
        <v>2</v>
      </c>
      <c r="WE62" s="63">
        <f t="shared" si="3958"/>
        <v>25951.52</v>
      </c>
      <c r="WF62" s="63">
        <f t="shared" si="3958"/>
        <v>0</v>
      </c>
      <c r="WG62" s="63">
        <f t="shared" si="3958"/>
        <v>0</v>
      </c>
      <c r="WH62" s="63">
        <f t="shared" ref="WH62:WJ62" si="3972">SUM(WH63:WH64)</f>
        <v>28.2</v>
      </c>
      <c r="WI62" s="63">
        <f t="shared" si="3972"/>
        <v>21.15</v>
      </c>
      <c r="WJ62" s="63">
        <f t="shared" si="3972"/>
        <v>1.88</v>
      </c>
      <c r="WK62" s="3">
        <f t="shared" si="175"/>
        <v>-20.5</v>
      </c>
      <c r="WL62" s="3">
        <f t="shared" si="176"/>
        <v>-266003.07999999996</v>
      </c>
      <c r="WM62" s="63">
        <f>план!DA61</f>
        <v>70</v>
      </c>
      <c r="WN62" s="63">
        <f>план!DB61</f>
        <v>1089963.8399999999</v>
      </c>
      <c r="WO62" s="63">
        <f t="shared" si="3958"/>
        <v>52.5</v>
      </c>
      <c r="WP62" s="63">
        <f t="shared" si="3958"/>
        <v>817472.87999999989</v>
      </c>
      <c r="WQ62" s="63">
        <f t="shared" si="3958"/>
        <v>53</v>
      </c>
      <c r="WR62" s="63">
        <f t="shared" si="3958"/>
        <v>825258.2300000001</v>
      </c>
      <c r="WS62" s="63">
        <f t="shared" si="3958"/>
        <v>0</v>
      </c>
      <c r="WT62" s="63">
        <f t="shared" si="3958"/>
        <v>0</v>
      </c>
      <c r="WU62" s="63">
        <f t="shared" ref="WU62:WW62" si="3973">SUM(WU63:WU64)</f>
        <v>65.8</v>
      </c>
      <c r="WV62" s="63">
        <f t="shared" si="3973"/>
        <v>49.349999999999994</v>
      </c>
      <c r="WW62" s="63">
        <f t="shared" si="3973"/>
        <v>49.82</v>
      </c>
      <c r="WX62" s="3">
        <f t="shared" si="177"/>
        <v>0.5</v>
      </c>
      <c r="WY62" s="3">
        <f t="shared" si="178"/>
        <v>7785.3500000002095</v>
      </c>
      <c r="WZ62" s="63">
        <f>план!DC61</f>
        <v>68</v>
      </c>
      <c r="XA62" s="63">
        <f>план!DD61</f>
        <v>1058822.0159999998</v>
      </c>
      <c r="XB62" s="63">
        <f t="shared" si="3958"/>
        <v>51</v>
      </c>
      <c r="XC62" s="63">
        <f t="shared" si="3958"/>
        <v>794116.51199999987</v>
      </c>
      <c r="XD62" s="63">
        <f t="shared" si="3958"/>
        <v>65</v>
      </c>
      <c r="XE62" s="63">
        <f t="shared" si="3958"/>
        <v>1012109.1499999999</v>
      </c>
      <c r="XF62" s="63">
        <f t="shared" si="3958"/>
        <v>0</v>
      </c>
      <c r="XG62" s="63">
        <f t="shared" si="3958"/>
        <v>0</v>
      </c>
      <c r="XH62" s="63">
        <f t="shared" ref="XH62:XJ62" si="3974">SUM(XH63:XH64)</f>
        <v>63.919999999999995</v>
      </c>
      <c r="XI62" s="63">
        <f t="shared" si="3974"/>
        <v>47.94</v>
      </c>
      <c r="XJ62" s="63">
        <f t="shared" si="3974"/>
        <v>61.099999999999994</v>
      </c>
      <c r="XK62" s="3">
        <f t="shared" si="179"/>
        <v>14</v>
      </c>
      <c r="XL62" s="3">
        <f t="shared" si="180"/>
        <v>217992.63800000004</v>
      </c>
      <c r="XM62" s="63">
        <f>план!DE61</f>
        <v>100</v>
      </c>
      <c r="XN62" s="63">
        <f>план!DF61</f>
        <v>1297576</v>
      </c>
      <c r="XO62" s="63">
        <f t="shared" si="3958"/>
        <v>75</v>
      </c>
      <c r="XP62" s="63">
        <f t="shared" si="3958"/>
        <v>973182</v>
      </c>
      <c r="XQ62" s="63">
        <f t="shared" si="3958"/>
        <v>68</v>
      </c>
      <c r="XR62" s="63">
        <f t="shared" si="3958"/>
        <v>869375.92</v>
      </c>
      <c r="XS62" s="63">
        <f t="shared" si="3958"/>
        <v>0</v>
      </c>
      <c r="XT62" s="63">
        <f t="shared" si="3958"/>
        <v>0</v>
      </c>
      <c r="XU62" s="63">
        <f t="shared" ref="XU62:XW62" si="3975">SUM(XU63:XU64)</f>
        <v>94</v>
      </c>
      <c r="XV62" s="63">
        <f t="shared" si="3975"/>
        <v>70.5</v>
      </c>
      <c r="XW62" s="63">
        <f t="shared" si="3975"/>
        <v>63.919999999999995</v>
      </c>
      <c r="XX62" s="3">
        <f t="shared" si="181"/>
        <v>-7</v>
      </c>
      <c r="XY62" s="3">
        <f t="shared" si="182"/>
        <v>-103806.07999999996</v>
      </c>
      <c r="XZ62" s="63">
        <f>план!DG61</f>
        <v>979</v>
      </c>
      <c r="YA62" s="63">
        <f>план!DH61</f>
        <v>15243922.847999999</v>
      </c>
      <c r="YB62" s="63">
        <f t="shared" si="3958"/>
        <v>734.25</v>
      </c>
      <c r="YC62" s="63">
        <f t="shared" si="3958"/>
        <v>11432942.135999998</v>
      </c>
      <c r="YD62" s="63">
        <f t="shared" si="3958"/>
        <v>786</v>
      </c>
      <c r="YE62" s="63">
        <f t="shared" si="3958"/>
        <v>12238735.260000002</v>
      </c>
      <c r="YF62" s="63">
        <f t="shared" si="3958"/>
        <v>0</v>
      </c>
      <c r="YG62" s="63">
        <f t="shared" si="3958"/>
        <v>0</v>
      </c>
      <c r="YH62" s="63">
        <f t="shared" ref="YH62:YJ62" si="3976">SUM(YH63:YH64)</f>
        <v>920.26</v>
      </c>
      <c r="YI62" s="63">
        <f t="shared" si="3976"/>
        <v>690.19499999999994</v>
      </c>
      <c r="YJ62" s="63">
        <f t="shared" si="3976"/>
        <v>738.83999999999992</v>
      </c>
      <c r="YK62" s="3">
        <f t="shared" si="183"/>
        <v>51.75</v>
      </c>
      <c r="YL62" s="3">
        <f t="shared" si="184"/>
        <v>805793.12400000356</v>
      </c>
      <c r="YM62" s="63">
        <f>план!DI61</f>
        <v>290</v>
      </c>
      <c r="YN62" s="63">
        <f>план!DJ61</f>
        <v>4515564.4799999995</v>
      </c>
      <c r="YO62" s="63">
        <f t="shared" si="3958"/>
        <v>217.5</v>
      </c>
      <c r="YP62" s="63">
        <f t="shared" si="3958"/>
        <v>3386673.36</v>
      </c>
      <c r="YQ62" s="63">
        <f t="shared" si="3958"/>
        <v>164</v>
      </c>
      <c r="YR62" s="63">
        <f t="shared" si="3958"/>
        <v>2553629.2400000007</v>
      </c>
      <c r="YS62" s="63">
        <f t="shared" si="3958"/>
        <v>0</v>
      </c>
      <c r="YT62" s="63">
        <f t="shared" si="3958"/>
        <v>0</v>
      </c>
      <c r="YU62" s="63">
        <f t="shared" ref="YU62:YW62" si="3977">SUM(YU63:YU64)</f>
        <v>272.59999999999997</v>
      </c>
      <c r="YV62" s="63">
        <f t="shared" si="3977"/>
        <v>204.45</v>
      </c>
      <c r="YW62" s="63">
        <f t="shared" si="3977"/>
        <v>154.16</v>
      </c>
      <c r="YX62" s="3">
        <f t="shared" si="185"/>
        <v>-53.5</v>
      </c>
      <c r="YY62" s="3">
        <f t="shared" si="186"/>
        <v>-833044.11999999918</v>
      </c>
      <c r="YZ62" s="63">
        <f>план!DK61</f>
        <v>750</v>
      </c>
      <c r="ZA62" s="63">
        <f>план!DL61</f>
        <v>11678184</v>
      </c>
      <c r="ZB62" s="63">
        <f t="shared" si="3958"/>
        <v>562.5</v>
      </c>
      <c r="ZC62" s="63">
        <f t="shared" si="3958"/>
        <v>8758638</v>
      </c>
      <c r="ZD62" s="63">
        <f t="shared" si="3958"/>
        <v>564</v>
      </c>
      <c r="ZE62" s="63">
        <f t="shared" si="3958"/>
        <v>8781993.2400000039</v>
      </c>
      <c r="ZF62" s="63">
        <f t="shared" si="3958"/>
        <v>4</v>
      </c>
      <c r="ZG62" s="63">
        <f t="shared" si="3958"/>
        <v>62283.64</v>
      </c>
      <c r="ZH62" s="63">
        <f t="shared" ref="ZH62:ZJ62" si="3978">SUM(ZH63:ZH64)</f>
        <v>705</v>
      </c>
      <c r="ZI62" s="63">
        <f t="shared" si="3978"/>
        <v>528.75</v>
      </c>
      <c r="ZJ62" s="63">
        <f t="shared" si="3978"/>
        <v>530.16</v>
      </c>
      <c r="ZK62" s="3">
        <f t="shared" si="187"/>
        <v>1.5</v>
      </c>
      <c r="ZL62" s="3">
        <f t="shared" si="188"/>
        <v>23355.240000003949</v>
      </c>
      <c r="ZM62" s="63">
        <f>план!DM61</f>
        <v>183</v>
      </c>
      <c r="ZN62" s="63">
        <f>план!DN61</f>
        <v>2849476.8959999997</v>
      </c>
      <c r="ZO62" s="63">
        <f t="shared" si="3958"/>
        <v>137.25</v>
      </c>
      <c r="ZP62" s="63">
        <f t="shared" si="3958"/>
        <v>2137107.6719999998</v>
      </c>
      <c r="ZQ62" s="63">
        <f t="shared" si="3958"/>
        <v>173</v>
      </c>
      <c r="ZR62" s="63">
        <f t="shared" si="3958"/>
        <v>2693767.4299999988</v>
      </c>
      <c r="ZS62" s="63">
        <f t="shared" si="3958"/>
        <v>0</v>
      </c>
      <c r="ZT62" s="63">
        <f t="shared" si="3958"/>
        <v>0</v>
      </c>
      <c r="ZU62" s="63">
        <f t="shared" ref="ZU62:ZW62" si="3979">SUM(ZU63:ZU64)</f>
        <v>172.01999999999998</v>
      </c>
      <c r="ZV62" s="63">
        <f t="shared" si="3979"/>
        <v>129.01499999999999</v>
      </c>
      <c r="ZW62" s="63">
        <f t="shared" si="3979"/>
        <v>162.62</v>
      </c>
      <c r="ZX62" s="3">
        <f t="shared" si="189"/>
        <v>35.75</v>
      </c>
      <c r="ZY62" s="3">
        <f t="shared" si="190"/>
        <v>556659.75799999898</v>
      </c>
      <c r="ZZ62" s="63">
        <f>план!DO61</f>
        <v>250</v>
      </c>
      <c r="AAA62" s="63">
        <f>план!DP61</f>
        <v>3243940</v>
      </c>
      <c r="AAB62" s="63">
        <f t="shared" si="3958"/>
        <v>187.5</v>
      </c>
      <c r="AAC62" s="63">
        <f t="shared" si="3958"/>
        <v>2432955</v>
      </c>
      <c r="AAD62" s="63">
        <f t="shared" si="3958"/>
        <v>195</v>
      </c>
      <c r="AAE62" s="63">
        <f t="shared" si="3958"/>
        <v>2530273.1999999983</v>
      </c>
      <c r="AAF62" s="63">
        <f t="shared" si="3958"/>
        <v>0</v>
      </c>
      <c r="AAG62" s="63">
        <f t="shared" si="3958"/>
        <v>0</v>
      </c>
      <c r="AAH62" s="63">
        <f t="shared" ref="AAH62:AAJ62" si="3980">SUM(AAH63:AAH64)</f>
        <v>235</v>
      </c>
      <c r="AAI62" s="63">
        <f t="shared" si="3980"/>
        <v>176.25</v>
      </c>
      <c r="AAJ62" s="63">
        <f t="shared" si="3980"/>
        <v>183.29999999999998</v>
      </c>
      <c r="AAK62" s="3">
        <f t="shared" si="191"/>
        <v>7.5</v>
      </c>
      <c r="AAL62" s="3">
        <f t="shared" si="192"/>
        <v>97318.199999998324</v>
      </c>
      <c r="AAM62" s="63">
        <f>план!DQ61</f>
        <v>84</v>
      </c>
      <c r="AAN62" s="63">
        <f>план!DR61</f>
        <v>1089963.8399999999</v>
      </c>
      <c r="AAO62" s="63">
        <f t="shared" si="3958"/>
        <v>63</v>
      </c>
      <c r="AAP62" s="63">
        <f t="shared" si="3958"/>
        <v>817472.87999999989</v>
      </c>
      <c r="AAQ62" s="63">
        <f t="shared" si="3958"/>
        <v>95</v>
      </c>
      <c r="AAR62" s="63">
        <f t="shared" si="3958"/>
        <v>1232697.2000000002</v>
      </c>
      <c r="AAS62" s="63">
        <f t="shared" si="3958"/>
        <v>0</v>
      </c>
      <c r="AAT62" s="63">
        <f t="shared" si="3958"/>
        <v>0</v>
      </c>
      <c r="AAU62" s="63">
        <f t="shared" ref="AAU62:AAW62" si="3981">SUM(AAU63:AAU64)</f>
        <v>78.959999999999994</v>
      </c>
      <c r="AAV62" s="63">
        <f t="shared" si="3981"/>
        <v>59.22</v>
      </c>
      <c r="AAW62" s="63">
        <f t="shared" si="3981"/>
        <v>89.3</v>
      </c>
      <c r="AAX62" s="3">
        <f t="shared" si="193"/>
        <v>32</v>
      </c>
      <c r="AAY62" s="3">
        <f t="shared" si="194"/>
        <v>415224.3200000003</v>
      </c>
      <c r="AAZ62" s="63">
        <f>план!DS61</f>
        <v>614</v>
      </c>
      <c r="ABA62" s="63">
        <f>план!DT61</f>
        <v>9560539.9679999985</v>
      </c>
      <c r="ABB62" s="63">
        <f t="shared" ref="ABB62:ABC62" si="3982">SUM(ABB63:ABB64)</f>
        <v>460.5</v>
      </c>
      <c r="ABC62" s="63">
        <f t="shared" si="3982"/>
        <v>7170404.9759999989</v>
      </c>
      <c r="ABD62" s="63">
        <f t="shared" si="3958"/>
        <v>454</v>
      </c>
      <c r="ABE62" s="63">
        <f t="shared" si="3958"/>
        <v>7103449.1200000066</v>
      </c>
      <c r="ABF62" s="63">
        <f t="shared" si="3958"/>
        <v>1</v>
      </c>
      <c r="ABG62" s="63">
        <f t="shared" si="3958"/>
        <v>15570.91</v>
      </c>
      <c r="ABH62" s="63">
        <f t="shared" ref="ABH62:ABJ62" si="3983">SUM(ABH63:ABH64)</f>
        <v>577.16</v>
      </c>
      <c r="ABI62" s="63">
        <f t="shared" si="3983"/>
        <v>432.86999999999995</v>
      </c>
      <c r="ABJ62" s="63">
        <f t="shared" si="3983"/>
        <v>426.76</v>
      </c>
      <c r="ABK62" s="3">
        <f t="shared" si="195"/>
        <v>-6.5</v>
      </c>
      <c r="ABL62" s="3">
        <f t="shared" si="196"/>
        <v>-66955.855999992229</v>
      </c>
      <c r="ABM62" s="63">
        <f>план!DU61</f>
        <v>61</v>
      </c>
      <c r="ABN62" s="63">
        <f>план!DV61</f>
        <v>949825.63199999998</v>
      </c>
      <c r="ABO62" s="63">
        <f t="shared" ref="ABO62:ABT62" si="3984">SUM(ABO63:ABO64)</f>
        <v>30.5</v>
      </c>
      <c r="ABP62" s="63">
        <f t="shared" si="3984"/>
        <v>712369.22399999993</v>
      </c>
      <c r="ABQ62" s="63">
        <f t="shared" si="3984"/>
        <v>23</v>
      </c>
      <c r="ABR62" s="63">
        <f t="shared" si="3984"/>
        <v>358130.93000000005</v>
      </c>
      <c r="ABS62" s="63">
        <f t="shared" si="3984"/>
        <v>0</v>
      </c>
      <c r="ABT62" s="63">
        <f t="shared" si="3984"/>
        <v>0</v>
      </c>
      <c r="ABU62" s="63">
        <f t="shared" ref="ABU62:ABW62" si="3985">SUM(ABU63:ABU64)</f>
        <v>57.339999999999996</v>
      </c>
      <c r="ABV62" s="63">
        <f t="shared" si="3985"/>
        <v>28.669999999999998</v>
      </c>
      <c r="ABW62" s="63">
        <f t="shared" si="3985"/>
        <v>21.619999999999997</v>
      </c>
      <c r="ABX62" s="77">
        <f>SUM(ABQ62-ABO62)</f>
        <v>-7.5</v>
      </c>
      <c r="ABY62" s="77">
        <f>SUM(ABR62-ABP62)</f>
        <v>-354238.29399999988</v>
      </c>
      <c r="ABZ62" s="63">
        <f>план!DW61</f>
        <v>32</v>
      </c>
      <c r="ACA62" s="63">
        <f>план!DX61</f>
        <v>498269.18399999995</v>
      </c>
      <c r="ACB62" s="63">
        <f t="shared" ref="ACB62:ACC62" si="3986">SUM(ACB63:ACB64)</f>
        <v>24</v>
      </c>
      <c r="ACC62" s="63">
        <f t="shared" si="3986"/>
        <v>373701.88799999992</v>
      </c>
      <c r="ACD62" s="63">
        <f t="shared" si="3958"/>
        <v>23</v>
      </c>
      <c r="ACE62" s="63">
        <f t="shared" si="3958"/>
        <v>358130.92999999988</v>
      </c>
      <c r="ACF62" s="63">
        <f t="shared" si="3958"/>
        <v>0</v>
      </c>
      <c r="ACG62" s="63">
        <f t="shared" si="3958"/>
        <v>0</v>
      </c>
      <c r="ACH62" s="63">
        <f t="shared" ref="ACH62:ACJ62" si="3987">SUM(ACH63:ACH64)</f>
        <v>30.08</v>
      </c>
      <c r="ACI62" s="63">
        <f t="shared" si="3987"/>
        <v>22.56</v>
      </c>
      <c r="ACJ62" s="63">
        <f t="shared" si="3987"/>
        <v>21.619999999999997</v>
      </c>
      <c r="ACK62" s="77">
        <f>SUM(ACD62-ACB62)</f>
        <v>-1</v>
      </c>
      <c r="ACL62" s="77">
        <f>SUM(ACE62-ACC62)</f>
        <v>-15570.958000000042</v>
      </c>
      <c r="ACM62" s="63">
        <f>план!DY61</f>
        <v>4</v>
      </c>
      <c r="ACN62" s="63">
        <f>план!DZ61</f>
        <v>82674.127999999997</v>
      </c>
      <c r="ACO62" s="63">
        <f t="shared" ref="ACO62:ACT62" si="3988">SUM(ACO63:ACO64)</f>
        <v>3</v>
      </c>
      <c r="ACP62" s="63">
        <f t="shared" si="3988"/>
        <v>62005.595999999998</v>
      </c>
      <c r="ACQ62" s="63">
        <f t="shared" si="3988"/>
        <v>1</v>
      </c>
      <c r="ACR62" s="63">
        <f t="shared" si="3988"/>
        <v>20668.53</v>
      </c>
      <c r="ACS62" s="63">
        <f t="shared" si="3988"/>
        <v>0</v>
      </c>
      <c r="ACT62" s="63">
        <f t="shared" si="3988"/>
        <v>0</v>
      </c>
      <c r="ACU62" s="63">
        <f t="shared" ref="ACU62:ACW62" si="3989">SUM(ACU63:ACU64)</f>
        <v>3.76</v>
      </c>
      <c r="ACV62" s="63">
        <f t="shared" si="3989"/>
        <v>2.82</v>
      </c>
      <c r="ACW62" s="63">
        <f t="shared" si="3989"/>
        <v>0.94</v>
      </c>
      <c r="ACX62" s="77">
        <f>SUM(ACQ62-ACO62)</f>
        <v>-2</v>
      </c>
      <c r="ACY62" s="77">
        <f>SUM(ACR62-ACP62)</f>
        <v>-41337.065999999999</v>
      </c>
      <c r="ACZ62" s="63">
        <f>план!EA61</f>
        <v>10</v>
      </c>
      <c r="ADA62" s="63">
        <f>план!EB61</f>
        <v>238197.87999999998</v>
      </c>
      <c r="ADB62" s="63">
        <f t="shared" ref="ADB62:ADG62" si="3990">SUM(ADB63:ADB64)</f>
        <v>7</v>
      </c>
      <c r="ADC62" s="63">
        <f t="shared" si="3990"/>
        <v>178648.40999999997</v>
      </c>
      <c r="ADD62" s="63">
        <f t="shared" si="3990"/>
        <v>23</v>
      </c>
      <c r="ADE62" s="63">
        <f t="shared" si="3990"/>
        <v>547855.17000000004</v>
      </c>
      <c r="ADF62" s="63">
        <f t="shared" si="3990"/>
        <v>0</v>
      </c>
      <c r="ADG62" s="63">
        <f t="shared" si="3990"/>
        <v>0</v>
      </c>
      <c r="ADH62" s="63">
        <f t="shared" ref="ADH62:ADJ62" si="3991">SUM(ADH63:ADH64)</f>
        <v>9.3999999999999986</v>
      </c>
      <c r="ADI62" s="63">
        <f t="shared" si="3991"/>
        <v>6.58</v>
      </c>
      <c r="ADJ62" s="63">
        <f t="shared" si="3991"/>
        <v>21.619999999999997</v>
      </c>
      <c r="ADK62" s="77">
        <f>SUM(ADD62-ADB62)</f>
        <v>16</v>
      </c>
      <c r="ADL62" s="77">
        <f>SUM(ADE62-ADC62)</f>
        <v>369206.76000000007</v>
      </c>
      <c r="ADM62" s="63">
        <f t="shared" si="3958"/>
        <v>0</v>
      </c>
      <c r="ADN62" s="63">
        <f t="shared" si="3958"/>
        <v>0</v>
      </c>
      <c r="ADO62" s="63">
        <f t="shared" ref="ADO62:ADP62" si="3992">SUM(ADO63:ADO64)</f>
        <v>0</v>
      </c>
      <c r="ADP62" s="63">
        <f t="shared" si="3992"/>
        <v>0</v>
      </c>
      <c r="ADQ62" s="63"/>
      <c r="ADR62" s="63"/>
      <c r="ADS62" s="63"/>
      <c r="ADT62" s="63"/>
      <c r="ADU62" s="63">
        <f t="shared" ref="ADU62:ADW62" si="3993">SUM(ADU63:ADU64)</f>
        <v>0</v>
      </c>
      <c r="ADV62" s="63">
        <f t="shared" si="3993"/>
        <v>0</v>
      </c>
      <c r="ADW62" s="63">
        <f t="shared" si="3993"/>
        <v>0</v>
      </c>
      <c r="ADX62" s="77">
        <f>SUM(ADQ62-ADO62)</f>
        <v>0</v>
      </c>
      <c r="ADY62" s="77">
        <f>SUM(ADR62-ADP62)</f>
        <v>0</v>
      </c>
      <c r="ADZ62" s="63">
        <f>план!EE61</f>
        <v>50</v>
      </c>
      <c r="AEA62" s="63">
        <f>план!EF61</f>
        <v>648788</v>
      </c>
      <c r="AEB62" s="63">
        <f t="shared" ref="AEB62:AEG62" si="3994">SUM(AEB63:AEB64)</f>
        <v>37.5</v>
      </c>
      <c r="AEC62" s="63">
        <f t="shared" si="3994"/>
        <v>486591</v>
      </c>
      <c r="AED62" s="63">
        <f t="shared" si="3994"/>
        <v>8</v>
      </c>
      <c r="AEE62" s="63">
        <f t="shared" si="3994"/>
        <v>103806.07999999999</v>
      </c>
      <c r="AEF62" s="63">
        <f t="shared" si="3994"/>
        <v>0</v>
      </c>
      <c r="AEG62" s="63">
        <f t="shared" si="3994"/>
        <v>0</v>
      </c>
      <c r="AEH62" s="63">
        <f t="shared" ref="AEH62:AEJ62" si="3995">SUM(AEH63:AEH64)</f>
        <v>47</v>
      </c>
      <c r="AEI62" s="63">
        <f t="shared" si="3995"/>
        <v>35.25</v>
      </c>
      <c r="AEJ62" s="63">
        <f t="shared" si="3995"/>
        <v>7.52</v>
      </c>
      <c r="AEK62" s="77">
        <f>SUM(AED62-AEB62)</f>
        <v>-29.5</v>
      </c>
      <c r="AEL62" s="77">
        <f>SUM(AEE62-AEC62)</f>
        <v>-382784.92000000004</v>
      </c>
      <c r="AEM62" s="63">
        <f t="shared" si="3958"/>
        <v>10630</v>
      </c>
      <c r="AEN62" s="63">
        <f t="shared" ref="AEN62:AET62" si="3996">SUM(AEN63:AEN64)</f>
        <v>152920999.91200003</v>
      </c>
      <c r="AEO62" s="63">
        <f t="shared" si="3996"/>
        <v>7956.75</v>
      </c>
      <c r="AEP62" s="63">
        <f t="shared" si="3996"/>
        <v>114690749.93399999</v>
      </c>
      <c r="AEQ62" s="63">
        <f t="shared" si="3996"/>
        <v>8016</v>
      </c>
      <c r="AER62" s="63">
        <f t="shared" si="3996"/>
        <v>115379607.80999999</v>
      </c>
      <c r="AES62" s="63">
        <f t="shared" si="3996"/>
        <v>57</v>
      </c>
      <c r="AET62" s="63">
        <f t="shared" si="3996"/>
        <v>757784.37000000011</v>
      </c>
      <c r="AEU62" s="63">
        <f t="shared" ref="AEU62:AEW62" si="3997">SUM(AEU63:AEU64)</f>
        <v>9992.1999999999989</v>
      </c>
      <c r="AEV62" s="63">
        <f t="shared" si="3997"/>
        <v>7479.3449999999993</v>
      </c>
      <c r="AEW62" s="63">
        <f t="shared" si="3997"/>
        <v>7535.04</v>
      </c>
      <c r="AEX62" s="77">
        <f>SUM(AEQ62-AEO62)</f>
        <v>59.25</v>
      </c>
      <c r="AEY62" s="77">
        <f>SUM(AER62-AEP62)</f>
        <v>688857.87600000203</v>
      </c>
      <c r="AEZ62" s="118">
        <f t="shared" ref="AEZ62:AEZ63" si="3998">SUM(FD62/FB62)</f>
        <v>1.2703703703703704</v>
      </c>
      <c r="AFA62" s="118">
        <f t="shared" ref="AFA62:AFA63" si="3999">SUM(FE62/FC62)</f>
        <v>1.2703161914748238</v>
      </c>
    </row>
    <row r="63" spans="1:833" ht="60" x14ac:dyDescent="0.25">
      <c r="A63" s="7"/>
      <c r="B63" s="6">
        <v>37</v>
      </c>
      <c r="C63" s="22" t="s">
        <v>262</v>
      </c>
      <c r="D63" s="156">
        <f t="shared" si="534"/>
        <v>9860</v>
      </c>
      <c r="E63" s="23">
        <v>10127</v>
      </c>
      <c r="F63" s="92">
        <v>0.94</v>
      </c>
      <c r="G63" s="25">
        <v>1</v>
      </c>
      <c r="H63" s="151"/>
      <c r="I63" s="23">
        <v>1.4</v>
      </c>
      <c r="J63" s="23">
        <v>1.68</v>
      </c>
      <c r="K63" s="23">
        <v>2.23</v>
      </c>
      <c r="L63" s="23">
        <v>2.57</v>
      </c>
      <c r="M63" s="3">
        <f>план!M62</f>
        <v>49</v>
      </c>
      <c r="N63" s="3">
        <f>план!N62</f>
        <v>635812.23999999987</v>
      </c>
      <c r="O63" s="3">
        <f t="shared" ref="O63:O64" si="4000">SUM(M63/12*$A$4)</f>
        <v>36.75</v>
      </c>
      <c r="P63" s="3">
        <f t="shared" ref="P63:P64" si="4001">SUM(N63/12*$A$4)</f>
        <v>476859.17999999993</v>
      </c>
      <c r="Q63" s="3">
        <f>VLOOKUP($B63,'ДС факт при поликлинике'!$D$6:$AK$80,31,0)</f>
        <v>45</v>
      </c>
      <c r="R63" s="3">
        <f>VLOOKUP($B63,'ДС факт при поликлинике'!$D$6:$AK$80,32,0)</f>
        <v>583909.20000000007</v>
      </c>
      <c r="S63" s="3">
        <f>VLOOKUP($B63,'ДС факт при поликлинике'!$D$6:$AK$80,33,0)</f>
        <v>2</v>
      </c>
      <c r="T63" s="3">
        <f>VLOOKUP($B63,'ДС факт при поликлинике'!$D$6:$AK$80,34,0)</f>
        <v>25951.52</v>
      </c>
      <c r="U63" s="3">
        <f t="shared" ref="U63:U64" si="4002">SUM(M63*$F63)</f>
        <v>46.059999999999995</v>
      </c>
      <c r="V63" s="3">
        <f t="shared" ref="V63:V64" si="4003">SUM(O63*$F63)</f>
        <v>34.544999999999995</v>
      </c>
      <c r="W63" s="3">
        <f t="shared" ref="W63:W64" si="4004">SUM(Q63*$F63)</f>
        <v>42.3</v>
      </c>
      <c r="X63" s="3">
        <f t="shared" si="85"/>
        <v>8.25</v>
      </c>
      <c r="Y63" s="3">
        <f t="shared" si="86"/>
        <v>107050.02000000014</v>
      </c>
      <c r="Z63" s="3">
        <f>план!O62</f>
        <v>0</v>
      </c>
      <c r="AA63" s="3">
        <f>план!P62</f>
        <v>0</v>
      </c>
      <c r="AB63" s="3">
        <f t="shared" ref="AB63:AB64" si="4005">SUM(Z63/12*$A$4)</f>
        <v>0</v>
      </c>
      <c r="AC63" s="3">
        <f t="shared" ref="AC63:AC64" si="4006">SUM(AA63/12*$A$4)</f>
        <v>0</v>
      </c>
      <c r="AD63" s="3">
        <f>VLOOKUP($B63,'ДС факт при поликлинике'!$D$6:$JS$80,47,0)</f>
        <v>0</v>
      </c>
      <c r="AE63" s="3">
        <f>VLOOKUP($B63,'ДС факт при поликлинике'!$D$6:$JS$80,48,0)</f>
        <v>0</v>
      </c>
      <c r="AF63" s="3">
        <f>VLOOKUP($B63,'ДС факт при поликлинике'!$D$6:$JS$80,49,0)</f>
        <v>0</v>
      </c>
      <c r="AG63" s="3">
        <f>VLOOKUP($B63,'ДС факт при поликлинике'!$D$6:$JS$80,50,0)</f>
        <v>0</v>
      </c>
      <c r="AH63" s="3">
        <f t="shared" ref="AH63:AH64" si="4007">SUM(Z63*$F63)</f>
        <v>0</v>
      </c>
      <c r="AI63" s="3">
        <f t="shared" ref="AI63:AI64" si="4008">SUM(AB63*$F63)</f>
        <v>0</v>
      </c>
      <c r="AJ63" s="3">
        <f t="shared" ref="AJ63:AJ64" si="4009">SUM(AD63*$F63)</f>
        <v>0</v>
      </c>
      <c r="AK63" s="3">
        <f t="shared" si="87"/>
        <v>0</v>
      </c>
      <c r="AL63" s="3">
        <f t="shared" si="88"/>
        <v>0</v>
      </c>
      <c r="AM63" s="26">
        <f>план!Q62</f>
        <v>0</v>
      </c>
      <c r="AN63" s="3">
        <f>план!R62</f>
        <v>0</v>
      </c>
      <c r="AO63" s="3">
        <f t="shared" ref="AO63:AO64" si="4010">SUM(AM63/12*$A$4)</f>
        <v>0</v>
      </c>
      <c r="AP63" s="3">
        <f t="shared" ref="AP63:AP64" si="4011">SUM(AN63/12*$A$4)</f>
        <v>0</v>
      </c>
      <c r="AQ63" s="3">
        <f>VLOOKUP($B63,'ДС факт при поликлинике'!$D$6:$JS$80,7,0)</f>
        <v>0</v>
      </c>
      <c r="AR63" s="3">
        <f>VLOOKUP($B63,'ДС факт при поликлинике'!$D$6:$JS$80,8,0)</f>
        <v>0</v>
      </c>
      <c r="AS63" s="3">
        <f>VLOOKUP($B63,'ДС факт при поликлинике'!$D$6:$JS$80,9,0)</f>
        <v>0</v>
      </c>
      <c r="AT63" s="3">
        <f>VLOOKUP($B63,'ДС факт при поликлинике'!$D$6:$JS$80,10,0)</f>
        <v>0</v>
      </c>
      <c r="AU63" s="3">
        <f t="shared" ref="AU63:AU64" si="4012">SUM(AM63*$F63)</f>
        <v>0</v>
      </c>
      <c r="AV63" s="3">
        <f t="shared" ref="AV63:AV64" si="4013">SUM(AO63*$F63)</f>
        <v>0</v>
      </c>
      <c r="AW63" s="3">
        <f t="shared" ref="AW63:AW64" si="4014">SUM(AQ63*$F63)</f>
        <v>0</v>
      </c>
      <c r="AX63" s="3">
        <f t="shared" si="89"/>
        <v>0</v>
      </c>
      <c r="AY63" s="3">
        <f t="shared" si="90"/>
        <v>0</v>
      </c>
      <c r="AZ63" s="3">
        <f>план!S62</f>
        <v>0</v>
      </c>
      <c r="BA63" s="3">
        <f>план!T62</f>
        <v>0</v>
      </c>
      <c r="BB63" s="3">
        <f t="shared" ref="BB63:BB64" si="4015">SUM(AZ63/12*$A$4)</f>
        <v>0</v>
      </c>
      <c r="BC63" s="3">
        <f t="shared" ref="BC63:BC64" si="4016">SUM(BA63/12*$A$4)</f>
        <v>0</v>
      </c>
      <c r="BD63" s="3">
        <f>VLOOKUP($B63,'ДС факт при поликлинике'!$D$6:$JS$80,23,0)</f>
        <v>0</v>
      </c>
      <c r="BE63" s="3">
        <f>VLOOKUP($B63,'ДС факт при поликлинике'!$D$6:$JS$80,24,0)</f>
        <v>0</v>
      </c>
      <c r="BF63" s="3">
        <f>VLOOKUP($B63,'ДС факт при поликлинике'!$D$6:$JS$80,25,0)</f>
        <v>0</v>
      </c>
      <c r="BG63" s="3">
        <f>VLOOKUP($B63,'ДС факт при поликлинике'!$D$6:$JS$80,26,0)</f>
        <v>0</v>
      </c>
      <c r="BH63" s="3">
        <f t="shared" ref="BH63:BH64" si="4017">SUM(AZ63*$F63)</f>
        <v>0</v>
      </c>
      <c r="BI63" s="3">
        <f t="shared" ref="BI63:BI64" si="4018">SUM(BB63*$F63)</f>
        <v>0</v>
      </c>
      <c r="BJ63" s="3">
        <f t="shared" ref="BJ63:BJ64" si="4019">SUM(BD63*$F63)</f>
        <v>0</v>
      </c>
      <c r="BK63" s="3">
        <f t="shared" si="91"/>
        <v>0</v>
      </c>
      <c r="BL63" s="3">
        <f t="shared" si="92"/>
        <v>0</v>
      </c>
      <c r="BM63" s="3">
        <f>план!U62</f>
        <v>40</v>
      </c>
      <c r="BN63" s="3">
        <f>план!V62</f>
        <v>519030.39999999997</v>
      </c>
      <c r="BO63" s="3">
        <f t="shared" ref="BO63:BO64" si="4020">SUM(BM63/12*$A$4)</f>
        <v>30</v>
      </c>
      <c r="BP63" s="3">
        <f t="shared" ref="BP63:BP64" si="4021">SUM(BN63/12*$A$4)</f>
        <v>389272.8</v>
      </c>
      <c r="BQ63" s="3">
        <f>VLOOKUP($B63,'ДС факт при поликлинике'!$D$6:$JS$80,255,0)</f>
        <v>18</v>
      </c>
      <c r="BR63" s="3">
        <f>VLOOKUP($B63,'ДС факт при поликлинике'!$D$6:$JS$80,256,0)</f>
        <v>233563.68</v>
      </c>
      <c r="BS63" s="3">
        <f>VLOOKUP($B63,'ДС факт при поликлинике'!$D$6:$JS$80,257,0)</f>
        <v>0</v>
      </c>
      <c r="BT63" s="3">
        <f>VLOOKUP($B63,'ДС факт при поликлинике'!$D$6:$JS$80,258,0)</f>
        <v>0</v>
      </c>
      <c r="BU63" s="3">
        <f t="shared" ref="BU63:BU64" si="4022">SUM(BM63*$F63)</f>
        <v>37.599999999999994</v>
      </c>
      <c r="BV63" s="3">
        <f t="shared" ref="BV63:BV64" si="4023">SUM(BO63*$F63)</f>
        <v>28.2</v>
      </c>
      <c r="BW63" s="3">
        <f t="shared" ref="BW63:BW64" si="4024">SUM(BQ63*$F63)</f>
        <v>16.919999999999998</v>
      </c>
      <c r="BX63" s="3">
        <f t="shared" si="93"/>
        <v>-12</v>
      </c>
      <c r="BY63" s="3">
        <f t="shared" si="94"/>
        <v>-155709.12</v>
      </c>
      <c r="BZ63" s="3">
        <f>план!W62</f>
        <v>0</v>
      </c>
      <c r="CA63" s="3">
        <f>план!X62</f>
        <v>0</v>
      </c>
      <c r="CB63" s="3">
        <f t="shared" ref="CB63:CB64" si="4025">SUM(BZ63/12*$A$4)</f>
        <v>0</v>
      </c>
      <c r="CC63" s="3">
        <f t="shared" ref="CC63:CC64" si="4026">SUM(CA63/12*$A$4)</f>
        <v>0</v>
      </c>
      <c r="CD63" s="3">
        <f>VLOOKUP($B63,'ДС факт при поликлинике'!$D$6:$JS$80,11,0)</f>
        <v>0</v>
      </c>
      <c r="CE63" s="3">
        <f>VLOOKUP($B63,'ДС факт при поликлинике'!$D$6:$JS$80,12,0)</f>
        <v>0</v>
      </c>
      <c r="CF63" s="3">
        <f>VLOOKUP($B63,'ДС факт при поликлинике'!$D$6:$JS$80,13,0)</f>
        <v>0</v>
      </c>
      <c r="CG63" s="3">
        <f>VLOOKUP($B63,'ДС факт при поликлинике'!$D$6:$JS$80,14,0)</f>
        <v>0</v>
      </c>
      <c r="CH63" s="3">
        <f t="shared" ref="CH63:CH64" si="4027">SUM(BZ63*$F63)</f>
        <v>0</v>
      </c>
      <c r="CI63" s="3">
        <f t="shared" ref="CI63:CI64" si="4028">SUM(CB63*$F63)</f>
        <v>0</v>
      </c>
      <c r="CJ63" s="3">
        <f t="shared" ref="CJ63:CJ64" si="4029">SUM(CD63*$F63)</f>
        <v>0</v>
      </c>
      <c r="CK63" s="3">
        <f t="shared" si="95"/>
        <v>0</v>
      </c>
      <c r="CL63" s="3">
        <f t="shared" si="96"/>
        <v>0</v>
      </c>
      <c r="CM63" s="3">
        <f>план!Y62</f>
        <v>290</v>
      </c>
      <c r="CN63" s="3">
        <f>план!Z62</f>
        <v>4515564.4799999995</v>
      </c>
      <c r="CO63" s="3">
        <f t="shared" ref="CO63:CO64" si="4030">SUM(CM63/12*$A$4)</f>
        <v>217.5</v>
      </c>
      <c r="CP63" s="3">
        <f t="shared" ref="CP63:CP64" si="4031">SUM(CN63/12*$A$4)</f>
        <v>3386673.36</v>
      </c>
      <c r="CQ63" s="3">
        <f>VLOOKUP($B63,'ДС факт при поликлинике'!$D$6:$JS$80,247,0)</f>
        <v>224</v>
      </c>
      <c r="CR63" s="3">
        <f>VLOOKUP($B63,'ДС факт при поликлинике'!$D$6:$JS$80,248,0)</f>
        <v>3487883.8399999994</v>
      </c>
      <c r="CS63" s="3">
        <f>VLOOKUP($B63,'ДС факт при поликлинике'!$D$6:$JS$80,249,0)</f>
        <v>0</v>
      </c>
      <c r="CT63" s="3">
        <f>VLOOKUP($B63,'ДС факт при поликлинике'!$D$6:$JS$80,250,0)</f>
        <v>0</v>
      </c>
      <c r="CU63" s="3">
        <f t="shared" ref="CU63:CU64" si="4032">SUM(CM63*$F63)</f>
        <v>272.59999999999997</v>
      </c>
      <c r="CV63" s="3">
        <f t="shared" ref="CV63:CV64" si="4033">SUM(CO63*$F63)</f>
        <v>204.45</v>
      </c>
      <c r="CW63" s="3">
        <f t="shared" ref="CW63:CW64" si="4034">SUM(CQ63*$F63)</f>
        <v>210.56</v>
      </c>
      <c r="CX63" s="3">
        <f t="shared" si="97"/>
        <v>6.5</v>
      </c>
      <c r="CY63" s="3">
        <f t="shared" si="98"/>
        <v>101210.47999999952</v>
      </c>
      <c r="CZ63" s="3">
        <f>план!AA62</f>
        <v>8</v>
      </c>
      <c r="DA63" s="3">
        <f>план!AB62</f>
        <v>103806.07999999999</v>
      </c>
      <c r="DB63" s="3">
        <f t="shared" ref="DB63:DB64" si="4035">SUM(CZ63/12*$A$4)</f>
        <v>6</v>
      </c>
      <c r="DC63" s="3">
        <f t="shared" ref="DC63:DC64" si="4036">SUM(DA63/12*$A$4)</f>
        <v>77854.559999999998</v>
      </c>
      <c r="DD63" s="3">
        <f>VLOOKUP($B63,'ДС факт при поликлинике'!$D$6:$JS$80,263,0)</f>
        <v>13</v>
      </c>
      <c r="DE63" s="3">
        <f>VLOOKUP($B63,'ДС факт при поликлинике'!$D$6:$JS$80,264,0)</f>
        <v>168684.88</v>
      </c>
      <c r="DF63" s="3">
        <f>VLOOKUP($B63,'ДС факт при поликлинике'!$D$6:$JS$80,265,0)</f>
        <v>0</v>
      </c>
      <c r="DG63" s="3">
        <f>VLOOKUP($B63,'ДС факт при поликлинике'!$D$6:$JS$80,266,0)</f>
        <v>0</v>
      </c>
      <c r="DH63" s="3">
        <f t="shared" ref="DH63:DH64" si="4037">SUM(CZ63*$F63)</f>
        <v>7.52</v>
      </c>
      <c r="DI63" s="3">
        <f t="shared" ref="DI63:DI64" si="4038">SUM(DB63*$F63)</f>
        <v>5.64</v>
      </c>
      <c r="DJ63" s="3">
        <f t="shared" ref="DJ63:DJ64" si="4039">SUM(DD63*$F63)</f>
        <v>12.219999999999999</v>
      </c>
      <c r="DK63" s="3">
        <f t="shared" si="99"/>
        <v>7</v>
      </c>
      <c r="DL63" s="3">
        <f t="shared" si="100"/>
        <v>90830.32</v>
      </c>
      <c r="DM63" s="3">
        <f>план!AC62</f>
        <v>440</v>
      </c>
      <c r="DN63" s="3">
        <f>план!AD62</f>
        <v>6851201.2799999993</v>
      </c>
      <c r="DO63" s="3">
        <f t="shared" ref="DO63:DO64" si="4040">SUM(DM63/12*$A$4)</f>
        <v>330</v>
      </c>
      <c r="DP63" s="3">
        <f t="shared" ref="DP63:DP64" si="4041">SUM(DN63/12*$A$4)</f>
        <v>5138400.959999999</v>
      </c>
      <c r="DQ63" s="3">
        <f>VLOOKUP($B63,'ДС факт при поликлинике'!$D$6:$JS$80,223,0)</f>
        <v>312</v>
      </c>
      <c r="DR63" s="3">
        <f>VLOOKUP($B63,'ДС факт при поликлинике'!$D$6:$JS$80,224,0)</f>
        <v>4858123.9200000046</v>
      </c>
      <c r="DS63" s="3">
        <f>VLOOKUP($B63,'ДС факт при поликлинике'!$D$6:$JS$80,225,0)</f>
        <v>0</v>
      </c>
      <c r="DT63" s="3">
        <f>VLOOKUP($B63,'ДС факт при поликлинике'!$D$6:$JS$80,226,0)</f>
        <v>0</v>
      </c>
      <c r="DU63" s="3">
        <f t="shared" ref="DU63:DU64" si="4042">SUM(DM63*$F63)</f>
        <v>413.59999999999997</v>
      </c>
      <c r="DV63" s="3">
        <f t="shared" ref="DV63:DV64" si="4043">SUM(DO63*$F63)</f>
        <v>310.2</v>
      </c>
      <c r="DW63" s="3">
        <f t="shared" ref="DW63:DW64" si="4044">SUM(DQ63*$F63)</f>
        <v>293.27999999999997</v>
      </c>
      <c r="DX63" s="3">
        <f t="shared" si="101"/>
        <v>-18</v>
      </c>
      <c r="DY63" s="3">
        <f t="shared" si="102"/>
        <v>-280277.03999999445</v>
      </c>
      <c r="DZ63" s="3">
        <f>план!AE62</f>
        <v>522</v>
      </c>
      <c r="EA63" s="3">
        <f>план!AF62</f>
        <v>8128016.0639999993</v>
      </c>
      <c r="EB63" s="3">
        <f t="shared" ref="EB63:EB64" si="4045">SUM(DZ63/12*$A$4)</f>
        <v>391.5</v>
      </c>
      <c r="EC63" s="3">
        <f t="shared" ref="EC63:EC64" si="4046">SUM(EA63/12*$A$4)</f>
        <v>6096012.0479999995</v>
      </c>
      <c r="ED63" s="3">
        <f>VLOOKUP($B63,'ДС факт при поликлинике'!$D$6:$JS$80,227,0)</f>
        <v>443</v>
      </c>
      <c r="EE63" s="3">
        <f>VLOOKUP($B63,'ДС факт при поликлинике'!$D$6:$JS$80,228,0)</f>
        <v>6890127.6800000025</v>
      </c>
      <c r="EF63" s="3">
        <f>VLOOKUP($B63,'ДС факт при поликлинике'!$D$6:$JS$80,229,0)</f>
        <v>0</v>
      </c>
      <c r="EG63" s="3">
        <f>VLOOKUP($B63,'ДС факт при поликлинике'!$D$6:$JS$80,230,0)</f>
        <v>0</v>
      </c>
      <c r="EH63" s="3">
        <f t="shared" ref="EH63:EH64" si="4047">SUM(DZ63*$F63)</f>
        <v>490.67999999999995</v>
      </c>
      <c r="EI63" s="3">
        <f t="shared" ref="EI63:EI64" si="4048">SUM(EB63*$F63)</f>
        <v>368.01</v>
      </c>
      <c r="EJ63" s="3">
        <f t="shared" ref="EJ63:EJ64" si="4049">SUM(ED63*$F63)</f>
        <v>416.41999999999996</v>
      </c>
      <c r="EK63" s="3">
        <f t="shared" si="103"/>
        <v>51.5</v>
      </c>
      <c r="EL63" s="3">
        <f t="shared" si="104"/>
        <v>794115.63200000301</v>
      </c>
      <c r="EM63" s="3">
        <f>план!AG62</f>
        <v>200</v>
      </c>
      <c r="EN63" s="3">
        <f>план!AH62</f>
        <v>3114182.4</v>
      </c>
      <c r="EO63" s="3">
        <f t="shared" ref="EO63:EO64" si="4050">SUM(EM63/12*$A$4)</f>
        <v>150</v>
      </c>
      <c r="EP63" s="3">
        <f t="shared" ref="EP63:EP64" si="4051">SUM(EN63/12*$A$4)</f>
        <v>2335636.7999999998</v>
      </c>
      <c r="EQ63" s="3">
        <f>VLOOKUP($B63,'ДС факт при поликлинике'!$D$6:$JS$80,231,0)</f>
        <v>135</v>
      </c>
      <c r="ER63" s="3">
        <f>VLOOKUP($B63,'ДС факт при поликлинике'!$D$6:$JS$80,232,0)</f>
        <v>2092924.8599999989</v>
      </c>
      <c r="ES63" s="3">
        <f>VLOOKUP($B63,'ДС факт при поликлинике'!$D$6:$JS$80,233,0)</f>
        <v>0</v>
      </c>
      <c r="ET63" s="3">
        <f>VLOOKUP($B63,'ДС факт при поликлинике'!$D$6:$JS$80,234,0)</f>
        <v>0</v>
      </c>
      <c r="EU63" s="3">
        <f t="shared" ref="EU63:EU64" si="4052">SUM(EM63*$F63)</f>
        <v>188</v>
      </c>
      <c r="EV63" s="3">
        <f t="shared" ref="EV63:EV64" si="4053">SUM(EO63*$F63)</f>
        <v>141</v>
      </c>
      <c r="EW63" s="3">
        <f t="shared" ref="EW63:EW64" si="4054">SUM(EQ63*$F63)</f>
        <v>126.89999999999999</v>
      </c>
      <c r="EX63" s="3">
        <f t="shared" si="105"/>
        <v>-15</v>
      </c>
      <c r="EY63" s="3">
        <f t="shared" si="106"/>
        <v>-242711.94000000088</v>
      </c>
      <c r="EZ63" s="3">
        <f>план!AI62</f>
        <v>360</v>
      </c>
      <c r="FA63" s="3">
        <f>план!AJ62</f>
        <v>5605528.3199999994</v>
      </c>
      <c r="FB63" s="3">
        <f t="shared" ref="FB63:FB64" si="4055">SUM(EZ63/12*$A$4)</f>
        <v>270</v>
      </c>
      <c r="FC63" s="3">
        <f t="shared" ref="FC63:FC64" si="4056">SUM(FA63/12*$A$4)</f>
        <v>4204146.2399999993</v>
      </c>
      <c r="FD63" s="3">
        <f>VLOOKUP($B63,'ДС факт при поликлинике'!$D$6:$JS$80,235,0)</f>
        <v>343</v>
      </c>
      <c r="FE63" s="3">
        <f>VLOOKUP($B63,'ДС факт при поликлинике'!$D$6:$JS$80,236,0)</f>
        <v>5340595.0399999991</v>
      </c>
      <c r="FF63" s="3">
        <f>VLOOKUP($B63,'ДС факт при поликлинике'!$D$6:$JS$80,237,0)</f>
        <v>0</v>
      </c>
      <c r="FG63" s="3">
        <f>VLOOKUP($B63,'ДС факт при поликлинике'!$D$6:$JS$80,238,0)</f>
        <v>0</v>
      </c>
      <c r="FH63" s="3">
        <f t="shared" ref="FH63:FH64" si="4057">SUM(EZ63*$F63)</f>
        <v>338.4</v>
      </c>
      <c r="FI63" s="3">
        <f t="shared" ref="FI63:FI64" si="4058">SUM(FB63*$F63)</f>
        <v>253.79999999999998</v>
      </c>
      <c r="FJ63" s="3">
        <f t="shared" ref="FJ63:FJ64" si="4059">SUM(FD63*$F63)</f>
        <v>322.41999999999996</v>
      </c>
      <c r="FK63" s="3">
        <f t="shared" si="107"/>
        <v>73</v>
      </c>
      <c r="FL63" s="3">
        <f t="shared" si="108"/>
        <v>1136448.7999999998</v>
      </c>
      <c r="FM63" s="3">
        <f>план!AK62</f>
        <v>0</v>
      </c>
      <c r="FN63" s="3">
        <f>план!AL62</f>
        <v>0</v>
      </c>
      <c r="FO63" s="3">
        <f t="shared" ref="FO63:FO64" si="4060">SUM(FM63/12*$A$4)</f>
        <v>0</v>
      </c>
      <c r="FP63" s="3">
        <f t="shared" ref="FP63:FP64" si="4061">SUM(FN63/12*$A$4)</f>
        <v>0</v>
      </c>
      <c r="FQ63" s="3">
        <f>VLOOKUP($B63,'ДС факт при поликлинике'!$D$6:$JS$80,243,0)</f>
        <v>0</v>
      </c>
      <c r="FR63" s="3">
        <f>VLOOKUP($B63,'ДС факт при поликлинике'!$D$6:$JS$80,244,0)</f>
        <v>0</v>
      </c>
      <c r="FS63" s="3">
        <f>VLOOKUP($B63,'ДС факт при поликлинике'!$D$6:$JS$80,245,0)</f>
        <v>0</v>
      </c>
      <c r="FT63" s="3">
        <f>VLOOKUP($B63,'ДС факт при поликлинике'!$D$6:$JS$80,246,0)</f>
        <v>0</v>
      </c>
      <c r="FU63" s="3">
        <f t="shared" ref="FU63:FU64" si="4062">SUM(FM63*$F63)</f>
        <v>0</v>
      </c>
      <c r="FV63" s="3">
        <f t="shared" ref="FV63:FV64" si="4063">SUM(FO63*$F63)</f>
        <v>0</v>
      </c>
      <c r="FW63" s="3">
        <f t="shared" ref="FW63:FW64" si="4064">SUM(FQ63*$F63)</f>
        <v>0</v>
      </c>
      <c r="FX63" s="3">
        <f t="shared" si="109"/>
        <v>0</v>
      </c>
      <c r="FY63" s="3">
        <f t="shared" si="110"/>
        <v>0</v>
      </c>
      <c r="FZ63" s="3">
        <f>план!AM62</f>
        <v>380</v>
      </c>
      <c r="GA63" s="3">
        <f>план!AN62</f>
        <v>5916946.5599999996</v>
      </c>
      <c r="GB63" s="3">
        <f t="shared" ref="GB63:GB64" si="4065">SUM(FZ63/12*$A$4)</f>
        <v>285</v>
      </c>
      <c r="GC63" s="3">
        <f t="shared" ref="GC63:GC64" si="4066">SUM(GA63/12*$A$4)</f>
        <v>4437709.92</v>
      </c>
      <c r="GD63" s="3">
        <f>VLOOKUP($B63,'ДС факт при поликлинике'!$D$6:$JS$80,259,0)</f>
        <v>238</v>
      </c>
      <c r="GE63" s="3">
        <f>VLOOKUP($B63,'ДС факт при поликлинике'!$D$6:$JS$80,260,0)</f>
        <v>3688034.7799999993</v>
      </c>
      <c r="GF63" s="3">
        <f>VLOOKUP($B63,'ДС факт при поликлинике'!$D$6:$JS$80,261,0)</f>
        <v>0</v>
      </c>
      <c r="GG63" s="3">
        <f>VLOOKUP($B63,'ДС факт при поликлинике'!$D$6:$JS$80,262,0)</f>
        <v>0</v>
      </c>
      <c r="GH63" s="3">
        <f t="shared" ref="GH63:GH64" si="4067">SUM(FZ63*$F63)</f>
        <v>357.2</v>
      </c>
      <c r="GI63" s="3">
        <f t="shared" ref="GI63:GI64" si="4068">SUM(GB63*$F63)</f>
        <v>267.89999999999998</v>
      </c>
      <c r="GJ63" s="3">
        <f t="shared" ref="GJ63:GJ64" si="4069">SUM(GD63*$F63)</f>
        <v>223.72</v>
      </c>
      <c r="GK63" s="3">
        <f t="shared" si="111"/>
        <v>-47</v>
      </c>
      <c r="GL63" s="3">
        <f t="shared" si="112"/>
        <v>-749675.1400000006</v>
      </c>
      <c r="GM63" s="3">
        <f>план!AO62</f>
        <v>0</v>
      </c>
      <c r="GN63" s="3">
        <f>план!AP62</f>
        <v>0</v>
      </c>
      <c r="GO63" s="3">
        <f t="shared" ref="GO63:GO64" si="4070">SUM(GM63/12*$A$4)</f>
        <v>0</v>
      </c>
      <c r="GP63" s="3">
        <f t="shared" ref="GP63:GP64" si="4071">SUM(GN63/12*$A$4)</f>
        <v>0</v>
      </c>
      <c r="GQ63" s="3">
        <f>VLOOKUP($B63,'ДС факт при поликлинике'!$D$6:$JS$80,175,0)</f>
        <v>0</v>
      </c>
      <c r="GR63" s="3">
        <f>VLOOKUP($B63,'ДС факт при поликлинике'!$D$6:$JS$80,176,0)</f>
        <v>0</v>
      </c>
      <c r="GS63" s="3">
        <f>VLOOKUP($B63,'ДС факт при поликлинике'!$D$6:$JS$80,177,0)</f>
        <v>0</v>
      </c>
      <c r="GT63" s="3">
        <f>VLOOKUP($B63,'ДС факт при поликлинике'!$D$6:$JS$80,178,0)</f>
        <v>0</v>
      </c>
      <c r="GU63" s="3">
        <f t="shared" ref="GU63:GU64" si="4072">SUM(GM63*$F63)</f>
        <v>0</v>
      </c>
      <c r="GV63" s="3">
        <f t="shared" ref="GV63:GV64" si="4073">SUM(GO63*$F63)</f>
        <v>0</v>
      </c>
      <c r="GW63" s="3">
        <f t="shared" ref="GW63:GW64" si="4074">SUM(GQ63*$F63)</f>
        <v>0</v>
      </c>
      <c r="GX63" s="3">
        <f t="shared" si="113"/>
        <v>0</v>
      </c>
      <c r="GY63" s="3">
        <f t="shared" si="114"/>
        <v>0</v>
      </c>
      <c r="GZ63" s="3">
        <f>план!AQ62</f>
        <v>0</v>
      </c>
      <c r="HA63" s="3">
        <f>план!AR62</f>
        <v>0</v>
      </c>
      <c r="HB63" s="3">
        <f t="shared" ref="HB63:HB64" si="4075">SUM(GZ63/12*$A$4)</f>
        <v>0</v>
      </c>
      <c r="HC63" s="3">
        <f t="shared" ref="HC63:HC64" si="4076">SUM(HA63/12*$A$4)</f>
        <v>0</v>
      </c>
      <c r="HD63" s="3">
        <f>VLOOKUP($B63,'ДС факт при поликлинике'!$D$6:$JS$80,179,0)</f>
        <v>0</v>
      </c>
      <c r="HE63" s="3">
        <f>VLOOKUP($B63,'ДС факт при поликлинике'!$D$6:$JS$80,180,0)</f>
        <v>0</v>
      </c>
      <c r="HF63" s="3">
        <f>VLOOKUP($B63,'ДС факт при поликлинике'!$D$6:$JS$80,181,0)</f>
        <v>0</v>
      </c>
      <c r="HG63" s="3">
        <f>VLOOKUP($B63,'ДС факт при поликлинике'!$D$6:$JS$80,182,0)</f>
        <v>0</v>
      </c>
      <c r="HH63" s="3">
        <f t="shared" ref="HH63:HH64" si="4077">SUM(GZ63*$F63)</f>
        <v>0</v>
      </c>
      <c r="HI63" s="3">
        <f t="shared" ref="HI63:HI64" si="4078">SUM(HB63*$F63)</f>
        <v>0</v>
      </c>
      <c r="HJ63" s="3">
        <f t="shared" ref="HJ63:HJ64" si="4079">SUM(HD63*$F63)</f>
        <v>0</v>
      </c>
      <c r="HK63" s="3">
        <f t="shared" si="115"/>
        <v>0</v>
      </c>
      <c r="HL63" s="3">
        <f t="shared" si="116"/>
        <v>0</v>
      </c>
      <c r="HM63" s="3">
        <f>план!AS62</f>
        <v>0</v>
      </c>
      <c r="HN63" s="3">
        <f>план!AT62</f>
        <v>0</v>
      </c>
      <c r="HO63" s="3">
        <f t="shared" ref="HO63:HO64" si="4080">SUM(HM63/12*$A$4)</f>
        <v>0</v>
      </c>
      <c r="HP63" s="3">
        <f t="shared" ref="HP63:HP64" si="4081">SUM(HN63/12*$A$4)</f>
        <v>0</v>
      </c>
      <c r="HQ63" s="3">
        <f>VLOOKUP($B63,'ДС факт при поликлинике'!$D$6:$JS$80,183,0)</f>
        <v>0</v>
      </c>
      <c r="HR63" s="3">
        <f>VLOOKUP($B63,'ДС факт при поликлинике'!$D$6:$JS$80,184,0)</f>
        <v>0</v>
      </c>
      <c r="HS63" s="3">
        <f>VLOOKUP($B63,'ДС факт при поликлинике'!$D$6:$JS$80,185,0)</f>
        <v>0</v>
      </c>
      <c r="HT63" s="3">
        <f>VLOOKUP($B63,'ДС факт при поликлинике'!$D$6:$JS$80,186,0)</f>
        <v>0</v>
      </c>
      <c r="HU63" s="3">
        <f t="shared" ref="HU63:HU64" si="4082">SUM(HM63*$F63)</f>
        <v>0</v>
      </c>
      <c r="HV63" s="3">
        <f t="shared" ref="HV63:HV64" si="4083">SUM(HO63*$F63)</f>
        <v>0</v>
      </c>
      <c r="HW63" s="3">
        <f t="shared" ref="HW63:HW64" si="4084">SUM(HQ63*$F63)</f>
        <v>0</v>
      </c>
      <c r="HX63" s="3">
        <f t="shared" si="117"/>
        <v>0</v>
      </c>
      <c r="HY63" s="3">
        <f t="shared" si="118"/>
        <v>0</v>
      </c>
      <c r="HZ63" s="3">
        <f>план!AU62</f>
        <v>0</v>
      </c>
      <c r="IA63" s="3">
        <f>план!AV62</f>
        <v>0</v>
      </c>
      <c r="IB63" s="3">
        <f t="shared" ref="IB63:IB64" si="4085">SUM(HZ63/12*$A$4)</f>
        <v>0</v>
      </c>
      <c r="IC63" s="3">
        <f t="shared" ref="IC63:IC64" si="4086">SUM(IA63/12*$A$4)</f>
        <v>0</v>
      </c>
      <c r="ID63" s="3">
        <f>VLOOKUP($B63,'ДС факт при поликлинике'!$D$6:$JS$80,239,0)</f>
        <v>0</v>
      </c>
      <c r="IE63" s="3">
        <f>VLOOKUP($B63,'ДС факт при поликлинике'!$D$6:$JS$80,240,0)</f>
        <v>0</v>
      </c>
      <c r="IF63" s="3">
        <f>VLOOKUP($B63,'ДС факт при поликлинике'!$D$6:$JS$80,241,0)</f>
        <v>0</v>
      </c>
      <c r="IG63" s="3">
        <f>VLOOKUP($B63,'ДС факт при поликлинике'!$D$6:$JS$80,242,0)</f>
        <v>0</v>
      </c>
      <c r="IH63" s="3">
        <f t="shared" ref="IH63:IH64" si="4087">SUM(HZ63*$F63)</f>
        <v>0</v>
      </c>
      <c r="II63" s="3">
        <f t="shared" ref="II63:II64" si="4088">SUM(IB63*$F63)</f>
        <v>0</v>
      </c>
      <c r="IJ63" s="3">
        <f t="shared" ref="IJ63:IJ64" si="4089">SUM(ID63*$F63)</f>
        <v>0</v>
      </c>
      <c r="IK63" s="3">
        <f t="shared" si="119"/>
        <v>0</v>
      </c>
      <c r="IL63" s="3">
        <f t="shared" si="120"/>
        <v>0</v>
      </c>
      <c r="IM63" s="3">
        <f>план!AW62</f>
        <v>554</v>
      </c>
      <c r="IN63" s="3">
        <f>план!AX62</f>
        <v>7188571.0399999991</v>
      </c>
      <c r="IO63" s="3">
        <f t="shared" ref="IO63:IO64" si="4090">SUM(IM63/12*$A$4)</f>
        <v>415.5</v>
      </c>
      <c r="IP63" s="3">
        <f t="shared" ref="IP63:IP64" si="4091">SUM(IN63/12*$A$4)</f>
        <v>5391428.2799999993</v>
      </c>
      <c r="IQ63" s="3">
        <f>VLOOKUP($B63,'ДС факт при поликлинике'!$D$6:$JS$80,167,0)</f>
        <v>386</v>
      </c>
      <c r="IR63" s="3">
        <f>VLOOKUP($B63,'ДС факт при поликлинике'!$D$6:$JS$80,168,0)</f>
        <v>4989179.7199999988</v>
      </c>
      <c r="IS63" s="3">
        <f>VLOOKUP($B63,'ДС факт при поликлинике'!$D$6:$JS$80,169,0)</f>
        <v>0</v>
      </c>
      <c r="IT63" s="3">
        <f>VLOOKUP($B63,'ДС факт при поликлинике'!$D$6:$JS$80,170,0)</f>
        <v>0</v>
      </c>
      <c r="IU63" s="3">
        <f t="shared" ref="IU63:IU64" si="4092">SUM(IM63*$F63)</f>
        <v>520.76</v>
      </c>
      <c r="IV63" s="3">
        <f t="shared" ref="IV63:IV64" si="4093">SUM(IO63*$F63)</f>
        <v>390.57</v>
      </c>
      <c r="IW63" s="3">
        <f t="shared" ref="IW63:IW64" si="4094">SUM(IQ63*$F63)</f>
        <v>362.84</v>
      </c>
      <c r="IX63" s="3">
        <f t="shared" si="121"/>
        <v>-29.5</v>
      </c>
      <c r="IY63" s="3">
        <f t="shared" si="122"/>
        <v>-402248.56000000052</v>
      </c>
      <c r="IZ63" s="3">
        <f>план!AY62</f>
        <v>0</v>
      </c>
      <c r="JA63" s="3">
        <f>план!AZ62</f>
        <v>0</v>
      </c>
      <c r="JB63" s="3">
        <f t="shared" ref="JB63:JB64" si="4095">SUM(IZ63/12*$A$4)</f>
        <v>0</v>
      </c>
      <c r="JC63" s="3">
        <f t="shared" ref="JC63:JC64" si="4096">SUM(JA63/12*$A$4)</f>
        <v>0</v>
      </c>
      <c r="JD63" s="3">
        <f>VLOOKUP($B63,'ДС факт при поликлинике'!$D$6:$JS$80,187,0)</f>
        <v>0</v>
      </c>
      <c r="JE63" s="3">
        <f>VLOOKUP($B63,'ДС факт при поликлинике'!$D$6:$JS$80,188,0)</f>
        <v>0</v>
      </c>
      <c r="JF63" s="3">
        <f>VLOOKUP($B63,'ДС факт при поликлинике'!$D$6:$JS$80,189,0)</f>
        <v>0</v>
      </c>
      <c r="JG63" s="3">
        <f>VLOOKUP($B63,'ДС факт при поликлинике'!$D$6:$JS$80,190,0)</f>
        <v>0</v>
      </c>
      <c r="JH63" s="3">
        <f t="shared" ref="JH63:JH64" si="4097">SUM(IZ63*$F63)</f>
        <v>0</v>
      </c>
      <c r="JI63" s="3">
        <f t="shared" ref="JI63:JI64" si="4098">SUM(JB63*$F63)</f>
        <v>0</v>
      </c>
      <c r="JJ63" s="3">
        <f t="shared" ref="JJ63:JJ64" si="4099">SUM(JD63*$F63)</f>
        <v>0</v>
      </c>
      <c r="JK63" s="3">
        <f t="shared" ref="JK63:JK64" si="4100">SUM(JD63-JB63)</f>
        <v>0</v>
      </c>
      <c r="JL63" s="3">
        <f t="shared" ref="JL63:JL64" si="4101">SUM(JE63-JC63)</f>
        <v>0</v>
      </c>
      <c r="JM63" s="3">
        <f>план!BA62</f>
        <v>22</v>
      </c>
      <c r="JN63" s="3">
        <f>план!BB62</f>
        <v>285466.71999999997</v>
      </c>
      <c r="JO63" s="3">
        <f t="shared" ref="JO63:JO64" si="4102">SUM(JM63/12*$A$4)</f>
        <v>16.5</v>
      </c>
      <c r="JP63" s="3">
        <f t="shared" ref="JP63:JP64" si="4103">SUM(JN63/12*$A$4)</f>
        <v>214100.03999999998</v>
      </c>
      <c r="JQ63" s="3">
        <f>VLOOKUP($B63,'ДС факт при поликлинике'!$D$6:$JS$80,191,0)</f>
        <v>8</v>
      </c>
      <c r="JR63" s="3">
        <f>VLOOKUP($B63,'ДС факт при поликлинике'!$D$6:$JS$80,192,0)</f>
        <v>103806.07999999999</v>
      </c>
      <c r="JS63" s="3">
        <f>VLOOKUP($B63,'ДС факт при поликлинике'!$D$6:$JS$80,193,0)</f>
        <v>0</v>
      </c>
      <c r="JT63" s="3">
        <f>VLOOKUP($B63,'ДС факт при поликлинике'!$D$6:$JS$80,194,0)</f>
        <v>0</v>
      </c>
      <c r="JU63" s="3">
        <f t="shared" ref="JU63:JU64" si="4104">SUM(JM63*$F63)</f>
        <v>20.68</v>
      </c>
      <c r="JV63" s="3">
        <f t="shared" ref="JV63:JV64" si="4105">SUM(JO63*$F63)</f>
        <v>15.51</v>
      </c>
      <c r="JW63" s="3">
        <f t="shared" ref="JW63:JW64" si="4106">SUM(JQ63*$F63)</f>
        <v>7.52</v>
      </c>
      <c r="JX63" s="3">
        <f t="shared" si="125"/>
        <v>-8.5</v>
      </c>
      <c r="JY63" s="3">
        <f t="shared" si="126"/>
        <v>-110293.95999999999</v>
      </c>
      <c r="JZ63" s="3">
        <f>план!BC62</f>
        <v>0</v>
      </c>
      <c r="KA63" s="3">
        <f>план!BD62</f>
        <v>0</v>
      </c>
      <c r="KB63" s="3">
        <f t="shared" ref="KB63:KB64" si="4107">SUM(JZ63/12*$A$4)</f>
        <v>0</v>
      </c>
      <c r="KC63" s="3">
        <f t="shared" ref="KC63:KC64" si="4108">SUM(KA63/12*$A$4)</f>
        <v>0</v>
      </c>
      <c r="KD63" s="3">
        <f>VLOOKUP($B63,'ДС факт при поликлинике'!$D$6:$JS$80,195,0)</f>
        <v>0</v>
      </c>
      <c r="KE63" s="3">
        <f>VLOOKUP($B63,'ДС факт при поликлинике'!$D$6:$JS$80,196,0)</f>
        <v>0</v>
      </c>
      <c r="KF63" s="3">
        <f>VLOOKUP($B63,'ДС факт при поликлинике'!$D$6:$JS$80,197,0)</f>
        <v>0</v>
      </c>
      <c r="KG63" s="3">
        <f>VLOOKUP($B63,'ДС факт при поликлинике'!$D$6:$JS$80,198,0)</f>
        <v>0</v>
      </c>
      <c r="KH63" s="3">
        <f t="shared" ref="KH63:KH64" si="4109">SUM(JZ63*$F63)</f>
        <v>0</v>
      </c>
      <c r="KI63" s="3">
        <f t="shared" ref="KI63:KI64" si="4110">SUM(KB63*$F63)</f>
        <v>0</v>
      </c>
      <c r="KJ63" s="3">
        <f t="shared" ref="KJ63:KJ64" si="4111">SUM(KD63*$F63)</f>
        <v>0</v>
      </c>
      <c r="KK63" s="3">
        <f t="shared" si="127"/>
        <v>0</v>
      </c>
      <c r="KL63" s="3">
        <f t="shared" si="128"/>
        <v>0</v>
      </c>
      <c r="KM63" s="3">
        <f>план!BE62</f>
        <v>117</v>
      </c>
      <c r="KN63" s="3">
        <f>план!BF62</f>
        <v>1518163.92</v>
      </c>
      <c r="KO63" s="3">
        <f t="shared" ref="KO63:KO64" si="4112">SUM(KM63/12*$A$4)</f>
        <v>87.75</v>
      </c>
      <c r="KP63" s="3">
        <f t="shared" ref="KP63:KP64" si="4113">SUM(KN63/12*$A$4)</f>
        <v>1138622.94</v>
      </c>
      <c r="KQ63" s="3">
        <f>VLOOKUP($B63,'ДС факт при поликлинике'!$D$6:$JS$80,119,0)</f>
        <v>91</v>
      </c>
      <c r="KR63" s="3">
        <f>VLOOKUP($B63,'ДС факт при поликлинике'!$D$6:$JS$80,120,0)</f>
        <v>1180794.1599999999</v>
      </c>
      <c r="KS63" s="3">
        <f>VLOOKUP($B63,'ДС факт при поликлинике'!$D$6:$JS$80,121,0)</f>
        <v>0</v>
      </c>
      <c r="KT63" s="3">
        <f>VLOOKUP($B63,'ДС факт при поликлинике'!$D$6:$JS$80,122,0)</f>
        <v>0</v>
      </c>
      <c r="KU63" s="3">
        <f t="shared" ref="KU63:KU64" si="4114">SUM(KM63*$F63)</f>
        <v>109.97999999999999</v>
      </c>
      <c r="KV63" s="3">
        <f t="shared" ref="KV63:KV64" si="4115">SUM(KO63*$F63)</f>
        <v>82.484999999999999</v>
      </c>
      <c r="KW63" s="3">
        <f t="shared" ref="KW63:KW64" si="4116">SUM(KQ63*$F63)</f>
        <v>85.539999999999992</v>
      </c>
      <c r="KX63" s="3">
        <f t="shared" si="129"/>
        <v>3.25</v>
      </c>
      <c r="KY63" s="3">
        <f t="shared" si="130"/>
        <v>42171.219999999972</v>
      </c>
      <c r="KZ63" s="3">
        <f>план!BG62</f>
        <v>108</v>
      </c>
      <c r="LA63" s="3">
        <f>план!BH62</f>
        <v>1401382.0799999998</v>
      </c>
      <c r="LB63" s="3">
        <f t="shared" ref="LB63:LB64" si="4117">SUM(KZ63/12*$A$4)</f>
        <v>81</v>
      </c>
      <c r="LC63" s="3">
        <f t="shared" ref="LC63:LC64" si="4118">SUM(LA63/12*$A$4)</f>
        <v>1051036.5599999998</v>
      </c>
      <c r="LD63" s="3">
        <f>VLOOKUP($B63,'ДС факт при поликлинике'!$D$6:$JS$80,127,0)</f>
        <v>76</v>
      </c>
      <c r="LE63" s="3">
        <f>VLOOKUP($B63,'ДС факт при поликлинике'!$D$6:$JS$80,128,0)</f>
        <v>986157.76000000036</v>
      </c>
      <c r="LF63" s="3">
        <f>VLOOKUP($B63,'ДС факт при поликлинике'!$D$6:$JS$80,129,0)</f>
        <v>0</v>
      </c>
      <c r="LG63" s="3">
        <f>VLOOKUP($B63,'ДС факт при поликлинике'!$D$6:$JS$80,130,0)</f>
        <v>0</v>
      </c>
      <c r="LH63" s="3">
        <f t="shared" ref="LH63:LH64" si="4119">SUM(KZ63*$F63)</f>
        <v>101.52</v>
      </c>
      <c r="LI63" s="3">
        <f t="shared" ref="LI63:LI64" si="4120">SUM(LB63*$F63)</f>
        <v>76.14</v>
      </c>
      <c r="LJ63" s="3">
        <f t="shared" ref="LJ63:LJ64" si="4121">SUM(LD63*$F63)</f>
        <v>71.44</v>
      </c>
      <c r="LK63" s="3">
        <f t="shared" si="131"/>
        <v>-5</v>
      </c>
      <c r="LL63" s="3">
        <f t="shared" si="132"/>
        <v>-64878.799999999464</v>
      </c>
      <c r="LM63" s="3">
        <f>план!BI62</f>
        <v>0</v>
      </c>
      <c r="LN63" s="3">
        <f>план!BJ62</f>
        <v>0</v>
      </c>
      <c r="LO63" s="3">
        <f t="shared" ref="LO63:LO64" si="4122">SUM(LM63/12*$A$4)</f>
        <v>0</v>
      </c>
      <c r="LP63" s="3">
        <f t="shared" ref="LP63:LP64" si="4123">SUM(LN63/12*$A$4)</f>
        <v>0</v>
      </c>
      <c r="LQ63" s="3"/>
      <c r="LR63" s="3"/>
      <c r="LS63" s="3"/>
      <c r="LT63" s="3"/>
      <c r="LU63" s="3">
        <f t="shared" ref="LU63:LU64" si="4124">SUM(LM63*$F63)</f>
        <v>0</v>
      </c>
      <c r="LV63" s="3">
        <f t="shared" ref="LV63:LV64" si="4125">SUM(LO63*$F63)</f>
        <v>0</v>
      </c>
      <c r="LW63" s="3">
        <f t="shared" ref="LW63:LW64" si="4126">SUM(LQ63*$F63)</f>
        <v>0</v>
      </c>
      <c r="LX63" s="3">
        <f t="shared" si="133"/>
        <v>0</v>
      </c>
      <c r="LY63" s="3">
        <f t="shared" si="134"/>
        <v>0</v>
      </c>
      <c r="LZ63" s="3">
        <f>план!BK62</f>
        <v>450</v>
      </c>
      <c r="MA63" s="3">
        <f>план!BL62</f>
        <v>5839091.9999999991</v>
      </c>
      <c r="MB63" s="3">
        <f t="shared" ref="MB63:MB64" si="4127">SUM(LZ63/12*$A$4)</f>
        <v>337.5</v>
      </c>
      <c r="MC63" s="3">
        <f t="shared" ref="MC63:MC64" si="4128">SUM(MA63/12*$A$4)</f>
        <v>4379318.9999999991</v>
      </c>
      <c r="MD63" s="3">
        <f>VLOOKUP($B63,'ДС факт при поликлинике'!$D$6:$JS$80,123,0)</f>
        <v>468</v>
      </c>
      <c r="ME63" s="3">
        <f>VLOOKUP($B63,'ДС факт при поликлинике'!$D$6:$JS$80,124,0)</f>
        <v>6072655.6799999988</v>
      </c>
      <c r="MF63" s="3">
        <f>VLOOKUP($B63,'ДС факт при поликлинике'!$D$6:$JS$80,125,0)</f>
        <v>1</v>
      </c>
      <c r="MG63" s="3">
        <f>VLOOKUP($B63,'ДС факт при поликлинике'!$D$6:$JS$80,126,0)</f>
        <v>12975.76</v>
      </c>
      <c r="MH63" s="3">
        <f t="shared" ref="MH63:MH64" si="4129">SUM(LZ63*$F63)</f>
        <v>423</v>
      </c>
      <c r="MI63" s="3">
        <f t="shared" ref="MI63:MI64" si="4130">SUM(MB63*$F63)</f>
        <v>317.25</v>
      </c>
      <c r="MJ63" s="3">
        <f t="shared" ref="MJ63:MJ64" si="4131">SUM(MD63*$F63)</f>
        <v>439.91999999999996</v>
      </c>
      <c r="MK63" s="3">
        <f t="shared" si="135"/>
        <v>130.5</v>
      </c>
      <c r="ML63" s="3">
        <f t="shared" si="136"/>
        <v>1693336.6799999997</v>
      </c>
      <c r="MM63" s="3">
        <f>план!BM62</f>
        <v>400</v>
      </c>
      <c r="MN63" s="3">
        <f>план!BN62</f>
        <v>5190304</v>
      </c>
      <c r="MO63" s="3">
        <f t="shared" ref="MO63:MO64" si="4132">SUM(MM63/12*$A$4)</f>
        <v>300</v>
      </c>
      <c r="MP63" s="3">
        <f t="shared" ref="MP63:MP64" si="4133">SUM(MN63/12*$A$4)</f>
        <v>3892728</v>
      </c>
      <c r="MQ63" s="3">
        <f>VLOOKUP($B63,'ДС факт при поликлинике'!$D$6:$JS$80,147,0)</f>
        <v>287</v>
      </c>
      <c r="MR63" s="3">
        <f>VLOOKUP($B63,'ДС факт при поликлинике'!$D$6:$JS$80,148,0)</f>
        <v>3724043.1199999987</v>
      </c>
      <c r="MS63" s="3">
        <f>VLOOKUP($B63,'ДС факт при поликлинике'!$D$6:$JS$80,149,0)</f>
        <v>0</v>
      </c>
      <c r="MT63" s="3">
        <f>VLOOKUP($B63,'ДС факт при поликлинике'!$D$6:$JS$80,150,0)</f>
        <v>0</v>
      </c>
      <c r="MU63" s="3">
        <f t="shared" ref="MU63:MU64" si="4134">SUM(MM63*$F63)</f>
        <v>376</v>
      </c>
      <c r="MV63" s="3">
        <f t="shared" ref="MV63:MV64" si="4135">SUM(MO63*$F63)</f>
        <v>282</v>
      </c>
      <c r="MW63" s="3">
        <f t="shared" ref="MW63:MW64" si="4136">SUM(MQ63*$F63)</f>
        <v>269.77999999999997</v>
      </c>
      <c r="MX63" s="3">
        <f t="shared" si="137"/>
        <v>-13</v>
      </c>
      <c r="MY63" s="3">
        <f t="shared" si="138"/>
        <v>-168684.88000000129</v>
      </c>
      <c r="MZ63" s="3">
        <f>план!BO62</f>
        <v>0</v>
      </c>
      <c r="NA63" s="3">
        <f>план!BP62</f>
        <v>0</v>
      </c>
      <c r="NB63" s="3">
        <f t="shared" ref="NB63:NB64" si="4137">SUM(MZ63/12*$A$4)</f>
        <v>0</v>
      </c>
      <c r="NC63" s="3">
        <f t="shared" ref="NC63:NC64" si="4138">SUM(NA63/12*$A$4)</f>
        <v>0</v>
      </c>
      <c r="ND63" s="3">
        <f>VLOOKUP($B63,'ДС факт при поликлинике'!$D$6:$JS$80,199,0)</f>
        <v>0</v>
      </c>
      <c r="NE63" s="3">
        <f>VLOOKUP($B63,'ДС факт при поликлинике'!$D$6:$JS$80,200,0)</f>
        <v>0</v>
      </c>
      <c r="NF63" s="3">
        <f>VLOOKUP($B63,'ДС факт при поликлинике'!$D$6:$JS$80,201,0)</f>
        <v>0</v>
      </c>
      <c r="NG63" s="3">
        <f>VLOOKUP($B63,'ДС факт при поликлинике'!$D$6:$JS$80,202,0)</f>
        <v>0</v>
      </c>
      <c r="NH63" s="3">
        <f t="shared" ref="NH63:NH64" si="4139">SUM(MZ63*$F63)</f>
        <v>0</v>
      </c>
      <c r="NI63" s="3">
        <f t="shared" ref="NI63:NI64" si="4140">SUM(NB63*$F63)</f>
        <v>0</v>
      </c>
      <c r="NJ63" s="3">
        <f t="shared" ref="NJ63:NJ64" si="4141">SUM(ND63*$F63)</f>
        <v>0</v>
      </c>
      <c r="NK63" s="3">
        <f t="shared" si="139"/>
        <v>0</v>
      </c>
      <c r="NL63" s="3">
        <f t="shared" si="140"/>
        <v>0</v>
      </c>
      <c r="NM63" s="3">
        <f>план!BQ62</f>
        <v>496</v>
      </c>
      <c r="NN63" s="3">
        <f>план!BR62</f>
        <v>6435976.959999999</v>
      </c>
      <c r="NO63" s="3">
        <f t="shared" ref="NO63:NO64" si="4142">SUM(NM63/12*$A$4)</f>
        <v>372</v>
      </c>
      <c r="NP63" s="3">
        <f t="shared" ref="NP63:NP64" si="4143">SUM(NN63/12*$A$4)</f>
        <v>4826982.7199999988</v>
      </c>
      <c r="NQ63" s="3">
        <f>VLOOKUP($B63,'ДС факт при поликлинике'!$D$6:$JS$80,251,0)</f>
        <v>310</v>
      </c>
      <c r="NR63" s="3">
        <f>VLOOKUP($B63,'ДС факт при поликлинике'!$D$6:$JS$80,252,0)</f>
        <v>4009509.8400000003</v>
      </c>
      <c r="NS63" s="3">
        <f>VLOOKUP($B63,'ДС факт при поликлинике'!$D$6:$JS$80,253,0)</f>
        <v>46</v>
      </c>
      <c r="NT63" s="3">
        <f>VLOOKUP($B63,'ДС факт при поликлинике'!$D$6:$JS$80,254,0)</f>
        <v>596884.96000000008</v>
      </c>
      <c r="NU63" s="3">
        <f t="shared" ref="NU63:NU64" si="4144">SUM(NM63*$F63)</f>
        <v>466.23999999999995</v>
      </c>
      <c r="NV63" s="3">
        <f t="shared" ref="NV63:NV64" si="4145">SUM(NO63*$F63)</f>
        <v>349.68</v>
      </c>
      <c r="NW63" s="3">
        <f t="shared" ref="NW63:NW64" si="4146">SUM(NQ63*$F63)</f>
        <v>291.39999999999998</v>
      </c>
      <c r="NX63" s="3">
        <f t="shared" si="141"/>
        <v>-62</v>
      </c>
      <c r="NY63" s="3">
        <f t="shared" si="142"/>
        <v>-817472.87999999849</v>
      </c>
      <c r="NZ63" s="3">
        <f>план!BS62</f>
        <v>100</v>
      </c>
      <c r="OA63" s="3">
        <f>план!BT62</f>
        <v>1297576</v>
      </c>
      <c r="OB63" s="3">
        <f t="shared" ref="OB63:OB64" si="4147">SUM(NZ63/12*$A$4)</f>
        <v>75</v>
      </c>
      <c r="OC63" s="3">
        <f t="shared" ref="OC63:OC64" si="4148">SUM(OA63/12*$A$4)</f>
        <v>973182</v>
      </c>
      <c r="OD63" s="3">
        <f>VLOOKUP($B63,'ДС факт при поликлинике'!$D$6:$JS$80,59,0)</f>
        <v>108</v>
      </c>
      <c r="OE63" s="3">
        <f>VLOOKUP($B63,'ДС факт при поликлинике'!$D$6:$JS$80,60,0)</f>
        <v>1401382.0800000003</v>
      </c>
      <c r="OF63" s="3">
        <f>VLOOKUP($B63,'ДС факт при поликлинике'!$D$6:$JS$80,61,0)</f>
        <v>0</v>
      </c>
      <c r="OG63" s="3">
        <f>VLOOKUP($B63,'ДС факт при поликлинике'!$D$6:$JS$80,62,0)</f>
        <v>0</v>
      </c>
      <c r="OH63" s="3">
        <f t="shared" ref="OH63:OH64" si="4149">SUM(NZ63*$F63)</f>
        <v>94</v>
      </c>
      <c r="OI63" s="3">
        <f t="shared" ref="OI63:OI64" si="4150">SUM(OB63*$F63)</f>
        <v>70.5</v>
      </c>
      <c r="OJ63" s="3">
        <f t="shared" ref="OJ63:OJ64" si="4151">SUM(OD63*$F63)</f>
        <v>101.52</v>
      </c>
      <c r="OK63" s="3">
        <f t="shared" si="143"/>
        <v>33</v>
      </c>
      <c r="OL63" s="3">
        <f t="shared" si="144"/>
        <v>428200.08000000031</v>
      </c>
      <c r="OM63" s="3">
        <f>план!BU62</f>
        <v>147</v>
      </c>
      <c r="ON63" s="3">
        <f>план!BV62</f>
        <v>1907436.7199999995</v>
      </c>
      <c r="OO63" s="3">
        <f t="shared" ref="OO63:OO64" si="4152">SUM(OM63/12*$A$4)</f>
        <v>110.25</v>
      </c>
      <c r="OP63" s="3">
        <f t="shared" ref="OP63:OP64" si="4153">SUM(ON63/12*$A$4)</f>
        <v>1430577.5399999998</v>
      </c>
      <c r="OQ63" s="3">
        <f>VLOOKUP($B63,'ДС факт при поликлинике'!$D$6:$JS$80,103,0)</f>
        <v>113</v>
      </c>
      <c r="OR63" s="3">
        <f>VLOOKUP($B63,'ДС факт при поликлинике'!$D$6:$JS$80,104,0)</f>
        <v>1459772.9999999998</v>
      </c>
      <c r="OS63" s="3">
        <f>VLOOKUP($B63,'ДС факт при поликлинике'!$D$6:$JS$80,105,0)</f>
        <v>0</v>
      </c>
      <c r="OT63" s="3">
        <f>VLOOKUP($B63,'ДС факт при поликлинике'!$D$6:$JS$80,106,0)</f>
        <v>0</v>
      </c>
      <c r="OU63" s="3">
        <f t="shared" ref="OU63:OU64" si="4154">SUM(OM63*$F63)</f>
        <v>138.17999999999998</v>
      </c>
      <c r="OV63" s="3">
        <f t="shared" ref="OV63:OV64" si="4155">SUM(OO63*$F63)</f>
        <v>103.63499999999999</v>
      </c>
      <c r="OW63" s="3">
        <f t="shared" ref="OW63:OW64" si="4156">SUM(OQ63*$F63)</f>
        <v>106.22</v>
      </c>
      <c r="OX63" s="3">
        <f t="shared" si="145"/>
        <v>2.75</v>
      </c>
      <c r="OY63" s="3">
        <f t="shared" si="146"/>
        <v>29195.459999999963</v>
      </c>
      <c r="OZ63" s="3">
        <f>план!BW62</f>
        <v>187</v>
      </c>
      <c r="PA63" s="3">
        <f>план!BX62</f>
        <v>2911760.5439999998</v>
      </c>
      <c r="PB63" s="3">
        <f t="shared" ref="PB63:PB64" si="4157">SUM(OZ63/12*$A$4)</f>
        <v>140.25</v>
      </c>
      <c r="PC63" s="3">
        <f t="shared" ref="PC63:PC64" si="4158">SUM(PA63/12*$A$4)</f>
        <v>2183820.4079999998</v>
      </c>
      <c r="PD63" s="3">
        <f>VLOOKUP($B63,'ДС факт при поликлинике'!$D$6:$JS$80,67,0)</f>
        <v>159</v>
      </c>
      <c r="PE63" s="3">
        <f>VLOOKUP($B63,'ДС факт при поликлинике'!$D$6:$JS$80,68,0)</f>
        <v>2478055.0499999998</v>
      </c>
      <c r="PF63" s="3">
        <f>VLOOKUP($B63,'ДС факт при поликлинике'!$D$6:$JS$80,69,0)</f>
        <v>0</v>
      </c>
      <c r="PG63" s="3">
        <f>VLOOKUP($B63,'ДС факт при поликлинике'!$D$6:$JS$80,70,0)</f>
        <v>0</v>
      </c>
      <c r="PH63" s="3">
        <f t="shared" ref="PH63:PH64" si="4159">SUM(OZ63*$F63)</f>
        <v>175.78</v>
      </c>
      <c r="PI63" s="3">
        <f t="shared" ref="PI63:PI64" si="4160">SUM(PB63*$F63)</f>
        <v>131.83499999999998</v>
      </c>
      <c r="PJ63" s="3">
        <f t="shared" ref="PJ63:PJ64" si="4161">SUM(PD63*$F63)</f>
        <v>149.45999999999998</v>
      </c>
      <c r="PK63" s="3">
        <f t="shared" si="147"/>
        <v>18.75</v>
      </c>
      <c r="PL63" s="3">
        <f t="shared" si="148"/>
        <v>294234.64199999999</v>
      </c>
      <c r="PM63" s="3">
        <f>план!BY62</f>
        <v>0</v>
      </c>
      <c r="PN63" s="3">
        <f>план!BZ62</f>
        <v>0</v>
      </c>
      <c r="PO63" s="3">
        <f t="shared" ref="PO63:PO64" si="4162">SUM(PM63/12*$A$4)</f>
        <v>0</v>
      </c>
      <c r="PP63" s="3">
        <f t="shared" ref="PP63:PP64" si="4163">SUM(PN63/12*$A$4)</f>
        <v>0</v>
      </c>
      <c r="PQ63" s="3">
        <f>VLOOKUP($B63,'ДС факт при поликлинике'!$D$6:$JS$80,27,0)</f>
        <v>0</v>
      </c>
      <c r="PR63" s="3">
        <f>VLOOKUP($B63,'ДС факт при поликлинике'!$D$6:$JS$80,28,0)</f>
        <v>0</v>
      </c>
      <c r="PS63" s="3">
        <f>VLOOKUP($B63,'ДС факт при поликлинике'!$D$6:$JS$80,29,0)</f>
        <v>0</v>
      </c>
      <c r="PT63" s="3">
        <f>VLOOKUP($B63,'ДС факт при поликлинике'!$D$6:$JS$80,30,0)</f>
        <v>0</v>
      </c>
      <c r="PU63" s="3">
        <f t="shared" ref="PU63:PU64" si="4164">SUM(PM63*$F63)</f>
        <v>0</v>
      </c>
      <c r="PV63" s="3">
        <f t="shared" ref="PV63:PV64" si="4165">SUM(PO63*$F63)</f>
        <v>0</v>
      </c>
      <c r="PW63" s="3">
        <f t="shared" ref="PW63:PW64" si="4166">SUM(PQ63*$F63)</f>
        <v>0</v>
      </c>
      <c r="PX63" s="3">
        <f t="shared" si="149"/>
        <v>0</v>
      </c>
      <c r="PY63" s="3">
        <f t="shared" si="150"/>
        <v>0</v>
      </c>
      <c r="PZ63" s="3">
        <f>план!CA62</f>
        <v>0</v>
      </c>
      <c r="QA63" s="3">
        <f>план!CB62</f>
        <v>0</v>
      </c>
      <c r="QB63" s="3">
        <f t="shared" ref="QB63:QB64" si="4167">SUM(PZ63/12*$A$4)</f>
        <v>0</v>
      </c>
      <c r="QC63" s="3">
        <f t="shared" ref="QC63:QC64" si="4168">SUM(QA63/12*$A$4)</f>
        <v>0</v>
      </c>
      <c r="QD63" s="3">
        <f>VLOOKUP($B63,'ДС факт при поликлинике'!$D$6:$JS$80,151,0)</f>
        <v>0</v>
      </c>
      <c r="QE63" s="3">
        <f>VLOOKUP($B63,'ДС факт при поликлинике'!$D$6:$JS$80,152,0)</f>
        <v>0</v>
      </c>
      <c r="QF63" s="3">
        <f>VLOOKUP($B63,'ДС факт при поликлинике'!$D$6:$JS$80,153,0)</f>
        <v>0</v>
      </c>
      <c r="QG63" s="3">
        <f>VLOOKUP($B63,'ДС факт при поликлинике'!$D$6:$JS$80,154,0)</f>
        <v>0</v>
      </c>
      <c r="QH63" s="3">
        <f t="shared" ref="QH63:QH64" si="4169">SUM(PZ63*$F63)</f>
        <v>0</v>
      </c>
      <c r="QI63" s="3">
        <f t="shared" ref="QI63:QI64" si="4170">SUM(QB63*$F63)</f>
        <v>0</v>
      </c>
      <c r="QJ63" s="3">
        <f t="shared" ref="QJ63:QJ64" si="4171">SUM(QD63*$F63)</f>
        <v>0</v>
      </c>
      <c r="QK63" s="3">
        <f t="shared" si="151"/>
        <v>0</v>
      </c>
      <c r="QL63" s="3">
        <f t="shared" si="152"/>
        <v>0</v>
      </c>
      <c r="QM63" s="3">
        <f>план!CC62</f>
        <v>37</v>
      </c>
      <c r="QN63" s="3">
        <f>план!CD62</f>
        <v>480103.11999999994</v>
      </c>
      <c r="QO63" s="3">
        <f t="shared" ref="QO63:QO64" si="4172">SUM(QM63/12*$A$4)</f>
        <v>27.75</v>
      </c>
      <c r="QP63" s="3">
        <f t="shared" ref="QP63:QP64" si="4173">SUM(QN63/12*$A$4)</f>
        <v>360077.33999999997</v>
      </c>
      <c r="QQ63" s="3">
        <f>VLOOKUP($B63,'ДС факт при поликлинике'!$D$6:$JS$80,155,0)</f>
        <v>23</v>
      </c>
      <c r="QR63" s="3">
        <f>VLOOKUP($B63,'ДС факт при поликлинике'!$D$6:$JS$80,156,0)</f>
        <v>298442.4800000001</v>
      </c>
      <c r="QS63" s="3">
        <f>VLOOKUP($B63,'ДС факт при поликлинике'!$D$6:$JS$80,157,0)</f>
        <v>0</v>
      </c>
      <c r="QT63" s="3">
        <f>VLOOKUP($B63,'ДС факт при поликлинике'!$D$6:$JS$80,158,0)</f>
        <v>0</v>
      </c>
      <c r="QU63" s="3">
        <f t="shared" ref="QU63:QU64" si="4174">SUM(QM63*$F63)</f>
        <v>34.78</v>
      </c>
      <c r="QV63" s="3">
        <f t="shared" ref="QV63:QV64" si="4175">SUM(QO63*$F63)</f>
        <v>26.084999999999997</v>
      </c>
      <c r="QW63" s="3">
        <f t="shared" ref="QW63:QW64" si="4176">SUM(QQ63*$F63)</f>
        <v>21.619999999999997</v>
      </c>
      <c r="QX63" s="3">
        <f t="shared" si="153"/>
        <v>-4.75</v>
      </c>
      <c r="QY63" s="3">
        <f t="shared" si="154"/>
        <v>-61634.85999999987</v>
      </c>
      <c r="QZ63" s="3">
        <f>план!CE62</f>
        <v>265</v>
      </c>
      <c r="RA63" s="3">
        <f>план!CF62</f>
        <v>4126291.6799999997</v>
      </c>
      <c r="RB63" s="3">
        <f t="shared" ref="RB63:RB64" si="4177">SUM(QZ63/12*$A$4)</f>
        <v>198.75</v>
      </c>
      <c r="RC63" s="3">
        <f t="shared" ref="RC63:RC64" si="4178">SUM(RA63/12*$A$4)</f>
        <v>3094718.76</v>
      </c>
      <c r="RD63" s="3">
        <f>VLOOKUP($B63,'ДС факт при поликлинике'!$D$6:$JS$80,71,0)</f>
        <v>134</v>
      </c>
      <c r="RE63" s="3">
        <f>VLOOKUP($B63,'ДС факт при поликлинике'!$D$6:$JS$80,72,0)</f>
        <v>2086501.939999999</v>
      </c>
      <c r="RF63" s="3">
        <f>VLOOKUP($B63,'ДС факт при поликлинике'!$D$6:$JS$80,73,0)</f>
        <v>2</v>
      </c>
      <c r="RG63" s="3">
        <f>VLOOKUP($B63,'ДС факт при поликлинике'!$D$6:$JS$80,74,0)</f>
        <v>31141.82</v>
      </c>
      <c r="RH63" s="3">
        <f t="shared" ref="RH63:RH64" si="4179">SUM(QZ63*$F63)</f>
        <v>249.1</v>
      </c>
      <c r="RI63" s="3">
        <f t="shared" ref="RI63:RI64" si="4180">SUM(RB63*$F63)</f>
        <v>186.82499999999999</v>
      </c>
      <c r="RJ63" s="3">
        <f t="shared" ref="RJ63:RJ64" si="4181">SUM(RD63*$F63)</f>
        <v>125.96</v>
      </c>
      <c r="RK63" s="3">
        <f t="shared" si="155"/>
        <v>-64.75</v>
      </c>
      <c r="RL63" s="3">
        <f t="shared" si="156"/>
        <v>-1008216.8200000008</v>
      </c>
      <c r="RM63" s="3">
        <f>план!CG62</f>
        <v>31</v>
      </c>
      <c r="RN63" s="3">
        <f>план!CH62</f>
        <v>482698.27199999994</v>
      </c>
      <c r="RO63" s="3">
        <f t="shared" ref="RO63:RO64" si="4182">SUM(RM63/12*$A$4)</f>
        <v>23.25</v>
      </c>
      <c r="RP63" s="3">
        <f t="shared" ref="RP63:RP64" si="4183">SUM(RN63/12*$A$4)</f>
        <v>362023.70399999991</v>
      </c>
      <c r="RQ63" s="3">
        <f>VLOOKUP($B63,'ДС факт при поликлинике'!$D$6:$JS$80,271,0)</f>
        <v>15</v>
      </c>
      <c r="RR63" s="3">
        <f>VLOOKUP($B63,'ДС факт при поликлинике'!$D$6:$JS$80,272,0)</f>
        <v>233563.65000000002</v>
      </c>
      <c r="RS63" s="3">
        <f>VLOOKUP($B63,'ДС факт при поликлинике'!$D$6:$JS$80,273,0)</f>
        <v>0</v>
      </c>
      <c r="RT63" s="3">
        <f>VLOOKUP($B63,'ДС факт при поликлинике'!$D$6:$JS$80,274,0)</f>
        <v>0</v>
      </c>
      <c r="RU63" s="3">
        <f t="shared" ref="RU63:RU64" si="4184">SUM(RM63*$F63)</f>
        <v>29.139999999999997</v>
      </c>
      <c r="RV63" s="3">
        <f t="shared" ref="RV63:RV64" si="4185">SUM(RO63*$F63)</f>
        <v>21.855</v>
      </c>
      <c r="RW63" s="3">
        <f t="shared" ref="RW63:RW64" si="4186">SUM(RQ63*$F63)</f>
        <v>14.1</v>
      </c>
      <c r="RX63" s="3">
        <f t="shared" si="157"/>
        <v>-8.25</v>
      </c>
      <c r="RY63" s="3">
        <f t="shared" si="158"/>
        <v>-128460.05399999989</v>
      </c>
      <c r="RZ63" s="3">
        <f>план!CI62</f>
        <v>112</v>
      </c>
      <c r="SA63" s="3">
        <f>план!CJ62</f>
        <v>1453285.1199999999</v>
      </c>
      <c r="SB63" s="3">
        <f t="shared" ref="SB63:SB64" si="4187">SUM(RZ63/12*$A$4)</f>
        <v>84</v>
      </c>
      <c r="SC63" s="3">
        <f t="shared" ref="SC63:SC64" si="4188">SUM(SA63/12*$A$4)</f>
        <v>1089963.8399999999</v>
      </c>
      <c r="SD63" s="3">
        <f>VLOOKUP($B63,'ДС факт при поликлинике'!$D$6:$JS$80,267,0)</f>
        <v>76</v>
      </c>
      <c r="SE63" s="3">
        <f>VLOOKUP($B63,'ДС факт при поликлинике'!$D$6:$JS$80,268,0)</f>
        <v>986157.76000000024</v>
      </c>
      <c r="SF63" s="3">
        <f>VLOOKUP($B63,'ДС факт при поликлинике'!$D$6:$JS$80,269,0)</f>
        <v>0</v>
      </c>
      <c r="SG63" s="3">
        <f>VLOOKUP($B63,'ДС факт при поликлинике'!$D$6:$JS$80,270,0)</f>
        <v>0</v>
      </c>
      <c r="SH63" s="3">
        <f t="shared" ref="SH63:SH64" si="4189">SUM(RZ63*$F63)</f>
        <v>105.28</v>
      </c>
      <c r="SI63" s="3">
        <f t="shared" ref="SI63:SI64" si="4190">SUM(SB63*$F63)</f>
        <v>78.959999999999994</v>
      </c>
      <c r="SJ63" s="3">
        <f t="shared" ref="SJ63:SJ64" si="4191">SUM(SD63*$F63)</f>
        <v>71.44</v>
      </c>
      <c r="SK63" s="3">
        <f t="shared" si="159"/>
        <v>-8</v>
      </c>
      <c r="SL63" s="3">
        <f t="shared" si="160"/>
        <v>-103806.07999999961</v>
      </c>
      <c r="SM63" s="3">
        <f>план!CK62</f>
        <v>105</v>
      </c>
      <c r="SN63" s="3">
        <f>план!CL62</f>
        <v>1362454.7999999998</v>
      </c>
      <c r="SO63" s="3">
        <f t="shared" ref="SO63:SO64" si="4192">SUM(SM63/12*$A$4)</f>
        <v>78.75</v>
      </c>
      <c r="SP63" s="3">
        <f t="shared" ref="SP63:SP64" si="4193">SUM(SN63/12*$A$4)</f>
        <v>1021841.0999999999</v>
      </c>
      <c r="SQ63" s="3">
        <f>VLOOKUP($B63,'ДС факт при поликлинике'!$D$6:$JS$80,15,0)</f>
        <v>82</v>
      </c>
      <c r="SR63" s="3">
        <f>VLOOKUP($B63,'ДС факт при поликлинике'!$D$6:$JS$80,16,0)</f>
        <v>1057524.4400000004</v>
      </c>
      <c r="SS63" s="3">
        <f>VLOOKUP($B63,'ДС факт при поликлинике'!$D$6:$JS$80,17,0)</f>
        <v>0</v>
      </c>
      <c r="ST63" s="3">
        <f>VLOOKUP($B63,'ДС факт при поликлинике'!$D$6:$JS$80,18,0)</f>
        <v>0</v>
      </c>
      <c r="SU63" s="3">
        <f t="shared" ref="SU63:SU64" si="4194">SUM(SM63*$F63)</f>
        <v>98.699999999999989</v>
      </c>
      <c r="SV63" s="3">
        <f t="shared" ref="SV63:SV64" si="4195">SUM(SO63*$F63)</f>
        <v>74.024999999999991</v>
      </c>
      <c r="SW63" s="3">
        <f t="shared" ref="SW63:SW64" si="4196">SUM(SQ63*$F63)</f>
        <v>77.08</v>
      </c>
      <c r="SX63" s="3">
        <f t="shared" si="161"/>
        <v>3.25</v>
      </c>
      <c r="SY63" s="3">
        <f t="shared" si="162"/>
        <v>35683.340000000549</v>
      </c>
      <c r="SZ63" s="3">
        <f>план!CM62</f>
        <v>0</v>
      </c>
      <c r="TA63" s="3">
        <f>план!CN62</f>
        <v>0</v>
      </c>
      <c r="TB63" s="3">
        <f t="shared" ref="TB63:TB64" si="4197">SUM(SZ63/12*$A$4)</f>
        <v>0</v>
      </c>
      <c r="TC63" s="3">
        <f t="shared" ref="TC63:TC64" si="4198">SUM(TA63/12*$A$4)</f>
        <v>0</v>
      </c>
      <c r="TD63" s="3">
        <f>VLOOKUP($B63,'ДС факт при поликлинике'!$D$6:$JS$80,207,0)</f>
        <v>0</v>
      </c>
      <c r="TE63" s="3">
        <f>VLOOKUP($B63,'ДС факт при поликлинике'!$D$6:$JS$80,208,0)</f>
        <v>0</v>
      </c>
      <c r="TF63" s="3">
        <f>VLOOKUP($B63,'ДС факт при поликлинике'!$D$6:$JS$80,209,0)</f>
        <v>0</v>
      </c>
      <c r="TG63" s="3">
        <f>VLOOKUP($B63,'ДС факт при поликлинике'!$D$6:$JS$80,210,0)</f>
        <v>0</v>
      </c>
      <c r="TH63" s="3">
        <f t="shared" ref="TH63:TH64" si="4199">SUM(SZ63*$F63)</f>
        <v>0</v>
      </c>
      <c r="TI63" s="3">
        <f t="shared" ref="TI63:TI64" si="4200">SUM(TB63*$F63)</f>
        <v>0</v>
      </c>
      <c r="TJ63" s="3">
        <f t="shared" ref="TJ63:TJ64" si="4201">SUM(TD63*$F63)</f>
        <v>0</v>
      </c>
      <c r="TK63" s="3">
        <f t="shared" si="163"/>
        <v>0</v>
      </c>
      <c r="TL63" s="3">
        <f t="shared" si="164"/>
        <v>0</v>
      </c>
      <c r="TM63" s="3">
        <f>план!CO62</f>
        <v>218</v>
      </c>
      <c r="TN63" s="3">
        <f>план!CP62</f>
        <v>2828715.6799999997</v>
      </c>
      <c r="TO63" s="3">
        <f t="shared" ref="TO63:TO64" si="4202">SUM(TM63/12*$A$4)</f>
        <v>163.5</v>
      </c>
      <c r="TP63" s="3">
        <f t="shared" ref="TP63:TP64" si="4203">SUM(TN63/12*$A$4)</f>
        <v>2121536.7599999998</v>
      </c>
      <c r="TQ63" s="3">
        <f>VLOOKUP($B63,'ДС факт при поликлинике'!$D$6:$JS$80,75,0)</f>
        <v>175</v>
      </c>
      <c r="TR63" s="3">
        <f>VLOOKUP($B63,'ДС факт при поликлинике'!$D$6:$JS$80,76,0)</f>
        <v>2270758</v>
      </c>
      <c r="TS63" s="3">
        <f>VLOOKUP($B63,'ДС факт при поликлинике'!$D$6:$JS$80,77,0)</f>
        <v>0</v>
      </c>
      <c r="TT63" s="3">
        <f>VLOOKUP($B63,'ДС факт при поликлинике'!$D$6:$JS$80,78,0)</f>
        <v>0</v>
      </c>
      <c r="TU63" s="3">
        <f t="shared" ref="TU63:TU64" si="4204">SUM(TM63*$F63)</f>
        <v>204.92</v>
      </c>
      <c r="TV63" s="3">
        <f t="shared" ref="TV63:TV64" si="4205">SUM(TO63*$F63)</f>
        <v>153.69</v>
      </c>
      <c r="TW63" s="3">
        <f t="shared" ref="TW63:TW64" si="4206">SUM(TQ63*$F63)</f>
        <v>164.5</v>
      </c>
      <c r="TX63" s="3">
        <f t="shared" si="165"/>
        <v>11.5</v>
      </c>
      <c r="TY63" s="3">
        <f t="shared" si="166"/>
        <v>149221.24000000022</v>
      </c>
      <c r="TZ63" s="3">
        <f>план!CQ62</f>
        <v>497</v>
      </c>
      <c r="UA63" s="3">
        <f>план!CR62</f>
        <v>6448952.7199999997</v>
      </c>
      <c r="UB63" s="3">
        <f t="shared" ref="UB63:UB64" si="4207">SUM(TZ63/12*$A$4)</f>
        <v>372.75</v>
      </c>
      <c r="UC63" s="3">
        <f t="shared" ref="UC63:UC64" si="4208">SUM(UA63/12*$A$4)</f>
        <v>4836714.54</v>
      </c>
      <c r="UD63" s="3">
        <f>VLOOKUP($B63,'ДС факт при поликлинике'!$D$6:$JS$80,163,0)</f>
        <v>352</v>
      </c>
      <c r="UE63" s="3">
        <f>VLOOKUP($B63,'ДС факт при поликлинике'!$D$6:$JS$80,164,0)</f>
        <v>4567467.5199999949</v>
      </c>
      <c r="UF63" s="3">
        <f>VLOOKUP($B63,'ДС факт при поликлинике'!$D$6:$JS$80,165,0)</f>
        <v>0</v>
      </c>
      <c r="UG63" s="3">
        <f>VLOOKUP($B63,'ДС факт при поликлинике'!$D$6:$JS$80,166,0)</f>
        <v>0</v>
      </c>
      <c r="UH63" s="3">
        <f t="shared" ref="UH63:UH64" si="4209">SUM(TZ63*$F63)</f>
        <v>467.17999999999995</v>
      </c>
      <c r="UI63" s="3">
        <f t="shared" ref="UI63:UI64" si="4210">SUM(UB63*$F63)</f>
        <v>350.38499999999999</v>
      </c>
      <c r="UJ63" s="3">
        <f t="shared" ref="UJ63:UJ64" si="4211">SUM(UD63*$F63)</f>
        <v>330.88</v>
      </c>
      <c r="UK63" s="3">
        <f t="shared" si="167"/>
        <v>-20.75</v>
      </c>
      <c r="UL63" s="3">
        <f t="shared" si="168"/>
        <v>-269247.02000000514</v>
      </c>
      <c r="UM63" s="3">
        <f>план!CS62</f>
        <v>255</v>
      </c>
      <c r="UN63" s="3">
        <f>план!CT62</f>
        <v>3308818.8</v>
      </c>
      <c r="UO63" s="3">
        <f t="shared" ref="UO63:UO64" si="4212">SUM(UM63/12*$A$4)</f>
        <v>191.25</v>
      </c>
      <c r="UP63" s="3">
        <f t="shared" ref="UP63:UP64" si="4213">SUM(UN63/12*$A$4)</f>
        <v>2481614.0999999996</v>
      </c>
      <c r="UQ63" s="3">
        <f>VLOOKUP($B63,'ДС факт при поликлинике'!$D$6:$JS$80,131,0)</f>
        <v>163</v>
      </c>
      <c r="UR63" s="3">
        <f>VLOOKUP($B63,'ДС факт при поликлинике'!$D$6:$JS$80,132,0)</f>
        <v>2115048.8800000008</v>
      </c>
      <c r="US63" s="3">
        <f>VLOOKUP($B63,'ДС факт при поликлинике'!$D$6:$JS$80,133,0)</f>
        <v>0</v>
      </c>
      <c r="UT63" s="3">
        <f>VLOOKUP($B63,'ДС факт при поликлинике'!$D$6:$JS$80,134,0)</f>
        <v>0</v>
      </c>
      <c r="UU63" s="3">
        <f t="shared" ref="UU63:UU64" si="4214">SUM(UM63*$F63)</f>
        <v>239.7</v>
      </c>
      <c r="UV63" s="3">
        <f t="shared" ref="UV63:UV64" si="4215">SUM(UO63*$F63)</f>
        <v>179.77499999999998</v>
      </c>
      <c r="UW63" s="3">
        <f t="shared" ref="UW63:UW64" si="4216">SUM(UQ63*$F63)</f>
        <v>153.22</v>
      </c>
      <c r="UX63" s="3">
        <f t="shared" si="169"/>
        <v>-28.25</v>
      </c>
      <c r="UY63" s="3">
        <f t="shared" si="170"/>
        <v>-366565.21999999881</v>
      </c>
      <c r="UZ63" s="3">
        <f>план!CU62</f>
        <v>265</v>
      </c>
      <c r="VA63" s="3">
        <f>план!CV62</f>
        <v>3438576.4</v>
      </c>
      <c r="VB63" s="3">
        <f t="shared" ref="VB63:VB64" si="4217">SUM(UZ63/12*$A$4)</f>
        <v>198.75</v>
      </c>
      <c r="VC63" s="3">
        <f t="shared" ref="VC63:VC64" si="4218">SUM(VA63/12*$A$4)</f>
        <v>2578932.2999999998</v>
      </c>
      <c r="VD63" s="3">
        <f>VLOOKUP($B63,'ДС факт при поликлинике'!$D$6:$JS$80,135,0)</f>
        <v>194</v>
      </c>
      <c r="VE63" s="3">
        <f>VLOOKUP($B63,'ДС факт при поликлинике'!$D$6:$JS$80,136,0)</f>
        <v>2517297.4399999976</v>
      </c>
      <c r="VF63" s="3">
        <f>VLOOKUP($B63,'ДС факт при поликлинике'!$D$6:$JS$80,137,0)</f>
        <v>1</v>
      </c>
      <c r="VG63" s="3">
        <f>VLOOKUP($B63,'ДС факт при поликлинике'!$D$6:$JS$80,138,0)</f>
        <v>12975.76</v>
      </c>
      <c r="VH63" s="3">
        <f t="shared" ref="VH63:VH64" si="4219">SUM(UZ63*$F63)</f>
        <v>249.1</v>
      </c>
      <c r="VI63" s="3">
        <f t="shared" ref="VI63:VI64" si="4220">SUM(VB63*$F63)</f>
        <v>186.82499999999999</v>
      </c>
      <c r="VJ63" s="3">
        <f t="shared" ref="VJ63:VJ64" si="4221">SUM(VD63*$F63)</f>
        <v>182.35999999999999</v>
      </c>
      <c r="VK63" s="3">
        <f t="shared" si="171"/>
        <v>-4.75</v>
      </c>
      <c r="VL63" s="3">
        <f t="shared" si="172"/>
        <v>-61634.860000002198</v>
      </c>
      <c r="VM63" s="3">
        <f>план!CW62</f>
        <v>400</v>
      </c>
      <c r="VN63" s="3">
        <f>план!CX62</f>
        <v>5190304</v>
      </c>
      <c r="VO63" s="3">
        <f t="shared" ref="VO63:VO64" si="4222">SUM(VM63/12*$A$4)</f>
        <v>300</v>
      </c>
      <c r="VP63" s="3">
        <f t="shared" ref="VP63:VP64" si="4223">SUM(VN63/12*$A$4)</f>
        <v>3892728</v>
      </c>
      <c r="VQ63" s="3">
        <f>VLOOKUP($B63,'ДС факт при поликлинике'!$D$6:$JS$80,139,0)</f>
        <v>328</v>
      </c>
      <c r="VR63" s="3">
        <f>VLOOKUP($B63,'ДС факт при поликлинике'!$D$6:$JS$80,140,0)</f>
        <v>4241810.1799999923</v>
      </c>
      <c r="VS63" s="3">
        <f>VLOOKUP($B63,'ДС факт при поликлинике'!$D$6:$JS$80,141,0)</f>
        <v>0</v>
      </c>
      <c r="VT63" s="3">
        <f>VLOOKUP($B63,'ДС факт при поликлинике'!$D$6:$JS$80,142,0)</f>
        <v>0</v>
      </c>
      <c r="VU63" s="3">
        <f t="shared" ref="VU63:VU64" si="4224">SUM(VM63*$F63)</f>
        <v>376</v>
      </c>
      <c r="VV63" s="3">
        <f t="shared" ref="VV63:VV64" si="4225">SUM(VO63*$F63)</f>
        <v>282</v>
      </c>
      <c r="VW63" s="3">
        <f t="shared" ref="VW63:VW64" si="4226">SUM(VQ63*$F63)</f>
        <v>308.32</v>
      </c>
      <c r="VX63" s="3">
        <f t="shared" si="173"/>
        <v>28</v>
      </c>
      <c r="VY63" s="3">
        <f t="shared" si="174"/>
        <v>349082.17999999225</v>
      </c>
      <c r="VZ63" s="3">
        <f>план!CY62</f>
        <v>30</v>
      </c>
      <c r="WA63" s="3">
        <f>план!CZ62</f>
        <v>389272.8</v>
      </c>
      <c r="WB63" s="3">
        <f t="shared" ref="WB63:WB64" si="4227">SUM(VZ63/12*$A$4)</f>
        <v>22.5</v>
      </c>
      <c r="WC63" s="3">
        <f t="shared" ref="WC63:WC64" si="4228">SUM(WA63/12*$A$4)</f>
        <v>291954.59999999998</v>
      </c>
      <c r="WD63" s="3">
        <f>VLOOKUP($B63,'ДС факт при поликлинике'!$D$6:$JS$80,143,0)</f>
        <v>2</v>
      </c>
      <c r="WE63" s="3">
        <f>VLOOKUP($B63,'ДС факт при поликлинике'!$D$6:$JS$80,144,0)</f>
        <v>25951.52</v>
      </c>
      <c r="WF63" s="3">
        <f>VLOOKUP($B63,'ДС факт при поликлинике'!$D$6:$JS$80,145,0)</f>
        <v>0</v>
      </c>
      <c r="WG63" s="3">
        <f>VLOOKUP($B63,'ДС факт при поликлинике'!$D$6:$JS$80,146,0)</f>
        <v>0</v>
      </c>
      <c r="WH63" s="3">
        <f t="shared" ref="WH63:WH64" si="4229">SUM(VZ63*$F63)</f>
        <v>28.2</v>
      </c>
      <c r="WI63" s="3">
        <f t="shared" ref="WI63:WI64" si="4230">SUM(WB63*$F63)</f>
        <v>21.15</v>
      </c>
      <c r="WJ63" s="3">
        <f t="shared" ref="WJ63:WJ64" si="4231">SUM(WD63*$F63)</f>
        <v>1.88</v>
      </c>
      <c r="WK63" s="3">
        <f t="shared" si="175"/>
        <v>-20.5</v>
      </c>
      <c r="WL63" s="3">
        <f t="shared" si="176"/>
        <v>-266003.07999999996</v>
      </c>
      <c r="WM63" s="3">
        <f>план!DA62</f>
        <v>70</v>
      </c>
      <c r="WN63" s="3">
        <f>план!DB62</f>
        <v>1089963.8399999999</v>
      </c>
      <c r="WO63" s="3">
        <f t="shared" ref="WO63:WO64" si="4232">SUM(WM63/12*$A$4)</f>
        <v>52.5</v>
      </c>
      <c r="WP63" s="3">
        <f t="shared" ref="WP63:WP64" si="4233">SUM(WN63/12*$A$4)</f>
        <v>817472.87999999989</v>
      </c>
      <c r="WQ63" s="3">
        <f>VLOOKUP($B63,'ДС факт при поликлинике'!$D$6:$JS$80,219,0)</f>
        <v>53</v>
      </c>
      <c r="WR63" s="3">
        <f>VLOOKUP($B63,'ДС факт при поликлинике'!$D$6:$JS$80,220,0)</f>
        <v>825258.2300000001</v>
      </c>
      <c r="WS63" s="3">
        <f>VLOOKUP($B63,'ДС факт при поликлинике'!$D$6:$JS$80,221,0)</f>
        <v>0</v>
      </c>
      <c r="WT63" s="3">
        <f>VLOOKUP($B63,'ДС факт при поликлинике'!$D$6:$JS$80,222,0)</f>
        <v>0</v>
      </c>
      <c r="WU63" s="3">
        <f t="shared" ref="WU63:WU64" si="4234">SUM(WM63*$F63)</f>
        <v>65.8</v>
      </c>
      <c r="WV63" s="3">
        <f t="shared" ref="WV63:WV64" si="4235">SUM(WO63*$F63)</f>
        <v>49.349999999999994</v>
      </c>
      <c r="WW63" s="3">
        <f t="shared" ref="WW63:WW64" si="4236">SUM(WQ63*$F63)</f>
        <v>49.82</v>
      </c>
      <c r="WX63" s="3">
        <f t="shared" si="177"/>
        <v>0.5</v>
      </c>
      <c r="WY63" s="3">
        <f t="shared" si="178"/>
        <v>7785.3500000002095</v>
      </c>
      <c r="WZ63" s="3">
        <f>план!DC62</f>
        <v>68</v>
      </c>
      <c r="XA63" s="3">
        <f>план!DD62</f>
        <v>1058822.0159999998</v>
      </c>
      <c r="XB63" s="3">
        <f t="shared" ref="XB63:XB64" si="4237">SUM(WZ63/12*$A$4)</f>
        <v>51</v>
      </c>
      <c r="XC63" s="3">
        <f t="shared" ref="XC63:XC64" si="4238">SUM(XA63/12*$A$4)</f>
        <v>794116.51199999987</v>
      </c>
      <c r="XD63" s="3">
        <f>VLOOKUP($B63,'ДС факт при поликлинике'!$D$6:$JS$80,63,0)</f>
        <v>65</v>
      </c>
      <c r="XE63" s="3">
        <f>VLOOKUP($B63,'ДС факт при поликлинике'!$D$6:$JS$80,64,0)</f>
        <v>1012109.1499999999</v>
      </c>
      <c r="XF63" s="3">
        <f>VLOOKUP($B63,'ДС факт при поликлинике'!$D$6:$JS$80,65,0)</f>
        <v>0</v>
      </c>
      <c r="XG63" s="3">
        <f>VLOOKUP($B63,'ДС факт при поликлинике'!$D$6:$JS$80,66,0)</f>
        <v>0</v>
      </c>
      <c r="XH63" s="3">
        <f t="shared" ref="XH63:XH64" si="4239">SUM(WZ63*$F63)</f>
        <v>63.919999999999995</v>
      </c>
      <c r="XI63" s="3">
        <f t="shared" ref="XI63:XI64" si="4240">SUM(XB63*$F63)</f>
        <v>47.94</v>
      </c>
      <c r="XJ63" s="3">
        <f t="shared" ref="XJ63:XJ64" si="4241">SUM(XD63*$F63)</f>
        <v>61.099999999999994</v>
      </c>
      <c r="XK63" s="3">
        <f t="shared" si="179"/>
        <v>14</v>
      </c>
      <c r="XL63" s="3">
        <f t="shared" si="180"/>
        <v>217992.63800000004</v>
      </c>
      <c r="XM63" s="3">
        <f>план!DE62</f>
        <v>100</v>
      </c>
      <c r="XN63" s="3">
        <f>план!DF62</f>
        <v>1297576</v>
      </c>
      <c r="XO63" s="3">
        <f t="shared" ref="XO63:XO64" si="4242">SUM(XM63/12*$A$4)</f>
        <v>75</v>
      </c>
      <c r="XP63" s="3">
        <f t="shared" ref="XP63:XP64" si="4243">SUM(XN63/12*$A$4)</f>
        <v>973182</v>
      </c>
      <c r="XQ63" s="3">
        <f>VLOOKUP($B63,'ДС факт при поликлинике'!$D$6:$JS$80,91,0)</f>
        <v>68</v>
      </c>
      <c r="XR63" s="3">
        <f>VLOOKUP($B63,'ДС факт при поликлинике'!$D$6:$JS$80,92,0)</f>
        <v>869375.92</v>
      </c>
      <c r="XS63" s="3">
        <f>VLOOKUP($B63,'ДС факт при поликлинике'!$D$6:$JS$80,93,0)</f>
        <v>0</v>
      </c>
      <c r="XT63" s="3">
        <f>VLOOKUP($B63,'ДС факт при поликлинике'!$D$6:$JS$80,94,0)</f>
        <v>0</v>
      </c>
      <c r="XU63" s="3">
        <f t="shared" ref="XU63:XU64" si="4244">SUM(XM63*$F63)</f>
        <v>94</v>
      </c>
      <c r="XV63" s="3">
        <f t="shared" ref="XV63:XV64" si="4245">SUM(XO63*$F63)</f>
        <v>70.5</v>
      </c>
      <c r="XW63" s="3">
        <f t="shared" ref="XW63:XW64" si="4246">SUM(XQ63*$F63)</f>
        <v>63.919999999999995</v>
      </c>
      <c r="XX63" s="3">
        <f t="shared" si="181"/>
        <v>-7</v>
      </c>
      <c r="XY63" s="3">
        <f t="shared" si="182"/>
        <v>-103806.07999999996</v>
      </c>
      <c r="XZ63" s="3">
        <f>план!DG62</f>
        <v>979</v>
      </c>
      <c r="YA63" s="3">
        <f>план!DH62</f>
        <v>15243922.847999999</v>
      </c>
      <c r="YB63" s="3">
        <f t="shared" ref="YB63:YB64" si="4247">SUM(XZ63/12*$A$4)</f>
        <v>734.25</v>
      </c>
      <c r="YC63" s="3">
        <f t="shared" ref="YC63:YC64" si="4248">SUM(YA63/12*$A$4)</f>
        <v>11432942.135999998</v>
      </c>
      <c r="YD63" s="3">
        <f>VLOOKUP($B63,'ДС факт при поликлинике'!$D$6:$JS$80,83,0)</f>
        <v>786</v>
      </c>
      <c r="YE63" s="3">
        <f>VLOOKUP($B63,'ДС факт при поликлинике'!$D$6:$JS$80,84,0)</f>
        <v>12238735.260000002</v>
      </c>
      <c r="YF63" s="3">
        <f>VLOOKUP($B63,'ДС факт при поликлинике'!$D$6:$JS$80,85,0)</f>
        <v>0</v>
      </c>
      <c r="YG63" s="3">
        <f>VLOOKUP($B63,'ДС факт при поликлинике'!$D$6:$JS$80,86,0)</f>
        <v>0</v>
      </c>
      <c r="YH63" s="3">
        <f t="shared" ref="YH63:YH64" si="4249">SUM(XZ63*$F63)</f>
        <v>920.26</v>
      </c>
      <c r="YI63" s="3">
        <f t="shared" ref="YI63:YI64" si="4250">SUM(YB63*$F63)</f>
        <v>690.19499999999994</v>
      </c>
      <c r="YJ63" s="3">
        <f t="shared" ref="YJ63:YJ64" si="4251">SUM(YD63*$F63)</f>
        <v>738.83999999999992</v>
      </c>
      <c r="YK63" s="3">
        <f t="shared" si="183"/>
        <v>51.75</v>
      </c>
      <c r="YL63" s="3">
        <f t="shared" si="184"/>
        <v>805793.12400000356</v>
      </c>
      <c r="YM63" s="3">
        <f>план!DI62</f>
        <v>290</v>
      </c>
      <c r="YN63" s="3">
        <f>план!DJ62</f>
        <v>4515564.4799999995</v>
      </c>
      <c r="YO63" s="3">
        <f t="shared" ref="YO63:YO64" si="4252">SUM(YM63/12*$A$4)</f>
        <v>217.5</v>
      </c>
      <c r="YP63" s="3">
        <f t="shared" ref="YP63:YP64" si="4253">SUM(YN63/12*$A$4)</f>
        <v>3386673.36</v>
      </c>
      <c r="YQ63" s="3">
        <f>VLOOKUP($B63,'ДС факт при поликлинике'!$D$6:$JS$80,99,0)</f>
        <v>164</v>
      </c>
      <c r="YR63" s="3">
        <f>VLOOKUP($B63,'ДС факт при поликлинике'!$D$6:$JS$80,100,0)</f>
        <v>2553629.2400000007</v>
      </c>
      <c r="YS63" s="3">
        <f>VLOOKUP($B63,'ДС факт при поликлинике'!$D$6:$JS$80,101,0)</f>
        <v>0</v>
      </c>
      <c r="YT63" s="3">
        <f>VLOOKUP($B63,'ДС факт при поликлинике'!$D$6:$JS$80,102,0)</f>
        <v>0</v>
      </c>
      <c r="YU63" s="3">
        <f t="shared" ref="YU63:YU64" si="4254">SUM(YM63*$F63)</f>
        <v>272.59999999999997</v>
      </c>
      <c r="YV63" s="3">
        <f t="shared" ref="YV63:YV64" si="4255">SUM(YO63*$F63)</f>
        <v>204.45</v>
      </c>
      <c r="YW63" s="3">
        <f t="shared" ref="YW63:YW64" si="4256">SUM(YQ63*$F63)</f>
        <v>154.16</v>
      </c>
      <c r="YX63" s="3">
        <f t="shared" si="185"/>
        <v>-53.5</v>
      </c>
      <c r="YY63" s="3">
        <f t="shared" si="186"/>
        <v>-833044.11999999918</v>
      </c>
      <c r="YZ63" s="3">
        <f>план!DK62</f>
        <v>750</v>
      </c>
      <c r="ZA63" s="3">
        <f>план!DL62</f>
        <v>11678184</v>
      </c>
      <c r="ZB63" s="3">
        <f t="shared" ref="ZB63:ZB64" si="4257">SUM(YZ63/12*$A$4)</f>
        <v>562.5</v>
      </c>
      <c r="ZC63" s="3">
        <f t="shared" ref="ZC63:ZC64" si="4258">SUM(ZA63/12*$A$4)</f>
        <v>8758638</v>
      </c>
      <c r="ZD63" s="3">
        <f>VLOOKUP($B63,'ДС факт при поликлинике'!$D$6:$JS$80,87,0)</f>
        <v>564</v>
      </c>
      <c r="ZE63" s="3">
        <f>VLOOKUP($B63,'ДС факт при поликлинике'!$D$6:$JS$80,88,0)</f>
        <v>8781993.2400000039</v>
      </c>
      <c r="ZF63" s="3">
        <f>VLOOKUP($B63,'ДС факт при поликлинике'!$D$6:$JS$80,89,0)</f>
        <v>4</v>
      </c>
      <c r="ZG63" s="3">
        <f>VLOOKUP($B63,'ДС факт при поликлинике'!$D$6:$JS$80,90,0)</f>
        <v>62283.64</v>
      </c>
      <c r="ZH63" s="3">
        <f t="shared" ref="ZH63:ZH64" si="4259">SUM(YZ63*$F63)</f>
        <v>705</v>
      </c>
      <c r="ZI63" s="3">
        <f t="shared" ref="ZI63:ZI64" si="4260">SUM(ZB63*$F63)</f>
        <v>528.75</v>
      </c>
      <c r="ZJ63" s="3">
        <f t="shared" ref="ZJ63:ZJ64" si="4261">SUM(ZD63*$F63)</f>
        <v>530.16</v>
      </c>
      <c r="ZK63" s="3">
        <f t="shared" si="187"/>
        <v>1.5</v>
      </c>
      <c r="ZL63" s="3">
        <f t="shared" si="188"/>
        <v>23355.240000003949</v>
      </c>
      <c r="ZM63" s="3">
        <f>план!DM62</f>
        <v>183</v>
      </c>
      <c r="ZN63" s="3">
        <f>план!DN62</f>
        <v>2849476.8959999997</v>
      </c>
      <c r="ZO63" s="3">
        <f t="shared" ref="ZO63:ZO64" si="4262">SUM(ZM63/12*$A$4)</f>
        <v>137.25</v>
      </c>
      <c r="ZP63" s="3">
        <f t="shared" ref="ZP63:ZP64" si="4263">SUM(ZN63/12*$A$4)</f>
        <v>2137107.6719999998</v>
      </c>
      <c r="ZQ63" s="3">
        <f>VLOOKUP($B63,'ДС факт при поликлинике'!$D$6:$JS$80,107,0)</f>
        <v>173</v>
      </c>
      <c r="ZR63" s="3">
        <f>VLOOKUP($B63,'ДС факт при поликлинике'!$D$6:$JS$80,108,0)</f>
        <v>2693767.4299999988</v>
      </c>
      <c r="ZS63" s="3">
        <f>VLOOKUP($B63,'ДС факт при поликлинике'!$D$6:$JS$80,109,0)</f>
        <v>0</v>
      </c>
      <c r="ZT63" s="3">
        <f>VLOOKUP($B63,'ДС факт при поликлинике'!$D$6:$JS$80,110,0)</f>
        <v>0</v>
      </c>
      <c r="ZU63" s="3">
        <f t="shared" ref="ZU63:ZU64" si="4264">SUM(ZM63*$F63)</f>
        <v>172.01999999999998</v>
      </c>
      <c r="ZV63" s="3">
        <f t="shared" ref="ZV63:ZV64" si="4265">SUM(ZO63*$F63)</f>
        <v>129.01499999999999</v>
      </c>
      <c r="ZW63" s="3">
        <f t="shared" ref="ZW63:ZW64" si="4266">SUM(ZQ63*$F63)</f>
        <v>162.62</v>
      </c>
      <c r="ZX63" s="3">
        <f t="shared" si="189"/>
        <v>35.75</v>
      </c>
      <c r="ZY63" s="3">
        <f t="shared" si="190"/>
        <v>556659.75799999898</v>
      </c>
      <c r="ZZ63" s="3">
        <f>план!DO62</f>
        <v>250</v>
      </c>
      <c r="AAA63" s="3">
        <f>план!DP62</f>
        <v>3243940</v>
      </c>
      <c r="AAB63" s="3">
        <f t="shared" ref="AAB63:AAB64" si="4267">SUM(ZZ63/12*$A$4)</f>
        <v>187.5</v>
      </c>
      <c r="AAC63" s="3">
        <f t="shared" ref="AAC63:AAC64" si="4268">SUM(AAA63/12*$A$4)</f>
        <v>2432955</v>
      </c>
      <c r="AAD63" s="3">
        <f>VLOOKUP($B63,'ДС факт при поликлинике'!$D$6:$JS$80,115,0)</f>
        <v>195</v>
      </c>
      <c r="AAE63" s="3">
        <f>VLOOKUP($B63,'ДС факт при поликлинике'!$D$6:$JS$80,116,0)</f>
        <v>2530273.1999999983</v>
      </c>
      <c r="AAF63" s="3">
        <f>VLOOKUP($B63,'ДС факт при поликлинике'!$D$6:$JS$80,117,0)</f>
        <v>0</v>
      </c>
      <c r="AAG63" s="3">
        <f>VLOOKUP($B63,'ДС факт при поликлинике'!$D$6:$JS$80,118,0)</f>
        <v>0</v>
      </c>
      <c r="AAH63" s="3">
        <f t="shared" ref="AAH63:AAH64" si="4269">SUM(ZZ63*$F63)</f>
        <v>235</v>
      </c>
      <c r="AAI63" s="3">
        <f t="shared" ref="AAI63:AAI64" si="4270">SUM(AAB63*$F63)</f>
        <v>176.25</v>
      </c>
      <c r="AAJ63" s="3">
        <f t="shared" ref="AAJ63:AAJ64" si="4271">SUM(AAD63*$F63)</f>
        <v>183.29999999999998</v>
      </c>
      <c r="AAK63" s="3">
        <f t="shared" si="191"/>
        <v>7.5</v>
      </c>
      <c r="AAL63" s="3">
        <f t="shared" si="192"/>
        <v>97318.199999998324</v>
      </c>
      <c r="AAM63" s="3">
        <f>план!DQ62</f>
        <v>84</v>
      </c>
      <c r="AAN63" s="3">
        <f>план!DR62</f>
        <v>1089963.8399999999</v>
      </c>
      <c r="AAO63" s="3">
        <f t="shared" ref="AAO63:AAO64" si="4272">SUM(AAM63/12*$A$4)</f>
        <v>63</v>
      </c>
      <c r="AAP63" s="3">
        <f t="shared" ref="AAP63:AAP64" si="4273">SUM(AAN63/12*$A$4)</f>
        <v>817472.87999999989</v>
      </c>
      <c r="AAQ63" s="3">
        <f>VLOOKUP($B63,'ДС факт при поликлинике'!$D$6:$JS$80,95,0)</f>
        <v>95</v>
      </c>
      <c r="AAR63" s="3">
        <f>VLOOKUP($B63,'ДС факт при поликлинике'!$D$6:$JS$80,96,0)</f>
        <v>1232697.2000000002</v>
      </c>
      <c r="AAS63" s="3">
        <f>VLOOKUP($B63,'ДС факт при поликлинике'!$D$6:$JS$80,97,0)</f>
        <v>0</v>
      </c>
      <c r="AAT63" s="3">
        <f>VLOOKUP($B63,'ДС факт при поликлинике'!$D$6:$JS$80,98,0)</f>
        <v>0</v>
      </c>
      <c r="AAU63" s="3">
        <f t="shared" ref="AAU63:AAU64" si="4274">SUM(AAM63*$F63)</f>
        <v>78.959999999999994</v>
      </c>
      <c r="AAV63" s="3">
        <f t="shared" ref="AAV63:AAV64" si="4275">SUM(AAO63*$F63)</f>
        <v>59.22</v>
      </c>
      <c r="AAW63" s="3">
        <f t="shared" ref="AAW63:AAW64" si="4276">SUM(AAQ63*$F63)</f>
        <v>89.3</v>
      </c>
      <c r="AAX63" s="3">
        <f t="shared" si="193"/>
        <v>32</v>
      </c>
      <c r="AAY63" s="3">
        <f t="shared" si="194"/>
        <v>415224.3200000003</v>
      </c>
      <c r="AAZ63" s="3">
        <f>план!DS62</f>
        <v>614</v>
      </c>
      <c r="ABA63" s="3">
        <f>план!DT62</f>
        <v>9560539.9679999985</v>
      </c>
      <c r="ABB63" s="3">
        <f t="shared" ref="ABB63:ABB64" si="4277">SUM(AAZ63/12*$A$4)</f>
        <v>460.5</v>
      </c>
      <c r="ABC63" s="3">
        <f t="shared" ref="ABC63:ABC64" si="4278">SUM(ABA63/12*$A$4)</f>
        <v>7170404.9759999989</v>
      </c>
      <c r="ABD63" s="3">
        <f>VLOOKUP($B63,'ДС факт при поликлинике'!$D$6:$JS$80,215,0)</f>
        <v>454</v>
      </c>
      <c r="ABE63" s="3">
        <f>VLOOKUP($B63,'ДС факт при поликлинике'!$D$6:$JS$80,216,0)</f>
        <v>7103449.1200000066</v>
      </c>
      <c r="ABF63" s="3">
        <f>VLOOKUP($B63,'ДС факт при поликлинике'!$D$6:$JS$80,217,0)</f>
        <v>1</v>
      </c>
      <c r="ABG63" s="3">
        <f>VLOOKUP($B63,'ДС факт при поликлинике'!$D$6:$JS$80,218,0)</f>
        <v>15570.91</v>
      </c>
      <c r="ABH63" s="3">
        <f t="shared" ref="ABH63:ABH64" si="4279">SUM(AAZ63*$F63)</f>
        <v>577.16</v>
      </c>
      <c r="ABI63" s="3">
        <f t="shared" ref="ABI63:ABI64" si="4280">SUM(ABB63*$F63)</f>
        <v>432.86999999999995</v>
      </c>
      <c r="ABJ63" s="3">
        <f t="shared" ref="ABJ63:ABJ64" si="4281">SUM(ABD63*$F63)</f>
        <v>426.76</v>
      </c>
      <c r="ABK63" s="3">
        <f t="shared" si="195"/>
        <v>-6.5</v>
      </c>
      <c r="ABL63" s="3">
        <f t="shared" si="196"/>
        <v>-66955.855999992229</v>
      </c>
      <c r="ABM63" s="3">
        <f>план!DU62</f>
        <v>61</v>
      </c>
      <c r="ABN63" s="3">
        <f>план!DV62</f>
        <v>949825.63199999998</v>
      </c>
      <c r="ABO63" s="3">
        <f>SUM(ABM63/6*($A$4-6))</f>
        <v>30.5</v>
      </c>
      <c r="ABP63" s="3">
        <f t="shared" ref="ABP63:ABP64" si="4282">SUM(ABN63/12*$A$4)</f>
        <v>712369.22399999993</v>
      </c>
      <c r="ABQ63" s="3">
        <f>VLOOKUP($B63,'ДС факт при поликлинике'!$D$6:$JS$80,111,0)</f>
        <v>23</v>
      </c>
      <c r="ABR63" s="3">
        <f>VLOOKUP($B63,'ДС факт при поликлинике'!$D$6:$JS$80,112,0)</f>
        <v>358130.93000000005</v>
      </c>
      <c r="ABS63" s="3">
        <f>VLOOKUP($B63,'ДС факт при поликлинике'!$D$6:$JS$80,113,0)</f>
        <v>0</v>
      </c>
      <c r="ABT63" s="3">
        <f>VLOOKUP($B63,'ДС факт при поликлинике'!$D$6:$JS$80,114,0)</f>
        <v>0</v>
      </c>
      <c r="ABU63" s="3">
        <f t="shared" ref="ABU63:ABU64" si="4283">SUM(ABM63*$F63)</f>
        <v>57.339999999999996</v>
      </c>
      <c r="ABV63" s="3">
        <f t="shared" ref="ABV63:ABV64" si="4284">SUM(ABO63*$F63)</f>
        <v>28.669999999999998</v>
      </c>
      <c r="ABW63" s="3">
        <f t="shared" ref="ABW63:ABW64" si="4285">SUM(ABQ63*$F63)</f>
        <v>21.619999999999997</v>
      </c>
      <c r="ABX63" s="51">
        <f t="shared" ref="ABX63:ABX64" si="4286">SUM(ABQ63-ABO63)</f>
        <v>-7.5</v>
      </c>
      <c r="ABY63" s="51">
        <f t="shared" ref="ABY63:ABY64" si="4287">SUM(ABR63-ABP63)</f>
        <v>-354238.29399999988</v>
      </c>
      <c r="ABZ63" s="3">
        <f>план!DW62</f>
        <v>32</v>
      </c>
      <c r="ACA63" s="3">
        <f>план!DX62</f>
        <v>498269.18399999995</v>
      </c>
      <c r="ACB63" s="3">
        <f t="shared" ref="ACB63:ACB64" si="4288">SUM(ABZ63/12*$A$4)</f>
        <v>24</v>
      </c>
      <c r="ACC63" s="3">
        <f t="shared" ref="ACC63:ACC64" si="4289">SUM(ACA63/12*$A$4)</f>
        <v>373701.88799999992</v>
      </c>
      <c r="ACD63" s="3">
        <f>VLOOKUP($B63,'ДС факт при поликлинике'!$D$6:$JS$80,55,0)</f>
        <v>23</v>
      </c>
      <c r="ACE63" s="3">
        <f>VLOOKUP($B63,'ДС факт при поликлинике'!$D$6:$JS$80,56,0)</f>
        <v>358130.92999999988</v>
      </c>
      <c r="ACF63" s="3">
        <f>VLOOKUP($B63,'ДС факт при поликлинике'!$D$6:$JS$80,57,0)</f>
        <v>0</v>
      </c>
      <c r="ACG63" s="3">
        <f>VLOOKUP($B63,'ДС факт при поликлинике'!$D$6:$JS$80,58,0)</f>
        <v>0</v>
      </c>
      <c r="ACH63" s="3">
        <f t="shared" ref="ACH63:ACH64" si="4290">SUM(ABZ63*$F63)</f>
        <v>30.08</v>
      </c>
      <c r="ACI63" s="3">
        <f t="shared" ref="ACI63:ACI64" si="4291">SUM(ACB63*$F63)</f>
        <v>22.56</v>
      </c>
      <c r="ACJ63" s="3">
        <f t="shared" ref="ACJ63:ACJ64" si="4292">SUM(ACD63*$F63)</f>
        <v>21.619999999999997</v>
      </c>
      <c r="ACK63" s="51">
        <f t="shared" ref="ACK63:ACK64" si="4293">SUM(ACD63-ACB63)</f>
        <v>-1</v>
      </c>
      <c r="ACL63" s="51">
        <f t="shared" ref="ACL63:ACL64" si="4294">SUM(ACE63-ACC63)</f>
        <v>-15570.958000000042</v>
      </c>
      <c r="ACM63" s="3">
        <f>план!DY62</f>
        <v>4</v>
      </c>
      <c r="ACN63" s="3">
        <f>план!DZ62</f>
        <v>82674.127999999997</v>
      </c>
      <c r="ACO63" s="3">
        <f t="shared" ref="ACO63:ACO64" si="4295">SUM(ACM63/12*$A$4)</f>
        <v>3</v>
      </c>
      <c r="ACP63" s="3">
        <f t="shared" ref="ACP63:ACP64" si="4296">SUM(ACN63/12*$A$4)</f>
        <v>62005.595999999998</v>
      </c>
      <c r="ACQ63" s="3">
        <f>VLOOKUP($B63,'ДС факт при поликлинике'!$D$6:$JS$80,51,0)</f>
        <v>1</v>
      </c>
      <c r="ACR63" s="3">
        <f>VLOOKUP($B63,'ДС факт при поликлинике'!$D$6:$JS$80,52,0)</f>
        <v>20668.53</v>
      </c>
      <c r="ACS63" s="3">
        <f>VLOOKUP($B63,'ДС факт при поликлинике'!$D$6:$JS$80,53,0)</f>
        <v>0</v>
      </c>
      <c r="ACT63" s="3">
        <f>VLOOKUP($B63,'ДС факт при поликлинике'!$D$6:$JS$80,54,0)</f>
        <v>0</v>
      </c>
      <c r="ACU63" s="3">
        <f t="shared" ref="ACU63:ACU64" si="4297">SUM(ACM63*$F63)</f>
        <v>3.76</v>
      </c>
      <c r="ACV63" s="3">
        <f t="shared" ref="ACV63:ACV64" si="4298">SUM(ACO63*$F63)</f>
        <v>2.82</v>
      </c>
      <c r="ACW63" s="3">
        <f t="shared" ref="ACW63:ACW64" si="4299">SUM(ACQ63*$F63)</f>
        <v>0.94</v>
      </c>
      <c r="ACX63" s="51">
        <f t="shared" ref="ACX63:ACX64" si="4300">SUM(ACQ63-ACO63)</f>
        <v>-2</v>
      </c>
      <c r="ACY63" s="51">
        <f t="shared" ref="ACY63:ACY64" si="4301">SUM(ACR63-ACP63)</f>
        <v>-41337.065999999999</v>
      </c>
      <c r="ACZ63" s="3">
        <f>план!EA62</f>
        <v>10</v>
      </c>
      <c r="ADA63" s="3">
        <f>план!EB62</f>
        <v>238197.87999999998</v>
      </c>
      <c r="ADB63" s="258">
        <f>SUM(ACZ63/10*7)</f>
        <v>7</v>
      </c>
      <c r="ADC63" s="3">
        <f t="shared" ref="ADC63:ADC64" si="4302">SUM(ADA63/12*$A$4)</f>
        <v>178648.40999999997</v>
      </c>
      <c r="ADD63" s="3">
        <f>VLOOKUP($B63,'ДС факт при поликлинике'!$D$6:$JS$80,79,0)</f>
        <v>23</v>
      </c>
      <c r="ADE63" s="3">
        <f>VLOOKUP($B63,'ДС факт при поликлинике'!$D$6:$JS$80,80,0)</f>
        <v>547855.17000000004</v>
      </c>
      <c r="ADF63" s="3">
        <f>VLOOKUP($B63,'ДС факт при поликлинике'!$D$6:$JS$80,81,0)</f>
        <v>0</v>
      </c>
      <c r="ADG63" s="3">
        <f>VLOOKUP($B63,'ДС факт при поликлинике'!$D$6:$JS$80,82,0)</f>
        <v>0</v>
      </c>
      <c r="ADH63" s="3">
        <f t="shared" ref="ADH63:ADH64" si="4303">SUM(ACZ63*$F63)</f>
        <v>9.3999999999999986</v>
      </c>
      <c r="ADI63" s="3">
        <f t="shared" ref="ADI63:ADI64" si="4304">SUM(ADB63*$F63)</f>
        <v>6.58</v>
      </c>
      <c r="ADJ63" s="3">
        <f t="shared" ref="ADJ63:ADJ64" si="4305">SUM(ADD63*$F63)</f>
        <v>21.619999999999997</v>
      </c>
      <c r="ADK63" s="51">
        <f t="shared" ref="ADK63:ADK64" si="4306">SUM(ADD63-ADB63)</f>
        <v>16</v>
      </c>
      <c r="ADL63" s="51">
        <f t="shared" ref="ADL63:ADL64" si="4307">SUM(ADE63-ADC63)</f>
        <v>369206.76000000007</v>
      </c>
      <c r="ADM63" s="3"/>
      <c r="ADN63" s="3">
        <f>SUM(ADM63*$D63*$F63*$G63*$I63*ADN$10)</f>
        <v>0</v>
      </c>
      <c r="ADO63" s="3">
        <f t="shared" ref="ADO63:ADO64" si="4308">SUM(ADM63/12*$A$4)</f>
        <v>0</v>
      </c>
      <c r="ADP63" s="3">
        <f t="shared" ref="ADP63:ADP64" si="4309">SUM(ADN63/12*$A$4)</f>
        <v>0</v>
      </c>
      <c r="ADQ63" s="3"/>
      <c r="ADR63" s="3"/>
      <c r="ADS63" s="3"/>
      <c r="ADT63" s="3"/>
      <c r="ADU63" s="3">
        <f t="shared" ref="ADU63:ADU64" si="4310">SUM(ADM63*$F63)</f>
        <v>0</v>
      </c>
      <c r="ADV63" s="3">
        <f t="shared" ref="ADV63:ADV64" si="4311">SUM(ADO63*$F63)</f>
        <v>0</v>
      </c>
      <c r="ADW63" s="3">
        <f t="shared" ref="ADW63:ADW64" si="4312">SUM(ADQ63*$F63)</f>
        <v>0</v>
      </c>
      <c r="ADX63" s="51">
        <f t="shared" ref="ADX63:ADX64" si="4313">SUM(ADQ63-ADO63)</f>
        <v>0</v>
      </c>
      <c r="ADY63" s="51">
        <f t="shared" ref="ADY63:ADY64" si="4314">SUM(ADR63-ADP63)</f>
        <v>0</v>
      </c>
      <c r="ADZ63" s="3">
        <f>план!EE62</f>
        <v>50</v>
      </c>
      <c r="AEA63" s="27">
        <f>план!EF62</f>
        <v>648788</v>
      </c>
      <c r="AEB63" s="3">
        <f t="shared" ref="AEB63:AEB64" si="4315">SUM(ADZ63/12*$A$4)</f>
        <v>37.5</v>
      </c>
      <c r="AEC63" s="3">
        <f t="shared" ref="AEC63:AEC64" si="4316">SUM(AEA63/12*$A$4)</f>
        <v>486591</v>
      </c>
      <c r="AED63" s="83">
        <f>VLOOKUP($B63,'ДС факт при поликлинике'!$D$6:$KA$81,279,0)</f>
        <v>8</v>
      </c>
      <c r="AEE63" s="83">
        <f>VLOOKUP($B63,'ДС факт при поликлинике'!$D$6:$KA$81,280,0)</f>
        <v>103806.07999999999</v>
      </c>
      <c r="AEF63" s="83">
        <f>VLOOKUP($B63,'ДС факт при поликлинике'!$D$6:$KA$81,281,0)</f>
        <v>0</v>
      </c>
      <c r="AEG63" s="83">
        <f>VLOOKUP($B63,'ДС факт при поликлинике'!$D$6:$KA$81,282,0)</f>
        <v>0</v>
      </c>
      <c r="AEH63" s="3">
        <f t="shared" ref="AEH63:AEH64" si="4317">SUM(ADZ63*$F63)</f>
        <v>47</v>
      </c>
      <c r="AEI63" s="3">
        <f t="shared" ref="AEI63:AEI64" si="4318">SUM(AEB63*$F63)</f>
        <v>35.25</v>
      </c>
      <c r="AEJ63" s="3">
        <f t="shared" ref="AEJ63:AEJ64" si="4319">SUM(AED63*$F63)</f>
        <v>7.52</v>
      </c>
      <c r="AEK63" s="51">
        <f t="shared" ref="AEK63:AEK64" si="4320">SUM(AED63-AEB63)</f>
        <v>-29.5</v>
      </c>
      <c r="AEL63" s="51">
        <f t="shared" ref="AEL63:AEL64" si="4321">SUM(AEE63-AEC63)</f>
        <v>-382784.92000000004</v>
      </c>
      <c r="AEM63" s="28">
        <f t="shared" ref="AEM63:AEP64" si="4322">SUM(AM63,BZ63,AZ63,M63,Z63,NZ63,TM63,XM63,AAM63,OM63,ZZ63,KZ63,IM63,GM63,GZ63,HM63,LM63,SZ63,BM63,ABZ63,WZ63,OZ63,ABM63,QZ63,XZ63,YZ63,YM63,DM63,DZ63,EM63,EZ63,CM63,FM63,FZ63,RM63,ACM63,ACZ63,HZ63,AAZ63,LZ63,IZ63,JM63,TZ63,UM63,UZ63,VM63,VZ63,MM63,JZ63,MZ63,KM63,NM63,RZ63,QM63,SM63,CZ63,PM63,WM63,ZM63,PZ63,ADM63,ADZ63)</f>
        <v>10630</v>
      </c>
      <c r="AEN63" s="28">
        <f t="shared" si="4322"/>
        <v>152920999.91200003</v>
      </c>
      <c r="AEO63" s="28">
        <f t="shared" si="4322"/>
        <v>7956.75</v>
      </c>
      <c r="AEP63" s="28">
        <f t="shared" si="4322"/>
        <v>114690749.93399999</v>
      </c>
      <c r="AEQ63" s="28">
        <f t="shared" ref="AEQ63:AEQ64" si="4323">SUM(AQ63,CD63,BD63,Q63,AD63,OD63,TQ63,XQ63,AAQ63,OQ63,AAD63,LD63,IQ63,GQ63,HD63,HQ63,LQ63,TD63,BQ63,ACD63,XD63,PD63,ABQ63,RD63,YD63,ZD63,YQ63,DQ63,ED63,EQ63,FD63,CQ63,FQ63,GD63,RQ63,ACQ63,ADD63,ID63,ABD63,MD63,JD63,JQ63,UD63,UQ63,VD63,VQ63,WD63,MQ63,KD63,ND63,KQ63,NQ63,SD63,QQ63,SQ63,DD63,PQ63,WQ63,ZQ63,QD63,ADQ63,AED63)</f>
        <v>8016</v>
      </c>
      <c r="AER63" s="28">
        <f t="shared" ref="AER63:AER64" si="4324">SUM(AR63,CE63,BE63,R63,AE63,OE63,TR63,XR63,AAR63,OR63,AAE63,LE63,IR63,GR63,HE63,HR63,LR63,TE63,BR63,ACE63,XE63,PE63,ABR63,RE63,YE63,ZE63,YR63,DR63,EE63,ER63,FE63,CR63,FR63,GE63,RR63,ACR63,ADE63,IE63,ABE63,ME63,JE63,JR63,UE63,UR63,VE63,VR63,WE63,MR63,KE63,NE63,KR63,NR63,SE63,QR63,SR63,DE63,PR63,WR63,ZR63,QE63,ADR63,AEE63)</f>
        <v>115379607.80999999</v>
      </c>
      <c r="AES63" s="28">
        <f t="shared" ref="AES63:AES64" si="4325">SUM(AS63,CF63,BF63,S63,AF63,OF63,TS63,XS63,AAS63,OS63,AAF63,LF63,IS63,GS63,HF63,HS63,LS63,TF63,BS63,ACF63,XF63,PF63,ABS63,RF63,YF63,ZF63,YS63,DS63,EF63,ES63,FF63,CS63,FS63,GF63,RS63,ACS63,ADF63,IF63,ABF63,MF63,JF63,JS63,UF63,US63,VF63,VS63,WF63,MS63,KF63,NF63,KS63,NS63,SF63,QS63,SS63,DF63,PS63,WS63,ZS63,QF63,ADS63,AEF63)</f>
        <v>57</v>
      </c>
      <c r="AET63" s="28">
        <f t="shared" ref="AET63:AET64" si="4326">SUM(AT63,CG63,BG63,T63,AG63,OG63,TT63,XT63,AAT63,OT63,AAG63,LG63,IT63,GT63,HG63,HT63,LT63,TG63,BT63,ACG63,XG63,PG63,ABT63,RG63,YG63,ZG63,YT63,DT63,EG63,ET63,FG63,CT63,FT63,GG63,RT63,ACT63,ADG63,IG63,ABG63,MG63,JG63,JT63,UG63,UT63,VG63,VT63,WG63,MT63,KG63,NG63,KT63,NT63,SG63,QT63,ST63,DG63,PT63,WT63,ZT63,QG63,ADT63,AEG63)</f>
        <v>757784.37000000011</v>
      </c>
      <c r="AEU63" s="3">
        <f t="shared" ref="AEU63:AEU64" si="4327">SUM(AEM63*$F63)</f>
        <v>9992.1999999999989</v>
      </c>
      <c r="AEV63" s="3">
        <f t="shared" ref="AEV63:AEV64" si="4328">SUM(AEO63*$F63)</f>
        <v>7479.3449999999993</v>
      </c>
      <c r="AEW63" s="3">
        <f t="shared" ref="AEW63:AEW64" si="4329">SUM(AEQ63*$F63)</f>
        <v>7535.04</v>
      </c>
      <c r="AEX63" s="51">
        <f t="shared" ref="AEX63:AEX64" si="4330">SUM(AEQ63-AEO63)</f>
        <v>59.25</v>
      </c>
      <c r="AEY63" s="51">
        <f t="shared" ref="AEY63:AEY64" si="4331">SUM(AER63-AEP63)</f>
        <v>688857.87600000203</v>
      </c>
      <c r="AEZ63" s="118">
        <f t="shared" si="3998"/>
        <v>1.2703703703703704</v>
      </c>
      <c r="AFA63" s="118">
        <f t="shared" si="3999"/>
        <v>1.2703161914748238</v>
      </c>
    </row>
    <row r="64" spans="1:833" ht="30" x14ac:dyDescent="0.25">
      <c r="A64" s="7"/>
      <c r="B64" s="6">
        <v>38</v>
      </c>
      <c r="C64" s="1" t="s">
        <v>263</v>
      </c>
      <c r="D64" s="156">
        <f t="shared" si="534"/>
        <v>9860</v>
      </c>
      <c r="E64" s="23">
        <v>10127</v>
      </c>
      <c r="F64" s="93">
        <v>2.57</v>
      </c>
      <c r="G64" s="25">
        <v>1</v>
      </c>
      <c r="H64" s="151"/>
      <c r="I64" s="23">
        <v>1.4</v>
      </c>
      <c r="J64" s="23">
        <v>1.68</v>
      </c>
      <c r="K64" s="23">
        <v>2.23</v>
      </c>
      <c r="L64" s="23">
        <v>2.57</v>
      </c>
      <c r="M64" s="3">
        <f>план!M63</f>
        <v>0</v>
      </c>
      <c r="N64" s="3">
        <f>план!N63</f>
        <v>0</v>
      </c>
      <c r="O64" s="3">
        <f t="shared" si="4000"/>
        <v>0</v>
      </c>
      <c r="P64" s="3">
        <f t="shared" si="4001"/>
        <v>0</v>
      </c>
      <c r="Q64" s="3"/>
      <c r="R64" s="3"/>
      <c r="S64" s="3"/>
      <c r="T64" s="3"/>
      <c r="U64" s="3">
        <f t="shared" si="4002"/>
        <v>0</v>
      </c>
      <c r="V64" s="3">
        <f t="shared" si="4003"/>
        <v>0</v>
      </c>
      <c r="W64" s="3">
        <f t="shared" si="4004"/>
        <v>0</v>
      </c>
      <c r="X64" s="3">
        <f t="shared" si="85"/>
        <v>0</v>
      </c>
      <c r="Y64" s="3">
        <f t="shared" si="86"/>
        <v>0</v>
      </c>
      <c r="Z64" s="3">
        <f>план!O63</f>
        <v>0</v>
      </c>
      <c r="AA64" s="3">
        <f>план!P63</f>
        <v>0</v>
      </c>
      <c r="AB64" s="3">
        <f t="shared" si="4005"/>
        <v>0</v>
      </c>
      <c r="AC64" s="3">
        <f t="shared" si="4006"/>
        <v>0</v>
      </c>
      <c r="AD64" s="3"/>
      <c r="AE64" s="3"/>
      <c r="AF64" s="3"/>
      <c r="AG64" s="3"/>
      <c r="AH64" s="3">
        <f t="shared" si="4007"/>
        <v>0</v>
      </c>
      <c r="AI64" s="3">
        <f t="shared" si="4008"/>
        <v>0</v>
      </c>
      <c r="AJ64" s="3">
        <f t="shared" si="4009"/>
        <v>0</v>
      </c>
      <c r="AK64" s="3">
        <f t="shared" si="87"/>
        <v>0</v>
      </c>
      <c r="AL64" s="3">
        <f t="shared" si="88"/>
        <v>0</v>
      </c>
      <c r="AM64" s="26">
        <f>план!Q63</f>
        <v>0</v>
      </c>
      <c r="AN64" s="3">
        <f>план!R63</f>
        <v>0</v>
      </c>
      <c r="AO64" s="3">
        <f t="shared" si="4010"/>
        <v>0</v>
      </c>
      <c r="AP64" s="3">
        <f t="shared" si="4011"/>
        <v>0</v>
      </c>
      <c r="AQ64" s="3"/>
      <c r="AR64" s="3"/>
      <c r="AS64" s="3"/>
      <c r="AT64" s="3"/>
      <c r="AU64" s="3">
        <f t="shared" si="4012"/>
        <v>0</v>
      </c>
      <c r="AV64" s="3">
        <f t="shared" si="4013"/>
        <v>0</v>
      </c>
      <c r="AW64" s="3">
        <f t="shared" si="4014"/>
        <v>0</v>
      </c>
      <c r="AX64" s="3">
        <f t="shared" si="89"/>
        <v>0</v>
      </c>
      <c r="AY64" s="3">
        <f t="shared" si="90"/>
        <v>0</v>
      </c>
      <c r="AZ64" s="3">
        <f>план!S63</f>
        <v>0</v>
      </c>
      <c r="BA64" s="3">
        <f>план!T63</f>
        <v>0</v>
      </c>
      <c r="BB64" s="3">
        <f t="shared" si="4015"/>
        <v>0</v>
      </c>
      <c r="BC64" s="3">
        <f t="shared" si="4016"/>
        <v>0</v>
      </c>
      <c r="BD64" s="3"/>
      <c r="BE64" s="3"/>
      <c r="BF64" s="3"/>
      <c r="BG64" s="3"/>
      <c r="BH64" s="3">
        <f t="shared" si="4017"/>
        <v>0</v>
      </c>
      <c r="BI64" s="3">
        <f t="shared" si="4018"/>
        <v>0</v>
      </c>
      <c r="BJ64" s="3">
        <f t="shared" si="4019"/>
        <v>0</v>
      </c>
      <c r="BK64" s="3">
        <f t="shared" si="91"/>
        <v>0</v>
      </c>
      <c r="BL64" s="3">
        <f t="shared" si="92"/>
        <v>0</v>
      </c>
      <c r="BM64" s="3">
        <f>план!U63</f>
        <v>0</v>
      </c>
      <c r="BN64" s="3">
        <f>план!V63</f>
        <v>0</v>
      </c>
      <c r="BO64" s="3">
        <f t="shared" si="4020"/>
        <v>0</v>
      </c>
      <c r="BP64" s="3">
        <f t="shared" si="4021"/>
        <v>0</v>
      </c>
      <c r="BQ64" s="3"/>
      <c r="BR64" s="3"/>
      <c r="BS64" s="3"/>
      <c r="BT64" s="3"/>
      <c r="BU64" s="3">
        <f t="shared" si="4022"/>
        <v>0</v>
      </c>
      <c r="BV64" s="3">
        <f t="shared" si="4023"/>
        <v>0</v>
      </c>
      <c r="BW64" s="3">
        <f t="shared" si="4024"/>
        <v>0</v>
      </c>
      <c r="BX64" s="3">
        <f t="shared" si="93"/>
        <v>0</v>
      </c>
      <c r="BY64" s="3">
        <f t="shared" si="94"/>
        <v>0</v>
      </c>
      <c r="BZ64" s="3">
        <f>план!W63</f>
        <v>0</v>
      </c>
      <c r="CA64" s="3">
        <f>план!X63</f>
        <v>0</v>
      </c>
      <c r="CB64" s="3">
        <f t="shared" si="4025"/>
        <v>0</v>
      </c>
      <c r="CC64" s="3">
        <f t="shared" si="4026"/>
        <v>0</v>
      </c>
      <c r="CD64" s="3"/>
      <c r="CE64" s="3"/>
      <c r="CF64" s="3"/>
      <c r="CG64" s="3"/>
      <c r="CH64" s="3">
        <f t="shared" si="4027"/>
        <v>0</v>
      </c>
      <c r="CI64" s="3">
        <f t="shared" si="4028"/>
        <v>0</v>
      </c>
      <c r="CJ64" s="3">
        <f t="shared" si="4029"/>
        <v>0</v>
      </c>
      <c r="CK64" s="3">
        <f t="shared" si="95"/>
        <v>0</v>
      </c>
      <c r="CL64" s="3">
        <f t="shared" si="96"/>
        <v>0</v>
      </c>
      <c r="CM64" s="3">
        <f>план!Y63</f>
        <v>0</v>
      </c>
      <c r="CN64" s="3">
        <f>план!Z63</f>
        <v>0</v>
      </c>
      <c r="CO64" s="3">
        <f t="shared" si="4030"/>
        <v>0</v>
      </c>
      <c r="CP64" s="3">
        <f t="shared" si="4031"/>
        <v>0</v>
      </c>
      <c r="CQ64" s="3"/>
      <c r="CR64" s="3"/>
      <c r="CS64" s="3"/>
      <c r="CT64" s="3"/>
      <c r="CU64" s="3">
        <f t="shared" si="4032"/>
        <v>0</v>
      </c>
      <c r="CV64" s="3">
        <f t="shared" si="4033"/>
        <v>0</v>
      </c>
      <c r="CW64" s="3">
        <f t="shared" si="4034"/>
        <v>0</v>
      </c>
      <c r="CX64" s="3">
        <f t="shared" si="97"/>
        <v>0</v>
      </c>
      <c r="CY64" s="3">
        <f t="shared" si="98"/>
        <v>0</v>
      </c>
      <c r="CZ64" s="3">
        <f>план!AA63</f>
        <v>0</v>
      </c>
      <c r="DA64" s="3">
        <f>план!AB63</f>
        <v>0</v>
      </c>
      <c r="DB64" s="3">
        <f t="shared" si="4035"/>
        <v>0</v>
      </c>
      <c r="DC64" s="3">
        <f t="shared" si="4036"/>
        <v>0</v>
      </c>
      <c r="DD64" s="3"/>
      <c r="DE64" s="3"/>
      <c r="DF64" s="3"/>
      <c r="DG64" s="3"/>
      <c r="DH64" s="3">
        <f t="shared" si="4037"/>
        <v>0</v>
      </c>
      <c r="DI64" s="3">
        <f t="shared" si="4038"/>
        <v>0</v>
      </c>
      <c r="DJ64" s="3">
        <f t="shared" si="4039"/>
        <v>0</v>
      </c>
      <c r="DK64" s="3">
        <f t="shared" si="99"/>
        <v>0</v>
      </c>
      <c r="DL64" s="3">
        <f t="shared" si="100"/>
        <v>0</v>
      </c>
      <c r="DM64" s="3">
        <f>план!AC63</f>
        <v>0</v>
      </c>
      <c r="DN64" s="3">
        <f>план!AD63</f>
        <v>0</v>
      </c>
      <c r="DO64" s="3">
        <f t="shared" si="4040"/>
        <v>0</v>
      </c>
      <c r="DP64" s="3">
        <f t="shared" si="4041"/>
        <v>0</v>
      </c>
      <c r="DQ64" s="3"/>
      <c r="DR64" s="3"/>
      <c r="DS64" s="3"/>
      <c r="DT64" s="3"/>
      <c r="DU64" s="3">
        <f t="shared" si="4042"/>
        <v>0</v>
      </c>
      <c r="DV64" s="3">
        <f t="shared" si="4043"/>
        <v>0</v>
      </c>
      <c r="DW64" s="3">
        <f t="shared" si="4044"/>
        <v>0</v>
      </c>
      <c r="DX64" s="3">
        <f t="shared" si="101"/>
        <v>0</v>
      </c>
      <c r="DY64" s="3">
        <f t="shared" si="102"/>
        <v>0</v>
      </c>
      <c r="DZ64" s="3">
        <f>план!AE63</f>
        <v>0</v>
      </c>
      <c r="EA64" s="3">
        <f>план!AF63</f>
        <v>0</v>
      </c>
      <c r="EB64" s="3">
        <f t="shared" si="4045"/>
        <v>0</v>
      </c>
      <c r="EC64" s="3">
        <f t="shared" si="4046"/>
        <v>0</v>
      </c>
      <c r="ED64" s="3"/>
      <c r="EE64" s="3"/>
      <c r="EF64" s="3"/>
      <c r="EG64" s="3"/>
      <c r="EH64" s="3">
        <f t="shared" si="4047"/>
        <v>0</v>
      </c>
      <c r="EI64" s="3">
        <f t="shared" si="4048"/>
        <v>0</v>
      </c>
      <c r="EJ64" s="3">
        <f t="shared" si="4049"/>
        <v>0</v>
      </c>
      <c r="EK64" s="3">
        <f t="shared" si="103"/>
        <v>0</v>
      </c>
      <c r="EL64" s="3">
        <f t="shared" si="104"/>
        <v>0</v>
      </c>
      <c r="EM64" s="3">
        <f>план!AG63</f>
        <v>0</v>
      </c>
      <c r="EN64" s="3">
        <f>план!AH63</f>
        <v>0</v>
      </c>
      <c r="EO64" s="3">
        <f t="shared" si="4050"/>
        <v>0</v>
      </c>
      <c r="EP64" s="3">
        <f t="shared" si="4051"/>
        <v>0</v>
      </c>
      <c r="EQ64" s="3"/>
      <c r="ER64" s="3"/>
      <c r="ES64" s="3"/>
      <c r="ET64" s="3"/>
      <c r="EU64" s="3">
        <f t="shared" si="4052"/>
        <v>0</v>
      </c>
      <c r="EV64" s="3">
        <f t="shared" si="4053"/>
        <v>0</v>
      </c>
      <c r="EW64" s="3">
        <f t="shared" si="4054"/>
        <v>0</v>
      </c>
      <c r="EX64" s="3">
        <f t="shared" si="105"/>
        <v>0</v>
      </c>
      <c r="EY64" s="3">
        <f t="shared" si="106"/>
        <v>0</v>
      </c>
      <c r="EZ64" s="3">
        <f>план!AI63</f>
        <v>0</v>
      </c>
      <c r="FA64" s="3">
        <f>план!AJ63</f>
        <v>0</v>
      </c>
      <c r="FB64" s="3">
        <f t="shared" si="4055"/>
        <v>0</v>
      </c>
      <c r="FC64" s="3">
        <f t="shared" si="4056"/>
        <v>0</v>
      </c>
      <c r="FD64" s="3"/>
      <c r="FE64" s="3"/>
      <c r="FF64" s="3"/>
      <c r="FG64" s="3"/>
      <c r="FH64" s="3">
        <f t="shared" si="4057"/>
        <v>0</v>
      </c>
      <c r="FI64" s="3">
        <f t="shared" si="4058"/>
        <v>0</v>
      </c>
      <c r="FJ64" s="3">
        <f t="shared" si="4059"/>
        <v>0</v>
      </c>
      <c r="FK64" s="3">
        <f t="shared" si="107"/>
        <v>0</v>
      </c>
      <c r="FL64" s="3">
        <f t="shared" si="108"/>
        <v>0</v>
      </c>
      <c r="FM64" s="3">
        <f>план!AK63</f>
        <v>0</v>
      </c>
      <c r="FN64" s="3">
        <f>план!AL63</f>
        <v>0</v>
      </c>
      <c r="FO64" s="3">
        <f t="shared" si="4060"/>
        <v>0</v>
      </c>
      <c r="FP64" s="3">
        <f t="shared" si="4061"/>
        <v>0</v>
      </c>
      <c r="FQ64" s="3"/>
      <c r="FR64" s="3"/>
      <c r="FS64" s="3"/>
      <c r="FT64" s="3"/>
      <c r="FU64" s="3">
        <f t="shared" si="4062"/>
        <v>0</v>
      </c>
      <c r="FV64" s="3">
        <f t="shared" si="4063"/>
        <v>0</v>
      </c>
      <c r="FW64" s="3">
        <f t="shared" si="4064"/>
        <v>0</v>
      </c>
      <c r="FX64" s="3">
        <f t="shared" si="109"/>
        <v>0</v>
      </c>
      <c r="FY64" s="3">
        <f t="shared" si="110"/>
        <v>0</v>
      </c>
      <c r="FZ64" s="3">
        <f>план!AM63</f>
        <v>0</v>
      </c>
      <c r="GA64" s="3">
        <f>план!AN63</f>
        <v>0</v>
      </c>
      <c r="GB64" s="3">
        <f t="shared" si="4065"/>
        <v>0</v>
      </c>
      <c r="GC64" s="3">
        <f t="shared" si="4066"/>
        <v>0</v>
      </c>
      <c r="GD64" s="3"/>
      <c r="GE64" s="3"/>
      <c r="GF64" s="3"/>
      <c r="GG64" s="3"/>
      <c r="GH64" s="3">
        <f t="shared" si="4067"/>
        <v>0</v>
      </c>
      <c r="GI64" s="3">
        <f t="shared" si="4068"/>
        <v>0</v>
      </c>
      <c r="GJ64" s="3">
        <f t="shared" si="4069"/>
        <v>0</v>
      </c>
      <c r="GK64" s="3">
        <f t="shared" si="111"/>
        <v>0</v>
      </c>
      <c r="GL64" s="3">
        <f t="shared" si="112"/>
        <v>0</v>
      </c>
      <c r="GM64" s="3">
        <f>план!AO63</f>
        <v>0</v>
      </c>
      <c r="GN64" s="3">
        <f>план!AP63</f>
        <v>0</v>
      </c>
      <c r="GO64" s="3">
        <f t="shared" si="4070"/>
        <v>0</v>
      </c>
      <c r="GP64" s="3">
        <f t="shared" si="4071"/>
        <v>0</v>
      </c>
      <c r="GQ64" s="3"/>
      <c r="GR64" s="3"/>
      <c r="GS64" s="3"/>
      <c r="GT64" s="3"/>
      <c r="GU64" s="3">
        <f t="shared" si="4072"/>
        <v>0</v>
      </c>
      <c r="GV64" s="3">
        <f t="shared" si="4073"/>
        <v>0</v>
      </c>
      <c r="GW64" s="3">
        <f t="shared" si="4074"/>
        <v>0</v>
      </c>
      <c r="GX64" s="3">
        <f t="shared" si="113"/>
        <v>0</v>
      </c>
      <c r="GY64" s="3">
        <f t="shared" si="114"/>
        <v>0</v>
      </c>
      <c r="GZ64" s="3">
        <f>план!AQ63</f>
        <v>0</v>
      </c>
      <c r="HA64" s="3">
        <f>план!AR63</f>
        <v>0</v>
      </c>
      <c r="HB64" s="3">
        <f t="shared" si="4075"/>
        <v>0</v>
      </c>
      <c r="HC64" s="3">
        <f t="shared" si="4076"/>
        <v>0</v>
      </c>
      <c r="HD64" s="3"/>
      <c r="HE64" s="3"/>
      <c r="HF64" s="3"/>
      <c r="HG64" s="3"/>
      <c r="HH64" s="3">
        <f t="shared" si="4077"/>
        <v>0</v>
      </c>
      <c r="HI64" s="3">
        <f t="shared" si="4078"/>
        <v>0</v>
      </c>
      <c r="HJ64" s="3">
        <f t="shared" si="4079"/>
        <v>0</v>
      </c>
      <c r="HK64" s="3">
        <f t="shared" si="115"/>
        <v>0</v>
      </c>
      <c r="HL64" s="3">
        <f t="shared" si="116"/>
        <v>0</v>
      </c>
      <c r="HM64" s="3">
        <f>план!AS63</f>
        <v>0</v>
      </c>
      <c r="HN64" s="3">
        <f>план!AT63</f>
        <v>0</v>
      </c>
      <c r="HO64" s="3">
        <f t="shared" si="4080"/>
        <v>0</v>
      </c>
      <c r="HP64" s="3">
        <f t="shared" si="4081"/>
        <v>0</v>
      </c>
      <c r="HQ64" s="3"/>
      <c r="HR64" s="3"/>
      <c r="HS64" s="3"/>
      <c r="HT64" s="3"/>
      <c r="HU64" s="3">
        <f t="shared" si="4082"/>
        <v>0</v>
      </c>
      <c r="HV64" s="3">
        <f t="shared" si="4083"/>
        <v>0</v>
      </c>
      <c r="HW64" s="3">
        <f t="shared" si="4084"/>
        <v>0</v>
      </c>
      <c r="HX64" s="3">
        <f t="shared" si="117"/>
        <v>0</v>
      </c>
      <c r="HY64" s="3">
        <f t="shared" si="118"/>
        <v>0</v>
      </c>
      <c r="HZ64" s="3">
        <f>план!AU63</f>
        <v>0</v>
      </c>
      <c r="IA64" s="3">
        <f>план!AV63</f>
        <v>0</v>
      </c>
      <c r="IB64" s="3">
        <f t="shared" si="4085"/>
        <v>0</v>
      </c>
      <c r="IC64" s="3">
        <f t="shared" si="4086"/>
        <v>0</v>
      </c>
      <c r="ID64" s="3"/>
      <c r="IE64" s="3"/>
      <c r="IF64" s="3"/>
      <c r="IG64" s="3"/>
      <c r="IH64" s="3">
        <f t="shared" si="4087"/>
        <v>0</v>
      </c>
      <c r="II64" s="3">
        <f t="shared" si="4088"/>
        <v>0</v>
      </c>
      <c r="IJ64" s="3">
        <f t="shared" si="4089"/>
        <v>0</v>
      </c>
      <c r="IK64" s="3">
        <f t="shared" si="119"/>
        <v>0</v>
      </c>
      <c r="IL64" s="3">
        <f t="shared" si="120"/>
        <v>0</v>
      </c>
      <c r="IM64" s="3">
        <f>план!AW63</f>
        <v>0</v>
      </c>
      <c r="IN64" s="3">
        <f>план!AX63</f>
        <v>0</v>
      </c>
      <c r="IO64" s="3">
        <f t="shared" si="4090"/>
        <v>0</v>
      </c>
      <c r="IP64" s="3">
        <f t="shared" si="4091"/>
        <v>0</v>
      </c>
      <c r="IQ64" s="3"/>
      <c r="IR64" s="3"/>
      <c r="IS64" s="3"/>
      <c r="IT64" s="3"/>
      <c r="IU64" s="3">
        <f t="shared" si="4092"/>
        <v>0</v>
      </c>
      <c r="IV64" s="3">
        <f t="shared" si="4093"/>
        <v>0</v>
      </c>
      <c r="IW64" s="3">
        <f t="shared" si="4094"/>
        <v>0</v>
      </c>
      <c r="IX64" s="3">
        <f t="shared" si="121"/>
        <v>0</v>
      </c>
      <c r="IY64" s="3">
        <f t="shared" si="122"/>
        <v>0</v>
      </c>
      <c r="IZ64" s="3">
        <f>план!AY63</f>
        <v>0</v>
      </c>
      <c r="JA64" s="3">
        <f>план!AZ63</f>
        <v>0</v>
      </c>
      <c r="JB64" s="3">
        <f t="shared" si="4095"/>
        <v>0</v>
      </c>
      <c r="JC64" s="3">
        <f t="shared" si="4096"/>
        <v>0</v>
      </c>
      <c r="JD64" s="3"/>
      <c r="JE64" s="3"/>
      <c r="JF64" s="3"/>
      <c r="JG64" s="3"/>
      <c r="JH64" s="3">
        <f t="shared" si="4097"/>
        <v>0</v>
      </c>
      <c r="JI64" s="3">
        <f t="shared" si="4098"/>
        <v>0</v>
      </c>
      <c r="JJ64" s="3">
        <f t="shared" si="4099"/>
        <v>0</v>
      </c>
      <c r="JK64" s="3">
        <f t="shared" si="4100"/>
        <v>0</v>
      </c>
      <c r="JL64" s="3">
        <f t="shared" si="4101"/>
        <v>0</v>
      </c>
      <c r="JM64" s="3">
        <f>план!BA63</f>
        <v>0</v>
      </c>
      <c r="JN64" s="3">
        <f>план!BB63</f>
        <v>0</v>
      </c>
      <c r="JO64" s="3">
        <f t="shared" si="4102"/>
        <v>0</v>
      </c>
      <c r="JP64" s="3">
        <f t="shared" si="4103"/>
        <v>0</v>
      </c>
      <c r="JQ64" s="3"/>
      <c r="JR64" s="3"/>
      <c r="JS64" s="3"/>
      <c r="JT64" s="3"/>
      <c r="JU64" s="3">
        <f t="shared" si="4104"/>
        <v>0</v>
      </c>
      <c r="JV64" s="3">
        <f t="shared" si="4105"/>
        <v>0</v>
      </c>
      <c r="JW64" s="3">
        <f t="shared" si="4106"/>
        <v>0</v>
      </c>
      <c r="JX64" s="3">
        <f t="shared" si="125"/>
        <v>0</v>
      </c>
      <c r="JY64" s="3">
        <f t="shared" si="126"/>
        <v>0</v>
      </c>
      <c r="JZ64" s="3">
        <f>план!BC63</f>
        <v>0</v>
      </c>
      <c r="KA64" s="3">
        <f>план!BD63</f>
        <v>0</v>
      </c>
      <c r="KB64" s="3">
        <f t="shared" si="4107"/>
        <v>0</v>
      </c>
      <c r="KC64" s="3">
        <f t="shared" si="4108"/>
        <v>0</v>
      </c>
      <c r="KD64" s="3"/>
      <c r="KE64" s="3"/>
      <c r="KF64" s="3"/>
      <c r="KG64" s="3"/>
      <c r="KH64" s="3">
        <f t="shared" si="4109"/>
        <v>0</v>
      </c>
      <c r="KI64" s="3">
        <f t="shared" si="4110"/>
        <v>0</v>
      </c>
      <c r="KJ64" s="3">
        <f t="shared" si="4111"/>
        <v>0</v>
      </c>
      <c r="KK64" s="3">
        <f t="shared" si="127"/>
        <v>0</v>
      </c>
      <c r="KL64" s="3">
        <f t="shared" si="128"/>
        <v>0</v>
      </c>
      <c r="KM64" s="3">
        <f>план!BE63</f>
        <v>0</v>
      </c>
      <c r="KN64" s="3">
        <f>план!BF63</f>
        <v>0</v>
      </c>
      <c r="KO64" s="3">
        <f t="shared" si="4112"/>
        <v>0</v>
      </c>
      <c r="KP64" s="3">
        <f t="shared" si="4113"/>
        <v>0</v>
      </c>
      <c r="KQ64" s="3"/>
      <c r="KR64" s="3"/>
      <c r="KS64" s="3"/>
      <c r="KT64" s="3"/>
      <c r="KU64" s="3">
        <f t="shared" si="4114"/>
        <v>0</v>
      </c>
      <c r="KV64" s="3">
        <f t="shared" si="4115"/>
        <v>0</v>
      </c>
      <c r="KW64" s="3">
        <f t="shared" si="4116"/>
        <v>0</v>
      </c>
      <c r="KX64" s="3">
        <f t="shared" si="129"/>
        <v>0</v>
      </c>
      <c r="KY64" s="3">
        <f t="shared" si="130"/>
        <v>0</v>
      </c>
      <c r="KZ64" s="3">
        <f>план!BG63</f>
        <v>0</v>
      </c>
      <c r="LA64" s="3">
        <f>план!BH63</f>
        <v>0</v>
      </c>
      <c r="LB64" s="3">
        <f t="shared" si="4117"/>
        <v>0</v>
      </c>
      <c r="LC64" s="3">
        <f t="shared" si="4118"/>
        <v>0</v>
      </c>
      <c r="LD64" s="3"/>
      <c r="LE64" s="3"/>
      <c r="LF64" s="3"/>
      <c r="LG64" s="3"/>
      <c r="LH64" s="3">
        <f t="shared" si="4119"/>
        <v>0</v>
      </c>
      <c r="LI64" s="3">
        <f t="shared" si="4120"/>
        <v>0</v>
      </c>
      <c r="LJ64" s="3">
        <f t="shared" si="4121"/>
        <v>0</v>
      </c>
      <c r="LK64" s="3">
        <f t="shared" si="131"/>
        <v>0</v>
      </c>
      <c r="LL64" s="3">
        <f t="shared" si="132"/>
        <v>0</v>
      </c>
      <c r="LM64" s="3">
        <f>план!BI63</f>
        <v>0</v>
      </c>
      <c r="LN64" s="3">
        <f>план!BJ63</f>
        <v>0</v>
      </c>
      <c r="LO64" s="3">
        <f t="shared" si="4122"/>
        <v>0</v>
      </c>
      <c r="LP64" s="3">
        <f t="shared" si="4123"/>
        <v>0</v>
      </c>
      <c r="LQ64" s="3"/>
      <c r="LR64" s="3"/>
      <c r="LS64" s="3"/>
      <c r="LT64" s="3"/>
      <c r="LU64" s="3">
        <f t="shared" si="4124"/>
        <v>0</v>
      </c>
      <c r="LV64" s="3">
        <f t="shared" si="4125"/>
        <v>0</v>
      </c>
      <c r="LW64" s="3">
        <f t="shared" si="4126"/>
        <v>0</v>
      </c>
      <c r="LX64" s="3">
        <f t="shared" si="133"/>
        <v>0</v>
      </c>
      <c r="LY64" s="3">
        <f t="shared" si="134"/>
        <v>0</v>
      </c>
      <c r="LZ64" s="3">
        <f>план!BK63</f>
        <v>0</v>
      </c>
      <c r="MA64" s="3">
        <f>план!BL63</f>
        <v>0</v>
      </c>
      <c r="MB64" s="3">
        <f t="shared" si="4127"/>
        <v>0</v>
      </c>
      <c r="MC64" s="3">
        <f t="shared" si="4128"/>
        <v>0</v>
      </c>
      <c r="MD64" s="3"/>
      <c r="ME64" s="3"/>
      <c r="MF64" s="3"/>
      <c r="MG64" s="3"/>
      <c r="MH64" s="3">
        <f t="shared" si="4129"/>
        <v>0</v>
      </c>
      <c r="MI64" s="3">
        <f t="shared" si="4130"/>
        <v>0</v>
      </c>
      <c r="MJ64" s="3">
        <f t="shared" si="4131"/>
        <v>0</v>
      </c>
      <c r="MK64" s="3">
        <f t="shared" si="135"/>
        <v>0</v>
      </c>
      <c r="ML64" s="3">
        <f t="shared" si="136"/>
        <v>0</v>
      </c>
      <c r="MM64" s="3">
        <f>план!BM63</f>
        <v>0</v>
      </c>
      <c r="MN64" s="3">
        <f>план!BN63</f>
        <v>0</v>
      </c>
      <c r="MO64" s="3">
        <f t="shared" si="4132"/>
        <v>0</v>
      </c>
      <c r="MP64" s="3">
        <f t="shared" si="4133"/>
        <v>0</v>
      </c>
      <c r="MQ64" s="3"/>
      <c r="MR64" s="3"/>
      <c r="MS64" s="3"/>
      <c r="MT64" s="3"/>
      <c r="MU64" s="3">
        <f t="shared" si="4134"/>
        <v>0</v>
      </c>
      <c r="MV64" s="3">
        <f t="shared" si="4135"/>
        <v>0</v>
      </c>
      <c r="MW64" s="3">
        <f t="shared" si="4136"/>
        <v>0</v>
      </c>
      <c r="MX64" s="3">
        <f t="shared" si="137"/>
        <v>0</v>
      </c>
      <c r="MY64" s="3">
        <f t="shared" si="138"/>
        <v>0</v>
      </c>
      <c r="MZ64" s="3">
        <f>план!BO63</f>
        <v>0</v>
      </c>
      <c r="NA64" s="3">
        <f>план!BP63</f>
        <v>0</v>
      </c>
      <c r="NB64" s="3">
        <f t="shared" si="4137"/>
        <v>0</v>
      </c>
      <c r="NC64" s="3">
        <f t="shared" si="4138"/>
        <v>0</v>
      </c>
      <c r="ND64" s="3"/>
      <c r="NE64" s="3"/>
      <c r="NF64" s="3"/>
      <c r="NG64" s="3"/>
      <c r="NH64" s="3">
        <f t="shared" si="4139"/>
        <v>0</v>
      </c>
      <c r="NI64" s="3">
        <f t="shared" si="4140"/>
        <v>0</v>
      </c>
      <c r="NJ64" s="3">
        <f t="shared" si="4141"/>
        <v>0</v>
      </c>
      <c r="NK64" s="3">
        <f t="shared" si="139"/>
        <v>0</v>
      </c>
      <c r="NL64" s="3">
        <f t="shared" si="140"/>
        <v>0</v>
      </c>
      <c r="NM64" s="3">
        <f>план!BQ63</f>
        <v>0</v>
      </c>
      <c r="NN64" s="3">
        <f>план!BR63</f>
        <v>0</v>
      </c>
      <c r="NO64" s="3">
        <f t="shared" si="4142"/>
        <v>0</v>
      </c>
      <c r="NP64" s="3">
        <f t="shared" si="4143"/>
        <v>0</v>
      </c>
      <c r="NQ64" s="3"/>
      <c r="NR64" s="3"/>
      <c r="NS64" s="3"/>
      <c r="NT64" s="3"/>
      <c r="NU64" s="3">
        <f t="shared" si="4144"/>
        <v>0</v>
      </c>
      <c r="NV64" s="3">
        <f t="shared" si="4145"/>
        <v>0</v>
      </c>
      <c r="NW64" s="3">
        <f t="shared" si="4146"/>
        <v>0</v>
      </c>
      <c r="NX64" s="3">
        <f t="shared" si="141"/>
        <v>0</v>
      </c>
      <c r="NY64" s="3">
        <f t="shared" si="142"/>
        <v>0</v>
      </c>
      <c r="NZ64" s="3">
        <f>план!BS63</f>
        <v>0</v>
      </c>
      <c r="OA64" s="3">
        <f>план!BT63</f>
        <v>0</v>
      </c>
      <c r="OB64" s="3">
        <f t="shared" si="4147"/>
        <v>0</v>
      </c>
      <c r="OC64" s="3">
        <f t="shared" si="4148"/>
        <v>0</v>
      </c>
      <c r="OD64" s="3"/>
      <c r="OE64" s="3"/>
      <c r="OF64" s="3"/>
      <c r="OG64" s="3"/>
      <c r="OH64" s="3">
        <f t="shared" si="4149"/>
        <v>0</v>
      </c>
      <c r="OI64" s="3">
        <f t="shared" si="4150"/>
        <v>0</v>
      </c>
      <c r="OJ64" s="3">
        <f t="shared" si="4151"/>
        <v>0</v>
      </c>
      <c r="OK64" s="3">
        <f t="shared" si="143"/>
        <v>0</v>
      </c>
      <c r="OL64" s="3">
        <f t="shared" si="144"/>
        <v>0</v>
      </c>
      <c r="OM64" s="3">
        <f>план!BU63</f>
        <v>0</v>
      </c>
      <c r="ON64" s="3">
        <f>план!BV63</f>
        <v>0</v>
      </c>
      <c r="OO64" s="3">
        <f t="shared" si="4152"/>
        <v>0</v>
      </c>
      <c r="OP64" s="3">
        <f t="shared" si="4153"/>
        <v>0</v>
      </c>
      <c r="OQ64" s="3"/>
      <c r="OR64" s="3"/>
      <c r="OS64" s="3"/>
      <c r="OT64" s="3"/>
      <c r="OU64" s="3">
        <f t="shared" si="4154"/>
        <v>0</v>
      </c>
      <c r="OV64" s="3">
        <f t="shared" si="4155"/>
        <v>0</v>
      </c>
      <c r="OW64" s="3">
        <f t="shared" si="4156"/>
        <v>0</v>
      </c>
      <c r="OX64" s="3">
        <f t="shared" si="145"/>
        <v>0</v>
      </c>
      <c r="OY64" s="3">
        <f t="shared" si="146"/>
        <v>0</v>
      </c>
      <c r="OZ64" s="3">
        <f>план!BW63</f>
        <v>0</v>
      </c>
      <c r="PA64" s="3">
        <f>план!BX63</f>
        <v>0</v>
      </c>
      <c r="PB64" s="3">
        <f t="shared" si="4157"/>
        <v>0</v>
      </c>
      <c r="PC64" s="3">
        <f t="shared" si="4158"/>
        <v>0</v>
      </c>
      <c r="PD64" s="3"/>
      <c r="PE64" s="3"/>
      <c r="PF64" s="3"/>
      <c r="PG64" s="3"/>
      <c r="PH64" s="3">
        <f t="shared" si="4159"/>
        <v>0</v>
      </c>
      <c r="PI64" s="3">
        <f t="shared" si="4160"/>
        <v>0</v>
      </c>
      <c r="PJ64" s="3">
        <f t="shared" si="4161"/>
        <v>0</v>
      </c>
      <c r="PK64" s="3">
        <f t="shared" si="147"/>
        <v>0</v>
      </c>
      <c r="PL64" s="3">
        <f t="shared" si="148"/>
        <v>0</v>
      </c>
      <c r="PM64" s="3">
        <f>план!BY63</f>
        <v>0</v>
      </c>
      <c r="PN64" s="3">
        <f>план!BZ63</f>
        <v>0</v>
      </c>
      <c r="PO64" s="3">
        <f t="shared" si="4162"/>
        <v>0</v>
      </c>
      <c r="PP64" s="3">
        <f t="shared" si="4163"/>
        <v>0</v>
      </c>
      <c r="PQ64" s="3"/>
      <c r="PR64" s="3"/>
      <c r="PS64" s="3"/>
      <c r="PT64" s="3"/>
      <c r="PU64" s="3">
        <f t="shared" si="4164"/>
        <v>0</v>
      </c>
      <c r="PV64" s="3">
        <f t="shared" si="4165"/>
        <v>0</v>
      </c>
      <c r="PW64" s="3">
        <f t="shared" si="4166"/>
        <v>0</v>
      </c>
      <c r="PX64" s="3">
        <f t="shared" si="149"/>
        <v>0</v>
      </c>
      <c r="PY64" s="3">
        <f t="shared" si="150"/>
        <v>0</v>
      </c>
      <c r="PZ64" s="3">
        <f>план!CA63</f>
        <v>0</v>
      </c>
      <c r="QA64" s="3">
        <f>план!CB63</f>
        <v>0</v>
      </c>
      <c r="QB64" s="3">
        <f t="shared" si="4167"/>
        <v>0</v>
      </c>
      <c r="QC64" s="3">
        <f t="shared" si="4168"/>
        <v>0</v>
      </c>
      <c r="QD64" s="3"/>
      <c r="QE64" s="3"/>
      <c r="QF64" s="3"/>
      <c r="QG64" s="3"/>
      <c r="QH64" s="3">
        <f t="shared" si="4169"/>
        <v>0</v>
      </c>
      <c r="QI64" s="3">
        <f t="shared" si="4170"/>
        <v>0</v>
      </c>
      <c r="QJ64" s="3">
        <f t="shared" si="4171"/>
        <v>0</v>
      </c>
      <c r="QK64" s="3">
        <f t="shared" si="151"/>
        <v>0</v>
      </c>
      <c r="QL64" s="3">
        <f t="shared" si="152"/>
        <v>0</v>
      </c>
      <c r="QM64" s="3">
        <f>план!CC63</f>
        <v>0</v>
      </c>
      <c r="QN64" s="3">
        <f>план!CD63</f>
        <v>0</v>
      </c>
      <c r="QO64" s="3">
        <f t="shared" si="4172"/>
        <v>0</v>
      </c>
      <c r="QP64" s="3">
        <f t="shared" si="4173"/>
        <v>0</v>
      </c>
      <c r="QQ64" s="3"/>
      <c r="QR64" s="3"/>
      <c r="QS64" s="3"/>
      <c r="QT64" s="3"/>
      <c r="QU64" s="3">
        <f t="shared" si="4174"/>
        <v>0</v>
      </c>
      <c r="QV64" s="3">
        <f t="shared" si="4175"/>
        <v>0</v>
      </c>
      <c r="QW64" s="3">
        <f t="shared" si="4176"/>
        <v>0</v>
      </c>
      <c r="QX64" s="3">
        <f t="shared" si="153"/>
        <v>0</v>
      </c>
      <c r="QY64" s="3">
        <f t="shared" si="154"/>
        <v>0</v>
      </c>
      <c r="QZ64" s="3">
        <f>план!CE63</f>
        <v>0</v>
      </c>
      <c r="RA64" s="3">
        <f>план!CF63</f>
        <v>0</v>
      </c>
      <c r="RB64" s="3">
        <f t="shared" si="4177"/>
        <v>0</v>
      </c>
      <c r="RC64" s="3">
        <f t="shared" si="4178"/>
        <v>0</v>
      </c>
      <c r="RD64" s="3"/>
      <c r="RE64" s="3"/>
      <c r="RF64" s="3"/>
      <c r="RG64" s="3"/>
      <c r="RH64" s="3">
        <f t="shared" si="4179"/>
        <v>0</v>
      </c>
      <c r="RI64" s="3">
        <f t="shared" si="4180"/>
        <v>0</v>
      </c>
      <c r="RJ64" s="3">
        <f t="shared" si="4181"/>
        <v>0</v>
      </c>
      <c r="RK64" s="3">
        <f t="shared" si="155"/>
        <v>0</v>
      </c>
      <c r="RL64" s="3">
        <f t="shared" si="156"/>
        <v>0</v>
      </c>
      <c r="RM64" s="3">
        <f>план!CG63</f>
        <v>0</v>
      </c>
      <c r="RN64" s="3">
        <f>план!CH63</f>
        <v>0</v>
      </c>
      <c r="RO64" s="3">
        <f t="shared" si="4182"/>
        <v>0</v>
      </c>
      <c r="RP64" s="3">
        <f t="shared" si="4183"/>
        <v>0</v>
      </c>
      <c r="RQ64" s="3"/>
      <c r="RR64" s="3"/>
      <c r="RS64" s="3"/>
      <c r="RT64" s="3"/>
      <c r="RU64" s="3">
        <f t="shared" si="4184"/>
        <v>0</v>
      </c>
      <c r="RV64" s="3">
        <f t="shared" si="4185"/>
        <v>0</v>
      </c>
      <c r="RW64" s="3">
        <f t="shared" si="4186"/>
        <v>0</v>
      </c>
      <c r="RX64" s="3">
        <f t="shared" si="157"/>
        <v>0</v>
      </c>
      <c r="RY64" s="3">
        <f t="shared" si="158"/>
        <v>0</v>
      </c>
      <c r="RZ64" s="3">
        <f>план!CI63</f>
        <v>0</v>
      </c>
      <c r="SA64" s="3">
        <f>план!CJ63</f>
        <v>0</v>
      </c>
      <c r="SB64" s="3">
        <f t="shared" si="4187"/>
        <v>0</v>
      </c>
      <c r="SC64" s="3">
        <f t="shared" si="4188"/>
        <v>0</v>
      </c>
      <c r="SD64" s="3"/>
      <c r="SE64" s="3"/>
      <c r="SF64" s="3"/>
      <c r="SG64" s="3"/>
      <c r="SH64" s="3">
        <f t="shared" si="4189"/>
        <v>0</v>
      </c>
      <c r="SI64" s="3">
        <f t="shared" si="4190"/>
        <v>0</v>
      </c>
      <c r="SJ64" s="3">
        <f t="shared" si="4191"/>
        <v>0</v>
      </c>
      <c r="SK64" s="3">
        <f t="shared" si="159"/>
        <v>0</v>
      </c>
      <c r="SL64" s="3">
        <f t="shared" si="160"/>
        <v>0</v>
      </c>
      <c r="SM64" s="3">
        <f>план!CK63</f>
        <v>0</v>
      </c>
      <c r="SN64" s="3">
        <f>план!CL63</f>
        <v>0</v>
      </c>
      <c r="SO64" s="3">
        <f t="shared" si="4192"/>
        <v>0</v>
      </c>
      <c r="SP64" s="3">
        <f t="shared" si="4193"/>
        <v>0</v>
      </c>
      <c r="SQ64" s="3"/>
      <c r="SR64" s="3"/>
      <c r="SS64" s="3"/>
      <c r="ST64" s="3"/>
      <c r="SU64" s="3">
        <f t="shared" si="4194"/>
        <v>0</v>
      </c>
      <c r="SV64" s="3">
        <f t="shared" si="4195"/>
        <v>0</v>
      </c>
      <c r="SW64" s="3">
        <f t="shared" si="4196"/>
        <v>0</v>
      </c>
      <c r="SX64" s="3">
        <f t="shared" si="161"/>
        <v>0</v>
      </c>
      <c r="SY64" s="3">
        <f t="shared" si="162"/>
        <v>0</v>
      </c>
      <c r="SZ64" s="3">
        <f>план!CM63</f>
        <v>0</v>
      </c>
      <c r="TA64" s="3">
        <f>план!CN63</f>
        <v>0</v>
      </c>
      <c r="TB64" s="3">
        <f t="shared" si="4197"/>
        <v>0</v>
      </c>
      <c r="TC64" s="3">
        <f t="shared" si="4198"/>
        <v>0</v>
      </c>
      <c r="TD64" s="3"/>
      <c r="TE64" s="3"/>
      <c r="TF64" s="3"/>
      <c r="TG64" s="3"/>
      <c r="TH64" s="3">
        <f t="shared" si="4199"/>
        <v>0</v>
      </c>
      <c r="TI64" s="3">
        <f t="shared" si="4200"/>
        <v>0</v>
      </c>
      <c r="TJ64" s="3">
        <f t="shared" si="4201"/>
        <v>0</v>
      </c>
      <c r="TK64" s="3">
        <f t="shared" si="163"/>
        <v>0</v>
      </c>
      <c r="TL64" s="3">
        <f t="shared" si="164"/>
        <v>0</v>
      </c>
      <c r="TM64" s="3">
        <f>план!CO63</f>
        <v>0</v>
      </c>
      <c r="TN64" s="3">
        <f>план!CP63</f>
        <v>0</v>
      </c>
      <c r="TO64" s="3">
        <f t="shared" si="4202"/>
        <v>0</v>
      </c>
      <c r="TP64" s="3">
        <f t="shared" si="4203"/>
        <v>0</v>
      </c>
      <c r="TQ64" s="3"/>
      <c r="TR64" s="3"/>
      <c r="TS64" s="3"/>
      <c r="TT64" s="3"/>
      <c r="TU64" s="3">
        <f t="shared" si="4204"/>
        <v>0</v>
      </c>
      <c r="TV64" s="3">
        <f t="shared" si="4205"/>
        <v>0</v>
      </c>
      <c r="TW64" s="3">
        <f t="shared" si="4206"/>
        <v>0</v>
      </c>
      <c r="TX64" s="3">
        <f t="shared" si="165"/>
        <v>0</v>
      </c>
      <c r="TY64" s="3">
        <f t="shared" si="166"/>
        <v>0</v>
      </c>
      <c r="TZ64" s="3">
        <f>план!CQ63</f>
        <v>0</v>
      </c>
      <c r="UA64" s="3">
        <f>план!CR63</f>
        <v>0</v>
      </c>
      <c r="UB64" s="3">
        <f t="shared" si="4207"/>
        <v>0</v>
      </c>
      <c r="UC64" s="3">
        <f t="shared" si="4208"/>
        <v>0</v>
      </c>
      <c r="UD64" s="3"/>
      <c r="UE64" s="3"/>
      <c r="UF64" s="3"/>
      <c r="UG64" s="3"/>
      <c r="UH64" s="3">
        <f t="shared" si="4209"/>
        <v>0</v>
      </c>
      <c r="UI64" s="3">
        <f t="shared" si="4210"/>
        <v>0</v>
      </c>
      <c r="UJ64" s="3">
        <f t="shared" si="4211"/>
        <v>0</v>
      </c>
      <c r="UK64" s="3">
        <f t="shared" si="167"/>
        <v>0</v>
      </c>
      <c r="UL64" s="3">
        <f t="shared" si="168"/>
        <v>0</v>
      </c>
      <c r="UM64" s="3">
        <f>план!CS63</f>
        <v>0</v>
      </c>
      <c r="UN64" s="3">
        <f>план!CT63</f>
        <v>0</v>
      </c>
      <c r="UO64" s="3">
        <f t="shared" si="4212"/>
        <v>0</v>
      </c>
      <c r="UP64" s="3">
        <f t="shared" si="4213"/>
        <v>0</v>
      </c>
      <c r="UQ64" s="3"/>
      <c r="UR64" s="3"/>
      <c r="US64" s="3"/>
      <c r="UT64" s="3"/>
      <c r="UU64" s="3">
        <f t="shared" si="4214"/>
        <v>0</v>
      </c>
      <c r="UV64" s="3">
        <f t="shared" si="4215"/>
        <v>0</v>
      </c>
      <c r="UW64" s="3">
        <f t="shared" si="4216"/>
        <v>0</v>
      </c>
      <c r="UX64" s="3">
        <f t="shared" si="169"/>
        <v>0</v>
      </c>
      <c r="UY64" s="3">
        <f t="shared" si="170"/>
        <v>0</v>
      </c>
      <c r="UZ64" s="3">
        <f>план!CU63</f>
        <v>0</v>
      </c>
      <c r="VA64" s="3">
        <f>план!CV63</f>
        <v>0</v>
      </c>
      <c r="VB64" s="3">
        <f t="shared" si="4217"/>
        <v>0</v>
      </c>
      <c r="VC64" s="3">
        <f t="shared" si="4218"/>
        <v>0</v>
      </c>
      <c r="VD64" s="3"/>
      <c r="VE64" s="3"/>
      <c r="VF64" s="3"/>
      <c r="VG64" s="3"/>
      <c r="VH64" s="3">
        <f t="shared" si="4219"/>
        <v>0</v>
      </c>
      <c r="VI64" s="3">
        <f t="shared" si="4220"/>
        <v>0</v>
      </c>
      <c r="VJ64" s="3">
        <f t="shared" si="4221"/>
        <v>0</v>
      </c>
      <c r="VK64" s="3">
        <f t="shared" si="171"/>
        <v>0</v>
      </c>
      <c r="VL64" s="3">
        <f t="shared" si="172"/>
        <v>0</v>
      </c>
      <c r="VM64" s="3">
        <f>план!CW63</f>
        <v>0</v>
      </c>
      <c r="VN64" s="3">
        <f>план!CX63</f>
        <v>0</v>
      </c>
      <c r="VO64" s="3">
        <f t="shared" si="4222"/>
        <v>0</v>
      </c>
      <c r="VP64" s="3">
        <f t="shared" si="4223"/>
        <v>0</v>
      </c>
      <c r="VQ64" s="3"/>
      <c r="VR64" s="3"/>
      <c r="VS64" s="3"/>
      <c r="VT64" s="3"/>
      <c r="VU64" s="3">
        <f t="shared" si="4224"/>
        <v>0</v>
      </c>
      <c r="VV64" s="3">
        <f t="shared" si="4225"/>
        <v>0</v>
      </c>
      <c r="VW64" s="3">
        <f t="shared" si="4226"/>
        <v>0</v>
      </c>
      <c r="VX64" s="3">
        <f t="shared" si="173"/>
        <v>0</v>
      </c>
      <c r="VY64" s="3">
        <f t="shared" si="174"/>
        <v>0</v>
      </c>
      <c r="VZ64" s="3">
        <f>план!CY63</f>
        <v>0</v>
      </c>
      <c r="WA64" s="3">
        <f>план!CZ63</f>
        <v>0</v>
      </c>
      <c r="WB64" s="3">
        <f t="shared" si="4227"/>
        <v>0</v>
      </c>
      <c r="WC64" s="3">
        <f t="shared" si="4228"/>
        <v>0</v>
      </c>
      <c r="WD64" s="3"/>
      <c r="WE64" s="3"/>
      <c r="WF64" s="3"/>
      <c r="WG64" s="3"/>
      <c r="WH64" s="3">
        <f t="shared" si="4229"/>
        <v>0</v>
      </c>
      <c r="WI64" s="3">
        <f t="shared" si="4230"/>
        <v>0</v>
      </c>
      <c r="WJ64" s="3">
        <f t="shared" si="4231"/>
        <v>0</v>
      </c>
      <c r="WK64" s="3">
        <f t="shared" si="175"/>
        <v>0</v>
      </c>
      <c r="WL64" s="3">
        <f t="shared" si="176"/>
        <v>0</v>
      </c>
      <c r="WM64" s="3">
        <f>план!DA63</f>
        <v>0</v>
      </c>
      <c r="WN64" s="3">
        <f>план!DB63</f>
        <v>0</v>
      </c>
      <c r="WO64" s="3">
        <f t="shared" si="4232"/>
        <v>0</v>
      </c>
      <c r="WP64" s="3">
        <f t="shared" si="4233"/>
        <v>0</v>
      </c>
      <c r="WQ64" s="3"/>
      <c r="WR64" s="3"/>
      <c r="WS64" s="3"/>
      <c r="WT64" s="3"/>
      <c r="WU64" s="3">
        <f t="shared" si="4234"/>
        <v>0</v>
      </c>
      <c r="WV64" s="3">
        <f t="shared" si="4235"/>
        <v>0</v>
      </c>
      <c r="WW64" s="3">
        <f t="shared" si="4236"/>
        <v>0</v>
      </c>
      <c r="WX64" s="3">
        <f t="shared" si="177"/>
        <v>0</v>
      </c>
      <c r="WY64" s="3">
        <f t="shared" si="178"/>
        <v>0</v>
      </c>
      <c r="WZ64" s="3">
        <f>план!DC63</f>
        <v>0</v>
      </c>
      <c r="XA64" s="3">
        <f>план!DD63</f>
        <v>0</v>
      </c>
      <c r="XB64" s="3">
        <f t="shared" si="4237"/>
        <v>0</v>
      </c>
      <c r="XC64" s="3">
        <f t="shared" si="4238"/>
        <v>0</v>
      </c>
      <c r="XD64" s="3"/>
      <c r="XE64" s="3"/>
      <c r="XF64" s="3"/>
      <c r="XG64" s="3"/>
      <c r="XH64" s="3">
        <f t="shared" si="4239"/>
        <v>0</v>
      </c>
      <c r="XI64" s="3">
        <f t="shared" si="4240"/>
        <v>0</v>
      </c>
      <c r="XJ64" s="3">
        <f t="shared" si="4241"/>
        <v>0</v>
      </c>
      <c r="XK64" s="3">
        <f t="shared" si="179"/>
        <v>0</v>
      </c>
      <c r="XL64" s="3">
        <f t="shared" si="180"/>
        <v>0</v>
      </c>
      <c r="XM64" s="3">
        <f>план!DE63</f>
        <v>0</v>
      </c>
      <c r="XN64" s="3">
        <f>план!DF63</f>
        <v>0</v>
      </c>
      <c r="XO64" s="3">
        <f t="shared" si="4242"/>
        <v>0</v>
      </c>
      <c r="XP64" s="3">
        <f t="shared" si="4243"/>
        <v>0</v>
      </c>
      <c r="XQ64" s="3"/>
      <c r="XR64" s="3"/>
      <c r="XS64" s="3"/>
      <c r="XT64" s="3"/>
      <c r="XU64" s="3">
        <f t="shared" si="4244"/>
        <v>0</v>
      </c>
      <c r="XV64" s="3">
        <f t="shared" si="4245"/>
        <v>0</v>
      </c>
      <c r="XW64" s="3">
        <f t="shared" si="4246"/>
        <v>0</v>
      </c>
      <c r="XX64" s="3">
        <f t="shared" si="181"/>
        <v>0</v>
      </c>
      <c r="XY64" s="3">
        <f t="shared" si="182"/>
        <v>0</v>
      </c>
      <c r="XZ64" s="3">
        <f>план!DG63</f>
        <v>0</v>
      </c>
      <c r="YA64" s="3">
        <f>план!DH63</f>
        <v>0</v>
      </c>
      <c r="YB64" s="3">
        <f t="shared" si="4247"/>
        <v>0</v>
      </c>
      <c r="YC64" s="3">
        <f t="shared" si="4248"/>
        <v>0</v>
      </c>
      <c r="YD64" s="3"/>
      <c r="YE64" s="3"/>
      <c r="YF64" s="3"/>
      <c r="YG64" s="3"/>
      <c r="YH64" s="3">
        <f t="shared" si="4249"/>
        <v>0</v>
      </c>
      <c r="YI64" s="3">
        <f t="shared" si="4250"/>
        <v>0</v>
      </c>
      <c r="YJ64" s="3">
        <f t="shared" si="4251"/>
        <v>0</v>
      </c>
      <c r="YK64" s="3">
        <f t="shared" si="183"/>
        <v>0</v>
      </c>
      <c r="YL64" s="3">
        <f t="shared" si="184"/>
        <v>0</v>
      </c>
      <c r="YM64" s="3">
        <f>план!DI63</f>
        <v>0</v>
      </c>
      <c r="YN64" s="3">
        <f>план!DJ63</f>
        <v>0</v>
      </c>
      <c r="YO64" s="3">
        <f t="shared" si="4252"/>
        <v>0</v>
      </c>
      <c r="YP64" s="3">
        <f t="shared" si="4253"/>
        <v>0</v>
      </c>
      <c r="YQ64" s="3"/>
      <c r="YR64" s="3"/>
      <c r="YS64" s="3"/>
      <c r="YT64" s="3"/>
      <c r="YU64" s="3">
        <f t="shared" si="4254"/>
        <v>0</v>
      </c>
      <c r="YV64" s="3">
        <f t="shared" si="4255"/>
        <v>0</v>
      </c>
      <c r="YW64" s="3">
        <f t="shared" si="4256"/>
        <v>0</v>
      </c>
      <c r="YX64" s="3">
        <f t="shared" si="185"/>
        <v>0</v>
      </c>
      <c r="YY64" s="3">
        <f t="shared" si="186"/>
        <v>0</v>
      </c>
      <c r="YZ64" s="3">
        <f>план!DK63</f>
        <v>0</v>
      </c>
      <c r="ZA64" s="3">
        <f>план!DL63</f>
        <v>0</v>
      </c>
      <c r="ZB64" s="3">
        <f t="shared" si="4257"/>
        <v>0</v>
      </c>
      <c r="ZC64" s="3">
        <f t="shared" si="4258"/>
        <v>0</v>
      </c>
      <c r="ZD64" s="3"/>
      <c r="ZE64" s="3"/>
      <c r="ZF64" s="3"/>
      <c r="ZG64" s="3"/>
      <c r="ZH64" s="3">
        <f t="shared" si="4259"/>
        <v>0</v>
      </c>
      <c r="ZI64" s="3">
        <f t="shared" si="4260"/>
        <v>0</v>
      </c>
      <c r="ZJ64" s="3">
        <f t="shared" si="4261"/>
        <v>0</v>
      </c>
      <c r="ZK64" s="3">
        <f t="shared" si="187"/>
        <v>0</v>
      </c>
      <c r="ZL64" s="3">
        <f t="shared" si="188"/>
        <v>0</v>
      </c>
      <c r="ZM64" s="3">
        <f>план!DM63</f>
        <v>0</v>
      </c>
      <c r="ZN64" s="3">
        <f>план!DN63</f>
        <v>0</v>
      </c>
      <c r="ZO64" s="3">
        <f t="shared" si="4262"/>
        <v>0</v>
      </c>
      <c r="ZP64" s="3">
        <f t="shared" si="4263"/>
        <v>0</v>
      </c>
      <c r="ZQ64" s="3"/>
      <c r="ZR64" s="3"/>
      <c r="ZS64" s="3"/>
      <c r="ZT64" s="3"/>
      <c r="ZU64" s="3">
        <f t="shared" si="4264"/>
        <v>0</v>
      </c>
      <c r="ZV64" s="3">
        <f t="shared" si="4265"/>
        <v>0</v>
      </c>
      <c r="ZW64" s="3">
        <f t="shared" si="4266"/>
        <v>0</v>
      </c>
      <c r="ZX64" s="3">
        <f t="shared" si="189"/>
        <v>0</v>
      </c>
      <c r="ZY64" s="3">
        <f t="shared" si="190"/>
        <v>0</v>
      </c>
      <c r="ZZ64" s="3">
        <f>план!DO63</f>
        <v>0</v>
      </c>
      <c r="AAA64" s="3">
        <f>план!DP63</f>
        <v>0</v>
      </c>
      <c r="AAB64" s="3">
        <f t="shared" si="4267"/>
        <v>0</v>
      </c>
      <c r="AAC64" s="3">
        <f t="shared" si="4268"/>
        <v>0</v>
      </c>
      <c r="AAD64" s="3"/>
      <c r="AAE64" s="3"/>
      <c r="AAF64" s="3"/>
      <c r="AAG64" s="3"/>
      <c r="AAH64" s="3">
        <f t="shared" si="4269"/>
        <v>0</v>
      </c>
      <c r="AAI64" s="3">
        <f t="shared" si="4270"/>
        <v>0</v>
      </c>
      <c r="AAJ64" s="3">
        <f t="shared" si="4271"/>
        <v>0</v>
      </c>
      <c r="AAK64" s="3">
        <f t="shared" si="191"/>
        <v>0</v>
      </c>
      <c r="AAL64" s="3">
        <f t="shared" si="192"/>
        <v>0</v>
      </c>
      <c r="AAM64" s="3">
        <f>план!DQ63</f>
        <v>0</v>
      </c>
      <c r="AAN64" s="3">
        <f>план!DR63</f>
        <v>0</v>
      </c>
      <c r="AAO64" s="3">
        <f t="shared" si="4272"/>
        <v>0</v>
      </c>
      <c r="AAP64" s="3">
        <f t="shared" si="4273"/>
        <v>0</v>
      </c>
      <c r="AAQ64" s="3"/>
      <c r="AAR64" s="3"/>
      <c r="AAS64" s="3"/>
      <c r="AAT64" s="3"/>
      <c r="AAU64" s="3">
        <f t="shared" si="4274"/>
        <v>0</v>
      </c>
      <c r="AAV64" s="3">
        <f t="shared" si="4275"/>
        <v>0</v>
      </c>
      <c r="AAW64" s="3">
        <f t="shared" si="4276"/>
        <v>0</v>
      </c>
      <c r="AAX64" s="3">
        <f t="shared" si="193"/>
        <v>0</v>
      </c>
      <c r="AAY64" s="3">
        <f t="shared" si="194"/>
        <v>0</v>
      </c>
      <c r="AAZ64" s="3">
        <f>план!DS63</f>
        <v>0</v>
      </c>
      <c r="ABA64" s="3">
        <f>план!DT63</f>
        <v>0</v>
      </c>
      <c r="ABB64" s="3">
        <f t="shared" si="4277"/>
        <v>0</v>
      </c>
      <c r="ABC64" s="3">
        <f t="shared" si="4278"/>
        <v>0</v>
      </c>
      <c r="ABD64" s="3"/>
      <c r="ABE64" s="3"/>
      <c r="ABF64" s="3"/>
      <c r="ABG64" s="3"/>
      <c r="ABH64" s="3">
        <f t="shared" si="4279"/>
        <v>0</v>
      </c>
      <c r="ABI64" s="3">
        <f t="shared" si="4280"/>
        <v>0</v>
      </c>
      <c r="ABJ64" s="3">
        <f t="shared" si="4281"/>
        <v>0</v>
      </c>
      <c r="ABK64" s="3">
        <f t="shared" si="195"/>
        <v>0</v>
      </c>
      <c r="ABL64" s="3">
        <f t="shared" si="196"/>
        <v>0</v>
      </c>
      <c r="ABM64" s="3">
        <f>план!DU63</f>
        <v>0</v>
      </c>
      <c r="ABN64" s="3">
        <f>план!DV63</f>
        <v>0</v>
      </c>
      <c r="ABO64" s="3">
        <f t="shared" ref="ABO64" si="4332">SUM(ABM64/7*($A$4-5))</f>
        <v>0</v>
      </c>
      <c r="ABP64" s="3">
        <f t="shared" si="4282"/>
        <v>0</v>
      </c>
      <c r="ABQ64" s="3"/>
      <c r="ABR64" s="3"/>
      <c r="ABS64" s="3"/>
      <c r="ABT64" s="3"/>
      <c r="ABU64" s="3">
        <f t="shared" si="4283"/>
        <v>0</v>
      </c>
      <c r="ABV64" s="3">
        <f t="shared" si="4284"/>
        <v>0</v>
      </c>
      <c r="ABW64" s="3">
        <f t="shared" si="4285"/>
        <v>0</v>
      </c>
      <c r="ABX64" s="51">
        <f t="shared" si="4286"/>
        <v>0</v>
      </c>
      <c r="ABY64" s="51">
        <f t="shared" si="4287"/>
        <v>0</v>
      </c>
      <c r="ABZ64" s="3">
        <f>план!DW63</f>
        <v>0</v>
      </c>
      <c r="ACA64" s="3">
        <f>план!DX63</f>
        <v>0</v>
      </c>
      <c r="ACB64" s="3">
        <f t="shared" si="4288"/>
        <v>0</v>
      </c>
      <c r="ACC64" s="3">
        <f t="shared" si="4289"/>
        <v>0</v>
      </c>
      <c r="ACD64" s="3"/>
      <c r="ACE64" s="3"/>
      <c r="ACF64" s="3"/>
      <c r="ACG64" s="3"/>
      <c r="ACH64" s="3">
        <f t="shared" si="4290"/>
        <v>0</v>
      </c>
      <c r="ACI64" s="3">
        <f t="shared" si="4291"/>
        <v>0</v>
      </c>
      <c r="ACJ64" s="3">
        <f t="shared" si="4292"/>
        <v>0</v>
      </c>
      <c r="ACK64" s="51">
        <f t="shared" si="4293"/>
        <v>0</v>
      </c>
      <c r="ACL64" s="51">
        <f t="shared" si="4294"/>
        <v>0</v>
      </c>
      <c r="ACM64" s="3">
        <f>план!DY63</f>
        <v>0</v>
      </c>
      <c r="ACN64" s="3">
        <f>план!DZ63</f>
        <v>0</v>
      </c>
      <c r="ACO64" s="3">
        <f t="shared" si="4295"/>
        <v>0</v>
      </c>
      <c r="ACP64" s="3">
        <f t="shared" si="4296"/>
        <v>0</v>
      </c>
      <c r="ACQ64" s="3"/>
      <c r="ACR64" s="3"/>
      <c r="ACS64" s="3"/>
      <c r="ACT64" s="3"/>
      <c r="ACU64" s="3">
        <f t="shared" si="4297"/>
        <v>0</v>
      </c>
      <c r="ACV64" s="3">
        <f t="shared" si="4298"/>
        <v>0</v>
      </c>
      <c r="ACW64" s="3">
        <f t="shared" si="4299"/>
        <v>0</v>
      </c>
      <c r="ACX64" s="51">
        <f t="shared" si="4300"/>
        <v>0</v>
      </c>
      <c r="ACY64" s="51">
        <f t="shared" si="4301"/>
        <v>0</v>
      </c>
      <c r="ACZ64" s="3">
        <f>план!EA63</f>
        <v>0</v>
      </c>
      <c r="ADA64" s="3">
        <f>план!EB63</f>
        <v>0</v>
      </c>
      <c r="ADB64" s="3">
        <f t="shared" ref="ADB64" si="4333">SUM(ACZ64/12*$A$4)</f>
        <v>0</v>
      </c>
      <c r="ADC64" s="3">
        <f t="shared" si="4302"/>
        <v>0</v>
      </c>
      <c r="ADD64" s="3"/>
      <c r="ADE64" s="3"/>
      <c r="ADF64" s="3"/>
      <c r="ADG64" s="3"/>
      <c r="ADH64" s="3">
        <f t="shared" si="4303"/>
        <v>0</v>
      </c>
      <c r="ADI64" s="3">
        <f t="shared" si="4304"/>
        <v>0</v>
      </c>
      <c r="ADJ64" s="3">
        <f t="shared" si="4305"/>
        <v>0</v>
      </c>
      <c r="ADK64" s="51">
        <f t="shared" si="4306"/>
        <v>0</v>
      </c>
      <c r="ADL64" s="51">
        <f t="shared" si="4307"/>
        <v>0</v>
      </c>
      <c r="ADM64" s="3"/>
      <c r="ADN64" s="3">
        <f>SUM(ADM64*$D64*$F64*$G64*$I64*ADN$10)</f>
        <v>0</v>
      </c>
      <c r="ADO64" s="3">
        <f t="shared" si="4308"/>
        <v>0</v>
      </c>
      <c r="ADP64" s="3">
        <f t="shared" si="4309"/>
        <v>0</v>
      </c>
      <c r="ADQ64" s="3"/>
      <c r="ADR64" s="3"/>
      <c r="ADS64" s="3"/>
      <c r="ADT64" s="3"/>
      <c r="ADU64" s="3">
        <f t="shared" si="4310"/>
        <v>0</v>
      </c>
      <c r="ADV64" s="3">
        <f t="shared" si="4311"/>
        <v>0</v>
      </c>
      <c r="ADW64" s="3">
        <f t="shared" si="4312"/>
        <v>0</v>
      </c>
      <c r="ADX64" s="51">
        <f t="shared" si="4313"/>
        <v>0</v>
      </c>
      <c r="ADY64" s="51">
        <f t="shared" si="4314"/>
        <v>0</v>
      </c>
      <c r="ADZ64" s="3">
        <f>план!EE63</f>
        <v>0</v>
      </c>
      <c r="AEA64" s="27">
        <f>план!EF63</f>
        <v>0</v>
      </c>
      <c r="AEB64" s="3">
        <f t="shared" si="4315"/>
        <v>0</v>
      </c>
      <c r="AEC64" s="3">
        <f t="shared" si="4316"/>
        <v>0</v>
      </c>
      <c r="AED64" s="83"/>
      <c r="AEE64" s="83"/>
      <c r="AEF64" s="83"/>
      <c r="AEG64" s="83"/>
      <c r="AEH64" s="3">
        <f t="shared" si="4317"/>
        <v>0</v>
      </c>
      <c r="AEI64" s="3">
        <f t="shared" si="4318"/>
        <v>0</v>
      </c>
      <c r="AEJ64" s="3">
        <f t="shared" si="4319"/>
        <v>0</v>
      </c>
      <c r="AEK64" s="51">
        <f t="shared" si="4320"/>
        <v>0</v>
      </c>
      <c r="AEL64" s="51">
        <f t="shared" si="4321"/>
        <v>0</v>
      </c>
      <c r="AEM64" s="28">
        <f t="shared" si="4322"/>
        <v>0</v>
      </c>
      <c r="AEN64" s="28">
        <f t="shared" si="4322"/>
        <v>0</v>
      </c>
      <c r="AEO64" s="28">
        <f t="shared" si="4322"/>
        <v>0</v>
      </c>
      <c r="AEP64" s="28">
        <f t="shared" si="4322"/>
        <v>0</v>
      </c>
      <c r="AEQ64" s="28">
        <f t="shared" si="4323"/>
        <v>0</v>
      </c>
      <c r="AER64" s="28">
        <f t="shared" si="4324"/>
        <v>0</v>
      </c>
      <c r="AES64" s="28">
        <f t="shared" si="4325"/>
        <v>0</v>
      </c>
      <c r="AET64" s="28">
        <f t="shared" si="4326"/>
        <v>0</v>
      </c>
      <c r="AEU64" s="3">
        <f t="shared" si="4327"/>
        <v>0</v>
      </c>
      <c r="AEV64" s="3">
        <f t="shared" si="4328"/>
        <v>0</v>
      </c>
      <c r="AEW64" s="3">
        <f t="shared" si="4329"/>
        <v>0</v>
      </c>
      <c r="AEX64" s="51">
        <f t="shared" si="4330"/>
        <v>0</v>
      </c>
      <c r="AEY64" s="51">
        <f t="shared" si="4331"/>
        <v>0</v>
      </c>
      <c r="AEZ64" s="118"/>
      <c r="AFA64" s="118"/>
    </row>
    <row r="65" spans="1:833" s="31" customFormat="1" x14ac:dyDescent="0.25">
      <c r="A65" s="59">
        <v>17</v>
      </c>
      <c r="B65" s="66"/>
      <c r="C65" s="60" t="s">
        <v>52</v>
      </c>
      <c r="D65" s="157">
        <f t="shared" si="534"/>
        <v>9860</v>
      </c>
      <c r="E65" s="23">
        <v>10127</v>
      </c>
      <c r="F65" s="95">
        <v>1.87</v>
      </c>
      <c r="G65" s="61"/>
      <c r="H65" s="152"/>
      <c r="I65" s="62"/>
      <c r="J65" s="62"/>
      <c r="K65" s="62"/>
      <c r="L65" s="62">
        <v>2.57</v>
      </c>
      <c r="M65" s="63">
        <f>план!M64</f>
        <v>0</v>
      </c>
      <c r="N65" s="63">
        <f>план!N64</f>
        <v>0</v>
      </c>
      <c r="O65" s="63">
        <f t="shared" ref="O65:PG65" si="4334">O66</f>
        <v>0</v>
      </c>
      <c r="P65" s="63">
        <f t="shared" si="4334"/>
        <v>0</v>
      </c>
      <c r="Q65" s="63">
        <f t="shared" si="4334"/>
        <v>0</v>
      </c>
      <c r="R65" s="63">
        <f t="shared" si="4334"/>
        <v>0</v>
      </c>
      <c r="S65" s="63">
        <f t="shared" si="4334"/>
        <v>0</v>
      </c>
      <c r="T65" s="63">
        <f t="shared" si="4334"/>
        <v>0</v>
      </c>
      <c r="U65" s="63">
        <f t="shared" si="4334"/>
        <v>0</v>
      </c>
      <c r="V65" s="63">
        <f t="shared" si="4334"/>
        <v>0</v>
      </c>
      <c r="W65" s="63">
        <f t="shared" si="4334"/>
        <v>0</v>
      </c>
      <c r="X65" s="3">
        <f t="shared" si="85"/>
        <v>0</v>
      </c>
      <c r="Y65" s="3">
        <f t="shared" si="86"/>
        <v>0</v>
      </c>
      <c r="Z65" s="63">
        <f>план!O64</f>
        <v>0</v>
      </c>
      <c r="AA65" s="63">
        <f>план!P64</f>
        <v>0</v>
      </c>
      <c r="AB65" s="63">
        <f t="shared" si="4334"/>
        <v>0</v>
      </c>
      <c r="AC65" s="63">
        <f t="shared" si="4334"/>
        <v>0</v>
      </c>
      <c r="AD65" s="63">
        <f t="shared" si="4334"/>
        <v>0</v>
      </c>
      <c r="AE65" s="63">
        <f t="shared" si="4334"/>
        <v>0</v>
      </c>
      <c r="AF65" s="63">
        <f t="shared" si="4334"/>
        <v>0</v>
      </c>
      <c r="AG65" s="63">
        <f t="shared" si="4334"/>
        <v>0</v>
      </c>
      <c r="AH65" s="63">
        <f t="shared" si="4334"/>
        <v>0</v>
      </c>
      <c r="AI65" s="63">
        <f t="shared" si="4334"/>
        <v>0</v>
      </c>
      <c r="AJ65" s="63">
        <f t="shared" si="4334"/>
        <v>0</v>
      </c>
      <c r="AK65" s="3">
        <f t="shared" si="87"/>
        <v>0</v>
      </c>
      <c r="AL65" s="3">
        <f t="shared" si="88"/>
        <v>0</v>
      </c>
      <c r="AM65" s="63">
        <f>план!Q64</f>
        <v>0</v>
      </c>
      <c r="AN65" s="63">
        <f>план!R64</f>
        <v>0</v>
      </c>
      <c r="AO65" s="63">
        <f t="shared" si="4334"/>
        <v>0</v>
      </c>
      <c r="AP65" s="63">
        <f t="shared" si="4334"/>
        <v>0</v>
      </c>
      <c r="AQ65" s="63">
        <f t="shared" si="4334"/>
        <v>0</v>
      </c>
      <c r="AR65" s="63">
        <f t="shared" si="4334"/>
        <v>0</v>
      </c>
      <c r="AS65" s="63">
        <f t="shared" si="4334"/>
        <v>0</v>
      </c>
      <c r="AT65" s="63">
        <f t="shared" si="4334"/>
        <v>0</v>
      </c>
      <c r="AU65" s="63">
        <f t="shared" si="4334"/>
        <v>0</v>
      </c>
      <c r="AV65" s="63">
        <f t="shared" si="4334"/>
        <v>0</v>
      </c>
      <c r="AW65" s="63">
        <f t="shared" si="4334"/>
        <v>0</v>
      </c>
      <c r="AX65" s="3">
        <f t="shared" si="89"/>
        <v>0</v>
      </c>
      <c r="AY65" s="3">
        <f t="shared" si="90"/>
        <v>0</v>
      </c>
      <c r="AZ65" s="63">
        <f>план!S64</f>
        <v>0</v>
      </c>
      <c r="BA65" s="63">
        <f>план!T64</f>
        <v>0</v>
      </c>
      <c r="BB65" s="63">
        <f t="shared" si="4334"/>
        <v>0</v>
      </c>
      <c r="BC65" s="63">
        <f t="shared" si="4334"/>
        <v>0</v>
      </c>
      <c r="BD65" s="63">
        <f t="shared" si="4334"/>
        <v>0</v>
      </c>
      <c r="BE65" s="63">
        <f t="shared" ref="BE65:BG65" si="4335">BE66</f>
        <v>0</v>
      </c>
      <c r="BF65" s="63">
        <f t="shared" si="4335"/>
        <v>0</v>
      </c>
      <c r="BG65" s="63">
        <f t="shared" si="4335"/>
        <v>0</v>
      </c>
      <c r="BH65" s="63">
        <f t="shared" si="4334"/>
        <v>0</v>
      </c>
      <c r="BI65" s="63">
        <f t="shared" si="4334"/>
        <v>0</v>
      </c>
      <c r="BJ65" s="63">
        <f t="shared" si="4334"/>
        <v>0</v>
      </c>
      <c r="BK65" s="3">
        <f t="shared" si="91"/>
        <v>0</v>
      </c>
      <c r="BL65" s="3">
        <f t="shared" si="92"/>
        <v>0</v>
      </c>
      <c r="BM65" s="63">
        <f>план!U64</f>
        <v>0</v>
      </c>
      <c r="BN65" s="63">
        <f>план!V64</f>
        <v>0</v>
      </c>
      <c r="BO65" s="63">
        <f t="shared" ref="BO65:BP65" si="4336">BO66</f>
        <v>0</v>
      </c>
      <c r="BP65" s="63">
        <f t="shared" si="4336"/>
        <v>0</v>
      </c>
      <c r="BQ65" s="63">
        <f t="shared" si="4334"/>
        <v>0</v>
      </c>
      <c r="BR65" s="63">
        <f t="shared" si="4334"/>
        <v>0</v>
      </c>
      <c r="BS65" s="63">
        <f t="shared" si="4334"/>
        <v>0</v>
      </c>
      <c r="BT65" s="63">
        <f t="shared" si="4334"/>
        <v>0</v>
      </c>
      <c r="BU65" s="63">
        <f t="shared" si="4334"/>
        <v>0</v>
      </c>
      <c r="BV65" s="63">
        <f t="shared" si="4334"/>
        <v>0</v>
      </c>
      <c r="BW65" s="63">
        <f t="shared" si="4334"/>
        <v>0</v>
      </c>
      <c r="BX65" s="3">
        <f t="shared" si="93"/>
        <v>0</v>
      </c>
      <c r="BY65" s="3">
        <f t="shared" si="94"/>
        <v>0</v>
      </c>
      <c r="BZ65" s="63">
        <f>план!W64</f>
        <v>0</v>
      </c>
      <c r="CA65" s="63">
        <f>план!X64</f>
        <v>0</v>
      </c>
      <c r="CB65" s="63">
        <f t="shared" ref="CB65:CC65" si="4337">CB66</f>
        <v>0</v>
      </c>
      <c r="CC65" s="63">
        <f t="shared" si="4337"/>
        <v>0</v>
      </c>
      <c r="CD65" s="63">
        <f t="shared" si="4334"/>
        <v>0</v>
      </c>
      <c r="CE65" s="63">
        <f t="shared" si="4334"/>
        <v>0</v>
      </c>
      <c r="CF65" s="63">
        <f t="shared" si="4334"/>
        <v>0</v>
      </c>
      <c r="CG65" s="63">
        <f t="shared" si="4334"/>
        <v>0</v>
      </c>
      <c r="CH65" s="63">
        <f t="shared" si="4334"/>
        <v>0</v>
      </c>
      <c r="CI65" s="63">
        <f t="shared" si="4334"/>
        <v>0</v>
      </c>
      <c r="CJ65" s="63">
        <f t="shared" si="4334"/>
        <v>0</v>
      </c>
      <c r="CK65" s="3">
        <f t="shared" si="95"/>
        <v>0</v>
      </c>
      <c r="CL65" s="3">
        <f t="shared" si="96"/>
        <v>0</v>
      </c>
      <c r="CM65" s="63">
        <f>план!Y64</f>
        <v>0</v>
      </c>
      <c r="CN65" s="63">
        <f>план!Z64</f>
        <v>0</v>
      </c>
      <c r="CO65" s="63">
        <f t="shared" ref="CO65:CP65" si="4338">CO66</f>
        <v>0</v>
      </c>
      <c r="CP65" s="63">
        <f t="shared" si="4338"/>
        <v>0</v>
      </c>
      <c r="CQ65" s="63">
        <f t="shared" si="4334"/>
        <v>1</v>
      </c>
      <c r="CR65" s="63">
        <f t="shared" si="4334"/>
        <v>29650.99</v>
      </c>
      <c r="CS65" s="63">
        <f t="shared" si="4334"/>
        <v>0</v>
      </c>
      <c r="CT65" s="63">
        <f t="shared" si="4334"/>
        <v>0</v>
      </c>
      <c r="CU65" s="63">
        <f t="shared" si="4334"/>
        <v>0</v>
      </c>
      <c r="CV65" s="63">
        <f t="shared" si="4334"/>
        <v>0</v>
      </c>
      <c r="CW65" s="63">
        <f t="shared" si="4334"/>
        <v>1.79</v>
      </c>
      <c r="CX65" s="3">
        <f t="shared" si="97"/>
        <v>1</v>
      </c>
      <c r="CY65" s="3">
        <f t="shared" si="98"/>
        <v>29650.99</v>
      </c>
      <c r="CZ65" s="63">
        <f>план!AA64</f>
        <v>0</v>
      </c>
      <c r="DA65" s="63">
        <f>план!AB64</f>
        <v>0</v>
      </c>
      <c r="DB65" s="63">
        <f t="shared" ref="DB65:DC65" si="4339">DB66</f>
        <v>0</v>
      </c>
      <c r="DC65" s="63">
        <f t="shared" si="4339"/>
        <v>0</v>
      </c>
      <c r="DD65" s="63">
        <f t="shared" si="4334"/>
        <v>0</v>
      </c>
      <c r="DE65" s="63">
        <f t="shared" si="4334"/>
        <v>0</v>
      </c>
      <c r="DF65" s="63">
        <f t="shared" si="4334"/>
        <v>0</v>
      </c>
      <c r="DG65" s="63">
        <f t="shared" si="4334"/>
        <v>0</v>
      </c>
      <c r="DH65" s="63">
        <f t="shared" si="4334"/>
        <v>0</v>
      </c>
      <c r="DI65" s="63">
        <f t="shared" si="4334"/>
        <v>0</v>
      </c>
      <c r="DJ65" s="63">
        <f t="shared" si="4334"/>
        <v>0</v>
      </c>
      <c r="DK65" s="3">
        <f t="shared" si="99"/>
        <v>0</v>
      </c>
      <c r="DL65" s="3">
        <f t="shared" si="100"/>
        <v>0</v>
      </c>
      <c r="DM65" s="63">
        <f>план!AC64</f>
        <v>0</v>
      </c>
      <c r="DN65" s="63">
        <f>план!AD64</f>
        <v>0</v>
      </c>
      <c r="DO65" s="63">
        <f t="shared" ref="DO65:DP65" si="4340">DO66</f>
        <v>0</v>
      </c>
      <c r="DP65" s="63">
        <f t="shared" si="4340"/>
        <v>0</v>
      </c>
      <c r="DQ65" s="63">
        <f t="shared" si="4334"/>
        <v>0</v>
      </c>
      <c r="DR65" s="63">
        <f t="shared" si="4334"/>
        <v>0</v>
      </c>
      <c r="DS65" s="63">
        <f t="shared" si="4334"/>
        <v>0</v>
      </c>
      <c r="DT65" s="63">
        <f t="shared" si="4334"/>
        <v>0</v>
      </c>
      <c r="DU65" s="63">
        <f t="shared" si="4334"/>
        <v>0</v>
      </c>
      <c r="DV65" s="63">
        <f t="shared" si="4334"/>
        <v>0</v>
      </c>
      <c r="DW65" s="63">
        <f t="shared" si="4334"/>
        <v>0</v>
      </c>
      <c r="DX65" s="3">
        <f t="shared" si="101"/>
        <v>0</v>
      </c>
      <c r="DY65" s="3">
        <f t="shared" si="102"/>
        <v>0</v>
      </c>
      <c r="DZ65" s="63">
        <f>план!AE64</f>
        <v>0</v>
      </c>
      <c r="EA65" s="63">
        <f>план!AF64</f>
        <v>0</v>
      </c>
      <c r="EB65" s="63">
        <f t="shared" ref="EB65:EC65" si="4341">EB66</f>
        <v>0</v>
      </c>
      <c r="EC65" s="63">
        <f t="shared" si="4341"/>
        <v>0</v>
      </c>
      <c r="ED65" s="63">
        <f t="shared" si="4334"/>
        <v>0</v>
      </c>
      <c r="EE65" s="63">
        <f t="shared" si="4334"/>
        <v>0</v>
      </c>
      <c r="EF65" s="63">
        <f t="shared" si="4334"/>
        <v>0</v>
      </c>
      <c r="EG65" s="63">
        <f t="shared" si="4334"/>
        <v>0</v>
      </c>
      <c r="EH65" s="63">
        <f t="shared" si="4334"/>
        <v>0</v>
      </c>
      <c r="EI65" s="63">
        <f t="shared" si="4334"/>
        <v>0</v>
      </c>
      <c r="EJ65" s="63">
        <f t="shared" si="4334"/>
        <v>0</v>
      </c>
      <c r="EK65" s="3">
        <f t="shared" si="103"/>
        <v>0</v>
      </c>
      <c r="EL65" s="3">
        <f t="shared" si="104"/>
        <v>0</v>
      </c>
      <c r="EM65" s="63">
        <f>план!AG64</f>
        <v>0</v>
      </c>
      <c r="EN65" s="63">
        <f>план!AH64</f>
        <v>0</v>
      </c>
      <c r="EO65" s="63">
        <f t="shared" ref="EO65:EP65" si="4342">EO66</f>
        <v>0</v>
      </c>
      <c r="EP65" s="63">
        <f t="shared" si="4342"/>
        <v>0</v>
      </c>
      <c r="EQ65" s="63">
        <f t="shared" si="4334"/>
        <v>0</v>
      </c>
      <c r="ER65" s="63">
        <f t="shared" si="4334"/>
        <v>0</v>
      </c>
      <c r="ES65" s="63">
        <f t="shared" si="4334"/>
        <v>0</v>
      </c>
      <c r="ET65" s="63">
        <f t="shared" si="4334"/>
        <v>0</v>
      </c>
      <c r="EU65" s="63">
        <f t="shared" si="4334"/>
        <v>0</v>
      </c>
      <c r="EV65" s="63">
        <f t="shared" si="4334"/>
        <v>0</v>
      </c>
      <c r="EW65" s="63">
        <f t="shared" si="4334"/>
        <v>0</v>
      </c>
      <c r="EX65" s="3">
        <f t="shared" si="105"/>
        <v>0</v>
      </c>
      <c r="EY65" s="3">
        <f t="shared" si="106"/>
        <v>0</v>
      </c>
      <c r="EZ65" s="63">
        <f>план!AI64</f>
        <v>0</v>
      </c>
      <c r="FA65" s="63">
        <f>план!AJ64</f>
        <v>0</v>
      </c>
      <c r="FB65" s="63">
        <f t="shared" ref="FB65:FC65" si="4343">FB66</f>
        <v>0</v>
      </c>
      <c r="FC65" s="63">
        <f t="shared" si="4343"/>
        <v>0</v>
      </c>
      <c r="FD65" s="63">
        <f t="shared" si="4334"/>
        <v>0</v>
      </c>
      <c r="FE65" s="63">
        <f t="shared" si="4334"/>
        <v>0</v>
      </c>
      <c r="FF65" s="63">
        <f t="shared" si="4334"/>
        <v>0</v>
      </c>
      <c r="FG65" s="63">
        <f t="shared" si="4334"/>
        <v>0</v>
      </c>
      <c r="FH65" s="63">
        <f t="shared" si="4334"/>
        <v>0</v>
      </c>
      <c r="FI65" s="63">
        <f t="shared" si="4334"/>
        <v>0</v>
      </c>
      <c r="FJ65" s="63">
        <f t="shared" si="4334"/>
        <v>0</v>
      </c>
      <c r="FK65" s="3">
        <f t="shared" si="107"/>
        <v>0</v>
      </c>
      <c r="FL65" s="3">
        <f t="shared" si="108"/>
        <v>0</v>
      </c>
      <c r="FM65" s="63">
        <f>план!AK64</f>
        <v>0</v>
      </c>
      <c r="FN65" s="63">
        <f>план!AL64</f>
        <v>0</v>
      </c>
      <c r="FO65" s="63">
        <f t="shared" ref="FO65:FP65" si="4344">FO66</f>
        <v>0</v>
      </c>
      <c r="FP65" s="63">
        <f t="shared" si="4344"/>
        <v>0</v>
      </c>
      <c r="FQ65" s="63">
        <f t="shared" si="4334"/>
        <v>0</v>
      </c>
      <c r="FR65" s="63">
        <f t="shared" si="4334"/>
        <v>0</v>
      </c>
      <c r="FS65" s="63">
        <f t="shared" si="4334"/>
        <v>0</v>
      </c>
      <c r="FT65" s="63">
        <f t="shared" si="4334"/>
        <v>0</v>
      </c>
      <c r="FU65" s="63">
        <f t="shared" si="4334"/>
        <v>0</v>
      </c>
      <c r="FV65" s="63">
        <f t="shared" si="4334"/>
        <v>0</v>
      </c>
      <c r="FW65" s="63">
        <f t="shared" si="4334"/>
        <v>0</v>
      </c>
      <c r="FX65" s="3">
        <f t="shared" si="109"/>
        <v>0</v>
      </c>
      <c r="FY65" s="3">
        <f t="shared" si="110"/>
        <v>0</v>
      </c>
      <c r="FZ65" s="63">
        <f>план!AM64</f>
        <v>0</v>
      </c>
      <c r="GA65" s="63">
        <f>план!AN64</f>
        <v>0</v>
      </c>
      <c r="GB65" s="63">
        <f t="shared" ref="GB65:GC65" si="4345">GB66</f>
        <v>0</v>
      </c>
      <c r="GC65" s="63">
        <f t="shared" si="4345"/>
        <v>0</v>
      </c>
      <c r="GD65" s="63">
        <f t="shared" si="4334"/>
        <v>0</v>
      </c>
      <c r="GE65" s="63">
        <f t="shared" si="4334"/>
        <v>0</v>
      </c>
      <c r="GF65" s="63">
        <f t="shared" si="4334"/>
        <v>0</v>
      </c>
      <c r="GG65" s="63">
        <f t="shared" si="4334"/>
        <v>0</v>
      </c>
      <c r="GH65" s="63">
        <f t="shared" si="4334"/>
        <v>0</v>
      </c>
      <c r="GI65" s="63">
        <f t="shared" si="4334"/>
        <v>0</v>
      </c>
      <c r="GJ65" s="63">
        <f t="shared" si="4334"/>
        <v>0</v>
      </c>
      <c r="GK65" s="3">
        <f t="shared" si="111"/>
        <v>0</v>
      </c>
      <c r="GL65" s="3">
        <f t="shared" si="112"/>
        <v>0</v>
      </c>
      <c r="GM65" s="63">
        <f>план!AO64</f>
        <v>0</v>
      </c>
      <c r="GN65" s="63">
        <f>план!AP64</f>
        <v>0</v>
      </c>
      <c r="GO65" s="63">
        <f t="shared" ref="GO65:GP65" si="4346">GO66</f>
        <v>0</v>
      </c>
      <c r="GP65" s="63">
        <f t="shared" si="4346"/>
        <v>0</v>
      </c>
      <c r="GQ65" s="63">
        <f t="shared" si="4334"/>
        <v>0</v>
      </c>
      <c r="GR65" s="63">
        <f t="shared" si="4334"/>
        <v>0</v>
      </c>
      <c r="GS65" s="63">
        <f t="shared" si="4334"/>
        <v>0</v>
      </c>
      <c r="GT65" s="63">
        <f t="shared" si="4334"/>
        <v>0</v>
      </c>
      <c r="GU65" s="63">
        <f t="shared" si="4334"/>
        <v>0</v>
      </c>
      <c r="GV65" s="63">
        <f t="shared" si="4334"/>
        <v>0</v>
      </c>
      <c r="GW65" s="63">
        <f t="shared" si="4334"/>
        <v>0</v>
      </c>
      <c r="GX65" s="3">
        <f t="shared" si="113"/>
        <v>0</v>
      </c>
      <c r="GY65" s="3">
        <f t="shared" si="114"/>
        <v>0</v>
      </c>
      <c r="GZ65" s="63">
        <f>план!AQ64</f>
        <v>0</v>
      </c>
      <c r="HA65" s="63">
        <f>план!AR64</f>
        <v>0</v>
      </c>
      <c r="HB65" s="63">
        <f t="shared" ref="HB65:HC65" si="4347">HB66</f>
        <v>0</v>
      </c>
      <c r="HC65" s="63">
        <f t="shared" si="4347"/>
        <v>0</v>
      </c>
      <c r="HD65" s="63">
        <f t="shared" si="4334"/>
        <v>0</v>
      </c>
      <c r="HE65" s="63">
        <f t="shared" si="4334"/>
        <v>0</v>
      </c>
      <c r="HF65" s="63">
        <f t="shared" si="4334"/>
        <v>0</v>
      </c>
      <c r="HG65" s="63">
        <f t="shared" si="4334"/>
        <v>0</v>
      </c>
      <c r="HH65" s="63">
        <f t="shared" si="4334"/>
        <v>0</v>
      </c>
      <c r="HI65" s="63">
        <f t="shared" si="4334"/>
        <v>0</v>
      </c>
      <c r="HJ65" s="63">
        <f t="shared" si="4334"/>
        <v>0</v>
      </c>
      <c r="HK65" s="3">
        <f t="shared" si="115"/>
        <v>0</v>
      </c>
      <c r="HL65" s="3">
        <f t="shared" si="116"/>
        <v>0</v>
      </c>
      <c r="HM65" s="63">
        <f>план!AS64</f>
        <v>0</v>
      </c>
      <c r="HN65" s="63">
        <f>план!AT64</f>
        <v>0</v>
      </c>
      <c r="HO65" s="63">
        <f t="shared" ref="HO65:HP65" si="4348">HO66</f>
        <v>0</v>
      </c>
      <c r="HP65" s="63">
        <f t="shared" si="4348"/>
        <v>0</v>
      </c>
      <c r="HQ65" s="63">
        <f t="shared" si="4334"/>
        <v>0</v>
      </c>
      <c r="HR65" s="63">
        <f t="shared" si="4334"/>
        <v>0</v>
      </c>
      <c r="HS65" s="63">
        <f t="shared" si="4334"/>
        <v>0</v>
      </c>
      <c r="HT65" s="63">
        <f t="shared" si="4334"/>
        <v>0</v>
      </c>
      <c r="HU65" s="63">
        <f t="shared" si="4334"/>
        <v>0</v>
      </c>
      <c r="HV65" s="63">
        <f t="shared" si="4334"/>
        <v>0</v>
      </c>
      <c r="HW65" s="63">
        <f t="shared" ref="HW65" si="4349">HW66</f>
        <v>0</v>
      </c>
      <c r="HX65" s="3">
        <f t="shared" si="117"/>
        <v>0</v>
      </c>
      <c r="HY65" s="3">
        <f t="shared" si="118"/>
        <v>0</v>
      </c>
      <c r="HZ65" s="63">
        <f>план!AU64</f>
        <v>0</v>
      </c>
      <c r="IA65" s="63">
        <f>план!AV64</f>
        <v>0</v>
      </c>
      <c r="IB65" s="63">
        <f t="shared" ref="IB65:IC65" si="4350">IB66</f>
        <v>0</v>
      </c>
      <c r="IC65" s="63">
        <f t="shared" si="4350"/>
        <v>0</v>
      </c>
      <c r="ID65" s="63">
        <f t="shared" si="4334"/>
        <v>0</v>
      </c>
      <c r="IE65" s="63">
        <f t="shared" si="4334"/>
        <v>0</v>
      </c>
      <c r="IF65" s="63">
        <f t="shared" si="4334"/>
        <v>0</v>
      </c>
      <c r="IG65" s="63">
        <f t="shared" si="4334"/>
        <v>0</v>
      </c>
      <c r="IH65" s="63">
        <f t="shared" ref="IH65:IJ65" si="4351">IH66</f>
        <v>0</v>
      </c>
      <c r="II65" s="63">
        <f t="shared" si="4351"/>
        <v>0</v>
      </c>
      <c r="IJ65" s="63">
        <f t="shared" si="4351"/>
        <v>0</v>
      </c>
      <c r="IK65" s="3">
        <f t="shared" si="119"/>
        <v>0</v>
      </c>
      <c r="IL65" s="3">
        <f t="shared" si="120"/>
        <v>0</v>
      </c>
      <c r="IM65" s="63">
        <f>план!AW64</f>
        <v>0</v>
      </c>
      <c r="IN65" s="63">
        <f>план!AX64</f>
        <v>0</v>
      </c>
      <c r="IO65" s="63">
        <f t="shared" ref="IO65:IP65" si="4352">IO66</f>
        <v>0</v>
      </c>
      <c r="IP65" s="63">
        <f t="shared" si="4352"/>
        <v>0</v>
      </c>
      <c r="IQ65" s="63">
        <f t="shared" si="4334"/>
        <v>0</v>
      </c>
      <c r="IR65" s="63">
        <f t="shared" si="4334"/>
        <v>0</v>
      </c>
      <c r="IS65" s="63">
        <f t="shared" si="4334"/>
        <v>0</v>
      </c>
      <c r="IT65" s="63">
        <f t="shared" si="4334"/>
        <v>0</v>
      </c>
      <c r="IU65" s="63">
        <f t="shared" ref="IU65:IW65" si="4353">IU66</f>
        <v>0</v>
      </c>
      <c r="IV65" s="63">
        <f t="shared" si="4353"/>
        <v>0</v>
      </c>
      <c r="IW65" s="63">
        <f t="shared" si="4353"/>
        <v>0</v>
      </c>
      <c r="IX65" s="3">
        <f t="shared" si="121"/>
        <v>0</v>
      </c>
      <c r="IY65" s="3">
        <f t="shared" si="122"/>
        <v>0</v>
      </c>
      <c r="IZ65" s="63">
        <f>план!AY64</f>
        <v>0</v>
      </c>
      <c r="JA65" s="63">
        <f>план!AZ64</f>
        <v>0</v>
      </c>
      <c r="JB65" s="63">
        <f t="shared" ref="JB65:JC65" si="4354">JB66</f>
        <v>0</v>
      </c>
      <c r="JC65" s="63">
        <f t="shared" si="4354"/>
        <v>0</v>
      </c>
      <c r="JD65" s="63">
        <f t="shared" si="4334"/>
        <v>0</v>
      </c>
      <c r="JE65" s="63">
        <f t="shared" si="4334"/>
        <v>0</v>
      </c>
      <c r="JF65" s="63">
        <f t="shared" si="4334"/>
        <v>0</v>
      </c>
      <c r="JG65" s="63">
        <f t="shared" si="4334"/>
        <v>0</v>
      </c>
      <c r="JH65" s="63">
        <f t="shared" si="4334"/>
        <v>0</v>
      </c>
      <c r="JI65" s="63">
        <f t="shared" si="4334"/>
        <v>0</v>
      </c>
      <c r="JJ65" s="63">
        <f t="shared" si="4334"/>
        <v>0</v>
      </c>
      <c r="JK65" s="3">
        <f t="shared" si="123"/>
        <v>0</v>
      </c>
      <c r="JL65" s="3">
        <f t="shared" si="124"/>
        <v>0</v>
      </c>
      <c r="JM65" s="63">
        <f>план!BA64</f>
        <v>6</v>
      </c>
      <c r="JN65" s="63">
        <f>план!BB64</f>
        <v>148254.96</v>
      </c>
      <c r="JO65" s="63">
        <f t="shared" ref="JO65:JP65" si="4355">JO66</f>
        <v>4.5</v>
      </c>
      <c r="JP65" s="63">
        <f t="shared" si="4355"/>
        <v>111191.22</v>
      </c>
      <c r="JQ65" s="63">
        <f t="shared" si="4334"/>
        <v>6</v>
      </c>
      <c r="JR65" s="63">
        <f t="shared" si="4334"/>
        <v>148254.96</v>
      </c>
      <c r="JS65" s="63">
        <f t="shared" si="4334"/>
        <v>0</v>
      </c>
      <c r="JT65" s="63">
        <f t="shared" si="4334"/>
        <v>0</v>
      </c>
      <c r="JU65" s="63">
        <f t="shared" si="4334"/>
        <v>10.74</v>
      </c>
      <c r="JV65" s="63">
        <f t="shared" si="4334"/>
        <v>8.0549999999999997</v>
      </c>
      <c r="JW65" s="63">
        <f t="shared" si="4334"/>
        <v>10.74</v>
      </c>
      <c r="JX65" s="3">
        <f t="shared" si="125"/>
        <v>1.5</v>
      </c>
      <c r="JY65" s="3">
        <f t="shared" si="126"/>
        <v>37063.739999999991</v>
      </c>
      <c r="JZ65" s="63">
        <f>план!BC64</f>
        <v>0</v>
      </c>
      <c r="KA65" s="63">
        <f>план!BD64</f>
        <v>0</v>
      </c>
      <c r="KB65" s="63">
        <f t="shared" ref="KB65:KC65" si="4356">KB66</f>
        <v>0</v>
      </c>
      <c r="KC65" s="63">
        <f t="shared" si="4356"/>
        <v>0</v>
      </c>
      <c r="KD65" s="63">
        <f t="shared" si="4334"/>
        <v>0</v>
      </c>
      <c r="KE65" s="63">
        <f t="shared" si="4334"/>
        <v>0</v>
      </c>
      <c r="KF65" s="63">
        <f t="shared" si="4334"/>
        <v>0</v>
      </c>
      <c r="KG65" s="63">
        <f t="shared" si="4334"/>
        <v>0</v>
      </c>
      <c r="KH65" s="63">
        <f t="shared" si="4334"/>
        <v>0</v>
      </c>
      <c r="KI65" s="63">
        <f t="shared" si="4334"/>
        <v>0</v>
      </c>
      <c r="KJ65" s="63">
        <f t="shared" si="4334"/>
        <v>0</v>
      </c>
      <c r="KK65" s="3">
        <f t="shared" si="127"/>
        <v>0</v>
      </c>
      <c r="KL65" s="3">
        <f t="shared" si="128"/>
        <v>0</v>
      </c>
      <c r="KM65" s="63">
        <f>план!BE64</f>
        <v>0</v>
      </c>
      <c r="KN65" s="63">
        <f>план!BF64</f>
        <v>0</v>
      </c>
      <c r="KO65" s="63">
        <f t="shared" ref="KO65:KP65" si="4357">KO66</f>
        <v>0</v>
      </c>
      <c r="KP65" s="63">
        <f t="shared" si="4357"/>
        <v>0</v>
      </c>
      <c r="KQ65" s="63">
        <f t="shared" si="4334"/>
        <v>0</v>
      </c>
      <c r="KR65" s="63">
        <f t="shared" si="4334"/>
        <v>0</v>
      </c>
      <c r="KS65" s="63">
        <f t="shared" si="4334"/>
        <v>0</v>
      </c>
      <c r="KT65" s="63">
        <f t="shared" si="4334"/>
        <v>0</v>
      </c>
      <c r="KU65" s="63">
        <f t="shared" si="4334"/>
        <v>0</v>
      </c>
      <c r="KV65" s="63">
        <f t="shared" si="4334"/>
        <v>0</v>
      </c>
      <c r="KW65" s="63">
        <f t="shared" si="4334"/>
        <v>0</v>
      </c>
      <c r="KX65" s="3">
        <f t="shared" si="129"/>
        <v>0</v>
      </c>
      <c r="KY65" s="3">
        <f t="shared" si="130"/>
        <v>0</v>
      </c>
      <c r="KZ65" s="63">
        <f>план!BG64</f>
        <v>0</v>
      </c>
      <c r="LA65" s="63">
        <f>план!BH64</f>
        <v>0</v>
      </c>
      <c r="LB65" s="63">
        <f t="shared" ref="LB65:LC65" si="4358">LB66</f>
        <v>0</v>
      </c>
      <c r="LC65" s="63">
        <f t="shared" si="4358"/>
        <v>0</v>
      </c>
      <c r="LD65" s="63">
        <f t="shared" si="4334"/>
        <v>0</v>
      </c>
      <c r="LE65" s="63">
        <f t="shared" si="4334"/>
        <v>0</v>
      </c>
      <c r="LF65" s="63">
        <f t="shared" si="4334"/>
        <v>0</v>
      </c>
      <c r="LG65" s="63">
        <f t="shared" si="4334"/>
        <v>0</v>
      </c>
      <c r="LH65" s="63">
        <f t="shared" ref="LH65:LJ65" si="4359">LH66</f>
        <v>0</v>
      </c>
      <c r="LI65" s="63">
        <f t="shared" si="4359"/>
        <v>0</v>
      </c>
      <c r="LJ65" s="63">
        <f t="shared" si="4359"/>
        <v>0</v>
      </c>
      <c r="LK65" s="3">
        <f t="shared" si="131"/>
        <v>0</v>
      </c>
      <c r="LL65" s="3">
        <f t="shared" si="132"/>
        <v>0</v>
      </c>
      <c r="LM65" s="63">
        <f>план!BI64</f>
        <v>0</v>
      </c>
      <c r="LN65" s="63">
        <f>план!BJ64</f>
        <v>0</v>
      </c>
      <c r="LO65" s="63">
        <f t="shared" ref="LO65:LP65" si="4360">LO66</f>
        <v>0</v>
      </c>
      <c r="LP65" s="63">
        <f t="shared" si="4360"/>
        <v>0</v>
      </c>
      <c r="LQ65" s="63"/>
      <c r="LR65" s="63"/>
      <c r="LS65" s="63"/>
      <c r="LT65" s="63"/>
      <c r="LU65" s="63">
        <f t="shared" ref="LU65:LW65" si="4361">LU66</f>
        <v>0</v>
      </c>
      <c r="LV65" s="63">
        <f t="shared" si="4361"/>
        <v>0</v>
      </c>
      <c r="LW65" s="63">
        <f t="shared" si="4361"/>
        <v>0</v>
      </c>
      <c r="LX65" s="3">
        <f t="shared" si="133"/>
        <v>0</v>
      </c>
      <c r="LY65" s="3">
        <f t="shared" si="134"/>
        <v>0</v>
      </c>
      <c r="LZ65" s="63">
        <f>план!BK64</f>
        <v>0</v>
      </c>
      <c r="MA65" s="63">
        <f>план!BL64</f>
        <v>0</v>
      </c>
      <c r="MB65" s="63">
        <f t="shared" ref="MB65:MC65" si="4362">MB66</f>
        <v>0</v>
      </c>
      <c r="MC65" s="63">
        <f t="shared" si="4362"/>
        <v>0</v>
      </c>
      <c r="MD65" s="63">
        <f t="shared" si="4334"/>
        <v>0</v>
      </c>
      <c r="ME65" s="63">
        <f t="shared" si="4334"/>
        <v>0</v>
      </c>
      <c r="MF65" s="63">
        <f t="shared" si="4334"/>
        <v>0</v>
      </c>
      <c r="MG65" s="63">
        <f t="shared" si="4334"/>
        <v>0</v>
      </c>
      <c r="MH65" s="63">
        <f t="shared" ref="MH65:MJ65" si="4363">MH66</f>
        <v>0</v>
      </c>
      <c r="MI65" s="63">
        <f t="shared" si="4363"/>
        <v>0</v>
      </c>
      <c r="MJ65" s="63">
        <f t="shared" si="4363"/>
        <v>0</v>
      </c>
      <c r="MK65" s="3">
        <f t="shared" si="135"/>
        <v>0</v>
      </c>
      <c r="ML65" s="3">
        <f t="shared" si="136"/>
        <v>0</v>
      </c>
      <c r="MM65" s="63">
        <f>план!BM64</f>
        <v>0</v>
      </c>
      <c r="MN65" s="63">
        <f>план!BN64</f>
        <v>0</v>
      </c>
      <c r="MO65" s="63">
        <f t="shared" ref="MO65:MP65" si="4364">MO66</f>
        <v>0</v>
      </c>
      <c r="MP65" s="63">
        <f t="shared" si="4364"/>
        <v>0</v>
      </c>
      <c r="MQ65" s="63">
        <f t="shared" si="4334"/>
        <v>0</v>
      </c>
      <c r="MR65" s="63">
        <f t="shared" si="4334"/>
        <v>0</v>
      </c>
      <c r="MS65" s="63">
        <f t="shared" si="4334"/>
        <v>0</v>
      </c>
      <c r="MT65" s="63">
        <f t="shared" si="4334"/>
        <v>0</v>
      </c>
      <c r="MU65" s="63">
        <f t="shared" ref="MU65:MW65" si="4365">MU66</f>
        <v>0</v>
      </c>
      <c r="MV65" s="63">
        <f t="shared" si="4365"/>
        <v>0</v>
      </c>
      <c r="MW65" s="63">
        <f t="shared" si="4365"/>
        <v>0</v>
      </c>
      <c r="MX65" s="3">
        <f t="shared" si="137"/>
        <v>0</v>
      </c>
      <c r="MY65" s="3">
        <f t="shared" si="138"/>
        <v>0</v>
      </c>
      <c r="MZ65" s="63">
        <f>план!BO64</f>
        <v>0</v>
      </c>
      <c r="NA65" s="63">
        <f>план!BP64</f>
        <v>0</v>
      </c>
      <c r="NB65" s="63">
        <f t="shared" ref="NB65:NC65" si="4366">NB66</f>
        <v>0</v>
      </c>
      <c r="NC65" s="63">
        <f t="shared" si="4366"/>
        <v>0</v>
      </c>
      <c r="ND65" s="63">
        <f t="shared" si="4334"/>
        <v>0</v>
      </c>
      <c r="NE65" s="63">
        <f t="shared" si="4334"/>
        <v>0</v>
      </c>
      <c r="NF65" s="63">
        <f t="shared" si="4334"/>
        <v>0</v>
      </c>
      <c r="NG65" s="63">
        <f t="shared" si="4334"/>
        <v>0</v>
      </c>
      <c r="NH65" s="63">
        <f t="shared" ref="NH65:NJ65" si="4367">NH66</f>
        <v>0</v>
      </c>
      <c r="NI65" s="63">
        <f t="shared" si="4367"/>
        <v>0</v>
      </c>
      <c r="NJ65" s="63">
        <f t="shared" si="4367"/>
        <v>0</v>
      </c>
      <c r="NK65" s="3">
        <f t="shared" si="139"/>
        <v>0</v>
      </c>
      <c r="NL65" s="3">
        <f t="shared" si="140"/>
        <v>0</v>
      </c>
      <c r="NM65" s="63">
        <f>план!BQ64</f>
        <v>0</v>
      </c>
      <c r="NN65" s="63">
        <f>план!BR64</f>
        <v>0</v>
      </c>
      <c r="NO65" s="63">
        <f t="shared" ref="NO65:NP65" si="4368">NO66</f>
        <v>0</v>
      </c>
      <c r="NP65" s="63">
        <f t="shared" si="4368"/>
        <v>0</v>
      </c>
      <c r="NQ65" s="63">
        <f t="shared" si="4334"/>
        <v>0</v>
      </c>
      <c r="NR65" s="63">
        <f t="shared" si="4334"/>
        <v>0</v>
      </c>
      <c r="NS65" s="63">
        <f t="shared" si="4334"/>
        <v>0</v>
      </c>
      <c r="NT65" s="63">
        <f t="shared" si="4334"/>
        <v>0</v>
      </c>
      <c r="NU65" s="63">
        <f t="shared" ref="NU65:NW65" si="4369">NU66</f>
        <v>0</v>
      </c>
      <c r="NV65" s="63">
        <f t="shared" si="4369"/>
        <v>0</v>
      </c>
      <c r="NW65" s="63">
        <f t="shared" si="4369"/>
        <v>0</v>
      </c>
      <c r="NX65" s="3">
        <f t="shared" si="141"/>
        <v>0</v>
      </c>
      <c r="NY65" s="3">
        <f t="shared" si="142"/>
        <v>0</v>
      </c>
      <c r="NZ65" s="63">
        <f>план!BS64</f>
        <v>0</v>
      </c>
      <c r="OA65" s="63">
        <f>план!BT64</f>
        <v>0</v>
      </c>
      <c r="OB65" s="63">
        <f t="shared" ref="OB65:OC65" si="4370">OB66</f>
        <v>0</v>
      </c>
      <c r="OC65" s="63">
        <f t="shared" si="4370"/>
        <v>0</v>
      </c>
      <c r="OD65" s="63">
        <f t="shared" si="4334"/>
        <v>0</v>
      </c>
      <c r="OE65" s="63">
        <f t="shared" si="4334"/>
        <v>0</v>
      </c>
      <c r="OF65" s="63">
        <f t="shared" si="4334"/>
        <v>0</v>
      </c>
      <c r="OG65" s="63">
        <f t="shared" si="4334"/>
        <v>0</v>
      </c>
      <c r="OH65" s="63">
        <f t="shared" ref="OH65:OJ65" si="4371">OH66</f>
        <v>0</v>
      </c>
      <c r="OI65" s="63">
        <f t="shared" si="4371"/>
        <v>0</v>
      </c>
      <c r="OJ65" s="63">
        <f t="shared" si="4371"/>
        <v>0</v>
      </c>
      <c r="OK65" s="3">
        <f t="shared" si="143"/>
        <v>0</v>
      </c>
      <c r="OL65" s="3">
        <f t="shared" si="144"/>
        <v>0</v>
      </c>
      <c r="OM65" s="63">
        <f>план!BU64</f>
        <v>0</v>
      </c>
      <c r="ON65" s="63">
        <f>план!BV64</f>
        <v>0</v>
      </c>
      <c r="OO65" s="63">
        <f t="shared" ref="OO65:OP65" si="4372">OO66</f>
        <v>0</v>
      </c>
      <c r="OP65" s="63">
        <f t="shared" si="4372"/>
        <v>0</v>
      </c>
      <c r="OQ65" s="63">
        <f t="shared" si="4334"/>
        <v>0</v>
      </c>
      <c r="OR65" s="63">
        <f t="shared" si="4334"/>
        <v>0</v>
      </c>
      <c r="OS65" s="63">
        <f t="shared" si="4334"/>
        <v>0</v>
      </c>
      <c r="OT65" s="63">
        <f t="shared" si="4334"/>
        <v>0</v>
      </c>
      <c r="OU65" s="63">
        <f t="shared" ref="OU65:OW65" si="4373">OU66</f>
        <v>0</v>
      </c>
      <c r="OV65" s="63">
        <f t="shared" si="4373"/>
        <v>0</v>
      </c>
      <c r="OW65" s="63">
        <f t="shared" si="4373"/>
        <v>0</v>
      </c>
      <c r="OX65" s="3">
        <f t="shared" si="145"/>
        <v>0</v>
      </c>
      <c r="OY65" s="3">
        <f t="shared" si="146"/>
        <v>0</v>
      </c>
      <c r="OZ65" s="63">
        <f>план!BW64</f>
        <v>5</v>
      </c>
      <c r="PA65" s="63">
        <f>план!BX64</f>
        <v>148254.96</v>
      </c>
      <c r="PB65" s="63">
        <f t="shared" ref="PB65:PC65" si="4374">PB66</f>
        <v>3.75</v>
      </c>
      <c r="PC65" s="63">
        <f t="shared" si="4374"/>
        <v>111191.22</v>
      </c>
      <c r="PD65" s="63">
        <f t="shared" si="4334"/>
        <v>0</v>
      </c>
      <c r="PE65" s="63">
        <f t="shared" si="4334"/>
        <v>0</v>
      </c>
      <c r="PF65" s="63">
        <f t="shared" si="4334"/>
        <v>0</v>
      </c>
      <c r="PG65" s="63">
        <f t="shared" si="4334"/>
        <v>0</v>
      </c>
      <c r="PH65" s="63">
        <f t="shared" ref="PH65:PJ65" si="4375">PH66</f>
        <v>8.9499999999999993</v>
      </c>
      <c r="PI65" s="63">
        <f t="shared" si="4375"/>
        <v>6.7125000000000004</v>
      </c>
      <c r="PJ65" s="63">
        <f t="shared" si="4375"/>
        <v>0</v>
      </c>
      <c r="PK65" s="3">
        <f t="shared" si="147"/>
        <v>-3.75</v>
      </c>
      <c r="PL65" s="3">
        <f t="shared" si="148"/>
        <v>-111191.22</v>
      </c>
      <c r="PM65" s="63">
        <f>план!BY64</f>
        <v>0</v>
      </c>
      <c r="PN65" s="63">
        <f>план!BZ64</f>
        <v>0</v>
      </c>
      <c r="PO65" s="63">
        <f t="shared" ref="PO65:AEN65" si="4376">PO66</f>
        <v>0</v>
      </c>
      <c r="PP65" s="63">
        <f t="shared" si="4376"/>
        <v>0</v>
      </c>
      <c r="PQ65" s="63">
        <f t="shared" si="4376"/>
        <v>0</v>
      </c>
      <c r="PR65" s="63">
        <f t="shared" si="4376"/>
        <v>0</v>
      </c>
      <c r="PS65" s="63">
        <f t="shared" si="4376"/>
        <v>0</v>
      </c>
      <c r="PT65" s="63">
        <f t="shared" si="4376"/>
        <v>0</v>
      </c>
      <c r="PU65" s="63">
        <f t="shared" si="4376"/>
        <v>0</v>
      </c>
      <c r="PV65" s="63">
        <f t="shared" si="4376"/>
        <v>0</v>
      </c>
      <c r="PW65" s="63">
        <f t="shared" si="4376"/>
        <v>0</v>
      </c>
      <c r="PX65" s="3">
        <f t="shared" si="149"/>
        <v>0</v>
      </c>
      <c r="PY65" s="3">
        <f t="shared" si="150"/>
        <v>0</v>
      </c>
      <c r="PZ65" s="63">
        <f>план!CA64</f>
        <v>0</v>
      </c>
      <c r="QA65" s="63">
        <f>план!CB64</f>
        <v>0</v>
      </c>
      <c r="QB65" s="63">
        <f t="shared" si="4376"/>
        <v>0</v>
      </c>
      <c r="QC65" s="63">
        <f t="shared" si="4376"/>
        <v>0</v>
      </c>
      <c r="QD65" s="63">
        <f t="shared" si="4376"/>
        <v>0</v>
      </c>
      <c r="QE65" s="63">
        <f t="shared" si="4376"/>
        <v>0</v>
      </c>
      <c r="QF65" s="63">
        <f t="shared" si="4376"/>
        <v>0</v>
      </c>
      <c r="QG65" s="63">
        <f t="shared" si="4376"/>
        <v>0</v>
      </c>
      <c r="QH65" s="63">
        <f t="shared" si="4376"/>
        <v>0</v>
      </c>
      <c r="QI65" s="63">
        <f t="shared" si="4376"/>
        <v>0</v>
      </c>
      <c r="QJ65" s="63">
        <f t="shared" si="4376"/>
        <v>0</v>
      </c>
      <c r="QK65" s="3">
        <f t="shared" si="151"/>
        <v>0</v>
      </c>
      <c r="QL65" s="3">
        <f t="shared" si="152"/>
        <v>0</v>
      </c>
      <c r="QM65" s="63">
        <f>план!CC64</f>
        <v>0</v>
      </c>
      <c r="QN65" s="63">
        <f>план!CD64</f>
        <v>0</v>
      </c>
      <c r="QO65" s="63">
        <f t="shared" si="4376"/>
        <v>0</v>
      </c>
      <c r="QP65" s="63">
        <f t="shared" si="4376"/>
        <v>0</v>
      </c>
      <c r="QQ65" s="63">
        <f t="shared" si="4376"/>
        <v>0</v>
      </c>
      <c r="QR65" s="63">
        <f t="shared" si="4376"/>
        <v>0</v>
      </c>
      <c r="QS65" s="63">
        <f t="shared" si="4376"/>
        <v>0</v>
      </c>
      <c r="QT65" s="63">
        <f t="shared" si="4376"/>
        <v>0</v>
      </c>
      <c r="QU65" s="63">
        <f t="shared" si="4376"/>
        <v>0</v>
      </c>
      <c r="QV65" s="63">
        <f t="shared" si="4376"/>
        <v>0</v>
      </c>
      <c r="QW65" s="63">
        <f t="shared" si="4376"/>
        <v>0</v>
      </c>
      <c r="QX65" s="3">
        <f t="shared" si="153"/>
        <v>0</v>
      </c>
      <c r="QY65" s="3">
        <f t="shared" si="154"/>
        <v>0</v>
      </c>
      <c r="QZ65" s="63">
        <f>план!CE64</f>
        <v>0</v>
      </c>
      <c r="RA65" s="63">
        <f>план!CF64</f>
        <v>0</v>
      </c>
      <c r="RB65" s="63">
        <f t="shared" si="4376"/>
        <v>0</v>
      </c>
      <c r="RC65" s="63">
        <f t="shared" si="4376"/>
        <v>0</v>
      </c>
      <c r="RD65" s="63">
        <f t="shared" si="4376"/>
        <v>0</v>
      </c>
      <c r="RE65" s="63">
        <f t="shared" si="4376"/>
        <v>0</v>
      </c>
      <c r="RF65" s="63">
        <f t="shared" si="4376"/>
        <v>0</v>
      </c>
      <c r="RG65" s="63">
        <f t="shared" si="4376"/>
        <v>0</v>
      </c>
      <c r="RH65" s="63">
        <f t="shared" si="4376"/>
        <v>0</v>
      </c>
      <c r="RI65" s="63">
        <f t="shared" si="4376"/>
        <v>0</v>
      </c>
      <c r="RJ65" s="63">
        <f t="shared" si="4376"/>
        <v>0</v>
      </c>
      <c r="RK65" s="3">
        <f t="shared" si="155"/>
        <v>0</v>
      </c>
      <c r="RL65" s="3">
        <f t="shared" si="156"/>
        <v>0</v>
      </c>
      <c r="RM65" s="63">
        <f>план!CG64</f>
        <v>0</v>
      </c>
      <c r="RN65" s="63">
        <f>план!CH64</f>
        <v>0</v>
      </c>
      <c r="RO65" s="63">
        <f t="shared" si="4376"/>
        <v>0</v>
      </c>
      <c r="RP65" s="63">
        <f t="shared" si="4376"/>
        <v>0</v>
      </c>
      <c r="RQ65" s="63">
        <f t="shared" si="4376"/>
        <v>0</v>
      </c>
      <c r="RR65" s="63">
        <f t="shared" si="4376"/>
        <v>0</v>
      </c>
      <c r="RS65" s="63">
        <f t="shared" si="4376"/>
        <v>0</v>
      </c>
      <c r="RT65" s="63">
        <f t="shared" si="4376"/>
        <v>0</v>
      </c>
      <c r="RU65" s="63">
        <f t="shared" si="4376"/>
        <v>0</v>
      </c>
      <c r="RV65" s="63">
        <f t="shared" si="4376"/>
        <v>0</v>
      </c>
      <c r="RW65" s="63">
        <f t="shared" si="4376"/>
        <v>0</v>
      </c>
      <c r="RX65" s="3">
        <f t="shared" si="157"/>
        <v>0</v>
      </c>
      <c r="RY65" s="3">
        <f t="shared" si="158"/>
        <v>0</v>
      </c>
      <c r="RZ65" s="63">
        <f>план!CI64</f>
        <v>0</v>
      </c>
      <c r="SA65" s="63">
        <f>план!CJ64</f>
        <v>0</v>
      </c>
      <c r="SB65" s="63">
        <f t="shared" si="4376"/>
        <v>0</v>
      </c>
      <c r="SC65" s="63">
        <f t="shared" si="4376"/>
        <v>0</v>
      </c>
      <c r="SD65" s="63">
        <f t="shared" si="4376"/>
        <v>0</v>
      </c>
      <c r="SE65" s="63">
        <f t="shared" si="4376"/>
        <v>0</v>
      </c>
      <c r="SF65" s="63">
        <f t="shared" si="4376"/>
        <v>0</v>
      </c>
      <c r="SG65" s="63">
        <f t="shared" si="4376"/>
        <v>0</v>
      </c>
      <c r="SH65" s="63">
        <f t="shared" si="4376"/>
        <v>0</v>
      </c>
      <c r="SI65" s="63">
        <f t="shared" si="4376"/>
        <v>0</v>
      </c>
      <c r="SJ65" s="63">
        <f t="shared" si="4376"/>
        <v>0</v>
      </c>
      <c r="SK65" s="3">
        <f t="shared" si="159"/>
        <v>0</v>
      </c>
      <c r="SL65" s="3">
        <f t="shared" si="160"/>
        <v>0</v>
      </c>
      <c r="SM65" s="63">
        <f>план!CK64</f>
        <v>0</v>
      </c>
      <c r="SN65" s="63">
        <f>план!CL64</f>
        <v>0</v>
      </c>
      <c r="SO65" s="63">
        <f t="shared" si="4376"/>
        <v>0</v>
      </c>
      <c r="SP65" s="63">
        <f t="shared" si="4376"/>
        <v>0</v>
      </c>
      <c r="SQ65" s="63">
        <f t="shared" si="4376"/>
        <v>0</v>
      </c>
      <c r="SR65" s="63">
        <f t="shared" si="4376"/>
        <v>0</v>
      </c>
      <c r="SS65" s="63">
        <f t="shared" si="4376"/>
        <v>0</v>
      </c>
      <c r="ST65" s="63">
        <f t="shared" si="4376"/>
        <v>0</v>
      </c>
      <c r="SU65" s="63">
        <f t="shared" si="4376"/>
        <v>0</v>
      </c>
      <c r="SV65" s="63">
        <f t="shared" si="4376"/>
        <v>0</v>
      </c>
      <c r="SW65" s="63">
        <f t="shared" si="4376"/>
        <v>0</v>
      </c>
      <c r="SX65" s="3">
        <f t="shared" si="161"/>
        <v>0</v>
      </c>
      <c r="SY65" s="3">
        <f t="shared" si="162"/>
        <v>0</v>
      </c>
      <c r="SZ65" s="63">
        <f>план!CM64</f>
        <v>0</v>
      </c>
      <c r="TA65" s="63">
        <f>план!CN64</f>
        <v>0</v>
      </c>
      <c r="TB65" s="63">
        <f t="shared" si="4376"/>
        <v>0</v>
      </c>
      <c r="TC65" s="63">
        <f t="shared" si="4376"/>
        <v>0</v>
      </c>
      <c r="TD65" s="63">
        <f t="shared" si="4376"/>
        <v>0</v>
      </c>
      <c r="TE65" s="63">
        <f t="shared" si="4376"/>
        <v>0</v>
      </c>
      <c r="TF65" s="63">
        <f t="shared" si="4376"/>
        <v>0</v>
      </c>
      <c r="TG65" s="63">
        <f t="shared" si="4376"/>
        <v>0</v>
      </c>
      <c r="TH65" s="63">
        <f t="shared" si="4376"/>
        <v>0</v>
      </c>
      <c r="TI65" s="63">
        <f t="shared" si="4376"/>
        <v>0</v>
      </c>
      <c r="TJ65" s="63">
        <f t="shared" si="4376"/>
        <v>0</v>
      </c>
      <c r="TK65" s="3">
        <f t="shared" si="163"/>
        <v>0</v>
      </c>
      <c r="TL65" s="3">
        <f t="shared" si="164"/>
        <v>0</v>
      </c>
      <c r="TM65" s="63">
        <f>план!CO64</f>
        <v>0</v>
      </c>
      <c r="TN65" s="63">
        <f>план!CP64</f>
        <v>0</v>
      </c>
      <c r="TO65" s="63">
        <f t="shared" si="4376"/>
        <v>0</v>
      </c>
      <c r="TP65" s="63">
        <f t="shared" si="4376"/>
        <v>0</v>
      </c>
      <c r="TQ65" s="63">
        <f t="shared" si="4376"/>
        <v>0</v>
      </c>
      <c r="TR65" s="63">
        <f t="shared" si="4376"/>
        <v>0</v>
      </c>
      <c r="TS65" s="63">
        <f t="shared" si="4376"/>
        <v>0</v>
      </c>
      <c r="TT65" s="63">
        <f t="shared" si="4376"/>
        <v>0</v>
      </c>
      <c r="TU65" s="63">
        <f t="shared" si="4376"/>
        <v>0</v>
      </c>
      <c r="TV65" s="63">
        <f t="shared" si="4376"/>
        <v>0</v>
      </c>
      <c r="TW65" s="63">
        <f t="shared" si="4376"/>
        <v>0</v>
      </c>
      <c r="TX65" s="3">
        <f t="shared" si="165"/>
        <v>0</v>
      </c>
      <c r="TY65" s="3">
        <f t="shared" si="166"/>
        <v>0</v>
      </c>
      <c r="TZ65" s="63">
        <f>план!CQ64</f>
        <v>0</v>
      </c>
      <c r="UA65" s="63">
        <f>план!CR64</f>
        <v>0</v>
      </c>
      <c r="UB65" s="63">
        <f t="shared" si="4376"/>
        <v>0</v>
      </c>
      <c r="UC65" s="63">
        <f t="shared" si="4376"/>
        <v>0</v>
      </c>
      <c r="UD65" s="63">
        <f t="shared" si="4376"/>
        <v>0</v>
      </c>
      <c r="UE65" s="63">
        <f t="shared" si="4376"/>
        <v>0</v>
      </c>
      <c r="UF65" s="63">
        <f t="shared" si="4376"/>
        <v>0</v>
      </c>
      <c r="UG65" s="63">
        <f t="shared" si="4376"/>
        <v>0</v>
      </c>
      <c r="UH65" s="63">
        <f t="shared" si="4376"/>
        <v>0</v>
      </c>
      <c r="UI65" s="63">
        <f t="shared" si="4376"/>
        <v>0</v>
      </c>
      <c r="UJ65" s="63">
        <f t="shared" si="4376"/>
        <v>0</v>
      </c>
      <c r="UK65" s="3">
        <f t="shared" si="167"/>
        <v>0</v>
      </c>
      <c r="UL65" s="3">
        <f t="shared" si="168"/>
        <v>0</v>
      </c>
      <c r="UM65" s="63">
        <f>план!CS64</f>
        <v>0</v>
      </c>
      <c r="UN65" s="63">
        <f>план!CT64</f>
        <v>0</v>
      </c>
      <c r="UO65" s="63">
        <f t="shared" si="4376"/>
        <v>0</v>
      </c>
      <c r="UP65" s="63">
        <f t="shared" si="4376"/>
        <v>0</v>
      </c>
      <c r="UQ65" s="63">
        <f t="shared" si="4376"/>
        <v>0</v>
      </c>
      <c r="UR65" s="63">
        <f t="shared" si="4376"/>
        <v>0</v>
      </c>
      <c r="US65" s="63">
        <f t="shared" si="4376"/>
        <v>0</v>
      </c>
      <c r="UT65" s="63">
        <f t="shared" si="4376"/>
        <v>0</v>
      </c>
      <c r="UU65" s="63">
        <f t="shared" si="4376"/>
        <v>0</v>
      </c>
      <c r="UV65" s="63">
        <f t="shared" si="4376"/>
        <v>0</v>
      </c>
      <c r="UW65" s="63">
        <f t="shared" si="4376"/>
        <v>0</v>
      </c>
      <c r="UX65" s="3">
        <f t="shared" si="169"/>
        <v>0</v>
      </c>
      <c r="UY65" s="3">
        <f t="shared" si="170"/>
        <v>0</v>
      </c>
      <c r="UZ65" s="63">
        <f>план!CU64</f>
        <v>0</v>
      </c>
      <c r="VA65" s="63">
        <f>план!CV64</f>
        <v>0</v>
      </c>
      <c r="VB65" s="63">
        <f t="shared" si="4376"/>
        <v>0</v>
      </c>
      <c r="VC65" s="63">
        <f t="shared" si="4376"/>
        <v>0</v>
      </c>
      <c r="VD65" s="63">
        <f t="shared" si="4376"/>
        <v>0</v>
      </c>
      <c r="VE65" s="63">
        <f t="shared" si="4376"/>
        <v>0</v>
      </c>
      <c r="VF65" s="63">
        <f t="shared" si="4376"/>
        <v>0</v>
      </c>
      <c r="VG65" s="63">
        <f t="shared" si="4376"/>
        <v>0</v>
      </c>
      <c r="VH65" s="63">
        <f t="shared" si="4376"/>
        <v>0</v>
      </c>
      <c r="VI65" s="63">
        <f t="shared" si="4376"/>
        <v>0</v>
      </c>
      <c r="VJ65" s="63">
        <f t="shared" si="4376"/>
        <v>0</v>
      </c>
      <c r="VK65" s="3">
        <f t="shared" si="171"/>
        <v>0</v>
      </c>
      <c r="VL65" s="3">
        <f t="shared" si="172"/>
        <v>0</v>
      </c>
      <c r="VM65" s="63">
        <f>план!CW64</f>
        <v>0</v>
      </c>
      <c r="VN65" s="63">
        <f>план!CX64</f>
        <v>0</v>
      </c>
      <c r="VO65" s="63">
        <f t="shared" si="4376"/>
        <v>0</v>
      </c>
      <c r="VP65" s="63">
        <f t="shared" si="4376"/>
        <v>0</v>
      </c>
      <c r="VQ65" s="63">
        <f t="shared" si="4376"/>
        <v>0</v>
      </c>
      <c r="VR65" s="63">
        <f t="shared" si="4376"/>
        <v>0</v>
      </c>
      <c r="VS65" s="63">
        <f t="shared" si="4376"/>
        <v>0</v>
      </c>
      <c r="VT65" s="63">
        <f t="shared" si="4376"/>
        <v>0</v>
      </c>
      <c r="VU65" s="63">
        <f t="shared" si="4376"/>
        <v>0</v>
      </c>
      <c r="VV65" s="63">
        <f t="shared" si="4376"/>
        <v>0</v>
      </c>
      <c r="VW65" s="63">
        <f t="shared" si="4376"/>
        <v>0</v>
      </c>
      <c r="VX65" s="3">
        <f t="shared" si="173"/>
        <v>0</v>
      </c>
      <c r="VY65" s="3">
        <f t="shared" si="174"/>
        <v>0</v>
      </c>
      <c r="VZ65" s="63">
        <f>план!CY64</f>
        <v>0</v>
      </c>
      <c r="WA65" s="63">
        <f>план!CZ64</f>
        <v>0</v>
      </c>
      <c r="WB65" s="63">
        <f t="shared" si="4376"/>
        <v>0</v>
      </c>
      <c r="WC65" s="63">
        <f t="shared" si="4376"/>
        <v>0</v>
      </c>
      <c r="WD65" s="63">
        <f t="shared" si="4376"/>
        <v>0</v>
      </c>
      <c r="WE65" s="63">
        <f t="shared" si="4376"/>
        <v>0</v>
      </c>
      <c r="WF65" s="63">
        <f t="shared" si="4376"/>
        <v>0</v>
      </c>
      <c r="WG65" s="63">
        <f t="shared" si="4376"/>
        <v>0</v>
      </c>
      <c r="WH65" s="63">
        <f t="shared" si="4376"/>
        <v>0</v>
      </c>
      <c r="WI65" s="63">
        <f t="shared" si="4376"/>
        <v>0</v>
      </c>
      <c r="WJ65" s="63">
        <f t="shared" si="4376"/>
        <v>0</v>
      </c>
      <c r="WK65" s="3">
        <f t="shared" si="175"/>
        <v>0</v>
      </c>
      <c r="WL65" s="3">
        <f t="shared" si="176"/>
        <v>0</v>
      </c>
      <c r="WM65" s="63">
        <f>план!DA64</f>
        <v>0</v>
      </c>
      <c r="WN65" s="63">
        <f>план!DB64</f>
        <v>0</v>
      </c>
      <c r="WO65" s="63">
        <f t="shared" si="4376"/>
        <v>0</v>
      </c>
      <c r="WP65" s="63">
        <f t="shared" si="4376"/>
        <v>0</v>
      </c>
      <c r="WQ65" s="63">
        <f t="shared" si="4376"/>
        <v>0</v>
      </c>
      <c r="WR65" s="63">
        <f t="shared" si="4376"/>
        <v>0</v>
      </c>
      <c r="WS65" s="63">
        <f t="shared" si="4376"/>
        <v>0</v>
      </c>
      <c r="WT65" s="63">
        <f t="shared" si="4376"/>
        <v>0</v>
      </c>
      <c r="WU65" s="63">
        <f t="shared" si="4376"/>
        <v>0</v>
      </c>
      <c r="WV65" s="63">
        <f t="shared" si="4376"/>
        <v>0</v>
      </c>
      <c r="WW65" s="63">
        <f t="shared" si="4376"/>
        <v>0</v>
      </c>
      <c r="WX65" s="3">
        <f t="shared" si="177"/>
        <v>0</v>
      </c>
      <c r="WY65" s="3">
        <f t="shared" si="178"/>
        <v>0</v>
      </c>
      <c r="WZ65" s="63">
        <f>план!DC64</f>
        <v>0</v>
      </c>
      <c r="XA65" s="63">
        <f>план!DD64</f>
        <v>0</v>
      </c>
      <c r="XB65" s="63">
        <f t="shared" si="4376"/>
        <v>0</v>
      </c>
      <c r="XC65" s="63">
        <f t="shared" si="4376"/>
        <v>0</v>
      </c>
      <c r="XD65" s="63">
        <f t="shared" si="4376"/>
        <v>0</v>
      </c>
      <c r="XE65" s="63">
        <f t="shared" si="4376"/>
        <v>0</v>
      </c>
      <c r="XF65" s="63">
        <f t="shared" si="4376"/>
        <v>0</v>
      </c>
      <c r="XG65" s="63">
        <f t="shared" si="4376"/>
        <v>0</v>
      </c>
      <c r="XH65" s="63">
        <f t="shared" si="4376"/>
        <v>0</v>
      </c>
      <c r="XI65" s="63">
        <f t="shared" si="4376"/>
        <v>0</v>
      </c>
      <c r="XJ65" s="63">
        <f t="shared" si="4376"/>
        <v>0</v>
      </c>
      <c r="XK65" s="3">
        <f t="shared" si="179"/>
        <v>0</v>
      </c>
      <c r="XL65" s="3">
        <f t="shared" si="180"/>
        <v>0</v>
      </c>
      <c r="XM65" s="63">
        <f>план!DE64</f>
        <v>0</v>
      </c>
      <c r="XN65" s="63">
        <f>план!DF64</f>
        <v>0</v>
      </c>
      <c r="XO65" s="63">
        <f t="shared" si="4376"/>
        <v>0</v>
      </c>
      <c r="XP65" s="63">
        <f t="shared" si="4376"/>
        <v>0</v>
      </c>
      <c r="XQ65" s="63">
        <f t="shared" si="4376"/>
        <v>0</v>
      </c>
      <c r="XR65" s="63">
        <f t="shared" si="4376"/>
        <v>0</v>
      </c>
      <c r="XS65" s="63">
        <f t="shared" si="4376"/>
        <v>0</v>
      </c>
      <c r="XT65" s="63">
        <f t="shared" si="4376"/>
        <v>0</v>
      </c>
      <c r="XU65" s="63">
        <f t="shared" si="4376"/>
        <v>0</v>
      </c>
      <c r="XV65" s="63">
        <f t="shared" si="4376"/>
        <v>0</v>
      </c>
      <c r="XW65" s="63">
        <f t="shared" ref="XW65" si="4377">XW66</f>
        <v>0</v>
      </c>
      <c r="XX65" s="3">
        <f t="shared" si="181"/>
        <v>0</v>
      </c>
      <c r="XY65" s="3">
        <f t="shared" si="182"/>
        <v>0</v>
      </c>
      <c r="XZ65" s="63">
        <f>план!DG64</f>
        <v>0</v>
      </c>
      <c r="YA65" s="63">
        <f>план!DH64</f>
        <v>0</v>
      </c>
      <c r="YB65" s="63">
        <f t="shared" si="4376"/>
        <v>0</v>
      </c>
      <c r="YC65" s="63">
        <f t="shared" si="4376"/>
        <v>0</v>
      </c>
      <c r="YD65" s="63">
        <f t="shared" si="4376"/>
        <v>0</v>
      </c>
      <c r="YE65" s="63">
        <f t="shared" si="4376"/>
        <v>0</v>
      </c>
      <c r="YF65" s="63">
        <f t="shared" si="4376"/>
        <v>0</v>
      </c>
      <c r="YG65" s="63">
        <f t="shared" si="4376"/>
        <v>0</v>
      </c>
      <c r="YH65" s="63">
        <f t="shared" ref="YH65:YJ65" si="4378">YH66</f>
        <v>0</v>
      </c>
      <c r="YI65" s="63">
        <f t="shared" si="4378"/>
        <v>0</v>
      </c>
      <c r="YJ65" s="63">
        <f t="shared" si="4378"/>
        <v>0</v>
      </c>
      <c r="YK65" s="3">
        <f t="shared" si="183"/>
        <v>0</v>
      </c>
      <c r="YL65" s="3">
        <f t="shared" si="184"/>
        <v>0</v>
      </c>
      <c r="YM65" s="63">
        <f>план!DI64</f>
        <v>0</v>
      </c>
      <c r="YN65" s="63">
        <f>план!DJ64</f>
        <v>0</v>
      </c>
      <c r="YO65" s="63">
        <f t="shared" si="4376"/>
        <v>0</v>
      </c>
      <c r="YP65" s="63">
        <f t="shared" si="4376"/>
        <v>0</v>
      </c>
      <c r="YQ65" s="63">
        <f t="shared" si="4376"/>
        <v>0</v>
      </c>
      <c r="YR65" s="63">
        <f t="shared" si="4376"/>
        <v>0</v>
      </c>
      <c r="YS65" s="63">
        <f t="shared" si="4376"/>
        <v>0</v>
      </c>
      <c r="YT65" s="63">
        <f t="shared" si="4376"/>
        <v>0</v>
      </c>
      <c r="YU65" s="63">
        <f t="shared" ref="YU65:YW65" si="4379">YU66</f>
        <v>0</v>
      </c>
      <c r="YV65" s="63">
        <f t="shared" si="4379"/>
        <v>0</v>
      </c>
      <c r="YW65" s="63">
        <f t="shared" si="4379"/>
        <v>0</v>
      </c>
      <c r="YX65" s="3">
        <f t="shared" si="185"/>
        <v>0</v>
      </c>
      <c r="YY65" s="3">
        <f t="shared" si="186"/>
        <v>0</v>
      </c>
      <c r="YZ65" s="63">
        <f>план!DK64</f>
        <v>0</v>
      </c>
      <c r="ZA65" s="63">
        <f>план!DL64</f>
        <v>0</v>
      </c>
      <c r="ZB65" s="63">
        <f t="shared" si="4376"/>
        <v>0</v>
      </c>
      <c r="ZC65" s="63">
        <f t="shared" si="4376"/>
        <v>0</v>
      </c>
      <c r="ZD65" s="63">
        <f t="shared" si="4376"/>
        <v>1</v>
      </c>
      <c r="ZE65" s="63">
        <f t="shared" si="4376"/>
        <v>29650.99</v>
      </c>
      <c r="ZF65" s="63">
        <f t="shared" si="4376"/>
        <v>0</v>
      </c>
      <c r="ZG65" s="63">
        <f t="shared" si="4376"/>
        <v>0</v>
      </c>
      <c r="ZH65" s="63">
        <f t="shared" ref="ZH65:ZJ65" si="4380">ZH66</f>
        <v>0</v>
      </c>
      <c r="ZI65" s="63">
        <f t="shared" si="4380"/>
        <v>0</v>
      </c>
      <c r="ZJ65" s="63">
        <f t="shared" si="4380"/>
        <v>1.79</v>
      </c>
      <c r="ZK65" s="3">
        <f t="shared" si="187"/>
        <v>1</v>
      </c>
      <c r="ZL65" s="3">
        <f t="shared" si="188"/>
        <v>29650.99</v>
      </c>
      <c r="ZM65" s="63">
        <f>план!DM64</f>
        <v>0</v>
      </c>
      <c r="ZN65" s="63">
        <f>план!DN64</f>
        <v>0</v>
      </c>
      <c r="ZO65" s="63">
        <f t="shared" si="4376"/>
        <v>0</v>
      </c>
      <c r="ZP65" s="63">
        <f t="shared" si="4376"/>
        <v>0</v>
      </c>
      <c r="ZQ65" s="63">
        <f t="shared" si="4376"/>
        <v>0</v>
      </c>
      <c r="ZR65" s="63">
        <f t="shared" si="4376"/>
        <v>0</v>
      </c>
      <c r="ZS65" s="63">
        <f t="shared" si="4376"/>
        <v>0</v>
      </c>
      <c r="ZT65" s="63">
        <f t="shared" si="4376"/>
        <v>0</v>
      </c>
      <c r="ZU65" s="63">
        <f t="shared" ref="ZU65:ZW65" si="4381">ZU66</f>
        <v>0</v>
      </c>
      <c r="ZV65" s="63">
        <f t="shared" si="4381"/>
        <v>0</v>
      </c>
      <c r="ZW65" s="63">
        <f t="shared" si="4381"/>
        <v>0</v>
      </c>
      <c r="ZX65" s="3">
        <f t="shared" si="189"/>
        <v>0</v>
      </c>
      <c r="ZY65" s="3">
        <f t="shared" si="190"/>
        <v>0</v>
      </c>
      <c r="ZZ65" s="63">
        <f>план!DO64</f>
        <v>0</v>
      </c>
      <c r="AAA65" s="63">
        <f>план!DP64</f>
        <v>0</v>
      </c>
      <c r="AAB65" s="63">
        <f t="shared" si="4376"/>
        <v>0</v>
      </c>
      <c r="AAC65" s="63">
        <f t="shared" si="4376"/>
        <v>0</v>
      </c>
      <c r="AAD65" s="63">
        <f t="shared" si="4376"/>
        <v>0</v>
      </c>
      <c r="AAE65" s="63">
        <f t="shared" si="4376"/>
        <v>0</v>
      </c>
      <c r="AAF65" s="63">
        <f t="shared" si="4376"/>
        <v>0</v>
      </c>
      <c r="AAG65" s="63">
        <f t="shared" si="4376"/>
        <v>0</v>
      </c>
      <c r="AAH65" s="63">
        <f t="shared" ref="AAH65:AAJ65" si="4382">AAH66</f>
        <v>0</v>
      </c>
      <c r="AAI65" s="63">
        <f t="shared" si="4382"/>
        <v>0</v>
      </c>
      <c r="AAJ65" s="63">
        <f t="shared" si="4382"/>
        <v>0</v>
      </c>
      <c r="AAK65" s="3">
        <f t="shared" si="191"/>
        <v>0</v>
      </c>
      <c r="AAL65" s="3">
        <f t="shared" si="192"/>
        <v>0</v>
      </c>
      <c r="AAM65" s="63">
        <f>план!DQ64</f>
        <v>0</v>
      </c>
      <c r="AAN65" s="63">
        <f>план!DR64</f>
        <v>0</v>
      </c>
      <c r="AAO65" s="63">
        <f t="shared" si="4376"/>
        <v>0</v>
      </c>
      <c r="AAP65" s="63">
        <f t="shared" ref="AAP65" si="4383">AAP66</f>
        <v>0</v>
      </c>
      <c r="AAQ65" s="63">
        <f t="shared" si="4376"/>
        <v>0</v>
      </c>
      <c r="AAR65" s="63">
        <f t="shared" si="4376"/>
        <v>0</v>
      </c>
      <c r="AAS65" s="63">
        <f t="shared" si="4376"/>
        <v>0</v>
      </c>
      <c r="AAT65" s="63">
        <f t="shared" si="4376"/>
        <v>0</v>
      </c>
      <c r="AAU65" s="63">
        <f t="shared" ref="AAU65:AAW65" si="4384">AAU66</f>
        <v>0</v>
      </c>
      <c r="AAV65" s="63">
        <f t="shared" si="4384"/>
        <v>0</v>
      </c>
      <c r="AAW65" s="63">
        <f t="shared" si="4384"/>
        <v>0</v>
      </c>
      <c r="AAX65" s="3">
        <f t="shared" si="193"/>
        <v>0</v>
      </c>
      <c r="AAY65" s="3">
        <f t="shared" si="194"/>
        <v>0</v>
      </c>
      <c r="AAZ65" s="63">
        <f>план!DS64</f>
        <v>0</v>
      </c>
      <c r="ABA65" s="63">
        <f>план!DT64</f>
        <v>0</v>
      </c>
      <c r="ABB65" s="63">
        <f t="shared" ref="ABB65:ABC65" si="4385">ABB66</f>
        <v>0</v>
      </c>
      <c r="ABC65" s="63">
        <f t="shared" si="4385"/>
        <v>0</v>
      </c>
      <c r="ABD65" s="63">
        <f t="shared" si="4376"/>
        <v>0</v>
      </c>
      <c r="ABE65" s="63">
        <f t="shared" si="4376"/>
        <v>0</v>
      </c>
      <c r="ABF65" s="63">
        <f t="shared" si="4376"/>
        <v>0</v>
      </c>
      <c r="ABG65" s="63">
        <f t="shared" si="4376"/>
        <v>0</v>
      </c>
      <c r="ABH65" s="63">
        <f t="shared" ref="ABH65:ABJ65" si="4386">ABH66</f>
        <v>0</v>
      </c>
      <c r="ABI65" s="63">
        <f t="shared" si="4386"/>
        <v>0</v>
      </c>
      <c r="ABJ65" s="63">
        <f t="shared" si="4386"/>
        <v>0</v>
      </c>
      <c r="ABK65" s="3">
        <f t="shared" si="195"/>
        <v>0</v>
      </c>
      <c r="ABL65" s="3">
        <f t="shared" si="196"/>
        <v>0</v>
      </c>
      <c r="ABM65" s="63">
        <f>план!DU64</f>
        <v>0</v>
      </c>
      <c r="ABN65" s="63">
        <f>план!DV64</f>
        <v>0</v>
      </c>
      <c r="ABO65" s="63">
        <f t="shared" ref="ABO65:ABT65" si="4387">ABO66</f>
        <v>0</v>
      </c>
      <c r="ABP65" s="63">
        <f t="shared" si="4387"/>
        <v>0</v>
      </c>
      <c r="ABQ65" s="63">
        <f t="shared" si="4387"/>
        <v>0</v>
      </c>
      <c r="ABR65" s="63">
        <f t="shared" si="4387"/>
        <v>0</v>
      </c>
      <c r="ABS65" s="63">
        <f t="shared" si="4387"/>
        <v>0</v>
      </c>
      <c r="ABT65" s="63">
        <f t="shared" si="4387"/>
        <v>0</v>
      </c>
      <c r="ABU65" s="63">
        <f t="shared" ref="ABU65:ABW65" si="4388">ABU66</f>
        <v>0</v>
      </c>
      <c r="ABV65" s="63">
        <f t="shared" si="4388"/>
        <v>0</v>
      </c>
      <c r="ABW65" s="63">
        <f t="shared" si="4388"/>
        <v>0</v>
      </c>
      <c r="ABX65" s="77">
        <f t="shared" ref="ABX65:ABY67" si="4389">SUM(ABQ65-ABO65)</f>
        <v>0</v>
      </c>
      <c r="ABY65" s="77">
        <f t="shared" si="4389"/>
        <v>0</v>
      </c>
      <c r="ABZ65" s="63">
        <f>план!DW64</f>
        <v>0</v>
      </c>
      <c r="ACA65" s="63">
        <f>план!DX64</f>
        <v>0</v>
      </c>
      <c r="ACB65" s="63">
        <f t="shared" ref="ACB65:ACC65" si="4390">ACB66</f>
        <v>0</v>
      </c>
      <c r="ACC65" s="63">
        <f t="shared" si="4390"/>
        <v>0</v>
      </c>
      <c r="ACD65" s="63">
        <f t="shared" si="4376"/>
        <v>0</v>
      </c>
      <c r="ACE65" s="63">
        <f t="shared" si="4376"/>
        <v>0</v>
      </c>
      <c r="ACF65" s="63">
        <f t="shared" si="4376"/>
        <v>0</v>
      </c>
      <c r="ACG65" s="63">
        <f t="shared" si="4376"/>
        <v>0</v>
      </c>
      <c r="ACH65" s="63">
        <f t="shared" ref="ACH65:ACJ65" si="4391">ACH66</f>
        <v>0</v>
      </c>
      <c r="ACI65" s="63">
        <f t="shared" si="4391"/>
        <v>0</v>
      </c>
      <c r="ACJ65" s="63">
        <f t="shared" si="4391"/>
        <v>0</v>
      </c>
      <c r="ACK65" s="77">
        <f t="shared" ref="ACK65:ACL67" si="4392">SUM(ACD65-ACB65)</f>
        <v>0</v>
      </c>
      <c r="ACL65" s="77">
        <f t="shared" si="4392"/>
        <v>0</v>
      </c>
      <c r="ACM65" s="63">
        <f>план!DY64</f>
        <v>0</v>
      </c>
      <c r="ACN65" s="63">
        <f>план!DZ64</f>
        <v>0</v>
      </c>
      <c r="ACO65" s="63">
        <f t="shared" ref="ACO65:ACW65" si="4393">ACO66</f>
        <v>0</v>
      </c>
      <c r="ACP65" s="63">
        <f t="shared" si="4393"/>
        <v>0</v>
      </c>
      <c r="ACQ65" s="63">
        <f t="shared" si="4393"/>
        <v>0</v>
      </c>
      <c r="ACR65" s="63">
        <f t="shared" si="4393"/>
        <v>0</v>
      </c>
      <c r="ACS65" s="63">
        <f t="shared" si="4393"/>
        <v>0</v>
      </c>
      <c r="ACT65" s="63">
        <f t="shared" si="4393"/>
        <v>0</v>
      </c>
      <c r="ACU65" s="63">
        <f t="shared" si="4393"/>
        <v>0</v>
      </c>
      <c r="ACV65" s="63">
        <f t="shared" si="4393"/>
        <v>0</v>
      </c>
      <c r="ACW65" s="63">
        <f t="shared" si="4393"/>
        <v>0</v>
      </c>
      <c r="ACX65" s="77">
        <f t="shared" ref="ACX65:ACY67" si="4394">SUM(ACQ65-ACO65)</f>
        <v>0</v>
      </c>
      <c r="ACY65" s="77">
        <f t="shared" si="4394"/>
        <v>0</v>
      </c>
      <c r="ACZ65" s="63">
        <f>план!EA64</f>
        <v>0</v>
      </c>
      <c r="ADA65" s="63">
        <f>план!EB64</f>
        <v>0</v>
      </c>
      <c r="ADB65" s="63">
        <f t="shared" ref="ADB65:ADG65" si="4395">ADB66</f>
        <v>0</v>
      </c>
      <c r="ADC65" s="63">
        <f t="shared" si="4395"/>
        <v>0</v>
      </c>
      <c r="ADD65" s="63">
        <f t="shared" si="4395"/>
        <v>0</v>
      </c>
      <c r="ADE65" s="63">
        <f t="shared" si="4395"/>
        <v>0</v>
      </c>
      <c r="ADF65" s="63">
        <f t="shared" si="4395"/>
        <v>0</v>
      </c>
      <c r="ADG65" s="63">
        <f t="shared" si="4395"/>
        <v>0</v>
      </c>
      <c r="ADH65" s="63">
        <f t="shared" ref="ADH65:ADJ65" si="4396">ADH66</f>
        <v>0</v>
      </c>
      <c r="ADI65" s="63">
        <f t="shared" si="4396"/>
        <v>0</v>
      </c>
      <c r="ADJ65" s="63">
        <f t="shared" si="4396"/>
        <v>0</v>
      </c>
      <c r="ADK65" s="77">
        <f t="shared" ref="ADK65:ADL67" si="4397">SUM(ADD65-ADB65)</f>
        <v>0</v>
      </c>
      <c r="ADL65" s="77">
        <f t="shared" si="4397"/>
        <v>0</v>
      </c>
      <c r="ADM65" s="63">
        <f t="shared" si="4376"/>
        <v>0</v>
      </c>
      <c r="ADN65" s="63">
        <f t="shared" si="4376"/>
        <v>0</v>
      </c>
      <c r="ADO65" s="63">
        <f t="shared" ref="ADO65:ADP65" si="4398">ADO66</f>
        <v>0</v>
      </c>
      <c r="ADP65" s="63">
        <f t="shared" si="4398"/>
        <v>0</v>
      </c>
      <c r="ADQ65" s="63"/>
      <c r="ADR65" s="63"/>
      <c r="ADS65" s="63"/>
      <c r="ADT65" s="63"/>
      <c r="ADU65" s="63">
        <f t="shared" ref="ADU65:ADW65" si="4399">ADU66</f>
        <v>0</v>
      </c>
      <c r="ADV65" s="63">
        <f t="shared" si="4399"/>
        <v>0</v>
      </c>
      <c r="ADW65" s="63">
        <f t="shared" si="4399"/>
        <v>0</v>
      </c>
      <c r="ADX65" s="77">
        <f t="shared" ref="ADX65:ADY67" si="4400">SUM(ADQ65-ADO65)</f>
        <v>0</v>
      </c>
      <c r="ADY65" s="77">
        <f t="shared" si="4400"/>
        <v>0</v>
      </c>
      <c r="ADZ65" s="63">
        <f>план!EE64</f>
        <v>0</v>
      </c>
      <c r="AEA65" s="63">
        <f>план!EF64</f>
        <v>0</v>
      </c>
      <c r="AEB65" s="63">
        <f t="shared" ref="AEB65:AEJ65" si="4401">AEB66</f>
        <v>0</v>
      </c>
      <c r="AEC65" s="63">
        <f t="shared" si="4401"/>
        <v>0</v>
      </c>
      <c r="AED65" s="63">
        <f t="shared" si="4401"/>
        <v>0</v>
      </c>
      <c r="AEE65" s="63">
        <f t="shared" si="4401"/>
        <v>0</v>
      </c>
      <c r="AEF65" s="63">
        <f t="shared" si="4401"/>
        <v>0</v>
      </c>
      <c r="AEG65" s="63">
        <f t="shared" si="4401"/>
        <v>0</v>
      </c>
      <c r="AEH65" s="63">
        <f t="shared" si="4401"/>
        <v>0</v>
      </c>
      <c r="AEI65" s="63">
        <f t="shared" si="4401"/>
        <v>0</v>
      </c>
      <c r="AEJ65" s="63">
        <f t="shared" si="4401"/>
        <v>0</v>
      </c>
      <c r="AEK65" s="77">
        <f t="shared" ref="AEK65:AEL67" si="4402">SUM(AED65-AEB65)</f>
        <v>0</v>
      </c>
      <c r="AEL65" s="77">
        <f t="shared" si="4402"/>
        <v>0</v>
      </c>
      <c r="AEM65" s="63">
        <f t="shared" si="4376"/>
        <v>11</v>
      </c>
      <c r="AEN65" s="63">
        <f t="shared" si="4376"/>
        <v>296509.92</v>
      </c>
      <c r="AEO65" s="63">
        <f t="shared" ref="AEO65:AEW65" si="4403">AEO66</f>
        <v>8.25</v>
      </c>
      <c r="AEP65" s="63">
        <f t="shared" si="4403"/>
        <v>222382.44</v>
      </c>
      <c r="AEQ65" s="63">
        <f t="shared" si="4403"/>
        <v>8</v>
      </c>
      <c r="AER65" s="63">
        <f t="shared" si="4403"/>
        <v>207556.94</v>
      </c>
      <c r="AES65" s="63">
        <f t="shared" si="4403"/>
        <v>0</v>
      </c>
      <c r="AET65" s="63">
        <f t="shared" si="4403"/>
        <v>0</v>
      </c>
      <c r="AEU65" s="63">
        <f t="shared" si="4403"/>
        <v>19.690000000000001</v>
      </c>
      <c r="AEV65" s="63">
        <f t="shared" si="4403"/>
        <v>14.7675</v>
      </c>
      <c r="AEW65" s="63">
        <f t="shared" si="4403"/>
        <v>14.32</v>
      </c>
      <c r="AEX65" s="77">
        <f t="shared" ref="AEX65:AEY67" si="4404">SUM(AEQ65-AEO65)</f>
        <v>-0.25</v>
      </c>
      <c r="AEY65" s="77">
        <f t="shared" si="4404"/>
        <v>-14825.5</v>
      </c>
      <c r="AEZ65" s="120">
        <f t="shared" si="198"/>
        <v>0.96969696969696972</v>
      </c>
      <c r="AFA65" s="120">
        <f t="shared" si="199"/>
        <v>0.9333333153463016</v>
      </c>
    </row>
    <row r="66" spans="1:833" ht="30" x14ac:dyDescent="0.25">
      <c r="A66" s="7"/>
      <c r="B66" s="6">
        <v>39</v>
      </c>
      <c r="C66" s="22" t="s">
        <v>264</v>
      </c>
      <c r="D66" s="156">
        <f t="shared" si="534"/>
        <v>9860</v>
      </c>
      <c r="E66" s="23">
        <v>10127</v>
      </c>
      <c r="F66" s="92">
        <v>1.79</v>
      </c>
      <c r="G66" s="25">
        <v>1</v>
      </c>
      <c r="H66" s="151"/>
      <c r="I66" s="23">
        <v>1.4</v>
      </c>
      <c r="J66" s="23">
        <v>1.68</v>
      </c>
      <c r="K66" s="23">
        <v>2.23</v>
      </c>
      <c r="L66" s="23">
        <v>2.57</v>
      </c>
      <c r="M66" s="3">
        <f>план!M65</f>
        <v>0</v>
      </c>
      <c r="N66" s="3">
        <f>план!N65</f>
        <v>0</v>
      </c>
      <c r="O66" s="3">
        <f>SUM(M66/12*$A$4)</f>
        <v>0</v>
      </c>
      <c r="P66" s="3">
        <f>SUM(N66/12*$A$4)</f>
        <v>0</v>
      </c>
      <c r="Q66" s="3"/>
      <c r="R66" s="3"/>
      <c r="S66" s="3"/>
      <c r="T66" s="3"/>
      <c r="U66" s="3">
        <f>SUM(M66*$F66)</f>
        <v>0</v>
      </c>
      <c r="V66" s="3">
        <f>SUM(O66*$F66)</f>
        <v>0</v>
      </c>
      <c r="W66" s="3">
        <f>SUM(Q66*$F66)</f>
        <v>0</v>
      </c>
      <c r="X66" s="3">
        <f t="shared" si="85"/>
        <v>0</v>
      </c>
      <c r="Y66" s="3">
        <f t="shared" si="86"/>
        <v>0</v>
      </c>
      <c r="Z66" s="3">
        <f>план!O65</f>
        <v>0</v>
      </c>
      <c r="AA66" s="3">
        <f>план!P65</f>
        <v>0</v>
      </c>
      <c r="AB66" s="3">
        <f>SUM(Z66/12*$A$4)</f>
        <v>0</v>
      </c>
      <c r="AC66" s="3">
        <f>SUM(AA66/12*$A$4)</f>
        <v>0</v>
      </c>
      <c r="AD66" s="3">
        <f>VLOOKUP($B66,'ДС факт при поликлинике'!$D$6:$JS$80,47,0)</f>
        <v>0</v>
      </c>
      <c r="AE66" s="3">
        <f>VLOOKUP($B66,'ДС факт при поликлинике'!$D$6:$JS$80,48,0)</f>
        <v>0</v>
      </c>
      <c r="AF66" s="3">
        <f>VLOOKUP($B66,'ДС факт при поликлинике'!$D$6:$JS$80,49,0)</f>
        <v>0</v>
      </c>
      <c r="AG66" s="3">
        <f>VLOOKUP($B66,'ДС факт при поликлинике'!$D$6:$JS$80,50,0)</f>
        <v>0</v>
      </c>
      <c r="AH66" s="3">
        <f>SUM(Z66*$F66)</f>
        <v>0</v>
      </c>
      <c r="AI66" s="3">
        <f>SUM(AB66*$F66)</f>
        <v>0</v>
      </c>
      <c r="AJ66" s="3">
        <f>SUM(AD66*$F66)</f>
        <v>0</v>
      </c>
      <c r="AK66" s="3">
        <f t="shared" si="87"/>
        <v>0</v>
      </c>
      <c r="AL66" s="3">
        <f t="shared" si="88"/>
        <v>0</v>
      </c>
      <c r="AM66" s="26">
        <f>план!Q65</f>
        <v>0</v>
      </c>
      <c r="AN66" s="3">
        <f>план!R65</f>
        <v>0</v>
      </c>
      <c r="AO66" s="3">
        <f>SUM(AM66/12*$A$4)</f>
        <v>0</v>
      </c>
      <c r="AP66" s="3">
        <f>SUM(AN66/12*$A$4)</f>
        <v>0</v>
      </c>
      <c r="AQ66" s="3"/>
      <c r="AR66" s="3"/>
      <c r="AS66" s="3"/>
      <c r="AT66" s="3"/>
      <c r="AU66" s="3">
        <f>SUM(AM66*$F66)</f>
        <v>0</v>
      </c>
      <c r="AV66" s="3">
        <f>SUM(AO66*$F66)</f>
        <v>0</v>
      </c>
      <c r="AW66" s="3">
        <f>SUM(AQ66*$F66)</f>
        <v>0</v>
      </c>
      <c r="AX66" s="3">
        <f t="shared" si="89"/>
        <v>0</v>
      </c>
      <c r="AY66" s="3">
        <f t="shared" si="90"/>
        <v>0</v>
      </c>
      <c r="AZ66" s="3">
        <f>план!S65</f>
        <v>0</v>
      </c>
      <c r="BA66" s="3">
        <f>план!T65</f>
        <v>0</v>
      </c>
      <c r="BB66" s="3">
        <f>SUM(AZ66/12*$A$4)</f>
        <v>0</v>
      </c>
      <c r="BC66" s="3">
        <f>SUM(BA66/12*$A$4)</f>
        <v>0</v>
      </c>
      <c r="BD66" s="3"/>
      <c r="BE66" s="3"/>
      <c r="BF66" s="3"/>
      <c r="BG66" s="3"/>
      <c r="BH66" s="3">
        <f>SUM(AZ66*$F66)</f>
        <v>0</v>
      </c>
      <c r="BI66" s="3">
        <f>SUM(BB66*$F66)</f>
        <v>0</v>
      </c>
      <c r="BJ66" s="3">
        <f>SUM(BD66*$F66)</f>
        <v>0</v>
      </c>
      <c r="BK66" s="3">
        <f t="shared" si="91"/>
        <v>0</v>
      </c>
      <c r="BL66" s="3">
        <f t="shared" si="92"/>
        <v>0</v>
      </c>
      <c r="BM66" s="3">
        <f>план!U65</f>
        <v>0</v>
      </c>
      <c r="BN66" s="3">
        <f>план!V65</f>
        <v>0</v>
      </c>
      <c r="BO66" s="3">
        <f>SUM(BM66/12*$A$4)</f>
        <v>0</v>
      </c>
      <c r="BP66" s="3">
        <f>SUM(BN66/12*$A$4)</f>
        <v>0</v>
      </c>
      <c r="BQ66" s="3"/>
      <c r="BR66" s="3"/>
      <c r="BS66" s="3"/>
      <c r="BT66" s="3"/>
      <c r="BU66" s="3">
        <f>SUM(BM66*$F66)</f>
        <v>0</v>
      </c>
      <c r="BV66" s="3">
        <f>SUM(BO66*$F66)</f>
        <v>0</v>
      </c>
      <c r="BW66" s="3">
        <f>SUM(BQ66*$F66)</f>
        <v>0</v>
      </c>
      <c r="BX66" s="3">
        <f t="shared" si="93"/>
        <v>0</v>
      </c>
      <c r="BY66" s="3">
        <f t="shared" si="94"/>
        <v>0</v>
      </c>
      <c r="BZ66" s="3">
        <f>план!W65</f>
        <v>0</v>
      </c>
      <c r="CA66" s="3">
        <f>план!X65</f>
        <v>0</v>
      </c>
      <c r="CB66" s="3">
        <f>SUM(BZ66/12*$A$4)</f>
        <v>0</v>
      </c>
      <c r="CC66" s="3">
        <f>SUM(CA66/12*$A$4)</f>
        <v>0</v>
      </c>
      <c r="CD66" s="3"/>
      <c r="CE66" s="3"/>
      <c r="CF66" s="3"/>
      <c r="CG66" s="3"/>
      <c r="CH66" s="3">
        <f>SUM(BZ66*$F66)</f>
        <v>0</v>
      </c>
      <c r="CI66" s="3">
        <f>SUM(CB66*$F66)</f>
        <v>0</v>
      </c>
      <c r="CJ66" s="3">
        <f>SUM(CD66*$F66)</f>
        <v>0</v>
      </c>
      <c r="CK66" s="3">
        <f t="shared" si="95"/>
        <v>0</v>
      </c>
      <c r="CL66" s="3">
        <f t="shared" si="96"/>
        <v>0</v>
      </c>
      <c r="CM66" s="3">
        <f>план!Y65</f>
        <v>0</v>
      </c>
      <c r="CN66" s="3">
        <f>план!Z65</f>
        <v>0</v>
      </c>
      <c r="CO66" s="3">
        <f>SUM(CM66/12*$A$4)</f>
        <v>0</v>
      </c>
      <c r="CP66" s="3">
        <f>SUM(CN66/12*$A$4)</f>
        <v>0</v>
      </c>
      <c r="CQ66" s="3">
        <f>VLOOKUP($B66,'ДС факт при поликлинике'!$D$6:$JS$80,247,0)</f>
        <v>1</v>
      </c>
      <c r="CR66" s="3">
        <f>VLOOKUP($B66,'ДС факт при поликлинике'!$D$6:$JS$80,248,0)</f>
        <v>29650.99</v>
      </c>
      <c r="CS66" s="3">
        <f>VLOOKUP($B66,'ДС факт при поликлинике'!$D$6:$JS$80,249,0)</f>
        <v>0</v>
      </c>
      <c r="CT66" s="3">
        <f>VLOOKUP($B66,'ДС факт при поликлинике'!$D$6:$JS$80,250,0)</f>
        <v>0</v>
      </c>
      <c r="CU66" s="3">
        <f>SUM(CM66*$F66)</f>
        <v>0</v>
      </c>
      <c r="CV66" s="3">
        <f>SUM(CO66*$F66)</f>
        <v>0</v>
      </c>
      <c r="CW66" s="3">
        <f>SUM(CQ66*$F66)</f>
        <v>1.79</v>
      </c>
      <c r="CX66" s="3">
        <f t="shared" si="97"/>
        <v>1</v>
      </c>
      <c r="CY66" s="3">
        <f t="shared" si="98"/>
        <v>29650.99</v>
      </c>
      <c r="CZ66" s="3">
        <f>план!AA65</f>
        <v>0</v>
      </c>
      <c r="DA66" s="3">
        <f>план!AB65</f>
        <v>0</v>
      </c>
      <c r="DB66" s="3">
        <f>SUM(CZ66/12*$A$4)</f>
        <v>0</v>
      </c>
      <c r="DC66" s="3">
        <f>SUM(DA66/12*$A$4)</f>
        <v>0</v>
      </c>
      <c r="DD66" s="3"/>
      <c r="DE66" s="3"/>
      <c r="DF66" s="3"/>
      <c r="DG66" s="3"/>
      <c r="DH66" s="3">
        <f>SUM(CZ66*$F66)</f>
        <v>0</v>
      </c>
      <c r="DI66" s="3">
        <f>SUM(DB66*$F66)</f>
        <v>0</v>
      </c>
      <c r="DJ66" s="3">
        <f>SUM(DD66*$F66)</f>
        <v>0</v>
      </c>
      <c r="DK66" s="3">
        <f t="shared" si="99"/>
        <v>0</v>
      </c>
      <c r="DL66" s="3">
        <f t="shared" si="100"/>
        <v>0</v>
      </c>
      <c r="DM66" s="3">
        <f>план!AC65</f>
        <v>0</v>
      </c>
      <c r="DN66" s="3">
        <f>план!AD65</f>
        <v>0</v>
      </c>
      <c r="DO66" s="3">
        <f>SUM(DM66/12*$A$4)</f>
        <v>0</v>
      </c>
      <c r="DP66" s="3">
        <f>SUM(DN66/12*$A$4)</f>
        <v>0</v>
      </c>
      <c r="DQ66" s="3"/>
      <c r="DR66" s="3"/>
      <c r="DS66" s="3"/>
      <c r="DT66" s="3"/>
      <c r="DU66" s="3">
        <f>SUM(DM66*$F66)</f>
        <v>0</v>
      </c>
      <c r="DV66" s="3">
        <f>SUM(DO66*$F66)</f>
        <v>0</v>
      </c>
      <c r="DW66" s="3">
        <f>SUM(DQ66*$F66)</f>
        <v>0</v>
      </c>
      <c r="DX66" s="3">
        <f t="shared" si="101"/>
        <v>0</v>
      </c>
      <c r="DY66" s="3">
        <f t="shared" si="102"/>
        <v>0</v>
      </c>
      <c r="DZ66" s="3">
        <f>план!AE65</f>
        <v>0</v>
      </c>
      <c r="EA66" s="3">
        <f>план!AF65</f>
        <v>0</v>
      </c>
      <c r="EB66" s="3">
        <f>SUM(DZ66/12*$A$4)</f>
        <v>0</v>
      </c>
      <c r="EC66" s="3">
        <f>SUM(EA66/12*$A$4)</f>
        <v>0</v>
      </c>
      <c r="ED66" s="3"/>
      <c r="EE66" s="3"/>
      <c r="EF66" s="3"/>
      <c r="EG66" s="3"/>
      <c r="EH66" s="3">
        <f>SUM(DZ66*$F66)</f>
        <v>0</v>
      </c>
      <c r="EI66" s="3">
        <f>SUM(EB66*$F66)</f>
        <v>0</v>
      </c>
      <c r="EJ66" s="3">
        <f>SUM(ED66*$F66)</f>
        <v>0</v>
      </c>
      <c r="EK66" s="3">
        <f t="shared" si="103"/>
        <v>0</v>
      </c>
      <c r="EL66" s="3">
        <f t="shared" si="104"/>
        <v>0</v>
      </c>
      <c r="EM66" s="3">
        <f>план!AG65</f>
        <v>0</v>
      </c>
      <c r="EN66" s="3">
        <f>план!AH65</f>
        <v>0</v>
      </c>
      <c r="EO66" s="3">
        <f>SUM(EM66/12*$A$4)</f>
        <v>0</v>
      </c>
      <c r="EP66" s="3">
        <f>SUM(EN66/12*$A$4)</f>
        <v>0</v>
      </c>
      <c r="EQ66" s="3"/>
      <c r="ER66" s="3"/>
      <c r="ES66" s="3"/>
      <c r="ET66" s="3"/>
      <c r="EU66" s="3">
        <f>SUM(EM66*$F66)</f>
        <v>0</v>
      </c>
      <c r="EV66" s="3">
        <f>SUM(EO66*$F66)</f>
        <v>0</v>
      </c>
      <c r="EW66" s="3">
        <f>SUM(EQ66*$F66)</f>
        <v>0</v>
      </c>
      <c r="EX66" s="3">
        <f t="shared" si="105"/>
        <v>0</v>
      </c>
      <c r="EY66" s="3">
        <f t="shared" si="106"/>
        <v>0</v>
      </c>
      <c r="EZ66" s="3">
        <f>план!AI65</f>
        <v>0</v>
      </c>
      <c r="FA66" s="3">
        <f>план!AJ65</f>
        <v>0</v>
      </c>
      <c r="FB66" s="3">
        <f>SUM(EZ66/12*$A$4)</f>
        <v>0</v>
      </c>
      <c r="FC66" s="3">
        <f>SUM(FA66/12*$A$4)</f>
        <v>0</v>
      </c>
      <c r="FD66" s="3"/>
      <c r="FE66" s="3"/>
      <c r="FF66" s="3"/>
      <c r="FG66" s="3"/>
      <c r="FH66" s="3">
        <f>SUM(EZ66*$F66)</f>
        <v>0</v>
      </c>
      <c r="FI66" s="3">
        <f>SUM(FB66*$F66)</f>
        <v>0</v>
      </c>
      <c r="FJ66" s="3">
        <f>SUM(FD66*$F66)</f>
        <v>0</v>
      </c>
      <c r="FK66" s="3">
        <f t="shared" si="107"/>
        <v>0</v>
      </c>
      <c r="FL66" s="3">
        <f t="shared" si="108"/>
        <v>0</v>
      </c>
      <c r="FM66" s="3">
        <f>план!AK65</f>
        <v>0</v>
      </c>
      <c r="FN66" s="3">
        <f>план!AL65</f>
        <v>0</v>
      </c>
      <c r="FO66" s="3">
        <f>SUM(FM66/12*$A$4)</f>
        <v>0</v>
      </c>
      <c r="FP66" s="3">
        <f>SUM(FN66/12*$A$4)</f>
        <v>0</v>
      </c>
      <c r="FQ66" s="3"/>
      <c r="FR66" s="3"/>
      <c r="FS66" s="3"/>
      <c r="FT66" s="3"/>
      <c r="FU66" s="3">
        <f>SUM(FM66*$F66)</f>
        <v>0</v>
      </c>
      <c r="FV66" s="3">
        <f>SUM(FO66*$F66)</f>
        <v>0</v>
      </c>
      <c r="FW66" s="3">
        <f>SUM(FQ66*$F66)</f>
        <v>0</v>
      </c>
      <c r="FX66" s="3">
        <f t="shared" si="109"/>
        <v>0</v>
      </c>
      <c r="FY66" s="3">
        <f t="shared" si="110"/>
        <v>0</v>
      </c>
      <c r="FZ66" s="3">
        <f>план!AM65</f>
        <v>0</v>
      </c>
      <c r="GA66" s="3">
        <f>план!AN65</f>
        <v>0</v>
      </c>
      <c r="GB66" s="3">
        <f>SUM(FZ66/12*$A$4)</f>
        <v>0</v>
      </c>
      <c r="GC66" s="3">
        <f>SUM(GA66/12*$A$4)</f>
        <v>0</v>
      </c>
      <c r="GD66" s="3"/>
      <c r="GE66" s="3"/>
      <c r="GF66" s="3"/>
      <c r="GG66" s="3"/>
      <c r="GH66" s="3">
        <f>SUM(FZ66*$F66)</f>
        <v>0</v>
      </c>
      <c r="GI66" s="3">
        <f>SUM(GB66*$F66)</f>
        <v>0</v>
      </c>
      <c r="GJ66" s="3">
        <f>SUM(GD66*$F66)</f>
        <v>0</v>
      </c>
      <c r="GK66" s="3">
        <f t="shared" si="111"/>
        <v>0</v>
      </c>
      <c r="GL66" s="3">
        <f t="shared" si="112"/>
        <v>0</v>
      </c>
      <c r="GM66" s="3">
        <f>план!AO65</f>
        <v>0</v>
      </c>
      <c r="GN66" s="3">
        <f>план!AP65</f>
        <v>0</v>
      </c>
      <c r="GO66" s="3">
        <f>SUM(GM66/12*$A$4)</f>
        <v>0</v>
      </c>
      <c r="GP66" s="3">
        <f>SUM(GN66/12*$A$4)</f>
        <v>0</v>
      </c>
      <c r="GQ66" s="3"/>
      <c r="GR66" s="3"/>
      <c r="GS66" s="3"/>
      <c r="GT66" s="3"/>
      <c r="GU66" s="3">
        <f>SUM(GM66*$F66)</f>
        <v>0</v>
      </c>
      <c r="GV66" s="3">
        <f>SUM(GO66*$F66)</f>
        <v>0</v>
      </c>
      <c r="GW66" s="3">
        <f>SUM(GQ66*$F66)</f>
        <v>0</v>
      </c>
      <c r="GX66" s="3">
        <f t="shared" si="113"/>
        <v>0</v>
      </c>
      <c r="GY66" s="3">
        <f t="shared" si="114"/>
        <v>0</v>
      </c>
      <c r="GZ66" s="3">
        <f>план!AQ65</f>
        <v>0</v>
      </c>
      <c r="HA66" s="3">
        <f>план!AR65</f>
        <v>0</v>
      </c>
      <c r="HB66" s="3">
        <f>SUM(GZ66/12*$A$4)</f>
        <v>0</v>
      </c>
      <c r="HC66" s="3">
        <f>SUM(HA66/12*$A$4)</f>
        <v>0</v>
      </c>
      <c r="HD66" s="3"/>
      <c r="HE66" s="3"/>
      <c r="HF66" s="3"/>
      <c r="HG66" s="3"/>
      <c r="HH66" s="3">
        <f>SUM(GZ66*$F66)</f>
        <v>0</v>
      </c>
      <c r="HI66" s="3">
        <f>SUM(HB66*$F66)</f>
        <v>0</v>
      </c>
      <c r="HJ66" s="3">
        <f>SUM(HD66*$F66)</f>
        <v>0</v>
      </c>
      <c r="HK66" s="3">
        <f t="shared" si="115"/>
        <v>0</v>
      </c>
      <c r="HL66" s="3">
        <f t="shared" si="116"/>
        <v>0</v>
      </c>
      <c r="HM66" s="3">
        <f>план!AS65</f>
        <v>0</v>
      </c>
      <c r="HN66" s="3">
        <f>план!AT65</f>
        <v>0</v>
      </c>
      <c r="HO66" s="3">
        <f>SUM(HM66/12*$A$4)</f>
        <v>0</v>
      </c>
      <c r="HP66" s="3">
        <f>SUM(HN66/12*$A$4)</f>
        <v>0</v>
      </c>
      <c r="HQ66" s="3"/>
      <c r="HR66" s="3"/>
      <c r="HS66" s="3"/>
      <c r="HT66" s="3"/>
      <c r="HU66" s="3">
        <f>SUM(HM66*$F66)</f>
        <v>0</v>
      </c>
      <c r="HV66" s="3">
        <f>SUM(HO66*$F66)</f>
        <v>0</v>
      </c>
      <c r="HW66" s="3">
        <f>SUM(HQ66*$F66)</f>
        <v>0</v>
      </c>
      <c r="HX66" s="3">
        <f t="shared" si="117"/>
        <v>0</v>
      </c>
      <c r="HY66" s="3">
        <f t="shared" si="118"/>
        <v>0</v>
      </c>
      <c r="HZ66" s="3">
        <f>план!AU65</f>
        <v>0</v>
      </c>
      <c r="IA66" s="3">
        <f>план!AV65</f>
        <v>0</v>
      </c>
      <c r="IB66" s="3">
        <f>SUM(HZ66/12*$A$4)</f>
        <v>0</v>
      </c>
      <c r="IC66" s="3">
        <f>SUM(IA66/12*$A$4)</f>
        <v>0</v>
      </c>
      <c r="ID66" s="3"/>
      <c r="IE66" s="3"/>
      <c r="IF66" s="3"/>
      <c r="IG66" s="3"/>
      <c r="IH66" s="3">
        <f>SUM(HZ66*$F66)</f>
        <v>0</v>
      </c>
      <c r="II66" s="3">
        <f>SUM(IB66*$F66)</f>
        <v>0</v>
      </c>
      <c r="IJ66" s="3">
        <f>SUM(ID66*$F66)</f>
        <v>0</v>
      </c>
      <c r="IK66" s="3">
        <f t="shared" si="119"/>
        <v>0</v>
      </c>
      <c r="IL66" s="3">
        <f t="shared" si="120"/>
        <v>0</v>
      </c>
      <c r="IM66" s="3">
        <f>план!AW65</f>
        <v>0</v>
      </c>
      <c r="IN66" s="3">
        <f>план!AX65</f>
        <v>0</v>
      </c>
      <c r="IO66" s="3">
        <f>SUM(IM66/12*$A$4)</f>
        <v>0</v>
      </c>
      <c r="IP66" s="3">
        <f>SUM(IN66/12*$A$4)</f>
        <v>0</v>
      </c>
      <c r="IQ66" s="3"/>
      <c r="IR66" s="3"/>
      <c r="IS66" s="3"/>
      <c r="IT66" s="3"/>
      <c r="IU66" s="3">
        <f>SUM(IM66*$F66)</f>
        <v>0</v>
      </c>
      <c r="IV66" s="3">
        <f>SUM(IO66*$F66)</f>
        <v>0</v>
      </c>
      <c r="IW66" s="3">
        <f>SUM(IQ66*$F66)</f>
        <v>0</v>
      </c>
      <c r="IX66" s="3">
        <f t="shared" si="121"/>
        <v>0</v>
      </c>
      <c r="IY66" s="3">
        <f t="shared" si="122"/>
        <v>0</v>
      </c>
      <c r="IZ66" s="3">
        <f>план!AY65</f>
        <v>0</v>
      </c>
      <c r="JA66" s="3">
        <f>план!AZ65</f>
        <v>0</v>
      </c>
      <c r="JB66" s="3">
        <f>SUM(IZ66/12*$A$4)</f>
        <v>0</v>
      </c>
      <c r="JC66" s="3">
        <f>SUM(JA66/12*$A$4)</f>
        <v>0</v>
      </c>
      <c r="JD66" s="3">
        <f>VLOOKUP($B66,'ДС факт при поликлинике'!$D$6:$JS$80,187,0)</f>
        <v>0</v>
      </c>
      <c r="JE66" s="3">
        <f>VLOOKUP($B66,'ДС факт при поликлинике'!$D$6:$JS$80,188,0)</f>
        <v>0</v>
      </c>
      <c r="JF66" s="3">
        <f>VLOOKUP($B66,'ДС факт при поликлинике'!$D$6:$JS$80,189,0)</f>
        <v>0</v>
      </c>
      <c r="JG66" s="3">
        <f>VLOOKUP($B66,'ДС факт при поликлинике'!$D$6:$JS$80,190,0)</f>
        <v>0</v>
      </c>
      <c r="JH66" s="3">
        <f>SUM(IZ66*$F66)</f>
        <v>0</v>
      </c>
      <c r="JI66" s="3">
        <f>SUM(JB66*$F66)</f>
        <v>0</v>
      </c>
      <c r="JJ66" s="3">
        <f>SUM(JD66*$F66)</f>
        <v>0</v>
      </c>
      <c r="JK66" s="3">
        <f t="shared" ref="JK66" si="4405">SUM(JD66-JB66)</f>
        <v>0</v>
      </c>
      <c r="JL66" s="3">
        <f t="shared" ref="JL66" si="4406">SUM(JE66-JC66)</f>
        <v>0</v>
      </c>
      <c r="JM66" s="3">
        <f>план!BA65</f>
        <v>6</v>
      </c>
      <c r="JN66" s="3">
        <f>план!BB65</f>
        <v>148254.96</v>
      </c>
      <c r="JO66" s="3">
        <f>SUM(JM66/12*$A$4)</f>
        <v>4.5</v>
      </c>
      <c r="JP66" s="3">
        <f>SUM(JN66/12*$A$4)</f>
        <v>111191.22</v>
      </c>
      <c r="JQ66" s="3">
        <f>VLOOKUP($B66,'ДС факт при поликлинике'!$D$6:$JS$80,191,0)</f>
        <v>6</v>
      </c>
      <c r="JR66" s="3">
        <f>VLOOKUP($B66,'ДС факт при поликлинике'!$D$6:$JS$80,192,0)</f>
        <v>148254.96</v>
      </c>
      <c r="JS66" s="3">
        <f>VLOOKUP($B66,'ДС факт при поликлинике'!$D$6:$JS$80,193,0)</f>
        <v>0</v>
      </c>
      <c r="JT66" s="3">
        <f>VLOOKUP($B66,'ДС факт при поликлинике'!$D$6:$JS$80,194,0)</f>
        <v>0</v>
      </c>
      <c r="JU66" s="3">
        <f>SUM(JM66*$F66)</f>
        <v>10.74</v>
      </c>
      <c r="JV66" s="3">
        <f>SUM(JO66*$F66)</f>
        <v>8.0549999999999997</v>
      </c>
      <c r="JW66" s="3">
        <f>SUM(JQ66*$F66)</f>
        <v>10.74</v>
      </c>
      <c r="JX66" s="3">
        <f t="shared" si="125"/>
        <v>1.5</v>
      </c>
      <c r="JY66" s="3">
        <f t="shared" si="126"/>
        <v>37063.739999999991</v>
      </c>
      <c r="JZ66" s="3">
        <f>план!BC65</f>
        <v>0</v>
      </c>
      <c r="KA66" s="3">
        <f>план!BD65</f>
        <v>0</v>
      </c>
      <c r="KB66" s="3">
        <f>SUM(JZ66/12*$A$4)</f>
        <v>0</v>
      </c>
      <c r="KC66" s="3">
        <f>SUM(KA66/12*$A$4)</f>
        <v>0</v>
      </c>
      <c r="KD66" s="3"/>
      <c r="KE66" s="3"/>
      <c r="KF66" s="3"/>
      <c r="KG66" s="3"/>
      <c r="KH66" s="3">
        <f>SUM(JZ66*$F66)</f>
        <v>0</v>
      </c>
      <c r="KI66" s="3">
        <f>SUM(KB66*$F66)</f>
        <v>0</v>
      </c>
      <c r="KJ66" s="3">
        <f>SUM(KD66*$F66)</f>
        <v>0</v>
      </c>
      <c r="KK66" s="3">
        <f t="shared" si="127"/>
        <v>0</v>
      </c>
      <c r="KL66" s="3">
        <f t="shared" si="128"/>
        <v>0</v>
      </c>
      <c r="KM66" s="3">
        <f>план!BE65</f>
        <v>0</v>
      </c>
      <c r="KN66" s="3">
        <f>план!BF65</f>
        <v>0</v>
      </c>
      <c r="KO66" s="3">
        <f>SUM(KM66/12*$A$4)</f>
        <v>0</v>
      </c>
      <c r="KP66" s="3">
        <f>SUM(KN66/12*$A$4)</f>
        <v>0</v>
      </c>
      <c r="KQ66" s="3"/>
      <c r="KR66" s="3"/>
      <c r="KS66" s="3"/>
      <c r="KT66" s="3"/>
      <c r="KU66" s="3">
        <f>SUM(KM66*$F66)</f>
        <v>0</v>
      </c>
      <c r="KV66" s="3">
        <f>SUM(KO66*$F66)</f>
        <v>0</v>
      </c>
      <c r="KW66" s="3">
        <f>SUM(KQ66*$F66)</f>
        <v>0</v>
      </c>
      <c r="KX66" s="3">
        <f t="shared" si="129"/>
        <v>0</v>
      </c>
      <c r="KY66" s="3">
        <f t="shared" si="130"/>
        <v>0</v>
      </c>
      <c r="KZ66" s="3">
        <f>план!BG65</f>
        <v>0</v>
      </c>
      <c r="LA66" s="3">
        <f>план!BH65</f>
        <v>0</v>
      </c>
      <c r="LB66" s="3">
        <f>SUM(KZ66/12*$A$4)</f>
        <v>0</v>
      </c>
      <c r="LC66" s="3">
        <f>SUM(LA66/12*$A$4)</f>
        <v>0</v>
      </c>
      <c r="LD66" s="3"/>
      <c r="LE66" s="3"/>
      <c r="LF66" s="3"/>
      <c r="LG66" s="3"/>
      <c r="LH66" s="3">
        <f>SUM(KZ66*$F66)</f>
        <v>0</v>
      </c>
      <c r="LI66" s="3">
        <f>SUM(LB66*$F66)</f>
        <v>0</v>
      </c>
      <c r="LJ66" s="3">
        <f>SUM(LD66*$F66)</f>
        <v>0</v>
      </c>
      <c r="LK66" s="3">
        <f t="shared" si="131"/>
        <v>0</v>
      </c>
      <c r="LL66" s="3">
        <f t="shared" si="132"/>
        <v>0</v>
      </c>
      <c r="LM66" s="3">
        <f>план!BI65</f>
        <v>0</v>
      </c>
      <c r="LN66" s="3">
        <f>план!BJ65</f>
        <v>0</v>
      </c>
      <c r="LO66" s="3">
        <f>SUM(LM66/12*$A$4)</f>
        <v>0</v>
      </c>
      <c r="LP66" s="3">
        <f>SUM(LN66/12*$A$4)</f>
        <v>0</v>
      </c>
      <c r="LQ66" s="3"/>
      <c r="LR66" s="3"/>
      <c r="LS66" s="3"/>
      <c r="LT66" s="3"/>
      <c r="LU66" s="3">
        <f>SUM(LM66*$F66)</f>
        <v>0</v>
      </c>
      <c r="LV66" s="3">
        <f>SUM(LO66*$F66)</f>
        <v>0</v>
      </c>
      <c r="LW66" s="3">
        <f>SUM(LQ66*$F66)</f>
        <v>0</v>
      </c>
      <c r="LX66" s="3">
        <f t="shared" si="133"/>
        <v>0</v>
      </c>
      <c r="LY66" s="3">
        <f t="shared" si="134"/>
        <v>0</v>
      </c>
      <c r="LZ66" s="3">
        <f>план!BK65</f>
        <v>0</v>
      </c>
      <c r="MA66" s="3">
        <f>план!BL65</f>
        <v>0</v>
      </c>
      <c r="MB66" s="3">
        <f>SUM(LZ66/12*$A$4)</f>
        <v>0</v>
      </c>
      <c r="MC66" s="3">
        <f>SUM(MA66/12*$A$4)</f>
        <v>0</v>
      </c>
      <c r="MD66" s="3"/>
      <c r="ME66" s="3"/>
      <c r="MF66" s="3"/>
      <c r="MG66" s="3"/>
      <c r="MH66" s="3">
        <f>SUM(LZ66*$F66)</f>
        <v>0</v>
      </c>
      <c r="MI66" s="3">
        <f>SUM(MB66*$F66)</f>
        <v>0</v>
      </c>
      <c r="MJ66" s="3">
        <f>SUM(MD66*$F66)</f>
        <v>0</v>
      </c>
      <c r="MK66" s="3">
        <f t="shared" si="135"/>
        <v>0</v>
      </c>
      <c r="ML66" s="3">
        <f t="shared" si="136"/>
        <v>0</v>
      </c>
      <c r="MM66" s="3">
        <f>план!BM65</f>
        <v>0</v>
      </c>
      <c r="MN66" s="3">
        <f>план!BN65</f>
        <v>0</v>
      </c>
      <c r="MO66" s="3">
        <f>SUM(MM66/12*$A$4)</f>
        <v>0</v>
      </c>
      <c r="MP66" s="3">
        <f>SUM(MN66/12*$A$4)</f>
        <v>0</v>
      </c>
      <c r="MQ66" s="3"/>
      <c r="MR66" s="3"/>
      <c r="MS66" s="3"/>
      <c r="MT66" s="3"/>
      <c r="MU66" s="3">
        <f>SUM(MM66*$F66)</f>
        <v>0</v>
      </c>
      <c r="MV66" s="3">
        <f>SUM(MO66*$F66)</f>
        <v>0</v>
      </c>
      <c r="MW66" s="3">
        <f>SUM(MQ66*$F66)</f>
        <v>0</v>
      </c>
      <c r="MX66" s="3">
        <f t="shared" si="137"/>
        <v>0</v>
      </c>
      <c r="MY66" s="3">
        <f t="shared" si="138"/>
        <v>0</v>
      </c>
      <c r="MZ66" s="3">
        <f>план!BO65</f>
        <v>0</v>
      </c>
      <c r="NA66" s="3">
        <f>план!BP65</f>
        <v>0</v>
      </c>
      <c r="NB66" s="3">
        <f>SUM(MZ66/12*$A$4)</f>
        <v>0</v>
      </c>
      <c r="NC66" s="3">
        <f>SUM(NA66/12*$A$4)</f>
        <v>0</v>
      </c>
      <c r="ND66" s="3"/>
      <c r="NE66" s="3"/>
      <c r="NF66" s="3"/>
      <c r="NG66" s="3"/>
      <c r="NH66" s="3">
        <f>SUM(MZ66*$F66)</f>
        <v>0</v>
      </c>
      <c r="NI66" s="3">
        <f>SUM(NB66*$F66)</f>
        <v>0</v>
      </c>
      <c r="NJ66" s="3">
        <f>SUM(ND66*$F66)</f>
        <v>0</v>
      </c>
      <c r="NK66" s="3">
        <f t="shared" si="139"/>
        <v>0</v>
      </c>
      <c r="NL66" s="3">
        <f t="shared" si="140"/>
        <v>0</v>
      </c>
      <c r="NM66" s="3">
        <f>план!BQ65</f>
        <v>0</v>
      </c>
      <c r="NN66" s="3">
        <f>план!BR65</f>
        <v>0</v>
      </c>
      <c r="NO66" s="3">
        <f>SUM(NM66/12*$A$4)</f>
        <v>0</v>
      </c>
      <c r="NP66" s="3">
        <f>SUM(NN66/12*$A$4)</f>
        <v>0</v>
      </c>
      <c r="NQ66" s="3"/>
      <c r="NR66" s="3"/>
      <c r="NS66" s="3"/>
      <c r="NT66" s="3"/>
      <c r="NU66" s="3">
        <f>SUM(NM66*$F66)</f>
        <v>0</v>
      </c>
      <c r="NV66" s="3">
        <f>SUM(NO66*$F66)</f>
        <v>0</v>
      </c>
      <c r="NW66" s="3">
        <f>SUM(NQ66*$F66)</f>
        <v>0</v>
      </c>
      <c r="NX66" s="3">
        <f t="shared" si="141"/>
        <v>0</v>
      </c>
      <c r="NY66" s="3">
        <f t="shared" si="142"/>
        <v>0</v>
      </c>
      <c r="NZ66" s="3">
        <f>план!BS65</f>
        <v>0</v>
      </c>
      <c r="OA66" s="3">
        <f>план!BT65</f>
        <v>0</v>
      </c>
      <c r="OB66" s="3">
        <f>SUM(NZ66/12*$A$4)</f>
        <v>0</v>
      </c>
      <c r="OC66" s="3">
        <f>SUM(OA66/12*$A$4)</f>
        <v>0</v>
      </c>
      <c r="OD66" s="3"/>
      <c r="OE66" s="3"/>
      <c r="OF66" s="3"/>
      <c r="OG66" s="3"/>
      <c r="OH66" s="3">
        <f>SUM(NZ66*$F66)</f>
        <v>0</v>
      </c>
      <c r="OI66" s="3">
        <f>SUM(OB66*$F66)</f>
        <v>0</v>
      </c>
      <c r="OJ66" s="3">
        <f>SUM(OD66*$F66)</f>
        <v>0</v>
      </c>
      <c r="OK66" s="3">
        <f t="shared" si="143"/>
        <v>0</v>
      </c>
      <c r="OL66" s="3">
        <f t="shared" si="144"/>
        <v>0</v>
      </c>
      <c r="OM66" s="3">
        <f>план!BU65</f>
        <v>0</v>
      </c>
      <c r="ON66" s="3">
        <f>план!BV65</f>
        <v>0</v>
      </c>
      <c r="OO66" s="3">
        <f>SUM(OM66/12*$A$4)</f>
        <v>0</v>
      </c>
      <c r="OP66" s="3">
        <f>SUM(ON66/12*$A$4)</f>
        <v>0</v>
      </c>
      <c r="OQ66" s="3"/>
      <c r="OR66" s="3"/>
      <c r="OS66" s="3"/>
      <c r="OT66" s="3"/>
      <c r="OU66" s="3">
        <f>SUM(OM66*$F66)</f>
        <v>0</v>
      </c>
      <c r="OV66" s="3">
        <f>SUM(OO66*$F66)</f>
        <v>0</v>
      </c>
      <c r="OW66" s="3">
        <f>SUM(OQ66*$F66)</f>
        <v>0</v>
      </c>
      <c r="OX66" s="3">
        <f t="shared" si="145"/>
        <v>0</v>
      </c>
      <c r="OY66" s="3">
        <f t="shared" si="146"/>
        <v>0</v>
      </c>
      <c r="OZ66" s="3">
        <f>план!BW65</f>
        <v>5</v>
      </c>
      <c r="PA66" s="3">
        <f>план!BX65</f>
        <v>148254.96</v>
      </c>
      <c r="PB66" s="3">
        <f>SUM(OZ66/12*$A$4)</f>
        <v>3.75</v>
      </c>
      <c r="PC66" s="3">
        <f>SUM(PA66/12*$A$4)</f>
        <v>111191.22</v>
      </c>
      <c r="PD66" s="3"/>
      <c r="PE66" s="3"/>
      <c r="PF66" s="3"/>
      <c r="PG66" s="3"/>
      <c r="PH66" s="3">
        <f>SUM(OZ66*$F66)</f>
        <v>8.9499999999999993</v>
      </c>
      <c r="PI66" s="3">
        <f>SUM(PB66*$F66)</f>
        <v>6.7125000000000004</v>
      </c>
      <c r="PJ66" s="3">
        <f>SUM(PD66*$F66)</f>
        <v>0</v>
      </c>
      <c r="PK66" s="3">
        <f t="shared" si="147"/>
        <v>-3.75</v>
      </c>
      <c r="PL66" s="3">
        <f t="shared" si="148"/>
        <v>-111191.22</v>
      </c>
      <c r="PM66" s="3">
        <f>план!BY65</f>
        <v>0</v>
      </c>
      <c r="PN66" s="3">
        <f>план!BZ65</f>
        <v>0</v>
      </c>
      <c r="PO66" s="3">
        <f>SUM(PM66/12*$A$4)</f>
        <v>0</v>
      </c>
      <c r="PP66" s="3">
        <f>SUM(PN66/12*$A$4)</f>
        <v>0</v>
      </c>
      <c r="PQ66" s="3"/>
      <c r="PR66" s="3"/>
      <c r="PS66" s="3"/>
      <c r="PT66" s="3"/>
      <c r="PU66" s="3">
        <f>SUM(PM66*$F66)</f>
        <v>0</v>
      </c>
      <c r="PV66" s="3">
        <f>SUM(PO66*$F66)</f>
        <v>0</v>
      </c>
      <c r="PW66" s="3">
        <f>SUM(PQ66*$F66)</f>
        <v>0</v>
      </c>
      <c r="PX66" s="3">
        <f t="shared" si="149"/>
        <v>0</v>
      </c>
      <c r="PY66" s="3">
        <f t="shared" si="150"/>
        <v>0</v>
      </c>
      <c r="PZ66" s="3">
        <f>план!CA65</f>
        <v>0</v>
      </c>
      <c r="QA66" s="3">
        <f>план!CB65</f>
        <v>0</v>
      </c>
      <c r="QB66" s="3">
        <f>SUM(PZ66/12*$A$4)</f>
        <v>0</v>
      </c>
      <c r="QC66" s="3">
        <f>SUM(QA66/12*$A$4)</f>
        <v>0</v>
      </c>
      <c r="QD66" s="3"/>
      <c r="QE66" s="3"/>
      <c r="QF66" s="3"/>
      <c r="QG66" s="3"/>
      <c r="QH66" s="3">
        <f>SUM(PZ66*$F66)</f>
        <v>0</v>
      </c>
      <c r="QI66" s="3">
        <f>SUM(QB66*$F66)</f>
        <v>0</v>
      </c>
      <c r="QJ66" s="3">
        <f>SUM(QD66*$F66)</f>
        <v>0</v>
      </c>
      <c r="QK66" s="3">
        <f t="shared" si="151"/>
        <v>0</v>
      </c>
      <c r="QL66" s="3">
        <f t="shared" si="152"/>
        <v>0</v>
      </c>
      <c r="QM66" s="3">
        <f>план!CC65</f>
        <v>0</v>
      </c>
      <c r="QN66" s="3">
        <f>план!CD65</f>
        <v>0</v>
      </c>
      <c r="QO66" s="3">
        <f>SUM(QM66/12*$A$4)</f>
        <v>0</v>
      </c>
      <c r="QP66" s="3">
        <f>SUM(QN66/12*$A$4)</f>
        <v>0</v>
      </c>
      <c r="QQ66" s="3"/>
      <c r="QR66" s="3"/>
      <c r="QS66" s="3"/>
      <c r="QT66" s="3"/>
      <c r="QU66" s="3">
        <f>SUM(QM66*$F66)</f>
        <v>0</v>
      </c>
      <c r="QV66" s="3">
        <f>SUM(QO66*$F66)</f>
        <v>0</v>
      </c>
      <c r="QW66" s="3">
        <f>SUM(QQ66*$F66)</f>
        <v>0</v>
      </c>
      <c r="QX66" s="3">
        <f t="shared" si="153"/>
        <v>0</v>
      </c>
      <c r="QY66" s="3">
        <f t="shared" si="154"/>
        <v>0</v>
      </c>
      <c r="QZ66" s="3">
        <f>план!CE65</f>
        <v>0</v>
      </c>
      <c r="RA66" s="3">
        <f>план!CF65</f>
        <v>0</v>
      </c>
      <c r="RB66" s="3">
        <f>SUM(QZ66/12*$A$4)</f>
        <v>0</v>
      </c>
      <c r="RC66" s="3">
        <f>SUM(RA66/12*$A$4)</f>
        <v>0</v>
      </c>
      <c r="RD66" s="3"/>
      <c r="RE66" s="3"/>
      <c r="RF66" s="3"/>
      <c r="RG66" s="3"/>
      <c r="RH66" s="3">
        <f>SUM(QZ66*$F66)</f>
        <v>0</v>
      </c>
      <c r="RI66" s="3">
        <f>SUM(RB66*$F66)</f>
        <v>0</v>
      </c>
      <c r="RJ66" s="3">
        <f>SUM(RD66*$F66)</f>
        <v>0</v>
      </c>
      <c r="RK66" s="3">
        <f t="shared" si="155"/>
        <v>0</v>
      </c>
      <c r="RL66" s="3">
        <f t="shared" si="156"/>
        <v>0</v>
      </c>
      <c r="RM66" s="3">
        <f>план!CG65</f>
        <v>0</v>
      </c>
      <c r="RN66" s="3">
        <f>план!CH65</f>
        <v>0</v>
      </c>
      <c r="RO66" s="3">
        <f>SUM(RM66/12*$A$4)</f>
        <v>0</v>
      </c>
      <c r="RP66" s="3">
        <f>SUM(RN66/12*$A$4)</f>
        <v>0</v>
      </c>
      <c r="RQ66" s="3"/>
      <c r="RR66" s="3"/>
      <c r="RS66" s="3"/>
      <c r="RT66" s="3"/>
      <c r="RU66" s="3">
        <f>SUM(RM66*$F66)</f>
        <v>0</v>
      </c>
      <c r="RV66" s="3">
        <f>SUM(RO66*$F66)</f>
        <v>0</v>
      </c>
      <c r="RW66" s="3">
        <f>SUM(RQ66*$F66)</f>
        <v>0</v>
      </c>
      <c r="RX66" s="3">
        <f t="shared" si="157"/>
        <v>0</v>
      </c>
      <c r="RY66" s="3">
        <f t="shared" si="158"/>
        <v>0</v>
      </c>
      <c r="RZ66" s="3">
        <f>план!CI65</f>
        <v>0</v>
      </c>
      <c r="SA66" s="3">
        <f>план!CJ65</f>
        <v>0</v>
      </c>
      <c r="SB66" s="3">
        <f>SUM(RZ66/12*$A$4)</f>
        <v>0</v>
      </c>
      <c r="SC66" s="3">
        <f>SUM(SA66/12*$A$4)</f>
        <v>0</v>
      </c>
      <c r="SD66" s="3"/>
      <c r="SE66" s="3"/>
      <c r="SF66" s="3"/>
      <c r="SG66" s="3"/>
      <c r="SH66" s="3">
        <f>SUM(RZ66*$F66)</f>
        <v>0</v>
      </c>
      <c r="SI66" s="3">
        <f>SUM(SB66*$F66)</f>
        <v>0</v>
      </c>
      <c r="SJ66" s="3">
        <f>SUM(SD66*$F66)</f>
        <v>0</v>
      </c>
      <c r="SK66" s="3">
        <f t="shared" si="159"/>
        <v>0</v>
      </c>
      <c r="SL66" s="3">
        <f t="shared" si="160"/>
        <v>0</v>
      </c>
      <c r="SM66" s="3">
        <f>план!CK65</f>
        <v>0</v>
      </c>
      <c r="SN66" s="3">
        <f>план!CL65</f>
        <v>0</v>
      </c>
      <c r="SO66" s="3">
        <f>SUM(SM66/12*$A$4)</f>
        <v>0</v>
      </c>
      <c r="SP66" s="3">
        <f>SUM(SN66/12*$A$4)</f>
        <v>0</v>
      </c>
      <c r="SQ66" s="3"/>
      <c r="SR66" s="3"/>
      <c r="SS66" s="3"/>
      <c r="ST66" s="3"/>
      <c r="SU66" s="3">
        <f>SUM(SM66*$F66)</f>
        <v>0</v>
      </c>
      <c r="SV66" s="3">
        <f>SUM(SO66*$F66)</f>
        <v>0</v>
      </c>
      <c r="SW66" s="3">
        <f>SUM(SQ66*$F66)</f>
        <v>0</v>
      </c>
      <c r="SX66" s="3">
        <f t="shared" si="161"/>
        <v>0</v>
      </c>
      <c r="SY66" s="3">
        <f t="shared" si="162"/>
        <v>0</v>
      </c>
      <c r="SZ66" s="3">
        <f>план!CM65</f>
        <v>0</v>
      </c>
      <c r="TA66" s="3">
        <f>план!CN65</f>
        <v>0</v>
      </c>
      <c r="TB66" s="3">
        <f>SUM(SZ66/12*$A$4)</f>
        <v>0</v>
      </c>
      <c r="TC66" s="3">
        <f>SUM(TA66/12*$A$4)</f>
        <v>0</v>
      </c>
      <c r="TD66" s="3">
        <f>VLOOKUP($B66,'ДС факт при поликлинике'!$D$6:$JS$80,207,0)</f>
        <v>0</v>
      </c>
      <c r="TE66" s="3">
        <f>VLOOKUP($B66,'ДС факт при поликлинике'!$D$6:$JS$80,208,0)</f>
        <v>0</v>
      </c>
      <c r="TF66" s="3">
        <f>VLOOKUP($B66,'ДС факт при поликлинике'!$D$6:$JS$80,209,0)</f>
        <v>0</v>
      </c>
      <c r="TG66" s="3">
        <f>VLOOKUP($B66,'ДС факт при поликлинике'!$D$6:$JS$80,210,0)</f>
        <v>0</v>
      </c>
      <c r="TH66" s="3">
        <f>SUM(SZ66*$F66)</f>
        <v>0</v>
      </c>
      <c r="TI66" s="3">
        <f>SUM(TB66*$F66)</f>
        <v>0</v>
      </c>
      <c r="TJ66" s="3">
        <f>SUM(TD66*$F66)</f>
        <v>0</v>
      </c>
      <c r="TK66" s="3">
        <f t="shared" si="163"/>
        <v>0</v>
      </c>
      <c r="TL66" s="3">
        <f t="shared" si="164"/>
        <v>0</v>
      </c>
      <c r="TM66" s="3">
        <f>план!CO65</f>
        <v>0</v>
      </c>
      <c r="TN66" s="3">
        <f>план!CP65</f>
        <v>0</v>
      </c>
      <c r="TO66" s="3">
        <f>SUM(TM66/12*$A$4)</f>
        <v>0</v>
      </c>
      <c r="TP66" s="3">
        <f>SUM(TN66/12*$A$4)</f>
        <v>0</v>
      </c>
      <c r="TQ66" s="3">
        <f>VLOOKUP($B66,'ДС факт при поликлинике'!$D$6:$JS$80,75,0)</f>
        <v>0</v>
      </c>
      <c r="TR66" s="3">
        <f>VLOOKUP($B66,'ДС факт при поликлинике'!$D$6:$JS$80,76,0)</f>
        <v>0</v>
      </c>
      <c r="TS66" s="3">
        <f>VLOOKUP($B66,'ДС факт при поликлинике'!$D$6:$JS$80,77,0)</f>
        <v>0</v>
      </c>
      <c r="TT66" s="3">
        <f>VLOOKUP($B66,'ДС факт при поликлинике'!$D$6:$JS$80,78,0)</f>
        <v>0</v>
      </c>
      <c r="TU66" s="3">
        <f>SUM(TM66*$F66)</f>
        <v>0</v>
      </c>
      <c r="TV66" s="3">
        <f>SUM(TO66*$F66)</f>
        <v>0</v>
      </c>
      <c r="TW66" s="3">
        <f>SUM(TQ66*$F66)</f>
        <v>0</v>
      </c>
      <c r="TX66" s="3">
        <f t="shared" si="165"/>
        <v>0</v>
      </c>
      <c r="TY66" s="3">
        <f t="shared" si="166"/>
        <v>0</v>
      </c>
      <c r="TZ66" s="3">
        <f>план!CQ65</f>
        <v>0</v>
      </c>
      <c r="UA66" s="3">
        <f>план!CR65</f>
        <v>0</v>
      </c>
      <c r="UB66" s="3">
        <f>SUM(TZ66/12*$A$4)</f>
        <v>0</v>
      </c>
      <c r="UC66" s="3">
        <f>SUM(UA66/12*$A$4)</f>
        <v>0</v>
      </c>
      <c r="UD66" s="3"/>
      <c r="UE66" s="3"/>
      <c r="UF66" s="3"/>
      <c r="UG66" s="3"/>
      <c r="UH66" s="3">
        <f>SUM(TZ66*$F66)</f>
        <v>0</v>
      </c>
      <c r="UI66" s="3">
        <f>SUM(UB66*$F66)</f>
        <v>0</v>
      </c>
      <c r="UJ66" s="3">
        <f>SUM(UD66*$F66)</f>
        <v>0</v>
      </c>
      <c r="UK66" s="3">
        <f t="shared" si="167"/>
        <v>0</v>
      </c>
      <c r="UL66" s="3">
        <f t="shared" si="168"/>
        <v>0</v>
      </c>
      <c r="UM66" s="3">
        <f>план!CS65</f>
        <v>0</v>
      </c>
      <c r="UN66" s="3">
        <f>план!CT65</f>
        <v>0</v>
      </c>
      <c r="UO66" s="3">
        <f>SUM(UM66/12*$A$4)</f>
        <v>0</v>
      </c>
      <c r="UP66" s="3">
        <f>SUM(UN66/12*$A$4)</f>
        <v>0</v>
      </c>
      <c r="UQ66" s="3"/>
      <c r="UR66" s="3"/>
      <c r="US66" s="3"/>
      <c r="UT66" s="3"/>
      <c r="UU66" s="3">
        <f>SUM(UM66*$F66)</f>
        <v>0</v>
      </c>
      <c r="UV66" s="3">
        <f>SUM(UO66*$F66)</f>
        <v>0</v>
      </c>
      <c r="UW66" s="3">
        <f>SUM(UQ66*$F66)</f>
        <v>0</v>
      </c>
      <c r="UX66" s="3">
        <f t="shared" si="169"/>
        <v>0</v>
      </c>
      <c r="UY66" s="3">
        <f t="shared" si="170"/>
        <v>0</v>
      </c>
      <c r="UZ66" s="3">
        <f>план!CU65</f>
        <v>0</v>
      </c>
      <c r="VA66" s="3">
        <f>план!CV65</f>
        <v>0</v>
      </c>
      <c r="VB66" s="3">
        <f>SUM(UZ66/12*$A$4)</f>
        <v>0</v>
      </c>
      <c r="VC66" s="3">
        <f>SUM(VA66/12*$A$4)</f>
        <v>0</v>
      </c>
      <c r="VD66" s="3"/>
      <c r="VE66" s="3"/>
      <c r="VF66" s="3"/>
      <c r="VG66" s="3"/>
      <c r="VH66" s="3">
        <f>SUM(UZ66*$F66)</f>
        <v>0</v>
      </c>
      <c r="VI66" s="3">
        <f>SUM(VB66*$F66)</f>
        <v>0</v>
      </c>
      <c r="VJ66" s="3">
        <f>SUM(VD66*$F66)</f>
        <v>0</v>
      </c>
      <c r="VK66" s="3">
        <f t="shared" si="171"/>
        <v>0</v>
      </c>
      <c r="VL66" s="3">
        <f t="shared" si="172"/>
        <v>0</v>
      </c>
      <c r="VM66" s="3">
        <f>план!CW65</f>
        <v>0</v>
      </c>
      <c r="VN66" s="3">
        <f>план!CX65</f>
        <v>0</v>
      </c>
      <c r="VO66" s="3">
        <f>SUM(VM66/12*$A$4)</f>
        <v>0</v>
      </c>
      <c r="VP66" s="3">
        <f>SUM(VN66/12*$A$4)</f>
        <v>0</v>
      </c>
      <c r="VQ66" s="3">
        <f>VLOOKUP($B66,'ДС факт при поликлинике'!$D$6:$JS$80,139,0)</f>
        <v>0</v>
      </c>
      <c r="VR66" s="3">
        <f>VLOOKUP($B66,'ДС факт при поликлинике'!$D$6:$JS$80,140,0)</f>
        <v>0</v>
      </c>
      <c r="VS66" s="3">
        <f>VLOOKUP($B66,'ДС факт при поликлинике'!$D$6:$JS$80,141,0)</f>
        <v>0</v>
      </c>
      <c r="VT66" s="3">
        <f>VLOOKUP($B66,'ДС факт при поликлинике'!$D$6:$JS$80,142,0)</f>
        <v>0</v>
      </c>
      <c r="VU66" s="3">
        <f>SUM(VM66*$F66)</f>
        <v>0</v>
      </c>
      <c r="VV66" s="3">
        <f>SUM(VO66*$F66)</f>
        <v>0</v>
      </c>
      <c r="VW66" s="3">
        <f>SUM(VQ66*$F66)</f>
        <v>0</v>
      </c>
      <c r="VX66" s="3">
        <f t="shared" si="173"/>
        <v>0</v>
      </c>
      <c r="VY66" s="3">
        <f t="shared" si="174"/>
        <v>0</v>
      </c>
      <c r="VZ66" s="3">
        <f>план!CY65</f>
        <v>0</v>
      </c>
      <c r="WA66" s="3">
        <f>план!CZ65</f>
        <v>0</v>
      </c>
      <c r="WB66" s="3">
        <f>SUM(VZ66/12*$A$4)</f>
        <v>0</v>
      </c>
      <c r="WC66" s="3">
        <f>SUM(WA66/12*$A$4)</f>
        <v>0</v>
      </c>
      <c r="WD66" s="3"/>
      <c r="WE66" s="3"/>
      <c r="WF66" s="3"/>
      <c r="WG66" s="3"/>
      <c r="WH66" s="3">
        <f>SUM(VZ66*$F66)</f>
        <v>0</v>
      </c>
      <c r="WI66" s="3">
        <f>SUM(WB66*$F66)</f>
        <v>0</v>
      </c>
      <c r="WJ66" s="3">
        <f>SUM(WD66*$F66)</f>
        <v>0</v>
      </c>
      <c r="WK66" s="3">
        <f t="shared" si="175"/>
        <v>0</v>
      </c>
      <c r="WL66" s="3">
        <f t="shared" si="176"/>
        <v>0</v>
      </c>
      <c r="WM66" s="3">
        <f>план!DA65</f>
        <v>0</v>
      </c>
      <c r="WN66" s="3">
        <f>план!DB65</f>
        <v>0</v>
      </c>
      <c r="WO66" s="3">
        <f>SUM(WM66/12*$A$4)</f>
        <v>0</v>
      </c>
      <c r="WP66" s="3">
        <f>SUM(WN66/12*$A$4)</f>
        <v>0</v>
      </c>
      <c r="WQ66" s="3"/>
      <c r="WR66" s="3"/>
      <c r="WS66" s="3"/>
      <c r="WT66" s="3"/>
      <c r="WU66" s="3">
        <f>SUM(WM66*$F66)</f>
        <v>0</v>
      </c>
      <c r="WV66" s="3">
        <f>SUM(WO66*$F66)</f>
        <v>0</v>
      </c>
      <c r="WW66" s="3">
        <f>SUM(WQ66*$F66)</f>
        <v>0</v>
      </c>
      <c r="WX66" s="3">
        <f t="shared" si="177"/>
        <v>0</v>
      </c>
      <c r="WY66" s="3">
        <f t="shared" si="178"/>
        <v>0</v>
      </c>
      <c r="WZ66" s="3">
        <f>план!DC65</f>
        <v>0</v>
      </c>
      <c r="XA66" s="3">
        <f>план!DD65</f>
        <v>0</v>
      </c>
      <c r="XB66" s="3">
        <f>SUM(WZ66/12*$A$4)</f>
        <v>0</v>
      </c>
      <c r="XC66" s="3">
        <f>SUM(XA66/12*$A$4)</f>
        <v>0</v>
      </c>
      <c r="XD66" s="3"/>
      <c r="XE66" s="3"/>
      <c r="XF66" s="3"/>
      <c r="XG66" s="3"/>
      <c r="XH66" s="3">
        <f>SUM(WZ66*$F66)</f>
        <v>0</v>
      </c>
      <c r="XI66" s="3">
        <f>SUM(XB66*$F66)</f>
        <v>0</v>
      </c>
      <c r="XJ66" s="3">
        <f>SUM(XD66*$F66)</f>
        <v>0</v>
      </c>
      <c r="XK66" s="3">
        <f t="shared" si="179"/>
        <v>0</v>
      </c>
      <c r="XL66" s="3">
        <f t="shared" si="180"/>
        <v>0</v>
      </c>
      <c r="XM66" s="3">
        <f>план!DE65</f>
        <v>0</v>
      </c>
      <c r="XN66" s="3">
        <f>план!DF65</f>
        <v>0</v>
      </c>
      <c r="XO66" s="3">
        <f>SUM(XM66/12*$A$4)</f>
        <v>0</v>
      </c>
      <c r="XP66" s="3">
        <f>SUM(XN66/12*$A$4)</f>
        <v>0</v>
      </c>
      <c r="XQ66" s="3"/>
      <c r="XR66" s="3"/>
      <c r="XS66" s="3"/>
      <c r="XT66" s="3"/>
      <c r="XU66" s="3">
        <f>SUM(XM66*$F66)</f>
        <v>0</v>
      </c>
      <c r="XV66" s="3">
        <f>SUM(XO66*$F66)</f>
        <v>0</v>
      </c>
      <c r="XW66" s="3">
        <f>SUM(XQ66*$F66)</f>
        <v>0</v>
      </c>
      <c r="XX66" s="3">
        <f t="shared" si="181"/>
        <v>0</v>
      </c>
      <c r="XY66" s="3">
        <f t="shared" si="182"/>
        <v>0</v>
      </c>
      <c r="XZ66" s="3">
        <f>план!DG65</f>
        <v>0</v>
      </c>
      <c r="YA66" s="3">
        <f>план!DH65</f>
        <v>0</v>
      </c>
      <c r="YB66" s="3">
        <f>SUM(XZ66/12*$A$4)</f>
        <v>0</v>
      </c>
      <c r="YC66" s="3">
        <f>SUM(YA66/12*$A$4)</f>
        <v>0</v>
      </c>
      <c r="YD66" s="3"/>
      <c r="YE66" s="3"/>
      <c r="YF66" s="3"/>
      <c r="YG66" s="3"/>
      <c r="YH66" s="3">
        <f>SUM(XZ66*$F66)</f>
        <v>0</v>
      </c>
      <c r="YI66" s="3">
        <f>SUM(YB66*$F66)</f>
        <v>0</v>
      </c>
      <c r="YJ66" s="3">
        <f>SUM(YD66*$F66)</f>
        <v>0</v>
      </c>
      <c r="YK66" s="3">
        <f t="shared" si="183"/>
        <v>0</v>
      </c>
      <c r="YL66" s="3">
        <f t="shared" si="184"/>
        <v>0</v>
      </c>
      <c r="YM66" s="3">
        <f>план!DI65</f>
        <v>0</v>
      </c>
      <c r="YN66" s="3">
        <f>план!DJ65</f>
        <v>0</v>
      </c>
      <c r="YO66" s="3">
        <f>SUM(YM66/12*$A$4)</f>
        <v>0</v>
      </c>
      <c r="YP66" s="3">
        <f>SUM(YN66/12*$A$4)</f>
        <v>0</v>
      </c>
      <c r="YQ66" s="3"/>
      <c r="YR66" s="3"/>
      <c r="YS66" s="3"/>
      <c r="YT66" s="3"/>
      <c r="YU66" s="3">
        <f>SUM(YM66*$F66)</f>
        <v>0</v>
      </c>
      <c r="YV66" s="3">
        <f>SUM(YO66*$F66)</f>
        <v>0</v>
      </c>
      <c r="YW66" s="3">
        <f>SUM(YQ66*$F66)</f>
        <v>0</v>
      </c>
      <c r="YX66" s="3">
        <f t="shared" si="185"/>
        <v>0</v>
      </c>
      <c r="YY66" s="3">
        <f t="shared" si="186"/>
        <v>0</v>
      </c>
      <c r="YZ66" s="3">
        <f>план!DK65</f>
        <v>0</v>
      </c>
      <c r="ZA66" s="3">
        <f>план!DL65</f>
        <v>0</v>
      </c>
      <c r="ZB66" s="3">
        <f>SUM(YZ66/12*$A$4)</f>
        <v>0</v>
      </c>
      <c r="ZC66" s="3">
        <f>SUM(ZA66/12*$A$4)</f>
        <v>0</v>
      </c>
      <c r="ZD66" s="3">
        <f>VLOOKUP($B66,'ДС факт при поликлинике'!$D$6:$JS$80,87,0)</f>
        <v>1</v>
      </c>
      <c r="ZE66" s="3">
        <f>VLOOKUP($B66,'ДС факт при поликлинике'!$D$6:$JS$80,88,0)</f>
        <v>29650.99</v>
      </c>
      <c r="ZF66" s="3">
        <f>VLOOKUP($B66,'ДС факт при поликлинике'!$D$6:$JS$80,89,0)</f>
        <v>0</v>
      </c>
      <c r="ZG66" s="3">
        <f>VLOOKUP($B66,'ДС факт при поликлинике'!$D$6:$JS$80,90,0)</f>
        <v>0</v>
      </c>
      <c r="ZH66" s="3">
        <f>SUM(YZ66*$F66)</f>
        <v>0</v>
      </c>
      <c r="ZI66" s="3">
        <f>SUM(ZB66*$F66)</f>
        <v>0</v>
      </c>
      <c r="ZJ66" s="3">
        <f>SUM(ZD66*$F66)</f>
        <v>1.79</v>
      </c>
      <c r="ZK66" s="3">
        <f t="shared" si="187"/>
        <v>1</v>
      </c>
      <c r="ZL66" s="3">
        <f t="shared" si="188"/>
        <v>29650.99</v>
      </c>
      <c r="ZM66" s="3">
        <f>план!DM65</f>
        <v>0</v>
      </c>
      <c r="ZN66" s="3">
        <f>план!DN65</f>
        <v>0</v>
      </c>
      <c r="ZO66" s="3">
        <f>SUM(ZM66/12*$A$4)</f>
        <v>0</v>
      </c>
      <c r="ZP66" s="3">
        <f>SUM(ZN66/12*$A$4)</f>
        <v>0</v>
      </c>
      <c r="ZQ66" s="3"/>
      <c r="ZR66" s="3"/>
      <c r="ZS66" s="3"/>
      <c r="ZT66" s="3"/>
      <c r="ZU66" s="3">
        <f>SUM(ZM66*$F66)</f>
        <v>0</v>
      </c>
      <c r="ZV66" s="3">
        <f>SUM(ZO66*$F66)</f>
        <v>0</v>
      </c>
      <c r="ZW66" s="3">
        <f>SUM(ZQ66*$F66)</f>
        <v>0</v>
      </c>
      <c r="ZX66" s="3">
        <f t="shared" si="189"/>
        <v>0</v>
      </c>
      <c r="ZY66" s="3">
        <f t="shared" si="190"/>
        <v>0</v>
      </c>
      <c r="ZZ66" s="3">
        <f>план!DO65</f>
        <v>0</v>
      </c>
      <c r="AAA66" s="3">
        <f>план!DP65</f>
        <v>0</v>
      </c>
      <c r="AAB66" s="3">
        <f>SUM(ZZ66/12*$A$4)</f>
        <v>0</v>
      </c>
      <c r="AAC66" s="3">
        <f>SUM(AAA66/12*$A$4)</f>
        <v>0</v>
      </c>
      <c r="AAD66" s="3"/>
      <c r="AAE66" s="3"/>
      <c r="AAF66" s="3"/>
      <c r="AAG66" s="3"/>
      <c r="AAH66" s="3">
        <f>SUM(ZZ66*$F66)</f>
        <v>0</v>
      </c>
      <c r="AAI66" s="3">
        <f>SUM(AAB66*$F66)</f>
        <v>0</v>
      </c>
      <c r="AAJ66" s="3">
        <f>SUM(AAD66*$F66)</f>
        <v>0</v>
      </c>
      <c r="AAK66" s="3">
        <f t="shared" si="191"/>
        <v>0</v>
      </c>
      <c r="AAL66" s="3">
        <f t="shared" si="192"/>
        <v>0</v>
      </c>
      <c r="AAM66" s="3">
        <f>план!DQ65</f>
        <v>0</v>
      </c>
      <c r="AAN66" s="3">
        <f>план!DR65</f>
        <v>0</v>
      </c>
      <c r="AAO66" s="3">
        <f>SUM(AAM66/12*$A$4)</f>
        <v>0</v>
      </c>
      <c r="AAP66" s="3">
        <f>SUM(AAN66/12*$A$4)</f>
        <v>0</v>
      </c>
      <c r="AAQ66" s="3"/>
      <c r="AAR66" s="3"/>
      <c r="AAS66" s="3"/>
      <c r="AAT66" s="3"/>
      <c r="AAU66" s="3">
        <f>SUM(AAM66*$F66)</f>
        <v>0</v>
      </c>
      <c r="AAV66" s="3">
        <f>SUM(AAO66*$F66)</f>
        <v>0</v>
      </c>
      <c r="AAW66" s="3">
        <f>SUM(AAQ66*$F66)</f>
        <v>0</v>
      </c>
      <c r="AAX66" s="3">
        <f t="shared" si="193"/>
        <v>0</v>
      </c>
      <c r="AAY66" s="3">
        <f t="shared" si="194"/>
        <v>0</v>
      </c>
      <c r="AAZ66" s="3">
        <f>план!DS65</f>
        <v>0</v>
      </c>
      <c r="ABA66" s="3">
        <f>план!DT65</f>
        <v>0</v>
      </c>
      <c r="ABB66" s="3">
        <f>SUM(AAZ66/12*$A$4)</f>
        <v>0</v>
      </c>
      <c r="ABC66" s="3">
        <f>SUM(ABA66/12*$A$4)</f>
        <v>0</v>
      </c>
      <c r="ABD66" s="3"/>
      <c r="ABE66" s="3"/>
      <c r="ABF66" s="3"/>
      <c r="ABG66" s="3"/>
      <c r="ABH66" s="3">
        <f>SUM(AAZ66*$F66)</f>
        <v>0</v>
      </c>
      <c r="ABI66" s="3">
        <f>SUM(ABB66*$F66)</f>
        <v>0</v>
      </c>
      <c r="ABJ66" s="3">
        <f>SUM(ABD66*$F66)</f>
        <v>0</v>
      </c>
      <c r="ABK66" s="3">
        <f t="shared" si="195"/>
        <v>0</v>
      </c>
      <c r="ABL66" s="3">
        <f t="shared" si="196"/>
        <v>0</v>
      </c>
      <c r="ABM66" s="3">
        <f>план!DU65</f>
        <v>0</v>
      </c>
      <c r="ABN66" s="3">
        <f>план!DV65</f>
        <v>0</v>
      </c>
      <c r="ABO66" s="3">
        <f>SUM(ABM66/7*($A$4-5))</f>
        <v>0</v>
      </c>
      <c r="ABP66" s="3">
        <f>SUM(ABN66/12*$A$4)</f>
        <v>0</v>
      </c>
      <c r="ABQ66" s="3">
        <f>VLOOKUP($B66,'ДС факт при поликлинике'!$D$6:$JS$80,111,0)</f>
        <v>0</v>
      </c>
      <c r="ABR66" s="3">
        <f>VLOOKUP($B66,'ДС факт при поликлинике'!$D$6:$JS$80,112,0)</f>
        <v>0</v>
      </c>
      <c r="ABS66" s="3">
        <f>VLOOKUP($B66,'ДС факт при поликлинике'!$D$6:$JS$80,113,0)</f>
        <v>0</v>
      </c>
      <c r="ABT66" s="3">
        <f>VLOOKUP($B66,'ДС факт при поликлинике'!$D$6:$JS$80,114,0)</f>
        <v>0</v>
      </c>
      <c r="ABU66" s="3">
        <f>SUM(ABM66*$F66)</f>
        <v>0</v>
      </c>
      <c r="ABV66" s="3">
        <f>SUM(ABO66*$F66)</f>
        <v>0</v>
      </c>
      <c r="ABW66" s="3">
        <f>SUM(ABQ66*$F66)</f>
        <v>0</v>
      </c>
      <c r="ABX66" s="51">
        <f t="shared" si="4389"/>
        <v>0</v>
      </c>
      <c r="ABY66" s="51">
        <f t="shared" si="4389"/>
        <v>0</v>
      </c>
      <c r="ABZ66" s="3">
        <f>план!DW65</f>
        <v>0</v>
      </c>
      <c r="ACA66" s="3">
        <f>план!DX65</f>
        <v>0</v>
      </c>
      <c r="ACB66" s="3">
        <f>SUM(ABZ66/12*$A$4)</f>
        <v>0</v>
      </c>
      <c r="ACC66" s="3">
        <f>SUM(ACA66/12*$A$4)</f>
        <v>0</v>
      </c>
      <c r="ACD66" s="3"/>
      <c r="ACE66" s="3"/>
      <c r="ACF66" s="3"/>
      <c r="ACG66" s="3"/>
      <c r="ACH66" s="3">
        <f>SUM(ABZ66*$F66)</f>
        <v>0</v>
      </c>
      <c r="ACI66" s="3">
        <f>SUM(ACB66*$F66)</f>
        <v>0</v>
      </c>
      <c r="ACJ66" s="3">
        <f>SUM(ACD66*$F66)</f>
        <v>0</v>
      </c>
      <c r="ACK66" s="51">
        <f t="shared" si="4392"/>
        <v>0</v>
      </c>
      <c r="ACL66" s="51">
        <f t="shared" si="4392"/>
        <v>0</v>
      </c>
      <c r="ACM66" s="3">
        <f>план!DY65</f>
        <v>0</v>
      </c>
      <c r="ACN66" s="3">
        <f>план!DZ65</f>
        <v>0</v>
      </c>
      <c r="ACO66" s="3">
        <f>SUM(ACM66/12*$A$4)</f>
        <v>0</v>
      </c>
      <c r="ACP66" s="3">
        <f>SUM(ACN66/12*$A$4)</f>
        <v>0</v>
      </c>
      <c r="ACQ66" s="3">
        <f>VLOOKUP($B66,'ДС факт при поликлинике'!$D$6:$JS$80,51,0)</f>
        <v>0</v>
      </c>
      <c r="ACR66" s="3">
        <f>VLOOKUP($B66,'ДС факт при поликлинике'!$D$6:$JS$80,52,0)</f>
        <v>0</v>
      </c>
      <c r="ACS66" s="3">
        <f>VLOOKUP($B66,'ДС факт при поликлинике'!$D$6:$JS$80,53,0)</f>
        <v>0</v>
      </c>
      <c r="ACT66" s="3">
        <f>VLOOKUP($B66,'ДС факт при поликлинике'!$D$6:$JS$80,54,0)</f>
        <v>0</v>
      </c>
      <c r="ACU66" s="3">
        <f>SUM(ACM66*$F66)</f>
        <v>0</v>
      </c>
      <c r="ACV66" s="3">
        <f>SUM(ACO66*$F66)</f>
        <v>0</v>
      </c>
      <c r="ACW66" s="3">
        <f>SUM(ACQ66*$F66)</f>
        <v>0</v>
      </c>
      <c r="ACX66" s="51">
        <f t="shared" si="4394"/>
        <v>0</v>
      </c>
      <c r="ACY66" s="51">
        <f t="shared" si="4394"/>
        <v>0</v>
      </c>
      <c r="ACZ66" s="3">
        <f>план!EA65</f>
        <v>0</v>
      </c>
      <c r="ADA66" s="3">
        <f>план!EB65</f>
        <v>0</v>
      </c>
      <c r="ADB66" s="3">
        <f>SUM(ACZ66/12*$A$4)</f>
        <v>0</v>
      </c>
      <c r="ADC66" s="3">
        <f>SUM(ADA66/12*$A$4)</f>
        <v>0</v>
      </c>
      <c r="ADD66" s="3">
        <f>VLOOKUP($B66,'ДС факт при поликлинике'!$D$6:$JS$80,79,0)</f>
        <v>0</v>
      </c>
      <c r="ADE66" s="3">
        <f>VLOOKUP($B66,'ДС факт при поликлинике'!$D$6:$JS$80,80,0)</f>
        <v>0</v>
      </c>
      <c r="ADF66" s="3">
        <f>VLOOKUP($B66,'ДС факт при поликлинике'!$D$6:$JS$80,81,0)</f>
        <v>0</v>
      </c>
      <c r="ADG66" s="3">
        <f>VLOOKUP($B66,'ДС факт при поликлинике'!$D$6:$JS$80,82,0)</f>
        <v>0</v>
      </c>
      <c r="ADH66" s="3">
        <f>SUM(ACZ66*$F66)</f>
        <v>0</v>
      </c>
      <c r="ADI66" s="3">
        <f>SUM(ADB66*$F66)</f>
        <v>0</v>
      </c>
      <c r="ADJ66" s="3">
        <f>SUM(ADD66*$F66)</f>
        <v>0</v>
      </c>
      <c r="ADK66" s="51">
        <f t="shared" si="4397"/>
        <v>0</v>
      </c>
      <c r="ADL66" s="51">
        <f t="shared" si="4397"/>
        <v>0</v>
      </c>
      <c r="ADM66" s="3"/>
      <c r="ADN66" s="3">
        <f>SUM(ADM66*$D66*$F66*$G66*$I66*ADN$10)</f>
        <v>0</v>
      </c>
      <c r="ADO66" s="3">
        <f>SUM(ADM66/12*$A$4)</f>
        <v>0</v>
      </c>
      <c r="ADP66" s="3">
        <f>SUM(ADN66/12*$A$4)</f>
        <v>0</v>
      </c>
      <c r="ADQ66" s="3"/>
      <c r="ADR66" s="3"/>
      <c r="ADS66" s="3"/>
      <c r="ADT66" s="3"/>
      <c r="ADU66" s="3">
        <f>SUM(ADM66*$F66)</f>
        <v>0</v>
      </c>
      <c r="ADV66" s="3">
        <f>SUM(ADO66*$F66)</f>
        <v>0</v>
      </c>
      <c r="ADW66" s="3">
        <f>SUM(ADQ66*$F66)</f>
        <v>0</v>
      </c>
      <c r="ADX66" s="51">
        <f t="shared" si="4400"/>
        <v>0</v>
      </c>
      <c r="ADY66" s="51">
        <f t="shared" si="4400"/>
        <v>0</v>
      </c>
      <c r="ADZ66" s="3">
        <f>план!EE65</f>
        <v>0</v>
      </c>
      <c r="AEA66" s="27">
        <f>план!EF65</f>
        <v>0</v>
      </c>
      <c r="AEB66" s="3">
        <f>SUM(ADZ66/12*$A$4)</f>
        <v>0</v>
      </c>
      <c r="AEC66" s="3">
        <f>SUM(AEA66/12*$A$4)</f>
        <v>0</v>
      </c>
      <c r="AED66" s="83">
        <f>VLOOKUP($B66,'ДС факт при поликлинике'!$D$6:$KA$81,279,0)</f>
        <v>0</v>
      </c>
      <c r="AEE66" s="83">
        <f>VLOOKUP($B66,'ДС факт при поликлинике'!$D$6:$KA$81,280,0)</f>
        <v>0</v>
      </c>
      <c r="AEF66" s="83">
        <f>VLOOKUP($B66,'ДС факт при поликлинике'!$D$6:$KA$81,281,0)</f>
        <v>0</v>
      </c>
      <c r="AEG66" s="83">
        <f>VLOOKUP($B66,'ДС факт при поликлинике'!$D$6:$KA$81,282,0)</f>
        <v>0</v>
      </c>
      <c r="AEH66" s="3">
        <f>SUM(ADZ66*$F66)</f>
        <v>0</v>
      </c>
      <c r="AEI66" s="3">
        <f>SUM(AEB66*$F66)</f>
        <v>0</v>
      </c>
      <c r="AEJ66" s="3">
        <f>SUM(AED66*$F66)</f>
        <v>0</v>
      </c>
      <c r="AEK66" s="51">
        <f t="shared" si="4402"/>
        <v>0</v>
      </c>
      <c r="AEL66" s="51">
        <f t="shared" si="4402"/>
        <v>0</v>
      </c>
      <c r="AEM66" s="28">
        <f>SUM(AM66,BZ66,AZ66,M66,Z66,NZ66,TM66,XM66,AAM66,OM66,ZZ66,KZ66,IM66,GM66,GZ66,HM66,LM66,SZ66,BM66,ABZ66,WZ66,OZ66,ABM66,QZ66,XZ66,YZ66,YM66,DM66,DZ66,EM66,EZ66,CM66,FM66,FZ66,RM66,ACM66,ACZ66,HZ66,AAZ66,LZ66,IZ66,JM66,TZ66,UM66,UZ66,VM66,VZ66,MM66,JZ66,MZ66,KM66,NM66,RZ66,QM66,SM66,CZ66,PM66,WM66,ZM66,PZ66,ADM66,ADZ66)</f>
        <v>11</v>
      </c>
      <c r="AEN66" s="28">
        <f>SUM(AN66,CA66,BA66,N66,AA66,OA66,TN66,XN66,AAN66,ON66,AAA66,LA66,IN66,GN66,HA66,HN66,LN66,TA66,BN66,ACA66,XA66,PA66,ABN66,RA66,YA66,ZA66,YN66,DN66,EA66,EN66,FA66,CN66,FN66,GA66,RN66,ACN66,ADA66,IA66,ABA66,MA66,JA66,JN66,UA66,UN66,VA66,VN66,WA66,MN66,KA66,NA66,KN66,NN66,SA66,QN66,SN66,DA66,PN66,WN66,ZN66,QA66,ADN66,AEA66)</f>
        <v>296509.92</v>
      </c>
      <c r="AEO66" s="28">
        <f>SUM(AO66,CB66,BB66,O66,AB66,OB66,TO66,XO66,AAO66,OO66,AAB66,LB66,IO66,GO66,HB66,HO66,LO66,TB66,BO66,ACB66,XB66,PB66,ABO66,RB66,YB66,ZB66,YO66,DO66,EB66,EO66,FB66,CO66,FO66,GB66,RO66,ACO66,ADB66,IB66,ABB66,MB66,JB66,JO66,UB66,UO66,VB66,VO66,WB66,MO66,KB66,NB66,KO66,NO66,SB66,QO66,SO66,DB66,PO66,WO66,ZO66,QB66,ADO66,AEB66)</f>
        <v>8.25</v>
      </c>
      <c r="AEP66" s="28">
        <f>SUM(AP66,CC66,BC66,P66,AC66,OC66,TP66,XP66,AAP66,OP66,AAC66,LC66,IP66,GP66,HC66,HP66,LP66,TC66,BP66,ACC66,XC66,PC66,ABP66,RC66,YC66,ZC66,YP66,DP66,EC66,EP66,FC66,CP66,FP66,GC66,RP66,ACP66,ADC66,IC66,ABC66,MC66,JC66,JP66,UC66,UP66,VC66,VP66,WC66,MP66,KC66,NC66,KP66,NP66,SC66,QP66,SP66,DC66,PP66,WP66,ZP66,QC66,ADP66,AEC66)</f>
        <v>222382.44</v>
      </c>
      <c r="AEQ66" s="28">
        <f t="shared" ref="AEQ66" si="4407">SUM(AQ66,CD66,BD66,Q66,AD66,OD66,TQ66,XQ66,AAQ66,OQ66,AAD66,LD66,IQ66,GQ66,HD66,HQ66,LQ66,TD66,BQ66,ACD66,XD66,PD66,ABQ66,RD66,YD66,ZD66,YQ66,DQ66,ED66,EQ66,FD66,CQ66,FQ66,GD66,RQ66,ACQ66,ADD66,ID66,ABD66,MD66,JD66,JQ66,UD66,UQ66,VD66,VQ66,WD66,MQ66,KD66,ND66,KQ66,NQ66,SD66,QQ66,SQ66,DD66,PQ66,WQ66,ZQ66,QD66,ADQ66,AED66)</f>
        <v>8</v>
      </c>
      <c r="AER66" s="28">
        <f t="shared" ref="AER66" si="4408">SUM(AR66,CE66,BE66,R66,AE66,OE66,TR66,XR66,AAR66,OR66,AAE66,LE66,IR66,GR66,HE66,HR66,LR66,TE66,BR66,ACE66,XE66,PE66,ABR66,RE66,YE66,ZE66,YR66,DR66,EE66,ER66,FE66,CR66,FR66,GE66,RR66,ACR66,ADE66,IE66,ABE66,ME66,JE66,JR66,UE66,UR66,VE66,VR66,WE66,MR66,KE66,NE66,KR66,NR66,SE66,QR66,SR66,DE66,PR66,WR66,ZR66,QE66,ADR66,AEE66)</f>
        <v>207556.94</v>
      </c>
      <c r="AES66" s="28">
        <f t="shared" ref="AES66" si="4409">SUM(AS66,CF66,BF66,S66,AF66,OF66,TS66,XS66,AAS66,OS66,AAF66,LF66,IS66,GS66,HF66,HS66,LS66,TF66,BS66,ACF66,XF66,PF66,ABS66,RF66,YF66,ZF66,YS66,DS66,EF66,ES66,FF66,CS66,FS66,GF66,RS66,ACS66,ADF66,IF66,ABF66,MF66,JF66,JS66,UF66,US66,VF66,VS66,WF66,MS66,KF66,NF66,KS66,NS66,SF66,QS66,SS66,DF66,PS66,WS66,ZS66,QF66,ADS66,AEF66)</f>
        <v>0</v>
      </c>
      <c r="AET66" s="28">
        <f t="shared" ref="AET66" si="4410">SUM(AT66,CG66,BG66,T66,AG66,OG66,TT66,XT66,AAT66,OT66,AAG66,LG66,IT66,GT66,HG66,HT66,LT66,TG66,BT66,ACG66,XG66,PG66,ABT66,RG66,YG66,ZG66,YT66,DT66,EG66,ET66,FG66,CT66,FT66,GG66,RT66,ACT66,ADG66,IG66,ABG66,MG66,JG66,JT66,UG66,UT66,VG66,VT66,WG66,MT66,KG66,NG66,KT66,NT66,SG66,QT66,ST66,DG66,PT66,WT66,ZT66,QG66,ADT66,AEG66)</f>
        <v>0</v>
      </c>
      <c r="AEU66" s="3">
        <f>SUM(AEM66*$F66)</f>
        <v>19.690000000000001</v>
      </c>
      <c r="AEV66" s="3">
        <f>SUM(AEO66*$F66)</f>
        <v>14.7675</v>
      </c>
      <c r="AEW66" s="3">
        <f>SUM(AEQ66*$F66)</f>
        <v>14.32</v>
      </c>
      <c r="AEX66" s="51">
        <f t="shared" si="4404"/>
        <v>-0.25</v>
      </c>
      <c r="AEY66" s="51">
        <f t="shared" si="4404"/>
        <v>-14825.5</v>
      </c>
      <c r="AEZ66" s="118">
        <f t="shared" si="198"/>
        <v>0.96969696969696972</v>
      </c>
      <c r="AFA66" s="118">
        <f t="shared" si="199"/>
        <v>0.9333333153463016</v>
      </c>
    </row>
    <row r="67" spans="1:833" s="31" customFormat="1" x14ac:dyDescent="0.25">
      <c r="A67" s="59">
        <v>18</v>
      </c>
      <c r="B67" s="66"/>
      <c r="C67" s="60" t="s">
        <v>265</v>
      </c>
      <c r="D67" s="157">
        <f>D66</f>
        <v>9860</v>
      </c>
      <c r="E67" s="23">
        <v>10127</v>
      </c>
      <c r="F67" s="95">
        <v>2.74</v>
      </c>
      <c r="G67" s="61"/>
      <c r="H67" s="152"/>
      <c r="I67" s="62"/>
      <c r="J67" s="62"/>
      <c r="K67" s="62"/>
      <c r="L67" s="62">
        <v>2.57</v>
      </c>
      <c r="M67" s="63">
        <f>план!M66</f>
        <v>0</v>
      </c>
      <c r="N67" s="63">
        <f>план!N66</f>
        <v>0</v>
      </c>
      <c r="O67" s="63">
        <f t="shared" ref="O67:PJ67" si="4411">SUM(O68:O71)</f>
        <v>0</v>
      </c>
      <c r="P67" s="63">
        <f t="shared" si="4411"/>
        <v>0</v>
      </c>
      <c r="Q67" s="63">
        <f t="shared" si="4411"/>
        <v>0</v>
      </c>
      <c r="R67" s="63">
        <f t="shared" si="4411"/>
        <v>0</v>
      </c>
      <c r="S67" s="63">
        <f t="shared" si="4411"/>
        <v>0</v>
      </c>
      <c r="T67" s="63">
        <f t="shared" si="4411"/>
        <v>0</v>
      </c>
      <c r="U67" s="63">
        <f t="shared" si="4411"/>
        <v>0</v>
      </c>
      <c r="V67" s="63">
        <f t="shared" si="4411"/>
        <v>0</v>
      </c>
      <c r="W67" s="63">
        <f t="shared" si="4411"/>
        <v>0</v>
      </c>
      <c r="X67" s="3">
        <f t="shared" si="85"/>
        <v>0</v>
      </c>
      <c r="Y67" s="3">
        <f t="shared" si="86"/>
        <v>0</v>
      </c>
      <c r="Z67" s="63">
        <f>план!O66</f>
        <v>0</v>
      </c>
      <c r="AA67" s="63">
        <f>план!P66</f>
        <v>0</v>
      </c>
      <c r="AB67" s="63">
        <f t="shared" ref="AB67:AC67" si="4412">SUM(AB68:AB71)</f>
        <v>0</v>
      </c>
      <c r="AC67" s="63">
        <f t="shared" si="4412"/>
        <v>0</v>
      </c>
      <c r="AD67" s="63">
        <f t="shared" si="4411"/>
        <v>0</v>
      </c>
      <c r="AE67" s="63">
        <f t="shared" si="4411"/>
        <v>0</v>
      </c>
      <c r="AF67" s="63">
        <f t="shared" si="4411"/>
        <v>0</v>
      </c>
      <c r="AG67" s="63">
        <f t="shared" si="4411"/>
        <v>0</v>
      </c>
      <c r="AH67" s="63">
        <f t="shared" ref="AH67:AJ67" si="4413">SUM(AH68:AH71)</f>
        <v>0</v>
      </c>
      <c r="AI67" s="63">
        <f t="shared" si="4413"/>
        <v>0</v>
      </c>
      <c r="AJ67" s="63">
        <f t="shared" si="4413"/>
        <v>0</v>
      </c>
      <c r="AK67" s="3">
        <f t="shared" si="87"/>
        <v>0</v>
      </c>
      <c r="AL67" s="3">
        <f t="shared" si="88"/>
        <v>0</v>
      </c>
      <c r="AM67" s="63">
        <f>план!Q66</f>
        <v>0</v>
      </c>
      <c r="AN67" s="63">
        <f>план!R66</f>
        <v>0</v>
      </c>
      <c r="AO67" s="63">
        <f t="shared" ref="AO67:AP67" si="4414">SUM(AO68:AO71)</f>
        <v>0</v>
      </c>
      <c r="AP67" s="63">
        <f t="shared" si="4414"/>
        <v>0</v>
      </c>
      <c r="AQ67" s="63">
        <f t="shared" si="4411"/>
        <v>0</v>
      </c>
      <c r="AR67" s="63">
        <f t="shared" si="4411"/>
        <v>0</v>
      </c>
      <c r="AS67" s="63">
        <f t="shared" si="4411"/>
        <v>0</v>
      </c>
      <c r="AT67" s="63">
        <f t="shared" si="4411"/>
        <v>0</v>
      </c>
      <c r="AU67" s="63">
        <f t="shared" si="4411"/>
        <v>0</v>
      </c>
      <c r="AV67" s="63">
        <f t="shared" si="4411"/>
        <v>0</v>
      </c>
      <c r="AW67" s="63">
        <f t="shared" si="4411"/>
        <v>0</v>
      </c>
      <c r="AX67" s="3">
        <f t="shared" si="89"/>
        <v>0</v>
      </c>
      <c r="AY67" s="3">
        <f t="shared" si="90"/>
        <v>0</v>
      </c>
      <c r="AZ67" s="63">
        <f>план!S66</f>
        <v>0</v>
      </c>
      <c r="BA67" s="63">
        <f>план!T66</f>
        <v>0</v>
      </c>
      <c r="BB67" s="63">
        <f t="shared" ref="BB67:BC67" si="4415">SUM(BB68:BB71)</f>
        <v>0</v>
      </c>
      <c r="BC67" s="63">
        <f t="shared" si="4415"/>
        <v>0</v>
      </c>
      <c r="BD67" s="63">
        <f t="shared" ref="BD67:BJ67" si="4416">SUM(BD68:BD71)</f>
        <v>0</v>
      </c>
      <c r="BE67" s="63">
        <f t="shared" si="4416"/>
        <v>0</v>
      </c>
      <c r="BF67" s="63">
        <f t="shared" si="4416"/>
        <v>0</v>
      </c>
      <c r="BG67" s="63">
        <f t="shared" si="4416"/>
        <v>0</v>
      </c>
      <c r="BH67" s="63">
        <f t="shared" si="4416"/>
        <v>0</v>
      </c>
      <c r="BI67" s="63">
        <f t="shared" si="4416"/>
        <v>0</v>
      </c>
      <c r="BJ67" s="63">
        <f t="shared" si="4416"/>
        <v>0</v>
      </c>
      <c r="BK67" s="3">
        <f t="shared" si="91"/>
        <v>0</v>
      </c>
      <c r="BL67" s="3">
        <f t="shared" si="92"/>
        <v>0</v>
      </c>
      <c r="BM67" s="63">
        <f>план!U66</f>
        <v>0</v>
      </c>
      <c r="BN67" s="63">
        <f>план!V66</f>
        <v>0</v>
      </c>
      <c r="BO67" s="63">
        <f t="shared" ref="BO67:BP67" si="4417">SUM(BO68:BO71)</f>
        <v>0</v>
      </c>
      <c r="BP67" s="63">
        <f t="shared" si="4417"/>
        <v>0</v>
      </c>
      <c r="BQ67" s="63">
        <f t="shared" si="4411"/>
        <v>0</v>
      </c>
      <c r="BR67" s="63">
        <f t="shared" si="4411"/>
        <v>0</v>
      </c>
      <c r="BS67" s="63">
        <f t="shared" si="4411"/>
        <v>0</v>
      </c>
      <c r="BT67" s="63">
        <f t="shared" si="4411"/>
        <v>0</v>
      </c>
      <c r="BU67" s="63">
        <f t="shared" si="4411"/>
        <v>0</v>
      </c>
      <c r="BV67" s="63">
        <f t="shared" si="4411"/>
        <v>0</v>
      </c>
      <c r="BW67" s="63">
        <f t="shared" si="4411"/>
        <v>0</v>
      </c>
      <c r="BX67" s="3">
        <f t="shared" si="93"/>
        <v>0</v>
      </c>
      <c r="BY67" s="3">
        <f t="shared" si="94"/>
        <v>0</v>
      </c>
      <c r="BZ67" s="63">
        <f>план!W66</f>
        <v>0</v>
      </c>
      <c r="CA67" s="63">
        <f>план!X66</f>
        <v>0</v>
      </c>
      <c r="CB67" s="63">
        <f t="shared" ref="CB67:CC67" si="4418">SUM(CB68:CB71)</f>
        <v>0</v>
      </c>
      <c r="CC67" s="63">
        <f t="shared" si="4418"/>
        <v>0</v>
      </c>
      <c r="CD67" s="63">
        <f t="shared" si="4411"/>
        <v>0</v>
      </c>
      <c r="CE67" s="63">
        <f t="shared" si="4411"/>
        <v>0</v>
      </c>
      <c r="CF67" s="63">
        <f t="shared" si="4411"/>
        <v>0</v>
      </c>
      <c r="CG67" s="63">
        <f t="shared" si="4411"/>
        <v>0</v>
      </c>
      <c r="CH67" s="63">
        <f t="shared" ref="CH67:CJ67" si="4419">SUM(CH68:CH71)</f>
        <v>0</v>
      </c>
      <c r="CI67" s="63">
        <f t="shared" si="4419"/>
        <v>0</v>
      </c>
      <c r="CJ67" s="63">
        <f t="shared" si="4419"/>
        <v>0</v>
      </c>
      <c r="CK67" s="3">
        <f t="shared" si="95"/>
        <v>0</v>
      </c>
      <c r="CL67" s="3">
        <f t="shared" si="96"/>
        <v>0</v>
      </c>
      <c r="CM67" s="63">
        <f>план!Y66</f>
        <v>2</v>
      </c>
      <c r="CN67" s="63">
        <f>план!Z66</f>
        <v>26503.68</v>
      </c>
      <c r="CO67" s="63">
        <f t="shared" ref="CO67:CP67" si="4420">SUM(CO68:CO71)</f>
        <v>1.5</v>
      </c>
      <c r="CP67" s="63">
        <f t="shared" si="4420"/>
        <v>19877.759999999998</v>
      </c>
      <c r="CQ67" s="63">
        <f t="shared" si="4411"/>
        <v>1</v>
      </c>
      <c r="CR67" s="63">
        <f t="shared" si="4411"/>
        <v>13251.84</v>
      </c>
      <c r="CS67" s="63">
        <f t="shared" si="4411"/>
        <v>0</v>
      </c>
      <c r="CT67" s="63">
        <f t="shared" si="4411"/>
        <v>0</v>
      </c>
      <c r="CU67" s="63">
        <f t="shared" si="4411"/>
        <v>1.6</v>
      </c>
      <c r="CV67" s="63">
        <f t="shared" si="4411"/>
        <v>1.2000000000000002</v>
      </c>
      <c r="CW67" s="63">
        <f t="shared" si="4411"/>
        <v>0.8</v>
      </c>
      <c r="CX67" s="3">
        <f t="shared" si="97"/>
        <v>-0.5</v>
      </c>
      <c r="CY67" s="3">
        <f t="shared" si="98"/>
        <v>-6625.9199999999983</v>
      </c>
      <c r="CZ67" s="63">
        <f>план!AA66</f>
        <v>0</v>
      </c>
      <c r="DA67" s="63">
        <f>план!AB66</f>
        <v>0</v>
      </c>
      <c r="DB67" s="63">
        <f t="shared" ref="DB67:DC67" si="4421">SUM(DB68:DB71)</f>
        <v>0</v>
      </c>
      <c r="DC67" s="63">
        <f t="shared" si="4421"/>
        <v>0</v>
      </c>
      <c r="DD67" s="63">
        <f t="shared" si="4411"/>
        <v>0</v>
      </c>
      <c r="DE67" s="63">
        <f t="shared" si="4411"/>
        <v>0</v>
      </c>
      <c r="DF67" s="63">
        <f t="shared" si="4411"/>
        <v>0</v>
      </c>
      <c r="DG67" s="63">
        <f t="shared" si="4411"/>
        <v>0</v>
      </c>
      <c r="DH67" s="63">
        <f t="shared" ref="DH67:DJ67" si="4422">SUM(DH68:DH71)</f>
        <v>0</v>
      </c>
      <c r="DI67" s="63">
        <f t="shared" si="4422"/>
        <v>0</v>
      </c>
      <c r="DJ67" s="63">
        <f t="shared" si="4422"/>
        <v>0</v>
      </c>
      <c r="DK67" s="3">
        <f t="shared" si="99"/>
        <v>0</v>
      </c>
      <c r="DL67" s="3">
        <f t="shared" si="100"/>
        <v>0</v>
      </c>
      <c r="DM67" s="63">
        <f>план!AC66</f>
        <v>5</v>
      </c>
      <c r="DN67" s="63">
        <f>план!AD66</f>
        <v>79511.040000000008</v>
      </c>
      <c r="DO67" s="63">
        <f t="shared" ref="DO67:DP67" si="4423">SUM(DO68:DO71)</f>
        <v>3.75</v>
      </c>
      <c r="DP67" s="63">
        <f t="shared" si="4423"/>
        <v>59633.279999999999</v>
      </c>
      <c r="DQ67" s="63">
        <f t="shared" si="4411"/>
        <v>1</v>
      </c>
      <c r="DR67" s="63">
        <f t="shared" si="4411"/>
        <v>13251.84</v>
      </c>
      <c r="DS67" s="63">
        <f t="shared" si="4411"/>
        <v>0</v>
      </c>
      <c r="DT67" s="63">
        <f t="shared" si="4411"/>
        <v>0</v>
      </c>
      <c r="DU67" s="63">
        <f t="shared" si="4411"/>
        <v>4.8000000000000007</v>
      </c>
      <c r="DV67" s="63">
        <f t="shared" si="4411"/>
        <v>3.6000000000000005</v>
      </c>
      <c r="DW67" s="63">
        <f t="shared" si="4411"/>
        <v>0.8</v>
      </c>
      <c r="DX67" s="3">
        <f t="shared" si="101"/>
        <v>-2.75</v>
      </c>
      <c r="DY67" s="3">
        <f t="shared" si="102"/>
        <v>-46381.440000000002</v>
      </c>
      <c r="DZ67" s="63">
        <f>план!AE66</f>
        <v>7</v>
      </c>
      <c r="EA67" s="63">
        <f>план!AF66</f>
        <v>132518.39999999999</v>
      </c>
      <c r="EB67" s="63">
        <f t="shared" ref="EB67:EC67" si="4424">SUM(EB68:EB71)</f>
        <v>5.25</v>
      </c>
      <c r="EC67" s="63">
        <f t="shared" si="4424"/>
        <v>99388.799999999988</v>
      </c>
      <c r="ED67" s="63">
        <f t="shared" si="4411"/>
        <v>3</v>
      </c>
      <c r="EE67" s="63">
        <f t="shared" si="4411"/>
        <v>66259.199999999997</v>
      </c>
      <c r="EF67" s="63">
        <f t="shared" si="4411"/>
        <v>0</v>
      </c>
      <c r="EG67" s="63">
        <f t="shared" si="4411"/>
        <v>0</v>
      </c>
      <c r="EH67" s="63">
        <f t="shared" ref="EH67:EJ67" si="4425">SUM(EH68:EH71)</f>
        <v>8</v>
      </c>
      <c r="EI67" s="63">
        <f t="shared" si="4425"/>
        <v>6</v>
      </c>
      <c r="EJ67" s="63">
        <f t="shared" si="4425"/>
        <v>4</v>
      </c>
      <c r="EK67" s="3">
        <f t="shared" si="103"/>
        <v>-2.25</v>
      </c>
      <c r="EL67" s="3">
        <f t="shared" si="104"/>
        <v>-33129.599999999991</v>
      </c>
      <c r="EM67" s="63">
        <f>план!AG66</f>
        <v>0</v>
      </c>
      <c r="EN67" s="63">
        <f>план!AH66</f>
        <v>0</v>
      </c>
      <c r="EO67" s="63">
        <f t="shared" ref="EO67:EP67" si="4426">SUM(EO68:EO71)</f>
        <v>0</v>
      </c>
      <c r="EP67" s="63">
        <f t="shared" si="4426"/>
        <v>0</v>
      </c>
      <c r="EQ67" s="63">
        <f t="shared" si="4411"/>
        <v>0</v>
      </c>
      <c r="ER67" s="63">
        <f t="shared" si="4411"/>
        <v>0</v>
      </c>
      <c r="ES67" s="63">
        <f t="shared" si="4411"/>
        <v>0</v>
      </c>
      <c r="ET67" s="63">
        <f t="shared" si="4411"/>
        <v>0</v>
      </c>
      <c r="EU67" s="63">
        <f t="shared" si="4411"/>
        <v>0</v>
      </c>
      <c r="EV67" s="63">
        <f t="shared" si="4411"/>
        <v>0</v>
      </c>
      <c r="EW67" s="63">
        <f t="shared" si="4411"/>
        <v>0</v>
      </c>
      <c r="EX67" s="3">
        <f t="shared" si="105"/>
        <v>0</v>
      </c>
      <c r="EY67" s="3">
        <f t="shared" si="106"/>
        <v>0</v>
      </c>
      <c r="EZ67" s="63">
        <f>план!AI66</f>
        <v>8</v>
      </c>
      <c r="FA67" s="63">
        <f>план!AJ66</f>
        <v>145770.23999999999</v>
      </c>
      <c r="FB67" s="63">
        <f t="shared" ref="FB67:FC67" si="4427">SUM(FB68:FB71)</f>
        <v>6</v>
      </c>
      <c r="FC67" s="63">
        <f t="shared" si="4427"/>
        <v>109327.67999999999</v>
      </c>
      <c r="FD67" s="63">
        <f t="shared" si="4411"/>
        <v>3</v>
      </c>
      <c r="FE67" s="63">
        <f t="shared" si="4411"/>
        <v>79511.040000000008</v>
      </c>
      <c r="FF67" s="63">
        <f t="shared" si="4411"/>
        <v>0</v>
      </c>
      <c r="FG67" s="63">
        <f t="shared" si="4411"/>
        <v>0</v>
      </c>
      <c r="FH67" s="63">
        <f t="shared" ref="FH67:FJ67" si="4428">SUM(FH68:FH71)</f>
        <v>8.8000000000000007</v>
      </c>
      <c r="FI67" s="63">
        <f t="shared" si="4428"/>
        <v>6.6</v>
      </c>
      <c r="FJ67" s="63">
        <f t="shared" si="4428"/>
        <v>4.8000000000000007</v>
      </c>
      <c r="FK67" s="3">
        <f t="shared" si="107"/>
        <v>-3</v>
      </c>
      <c r="FL67" s="3">
        <f t="shared" si="108"/>
        <v>-29816.639999999985</v>
      </c>
      <c r="FM67" s="63">
        <f>план!AK66</f>
        <v>0</v>
      </c>
      <c r="FN67" s="63">
        <f>план!AL66</f>
        <v>0</v>
      </c>
      <c r="FO67" s="63">
        <f t="shared" ref="FO67:FP67" si="4429">SUM(FO68:FO71)</f>
        <v>0</v>
      </c>
      <c r="FP67" s="63">
        <f t="shared" si="4429"/>
        <v>0</v>
      </c>
      <c r="FQ67" s="63">
        <f t="shared" si="4411"/>
        <v>0</v>
      </c>
      <c r="FR67" s="63">
        <f t="shared" si="4411"/>
        <v>0</v>
      </c>
      <c r="FS67" s="63">
        <f t="shared" si="4411"/>
        <v>0</v>
      </c>
      <c r="FT67" s="63">
        <f t="shared" si="4411"/>
        <v>0</v>
      </c>
      <c r="FU67" s="63">
        <f t="shared" si="4411"/>
        <v>0</v>
      </c>
      <c r="FV67" s="63">
        <f t="shared" si="4411"/>
        <v>0</v>
      </c>
      <c r="FW67" s="63">
        <f t="shared" si="4411"/>
        <v>0</v>
      </c>
      <c r="FX67" s="3">
        <f t="shared" si="109"/>
        <v>0</v>
      </c>
      <c r="FY67" s="3">
        <f t="shared" si="110"/>
        <v>0</v>
      </c>
      <c r="FZ67" s="63">
        <f>план!AM66</f>
        <v>3</v>
      </c>
      <c r="GA67" s="63">
        <f>план!AN66</f>
        <v>39755.519999999997</v>
      </c>
      <c r="GB67" s="63">
        <f t="shared" ref="GB67:GC67" si="4430">SUM(GB68:GB71)</f>
        <v>2.25</v>
      </c>
      <c r="GC67" s="63">
        <f t="shared" si="4430"/>
        <v>29816.639999999996</v>
      </c>
      <c r="GD67" s="63">
        <f t="shared" si="4411"/>
        <v>2</v>
      </c>
      <c r="GE67" s="63">
        <f t="shared" si="4411"/>
        <v>26503.68</v>
      </c>
      <c r="GF67" s="63">
        <f t="shared" si="4411"/>
        <v>0</v>
      </c>
      <c r="GG67" s="63">
        <f t="shared" si="4411"/>
        <v>0</v>
      </c>
      <c r="GH67" s="63">
        <f t="shared" ref="GH67:GJ67" si="4431">SUM(GH68:GH71)</f>
        <v>2.4000000000000004</v>
      </c>
      <c r="GI67" s="63">
        <f t="shared" si="4431"/>
        <v>1.8</v>
      </c>
      <c r="GJ67" s="63">
        <f t="shared" si="4431"/>
        <v>1.6</v>
      </c>
      <c r="GK67" s="3">
        <f t="shared" si="111"/>
        <v>-0.25</v>
      </c>
      <c r="GL67" s="3">
        <f t="shared" si="112"/>
        <v>-3312.9599999999955</v>
      </c>
      <c r="GM67" s="63">
        <f>план!AO66</f>
        <v>0</v>
      </c>
      <c r="GN67" s="63">
        <f>план!AP66</f>
        <v>0</v>
      </c>
      <c r="GO67" s="63">
        <f t="shared" ref="GO67:GP67" si="4432">SUM(GO68:GO71)</f>
        <v>0</v>
      </c>
      <c r="GP67" s="63">
        <f t="shared" si="4432"/>
        <v>0</v>
      </c>
      <c r="GQ67" s="63">
        <f t="shared" si="4411"/>
        <v>0</v>
      </c>
      <c r="GR67" s="63">
        <f t="shared" si="4411"/>
        <v>0</v>
      </c>
      <c r="GS67" s="63">
        <f t="shared" si="4411"/>
        <v>0</v>
      </c>
      <c r="GT67" s="63">
        <f t="shared" si="4411"/>
        <v>0</v>
      </c>
      <c r="GU67" s="63">
        <f t="shared" si="4411"/>
        <v>0</v>
      </c>
      <c r="GV67" s="63">
        <f t="shared" si="4411"/>
        <v>0</v>
      </c>
      <c r="GW67" s="63">
        <f t="shared" si="4411"/>
        <v>0</v>
      </c>
      <c r="GX67" s="3">
        <f t="shared" si="113"/>
        <v>0</v>
      </c>
      <c r="GY67" s="3">
        <f t="shared" si="114"/>
        <v>0</v>
      </c>
      <c r="GZ67" s="63">
        <f>план!AQ66</f>
        <v>0</v>
      </c>
      <c r="HA67" s="63">
        <f>план!AR66</f>
        <v>0</v>
      </c>
      <c r="HB67" s="63">
        <f t="shared" ref="HB67:HC67" si="4433">SUM(HB68:HB71)</f>
        <v>0</v>
      </c>
      <c r="HC67" s="63">
        <f t="shared" si="4433"/>
        <v>0</v>
      </c>
      <c r="HD67" s="63">
        <f t="shared" si="4411"/>
        <v>0</v>
      </c>
      <c r="HE67" s="63">
        <f t="shared" si="4411"/>
        <v>0</v>
      </c>
      <c r="HF67" s="63">
        <f t="shared" si="4411"/>
        <v>0</v>
      </c>
      <c r="HG67" s="63">
        <f t="shared" si="4411"/>
        <v>0</v>
      </c>
      <c r="HH67" s="63">
        <f t="shared" ref="HH67:HJ67" si="4434">SUM(HH68:HH71)</f>
        <v>0</v>
      </c>
      <c r="HI67" s="63">
        <f t="shared" si="4434"/>
        <v>0</v>
      </c>
      <c r="HJ67" s="63">
        <f t="shared" si="4434"/>
        <v>0</v>
      </c>
      <c r="HK67" s="3">
        <f t="shared" si="115"/>
        <v>0</v>
      </c>
      <c r="HL67" s="3">
        <f t="shared" si="116"/>
        <v>0</v>
      </c>
      <c r="HM67" s="63">
        <f>план!AS66</f>
        <v>0</v>
      </c>
      <c r="HN67" s="63">
        <f>план!AT66</f>
        <v>0</v>
      </c>
      <c r="HO67" s="63">
        <f t="shared" ref="HO67:HP67" si="4435">SUM(HO68:HO71)</f>
        <v>0</v>
      </c>
      <c r="HP67" s="63">
        <f t="shared" si="4435"/>
        <v>0</v>
      </c>
      <c r="HQ67" s="63">
        <f t="shared" si="4411"/>
        <v>0</v>
      </c>
      <c r="HR67" s="63">
        <f t="shared" si="4411"/>
        <v>0</v>
      </c>
      <c r="HS67" s="63">
        <f t="shared" si="4411"/>
        <v>0</v>
      </c>
      <c r="HT67" s="63">
        <f t="shared" si="4411"/>
        <v>0</v>
      </c>
      <c r="HU67" s="63">
        <f t="shared" si="4411"/>
        <v>0</v>
      </c>
      <c r="HV67" s="63">
        <f t="shared" si="4411"/>
        <v>0</v>
      </c>
      <c r="HW67" s="63">
        <f t="shared" si="4411"/>
        <v>0</v>
      </c>
      <c r="HX67" s="3">
        <f t="shared" si="117"/>
        <v>0</v>
      </c>
      <c r="HY67" s="3">
        <f t="shared" si="118"/>
        <v>0</v>
      </c>
      <c r="HZ67" s="63">
        <f>план!AU66</f>
        <v>0</v>
      </c>
      <c r="IA67" s="63">
        <f>план!AV66</f>
        <v>0</v>
      </c>
      <c r="IB67" s="63">
        <f t="shared" ref="IB67:IC67" si="4436">SUM(IB68:IB71)</f>
        <v>0</v>
      </c>
      <c r="IC67" s="63">
        <f t="shared" si="4436"/>
        <v>0</v>
      </c>
      <c r="ID67" s="63">
        <f t="shared" si="4411"/>
        <v>0</v>
      </c>
      <c r="IE67" s="63">
        <f t="shared" si="4411"/>
        <v>0</v>
      </c>
      <c r="IF67" s="63">
        <f t="shared" si="4411"/>
        <v>0</v>
      </c>
      <c r="IG67" s="63">
        <f t="shared" si="4411"/>
        <v>0</v>
      </c>
      <c r="IH67" s="63">
        <f t="shared" ref="IH67:IJ67" si="4437">SUM(IH68:IH71)</f>
        <v>0</v>
      </c>
      <c r="II67" s="63">
        <f t="shared" si="4437"/>
        <v>0</v>
      </c>
      <c r="IJ67" s="63">
        <f t="shared" si="4437"/>
        <v>0</v>
      </c>
      <c r="IK67" s="3">
        <f t="shared" si="119"/>
        <v>0</v>
      </c>
      <c r="IL67" s="3">
        <f t="shared" si="120"/>
        <v>0</v>
      </c>
      <c r="IM67" s="63">
        <f>план!AW66</f>
        <v>0</v>
      </c>
      <c r="IN67" s="63">
        <f>план!AX66</f>
        <v>0</v>
      </c>
      <c r="IO67" s="63">
        <f t="shared" ref="IO67:IP67" si="4438">SUM(IO68:IO71)</f>
        <v>0</v>
      </c>
      <c r="IP67" s="63">
        <f t="shared" si="4438"/>
        <v>0</v>
      </c>
      <c r="IQ67" s="63">
        <f t="shared" si="4411"/>
        <v>2</v>
      </c>
      <c r="IR67" s="63">
        <f t="shared" si="4411"/>
        <v>22086.400000000001</v>
      </c>
      <c r="IS67" s="63">
        <f t="shared" si="4411"/>
        <v>0</v>
      </c>
      <c r="IT67" s="63">
        <f t="shared" si="4411"/>
        <v>0</v>
      </c>
      <c r="IU67" s="63">
        <f t="shared" ref="IU67:IW67" si="4439">SUM(IU68:IU71)</f>
        <v>0</v>
      </c>
      <c r="IV67" s="63">
        <f t="shared" si="4439"/>
        <v>0</v>
      </c>
      <c r="IW67" s="63">
        <f t="shared" si="4439"/>
        <v>1.6</v>
      </c>
      <c r="IX67" s="3">
        <f t="shared" si="121"/>
        <v>2</v>
      </c>
      <c r="IY67" s="3">
        <f t="shared" si="122"/>
        <v>22086.400000000001</v>
      </c>
      <c r="IZ67" s="63">
        <f>план!AY66</f>
        <v>0</v>
      </c>
      <c r="JA67" s="63">
        <f>план!AZ66</f>
        <v>0</v>
      </c>
      <c r="JB67" s="63">
        <f t="shared" ref="JB67:JC67" si="4440">SUM(JB68:JB71)</f>
        <v>0</v>
      </c>
      <c r="JC67" s="63">
        <f t="shared" si="4440"/>
        <v>0</v>
      </c>
      <c r="JD67" s="63">
        <f t="shared" si="4411"/>
        <v>0</v>
      </c>
      <c r="JE67" s="63">
        <f t="shared" si="4411"/>
        <v>0</v>
      </c>
      <c r="JF67" s="63">
        <f t="shared" si="4411"/>
        <v>0</v>
      </c>
      <c r="JG67" s="63">
        <f t="shared" si="4411"/>
        <v>0</v>
      </c>
      <c r="JH67" s="63">
        <f t="shared" si="4411"/>
        <v>0</v>
      </c>
      <c r="JI67" s="63">
        <f t="shared" si="4411"/>
        <v>0</v>
      </c>
      <c r="JJ67" s="63">
        <f t="shared" si="4411"/>
        <v>0</v>
      </c>
      <c r="JK67" s="3">
        <f t="shared" si="123"/>
        <v>0</v>
      </c>
      <c r="JL67" s="3">
        <f t="shared" si="124"/>
        <v>0</v>
      </c>
      <c r="JM67" s="63">
        <f>план!BA66</f>
        <v>12</v>
      </c>
      <c r="JN67" s="63">
        <f>план!BB66</f>
        <v>176691.19999999998</v>
      </c>
      <c r="JO67" s="63">
        <f t="shared" ref="JO67:JP67" si="4441">SUM(JO68:JO71)</f>
        <v>9</v>
      </c>
      <c r="JP67" s="63">
        <f t="shared" si="4441"/>
        <v>132518.39999999999</v>
      </c>
      <c r="JQ67" s="63">
        <f t="shared" si="4411"/>
        <v>5</v>
      </c>
      <c r="JR67" s="63">
        <f t="shared" si="4411"/>
        <v>55216</v>
      </c>
      <c r="JS67" s="63">
        <f t="shared" si="4411"/>
        <v>0</v>
      </c>
      <c r="JT67" s="63">
        <f t="shared" si="4411"/>
        <v>0</v>
      </c>
      <c r="JU67" s="63">
        <f t="shared" ref="JU67:JW67" si="4442">SUM(JU68:JU71)</f>
        <v>12.8</v>
      </c>
      <c r="JV67" s="63">
        <f t="shared" si="4442"/>
        <v>9.6000000000000014</v>
      </c>
      <c r="JW67" s="63">
        <f t="shared" si="4442"/>
        <v>4</v>
      </c>
      <c r="JX67" s="3">
        <f t="shared" si="125"/>
        <v>-4</v>
      </c>
      <c r="JY67" s="3">
        <f t="shared" si="126"/>
        <v>-77302.399999999994</v>
      </c>
      <c r="JZ67" s="63">
        <f>план!BC66</f>
        <v>0</v>
      </c>
      <c r="KA67" s="63">
        <f>план!BD66</f>
        <v>0</v>
      </c>
      <c r="KB67" s="63">
        <f t="shared" ref="KB67:KC67" si="4443">SUM(KB68:KB71)</f>
        <v>0</v>
      </c>
      <c r="KC67" s="63">
        <f t="shared" si="4443"/>
        <v>0</v>
      </c>
      <c r="KD67" s="63">
        <f t="shared" si="4411"/>
        <v>0</v>
      </c>
      <c r="KE67" s="63">
        <f t="shared" si="4411"/>
        <v>0</v>
      </c>
      <c r="KF67" s="63">
        <f t="shared" si="4411"/>
        <v>0</v>
      </c>
      <c r="KG67" s="63">
        <f t="shared" si="4411"/>
        <v>0</v>
      </c>
      <c r="KH67" s="63">
        <f t="shared" si="4411"/>
        <v>0</v>
      </c>
      <c r="KI67" s="63">
        <f t="shared" si="4411"/>
        <v>0</v>
      </c>
      <c r="KJ67" s="63">
        <f t="shared" si="4411"/>
        <v>0</v>
      </c>
      <c r="KK67" s="3">
        <f t="shared" si="127"/>
        <v>0</v>
      </c>
      <c r="KL67" s="3">
        <f t="shared" si="128"/>
        <v>0</v>
      </c>
      <c r="KM67" s="63">
        <f>план!BE66</f>
        <v>0</v>
      </c>
      <c r="KN67" s="63">
        <f>план!BF66</f>
        <v>0</v>
      </c>
      <c r="KO67" s="63">
        <f t="shared" ref="KO67:KP67" si="4444">SUM(KO68:KO71)</f>
        <v>0</v>
      </c>
      <c r="KP67" s="63">
        <f t="shared" si="4444"/>
        <v>0</v>
      </c>
      <c r="KQ67" s="63">
        <f t="shared" si="4411"/>
        <v>0</v>
      </c>
      <c r="KR67" s="63">
        <f t="shared" si="4411"/>
        <v>0</v>
      </c>
      <c r="KS67" s="63">
        <f t="shared" si="4411"/>
        <v>0</v>
      </c>
      <c r="KT67" s="63">
        <f t="shared" si="4411"/>
        <v>0</v>
      </c>
      <c r="KU67" s="63">
        <f t="shared" ref="KU67:KW67" si="4445">SUM(KU68:KU71)</f>
        <v>0</v>
      </c>
      <c r="KV67" s="63">
        <f t="shared" si="4445"/>
        <v>0</v>
      </c>
      <c r="KW67" s="63">
        <f t="shared" si="4445"/>
        <v>0</v>
      </c>
      <c r="KX67" s="3">
        <f t="shared" si="129"/>
        <v>0</v>
      </c>
      <c r="KY67" s="3">
        <f t="shared" si="130"/>
        <v>0</v>
      </c>
      <c r="KZ67" s="63">
        <f>план!BG66</f>
        <v>0</v>
      </c>
      <c r="LA67" s="63">
        <f>план!BH66</f>
        <v>0</v>
      </c>
      <c r="LB67" s="63">
        <f t="shared" ref="LB67:LC67" si="4446">SUM(LB68:LB71)</f>
        <v>0</v>
      </c>
      <c r="LC67" s="63">
        <f t="shared" si="4446"/>
        <v>0</v>
      </c>
      <c r="LD67" s="63">
        <f t="shared" si="4411"/>
        <v>4</v>
      </c>
      <c r="LE67" s="63">
        <f t="shared" si="4411"/>
        <v>55216.000000000007</v>
      </c>
      <c r="LF67" s="63">
        <f t="shared" si="4411"/>
        <v>0</v>
      </c>
      <c r="LG67" s="63">
        <f t="shared" si="4411"/>
        <v>0</v>
      </c>
      <c r="LH67" s="63">
        <f t="shared" si="4411"/>
        <v>0</v>
      </c>
      <c r="LI67" s="63">
        <f t="shared" si="4411"/>
        <v>0</v>
      </c>
      <c r="LJ67" s="63">
        <f t="shared" si="4411"/>
        <v>4</v>
      </c>
      <c r="LK67" s="3">
        <f t="shared" si="131"/>
        <v>4</v>
      </c>
      <c r="LL67" s="3">
        <f t="shared" si="132"/>
        <v>55216.000000000007</v>
      </c>
      <c r="LM67" s="63">
        <f>план!BI66</f>
        <v>0</v>
      </c>
      <c r="LN67" s="63">
        <f>план!BJ66</f>
        <v>0</v>
      </c>
      <c r="LO67" s="63">
        <f t="shared" ref="LO67:LP67" si="4447">SUM(LO68:LO71)</f>
        <v>0</v>
      </c>
      <c r="LP67" s="63">
        <f t="shared" si="4447"/>
        <v>0</v>
      </c>
      <c r="LQ67" s="63"/>
      <c r="LR67" s="63"/>
      <c r="LS67" s="63"/>
      <c r="LT67" s="63"/>
      <c r="LU67" s="63">
        <f t="shared" ref="LU67:LW67" si="4448">SUM(LU68:LU71)</f>
        <v>0</v>
      </c>
      <c r="LV67" s="63">
        <f t="shared" si="4448"/>
        <v>0</v>
      </c>
      <c r="LW67" s="63">
        <f t="shared" si="4448"/>
        <v>0</v>
      </c>
      <c r="LX67" s="3">
        <f t="shared" si="133"/>
        <v>0</v>
      </c>
      <c r="LY67" s="3">
        <f t="shared" si="134"/>
        <v>0</v>
      </c>
      <c r="LZ67" s="63">
        <f>план!BK66</f>
        <v>0</v>
      </c>
      <c r="MA67" s="63">
        <f>план!BL66</f>
        <v>0</v>
      </c>
      <c r="MB67" s="63">
        <f t="shared" ref="MB67:MC67" si="4449">SUM(MB68:MB71)</f>
        <v>0</v>
      </c>
      <c r="MC67" s="63">
        <f t="shared" si="4449"/>
        <v>0</v>
      </c>
      <c r="MD67" s="63">
        <f t="shared" si="4411"/>
        <v>1</v>
      </c>
      <c r="ME67" s="63">
        <f t="shared" si="4411"/>
        <v>22086.400000000001</v>
      </c>
      <c r="MF67" s="63">
        <f t="shared" si="4411"/>
        <v>0</v>
      </c>
      <c r="MG67" s="63">
        <f t="shared" si="4411"/>
        <v>0</v>
      </c>
      <c r="MH67" s="63">
        <f t="shared" si="4411"/>
        <v>0</v>
      </c>
      <c r="MI67" s="63">
        <f t="shared" si="4411"/>
        <v>0</v>
      </c>
      <c r="MJ67" s="63">
        <f t="shared" si="4411"/>
        <v>1.6</v>
      </c>
      <c r="MK67" s="3">
        <f t="shared" si="135"/>
        <v>1</v>
      </c>
      <c r="ML67" s="3">
        <f t="shared" si="136"/>
        <v>22086.400000000001</v>
      </c>
      <c r="MM67" s="63">
        <f>план!BM66</f>
        <v>3</v>
      </c>
      <c r="MN67" s="63">
        <f>план!BN66</f>
        <v>33129.599999999999</v>
      </c>
      <c r="MO67" s="63">
        <f t="shared" ref="MO67:MP67" si="4450">SUM(MO68:MO71)</f>
        <v>2.25</v>
      </c>
      <c r="MP67" s="63">
        <f t="shared" si="4450"/>
        <v>24847.199999999997</v>
      </c>
      <c r="MQ67" s="63">
        <f t="shared" si="4411"/>
        <v>0</v>
      </c>
      <c r="MR67" s="63">
        <f t="shared" si="4411"/>
        <v>0</v>
      </c>
      <c r="MS67" s="63">
        <f t="shared" si="4411"/>
        <v>0</v>
      </c>
      <c r="MT67" s="63">
        <f t="shared" si="4411"/>
        <v>0</v>
      </c>
      <c r="MU67" s="63">
        <f t="shared" ref="MU67:MW67" si="4451">SUM(MU68:MU71)</f>
        <v>2.4000000000000004</v>
      </c>
      <c r="MV67" s="63">
        <f t="shared" si="4451"/>
        <v>1.8</v>
      </c>
      <c r="MW67" s="63">
        <f t="shared" si="4451"/>
        <v>0</v>
      </c>
      <c r="MX67" s="3">
        <f t="shared" si="137"/>
        <v>-2.25</v>
      </c>
      <c r="MY67" s="3">
        <f t="shared" si="138"/>
        <v>-24847.199999999997</v>
      </c>
      <c r="MZ67" s="63">
        <f>план!BO66</f>
        <v>0</v>
      </c>
      <c r="NA67" s="63">
        <f>план!BP66</f>
        <v>0</v>
      </c>
      <c r="NB67" s="63">
        <f t="shared" ref="NB67:NC67" si="4452">SUM(NB68:NB71)</f>
        <v>0</v>
      </c>
      <c r="NC67" s="63">
        <f t="shared" si="4452"/>
        <v>0</v>
      </c>
      <c r="ND67" s="63">
        <f t="shared" si="4411"/>
        <v>0</v>
      </c>
      <c r="NE67" s="63">
        <f t="shared" si="4411"/>
        <v>0</v>
      </c>
      <c r="NF67" s="63">
        <f t="shared" si="4411"/>
        <v>0</v>
      </c>
      <c r="NG67" s="63">
        <f t="shared" si="4411"/>
        <v>0</v>
      </c>
      <c r="NH67" s="63">
        <f t="shared" si="4411"/>
        <v>0</v>
      </c>
      <c r="NI67" s="63">
        <f t="shared" si="4411"/>
        <v>0</v>
      </c>
      <c r="NJ67" s="63">
        <f t="shared" si="4411"/>
        <v>0</v>
      </c>
      <c r="NK67" s="3">
        <f t="shared" si="139"/>
        <v>0</v>
      </c>
      <c r="NL67" s="3">
        <f t="shared" si="140"/>
        <v>0</v>
      </c>
      <c r="NM67" s="63">
        <f>план!BQ66</f>
        <v>0</v>
      </c>
      <c r="NN67" s="63">
        <f>план!BR66</f>
        <v>0</v>
      </c>
      <c r="NO67" s="63">
        <f t="shared" ref="NO67:NP67" si="4453">SUM(NO68:NO71)</f>
        <v>0</v>
      </c>
      <c r="NP67" s="63">
        <f t="shared" si="4453"/>
        <v>0</v>
      </c>
      <c r="NQ67" s="63">
        <f t="shared" si="4411"/>
        <v>0</v>
      </c>
      <c r="NR67" s="63">
        <f t="shared" si="4411"/>
        <v>0</v>
      </c>
      <c r="NS67" s="63">
        <f t="shared" si="4411"/>
        <v>1</v>
      </c>
      <c r="NT67" s="63">
        <f t="shared" si="4411"/>
        <v>22086.400000000001</v>
      </c>
      <c r="NU67" s="63">
        <f t="shared" ref="NU67:NW67" si="4454">SUM(NU68:NU71)</f>
        <v>0</v>
      </c>
      <c r="NV67" s="63">
        <f t="shared" si="4454"/>
        <v>0</v>
      </c>
      <c r="NW67" s="63">
        <f t="shared" si="4454"/>
        <v>0</v>
      </c>
      <c r="NX67" s="3">
        <f t="shared" si="141"/>
        <v>0</v>
      </c>
      <c r="NY67" s="3">
        <f t="shared" si="142"/>
        <v>0</v>
      </c>
      <c r="NZ67" s="63">
        <f>план!BS66</f>
        <v>15</v>
      </c>
      <c r="OA67" s="63">
        <f>план!BT66</f>
        <v>165648</v>
      </c>
      <c r="OB67" s="63">
        <f t="shared" ref="OB67:OC67" si="4455">SUM(OB68:OB71)</f>
        <v>11.25</v>
      </c>
      <c r="OC67" s="63">
        <f t="shared" si="4455"/>
        <v>124236</v>
      </c>
      <c r="OD67" s="63">
        <f t="shared" si="4411"/>
        <v>1</v>
      </c>
      <c r="OE67" s="63">
        <f t="shared" si="4411"/>
        <v>11043.2</v>
      </c>
      <c r="OF67" s="63">
        <f t="shared" si="4411"/>
        <v>0</v>
      </c>
      <c r="OG67" s="63">
        <f t="shared" si="4411"/>
        <v>0</v>
      </c>
      <c r="OH67" s="63">
        <f t="shared" si="4411"/>
        <v>12</v>
      </c>
      <c r="OI67" s="63">
        <f t="shared" si="4411"/>
        <v>9</v>
      </c>
      <c r="OJ67" s="63">
        <f t="shared" si="4411"/>
        <v>0.8</v>
      </c>
      <c r="OK67" s="3">
        <f t="shared" si="143"/>
        <v>-10.25</v>
      </c>
      <c r="OL67" s="3">
        <f t="shared" si="144"/>
        <v>-113192.8</v>
      </c>
      <c r="OM67" s="63">
        <f>план!BU66</f>
        <v>7</v>
      </c>
      <c r="ON67" s="63">
        <f>план!BV66</f>
        <v>77302.399999999994</v>
      </c>
      <c r="OO67" s="63">
        <f t="shared" ref="OO67:OP67" si="4456">SUM(OO68:OO71)</f>
        <v>5.25</v>
      </c>
      <c r="OP67" s="63">
        <f t="shared" si="4456"/>
        <v>57976.799999999996</v>
      </c>
      <c r="OQ67" s="63">
        <f t="shared" si="4411"/>
        <v>0</v>
      </c>
      <c r="OR67" s="63">
        <f t="shared" si="4411"/>
        <v>0</v>
      </c>
      <c r="OS67" s="63">
        <f t="shared" si="4411"/>
        <v>0</v>
      </c>
      <c r="OT67" s="63">
        <f t="shared" si="4411"/>
        <v>0</v>
      </c>
      <c r="OU67" s="63">
        <f t="shared" ref="OU67:OW67" si="4457">SUM(OU68:OU71)</f>
        <v>5.6000000000000005</v>
      </c>
      <c r="OV67" s="63">
        <f t="shared" si="4457"/>
        <v>4.2</v>
      </c>
      <c r="OW67" s="63">
        <f t="shared" si="4457"/>
        <v>0</v>
      </c>
      <c r="OX67" s="3">
        <f t="shared" si="145"/>
        <v>-5.25</v>
      </c>
      <c r="OY67" s="3">
        <f t="shared" si="146"/>
        <v>-57976.799999999996</v>
      </c>
      <c r="OZ67" s="63">
        <f>план!BW66</f>
        <v>4</v>
      </c>
      <c r="PA67" s="63">
        <f>план!BX66</f>
        <v>53007.360000000001</v>
      </c>
      <c r="PB67" s="63">
        <f t="shared" ref="PB67:PC67" si="4458">SUM(PB68:PB71)</f>
        <v>3</v>
      </c>
      <c r="PC67" s="63">
        <f t="shared" si="4458"/>
        <v>39755.519999999997</v>
      </c>
      <c r="PD67" s="63">
        <f t="shared" si="4411"/>
        <v>3</v>
      </c>
      <c r="PE67" s="63">
        <f t="shared" si="4411"/>
        <v>39755.520000000004</v>
      </c>
      <c r="PF67" s="63">
        <f t="shared" si="4411"/>
        <v>0</v>
      </c>
      <c r="PG67" s="63">
        <f t="shared" si="4411"/>
        <v>0</v>
      </c>
      <c r="PH67" s="63">
        <f t="shared" si="4411"/>
        <v>3.2</v>
      </c>
      <c r="PI67" s="63">
        <f t="shared" si="4411"/>
        <v>2.4000000000000004</v>
      </c>
      <c r="PJ67" s="63">
        <f t="shared" si="4411"/>
        <v>2.4000000000000004</v>
      </c>
      <c r="PK67" s="3">
        <f t="shared" si="147"/>
        <v>0</v>
      </c>
      <c r="PL67" s="3">
        <f t="shared" si="148"/>
        <v>7.2759576141834259E-12</v>
      </c>
      <c r="PM67" s="63">
        <f>план!BY66</f>
        <v>0</v>
      </c>
      <c r="PN67" s="63">
        <f>план!BZ66</f>
        <v>0</v>
      </c>
      <c r="PO67" s="63">
        <f t="shared" ref="PO67:AEM67" si="4459">SUM(PO68:PO71)</f>
        <v>0</v>
      </c>
      <c r="PP67" s="63">
        <f t="shared" si="4459"/>
        <v>0</v>
      </c>
      <c r="PQ67" s="63">
        <f t="shared" si="4459"/>
        <v>0</v>
      </c>
      <c r="PR67" s="63">
        <f t="shared" si="4459"/>
        <v>0</v>
      </c>
      <c r="PS67" s="63">
        <f t="shared" si="4459"/>
        <v>0</v>
      </c>
      <c r="PT67" s="63">
        <f t="shared" si="4459"/>
        <v>0</v>
      </c>
      <c r="PU67" s="63">
        <f t="shared" si="4459"/>
        <v>0</v>
      </c>
      <c r="PV67" s="63">
        <f t="shared" si="4459"/>
        <v>0</v>
      </c>
      <c r="PW67" s="63">
        <f t="shared" si="4459"/>
        <v>0</v>
      </c>
      <c r="PX67" s="3">
        <f t="shared" si="149"/>
        <v>0</v>
      </c>
      <c r="PY67" s="3">
        <f t="shared" si="150"/>
        <v>0</v>
      </c>
      <c r="PZ67" s="63">
        <f>план!CA66</f>
        <v>0</v>
      </c>
      <c r="QA67" s="63">
        <f>план!CB66</f>
        <v>0</v>
      </c>
      <c r="QB67" s="63">
        <f t="shared" si="4459"/>
        <v>0</v>
      </c>
      <c r="QC67" s="63">
        <f t="shared" si="4459"/>
        <v>0</v>
      </c>
      <c r="QD67" s="63">
        <f t="shared" si="4459"/>
        <v>0</v>
      </c>
      <c r="QE67" s="63">
        <f t="shared" si="4459"/>
        <v>0</v>
      </c>
      <c r="QF67" s="63">
        <f t="shared" si="4459"/>
        <v>0</v>
      </c>
      <c r="QG67" s="63">
        <f t="shared" si="4459"/>
        <v>0</v>
      </c>
      <c r="QH67" s="63">
        <f t="shared" ref="QH67:QJ67" si="4460">SUM(QH68:QH71)</f>
        <v>0</v>
      </c>
      <c r="QI67" s="63">
        <f t="shared" si="4460"/>
        <v>0</v>
      </c>
      <c r="QJ67" s="63">
        <f t="shared" si="4460"/>
        <v>0</v>
      </c>
      <c r="QK67" s="3">
        <f t="shared" si="151"/>
        <v>0</v>
      </c>
      <c r="QL67" s="3">
        <f t="shared" si="152"/>
        <v>0</v>
      </c>
      <c r="QM67" s="63">
        <f>план!CC66</f>
        <v>0</v>
      </c>
      <c r="QN67" s="63">
        <f>план!CD66</f>
        <v>0</v>
      </c>
      <c r="QO67" s="63">
        <f t="shared" si="4459"/>
        <v>0</v>
      </c>
      <c r="QP67" s="63">
        <f t="shared" si="4459"/>
        <v>0</v>
      </c>
      <c r="QQ67" s="63">
        <f t="shared" si="4459"/>
        <v>1</v>
      </c>
      <c r="QR67" s="63">
        <f t="shared" si="4459"/>
        <v>11043.2</v>
      </c>
      <c r="QS67" s="63">
        <f t="shared" si="4459"/>
        <v>0</v>
      </c>
      <c r="QT67" s="63">
        <f t="shared" si="4459"/>
        <v>0</v>
      </c>
      <c r="QU67" s="63">
        <f t="shared" si="4459"/>
        <v>0</v>
      </c>
      <c r="QV67" s="63">
        <f t="shared" si="4459"/>
        <v>0</v>
      </c>
      <c r="QW67" s="63">
        <f t="shared" si="4459"/>
        <v>0.8</v>
      </c>
      <c r="QX67" s="3">
        <f t="shared" si="153"/>
        <v>1</v>
      </c>
      <c r="QY67" s="3">
        <f t="shared" si="154"/>
        <v>11043.2</v>
      </c>
      <c r="QZ67" s="63">
        <f>план!CE66</f>
        <v>5</v>
      </c>
      <c r="RA67" s="63">
        <f>план!CF66</f>
        <v>66259.199999999997</v>
      </c>
      <c r="RB67" s="63">
        <f t="shared" si="4459"/>
        <v>3.75</v>
      </c>
      <c r="RC67" s="63">
        <f t="shared" si="4459"/>
        <v>49694.399999999994</v>
      </c>
      <c r="RD67" s="63">
        <f t="shared" si="4459"/>
        <v>1</v>
      </c>
      <c r="RE67" s="63">
        <f t="shared" si="4459"/>
        <v>13251.84</v>
      </c>
      <c r="RF67" s="63">
        <f t="shared" si="4459"/>
        <v>0</v>
      </c>
      <c r="RG67" s="63">
        <f t="shared" si="4459"/>
        <v>0</v>
      </c>
      <c r="RH67" s="63">
        <f t="shared" ref="RH67:RJ67" si="4461">SUM(RH68:RH71)</f>
        <v>4</v>
      </c>
      <c r="RI67" s="63">
        <f t="shared" si="4461"/>
        <v>3</v>
      </c>
      <c r="RJ67" s="63">
        <f t="shared" si="4461"/>
        <v>0.8</v>
      </c>
      <c r="RK67" s="3">
        <f t="shared" si="155"/>
        <v>-2.75</v>
      </c>
      <c r="RL67" s="3">
        <f t="shared" si="156"/>
        <v>-36442.559999999998</v>
      </c>
      <c r="RM67" s="63">
        <f>план!CG66</f>
        <v>0</v>
      </c>
      <c r="RN67" s="63">
        <f>план!CH66</f>
        <v>0</v>
      </c>
      <c r="RO67" s="63">
        <f t="shared" si="4459"/>
        <v>0</v>
      </c>
      <c r="RP67" s="63">
        <f t="shared" si="4459"/>
        <v>0</v>
      </c>
      <c r="RQ67" s="63">
        <f t="shared" si="4459"/>
        <v>0</v>
      </c>
      <c r="RR67" s="63">
        <f t="shared" si="4459"/>
        <v>0</v>
      </c>
      <c r="RS67" s="63">
        <f t="shared" si="4459"/>
        <v>0</v>
      </c>
      <c r="RT67" s="63">
        <f t="shared" si="4459"/>
        <v>0</v>
      </c>
      <c r="RU67" s="63">
        <f t="shared" si="4459"/>
        <v>0</v>
      </c>
      <c r="RV67" s="63">
        <f t="shared" si="4459"/>
        <v>0</v>
      </c>
      <c r="RW67" s="63">
        <f t="shared" si="4459"/>
        <v>0</v>
      </c>
      <c r="RX67" s="3">
        <f t="shared" si="157"/>
        <v>0</v>
      </c>
      <c r="RY67" s="3">
        <f t="shared" si="158"/>
        <v>0</v>
      </c>
      <c r="RZ67" s="63">
        <f>план!CI66</f>
        <v>0</v>
      </c>
      <c r="SA67" s="63">
        <f>план!CJ66</f>
        <v>0</v>
      </c>
      <c r="SB67" s="63">
        <f t="shared" si="4459"/>
        <v>0</v>
      </c>
      <c r="SC67" s="63">
        <f t="shared" si="4459"/>
        <v>0</v>
      </c>
      <c r="SD67" s="63">
        <f t="shared" si="4459"/>
        <v>0</v>
      </c>
      <c r="SE67" s="63">
        <f t="shared" si="4459"/>
        <v>0</v>
      </c>
      <c r="SF67" s="63">
        <f t="shared" si="4459"/>
        <v>0</v>
      </c>
      <c r="SG67" s="63">
        <f t="shared" si="4459"/>
        <v>0</v>
      </c>
      <c r="SH67" s="63">
        <f t="shared" ref="SH67:SJ67" si="4462">SUM(SH68:SH71)</f>
        <v>0</v>
      </c>
      <c r="SI67" s="63">
        <f t="shared" si="4462"/>
        <v>0</v>
      </c>
      <c r="SJ67" s="63">
        <f t="shared" si="4462"/>
        <v>0</v>
      </c>
      <c r="SK67" s="3">
        <f t="shared" si="159"/>
        <v>0</v>
      </c>
      <c r="SL67" s="3">
        <f t="shared" si="160"/>
        <v>0</v>
      </c>
      <c r="SM67" s="63">
        <f>план!CK66</f>
        <v>0</v>
      </c>
      <c r="SN67" s="63">
        <f>план!CL66</f>
        <v>0</v>
      </c>
      <c r="SO67" s="63">
        <f t="shared" si="4459"/>
        <v>0</v>
      </c>
      <c r="SP67" s="63">
        <f t="shared" si="4459"/>
        <v>0</v>
      </c>
      <c r="SQ67" s="63">
        <f t="shared" si="4459"/>
        <v>0</v>
      </c>
      <c r="SR67" s="63">
        <f t="shared" si="4459"/>
        <v>0</v>
      </c>
      <c r="SS67" s="63">
        <f t="shared" si="4459"/>
        <v>0</v>
      </c>
      <c r="ST67" s="63">
        <f t="shared" si="4459"/>
        <v>0</v>
      </c>
      <c r="SU67" s="63">
        <f t="shared" si="4459"/>
        <v>0</v>
      </c>
      <c r="SV67" s="63">
        <f t="shared" si="4459"/>
        <v>0</v>
      </c>
      <c r="SW67" s="63">
        <f t="shared" si="4459"/>
        <v>0</v>
      </c>
      <c r="SX67" s="3">
        <f t="shared" si="161"/>
        <v>0</v>
      </c>
      <c r="SY67" s="3">
        <f t="shared" si="162"/>
        <v>0</v>
      </c>
      <c r="SZ67" s="63">
        <f>план!CM66</f>
        <v>0</v>
      </c>
      <c r="TA67" s="63">
        <f>план!CN66</f>
        <v>0</v>
      </c>
      <c r="TB67" s="63">
        <f t="shared" si="4459"/>
        <v>0</v>
      </c>
      <c r="TC67" s="63">
        <f t="shared" si="4459"/>
        <v>0</v>
      </c>
      <c r="TD67" s="63">
        <f t="shared" si="4459"/>
        <v>0</v>
      </c>
      <c r="TE67" s="63">
        <f t="shared" si="4459"/>
        <v>0</v>
      </c>
      <c r="TF67" s="63">
        <f t="shared" si="4459"/>
        <v>0</v>
      </c>
      <c r="TG67" s="63">
        <f t="shared" si="4459"/>
        <v>0</v>
      </c>
      <c r="TH67" s="63">
        <f t="shared" ref="TH67:TJ67" si="4463">SUM(TH68:TH71)</f>
        <v>0</v>
      </c>
      <c r="TI67" s="63">
        <f t="shared" si="4463"/>
        <v>0</v>
      </c>
      <c r="TJ67" s="63">
        <f t="shared" si="4463"/>
        <v>0</v>
      </c>
      <c r="TK67" s="3">
        <f t="shared" si="163"/>
        <v>0</v>
      </c>
      <c r="TL67" s="3">
        <f t="shared" si="164"/>
        <v>0</v>
      </c>
      <c r="TM67" s="63">
        <f>план!CO66</f>
        <v>34</v>
      </c>
      <c r="TN67" s="63">
        <f>план!CP66</f>
        <v>375468.79999999999</v>
      </c>
      <c r="TO67" s="63">
        <f t="shared" si="4459"/>
        <v>25.5</v>
      </c>
      <c r="TP67" s="63">
        <f t="shared" si="4459"/>
        <v>281601.59999999998</v>
      </c>
      <c r="TQ67" s="63">
        <f t="shared" si="4459"/>
        <v>10</v>
      </c>
      <c r="TR67" s="63">
        <f t="shared" si="4459"/>
        <v>110432</v>
      </c>
      <c r="TS67" s="63">
        <f t="shared" si="4459"/>
        <v>0</v>
      </c>
      <c r="TT67" s="63">
        <f t="shared" si="4459"/>
        <v>0</v>
      </c>
      <c r="TU67" s="63">
        <f t="shared" si="4459"/>
        <v>27.200000000000003</v>
      </c>
      <c r="TV67" s="63">
        <f t="shared" si="4459"/>
        <v>20.400000000000002</v>
      </c>
      <c r="TW67" s="63">
        <f t="shared" si="4459"/>
        <v>8</v>
      </c>
      <c r="TX67" s="3">
        <f t="shared" si="165"/>
        <v>-15.5</v>
      </c>
      <c r="TY67" s="3">
        <f t="shared" si="166"/>
        <v>-171169.59999999998</v>
      </c>
      <c r="TZ67" s="63">
        <f>план!CQ66</f>
        <v>0</v>
      </c>
      <c r="UA67" s="63">
        <f>план!CR66</f>
        <v>0</v>
      </c>
      <c r="UB67" s="63">
        <f t="shared" si="4459"/>
        <v>0</v>
      </c>
      <c r="UC67" s="63">
        <f t="shared" si="4459"/>
        <v>0</v>
      </c>
      <c r="UD67" s="63">
        <f t="shared" si="4459"/>
        <v>0</v>
      </c>
      <c r="UE67" s="63">
        <f t="shared" si="4459"/>
        <v>0</v>
      </c>
      <c r="UF67" s="63">
        <f t="shared" si="4459"/>
        <v>0</v>
      </c>
      <c r="UG67" s="63">
        <f t="shared" si="4459"/>
        <v>0</v>
      </c>
      <c r="UH67" s="63">
        <f t="shared" ref="UH67:UJ67" si="4464">SUM(UH68:UH71)</f>
        <v>0</v>
      </c>
      <c r="UI67" s="63">
        <f t="shared" si="4464"/>
        <v>0</v>
      </c>
      <c r="UJ67" s="63">
        <f t="shared" si="4464"/>
        <v>0</v>
      </c>
      <c r="UK67" s="3">
        <f t="shared" si="167"/>
        <v>0</v>
      </c>
      <c r="UL67" s="3">
        <f t="shared" si="168"/>
        <v>0</v>
      </c>
      <c r="UM67" s="63">
        <f>план!CS66</f>
        <v>0</v>
      </c>
      <c r="UN67" s="63">
        <f>план!CT66</f>
        <v>0</v>
      </c>
      <c r="UO67" s="63">
        <f t="shared" si="4459"/>
        <v>0</v>
      </c>
      <c r="UP67" s="63">
        <f t="shared" si="4459"/>
        <v>0</v>
      </c>
      <c r="UQ67" s="63">
        <f t="shared" si="4459"/>
        <v>0</v>
      </c>
      <c r="UR67" s="63">
        <f t="shared" si="4459"/>
        <v>0</v>
      </c>
      <c r="US67" s="63">
        <f t="shared" si="4459"/>
        <v>0</v>
      </c>
      <c r="UT67" s="63">
        <f t="shared" si="4459"/>
        <v>0</v>
      </c>
      <c r="UU67" s="63">
        <f t="shared" si="4459"/>
        <v>0</v>
      </c>
      <c r="UV67" s="63">
        <f t="shared" si="4459"/>
        <v>0</v>
      </c>
      <c r="UW67" s="63">
        <f t="shared" si="4459"/>
        <v>0</v>
      </c>
      <c r="UX67" s="3">
        <f t="shared" si="169"/>
        <v>0</v>
      </c>
      <c r="UY67" s="3">
        <f t="shared" si="170"/>
        <v>0</v>
      </c>
      <c r="UZ67" s="63">
        <f>план!CU66</f>
        <v>0</v>
      </c>
      <c r="VA67" s="63">
        <f>план!CV66</f>
        <v>0</v>
      </c>
      <c r="VB67" s="63">
        <f t="shared" si="4459"/>
        <v>0</v>
      </c>
      <c r="VC67" s="63">
        <f t="shared" si="4459"/>
        <v>0</v>
      </c>
      <c r="VD67" s="63">
        <f t="shared" si="4459"/>
        <v>0</v>
      </c>
      <c r="VE67" s="63">
        <f t="shared" si="4459"/>
        <v>0</v>
      </c>
      <c r="VF67" s="63">
        <f t="shared" si="4459"/>
        <v>0</v>
      </c>
      <c r="VG67" s="63">
        <f t="shared" si="4459"/>
        <v>0</v>
      </c>
      <c r="VH67" s="63">
        <f t="shared" ref="VH67:VJ67" si="4465">SUM(VH68:VH71)</f>
        <v>0</v>
      </c>
      <c r="VI67" s="63">
        <f t="shared" si="4465"/>
        <v>0</v>
      </c>
      <c r="VJ67" s="63">
        <f t="shared" si="4465"/>
        <v>0</v>
      </c>
      <c r="VK67" s="3">
        <f t="shared" si="171"/>
        <v>0</v>
      </c>
      <c r="VL67" s="3">
        <f t="shared" si="172"/>
        <v>0</v>
      </c>
      <c r="VM67" s="63">
        <f>план!CW66</f>
        <v>0</v>
      </c>
      <c r="VN67" s="63">
        <f>план!CX66</f>
        <v>0</v>
      </c>
      <c r="VO67" s="63">
        <f t="shared" si="4459"/>
        <v>0</v>
      </c>
      <c r="VP67" s="63">
        <f t="shared" si="4459"/>
        <v>0</v>
      </c>
      <c r="VQ67" s="63">
        <f t="shared" si="4459"/>
        <v>0</v>
      </c>
      <c r="VR67" s="63">
        <f t="shared" si="4459"/>
        <v>0</v>
      </c>
      <c r="VS67" s="63">
        <f t="shared" si="4459"/>
        <v>0</v>
      </c>
      <c r="VT67" s="63">
        <f t="shared" si="4459"/>
        <v>0</v>
      </c>
      <c r="VU67" s="63">
        <f t="shared" si="4459"/>
        <v>0</v>
      </c>
      <c r="VV67" s="63">
        <f t="shared" si="4459"/>
        <v>0</v>
      </c>
      <c r="VW67" s="63">
        <f t="shared" si="4459"/>
        <v>0</v>
      </c>
      <c r="VX67" s="3">
        <f t="shared" si="173"/>
        <v>0</v>
      </c>
      <c r="VY67" s="3">
        <f t="shared" si="174"/>
        <v>0</v>
      </c>
      <c r="VZ67" s="63">
        <f>план!CY66</f>
        <v>0</v>
      </c>
      <c r="WA67" s="63">
        <f>план!CZ66</f>
        <v>0</v>
      </c>
      <c r="WB67" s="63">
        <f t="shared" si="4459"/>
        <v>0</v>
      </c>
      <c r="WC67" s="63">
        <f t="shared" si="4459"/>
        <v>0</v>
      </c>
      <c r="WD67" s="63">
        <f t="shared" si="4459"/>
        <v>0</v>
      </c>
      <c r="WE67" s="63">
        <f t="shared" si="4459"/>
        <v>0</v>
      </c>
      <c r="WF67" s="63">
        <f t="shared" si="4459"/>
        <v>0</v>
      </c>
      <c r="WG67" s="63">
        <f t="shared" si="4459"/>
        <v>0</v>
      </c>
      <c r="WH67" s="63">
        <f t="shared" ref="WH67:WJ67" si="4466">SUM(WH68:WH71)</f>
        <v>0</v>
      </c>
      <c r="WI67" s="63">
        <f t="shared" si="4466"/>
        <v>0</v>
      </c>
      <c r="WJ67" s="63">
        <f t="shared" si="4466"/>
        <v>0</v>
      </c>
      <c r="WK67" s="3">
        <f t="shared" si="175"/>
        <v>0</v>
      </c>
      <c r="WL67" s="3">
        <f t="shared" si="176"/>
        <v>0</v>
      </c>
      <c r="WM67" s="63">
        <f>план!DA66</f>
        <v>0</v>
      </c>
      <c r="WN67" s="63">
        <f>план!DB66</f>
        <v>0</v>
      </c>
      <c r="WO67" s="63">
        <f t="shared" si="4459"/>
        <v>0</v>
      </c>
      <c r="WP67" s="63">
        <f t="shared" si="4459"/>
        <v>0</v>
      </c>
      <c r="WQ67" s="63">
        <f t="shared" si="4459"/>
        <v>0</v>
      </c>
      <c r="WR67" s="63">
        <f t="shared" si="4459"/>
        <v>0</v>
      </c>
      <c r="WS67" s="63">
        <f t="shared" si="4459"/>
        <v>0</v>
      </c>
      <c r="WT67" s="63">
        <f t="shared" si="4459"/>
        <v>0</v>
      </c>
      <c r="WU67" s="63">
        <f t="shared" si="4459"/>
        <v>0</v>
      </c>
      <c r="WV67" s="63">
        <f t="shared" si="4459"/>
        <v>0</v>
      </c>
      <c r="WW67" s="63">
        <f t="shared" si="4459"/>
        <v>0</v>
      </c>
      <c r="WX67" s="3">
        <f t="shared" si="177"/>
        <v>0</v>
      </c>
      <c r="WY67" s="3">
        <f t="shared" si="178"/>
        <v>0</v>
      </c>
      <c r="WZ67" s="63">
        <f>план!DC66</f>
        <v>0</v>
      </c>
      <c r="XA67" s="63">
        <f>план!DD66</f>
        <v>0</v>
      </c>
      <c r="XB67" s="63">
        <f t="shared" si="4459"/>
        <v>0</v>
      </c>
      <c r="XC67" s="63">
        <f t="shared" si="4459"/>
        <v>0</v>
      </c>
      <c r="XD67" s="63">
        <f t="shared" si="4459"/>
        <v>0</v>
      </c>
      <c r="XE67" s="63">
        <f t="shared" si="4459"/>
        <v>0</v>
      </c>
      <c r="XF67" s="63">
        <f t="shared" si="4459"/>
        <v>0</v>
      </c>
      <c r="XG67" s="63">
        <f t="shared" si="4459"/>
        <v>0</v>
      </c>
      <c r="XH67" s="63">
        <f t="shared" ref="XH67:XJ67" si="4467">SUM(XH68:XH71)</f>
        <v>0</v>
      </c>
      <c r="XI67" s="63">
        <f t="shared" si="4467"/>
        <v>0</v>
      </c>
      <c r="XJ67" s="63">
        <f t="shared" si="4467"/>
        <v>0</v>
      </c>
      <c r="XK67" s="3">
        <f t="shared" si="179"/>
        <v>0</v>
      </c>
      <c r="XL67" s="3">
        <f t="shared" si="180"/>
        <v>0</v>
      </c>
      <c r="XM67" s="63">
        <f>план!DE66</f>
        <v>0</v>
      </c>
      <c r="XN67" s="63">
        <f>план!DF66</f>
        <v>0</v>
      </c>
      <c r="XO67" s="63">
        <f t="shared" si="4459"/>
        <v>0</v>
      </c>
      <c r="XP67" s="63">
        <f t="shared" si="4459"/>
        <v>0</v>
      </c>
      <c r="XQ67" s="63">
        <f t="shared" si="4459"/>
        <v>1</v>
      </c>
      <c r="XR67" s="63">
        <f t="shared" si="4459"/>
        <v>11043.2</v>
      </c>
      <c r="XS67" s="63">
        <f t="shared" si="4459"/>
        <v>0</v>
      </c>
      <c r="XT67" s="63">
        <f t="shared" si="4459"/>
        <v>0</v>
      </c>
      <c r="XU67" s="63">
        <f t="shared" si="4459"/>
        <v>0</v>
      </c>
      <c r="XV67" s="63">
        <f t="shared" si="4459"/>
        <v>0</v>
      </c>
      <c r="XW67" s="63">
        <f t="shared" si="4459"/>
        <v>0.8</v>
      </c>
      <c r="XX67" s="3">
        <f t="shared" si="181"/>
        <v>1</v>
      </c>
      <c r="XY67" s="3">
        <f t="shared" si="182"/>
        <v>11043.2</v>
      </c>
      <c r="XZ67" s="63">
        <f>план!DG66</f>
        <v>15</v>
      </c>
      <c r="YA67" s="63">
        <f>план!DH66</f>
        <v>198777.60000000001</v>
      </c>
      <c r="YB67" s="63">
        <f t="shared" si="4459"/>
        <v>11.25</v>
      </c>
      <c r="YC67" s="63">
        <f t="shared" si="4459"/>
        <v>149083.19999999998</v>
      </c>
      <c r="YD67" s="63">
        <f t="shared" si="4459"/>
        <v>13</v>
      </c>
      <c r="YE67" s="63">
        <f t="shared" si="4459"/>
        <v>172273.91999999998</v>
      </c>
      <c r="YF67" s="63">
        <f t="shared" si="4459"/>
        <v>0</v>
      </c>
      <c r="YG67" s="63">
        <f t="shared" si="4459"/>
        <v>0</v>
      </c>
      <c r="YH67" s="63">
        <f t="shared" ref="YH67:YJ67" si="4468">SUM(YH68:YH71)</f>
        <v>12</v>
      </c>
      <c r="YI67" s="63">
        <f t="shared" si="4468"/>
        <v>9</v>
      </c>
      <c r="YJ67" s="63">
        <f t="shared" si="4468"/>
        <v>10.4</v>
      </c>
      <c r="YK67" s="3">
        <f t="shared" si="183"/>
        <v>1.75</v>
      </c>
      <c r="YL67" s="3">
        <f t="shared" si="184"/>
        <v>23190.720000000001</v>
      </c>
      <c r="YM67" s="63">
        <f>план!DI66</f>
        <v>4</v>
      </c>
      <c r="YN67" s="63">
        <f>план!DJ66</f>
        <v>53007.360000000001</v>
      </c>
      <c r="YO67" s="63">
        <f t="shared" si="4459"/>
        <v>3</v>
      </c>
      <c r="YP67" s="63">
        <f t="shared" si="4459"/>
        <v>39755.519999999997</v>
      </c>
      <c r="YQ67" s="63">
        <f t="shared" si="4459"/>
        <v>0</v>
      </c>
      <c r="YR67" s="63">
        <f t="shared" si="4459"/>
        <v>0</v>
      </c>
      <c r="YS67" s="63">
        <f t="shared" si="4459"/>
        <v>0</v>
      </c>
      <c r="YT67" s="63">
        <f t="shared" si="4459"/>
        <v>0</v>
      </c>
      <c r="YU67" s="63">
        <f t="shared" si="4459"/>
        <v>3.2</v>
      </c>
      <c r="YV67" s="63">
        <f t="shared" si="4459"/>
        <v>2.4000000000000004</v>
      </c>
      <c r="YW67" s="63">
        <f t="shared" si="4459"/>
        <v>0</v>
      </c>
      <c r="YX67" s="3">
        <f t="shared" si="185"/>
        <v>-3</v>
      </c>
      <c r="YY67" s="3">
        <f t="shared" si="186"/>
        <v>-39755.519999999997</v>
      </c>
      <c r="YZ67" s="63">
        <f>план!DK66</f>
        <v>18</v>
      </c>
      <c r="ZA67" s="63">
        <f>план!DL66</f>
        <v>238533.12</v>
      </c>
      <c r="ZB67" s="63">
        <f t="shared" si="4459"/>
        <v>13.5</v>
      </c>
      <c r="ZC67" s="63">
        <f t="shared" si="4459"/>
        <v>178899.84</v>
      </c>
      <c r="ZD67" s="63">
        <f t="shared" si="4459"/>
        <v>26</v>
      </c>
      <c r="ZE67" s="63">
        <f t="shared" si="4459"/>
        <v>344547.83999999997</v>
      </c>
      <c r="ZF67" s="63">
        <f t="shared" si="4459"/>
        <v>0</v>
      </c>
      <c r="ZG67" s="63">
        <f t="shared" si="4459"/>
        <v>0</v>
      </c>
      <c r="ZH67" s="63">
        <f t="shared" ref="ZH67:ZJ67" si="4469">SUM(ZH68:ZH71)</f>
        <v>14.4</v>
      </c>
      <c r="ZI67" s="63">
        <f t="shared" si="4469"/>
        <v>10.8</v>
      </c>
      <c r="ZJ67" s="63">
        <f t="shared" si="4469"/>
        <v>20.8</v>
      </c>
      <c r="ZK67" s="3">
        <f t="shared" si="187"/>
        <v>12.5</v>
      </c>
      <c r="ZL67" s="3">
        <f t="shared" si="188"/>
        <v>165647.99999999997</v>
      </c>
      <c r="ZM67" s="63">
        <f>план!DM66</f>
        <v>0</v>
      </c>
      <c r="ZN67" s="63">
        <f>план!DN66</f>
        <v>0</v>
      </c>
      <c r="ZO67" s="63">
        <f t="shared" si="4459"/>
        <v>0</v>
      </c>
      <c r="ZP67" s="63">
        <f t="shared" si="4459"/>
        <v>0</v>
      </c>
      <c r="ZQ67" s="63">
        <f t="shared" si="4459"/>
        <v>0</v>
      </c>
      <c r="ZR67" s="63">
        <f t="shared" si="4459"/>
        <v>0</v>
      </c>
      <c r="ZS67" s="63">
        <f t="shared" si="4459"/>
        <v>0</v>
      </c>
      <c r="ZT67" s="63">
        <f t="shared" si="4459"/>
        <v>0</v>
      </c>
      <c r="ZU67" s="63">
        <f t="shared" si="4459"/>
        <v>0</v>
      </c>
      <c r="ZV67" s="63">
        <f t="shared" si="4459"/>
        <v>0</v>
      </c>
      <c r="ZW67" s="63">
        <f t="shared" si="4459"/>
        <v>0</v>
      </c>
      <c r="ZX67" s="3">
        <f t="shared" si="189"/>
        <v>0</v>
      </c>
      <c r="ZY67" s="3">
        <f t="shared" si="190"/>
        <v>0</v>
      </c>
      <c r="ZZ67" s="63">
        <f>план!DO66</f>
        <v>3</v>
      </c>
      <c r="AAA67" s="63">
        <f>план!DP66</f>
        <v>44172.799999999996</v>
      </c>
      <c r="AAB67" s="63">
        <f t="shared" si="4459"/>
        <v>2.25</v>
      </c>
      <c r="AAC67" s="63">
        <f t="shared" si="4459"/>
        <v>33129.599999999999</v>
      </c>
      <c r="AAD67" s="63">
        <f t="shared" si="4459"/>
        <v>1</v>
      </c>
      <c r="AAE67" s="63">
        <f t="shared" si="4459"/>
        <v>22086.400000000001</v>
      </c>
      <c r="AAF67" s="63">
        <f t="shared" si="4459"/>
        <v>0</v>
      </c>
      <c r="AAG67" s="63">
        <f t="shared" si="4459"/>
        <v>0</v>
      </c>
      <c r="AAH67" s="63">
        <f t="shared" ref="AAH67:AAJ67" si="4470">SUM(AAH68:AAH71)</f>
        <v>3.2</v>
      </c>
      <c r="AAI67" s="63">
        <f t="shared" si="4470"/>
        <v>2.4000000000000004</v>
      </c>
      <c r="AAJ67" s="63">
        <f t="shared" si="4470"/>
        <v>1.6</v>
      </c>
      <c r="AAK67" s="3">
        <f t="shared" si="191"/>
        <v>-1.25</v>
      </c>
      <c r="AAL67" s="3">
        <f t="shared" si="192"/>
        <v>-11043.199999999997</v>
      </c>
      <c r="AAM67" s="63">
        <f>план!DQ66</f>
        <v>0</v>
      </c>
      <c r="AAN67" s="63">
        <f>план!DR66</f>
        <v>0</v>
      </c>
      <c r="AAO67" s="63">
        <f t="shared" si="4459"/>
        <v>0</v>
      </c>
      <c r="AAP67" s="63">
        <f t="shared" si="4459"/>
        <v>0</v>
      </c>
      <c r="AAQ67" s="63">
        <f t="shared" si="4459"/>
        <v>0</v>
      </c>
      <c r="AAR67" s="63">
        <f t="shared" si="4459"/>
        <v>0</v>
      </c>
      <c r="AAS67" s="63">
        <f t="shared" si="4459"/>
        <v>0</v>
      </c>
      <c r="AAT67" s="63">
        <f t="shared" si="4459"/>
        <v>0</v>
      </c>
      <c r="AAU67" s="63">
        <f t="shared" si="4459"/>
        <v>0</v>
      </c>
      <c r="AAV67" s="63">
        <f t="shared" si="4459"/>
        <v>0</v>
      </c>
      <c r="AAW67" s="63">
        <f t="shared" si="4459"/>
        <v>0</v>
      </c>
      <c r="AAX67" s="3">
        <f t="shared" si="193"/>
        <v>0</v>
      </c>
      <c r="AAY67" s="3">
        <f t="shared" si="194"/>
        <v>0</v>
      </c>
      <c r="AAZ67" s="63">
        <f>план!DS66</f>
        <v>0</v>
      </c>
      <c r="ABA67" s="63">
        <f>план!DT66</f>
        <v>0</v>
      </c>
      <c r="ABB67" s="63">
        <f t="shared" ref="ABB67:ABC67" si="4471">SUM(ABB68:ABB71)</f>
        <v>0</v>
      </c>
      <c r="ABC67" s="63">
        <f t="shared" si="4471"/>
        <v>0</v>
      </c>
      <c r="ABD67" s="63">
        <f t="shared" si="4459"/>
        <v>0</v>
      </c>
      <c r="ABE67" s="63">
        <f t="shared" si="4459"/>
        <v>0</v>
      </c>
      <c r="ABF67" s="63">
        <f t="shared" si="4459"/>
        <v>0</v>
      </c>
      <c r="ABG67" s="63">
        <f t="shared" si="4459"/>
        <v>0</v>
      </c>
      <c r="ABH67" s="63">
        <f t="shared" ref="ABH67:ABJ67" si="4472">SUM(ABH68:ABH71)</f>
        <v>0</v>
      </c>
      <c r="ABI67" s="63">
        <f t="shared" si="4472"/>
        <v>0</v>
      </c>
      <c r="ABJ67" s="63">
        <f t="shared" si="4472"/>
        <v>0</v>
      </c>
      <c r="ABK67" s="3">
        <f t="shared" si="195"/>
        <v>0</v>
      </c>
      <c r="ABL67" s="3">
        <f t="shared" si="196"/>
        <v>0</v>
      </c>
      <c r="ABM67" s="63">
        <f>план!DU66</f>
        <v>1</v>
      </c>
      <c r="ABN67" s="63">
        <f>план!DV66</f>
        <v>13251.84</v>
      </c>
      <c r="ABO67" s="63">
        <f t="shared" ref="ABO67:ABT67" si="4473">SUM(ABO68:ABO71)</f>
        <v>0.5</v>
      </c>
      <c r="ABP67" s="63">
        <f t="shared" si="4473"/>
        <v>9938.8799999999992</v>
      </c>
      <c r="ABQ67" s="63">
        <f t="shared" si="4473"/>
        <v>3</v>
      </c>
      <c r="ABR67" s="63">
        <f t="shared" si="4473"/>
        <v>39755.520000000004</v>
      </c>
      <c r="ABS67" s="63">
        <f t="shared" si="4473"/>
        <v>0</v>
      </c>
      <c r="ABT67" s="63">
        <f t="shared" si="4473"/>
        <v>0</v>
      </c>
      <c r="ABU67" s="63">
        <f t="shared" ref="ABU67:ABW67" si="4474">SUM(ABU68:ABU71)</f>
        <v>0.8</v>
      </c>
      <c r="ABV67" s="63">
        <f t="shared" si="4474"/>
        <v>0.4</v>
      </c>
      <c r="ABW67" s="63">
        <f t="shared" si="4474"/>
        <v>2.4000000000000004</v>
      </c>
      <c r="ABX67" s="77">
        <f t="shared" si="4389"/>
        <v>2.5</v>
      </c>
      <c r="ABY67" s="77">
        <f t="shared" si="4389"/>
        <v>29816.640000000007</v>
      </c>
      <c r="ABZ67" s="63">
        <f>план!DW66</f>
        <v>0</v>
      </c>
      <c r="ACA67" s="63">
        <f>план!DX66</f>
        <v>0</v>
      </c>
      <c r="ACB67" s="63">
        <f t="shared" ref="ACB67:ACC67" si="4475">SUM(ACB68:ACB71)</f>
        <v>0</v>
      </c>
      <c r="ACC67" s="63">
        <f t="shared" si="4475"/>
        <v>0</v>
      </c>
      <c r="ACD67" s="63">
        <f t="shared" si="4459"/>
        <v>1</v>
      </c>
      <c r="ACE67" s="63">
        <f t="shared" si="4459"/>
        <v>13251.84</v>
      </c>
      <c r="ACF67" s="63">
        <f t="shared" si="4459"/>
        <v>0</v>
      </c>
      <c r="ACG67" s="63">
        <f t="shared" si="4459"/>
        <v>0</v>
      </c>
      <c r="ACH67" s="63">
        <f t="shared" si="4459"/>
        <v>0</v>
      </c>
      <c r="ACI67" s="63">
        <f t="shared" si="4459"/>
        <v>0</v>
      </c>
      <c r="ACJ67" s="63">
        <f t="shared" si="4459"/>
        <v>0.8</v>
      </c>
      <c r="ACK67" s="77">
        <f t="shared" si="4392"/>
        <v>1</v>
      </c>
      <c r="ACL67" s="77">
        <f t="shared" si="4392"/>
        <v>13251.84</v>
      </c>
      <c r="ACM67" s="63">
        <f>план!DY66</f>
        <v>1</v>
      </c>
      <c r="ACN67" s="63">
        <f>план!DZ66</f>
        <v>17590.240000000002</v>
      </c>
      <c r="ACO67" s="63">
        <f t="shared" ref="ACO67:ACW67" si="4476">SUM(ACO68:ACO71)</f>
        <v>0.75</v>
      </c>
      <c r="ACP67" s="63">
        <f t="shared" si="4476"/>
        <v>13192.68</v>
      </c>
      <c r="ACQ67" s="63">
        <f t="shared" si="4476"/>
        <v>0</v>
      </c>
      <c r="ACR67" s="63">
        <f t="shared" si="4476"/>
        <v>0</v>
      </c>
      <c r="ACS67" s="63">
        <f t="shared" si="4476"/>
        <v>0</v>
      </c>
      <c r="ACT67" s="63">
        <f t="shared" si="4476"/>
        <v>0</v>
      </c>
      <c r="ACU67" s="63">
        <f t="shared" si="4476"/>
        <v>0.8</v>
      </c>
      <c r="ACV67" s="63">
        <f t="shared" si="4476"/>
        <v>0.60000000000000009</v>
      </c>
      <c r="ACW67" s="63">
        <f t="shared" si="4476"/>
        <v>0</v>
      </c>
      <c r="ACX67" s="77">
        <f t="shared" si="4394"/>
        <v>-0.75</v>
      </c>
      <c r="ACY67" s="77">
        <f t="shared" si="4394"/>
        <v>-13192.68</v>
      </c>
      <c r="ACZ67" s="63">
        <f>план!EA66</f>
        <v>0</v>
      </c>
      <c r="ADA67" s="63">
        <f>план!EB66</f>
        <v>0</v>
      </c>
      <c r="ADB67" s="63">
        <f t="shared" ref="ADB67:ADG67" si="4477">SUM(ADB68:ADB71)</f>
        <v>0</v>
      </c>
      <c r="ADC67" s="63">
        <f t="shared" si="4477"/>
        <v>0</v>
      </c>
      <c r="ADD67" s="63">
        <f t="shared" si="4477"/>
        <v>1</v>
      </c>
      <c r="ADE67" s="63">
        <f t="shared" si="4477"/>
        <v>20272.16</v>
      </c>
      <c r="ADF67" s="63">
        <f t="shared" si="4477"/>
        <v>0</v>
      </c>
      <c r="ADG67" s="63">
        <f t="shared" si="4477"/>
        <v>0</v>
      </c>
      <c r="ADH67" s="63">
        <f t="shared" ref="ADH67:ADJ67" si="4478">SUM(ADH68:ADH71)</f>
        <v>0</v>
      </c>
      <c r="ADI67" s="63">
        <f t="shared" si="4478"/>
        <v>0</v>
      </c>
      <c r="ADJ67" s="63">
        <f t="shared" si="4478"/>
        <v>0.8</v>
      </c>
      <c r="ADK67" s="77">
        <f t="shared" si="4397"/>
        <v>1</v>
      </c>
      <c r="ADL67" s="77">
        <f t="shared" si="4397"/>
        <v>20272.16</v>
      </c>
      <c r="ADM67" s="63">
        <f t="shared" si="4459"/>
        <v>0</v>
      </c>
      <c r="ADN67" s="63">
        <f t="shared" si="4459"/>
        <v>0</v>
      </c>
      <c r="ADO67" s="63">
        <f t="shared" ref="ADO67:ADP67" si="4479">SUM(ADO68:ADO71)</f>
        <v>0</v>
      </c>
      <c r="ADP67" s="63">
        <f t="shared" si="4479"/>
        <v>0</v>
      </c>
      <c r="ADQ67" s="63"/>
      <c r="ADR67" s="63"/>
      <c r="ADS67" s="63"/>
      <c r="ADT67" s="63"/>
      <c r="ADU67" s="63">
        <f t="shared" ref="ADU67:ADW67" si="4480">SUM(ADU68:ADU71)</f>
        <v>0</v>
      </c>
      <c r="ADV67" s="63">
        <f t="shared" si="4480"/>
        <v>0</v>
      </c>
      <c r="ADW67" s="63">
        <f t="shared" si="4480"/>
        <v>0</v>
      </c>
      <c r="ADX67" s="77">
        <f t="shared" si="4400"/>
        <v>0</v>
      </c>
      <c r="ADY67" s="77">
        <f t="shared" si="4400"/>
        <v>0</v>
      </c>
      <c r="ADZ67" s="63">
        <f>план!EE66</f>
        <v>0</v>
      </c>
      <c r="AEA67" s="63">
        <f>план!EF66</f>
        <v>0</v>
      </c>
      <c r="AEB67" s="63">
        <f t="shared" ref="AEB67:AEJ67" si="4481">SUM(AEB68:AEB71)</f>
        <v>0</v>
      </c>
      <c r="AEC67" s="63">
        <f t="shared" si="4481"/>
        <v>0</v>
      </c>
      <c r="AED67" s="63">
        <f t="shared" si="4481"/>
        <v>0</v>
      </c>
      <c r="AEE67" s="63">
        <f t="shared" si="4481"/>
        <v>0</v>
      </c>
      <c r="AEF67" s="63">
        <f t="shared" si="4481"/>
        <v>0</v>
      </c>
      <c r="AEG67" s="63">
        <f t="shared" si="4481"/>
        <v>0</v>
      </c>
      <c r="AEH67" s="63">
        <f t="shared" si="4481"/>
        <v>0</v>
      </c>
      <c r="AEI67" s="63">
        <f t="shared" si="4481"/>
        <v>0</v>
      </c>
      <c r="AEJ67" s="63">
        <f t="shared" si="4481"/>
        <v>0</v>
      </c>
      <c r="AEK67" s="77">
        <f t="shared" si="4402"/>
        <v>0</v>
      </c>
      <c r="AEL67" s="77">
        <f t="shared" si="4402"/>
        <v>0</v>
      </c>
      <c r="AEM67" s="63">
        <f t="shared" si="4459"/>
        <v>147</v>
      </c>
      <c r="AEN67" s="63">
        <f t="shared" ref="AEN67:AEW67" si="4482">SUM(AEN68:AEN71)</f>
        <v>1936898.4000000004</v>
      </c>
      <c r="AEO67" s="63">
        <f t="shared" si="4482"/>
        <v>110</v>
      </c>
      <c r="AEP67" s="63">
        <f t="shared" si="4482"/>
        <v>1452673.7999999998</v>
      </c>
      <c r="AEQ67" s="63">
        <f t="shared" si="4482"/>
        <v>84</v>
      </c>
      <c r="AER67" s="63">
        <f t="shared" si="4482"/>
        <v>1162139.04</v>
      </c>
      <c r="AES67" s="63">
        <f t="shared" si="4482"/>
        <v>1</v>
      </c>
      <c r="AET67" s="63">
        <f t="shared" si="4482"/>
        <v>22086.400000000001</v>
      </c>
      <c r="AEU67" s="63">
        <f t="shared" si="4482"/>
        <v>127.2</v>
      </c>
      <c r="AEV67" s="63">
        <f t="shared" si="4482"/>
        <v>95.200000000000017</v>
      </c>
      <c r="AEW67" s="63">
        <f t="shared" si="4482"/>
        <v>73.600000000000009</v>
      </c>
      <c r="AEX67" s="77">
        <f t="shared" si="4404"/>
        <v>-26</v>
      </c>
      <c r="AEY67" s="77">
        <f t="shared" si="4404"/>
        <v>-290534.75999999978</v>
      </c>
      <c r="AEZ67" s="118">
        <f t="shared" ref="AEZ67:AEZ68" si="4483">SUM(FD67/FB67)</f>
        <v>0.5</v>
      </c>
      <c r="AFA67" s="118">
        <f t="shared" ref="AFA67:AFA68" si="4484">SUM(FE67/FC67)</f>
        <v>0.7272727272727274</v>
      </c>
    </row>
    <row r="68" spans="1:833" ht="30" x14ac:dyDescent="0.25">
      <c r="A68" s="7"/>
      <c r="B68" s="6">
        <v>40</v>
      </c>
      <c r="C68" s="1" t="s">
        <v>266</v>
      </c>
      <c r="D68" s="156">
        <f t="shared" si="534"/>
        <v>9860</v>
      </c>
      <c r="E68" s="23">
        <v>10127</v>
      </c>
      <c r="F68" s="92">
        <v>1.6</v>
      </c>
      <c r="G68" s="25">
        <v>1</v>
      </c>
      <c r="H68" s="151"/>
      <c r="I68" s="23">
        <v>1.4</v>
      </c>
      <c r="J68" s="23">
        <v>1.68</v>
      </c>
      <c r="K68" s="23">
        <v>2.23</v>
      </c>
      <c r="L68" s="23">
        <v>2.57</v>
      </c>
      <c r="M68" s="3">
        <f>план!M67</f>
        <v>0</v>
      </c>
      <c r="N68" s="3">
        <f>план!N67</f>
        <v>0</v>
      </c>
      <c r="O68" s="3">
        <f t="shared" ref="O68:O71" si="4485">SUM(M68/12*$A$4)</f>
        <v>0</v>
      </c>
      <c r="P68" s="3">
        <f t="shared" ref="P68:P71" si="4486">SUM(N68/12*$A$4)</f>
        <v>0</v>
      </c>
      <c r="Q68" s="3">
        <f>VLOOKUP($B68,'ДС факт при поликлинике'!$D$6:$AK$80,31,0)</f>
        <v>0</v>
      </c>
      <c r="R68" s="3">
        <f>VLOOKUP($B68,'ДС факт при поликлинике'!$D$6:$AK$80,32,0)</f>
        <v>0</v>
      </c>
      <c r="S68" s="3">
        <f>VLOOKUP($B68,'ДС факт при поликлинике'!$D$6:$AK$80,33,0)</f>
        <v>0</v>
      </c>
      <c r="T68" s="3">
        <f>VLOOKUP($B68,'ДС факт при поликлинике'!$D$6:$AK$80,34,0)</f>
        <v>0</v>
      </c>
      <c r="U68" s="3">
        <f t="shared" ref="U68:U71" si="4487">SUM(M68*$F68)</f>
        <v>0</v>
      </c>
      <c r="V68" s="3">
        <f t="shared" ref="V68:V71" si="4488">SUM(O68*$F68)</f>
        <v>0</v>
      </c>
      <c r="W68" s="3">
        <f t="shared" ref="W68:W71" si="4489">SUM(Q68*$F68)</f>
        <v>0</v>
      </c>
      <c r="X68" s="3">
        <f t="shared" si="85"/>
        <v>0</v>
      </c>
      <c r="Y68" s="3">
        <f t="shared" si="86"/>
        <v>0</v>
      </c>
      <c r="Z68" s="3">
        <f>план!O67</f>
        <v>0</v>
      </c>
      <c r="AA68" s="3">
        <f>план!P67</f>
        <v>0</v>
      </c>
      <c r="AB68" s="3">
        <f t="shared" ref="AB68:AB71" si="4490">SUM(Z68/12*$A$4)</f>
        <v>0</v>
      </c>
      <c r="AC68" s="3">
        <f t="shared" ref="AC68:AC71" si="4491">SUM(AA68/12*$A$4)</f>
        <v>0</v>
      </c>
      <c r="AD68" s="3">
        <f>VLOOKUP($B68,'ДС факт при поликлинике'!$D$6:$JS$80,47,0)</f>
        <v>0</v>
      </c>
      <c r="AE68" s="3">
        <f>VLOOKUP($B68,'ДС факт при поликлинике'!$D$6:$JS$80,48,0)</f>
        <v>0</v>
      </c>
      <c r="AF68" s="3">
        <f>VLOOKUP($B68,'ДС факт при поликлинике'!$D$6:$JS$80,49,0)</f>
        <v>0</v>
      </c>
      <c r="AG68" s="3">
        <f>VLOOKUP($B68,'ДС факт при поликлинике'!$D$6:$JS$80,50,0)</f>
        <v>0</v>
      </c>
      <c r="AH68" s="3">
        <f t="shared" ref="AH68:AH71" si="4492">SUM(Z68*$F68)</f>
        <v>0</v>
      </c>
      <c r="AI68" s="3">
        <f t="shared" ref="AI68:AI71" si="4493">SUM(AB68*$F68)</f>
        <v>0</v>
      </c>
      <c r="AJ68" s="3">
        <f t="shared" ref="AJ68:AJ71" si="4494">SUM(AD68*$F68)</f>
        <v>0</v>
      </c>
      <c r="AK68" s="3">
        <f t="shared" si="87"/>
        <v>0</v>
      </c>
      <c r="AL68" s="3">
        <f t="shared" si="88"/>
        <v>0</v>
      </c>
      <c r="AM68" s="26">
        <f>план!Q67</f>
        <v>0</v>
      </c>
      <c r="AN68" s="3">
        <f>план!R67</f>
        <v>0</v>
      </c>
      <c r="AO68" s="3">
        <f t="shared" ref="AO68:AO71" si="4495">SUM(AM68/12*$A$4)</f>
        <v>0</v>
      </c>
      <c r="AP68" s="3">
        <f t="shared" ref="AP68:AP71" si="4496">SUM(AN68/12*$A$4)</f>
        <v>0</v>
      </c>
      <c r="AQ68" s="3">
        <f>VLOOKUP($B68,'ДС факт при поликлинике'!$D$6:$JS$80,7,0)</f>
        <v>0</v>
      </c>
      <c r="AR68" s="3">
        <f>VLOOKUP($B68,'ДС факт при поликлинике'!$D$6:$JS$80,8,0)</f>
        <v>0</v>
      </c>
      <c r="AS68" s="3">
        <f>VLOOKUP($B68,'ДС факт при поликлинике'!$D$6:$JS$80,9,0)</f>
        <v>0</v>
      </c>
      <c r="AT68" s="3">
        <f>VLOOKUP($B68,'ДС факт при поликлинике'!$D$6:$JS$80,10,0)</f>
        <v>0</v>
      </c>
      <c r="AU68" s="3">
        <f t="shared" ref="AU68:AU71" si="4497">SUM(AM68*$F68)</f>
        <v>0</v>
      </c>
      <c r="AV68" s="3">
        <f t="shared" ref="AV68:AV71" si="4498">SUM(AO68*$F68)</f>
        <v>0</v>
      </c>
      <c r="AW68" s="3">
        <f t="shared" ref="AW68:AW71" si="4499">SUM(AQ68*$F68)</f>
        <v>0</v>
      </c>
      <c r="AX68" s="3">
        <f t="shared" si="89"/>
        <v>0</v>
      </c>
      <c r="AY68" s="3">
        <f t="shared" si="90"/>
        <v>0</v>
      </c>
      <c r="AZ68" s="3">
        <f>план!S67</f>
        <v>0</v>
      </c>
      <c r="BA68" s="3">
        <f>план!T67</f>
        <v>0</v>
      </c>
      <c r="BB68" s="3">
        <f t="shared" ref="BB68:BB71" si="4500">SUM(AZ68/12*$A$4)</f>
        <v>0</v>
      </c>
      <c r="BC68" s="3">
        <f t="shared" ref="BC68:BC71" si="4501">SUM(BA68/12*$A$4)</f>
        <v>0</v>
      </c>
      <c r="BD68" s="3">
        <f>VLOOKUP($B68,'ДС факт при поликлинике'!$D$6:$JS$80,23,0)</f>
        <v>0</v>
      </c>
      <c r="BE68" s="3">
        <f>VLOOKUP($B68,'ДС факт при поликлинике'!$D$6:$JS$80,24,0)</f>
        <v>0</v>
      </c>
      <c r="BF68" s="3">
        <f>VLOOKUP($B68,'ДС факт при поликлинике'!$D$6:$JS$80,25,0)</f>
        <v>0</v>
      </c>
      <c r="BG68" s="3">
        <f>VLOOKUP($B68,'ДС факт при поликлинике'!$D$6:$JS$80,26,0)</f>
        <v>0</v>
      </c>
      <c r="BH68" s="3">
        <f t="shared" ref="BH68:BH71" si="4502">SUM(AZ68*$F68)</f>
        <v>0</v>
      </c>
      <c r="BI68" s="3">
        <f t="shared" ref="BI68:BI71" si="4503">SUM(BB68*$F68)</f>
        <v>0</v>
      </c>
      <c r="BJ68" s="3">
        <f t="shared" ref="BJ68:BJ71" si="4504">SUM(BD68*$F68)</f>
        <v>0</v>
      </c>
      <c r="BK68" s="3">
        <f t="shared" si="91"/>
        <v>0</v>
      </c>
      <c r="BL68" s="3">
        <f t="shared" si="92"/>
        <v>0</v>
      </c>
      <c r="BM68" s="3">
        <f>план!U67</f>
        <v>0</v>
      </c>
      <c r="BN68" s="3">
        <f>план!V67</f>
        <v>0</v>
      </c>
      <c r="BO68" s="3">
        <f t="shared" ref="BO68:BO71" si="4505">SUM(BM68/12*$A$4)</f>
        <v>0</v>
      </c>
      <c r="BP68" s="3">
        <f t="shared" ref="BP68:BP71" si="4506">SUM(BN68/12*$A$4)</f>
        <v>0</v>
      </c>
      <c r="BQ68" s="3">
        <f>VLOOKUP($B68,'ДС факт при поликлинике'!$D$6:$JS$80,255,0)</f>
        <v>0</v>
      </c>
      <c r="BR68" s="3">
        <f>VLOOKUP($B68,'ДС факт при поликлинике'!$D$6:$JS$80,256,0)</f>
        <v>0</v>
      </c>
      <c r="BS68" s="3">
        <f>VLOOKUP($B68,'ДС факт при поликлинике'!$D$6:$JS$80,257,0)</f>
        <v>0</v>
      </c>
      <c r="BT68" s="3">
        <f>VLOOKUP($B68,'ДС факт при поликлинике'!$D$6:$JS$80,258,0)</f>
        <v>0</v>
      </c>
      <c r="BU68" s="3">
        <f t="shared" ref="BU68:BU71" si="4507">SUM(BM68*$F68)</f>
        <v>0</v>
      </c>
      <c r="BV68" s="3">
        <f t="shared" ref="BV68:BV71" si="4508">SUM(BO68*$F68)</f>
        <v>0</v>
      </c>
      <c r="BW68" s="3">
        <f t="shared" ref="BW68:BW71" si="4509">SUM(BQ68*$F68)</f>
        <v>0</v>
      </c>
      <c r="BX68" s="3">
        <f t="shared" si="93"/>
        <v>0</v>
      </c>
      <c r="BY68" s="3">
        <f t="shared" si="94"/>
        <v>0</v>
      </c>
      <c r="BZ68" s="3">
        <f>план!W67</f>
        <v>0</v>
      </c>
      <c r="CA68" s="3">
        <f>план!X67</f>
        <v>0</v>
      </c>
      <c r="CB68" s="3">
        <f t="shared" ref="CB68:CB71" si="4510">SUM(BZ68/12*$A$4)</f>
        <v>0</v>
      </c>
      <c r="CC68" s="3">
        <f t="shared" ref="CC68:CC71" si="4511">SUM(CA68/12*$A$4)</f>
        <v>0</v>
      </c>
      <c r="CD68" s="3">
        <f>VLOOKUP($B68,'ДС факт при поликлинике'!$D$6:$JS$80,11,0)</f>
        <v>0</v>
      </c>
      <c r="CE68" s="3">
        <f>VLOOKUP($B68,'ДС факт при поликлинике'!$D$6:$JS$80,12,0)</f>
        <v>0</v>
      </c>
      <c r="CF68" s="3">
        <f>VLOOKUP($B68,'ДС факт при поликлинике'!$D$6:$JS$80,13,0)</f>
        <v>0</v>
      </c>
      <c r="CG68" s="3">
        <f>VLOOKUP($B68,'ДС факт при поликлинике'!$D$6:$JS$80,14,0)</f>
        <v>0</v>
      </c>
      <c r="CH68" s="3">
        <f t="shared" ref="CH68:CH71" si="4512">SUM(BZ68*$F68)</f>
        <v>0</v>
      </c>
      <c r="CI68" s="3">
        <f t="shared" ref="CI68:CI71" si="4513">SUM(CB68*$F68)</f>
        <v>0</v>
      </c>
      <c r="CJ68" s="3">
        <f t="shared" ref="CJ68:CJ71" si="4514">SUM(CD68*$F68)</f>
        <v>0</v>
      </c>
      <c r="CK68" s="3">
        <f t="shared" si="95"/>
        <v>0</v>
      </c>
      <c r="CL68" s="3">
        <f t="shared" si="96"/>
        <v>0</v>
      </c>
      <c r="CM68" s="3">
        <f>план!Y67</f>
        <v>0</v>
      </c>
      <c r="CN68" s="3">
        <f>план!Z67</f>
        <v>0</v>
      </c>
      <c r="CO68" s="3">
        <f t="shared" ref="CO68:CO71" si="4515">SUM(CM68/12*$A$4)</f>
        <v>0</v>
      </c>
      <c r="CP68" s="3">
        <f t="shared" ref="CP68:CP71" si="4516">SUM(CN68/12*$A$4)</f>
        <v>0</v>
      </c>
      <c r="CQ68" s="3">
        <f>VLOOKUP($B68,'ДС факт при поликлинике'!$D$6:$JS$80,247,0)</f>
        <v>0</v>
      </c>
      <c r="CR68" s="3">
        <f>VLOOKUP($B68,'ДС факт при поликлинике'!$D$6:$JS$80,248,0)</f>
        <v>0</v>
      </c>
      <c r="CS68" s="3">
        <f>VLOOKUP($B68,'ДС факт при поликлинике'!$D$6:$JS$80,249,0)</f>
        <v>0</v>
      </c>
      <c r="CT68" s="3">
        <f>VLOOKUP($B68,'ДС факт при поликлинике'!$D$6:$JS$80,250,0)</f>
        <v>0</v>
      </c>
      <c r="CU68" s="3">
        <f t="shared" ref="CU68:CU71" si="4517">SUM(CM68*$F68)</f>
        <v>0</v>
      </c>
      <c r="CV68" s="3">
        <f t="shared" ref="CV68:CV71" si="4518">SUM(CO68*$F68)</f>
        <v>0</v>
      </c>
      <c r="CW68" s="3">
        <f t="shared" ref="CW68:CW71" si="4519">SUM(CQ68*$F68)</f>
        <v>0</v>
      </c>
      <c r="CX68" s="3">
        <f t="shared" si="97"/>
        <v>0</v>
      </c>
      <c r="CY68" s="3">
        <f t="shared" si="98"/>
        <v>0</v>
      </c>
      <c r="CZ68" s="3">
        <f>план!AA67</f>
        <v>0</v>
      </c>
      <c r="DA68" s="3">
        <f>план!AB67</f>
        <v>0</v>
      </c>
      <c r="DB68" s="3">
        <f t="shared" ref="DB68:DB71" si="4520">SUM(CZ68/12*$A$4)</f>
        <v>0</v>
      </c>
      <c r="DC68" s="3">
        <f t="shared" ref="DC68:DC71" si="4521">SUM(DA68/12*$A$4)</f>
        <v>0</v>
      </c>
      <c r="DD68" s="3">
        <f>VLOOKUP($B68,'ДС факт при поликлинике'!$D$6:$JS$80,263,0)</f>
        <v>0</v>
      </c>
      <c r="DE68" s="3">
        <f>VLOOKUP($B68,'ДС факт при поликлинике'!$D$6:$JS$80,264,0)</f>
        <v>0</v>
      </c>
      <c r="DF68" s="3">
        <f>VLOOKUP($B68,'ДС факт при поликлинике'!$D$6:$JS$80,265,0)</f>
        <v>0</v>
      </c>
      <c r="DG68" s="3">
        <f>VLOOKUP($B68,'ДС факт при поликлинике'!$D$6:$JS$80,266,0)</f>
        <v>0</v>
      </c>
      <c r="DH68" s="3">
        <f t="shared" ref="DH68:DH71" si="4522">SUM(CZ68*$F68)</f>
        <v>0</v>
      </c>
      <c r="DI68" s="3">
        <f t="shared" ref="DI68:DI71" si="4523">SUM(DB68*$F68)</f>
        <v>0</v>
      </c>
      <c r="DJ68" s="3">
        <f t="shared" ref="DJ68:DJ71" si="4524">SUM(DD68*$F68)</f>
        <v>0</v>
      </c>
      <c r="DK68" s="3">
        <f t="shared" si="99"/>
        <v>0</v>
      </c>
      <c r="DL68" s="3">
        <f t="shared" si="100"/>
        <v>0</v>
      </c>
      <c r="DM68" s="3">
        <f>план!AC67</f>
        <v>1</v>
      </c>
      <c r="DN68" s="3">
        <f>план!AD67</f>
        <v>26503.68</v>
      </c>
      <c r="DO68" s="3">
        <f t="shared" ref="DO68:DO71" si="4525">SUM(DM68/12*$A$4)</f>
        <v>0.75</v>
      </c>
      <c r="DP68" s="3">
        <f t="shared" ref="DP68:DP71" si="4526">SUM(DN68/12*$A$4)</f>
        <v>19877.759999999998</v>
      </c>
      <c r="DQ68" s="3">
        <f>VLOOKUP($B68,'ДС факт при поликлинике'!$D$6:$JS$80,223,0)</f>
        <v>0</v>
      </c>
      <c r="DR68" s="3">
        <f>VLOOKUP($B68,'ДС факт при поликлинике'!$D$6:$JS$80,224,0)</f>
        <v>0</v>
      </c>
      <c r="DS68" s="3">
        <f>VLOOKUP($B68,'ДС факт при поликлинике'!$D$6:$JS$80,225,0)</f>
        <v>0</v>
      </c>
      <c r="DT68" s="3">
        <f>VLOOKUP($B68,'ДС факт при поликлинике'!$D$6:$JS$80,226,0)</f>
        <v>0</v>
      </c>
      <c r="DU68" s="3">
        <f t="shared" ref="DU68:DU71" si="4527">SUM(DM68*$F68)</f>
        <v>1.6</v>
      </c>
      <c r="DV68" s="3">
        <f t="shared" ref="DV68:DV71" si="4528">SUM(DO68*$F68)</f>
        <v>1.2000000000000002</v>
      </c>
      <c r="DW68" s="3">
        <f t="shared" ref="DW68:DW71" si="4529">SUM(DQ68*$F68)</f>
        <v>0</v>
      </c>
      <c r="DX68" s="3">
        <f t="shared" si="101"/>
        <v>-0.75</v>
      </c>
      <c r="DY68" s="3">
        <f t="shared" si="102"/>
        <v>-19877.759999999998</v>
      </c>
      <c r="DZ68" s="3">
        <f>план!AE67</f>
        <v>3</v>
      </c>
      <c r="EA68" s="3">
        <f>план!AF67</f>
        <v>79511.039999999994</v>
      </c>
      <c r="EB68" s="3">
        <f t="shared" ref="EB68:EB71" si="4530">SUM(DZ68/12*$A$4)</f>
        <v>2.25</v>
      </c>
      <c r="EC68" s="3">
        <f t="shared" ref="EC68:EC71" si="4531">SUM(EA68/12*$A$4)</f>
        <v>59633.279999999992</v>
      </c>
      <c r="ED68" s="3">
        <f>VLOOKUP($B68,'ДС факт при поликлинике'!$D$6:$JS$80,227,0)</f>
        <v>2</v>
      </c>
      <c r="EE68" s="3">
        <f>VLOOKUP($B68,'ДС факт при поликлинике'!$D$6:$JS$80,228,0)</f>
        <v>53007.360000000001</v>
      </c>
      <c r="EF68" s="3">
        <f>VLOOKUP($B68,'ДС факт при поликлинике'!$D$6:$JS$80,229,0)</f>
        <v>0</v>
      </c>
      <c r="EG68" s="3">
        <f>VLOOKUP($B68,'ДС факт при поликлинике'!$D$6:$JS$80,230,0)</f>
        <v>0</v>
      </c>
      <c r="EH68" s="3">
        <f t="shared" ref="EH68:EH71" si="4532">SUM(DZ68*$F68)</f>
        <v>4.8000000000000007</v>
      </c>
      <c r="EI68" s="3">
        <f t="shared" ref="EI68:EI71" si="4533">SUM(EB68*$F68)</f>
        <v>3.6</v>
      </c>
      <c r="EJ68" s="3">
        <f t="shared" ref="EJ68:EJ71" si="4534">SUM(ED68*$F68)</f>
        <v>3.2</v>
      </c>
      <c r="EK68" s="3">
        <f t="shared" si="103"/>
        <v>-0.25</v>
      </c>
      <c r="EL68" s="3">
        <f t="shared" si="104"/>
        <v>-6625.919999999991</v>
      </c>
      <c r="EM68" s="3">
        <f>план!AG67</f>
        <v>0</v>
      </c>
      <c r="EN68" s="3">
        <f>план!AH67</f>
        <v>0</v>
      </c>
      <c r="EO68" s="3">
        <f t="shared" ref="EO68:EO71" si="4535">SUM(EM68/12*$A$4)</f>
        <v>0</v>
      </c>
      <c r="EP68" s="3">
        <f t="shared" ref="EP68:EP71" si="4536">SUM(EN68/12*$A$4)</f>
        <v>0</v>
      </c>
      <c r="EQ68" s="3">
        <f>VLOOKUP($B68,'ДС факт при поликлинике'!$D$6:$JS$80,231,0)</f>
        <v>0</v>
      </c>
      <c r="ER68" s="3">
        <f>VLOOKUP($B68,'ДС факт при поликлинике'!$D$6:$JS$80,232,0)</f>
        <v>0</v>
      </c>
      <c r="ES68" s="3">
        <f>VLOOKUP($B68,'ДС факт при поликлинике'!$D$6:$JS$80,233,0)</f>
        <v>0</v>
      </c>
      <c r="ET68" s="3">
        <f>VLOOKUP($B68,'ДС факт при поликлинике'!$D$6:$JS$80,234,0)</f>
        <v>0</v>
      </c>
      <c r="EU68" s="3">
        <f t="shared" ref="EU68:EU71" si="4537">SUM(EM68*$F68)</f>
        <v>0</v>
      </c>
      <c r="EV68" s="3">
        <f t="shared" ref="EV68:EV71" si="4538">SUM(EO68*$F68)</f>
        <v>0</v>
      </c>
      <c r="EW68" s="3">
        <f t="shared" ref="EW68:EW71" si="4539">SUM(EQ68*$F68)</f>
        <v>0</v>
      </c>
      <c r="EX68" s="3">
        <f t="shared" si="105"/>
        <v>0</v>
      </c>
      <c r="EY68" s="3">
        <f t="shared" si="106"/>
        <v>0</v>
      </c>
      <c r="EZ68" s="3">
        <f>план!AI67</f>
        <v>3</v>
      </c>
      <c r="FA68" s="3">
        <f>план!AJ67</f>
        <v>79511.039999999994</v>
      </c>
      <c r="FB68" s="3">
        <f t="shared" ref="FB68:FB71" si="4540">SUM(EZ68/12*$A$4)</f>
        <v>2.25</v>
      </c>
      <c r="FC68" s="3">
        <f t="shared" ref="FC68:FC71" si="4541">SUM(FA68/12*$A$4)</f>
        <v>59633.279999999992</v>
      </c>
      <c r="FD68" s="3">
        <f>VLOOKUP($B68,'ДС факт при поликлинике'!$D$6:$JS$80,235,0)</f>
        <v>3</v>
      </c>
      <c r="FE68" s="3">
        <f>VLOOKUP($B68,'ДС факт при поликлинике'!$D$6:$JS$80,236,0)</f>
        <v>79511.040000000008</v>
      </c>
      <c r="FF68" s="3">
        <f>VLOOKUP($B68,'ДС факт при поликлинике'!$D$6:$JS$80,237,0)</f>
        <v>0</v>
      </c>
      <c r="FG68" s="3">
        <f>VLOOKUP($B68,'ДС факт при поликлинике'!$D$6:$JS$80,238,0)</f>
        <v>0</v>
      </c>
      <c r="FH68" s="3">
        <f t="shared" ref="FH68:FH71" si="4542">SUM(EZ68*$F68)</f>
        <v>4.8000000000000007</v>
      </c>
      <c r="FI68" s="3">
        <f t="shared" ref="FI68:FI71" si="4543">SUM(FB68*$F68)</f>
        <v>3.6</v>
      </c>
      <c r="FJ68" s="3">
        <f t="shared" ref="FJ68:FJ71" si="4544">SUM(FD68*$F68)</f>
        <v>4.8000000000000007</v>
      </c>
      <c r="FK68" s="3">
        <f t="shared" si="107"/>
        <v>0.75</v>
      </c>
      <c r="FL68" s="3">
        <f t="shared" si="108"/>
        <v>19877.760000000017</v>
      </c>
      <c r="FM68" s="3">
        <f>план!AK67</f>
        <v>0</v>
      </c>
      <c r="FN68" s="3">
        <f>план!AL67</f>
        <v>0</v>
      </c>
      <c r="FO68" s="3">
        <f t="shared" ref="FO68:FO71" si="4545">SUM(FM68/12*$A$4)</f>
        <v>0</v>
      </c>
      <c r="FP68" s="3">
        <f t="shared" ref="FP68:FP71" si="4546">SUM(FN68/12*$A$4)</f>
        <v>0</v>
      </c>
      <c r="FQ68" s="3">
        <f>VLOOKUP($B68,'ДС факт при поликлинике'!$D$6:$JS$80,243,0)</f>
        <v>0</v>
      </c>
      <c r="FR68" s="3">
        <f>VLOOKUP($B68,'ДС факт при поликлинике'!$D$6:$JS$80,244,0)</f>
        <v>0</v>
      </c>
      <c r="FS68" s="3">
        <f>VLOOKUP($B68,'ДС факт при поликлинике'!$D$6:$JS$80,245,0)</f>
        <v>0</v>
      </c>
      <c r="FT68" s="3">
        <f>VLOOKUP($B68,'ДС факт при поликлинике'!$D$6:$JS$80,246,0)</f>
        <v>0</v>
      </c>
      <c r="FU68" s="3">
        <f t="shared" ref="FU68:FU71" si="4547">SUM(FM68*$F68)</f>
        <v>0</v>
      </c>
      <c r="FV68" s="3">
        <f t="shared" ref="FV68:FV71" si="4548">SUM(FO68*$F68)</f>
        <v>0</v>
      </c>
      <c r="FW68" s="3">
        <f t="shared" ref="FW68:FW71" si="4549">SUM(FQ68*$F68)</f>
        <v>0</v>
      </c>
      <c r="FX68" s="3">
        <f t="shared" si="109"/>
        <v>0</v>
      </c>
      <c r="FY68" s="3">
        <f t="shared" si="110"/>
        <v>0</v>
      </c>
      <c r="FZ68" s="3">
        <f>план!AM67</f>
        <v>0</v>
      </c>
      <c r="GA68" s="3">
        <f>план!AN67</f>
        <v>0</v>
      </c>
      <c r="GB68" s="3">
        <f t="shared" ref="GB68:GB71" si="4550">SUM(FZ68/12*$A$4)</f>
        <v>0</v>
      </c>
      <c r="GC68" s="3">
        <f t="shared" ref="GC68:GC71" si="4551">SUM(GA68/12*$A$4)</f>
        <v>0</v>
      </c>
      <c r="GD68" s="3">
        <f>VLOOKUP($B68,'ДС факт при поликлинике'!$D$6:$JS$80,259,0)</f>
        <v>0</v>
      </c>
      <c r="GE68" s="3">
        <f>VLOOKUP($B68,'ДС факт при поликлинике'!$D$6:$JS$80,260,0)</f>
        <v>0</v>
      </c>
      <c r="GF68" s="3">
        <f>VLOOKUP($B68,'ДС факт при поликлинике'!$D$6:$JS$80,261,0)</f>
        <v>0</v>
      </c>
      <c r="GG68" s="3">
        <f>VLOOKUP($B68,'ДС факт при поликлинике'!$D$6:$JS$80,262,0)</f>
        <v>0</v>
      </c>
      <c r="GH68" s="3">
        <f t="shared" ref="GH68:GH71" si="4552">SUM(FZ68*$F68)</f>
        <v>0</v>
      </c>
      <c r="GI68" s="3">
        <f t="shared" ref="GI68:GI71" si="4553">SUM(GB68*$F68)</f>
        <v>0</v>
      </c>
      <c r="GJ68" s="3">
        <f t="shared" ref="GJ68:GJ71" si="4554">SUM(GD68*$F68)</f>
        <v>0</v>
      </c>
      <c r="GK68" s="3">
        <f t="shared" si="111"/>
        <v>0</v>
      </c>
      <c r="GL68" s="3">
        <f t="shared" si="112"/>
        <v>0</v>
      </c>
      <c r="GM68" s="3">
        <f>план!AO67</f>
        <v>0</v>
      </c>
      <c r="GN68" s="3">
        <f>план!AP67</f>
        <v>0</v>
      </c>
      <c r="GO68" s="3">
        <f t="shared" ref="GO68:GO71" si="4555">SUM(GM68/12*$A$4)</f>
        <v>0</v>
      </c>
      <c r="GP68" s="3">
        <f t="shared" ref="GP68:GP71" si="4556">SUM(GN68/12*$A$4)</f>
        <v>0</v>
      </c>
      <c r="GQ68" s="3">
        <f>VLOOKUP($B68,'ДС факт при поликлинике'!$D$6:$JS$80,175,0)</f>
        <v>0</v>
      </c>
      <c r="GR68" s="3">
        <f>VLOOKUP($B68,'ДС факт при поликлинике'!$D$6:$JS$80,176,0)</f>
        <v>0</v>
      </c>
      <c r="GS68" s="3">
        <f>VLOOKUP($B68,'ДС факт при поликлинике'!$D$6:$JS$80,177,0)</f>
        <v>0</v>
      </c>
      <c r="GT68" s="3">
        <f>VLOOKUP($B68,'ДС факт при поликлинике'!$D$6:$JS$80,178,0)</f>
        <v>0</v>
      </c>
      <c r="GU68" s="3">
        <f t="shared" ref="GU68:GU71" si="4557">SUM(GM68*$F68)</f>
        <v>0</v>
      </c>
      <c r="GV68" s="3">
        <f t="shared" ref="GV68:GV71" si="4558">SUM(GO68*$F68)</f>
        <v>0</v>
      </c>
      <c r="GW68" s="3">
        <f t="shared" ref="GW68:GW71" si="4559">SUM(GQ68*$F68)</f>
        <v>0</v>
      </c>
      <c r="GX68" s="3">
        <f t="shared" si="113"/>
        <v>0</v>
      </c>
      <c r="GY68" s="3">
        <f t="shared" si="114"/>
        <v>0</v>
      </c>
      <c r="GZ68" s="3">
        <f>план!AQ67</f>
        <v>0</v>
      </c>
      <c r="HA68" s="3">
        <f>план!AR67</f>
        <v>0</v>
      </c>
      <c r="HB68" s="3">
        <f t="shared" ref="HB68:HB71" si="4560">SUM(GZ68/12*$A$4)</f>
        <v>0</v>
      </c>
      <c r="HC68" s="3">
        <f t="shared" ref="HC68:HC71" si="4561">SUM(HA68/12*$A$4)</f>
        <v>0</v>
      </c>
      <c r="HD68" s="3">
        <f>VLOOKUP($B68,'ДС факт при поликлинике'!$D$6:$JS$80,179,0)</f>
        <v>0</v>
      </c>
      <c r="HE68" s="3">
        <f>VLOOKUP($B68,'ДС факт при поликлинике'!$D$6:$JS$80,180,0)</f>
        <v>0</v>
      </c>
      <c r="HF68" s="3">
        <f>VLOOKUP($B68,'ДС факт при поликлинике'!$D$6:$JS$80,181,0)</f>
        <v>0</v>
      </c>
      <c r="HG68" s="3">
        <f>VLOOKUP($B68,'ДС факт при поликлинике'!$D$6:$JS$80,182,0)</f>
        <v>0</v>
      </c>
      <c r="HH68" s="3">
        <f t="shared" ref="HH68:HH71" si="4562">SUM(GZ68*$F68)</f>
        <v>0</v>
      </c>
      <c r="HI68" s="3">
        <f t="shared" ref="HI68:HI71" si="4563">SUM(HB68*$F68)</f>
        <v>0</v>
      </c>
      <c r="HJ68" s="3">
        <f t="shared" ref="HJ68:HJ71" si="4564">SUM(HD68*$F68)</f>
        <v>0</v>
      </c>
      <c r="HK68" s="3">
        <f t="shared" si="115"/>
        <v>0</v>
      </c>
      <c r="HL68" s="3">
        <f t="shared" si="116"/>
        <v>0</v>
      </c>
      <c r="HM68" s="3">
        <f>план!AS67</f>
        <v>0</v>
      </c>
      <c r="HN68" s="3">
        <f>план!AT67</f>
        <v>0</v>
      </c>
      <c r="HO68" s="3">
        <f t="shared" ref="HO68:HO71" si="4565">SUM(HM68/12*$A$4)</f>
        <v>0</v>
      </c>
      <c r="HP68" s="3">
        <f t="shared" ref="HP68:HP71" si="4566">SUM(HN68/12*$A$4)</f>
        <v>0</v>
      </c>
      <c r="HQ68" s="3">
        <f>VLOOKUP($B68,'ДС факт при поликлинике'!$D$6:$JS$80,183,0)</f>
        <v>0</v>
      </c>
      <c r="HR68" s="3">
        <f>VLOOKUP($B68,'ДС факт при поликлинике'!$D$6:$JS$80,184,0)</f>
        <v>0</v>
      </c>
      <c r="HS68" s="3">
        <f>VLOOKUP($B68,'ДС факт при поликлинике'!$D$6:$JS$80,185,0)</f>
        <v>0</v>
      </c>
      <c r="HT68" s="3">
        <f>VLOOKUP($B68,'ДС факт при поликлинике'!$D$6:$JS$80,186,0)</f>
        <v>0</v>
      </c>
      <c r="HU68" s="3">
        <f t="shared" ref="HU68:HU71" si="4567">SUM(HM68*$F68)</f>
        <v>0</v>
      </c>
      <c r="HV68" s="3">
        <f t="shared" ref="HV68:HV71" si="4568">SUM(HO68*$F68)</f>
        <v>0</v>
      </c>
      <c r="HW68" s="3">
        <f t="shared" ref="HW68:HW71" si="4569">SUM(HQ68*$F68)</f>
        <v>0</v>
      </c>
      <c r="HX68" s="3">
        <f t="shared" si="117"/>
        <v>0</v>
      </c>
      <c r="HY68" s="3">
        <f t="shared" si="118"/>
        <v>0</v>
      </c>
      <c r="HZ68" s="3">
        <f>план!AU67</f>
        <v>0</v>
      </c>
      <c r="IA68" s="3">
        <f>план!AV67</f>
        <v>0</v>
      </c>
      <c r="IB68" s="3">
        <f t="shared" ref="IB68:IB71" si="4570">SUM(HZ68/12*$A$4)</f>
        <v>0</v>
      </c>
      <c r="IC68" s="3">
        <f t="shared" ref="IC68:IC71" si="4571">SUM(IA68/12*$A$4)</f>
        <v>0</v>
      </c>
      <c r="ID68" s="3">
        <f>VLOOKUP($B68,'ДС факт при поликлинике'!$D$6:$JS$80,239,0)</f>
        <v>0</v>
      </c>
      <c r="IE68" s="3">
        <f>VLOOKUP($B68,'ДС факт при поликлинике'!$D$6:$JS$80,240,0)</f>
        <v>0</v>
      </c>
      <c r="IF68" s="3">
        <f>VLOOKUP($B68,'ДС факт при поликлинике'!$D$6:$JS$80,241,0)</f>
        <v>0</v>
      </c>
      <c r="IG68" s="3">
        <f>VLOOKUP($B68,'ДС факт при поликлинике'!$D$6:$JS$80,242,0)</f>
        <v>0</v>
      </c>
      <c r="IH68" s="3">
        <f t="shared" ref="IH68:IH71" si="4572">SUM(HZ68*$F68)</f>
        <v>0</v>
      </c>
      <c r="II68" s="3">
        <f t="shared" ref="II68:II71" si="4573">SUM(IB68*$F68)</f>
        <v>0</v>
      </c>
      <c r="IJ68" s="3">
        <f t="shared" ref="IJ68:IJ71" si="4574">SUM(ID68*$F68)</f>
        <v>0</v>
      </c>
      <c r="IK68" s="3">
        <f t="shared" si="119"/>
        <v>0</v>
      </c>
      <c r="IL68" s="3">
        <f t="shared" si="120"/>
        <v>0</v>
      </c>
      <c r="IM68" s="3">
        <f>план!AW67</f>
        <v>0</v>
      </c>
      <c r="IN68" s="3">
        <f>план!AX67</f>
        <v>0</v>
      </c>
      <c r="IO68" s="3">
        <f t="shared" ref="IO68:IO71" si="4575">SUM(IM68/12*$A$4)</f>
        <v>0</v>
      </c>
      <c r="IP68" s="3">
        <f t="shared" ref="IP68:IP71" si="4576">SUM(IN68/12*$A$4)</f>
        <v>0</v>
      </c>
      <c r="IQ68" s="3">
        <f>VLOOKUP($B68,'ДС факт при поликлинике'!$D$6:$JS$80,167,0)</f>
        <v>0</v>
      </c>
      <c r="IR68" s="3">
        <f>VLOOKUP($B68,'ДС факт при поликлинике'!$D$6:$JS$80,168,0)</f>
        <v>0</v>
      </c>
      <c r="IS68" s="3">
        <f>VLOOKUP($B68,'ДС факт при поликлинике'!$D$6:$JS$80,169,0)</f>
        <v>0</v>
      </c>
      <c r="IT68" s="3">
        <f>VLOOKUP($B68,'ДС факт при поликлинике'!$D$6:$JS$80,170,0)</f>
        <v>0</v>
      </c>
      <c r="IU68" s="3">
        <f t="shared" ref="IU68:IU71" si="4577">SUM(IM68*$F68)</f>
        <v>0</v>
      </c>
      <c r="IV68" s="3">
        <f t="shared" ref="IV68:IV71" si="4578">SUM(IO68*$F68)</f>
        <v>0</v>
      </c>
      <c r="IW68" s="3">
        <f t="shared" ref="IW68:IW71" si="4579">SUM(IQ68*$F68)</f>
        <v>0</v>
      </c>
      <c r="IX68" s="3">
        <f t="shared" si="121"/>
        <v>0</v>
      </c>
      <c r="IY68" s="3">
        <f t="shared" si="122"/>
        <v>0</v>
      </c>
      <c r="IZ68" s="3">
        <f>план!AY67</f>
        <v>0</v>
      </c>
      <c r="JA68" s="3">
        <f>план!AZ67</f>
        <v>0</v>
      </c>
      <c r="JB68" s="3">
        <f t="shared" ref="JB68:JB71" si="4580">SUM(IZ68/12*$A$4)</f>
        <v>0</v>
      </c>
      <c r="JC68" s="3">
        <f t="shared" ref="JC68:JC71" si="4581">SUM(JA68/12*$A$4)</f>
        <v>0</v>
      </c>
      <c r="JD68" s="3">
        <f>VLOOKUP($B68,'ДС факт при поликлинике'!$D$6:$JS$80,187,0)</f>
        <v>0</v>
      </c>
      <c r="JE68" s="3">
        <f>VLOOKUP($B68,'ДС факт при поликлинике'!$D$6:$JS$80,188,0)</f>
        <v>0</v>
      </c>
      <c r="JF68" s="3">
        <f>VLOOKUP($B68,'ДС факт при поликлинике'!$D$6:$JS$80,189,0)</f>
        <v>0</v>
      </c>
      <c r="JG68" s="3">
        <f>VLOOKUP($B68,'ДС факт при поликлинике'!$D$6:$JS$80,190,0)</f>
        <v>0</v>
      </c>
      <c r="JH68" s="3">
        <f t="shared" ref="JH68:JH71" si="4582">SUM(IZ68*$F68)</f>
        <v>0</v>
      </c>
      <c r="JI68" s="3">
        <f t="shared" ref="JI68:JI71" si="4583">SUM(JB68*$F68)</f>
        <v>0</v>
      </c>
      <c r="JJ68" s="3">
        <f t="shared" ref="JJ68:JJ71" si="4584">SUM(JD68*$F68)</f>
        <v>0</v>
      </c>
      <c r="JK68" s="3">
        <f t="shared" ref="JK68:JK71" si="4585">SUM(JD68-JB68)</f>
        <v>0</v>
      </c>
      <c r="JL68" s="3">
        <f t="shared" ref="JL68:JL71" si="4586">SUM(JE68-JC68)</f>
        <v>0</v>
      </c>
      <c r="JM68" s="3">
        <f>план!BA67</f>
        <v>4</v>
      </c>
      <c r="JN68" s="3">
        <f>план!BB67</f>
        <v>88345.599999999991</v>
      </c>
      <c r="JO68" s="3">
        <f t="shared" ref="JO68:JO71" si="4587">SUM(JM68/12*$A$4)</f>
        <v>3</v>
      </c>
      <c r="JP68" s="3">
        <f t="shared" ref="JP68:JP71" si="4588">SUM(JN68/12*$A$4)</f>
        <v>66259.199999999997</v>
      </c>
      <c r="JQ68" s="3">
        <f>VLOOKUP($B68,'ДС факт при поликлинике'!$D$6:$JS$80,191,0)</f>
        <v>0</v>
      </c>
      <c r="JR68" s="3">
        <f>VLOOKUP($B68,'ДС факт при поликлинике'!$D$6:$JS$80,192,0)</f>
        <v>0</v>
      </c>
      <c r="JS68" s="3">
        <f>VLOOKUP($B68,'ДС факт при поликлинике'!$D$6:$JS$80,193,0)</f>
        <v>0</v>
      </c>
      <c r="JT68" s="3">
        <f>VLOOKUP($B68,'ДС факт при поликлинике'!$D$6:$JS$80,194,0)</f>
        <v>0</v>
      </c>
      <c r="JU68" s="3">
        <f t="shared" ref="JU68:JU71" si="4589">SUM(JM68*$F68)</f>
        <v>6.4</v>
      </c>
      <c r="JV68" s="3">
        <f t="shared" ref="JV68:JV71" si="4590">SUM(JO68*$F68)</f>
        <v>4.8000000000000007</v>
      </c>
      <c r="JW68" s="3">
        <f t="shared" ref="JW68:JW71" si="4591">SUM(JQ68*$F68)</f>
        <v>0</v>
      </c>
      <c r="JX68" s="3">
        <f t="shared" si="125"/>
        <v>-3</v>
      </c>
      <c r="JY68" s="3">
        <f t="shared" si="126"/>
        <v>-66259.199999999997</v>
      </c>
      <c r="JZ68" s="3">
        <f>план!BC67</f>
        <v>0</v>
      </c>
      <c r="KA68" s="3">
        <f>план!BD67</f>
        <v>0</v>
      </c>
      <c r="KB68" s="3">
        <f t="shared" ref="KB68:KB71" si="4592">SUM(JZ68/12*$A$4)</f>
        <v>0</v>
      </c>
      <c r="KC68" s="3">
        <f t="shared" ref="KC68:KC71" si="4593">SUM(KA68/12*$A$4)</f>
        <v>0</v>
      </c>
      <c r="KD68" s="3">
        <f>VLOOKUP($B68,'ДС факт при поликлинике'!$D$6:$JS$80,195,0)</f>
        <v>0</v>
      </c>
      <c r="KE68" s="3">
        <f>VLOOKUP($B68,'ДС факт при поликлинике'!$D$6:$JS$80,196,0)</f>
        <v>0</v>
      </c>
      <c r="KF68" s="3">
        <f>VLOOKUP($B68,'ДС факт при поликлинике'!$D$6:$JS$80,197,0)</f>
        <v>0</v>
      </c>
      <c r="KG68" s="3">
        <f>VLOOKUP($B68,'ДС факт при поликлинике'!$D$6:$JS$80,198,0)</f>
        <v>0</v>
      </c>
      <c r="KH68" s="3">
        <f t="shared" ref="KH68:KH71" si="4594">SUM(JZ68*$F68)</f>
        <v>0</v>
      </c>
      <c r="KI68" s="3">
        <f t="shared" ref="KI68:KI71" si="4595">SUM(KB68*$F68)</f>
        <v>0</v>
      </c>
      <c r="KJ68" s="3">
        <f t="shared" ref="KJ68:KJ71" si="4596">SUM(KD68*$F68)</f>
        <v>0</v>
      </c>
      <c r="KK68" s="3">
        <f t="shared" si="127"/>
        <v>0</v>
      </c>
      <c r="KL68" s="3">
        <f t="shared" si="128"/>
        <v>0</v>
      </c>
      <c r="KM68" s="3">
        <f>план!BE67</f>
        <v>0</v>
      </c>
      <c r="KN68" s="3">
        <f>план!BF67</f>
        <v>0</v>
      </c>
      <c r="KO68" s="3">
        <f t="shared" ref="KO68:KO71" si="4597">SUM(KM68/12*$A$4)</f>
        <v>0</v>
      </c>
      <c r="KP68" s="3">
        <f t="shared" ref="KP68:KP71" si="4598">SUM(KN68/12*$A$4)</f>
        <v>0</v>
      </c>
      <c r="KQ68" s="3">
        <f>VLOOKUP($B68,'ДС факт при поликлинике'!$D$6:$JS$80,119,0)</f>
        <v>0</v>
      </c>
      <c r="KR68" s="3">
        <f>VLOOKUP($B68,'ДС факт при поликлинике'!$D$6:$JS$80,120,0)</f>
        <v>0</v>
      </c>
      <c r="KS68" s="3">
        <f>VLOOKUP($B68,'ДС факт при поликлинике'!$D$6:$JS$80,121,0)</f>
        <v>0</v>
      </c>
      <c r="KT68" s="3">
        <f>VLOOKUP($B68,'ДС факт при поликлинике'!$D$6:$JS$80,122,0)</f>
        <v>0</v>
      </c>
      <c r="KU68" s="3">
        <f t="shared" ref="KU68:KU71" si="4599">SUM(KM68*$F68)</f>
        <v>0</v>
      </c>
      <c r="KV68" s="3">
        <f t="shared" ref="KV68:KV71" si="4600">SUM(KO68*$F68)</f>
        <v>0</v>
      </c>
      <c r="KW68" s="3">
        <f t="shared" ref="KW68:KW71" si="4601">SUM(KQ68*$F68)</f>
        <v>0</v>
      </c>
      <c r="KX68" s="3">
        <f t="shared" si="129"/>
        <v>0</v>
      </c>
      <c r="KY68" s="3">
        <f t="shared" si="130"/>
        <v>0</v>
      </c>
      <c r="KZ68" s="3">
        <f>план!BG67</f>
        <v>0</v>
      </c>
      <c r="LA68" s="3">
        <f>план!BH67</f>
        <v>0</v>
      </c>
      <c r="LB68" s="3">
        <f t="shared" ref="LB68:LB71" si="4602">SUM(KZ68/12*$A$4)</f>
        <v>0</v>
      </c>
      <c r="LC68" s="3">
        <f t="shared" ref="LC68:LC71" si="4603">SUM(LA68/12*$A$4)</f>
        <v>0</v>
      </c>
      <c r="LD68" s="3">
        <f>VLOOKUP($B68,'ДС факт при поликлинике'!$D$6:$JS$80,127,0)</f>
        <v>1</v>
      </c>
      <c r="LE68" s="3">
        <f>VLOOKUP($B68,'ДС факт при поликлинике'!$D$6:$JS$80,128,0)</f>
        <v>22086.400000000001</v>
      </c>
      <c r="LF68" s="3">
        <f>VLOOKUP($B68,'ДС факт при поликлинике'!$D$6:$JS$80,129,0)</f>
        <v>0</v>
      </c>
      <c r="LG68" s="3">
        <f>VLOOKUP($B68,'ДС факт при поликлинике'!$D$6:$JS$80,130,0)</f>
        <v>0</v>
      </c>
      <c r="LH68" s="3">
        <f t="shared" ref="LH68:LH71" si="4604">SUM(KZ68*$F68)</f>
        <v>0</v>
      </c>
      <c r="LI68" s="3">
        <f t="shared" ref="LI68:LI71" si="4605">SUM(LB68*$F68)</f>
        <v>0</v>
      </c>
      <c r="LJ68" s="3">
        <f t="shared" ref="LJ68:LJ71" si="4606">SUM(LD68*$F68)</f>
        <v>1.6</v>
      </c>
      <c r="LK68" s="3">
        <f t="shared" si="131"/>
        <v>1</v>
      </c>
      <c r="LL68" s="3">
        <f t="shared" si="132"/>
        <v>22086.400000000001</v>
      </c>
      <c r="LM68" s="3">
        <f>план!BI67</f>
        <v>0</v>
      </c>
      <c r="LN68" s="3">
        <f>план!BJ67</f>
        <v>0</v>
      </c>
      <c r="LO68" s="3">
        <f t="shared" ref="LO68:LO71" si="4607">SUM(LM68/12*$A$4)</f>
        <v>0</v>
      </c>
      <c r="LP68" s="3">
        <f t="shared" ref="LP68:LP71" si="4608">SUM(LN68/12*$A$4)</f>
        <v>0</v>
      </c>
      <c r="LQ68" s="3"/>
      <c r="LR68" s="3"/>
      <c r="LS68" s="3"/>
      <c r="LT68" s="3"/>
      <c r="LU68" s="3">
        <f t="shared" ref="LU68:LU71" si="4609">SUM(LM68*$F68)</f>
        <v>0</v>
      </c>
      <c r="LV68" s="3">
        <f t="shared" ref="LV68:LV71" si="4610">SUM(LO68*$F68)</f>
        <v>0</v>
      </c>
      <c r="LW68" s="3">
        <f t="shared" ref="LW68:LW71" si="4611">SUM(LQ68*$F68)</f>
        <v>0</v>
      </c>
      <c r="LX68" s="3">
        <f t="shared" si="133"/>
        <v>0</v>
      </c>
      <c r="LY68" s="3">
        <f t="shared" si="134"/>
        <v>0</v>
      </c>
      <c r="LZ68" s="3">
        <f>план!BK67</f>
        <v>0</v>
      </c>
      <c r="MA68" s="3">
        <f>план!BL67</f>
        <v>0</v>
      </c>
      <c r="MB68" s="3">
        <f t="shared" ref="MB68:MB71" si="4612">SUM(LZ68/12*$A$4)</f>
        <v>0</v>
      </c>
      <c r="MC68" s="3">
        <f t="shared" ref="MC68:MC71" si="4613">SUM(MA68/12*$A$4)</f>
        <v>0</v>
      </c>
      <c r="MD68" s="3">
        <f>VLOOKUP($B68,'ДС факт при поликлинике'!$D$6:$JS$80,123,0)</f>
        <v>1</v>
      </c>
      <c r="ME68" s="3">
        <f>VLOOKUP($B68,'ДС факт при поликлинике'!$D$6:$JS$80,124,0)</f>
        <v>22086.400000000001</v>
      </c>
      <c r="MF68" s="3">
        <f>VLOOKUP($B68,'ДС факт при поликлинике'!$D$6:$JS$80,125,0)</f>
        <v>0</v>
      </c>
      <c r="MG68" s="3">
        <f>VLOOKUP($B68,'ДС факт при поликлинике'!$D$6:$JS$80,126,0)</f>
        <v>0</v>
      </c>
      <c r="MH68" s="3">
        <f t="shared" ref="MH68:MH71" si="4614">SUM(LZ68*$F68)</f>
        <v>0</v>
      </c>
      <c r="MI68" s="3">
        <f t="shared" ref="MI68:MI71" si="4615">SUM(MB68*$F68)</f>
        <v>0</v>
      </c>
      <c r="MJ68" s="3">
        <f t="shared" ref="MJ68:MJ71" si="4616">SUM(MD68*$F68)</f>
        <v>1.6</v>
      </c>
      <c r="MK68" s="3">
        <f t="shared" si="135"/>
        <v>1</v>
      </c>
      <c r="ML68" s="3">
        <f t="shared" si="136"/>
        <v>22086.400000000001</v>
      </c>
      <c r="MM68" s="3">
        <f>план!BM67</f>
        <v>0</v>
      </c>
      <c r="MN68" s="3">
        <f>план!BN67</f>
        <v>0</v>
      </c>
      <c r="MO68" s="3">
        <f t="shared" ref="MO68:MO71" si="4617">SUM(MM68/12*$A$4)</f>
        <v>0</v>
      </c>
      <c r="MP68" s="3">
        <f t="shared" ref="MP68:MP71" si="4618">SUM(MN68/12*$A$4)</f>
        <v>0</v>
      </c>
      <c r="MQ68" s="3">
        <f>VLOOKUP($B68,'ДС факт при поликлинике'!$D$6:$JS$80,147,0)</f>
        <v>0</v>
      </c>
      <c r="MR68" s="3">
        <f>VLOOKUP($B68,'ДС факт при поликлинике'!$D$6:$JS$80,148,0)</f>
        <v>0</v>
      </c>
      <c r="MS68" s="3">
        <f>VLOOKUP($B68,'ДС факт при поликлинике'!$D$6:$JS$80,149,0)</f>
        <v>0</v>
      </c>
      <c r="MT68" s="3">
        <f>VLOOKUP($B68,'ДС факт при поликлинике'!$D$6:$JS$80,150,0)</f>
        <v>0</v>
      </c>
      <c r="MU68" s="3">
        <f t="shared" ref="MU68:MU71" si="4619">SUM(MM68*$F68)</f>
        <v>0</v>
      </c>
      <c r="MV68" s="3">
        <f t="shared" ref="MV68:MV71" si="4620">SUM(MO68*$F68)</f>
        <v>0</v>
      </c>
      <c r="MW68" s="3">
        <f t="shared" ref="MW68:MW71" si="4621">SUM(MQ68*$F68)</f>
        <v>0</v>
      </c>
      <c r="MX68" s="3">
        <f t="shared" si="137"/>
        <v>0</v>
      </c>
      <c r="MY68" s="3">
        <f t="shared" si="138"/>
        <v>0</v>
      </c>
      <c r="MZ68" s="3">
        <f>план!BO67</f>
        <v>0</v>
      </c>
      <c r="NA68" s="3">
        <f>план!BP67</f>
        <v>0</v>
      </c>
      <c r="NB68" s="3">
        <f t="shared" ref="NB68:NB71" si="4622">SUM(MZ68/12*$A$4)</f>
        <v>0</v>
      </c>
      <c r="NC68" s="3">
        <f t="shared" ref="NC68:NC71" si="4623">SUM(NA68/12*$A$4)</f>
        <v>0</v>
      </c>
      <c r="ND68" s="3">
        <f>VLOOKUP($B68,'ДС факт при поликлинике'!$D$6:$JS$80,199,0)</f>
        <v>0</v>
      </c>
      <c r="NE68" s="3">
        <f>VLOOKUP($B68,'ДС факт при поликлинике'!$D$6:$JS$80,200,0)</f>
        <v>0</v>
      </c>
      <c r="NF68" s="3">
        <f>VLOOKUP($B68,'ДС факт при поликлинике'!$D$6:$JS$80,201,0)</f>
        <v>0</v>
      </c>
      <c r="NG68" s="3">
        <f>VLOOKUP($B68,'ДС факт при поликлинике'!$D$6:$JS$80,202,0)</f>
        <v>0</v>
      </c>
      <c r="NH68" s="3">
        <f t="shared" ref="NH68:NH71" si="4624">SUM(MZ68*$F68)</f>
        <v>0</v>
      </c>
      <c r="NI68" s="3">
        <f t="shared" ref="NI68:NI71" si="4625">SUM(NB68*$F68)</f>
        <v>0</v>
      </c>
      <c r="NJ68" s="3">
        <f t="shared" ref="NJ68:NJ71" si="4626">SUM(ND68*$F68)</f>
        <v>0</v>
      </c>
      <c r="NK68" s="3">
        <f t="shared" si="139"/>
        <v>0</v>
      </c>
      <c r="NL68" s="3">
        <f t="shared" si="140"/>
        <v>0</v>
      </c>
      <c r="NM68" s="3">
        <f>план!BQ67</f>
        <v>0</v>
      </c>
      <c r="NN68" s="3">
        <f>план!BR67</f>
        <v>0</v>
      </c>
      <c r="NO68" s="3">
        <f t="shared" ref="NO68:NO71" si="4627">SUM(NM68/12*$A$4)</f>
        <v>0</v>
      </c>
      <c r="NP68" s="3">
        <f t="shared" ref="NP68:NP71" si="4628">SUM(NN68/12*$A$4)</f>
        <v>0</v>
      </c>
      <c r="NQ68" s="3">
        <f>VLOOKUP($B68,'ДС факт при поликлинике'!$D$6:$JS$80,251,0)</f>
        <v>0</v>
      </c>
      <c r="NR68" s="3">
        <f>VLOOKUP($B68,'ДС факт при поликлинике'!$D$6:$JS$80,252,0)</f>
        <v>0</v>
      </c>
      <c r="NS68" s="3">
        <f>VLOOKUP($B68,'ДС факт при поликлинике'!$D$6:$JS$80,253,0)</f>
        <v>1</v>
      </c>
      <c r="NT68" s="3">
        <f>VLOOKUP($B68,'ДС факт при поликлинике'!$D$6:$JS$80,254,0)</f>
        <v>22086.400000000001</v>
      </c>
      <c r="NU68" s="3">
        <f t="shared" ref="NU68:NU71" si="4629">SUM(NM68*$F68)</f>
        <v>0</v>
      </c>
      <c r="NV68" s="3">
        <f t="shared" ref="NV68:NV71" si="4630">SUM(NO68*$F68)</f>
        <v>0</v>
      </c>
      <c r="NW68" s="3">
        <f t="shared" ref="NW68:NW71" si="4631">SUM(NQ68*$F68)</f>
        <v>0</v>
      </c>
      <c r="NX68" s="3">
        <f t="shared" si="141"/>
        <v>0</v>
      </c>
      <c r="NY68" s="3">
        <f t="shared" si="142"/>
        <v>0</v>
      </c>
      <c r="NZ68" s="3">
        <f>план!BS67</f>
        <v>0</v>
      </c>
      <c r="OA68" s="3">
        <f>план!BT67</f>
        <v>0</v>
      </c>
      <c r="OB68" s="3">
        <f t="shared" ref="OB68:OB71" si="4632">SUM(NZ68/12*$A$4)</f>
        <v>0</v>
      </c>
      <c r="OC68" s="3">
        <f t="shared" ref="OC68:OC71" si="4633">SUM(OA68/12*$A$4)</f>
        <v>0</v>
      </c>
      <c r="OD68" s="3">
        <f>VLOOKUP($B68,'ДС факт при поликлинике'!$D$6:$JS$80,59,0)</f>
        <v>0</v>
      </c>
      <c r="OE68" s="3">
        <f>VLOOKUP($B68,'ДС факт при поликлинике'!$D$6:$JS$80,60,0)</f>
        <v>0</v>
      </c>
      <c r="OF68" s="3">
        <f>VLOOKUP($B68,'ДС факт при поликлинике'!$D$6:$JS$80,61,0)</f>
        <v>0</v>
      </c>
      <c r="OG68" s="3">
        <f>VLOOKUP($B68,'ДС факт при поликлинике'!$D$6:$JS$80,62,0)</f>
        <v>0</v>
      </c>
      <c r="OH68" s="3">
        <f t="shared" ref="OH68:OH71" si="4634">SUM(NZ68*$F68)</f>
        <v>0</v>
      </c>
      <c r="OI68" s="3">
        <f t="shared" ref="OI68:OI71" si="4635">SUM(OB68*$F68)</f>
        <v>0</v>
      </c>
      <c r="OJ68" s="3">
        <f t="shared" ref="OJ68:OJ71" si="4636">SUM(OD68*$F68)</f>
        <v>0</v>
      </c>
      <c r="OK68" s="3">
        <f t="shared" si="143"/>
        <v>0</v>
      </c>
      <c r="OL68" s="3">
        <f t="shared" si="144"/>
        <v>0</v>
      </c>
      <c r="OM68" s="3">
        <f>план!BU67</f>
        <v>0</v>
      </c>
      <c r="ON68" s="3">
        <f>план!BV67</f>
        <v>0</v>
      </c>
      <c r="OO68" s="3">
        <f t="shared" ref="OO68:OO71" si="4637">SUM(OM68/12*$A$4)</f>
        <v>0</v>
      </c>
      <c r="OP68" s="3">
        <f t="shared" ref="OP68:OP71" si="4638">SUM(ON68/12*$A$4)</f>
        <v>0</v>
      </c>
      <c r="OQ68" s="3">
        <f>VLOOKUP($B68,'ДС факт при поликлинике'!$D$6:$JS$80,103,0)</f>
        <v>0</v>
      </c>
      <c r="OR68" s="3">
        <f>VLOOKUP($B68,'ДС факт при поликлинике'!$D$6:$JS$80,104,0)</f>
        <v>0</v>
      </c>
      <c r="OS68" s="3">
        <f>VLOOKUP($B68,'ДС факт при поликлинике'!$D$6:$JS$80,105,0)</f>
        <v>0</v>
      </c>
      <c r="OT68" s="3">
        <f>VLOOKUP($B68,'ДС факт при поликлинике'!$D$6:$JS$80,106,0)</f>
        <v>0</v>
      </c>
      <c r="OU68" s="3">
        <f t="shared" ref="OU68:OU71" si="4639">SUM(OM68*$F68)</f>
        <v>0</v>
      </c>
      <c r="OV68" s="3">
        <f t="shared" ref="OV68:OV71" si="4640">SUM(OO68*$F68)</f>
        <v>0</v>
      </c>
      <c r="OW68" s="3">
        <f t="shared" ref="OW68:OW71" si="4641">SUM(OQ68*$F68)</f>
        <v>0</v>
      </c>
      <c r="OX68" s="3">
        <f t="shared" si="145"/>
        <v>0</v>
      </c>
      <c r="OY68" s="3">
        <f t="shared" si="146"/>
        <v>0</v>
      </c>
      <c r="OZ68" s="3">
        <f>план!BW67</f>
        <v>0</v>
      </c>
      <c r="PA68" s="3">
        <f>план!BX67</f>
        <v>0</v>
      </c>
      <c r="PB68" s="3">
        <f t="shared" ref="PB68:PB71" si="4642">SUM(OZ68/12*$A$4)</f>
        <v>0</v>
      </c>
      <c r="PC68" s="3">
        <f t="shared" ref="PC68:PC71" si="4643">SUM(PA68/12*$A$4)</f>
        <v>0</v>
      </c>
      <c r="PD68" s="3">
        <f>VLOOKUP($B68,'ДС факт при поликлинике'!$D$6:$JS$80,67,0)</f>
        <v>0</v>
      </c>
      <c r="PE68" s="3">
        <f>VLOOKUP($B68,'ДС факт при поликлинике'!$D$6:$JS$80,68,0)</f>
        <v>0</v>
      </c>
      <c r="PF68" s="3">
        <f>VLOOKUP($B68,'ДС факт при поликлинике'!$D$6:$JS$80,69,0)</f>
        <v>0</v>
      </c>
      <c r="PG68" s="3">
        <f>VLOOKUP($B68,'ДС факт при поликлинике'!$D$6:$JS$80,70,0)</f>
        <v>0</v>
      </c>
      <c r="PH68" s="3">
        <f t="shared" ref="PH68:PH71" si="4644">SUM(OZ68*$F68)</f>
        <v>0</v>
      </c>
      <c r="PI68" s="3">
        <f t="shared" ref="PI68:PI71" si="4645">SUM(PB68*$F68)</f>
        <v>0</v>
      </c>
      <c r="PJ68" s="3">
        <f t="shared" ref="PJ68:PJ71" si="4646">SUM(PD68*$F68)</f>
        <v>0</v>
      </c>
      <c r="PK68" s="3">
        <f t="shared" si="147"/>
        <v>0</v>
      </c>
      <c r="PL68" s="3">
        <f t="shared" si="148"/>
        <v>0</v>
      </c>
      <c r="PM68" s="3">
        <f>план!BY67</f>
        <v>0</v>
      </c>
      <c r="PN68" s="3">
        <f>план!BZ67</f>
        <v>0</v>
      </c>
      <c r="PO68" s="3">
        <f t="shared" ref="PO68:PO71" si="4647">SUM(PM68/12*$A$4)</f>
        <v>0</v>
      </c>
      <c r="PP68" s="3">
        <f t="shared" ref="PP68:PP71" si="4648">SUM(PN68/12*$A$4)</f>
        <v>0</v>
      </c>
      <c r="PQ68" s="3">
        <f>VLOOKUP($B68,'ДС факт при поликлинике'!$D$6:$JS$80,27,0)</f>
        <v>0</v>
      </c>
      <c r="PR68" s="3">
        <f>VLOOKUP($B68,'ДС факт при поликлинике'!$D$6:$JS$80,28,0)</f>
        <v>0</v>
      </c>
      <c r="PS68" s="3">
        <f>VLOOKUP($B68,'ДС факт при поликлинике'!$D$6:$JS$80,29,0)</f>
        <v>0</v>
      </c>
      <c r="PT68" s="3">
        <f>VLOOKUP($B68,'ДС факт при поликлинике'!$D$6:$JS$80,30,0)</f>
        <v>0</v>
      </c>
      <c r="PU68" s="3">
        <f t="shared" ref="PU68:PU71" si="4649">SUM(PM68*$F68)</f>
        <v>0</v>
      </c>
      <c r="PV68" s="3">
        <f t="shared" ref="PV68:PV71" si="4650">SUM(PO68*$F68)</f>
        <v>0</v>
      </c>
      <c r="PW68" s="3">
        <f t="shared" ref="PW68:PW71" si="4651">SUM(PQ68*$F68)</f>
        <v>0</v>
      </c>
      <c r="PX68" s="3">
        <f t="shared" si="149"/>
        <v>0</v>
      </c>
      <c r="PY68" s="3">
        <f t="shared" si="150"/>
        <v>0</v>
      </c>
      <c r="PZ68" s="3">
        <f>план!CA67</f>
        <v>0</v>
      </c>
      <c r="QA68" s="3">
        <f>план!CB67</f>
        <v>0</v>
      </c>
      <c r="QB68" s="3">
        <f t="shared" ref="QB68:QB71" si="4652">SUM(PZ68/12*$A$4)</f>
        <v>0</v>
      </c>
      <c r="QC68" s="3">
        <f t="shared" ref="QC68:QC71" si="4653">SUM(QA68/12*$A$4)</f>
        <v>0</v>
      </c>
      <c r="QD68" s="3">
        <f>VLOOKUP($B68,'ДС факт при поликлинике'!$D$6:$JS$80,151,0)</f>
        <v>0</v>
      </c>
      <c r="QE68" s="3">
        <f>VLOOKUP($B68,'ДС факт при поликлинике'!$D$6:$JS$80,152,0)</f>
        <v>0</v>
      </c>
      <c r="QF68" s="3">
        <f>VLOOKUP($B68,'ДС факт при поликлинике'!$D$6:$JS$80,153,0)</f>
        <v>0</v>
      </c>
      <c r="QG68" s="3">
        <f>VLOOKUP($B68,'ДС факт при поликлинике'!$D$6:$JS$80,154,0)</f>
        <v>0</v>
      </c>
      <c r="QH68" s="3">
        <f t="shared" ref="QH68:QH71" si="4654">SUM(PZ68*$F68)</f>
        <v>0</v>
      </c>
      <c r="QI68" s="3">
        <f t="shared" ref="QI68:QI71" si="4655">SUM(QB68*$F68)</f>
        <v>0</v>
      </c>
      <c r="QJ68" s="3">
        <f t="shared" ref="QJ68:QJ71" si="4656">SUM(QD68*$F68)</f>
        <v>0</v>
      </c>
      <c r="QK68" s="3">
        <f t="shared" si="151"/>
        <v>0</v>
      </c>
      <c r="QL68" s="3">
        <f t="shared" si="152"/>
        <v>0</v>
      </c>
      <c r="QM68" s="3">
        <f>план!CC67</f>
        <v>0</v>
      </c>
      <c r="QN68" s="3">
        <f>план!CD67</f>
        <v>0</v>
      </c>
      <c r="QO68" s="3">
        <f t="shared" ref="QO68:QO71" si="4657">SUM(QM68/12*$A$4)</f>
        <v>0</v>
      </c>
      <c r="QP68" s="3">
        <f t="shared" ref="QP68:QP71" si="4658">SUM(QN68/12*$A$4)</f>
        <v>0</v>
      </c>
      <c r="QQ68" s="3">
        <f>VLOOKUP($B68,'ДС факт при поликлинике'!$D$6:$JS$80,155,0)</f>
        <v>0</v>
      </c>
      <c r="QR68" s="3">
        <f>VLOOKUP($B68,'ДС факт при поликлинике'!$D$6:$JS$80,156,0)</f>
        <v>0</v>
      </c>
      <c r="QS68" s="3">
        <f>VLOOKUP($B68,'ДС факт при поликлинике'!$D$6:$JS$80,157,0)</f>
        <v>0</v>
      </c>
      <c r="QT68" s="3">
        <f>VLOOKUP($B68,'ДС факт при поликлинике'!$D$6:$JS$80,158,0)</f>
        <v>0</v>
      </c>
      <c r="QU68" s="3">
        <f t="shared" ref="QU68:QU71" si="4659">SUM(QM68*$F68)</f>
        <v>0</v>
      </c>
      <c r="QV68" s="3">
        <f t="shared" ref="QV68:QV71" si="4660">SUM(QO68*$F68)</f>
        <v>0</v>
      </c>
      <c r="QW68" s="3">
        <f t="shared" ref="QW68:QW71" si="4661">SUM(QQ68*$F68)</f>
        <v>0</v>
      </c>
      <c r="QX68" s="3">
        <f t="shared" si="153"/>
        <v>0</v>
      </c>
      <c r="QY68" s="3">
        <f t="shared" si="154"/>
        <v>0</v>
      </c>
      <c r="QZ68" s="3">
        <f>план!CE67</f>
        <v>0</v>
      </c>
      <c r="RA68" s="3">
        <f>план!CF67</f>
        <v>0</v>
      </c>
      <c r="RB68" s="3">
        <f t="shared" ref="RB68:RB71" si="4662">SUM(QZ68/12*$A$4)</f>
        <v>0</v>
      </c>
      <c r="RC68" s="3">
        <f t="shared" ref="RC68:RC71" si="4663">SUM(RA68/12*$A$4)</f>
        <v>0</v>
      </c>
      <c r="RD68" s="3">
        <f>VLOOKUP($B68,'ДС факт при поликлинике'!$D$6:$JS$80,71,0)</f>
        <v>0</v>
      </c>
      <c r="RE68" s="3">
        <f>VLOOKUP($B68,'ДС факт при поликлинике'!$D$6:$JS$80,72,0)</f>
        <v>0</v>
      </c>
      <c r="RF68" s="3">
        <f>VLOOKUP($B68,'ДС факт при поликлинике'!$D$6:$JS$80,73,0)</f>
        <v>0</v>
      </c>
      <c r="RG68" s="3">
        <f>VLOOKUP($B68,'ДС факт при поликлинике'!$D$6:$JS$80,74,0)</f>
        <v>0</v>
      </c>
      <c r="RH68" s="3">
        <f t="shared" ref="RH68:RH71" si="4664">SUM(QZ68*$F68)</f>
        <v>0</v>
      </c>
      <c r="RI68" s="3">
        <f t="shared" ref="RI68:RI71" si="4665">SUM(RB68*$F68)</f>
        <v>0</v>
      </c>
      <c r="RJ68" s="3">
        <f t="shared" ref="RJ68:RJ71" si="4666">SUM(RD68*$F68)</f>
        <v>0</v>
      </c>
      <c r="RK68" s="3">
        <f t="shared" si="155"/>
        <v>0</v>
      </c>
      <c r="RL68" s="3">
        <f t="shared" si="156"/>
        <v>0</v>
      </c>
      <c r="RM68" s="3">
        <f>план!CG67</f>
        <v>0</v>
      </c>
      <c r="RN68" s="3">
        <f>план!CH67</f>
        <v>0</v>
      </c>
      <c r="RO68" s="3">
        <f t="shared" ref="RO68:RO71" si="4667">SUM(RM68/12*$A$4)</f>
        <v>0</v>
      </c>
      <c r="RP68" s="3">
        <f t="shared" ref="RP68:RP71" si="4668">SUM(RN68/12*$A$4)</f>
        <v>0</v>
      </c>
      <c r="RQ68" s="3">
        <f>VLOOKUP($B68,'ДС факт при поликлинике'!$D$6:$JS$80,271,0)</f>
        <v>0</v>
      </c>
      <c r="RR68" s="3">
        <f>VLOOKUP($B68,'ДС факт при поликлинике'!$D$6:$JS$80,272,0)</f>
        <v>0</v>
      </c>
      <c r="RS68" s="3">
        <f>VLOOKUP($B68,'ДС факт при поликлинике'!$D$6:$JS$80,273,0)</f>
        <v>0</v>
      </c>
      <c r="RT68" s="3">
        <f>VLOOKUP($B68,'ДС факт при поликлинике'!$D$6:$JS$80,274,0)</f>
        <v>0</v>
      </c>
      <c r="RU68" s="3">
        <f t="shared" ref="RU68:RU71" si="4669">SUM(RM68*$F68)</f>
        <v>0</v>
      </c>
      <c r="RV68" s="3">
        <f t="shared" ref="RV68:RV71" si="4670">SUM(RO68*$F68)</f>
        <v>0</v>
      </c>
      <c r="RW68" s="3">
        <f t="shared" ref="RW68:RW71" si="4671">SUM(RQ68*$F68)</f>
        <v>0</v>
      </c>
      <c r="RX68" s="3">
        <f t="shared" si="157"/>
        <v>0</v>
      </c>
      <c r="RY68" s="3">
        <f t="shared" si="158"/>
        <v>0</v>
      </c>
      <c r="RZ68" s="3">
        <f>план!CI67</f>
        <v>0</v>
      </c>
      <c r="SA68" s="3">
        <f>план!CJ67</f>
        <v>0</v>
      </c>
      <c r="SB68" s="3">
        <f t="shared" ref="SB68:SB71" si="4672">SUM(RZ68/12*$A$4)</f>
        <v>0</v>
      </c>
      <c r="SC68" s="3">
        <f t="shared" ref="SC68:SC71" si="4673">SUM(SA68/12*$A$4)</f>
        <v>0</v>
      </c>
      <c r="SD68" s="3">
        <f>VLOOKUP($B68,'ДС факт при поликлинике'!$D$6:$JS$80,267,0)</f>
        <v>0</v>
      </c>
      <c r="SE68" s="3">
        <f>VLOOKUP($B68,'ДС факт при поликлинике'!$D$6:$JS$80,268,0)</f>
        <v>0</v>
      </c>
      <c r="SF68" s="3">
        <f>VLOOKUP($B68,'ДС факт при поликлинике'!$D$6:$JS$80,269,0)</f>
        <v>0</v>
      </c>
      <c r="SG68" s="3">
        <f>VLOOKUP($B68,'ДС факт при поликлинике'!$D$6:$JS$80,270,0)</f>
        <v>0</v>
      </c>
      <c r="SH68" s="3">
        <f t="shared" ref="SH68:SH71" si="4674">SUM(RZ68*$F68)</f>
        <v>0</v>
      </c>
      <c r="SI68" s="3">
        <f t="shared" ref="SI68:SI71" si="4675">SUM(SB68*$F68)</f>
        <v>0</v>
      </c>
      <c r="SJ68" s="3">
        <f t="shared" ref="SJ68:SJ71" si="4676">SUM(SD68*$F68)</f>
        <v>0</v>
      </c>
      <c r="SK68" s="3">
        <f t="shared" si="159"/>
        <v>0</v>
      </c>
      <c r="SL68" s="3">
        <f t="shared" si="160"/>
        <v>0</v>
      </c>
      <c r="SM68" s="3">
        <f>план!CK67</f>
        <v>0</v>
      </c>
      <c r="SN68" s="3">
        <f>план!CL67</f>
        <v>0</v>
      </c>
      <c r="SO68" s="3">
        <f t="shared" ref="SO68:SO71" si="4677">SUM(SM68/12*$A$4)</f>
        <v>0</v>
      </c>
      <c r="SP68" s="3">
        <f t="shared" ref="SP68:SP71" si="4678">SUM(SN68/12*$A$4)</f>
        <v>0</v>
      </c>
      <c r="SQ68" s="3">
        <f>VLOOKUP($B68,'ДС факт при поликлинике'!$D$6:$JS$80,15,0)</f>
        <v>0</v>
      </c>
      <c r="SR68" s="3">
        <f>VLOOKUP($B68,'ДС факт при поликлинике'!$D$6:$JS$80,16,0)</f>
        <v>0</v>
      </c>
      <c r="SS68" s="3">
        <f>VLOOKUP($B68,'ДС факт при поликлинике'!$D$6:$JS$80,17,0)</f>
        <v>0</v>
      </c>
      <c r="ST68" s="3">
        <f>VLOOKUP($B68,'ДС факт при поликлинике'!$D$6:$JS$80,18,0)</f>
        <v>0</v>
      </c>
      <c r="SU68" s="3">
        <f t="shared" ref="SU68:SU71" si="4679">SUM(SM68*$F68)</f>
        <v>0</v>
      </c>
      <c r="SV68" s="3">
        <f t="shared" ref="SV68:SV71" si="4680">SUM(SO68*$F68)</f>
        <v>0</v>
      </c>
      <c r="SW68" s="3">
        <f t="shared" ref="SW68:SW71" si="4681">SUM(SQ68*$F68)</f>
        <v>0</v>
      </c>
      <c r="SX68" s="3">
        <f t="shared" si="161"/>
        <v>0</v>
      </c>
      <c r="SY68" s="3">
        <f t="shared" si="162"/>
        <v>0</v>
      </c>
      <c r="SZ68" s="3">
        <f>план!CM67</f>
        <v>0</v>
      </c>
      <c r="TA68" s="3">
        <f>план!CN67</f>
        <v>0</v>
      </c>
      <c r="TB68" s="3">
        <f t="shared" ref="TB68:TB71" si="4682">SUM(SZ68/12*$A$4)</f>
        <v>0</v>
      </c>
      <c r="TC68" s="3">
        <f t="shared" ref="TC68:TC71" si="4683">SUM(TA68/12*$A$4)</f>
        <v>0</v>
      </c>
      <c r="TD68" s="3">
        <f>VLOOKUP($B68,'ДС факт при поликлинике'!$D$6:$JS$80,207,0)</f>
        <v>0</v>
      </c>
      <c r="TE68" s="3">
        <f>VLOOKUP($B68,'ДС факт при поликлинике'!$D$6:$JS$80,208,0)</f>
        <v>0</v>
      </c>
      <c r="TF68" s="3">
        <f>VLOOKUP($B68,'ДС факт при поликлинике'!$D$6:$JS$80,209,0)</f>
        <v>0</v>
      </c>
      <c r="TG68" s="3">
        <f>VLOOKUP($B68,'ДС факт при поликлинике'!$D$6:$JS$80,210,0)</f>
        <v>0</v>
      </c>
      <c r="TH68" s="3">
        <f t="shared" ref="TH68:TH71" si="4684">SUM(SZ68*$F68)</f>
        <v>0</v>
      </c>
      <c r="TI68" s="3">
        <f t="shared" ref="TI68:TI71" si="4685">SUM(TB68*$F68)</f>
        <v>0</v>
      </c>
      <c r="TJ68" s="3">
        <f t="shared" ref="TJ68:TJ71" si="4686">SUM(TD68*$F68)</f>
        <v>0</v>
      </c>
      <c r="TK68" s="3">
        <f t="shared" si="163"/>
        <v>0</v>
      </c>
      <c r="TL68" s="3">
        <f t="shared" si="164"/>
        <v>0</v>
      </c>
      <c r="TM68" s="3">
        <f>план!CO67</f>
        <v>0</v>
      </c>
      <c r="TN68" s="3">
        <f>план!CP67</f>
        <v>0</v>
      </c>
      <c r="TO68" s="3">
        <f t="shared" ref="TO68:TO71" si="4687">SUM(TM68/12*$A$4)</f>
        <v>0</v>
      </c>
      <c r="TP68" s="3">
        <f t="shared" ref="TP68:TP71" si="4688">SUM(TN68/12*$A$4)</f>
        <v>0</v>
      </c>
      <c r="TQ68" s="3">
        <f>VLOOKUP($B68,'ДС факт при поликлинике'!$D$6:$JS$80,75,0)</f>
        <v>0</v>
      </c>
      <c r="TR68" s="3">
        <f>VLOOKUP($B68,'ДС факт при поликлинике'!$D$6:$JS$80,76,0)</f>
        <v>0</v>
      </c>
      <c r="TS68" s="3">
        <f>VLOOKUP($B68,'ДС факт при поликлинике'!$D$6:$JS$80,77,0)</f>
        <v>0</v>
      </c>
      <c r="TT68" s="3">
        <f>VLOOKUP($B68,'ДС факт при поликлинике'!$D$6:$JS$80,78,0)</f>
        <v>0</v>
      </c>
      <c r="TU68" s="3">
        <f t="shared" ref="TU68:TU71" si="4689">SUM(TM68*$F68)</f>
        <v>0</v>
      </c>
      <c r="TV68" s="3">
        <f t="shared" ref="TV68:TV71" si="4690">SUM(TO68*$F68)</f>
        <v>0</v>
      </c>
      <c r="TW68" s="3">
        <f t="shared" ref="TW68:TW71" si="4691">SUM(TQ68*$F68)</f>
        <v>0</v>
      </c>
      <c r="TX68" s="3">
        <f t="shared" si="165"/>
        <v>0</v>
      </c>
      <c r="TY68" s="3">
        <f t="shared" si="166"/>
        <v>0</v>
      </c>
      <c r="TZ68" s="3">
        <f>план!CQ67</f>
        <v>0</v>
      </c>
      <c r="UA68" s="3">
        <f>план!CR67</f>
        <v>0</v>
      </c>
      <c r="UB68" s="3">
        <f t="shared" ref="UB68:UB71" si="4692">SUM(TZ68/12*$A$4)</f>
        <v>0</v>
      </c>
      <c r="UC68" s="3">
        <f t="shared" ref="UC68:UC71" si="4693">SUM(UA68/12*$A$4)</f>
        <v>0</v>
      </c>
      <c r="UD68" s="3">
        <f>VLOOKUP($B68,'ДС факт при поликлинике'!$D$6:$JS$80,163,0)</f>
        <v>0</v>
      </c>
      <c r="UE68" s="3">
        <f>VLOOKUP($B68,'ДС факт при поликлинике'!$D$6:$JS$80,164,0)</f>
        <v>0</v>
      </c>
      <c r="UF68" s="3">
        <f>VLOOKUP($B68,'ДС факт при поликлинике'!$D$6:$JS$80,165,0)</f>
        <v>0</v>
      </c>
      <c r="UG68" s="3">
        <f>VLOOKUP($B68,'ДС факт при поликлинике'!$D$6:$JS$80,166,0)</f>
        <v>0</v>
      </c>
      <c r="UH68" s="3">
        <f t="shared" ref="UH68:UH71" si="4694">SUM(TZ68*$F68)</f>
        <v>0</v>
      </c>
      <c r="UI68" s="3">
        <f t="shared" ref="UI68:UI71" si="4695">SUM(UB68*$F68)</f>
        <v>0</v>
      </c>
      <c r="UJ68" s="3">
        <f t="shared" ref="UJ68:UJ71" si="4696">SUM(UD68*$F68)</f>
        <v>0</v>
      </c>
      <c r="UK68" s="3">
        <f t="shared" si="167"/>
        <v>0</v>
      </c>
      <c r="UL68" s="3">
        <f t="shared" si="168"/>
        <v>0</v>
      </c>
      <c r="UM68" s="3">
        <f>план!CS67</f>
        <v>0</v>
      </c>
      <c r="UN68" s="3">
        <f>план!CT67</f>
        <v>0</v>
      </c>
      <c r="UO68" s="3">
        <f t="shared" ref="UO68:UO71" si="4697">SUM(UM68/12*$A$4)</f>
        <v>0</v>
      </c>
      <c r="UP68" s="3">
        <f t="shared" ref="UP68:UP71" si="4698">SUM(UN68/12*$A$4)</f>
        <v>0</v>
      </c>
      <c r="UQ68" s="3">
        <f>VLOOKUP($B68,'ДС факт при поликлинике'!$D$6:$JS$80,131,0)</f>
        <v>0</v>
      </c>
      <c r="UR68" s="3">
        <f>VLOOKUP($B68,'ДС факт при поликлинике'!$D$6:$JS$80,132,0)</f>
        <v>0</v>
      </c>
      <c r="US68" s="3">
        <f>VLOOKUP($B68,'ДС факт при поликлинике'!$D$6:$JS$80,133,0)</f>
        <v>0</v>
      </c>
      <c r="UT68" s="3">
        <f>VLOOKUP($B68,'ДС факт при поликлинике'!$D$6:$JS$80,134,0)</f>
        <v>0</v>
      </c>
      <c r="UU68" s="3">
        <f t="shared" ref="UU68:UU71" si="4699">SUM(UM68*$F68)</f>
        <v>0</v>
      </c>
      <c r="UV68" s="3">
        <f t="shared" ref="UV68:UV71" si="4700">SUM(UO68*$F68)</f>
        <v>0</v>
      </c>
      <c r="UW68" s="3">
        <f t="shared" ref="UW68:UW71" si="4701">SUM(UQ68*$F68)</f>
        <v>0</v>
      </c>
      <c r="UX68" s="3">
        <f t="shared" si="169"/>
        <v>0</v>
      </c>
      <c r="UY68" s="3">
        <f t="shared" si="170"/>
        <v>0</v>
      </c>
      <c r="UZ68" s="3">
        <f>план!CU67</f>
        <v>0</v>
      </c>
      <c r="VA68" s="3">
        <f>план!CV67</f>
        <v>0</v>
      </c>
      <c r="VB68" s="3">
        <f t="shared" ref="VB68:VB71" si="4702">SUM(UZ68/12*$A$4)</f>
        <v>0</v>
      </c>
      <c r="VC68" s="3">
        <f t="shared" ref="VC68:VC71" si="4703">SUM(VA68/12*$A$4)</f>
        <v>0</v>
      </c>
      <c r="VD68" s="3">
        <f>VLOOKUP($B68,'ДС факт при поликлинике'!$D$6:$JS$80,135,0)</f>
        <v>0</v>
      </c>
      <c r="VE68" s="3">
        <f>VLOOKUP($B68,'ДС факт при поликлинике'!$D$6:$JS$80,136,0)</f>
        <v>0</v>
      </c>
      <c r="VF68" s="3">
        <f>VLOOKUP($B68,'ДС факт при поликлинике'!$D$6:$JS$80,137,0)</f>
        <v>0</v>
      </c>
      <c r="VG68" s="3">
        <f>VLOOKUP($B68,'ДС факт при поликлинике'!$D$6:$JS$80,138,0)</f>
        <v>0</v>
      </c>
      <c r="VH68" s="3">
        <f t="shared" ref="VH68:VH71" si="4704">SUM(UZ68*$F68)</f>
        <v>0</v>
      </c>
      <c r="VI68" s="3">
        <f t="shared" ref="VI68:VI71" si="4705">SUM(VB68*$F68)</f>
        <v>0</v>
      </c>
      <c r="VJ68" s="3">
        <f t="shared" ref="VJ68:VJ71" si="4706">SUM(VD68*$F68)</f>
        <v>0</v>
      </c>
      <c r="VK68" s="3">
        <f t="shared" si="171"/>
        <v>0</v>
      </c>
      <c r="VL68" s="3">
        <f t="shared" si="172"/>
        <v>0</v>
      </c>
      <c r="VM68" s="3">
        <f>план!CW67</f>
        <v>0</v>
      </c>
      <c r="VN68" s="3">
        <f>план!CX67</f>
        <v>0</v>
      </c>
      <c r="VO68" s="3">
        <f t="shared" ref="VO68:VO71" si="4707">SUM(VM68/12*$A$4)</f>
        <v>0</v>
      </c>
      <c r="VP68" s="3">
        <f t="shared" ref="VP68:VP71" si="4708">SUM(VN68/12*$A$4)</f>
        <v>0</v>
      </c>
      <c r="VQ68" s="3">
        <f>VLOOKUP($B68,'ДС факт при поликлинике'!$D$6:$JS$80,139,0)</f>
        <v>0</v>
      </c>
      <c r="VR68" s="3">
        <f>VLOOKUP($B68,'ДС факт при поликлинике'!$D$6:$JS$80,140,0)</f>
        <v>0</v>
      </c>
      <c r="VS68" s="3">
        <f>VLOOKUP($B68,'ДС факт при поликлинике'!$D$6:$JS$80,141,0)</f>
        <v>0</v>
      </c>
      <c r="VT68" s="3">
        <f>VLOOKUP($B68,'ДС факт при поликлинике'!$D$6:$JS$80,142,0)</f>
        <v>0</v>
      </c>
      <c r="VU68" s="3">
        <f t="shared" ref="VU68:VU71" si="4709">SUM(VM68*$F68)</f>
        <v>0</v>
      </c>
      <c r="VV68" s="3">
        <f t="shared" ref="VV68:VV71" si="4710">SUM(VO68*$F68)</f>
        <v>0</v>
      </c>
      <c r="VW68" s="3">
        <f t="shared" ref="VW68:VW71" si="4711">SUM(VQ68*$F68)</f>
        <v>0</v>
      </c>
      <c r="VX68" s="3">
        <f t="shared" si="173"/>
        <v>0</v>
      </c>
      <c r="VY68" s="3">
        <f t="shared" si="174"/>
        <v>0</v>
      </c>
      <c r="VZ68" s="3">
        <f>план!CY67</f>
        <v>0</v>
      </c>
      <c r="WA68" s="3">
        <f>план!CZ67</f>
        <v>0</v>
      </c>
      <c r="WB68" s="3">
        <f t="shared" ref="WB68:WB71" si="4712">SUM(VZ68/12*$A$4)</f>
        <v>0</v>
      </c>
      <c r="WC68" s="3">
        <f t="shared" ref="WC68:WC71" si="4713">SUM(WA68/12*$A$4)</f>
        <v>0</v>
      </c>
      <c r="WD68" s="3">
        <f>VLOOKUP($B68,'ДС факт при поликлинике'!$D$6:$JS$80,143,0)</f>
        <v>0</v>
      </c>
      <c r="WE68" s="3">
        <f>VLOOKUP($B68,'ДС факт при поликлинике'!$D$6:$JS$80,144,0)</f>
        <v>0</v>
      </c>
      <c r="WF68" s="3">
        <f>VLOOKUP($B68,'ДС факт при поликлинике'!$D$6:$JS$80,145,0)</f>
        <v>0</v>
      </c>
      <c r="WG68" s="3">
        <f>VLOOKUP($B68,'ДС факт при поликлинике'!$D$6:$JS$80,146,0)</f>
        <v>0</v>
      </c>
      <c r="WH68" s="3">
        <f t="shared" ref="WH68:WH71" si="4714">SUM(VZ68*$F68)</f>
        <v>0</v>
      </c>
      <c r="WI68" s="3">
        <f t="shared" ref="WI68:WI71" si="4715">SUM(WB68*$F68)</f>
        <v>0</v>
      </c>
      <c r="WJ68" s="3">
        <f t="shared" ref="WJ68:WJ71" si="4716">SUM(WD68*$F68)</f>
        <v>0</v>
      </c>
      <c r="WK68" s="3">
        <f t="shared" si="175"/>
        <v>0</v>
      </c>
      <c r="WL68" s="3">
        <f t="shared" si="176"/>
        <v>0</v>
      </c>
      <c r="WM68" s="3">
        <f>план!DA67</f>
        <v>0</v>
      </c>
      <c r="WN68" s="3">
        <f>план!DB67</f>
        <v>0</v>
      </c>
      <c r="WO68" s="3">
        <f t="shared" ref="WO68:WO71" si="4717">SUM(WM68/12*$A$4)</f>
        <v>0</v>
      </c>
      <c r="WP68" s="3">
        <f t="shared" ref="WP68:WP71" si="4718">SUM(WN68/12*$A$4)</f>
        <v>0</v>
      </c>
      <c r="WQ68" s="3">
        <f>VLOOKUP($B68,'ДС факт при поликлинике'!$D$6:$JS$80,219,0)</f>
        <v>0</v>
      </c>
      <c r="WR68" s="3">
        <f>VLOOKUP($B68,'ДС факт при поликлинике'!$D$6:$JS$80,220,0)</f>
        <v>0</v>
      </c>
      <c r="WS68" s="3">
        <f>VLOOKUP($B68,'ДС факт при поликлинике'!$D$6:$JS$80,221,0)</f>
        <v>0</v>
      </c>
      <c r="WT68" s="3">
        <f>VLOOKUP($B68,'ДС факт при поликлинике'!$D$6:$JS$80,222,0)</f>
        <v>0</v>
      </c>
      <c r="WU68" s="3">
        <f t="shared" ref="WU68:WU71" si="4719">SUM(WM68*$F68)</f>
        <v>0</v>
      </c>
      <c r="WV68" s="3">
        <f t="shared" ref="WV68:WV71" si="4720">SUM(WO68*$F68)</f>
        <v>0</v>
      </c>
      <c r="WW68" s="3">
        <f t="shared" ref="WW68:WW71" si="4721">SUM(WQ68*$F68)</f>
        <v>0</v>
      </c>
      <c r="WX68" s="3">
        <f t="shared" si="177"/>
        <v>0</v>
      </c>
      <c r="WY68" s="3">
        <f t="shared" si="178"/>
        <v>0</v>
      </c>
      <c r="WZ68" s="3">
        <f>план!DC67</f>
        <v>0</v>
      </c>
      <c r="XA68" s="3">
        <f>план!DD67</f>
        <v>0</v>
      </c>
      <c r="XB68" s="3">
        <f t="shared" ref="XB68:XB71" si="4722">SUM(WZ68/12*$A$4)</f>
        <v>0</v>
      </c>
      <c r="XC68" s="3">
        <f t="shared" ref="XC68:XC71" si="4723">SUM(XA68/12*$A$4)</f>
        <v>0</v>
      </c>
      <c r="XD68" s="3">
        <f>VLOOKUP($B68,'ДС факт при поликлинике'!$D$6:$JS$80,63,0)</f>
        <v>0</v>
      </c>
      <c r="XE68" s="3">
        <f>VLOOKUP($B68,'ДС факт при поликлинике'!$D$6:$JS$80,64,0)</f>
        <v>0</v>
      </c>
      <c r="XF68" s="3">
        <f>VLOOKUP($B68,'ДС факт при поликлинике'!$D$6:$JS$80,65,0)</f>
        <v>0</v>
      </c>
      <c r="XG68" s="3">
        <f>VLOOKUP($B68,'ДС факт при поликлинике'!$D$6:$JS$80,66,0)</f>
        <v>0</v>
      </c>
      <c r="XH68" s="3">
        <f t="shared" ref="XH68:XH71" si="4724">SUM(WZ68*$F68)</f>
        <v>0</v>
      </c>
      <c r="XI68" s="3">
        <f t="shared" ref="XI68:XI71" si="4725">SUM(XB68*$F68)</f>
        <v>0</v>
      </c>
      <c r="XJ68" s="3">
        <f t="shared" ref="XJ68:XJ71" si="4726">SUM(XD68*$F68)</f>
        <v>0</v>
      </c>
      <c r="XK68" s="3">
        <f t="shared" si="179"/>
        <v>0</v>
      </c>
      <c r="XL68" s="3">
        <f t="shared" si="180"/>
        <v>0</v>
      </c>
      <c r="XM68" s="3">
        <f>план!DE67</f>
        <v>0</v>
      </c>
      <c r="XN68" s="3">
        <f>план!DF67</f>
        <v>0</v>
      </c>
      <c r="XO68" s="3">
        <f t="shared" ref="XO68:XO71" si="4727">SUM(XM68/12*$A$4)</f>
        <v>0</v>
      </c>
      <c r="XP68" s="3">
        <f t="shared" ref="XP68:XP71" si="4728">SUM(XN68/12*$A$4)</f>
        <v>0</v>
      </c>
      <c r="XQ68" s="3">
        <f>VLOOKUP($B68,'ДС факт при поликлинике'!$D$6:$JS$80,91,0)</f>
        <v>0</v>
      </c>
      <c r="XR68" s="3">
        <f>VLOOKUP($B68,'ДС факт при поликлинике'!$D$6:$JS$80,92,0)</f>
        <v>0</v>
      </c>
      <c r="XS68" s="3">
        <f>VLOOKUP($B68,'ДС факт при поликлинике'!$D$6:$JS$80,93,0)</f>
        <v>0</v>
      </c>
      <c r="XT68" s="3">
        <f>VLOOKUP($B68,'ДС факт при поликлинике'!$D$6:$JS$80,94,0)</f>
        <v>0</v>
      </c>
      <c r="XU68" s="3">
        <f t="shared" ref="XU68:XU71" si="4729">SUM(XM68*$F68)</f>
        <v>0</v>
      </c>
      <c r="XV68" s="3">
        <f t="shared" ref="XV68:XV71" si="4730">SUM(XO68*$F68)</f>
        <v>0</v>
      </c>
      <c r="XW68" s="3">
        <f t="shared" ref="XW68:XW71" si="4731">SUM(XQ68*$F68)</f>
        <v>0</v>
      </c>
      <c r="XX68" s="3">
        <f t="shared" si="181"/>
        <v>0</v>
      </c>
      <c r="XY68" s="3">
        <f t="shared" si="182"/>
        <v>0</v>
      </c>
      <c r="XZ68" s="3">
        <f>план!DG67</f>
        <v>0</v>
      </c>
      <c r="YA68" s="3">
        <f>план!DH67</f>
        <v>0</v>
      </c>
      <c r="YB68" s="3">
        <f t="shared" ref="YB68:YB71" si="4732">SUM(XZ68/12*$A$4)</f>
        <v>0</v>
      </c>
      <c r="YC68" s="3">
        <f t="shared" ref="YC68:YC71" si="4733">SUM(YA68/12*$A$4)</f>
        <v>0</v>
      </c>
      <c r="YD68" s="3">
        <f>VLOOKUP($B68,'ДС факт при поликлинике'!$D$6:$JS$80,83,0)</f>
        <v>0</v>
      </c>
      <c r="YE68" s="3">
        <f>VLOOKUP($B68,'ДС факт при поликлинике'!$D$6:$JS$80,84,0)</f>
        <v>0</v>
      </c>
      <c r="YF68" s="3">
        <f>VLOOKUP($B68,'ДС факт при поликлинике'!$D$6:$JS$80,85,0)</f>
        <v>0</v>
      </c>
      <c r="YG68" s="3">
        <f>VLOOKUP($B68,'ДС факт при поликлинике'!$D$6:$JS$80,86,0)</f>
        <v>0</v>
      </c>
      <c r="YH68" s="3">
        <f t="shared" ref="YH68:YH71" si="4734">SUM(XZ68*$F68)</f>
        <v>0</v>
      </c>
      <c r="YI68" s="3">
        <f t="shared" ref="YI68:YI71" si="4735">SUM(YB68*$F68)</f>
        <v>0</v>
      </c>
      <c r="YJ68" s="3">
        <f t="shared" ref="YJ68:YJ71" si="4736">SUM(YD68*$F68)</f>
        <v>0</v>
      </c>
      <c r="YK68" s="3">
        <f t="shared" si="183"/>
        <v>0</v>
      </c>
      <c r="YL68" s="3">
        <f t="shared" si="184"/>
        <v>0</v>
      </c>
      <c r="YM68" s="3">
        <f>план!DI67</f>
        <v>0</v>
      </c>
      <c r="YN68" s="3">
        <f>план!DJ67</f>
        <v>0</v>
      </c>
      <c r="YO68" s="3">
        <f t="shared" ref="YO68:YO71" si="4737">SUM(YM68/12*$A$4)</f>
        <v>0</v>
      </c>
      <c r="YP68" s="3">
        <f t="shared" ref="YP68:YP71" si="4738">SUM(YN68/12*$A$4)</f>
        <v>0</v>
      </c>
      <c r="YQ68" s="3">
        <f>VLOOKUP($B68,'ДС факт при поликлинике'!$D$6:$JS$80,99,0)</f>
        <v>0</v>
      </c>
      <c r="YR68" s="3">
        <f>VLOOKUP($B68,'ДС факт при поликлинике'!$D$6:$JS$80,100,0)</f>
        <v>0</v>
      </c>
      <c r="YS68" s="3">
        <f>VLOOKUP($B68,'ДС факт при поликлинике'!$D$6:$JS$80,101,0)</f>
        <v>0</v>
      </c>
      <c r="YT68" s="3">
        <f>VLOOKUP($B68,'ДС факт при поликлинике'!$D$6:$JS$80,102,0)</f>
        <v>0</v>
      </c>
      <c r="YU68" s="3">
        <f t="shared" ref="YU68:YU71" si="4739">SUM(YM68*$F68)</f>
        <v>0</v>
      </c>
      <c r="YV68" s="3">
        <f t="shared" ref="YV68:YV71" si="4740">SUM(YO68*$F68)</f>
        <v>0</v>
      </c>
      <c r="YW68" s="3">
        <f t="shared" ref="YW68:YW71" si="4741">SUM(YQ68*$F68)</f>
        <v>0</v>
      </c>
      <c r="YX68" s="3">
        <f t="shared" si="185"/>
        <v>0</v>
      </c>
      <c r="YY68" s="3">
        <f t="shared" si="186"/>
        <v>0</v>
      </c>
      <c r="YZ68" s="3">
        <f>план!DK67</f>
        <v>0</v>
      </c>
      <c r="ZA68" s="3">
        <f>план!DL67</f>
        <v>0</v>
      </c>
      <c r="ZB68" s="3">
        <f t="shared" ref="ZB68:ZB71" si="4742">SUM(YZ68/12*$A$4)</f>
        <v>0</v>
      </c>
      <c r="ZC68" s="3">
        <f t="shared" ref="ZC68:ZC71" si="4743">SUM(ZA68/12*$A$4)</f>
        <v>0</v>
      </c>
      <c r="ZD68" s="3">
        <f>VLOOKUP($B68,'ДС факт при поликлинике'!$D$6:$JS$80,87,0)</f>
        <v>0</v>
      </c>
      <c r="ZE68" s="3">
        <f>VLOOKUP($B68,'ДС факт при поликлинике'!$D$6:$JS$80,88,0)</f>
        <v>0</v>
      </c>
      <c r="ZF68" s="3">
        <f>VLOOKUP($B68,'ДС факт при поликлинике'!$D$6:$JS$80,89,0)</f>
        <v>0</v>
      </c>
      <c r="ZG68" s="3">
        <f>VLOOKUP($B68,'ДС факт при поликлинике'!$D$6:$JS$80,90,0)</f>
        <v>0</v>
      </c>
      <c r="ZH68" s="3">
        <f t="shared" ref="ZH68:ZH71" si="4744">SUM(YZ68*$F68)</f>
        <v>0</v>
      </c>
      <c r="ZI68" s="3">
        <f t="shared" ref="ZI68:ZI71" si="4745">SUM(ZB68*$F68)</f>
        <v>0</v>
      </c>
      <c r="ZJ68" s="3">
        <f t="shared" ref="ZJ68:ZJ71" si="4746">SUM(ZD68*$F68)</f>
        <v>0</v>
      </c>
      <c r="ZK68" s="3">
        <f t="shared" si="187"/>
        <v>0</v>
      </c>
      <c r="ZL68" s="3">
        <f t="shared" si="188"/>
        <v>0</v>
      </c>
      <c r="ZM68" s="3">
        <f>план!DM67</f>
        <v>0</v>
      </c>
      <c r="ZN68" s="3">
        <f>план!DN67</f>
        <v>0</v>
      </c>
      <c r="ZO68" s="3">
        <f t="shared" ref="ZO68:ZO71" si="4747">SUM(ZM68/12*$A$4)</f>
        <v>0</v>
      </c>
      <c r="ZP68" s="3">
        <f t="shared" ref="ZP68:ZP71" si="4748">SUM(ZN68/12*$A$4)</f>
        <v>0</v>
      </c>
      <c r="ZQ68" s="3">
        <f>VLOOKUP($B68,'ДС факт при поликлинике'!$D$6:$JS$80,107,0)</f>
        <v>0</v>
      </c>
      <c r="ZR68" s="3">
        <f>VLOOKUP($B68,'ДС факт при поликлинике'!$D$6:$JS$80,108,0)</f>
        <v>0</v>
      </c>
      <c r="ZS68" s="3">
        <f>VLOOKUP($B68,'ДС факт при поликлинике'!$D$6:$JS$80,109,0)</f>
        <v>0</v>
      </c>
      <c r="ZT68" s="3">
        <f>VLOOKUP($B68,'ДС факт при поликлинике'!$D$6:$JS$80,110,0)</f>
        <v>0</v>
      </c>
      <c r="ZU68" s="3">
        <f t="shared" ref="ZU68:ZU71" si="4749">SUM(ZM68*$F68)</f>
        <v>0</v>
      </c>
      <c r="ZV68" s="3">
        <f t="shared" ref="ZV68:ZV71" si="4750">SUM(ZO68*$F68)</f>
        <v>0</v>
      </c>
      <c r="ZW68" s="3">
        <f t="shared" ref="ZW68:ZW71" si="4751">SUM(ZQ68*$F68)</f>
        <v>0</v>
      </c>
      <c r="ZX68" s="3">
        <f t="shared" si="189"/>
        <v>0</v>
      </c>
      <c r="ZY68" s="3">
        <f t="shared" si="190"/>
        <v>0</v>
      </c>
      <c r="ZZ68" s="3">
        <f>план!DO67</f>
        <v>1</v>
      </c>
      <c r="AAA68" s="3">
        <f>план!DP67</f>
        <v>22086.399999999998</v>
      </c>
      <c r="AAB68" s="3">
        <f t="shared" ref="AAB68:AAB71" si="4752">SUM(ZZ68/12*$A$4)</f>
        <v>0.75</v>
      </c>
      <c r="AAC68" s="3">
        <f t="shared" ref="AAC68:AAC71" si="4753">SUM(AAA68/12*$A$4)</f>
        <v>16564.8</v>
      </c>
      <c r="AAD68" s="3">
        <f>VLOOKUP($B68,'ДС факт при поликлинике'!$D$6:$JS$80,115,0)</f>
        <v>1</v>
      </c>
      <c r="AAE68" s="3">
        <f>VLOOKUP($B68,'ДС факт при поликлинике'!$D$6:$JS$80,116,0)</f>
        <v>22086.400000000001</v>
      </c>
      <c r="AAF68" s="3">
        <f>VLOOKUP($B68,'ДС факт при поликлинике'!$D$6:$JS$80,117,0)</f>
        <v>0</v>
      </c>
      <c r="AAG68" s="3">
        <f>VLOOKUP($B68,'ДС факт при поликлинике'!$D$6:$JS$80,118,0)</f>
        <v>0</v>
      </c>
      <c r="AAH68" s="3">
        <f t="shared" ref="AAH68:AAH71" si="4754">SUM(ZZ68*$F68)</f>
        <v>1.6</v>
      </c>
      <c r="AAI68" s="3">
        <f t="shared" ref="AAI68:AAI71" si="4755">SUM(AAB68*$F68)</f>
        <v>1.2000000000000002</v>
      </c>
      <c r="AAJ68" s="3">
        <f t="shared" ref="AAJ68:AAJ71" si="4756">SUM(AAD68*$F68)</f>
        <v>1.6</v>
      </c>
      <c r="AAK68" s="3">
        <f t="shared" si="191"/>
        <v>0.25</v>
      </c>
      <c r="AAL68" s="3">
        <f t="shared" si="192"/>
        <v>5521.6000000000022</v>
      </c>
      <c r="AAM68" s="3">
        <f>план!DQ67</f>
        <v>0</v>
      </c>
      <c r="AAN68" s="3">
        <f>план!DR67</f>
        <v>0</v>
      </c>
      <c r="AAO68" s="3">
        <f t="shared" ref="AAO68:AAO71" si="4757">SUM(AAM68/12*$A$4)</f>
        <v>0</v>
      </c>
      <c r="AAP68" s="3">
        <f t="shared" ref="AAP68:AAP71" si="4758">SUM(AAN68/12*$A$4)</f>
        <v>0</v>
      </c>
      <c r="AAQ68" s="3">
        <f>VLOOKUP($B68,'ДС факт при поликлинике'!$D$6:$JS$80,95,0)</f>
        <v>0</v>
      </c>
      <c r="AAR68" s="3">
        <f>VLOOKUP($B68,'ДС факт при поликлинике'!$D$6:$JS$80,96,0)</f>
        <v>0</v>
      </c>
      <c r="AAS68" s="3">
        <f>VLOOKUP($B68,'ДС факт при поликлинике'!$D$6:$JS$80,97,0)</f>
        <v>0</v>
      </c>
      <c r="AAT68" s="3">
        <f>VLOOKUP($B68,'ДС факт при поликлинике'!$D$6:$JS$80,98,0)</f>
        <v>0</v>
      </c>
      <c r="AAU68" s="3">
        <f t="shared" ref="AAU68:AAU71" si="4759">SUM(AAM68*$F68)</f>
        <v>0</v>
      </c>
      <c r="AAV68" s="3">
        <f t="shared" ref="AAV68:AAV71" si="4760">SUM(AAO68*$F68)</f>
        <v>0</v>
      </c>
      <c r="AAW68" s="3">
        <f t="shared" ref="AAW68:AAW71" si="4761">SUM(AAQ68*$F68)</f>
        <v>0</v>
      </c>
      <c r="AAX68" s="3">
        <f t="shared" si="193"/>
        <v>0</v>
      </c>
      <c r="AAY68" s="3">
        <f t="shared" si="194"/>
        <v>0</v>
      </c>
      <c r="AAZ68" s="3">
        <f>план!DS67</f>
        <v>0</v>
      </c>
      <c r="ABA68" s="3">
        <f>план!DT67</f>
        <v>0</v>
      </c>
      <c r="ABB68" s="3">
        <f t="shared" ref="ABB68:ABB71" si="4762">SUM(AAZ68/12*$A$4)</f>
        <v>0</v>
      </c>
      <c r="ABC68" s="3">
        <f t="shared" ref="ABC68:ABC71" si="4763">SUM(ABA68/12*$A$4)</f>
        <v>0</v>
      </c>
      <c r="ABD68" s="3">
        <f>VLOOKUP($B68,'ДС факт при поликлинике'!$D$6:$JS$80,215,0)</f>
        <v>0</v>
      </c>
      <c r="ABE68" s="3">
        <f>VLOOKUP($B68,'ДС факт при поликлинике'!$D$6:$JS$80,216,0)</f>
        <v>0</v>
      </c>
      <c r="ABF68" s="3">
        <f>VLOOKUP($B68,'ДС факт при поликлинике'!$D$6:$JS$80,217,0)</f>
        <v>0</v>
      </c>
      <c r="ABG68" s="3">
        <f>VLOOKUP($B68,'ДС факт при поликлинике'!$D$6:$JS$80,218,0)</f>
        <v>0</v>
      </c>
      <c r="ABH68" s="3">
        <f t="shared" ref="ABH68:ABH71" si="4764">SUM(AAZ68*$F68)</f>
        <v>0</v>
      </c>
      <c r="ABI68" s="3">
        <f t="shared" ref="ABI68:ABI71" si="4765">SUM(ABB68*$F68)</f>
        <v>0</v>
      </c>
      <c r="ABJ68" s="3">
        <f t="shared" ref="ABJ68:ABJ71" si="4766">SUM(ABD68*$F68)</f>
        <v>0</v>
      </c>
      <c r="ABK68" s="3">
        <f t="shared" si="195"/>
        <v>0</v>
      </c>
      <c r="ABL68" s="3">
        <f t="shared" si="196"/>
        <v>0</v>
      </c>
      <c r="ABM68" s="3">
        <f>план!DU67</f>
        <v>0</v>
      </c>
      <c r="ABN68" s="3">
        <f>план!DV67</f>
        <v>0</v>
      </c>
      <c r="ABO68" s="3">
        <f t="shared" ref="ABO68:ABO70" si="4767">SUM(ABM68/7*($A$4-5))</f>
        <v>0</v>
      </c>
      <c r="ABP68" s="3">
        <f t="shared" ref="ABP68:ABP71" si="4768">SUM(ABN68/12*$A$4)</f>
        <v>0</v>
      </c>
      <c r="ABQ68" s="3">
        <f>VLOOKUP($B68,'ДС факт при поликлинике'!$D$6:$JS$80,111,0)</f>
        <v>0</v>
      </c>
      <c r="ABR68" s="3">
        <f>VLOOKUP($B68,'ДС факт при поликлинике'!$D$6:$JS$80,112,0)</f>
        <v>0</v>
      </c>
      <c r="ABS68" s="3">
        <f>VLOOKUP($B68,'ДС факт при поликлинике'!$D$6:$JS$80,113,0)</f>
        <v>0</v>
      </c>
      <c r="ABT68" s="3">
        <f>VLOOKUP($B68,'ДС факт при поликлинике'!$D$6:$JS$80,114,0)</f>
        <v>0</v>
      </c>
      <c r="ABU68" s="3">
        <f t="shared" ref="ABU68:ABU71" si="4769">SUM(ABM68*$F68)</f>
        <v>0</v>
      </c>
      <c r="ABV68" s="3">
        <f t="shared" ref="ABV68:ABV71" si="4770">SUM(ABO68*$F68)</f>
        <v>0</v>
      </c>
      <c r="ABW68" s="3">
        <f t="shared" ref="ABW68:ABW71" si="4771">SUM(ABQ68*$F68)</f>
        <v>0</v>
      </c>
      <c r="ABX68" s="51">
        <f t="shared" ref="ABX68:ABX71" si="4772">SUM(ABQ68-ABO68)</f>
        <v>0</v>
      </c>
      <c r="ABY68" s="51">
        <f t="shared" ref="ABY68:ABY71" si="4773">SUM(ABR68-ABP68)</f>
        <v>0</v>
      </c>
      <c r="ABZ68" s="3">
        <f>план!DW67</f>
        <v>0</v>
      </c>
      <c r="ACA68" s="3">
        <f>план!DX67</f>
        <v>0</v>
      </c>
      <c r="ACB68" s="3">
        <f t="shared" ref="ACB68:ACB71" si="4774">SUM(ABZ68/12*$A$4)</f>
        <v>0</v>
      </c>
      <c r="ACC68" s="3">
        <f t="shared" ref="ACC68:ACC71" si="4775">SUM(ACA68/12*$A$4)</f>
        <v>0</v>
      </c>
      <c r="ACD68" s="3">
        <f>VLOOKUP($B68,'ДС факт при поликлинике'!$D$6:$JS$80,55,0)</f>
        <v>0</v>
      </c>
      <c r="ACE68" s="3">
        <f>VLOOKUP($B68,'ДС факт при поликлинике'!$D$6:$JS$80,56,0)</f>
        <v>0</v>
      </c>
      <c r="ACF68" s="3">
        <f>VLOOKUP($B68,'ДС факт при поликлинике'!$D$6:$JS$80,57,0)</f>
        <v>0</v>
      </c>
      <c r="ACG68" s="3">
        <f>VLOOKUP($B68,'ДС факт при поликлинике'!$D$6:$JS$80,58,0)</f>
        <v>0</v>
      </c>
      <c r="ACH68" s="3">
        <f t="shared" ref="ACH68:ACH71" si="4776">SUM(ABZ68*$F68)</f>
        <v>0</v>
      </c>
      <c r="ACI68" s="3">
        <f t="shared" ref="ACI68:ACI71" si="4777">SUM(ACB68*$F68)</f>
        <v>0</v>
      </c>
      <c r="ACJ68" s="3">
        <f t="shared" ref="ACJ68:ACJ71" si="4778">SUM(ACD68*$F68)</f>
        <v>0</v>
      </c>
      <c r="ACK68" s="51">
        <f t="shared" ref="ACK68:ACK71" si="4779">SUM(ACD68-ACB68)</f>
        <v>0</v>
      </c>
      <c r="ACL68" s="51">
        <f t="shared" ref="ACL68:ACL71" si="4780">SUM(ACE68-ACC68)</f>
        <v>0</v>
      </c>
      <c r="ACM68" s="3">
        <f>план!DY67</f>
        <v>0</v>
      </c>
      <c r="ACN68" s="3">
        <f>план!DZ67</f>
        <v>0</v>
      </c>
      <c r="ACO68" s="3">
        <f t="shared" ref="ACO68:ACO71" si="4781">SUM(ACM68/12*$A$4)</f>
        <v>0</v>
      </c>
      <c r="ACP68" s="3">
        <f t="shared" ref="ACP68:ACP71" si="4782">SUM(ACN68/12*$A$4)</f>
        <v>0</v>
      </c>
      <c r="ACQ68" s="3">
        <f>VLOOKUP($B68,'ДС факт при поликлинике'!$D$6:$JS$80,51,0)</f>
        <v>0</v>
      </c>
      <c r="ACR68" s="3">
        <f>VLOOKUP($B68,'ДС факт при поликлинике'!$D$6:$JS$80,52,0)</f>
        <v>0</v>
      </c>
      <c r="ACS68" s="3">
        <f>VLOOKUP($B68,'ДС факт при поликлинике'!$D$6:$JS$80,53,0)</f>
        <v>0</v>
      </c>
      <c r="ACT68" s="3">
        <f>VLOOKUP($B68,'ДС факт при поликлинике'!$D$6:$JS$80,54,0)</f>
        <v>0</v>
      </c>
      <c r="ACU68" s="3">
        <f t="shared" ref="ACU68:ACU71" si="4783">SUM(ACM68*$F68)</f>
        <v>0</v>
      </c>
      <c r="ACV68" s="3">
        <f t="shared" ref="ACV68:ACV71" si="4784">SUM(ACO68*$F68)</f>
        <v>0</v>
      </c>
      <c r="ACW68" s="3">
        <f t="shared" ref="ACW68:ACW71" si="4785">SUM(ACQ68*$F68)</f>
        <v>0</v>
      </c>
      <c r="ACX68" s="51">
        <f t="shared" ref="ACX68:ACX71" si="4786">SUM(ACQ68-ACO68)</f>
        <v>0</v>
      </c>
      <c r="ACY68" s="51">
        <f t="shared" ref="ACY68:ACY71" si="4787">SUM(ACR68-ACP68)</f>
        <v>0</v>
      </c>
      <c r="ACZ68" s="3">
        <f>план!EA67</f>
        <v>0</v>
      </c>
      <c r="ADA68" s="3">
        <f>план!EB67</f>
        <v>0</v>
      </c>
      <c r="ADB68" s="3">
        <f t="shared" ref="ADB68:ADB71" si="4788">SUM(ACZ68/12*$A$4)</f>
        <v>0</v>
      </c>
      <c r="ADC68" s="3">
        <f t="shared" ref="ADC68:ADC71" si="4789">SUM(ADA68/12*$A$4)</f>
        <v>0</v>
      </c>
      <c r="ADD68" s="3">
        <f>VLOOKUP($B68,'ДС факт при поликлинике'!$D$6:$JS$80,79,0)</f>
        <v>0</v>
      </c>
      <c r="ADE68" s="3">
        <f>VLOOKUP($B68,'ДС факт при поликлинике'!$D$6:$JS$80,80,0)</f>
        <v>0</v>
      </c>
      <c r="ADF68" s="3">
        <f>VLOOKUP($B68,'ДС факт при поликлинике'!$D$6:$JS$80,81,0)</f>
        <v>0</v>
      </c>
      <c r="ADG68" s="3">
        <f>VLOOKUP($B68,'ДС факт при поликлинике'!$D$6:$JS$80,82,0)</f>
        <v>0</v>
      </c>
      <c r="ADH68" s="3">
        <f t="shared" ref="ADH68:ADH71" si="4790">SUM(ACZ68*$F68)</f>
        <v>0</v>
      </c>
      <c r="ADI68" s="3">
        <f t="shared" ref="ADI68:ADI71" si="4791">SUM(ADB68*$F68)</f>
        <v>0</v>
      </c>
      <c r="ADJ68" s="3">
        <f t="shared" ref="ADJ68:ADJ71" si="4792">SUM(ADD68*$F68)</f>
        <v>0</v>
      </c>
      <c r="ADK68" s="51">
        <f t="shared" ref="ADK68:ADK71" si="4793">SUM(ADD68-ADB68)</f>
        <v>0</v>
      </c>
      <c r="ADL68" s="51">
        <f t="shared" ref="ADL68:ADL71" si="4794">SUM(ADE68-ADC68)</f>
        <v>0</v>
      </c>
      <c r="ADM68" s="3"/>
      <c r="ADN68" s="3">
        <f>SUM(ADM68*$D68*$F68*$G68*$I68*ADN$10)</f>
        <v>0</v>
      </c>
      <c r="ADO68" s="3">
        <f t="shared" ref="ADO68:ADO71" si="4795">SUM(ADM68/12*$A$4)</f>
        <v>0</v>
      </c>
      <c r="ADP68" s="3">
        <f t="shared" ref="ADP68:ADP71" si="4796">SUM(ADN68/12*$A$4)</f>
        <v>0</v>
      </c>
      <c r="ADQ68" s="3"/>
      <c r="ADR68" s="3"/>
      <c r="ADS68" s="3"/>
      <c r="ADT68" s="3"/>
      <c r="ADU68" s="3">
        <f t="shared" ref="ADU68:ADU71" si="4797">SUM(ADM68*$F68)</f>
        <v>0</v>
      </c>
      <c r="ADV68" s="3">
        <f t="shared" ref="ADV68:ADV71" si="4798">SUM(ADO68*$F68)</f>
        <v>0</v>
      </c>
      <c r="ADW68" s="3">
        <f t="shared" ref="ADW68:ADW71" si="4799">SUM(ADQ68*$F68)</f>
        <v>0</v>
      </c>
      <c r="ADX68" s="51">
        <f t="shared" ref="ADX68:ADX71" si="4800">SUM(ADQ68-ADO68)</f>
        <v>0</v>
      </c>
      <c r="ADY68" s="51">
        <f t="shared" ref="ADY68:ADY71" si="4801">SUM(ADR68-ADP68)</f>
        <v>0</v>
      </c>
      <c r="ADZ68" s="3">
        <f>план!EE67</f>
        <v>0</v>
      </c>
      <c r="AEA68" s="27">
        <f>план!EF67</f>
        <v>0</v>
      </c>
      <c r="AEB68" s="3">
        <f t="shared" ref="AEB68:AEB71" si="4802">SUM(ADZ68/12*$A$4)</f>
        <v>0</v>
      </c>
      <c r="AEC68" s="3">
        <f t="shared" ref="AEC68:AEC71" si="4803">SUM(AEA68/12*$A$4)</f>
        <v>0</v>
      </c>
      <c r="AED68" s="83">
        <f>VLOOKUP($B68,'ДС факт при поликлинике'!$D$6:$KA$81,279,0)</f>
        <v>0</v>
      </c>
      <c r="AEE68" s="83">
        <f>VLOOKUP($B68,'ДС факт при поликлинике'!$D$6:$KA$81,280,0)</f>
        <v>0</v>
      </c>
      <c r="AEF68" s="83">
        <f>VLOOKUP($B68,'ДС факт при поликлинике'!$D$6:$KA$81,281,0)</f>
        <v>0</v>
      </c>
      <c r="AEG68" s="83">
        <f>VLOOKUP($B68,'ДС факт при поликлинике'!$D$6:$KA$81,282,0)</f>
        <v>0</v>
      </c>
      <c r="AEH68" s="3">
        <f t="shared" ref="AEH68:AEH71" si="4804">SUM(ADZ68*$F68)</f>
        <v>0</v>
      </c>
      <c r="AEI68" s="3">
        <f t="shared" ref="AEI68:AEI71" si="4805">SUM(AEB68*$F68)</f>
        <v>0</v>
      </c>
      <c r="AEJ68" s="3">
        <f t="shared" ref="AEJ68:AEJ71" si="4806">SUM(AED68*$F68)</f>
        <v>0</v>
      </c>
      <c r="AEK68" s="51">
        <f t="shared" ref="AEK68:AEK71" si="4807">SUM(AED68-AEB68)</f>
        <v>0</v>
      </c>
      <c r="AEL68" s="51">
        <f t="shared" ref="AEL68:AEL71" si="4808">SUM(AEE68-AEC68)</f>
        <v>0</v>
      </c>
      <c r="AEM68" s="28">
        <f t="shared" ref="AEM68:AEP71" si="4809">SUM(AM68,BZ68,AZ68,M68,Z68,NZ68,TM68,XM68,AAM68,OM68,ZZ68,KZ68,IM68,GM68,GZ68,HM68,LM68,SZ68,BM68,ABZ68,WZ68,OZ68,ABM68,QZ68,XZ68,YZ68,YM68,DM68,DZ68,EM68,EZ68,CM68,FM68,FZ68,RM68,ACM68,ACZ68,HZ68,AAZ68,LZ68,IZ68,JM68,TZ68,UM68,UZ68,VM68,VZ68,MM68,JZ68,MZ68,KM68,NM68,RZ68,QM68,SM68,CZ68,PM68,WM68,ZM68,PZ68,ADM68,ADZ68)</f>
        <v>12</v>
      </c>
      <c r="AEN68" s="28">
        <f t="shared" si="4809"/>
        <v>295957.75999999995</v>
      </c>
      <c r="AEO68" s="28">
        <f t="shared" si="4809"/>
        <v>9</v>
      </c>
      <c r="AEP68" s="28">
        <f t="shared" si="4809"/>
        <v>221968.32</v>
      </c>
      <c r="AEQ68" s="28">
        <f t="shared" ref="AEQ68:AEQ71" si="4810">SUM(AQ68,CD68,BD68,Q68,AD68,OD68,TQ68,XQ68,AAQ68,OQ68,AAD68,LD68,IQ68,GQ68,HD68,HQ68,LQ68,TD68,BQ68,ACD68,XD68,PD68,ABQ68,RD68,YD68,ZD68,YQ68,DQ68,ED68,EQ68,FD68,CQ68,FQ68,GD68,RQ68,ACQ68,ADD68,ID68,ABD68,MD68,JD68,JQ68,UD68,UQ68,VD68,VQ68,WD68,MQ68,KD68,ND68,KQ68,NQ68,SD68,QQ68,SQ68,DD68,PQ68,WQ68,ZQ68,QD68,ADQ68,AED68)</f>
        <v>8</v>
      </c>
      <c r="AER68" s="28">
        <f t="shared" ref="AER68:AER71" si="4811">SUM(AR68,CE68,BE68,R68,AE68,OE68,TR68,XR68,AAR68,OR68,AAE68,LE68,IR68,GR68,HE68,HR68,LR68,TE68,BR68,ACE68,XE68,PE68,ABR68,RE68,YE68,ZE68,YR68,DR68,EE68,ER68,FE68,CR68,FR68,GE68,RR68,ACR68,ADE68,IE68,ABE68,ME68,JE68,JR68,UE68,UR68,VE68,VR68,WE68,MR68,KE68,NE68,KR68,NR68,SE68,QR68,SR68,DE68,PR68,WR68,ZR68,QE68,ADR68,AEE68)</f>
        <v>198777.60000000001</v>
      </c>
      <c r="AES68" s="28">
        <f t="shared" ref="AES68:AES71" si="4812">SUM(AS68,CF68,BF68,S68,AF68,OF68,TS68,XS68,AAS68,OS68,AAF68,LF68,IS68,GS68,HF68,HS68,LS68,TF68,BS68,ACF68,XF68,PF68,ABS68,RF68,YF68,ZF68,YS68,DS68,EF68,ES68,FF68,CS68,FS68,GF68,RS68,ACS68,ADF68,IF68,ABF68,MF68,JF68,JS68,UF68,US68,VF68,VS68,WF68,MS68,KF68,NF68,KS68,NS68,SF68,QS68,SS68,DF68,PS68,WS68,ZS68,QF68,ADS68,AEF68)</f>
        <v>1</v>
      </c>
      <c r="AET68" s="28">
        <f t="shared" ref="AET68:AET71" si="4813">SUM(AT68,CG68,BG68,T68,AG68,OG68,TT68,XT68,AAT68,OT68,AAG68,LG68,IT68,GT68,HG68,HT68,LT68,TG68,BT68,ACG68,XG68,PG68,ABT68,RG68,YG68,ZG68,YT68,DT68,EG68,ET68,FG68,CT68,FT68,GG68,RT68,ACT68,ADG68,IG68,ABG68,MG68,JG68,JT68,UG68,UT68,VG68,VT68,WG68,MT68,KG68,NG68,KT68,NT68,SG68,QT68,ST68,DG68,PT68,WT68,ZT68,QG68,ADT68,AEG68)</f>
        <v>22086.400000000001</v>
      </c>
      <c r="AEU68" s="3">
        <f t="shared" ref="AEU68:AEU71" si="4814">SUM(AEM68*$F68)</f>
        <v>19.200000000000003</v>
      </c>
      <c r="AEV68" s="3">
        <f t="shared" ref="AEV68:AEV71" si="4815">SUM(AEO68*$F68)</f>
        <v>14.4</v>
      </c>
      <c r="AEW68" s="3">
        <f t="shared" ref="AEW68:AEW71" si="4816">SUM(AEQ68*$F68)</f>
        <v>12.8</v>
      </c>
      <c r="AEX68" s="51">
        <f t="shared" ref="AEX68:AEX71" si="4817">SUM(AEQ68-AEO68)</f>
        <v>-1</v>
      </c>
      <c r="AEY68" s="51">
        <f t="shared" ref="AEY68:AEY71" si="4818">SUM(AER68-AEP68)</f>
        <v>-23190.720000000001</v>
      </c>
      <c r="AEZ68" s="118">
        <f t="shared" si="4483"/>
        <v>1.3333333333333333</v>
      </c>
      <c r="AFA68" s="118">
        <f t="shared" si="4484"/>
        <v>1.3333333333333337</v>
      </c>
    </row>
    <row r="69" spans="1:833" ht="30" x14ac:dyDescent="0.25">
      <c r="A69" s="7"/>
      <c r="B69" s="6">
        <v>41</v>
      </c>
      <c r="C69" s="1" t="s">
        <v>267</v>
      </c>
      <c r="D69" s="156">
        <f t="shared" si="534"/>
        <v>9860</v>
      </c>
      <c r="E69" s="23">
        <v>10127</v>
      </c>
      <c r="F69" s="92">
        <v>3.25</v>
      </c>
      <c r="G69" s="25">
        <v>1</v>
      </c>
      <c r="H69" s="151"/>
      <c r="I69" s="23">
        <v>1.4</v>
      </c>
      <c r="J69" s="23">
        <v>1.68</v>
      </c>
      <c r="K69" s="23">
        <v>2.23</v>
      </c>
      <c r="L69" s="23">
        <v>2.57</v>
      </c>
      <c r="M69" s="3">
        <f>план!M68</f>
        <v>0</v>
      </c>
      <c r="N69" s="3">
        <f>план!N68</f>
        <v>0</v>
      </c>
      <c r="O69" s="3">
        <f t="shared" si="4485"/>
        <v>0</v>
      </c>
      <c r="P69" s="3">
        <f t="shared" si="4486"/>
        <v>0</v>
      </c>
      <c r="Q69" s="3"/>
      <c r="R69" s="3"/>
      <c r="S69" s="3"/>
      <c r="T69" s="3"/>
      <c r="U69" s="3">
        <f t="shared" si="4487"/>
        <v>0</v>
      </c>
      <c r="V69" s="3">
        <f t="shared" si="4488"/>
        <v>0</v>
      </c>
      <c r="W69" s="3">
        <f t="shared" si="4489"/>
        <v>0</v>
      </c>
      <c r="X69" s="3">
        <f t="shared" si="85"/>
        <v>0</v>
      </c>
      <c r="Y69" s="3">
        <f t="shared" si="86"/>
        <v>0</v>
      </c>
      <c r="Z69" s="3">
        <f>план!O68</f>
        <v>0</v>
      </c>
      <c r="AA69" s="3">
        <f>план!P68</f>
        <v>0</v>
      </c>
      <c r="AB69" s="3">
        <f t="shared" si="4490"/>
        <v>0</v>
      </c>
      <c r="AC69" s="3">
        <f t="shared" si="4491"/>
        <v>0</v>
      </c>
      <c r="AD69" s="3"/>
      <c r="AE69" s="3"/>
      <c r="AF69" s="3"/>
      <c r="AG69" s="3"/>
      <c r="AH69" s="3">
        <f t="shared" si="4492"/>
        <v>0</v>
      </c>
      <c r="AI69" s="3">
        <f t="shared" si="4493"/>
        <v>0</v>
      </c>
      <c r="AJ69" s="3">
        <f t="shared" si="4494"/>
        <v>0</v>
      </c>
      <c r="AK69" s="3">
        <f t="shared" si="87"/>
        <v>0</v>
      </c>
      <c r="AL69" s="3">
        <f t="shared" si="88"/>
        <v>0</v>
      </c>
      <c r="AM69" s="26">
        <f>план!Q68</f>
        <v>0</v>
      </c>
      <c r="AN69" s="3">
        <f>план!R68</f>
        <v>0</v>
      </c>
      <c r="AO69" s="3">
        <f t="shared" si="4495"/>
        <v>0</v>
      </c>
      <c r="AP69" s="3">
        <f t="shared" si="4496"/>
        <v>0</v>
      </c>
      <c r="AQ69" s="3"/>
      <c r="AR69" s="3"/>
      <c r="AS69" s="3"/>
      <c r="AT69" s="3"/>
      <c r="AU69" s="3">
        <f t="shared" si="4497"/>
        <v>0</v>
      </c>
      <c r="AV69" s="3">
        <f t="shared" si="4498"/>
        <v>0</v>
      </c>
      <c r="AW69" s="3">
        <f t="shared" si="4499"/>
        <v>0</v>
      </c>
      <c r="AX69" s="3">
        <f t="shared" si="89"/>
        <v>0</v>
      </c>
      <c r="AY69" s="3">
        <f t="shared" si="90"/>
        <v>0</v>
      </c>
      <c r="AZ69" s="3">
        <f>план!S68</f>
        <v>0</v>
      </c>
      <c r="BA69" s="3">
        <f>план!T68</f>
        <v>0</v>
      </c>
      <c r="BB69" s="3">
        <f t="shared" si="4500"/>
        <v>0</v>
      </c>
      <c r="BC69" s="3">
        <f t="shared" si="4501"/>
        <v>0</v>
      </c>
      <c r="BD69" s="3"/>
      <c r="BE69" s="3"/>
      <c r="BF69" s="3"/>
      <c r="BG69" s="3"/>
      <c r="BH69" s="3">
        <f t="shared" si="4502"/>
        <v>0</v>
      </c>
      <c r="BI69" s="3">
        <f t="shared" si="4503"/>
        <v>0</v>
      </c>
      <c r="BJ69" s="3">
        <f t="shared" si="4504"/>
        <v>0</v>
      </c>
      <c r="BK69" s="3">
        <f t="shared" si="91"/>
        <v>0</v>
      </c>
      <c r="BL69" s="3">
        <f t="shared" si="92"/>
        <v>0</v>
      </c>
      <c r="BM69" s="3">
        <f>план!U68</f>
        <v>0</v>
      </c>
      <c r="BN69" s="3">
        <f>план!V68</f>
        <v>0</v>
      </c>
      <c r="BO69" s="3">
        <f t="shared" si="4505"/>
        <v>0</v>
      </c>
      <c r="BP69" s="3">
        <f t="shared" si="4506"/>
        <v>0</v>
      </c>
      <c r="BQ69" s="3"/>
      <c r="BR69" s="3"/>
      <c r="BS69" s="3"/>
      <c r="BT69" s="3"/>
      <c r="BU69" s="3">
        <f t="shared" si="4507"/>
        <v>0</v>
      </c>
      <c r="BV69" s="3">
        <f t="shared" si="4508"/>
        <v>0</v>
      </c>
      <c r="BW69" s="3">
        <f t="shared" si="4509"/>
        <v>0</v>
      </c>
      <c r="BX69" s="3">
        <f t="shared" si="93"/>
        <v>0</v>
      </c>
      <c r="BY69" s="3">
        <f t="shared" si="94"/>
        <v>0</v>
      </c>
      <c r="BZ69" s="3">
        <f>план!W68</f>
        <v>0</v>
      </c>
      <c r="CA69" s="3">
        <f>план!X68</f>
        <v>0</v>
      </c>
      <c r="CB69" s="3">
        <f t="shared" si="4510"/>
        <v>0</v>
      </c>
      <c r="CC69" s="3">
        <f t="shared" si="4511"/>
        <v>0</v>
      </c>
      <c r="CD69" s="3"/>
      <c r="CE69" s="3"/>
      <c r="CF69" s="3"/>
      <c r="CG69" s="3"/>
      <c r="CH69" s="3">
        <f t="shared" si="4512"/>
        <v>0</v>
      </c>
      <c r="CI69" s="3">
        <f t="shared" si="4513"/>
        <v>0</v>
      </c>
      <c r="CJ69" s="3">
        <f t="shared" si="4514"/>
        <v>0</v>
      </c>
      <c r="CK69" s="3">
        <f t="shared" si="95"/>
        <v>0</v>
      </c>
      <c r="CL69" s="3">
        <f t="shared" si="96"/>
        <v>0</v>
      </c>
      <c r="CM69" s="3">
        <f>план!Y68</f>
        <v>0</v>
      </c>
      <c r="CN69" s="3">
        <f>план!Z68</f>
        <v>0</v>
      </c>
      <c r="CO69" s="3">
        <f t="shared" si="4515"/>
        <v>0</v>
      </c>
      <c r="CP69" s="3">
        <f t="shared" si="4516"/>
        <v>0</v>
      </c>
      <c r="CQ69" s="3"/>
      <c r="CR69" s="3"/>
      <c r="CS69" s="3"/>
      <c r="CT69" s="3"/>
      <c r="CU69" s="3">
        <f t="shared" si="4517"/>
        <v>0</v>
      </c>
      <c r="CV69" s="3">
        <f t="shared" si="4518"/>
        <v>0</v>
      </c>
      <c r="CW69" s="3">
        <f t="shared" si="4519"/>
        <v>0</v>
      </c>
      <c r="CX69" s="3">
        <f t="shared" si="97"/>
        <v>0</v>
      </c>
      <c r="CY69" s="3">
        <f t="shared" si="98"/>
        <v>0</v>
      </c>
      <c r="CZ69" s="3">
        <f>план!AA68</f>
        <v>0</v>
      </c>
      <c r="DA69" s="3">
        <f>план!AB68</f>
        <v>0</v>
      </c>
      <c r="DB69" s="3">
        <f t="shared" si="4520"/>
        <v>0</v>
      </c>
      <c r="DC69" s="3">
        <f t="shared" si="4521"/>
        <v>0</v>
      </c>
      <c r="DD69" s="3"/>
      <c r="DE69" s="3"/>
      <c r="DF69" s="3"/>
      <c r="DG69" s="3"/>
      <c r="DH69" s="3">
        <f t="shared" si="4522"/>
        <v>0</v>
      </c>
      <c r="DI69" s="3">
        <f t="shared" si="4523"/>
        <v>0</v>
      </c>
      <c r="DJ69" s="3">
        <f t="shared" si="4524"/>
        <v>0</v>
      </c>
      <c r="DK69" s="3">
        <f t="shared" si="99"/>
        <v>0</v>
      </c>
      <c r="DL69" s="3">
        <f t="shared" si="100"/>
        <v>0</v>
      </c>
      <c r="DM69" s="3">
        <f>план!AC68</f>
        <v>0</v>
      </c>
      <c r="DN69" s="3">
        <f>план!AD68</f>
        <v>0</v>
      </c>
      <c r="DO69" s="3">
        <f t="shared" si="4525"/>
        <v>0</v>
      </c>
      <c r="DP69" s="3">
        <f t="shared" si="4526"/>
        <v>0</v>
      </c>
      <c r="DQ69" s="3"/>
      <c r="DR69" s="3"/>
      <c r="DS69" s="3"/>
      <c r="DT69" s="3"/>
      <c r="DU69" s="3">
        <f t="shared" si="4527"/>
        <v>0</v>
      </c>
      <c r="DV69" s="3">
        <f t="shared" si="4528"/>
        <v>0</v>
      </c>
      <c r="DW69" s="3">
        <f t="shared" si="4529"/>
        <v>0</v>
      </c>
      <c r="DX69" s="3">
        <f t="shared" si="101"/>
        <v>0</v>
      </c>
      <c r="DY69" s="3">
        <f t="shared" si="102"/>
        <v>0</v>
      </c>
      <c r="DZ69" s="3">
        <f>план!AE68</f>
        <v>0</v>
      </c>
      <c r="EA69" s="3">
        <f>план!AF68</f>
        <v>0</v>
      </c>
      <c r="EB69" s="3">
        <f t="shared" si="4530"/>
        <v>0</v>
      </c>
      <c r="EC69" s="3">
        <f t="shared" si="4531"/>
        <v>0</v>
      </c>
      <c r="ED69" s="3"/>
      <c r="EE69" s="3"/>
      <c r="EF69" s="3"/>
      <c r="EG69" s="3"/>
      <c r="EH69" s="3">
        <f t="shared" si="4532"/>
        <v>0</v>
      </c>
      <c r="EI69" s="3">
        <f t="shared" si="4533"/>
        <v>0</v>
      </c>
      <c r="EJ69" s="3">
        <f t="shared" si="4534"/>
        <v>0</v>
      </c>
      <c r="EK69" s="3">
        <f t="shared" si="103"/>
        <v>0</v>
      </c>
      <c r="EL69" s="3">
        <f t="shared" si="104"/>
        <v>0</v>
      </c>
      <c r="EM69" s="3">
        <f>план!AG68</f>
        <v>0</v>
      </c>
      <c r="EN69" s="3">
        <f>план!AH68</f>
        <v>0</v>
      </c>
      <c r="EO69" s="3">
        <f t="shared" si="4535"/>
        <v>0</v>
      </c>
      <c r="EP69" s="3">
        <f t="shared" si="4536"/>
        <v>0</v>
      </c>
      <c r="EQ69" s="3"/>
      <c r="ER69" s="3"/>
      <c r="ES69" s="3"/>
      <c r="ET69" s="3"/>
      <c r="EU69" s="3">
        <f t="shared" si="4537"/>
        <v>0</v>
      </c>
      <c r="EV69" s="3">
        <f t="shared" si="4538"/>
        <v>0</v>
      </c>
      <c r="EW69" s="3">
        <f t="shared" si="4539"/>
        <v>0</v>
      </c>
      <c r="EX69" s="3">
        <f t="shared" si="105"/>
        <v>0</v>
      </c>
      <c r="EY69" s="3">
        <f t="shared" si="106"/>
        <v>0</v>
      </c>
      <c r="EZ69" s="3">
        <f>план!AI68</f>
        <v>0</v>
      </c>
      <c r="FA69" s="3">
        <f>план!AJ68</f>
        <v>0</v>
      </c>
      <c r="FB69" s="3">
        <f t="shared" si="4540"/>
        <v>0</v>
      </c>
      <c r="FC69" s="3">
        <f t="shared" si="4541"/>
        <v>0</v>
      </c>
      <c r="FD69" s="3"/>
      <c r="FE69" s="3"/>
      <c r="FF69" s="3"/>
      <c r="FG69" s="3"/>
      <c r="FH69" s="3">
        <f t="shared" si="4542"/>
        <v>0</v>
      </c>
      <c r="FI69" s="3">
        <f t="shared" si="4543"/>
        <v>0</v>
      </c>
      <c r="FJ69" s="3">
        <f t="shared" si="4544"/>
        <v>0</v>
      </c>
      <c r="FK69" s="3">
        <f t="shared" si="107"/>
        <v>0</v>
      </c>
      <c r="FL69" s="3">
        <f t="shared" si="108"/>
        <v>0</v>
      </c>
      <c r="FM69" s="3">
        <f>план!AK68</f>
        <v>0</v>
      </c>
      <c r="FN69" s="3">
        <f>план!AL68</f>
        <v>0</v>
      </c>
      <c r="FO69" s="3">
        <f t="shared" si="4545"/>
        <v>0</v>
      </c>
      <c r="FP69" s="3">
        <f t="shared" si="4546"/>
        <v>0</v>
      </c>
      <c r="FQ69" s="3"/>
      <c r="FR69" s="3"/>
      <c r="FS69" s="3"/>
      <c r="FT69" s="3"/>
      <c r="FU69" s="3">
        <f t="shared" si="4547"/>
        <v>0</v>
      </c>
      <c r="FV69" s="3">
        <f t="shared" si="4548"/>
        <v>0</v>
      </c>
      <c r="FW69" s="3">
        <f t="shared" si="4549"/>
        <v>0</v>
      </c>
      <c r="FX69" s="3">
        <f t="shared" si="109"/>
        <v>0</v>
      </c>
      <c r="FY69" s="3">
        <f t="shared" si="110"/>
        <v>0</v>
      </c>
      <c r="FZ69" s="3">
        <f>план!AM68</f>
        <v>0</v>
      </c>
      <c r="GA69" s="3">
        <f>план!AN68</f>
        <v>0</v>
      </c>
      <c r="GB69" s="3">
        <f t="shared" si="4550"/>
        <v>0</v>
      </c>
      <c r="GC69" s="3">
        <f t="shared" si="4551"/>
        <v>0</v>
      </c>
      <c r="GD69" s="3"/>
      <c r="GE69" s="3"/>
      <c r="GF69" s="3"/>
      <c r="GG69" s="3"/>
      <c r="GH69" s="3">
        <f t="shared" si="4552"/>
        <v>0</v>
      </c>
      <c r="GI69" s="3">
        <f t="shared" si="4553"/>
        <v>0</v>
      </c>
      <c r="GJ69" s="3">
        <f t="shared" si="4554"/>
        <v>0</v>
      </c>
      <c r="GK69" s="3">
        <f t="shared" si="111"/>
        <v>0</v>
      </c>
      <c r="GL69" s="3">
        <f t="shared" si="112"/>
        <v>0</v>
      </c>
      <c r="GM69" s="3">
        <f>план!AO68</f>
        <v>0</v>
      </c>
      <c r="GN69" s="3">
        <f>план!AP68</f>
        <v>0</v>
      </c>
      <c r="GO69" s="3">
        <f t="shared" si="4555"/>
        <v>0</v>
      </c>
      <c r="GP69" s="3">
        <f t="shared" si="4556"/>
        <v>0</v>
      </c>
      <c r="GQ69" s="3"/>
      <c r="GR69" s="3"/>
      <c r="GS69" s="3"/>
      <c r="GT69" s="3"/>
      <c r="GU69" s="3">
        <f t="shared" si="4557"/>
        <v>0</v>
      </c>
      <c r="GV69" s="3">
        <f t="shared" si="4558"/>
        <v>0</v>
      </c>
      <c r="GW69" s="3">
        <f t="shared" si="4559"/>
        <v>0</v>
      </c>
      <c r="GX69" s="3">
        <f t="shared" si="113"/>
        <v>0</v>
      </c>
      <c r="GY69" s="3">
        <f t="shared" si="114"/>
        <v>0</v>
      </c>
      <c r="GZ69" s="3">
        <f>план!AQ68</f>
        <v>0</v>
      </c>
      <c r="HA69" s="3">
        <f>план!AR68</f>
        <v>0</v>
      </c>
      <c r="HB69" s="3">
        <f t="shared" si="4560"/>
        <v>0</v>
      </c>
      <c r="HC69" s="3">
        <f t="shared" si="4561"/>
        <v>0</v>
      </c>
      <c r="HD69" s="3"/>
      <c r="HE69" s="3"/>
      <c r="HF69" s="3"/>
      <c r="HG69" s="3"/>
      <c r="HH69" s="3">
        <f t="shared" si="4562"/>
        <v>0</v>
      </c>
      <c r="HI69" s="3">
        <f t="shared" si="4563"/>
        <v>0</v>
      </c>
      <c r="HJ69" s="3">
        <f t="shared" si="4564"/>
        <v>0</v>
      </c>
      <c r="HK69" s="3">
        <f t="shared" si="115"/>
        <v>0</v>
      </c>
      <c r="HL69" s="3">
        <f t="shared" si="116"/>
        <v>0</v>
      </c>
      <c r="HM69" s="3">
        <f>план!AS68</f>
        <v>0</v>
      </c>
      <c r="HN69" s="3">
        <f>план!AT68</f>
        <v>0</v>
      </c>
      <c r="HO69" s="3">
        <f t="shared" si="4565"/>
        <v>0</v>
      </c>
      <c r="HP69" s="3">
        <f t="shared" si="4566"/>
        <v>0</v>
      </c>
      <c r="HQ69" s="3"/>
      <c r="HR69" s="3"/>
      <c r="HS69" s="3"/>
      <c r="HT69" s="3"/>
      <c r="HU69" s="3">
        <f t="shared" si="4567"/>
        <v>0</v>
      </c>
      <c r="HV69" s="3">
        <f t="shared" si="4568"/>
        <v>0</v>
      </c>
      <c r="HW69" s="3">
        <f t="shared" si="4569"/>
        <v>0</v>
      </c>
      <c r="HX69" s="3">
        <f t="shared" si="117"/>
        <v>0</v>
      </c>
      <c r="HY69" s="3">
        <f t="shared" si="118"/>
        <v>0</v>
      </c>
      <c r="HZ69" s="3">
        <f>план!AU68</f>
        <v>0</v>
      </c>
      <c r="IA69" s="3">
        <f>план!AV68</f>
        <v>0</v>
      </c>
      <c r="IB69" s="3">
        <f t="shared" si="4570"/>
        <v>0</v>
      </c>
      <c r="IC69" s="3">
        <f t="shared" si="4571"/>
        <v>0</v>
      </c>
      <c r="ID69" s="3"/>
      <c r="IE69" s="3"/>
      <c r="IF69" s="3"/>
      <c r="IG69" s="3"/>
      <c r="IH69" s="3">
        <f t="shared" si="4572"/>
        <v>0</v>
      </c>
      <c r="II69" s="3">
        <f t="shared" si="4573"/>
        <v>0</v>
      </c>
      <c r="IJ69" s="3">
        <f t="shared" si="4574"/>
        <v>0</v>
      </c>
      <c r="IK69" s="3">
        <f t="shared" si="119"/>
        <v>0</v>
      </c>
      <c r="IL69" s="3">
        <f t="shared" si="120"/>
        <v>0</v>
      </c>
      <c r="IM69" s="3">
        <f>план!AW68</f>
        <v>0</v>
      </c>
      <c r="IN69" s="3">
        <f>план!AX68</f>
        <v>0</v>
      </c>
      <c r="IO69" s="3">
        <f t="shared" si="4575"/>
        <v>0</v>
      </c>
      <c r="IP69" s="3">
        <f t="shared" si="4576"/>
        <v>0</v>
      </c>
      <c r="IQ69" s="3"/>
      <c r="IR69" s="3"/>
      <c r="IS69" s="3"/>
      <c r="IT69" s="3"/>
      <c r="IU69" s="3">
        <f t="shared" si="4577"/>
        <v>0</v>
      </c>
      <c r="IV69" s="3">
        <f t="shared" si="4578"/>
        <v>0</v>
      </c>
      <c r="IW69" s="3">
        <f t="shared" si="4579"/>
        <v>0</v>
      </c>
      <c r="IX69" s="3">
        <f t="shared" si="121"/>
        <v>0</v>
      </c>
      <c r="IY69" s="3">
        <f t="shared" si="122"/>
        <v>0</v>
      </c>
      <c r="IZ69" s="3">
        <f>план!AY68</f>
        <v>0</v>
      </c>
      <c r="JA69" s="3">
        <f>план!AZ68</f>
        <v>0</v>
      </c>
      <c r="JB69" s="3">
        <f t="shared" si="4580"/>
        <v>0</v>
      </c>
      <c r="JC69" s="3">
        <f t="shared" si="4581"/>
        <v>0</v>
      </c>
      <c r="JD69" s="3"/>
      <c r="JE69" s="3"/>
      <c r="JF69" s="3"/>
      <c r="JG69" s="3"/>
      <c r="JH69" s="3">
        <f t="shared" si="4582"/>
        <v>0</v>
      </c>
      <c r="JI69" s="3">
        <f t="shared" si="4583"/>
        <v>0</v>
      </c>
      <c r="JJ69" s="3">
        <f t="shared" si="4584"/>
        <v>0</v>
      </c>
      <c r="JK69" s="3">
        <f t="shared" si="4585"/>
        <v>0</v>
      </c>
      <c r="JL69" s="3">
        <f t="shared" si="4586"/>
        <v>0</v>
      </c>
      <c r="JM69" s="3">
        <f>план!BA68</f>
        <v>0</v>
      </c>
      <c r="JN69" s="3">
        <f>план!BB68</f>
        <v>0</v>
      </c>
      <c r="JO69" s="3">
        <f t="shared" si="4587"/>
        <v>0</v>
      </c>
      <c r="JP69" s="3">
        <f t="shared" si="4588"/>
        <v>0</v>
      </c>
      <c r="JQ69" s="3"/>
      <c r="JR69" s="3"/>
      <c r="JS69" s="3"/>
      <c r="JT69" s="3"/>
      <c r="JU69" s="3">
        <f t="shared" si="4589"/>
        <v>0</v>
      </c>
      <c r="JV69" s="3">
        <f t="shared" si="4590"/>
        <v>0</v>
      </c>
      <c r="JW69" s="3">
        <f t="shared" si="4591"/>
        <v>0</v>
      </c>
      <c r="JX69" s="3">
        <f t="shared" si="125"/>
        <v>0</v>
      </c>
      <c r="JY69" s="3">
        <f t="shared" si="126"/>
        <v>0</v>
      </c>
      <c r="JZ69" s="3">
        <f>план!BC68</f>
        <v>0</v>
      </c>
      <c r="KA69" s="3">
        <f>план!BD68</f>
        <v>0</v>
      </c>
      <c r="KB69" s="3">
        <f t="shared" si="4592"/>
        <v>0</v>
      </c>
      <c r="KC69" s="3">
        <f t="shared" si="4593"/>
        <v>0</v>
      </c>
      <c r="KD69" s="3"/>
      <c r="KE69" s="3"/>
      <c r="KF69" s="3"/>
      <c r="KG69" s="3"/>
      <c r="KH69" s="3">
        <f t="shared" si="4594"/>
        <v>0</v>
      </c>
      <c r="KI69" s="3">
        <f t="shared" si="4595"/>
        <v>0</v>
      </c>
      <c r="KJ69" s="3">
        <f t="shared" si="4596"/>
        <v>0</v>
      </c>
      <c r="KK69" s="3">
        <f t="shared" si="127"/>
        <v>0</v>
      </c>
      <c r="KL69" s="3">
        <f t="shared" si="128"/>
        <v>0</v>
      </c>
      <c r="KM69" s="3">
        <f>план!BE68</f>
        <v>0</v>
      </c>
      <c r="KN69" s="3">
        <f>план!BF68</f>
        <v>0</v>
      </c>
      <c r="KO69" s="3">
        <f t="shared" si="4597"/>
        <v>0</v>
      </c>
      <c r="KP69" s="3">
        <f t="shared" si="4598"/>
        <v>0</v>
      </c>
      <c r="KQ69" s="3"/>
      <c r="KR69" s="3"/>
      <c r="KS69" s="3"/>
      <c r="KT69" s="3"/>
      <c r="KU69" s="3">
        <f t="shared" si="4599"/>
        <v>0</v>
      </c>
      <c r="KV69" s="3">
        <f t="shared" si="4600"/>
        <v>0</v>
      </c>
      <c r="KW69" s="3">
        <f t="shared" si="4601"/>
        <v>0</v>
      </c>
      <c r="KX69" s="3">
        <f t="shared" si="129"/>
        <v>0</v>
      </c>
      <c r="KY69" s="3">
        <f t="shared" si="130"/>
        <v>0</v>
      </c>
      <c r="KZ69" s="3">
        <f>план!BG68</f>
        <v>0</v>
      </c>
      <c r="LA69" s="3">
        <f>план!BH68</f>
        <v>0</v>
      </c>
      <c r="LB69" s="3">
        <f t="shared" si="4602"/>
        <v>0</v>
      </c>
      <c r="LC69" s="3">
        <f t="shared" si="4603"/>
        <v>0</v>
      </c>
      <c r="LD69" s="3"/>
      <c r="LE69" s="3"/>
      <c r="LF69" s="3"/>
      <c r="LG69" s="3"/>
      <c r="LH69" s="3">
        <f t="shared" si="4604"/>
        <v>0</v>
      </c>
      <c r="LI69" s="3">
        <f t="shared" si="4605"/>
        <v>0</v>
      </c>
      <c r="LJ69" s="3">
        <f t="shared" si="4606"/>
        <v>0</v>
      </c>
      <c r="LK69" s="3">
        <f t="shared" si="131"/>
        <v>0</v>
      </c>
      <c r="LL69" s="3">
        <f t="shared" si="132"/>
        <v>0</v>
      </c>
      <c r="LM69" s="3">
        <f>план!BI68</f>
        <v>0</v>
      </c>
      <c r="LN69" s="3">
        <f>план!BJ68</f>
        <v>0</v>
      </c>
      <c r="LO69" s="3">
        <f t="shared" si="4607"/>
        <v>0</v>
      </c>
      <c r="LP69" s="3">
        <f t="shared" si="4608"/>
        <v>0</v>
      </c>
      <c r="LQ69" s="3"/>
      <c r="LR69" s="3"/>
      <c r="LS69" s="3"/>
      <c r="LT69" s="3"/>
      <c r="LU69" s="3">
        <f t="shared" si="4609"/>
        <v>0</v>
      </c>
      <c r="LV69" s="3">
        <f t="shared" si="4610"/>
        <v>0</v>
      </c>
      <c r="LW69" s="3">
        <f t="shared" si="4611"/>
        <v>0</v>
      </c>
      <c r="LX69" s="3">
        <f t="shared" si="133"/>
        <v>0</v>
      </c>
      <c r="LY69" s="3">
        <f t="shared" si="134"/>
        <v>0</v>
      </c>
      <c r="LZ69" s="3">
        <f>план!BK68</f>
        <v>0</v>
      </c>
      <c r="MA69" s="3">
        <f>план!BL68</f>
        <v>0</v>
      </c>
      <c r="MB69" s="3">
        <f t="shared" si="4612"/>
        <v>0</v>
      </c>
      <c r="MC69" s="3">
        <f t="shared" si="4613"/>
        <v>0</v>
      </c>
      <c r="MD69" s="3"/>
      <c r="ME69" s="3"/>
      <c r="MF69" s="3"/>
      <c r="MG69" s="3"/>
      <c r="MH69" s="3">
        <f t="shared" si="4614"/>
        <v>0</v>
      </c>
      <c r="MI69" s="3">
        <f t="shared" si="4615"/>
        <v>0</v>
      </c>
      <c r="MJ69" s="3">
        <f t="shared" si="4616"/>
        <v>0</v>
      </c>
      <c r="MK69" s="3">
        <f t="shared" si="135"/>
        <v>0</v>
      </c>
      <c r="ML69" s="3">
        <f t="shared" si="136"/>
        <v>0</v>
      </c>
      <c r="MM69" s="3">
        <f>план!BM68</f>
        <v>0</v>
      </c>
      <c r="MN69" s="3">
        <f>план!BN68</f>
        <v>0</v>
      </c>
      <c r="MO69" s="3">
        <f t="shared" si="4617"/>
        <v>0</v>
      </c>
      <c r="MP69" s="3">
        <f t="shared" si="4618"/>
        <v>0</v>
      </c>
      <c r="MQ69" s="3"/>
      <c r="MR69" s="3"/>
      <c r="MS69" s="3"/>
      <c r="MT69" s="3"/>
      <c r="MU69" s="3">
        <f t="shared" si="4619"/>
        <v>0</v>
      </c>
      <c r="MV69" s="3">
        <f t="shared" si="4620"/>
        <v>0</v>
      </c>
      <c r="MW69" s="3">
        <f t="shared" si="4621"/>
        <v>0</v>
      </c>
      <c r="MX69" s="3">
        <f t="shared" si="137"/>
        <v>0</v>
      </c>
      <c r="MY69" s="3">
        <f t="shared" si="138"/>
        <v>0</v>
      </c>
      <c r="MZ69" s="3">
        <f>план!BO68</f>
        <v>0</v>
      </c>
      <c r="NA69" s="3">
        <f>план!BP68</f>
        <v>0</v>
      </c>
      <c r="NB69" s="3">
        <f t="shared" si="4622"/>
        <v>0</v>
      </c>
      <c r="NC69" s="3">
        <f t="shared" si="4623"/>
        <v>0</v>
      </c>
      <c r="ND69" s="3"/>
      <c r="NE69" s="3"/>
      <c r="NF69" s="3"/>
      <c r="NG69" s="3"/>
      <c r="NH69" s="3">
        <f t="shared" si="4624"/>
        <v>0</v>
      </c>
      <c r="NI69" s="3">
        <f t="shared" si="4625"/>
        <v>0</v>
      </c>
      <c r="NJ69" s="3">
        <f t="shared" si="4626"/>
        <v>0</v>
      </c>
      <c r="NK69" s="3">
        <f t="shared" si="139"/>
        <v>0</v>
      </c>
      <c r="NL69" s="3">
        <f t="shared" si="140"/>
        <v>0</v>
      </c>
      <c r="NM69" s="3">
        <f>план!BQ68</f>
        <v>0</v>
      </c>
      <c r="NN69" s="3">
        <f>план!BR68</f>
        <v>0</v>
      </c>
      <c r="NO69" s="3">
        <f t="shared" si="4627"/>
        <v>0</v>
      </c>
      <c r="NP69" s="3">
        <f t="shared" si="4628"/>
        <v>0</v>
      </c>
      <c r="NQ69" s="3"/>
      <c r="NR69" s="3"/>
      <c r="NS69" s="3"/>
      <c r="NT69" s="3"/>
      <c r="NU69" s="3">
        <f t="shared" si="4629"/>
        <v>0</v>
      </c>
      <c r="NV69" s="3">
        <f t="shared" si="4630"/>
        <v>0</v>
      </c>
      <c r="NW69" s="3">
        <f t="shared" si="4631"/>
        <v>0</v>
      </c>
      <c r="NX69" s="3">
        <f t="shared" si="141"/>
        <v>0</v>
      </c>
      <c r="NY69" s="3">
        <f t="shared" si="142"/>
        <v>0</v>
      </c>
      <c r="NZ69" s="3">
        <f>план!BS68</f>
        <v>0</v>
      </c>
      <c r="OA69" s="3">
        <f>план!BT68</f>
        <v>0</v>
      </c>
      <c r="OB69" s="3">
        <f t="shared" si="4632"/>
        <v>0</v>
      </c>
      <c r="OC69" s="3">
        <f t="shared" si="4633"/>
        <v>0</v>
      </c>
      <c r="OD69" s="3"/>
      <c r="OE69" s="3"/>
      <c r="OF69" s="3"/>
      <c r="OG69" s="3"/>
      <c r="OH69" s="3">
        <f t="shared" si="4634"/>
        <v>0</v>
      </c>
      <c r="OI69" s="3">
        <f t="shared" si="4635"/>
        <v>0</v>
      </c>
      <c r="OJ69" s="3">
        <f t="shared" si="4636"/>
        <v>0</v>
      </c>
      <c r="OK69" s="3">
        <f t="shared" si="143"/>
        <v>0</v>
      </c>
      <c r="OL69" s="3">
        <f t="shared" si="144"/>
        <v>0</v>
      </c>
      <c r="OM69" s="3">
        <f>план!BU68</f>
        <v>0</v>
      </c>
      <c r="ON69" s="3">
        <f>план!BV68</f>
        <v>0</v>
      </c>
      <c r="OO69" s="3">
        <f t="shared" si="4637"/>
        <v>0</v>
      </c>
      <c r="OP69" s="3">
        <f t="shared" si="4638"/>
        <v>0</v>
      </c>
      <c r="OQ69" s="3"/>
      <c r="OR69" s="3"/>
      <c r="OS69" s="3"/>
      <c r="OT69" s="3"/>
      <c r="OU69" s="3">
        <f t="shared" si="4639"/>
        <v>0</v>
      </c>
      <c r="OV69" s="3">
        <f t="shared" si="4640"/>
        <v>0</v>
      </c>
      <c r="OW69" s="3">
        <f t="shared" si="4641"/>
        <v>0</v>
      </c>
      <c r="OX69" s="3">
        <f t="shared" si="145"/>
        <v>0</v>
      </c>
      <c r="OY69" s="3">
        <f t="shared" si="146"/>
        <v>0</v>
      </c>
      <c r="OZ69" s="3">
        <f>план!BW68</f>
        <v>0</v>
      </c>
      <c r="PA69" s="3">
        <f>план!BX68</f>
        <v>0</v>
      </c>
      <c r="PB69" s="3">
        <f t="shared" si="4642"/>
        <v>0</v>
      </c>
      <c r="PC69" s="3">
        <f t="shared" si="4643"/>
        <v>0</v>
      </c>
      <c r="PD69" s="3"/>
      <c r="PE69" s="3"/>
      <c r="PF69" s="3"/>
      <c r="PG69" s="3"/>
      <c r="PH69" s="3">
        <f t="shared" si="4644"/>
        <v>0</v>
      </c>
      <c r="PI69" s="3">
        <f t="shared" si="4645"/>
        <v>0</v>
      </c>
      <c r="PJ69" s="3">
        <f t="shared" si="4646"/>
        <v>0</v>
      </c>
      <c r="PK69" s="3">
        <f t="shared" si="147"/>
        <v>0</v>
      </c>
      <c r="PL69" s="3">
        <f t="shared" si="148"/>
        <v>0</v>
      </c>
      <c r="PM69" s="3">
        <f>план!BY68</f>
        <v>0</v>
      </c>
      <c r="PN69" s="3">
        <f>план!BZ68</f>
        <v>0</v>
      </c>
      <c r="PO69" s="3">
        <f t="shared" si="4647"/>
        <v>0</v>
      </c>
      <c r="PP69" s="3">
        <f t="shared" si="4648"/>
        <v>0</v>
      </c>
      <c r="PQ69" s="3"/>
      <c r="PR69" s="3"/>
      <c r="PS69" s="3"/>
      <c r="PT69" s="3"/>
      <c r="PU69" s="3">
        <f t="shared" si="4649"/>
        <v>0</v>
      </c>
      <c r="PV69" s="3">
        <f t="shared" si="4650"/>
        <v>0</v>
      </c>
      <c r="PW69" s="3">
        <f t="shared" si="4651"/>
        <v>0</v>
      </c>
      <c r="PX69" s="3">
        <f t="shared" si="149"/>
        <v>0</v>
      </c>
      <c r="PY69" s="3">
        <f t="shared" si="150"/>
        <v>0</v>
      </c>
      <c r="PZ69" s="3">
        <f>план!CA68</f>
        <v>0</v>
      </c>
      <c r="QA69" s="3">
        <f>план!CB68</f>
        <v>0</v>
      </c>
      <c r="QB69" s="3">
        <f t="shared" si="4652"/>
        <v>0</v>
      </c>
      <c r="QC69" s="3">
        <f t="shared" si="4653"/>
        <v>0</v>
      </c>
      <c r="QD69" s="3"/>
      <c r="QE69" s="3"/>
      <c r="QF69" s="3"/>
      <c r="QG69" s="3"/>
      <c r="QH69" s="3">
        <f t="shared" si="4654"/>
        <v>0</v>
      </c>
      <c r="QI69" s="3">
        <f t="shared" si="4655"/>
        <v>0</v>
      </c>
      <c r="QJ69" s="3">
        <f t="shared" si="4656"/>
        <v>0</v>
      </c>
      <c r="QK69" s="3">
        <f t="shared" si="151"/>
        <v>0</v>
      </c>
      <c r="QL69" s="3">
        <f t="shared" si="152"/>
        <v>0</v>
      </c>
      <c r="QM69" s="3">
        <f>план!CC68</f>
        <v>0</v>
      </c>
      <c r="QN69" s="3">
        <f>план!CD68</f>
        <v>0</v>
      </c>
      <c r="QO69" s="3">
        <f t="shared" si="4657"/>
        <v>0</v>
      </c>
      <c r="QP69" s="3">
        <f t="shared" si="4658"/>
        <v>0</v>
      </c>
      <c r="QQ69" s="3"/>
      <c r="QR69" s="3"/>
      <c r="QS69" s="3"/>
      <c r="QT69" s="3"/>
      <c r="QU69" s="3">
        <f t="shared" si="4659"/>
        <v>0</v>
      </c>
      <c r="QV69" s="3">
        <f t="shared" si="4660"/>
        <v>0</v>
      </c>
      <c r="QW69" s="3">
        <f t="shared" si="4661"/>
        <v>0</v>
      </c>
      <c r="QX69" s="3">
        <f t="shared" si="153"/>
        <v>0</v>
      </c>
      <c r="QY69" s="3">
        <f t="shared" si="154"/>
        <v>0</v>
      </c>
      <c r="QZ69" s="3">
        <f>план!CE68</f>
        <v>0</v>
      </c>
      <c r="RA69" s="3">
        <f>план!CF68</f>
        <v>0</v>
      </c>
      <c r="RB69" s="3">
        <f t="shared" si="4662"/>
        <v>0</v>
      </c>
      <c r="RC69" s="3">
        <f t="shared" si="4663"/>
        <v>0</v>
      </c>
      <c r="RD69" s="3"/>
      <c r="RE69" s="3"/>
      <c r="RF69" s="3"/>
      <c r="RG69" s="3"/>
      <c r="RH69" s="3">
        <f t="shared" si="4664"/>
        <v>0</v>
      </c>
      <c r="RI69" s="3">
        <f t="shared" si="4665"/>
        <v>0</v>
      </c>
      <c r="RJ69" s="3">
        <f t="shared" si="4666"/>
        <v>0</v>
      </c>
      <c r="RK69" s="3">
        <f t="shared" si="155"/>
        <v>0</v>
      </c>
      <c r="RL69" s="3">
        <f t="shared" si="156"/>
        <v>0</v>
      </c>
      <c r="RM69" s="3">
        <f>план!CG68</f>
        <v>0</v>
      </c>
      <c r="RN69" s="3">
        <f>план!CH68</f>
        <v>0</v>
      </c>
      <c r="RO69" s="3">
        <f t="shared" si="4667"/>
        <v>0</v>
      </c>
      <c r="RP69" s="3">
        <f t="shared" si="4668"/>
        <v>0</v>
      </c>
      <c r="RQ69" s="3"/>
      <c r="RR69" s="3"/>
      <c r="RS69" s="3"/>
      <c r="RT69" s="3"/>
      <c r="RU69" s="3">
        <f t="shared" si="4669"/>
        <v>0</v>
      </c>
      <c r="RV69" s="3">
        <f t="shared" si="4670"/>
        <v>0</v>
      </c>
      <c r="RW69" s="3">
        <f t="shared" si="4671"/>
        <v>0</v>
      </c>
      <c r="RX69" s="3">
        <f t="shared" si="157"/>
        <v>0</v>
      </c>
      <c r="RY69" s="3">
        <f t="shared" si="158"/>
        <v>0</v>
      </c>
      <c r="RZ69" s="3">
        <f>план!CI68</f>
        <v>0</v>
      </c>
      <c r="SA69" s="3">
        <f>план!CJ68</f>
        <v>0</v>
      </c>
      <c r="SB69" s="3">
        <f t="shared" si="4672"/>
        <v>0</v>
      </c>
      <c r="SC69" s="3">
        <f t="shared" si="4673"/>
        <v>0</v>
      </c>
      <c r="SD69" s="3"/>
      <c r="SE69" s="3"/>
      <c r="SF69" s="3"/>
      <c r="SG69" s="3"/>
      <c r="SH69" s="3">
        <f t="shared" si="4674"/>
        <v>0</v>
      </c>
      <c r="SI69" s="3">
        <f t="shared" si="4675"/>
        <v>0</v>
      </c>
      <c r="SJ69" s="3">
        <f t="shared" si="4676"/>
        <v>0</v>
      </c>
      <c r="SK69" s="3">
        <f t="shared" si="159"/>
        <v>0</v>
      </c>
      <c r="SL69" s="3">
        <f t="shared" si="160"/>
        <v>0</v>
      </c>
      <c r="SM69" s="3">
        <f>план!CK68</f>
        <v>0</v>
      </c>
      <c r="SN69" s="3">
        <f>план!CL68</f>
        <v>0</v>
      </c>
      <c r="SO69" s="3">
        <f t="shared" si="4677"/>
        <v>0</v>
      </c>
      <c r="SP69" s="3">
        <f t="shared" si="4678"/>
        <v>0</v>
      </c>
      <c r="SQ69" s="3"/>
      <c r="SR69" s="3"/>
      <c r="SS69" s="3"/>
      <c r="ST69" s="3"/>
      <c r="SU69" s="3">
        <f t="shared" si="4679"/>
        <v>0</v>
      </c>
      <c r="SV69" s="3">
        <f t="shared" si="4680"/>
        <v>0</v>
      </c>
      <c r="SW69" s="3">
        <f t="shared" si="4681"/>
        <v>0</v>
      </c>
      <c r="SX69" s="3">
        <f t="shared" si="161"/>
        <v>0</v>
      </c>
      <c r="SY69" s="3">
        <f t="shared" si="162"/>
        <v>0</v>
      </c>
      <c r="SZ69" s="3">
        <f>план!CM68</f>
        <v>0</v>
      </c>
      <c r="TA69" s="3">
        <f>план!CN68</f>
        <v>0</v>
      </c>
      <c r="TB69" s="3">
        <f t="shared" si="4682"/>
        <v>0</v>
      </c>
      <c r="TC69" s="3">
        <f t="shared" si="4683"/>
        <v>0</v>
      </c>
      <c r="TD69" s="3"/>
      <c r="TE69" s="3"/>
      <c r="TF69" s="3"/>
      <c r="TG69" s="3"/>
      <c r="TH69" s="3">
        <f t="shared" si="4684"/>
        <v>0</v>
      </c>
      <c r="TI69" s="3">
        <f t="shared" si="4685"/>
        <v>0</v>
      </c>
      <c r="TJ69" s="3">
        <f t="shared" si="4686"/>
        <v>0</v>
      </c>
      <c r="TK69" s="3">
        <f t="shared" si="163"/>
        <v>0</v>
      </c>
      <c r="TL69" s="3">
        <f t="shared" si="164"/>
        <v>0</v>
      </c>
      <c r="TM69" s="3">
        <f>план!CO68</f>
        <v>0</v>
      </c>
      <c r="TN69" s="3">
        <f>план!CP68</f>
        <v>0</v>
      </c>
      <c r="TO69" s="3">
        <f t="shared" si="4687"/>
        <v>0</v>
      </c>
      <c r="TP69" s="3">
        <f t="shared" si="4688"/>
        <v>0</v>
      </c>
      <c r="TQ69" s="3"/>
      <c r="TR69" s="3"/>
      <c r="TS69" s="3"/>
      <c r="TT69" s="3"/>
      <c r="TU69" s="3">
        <f t="shared" si="4689"/>
        <v>0</v>
      </c>
      <c r="TV69" s="3">
        <f t="shared" si="4690"/>
        <v>0</v>
      </c>
      <c r="TW69" s="3">
        <f t="shared" si="4691"/>
        <v>0</v>
      </c>
      <c r="TX69" s="3">
        <f t="shared" si="165"/>
        <v>0</v>
      </c>
      <c r="TY69" s="3">
        <f t="shared" si="166"/>
        <v>0</v>
      </c>
      <c r="TZ69" s="3">
        <f>план!CQ68</f>
        <v>0</v>
      </c>
      <c r="UA69" s="3">
        <f>план!CR68</f>
        <v>0</v>
      </c>
      <c r="UB69" s="3">
        <f t="shared" si="4692"/>
        <v>0</v>
      </c>
      <c r="UC69" s="3">
        <f t="shared" si="4693"/>
        <v>0</v>
      </c>
      <c r="UD69" s="3"/>
      <c r="UE69" s="3"/>
      <c r="UF69" s="3"/>
      <c r="UG69" s="3"/>
      <c r="UH69" s="3">
        <f t="shared" si="4694"/>
        <v>0</v>
      </c>
      <c r="UI69" s="3">
        <f t="shared" si="4695"/>
        <v>0</v>
      </c>
      <c r="UJ69" s="3">
        <f t="shared" si="4696"/>
        <v>0</v>
      </c>
      <c r="UK69" s="3">
        <f t="shared" si="167"/>
        <v>0</v>
      </c>
      <c r="UL69" s="3">
        <f t="shared" si="168"/>
        <v>0</v>
      </c>
      <c r="UM69" s="3">
        <f>план!CS68</f>
        <v>0</v>
      </c>
      <c r="UN69" s="3">
        <f>план!CT68</f>
        <v>0</v>
      </c>
      <c r="UO69" s="3">
        <f t="shared" si="4697"/>
        <v>0</v>
      </c>
      <c r="UP69" s="3">
        <f t="shared" si="4698"/>
        <v>0</v>
      </c>
      <c r="UQ69" s="3"/>
      <c r="UR69" s="3"/>
      <c r="US69" s="3"/>
      <c r="UT69" s="3"/>
      <c r="UU69" s="3">
        <f t="shared" si="4699"/>
        <v>0</v>
      </c>
      <c r="UV69" s="3">
        <f t="shared" si="4700"/>
        <v>0</v>
      </c>
      <c r="UW69" s="3">
        <f t="shared" si="4701"/>
        <v>0</v>
      </c>
      <c r="UX69" s="3">
        <f t="shared" si="169"/>
        <v>0</v>
      </c>
      <c r="UY69" s="3">
        <f t="shared" si="170"/>
        <v>0</v>
      </c>
      <c r="UZ69" s="3">
        <f>план!CU68</f>
        <v>0</v>
      </c>
      <c r="VA69" s="3">
        <f>план!CV68</f>
        <v>0</v>
      </c>
      <c r="VB69" s="3">
        <f t="shared" si="4702"/>
        <v>0</v>
      </c>
      <c r="VC69" s="3">
        <f t="shared" si="4703"/>
        <v>0</v>
      </c>
      <c r="VD69" s="3"/>
      <c r="VE69" s="3"/>
      <c r="VF69" s="3"/>
      <c r="VG69" s="3"/>
      <c r="VH69" s="3">
        <f t="shared" si="4704"/>
        <v>0</v>
      </c>
      <c r="VI69" s="3">
        <f t="shared" si="4705"/>
        <v>0</v>
      </c>
      <c r="VJ69" s="3">
        <f t="shared" si="4706"/>
        <v>0</v>
      </c>
      <c r="VK69" s="3">
        <f t="shared" si="171"/>
        <v>0</v>
      </c>
      <c r="VL69" s="3">
        <f t="shared" si="172"/>
        <v>0</v>
      </c>
      <c r="VM69" s="3">
        <f>план!CW68</f>
        <v>0</v>
      </c>
      <c r="VN69" s="3">
        <f>план!CX68</f>
        <v>0</v>
      </c>
      <c r="VO69" s="3">
        <f t="shared" si="4707"/>
        <v>0</v>
      </c>
      <c r="VP69" s="3">
        <f t="shared" si="4708"/>
        <v>0</v>
      </c>
      <c r="VQ69" s="3"/>
      <c r="VR69" s="3"/>
      <c r="VS69" s="3"/>
      <c r="VT69" s="3"/>
      <c r="VU69" s="3">
        <f t="shared" si="4709"/>
        <v>0</v>
      </c>
      <c r="VV69" s="3">
        <f t="shared" si="4710"/>
        <v>0</v>
      </c>
      <c r="VW69" s="3">
        <f t="shared" si="4711"/>
        <v>0</v>
      </c>
      <c r="VX69" s="3">
        <f t="shared" si="173"/>
        <v>0</v>
      </c>
      <c r="VY69" s="3">
        <f t="shared" si="174"/>
        <v>0</v>
      </c>
      <c r="VZ69" s="3">
        <f>план!CY68</f>
        <v>0</v>
      </c>
      <c r="WA69" s="3">
        <f>план!CZ68</f>
        <v>0</v>
      </c>
      <c r="WB69" s="3">
        <f t="shared" si="4712"/>
        <v>0</v>
      </c>
      <c r="WC69" s="3">
        <f t="shared" si="4713"/>
        <v>0</v>
      </c>
      <c r="WD69" s="3"/>
      <c r="WE69" s="3"/>
      <c r="WF69" s="3"/>
      <c r="WG69" s="3"/>
      <c r="WH69" s="3">
        <f t="shared" si="4714"/>
        <v>0</v>
      </c>
      <c r="WI69" s="3">
        <f t="shared" si="4715"/>
        <v>0</v>
      </c>
      <c r="WJ69" s="3">
        <f t="shared" si="4716"/>
        <v>0</v>
      </c>
      <c r="WK69" s="3">
        <f t="shared" si="175"/>
        <v>0</v>
      </c>
      <c r="WL69" s="3">
        <f t="shared" si="176"/>
        <v>0</v>
      </c>
      <c r="WM69" s="3">
        <f>план!DA68</f>
        <v>0</v>
      </c>
      <c r="WN69" s="3">
        <f>план!DB68</f>
        <v>0</v>
      </c>
      <c r="WO69" s="3">
        <f t="shared" si="4717"/>
        <v>0</v>
      </c>
      <c r="WP69" s="3">
        <f t="shared" si="4718"/>
        <v>0</v>
      </c>
      <c r="WQ69" s="3"/>
      <c r="WR69" s="3"/>
      <c r="WS69" s="3"/>
      <c r="WT69" s="3"/>
      <c r="WU69" s="3">
        <f t="shared" si="4719"/>
        <v>0</v>
      </c>
      <c r="WV69" s="3">
        <f t="shared" si="4720"/>
        <v>0</v>
      </c>
      <c r="WW69" s="3">
        <f t="shared" si="4721"/>
        <v>0</v>
      </c>
      <c r="WX69" s="3">
        <f t="shared" si="177"/>
        <v>0</v>
      </c>
      <c r="WY69" s="3">
        <f t="shared" si="178"/>
        <v>0</v>
      </c>
      <c r="WZ69" s="3">
        <f>план!DC68</f>
        <v>0</v>
      </c>
      <c r="XA69" s="3">
        <f>план!DD68</f>
        <v>0</v>
      </c>
      <c r="XB69" s="3">
        <f t="shared" si="4722"/>
        <v>0</v>
      </c>
      <c r="XC69" s="3">
        <f t="shared" si="4723"/>
        <v>0</v>
      </c>
      <c r="XD69" s="3"/>
      <c r="XE69" s="3"/>
      <c r="XF69" s="3"/>
      <c r="XG69" s="3"/>
      <c r="XH69" s="3">
        <f t="shared" si="4724"/>
        <v>0</v>
      </c>
      <c r="XI69" s="3">
        <f t="shared" si="4725"/>
        <v>0</v>
      </c>
      <c r="XJ69" s="3">
        <f t="shared" si="4726"/>
        <v>0</v>
      </c>
      <c r="XK69" s="3">
        <f t="shared" si="179"/>
        <v>0</v>
      </c>
      <c r="XL69" s="3">
        <f t="shared" si="180"/>
        <v>0</v>
      </c>
      <c r="XM69" s="3">
        <f>план!DE68</f>
        <v>0</v>
      </c>
      <c r="XN69" s="3">
        <f>план!DF68</f>
        <v>0</v>
      </c>
      <c r="XO69" s="3">
        <f t="shared" si="4727"/>
        <v>0</v>
      </c>
      <c r="XP69" s="3">
        <f t="shared" si="4728"/>
        <v>0</v>
      </c>
      <c r="XQ69" s="3"/>
      <c r="XR69" s="3"/>
      <c r="XS69" s="3"/>
      <c r="XT69" s="3"/>
      <c r="XU69" s="3">
        <f t="shared" si="4729"/>
        <v>0</v>
      </c>
      <c r="XV69" s="3">
        <f t="shared" si="4730"/>
        <v>0</v>
      </c>
      <c r="XW69" s="3">
        <f t="shared" si="4731"/>
        <v>0</v>
      </c>
      <c r="XX69" s="3">
        <f t="shared" si="181"/>
        <v>0</v>
      </c>
      <c r="XY69" s="3">
        <f t="shared" si="182"/>
        <v>0</v>
      </c>
      <c r="XZ69" s="3">
        <f>план!DG68</f>
        <v>0</v>
      </c>
      <c r="YA69" s="3">
        <f>план!DH68</f>
        <v>0</v>
      </c>
      <c r="YB69" s="3">
        <f t="shared" si="4732"/>
        <v>0</v>
      </c>
      <c r="YC69" s="3">
        <f t="shared" si="4733"/>
        <v>0</v>
      </c>
      <c r="YD69" s="3"/>
      <c r="YE69" s="3"/>
      <c r="YF69" s="3"/>
      <c r="YG69" s="3"/>
      <c r="YH69" s="3">
        <f t="shared" si="4734"/>
        <v>0</v>
      </c>
      <c r="YI69" s="3">
        <f t="shared" si="4735"/>
        <v>0</v>
      </c>
      <c r="YJ69" s="3">
        <f t="shared" si="4736"/>
        <v>0</v>
      </c>
      <c r="YK69" s="3">
        <f t="shared" si="183"/>
        <v>0</v>
      </c>
      <c r="YL69" s="3">
        <f t="shared" si="184"/>
        <v>0</v>
      </c>
      <c r="YM69" s="3">
        <f>план!DI68</f>
        <v>0</v>
      </c>
      <c r="YN69" s="3">
        <f>план!DJ68</f>
        <v>0</v>
      </c>
      <c r="YO69" s="3">
        <f t="shared" si="4737"/>
        <v>0</v>
      </c>
      <c r="YP69" s="3">
        <f t="shared" si="4738"/>
        <v>0</v>
      </c>
      <c r="YQ69" s="3"/>
      <c r="YR69" s="3"/>
      <c r="YS69" s="3"/>
      <c r="YT69" s="3"/>
      <c r="YU69" s="3">
        <f t="shared" si="4739"/>
        <v>0</v>
      </c>
      <c r="YV69" s="3">
        <f t="shared" si="4740"/>
        <v>0</v>
      </c>
      <c r="YW69" s="3">
        <f t="shared" si="4741"/>
        <v>0</v>
      </c>
      <c r="YX69" s="3">
        <f t="shared" si="185"/>
        <v>0</v>
      </c>
      <c r="YY69" s="3">
        <f t="shared" si="186"/>
        <v>0</v>
      </c>
      <c r="YZ69" s="3">
        <f>план!DK68</f>
        <v>0</v>
      </c>
      <c r="ZA69" s="3">
        <f>план!DL68</f>
        <v>0</v>
      </c>
      <c r="ZB69" s="3">
        <f t="shared" si="4742"/>
        <v>0</v>
      </c>
      <c r="ZC69" s="3">
        <f t="shared" si="4743"/>
        <v>0</v>
      </c>
      <c r="ZD69" s="3"/>
      <c r="ZE69" s="3"/>
      <c r="ZF69" s="3"/>
      <c r="ZG69" s="3"/>
      <c r="ZH69" s="3">
        <f t="shared" si="4744"/>
        <v>0</v>
      </c>
      <c r="ZI69" s="3">
        <f t="shared" si="4745"/>
        <v>0</v>
      </c>
      <c r="ZJ69" s="3">
        <f t="shared" si="4746"/>
        <v>0</v>
      </c>
      <c r="ZK69" s="3">
        <f t="shared" si="187"/>
        <v>0</v>
      </c>
      <c r="ZL69" s="3">
        <f t="shared" si="188"/>
        <v>0</v>
      </c>
      <c r="ZM69" s="3">
        <f>план!DM68</f>
        <v>0</v>
      </c>
      <c r="ZN69" s="3">
        <f>план!DN68</f>
        <v>0</v>
      </c>
      <c r="ZO69" s="3">
        <f t="shared" si="4747"/>
        <v>0</v>
      </c>
      <c r="ZP69" s="3">
        <f t="shared" si="4748"/>
        <v>0</v>
      </c>
      <c r="ZQ69" s="3"/>
      <c r="ZR69" s="3"/>
      <c r="ZS69" s="3"/>
      <c r="ZT69" s="3"/>
      <c r="ZU69" s="3">
        <f t="shared" si="4749"/>
        <v>0</v>
      </c>
      <c r="ZV69" s="3">
        <f t="shared" si="4750"/>
        <v>0</v>
      </c>
      <c r="ZW69" s="3">
        <f t="shared" si="4751"/>
        <v>0</v>
      </c>
      <c r="ZX69" s="3">
        <f t="shared" si="189"/>
        <v>0</v>
      </c>
      <c r="ZY69" s="3">
        <f t="shared" si="190"/>
        <v>0</v>
      </c>
      <c r="ZZ69" s="3">
        <f>план!DO68</f>
        <v>0</v>
      </c>
      <c r="AAA69" s="3">
        <f>план!DP68</f>
        <v>0</v>
      </c>
      <c r="AAB69" s="3">
        <f t="shared" si="4752"/>
        <v>0</v>
      </c>
      <c r="AAC69" s="3">
        <f t="shared" si="4753"/>
        <v>0</v>
      </c>
      <c r="AAD69" s="3"/>
      <c r="AAE69" s="3"/>
      <c r="AAF69" s="3"/>
      <c r="AAG69" s="3"/>
      <c r="AAH69" s="3">
        <f t="shared" si="4754"/>
        <v>0</v>
      </c>
      <c r="AAI69" s="3">
        <f t="shared" si="4755"/>
        <v>0</v>
      </c>
      <c r="AAJ69" s="3">
        <f t="shared" si="4756"/>
        <v>0</v>
      </c>
      <c r="AAK69" s="3">
        <f t="shared" si="191"/>
        <v>0</v>
      </c>
      <c r="AAL69" s="3">
        <f t="shared" si="192"/>
        <v>0</v>
      </c>
      <c r="AAM69" s="3">
        <f>план!DQ68</f>
        <v>0</v>
      </c>
      <c r="AAN69" s="3">
        <f>план!DR68</f>
        <v>0</v>
      </c>
      <c r="AAO69" s="3">
        <f t="shared" si="4757"/>
        <v>0</v>
      </c>
      <c r="AAP69" s="3">
        <f t="shared" si="4758"/>
        <v>0</v>
      </c>
      <c r="AAQ69" s="3"/>
      <c r="AAR69" s="3"/>
      <c r="AAS69" s="3"/>
      <c r="AAT69" s="3"/>
      <c r="AAU69" s="3">
        <f t="shared" si="4759"/>
        <v>0</v>
      </c>
      <c r="AAV69" s="3">
        <f t="shared" si="4760"/>
        <v>0</v>
      </c>
      <c r="AAW69" s="3">
        <f t="shared" si="4761"/>
        <v>0</v>
      </c>
      <c r="AAX69" s="3">
        <f t="shared" si="193"/>
        <v>0</v>
      </c>
      <c r="AAY69" s="3">
        <f t="shared" si="194"/>
        <v>0</v>
      </c>
      <c r="AAZ69" s="3">
        <f>план!DS68</f>
        <v>0</v>
      </c>
      <c r="ABA69" s="3">
        <f>план!DT68</f>
        <v>0</v>
      </c>
      <c r="ABB69" s="3">
        <f t="shared" si="4762"/>
        <v>0</v>
      </c>
      <c r="ABC69" s="3">
        <f t="shared" si="4763"/>
        <v>0</v>
      </c>
      <c r="ABD69" s="3"/>
      <c r="ABE69" s="3"/>
      <c r="ABF69" s="3"/>
      <c r="ABG69" s="3"/>
      <c r="ABH69" s="3">
        <f t="shared" si="4764"/>
        <v>0</v>
      </c>
      <c r="ABI69" s="3">
        <f t="shared" si="4765"/>
        <v>0</v>
      </c>
      <c r="ABJ69" s="3">
        <f t="shared" si="4766"/>
        <v>0</v>
      </c>
      <c r="ABK69" s="3">
        <f t="shared" si="195"/>
        <v>0</v>
      </c>
      <c r="ABL69" s="3">
        <f t="shared" si="196"/>
        <v>0</v>
      </c>
      <c r="ABM69" s="3">
        <f>план!DU68</f>
        <v>0</v>
      </c>
      <c r="ABN69" s="3">
        <f>план!DV68</f>
        <v>0</v>
      </c>
      <c r="ABO69" s="3">
        <f t="shared" si="4767"/>
        <v>0</v>
      </c>
      <c r="ABP69" s="3">
        <f t="shared" si="4768"/>
        <v>0</v>
      </c>
      <c r="ABQ69" s="3"/>
      <c r="ABR69" s="3"/>
      <c r="ABS69" s="3"/>
      <c r="ABT69" s="3"/>
      <c r="ABU69" s="3">
        <f t="shared" si="4769"/>
        <v>0</v>
      </c>
      <c r="ABV69" s="3">
        <f t="shared" si="4770"/>
        <v>0</v>
      </c>
      <c r="ABW69" s="3">
        <f t="shared" si="4771"/>
        <v>0</v>
      </c>
      <c r="ABX69" s="51">
        <f t="shared" si="4772"/>
        <v>0</v>
      </c>
      <c r="ABY69" s="51">
        <f t="shared" si="4773"/>
        <v>0</v>
      </c>
      <c r="ABZ69" s="3">
        <f>план!DW68</f>
        <v>0</v>
      </c>
      <c r="ACA69" s="3">
        <f>план!DX68</f>
        <v>0</v>
      </c>
      <c r="ACB69" s="3">
        <f t="shared" si="4774"/>
        <v>0</v>
      </c>
      <c r="ACC69" s="3">
        <f t="shared" si="4775"/>
        <v>0</v>
      </c>
      <c r="ACD69" s="3"/>
      <c r="ACE69" s="3"/>
      <c r="ACF69" s="3"/>
      <c r="ACG69" s="3"/>
      <c r="ACH69" s="3">
        <f t="shared" si="4776"/>
        <v>0</v>
      </c>
      <c r="ACI69" s="3">
        <f t="shared" si="4777"/>
        <v>0</v>
      </c>
      <c r="ACJ69" s="3">
        <f t="shared" si="4778"/>
        <v>0</v>
      </c>
      <c r="ACK69" s="51">
        <f t="shared" si="4779"/>
        <v>0</v>
      </c>
      <c r="ACL69" s="51">
        <f t="shared" si="4780"/>
        <v>0</v>
      </c>
      <c r="ACM69" s="3">
        <f>план!DY68</f>
        <v>0</v>
      </c>
      <c r="ACN69" s="3">
        <f>план!DZ68</f>
        <v>0</v>
      </c>
      <c r="ACO69" s="3">
        <f t="shared" si="4781"/>
        <v>0</v>
      </c>
      <c r="ACP69" s="3">
        <f t="shared" si="4782"/>
        <v>0</v>
      </c>
      <c r="ACQ69" s="3"/>
      <c r="ACR69" s="3"/>
      <c r="ACS69" s="3"/>
      <c r="ACT69" s="3"/>
      <c r="ACU69" s="3">
        <f t="shared" si="4783"/>
        <v>0</v>
      </c>
      <c r="ACV69" s="3">
        <f t="shared" si="4784"/>
        <v>0</v>
      </c>
      <c r="ACW69" s="3">
        <f t="shared" si="4785"/>
        <v>0</v>
      </c>
      <c r="ACX69" s="51">
        <f t="shared" si="4786"/>
        <v>0</v>
      </c>
      <c r="ACY69" s="51">
        <f t="shared" si="4787"/>
        <v>0</v>
      </c>
      <c r="ACZ69" s="3">
        <f>план!EA68</f>
        <v>0</v>
      </c>
      <c r="ADA69" s="3">
        <f>план!EB68</f>
        <v>0</v>
      </c>
      <c r="ADB69" s="3">
        <f t="shared" si="4788"/>
        <v>0</v>
      </c>
      <c r="ADC69" s="3">
        <f t="shared" si="4789"/>
        <v>0</v>
      </c>
      <c r="ADD69" s="3"/>
      <c r="ADE69" s="3"/>
      <c r="ADF69" s="3"/>
      <c r="ADG69" s="3"/>
      <c r="ADH69" s="3">
        <f t="shared" si="4790"/>
        <v>0</v>
      </c>
      <c r="ADI69" s="3">
        <f t="shared" si="4791"/>
        <v>0</v>
      </c>
      <c r="ADJ69" s="3">
        <f t="shared" si="4792"/>
        <v>0</v>
      </c>
      <c r="ADK69" s="51">
        <f t="shared" si="4793"/>
        <v>0</v>
      </c>
      <c r="ADL69" s="51">
        <f t="shared" si="4794"/>
        <v>0</v>
      </c>
      <c r="ADM69" s="3"/>
      <c r="ADN69" s="3">
        <f>SUM(ADM69*$D69*$F69*$G69*$I69*ADN$10)</f>
        <v>0</v>
      </c>
      <c r="ADO69" s="3">
        <f t="shared" si="4795"/>
        <v>0</v>
      </c>
      <c r="ADP69" s="3">
        <f t="shared" si="4796"/>
        <v>0</v>
      </c>
      <c r="ADQ69" s="3"/>
      <c r="ADR69" s="3"/>
      <c r="ADS69" s="3"/>
      <c r="ADT69" s="3"/>
      <c r="ADU69" s="3">
        <f t="shared" si="4797"/>
        <v>0</v>
      </c>
      <c r="ADV69" s="3">
        <f t="shared" si="4798"/>
        <v>0</v>
      </c>
      <c r="ADW69" s="3">
        <f t="shared" si="4799"/>
        <v>0</v>
      </c>
      <c r="ADX69" s="51">
        <f t="shared" si="4800"/>
        <v>0</v>
      </c>
      <c r="ADY69" s="51">
        <f t="shared" si="4801"/>
        <v>0</v>
      </c>
      <c r="ADZ69" s="3">
        <f>план!EE68</f>
        <v>0</v>
      </c>
      <c r="AEA69" s="27">
        <f>план!EF68</f>
        <v>0</v>
      </c>
      <c r="AEB69" s="3">
        <f t="shared" si="4802"/>
        <v>0</v>
      </c>
      <c r="AEC69" s="3">
        <f t="shared" si="4803"/>
        <v>0</v>
      </c>
      <c r="AED69" s="83"/>
      <c r="AEE69" s="83"/>
      <c r="AEF69" s="83"/>
      <c r="AEG69" s="83"/>
      <c r="AEH69" s="3">
        <f t="shared" si="4804"/>
        <v>0</v>
      </c>
      <c r="AEI69" s="3">
        <f t="shared" si="4805"/>
        <v>0</v>
      </c>
      <c r="AEJ69" s="3">
        <f t="shared" si="4806"/>
        <v>0</v>
      </c>
      <c r="AEK69" s="51">
        <f t="shared" si="4807"/>
        <v>0</v>
      </c>
      <c r="AEL69" s="51">
        <f t="shared" si="4808"/>
        <v>0</v>
      </c>
      <c r="AEM69" s="28">
        <f t="shared" si="4809"/>
        <v>0</v>
      </c>
      <c r="AEN69" s="28">
        <f t="shared" si="4809"/>
        <v>0</v>
      </c>
      <c r="AEO69" s="28">
        <f t="shared" si="4809"/>
        <v>0</v>
      </c>
      <c r="AEP69" s="28">
        <f t="shared" si="4809"/>
        <v>0</v>
      </c>
      <c r="AEQ69" s="28">
        <f t="shared" si="4810"/>
        <v>0</v>
      </c>
      <c r="AER69" s="28">
        <f t="shared" si="4811"/>
        <v>0</v>
      </c>
      <c r="AES69" s="28">
        <f t="shared" si="4812"/>
        <v>0</v>
      </c>
      <c r="AET69" s="28">
        <f t="shared" si="4813"/>
        <v>0</v>
      </c>
      <c r="AEU69" s="3">
        <f t="shared" si="4814"/>
        <v>0</v>
      </c>
      <c r="AEV69" s="3">
        <f t="shared" si="4815"/>
        <v>0</v>
      </c>
      <c r="AEW69" s="3">
        <f t="shared" si="4816"/>
        <v>0</v>
      </c>
      <c r="AEX69" s="51">
        <f t="shared" si="4817"/>
        <v>0</v>
      </c>
      <c r="AEY69" s="51">
        <f t="shared" si="4818"/>
        <v>0</v>
      </c>
      <c r="AEZ69" s="118"/>
      <c r="AFA69" s="118"/>
    </row>
    <row r="70" spans="1:833" ht="30" x14ac:dyDescent="0.25">
      <c r="A70" s="7"/>
      <c r="B70" s="6">
        <v>42</v>
      </c>
      <c r="C70" s="22" t="s">
        <v>268</v>
      </c>
      <c r="D70" s="156">
        <f t="shared" si="534"/>
        <v>9860</v>
      </c>
      <c r="E70" s="23">
        <v>10127</v>
      </c>
      <c r="F70" s="92">
        <v>3.18</v>
      </c>
      <c r="G70" s="25">
        <v>1</v>
      </c>
      <c r="H70" s="151"/>
      <c r="I70" s="23">
        <v>1.4</v>
      </c>
      <c r="J70" s="23">
        <v>1.68</v>
      </c>
      <c r="K70" s="23">
        <v>2.23</v>
      </c>
      <c r="L70" s="23">
        <v>2.57</v>
      </c>
      <c r="M70" s="3">
        <f>план!M69</f>
        <v>0</v>
      </c>
      <c r="N70" s="3">
        <f>план!N69</f>
        <v>0</v>
      </c>
      <c r="O70" s="3">
        <f t="shared" si="4485"/>
        <v>0</v>
      </c>
      <c r="P70" s="3">
        <f t="shared" si="4486"/>
        <v>0</v>
      </c>
      <c r="Q70" s="3"/>
      <c r="R70" s="3"/>
      <c r="S70" s="3"/>
      <c r="T70" s="3"/>
      <c r="U70" s="3">
        <f t="shared" si="4487"/>
        <v>0</v>
      </c>
      <c r="V70" s="3">
        <f t="shared" si="4488"/>
        <v>0</v>
      </c>
      <c r="W70" s="3">
        <f t="shared" si="4489"/>
        <v>0</v>
      </c>
      <c r="X70" s="3">
        <f t="shared" si="85"/>
        <v>0</v>
      </c>
      <c r="Y70" s="3">
        <f t="shared" si="86"/>
        <v>0</v>
      </c>
      <c r="Z70" s="3">
        <f>план!O69</f>
        <v>0</v>
      </c>
      <c r="AA70" s="3">
        <f>план!P69</f>
        <v>0</v>
      </c>
      <c r="AB70" s="3">
        <f t="shared" si="4490"/>
        <v>0</v>
      </c>
      <c r="AC70" s="3">
        <f t="shared" si="4491"/>
        <v>0</v>
      </c>
      <c r="AD70" s="3"/>
      <c r="AE70" s="3"/>
      <c r="AF70" s="3"/>
      <c r="AG70" s="3"/>
      <c r="AH70" s="3">
        <f t="shared" si="4492"/>
        <v>0</v>
      </c>
      <c r="AI70" s="3">
        <f t="shared" si="4493"/>
        <v>0</v>
      </c>
      <c r="AJ70" s="3">
        <f t="shared" si="4494"/>
        <v>0</v>
      </c>
      <c r="AK70" s="3">
        <f t="shared" si="87"/>
        <v>0</v>
      </c>
      <c r="AL70" s="3">
        <f t="shared" si="88"/>
        <v>0</v>
      </c>
      <c r="AM70" s="26">
        <f>план!Q69</f>
        <v>0</v>
      </c>
      <c r="AN70" s="3">
        <f>план!R69</f>
        <v>0</v>
      </c>
      <c r="AO70" s="3">
        <f t="shared" si="4495"/>
        <v>0</v>
      </c>
      <c r="AP70" s="3">
        <f t="shared" si="4496"/>
        <v>0</v>
      </c>
      <c r="AQ70" s="3"/>
      <c r="AR70" s="3"/>
      <c r="AS70" s="3"/>
      <c r="AT70" s="3"/>
      <c r="AU70" s="3">
        <f t="shared" si="4497"/>
        <v>0</v>
      </c>
      <c r="AV70" s="3">
        <f t="shared" si="4498"/>
        <v>0</v>
      </c>
      <c r="AW70" s="3">
        <f t="shared" si="4499"/>
        <v>0</v>
      </c>
      <c r="AX70" s="3">
        <f t="shared" si="89"/>
        <v>0</v>
      </c>
      <c r="AY70" s="3">
        <f t="shared" si="90"/>
        <v>0</v>
      </c>
      <c r="AZ70" s="3">
        <f>план!S69</f>
        <v>0</v>
      </c>
      <c r="BA70" s="3">
        <f>план!T69</f>
        <v>0</v>
      </c>
      <c r="BB70" s="3">
        <f t="shared" si="4500"/>
        <v>0</v>
      </c>
      <c r="BC70" s="3">
        <f t="shared" si="4501"/>
        <v>0</v>
      </c>
      <c r="BD70" s="3"/>
      <c r="BE70" s="3"/>
      <c r="BF70" s="3"/>
      <c r="BG70" s="3"/>
      <c r="BH70" s="3">
        <f t="shared" si="4502"/>
        <v>0</v>
      </c>
      <c r="BI70" s="3">
        <f t="shared" si="4503"/>
        <v>0</v>
      </c>
      <c r="BJ70" s="3">
        <f t="shared" si="4504"/>
        <v>0</v>
      </c>
      <c r="BK70" s="3">
        <f t="shared" si="91"/>
        <v>0</v>
      </c>
      <c r="BL70" s="3">
        <f t="shared" si="92"/>
        <v>0</v>
      </c>
      <c r="BM70" s="3">
        <f>план!U69</f>
        <v>0</v>
      </c>
      <c r="BN70" s="3">
        <f>план!V69</f>
        <v>0</v>
      </c>
      <c r="BO70" s="3">
        <f t="shared" si="4505"/>
        <v>0</v>
      </c>
      <c r="BP70" s="3">
        <f t="shared" si="4506"/>
        <v>0</v>
      </c>
      <c r="BQ70" s="3"/>
      <c r="BR70" s="3"/>
      <c r="BS70" s="3"/>
      <c r="BT70" s="3"/>
      <c r="BU70" s="3">
        <f t="shared" si="4507"/>
        <v>0</v>
      </c>
      <c r="BV70" s="3">
        <f t="shared" si="4508"/>
        <v>0</v>
      </c>
      <c r="BW70" s="3">
        <f t="shared" si="4509"/>
        <v>0</v>
      </c>
      <c r="BX70" s="3">
        <f t="shared" si="93"/>
        <v>0</v>
      </c>
      <c r="BY70" s="3">
        <f t="shared" si="94"/>
        <v>0</v>
      </c>
      <c r="BZ70" s="3">
        <f>план!W69</f>
        <v>0</v>
      </c>
      <c r="CA70" s="3">
        <f>план!X69</f>
        <v>0</v>
      </c>
      <c r="CB70" s="3">
        <f t="shared" si="4510"/>
        <v>0</v>
      </c>
      <c r="CC70" s="3">
        <f t="shared" si="4511"/>
        <v>0</v>
      </c>
      <c r="CD70" s="3"/>
      <c r="CE70" s="3"/>
      <c r="CF70" s="3"/>
      <c r="CG70" s="3"/>
      <c r="CH70" s="3">
        <f t="shared" si="4512"/>
        <v>0</v>
      </c>
      <c r="CI70" s="3">
        <f t="shared" si="4513"/>
        <v>0</v>
      </c>
      <c r="CJ70" s="3">
        <f t="shared" si="4514"/>
        <v>0</v>
      </c>
      <c r="CK70" s="3">
        <f t="shared" si="95"/>
        <v>0</v>
      </c>
      <c r="CL70" s="3">
        <f t="shared" si="96"/>
        <v>0</v>
      </c>
      <c r="CM70" s="3">
        <f>план!Y69</f>
        <v>0</v>
      </c>
      <c r="CN70" s="3">
        <f>план!Z69</f>
        <v>0</v>
      </c>
      <c r="CO70" s="3">
        <f t="shared" si="4515"/>
        <v>0</v>
      </c>
      <c r="CP70" s="3">
        <f t="shared" si="4516"/>
        <v>0</v>
      </c>
      <c r="CQ70" s="3"/>
      <c r="CR70" s="3"/>
      <c r="CS70" s="3"/>
      <c r="CT70" s="3"/>
      <c r="CU70" s="3">
        <f t="shared" si="4517"/>
        <v>0</v>
      </c>
      <c r="CV70" s="3">
        <f t="shared" si="4518"/>
        <v>0</v>
      </c>
      <c r="CW70" s="3">
        <f t="shared" si="4519"/>
        <v>0</v>
      </c>
      <c r="CX70" s="3">
        <f t="shared" si="97"/>
        <v>0</v>
      </c>
      <c r="CY70" s="3">
        <f t="shared" si="98"/>
        <v>0</v>
      </c>
      <c r="CZ70" s="3">
        <f>план!AA69</f>
        <v>0</v>
      </c>
      <c r="DA70" s="3">
        <f>план!AB69</f>
        <v>0</v>
      </c>
      <c r="DB70" s="3">
        <f t="shared" si="4520"/>
        <v>0</v>
      </c>
      <c r="DC70" s="3">
        <f t="shared" si="4521"/>
        <v>0</v>
      </c>
      <c r="DD70" s="3"/>
      <c r="DE70" s="3"/>
      <c r="DF70" s="3"/>
      <c r="DG70" s="3"/>
      <c r="DH70" s="3">
        <f t="shared" si="4522"/>
        <v>0</v>
      </c>
      <c r="DI70" s="3">
        <f t="shared" si="4523"/>
        <v>0</v>
      </c>
      <c r="DJ70" s="3">
        <f t="shared" si="4524"/>
        <v>0</v>
      </c>
      <c r="DK70" s="3">
        <f t="shared" si="99"/>
        <v>0</v>
      </c>
      <c r="DL70" s="3">
        <f t="shared" si="100"/>
        <v>0</v>
      </c>
      <c r="DM70" s="3">
        <f>план!AC69</f>
        <v>0</v>
      </c>
      <c r="DN70" s="3">
        <f>план!AD69</f>
        <v>0</v>
      </c>
      <c r="DO70" s="3">
        <f t="shared" si="4525"/>
        <v>0</v>
      </c>
      <c r="DP70" s="3">
        <f t="shared" si="4526"/>
        <v>0</v>
      </c>
      <c r="DQ70" s="3"/>
      <c r="DR70" s="3"/>
      <c r="DS70" s="3"/>
      <c r="DT70" s="3"/>
      <c r="DU70" s="3">
        <f t="shared" si="4527"/>
        <v>0</v>
      </c>
      <c r="DV70" s="3">
        <f t="shared" si="4528"/>
        <v>0</v>
      </c>
      <c r="DW70" s="3">
        <f t="shared" si="4529"/>
        <v>0</v>
      </c>
      <c r="DX70" s="3">
        <f t="shared" si="101"/>
        <v>0</v>
      </c>
      <c r="DY70" s="3">
        <f t="shared" si="102"/>
        <v>0</v>
      </c>
      <c r="DZ70" s="3">
        <f>план!AE69</f>
        <v>0</v>
      </c>
      <c r="EA70" s="3">
        <f>план!AF69</f>
        <v>0</v>
      </c>
      <c r="EB70" s="3">
        <f t="shared" si="4530"/>
        <v>0</v>
      </c>
      <c r="EC70" s="3">
        <f t="shared" si="4531"/>
        <v>0</v>
      </c>
      <c r="ED70" s="3"/>
      <c r="EE70" s="3"/>
      <c r="EF70" s="3"/>
      <c r="EG70" s="3"/>
      <c r="EH70" s="3">
        <f t="shared" si="4532"/>
        <v>0</v>
      </c>
      <c r="EI70" s="3">
        <f t="shared" si="4533"/>
        <v>0</v>
      </c>
      <c r="EJ70" s="3">
        <f t="shared" si="4534"/>
        <v>0</v>
      </c>
      <c r="EK70" s="3">
        <f t="shared" si="103"/>
        <v>0</v>
      </c>
      <c r="EL70" s="3">
        <f t="shared" si="104"/>
        <v>0</v>
      </c>
      <c r="EM70" s="3">
        <f>план!AG69</f>
        <v>0</v>
      </c>
      <c r="EN70" s="3">
        <f>план!AH69</f>
        <v>0</v>
      </c>
      <c r="EO70" s="3">
        <f t="shared" si="4535"/>
        <v>0</v>
      </c>
      <c r="EP70" s="3">
        <f t="shared" si="4536"/>
        <v>0</v>
      </c>
      <c r="EQ70" s="3"/>
      <c r="ER70" s="3"/>
      <c r="ES70" s="3"/>
      <c r="ET70" s="3"/>
      <c r="EU70" s="3">
        <f t="shared" si="4537"/>
        <v>0</v>
      </c>
      <c r="EV70" s="3">
        <f t="shared" si="4538"/>
        <v>0</v>
      </c>
      <c r="EW70" s="3">
        <f t="shared" si="4539"/>
        <v>0</v>
      </c>
      <c r="EX70" s="3">
        <f t="shared" si="105"/>
        <v>0</v>
      </c>
      <c r="EY70" s="3">
        <f t="shared" si="106"/>
        <v>0</v>
      </c>
      <c r="EZ70" s="3">
        <f>план!AI69</f>
        <v>0</v>
      </c>
      <c r="FA70" s="3">
        <f>план!AJ69</f>
        <v>0</v>
      </c>
      <c r="FB70" s="3">
        <f t="shared" si="4540"/>
        <v>0</v>
      </c>
      <c r="FC70" s="3">
        <f t="shared" si="4541"/>
        <v>0</v>
      </c>
      <c r="FD70" s="3"/>
      <c r="FE70" s="3"/>
      <c r="FF70" s="3"/>
      <c r="FG70" s="3"/>
      <c r="FH70" s="3">
        <f t="shared" si="4542"/>
        <v>0</v>
      </c>
      <c r="FI70" s="3">
        <f t="shared" si="4543"/>
        <v>0</v>
      </c>
      <c r="FJ70" s="3">
        <f t="shared" si="4544"/>
        <v>0</v>
      </c>
      <c r="FK70" s="3">
        <f t="shared" si="107"/>
        <v>0</v>
      </c>
      <c r="FL70" s="3">
        <f t="shared" si="108"/>
        <v>0</v>
      </c>
      <c r="FM70" s="3">
        <f>план!AK69</f>
        <v>0</v>
      </c>
      <c r="FN70" s="3">
        <f>план!AL69</f>
        <v>0</v>
      </c>
      <c r="FO70" s="3">
        <f t="shared" si="4545"/>
        <v>0</v>
      </c>
      <c r="FP70" s="3">
        <f t="shared" si="4546"/>
        <v>0</v>
      </c>
      <c r="FQ70" s="3"/>
      <c r="FR70" s="3"/>
      <c r="FS70" s="3"/>
      <c r="FT70" s="3"/>
      <c r="FU70" s="3">
        <f t="shared" si="4547"/>
        <v>0</v>
      </c>
      <c r="FV70" s="3">
        <f t="shared" si="4548"/>
        <v>0</v>
      </c>
      <c r="FW70" s="3">
        <f t="shared" si="4549"/>
        <v>0</v>
      </c>
      <c r="FX70" s="3">
        <f t="shared" si="109"/>
        <v>0</v>
      </c>
      <c r="FY70" s="3">
        <f t="shared" si="110"/>
        <v>0</v>
      </c>
      <c r="FZ70" s="3">
        <f>план!AM69</f>
        <v>0</v>
      </c>
      <c r="GA70" s="3">
        <f>план!AN69</f>
        <v>0</v>
      </c>
      <c r="GB70" s="3">
        <f t="shared" si="4550"/>
        <v>0</v>
      </c>
      <c r="GC70" s="3">
        <f t="shared" si="4551"/>
        <v>0</v>
      </c>
      <c r="GD70" s="3"/>
      <c r="GE70" s="3"/>
      <c r="GF70" s="3"/>
      <c r="GG70" s="3"/>
      <c r="GH70" s="3">
        <f t="shared" si="4552"/>
        <v>0</v>
      </c>
      <c r="GI70" s="3">
        <f t="shared" si="4553"/>
        <v>0</v>
      </c>
      <c r="GJ70" s="3">
        <f t="shared" si="4554"/>
        <v>0</v>
      </c>
      <c r="GK70" s="3">
        <f t="shared" si="111"/>
        <v>0</v>
      </c>
      <c r="GL70" s="3">
        <f t="shared" si="112"/>
        <v>0</v>
      </c>
      <c r="GM70" s="3">
        <f>план!AO69</f>
        <v>0</v>
      </c>
      <c r="GN70" s="3">
        <f>план!AP69</f>
        <v>0</v>
      </c>
      <c r="GO70" s="3">
        <f t="shared" si="4555"/>
        <v>0</v>
      </c>
      <c r="GP70" s="3">
        <f t="shared" si="4556"/>
        <v>0</v>
      </c>
      <c r="GQ70" s="3"/>
      <c r="GR70" s="3"/>
      <c r="GS70" s="3"/>
      <c r="GT70" s="3"/>
      <c r="GU70" s="3">
        <f t="shared" si="4557"/>
        <v>0</v>
      </c>
      <c r="GV70" s="3">
        <f t="shared" si="4558"/>
        <v>0</v>
      </c>
      <c r="GW70" s="3">
        <f t="shared" si="4559"/>
        <v>0</v>
      </c>
      <c r="GX70" s="3">
        <f t="shared" si="113"/>
        <v>0</v>
      </c>
      <c r="GY70" s="3">
        <f t="shared" si="114"/>
        <v>0</v>
      </c>
      <c r="GZ70" s="3">
        <f>план!AQ69</f>
        <v>0</v>
      </c>
      <c r="HA70" s="3">
        <f>план!AR69</f>
        <v>0</v>
      </c>
      <c r="HB70" s="3">
        <f t="shared" si="4560"/>
        <v>0</v>
      </c>
      <c r="HC70" s="3">
        <f t="shared" si="4561"/>
        <v>0</v>
      </c>
      <c r="HD70" s="3"/>
      <c r="HE70" s="3"/>
      <c r="HF70" s="3"/>
      <c r="HG70" s="3"/>
      <c r="HH70" s="3">
        <f t="shared" si="4562"/>
        <v>0</v>
      </c>
      <c r="HI70" s="3">
        <f t="shared" si="4563"/>
        <v>0</v>
      </c>
      <c r="HJ70" s="3">
        <f t="shared" si="4564"/>
        <v>0</v>
      </c>
      <c r="HK70" s="3">
        <f t="shared" si="115"/>
        <v>0</v>
      </c>
      <c r="HL70" s="3">
        <f t="shared" si="116"/>
        <v>0</v>
      </c>
      <c r="HM70" s="3">
        <f>план!AS69</f>
        <v>0</v>
      </c>
      <c r="HN70" s="3">
        <f>план!AT69</f>
        <v>0</v>
      </c>
      <c r="HO70" s="3">
        <f t="shared" si="4565"/>
        <v>0</v>
      </c>
      <c r="HP70" s="3">
        <f t="shared" si="4566"/>
        <v>0</v>
      </c>
      <c r="HQ70" s="3"/>
      <c r="HR70" s="3"/>
      <c r="HS70" s="3"/>
      <c r="HT70" s="3"/>
      <c r="HU70" s="3">
        <f t="shared" si="4567"/>
        <v>0</v>
      </c>
      <c r="HV70" s="3">
        <f t="shared" si="4568"/>
        <v>0</v>
      </c>
      <c r="HW70" s="3">
        <f t="shared" si="4569"/>
        <v>0</v>
      </c>
      <c r="HX70" s="3">
        <f t="shared" si="117"/>
        <v>0</v>
      </c>
      <c r="HY70" s="3">
        <f t="shared" si="118"/>
        <v>0</v>
      </c>
      <c r="HZ70" s="3">
        <f>план!AU69</f>
        <v>0</v>
      </c>
      <c r="IA70" s="3">
        <f>план!AV69</f>
        <v>0</v>
      </c>
      <c r="IB70" s="3">
        <f t="shared" si="4570"/>
        <v>0</v>
      </c>
      <c r="IC70" s="3">
        <f t="shared" si="4571"/>
        <v>0</v>
      </c>
      <c r="ID70" s="3"/>
      <c r="IE70" s="3"/>
      <c r="IF70" s="3"/>
      <c r="IG70" s="3"/>
      <c r="IH70" s="3">
        <f t="shared" si="4572"/>
        <v>0</v>
      </c>
      <c r="II70" s="3">
        <f t="shared" si="4573"/>
        <v>0</v>
      </c>
      <c r="IJ70" s="3">
        <f t="shared" si="4574"/>
        <v>0</v>
      </c>
      <c r="IK70" s="3">
        <f t="shared" si="119"/>
        <v>0</v>
      </c>
      <c r="IL70" s="3">
        <f t="shared" si="120"/>
        <v>0</v>
      </c>
      <c r="IM70" s="3">
        <f>план!AW69</f>
        <v>0</v>
      </c>
      <c r="IN70" s="3">
        <f>план!AX69</f>
        <v>0</v>
      </c>
      <c r="IO70" s="3">
        <f t="shared" si="4575"/>
        <v>0</v>
      </c>
      <c r="IP70" s="3">
        <f t="shared" si="4576"/>
        <v>0</v>
      </c>
      <c r="IQ70" s="3"/>
      <c r="IR70" s="3"/>
      <c r="IS70" s="3"/>
      <c r="IT70" s="3"/>
      <c r="IU70" s="3">
        <f t="shared" si="4577"/>
        <v>0</v>
      </c>
      <c r="IV70" s="3">
        <f t="shared" si="4578"/>
        <v>0</v>
      </c>
      <c r="IW70" s="3">
        <f t="shared" si="4579"/>
        <v>0</v>
      </c>
      <c r="IX70" s="3">
        <f t="shared" si="121"/>
        <v>0</v>
      </c>
      <c r="IY70" s="3">
        <f t="shared" si="122"/>
        <v>0</v>
      </c>
      <c r="IZ70" s="3">
        <f>план!AY69</f>
        <v>0</v>
      </c>
      <c r="JA70" s="3">
        <f>план!AZ69</f>
        <v>0</v>
      </c>
      <c r="JB70" s="3">
        <f t="shared" si="4580"/>
        <v>0</v>
      </c>
      <c r="JC70" s="3">
        <f t="shared" si="4581"/>
        <v>0</v>
      </c>
      <c r="JD70" s="3"/>
      <c r="JE70" s="3"/>
      <c r="JF70" s="3"/>
      <c r="JG70" s="3"/>
      <c r="JH70" s="3">
        <f t="shared" si="4582"/>
        <v>0</v>
      </c>
      <c r="JI70" s="3">
        <f t="shared" si="4583"/>
        <v>0</v>
      </c>
      <c r="JJ70" s="3">
        <f t="shared" si="4584"/>
        <v>0</v>
      </c>
      <c r="JK70" s="3">
        <f t="shared" si="4585"/>
        <v>0</v>
      </c>
      <c r="JL70" s="3">
        <f t="shared" si="4586"/>
        <v>0</v>
      </c>
      <c r="JM70" s="3">
        <f>план!BA69</f>
        <v>0</v>
      </c>
      <c r="JN70" s="3">
        <f>план!BB69</f>
        <v>0</v>
      </c>
      <c r="JO70" s="3">
        <f t="shared" si="4587"/>
        <v>0</v>
      </c>
      <c r="JP70" s="3">
        <f t="shared" si="4588"/>
        <v>0</v>
      </c>
      <c r="JQ70" s="3"/>
      <c r="JR70" s="3"/>
      <c r="JS70" s="3"/>
      <c r="JT70" s="3"/>
      <c r="JU70" s="3">
        <f t="shared" si="4589"/>
        <v>0</v>
      </c>
      <c r="JV70" s="3">
        <f t="shared" si="4590"/>
        <v>0</v>
      </c>
      <c r="JW70" s="3">
        <f t="shared" si="4591"/>
        <v>0</v>
      </c>
      <c r="JX70" s="3">
        <f t="shared" si="125"/>
        <v>0</v>
      </c>
      <c r="JY70" s="3">
        <f t="shared" si="126"/>
        <v>0</v>
      </c>
      <c r="JZ70" s="3">
        <f>план!BC69</f>
        <v>0</v>
      </c>
      <c r="KA70" s="3">
        <f>план!BD69</f>
        <v>0</v>
      </c>
      <c r="KB70" s="3">
        <f t="shared" si="4592"/>
        <v>0</v>
      </c>
      <c r="KC70" s="3">
        <f t="shared" si="4593"/>
        <v>0</v>
      </c>
      <c r="KD70" s="3"/>
      <c r="KE70" s="3"/>
      <c r="KF70" s="3"/>
      <c r="KG70" s="3"/>
      <c r="KH70" s="3">
        <f t="shared" si="4594"/>
        <v>0</v>
      </c>
      <c r="KI70" s="3">
        <f t="shared" si="4595"/>
        <v>0</v>
      </c>
      <c r="KJ70" s="3">
        <f t="shared" si="4596"/>
        <v>0</v>
      </c>
      <c r="KK70" s="3">
        <f t="shared" si="127"/>
        <v>0</v>
      </c>
      <c r="KL70" s="3">
        <f t="shared" si="128"/>
        <v>0</v>
      </c>
      <c r="KM70" s="3">
        <f>план!BE69</f>
        <v>0</v>
      </c>
      <c r="KN70" s="3">
        <f>план!BF69</f>
        <v>0</v>
      </c>
      <c r="KO70" s="3">
        <f t="shared" si="4597"/>
        <v>0</v>
      </c>
      <c r="KP70" s="3">
        <f t="shared" si="4598"/>
        <v>0</v>
      </c>
      <c r="KQ70" s="3"/>
      <c r="KR70" s="3"/>
      <c r="KS70" s="3"/>
      <c r="KT70" s="3"/>
      <c r="KU70" s="3">
        <f t="shared" si="4599"/>
        <v>0</v>
      </c>
      <c r="KV70" s="3">
        <f t="shared" si="4600"/>
        <v>0</v>
      </c>
      <c r="KW70" s="3">
        <f t="shared" si="4601"/>
        <v>0</v>
      </c>
      <c r="KX70" s="3">
        <f t="shared" si="129"/>
        <v>0</v>
      </c>
      <c r="KY70" s="3">
        <f t="shared" si="130"/>
        <v>0</v>
      </c>
      <c r="KZ70" s="3">
        <f>план!BG69</f>
        <v>0</v>
      </c>
      <c r="LA70" s="3">
        <f>план!BH69</f>
        <v>0</v>
      </c>
      <c r="LB70" s="3">
        <f t="shared" si="4602"/>
        <v>0</v>
      </c>
      <c r="LC70" s="3">
        <f t="shared" si="4603"/>
        <v>0</v>
      </c>
      <c r="LD70" s="3"/>
      <c r="LE70" s="3"/>
      <c r="LF70" s="3"/>
      <c r="LG70" s="3"/>
      <c r="LH70" s="3">
        <f t="shared" si="4604"/>
        <v>0</v>
      </c>
      <c r="LI70" s="3">
        <f t="shared" si="4605"/>
        <v>0</v>
      </c>
      <c r="LJ70" s="3">
        <f t="shared" si="4606"/>
        <v>0</v>
      </c>
      <c r="LK70" s="3">
        <f t="shared" si="131"/>
        <v>0</v>
      </c>
      <c r="LL70" s="3">
        <f t="shared" si="132"/>
        <v>0</v>
      </c>
      <c r="LM70" s="3">
        <f>план!BI69</f>
        <v>0</v>
      </c>
      <c r="LN70" s="3">
        <f>план!BJ69</f>
        <v>0</v>
      </c>
      <c r="LO70" s="3">
        <f t="shared" si="4607"/>
        <v>0</v>
      </c>
      <c r="LP70" s="3">
        <f t="shared" si="4608"/>
        <v>0</v>
      </c>
      <c r="LQ70" s="3"/>
      <c r="LR70" s="3"/>
      <c r="LS70" s="3"/>
      <c r="LT70" s="3"/>
      <c r="LU70" s="3">
        <f t="shared" si="4609"/>
        <v>0</v>
      </c>
      <c r="LV70" s="3">
        <f t="shared" si="4610"/>
        <v>0</v>
      </c>
      <c r="LW70" s="3">
        <f t="shared" si="4611"/>
        <v>0</v>
      </c>
      <c r="LX70" s="3">
        <f t="shared" si="133"/>
        <v>0</v>
      </c>
      <c r="LY70" s="3">
        <f t="shared" si="134"/>
        <v>0</v>
      </c>
      <c r="LZ70" s="3">
        <f>план!BK69</f>
        <v>0</v>
      </c>
      <c r="MA70" s="3">
        <f>план!BL69</f>
        <v>0</v>
      </c>
      <c r="MB70" s="3">
        <f t="shared" si="4612"/>
        <v>0</v>
      </c>
      <c r="MC70" s="3">
        <f t="shared" si="4613"/>
        <v>0</v>
      </c>
      <c r="MD70" s="3"/>
      <c r="ME70" s="3"/>
      <c r="MF70" s="3"/>
      <c r="MG70" s="3"/>
      <c r="MH70" s="3">
        <f t="shared" si="4614"/>
        <v>0</v>
      </c>
      <c r="MI70" s="3">
        <f t="shared" si="4615"/>
        <v>0</v>
      </c>
      <c r="MJ70" s="3">
        <f t="shared" si="4616"/>
        <v>0</v>
      </c>
      <c r="MK70" s="3">
        <f t="shared" si="135"/>
        <v>0</v>
      </c>
      <c r="ML70" s="3">
        <f t="shared" si="136"/>
        <v>0</v>
      </c>
      <c r="MM70" s="3">
        <f>план!BM69</f>
        <v>0</v>
      </c>
      <c r="MN70" s="3">
        <f>план!BN69</f>
        <v>0</v>
      </c>
      <c r="MO70" s="3">
        <f t="shared" si="4617"/>
        <v>0</v>
      </c>
      <c r="MP70" s="3">
        <f t="shared" si="4618"/>
        <v>0</v>
      </c>
      <c r="MQ70" s="3"/>
      <c r="MR70" s="3"/>
      <c r="MS70" s="3"/>
      <c r="MT70" s="3"/>
      <c r="MU70" s="3">
        <f t="shared" si="4619"/>
        <v>0</v>
      </c>
      <c r="MV70" s="3">
        <f t="shared" si="4620"/>
        <v>0</v>
      </c>
      <c r="MW70" s="3">
        <f t="shared" si="4621"/>
        <v>0</v>
      </c>
      <c r="MX70" s="3">
        <f t="shared" si="137"/>
        <v>0</v>
      </c>
      <c r="MY70" s="3">
        <f t="shared" si="138"/>
        <v>0</v>
      </c>
      <c r="MZ70" s="3">
        <f>план!BO69</f>
        <v>0</v>
      </c>
      <c r="NA70" s="3">
        <f>план!BP69</f>
        <v>0</v>
      </c>
      <c r="NB70" s="3">
        <f t="shared" si="4622"/>
        <v>0</v>
      </c>
      <c r="NC70" s="3">
        <f t="shared" si="4623"/>
        <v>0</v>
      </c>
      <c r="ND70" s="3"/>
      <c r="NE70" s="3"/>
      <c r="NF70" s="3"/>
      <c r="NG70" s="3"/>
      <c r="NH70" s="3">
        <f t="shared" si="4624"/>
        <v>0</v>
      </c>
      <c r="NI70" s="3">
        <f t="shared" si="4625"/>
        <v>0</v>
      </c>
      <c r="NJ70" s="3">
        <f t="shared" si="4626"/>
        <v>0</v>
      </c>
      <c r="NK70" s="3">
        <f t="shared" si="139"/>
        <v>0</v>
      </c>
      <c r="NL70" s="3">
        <f t="shared" si="140"/>
        <v>0</v>
      </c>
      <c r="NM70" s="3">
        <f>план!BQ69</f>
        <v>0</v>
      </c>
      <c r="NN70" s="3">
        <f>план!BR69</f>
        <v>0</v>
      </c>
      <c r="NO70" s="3">
        <f t="shared" si="4627"/>
        <v>0</v>
      </c>
      <c r="NP70" s="3">
        <f t="shared" si="4628"/>
        <v>0</v>
      </c>
      <c r="NQ70" s="3"/>
      <c r="NR70" s="3"/>
      <c r="NS70" s="3"/>
      <c r="NT70" s="3"/>
      <c r="NU70" s="3">
        <f t="shared" si="4629"/>
        <v>0</v>
      </c>
      <c r="NV70" s="3">
        <f t="shared" si="4630"/>
        <v>0</v>
      </c>
      <c r="NW70" s="3">
        <f t="shared" si="4631"/>
        <v>0</v>
      </c>
      <c r="NX70" s="3">
        <f t="shared" si="141"/>
        <v>0</v>
      </c>
      <c r="NY70" s="3">
        <f t="shared" si="142"/>
        <v>0</v>
      </c>
      <c r="NZ70" s="3">
        <f>план!BS69</f>
        <v>0</v>
      </c>
      <c r="OA70" s="3">
        <f>план!BT69</f>
        <v>0</v>
      </c>
      <c r="OB70" s="3">
        <f t="shared" si="4632"/>
        <v>0</v>
      </c>
      <c r="OC70" s="3">
        <f t="shared" si="4633"/>
        <v>0</v>
      </c>
      <c r="OD70" s="3"/>
      <c r="OE70" s="3"/>
      <c r="OF70" s="3"/>
      <c r="OG70" s="3"/>
      <c r="OH70" s="3">
        <f t="shared" si="4634"/>
        <v>0</v>
      </c>
      <c r="OI70" s="3">
        <f t="shared" si="4635"/>
        <v>0</v>
      </c>
      <c r="OJ70" s="3">
        <f t="shared" si="4636"/>
        <v>0</v>
      </c>
      <c r="OK70" s="3">
        <f t="shared" si="143"/>
        <v>0</v>
      </c>
      <c r="OL70" s="3">
        <f t="shared" si="144"/>
        <v>0</v>
      </c>
      <c r="OM70" s="3">
        <f>план!BU69</f>
        <v>0</v>
      </c>
      <c r="ON70" s="3">
        <f>план!BV69</f>
        <v>0</v>
      </c>
      <c r="OO70" s="3">
        <f t="shared" si="4637"/>
        <v>0</v>
      </c>
      <c r="OP70" s="3">
        <f t="shared" si="4638"/>
        <v>0</v>
      </c>
      <c r="OQ70" s="3"/>
      <c r="OR70" s="3"/>
      <c r="OS70" s="3"/>
      <c r="OT70" s="3"/>
      <c r="OU70" s="3">
        <f t="shared" si="4639"/>
        <v>0</v>
      </c>
      <c r="OV70" s="3">
        <f t="shared" si="4640"/>
        <v>0</v>
      </c>
      <c r="OW70" s="3">
        <f t="shared" si="4641"/>
        <v>0</v>
      </c>
      <c r="OX70" s="3">
        <f t="shared" si="145"/>
        <v>0</v>
      </c>
      <c r="OY70" s="3">
        <f t="shared" si="146"/>
        <v>0</v>
      </c>
      <c r="OZ70" s="3">
        <f>план!BW69</f>
        <v>0</v>
      </c>
      <c r="PA70" s="3">
        <f>план!BX69</f>
        <v>0</v>
      </c>
      <c r="PB70" s="3">
        <f t="shared" si="4642"/>
        <v>0</v>
      </c>
      <c r="PC70" s="3">
        <f t="shared" si="4643"/>
        <v>0</v>
      </c>
      <c r="PD70" s="3"/>
      <c r="PE70" s="3"/>
      <c r="PF70" s="3"/>
      <c r="PG70" s="3"/>
      <c r="PH70" s="3">
        <f t="shared" si="4644"/>
        <v>0</v>
      </c>
      <c r="PI70" s="3">
        <f t="shared" si="4645"/>
        <v>0</v>
      </c>
      <c r="PJ70" s="3">
        <f t="shared" si="4646"/>
        <v>0</v>
      </c>
      <c r="PK70" s="3">
        <f t="shared" si="147"/>
        <v>0</v>
      </c>
      <c r="PL70" s="3">
        <f t="shared" si="148"/>
        <v>0</v>
      </c>
      <c r="PM70" s="3">
        <f>план!BY69</f>
        <v>0</v>
      </c>
      <c r="PN70" s="3">
        <f>план!BZ69</f>
        <v>0</v>
      </c>
      <c r="PO70" s="3">
        <f t="shared" si="4647"/>
        <v>0</v>
      </c>
      <c r="PP70" s="3">
        <f t="shared" si="4648"/>
        <v>0</v>
      </c>
      <c r="PQ70" s="3"/>
      <c r="PR70" s="3"/>
      <c r="PS70" s="3"/>
      <c r="PT70" s="3"/>
      <c r="PU70" s="3">
        <f t="shared" si="4649"/>
        <v>0</v>
      </c>
      <c r="PV70" s="3">
        <f t="shared" si="4650"/>
        <v>0</v>
      </c>
      <c r="PW70" s="3">
        <f t="shared" si="4651"/>
        <v>0</v>
      </c>
      <c r="PX70" s="3">
        <f t="shared" si="149"/>
        <v>0</v>
      </c>
      <c r="PY70" s="3">
        <f t="shared" si="150"/>
        <v>0</v>
      </c>
      <c r="PZ70" s="3">
        <f>план!CA69</f>
        <v>0</v>
      </c>
      <c r="QA70" s="3">
        <f>план!CB69</f>
        <v>0</v>
      </c>
      <c r="QB70" s="3">
        <f t="shared" si="4652"/>
        <v>0</v>
      </c>
      <c r="QC70" s="3">
        <f t="shared" si="4653"/>
        <v>0</v>
      </c>
      <c r="QD70" s="3"/>
      <c r="QE70" s="3"/>
      <c r="QF70" s="3"/>
      <c r="QG70" s="3"/>
      <c r="QH70" s="3">
        <f t="shared" si="4654"/>
        <v>0</v>
      </c>
      <c r="QI70" s="3">
        <f t="shared" si="4655"/>
        <v>0</v>
      </c>
      <c r="QJ70" s="3">
        <f t="shared" si="4656"/>
        <v>0</v>
      </c>
      <c r="QK70" s="3">
        <f t="shared" si="151"/>
        <v>0</v>
      </c>
      <c r="QL70" s="3">
        <f t="shared" si="152"/>
        <v>0</v>
      </c>
      <c r="QM70" s="3">
        <f>план!CC69</f>
        <v>0</v>
      </c>
      <c r="QN70" s="3">
        <f>план!CD69</f>
        <v>0</v>
      </c>
      <c r="QO70" s="3">
        <f t="shared" si="4657"/>
        <v>0</v>
      </c>
      <c r="QP70" s="3">
        <f t="shared" si="4658"/>
        <v>0</v>
      </c>
      <c r="QQ70" s="3"/>
      <c r="QR70" s="3"/>
      <c r="QS70" s="3"/>
      <c r="QT70" s="3"/>
      <c r="QU70" s="3">
        <f t="shared" si="4659"/>
        <v>0</v>
      </c>
      <c r="QV70" s="3">
        <f t="shared" si="4660"/>
        <v>0</v>
      </c>
      <c r="QW70" s="3">
        <f t="shared" si="4661"/>
        <v>0</v>
      </c>
      <c r="QX70" s="3">
        <f t="shared" si="153"/>
        <v>0</v>
      </c>
      <c r="QY70" s="3">
        <f t="shared" si="154"/>
        <v>0</v>
      </c>
      <c r="QZ70" s="3">
        <f>план!CE69</f>
        <v>0</v>
      </c>
      <c r="RA70" s="3">
        <f>план!CF69</f>
        <v>0</v>
      </c>
      <c r="RB70" s="3">
        <f t="shared" si="4662"/>
        <v>0</v>
      </c>
      <c r="RC70" s="3">
        <f t="shared" si="4663"/>
        <v>0</v>
      </c>
      <c r="RD70" s="3"/>
      <c r="RE70" s="3"/>
      <c r="RF70" s="3"/>
      <c r="RG70" s="3"/>
      <c r="RH70" s="3">
        <f t="shared" si="4664"/>
        <v>0</v>
      </c>
      <c r="RI70" s="3">
        <f t="shared" si="4665"/>
        <v>0</v>
      </c>
      <c r="RJ70" s="3">
        <f t="shared" si="4666"/>
        <v>0</v>
      </c>
      <c r="RK70" s="3">
        <f t="shared" si="155"/>
        <v>0</v>
      </c>
      <c r="RL70" s="3">
        <f t="shared" si="156"/>
        <v>0</v>
      </c>
      <c r="RM70" s="3">
        <f>план!CG69</f>
        <v>0</v>
      </c>
      <c r="RN70" s="3">
        <f>план!CH69</f>
        <v>0</v>
      </c>
      <c r="RO70" s="3">
        <f t="shared" si="4667"/>
        <v>0</v>
      </c>
      <c r="RP70" s="3">
        <f t="shared" si="4668"/>
        <v>0</v>
      </c>
      <c r="RQ70" s="3"/>
      <c r="RR70" s="3"/>
      <c r="RS70" s="3"/>
      <c r="RT70" s="3"/>
      <c r="RU70" s="3">
        <f t="shared" si="4669"/>
        <v>0</v>
      </c>
      <c r="RV70" s="3">
        <f t="shared" si="4670"/>
        <v>0</v>
      </c>
      <c r="RW70" s="3">
        <f t="shared" si="4671"/>
        <v>0</v>
      </c>
      <c r="RX70" s="3">
        <f t="shared" si="157"/>
        <v>0</v>
      </c>
      <c r="RY70" s="3">
        <f t="shared" si="158"/>
        <v>0</v>
      </c>
      <c r="RZ70" s="3">
        <f>план!CI69</f>
        <v>0</v>
      </c>
      <c r="SA70" s="3">
        <f>план!CJ69</f>
        <v>0</v>
      </c>
      <c r="SB70" s="3">
        <f t="shared" si="4672"/>
        <v>0</v>
      </c>
      <c r="SC70" s="3">
        <f t="shared" si="4673"/>
        <v>0</v>
      </c>
      <c r="SD70" s="3"/>
      <c r="SE70" s="3"/>
      <c r="SF70" s="3"/>
      <c r="SG70" s="3"/>
      <c r="SH70" s="3">
        <f t="shared" si="4674"/>
        <v>0</v>
      </c>
      <c r="SI70" s="3">
        <f t="shared" si="4675"/>
        <v>0</v>
      </c>
      <c r="SJ70" s="3">
        <f t="shared" si="4676"/>
        <v>0</v>
      </c>
      <c r="SK70" s="3">
        <f t="shared" si="159"/>
        <v>0</v>
      </c>
      <c r="SL70" s="3">
        <f t="shared" si="160"/>
        <v>0</v>
      </c>
      <c r="SM70" s="3">
        <f>план!CK69</f>
        <v>0</v>
      </c>
      <c r="SN70" s="3">
        <f>план!CL69</f>
        <v>0</v>
      </c>
      <c r="SO70" s="3">
        <f t="shared" si="4677"/>
        <v>0</v>
      </c>
      <c r="SP70" s="3">
        <f t="shared" si="4678"/>
        <v>0</v>
      </c>
      <c r="SQ70" s="3"/>
      <c r="SR70" s="3"/>
      <c r="SS70" s="3"/>
      <c r="ST70" s="3"/>
      <c r="SU70" s="3">
        <f t="shared" si="4679"/>
        <v>0</v>
      </c>
      <c r="SV70" s="3">
        <f t="shared" si="4680"/>
        <v>0</v>
      </c>
      <c r="SW70" s="3">
        <f t="shared" si="4681"/>
        <v>0</v>
      </c>
      <c r="SX70" s="3">
        <f t="shared" si="161"/>
        <v>0</v>
      </c>
      <c r="SY70" s="3">
        <f t="shared" si="162"/>
        <v>0</v>
      </c>
      <c r="SZ70" s="3">
        <f>план!CM69</f>
        <v>0</v>
      </c>
      <c r="TA70" s="3">
        <f>план!CN69</f>
        <v>0</v>
      </c>
      <c r="TB70" s="3">
        <f t="shared" si="4682"/>
        <v>0</v>
      </c>
      <c r="TC70" s="3">
        <f t="shared" si="4683"/>
        <v>0</v>
      </c>
      <c r="TD70" s="3"/>
      <c r="TE70" s="3"/>
      <c r="TF70" s="3"/>
      <c r="TG70" s="3"/>
      <c r="TH70" s="3">
        <f t="shared" si="4684"/>
        <v>0</v>
      </c>
      <c r="TI70" s="3">
        <f t="shared" si="4685"/>
        <v>0</v>
      </c>
      <c r="TJ70" s="3">
        <f t="shared" si="4686"/>
        <v>0</v>
      </c>
      <c r="TK70" s="3">
        <f t="shared" si="163"/>
        <v>0</v>
      </c>
      <c r="TL70" s="3">
        <f t="shared" si="164"/>
        <v>0</v>
      </c>
      <c r="TM70" s="3">
        <f>план!CO69</f>
        <v>0</v>
      </c>
      <c r="TN70" s="3">
        <f>план!CP69</f>
        <v>0</v>
      </c>
      <c r="TO70" s="3">
        <f t="shared" si="4687"/>
        <v>0</v>
      </c>
      <c r="TP70" s="3">
        <f t="shared" si="4688"/>
        <v>0</v>
      </c>
      <c r="TQ70" s="3"/>
      <c r="TR70" s="3"/>
      <c r="TS70" s="3"/>
      <c r="TT70" s="3"/>
      <c r="TU70" s="3">
        <f t="shared" si="4689"/>
        <v>0</v>
      </c>
      <c r="TV70" s="3">
        <f t="shared" si="4690"/>
        <v>0</v>
      </c>
      <c r="TW70" s="3">
        <f t="shared" si="4691"/>
        <v>0</v>
      </c>
      <c r="TX70" s="3">
        <f t="shared" si="165"/>
        <v>0</v>
      </c>
      <c r="TY70" s="3">
        <f t="shared" si="166"/>
        <v>0</v>
      </c>
      <c r="TZ70" s="3">
        <f>план!CQ69</f>
        <v>0</v>
      </c>
      <c r="UA70" s="3">
        <f>план!CR69</f>
        <v>0</v>
      </c>
      <c r="UB70" s="3">
        <f t="shared" si="4692"/>
        <v>0</v>
      </c>
      <c r="UC70" s="3">
        <f t="shared" si="4693"/>
        <v>0</v>
      </c>
      <c r="UD70" s="3"/>
      <c r="UE70" s="3"/>
      <c r="UF70" s="3"/>
      <c r="UG70" s="3"/>
      <c r="UH70" s="3">
        <f t="shared" si="4694"/>
        <v>0</v>
      </c>
      <c r="UI70" s="3">
        <f t="shared" si="4695"/>
        <v>0</v>
      </c>
      <c r="UJ70" s="3">
        <f t="shared" si="4696"/>
        <v>0</v>
      </c>
      <c r="UK70" s="3">
        <f t="shared" si="167"/>
        <v>0</v>
      </c>
      <c r="UL70" s="3">
        <f t="shared" si="168"/>
        <v>0</v>
      </c>
      <c r="UM70" s="3">
        <f>план!CS69</f>
        <v>0</v>
      </c>
      <c r="UN70" s="3">
        <f>план!CT69</f>
        <v>0</v>
      </c>
      <c r="UO70" s="3">
        <f t="shared" si="4697"/>
        <v>0</v>
      </c>
      <c r="UP70" s="3">
        <f t="shared" si="4698"/>
        <v>0</v>
      </c>
      <c r="UQ70" s="3"/>
      <c r="UR70" s="3"/>
      <c r="US70" s="3"/>
      <c r="UT70" s="3"/>
      <c r="UU70" s="3">
        <f t="shared" si="4699"/>
        <v>0</v>
      </c>
      <c r="UV70" s="3">
        <f t="shared" si="4700"/>
        <v>0</v>
      </c>
      <c r="UW70" s="3">
        <f t="shared" si="4701"/>
        <v>0</v>
      </c>
      <c r="UX70" s="3">
        <f t="shared" si="169"/>
        <v>0</v>
      </c>
      <c r="UY70" s="3">
        <f t="shared" si="170"/>
        <v>0</v>
      </c>
      <c r="UZ70" s="3">
        <f>план!CU69</f>
        <v>0</v>
      </c>
      <c r="VA70" s="3">
        <f>план!CV69</f>
        <v>0</v>
      </c>
      <c r="VB70" s="3">
        <f t="shared" si="4702"/>
        <v>0</v>
      </c>
      <c r="VC70" s="3">
        <f t="shared" si="4703"/>
        <v>0</v>
      </c>
      <c r="VD70" s="3"/>
      <c r="VE70" s="3"/>
      <c r="VF70" s="3"/>
      <c r="VG70" s="3"/>
      <c r="VH70" s="3">
        <f t="shared" si="4704"/>
        <v>0</v>
      </c>
      <c r="VI70" s="3">
        <f t="shared" si="4705"/>
        <v>0</v>
      </c>
      <c r="VJ70" s="3">
        <f t="shared" si="4706"/>
        <v>0</v>
      </c>
      <c r="VK70" s="3">
        <f t="shared" si="171"/>
        <v>0</v>
      </c>
      <c r="VL70" s="3">
        <f t="shared" si="172"/>
        <v>0</v>
      </c>
      <c r="VM70" s="3">
        <f>план!CW69</f>
        <v>0</v>
      </c>
      <c r="VN70" s="3">
        <f>план!CX69</f>
        <v>0</v>
      </c>
      <c r="VO70" s="3">
        <f t="shared" si="4707"/>
        <v>0</v>
      </c>
      <c r="VP70" s="3">
        <f t="shared" si="4708"/>
        <v>0</v>
      </c>
      <c r="VQ70" s="3"/>
      <c r="VR70" s="3"/>
      <c r="VS70" s="3"/>
      <c r="VT70" s="3"/>
      <c r="VU70" s="3">
        <f t="shared" si="4709"/>
        <v>0</v>
      </c>
      <c r="VV70" s="3">
        <f t="shared" si="4710"/>
        <v>0</v>
      </c>
      <c r="VW70" s="3">
        <f t="shared" si="4711"/>
        <v>0</v>
      </c>
      <c r="VX70" s="3">
        <f t="shared" si="173"/>
        <v>0</v>
      </c>
      <c r="VY70" s="3">
        <f t="shared" si="174"/>
        <v>0</v>
      </c>
      <c r="VZ70" s="3">
        <f>план!CY69</f>
        <v>0</v>
      </c>
      <c r="WA70" s="3">
        <f>план!CZ69</f>
        <v>0</v>
      </c>
      <c r="WB70" s="3">
        <f t="shared" si="4712"/>
        <v>0</v>
      </c>
      <c r="WC70" s="3">
        <f t="shared" si="4713"/>
        <v>0</v>
      </c>
      <c r="WD70" s="3"/>
      <c r="WE70" s="3"/>
      <c r="WF70" s="3"/>
      <c r="WG70" s="3"/>
      <c r="WH70" s="3">
        <f t="shared" si="4714"/>
        <v>0</v>
      </c>
      <c r="WI70" s="3">
        <f t="shared" si="4715"/>
        <v>0</v>
      </c>
      <c r="WJ70" s="3">
        <f t="shared" si="4716"/>
        <v>0</v>
      </c>
      <c r="WK70" s="3">
        <f t="shared" si="175"/>
        <v>0</v>
      </c>
      <c r="WL70" s="3">
        <f t="shared" si="176"/>
        <v>0</v>
      </c>
      <c r="WM70" s="3">
        <f>план!DA69</f>
        <v>0</v>
      </c>
      <c r="WN70" s="3">
        <f>план!DB69</f>
        <v>0</v>
      </c>
      <c r="WO70" s="3">
        <f t="shared" si="4717"/>
        <v>0</v>
      </c>
      <c r="WP70" s="3">
        <f t="shared" si="4718"/>
        <v>0</v>
      </c>
      <c r="WQ70" s="3"/>
      <c r="WR70" s="3"/>
      <c r="WS70" s="3"/>
      <c r="WT70" s="3"/>
      <c r="WU70" s="3">
        <f t="shared" si="4719"/>
        <v>0</v>
      </c>
      <c r="WV70" s="3">
        <f t="shared" si="4720"/>
        <v>0</v>
      </c>
      <c r="WW70" s="3">
        <f t="shared" si="4721"/>
        <v>0</v>
      </c>
      <c r="WX70" s="3">
        <f t="shared" si="177"/>
        <v>0</v>
      </c>
      <c r="WY70" s="3">
        <f t="shared" si="178"/>
        <v>0</v>
      </c>
      <c r="WZ70" s="3">
        <f>план!DC69</f>
        <v>0</v>
      </c>
      <c r="XA70" s="3">
        <f>план!DD69</f>
        <v>0</v>
      </c>
      <c r="XB70" s="3">
        <f t="shared" si="4722"/>
        <v>0</v>
      </c>
      <c r="XC70" s="3">
        <f t="shared" si="4723"/>
        <v>0</v>
      </c>
      <c r="XD70" s="3"/>
      <c r="XE70" s="3"/>
      <c r="XF70" s="3"/>
      <c r="XG70" s="3"/>
      <c r="XH70" s="3">
        <f t="shared" si="4724"/>
        <v>0</v>
      </c>
      <c r="XI70" s="3">
        <f t="shared" si="4725"/>
        <v>0</v>
      </c>
      <c r="XJ70" s="3">
        <f t="shared" si="4726"/>
        <v>0</v>
      </c>
      <c r="XK70" s="3">
        <f t="shared" si="179"/>
        <v>0</v>
      </c>
      <c r="XL70" s="3">
        <f t="shared" si="180"/>
        <v>0</v>
      </c>
      <c r="XM70" s="3">
        <f>план!DE69</f>
        <v>0</v>
      </c>
      <c r="XN70" s="3">
        <f>план!DF69</f>
        <v>0</v>
      </c>
      <c r="XO70" s="3">
        <f t="shared" si="4727"/>
        <v>0</v>
      </c>
      <c r="XP70" s="3">
        <f t="shared" si="4728"/>
        <v>0</v>
      </c>
      <c r="XQ70" s="3"/>
      <c r="XR70" s="3"/>
      <c r="XS70" s="3"/>
      <c r="XT70" s="3"/>
      <c r="XU70" s="3">
        <f t="shared" si="4729"/>
        <v>0</v>
      </c>
      <c r="XV70" s="3">
        <f t="shared" si="4730"/>
        <v>0</v>
      </c>
      <c r="XW70" s="3">
        <f t="shared" si="4731"/>
        <v>0</v>
      </c>
      <c r="XX70" s="3">
        <f t="shared" si="181"/>
        <v>0</v>
      </c>
      <c r="XY70" s="3">
        <f t="shared" si="182"/>
        <v>0</v>
      </c>
      <c r="XZ70" s="3">
        <f>план!DG69</f>
        <v>0</v>
      </c>
      <c r="YA70" s="3">
        <f>план!DH69</f>
        <v>0</v>
      </c>
      <c r="YB70" s="3">
        <f t="shared" si="4732"/>
        <v>0</v>
      </c>
      <c r="YC70" s="3">
        <f t="shared" si="4733"/>
        <v>0</v>
      </c>
      <c r="YD70" s="3"/>
      <c r="YE70" s="3"/>
      <c r="YF70" s="3"/>
      <c r="YG70" s="3"/>
      <c r="YH70" s="3">
        <f t="shared" si="4734"/>
        <v>0</v>
      </c>
      <c r="YI70" s="3">
        <f t="shared" si="4735"/>
        <v>0</v>
      </c>
      <c r="YJ70" s="3">
        <f t="shared" si="4736"/>
        <v>0</v>
      </c>
      <c r="YK70" s="3">
        <f t="shared" si="183"/>
        <v>0</v>
      </c>
      <c r="YL70" s="3">
        <f t="shared" si="184"/>
        <v>0</v>
      </c>
      <c r="YM70" s="3">
        <f>план!DI69</f>
        <v>0</v>
      </c>
      <c r="YN70" s="3">
        <f>план!DJ69</f>
        <v>0</v>
      </c>
      <c r="YO70" s="3">
        <f t="shared" si="4737"/>
        <v>0</v>
      </c>
      <c r="YP70" s="3">
        <f t="shared" si="4738"/>
        <v>0</v>
      </c>
      <c r="YQ70" s="3"/>
      <c r="YR70" s="3"/>
      <c r="YS70" s="3"/>
      <c r="YT70" s="3"/>
      <c r="YU70" s="3">
        <f t="shared" si="4739"/>
        <v>0</v>
      </c>
      <c r="YV70" s="3">
        <f t="shared" si="4740"/>
        <v>0</v>
      </c>
      <c r="YW70" s="3">
        <f t="shared" si="4741"/>
        <v>0</v>
      </c>
      <c r="YX70" s="3">
        <f t="shared" si="185"/>
        <v>0</v>
      </c>
      <c r="YY70" s="3">
        <f t="shared" si="186"/>
        <v>0</v>
      </c>
      <c r="YZ70" s="3">
        <f>план!DK69</f>
        <v>0</v>
      </c>
      <c r="ZA70" s="3">
        <f>план!DL69</f>
        <v>0</v>
      </c>
      <c r="ZB70" s="3">
        <f t="shared" si="4742"/>
        <v>0</v>
      </c>
      <c r="ZC70" s="3">
        <f t="shared" si="4743"/>
        <v>0</v>
      </c>
      <c r="ZD70" s="3"/>
      <c r="ZE70" s="3"/>
      <c r="ZF70" s="3"/>
      <c r="ZG70" s="3"/>
      <c r="ZH70" s="3">
        <f t="shared" si="4744"/>
        <v>0</v>
      </c>
      <c r="ZI70" s="3">
        <f t="shared" si="4745"/>
        <v>0</v>
      </c>
      <c r="ZJ70" s="3">
        <f t="shared" si="4746"/>
        <v>0</v>
      </c>
      <c r="ZK70" s="3">
        <f t="shared" si="187"/>
        <v>0</v>
      </c>
      <c r="ZL70" s="3">
        <f t="shared" si="188"/>
        <v>0</v>
      </c>
      <c r="ZM70" s="3">
        <f>план!DM69</f>
        <v>0</v>
      </c>
      <c r="ZN70" s="3">
        <f>план!DN69</f>
        <v>0</v>
      </c>
      <c r="ZO70" s="3">
        <f t="shared" si="4747"/>
        <v>0</v>
      </c>
      <c r="ZP70" s="3">
        <f t="shared" si="4748"/>
        <v>0</v>
      </c>
      <c r="ZQ70" s="3"/>
      <c r="ZR70" s="3"/>
      <c r="ZS70" s="3"/>
      <c r="ZT70" s="3"/>
      <c r="ZU70" s="3">
        <f t="shared" si="4749"/>
        <v>0</v>
      </c>
      <c r="ZV70" s="3">
        <f t="shared" si="4750"/>
        <v>0</v>
      </c>
      <c r="ZW70" s="3">
        <f t="shared" si="4751"/>
        <v>0</v>
      </c>
      <c r="ZX70" s="3">
        <f t="shared" si="189"/>
        <v>0</v>
      </c>
      <c r="ZY70" s="3">
        <f t="shared" si="190"/>
        <v>0</v>
      </c>
      <c r="ZZ70" s="3">
        <f>план!DO69</f>
        <v>0</v>
      </c>
      <c r="AAA70" s="3">
        <f>план!DP69</f>
        <v>0</v>
      </c>
      <c r="AAB70" s="3">
        <f t="shared" si="4752"/>
        <v>0</v>
      </c>
      <c r="AAC70" s="3">
        <f t="shared" si="4753"/>
        <v>0</v>
      </c>
      <c r="AAD70" s="3"/>
      <c r="AAE70" s="3"/>
      <c r="AAF70" s="3"/>
      <c r="AAG70" s="3"/>
      <c r="AAH70" s="3">
        <f t="shared" si="4754"/>
        <v>0</v>
      </c>
      <c r="AAI70" s="3">
        <f t="shared" si="4755"/>
        <v>0</v>
      </c>
      <c r="AAJ70" s="3">
        <f t="shared" si="4756"/>
        <v>0</v>
      </c>
      <c r="AAK70" s="3">
        <f t="shared" si="191"/>
        <v>0</v>
      </c>
      <c r="AAL70" s="3">
        <f t="shared" si="192"/>
        <v>0</v>
      </c>
      <c r="AAM70" s="3">
        <f>план!DQ69</f>
        <v>0</v>
      </c>
      <c r="AAN70" s="3">
        <f>план!DR69</f>
        <v>0</v>
      </c>
      <c r="AAO70" s="3">
        <f t="shared" si="4757"/>
        <v>0</v>
      </c>
      <c r="AAP70" s="3">
        <f t="shared" si="4758"/>
        <v>0</v>
      </c>
      <c r="AAQ70" s="3"/>
      <c r="AAR70" s="3"/>
      <c r="AAS70" s="3"/>
      <c r="AAT70" s="3"/>
      <c r="AAU70" s="3">
        <f t="shared" si="4759"/>
        <v>0</v>
      </c>
      <c r="AAV70" s="3">
        <f t="shared" si="4760"/>
        <v>0</v>
      </c>
      <c r="AAW70" s="3">
        <f t="shared" si="4761"/>
        <v>0</v>
      </c>
      <c r="AAX70" s="3">
        <f t="shared" si="193"/>
        <v>0</v>
      </c>
      <c r="AAY70" s="3">
        <f t="shared" si="194"/>
        <v>0</v>
      </c>
      <c r="AAZ70" s="3">
        <f>план!DS69</f>
        <v>0</v>
      </c>
      <c r="ABA70" s="3">
        <f>план!DT69</f>
        <v>0</v>
      </c>
      <c r="ABB70" s="3">
        <f t="shared" si="4762"/>
        <v>0</v>
      </c>
      <c r="ABC70" s="3">
        <f t="shared" si="4763"/>
        <v>0</v>
      </c>
      <c r="ABD70" s="3"/>
      <c r="ABE70" s="3"/>
      <c r="ABF70" s="3"/>
      <c r="ABG70" s="3"/>
      <c r="ABH70" s="3">
        <f t="shared" si="4764"/>
        <v>0</v>
      </c>
      <c r="ABI70" s="3">
        <f t="shared" si="4765"/>
        <v>0</v>
      </c>
      <c r="ABJ70" s="3">
        <f t="shared" si="4766"/>
        <v>0</v>
      </c>
      <c r="ABK70" s="3">
        <f t="shared" si="195"/>
        <v>0</v>
      </c>
      <c r="ABL70" s="3">
        <f t="shared" si="196"/>
        <v>0</v>
      </c>
      <c r="ABM70" s="3">
        <f>план!DU69</f>
        <v>0</v>
      </c>
      <c r="ABN70" s="3">
        <f>план!DV69</f>
        <v>0</v>
      </c>
      <c r="ABO70" s="3">
        <f t="shared" si="4767"/>
        <v>0</v>
      </c>
      <c r="ABP70" s="3">
        <f t="shared" si="4768"/>
        <v>0</v>
      </c>
      <c r="ABQ70" s="3"/>
      <c r="ABR70" s="3"/>
      <c r="ABS70" s="3"/>
      <c r="ABT70" s="3"/>
      <c r="ABU70" s="3">
        <f t="shared" si="4769"/>
        <v>0</v>
      </c>
      <c r="ABV70" s="3">
        <f t="shared" si="4770"/>
        <v>0</v>
      </c>
      <c r="ABW70" s="3">
        <f t="shared" si="4771"/>
        <v>0</v>
      </c>
      <c r="ABX70" s="51">
        <f t="shared" si="4772"/>
        <v>0</v>
      </c>
      <c r="ABY70" s="51">
        <f t="shared" si="4773"/>
        <v>0</v>
      </c>
      <c r="ABZ70" s="3">
        <f>план!DW69</f>
        <v>0</v>
      </c>
      <c r="ACA70" s="3">
        <f>план!DX69</f>
        <v>0</v>
      </c>
      <c r="ACB70" s="3">
        <f t="shared" si="4774"/>
        <v>0</v>
      </c>
      <c r="ACC70" s="3">
        <f t="shared" si="4775"/>
        <v>0</v>
      </c>
      <c r="ACD70" s="3"/>
      <c r="ACE70" s="3"/>
      <c r="ACF70" s="3"/>
      <c r="ACG70" s="3"/>
      <c r="ACH70" s="3">
        <f t="shared" si="4776"/>
        <v>0</v>
      </c>
      <c r="ACI70" s="3">
        <f t="shared" si="4777"/>
        <v>0</v>
      </c>
      <c r="ACJ70" s="3">
        <f t="shared" si="4778"/>
        <v>0</v>
      </c>
      <c r="ACK70" s="51">
        <f t="shared" si="4779"/>
        <v>0</v>
      </c>
      <c r="ACL70" s="51">
        <f t="shared" si="4780"/>
        <v>0</v>
      </c>
      <c r="ACM70" s="3">
        <f>план!DY69</f>
        <v>0</v>
      </c>
      <c r="ACN70" s="3">
        <f>план!DZ69</f>
        <v>0</v>
      </c>
      <c r="ACO70" s="3">
        <f t="shared" si="4781"/>
        <v>0</v>
      </c>
      <c r="ACP70" s="3">
        <f t="shared" si="4782"/>
        <v>0</v>
      </c>
      <c r="ACQ70" s="3"/>
      <c r="ACR70" s="3"/>
      <c r="ACS70" s="3"/>
      <c r="ACT70" s="3"/>
      <c r="ACU70" s="3">
        <f t="shared" si="4783"/>
        <v>0</v>
      </c>
      <c r="ACV70" s="3">
        <f t="shared" si="4784"/>
        <v>0</v>
      </c>
      <c r="ACW70" s="3">
        <f t="shared" si="4785"/>
        <v>0</v>
      </c>
      <c r="ACX70" s="51">
        <f t="shared" si="4786"/>
        <v>0</v>
      </c>
      <c r="ACY70" s="51">
        <f t="shared" si="4787"/>
        <v>0</v>
      </c>
      <c r="ACZ70" s="3">
        <f>план!EA69</f>
        <v>0</v>
      </c>
      <c r="ADA70" s="3">
        <f>план!EB69</f>
        <v>0</v>
      </c>
      <c r="ADB70" s="3">
        <f t="shared" si="4788"/>
        <v>0</v>
      </c>
      <c r="ADC70" s="3">
        <f t="shared" si="4789"/>
        <v>0</v>
      </c>
      <c r="ADD70" s="3"/>
      <c r="ADE70" s="3"/>
      <c r="ADF70" s="3"/>
      <c r="ADG70" s="3"/>
      <c r="ADH70" s="3">
        <f t="shared" si="4790"/>
        <v>0</v>
      </c>
      <c r="ADI70" s="3">
        <f t="shared" si="4791"/>
        <v>0</v>
      </c>
      <c r="ADJ70" s="3">
        <f t="shared" si="4792"/>
        <v>0</v>
      </c>
      <c r="ADK70" s="51">
        <f t="shared" si="4793"/>
        <v>0</v>
      </c>
      <c r="ADL70" s="51">
        <f t="shared" si="4794"/>
        <v>0</v>
      </c>
      <c r="ADM70" s="3"/>
      <c r="ADN70" s="3">
        <f>SUM(ADM70*$D70*$F70*$G70*$I70*ADN$10)</f>
        <v>0</v>
      </c>
      <c r="ADO70" s="3">
        <f t="shared" si="4795"/>
        <v>0</v>
      </c>
      <c r="ADP70" s="3">
        <f t="shared" si="4796"/>
        <v>0</v>
      </c>
      <c r="ADQ70" s="3"/>
      <c r="ADR70" s="3"/>
      <c r="ADS70" s="3"/>
      <c r="ADT70" s="3"/>
      <c r="ADU70" s="3">
        <f t="shared" si="4797"/>
        <v>0</v>
      </c>
      <c r="ADV70" s="3">
        <f t="shared" si="4798"/>
        <v>0</v>
      </c>
      <c r="ADW70" s="3">
        <f t="shared" si="4799"/>
        <v>0</v>
      </c>
      <c r="ADX70" s="51">
        <f t="shared" si="4800"/>
        <v>0</v>
      </c>
      <c r="ADY70" s="51">
        <f t="shared" si="4801"/>
        <v>0</v>
      </c>
      <c r="ADZ70" s="3">
        <f>план!EE69</f>
        <v>0</v>
      </c>
      <c r="AEA70" s="27">
        <f>план!EF69</f>
        <v>0</v>
      </c>
      <c r="AEB70" s="3">
        <f t="shared" si="4802"/>
        <v>0</v>
      </c>
      <c r="AEC70" s="3">
        <f t="shared" si="4803"/>
        <v>0</v>
      </c>
      <c r="AED70" s="83"/>
      <c r="AEE70" s="83"/>
      <c r="AEF70" s="83"/>
      <c r="AEG70" s="83"/>
      <c r="AEH70" s="3">
        <f t="shared" si="4804"/>
        <v>0</v>
      </c>
      <c r="AEI70" s="3">
        <f t="shared" si="4805"/>
        <v>0</v>
      </c>
      <c r="AEJ70" s="3">
        <f t="shared" si="4806"/>
        <v>0</v>
      </c>
      <c r="AEK70" s="51">
        <f t="shared" si="4807"/>
        <v>0</v>
      </c>
      <c r="AEL70" s="51">
        <f t="shared" si="4808"/>
        <v>0</v>
      </c>
      <c r="AEM70" s="28">
        <f t="shared" si="4809"/>
        <v>0</v>
      </c>
      <c r="AEN70" s="28">
        <f t="shared" si="4809"/>
        <v>0</v>
      </c>
      <c r="AEO70" s="28">
        <f t="shared" si="4809"/>
        <v>0</v>
      </c>
      <c r="AEP70" s="28">
        <f t="shared" si="4809"/>
        <v>0</v>
      </c>
      <c r="AEQ70" s="28">
        <f t="shared" si="4810"/>
        <v>0</v>
      </c>
      <c r="AER70" s="28">
        <f t="shared" si="4811"/>
        <v>0</v>
      </c>
      <c r="AES70" s="28">
        <f t="shared" si="4812"/>
        <v>0</v>
      </c>
      <c r="AET70" s="28">
        <f t="shared" si="4813"/>
        <v>0</v>
      </c>
      <c r="AEU70" s="3">
        <f t="shared" si="4814"/>
        <v>0</v>
      </c>
      <c r="AEV70" s="3">
        <f t="shared" si="4815"/>
        <v>0</v>
      </c>
      <c r="AEW70" s="3">
        <f t="shared" si="4816"/>
        <v>0</v>
      </c>
      <c r="AEX70" s="51">
        <f t="shared" si="4817"/>
        <v>0</v>
      </c>
      <c r="AEY70" s="51">
        <f t="shared" si="4818"/>
        <v>0</v>
      </c>
      <c r="AEZ70" s="118"/>
      <c r="AFA70" s="118"/>
    </row>
    <row r="71" spans="1:833" x14ac:dyDescent="0.25">
      <c r="A71" s="7"/>
      <c r="B71" s="6">
        <v>43</v>
      </c>
      <c r="C71" s="22" t="s">
        <v>269</v>
      </c>
      <c r="D71" s="156">
        <f t="shared" si="534"/>
        <v>9860</v>
      </c>
      <c r="E71" s="23">
        <v>10127</v>
      </c>
      <c r="F71" s="92">
        <v>0.8</v>
      </c>
      <c r="G71" s="25">
        <v>1</v>
      </c>
      <c r="H71" s="151"/>
      <c r="I71" s="23">
        <v>1.4</v>
      </c>
      <c r="J71" s="23">
        <v>1.68</v>
      </c>
      <c r="K71" s="23">
        <v>2.23</v>
      </c>
      <c r="L71" s="23">
        <v>2.57</v>
      </c>
      <c r="M71" s="3">
        <f>план!M70</f>
        <v>0</v>
      </c>
      <c r="N71" s="3">
        <f>план!N70</f>
        <v>0</v>
      </c>
      <c r="O71" s="3">
        <f t="shared" si="4485"/>
        <v>0</v>
      </c>
      <c r="P71" s="3">
        <f t="shared" si="4486"/>
        <v>0</v>
      </c>
      <c r="Q71" s="3">
        <f>VLOOKUP($B71,'ДС факт при поликлинике'!$D$6:$AK$80,31,0)</f>
        <v>0</v>
      </c>
      <c r="R71" s="3">
        <f>VLOOKUP($B71,'ДС факт при поликлинике'!$D$6:$AK$80,32,0)</f>
        <v>0</v>
      </c>
      <c r="S71" s="3">
        <f>VLOOKUP($B71,'ДС факт при поликлинике'!$D$6:$AK$80,33,0)</f>
        <v>0</v>
      </c>
      <c r="T71" s="3">
        <f>VLOOKUP($B71,'ДС факт при поликлинике'!$D$6:$AK$80,34,0)</f>
        <v>0</v>
      </c>
      <c r="U71" s="3">
        <f t="shared" si="4487"/>
        <v>0</v>
      </c>
      <c r="V71" s="3">
        <f t="shared" si="4488"/>
        <v>0</v>
      </c>
      <c r="W71" s="3">
        <f t="shared" si="4489"/>
        <v>0</v>
      </c>
      <c r="X71" s="3">
        <f t="shared" si="85"/>
        <v>0</v>
      </c>
      <c r="Y71" s="3">
        <f t="shared" si="86"/>
        <v>0</v>
      </c>
      <c r="Z71" s="3">
        <f>план!O70</f>
        <v>0</v>
      </c>
      <c r="AA71" s="3">
        <f>план!P70</f>
        <v>0</v>
      </c>
      <c r="AB71" s="3">
        <f t="shared" si="4490"/>
        <v>0</v>
      </c>
      <c r="AC71" s="3">
        <f t="shared" si="4491"/>
        <v>0</v>
      </c>
      <c r="AD71" s="3">
        <f>VLOOKUP($B71,'ДС факт при поликлинике'!$D$6:$JS$80,47,0)</f>
        <v>0</v>
      </c>
      <c r="AE71" s="3">
        <f>VLOOKUP($B71,'ДС факт при поликлинике'!$D$6:$JS$80,48,0)</f>
        <v>0</v>
      </c>
      <c r="AF71" s="3">
        <f>VLOOKUP($B71,'ДС факт при поликлинике'!$D$6:$JS$80,49,0)</f>
        <v>0</v>
      </c>
      <c r="AG71" s="3">
        <f>VLOOKUP($B71,'ДС факт при поликлинике'!$D$6:$JS$80,50,0)</f>
        <v>0</v>
      </c>
      <c r="AH71" s="3">
        <f t="shared" si="4492"/>
        <v>0</v>
      </c>
      <c r="AI71" s="3">
        <f t="shared" si="4493"/>
        <v>0</v>
      </c>
      <c r="AJ71" s="3">
        <f t="shared" si="4494"/>
        <v>0</v>
      </c>
      <c r="AK71" s="3">
        <f t="shared" si="87"/>
        <v>0</v>
      </c>
      <c r="AL71" s="3">
        <f t="shared" si="88"/>
        <v>0</v>
      </c>
      <c r="AM71" s="26">
        <f>план!Q70</f>
        <v>0</v>
      </c>
      <c r="AN71" s="3">
        <f>план!R70</f>
        <v>0</v>
      </c>
      <c r="AO71" s="3">
        <f t="shared" si="4495"/>
        <v>0</v>
      </c>
      <c r="AP71" s="3">
        <f t="shared" si="4496"/>
        <v>0</v>
      </c>
      <c r="AQ71" s="3">
        <f>VLOOKUP($B71,'ДС факт при поликлинике'!$D$6:$JS$80,7,0)</f>
        <v>0</v>
      </c>
      <c r="AR71" s="3">
        <f>VLOOKUP($B71,'ДС факт при поликлинике'!$D$6:$JS$80,8,0)</f>
        <v>0</v>
      </c>
      <c r="AS71" s="3">
        <f>VLOOKUP($B71,'ДС факт при поликлинике'!$D$6:$JS$80,9,0)</f>
        <v>0</v>
      </c>
      <c r="AT71" s="3">
        <f>VLOOKUP($B71,'ДС факт при поликлинике'!$D$6:$JS$80,10,0)</f>
        <v>0</v>
      </c>
      <c r="AU71" s="3">
        <f t="shared" si="4497"/>
        <v>0</v>
      </c>
      <c r="AV71" s="3">
        <f t="shared" si="4498"/>
        <v>0</v>
      </c>
      <c r="AW71" s="3">
        <f t="shared" si="4499"/>
        <v>0</v>
      </c>
      <c r="AX71" s="3">
        <f t="shared" si="89"/>
        <v>0</v>
      </c>
      <c r="AY71" s="3">
        <f t="shared" si="90"/>
        <v>0</v>
      </c>
      <c r="AZ71" s="3">
        <f>план!S70</f>
        <v>0</v>
      </c>
      <c r="BA71" s="3">
        <f>план!T70</f>
        <v>0</v>
      </c>
      <c r="BB71" s="3">
        <f t="shared" si="4500"/>
        <v>0</v>
      </c>
      <c r="BC71" s="3">
        <f t="shared" si="4501"/>
        <v>0</v>
      </c>
      <c r="BD71" s="3">
        <f>VLOOKUP($B71,'ДС факт при поликлинике'!$D$6:$JS$80,23,0)</f>
        <v>0</v>
      </c>
      <c r="BE71" s="3">
        <f>VLOOKUP($B71,'ДС факт при поликлинике'!$D$6:$JS$80,24,0)</f>
        <v>0</v>
      </c>
      <c r="BF71" s="3">
        <f>VLOOKUP($B71,'ДС факт при поликлинике'!$D$6:$JS$80,25,0)</f>
        <v>0</v>
      </c>
      <c r="BG71" s="3">
        <f>VLOOKUP($B71,'ДС факт при поликлинике'!$D$6:$JS$80,26,0)</f>
        <v>0</v>
      </c>
      <c r="BH71" s="3">
        <f t="shared" si="4502"/>
        <v>0</v>
      </c>
      <c r="BI71" s="3">
        <f t="shared" si="4503"/>
        <v>0</v>
      </c>
      <c r="BJ71" s="3">
        <f t="shared" si="4504"/>
        <v>0</v>
      </c>
      <c r="BK71" s="3">
        <f t="shared" si="91"/>
        <v>0</v>
      </c>
      <c r="BL71" s="3">
        <f t="shared" si="92"/>
        <v>0</v>
      </c>
      <c r="BM71" s="3">
        <f>план!U70</f>
        <v>0</v>
      </c>
      <c r="BN71" s="3">
        <f>план!V70</f>
        <v>0</v>
      </c>
      <c r="BO71" s="3">
        <f t="shared" si="4505"/>
        <v>0</v>
      </c>
      <c r="BP71" s="3">
        <f t="shared" si="4506"/>
        <v>0</v>
      </c>
      <c r="BQ71" s="3">
        <f>VLOOKUP($B71,'ДС факт при поликлинике'!$D$6:$JS$80,255,0)</f>
        <v>0</v>
      </c>
      <c r="BR71" s="3">
        <f>VLOOKUP($B71,'ДС факт при поликлинике'!$D$6:$JS$80,256,0)</f>
        <v>0</v>
      </c>
      <c r="BS71" s="3">
        <f>VLOOKUP($B71,'ДС факт при поликлинике'!$D$6:$JS$80,257,0)</f>
        <v>0</v>
      </c>
      <c r="BT71" s="3">
        <f>VLOOKUP($B71,'ДС факт при поликлинике'!$D$6:$JS$80,258,0)</f>
        <v>0</v>
      </c>
      <c r="BU71" s="3">
        <f t="shared" si="4507"/>
        <v>0</v>
      </c>
      <c r="BV71" s="3">
        <f t="shared" si="4508"/>
        <v>0</v>
      </c>
      <c r="BW71" s="3">
        <f t="shared" si="4509"/>
        <v>0</v>
      </c>
      <c r="BX71" s="3">
        <f t="shared" si="93"/>
        <v>0</v>
      </c>
      <c r="BY71" s="3">
        <f t="shared" si="94"/>
        <v>0</v>
      </c>
      <c r="BZ71" s="3">
        <f>план!W70</f>
        <v>0</v>
      </c>
      <c r="CA71" s="3">
        <f>план!X70</f>
        <v>0</v>
      </c>
      <c r="CB71" s="3">
        <f t="shared" si="4510"/>
        <v>0</v>
      </c>
      <c r="CC71" s="3">
        <f t="shared" si="4511"/>
        <v>0</v>
      </c>
      <c r="CD71" s="3">
        <f>VLOOKUP($B71,'ДС факт при поликлинике'!$D$6:$JS$80,11,0)</f>
        <v>0</v>
      </c>
      <c r="CE71" s="3">
        <f>VLOOKUP($B71,'ДС факт при поликлинике'!$D$6:$JS$80,12,0)</f>
        <v>0</v>
      </c>
      <c r="CF71" s="3">
        <f>VLOOKUP($B71,'ДС факт при поликлинике'!$D$6:$JS$80,13,0)</f>
        <v>0</v>
      </c>
      <c r="CG71" s="3">
        <f>VLOOKUP($B71,'ДС факт при поликлинике'!$D$6:$JS$80,14,0)</f>
        <v>0</v>
      </c>
      <c r="CH71" s="3">
        <f t="shared" si="4512"/>
        <v>0</v>
      </c>
      <c r="CI71" s="3">
        <f t="shared" si="4513"/>
        <v>0</v>
      </c>
      <c r="CJ71" s="3">
        <f t="shared" si="4514"/>
        <v>0</v>
      </c>
      <c r="CK71" s="3">
        <f t="shared" si="95"/>
        <v>0</v>
      </c>
      <c r="CL71" s="3">
        <f t="shared" si="96"/>
        <v>0</v>
      </c>
      <c r="CM71" s="3">
        <f>план!Y70</f>
        <v>2</v>
      </c>
      <c r="CN71" s="3">
        <f>план!Z70</f>
        <v>26503.68</v>
      </c>
      <c r="CO71" s="3">
        <f t="shared" si="4515"/>
        <v>1.5</v>
      </c>
      <c r="CP71" s="3">
        <f t="shared" si="4516"/>
        <v>19877.759999999998</v>
      </c>
      <c r="CQ71" s="3">
        <f>VLOOKUP($B71,'ДС факт при поликлинике'!$D$6:$JS$80,247,0)</f>
        <v>1</v>
      </c>
      <c r="CR71" s="3">
        <f>VLOOKUP($B71,'ДС факт при поликлинике'!$D$6:$JS$80,248,0)</f>
        <v>13251.84</v>
      </c>
      <c r="CS71" s="3">
        <f>VLOOKUP($B71,'ДС факт при поликлинике'!$D$6:$JS$80,249,0)</f>
        <v>0</v>
      </c>
      <c r="CT71" s="3">
        <f>VLOOKUP($B71,'ДС факт при поликлинике'!$D$6:$JS$80,250,0)</f>
        <v>0</v>
      </c>
      <c r="CU71" s="3">
        <f t="shared" si="4517"/>
        <v>1.6</v>
      </c>
      <c r="CV71" s="3">
        <f t="shared" si="4518"/>
        <v>1.2000000000000002</v>
      </c>
      <c r="CW71" s="3">
        <f t="shared" si="4519"/>
        <v>0.8</v>
      </c>
      <c r="CX71" s="3">
        <f t="shared" si="97"/>
        <v>-0.5</v>
      </c>
      <c r="CY71" s="3">
        <f t="shared" si="98"/>
        <v>-6625.9199999999983</v>
      </c>
      <c r="CZ71" s="3">
        <f>план!AA70</f>
        <v>0</v>
      </c>
      <c r="DA71" s="3">
        <f>план!AB70</f>
        <v>0</v>
      </c>
      <c r="DB71" s="3">
        <f t="shared" si="4520"/>
        <v>0</v>
      </c>
      <c r="DC71" s="3">
        <f t="shared" si="4521"/>
        <v>0</v>
      </c>
      <c r="DD71" s="3">
        <f>VLOOKUP($B71,'ДС факт при поликлинике'!$D$6:$JS$80,263,0)</f>
        <v>0</v>
      </c>
      <c r="DE71" s="3">
        <f>VLOOKUP($B71,'ДС факт при поликлинике'!$D$6:$JS$80,264,0)</f>
        <v>0</v>
      </c>
      <c r="DF71" s="3">
        <f>VLOOKUP($B71,'ДС факт при поликлинике'!$D$6:$JS$80,265,0)</f>
        <v>0</v>
      </c>
      <c r="DG71" s="3">
        <f>VLOOKUP($B71,'ДС факт при поликлинике'!$D$6:$JS$80,266,0)</f>
        <v>0</v>
      </c>
      <c r="DH71" s="3">
        <f t="shared" si="4522"/>
        <v>0</v>
      </c>
      <c r="DI71" s="3">
        <f t="shared" si="4523"/>
        <v>0</v>
      </c>
      <c r="DJ71" s="3">
        <f t="shared" si="4524"/>
        <v>0</v>
      </c>
      <c r="DK71" s="3">
        <f t="shared" si="99"/>
        <v>0</v>
      </c>
      <c r="DL71" s="3">
        <f t="shared" si="100"/>
        <v>0</v>
      </c>
      <c r="DM71" s="3">
        <f>план!AC70</f>
        <v>4</v>
      </c>
      <c r="DN71" s="3">
        <f>план!AD70</f>
        <v>53007.360000000001</v>
      </c>
      <c r="DO71" s="3">
        <f t="shared" si="4525"/>
        <v>3</v>
      </c>
      <c r="DP71" s="3">
        <f t="shared" si="4526"/>
        <v>39755.519999999997</v>
      </c>
      <c r="DQ71" s="3">
        <f>VLOOKUP($B71,'ДС факт при поликлинике'!$D$6:$JS$80,223,0)</f>
        <v>1</v>
      </c>
      <c r="DR71" s="3">
        <f>VLOOKUP($B71,'ДС факт при поликлинике'!$D$6:$JS$80,224,0)</f>
        <v>13251.84</v>
      </c>
      <c r="DS71" s="3">
        <f>VLOOKUP($B71,'ДС факт при поликлинике'!$D$6:$JS$80,225,0)</f>
        <v>0</v>
      </c>
      <c r="DT71" s="3">
        <f>VLOOKUP($B71,'ДС факт при поликлинике'!$D$6:$JS$80,226,0)</f>
        <v>0</v>
      </c>
      <c r="DU71" s="3">
        <f t="shared" si="4527"/>
        <v>3.2</v>
      </c>
      <c r="DV71" s="3">
        <f t="shared" si="4528"/>
        <v>2.4000000000000004</v>
      </c>
      <c r="DW71" s="3">
        <f t="shared" si="4529"/>
        <v>0.8</v>
      </c>
      <c r="DX71" s="3">
        <f t="shared" si="101"/>
        <v>-2</v>
      </c>
      <c r="DY71" s="3">
        <f t="shared" si="102"/>
        <v>-26503.679999999997</v>
      </c>
      <c r="DZ71" s="3">
        <f>план!AE70</f>
        <v>4</v>
      </c>
      <c r="EA71" s="3">
        <f>план!AF70</f>
        <v>53007.360000000001</v>
      </c>
      <c r="EB71" s="3">
        <f t="shared" si="4530"/>
        <v>3</v>
      </c>
      <c r="EC71" s="3">
        <f t="shared" si="4531"/>
        <v>39755.519999999997</v>
      </c>
      <c r="ED71" s="3">
        <f>VLOOKUP($B71,'ДС факт при поликлинике'!$D$6:$JS$80,227,0)</f>
        <v>1</v>
      </c>
      <c r="EE71" s="3">
        <f>VLOOKUP($B71,'ДС факт при поликлинике'!$D$6:$JS$80,228,0)</f>
        <v>13251.84</v>
      </c>
      <c r="EF71" s="3">
        <f>VLOOKUP($B71,'ДС факт при поликлинике'!$D$6:$JS$80,229,0)</f>
        <v>0</v>
      </c>
      <c r="EG71" s="3">
        <f>VLOOKUP($B71,'ДС факт при поликлинике'!$D$6:$JS$80,230,0)</f>
        <v>0</v>
      </c>
      <c r="EH71" s="3">
        <f t="shared" si="4532"/>
        <v>3.2</v>
      </c>
      <c r="EI71" s="3">
        <f t="shared" si="4533"/>
        <v>2.4000000000000004</v>
      </c>
      <c r="EJ71" s="3">
        <f t="shared" si="4534"/>
        <v>0.8</v>
      </c>
      <c r="EK71" s="3">
        <f t="shared" si="103"/>
        <v>-2</v>
      </c>
      <c r="EL71" s="3">
        <f t="shared" si="104"/>
        <v>-26503.679999999997</v>
      </c>
      <c r="EM71" s="3">
        <f>план!AG70</f>
        <v>0</v>
      </c>
      <c r="EN71" s="3">
        <f>план!AH70</f>
        <v>0</v>
      </c>
      <c r="EO71" s="3">
        <f t="shared" si="4535"/>
        <v>0</v>
      </c>
      <c r="EP71" s="3">
        <f t="shared" si="4536"/>
        <v>0</v>
      </c>
      <c r="EQ71" s="3">
        <f>VLOOKUP($B71,'ДС факт при поликлинике'!$D$6:$JS$80,231,0)</f>
        <v>0</v>
      </c>
      <c r="ER71" s="3">
        <f>VLOOKUP($B71,'ДС факт при поликлинике'!$D$6:$JS$80,232,0)</f>
        <v>0</v>
      </c>
      <c r="ES71" s="3">
        <f>VLOOKUP($B71,'ДС факт при поликлинике'!$D$6:$JS$80,233,0)</f>
        <v>0</v>
      </c>
      <c r="ET71" s="3">
        <f>VLOOKUP($B71,'ДС факт при поликлинике'!$D$6:$JS$80,234,0)</f>
        <v>0</v>
      </c>
      <c r="EU71" s="3">
        <f t="shared" si="4537"/>
        <v>0</v>
      </c>
      <c r="EV71" s="3">
        <f t="shared" si="4538"/>
        <v>0</v>
      </c>
      <c r="EW71" s="3">
        <f t="shared" si="4539"/>
        <v>0</v>
      </c>
      <c r="EX71" s="3">
        <f t="shared" si="105"/>
        <v>0</v>
      </c>
      <c r="EY71" s="3">
        <f t="shared" si="106"/>
        <v>0</v>
      </c>
      <c r="EZ71" s="3">
        <f>план!AI70</f>
        <v>5</v>
      </c>
      <c r="FA71" s="3">
        <f>план!AJ70</f>
        <v>66259.199999999997</v>
      </c>
      <c r="FB71" s="3">
        <f t="shared" si="4540"/>
        <v>3.75</v>
      </c>
      <c r="FC71" s="3">
        <f t="shared" si="4541"/>
        <v>49694.399999999994</v>
      </c>
      <c r="FD71" s="3">
        <f>VLOOKUP($B71,'ДС факт при поликлинике'!$D$6:$JS$80,235,0)</f>
        <v>0</v>
      </c>
      <c r="FE71" s="3">
        <f>VLOOKUP($B71,'ДС факт при поликлинике'!$D$6:$JS$80,236,0)</f>
        <v>0</v>
      </c>
      <c r="FF71" s="3">
        <f>VLOOKUP($B71,'ДС факт при поликлинике'!$D$6:$JS$80,237,0)</f>
        <v>0</v>
      </c>
      <c r="FG71" s="3">
        <f>VLOOKUP($B71,'ДС факт при поликлинике'!$D$6:$JS$80,238,0)</f>
        <v>0</v>
      </c>
      <c r="FH71" s="3">
        <f t="shared" si="4542"/>
        <v>4</v>
      </c>
      <c r="FI71" s="3">
        <f t="shared" si="4543"/>
        <v>3</v>
      </c>
      <c r="FJ71" s="3">
        <f t="shared" si="4544"/>
        <v>0</v>
      </c>
      <c r="FK71" s="3">
        <f t="shared" si="107"/>
        <v>-3.75</v>
      </c>
      <c r="FL71" s="3">
        <f t="shared" si="108"/>
        <v>-49694.399999999994</v>
      </c>
      <c r="FM71" s="3">
        <f>план!AK70</f>
        <v>0</v>
      </c>
      <c r="FN71" s="3">
        <f>план!AL70</f>
        <v>0</v>
      </c>
      <c r="FO71" s="3">
        <f t="shared" si="4545"/>
        <v>0</v>
      </c>
      <c r="FP71" s="3">
        <f t="shared" si="4546"/>
        <v>0</v>
      </c>
      <c r="FQ71" s="3">
        <f>VLOOKUP($B71,'ДС факт при поликлинике'!$D$6:$JS$80,243,0)</f>
        <v>0</v>
      </c>
      <c r="FR71" s="3">
        <f>VLOOKUP($B71,'ДС факт при поликлинике'!$D$6:$JS$80,244,0)</f>
        <v>0</v>
      </c>
      <c r="FS71" s="3">
        <f>VLOOKUP($B71,'ДС факт при поликлинике'!$D$6:$JS$80,245,0)</f>
        <v>0</v>
      </c>
      <c r="FT71" s="3">
        <f>VLOOKUP($B71,'ДС факт при поликлинике'!$D$6:$JS$80,246,0)</f>
        <v>0</v>
      </c>
      <c r="FU71" s="3">
        <f t="shared" si="4547"/>
        <v>0</v>
      </c>
      <c r="FV71" s="3">
        <f t="shared" si="4548"/>
        <v>0</v>
      </c>
      <c r="FW71" s="3">
        <f t="shared" si="4549"/>
        <v>0</v>
      </c>
      <c r="FX71" s="3">
        <f t="shared" si="109"/>
        <v>0</v>
      </c>
      <c r="FY71" s="3">
        <f t="shared" si="110"/>
        <v>0</v>
      </c>
      <c r="FZ71" s="3">
        <f>план!AM70</f>
        <v>3</v>
      </c>
      <c r="GA71" s="3">
        <f>план!AN70</f>
        <v>39755.519999999997</v>
      </c>
      <c r="GB71" s="3">
        <f t="shared" si="4550"/>
        <v>2.25</v>
      </c>
      <c r="GC71" s="3">
        <f t="shared" si="4551"/>
        <v>29816.639999999996</v>
      </c>
      <c r="GD71" s="3">
        <f>VLOOKUP($B71,'ДС факт при поликлинике'!$D$6:$JS$80,259,0)</f>
        <v>2</v>
      </c>
      <c r="GE71" s="3">
        <f>VLOOKUP($B71,'ДС факт при поликлинике'!$D$6:$JS$80,260,0)</f>
        <v>26503.68</v>
      </c>
      <c r="GF71" s="3">
        <f>VLOOKUP($B71,'ДС факт при поликлинике'!$D$6:$JS$80,261,0)</f>
        <v>0</v>
      </c>
      <c r="GG71" s="3">
        <f>VLOOKUP($B71,'ДС факт при поликлинике'!$D$6:$JS$80,262,0)</f>
        <v>0</v>
      </c>
      <c r="GH71" s="3">
        <f t="shared" si="4552"/>
        <v>2.4000000000000004</v>
      </c>
      <c r="GI71" s="3">
        <f t="shared" si="4553"/>
        <v>1.8</v>
      </c>
      <c r="GJ71" s="3">
        <f t="shared" si="4554"/>
        <v>1.6</v>
      </c>
      <c r="GK71" s="3">
        <f t="shared" si="111"/>
        <v>-0.25</v>
      </c>
      <c r="GL71" s="3">
        <f t="shared" si="112"/>
        <v>-3312.9599999999955</v>
      </c>
      <c r="GM71" s="3">
        <f>план!AO70</f>
        <v>0</v>
      </c>
      <c r="GN71" s="3">
        <f>план!AP70</f>
        <v>0</v>
      </c>
      <c r="GO71" s="3">
        <f t="shared" si="4555"/>
        <v>0</v>
      </c>
      <c r="GP71" s="3">
        <f t="shared" si="4556"/>
        <v>0</v>
      </c>
      <c r="GQ71" s="3">
        <f>VLOOKUP($B71,'ДС факт при поликлинике'!$D$6:$JS$80,175,0)</f>
        <v>0</v>
      </c>
      <c r="GR71" s="3">
        <f>VLOOKUP($B71,'ДС факт при поликлинике'!$D$6:$JS$80,176,0)</f>
        <v>0</v>
      </c>
      <c r="GS71" s="3">
        <f>VLOOKUP($B71,'ДС факт при поликлинике'!$D$6:$JS$80,177,0)</f>
        <v>0</v>
      </c>
      <c r="GT71" s="3">
        <f>VLOOKUP($B71,'ДС факт при поликлинике'!$D$6:$JS$80,178,0)</f>
        <v>0</v>
      </c>
      <c r="GU71" s="3">
        <f t="shared" si="4557"/>
        <v>0</v>
      </c>
      <c r="GV71" s="3">
        <f t="shared" si="4558"/>
        <v>0</v>
      </c>
      <c r="GW71" s="3">
        <f t="shared" si="4559"/>
        <v>0</v>
      </c>
      <c r="GX71" s="3">
        <f t="shared" si="113"/>
        <v>0</v>
      </c>
      <c r="GY71" s="3">
        <f t="shared" si="114"/>
        <v>0</v>
      </c>
      <c r="GZ71" s="3">
        <f>план!AQ70</f>
        <v>0</v>
      </c>
      <c r="HA71" s="3">
        <f>план!AR70</f>
        <v>0</v>
      </c>
      <c r="HB71" s="3">
        <f t="shared" si="4560"/>
        <v>0</v>
      </c>
      <c r="HC71" s="3">
        <f t="shared" si="4561"/>
        <v>0</v>
      </c>
      <c r="HD71" s="3">
        <f>VLOOKUP($B71,'ДС факт при поликлинике'!$D$6:$JS$80,179,0)</f>
        <v>0</v>
      </c>
      <c r="HE71" s="3">
        <f>VLOOKUP($B71,'ДС факт при поликлинике'!$D$6:$JS$80,180,0)</f>
        <v>0</v>
      </c>
      <c r="HF71" s="3">
        <f>VLOOKUP($B71,'ДС факт при поликлинике'!$D$6:$JS$80,181,0)</f>
        <v>0</v>
      </c>
      <c r="HG71" s="3">
        <f>VLOOKUP($B71,'ДС факт при поликлинике'!$D$6:$JS$80,182,0)</f>
        <v>0</v>
      </c>
      <c r="HH71" s="3">
        <f t="shared" si="4562"/>
        <v>0</v>
      </c>
      <c r="HI71" s="3">
        <f t="shared" si="4563"/>
        <v>0</v>
      </c>
      <c r="HJ71" s="3">
        <f t="shared" si="4564"/>
        <v>0</v>
      </c>
      <c r="HK71" s="3">
        <f t="shared" si="115"/>
        <v>0</v>
      </c>
      <c r="HL71" s="3">
        <f t="shared" si="116"/>
        <v>0</v>
      </c>
      <c r="HM71" s="3">
        <f>план!AS70</f>
        <v>0</v>
      </c>
      <c r="HN71" s="3">
        <f>план!AT70</f>
        <v>0</v>
      </c>
      <c r="HO71" s="3">
        <f t="shared" si="4565"/>
        <v>0</v>
      </c>
      <c r="HP71" s="3">
        <f t="shared" si="4566"/>
        <v>0</v>
      </c>
      <c r="HQ71" s="3">
        <f>VLOOKUP($B71,'ДС факт при поликлинике'!$D$6:$JS$80,183,0)</f>
        <v>0</v>
      </c>
      <c r="HR71" s="3">
        <f>VLOOKUP($B71,'ДС факт при поликлинике'!$D$6:$JS$80,184,0)</f>
        <v>0</v>
      </c>
      <c r="HS71" s="3">
        <f>VLOOKUP($B71,'ДС факт при поликлинике'!$D$6:$JS$80,185,0)</f>
        <v>0</v>
      </c>
      <c r="HT71" s="3">
        <f>VLOOKUP($B71,'ДС факт при поликлинике'!$D$6:$JS$80,186,0)</f>
        <v>0</v>
      </c>
      <c r="HU71" s="3">
        <f t="shared" si="4567"/>
        <v>0</v>
      </c>
      <c r="HV71" s="3">
        <f t="shared" si="4568"/>
        <v>0</v>
      </c>
      <c r="HW71" s="3">
        <f t="shared" si="4569"/>
        <v>0</v>
      </c>
      <c r="HX71" s="3">
        <f t="shared" si="117"/>
        <v>0</v>
      </c>
      <c r="HY71" s="3">
        <f t="shared" si="118"/>
        <v>0</v>
      </c>
      <c r="HZ71" s="3">
        <f>план!AU70</f>
        <v>0</v>
      </c>
      <c r="IA71" s="3">
        <f>план!AV70</f>
        <v>0</v>
      </c>
      <c r="IB71" s="3">
        <f t="shared" si="4570"/>
        <v>0</v>
      </c>
      <c r="IC71" s="3">
        <f t="shared" si="4571"/>
        <v>0</v>
      </c>
      <c r="ID71" s="3">
        <f>VLOOKUP($B71,'ДС факт при поликлинике'!$D$6:$JS$80,239,0)</f>
        <v>0</v>
      </c>
      <c r="IE71" s="3">
        <f>VLOOKUP($B71,'ДС факт при поликлинике'!$D$6:$JS$80,240,0)</f>
        <v>0</v>
      </c>
      <c r="IF71" s="3">
        <f>VLOOKUP($B71,'ДС факт при поликлинике'!$D$6:$JS$80,241,0)</f>
        <v>0</v>
      </c>
      <c r="IG71" s="3">
        <f>VLOOKUP($B71,'ДС факт при поликлинике'!$D$6:$JS$80,242,0)</f>
        <v>0</v>
      </c>
      <c r="IH71" s="3">
        <f t="shared" si="4572"/>
        <v>0</v>
      </c>
      <c r="II71" s="3">
        <f t="shared" si="4573"/>
        <v>0</v>
      </c>
      <c r="IJ71" s="3">
        <f t="shared" si="4574"/>
        <v>0</v>
      </c>
      <c r="IK71" s="3">
        <f t="shared" si="119"/>
        <v>0</v>
      </c>
      <c r="IL71" s="3">
        <f t="shared" si="120"/>
        <v>0</v>
      </c>
      <c r="IM71" s="3">
        <f>план!AW70</f>
        <v>0</v>
      </c>
      <c r="IN71" s="3">
        <f>план!AX70</f>
        <v>0</v>
      </c>
      <c r="IO71" s="3">
        <f t="shared" si="4575"/>
        <v>0</v>
      </c>
      <c r="IP71" s="3">
        <f t="shared" si="4576"/>
        <v>0</v>
      </c>
      <c r="IQ71" s="3">
        <f>VLOOKUP($B71,'ДС факт при поликлинике'!$D$6:$JS$80,167,0)</f>
        <v>2</v>
      </c>
      <c r="IR71" s="3">
        <f>VLOOKUP($B71,'ДС факт при поликлинике'!$D$6:$JS$80,168,0)</f>
        <v>22086.400000000001</v>
      </c>
      <c r="IS71" s="3">
        <f>VLOOKUP($B71,'ДС факт при поликлинике'!$D$6:$JS$80,169,0)</f>
        <v>0</v>
      </c>
      <c r="IT71" s="3">
        <f>VLOOKUP($B71,'ДС факт при поликлинике'!$D$6:$JS$80,170,0)</f>
        <v>0</v>
      </c>
      <c r="IU71" s="3">
        <f t="shared" si="4577"/>
        <v>0</v>
      </c>
      <c r="IV71" s="3">
        <f t="shared" si="4578"/>
        <v>0</v>
      </c>
      <c r="IW71" s="3">
        <f t="shared" si="4579"/>
        <v>1.6</v>
      </c>
      <c r="IX71" s="3">
        <f t="shared" si="121"/>
        <v>2</v>
      </c>
      <c r="IY71" s="3">
        <f t="shared" si="122"/>
        <v>22086.400000000001</v>
      </c>
      <c r="IZ71" s="3">
        <f>план!AY70</f>
        <v>0</v>
      </c>
      <c r="JA71" s="3">
        <f>план!AZ70</f>
        <v>0</v>
      </c>
      <c r="JB71" s="3">
        <f t="shared" si="4580"/>
        <v>0</v>
      </c>
      <c r="JC71" s="3">
        <f t="shared" si="4581"/>
        <v>0</v>
      </c>
      <c r="JD71" s="3">
        <f>VLOOKUP($B71,'ДС факт при поликлинике'!$D$6:$JS$80,187,0)</f>
        <v>0</v>
      </c>
      <c r="JE71" s="3">
        <f>VLOOKUP($B71,'ДС факт при поликлинике'!$D$6:$JS$80,188,0)</f>
        <v>0</v>
      </c>
      <c r="JF71" s="3">
        <f>VLOOKUP($B71,'ДС факт при поликлинике'!$D$6:$JS$80,189,0)</f>
        <v>0</v>
      </c>
      <c r="JG71" s="3">
        <f>VLOOKUP($B71,'ДС факт при поликлинике'!$D$6:$JS$80,190,0)</f>
        <v>0</v>
      </c>
      <c r="JH71" s="3">
        <f t="shared" si="4582"/>
        <v>0</v>
      </c>
      <c r="JI71" s="3">
        <f t="shared" si="4583"/>
        <v>0</v>
      </c>
      <c r="JJ71" s="3">
        <f t="shared" si="4584"/>
        <v>0</v>
      </c>
      <c r="JK71" s="3">
        <f t="shared" si="4585"/>
        <v>0</v>
      </c>
      <c r="JL71" s="3">
        <f t="shared" si="4586"/>
        <v>0</v>
      </c>
      <c r="JM71" s="3">
        <f>план!BA70</f>
        <v>8</v>
      </c>
      <c r="JN71" s="3">
        <f>план!BB70</f>
        <v>88345.599999999991</v>
      </c>
      <c r="JO71" s="3">
        <f t="shared" si="4587"/>
        <v>6</v>
      </c>
      <c r="JP71" s="3">
        <f t="shared" si="4588"/>
        <v>66259.199999999997</v>
      </c>
      <c r="JQ71" s="3">
        <f>VLOOKUP($B71,'ДС факт при поликлинике'!$D$6:$JS$80,191,0)</f>
        <v>5</v>
      </c>
      <c r="JR71" s="3">
        <f>VLOOKUP($B71,'ДС факт при поликлинике'!$D$6:$JS$80,192,0)</f>
        <v>55216</v>
      </c>
      <c r="JS71" s="3">
        <f>VLOOKUP($B71,'ДС факт при поликлинике'!$D$6:$JS$80,193,0)</f>
        <v>0</v>
      </c>
      <c r="JT71" s="3">
        <f>VLOOKUP($B71,'ДС факт при поликлинике'!$D$6:$JS$80,194,0)</f>
        <v>0</v>
      </c>
      <c r="JU71" s="3">
        <f t="shared" si="4589"/>
        <v>6.4</v>
      </c>
      <c r="JV71" s="3">
        <f t="shared" si="4590"/>
        <v>4.8000000000000007</v>
      </c>
      <c r="JW71" s="3">
        <f t="shared" si="4591"/>
        <v>4</v>
      </c>
      <c r="JX71" s="3">
        <f t="shared" si="125"/>
        <v>-1</v>
      </c>
      <c r="JY71" s="3">
        <f t="shared" si="126"/>
        <v>-11043.199999999997</v>
      </c>
      <c r="JZ71" s="3">
        <f>план!BC70</f>
        <v>0</v>
      </c>
      <c r="KA71" s="3">
        <f>план!BD70</f>
        <v>0</v>
      </c>
      <c r="KB71" s="3">
        <f t="shared" si="4592"/>
        <v>0</v>
      </c>
      <c r="KC71" s="3">
        <f t="shared" si="4593"/>
        <v>0</v>
      </c>
      <c r="KD71" s="3">
        <f>VLOOKUP($B71,'ДС факт при поликлинике'!$D$6:$JS$80,195,0)</f>
        <v>0</v>
      </c>
      <c r="KE71" s="3">
        <f>VLOOKUP($B71,'ДС факт при поликлинике'!$D$6:$JS$80,196,0)</f>
        <v>0</v>
      </c>
      <c r="KF71" s="3">
        <f>VLOOKUP($B71,'ДС факт при поликлинике'!$D$6:$JS$80,197,0)</f>
        <v>0</v>
      </c>
      <c r="KG71" s="3">
        <f>VLOOKUP($B71,'ДС факт при поликлинике'!$D$6:$JS$80,198,0)</f>
        <v>0</v>
      </c>
      <c r="KH71" s="3">
        <f t="shared" si="4594"/>
        <v>0</v>
      </c>
      <c r="KI71" s="3">
        <f t="shared" si="4595"/>
        <v>0</v>
      </c>
      <c r="KJ71" s="3">
        <f t="shared" si="4596"/>
        <v>0</v>
      </c>
      <c r="KK71" s="3">
        <f t="shared" si="127"/>
        <v>0</v>
      </c>
      <c r="KL71" s="3">
        <f t="shared" si="128"/>
        <v>0</v>
      </c>
      <c r="KM71" s="3">
        <f>план!BE70</f>
        <v>0</v>
      </c>
      <c r="KN71" s="3">
        <f>план!BF70</f>
        <v>0</v>
      </c>
      <c r="KO71" s="3">
        <f t="shared" si="4597"/>
        <v>0</v>
      </c>
      <c r="KP71" s="3">
        <f t="shared" si="4598"/>
        <v>0</v>
      </c>
      <c r="KQ71" s="3">
        <f>VLOOKUP($B71,'ДС факт при поликлинике'!$D$6:$JS$80,119,0)</f>
        <v>0</v>
      </c>
      <c r="KR71" s="3">
        <f>VLOOKUP($B71,'ДС факт при поликлинике'!$D$6:$JS$80,120,0)</f>
        <v>0</v>
      </c>
      <c r="KS71" s="3">
        <f>VLOOKUP($B71,'ДС факт при поликлинике'!$D$6:$JS$80,121,0)</f>
        <v>0</v>
      </c>
      <c r="KT71" s="3">
        <f>VLOOKUP($B71,'ДС факт при поликлинике'!$D$6:$JS$80,122,0)</f>
        <v>0</v>
      </c>
      <c r="KU71" s="3">
        <f t="shared" si="4599"/>
        <v>0</v>
      </c>
      <c r="KV71" s="3">
        <f t="shared" si="4600"/>
        <v>0</v>
      </c>
      <c r="KW71" s="3">
        <f t="shared" si="4601"/>
        <v>0</v>
      </c>
      <c r="KX71" s="3">
        <f t="shared" si="129"/>
        <v>0</v>
      </c>
      <c r="KY71" s="3">
        <f t="shared" si="130"/>
        <v>0</v>
      </c>
      <c r="KZ71" s="3">
        <f>план!BG70</f>
        <v>0</v>
      </c>
      <c r="LA71" s="3">
        <f>план!BH70</f>
        <v>0</v>
      </c>
      <c r="LB71" s="3">
        <f t="shared" si="4602"/>
        <v>0</v>
      </c>
      <c r="LC71" s="3">
        <f t="shared" si="4603"/>
        <v>0</v>
      </c>
      <c r="LD71" s="3">
        <f>VLOOKUP($B71,'ДС факт при поликлинике'!$D$6:$JS$80,127,0)</f>
        <v>3</v>
      </c>
      <c r="LE71" s="3">
        <f>VLOOKUP($B71,'ДС факт при поликлинике'!$D$6:$JS$80,128,0)</f>
        <v>33129.600000000006</v>
      </c>
      <c r="LF71" s="3">
        <f>VLOOKUP($B71,'ДС факт при поликлинике'!$D$6:$JS$80,129,0)</f>
        <v>0</v>
      </c>
      <c r="LG71" s="3">
        <f>VLOOKUP($B71,'ДС факт при поликлинике'!$D$6:$JS$80,130,0)</f>
        <v>0</v>
      </c>
      <c r="LH71" s="3">
        <f t="shared" si="4604"/>
        <v>0</v>
      </c>
      <c r="LI71" s="3">
        <f t="shared" si="4605"/>
        <v>0</v>
      </c>
      <c r="LJ71" s="3">
        <f t="shared" si="4606"/>
        <v>2.4000000000000004</v>
      </c>
      <c r="LK71" s="3">
        <f t="shared" si="131"/>
        <v>3</v>
      </c>
      <c r="LL71" s="3">
        <f t="shared" si="132"/>
        <v>33129.600000000006</v>
      </c>
      <c r="LM71" s="3">
        <f>план!BI70</f>
        <v>0</v>
      </c>
      <c r="LN71" s="3">
        <f>план!BJ70</f>
        <v>0</v>
      </c>
      <c r="LO71" s="3">
        <f t="shared" si="4607"/>
        <v>0</v>
      </c>
      <c r="LP71" s="3">
        <f t="shared" si="4608"/>
        <v>0</v>
      </c>
      <c r="LQ71" s="3"/>
      <c r="LR71" s="3"/>
      <c r="LS71" s="3"/>
      <c r="LT71" s="3"/>
      <c r="LU71" s="3">
        <f t="shared" si="4609"/>
        <v>0</v>
      </c>
      <c r="LV71" s="3">
        <f t="shared" si="4610"/>
        <v>0</v>
      </c>
      <c r="LW71" s="3">
        <f t="shared" si="4611"/>
        <v>0</v>
      </c>
      <c r="LX71" s="3">
        <f t="shared" si="133"/>
        <v>0</v>
      </c>
      <c r="LY71" s="3">
        <f t="shared" si="134"/>
        <v>0</v>
      </c>
      <c r="LZ71" s="3">
        <f>план!BK70</f>
        <v>0</v>
      </c>
      <c r="MA71" s="3">
        <f>план!BL70</f>
        <v>0</v>
      </c>
      <c r="MB71" s="3">
        <f t="shared" si="4612"/>
        <v>0</v>
      </c>
      <c r="MC71" s="3">
        <f t="shared" si="4613"/>
        <v>0</v>
      </c>
      <c r="MD71" s="3">
        <f>VLOOKUP($B71,'ДС факт при поликлинике'!$D$6:$JS$80,123,0)</f>
        <v>0</v>
      </c>
      <c r="ME71" s="3">
        <f>VLOOKUP($B71,'ДС факт при поликлинике'!$D$6:$JS$80,124,0)</f>
        <v>0</v>
      </c>
      <c r="MF71" s="3">
        <f>VLOOKUP($B71,'ДС факт при поликлинике'!$D$6:$JS$80,125,0)</f>
        <v>0</v>
      </c>
      <c r="MG71" s="3">
        <f>VLOOKUP($B71,'ДС факт при поликлинике'!$D$6:$JS$80,126,0)</f>
        <v>0</v>
      </c>
      <c r="MH71" s="3">
        <f t="shared" si="4614"/>
        <v>0</v>
      </c>
      <c r="MI71" s="3">
        <f t="shared" si="4615"/>
        <v>0</v>
      </c>
      <c r="MJ71" s="3">
        <f t="shared" si="4616"/>
        <v>0</v>
      </c>
      <c r="MK71" s="3">
        <f t="shared" si="135"/>
        <v>0</v>
      </c>
      <c r="ML71" s="3">
        <f t="shared" si="136"/>
        <v>0</v>
      </c>
      <c r="MM71" s="3">
        <f>план!BM70</f>
        <v>3</v>
      </c>
      <c r="MN71" s="3">
        <f>план!BN70</f>
        <v>33129.599999999999</v>
      </c>
      <c r="MO71" s="3">
        <f t="shared" si="4617"/>
        <v>2.25</v>
      </c>
      <c r="MP71" s="3">
        <f t="shared" si="4618"/>
        <v>24847.199999999997</v>
      </c>
      <c r="MQ71" s="3">
        <f>VLOOKUP($B71,'ДС факт при поликлинике'!$D$6:$JS$80,147,0)</f>
        <v>0</v>
      </c>
      <c r="MR71" s="3">
        <f>VLOOKUP($B71,'ДС факт при поликлинике'!$D$6:$JS$80,148,0)</f>
        <v>0</v>
      </c>
      <c r="MS71" s="3">
        <f>VLOOKUP($B71,'ДС факт при поликлинике'!$D$6:$JS$80,149,0)</f>
        <v>0</v>
      </c>
      <c r="MT71" s="3">
        <f>VLOOKUP($B71,'ДС факт при поликлинике'!$D$6:$JS$80,150,0)</f>
        <v>0</v>
      </c>
      <c r="MU71" s="3">
        <f t="shared" si="4619"/>
        <v>2.4000000000000004</v>
      </c>
      <c r="MV71" s="3">
        <f t="shared" si="4620"/>
        <v>1.8</v>
      </c>
      <c r="MW71" s="3">
        <f t="shared" si="4621"/>
        <v>0</v>
      </c>
      <c r="MX71" s="3">
        <f t="shared" si="137"/>
        <v>-2.25</v>
      </c>
      <c r="MY71" s="3">
        <f t="shared" si="138"/>
        <v>-24847.199999999997</v>
      </c>
      <c r="MZ71" s="3">
        <f>план!BO70</f>
        <v>0</v>
      </c>
      <c r="NA71" s="3">
        <f>план!BP70</f>
        <v>0</v>
      </c>
      <c r="NB71" s="3">
        <f t="shared" si="4622"/>
        <v>0</v>
      </c>
      <c r="NC71" s="3">
        <f t="shared" si="4623"/>
        <v>0</v>
      </c>
      <c r="ND71" s="3">
        <f>VLOOKUP($B71,'ДС факт при поликлинике'!$D$6:$JS$80,199,0)</f>
        <v>0</v>
      </c>
      <c r="NE71" s="3">
        <f>VLOOKUP($B71,'ДС факт при поликлинике'!$D$6:$JS$80,200,0)</f>
        <v>0</v>
      </c>
      <c r="NF71" s="3">
        <f>VLOOKUP($B71,'ДС факт при поликлинике'!$D$6:$JS$80,201,0)</f>
        <v>0</v>
      </c>
      <c r="NG71" s="3">
        <f>VLOOKUP($B71,'ДС факт при поликлинике'!$D$6:$JS$80,202,0)</f>
        <v>0</v>
      </c>
      <c r="NH71" s="3">
        <f t="shared" si="4624"/>
        <v>0</v>
      </c>
      <c r="NI71" s="3">
        <f t="shared" si="4625"/>
        <v>0</v>
      </c>
      <c r="NJ71" s="3">
        <f t="shared" si="4626"/>
        <v>0</v>
      </c>
      <c r="NK71" s="3">
        <f t="shared" si="139"/>
        <v>0</v>
      </c>
      <c r="NL71" s="3">
        <f t="shared" si="140"/>
        <v>0</v>
      </c>
      <c r="NM71" s="3">
        <f>план!BQ70</f>
        <v>0</v>
      </c>
      <c r="NN71" s="3">
        <f>план!BR70</f>
        <v>0</v>
      </c>
      <c r="NO71" s="3">
        <f t="shared" si="4627"/>
        <v>0</v>
      </c>
      <c r="NP71" s="3">
        <f t="shared" si="4628"/>
        <v>0</v>
      </c>
      <c r="NQ71" s="3">
        <f>VLOOKUP($B71,'ДС факт при поликлинике'!$D$6:$JS$80,251,0)</f>
        <v>0</v>
      </c>
      <c r="NR71" s="3">
        <f>VLOOKUP($B71,'ДС факт при поликлинике'!$D$6:$JS$80,252,0)</f>
        <v>0</v>
      </c>
      <c r="NS71" s="3">
        <f>VLOOKUP($B71,'ДС факт при поликлинике'!$D$6:$JS$80,253,0)</f>
        <v>0</v>
      </c>
      <c r="NT71" s="3">
        <f>VLOOKUP($B71,'ДС факт при поликлинике'!$D$6:$JS$80,254,0)</f>
        <v>0</v>
      </c>
      <c r="NU71" s="3">
        <f t="shared" si="4629"/>
        <v>0</v>
      </c>
      <c r="NV71" s="3">
        <f t="shared" si="4630"/>
        <v>0</v>
      </c>
      <c r="NW71" s="3">
        <f t="shared" si="4631"/>
        <v>0</v>
      </c>
      <c r="NX71" s="3">
        <f t="shared" si="141"/>
        <v>0</v>
      </c>
      <c r="NY71" s="3">
        <f t="shared" si="142"/>
        <v>0</v>
      </c>
      <c r="NZ71" s="3">
        <f>план!BS70</f>
        <v>15</v>
      </c>
      <c r="OA71" s="3">
        <f>план!BT70</f>
        <v>165648</v>
      </c>
      <c r="OB71" s="3">
        <f t="shared" si="4632"/>
        <v>11.25</v>
      </c>
      <c r="OC71" s="3">
        <f t="shared" si="4633"/>
        <v>124236</v>
      </c>
      <c r="OD71" s="3">
        <f>VLOOKUP($B71,'ДС факт при поликлинике'!$D$6:$JS$80,59,0)</f>
        <v>1</v>
      </c>
      <c r="OE71" s="3">
        <f>VLOOKUP($B71,'ДС факт при поликлинике'!$D$6:$JS$80,60,0)</f>
        <v>11043.2</v>
      </c>
      <c r="OF71" s="3">
        <f>VLOOKUP($B71,'ДС факт при поликлинике'!$D$6:$JS$80,61,0)</f>
        <v>0</v>
      </c>
      <c r="OG71" s="3">
        <f>VLOOKUP($B71,'ДС факт при поликлинике'!$D$6:$JS$80,62,0)</f>
        <v>0</v>
      </c>
      <c r="OH71" s="3">
        <f t="shared" si="4634"/>
        <v>12</v>
      </c>
      <c r="OI71" s="3">
        <f t="shared" si="4635"/>
        <v>9</v>
      </c>
      <c r="OJ71" s="3">
        <f t="shared" si="4636"/>
        <v>0.8</v>
      </c>
      <c r="OK71" s="3">
        <f t="shared" si="143"/>
        <v>-10.25</v>
      </c>
      <c r="OL71" s="3">
        <f t="shared" si="144"/>
        <v>-113192.8</v>
      </c>
      <c r="OM71" s="3">
        <f>план!BU70</f>
        <v>7</v>
      </c>
      <c r="ON71" s="3">
        <f>план!BV70</f>
        <v>77302.399999999994</v>
      </c>
      <c r="OO71" s="3">
        <f t="shared" si="4637"/>
        <v>5.25</v>
      </c>
      <c r="OP71" s="3">
        <f t="shared" si="4638"/>
        <v>57976.799999999996</v>
      </c>
      <c r="OQ71" s="3">
        <f>VLOOKUP($B71,'ДС факт при поликлинике'!$D$6:$JS$80,103,0)</f>
        <v>0</v>
      </c>
      <c r="OR71" s="3">
        <f>VLOOKUP($B71,'ДС факт при поликлинике'!$D$6:$JS$80,104,0)</f>
        <v>0</v>
      </c>
      <c r="OS71" s="3">
        <f>VLOOKUP($B71,'ДС факт при поликлинике'!$D$6:$JS$80,105,0)</f>
        <v>0</v>
      </c>
      <c r="OT71" s="3">
        <f>VLOOKUP($B71,'ДС факт при поликлинике'!$D$6:$JS$80,106,0)</f>
        <v>0</v>
      </c>
      <c r="OU71" s="3">
        <f t="shared" si="4639"/>
        <v>5.6000000000000005</v>
      </c>
      <c r="OV71" s="3">
        <f t="shared" si="4640"/>
        <v>4.2</v>
      </c>
      <c r="OW71" s="3">
        <f t="shared" si="4641"/>
        <v>0</v>
      </c>
      <c r="OX71" s="3">
        <f t="shared" si="145"/>
        <v>-5.25</v>
      </c>
      <c r="OY71" s="3">
        <f t="shared" si="146"/>
        <v>-57976.799999999996</v>
      </c>
      <c r="OZ71" s="3">
        <f>план!BW70</f>
        <v>4</v>
      </c>
      <c r="PA71" s="3">
        <f>план!BX70</f>
        <v>53007.360000000001</v>
      </c>
      <c r="PB71" s="3">
        <f t="shared" si="4642"/>
        <v>3</v>
      </c>
      <c r="PC71" s="3">
        <f t="shared" si="4643"/>
        <v>39755.519999999997</v>
      </c>
      <c r="PD71" s="3">
        <f>VLOOKUP($B71,'ДС факт при поликлинике'!$D$6:$JS$80,67,0)</f>
        <v>3</v>
      </c>
      <c r="PE71" s="3">
        <f>VLOOKUP($B71,'ДС факт при поликлинике'!$D$6:$JS$80,68,0)</f>
        <v>39755.520000000004</v>
      </c>
      <c r="PF71" s="3">
        <f>VLOOKUP($B71,'ДС факт при поликлинике'!$D$6:$JS$80,69,0)</f>
        <v>0</v>
      </c>
      <c r="PG71" s="3">
        <f>VLOOKUP($B71,'ДС факт при поликлинике'!$D$6:$JS$80,70,0)</f>
        <v>0</v>
      </c>
      <c r="PH71" s="3">
        <f t="shared" si="4644"/>
        <v>3.2</v>
      </c>
      <c r="PI71" s="3">
        <f t="shared" si="4645"/>
        <v>2.4000000000000004</v>
      </c>
      <c r="PJ71" s="3">
        <f t="shared" si="4646"/>
        <v>2.4000000000000004</v>
      </c>
      <c r="PK71" s="3">
        <f t="shared" si="147"/>
        <v>0</v>
      </c>
      <c r="PL71" s="3">
        <f t="shared" si="148"/>
        <v>7.2759576141834259E-12</v>
      </c>
      <c r="PM71" s="3">
        <f>план!BY70</f>
        <v>0</v>
      </c>
      <c r="PN71" s="3">
        <f>план!BZ70</f>
        <v>0</v>
      </c>
      <c r="PO71" s="3">
        <f t="shared" si="4647"/>
        <v>0</v>
      </c>
      <c r="PP71" s="3">
        <f t="shared" si="4648"/>
        <v>0</v>
      </c>
      <c r="PQ71" s="3">
        <f>VLOOKUP($B71,'ДС факт при поликлинике'!$D$6:$JS$80,27,0)</f>
        <v>0</v>
      </c>
      <c r="PR71" s="3">
        <f>VLOOKUP($B71,'ДС факт при поликлинике'!$D$6:$JS$80,28,0)</f>
        <v>0</v>
      </c>
      <c r="PS71" s="3">
        <f>VLOOKUP($B71,'ДС факт при поликлинике'!$D$6:$JS$80,29,0)</f>
        <v>0</v>
      </c>
      <c r="PT71" s="3">
        <f>VLOOKUP($B71,'ДС факт при поликлинике'!$D$6:$JS$80,30,0)</f>
        <v>0</v>
      </c>
      <c r="PU71" s="3">
        <f t="shared" si="4649"/>
        <v>0</v>
      </c>
      <c r="PV71" s="3">
        <f t="shared" si="4650"/>
        <v>0</v>
      </c>
      <c r="PW71" s="3">
        <f t="shared" si="4651"/>
        <v>0</v>
      </c>
      <c r="PX71" s="3">
        <f t="shared" si="149"/>
        <v>0</v>
      </c>
      <c r="PY71" s="3">
        <f t="shared" si="150"/>
        <v>0</v>
      </c>
      <c r="PZ71" s="3">
        <f>план!CA70</f>
        <v>0</v>
      </c>
      <c r="QA71" s="3">
        <f>план!CB70</f>
        <v>0</v>
      </c>
      <c r="QB71" s="3">
        <f t="shared" si="4652"/>
        <v>0</v>
      </c>
      <c r="QC71" s="3">
        <f t="shared" si="4653"/>
        <v>0</v>
      </c>
      <c r="QD71" s="3">
        <f>VLOOKUP($B71,'ДС факт при поликлинике'!$D$6:$JS$80,151,0)</f>
        <v>0</v>
      </c>
      <c r="QE71" s="3">
        <f>VLOOKUP($B71,'ДС факт при поликлинике'!$D$6:$JS$80,152,0)</f>
        <v>0</v>
      </c>
      <c r="QF71" s="3">
        <f>VLOOKUP($B71,'ДС факт при поликлинике'!$D$6:$JS$80,153,0)</f>
        <v>0</v>
      </c>
      <c r="QG71" s="3">
        <f>VLOOKUP($B71,'ДС факт при поликлинике'!$D$6:$JS$80,154,0)</f>
        <v>0</v>
      </c>
      <c r="QH71" s="3">
        <f t="shared" si="4654"/>
        <v>0</v>
      </c>
      <c r="QI71" s="3">
        <f t="shared" si="4655"/>
        <v>0</v>
      </c>
      <c r="QJ71" s="3">
        <f t="shared" si="4656"/>
        <v>0</v>
      </c>
      <c r="QK71" s="3">
        <f t="shared" si="151"/>
        <v>0</v>
      </c>
      <c r="QL71" s="3">
        <f t="shared" si="152"/>
        <v>0</v>
      </c>
      <c r="QM71" s="3">
        <f>план!CC70</f>
        <v>0</v>
      </c>
      <c r="QN71" s="3">
        <f>план!CD70</f>
        <v>0</v>
      </c>
      <c r="QO71" s="3">
        <f t="shared" si="4657"/>
        <v>0</v>
      </c>
      <c r="QP71" s="3">
        <f t="shared" si="4658"/>
        <v>0</v>
      </c>
      <c r="QQ71" s="3">
        <f>VLOOKUP($B71,'ДС факт при поликлинике'!$D$6:$JS$80,155,0)</f>
        <v>1</v>
      </c>
      <c r="QR71" s="3">
        <f>VLOOKUP($B71,'ДС факт при поликлинике'!$D$6:$JS$80,156,0)</f>
        <v>11043.2</v>
      </c>
      <c r="QS71" s="3">
        <f>VLOOKUP($B71,'ДС факт при поликлинике'!$D$6:$JS$80,157,0)</f>
        <v>0</v>
      </c>
      <c r="QT71" s="3">
        <f>VLOOKUP($B71,'ДС факт при поликлинике'!$D$6:$JS$80,158,0)</f>
        <v>0</v>
      </c>
      <c r="QU71" s="3">
        <f t="shared" si="4659"/>
        <v>0</v>
      </c>
      <c r="QV71" s="3">
        <f t="shared" si="4660"/>
        <v>0</v>
      </c>
      <c r="QW71" s="3">
        <f t="shared" si="4661"/>
        <v>0.8</v>
      </c>
      <c r="QX71" s="3">
        <f t="shared" si="153"/>
        <v>1</v>
      </c>
      <c r="QY71" s="3">
        <f t="shared" si="154"/>
        <v>11043.2</v>
      </c>
      <c r="QZ71" s="3">
        <f>план!CE70</f>
        <v>5</v>
      </c>
      <c r="RA71" s="3">
        <f>план!CF70</f>
        <v>66259.199999999997</v>
      </c>
      <c r="RB71" s="3">
        <f t="shared" si="4662"/>
        <v>3.75</v>
      </c>
      <c r="RC71" s="3">
        <f t="shared" si="4663"/>
        <v>49694.399999999994</v>
      </c>
      <c r="RD71" s="3">
        <f>VLOOKUP($B71,'ДС факт при поликлинике'!$D$6:$JS$80,71,0)</f>
        <v>1</v>
      </c>
      <c r="RE71" s="3">
        <f>VLOOKUP($B71,'ДС факт при поликлинике'!$D$6:$JS$80,72,0)</f>
        <v>13251.84</v>
      </c>
      <c r="RF71" s="3">
        <f>VLOOKUP($B71,'ДС факт при поликлинике'!$D$6:$JS$80,73,0)</f>
        <v>0</v>
      </c>
      <c r="RG71" s="3">
        <f>VLOOKUP($B71,'ДС факт при поликлинике'!$D$6:$JS$80,74,0)</f>
        <v>0</v>
      </c>
      <c r="RH71" s="3">
        <f t="shared" si="4664"/>
        <v>4</v>
      </c>
      <c r="RI71" s="3">
        <f t="shared" si="4665"/>
        <v>3</v>
      </c>
      <c r="RJ71" s="3">
        <f t="shared" si="4666"/>
        <v>0.8</v>
      </c>
      <c r="RK71" s="3">
        <f t="shared" si="155"/>
        <v>-2.75</v>
      </c>
      <c r="RL71" s="3">
        <f t="shared" si="156"/>
        <v>-36442.559999999998</v>
      </c>
      <c r="RM71" s="3">
        <f>план!CG70</f>
        <v>0</v>
      </c>
      <c r="RN71" s="3">
        <f>план!CH70</f>
        <v>0</v>
      </c>
      <c r="RO71" s="3">
        <f t="shared" si="4667"/>
        <v>0</v>
      </c>
      <c r="RP71" s="3">
        <f t="shared" si="4668"/>
        <v>0</v>
      </c>
      <c r="RQ71" s="3">
        <f>VLOOKUP($B71,'ДС факт при поликлинике'!$D$6:$JS$80,271,0)</f>
        <v>0</v>
      </c>
      <c r="RR71" s="3">
        <f>VLOOKUP($B71,'ДС факт при поликлинике'!$D$6:$JS$80,272,0)</f>
        <v>0</v>
      </c>
      <c r="RS71" s="3">
        <f>VLOOKUP($B71,'ДС факт при поликлинике'!$D$6:$JS$80,273,0)</f>
        <v>0</v>
      </c>
      <c r="RT71" s="3">
        <f>VLOOKUP($B71,'ДС факт при поликлинике'!$D$6:$JS$80,274,0)</f>
        <v>0</v>
      </c>
      <c r="RU71" s="3">
        <f t="shared" si="4669"/>
        <v>0</v>
      </c>
      <c r="RV71" s="3">
        <f t="shared" si="4670"/>
        <v>0</v>
      </c>
      <c r="RW71" s="3">
        <f t="shared" si="4671"/>
        <v>0</v>
      </c>
      <c r="RX71" s="3">
        <f t="shared" si="157"/>
        <v>0</v>
      </c>
      <c r="RY71" s="3">
        <f t="shared" si="158"/>
        <v>0</v>
      </c>
      <c r="RZ71" s="3">
        <f>план!CI70</f>
        <v>0</v>
      </c>
      <c r="SA71" s="3">
        <f>план!CJ70</f>
        <v>0</v>
      </c>
      <c r="SB71" s="3">
        <f t="shared" si="4672"/>
        <v>0</v>
      </c>
      <c r="SC71" s="3">
        <f t="shared" si="4673"/>
        <v>0</v>
      </c>
      <c r="SD71" s="3">
        <f>VLOOKUP($B71,'ДС факт при поликлинике'!$D$6:$JS$80,267,0)</f>
        <v>0</v>
      </c>
      <c r="SE71" s="3">
        <f>VLOOKUP($B71,'ДС факт при поликлинике'!$D$6:$JS$80,268,0)</f>
        <v>0</v>
      </c>
      <c r="SF71" s="3">
        <f>VLOOKUP($B71,'ДС факт при поликлинике'!$D$6:$JS$80,269,0)</f>
        <v>0</v>
      </c>
      <c r="SG71" s="3">
        <f>VLOOKUP($B71,'ДС факт при поликлинике'!$D$6:$JS$80,270,0)</f>
        <v>0</v>
      </c>
      <c r="SH71" s="3">
        <f t="shared" si="4674"/>
        <v>0</v>
      </c>
      <c r="SI71" s="3">
        <f t="shared" si="4675"/>
        <v>0</v>
      </c>
      <c r="SJ71" s="3">
        <f t="shared" si="4676"/>
        <v>0</v>
      </c>
      <c r="SK71" s="3">
        <f t="shared" si="159"/>
        <v>0</v>
      </c>
      <c r="SL71" s="3">
        <f t="shared" si="160"/>
        <v>0</v>
      </c>
      <c r="SM71" s="3">
        <f>план!CK70</f>
        <v>0</v>
      </c>
      <c r="SN71" s="3">
        <f>план!CL70</f>
        <v>0</v>
      </c>
      <c r="SO71" s="3">
        <f t="shared" si="4677"/>
        <v>0</v>
      </c>
      <c r="SP71" s="3">
        <f t="shared" si="4678"/>
        <v>0</v>
      </c>
      <c r="SQ71" s="3">
        <f>VLOOKUP($B71,'ДС факт при поликлинике'!$D$6:$JS$80,15,0)</f>
        <v>0</v>
      </c>
      <c r="SR71" s="3">
        <f>VLOOKUP($B71,'ДС факт при поликлинике'!$D$6:$JS$80,16,0)</f>
        <v>0</v>
      </c>
      <c r="SS71" s="3">
        <f>VLOOKUP($B71,'ДС факт при поликлинике'!$D$6:$JS$80,17,0)</f>
        <v>0</v>
      </c>
      <c r="ST71" s="3">
        <f>VLOOKUP($B71,'ДС факт при поликлинике'!$D$6:$JS$80,18,0)</f>
        <v>0</v>
      </c>
      <c r="SU71" s="3">
        <f t="shared" si="4679"/>
        <v>0</v>
      </c>
      <c r="SV71" s="3">
        <f t="shared" si="4680"/>
        <v>0</v>
      </c>
      <c r="SW71" s="3">
        <f t="shared" si="4681"/>
        <v>0</v>
      </c>
      <c r="SX71" s="3">
        <f t="shared" si="161"/>
        <v>0</v>
      </c>
      <c r="SY71" s="3">
        <f t="shared" si="162"/>
        <v>0</v>
      </c>
      <c r="SZ71" s="3">
        <f>план!CM70</f>
        <v>0</v>
      </c>
      <c r="TA71" s="3">
        <f>план!CN70</f>
        <v>0</v>
      </c>
      <c r="TB71" s="3">
        <f t="shared" si="4682"/>
        <v>0</v>
      </c>
      <c r="TC71" s="3">
        <f t="shared" si="4683"/>
        <v>0</v>
      </c>
      <c r="TD71" s="3">
        <f>VLOOKUP($B71,'ДС факт при поликлинике'!$D$6:$JS$80,207,0)</f>
        <v>0</v>
      </c>
      <c r="TE71" s="3">
        <f>VLOOKUP($B71,'ДС факт при поликлинике'!$D$6:$JS$80,208,0)</f>
        <v>0</v>
      </c>
      <c r="TF71" s="3">
        <f>VLOOKUP($B71,'ДС факт при поликлинике'!$D$6:$JS$80,209,0)</f>
        <v>0</v>
      </c>
      <c r="TG71" s="3">
        <f>VLOOKUP($B71,'ДС факт при поликлинике'!$D$6:$JS$80,210,0)</f>
        <v>0</v>
      </c>
      <c r="TH71" s="3">
        <f t="shared" si="4684"/>
        <v>0</v>
      </c>
      <c r="TI71" s="3">
        <f t="shared" si="4685"/>
        <v>0</v>
      </c>
      <c r="TJ71" s="3">
        <f t="shared" si="4686"/>
        <v>0</v>
      </c>
      <c r="TK71" s="3">
        <f t="shared" si="163"/>
        <v>0</v>
      </c>
      <c r="TL71" s="3">
        <f t="shared" si="164"/>
        <v>0</v>
      </c>
      <c r="TM71" s="3">
        <f>план!CO70</f>
        <v>34</v>
      </c>
      <c r="TN71" s="3">
        <f>план!CP70</f>
        <v>375468.79999999999</v>
      </c>
      <c r="TO71" s="3">
        <f t="shared" si="4687"/>
        <v>25.5</v>
      </c>
      <c r="TP71" s="3">
        <f t="shared" si="4688"/>
        <v>281601.59999999998</v>
      </c>
      <c r="TQ71" s="3">
        <f>VLOOKUP($B71,'ДС факт при поликлинике'!$D$6:$JS$80,75,0)</f>
        <v>10</v>
      </c>
      <c r="TR71" s="3">
        <f>VLOOKUP($B71,'ДС факт при поликлинике'!$D$6:$JS$80,76,0)</f>
        <v>110432</v>
      </c>
      <c r="TS71" s="3">
        <f>VLOOKUP($B71,'ДС факт при поликлинике'!$D$6:$JS$80,77,0)</f>
        <v>0</v>
      </c>
      <c r="TT71" s="3">
        <f>VLOOKUP($B71,'ДС факт при поликлинике'!$D$6:$JS$80,78,0)</f>
        <v>0</v>
      </c>
      <c r="TU71" s="3">
        <f t="shared" si="4689"/>
        <v>27.200000000000003</v>
      </c>
      <c r="TV71" s="3">
        <f t="shared" si="4690"/>
        <v>20.400000000000002</v>
      </c>
      <c r="TW71" s="3">
        <f t="shared" si="4691"/>
        <v>8</v>
      </c>
      <c r="TX71" s="3">
        <f t="shared" si="165"/>
        <v>-15.5</v>
      </c>
      <c r="TY71" s="3">
        <f t="shared" si="166"/>
        <v>-171169.59999999998</v>
      </c>
      <c r="TZ71" s="3">
        <f>план!CQ70</f>
        <v>0</v>
      </c>
      <c r="UA71" s="3">
        <f>план!CR70</f>
        <v>0</v>
      </c>
      <c r="UB71" s="3">
        <f t="shared" si="4692"/>
        <v>0</v>
      </c>
      <c r="UC71" s="3">
        <f t="shared" si="4693"/>
        <v>0</v>
      </c>
      <c r="UD71" s="3">
        <f>VLOOKUP($B71,'ДС факт при поликлинике'!$D$6:$JS$80,163,0)</f>
        <v>0</v>
      </c>
      <c r="UE71" s="3">
        <f>VLOOKUP($B71,'ДС факт при поликлинике'!$D$6:$JS$80,164,0)</f>
        <v>0</v>
      </c>
      <c r="UF71" s="3">
        <f>VLOOKUP($B71,'ДС факт при поликлинике'!$D$6:$JS$80,165,0)</f>
        <v>0</v>
      </c>
      <c r="UG71" s="3">
        <f>VLOOKUP($B71,'ДС факт при поликлинике'!$D$6:$JS$80,166,0)</f>
        <v>0</v>
      </c>
      <c r="UH71" s="3">
        <f t="shared" si="4694"/>
        <v>0</v>
      </c>
      <c r="UI71" s="3">
        <f t="shared" si="4695"/>
        <v>0</v>
      </c>
      <c r="UJ71" s="3">
        <f t="shared" si="4696"/>
        <v>0</v>
      </c>
      <c r="UK71" s="3">
        <f t="shared" si="167"/>
        <v>0</v>
      </c>
      <c r="UL71" s="3">
        <f t="shared" si="168"/>
        <v>0</v>
      </c>
      <c r="UM71" s="3">
        <f>план!CS70</f>
        <v>0</v>
      </c>
      <c r="UN71" s="3">
        <f>план!CT70</f>
        <v>0</v>
      </c>
      <c r="UO71" s="3">
        <f t="shared" si="4697"/>
        <v>0</v>
      </c>
      <c r="UP71" s="3">
        <f t="shared" si="4698"/>
        <v>0</v>
      </c>
      <c r="UQ71" s="3">
        <f>VLOOKUP($B71,'ДС факт при поликлинике'!$D$6:$JS$80,131,0)</f>
        <v>0</v>
      </c>
      <c r="UR71" s="3">
        <f>VLOOKUP($B71,'ДС факт при поликлинике'!$D$6:$JS$80,132,0)</f>
        <v>0</v>
      </c>
      <c r="US71" s="3">
        <f>VLOOKUP($B71,'ДС факт при поликлинике'!$D$6:$JS$80,133,0)</f>
        <v>0</v>
      </c>
      <c r="UT71" s="3">
        <f>VLOOKUP($B71,'ДС факт при поликлинике'!$D$6:$JS$80,134,0)</f>
        <v>0</v>
      </c>
      <c r="UU71" s="3">
        <f t="shared" si="4699"/>
        <v>0</v>
      </c>
      <c r="UV71" s="3">
        <f t="shared" si="4700"/>
        <v>0</v>
      </c>
      <c r="UW71" s="3">
        <f t="shared" si="4701"/>
        <v>0</v>
      </c>
      <c r="UX71" s="3">
        <f t="shared" si="169"/>
        <v>0</v>
      </c>
      <c r="UY71" s="3">
        <f t="shared" si="170"/>
        <v>0</v>
      </c>
      <c r="UZ71" s="3">
        <f>план!CU70</f>
        <v>0</v>
      </c>
      <c r="VA71" s="3">
        <f>план!CV70</f>
        <v>0</v>
      </c>
      <c r="VB71" s="3">
        <f t="shared" si="4702"/>
        <v>0</v>
      </c>
      <c r="VC71" s="3">
        <f t="shared" si="4703"/>
        <v>0</v>
      </c>
      <c r="VD71" s="3">
        <f>VLOOKUP($B71,'ДС факт при поликлинике'!$D$6:$JS$80,135,0)</f>
        <v>0</v>
      </c>
      <c r="VE71" s="3">
        <f>VLOOKUP($B71,'ДС факт при поликлинике'!$D$6:$JS$80,136,0)</f>
        <v>0</v>
      </c>
      <c r="VF71" s="3">
        <f>VLOOKUP($B71,'ДС факт при поликлинике'!$D$6:$JS$80,137,0)</f>
        <v>0</v>
      </c>
      <c r="VG71" s="3">
        <f>VLOOKUP($B71,'ДС факт при поликлинике'!$D$6:$JS$80,138,0)</f>
        <v>0</v>
      </c>
      <c r="VH71" s="3">
        <f t="shared" si="4704"/>
        <v>0</v>
      </c>
      <c r="VI71" s="3">
        <f t="shared" si="4705"/>
        <v>0</v>
      </c>
      <c r="VJ71" s="3">
        <f t="shared" si="4706"/>
        <v>0</v>
      </c>
      <c r="VK71" s="3">
        <f t="shared" si="171"/>
        <v>0</v>
      </c>
      <c r="VL71" s="3">
        <f t="shared" si="172"/>
        <v>0</v>
      </c>
      <c r="VM71" s="3">
        <f>план!CW70</f>
        <v>0</v>
      </c>
      <c r="VN71" s="3">
        <f>план!CX70</f>
        <v>0</v>
      </c>
      <c r="VO71" s="3">
        <f t="shared" si="4707"/>
        <v>0</v>
      </c>
      <c r="VP71" s="3">
        <f t="shared" si="4708"/>
        <v>0</v>
      </c>
      <c r="VQ71" s="3">
        <f>VLOOKUP($B71,'ДС факт при поликлинике'!$D$6:$JS$80,139,0)</f>
        <v>0</v>
      </c>
      <c r="VR71" s="3">
        <f>VLOOKUP($B71,'ДС факт при поликлинике'!$D$6:$JS$80,140,0)</f>
        <v>0</v>
      </c>
      <c r="VS71" s="3">
        <f>VLOOKUP($B71,'ДС факт при поликлинике'!$D$6:$JS$80,141,0)</f>
        <v>0</v>
      </c>
      <c r="VT71" s="3">
        <f>VLOOKUP($B71,'ДС факт при поликлинике'!$D$6:$JS$80,142,0)</f>
        <v>0</v>
      </c>
      <c r="VU71" s="3">
        <f t="shared" si="4709"/>
        <v>0</v>
      </c>
      <c r="VV71" s="3">
        <f t="shared" si="4710"/>
        <v>0</v>
      </c>
      <c r="VW71" s="3">
        <f t="shared" si="4711"/>
        <v>0</v>
      </c>
      <c r="VX71" s="3">
        <f t="shared" si="173"/>
        <v>0</v>
      </c>
      <c r="VY71" s="3">
        <f t="shared" si="174"/>
        <v>0</v>
      </c>
      <c r="VZ71" s="3">
        <f>план!CY70</f>
        <v>0</v>
      </c>
      <c r="WA71" s="3">
        <f>план!CZ70</f>
        <v>0</v>
      </c>
      <c r="WB71" s="3">
        <f t="shared" si="4712"/>
        <v>0</v>
      </c>
      <c r="WC71" s="3">
        <f t="shared" si="4713"/>
        <v>0</v>
      </c>
      <c r="WD71" s="3">
        <f>VLOOKUP($B71,'ДС факт при поликлинике'!$D$6:$JS$80,143,0)</f>
        <v>0</v>
      </c>
      <c r="WE71" s="3">
        <f>VLOOKUP($B71,'ДС факт при поликлинике'!$D$6:$JS$80,144,0)</f>
        <v>0</v>
      </c>
      <c r="WF71" s="3">
        <f>VLOOKUP($B71,'ДС факт при поликлинике'!$D$6:$JS$80,145,0)</f>
        <v>0</v>
      </c>
      <c r="WG71" s="3">
        <f>VLOOKUP($B71,'ДС факт при поликлинике'!$D$6:$JS$80,146,0)</f>
        <v>0</v>
      </c>
      <c r="WH71" s="3">
        <f t="shared" si="4714"/>
        <v>0</v>
      </c>
      <c r="WI71" s="3">
        <f t="shared" si="4715"/>
        <v>0</v>
      </c>
      <c r="WJ71" s="3">
        <f t="shared" si="4716"/>
        <v>0</v>
      </c>
      <c r="WK71" s="3">
        <f t="shared" si="175"/>
        <v>0</v>
      </c>
      <c r="WL71" s="3">
        <f t="shared" si="176"/>
        <v>0</v>
      </c>
      <c r="WM71" s="3">
        <f>план!DA70</f>
        <v>0</v>
      </c>
      <c r="WN71" s="3">
        <f>план!DB70</f>
        <v>0</v>
      </c>
      <c r="WO71" s="3">
        <f t="shared" si="4717"/>
        <v>0</v>
      </c>
      <c r="WP71" s="3">
        <f t="shared" si="4718"/>
        <v>0</v>
      </c>
      <c r="WQ71" s="3">
        <f>VLOOKUP($B71,'ДС факт при поликлинике'!$D$6:$JS$80,219,0)</f>
        <v>0</v>
      </c>
      <c r="WR71" s="3">
        <f>VLOOKUP($B71,'ДС факт при поликлинике'!$D$6:$JS$80,220,0)</f>
        <v>0</v>
      </c>
      <c r="WS71" s="3">
        <f>VLOOKUP($B71,'ДС факт при поликлинике'!$D$6:$JS$80,221,0)</f>
        <v>0</v>
      </c>
      <c r="WT71" s="3">
        <f>VLOOKUP($B71,'ДС факт при поликлинике'!$D$6:$JS$80,222,0)</f>
        <v>0</v>
      </c>
      <c r="WU71" s="3">
        <f t="shared" si="4719"/>
        <v>0</v>
      </c>
      <c r="WV71" s="3">
        <f t="shared" si="4720"/>
        <v>0</v>
      </c>
      <c r="WW71" s="3">
        <f t="shared" si="4721"/>
        <v>0</v>
      </c>
      <c r="WX71" s="3">
        <f t="shared" si="177"/>
        <v>0</v>
      </c>
      <c r="WY71" s="3">
        <f t="shared" si="178"/>
        <v>0</v>
      </c>
      <c r="WZ71" s="3">
        <f>план!DC70</f>
        <v>0</v>
      </c>
      <c r="XA71" s="3">
        <f>план!DD70</f>
        <v>0</v>
      </c>
      <c r="XB71" s="3">
        <f t="shared" si="4722"/>
        <v>0</v>
      </c>
      <c r="XC71" s="3">
        <f t="shared" si="4723"/>
        <v>0</v>
      </c>
      <c r="XD71" s="3">
        <f>VLOOKUP($B71,'ДС факт при поликлинике'!$D$6:$JS$80,63,0)</f>
        <v>0</v>
      </c>
      <c r="XE71" s="3">
        <f>VLOOKUP($B71,'ДС факт при поликлинике'!$D$6:$JS$80,64,0)</f>
        <v>0</v>
      </c>
      <c r="XF71" s="3">
        <f>VLOOKUP($B71,'ДС факт при поликлинике'!$D$6:$JS$80,65,0)</f>
        <v>0</v>
      </c>
      <c r="XG71" s="3">
        <f>VLOOKUP($B71,'ДС факт при поликлинике'!$D$6:$JS$80,66,0)</f>
        <v>0</v>
      </c>
      <c r="XH71" s="3">
        <f t="shared" si="4724"/>
        <v>0</v>
      </c>
      <c r="XI71" s="3">
        <f t="shared" si="4725"/>
        <v>0</v>
      </c>
      <c r="XJ71" s="3">
        <f t="shared" si="4726"/>
        <v>0</v>
      </c>
      <c r="XK71" s="3">
        <f t="shared" si="179"/>
        <v>0</v>
      </c>
      <c r="XL71" s="3">
        <f t="shared" si="180"/>
        <v>0</v>
      </c>
      <c r="XM71" s="3">
        <f>план!DE70</f>
        <v>0</v>
      </c>
      <c r="XN71" s="3">
        <f>план!DF70</f>
        <v>0</v>
      </c>
      <c r="XO71" s="3">
        <f t="shared" si="4727"/>
        <v>0</v>
      </c>
      <c r="XP71" s="3">
        <f t="shared" si="4728"/>
        <v>0</v>
      </c>
      <c r="XQ71" s="3">
        <f>VLOOKUP($B71,'ДС факт при поликлинике'!$D$6:$JS$80,91,0)</f>
        <v>1</v>
      </c>
      <c r="XR71" s="3">
        <f>VLOOKUP($B71,'ДС факт при поликлинике'!$D$6:$JS$80,92,0)</f>
        <v>11043.2</v>
      </c>
      <c r="XS71" s="3">
        <f>VLOOKUP($B71,'ДС факт при поликлинике'!$D$6:$JS$80,93,0)</f>
        <v>0</v>
      </c>
      <c r="XT71" s="3">
        <f>VLOOKUP($B71,'ДС факт при поликлинике'!$D$6:$JS$80,94,0)</f>
        <v>0</v>
      </c>
      <c r="XU71" s="3">
        <f t="shared" si="4729"/>
        <v>0</v>
      </c>
      <c r="XV71" s="3">
        <f t="shared" si="4730"/>
        <v>0</v>
      </c>
      <c r="XW71" s="3">
        <f t="shared" si="4731"/>
        <v>0.8</v>
      </c>
      <c r="XX71" s="3">
        <f t="shared" si="181"/>
        <v>1</v>
      </c>
      <c r="XY71" s="3">
        <f t="shared" si="182"/>
        <v>11043.2</v>
      </c>
      <c r="XZ71" s="3">
        <f>план!DG70</f>
        <v>15</v>
      </c>
      <c r="YA71" s="3">
        <f>план!DH70</f>
        <v>198777.60000000001</v>
      </c>
      <c r="YB71" s="3">
        <f t="shared" si="4732"/>
        <v>11.25</v>
      </c>
      <c r="YC71" s="3">
        <f t="shared" si="4733"/>
        <v>149083.19999999998</v>
      </c>
      <c r="YD71" s="3">
        <f>VLOOKUP($B71,'ДС факт при поликлинике'!$D$6:$JS$80,83,0)</f>
        <v>13</v>
      </c>
      <c r="YE71" s="3">
        <f>VLOOKUP($B71,'ДС факт при поликлинике'!$D$6:$JS$80,84,0)</f>
        <v>172273.91999999998</v>
      </c>
      <c r="YF71" s="3">
        <f>VLOOKUP($B71,'ДС факт при поликлинике'!$D$6:$JS$80,85,0)</f>
        <v>0</v>
      </c>
      <c r="YG71" s="3">
        <f>VLOOKUP($B71,'ДС факт при поликлинике'!$D$6:$JS$80,86,0)</f>
        <v>0</v>
      </c>
      <c r="YH71" s="3">
        <f t="shared" si="4734"/>
        <v>12</v>
      </c>
      <c r="YI71" s="3">
        <f t="shared" si="4735"/>
        <v>9</v>
      </c>
      <c r="YJ71" s="3">
        <f t="shared" si="4736"/>
        <v>10.4</v>
      </c>
      <c r="YK71" s="3">
        <f t="shared" si="183"/>
        <v>1.75</v>
      </c>
      <c r="YL71" s="3">
        <f t="shared" si="184"/>
        <v>23190.720000000001</v>
      </c>
      <c r="YM71" s="3">
        <f>план!DI70</f>
        <v>4</v>
      </c>
      <c r="YN71" s="3">
        <f>план!DJ70</f>
        <v>53007.360000000001</v>
      </c>
      <c r="YO71" s="3">
        <f t="shared" si="4737"/>
        <v>3</v>
      </c>
      <c r="YP71" s="3">
        <f t="shared" si="4738"/>
        <v>39755.519999999997</v>
      </c>
      <c r="YQ71" s="3">
        <f>VLOOKUP($B71,'ДС факт при поликлинике'!$D$6:$JS$80,99,0)</f>
        <v>0</v>
      </c>
      <c r="YR71" s="3">
        <f>VLOOKUP($B71,'ДС факт при поликлинике'!$D$6:$JS$80,100,0)</f>
        <v>0</v>
      </c>
      <c r="YS71" s="3">
        <f>VLOOKUP($B71,'ДС факт при поликлинике'!$D$6:$JS$80,101,0)</f>
        <v>0</v>
      </c>
      <c r="YT71" s="3">
        <f>VLOOKUP($B71,'ДС факт при поликлинике'!$D$6:$JS$80,102,0)</f>
        <v>0</v>
      </c>
      <c r="YU71" s="3">
        <f t="shared" si="4739"/>
        <v>3.2</v>
      </c>
      <c r="YV71" s="3">
        <f t="shared" si="4740"/>
        <v>2.4000000000000004</v>
      </c>
      <c r="YW71" s="3">
        <f t="shared" si="4741"/>
        <v>0</v>
      </c>
      <c r="YX71" s="3">
        <f t="shared" si="185"/>
        <v>-3</v>
      </c>
      <c r="YY71" s="3">
        <f t="shared" si="186"/>
        <v>-39755.519999999997</v>
      </c>
      <c r="YZ71" s="3">
        <f>план!DK70</f>
        <v>18</v>
      </c>
      <c r="ZA71" s="3">
        <f>план!DL70</f>
        <v>238533.12</v>
      </c>
      <c r="ZB71" s="3">
        <f t="shared" si="4742"/>
        <v>13.5</v>
      </c>
      <c r="ZC71" s="3">
        <f t="shared" si="4743"/>
        <v>178899.84</v>
      </c>
      <c r="ZD71" s="3">
        <f>VLOOKUP($B71,'ДС факт при поликлинике'!$D$6:$JS$80,87,0)</f>
        <v>26</v>
      </c>
      <c r="ZE71" s="3">
        <f>VLOOKUP($B71,'ДС факт при поликлинике'!$D$6:$JS$80,88,0)</f>
        <v>344547.83999999997</v>
      </c>
      <c r="ZF71" s="3">
        <f>VLOOKUP($B71,'ДС факт при поликлинике'!$D$6:$JS$80,89,0)</f>
        <v>0</v>
      </c>
      <c r="ZG71" s="3">
        <f>VLOOKUP($B71,'ДС факт при поликлинике'!$D$6:$JS$80,90,0)</f>
        <v>0</v>
      </c>
      <c r="ZH71" s="3">
        <f t="shared" si="4744"/>
        <v>14.4</v>
      </c>
      <c r="ZI71" s="3">
        <f t="shared" si="4745"/>
        <v>10.8</v>
      </c>
      <c r="ZJ71" s="3">
        <f t="shared" si="4746"/>
        <v>20.8</v>
      </c>
      <c r="ZK71" s="3">
        <f t="shared" si="187"/>
        <v>12.5</v>
      </c>
      <c r="ZL71" s="3">
        <f t="shared" si="188"/>
        <v>165647.99999999997</v>
      </c>
      <c r="ZM71" s="3">
        <f>план!DM70</f>
        <v>0</v>
      </c>
      <c r="ZN71" s="3">
        <f>план!DN70</f>
        <v>0</v>
      </c>
      <c r="ZO71" s="3">
        <f t="shared" si="4747"/>
        <v>0</v>
      </c>
      <c r="ZP71" s="3">
        <f t="shared" si="4748"/>
        <v>0</v>
      </c>
      <c r="ZQ71" s="3">
        <f>VLOOKUP($B71,'ДС факт при поликлинике'!$D$6:$JS$80,107,0)</f>
        <v>0</v>
      </c>
      <c r="ZR71" s="3">
        <f>VLOOKUP($B71,'ДС факт при поликлинике'!$D$6:$JS$80,108,0)</f>
        <v>0</v>
      </c>
      <c r="ZS71" s="3">
        <f>VLOOKUP($B71,'ДС факт при поликлинике'!$D$6:$JS$80,109,0)</f>
        <v>0</v>
      </c>
      <c r="ZT71" s="3">
        <f>VLOOKUP($B71,'ДС факт при поликлинике'!$D$6:$JS$80,110,0)</f>
        <v>0</v>
      </c>
      <c r="ZU71" s="3">
        <f t="shared" si="4749"/>
        <v>0</v>
      </c>
      <c r="ZV71" s="3">
        <f t="shared" si="4750"/>
        <v>0</v>
      </c>
      <c r="ZW71" s="3">
        <f t="shared" si="4751"/>
        <v>0</v>
      </c>
      <c r="ZX71" s="3">
        <f t="shared" si="189"/>
        <v>0</v>
      </c>
      <c r="ZY71" s="3">
        <f t="shared" si="190"/>
        <v>0</v>
      </c>
      <c r="ZZ71" s="3">
        <f>план!DO70</f>
        <v>2</v>
      </c>
      <c r="AAA71" s="3">
        <f>план!DP70</f>
        <v>22086.399999999998</v>
      </c>
      <c r="AAB71" s="3">
        <f t="shared" si="4752"/>
        <v>1.5</v>
      </c>
      <c r="AAC71" s="3">
        <f t="shared" si="4753"/>
        <v>16564.8</v>
      </c>
      <c r="AAD71" s="3">
        <f>VLOOKUP($B71,'ДС факт при поликлинике'!$D$6:$JS$80,115,0)</f>
        <v>0</v>
      </c>
      <c r="AAE71" s="3">
        <f>VLOOKUP($B71,'ДС факт при поликлинике'!$D$6:$JS$80,116,0)</f>
        <v>0</v>
      </c>
      <c r="AAF71" s="3">
        <f>VLOOKUP($B71,'ДС факт при поликлинике'!$D$6:$JS$80,117,0)</f>
        <v>0</v>
      </c>
      <c r="AAG71" s="3">
        <f>VLOOKUP($B71,'ДС факт при поликлинике'!$D$6:$JS$80,118,0)</f>
        <v>0</v>
      </c>
      <c r="AAH71" s="3">
        <f t="shared" si="4754"/>
        <v>1.6</v>
      </c>
      <c r="AAI71" s="3">
        <f t="shared" si="4755"/>
        <v>1.2000000000000002</v>
      </c>
      <c r="AAJ71" s="3">
        <f t="shared" si="4756"/>
        <v>0</v>
      </c>
      <c r="AAK71" s="3">
        <f t="shared" si="191"/>
        <v>-1.5</v>
      </c>
      <c r="AAL71" s="3">
        <f t="shared" si="192"/>
        <v>-16564.8</v>
      </c>
      <c r="AAM71" s="3">
        <f>план!DQ70</f>
        <v>0</v>
      </c>
      <c r="AAN71" s="3">
        <f>план!DR70</f>
        <v>0</v>
      </c>
      <c r="AAO71" s="3">
        <f t="shared" si="4757"/>
        <v>0</v>
      </c>
      <c r="AAP71" s="3">
        <f t="shared" si="4758"/>
        <v>0</v>
      </c>
      <c r="AAQ71" s="3">
        <f>VLOOKUP($B71,'ДС факт при поликлинике'!$D$6:$JS$80,95,0)</f>
        <v>0</v>
      </c>
      <c r="AAR71" s="3">
        <f>VLOOKUP($B71,'ДС факт при поликлинике'!$D$6:$JS$80,96,0)</f>
        <v>0</v>
      </c>
      <c r="AAS71" s="3">
        <f>VLOOKUP($B71,'ДС факт при поликлинике'!$D$6:$JS$80,97,0)</f>
        <v>0</v>
      </c>
      <c r="AAT71" s="3">
        <f>VLOOKUP($B71,'ДС факт при поликлинике'!$D$6:$JS$80,98,0)</f>
        <v>0</v>
      </c>
      <c r="AAU71" s="3">
        <f t="shared" si="4759"/>
        <v>0</v>
      </c>
      <c r="AAV71" s="3">
        <f t="shared" si="4760"/>
        <v>0</v>
      </c>
      <c r="AAW71" s="3">
        <f t="shared" si="4761"/>
        <v>0</v>
      </c>
      <c r="AAX71" s="3">
        <f t="shared" si="193"/>
        <v>0</v>
      </c>
      <c r="AAY71" s="3">
        <f t="shared" si="194"/>
        <v>0</v>
      </c>
      <c r="AAZ71" s="3">
        <f>план!DS70</f>
        <v>0</v>
      </c>
      <c r="ABA71" s="3">
        <f>план!DT70</f>
        <v>0</v>
      </c>
      <c r="ABB71" s="3">
        <f t="shared" si="4762"/>
        <v>0</v>
      </c>
      <c r="ABC71" s="3">
        <f t="shared" si="4763"/>
        <v>0</v>
      </c>
      <c r="ABD71" s="3">
        <f>VLOOKUP($B71,'ДС факт при поликлинике'!$D$6:$JS$80,215,0)</f>
        <v>0</v>
      </c>
      <c r="ABE71" s="3">
        <f>VLOOKUP($B71,'ДС факт при поликлинике'!$D$6:$JS$80,216,0)</f>
        <v>0</v>
      </c>
      <c r="ABF71" s="3">
        <f>VLOOKUP($B71,'ДС факт при поликлинике'!$D$6:$JS$80,217,0)</f>
        <v>0</v>
      </c>
      <c r="ABG71" s="3">
        <f>VLOOKUP($B71,'ДС факт при поликлинике'!$D$6:$JS$80,218,0)</f>
        <v>0</v>
      </c>
      <c r="ABH71" s="3">
        <f t="shared" si="4764"/>
        <v>0</v>
      </c>
      <c r="ABI71" s="3">
        <f t="shared" si="4765"/>
        <v>0</v>
      </c>
      <c r="ABJ71" s="3">
        <f t="shared" si="4766"/>
        <v>0</v>
      </c>
      <c r="ABK71" s="3">
        <f t="shared" si="195"/>
        <v>0</v>
      </c>
      <c r="ABL71" s="3">
        <f t="shared" si="196"/>
        <v>0</v>
      </c>
      <c r="ABM71" s="3">
        <f>план!DU70</f>
        <v>1</v>
      </c>
      <c r="ABN71" s="3">
        <f>план!DV70</f>
        <v>13251.84</v>
      </c>
      <c r="ABO71" s="3">
        <f>SUM(ABM71/6*($A$4-6))</f>
        <v>0.5</v>
      </c>
      <c r="ABP71" s="3">
        <f t="shared" si="4768"/>
        <v>9938.8799999999992</v>
      </c>
      <c r="ABQ71" s="3">
        <f>VLOOKUP($B71,'ДС факт при поликлинике'!$D$6:$JS$80,111,0)</f>
        <v>3</v>
      </c>
      <c r="ABR71" s="3">
        <f>VLOOKUP($B71,'ДС факт при поликлинике'!$D$6:$JS$80,112,0)</f>
        <v>39755.520000000004</v>
      </c>
      <c r="ABS71" s="3">
        <f>VLOOKUP($B71,'ДС факт при поликлинике'!$D$6:$JS$80,113,0)</f>
        <v>0</v>
      </c>
      <c r="ABT71" s="3">
        <f>VLOOKUP($B71,'ДС факт при поликлинике'!$D$6:$JS$80,114,0)</f>
        <v>0</v>
      </c>
      <c r="ABU71" s="3">
        <f t="shared" si="4769"/>
        <v>0.8</v>
      </c>
      <c r="ABV71" s="3">
        <f t="shared" si="4770"/>
        <v>0.4</v>
      </c>
      <c r="ABW71" s="3">
        <f t="shared" si="4771"/>
        <v>2.4000000000000004</v>
      </c>
      <c r="ABX71" s="51">
        <f t="shared" si="4772"/>
        <v>2.5</v>
      </c>
      <c r="ABY71" s="51">
        <f t="shared" si="4773"/>
        <v>29816.640000000007</v>
      </c>
      <c r="ABZ71" s="3">
        <f>план!DW70</f>
        <v>0</v>
      </c>
      <c r="ACA71" s="3">
        <f>план!DX70</f>
        <v>0</v>
      </c>
      <c r="ACB71" s="3">
        <f t="shared" si="4774"/>
        <v>0</v>
      </c>
      <c r="ACC71" s="3">
        <f t="shared" si="4775"/>
        <v>0</v>
      </c>
      <c r="ACD71" s="3">
        <f>VLOOKUP($B71,'ДС факт при поликлинике'!$D$6:$JS$80,55,0)</f>
        <v>1</v>
      </c>
      <c r="ACE71" s="3">
        <f>VLOOKUP($B71,'ДС факт при поликлинике'!$D$6:$JS$80,56,0)</f>
        <v>13251.84</v>
      </c>
      <c r="ACF71" s="3">
        <f>VLOOKUP($B71,'ДС факт при поликлинике'!$D$6:$JS$80,57,0)</f>
        <v>0</v>
      </c>
      <c r="ACG71" s="3">
        <f>VLOOKUP($B71,'ДС факт при поликлинике'!$D$6:$JS$80,58,0)</f>
        <v>0</v>
      </c>
      <c r="ACH71" s="3">
        <f t="shared" si="4776"/>
        <v>0</v>
      </c>
      <c r="ACI71" s="3">
        <f t="shared" si="4777"/>
        <v>0</v>
      </c>
      <c r="ACJ71" s="3">
        <f t="shared" si="4778"/>
        <v>0.8</v>
      </c>
      <c r="ACK71" s="51">
        <f t="shared" si="4779"/>
        <v>1</v>
      </c>
      <c r="ACL71" s="51">
        <f t="shared" si="4780"/>
        <v>13251.84</v>
      </c>
      <c r="ACM71" s="3">
        <f>план!DY70</f>
        <v>1</v>
      </c>
      <c r="ACN71" s="3">
        <f>план!DZ70</f>
        <v>17590.240000000002</v>
      </c>
      <c r="ACO71" s="3">
        <f t="shared" si="4781"/>
        <v>0.75</v>
      </c>
      <c r="ACP71" s="3">
        <f t="shared" si="4782"/>
        <v>13192.68</v>
      </c>
      <c r="ACQ71" s="3">
        <f>VLOOKUP($B71,'ДС факт при поликлинике'!$D$6:$JS$80,51,0)</f>
        <v>0</v>
      </c>
      <c r="ACR71" s="3">
        <f>VLOOKUP($B71,'ДС факт при поликлинике'!$D$6:$JS$80,52,0)</f>
        <v>0</v>
      </c>
      <c r="ACS71" s="3">
        <f>VLOOKUP($B71,'ДС факт при поликлинике'!$D$6:$JS$80,53,0)</f>
        <v>0</v>
      </c>
      <c r="ACT71" s="3">
        <f>VLOOKUP($B71,'ДС факт при поликлинике'!$D$6:$JS$80,54,0)</f>
        <v>0</v>
      </c>
      <c r="ACU71" s="3">
        <f t="shared" si="4783"/>
        <v>0.8</v>
      </c>
      <c r="ACV71" s="3">
        <f t="shared" si="4784"/>
        <v>0.60000000000000009</v>
      </c>
      <c r="ACW71" s="3">
        <f t="shared" si="4785"/>
        <v>0</v>
      </c>
      <c r="ACX71" s="51">
        <f t="shared" si="4786"/>
        <v>-0.75</v>
      </c>
      <c r="ACY71" s="51">
        <f t="shared" si="4787"/>
        <v>-13192.68</v>
      </c>
      <c r="ACZ71" s="3">
        <f>план!EA70</f>
        <v>0</v>
      </c>
      <c r="ADA71" s="3">
        <f>план!EB70</f>
        <v>0</v>
      </c>
      <c r="ADB71" s="3">
        <f t="shared" si="4788"/>
        <v>0</v>
      </c>
      <c r="ADC71" s="3">
        <f t="shared" si="4789"/>
        <v>0</v>
      </c>
      <c r="ADD71" s="3">
        <f>VLOOKUP($B71,'ДС факт при поликлинике'!$D$6:$JS$80,79,0)</f>
        <v>1</v>
      </c>
      <c r="ADE71" s="3">
        <f>VLOOKUP($B71,'ДС факт при поликлинике'!$D$6:$JS$80,80,0)</f>
        <v>20272.16</v>
      </c>
      <c r="ADF71" s="3">
        <f>VLOOKUP($B71,'ДС факт при поликлинике'!$D$6:$JS$80,81,0)</f>
        <v>0</v>
      </c>
      <c r="ADG71" s="3">
        <f>VLOOKUP($B71,'ДС факт при поликлинике'!$D$6:$JS$80,82,0)</f>
        <v>0</v>
      </c>
      <c r="ADH71" s="3">
        <f t="shared" si="4790"/>
        <v>0</v>
      </c>
      <c r="ADI71" s="3">
        <f t="shared" si="4791"/>
        <v>0</v>
      </c>
      <c r="ADJ71" s="3">
        <f t="shared" si="4792"/>
        <v>0.8</v>
      </c>
      <c r="ADK71" s="51">
        <f t="shared" si="4793"/>
        <v>1</v>
      </c>
      <c r="ADL71" s="51">
        <f t="shared" si="4794"/>
        <v>20272.16</v>
      </c>
      <c r="ADM71" s="3"/>
      <c r="ADN71" s="3">
        <f>SUM(ADM71*$D71*$F71*$G71*$I71*ADN$10)</f>
        <v>0</v>
      </c>
      <c r="ADO71" s="3">
        <f t="shared" si="4795"/>
        <v>0</v>
      </c>
      <c r="ADP71" s="3">
        <f t="shared" si="4796"/>
        <v>0</v>
      </c>
      <c r="ADQ71" s="3"/>
      <c r="ADR71" s="3"/>
      <c r="ADS71" s="3"/>
      <c r="ADT71" s="3"/>
      <c r="ADU71" s="3">
        <f t="shared" si="4797"/>
        <v>0</v>
      </c>
      <c r="ADV71" s="3">
        <f t="shared" si="4798"/>
        <v>0</v>
      </c>
      <c r="ADW71" s="3">
        <f t="shared" si="4799"/>
        <v>0</v>
      </c>
      <c r="ADX71" s="51">
        <f t="shared" si="4800"/>
        <v>0</v>
      </c>
      <c r="ADY71" s="51">
        <f t="shared" si="4801"/>
        <v>0</v>
      </c>
      <c r="ADZ71" s="3">
        <f>план!EE70</f>
        <v>0</v>
      </c>
      <c r="AEA71" s="27">
        <f>план!EF70</f>
        <v>0</v>
      </c>
      <c r="AEB71" s="3">
        <f t="shared" si="4802"/>
        <v>0</v>
      </c>
      <c r="AEC71" s="3">
        <f t="shared" si="4803"/>
        <v>0</v>
      </c>
      <c r="AED71" s="83">
        <f>VLOOKUP($B71,'ДС факт при поликлинике'!$D$6:$KA$81,279,0)</f>
        <v>0</v>
      </c>
      <c r="AEE71" s="83">
        <f>VLOOKUP($B71,'ДС факт при поликлинике'!$D$6:$KA$81,280,0)</f>
        <v>0</v>
      </c>
      <c r="AEF71" s="83">
        <f>VLOOKUP($B71,'ДС факт при поликлинике'!$D$6:$KA$81,281,0)</f>
        <v>0</v>
      </c>
      <c r="AEG71" s="83">
        <f>VLOOKUP($B71,'ДС факт при поликлинике'!$D$6:$KA$81,282,0)</f>
        <v>0</v>
      </c>
      <c r="AEH71" s="3">
        <f t="shared" si="4804"/>
        <v>0</v>
      </c>
      <c r="AEI71" s="3">
        <f t="shared" si="4805"/>
        <v>0</v>
      </c>
      <c r="AEJ71" s="3">
        <f t="shared" si="4806"/>
        <v>0</v>
      </c>
      <c r="AEK71" s="51">
        <f t="shared" si="4807"/>
        <v>0</v>
      </c>
      <c r="AEL71" s="51">
        <f t="shared" si="4808"/>
        <v>0</v>
      </c>
      <c r="AEM71" s="28">
        <f t="shared" si="4809"/>
        <v>135</v>
      </c>
      <c r="AEN71" s="28">
        <f t="shared" si="4809"/>
        <v>1640940.6400000004</v>
      </c>
      <c r="AEO71" s="28">
        <f t="shared" si="4809"/>
        <v>101</v>
      </c>
      <c r="AEP71" s="28">
        <f t="shared" si="4809"/>
        <v>1230705.4799999997</v>
      </c>
      <c r="AEQ71" s="28">
        <f t="shared" si="4810"/>
        <v>76</v>
      </c>
      <c r="AER71" s="28">
        <f t="shared" si="4811"/>
        <v>963361.44</v>
      </c>
      <c r="AES71" s="28">
        <f t="shared" si="4812"/>
        <v>0</v>
      </c>
      <c r="AET71" s="28">
        <f t="shared" si="4813"/>
        <v>0</v>
      </c>
      <c r="AEU71" s="3">
        <f t="shared" si="4814"/>
        <v>108</v>
      </c>
      <c r="AEV71" s="3">
        <f t="shared" si="4815"/>
        <v>80.800000000000011</v>
      </c>
      <c r="AEW71" s="3">
        <f t="shared" si="4816"/>
        <v>60.800000000000004</v>
      </c>
      <c r="AEX71" s="51">
        <f t="shared" si="4817"/>
        <v>-25</v>
      </c>
      <c r="AEY71" s="51">
        <f t="shared" si="4818"/>
        <v>-267344.0399999998</v>
      </c>
      <c r="AEZ71" s="118">
        <f t="shared" ref="AEZ71" si="4819">SUM(FD71/FB71)</f>
        <v>0</v>
      </c>
      <c r="AFA71" s="118">
        <f t="shared" ref="AFA71" si="4820">SUM(FE71/FC71)</f>
        <v>0</v>
      </c>
    </row>
    <row r="72" spans="1:833" s="31" customFormat="1" x14ac:dyDescent="0.25">
      <c r="A72" s="59">
        <v>19</v>
      </c>
      <c r="B72" s="66"/>
      <c r="C72" s="60" t="s">
        <v>76</v>
      </c>
      <c r="D72" s="157">
        <f t="shared" si="534"/>
        <v>9860</v>
      </c>
      <c r="E72" s="23">
        <v>10127</v>
      </c>
      <c r="F72" s="95">
        <v>3.01</v>
      </c>
      <c r="G72" s="61"/>
      <c r="H72" s="152"/>
      <c r="I72" s="62"/>
      <c r="J72" s="62"/>
      <c r="K72" s="62"/>
      <c r="L72" s="62">
        <v>2.57</v>
      </c>
      <c r="M72" s="63">
        <f>план!M71</f>
        <v>357</v>
      </c>
      <c r="N72" s="63">
        <f>план!N71</f>
        <v>31004474.199999996</v>
      </c>
      <c r="O72" s="63">
        <f t="shared" ref="O72:PJ72" si="4821">SUM(O73:O83)</f>
        <v>267.75</v>
      </c>
      <c r="P72" s="63">
        <f t="shared" si="4821"/>
        <v>23253355.649999999</v>
      </c>
      <c r="Q72" s="63">
        <f t="shared" si="4821"/>
        <v>266</v>
      </c>
      <c r="R72" s="63">
        <f t="shared" si="4821"/>
        <v>24085540.919999987</v>
      </c>
      <c r="S72" s="63">
        <f t="shared" si="4821"/>
        <v>4</v>
      </c>
      <c r="T72" s="63">
        <f t="shared" si="4821"/>
        <v>347860.8</v>
      </c>
      <c r="U72" s="63">
        <f t="shared" si="4821"/>
        <v>2246.0499999999997</v>
      </c>
      <c r="V72" s="63">
        <f t="shared" si="4821"/>
        <v>1684.5374999999999</v>
      </c>
      <c r="W72" s="63">
        <f t="shared" si="4821"/>
        <v>1758.23</v>
      </c>
      <c r="X72" s="3">
        <f t="shared" si="85"/>
        <v>-1.75</v>
      </c>
      <c r="Y72" s="3">
        <f t="shared" si="86"/>
        <v>832185.26999998838</v>
      </c>
      <c r="Z72" s="63">
        <f>план!O71</f>
        <v>0</v>
      </c>
      <c r="AA72" s="63">
        <f>план!P71</f>
        <v>0</v>
      </c>
      <c r="AB72" s="63">
        <f t="shared" ref="AB72:AC72" si="4822">SUM(AB73:AB83)</f>
        <v>0</v>
      </c>
      <c r="AC72" s="63">
        <f t="shared" si="4822"/>
        <v>0</v>
      </c>
      <c r="AD72" s="63">
        <f t="shared" si="4821"/>
        <v>0</v>
      </c>
      <c r="AE72" s="63">
        <f t="shared" si="4821"/>
        <v>0</v>
      </c>
      <c r="AF72" s="63">
        <f t="shared" si="4821"/>
        <v>0</v>
      </c>
      <c r="AG72" s="63">
        <f t="shared" si="4821"/>
        <v>0</v>
      </c>
      <c r="AH72" s="63">
        <f t="shared" ref="AH72:AJ72" si="4823">SUM(AH73:AH83)</f>
        <v>0</v>
      </c>
      <c r="AI72" s="63">
        <f t="shared" si="4823"/>
        <v>0</v>
      </c>
      <c r="AJ72" s="63">
        <f t="shared" si="4823"/>
        <v>0</v>
      </c>
      <c r="AK72" s="3">
        <f t="shared" si="87"/>
        <v>0</v>
      </c>
      <c r="AL72" s="3">
        <f t="shared" si="88"/>
        <v>0</v>
      </c>
      <c r="AM72" s="63">
        <f>план!Q71</f>
        <v>0</v>
      </c>
      <c r="AN72" s="63">
        <f>план!R71</f>
        <v>0</v>
      </c>
      <c r="AO72" s="63">
        <f t="shared" ref="AO72:AP72" si="4824">SUM(AO73:AO83)</f>
        <v>0</v>
      </c>
      <c r="AP72" s="63">
        <f t="shared" si="4824"/>
        <v>0</v>
      </c>
      <c r="AQ72" s="63">
        <f t="shared" si="4821"/>
        <v>0</v>
      </c>
      <c r="AR72" s="63">
        <f t="shared" si="4821"/>
        <v>0</v>
      </c>
      <c r="AS72" s="63">
        <f t="shared" si="4821"/>
        <v>0</v>
      </c>
      <c r="AT72" s="63">
        <f t="shared" si="4821"/>
        <v>0</v>
      </c>
      <c r="AU72" s="63">
        <f t="shared" si="4821"/>
        <v>0</v>
      </c>
      <c r="AV72" s="63">
        <f t="shared" si="4821"/>
        <v>0</v>
      </c>
      <c r="AW72" s="63">
        <f t="shared" si="4821"/>
        <v>0</v>
      </c>
      <c r="AX72" s="3">
        <f t="shared" si="89"/>
        <v>0</v>
      </c>
      <c r="AY72" s="3">
        <f t="shared" si="90"/>
        <v>0</v>
      </c>
      <c r="AZ72" s="63">
        <f>план!S71</f>
        <v>1501</v>
      </c>
      <c r="BA72" s="63">
        <f>план!T71</f>
        <v>90475649.226666659</v>
      </c>
      <c r="BB72" s="63">
        <f t="shared" ref="BB72:BC72" si="4825">SUM(BB73:BB83)</f>
        <v>1125.75</v>
      </c>
      <c r="BC72" s="63">
        <f t="shared" si="4825"/>
        <v>67856736.919999987</v>
      </c>
      <c r="BD72" s="63">
        <f t="shared" si="4821"/>
        <v>991</v>
      </c>
      <c r="BE72" s="63">
        <f t="shared" ref="BE72:BJ72" si="4826">SUM(BE73:BE83)</f>
        <v>67146590.139999971</v>
      </c>
      <c r="BF72" s="63">
        <f t="shared" si="4826"/>
        <v>3</v>
      </c>
      <c r="BG72" s="63">
        <f t="shared" si="4826"/>
        <v>106428.84</v>
      </c>
      <c r="BH72" s="63">
        <f t="shared" si="4826"/>
        <v>6557.2</v>
      </c>
      <c r="BI72" s="63">
        <f t="shared" si="4826"/>
        <v>4917.8999999999996</v>
      </c>
      <c r="BJ72" s="63">
        <f t="shared" si="4826"/>
        <v>4877.6500000000005</v>
      </c>
      <c r="BK72" s="3">
        <f t="shared" si="91"/>
        <v>-134.75</v>
      </c>
      <c r="BL72" s="3">
        <f t="shared" si="92"/>
        <v>-710146.78000001609</v>
      </c>
      <c r="BM72" s="63">
        <f>план!U71</f>
        <v>0</v>
      </c>
      <c r="BN72" s="63">
        <f>план!V71</f>
        <v>0</v>
      </c>
      <c r="BO72" s="63">
        <f t="shared" ref="BO72:BP72" si="4827">SUM(BO73:BO83)</f>
        <v>0</v>
      </c>
      <c r="BP72" s="63">
        <f t="shared" si="4827"/>
        <v>0</v>
      </c>
      <c r="BQ72" s="63">
        <f t="shared" si="4821"/>
        <v>0</v>
      </c>
      <c r="BR72" s="63">
        <f t="shared" si="4821"/>
        <v>0</v>
      </c>
      <c r="BS72" s="63">
        <f t="shared" si="4821"/>
        <v>0</v>
      </c>
      <c r="BT72" s="63">
        <f t="shared" si="4821"/>
        <v>0</v>
      </c>
      <c r="BU72" s="63">
        <f t="shared" si="4821"/>
        <v>0</v>
      </c>
      <c r="BV72" s="63">
        <f t="shared" si="4821"/>
        <v>0</v>
      </c>
      <c r="BW72" s="63">
        <f t="shared" si="4821"/>
        <v>0</v>
      </c>
      <c r="BX72" s="3">
        <f t="shared" si="93"/>
        <v>0</v>
      </c>
      <c r="BY72" s="3">
        <f t="shared" si="94"/>
        <v>0</v>
      </c>
      <c r="BZ72" s="63">
        <f>план!W71</f>
        <v>0</v>
      </c>
      <c r="CA72" s="63">
        <f>план!X71</f>
        <v>0</v>
      </c>
      <c r="CB72" s="63">
        <f t="shared" ref="CB72:CC72" si="4828">SUM(CB73:CB83)</f>
        <v>0</v>
      </c>
      <c r="CC72" s="63">
        <f t="shared" si="4828"/>
        <v>0</v>
      </c>
      <c r="CD72" s="63">
        <f t="shared" si="4821"/>
        <v>0</v>
      </c>
      <c r="CE72" s="63">
        <f t="shared" si="4821"/>
        <v>0</v>
      </c>
      <c r="CF72" s="63">
        <f t="shared" si="4821"/>
        <v>0</v>
      </c>
      <c r="CG72" s="63">
        <f t="shared" si="4821"/>
        <v>0</v>
      </c>
      <c r="CH72" s="63">
        <f t="shared" ref="CH72:CJ72" si="4829">SUM(CH73:CH83)</f>
        <v>0</v>
      </c>
      <c r="CI72" s="63">
        <f t="shared" si="4829"/>
        <v>0</v>
      </c>
      <c r="CJ72" s="63">
        <f t="shared" si="4829"/>
        <v>0</v>
      </c>
      <c r="CK72" s="3">
        <f t="shared" si="95"/>
        <v>0</v>
      </c>
      <c r="CL72" s="3">
        <f t="shared" si="96"/>
        <v>0</v>
      </c>
      <c r="CM72" s="63">
        <f>план!Y71</f>
        <v>0</v>
      </c>
      <c r="CN72" s="63">
        <f>план!Z71</f>
        <v>0</v>
      </c>
      <c r="CO72" s="63">
        <f t="shared" ref="CO72:CP72" si="4830">SUM(CO73:CO83)</f>
        <v>0</v>
      </c>
      <c r="CP72" s="63">
        <f t="shared" si="4830"/>
        <v>0</v>
      </c>
      <c r="CQ72" s="63">
        <f t="shared" si="4821"/>
        <v>0</v>
      </c>
      <c r="CR72" s="63">
        <f t="shared" si="4821"/>
        <v>0</v>
      </c>
      <c r="CS72" s="63">
        <f t="shared" si="4821"/>
        <v>0</v>
      </c>
      <c r="CT72" s="63">
        <f t="shared" si="4821"/>
        <v>0</v>
      </c>
      <c r="CU72" s="63">
        <f t="shared" si="4821"/>
        <v>0</v>
      </c>
      <c r="CV72" s="63">
        <f t="shared" si="4821"/>
        <v>0</v>
      </c>
      <c r="CW72" s="63">
        <f t="shared" si="4821"/>
        <v>0</v>
      </c>
      <c r="CX72" s="3">
        <f t="shared" si="97"/>
        <v>0</v>
      </c>
      <c r="CY72" s="3">
        <f t="shared" si="98"/>
        <v>0</v>
      </c>
      <c r="CZ72" s="63">
        <f>план!AA71</f>
        <v>0</v>
      </c>
      <c r="DA72" s="63">
        <f>план!AB71</f>
        <v>0</v>
      </c>
      <c r="DB72" s="63">
        <f t="shared" ref="DB72:DC72" si="4831">SUM(DB73:DB83)</f>
        <v>0</v>
      </c>
      <c r="DC72" s="63">
        <f t="shared" si="4831"/>
        <v>0</v>
      </c>
      <c r="DD72" s="63">
        <f t="shared" si="4821"/>
        <v>0</v>
      </c>
      <c r="DE72" s="63">
        <f t="shared" si="4821"/>
        <v>0</v>
      </c>
      <c r="DF72" s="63">
        <f t="shared" si="4821"/>
        <v>0</v>
      </c>
      <c r="DG72" s="63">
        <f t="shared" si="4821"/>
        <v>0</v>
      </c>
      <c r="DH72" s="63">
        <f t="shared" ref="DH72:DJ72" si="4832">SUM(DH73:DH83)</f>
        <v>0</v>
      </c>
      <c r="DI72" s="63">
        <f t="shared" si="4832"/>
        <v>0</v>
      </c>
      <c r="DJ72" s="63">
        <f t="shared" si="4832"/>
        <v>0</v>
      </c>
      <c r="DK72" s="3">
        <f t="shared" si="99"/>
        <v>0</v>
      </c>
      <c r="DL72" s="3">
        <f t="shared" si="100"/>
        <v>0</v>
      </c>
      <c r="DM72" s="63">
        <f>план!AC71</f>
        <v>0</v>
      </c>
      <c r="DN72" s="63">
        <f>план!AD71</f>
        <v>0</v>
      </c>
      <c r="DO72" s="63">
        <f t="shared" ref="DO72:DP72" si="4833">SUM(DO73:DO83)</f>
        <v>0</v>
      </c>
      <c r="DP72" s="63">
        <f t="shared" si="4833"/>
        <v>0</v>
      </c>
      <c r="DQ72" s="63">
        <f t="shared" si="4821"/>
        <v>0</v>
      </c>
      <c r="DR72" s="63">
        <f t="shared" si="4821"/>
        <v>0</v>
      </c>
      <c r="DS72" s="63">
        <f t="shared" si="4821"/>
        <v>0</v>
      </c>
      <c r="DT72" s="63">
        <f t="shared" si="4821"/>
        <v>0</v>
      </c>
      <c r="DU72" s="63">
        <f t="shared" si="4821"/>
        <v>0</v>
      </c>
      <c r="DV72" s="63">
        <f t="shared" si="4821"/>
        <v>0</v>
      </c>
      <c r="DW72" s="63">
        <f t="shared" si="4821"/>
        <v>0</v>
      </c>
      <c r="DX72" s="3">
        <f t="shared" si="101"/>
        <v>0</v>
      </c>
      <c r="DY72" s="3">
        <f t="shared" si="102"/>
        <v>0</v>
      </c>
      <c r="DZ72" s="63">
        <f>план!AE71</f>
        <v>0</v>
      </c>
      <c r="EA72" s="63">
        <f>план!AF71</f>
        <v>0</v>
      </c>
      <c r="EB72" s="63">
        <f t="shared" ref="EB72:EC72" si="4834">SUM(EB73:EB83)</f>
        <v>0</v>
      </c>
      <c r="EC72" s="63">
        <f t="shared" si="4834"/>
        <v>0</v>
      </c>
      <c r="ED72" s="63">
        <f t="shared" si="4821"/>
        <v>0</v>
      </c>
      <c r="EE72" s="63">
        <f t="shared" si="4821"/>
        <v>0</v>
      </c>
      <c r="EF72" s="63">
        <f t="shared" si="4821"/>
        <v>0</v>
      </c>
      <c r="EG72" s="63">
        <f t="shared" si="4821"/>
        <v>0</v>
      </c>
      <c r="EH72" s="63">
        <f t="shared" ref="EH72:EJ72" si="4835">SUM(EH73:EH83)</f>
        <v>0</v>
      </c>
      <c r="EI72" s="63">
        <f t="shared" si="4835"/>
        <v>0</v>
      </c>
      <c r="EJ72" s="63">
        <f t="shared" si="4835"/>
        <v>0</v>
      </c>
      <c r="EK72" s="3">
        <f t="shared" si="103"/>
        <v>0</v>
      </c>
      <c r="EL72" s="3">
        <f t="shared" si="104"/>
        <v>0</v>
      </c>
      <c r="EM72" s="63">
        <f>план!AG71</f>
        <v>0</v>
      </c>
      <c r="EN72" s="63">
        <f>план!AH71</f>
        <v>0</v>
      </c>
      <c r="EO72" s="63">
        <f t="shared" ref="EO72:EP72" si="4836">SUM(EO73:EO83)</f>
        <v>0</v>
      </c>
      <c r="EP72" s="63">
        <f t="shared" si="4836"/>
        <v>0</v>
      </c>
      <c r="EQ72" s="63">
        <f t="shared" si="4821"/>
        <v>0</v>
      </c>
      <c r="ER72" s="63">
        <f t="shared" si="4821"/>
        <v>0</v>
      </c>
      <c r="ES72" s="63">
        <f t="shared" si="4821"/>
        <v>0</v>
      </c>
      <c r="ET72" s="63">
        <f t="shared" si="4821"/>
        <v>0</v>
      </c>
      <c r="EU72" s="63">
        <f t="shared" si="4821"/>
        <v>0</v>
      </c>
      <c r="EV72" s="63">
        <f t="shared" si="4821"/>
        <v>0</v>
      </c>
      <c r="EW72" s="63">
        <f t="shared" si="4821"/>
        <v>0</v>
      </c>
      <c r="EX72" s="3">
        <f t="shared" si="105"/>
        <v>0</v>
      </c>
      <c r="EY72" s="3">
        <f t="shared" si="106"/>
        <v>0</v>
      </c>
      <c r="EZ72" s="63">
        <f>план!AI71</f>
        <v>14</v>
      </c>
      <c r="FA72" s="63">
        <f>план!AJ71</f>
        <v>115953.59999999999</v>
      </c>
      <c r="FB72" s="63">
        <f t="shared" ref="FB72:FC72" si="4837">SUM(FB73:FB83)</f>
        <v>10.5</v>
      </c>
      <c r="FC72" s="63">
        <f t="shared" si="4837"/>
        <v>86965.2</v>
      </c>
      <c r="FD72" s="63">
        <f t="shared" si="4821"/>
        <v>6</v>
      </c>
      <c r="FE72" s="63">
        <f t="shared" si="4821"/>
        <v>45553.200000000004</v>
      </c>
      <c r="FF72" s="63">
        <f t="shared" si="4821"/>
        <v>0</v>
      </c>
      <c r="FG72" s="63">
        <f t="shared" si="4821"/>
        <v>0</v>
      </c>
      <c r="FH72" s="63">
        <f t="shared" ref="FH72:FJ72" si="4838">SUM(FH73:FH83)</f>
        <v>7</v>
      </c>
      <c r="FI72" s="63">
        <f t="shared" si="4838"/>
        <v>5.25</v>
      </c>
      <c r="FJ72" s="63">
        <f t="shared" si="4838"/>
        <v>3</v>
      </c>
      <c r="FK72" s="3">
        <f t="shared" si="107"/>
        <v>-4.5</v>
      </c>
      <c r="FL72" s="3">
        <f t="shared" si="108"/>
        <v>-41411.999999999993</v>
      </c>
      <c r="FM72" s="63">
        <f>план!AK71</f>
        <v>72</v>
      </c>
      <c r="FN72" s="63">
        <f>план!AL71</f>
        <v>2556721.6639999999</v>
      </c>
      <c r="FO72" s="63">
        <f t="shared" ref="FO72:FP72" si="4839">SUM(FO73:FO83)</f>
        <v>54</v>
      </c>
      <c r="FP72" s="63">
        <f t="shared" si="4839"/>
        <v>1917541.2480000001</v>
      </c>
      <c r="FQ72" s="63">
        <f t="shared" si="4821"/>
        <v>38</v>
      </c>
      <c r="FR72" s="63">
        <f t="shared" si="4821"/>
        <v>1480329.8000000003</v>
      </c>
      <c r="FS72" s="63">
        <f t="shared" si="4821"/>
        <v>0</v>
      </c>
      <c r="FT72" s="63">
        <f t="shared" si="4821"/>
        <v>0</v>
      </c>
      <c r="FU72" s="63">
        <f t="shared" si="4821"/>
        <v>174.6</v>
      </c>
      <c r="FV72" s="63">
        <f t="shared" si="4821"/>
        <v>130.94999999999999</v>
      </c>
      <c r="FW72" s="63">
        <f t="shared" si="4821"/>
        <v>91.350000000000009</v>
      </c>
      <c r="FX72" s="3">
        <f t="shared" si="109"/>
        <v>-16</v>
      </c>
      <c r="FY72" s="3">
        <f t="shared" si="110"/>
        <v>-437211.44799999986</v>
      </c>
      <c r="FZ72" s="63">
        <f>план!AM71</f>
        <v>0</v>
      </c>
      <c r="GA72" s="63">
        <f>план!AN71</f>
        <v>0</v>
      </c>
      <c r="GB72" s="63">
        <f t="shared" ref="GB72:GC72" si="4840">SUM(GB73:GB83)</f>
        <v>0</v>
      </c>
      <c r="GC72" s="63">
        <f t="shared" si="4840"/>
        <v>0</v>
      </c>
      <c r="GD72" s="63">
        <f t="shared" si="4821"/>
        <v>0</v>
      </c>
      <c r="GE72" s="63">
        <f t="shared" si="4821"/>
        <v>0</v>
      </c>
      <c r="GF72" s="63">
        <f t="shared" si="4821"/>
        <v>0</v>
      </c>
      <c r="GG72" s="63">
        <f t="shared" si="4821"/>
        <v>0</v>
      </c>
      <c r="GH72" s="63">
        <f t="shared" ref="GH72:GJ72" si="4841">SUM(GH73:GH83)</f>
        <v>0</v>
      </c>
      <c r="GI72" s="63">
        <f t="shared" si="4841"/>
        <v>0</v>
      </c>
      <c r="GJ72" s="63">
        <f t="shared" si="4841"/>
        <v>0</v>
      </c>
      <c r="GK72" s="3">
        <f t="shared" si="111"/>
        <v>0</v>
      </c>
      <c r="GL72" s="3">
        <f t="shared" si="112"/>
        <v>0</v>
      </c>
      <c r="GM72" s="63">
        <f>план!AO71</f>
        <v>0</v>
      </c>
      <c r="GN72" s="63">
        <f>план!AP71</f>
        <v>0</v>
      </c>
      <c r="GO72" s="63">
        <f t="shared" ref="GO72:GP72" si="4842">SUM(GO73:GO83)</f>
        <v>0</v>
      </c>
      <c r="GP72" s="63">
        <f t="shared" si="4842"/>
        <v>0</v>
      </c>
      <c r="GQ72" s="63">
        <f t="shared" si="4821"/>
        <v>0</v>
      </c>
      <c r="GR72" s="63">
        <f t="shared" si="4821"/>
        <v>0</v>
      </c>
      <c r="GS72" s="63">
        <f t="shared" si="4821"/>
        <v>0</v>
      </c>
      <c r="GT72" s="63">
        <f t="shared" si="4821"/>
        <v>0</v>
      </c>
      <c r="GU72" s="63">
        <f t="shared" si="4821"/>
        <v>0</v>
      </c>
      <c r="GV72" s="63">
        <f t="shared" si="4821"/>
        <v>0</v>
      </c>
      <c r="GW72" s="63">
        <f t="shared" si="4821"/>
        <v>0</v>
      </c>
      <c r="GX72" s="3">
        <f t="shared" si="113"/>
        <v>0</v>
      </c>
      <c r="GY72" s="3">
        <f t="shared" si="114"/>
        <v>0</v>
      </c>
      <c r="GZ72" s="63">
        <f>план!AQ71</f>
        <v>0</v>
      </c>
      <c r="HA72" s="63">
        <f>план!AR71</f>
        <v>0</v>
      </c>
      <c r="HB72" s="63">
        <f t="shared" ref="HB72:HC72" si="4843">SUM(HB73:HB83)</f>
        <v>0</v>
      </c>
      <c r="HC72" s="63">
        <f t="shared" si="4843"/>
        <v>0</v>
      </c>
      <c r="HD72" s="63">
        <f t="shared" si="4821"/>
        <v>0</v>
      </c>
      <c r="HE72" s="63">
        <f t="shared" si="4821"/>
        <v>0</v>
      </c>
      <c r="HF72" s="63">
        <f t="shared" si="4821"/>
        <v>0</v>
      </c>
      <c r="HG72" s="63">
        <f t="shared" si="4821"/>
        <v>0</v>
      </c>
      <c r="HH72" s="63">
        <f t="shared" ref="HH72:HJ72" si="4844">SUM(HH73:HH83)</f>
        <v>0</v>
      </c>
      <c r="HI72" s="63">
        <f t="shared" si="4844"/>
        <v>0</v>
      </c>
      <c r="HJ72" s="63">
        <f t="shared" si="4844"/>
        <v>0</v>
      </c>
      <c r="HK72" s="3">
        <f t="shared" si="115"/>
        <v>0</v>
      </c>
      <c r="HL72" s="3">
        <f t="shared" si="116"/>
        <v>0</v>
      </c>
      <c r="HM72" s="63">
        <f>план!AS71</f>
        <v>0</v>
      </c>
      <c r="HN72" s="63">
        <f>план!AT71</f>
        <v>0</v>
      </c>
      <c r="HO72" s="63">
        <f t="shared" ref="HO72:HP72" si="4845">SUM(HO73:HO83)</f>
        <v>0</v>
      </c>
      <c r="HP72" s="63">
        <f t="shared" si="4845"/>
        <v>0</v>
      </c>
      <c r="HQ72" s="63">
        <f t="shared" si="4821"/>
        <v>0</v>
      </c>
      <c r="HR72" s="63">
        <f t="shared" si="4821"/>
        <v>0</v>
      </c>
      <c r="HS72" s="63">
        <f t="shared" si="4821"/>
        <v>0</v>
      </c>
      <c r="HT72" s="63">
        <f t="shared" si="4821"/>
        <v>0</v>
      </c>
      <c r="HU72" s="63">
        <f t="shared" si="4821"/>
        <v>0</v>
      </c>
      <c r="HV72" s="63">
        <f t="shared" si="4821"/>
        <v>0</v>
      </c>
      <c r="HW72" s="63">
        <f t="shared" si="4821"/>
        <v>0</v>
      </c>
      <c r="HX72" s="3">
        <f t="shared" si="117"/>
        <v>0</v>
      </c>
      <c r="HY72" s="3">
        <f t="shared" si="118"/>
        <v>0</v>
      </c>
      <c r="HZ72" s="63">
        <f>план!AU71</f>
        <v>0</v>
      </c>
      <c r="IA72" s="63">
        <f>план!AV71</f>
        <v>0</v>
      </c>
      <c r="IB72" s="63">
        <f t="shared" ref="IB72:IC72" si="4846">SUM(IB73:IB83)</f>
        <v>0</v>
      </c>
      <c r="IC72" s="63">
        <f t="shared" si="4846"/>
        <v>0</v>
      </c>
      <c r="ID72" s="63">
        <f t="shared" si="4821"/>
        <v>0</v>
      </c>
      <c r="IE72" s="63">
        <f t="shared" si="4821"/>
        <v>0</v>
      </c>
      <c r="IF72" s="63">
        <f t="shared" si="4821"/>
        <v>0</v>
      </c>
      <c r="IG72" s="63">
        <f t="shared" si="4821"/>
        <v>0</v>
      </c>
      <c r="IH72" s="63">
        <f t="shared" ref="IH72:IJ72" si="4847">SUM(IH73:IH83)</f>
        <v>0</v>
      </c>
      <c r="II72" s="63">
        <f t="shared" si="4847"/>
        <v>0</v>
      </c>
      <c r="IJ72" s="63">
        <f t="shared" si="4847"/>
        <v>0</v>
      </c>
      <c r="IK72" s="3">
        <f t="shared" si="119"/>
        <v>0</v>
      </c>
      <c r="IL72" s="3">
        <f t="shared" si="120"/>
        <v>0</v>
      </c>
      <c r="IM72" s="63">
        <f>план!AW71</f>
        <v>0</v>
      </c>
      <c r="IN72" s="63">
        <f>план!AX71</f>
        <v>0</v>
      </c>
      <c r="IO72" s="63">
        <f t="shared" ref="IO72:IP72" si="4848">SUM(IO73:IO83)</f>
        <v>0</v>
      </c>
      <c r="IP72" s="63">
        <f t="shared" si="4848"/>
        <v>0</v>
      </c>
      <c r="IQ72" s="63">
        <f t="shared" si="4821"/>
        <v>13</v>
      </c>
      <c r="IR72" s="63">
        <f t="shared" si="4821"/>
        <v>51765</v>
      </c>
      <c r="IS72" s="63">
        <f t="shared" si="4821"/>
        <v>0</v>
      </c>
      <c r="IT72" s="63">
        <f t="shared" si="4821"/>
        <v>0</v>
      </c>
      <c r="IU72" s="63">
        <f t="shared" ref="IU72:IW72" si="4849">SUM(IU73:IU83)</f>
        <v>0</v>
      </c>
      <c r="IV72" s="63">
        <f t="shared" si="4849"/>
        <v>0</v>
      </c>
      <c r="IW72" s="63">
        <f t="shared" si="4849"/>
        <v>6.5</v>
      </c>
      <c r="IX72" s="3">
        <f t="shared" si="121"/>
        <v>13</v>
      </c>
      <c r="IY72" s="3">
        <f t="shared" si="122"/>
        <v>51765</v>
      </c>
      <c r="IZ72" s="63">
        <f>план!AY71</f>
        <v>0</v>
      </c>
      <c r="JA72" s="63">
        <f>план!AZ71</f>
        <v>0</v>
      </c>
      <c r="JB72" s="63">
        <f t="shared" ref="JB72:JC72" si="4850">SUM(JB73:JB83)</f>
        <v>0</v>
      </c>
      <c r="JC72" s="63">
        <f t="shared" si="4850"/>
        <v>0</v>
      </c>
      <c r="JD72" s="63">
        <f t="shared" si="4821"/>
        <v>0</v>
      </c>
      <c r="JE72" s="63">
        <f t="shared" si="4821"/>
        <v>0</v>
      </c>
      <c r="JF72" s="63">
        <f t="shared" si="4821"/>
        <v>0</v>
      </c>
      <c r="JG72" s="63">
        <f t="shared" si="4821"/>
        <v>0</v>
      </c>
      <c r="JH72" s="63">
        <f t="shared" si="4821"/>
        <v>0</v>
      </c>
      <c r="JI72" s="63">
        <f t="shared" si="4821"/>
        <v>0</v>
      </c>
      <c r="JJ72" s="63">
        <f t="shared" si="4821"/>
        <v>0</v>
      </c>
      <c r="JK72" s="3">
        <f t="shared" si="123"/>
        <v>0</v>
      </c>
      <c r="JL72" s="3">
        <f t="shared" si="124"/>
        <v>0</v>
      </c>
      <c r="JM72" s="63">
        <f>план!BA71</f>
        <v>0</v>
      </c>
      <c r="JN72" s="63">
        <f>план!BB71</f>
        <v>0</v>
      </c>
      <c r="JO72" s="63">
        <f t="shared" ref="JO72:JP72" si="4851">SUM(JO73:JO83)</f>
        <v>0</v>
      </c>
      <c r="JP72" s="63">
        <f t="shared" si="4851"/>
        <v>0</v>
      </c>
      <c r="JQ72" s="63">
        <f t="shared" si="4821"/>
        <v>0</v>
      </c>
      <c r="JR72" s="63">
        <f t="shared" si="4821"/>
        <v>0</v>
      </c>
      <c r="JS72" s="63">
        <f t="shared" si="4821"/>
        <v>0</v>
      </c>
      <c r="JT72" s="63">
        <f t="shared" si="4821"/>
        <v>0</v>
      </c>
      <c r="JU72" s="63">
        <f t="shared" ref="JU72:JW72" si="4852">SUM(JU73:JU83)</f>
        <v>0</v>
      </c>
      <c r="JV72" s="63">
        <f t="shared" si="4852"/>
        <v>0</v>
      </c>
      <c r="JW72" s="63">
        <f t="shared" si="4852"/>
        <v>0</v>
      </c>
      <c r="JX72" s="3">
        <f t="shared" si="125"/>
        <v>0</v>
      </c>
      <c r="JY72" s="3">
        <f t="shared" si="126"/>
        <v>0</v>
      </c>
      <c r="JZ72" s="63">
        <f>план!BC71</f>
        <v>0</v>
      </c>
      <c r="KA72" s="63">
        <f>план!BD71</f>
        <v>0</v>
      </c>
      <c r="KB72" s="63">
        <f t="shared" ref="KB72:KC72" si="4853">SUM(KB73:KB83)</f>
        <v>0</v>
      </c>
      <c r="KC72" s="63">
        <f t="shared" si="4853"/>
        <v>0</v>
      </c>
      <c r="KD72" s="63">
        <f t="shared" si="4821"/>
        <v>0</v>
      </c>
      <c r="KE72" s="63">
        <f t="shared" si="4821"/>
        <v>0</v>
      </c>
      <c r="KF72" s="63">
        <f t="shared" si="4821"/>
        <v>0</v>
      </c>
      <c r="KG72" s="63">
        <f t="shared" si="4821"/>
        <v>0</v>
      </c>
      <c r="KH72" s="63">
        <f t="shared" si="4821"/>
        <v>0</v>
      </c>
      <c r="KI72" s="63">
        <f t="shared" si="4821"/>
        <v>0</v>
      </c>
      <c r="KJ72" s="63">
        <f t="shared" si="4821"/>
        <v>0</v>
      </c>
      <c r="KK72" s="3">
        <f t="shared" si="127"/>
        <v>0</v>
      </c>
      <c r="KL72" s="3">
        <f t="shared" si="128"/>
        <v>0</v>
      </c>
      <c r="KM72" s="63">
        <f>план!BE71</f>
        <v>0</v>
      </c>
      <c r="KN72" s="63">
        <f>план!BF71</f>
        <v>0</v>
      </c>
      <c r="KO72" s="63">
        <f t="shared" ref="KO72:KP72" si="4854">SUM(KO73:KO83)</f>
        <v>0</v>
      </c>
      <c r="KP72" s="63">
        <f t="shared" si="4854"/>
        <v>0</v>
      </c>
      <c r="KQ72" s="63">
        <f t="shared" si="4821"/>
        <v>0</v>
      </c>
      <c r="KR72" s="63">
        <f t="shared" si="4821"/>
        <v>0</v>
      </c>
      <c r="KS72" s="63">
        <f t="shared" si="4821"/>
        <v>0</v>
      </c>
      <c r="KT72" s="63">
        <f t="shared" si="4821"/>
        <v>0</v>
      </c>
      <c r="KU72" s="63">
        <f t="shared" ref="KU72:KW72" si="4855">SUM(KU73:KU83)</f>
        <v>0</v>
      </c>
      <c r="KV72" s="63">
        <f t="shared" si="4855"/>
        <v>0</v>
      </c>
      <c r="KW72" s="63">
        <f t="shared" si="4855"/>
        <v>0</v>
      </c>
      <c r="KX72" s="3">
        <f t="shared" si="129"/>
        <v>0</v>
      </c>
      <c r="KY72" s="3">
        <f t="shared" si="130"/>
        <v>0</v>
      </c>
      <c r="KZ72" s="63">
        <f>план!BG71</f>
        <v>0</v>
      </c>
      <c r="LA72" s="63">
        <f>план!BH71</f>
        <v>0</v>
      </c>
      <c r="LB72" s="63">
        <f t="shared" ref="LB72:LC72" si="4856">SUM(LB73:LB83)</f>
        <v>0</v>
      </c>
      <c r="LC72" s="63">
        <f t="shared" si="4856"/>
        <v>0</v>
      </c>
      <c r="LD72" s="63">
        <f t="shared" si="4821"/>
        <v>4</v>
      </c>
      <c r="LE72" s="63">
        <f t="shared" si="4821"/>
        <v>100962.45999999999</v>
      </c>
      <c r="LF72" s="63">
        <f t="shared" si="4821"/>
        <v>0</v>
      </c>
      <c r="LG72" s="63">
        <f t="shared" si="4821"/>
        <v>0</v>
      </c>
      <c r="LH72" s="63">
        <f t="shared" si="4821"/>
        <v>0</v>
      </c>
      <c r="LI72" s="63">
        <f t="shared" si="4821"/>
        <v>0</v>
      </c>
      <c r="LJ72" s="63">
        <f t="shared" si="4821"/>
        <v>7.8100000000000005</v>
      </c>
      <c r="LK72" s="3">
        <f t="shared" si="131"/>
        <v>4</v>
      </c>
      <c r="LL72" s="3">
        <f t="shared" si="132"/>
        <v>100962.45999999999</v>
      </c>
      <c r="LM72" s="63">
        <f>план!BI71</f>
        <v>0</v>
      </c>
      <c r="LN72" s="63">
        <f>план!BJ71</f>
        <v>0</v>
      </c>
      <c r="LO72" s="63">
        <f t="shared" ref="LO72:LP72" si="4857">SUM(LO73:LO83)</f>
        <v>0</v>
      </c>
      <c r="LP72" s="63">
        <f t="shared" si="4857"/>
        <v>0</v>
      </c>
      <c r="LQ72" s="63"/>
      <c r="LR72" s="63"/>
      <c r="LS72" s="63"/>
      <c r="LT72" s="63"/>
      <c r="LU72" s="63">
        <f t="shared" ref="LU72:LW72" si="4858">SUM(LU73:LU83)</f>
        <v>0</v>
      </c>
      <c r="LV72" s="63">
        <f t="shared" si="4858"/>
        <v>0</v>
      </c>
      <c r="LW72" s="63">
        <f t="shared" si="4858"/>
        <v>0</v>
      </c>
      <c r="LX72" s="3">
        <f t="shared" si="133"/>
        <v>0</v>
      </c>
      <c r="LY72" s="3">
        <f t="shared" si="134"/>
        <v>0</v>
      </c>
      <c r="LZ72" s="63">
        <f>план!BK71</f>
        <v>0</v>
      </c>
      <c r="MA72" s="63">
        <f>план!BL71</f>
        <v>0</v>
      </c>
      <c r="MB72" s="63">
        <f t="shared" ref="MB72:MC72" si="4859">SUM(MB73:MB83)</f>
        <v>0</v>
      </c>
      <c r="MC72" s="63">
        <f t="shared" si="4859"/>
        <v>0</v>
      </c>
      <c r="MD72" s="63">
        <f t="shared" si="4821"/>
        <v>0</v>
      </c>
      <c r="ME72" s="63">
        <f t="shared" si="4821"/>
        <v>0</v>
      </c>
      <c r="MF72" s="63">
        <f t="shared" si="4821"/>
        <v>0</v>
      </c>
      <c r="MG72" s="63">
        <f t="shared" si="4821"/>
        <v>0</v>
      </c>
      <c r="MH72" s="63">
        <f t="shared" si="4821"/>
        <v>0</v>
      </c>
      <c r="MI72" s="63">
        <f t="shared" si="4821"/>
        <v>0</v>
      </c>
      <c r="MJ72" s="63">
        <f t="shared" si="4821"/>
        <v>0</v>
      </c>
      <c r="MK72" s="3">
        <f t="shared" si="135"/>
        <v>0</v>
      </c>
      <c r="ML72" s="3">
        <f t="shared" si="136"/>
        <v>0</v>
      </c>
      <c r="MM72" s="63">
        <f>план!BM71</f>
        <v>3</v>
      </c>
      <c r="MN72" s="63">
        <f>план!BN71</f>
        <v>20706</v>
      </c>
      <c r="MO72" s="63">
        <f t="shared" ref="MO72:MP72" si="4860">SUM(MO73:MO83)</f>
        <v>2.25</v>
      </c>
      <c r="MP72" s="63">
        <f t="shared" si="4860"/>
        <v>15529.5</v>
      </c>
      <c r="MQ72" s="63">
        <f t="shared" si="4821"/>
        <v>2</v>
      </c>
      <c r="MR72" s="63">
        <f t="shared" si="4821"/>
        <v>13804</v>
      </c>
      <c r="MS72" s="63">
        <f t="shared" si="4821"/>
        <v>0</v>
      </c>
      <c r="MT72" s="63">
        <f t="shared" si="4821"/>
        <v>0</v>
      </c>
      <c r="MU72" s="63">
        <f t="shared" ref="MU72:MW72" si="4861">SUM(MU73:MU83)</f>
        <v>1.5</v>
      </c>
      <c r="MV72" s="63">
        <f t="shared" si="4861"/>
        <v>1.125</v>
      </c>
      <c r="MW72" s="63">
        <f t="shared" si="4861"/>
        <v>1</v>
      </c>
      <c r="MX72" s="3">
        <f t="shared" si="137"/>
        <v>-0.25</v>
      </c>
      <c r="MY72" s="3">
        <f t="shared" si="138"/>
        <v>-1725.5</v>
      </c>
      <c r="MZ72" s="63">
        <f>план!BO71</f>
        <v>0</v>
      </c>
      <c r="NA72" s="63">
        <f>план!BP71</f>
        <v>0</v>
      </c>
      <c r="NB72" s="63">
        <f t="shared" ref="NB72:NC72" si="4862">SUM(NB73:NB83)</f>
        <v>0</v>
      </c>
      <c r="NC72" s="63">
        <f t="shared" si="4862"/>
        <v>0</v>
      </c>
      <c r="ND72" s="63">
        <f t="shared" si="4821"/>
        <v>0</v>
      </c>
      <c r="NE72" s="63">
        <f t="shared" si="4821"/>
        <v>0</v>
      </c>
      <c r="NF72" s="63">
        <f t="shared" si="4821"/>
        <v>0</v>
      </c>
      <c r="NG72" s="63">
        <f t="shared" si="4821"/>
        <v>0</v>
      </c>
      <c r="NH72" s="63">
        <f t="shared" si="4821"/>
        <v>0</v>
      </c>
      <c r="NI72" s="63">
        <f t="shared" si="4821"/>
        <v>0</v>
      </c>
      <c r="NJ72" s="63">
        <f t="shared" si="4821"/>
        <v>0</v>
      </c>
      <c r="NK72" s="3">
        <f t="shared" si="139"/>
        <v>0</v>
      </c>
      <c r="NL72" s="3">
        <f t="shared" si="140"/>
        <v>0</v>
      </c>
      <c r="NM72" s="63">
        <f>план!BQ71</f>
        <v>0</v>
      </c>
      <c r="NN72" s="63">
        <f>план!BR71</f>
        <v>0</v>
      </c>
      <c r="NO72" s="63">
        <f t="shared" ref="NO72:NP72" si="4863">SUM(NO73:NO83)</f>
        <v>0</v>
      </c>
      <c r="NP72" s="63">
        <f t="shared" si="4863"/>
        <v>0</v>
      </c>
      <c r="NQ72" s="63">
        <f t="shared" si="4821"/>
        <v>0</v>
      </c>
      <c r="NR72" s="63">
        <f t="shared" si="4821"/>
        <v>0</v>
      </c>
      <c r="NS72" s="63">
        <f t="shared" si="4821"/>
        <v>0</v>
      </c>
      <c r="NT72" s="63">
        <f t="shared" si="4821"/>
        <v>0</v>
      </c>
      <c r="NU72" s="63">
        <f t="shared" ref="NU72:NW72" si="4864">SUM(NU73:NU83)</f>
        <v>0</v>
      </c>
      <c r="NV72" s="63">
        <f t="shared" si="4864"/>
        <v>0</v>
      </c>
      <c r="NW72" s="63">
        <f t="shared" si="4864"/>
        <v>0</v>
      </c>
      <c r="NX72" s="3">
        <f t="shared" si="141"/>
        <v>0</v>
      </c>
      <c r="NY72" s="3">
        <f t="shared" si="142"/>
        <v>0</v>
      </c>
      <c r="NZ72" s="63">
        <f>план!BS71</f>
        <v>0</v>
      </c>
      <c r="OA72" s="63">
        <f>план!BT71</f>
        <v>0</v>
      </c>
      <c r="OB72" s="63">
        <f t="shared" ref="OB72:OC72" si="4865">SUM(OB73:OB83)</f>
        <v>0</v>
      </c>
      <c r="OC72" s="63">
        <f t="shared" si="4865"/>
        <v>0</v>
      </c>
      <c r="OD72" s="63">
        <f t="shared" si="4821"/>
        <v>0</v>
      </c>
      <c r="OE72" s="63">
        <f t="shared" si="4821"/>
        <v>0</v>
      </c>
      <c r="OF72" s="63">
        <f t="shared" si="4821"/>
        <v>0</v>
      </c>
      <c r="OG72" s="63">
        <f t="shared" si="4821"/>
        <v>0</v>
      </c>
      <c r="OH72" s="63">
        <f t="shared" si="4821"/>
        <v>0</v>
      </c>
      <c r="OI72" s="63">
        <f t="shared" si="4821"/>
        <v>0</v>
      </c>
      <c r="OJ72" s="63">
        <f t="shared" si="4821"/>
        <v>0</v>
      </c>
      <c r="OK72" s="3">
        <f t="shared" si="143"/>
        <v>0</v>
      </c>
      <c r="OL72" s="3">
        <f t="shared" si="144"/>
        <v>0</v>
      </c>
      <c r="OM72" s="63">
        <f>план!BU71</f>
        <v>0</v>
      </c>
      <c r="ON72" s="63">
        <f>план!BV71</f>
        <v>0</v>
      </c>
      <c r="OO72" s="63">
        <f t="shared" ref="OO72:OP72" si="4866">SUM(OO73:OO83)</f>
        <v>0</v>
      </c>
      <c r="OP72" s="63">
        <f t="shared" si="4866"/>
        <v>0</v>
      </c>
      <c r="OQ72" s="63">
        <f t="shared" si="4821"/>
        <v>0</v>
      </c>
      <c r="OR72" s="63">
        <f t="shared" si="4821"/>
        <v>0</v>
      </c>
      <c r="OS72" s="63">
        <f t="shared" si="4821"/>
        <v>0</v>
      </c>
      <c r="OT72" s="63">
        <f t="shared" si="4821"/>
        <v>0</v>
      </c>
      <c r="OU72" s="63">
        <f t="shared" ref="OU72:OW72" si="4867">SUM(OU73:OU83)</f>
        <v>0</v>
      </c>
      <c r="OV72" s="63">
        <f t="shared" si="4867"/>
        <v>0</v>
      </c>
      <c r="OW72" s="63">
        <f t="shared" si="4867"/>
        <v>0</v>
      </c>
      <c r="OX72" s="3">
        <f t="shared" si="145"/>
        <v>0</v>
      </c>
      <c r="OY72" s="3">
        <f t="shared" si="146"/>
        <v>0</v>
      </c>
      <c r="OZ72" s="63">
        <f>план!BW71</f>
        <v>2</v>
      </c>
      <c r="PA72" s="63">
        <f>план!BX71</f>
        <v>16564.8</v>
      </c>
      <c r="PB72" s="63">
        <f t="shared" ref="PB72:PC72" si="4868">SUM(PB73:PB83)</f>
        <v>1.5</v>
      </c>
      <c r="PC72" s="63">
        <f t="shared" si="4868"/>
        <v>12423.599999999999</v>
      </c>
      <c r="PD72" s="63">
        <f t="shared" si="4821"/>
        <v>1</v>
      </c>
      <c r="PE72" s="63">
        <f t="shared" si="4821"/>
        <v>8282.4</v>
      </c>
      <c r="PF72" s="63">
        <f t="shared" si="4821"/>
        <v>0</v>
      </c>
      <c r="PG72" s="63">
        <f t="shared" si="4821"/>
        <v>0</v>
      </c>
      <c r="PH72" s="63">
        <f t="shared" si="4821"/>
        <v>1</v>
      </c>
      <c r="PI72" s="63">
        <f t="shared" si="4821"/>
        <v>0.75</v>
      </c>
      <c r="PJ72" s="63">
        <f t="shared" si="4821"/>
        <v>0.5</v>
      </c>
      <c r="PK72" s="3">
        <f t="shared" si="147"/>
        <v>-0.5</v>
      </c>
      <c r="PL72" s="3">
        <f t="shared" si="148"/>
        <v>-4141.1999999999989</v>
      </c>
      <c r="PM72" s="63">
        <f>план!BY71</f>
        <v>0</v>
      </c>
      <c r="PN72" s="63">
        <f>план!BZ71</f>
        <v>0</v>
      </c>
      <c r="PO72" s="63">
        <f t="shared" ref="PO72:AEM72" si="4869">SUM(PO73:PO83)</f>
        <v>0</v>
      </c>
      <c r="PP72" s="63">
        <f t="shared" si="4869"/>
        <v>0</v>
      </c>
      <c r="PQ72" s="63">
        <f t="shared" si="4869"/>
        <v>0</v>
      </c>
      <c r="PR72" s="63">
        <f t="shared" si="4869"/>
        <v>0</v>
      </c>
      <c r="PS72" s="63">
        <f t="shared" si="4869"/>
        <v>0</v>
      </c>
      <c r="PT72" s="63">
        <f t="shared" si="4869"/>
        <v>0</v>
      </c>
      <c r="PU72" s="63">
        <f t="shared" ref="PU72:PW72" si="4870">SUM(PU73:PU83)</f>
        <v>0</v>
      </c>
      <c r="PV72" s="63">
        <f t="shared" si="4870"/>
        <v>0</v>
      </c>
      <c r="PW72" s="63">
        <f t="shared" si="4870"/>
        <v>0</v>
      </c>
      <c r="PX72" s="3">
        <f t="shared" si="149"/>
        <v>0</v>
      </c>
      <c r="PY72" s="3">
        <f t="shared" si="150"/>
        <v>0</v>
      </c>
      <c r="PZ72" s="63">
        <f>план!CA71</f>
        <v>0</v>
      </c>
      <c r="QA72" s="63">
        <f>план!CB71</f>
        <v>0</v>
      </c>
      <c r="QB72" s="63">
        <f t="shared" si="4869"/>
        <v>0</v>
      </c>
      <c r="QC72" s="63">
        <f t="shared" si="4869"/>
        <v>0</v>
      </c>
      <c r="QD72" s="63">
        <f t="shared" si="4869"/>
        <v>0</v>
      </c>
      <c r="QE72" s="63">
        <f t="shared" si="4869"/>
        <v>0</v>
      </c>
      <c r="QF72" s="63">
        <f t="shared" si="4869"/>
        <v>0</v>
      </c>
      <c r="QG72" s="63">
        <f t="shared" si="4869"/>
        <v>0</v>
      </c>
      <c r="QH72" s="63">
        <f t="shared" ref="QH72:QJ72" si="4871">SUM(QH73:QH83)</f>
        <v>0</v>
      </c>
      <c r="QI72" s="63">
        <f t="shared" si="4871"/>
        <v>0</v>
      </c>
      <c r="QJ72" s="63">
        <f t="shared" si="4871"/>
        <v>0</v>
      </c>
      <c r="QK72" s="3">
        <f t="shared" si="151"/>
        <v>0</v>
      </c>
      <c r="QL72" s="3">
        <f t="shared" si="152"/>
        <v>0</v>
      </c>
      <c r="QM72" s="63">
        <f>план!CC71</f>
        <v>0</v>
      </c>
      <c r="QN72" s="63">
        <f>план!CD71</f>
        <v>0</v>
      </c>
      <c r="QO72" s="63">
        <f t="shared" si="4869"/>
        <v>0</v>
      </c>
      <c r="QP72" s="63">
        <f t="shared" si="4869"/>
        <v>0</v>
      </c>
      <c r="QQ72" s="63">
        <f t="shared" si="4869"/>
        <v>0</v>
      </c>
      <c r="QR72" s="63">
        <f t="shared" si="4869"/>
        <v>0</v>
      </c>
      <c r="QS72" s="63">
        <f t="shared" si="4869"/>
        <v>0</v>
      </c>
      <c r="QT72" s="63">
        <f t="shared" si="4869"/>
        <v>0</v>
      </c>
      <c r="QU72" s="63">
        <f t="shared" ref="QU72:QW72" si="4872">SUM(QU73:QU83)</f>
        <v>0</v>
      </c>
      <c r="QV72" s="63">
        <f t="shared" si="4872"/>
        <v>0</v>
      </c>
      <c r="QW72" s="63">
        <f t="shared" si="4872"/>
        <v>0</v>
      </c>
      <c r="QX72" s="3">
        <f t="shared" si="153"/>
        <v>0</v>
      </c>
      <c r="QY72" s="3">
        <f t="shared" si="154"/>
        <v>0</v>
      </c>
      <c r="QZ72" s="63">
        <f>план!CE71</f>
        <v>0</v>
      </c>
      <c r="RA72" s="63">
        <f>план!CF71</f>
        <v>0</v>
      </c>
      <c r="RB72" s="63">
        <f t="shared" si="4869"/>
        <v>0</v>
      </c>
      <c r="RC72" s="63">
        <f t="shared" si="4869"/>
        <v>0</v>
      </c>
      <c r="RD72" s="63">
        <f t="shared" si="4869"/>
        <v>2</v>
      </c>
      <c r="RE72" s="63">
        <f t="shared" si="4869"/>
        <v>16564.8</v>
      </c>
      <c r="RF72" s="63">
        <f t="shared" si="4869"/>
        <v>0</v>
      </c>
      <c r="RG72" s="63">
        <f t="shared" si="4869"/>
        <v>0</v>
      </c>
      <c r="RH72" s="63">
        <f t="shared" ref="RH72:RJ72" si="4873">SUM(RH73:RH83)</f>
        <v>0</v>
      </c>
      <c r="RI72" s="63">
        <f t="shared" si="4873"/>
        <v>0</v>
      </c>
      <c r="RJ72" s="63">
        <f t="shared" si="4873"/>
        <v>1</v>
      </c>
      <c r="RK72" s="3">
        <f t="shared" si="155"/>
        <v>2</v>
      </c>
      <c r="RL72" s="3">
        <f t="shared" si="156"/>
        <v>16564.8</v>
      </c>
      <c r="RM72" s="63">
        <f>план!CG71</f>
        <v>0</v>
      </c>
      <c r="RN72" s="63">
        <f>план!CH71</f>
        <v>0</v>
      </c>
      <c r="RO72" s="63">
        <f t="shared" si="4869"/>
        <v>0</v>
      </c>
      <c r="RP72" s="63">
        <f t="shared" si="4869"/>
        <v>0</v>
      </c>
      <c r="RQ72" s="63">
        <f t="shared" si="4869"/>
        <v>0</v>
      </c>
      <c r="RR72" s="63">
        <f t="shared" si="4869"/>
        <v>0</v>
      </c>
      <c r="RS72" s="63">
        <f t="shared" si="4869"/>
        <v>0</v>
      </c>
      <c r="RT72" s="63">
        <f t="shared" si="4869"/>
        <v>0</v>
      </c>
      <c r="RU72" s="63">
        <f t="shared" ref="RU72:RW72" si="4874">SUM(RU73:RU83)</f>
        <v>0</v>
      </c>
      <c r="RV72" s="63">
        <f t="shared" si="4874"/>
        <v>0</v>
      </c>
      <c r="RW72" s="63">
        <f t="shared" si="4874"/>
        <v>0</v>
      </c>
      <c r="RX72" s="3">
        <f t="shared" si="157"/>
        <v>0</v>
      </c>
      <c r="RY72" s="3">
        <f t="shared" si="158"/>
        <v>0</v>
      </c>
      <c r="RZ72" s="63">
        <f>план!CI71</f>
        <v>0</v>
      </c>
      <c r="SA72" s="63">
        <f>план!CJ71</f>
        <v>0</v>
      </c>
      <c r="SB72" s="63">
        <f t="shared" si="4869"/>
        <v>0</v>
      </c>
      <c r="SC72" s="63">
        <f t="shared" si="4869"/>
        <v>0</v>
      </c>
      <c r="SD72" s="63">
        <f t="shared" si="4869"/>
        <v>0</v>
      </c>
      <c r="SE72" s="63">
        <f t="shared" si="4869"/>
        <v>0</v>
      </c>
      <c r="SF72" s="63">
        <f t="shared" si="4869"/>
        <v>0</v>
      </c>
      <c r="SG72" s="63">
        <f t="shared" si="4869"/>
        <v>0</v>
      </c>
      <c r="SH72" s="63">
        <f t="shared" ref="SH72:SJ72" si="4875">SUM(SH73:SH83)</f>
        <v>0</v>
      </c>
      <c r="SI72" s="63">
        <f t="shared" si="4875"/>
        <v>0</v>
      </c>
      <c r="SJ72" s="63">
        <f t="shared" si="4875"/>
        <v>0</v>
      </c>
      <c r="SK72" s="3">
        <f t="shared" si="159"/>
        <v>0</v>
      </c>
      <c r="SL72" s="3">
        <f t="shared" si="160"/>
        <v>0</v>
      </c>
      <c r="SM72" s="63">
        <f>план!CK71</f>
        <v>0</v>
      </c>
      <c r="SN72" s="63">
        <f>план!CL71</f>
        <v>0</v>
      </c>
      <c r="SO72" s="63">
        <f t="shared" si="4869"/>
        <v>0</v>
      </c>
      <c r="SP72" s="63">
        <f t="shared" si="4869"/>
        <v>0</v>
      </c>
      <c r="SQ72" s="63">
        <f t="shared" si="4869"/>
        <v>0</v>
      </c>
      <c r="SR72" s="63">
        <f t="shared" si="4869"/>
        <v>0</v>
      </c>
      <c r="SS72" s="63">
        <f t="shared" si="4869"/>
        <v>0</v>
      </c>
      <c r="ST72" s="63">
        <f t="shared" si="4869"/>
        <v>0</v>
      </c>
      <c r="SU72" s="63">
        <f t="shared" ref="SU72:SW72" si="4876">SUM(SU73:SU83)</f>
        <v>0</v>
      </c>
      <c r="SV72" s="63">
        <f t="shared" si="4876"/>
        <v>0</v>
      </c>
      <c r="SW72" s="63">
        <f t="shared" si="4876"/>
        <v>0</v>
      </c>
      <c r="SX72" s="3">
        <f t="shared" si="161"/>
        <v>0</v>
      </c>
      <c r="SY72" s="3">
        <f t="shared" si="162"/>
        <v>0</v>
      </c>
      <c r="SZ72" s="63">
        <f>план!CM71</f>
        <v>0</v>
      </c>
      <c r="TA72" s="63">
        <f>план!CN71</f>
        <v>0</v>
      </c>
      <c r="TB72" s="63">
        <f t="shared" si="4869"/>
        <v>0</v>
      </c>
      <c r="TC72" s="63">
        <f t="shared" si="4869"/>
        <v>0</v>
      </c>
      <c r="TD72" s="63">
        <f t="shared" si="4869"/>
        <v>0</v>
      </c>
      <c r="TE72" s="63">
        <f t="shared" si="4869"/>
        <v>0</v>
      </c>
      <c r="TF72" s="63">
        <f t="shared" si="4869"/>
        <v>0</v>
      </c>
      <c r="TG72" s="63">
        <f t="shared" si="4869"/>
        <v>0</v>
      </c>
      <c r="TH72" s="63">
        <f t="shared" ref="TH72:TJ72" si="4877">SUM(TH73:TH83)</f>
        <v>0</v>
      </c>
      <c r="TI72" s="63">
        <f t="shared" si="4877"/>
        <v>0</v>
      </c>
      <c r="TJ72" s="63">
        <f t="shared" si="4877"/>
        <v>0</v>
      </c>
      <c r="TK72" s="3">
        <f t="shared" si="163"/>
        <v>0</v>
      </c>
      <c r="TL72" s="3">
        <f t="shared" si="164"/>
        <v>0</v>
      </c>
      <c r="TM72" s="63">
        <f>план!CO71</f>
        <v>1</v>
      </c>
      <c r="TN72" s="63">
        <f>план!CP71</f>
        <v>6902</v>
      </c>
      <c r="TO72" s="63">
        <f t="shared" si="4869"/>
        <v>0.75</v>
      </c>
      <c r="TP72" s="63">
        <f t="shared" si="4869"/>
        <v>5176.5</v>
      </c>
      <c r="TQ72" s="63">
        <f t="shared" si="4869"/>
        <v>3</v>
      </c>
      <c r="TR72" s="63">
        <f t="shared" si="4869"/>
        <v>20706</v>
      </c>
      <c r="TS72" s="63">
        <f t="shared" si="4869"/>
        <v>0</v>
      </c>
      <c r="TT72" s="63">
        <f t="shared" si="4869"/>
        <v>0</v>
      </c>
      <c r="TU72" s="63">
        <f t="shared" ref="TU72:TW72" si="4878">SUM(TU73:TU83)</f>
        <v>0.5</v>
      </c>
      <c r="TV72" s="63">
        <f t="shared" si="4878"/>
        <v>0.375</v>
      </c>
      <c r="TW72" s="63">
        <f t="shared" si="4878"/>
        <v>1.5</v>
      </c>
      <c r="TX72" s="3">
        <f t="shared" si="165"/>
        <v>2.25</v>
      </c>
      <c r="TY72" s="3">
        <f t="shared" si="166"/>
        <v>15529.5</v>
      </c>
      <c r="TZ72" s="63">
        <f>план!CQ71</f>
        <v>1</v>
      </c>
      <c r="UA72" s="63">
        <f>план!CR71</f>
        <v>6902</v>
      </c>
      <c r="UB72" s="63">
        <f t="shared" si="4869"/>
        <v>0.75</v>
      </c>
      <c r="UC72" s="63">
        <f t="shared" si="4869"/>
        <v>5176.5</v>
      </c>
      <c r="UD72" s="63">
        <f t="shared" si="4869"/>
        <v>0</v>
      </c>
      <c r="UE72" s="63">
        <f t="shared" si="4869"/>
        <v>0</v>
      </c>
      <c r="UF72" s="63">
        <f t="shared" si="4869"/>
        <v>0</v>
      </c>
      <c r="UG72" s="63">
        <f t="shared" si="4869"/>
        <v>0</v>
      </c>
      <c r="UH72" s="63">
        <f t="shared" ref="UH72:UJ72" si="4879">SUM(UH73:UH83)</f>
        <v>0.5</v>
      </c>
      <c r="UI72" s="63">
        <f t="shared" si="4879"/>
        <v>0.375</v>
      </c>
      <c r="UJ72" s="63">
        <f t="shared" si="4879"/>
        <v>0</v>
      </c>
      <c r="UK72" s="3">
        <f t="shared" si="167"/>
        <v>-0.75</v>
      </c>
      <c r="UL72" s="3">
        <f t="shared" si="168"/>
        <v>-5176.5</v>
      </c>
      <c r="UM72" s="63">
        <f>план!CS71</f>
        <v>1</v>
      </c>
      <c r="UN72" s="63">
        <f>план!CT71</f>
        <v>6902</v>
      </c>
      <c r="UO72" s="63">
        <f t="shared" si="4869"/>
        <v>0.75</v>
      </c>
      <c r="UP72" s="63">
        <f t="shared" si="4869"/>
        <v>5176.5</v>
      </c>
      <c r="UQ72" s="63">
        <f t="shared" si="4869"/>
        <v>1</v>
      </c>
      <c r="UR72" s="63">
        <f t="shared" si="4869"/>
        <v>6902</v>
      </c>
      <c r="US72" s="63">
        <f t="shared" si="4869"/>
        <v>0</v>
      </c>
      <c r="UT72" s="63">
        <f t="shared" si="4869"/>
        <v>0</v>
      </c>
      <c r="UU72" s="63">
        <f t="shared" ref="UU72:UW72" si="4880">SUM(UU73:UU83)</f>
        <v>0.5</v>
      </c>
      <c r="UV72" s="63">
        <f t="shared" si="4880"/>
        <v>0.375</v>
      </c>
      <c r="UW72" s="63">
        <f t="shared" si="4880"/>
        <v>0.5</v>
      </c>
      <c r="UX72" s="3">
        <f t="shared" si="169"/>
        <v>0.25</v>
      </c>
      <c r="UY72" s="3">
        <f t="shared" si="170"/>
        <v>1725.5</v>
      </c>
      <c r="UZ72" s="63">
        <f>план!CU71</f>
        <v>4</v>
      </c>
      <c r="VA72" s="63">
        <f>план!CV71</f>
        <v>27608</v>
      </c>
      <c r="VB72" s="63">
        <f t="shared" si="4869"/>
        <v>3</v>
      </c>
      <c r="VC72" s="63">
        <f t="shared" si="4869"/>
        <v>20706</v>
      </c>
      <c r="VD72" s="63">
        <f t="shared" si="4869"/>
        <v>2</v>
      </c>
      <c r="VE72" s="63">
        <f t="shared" si="4869"/>
        <v>13804</v>
      </c>
      <c r="VF72" s="63">
        <f t="shared" si="4869"/>
        <v>0</v>
      </c>
      <c r="VG72" s="63">
        <f t="shared" si="4869"/>
        <v>0</v>
      </c>
      <c r="VH72" s="63">
        <f t="shared" ref="VH72:VJ72" si="4881">SUM(VH73:VH83)</f>
        <v>2</v>
      </c>
      <c r="VI72" s="63">
        <f t="shared" si="4881"/>
        <v>1.5</v>
      </c>
      <c r="VJ72" s="63">
        <f t="shared" si="4881"/>
        <v>1</v>
      </c>
      <c r="VK72" s="3">
        <f t="shared" si="171"/>
        <v>-1</v>
      </c>
      <c r="VL72" s="3">
        <f t="shared" si="172"/>
        <v>-6902</v>
      </c>
      <c r="VM72" s="63">
        <f>план!CW71</f>
        <v>4</v>
      </c>
      <c r="VN72" s="63">
        <f>план!CX71</f>
        <v>27608</v>
      </c>
      <c r="VO72" s="63">
        <f t="shared" si="4869"/>
        <v>3</v>
      </c>
      <c r="VP72" s="63">
        <f t="shared" si="4869"/>
        <v>20706</v>
      </c>
      <c r="VQ72" s="63">
        <f t="shared" si="4869"/>
        <v>0</v>
      </c>
      <c r="VR72" s="63">
        <f t="shared" si="4869"/>
        <v>0</v>
      </c>
      <c r="VS72" s="63">
        <f t="shared" si="4869"/>
        <v>0</v>
      </c>
      <c r="VT72" s="63">
        <f t="shared" si="4869"/>
        <v>0</v>
      </c>
      <c r="VU72" s="63">
        <f t="shared" ref="VU72:VW72" si="4882">SUM(VU73:VU83)</f>
        <v>2</v>
      </c>
      <c r="VV72" s="63">
        <f t="shared" si="4882"/>
        <v>1.5</v>
      </c>
      <c r="VW72" s="63">
        <f t="shared" si="4882"/>
        <v>0</v>
      </c>
      <c r="VX72" s="3">
        <f t="shared" si="173"/>
        <v>-3</v>
      </c>
      <c r="VY72" s="3">
        <f t="shared" si="174"/>
        <v>-20706</v>
      </c>
      <c r="VZ72" s="63">
        <f>план!CY71</f>
        <v>0</v>
      </c>
      <c r="WA72" s="63">
        <f>план!CZ71</f>
        <v>0</v>
      </c>
      <c r="WB72" s="63">
        <f t="shared" si="4869"/>
        <v>0</v>
      </c>
      <c r="WC72" s="63">
        <f t="shared" si="4869"/>
        <v>0</v>
      </c>
      <c r="WD72" s="63">
        <f t="shared" si="4869"/>
        <v>0</v>
      </c>
      <c r="WE72" s="63">
        <f t="shared" si="4869"/>
        <v>0</v>
      </c>
      <c r="WF72" s="63">
        <f t="shared" si="4869"/>
        <v>0</v>
      </c>
      <c r="WG72" s="63">
        <f t="shared" si="4869"/>
        <v>0</v>
      </c>
      <c r="WH72" s="63">
        <f t="shared" ref="WH72:WJ72" si="4883">SUM(WH73:WH83)</f>
        <v>0</v>
      </c>
      <c r="WI72" s="63">
        <f t="shared" si="4883"/>
        <v>0</v>
      </c>
      <c r="WJ72" s="63">
        <f t="shared" si="4883"/>
        <v>0</v>
      </c>
      <c r="WK72" s="3">
        <f t="shared" si="175"/>
        <v>0</v>
      </c>
      <c r="WL72" s="3">
        <f t="shared" si="176"/>
        <v>0</v>
      </c>
      <c r="WM72" s="63">
        <f>план!DA71</f>
        <v>0</v>
      </c>
      <c r="WN72" s="63">
        <f>план!DB71</f>
        <v>0</v>
      </c>
      <c r="WO72" s="63">
        <f t="shared" si="4869"/>
        <v>0</v>
      </c>
      <c r="WP72" s="63">
        <f t="shared" si="4869"/>
        <v>0</v>
      </c>
      <c r="WQ72" s="63">
        <f t="shared" si="4869"/>
        <v>0</v>
      </c>
      <c r="WR72" s="63">
        <f t="shared" si="4869"/>
        <v>0</v>
      </c>
      <c r="WS72" s="63">
        <f t="shared" si="4869"/>
        <v>0</v>
      </c>
      <c r="WT72" s="63">
        <f t="shared" si="4869"/>
        <v>0</v>
      </c>
      <c r="WU72" s="63">
        <f t="shared" ref="WU72:WW72" si="4884">SUM(WU73:WU83)</f>
        <v>0</v>
      </c>
      <c r="WV72" s="63">
        <f t="shared" si="4884"/>
        <v>0</v>
      </c>
      <c r="WW72" s="63">
        <f t="shared" si="4884"/>
        <v>0</v>
      </c>
      <c r="WX72" s="3">
        <f t="shared" si="177"/>
        <v>0</v>
      </c>
      <c r="WY72" s="3">
        <f t="shared" si="178"/>
        <v>0</v>
      </c>
      <c r="WZ72" s="63">
        <f>план!DC71</f>
        <v>0</v>
      </c>
      <c r="XA72" s="63">
        <f>план!DD71</f>
        <v>0</v>
      </c>
      <c r="XB72" s="63">
        <f t="shared" si="4869"/>
        <v>0</v>
      </c>
      <c r="XC72" s="63">
        <f t="shared" si="4869"/>
        <v>0</v>
      </c>
      <c r="XD72" s="63">
        <f t="shared" si="4869"/>
        <v>0</v>
      </c>
      <c r="XE72" s="63">
        <f t="shared" si="4869"/>
        <v>0</v>
      </c>
      <c r="XF72" s="63">
        <f t="shared" si="4869"/>
        <v>0</v>
      </c>
      <c r="XG72" s="63">
        <f t="shared" si="4869"/>
        <v>0</v>
      </c>
      <c r="XH72" s="63">
        <f t="shared" ref="XH72:XJ72" si="4885">SUM(XH73:XH83)</f>
        <v>0</v>
      </c>
      <c r="XI72" s="63">
        <f t="shared" si="4885"/>
        <v>0</v>
      </c>
      <c r="XJ72" s="63">
        <f t="shared" si="4885"/>
        <v>0</v>
      </c>
      <c r="XK72" s="3">
        <f t="shared" si="179"/>
        <v>0</v>
      </c>
      <c r="XL72" s="3">
        <f t="shared" si="180"/>
        <v>0</v>
      </c>
      <c r="XM72" s="63">
        <f>план!DE71</f>
        <v>14</v>
      </c>
      <c r="XN72" s="63">
        <f>план!DF71</f>
        <v>96628</v>
      </c>
      <c r="XO72" s="63">
        <f t="shared" si="4869"/>
        <v>10.5</v>
      </c>
      <c r="XP72" s="63">
        <f t="shared" si="4869"/>
        <v>72471</v>
      </c>
      <c r="XQ72" s="63">
        <f t="shared" si="4869"/>
        <v>13</v>
      </c>
      <c r="XR72" s="63">
        <f t="shared" si="4869"/>
        <v>44863</v>
      </c>
      <c r="XS72" s="63">
        <f t="shared" si="4869"/>
        <v>0</v>
      </c>
      <c r="XT72" s="63">
        <f t="shared" si="4869"/>
        <v>0</v>
      </c>
      <c r="XU72" s="63">
        <f t="shared" ref="XU72:XW72" si="4886">SUM(XU73:XU83)</f>
        <v>7</v>
      </c>
      <c r="XV72" s="63">
        <f t="shared" si="4886"/>
        <v>5.25</v>
      </c>
      <c r="XW72" s="63">
        <f t="shared" si="4886"/>
        <v>6.5</v>
      </c>
      <c r="XX72" s="3">
        <f t="shared" si="181"/>
        <v>2.5</v>
      </c>
      <c r="XY72" s="3">
        <f t="shared" si="182"/>
        <v>-27608</v>
      </c>
      <c r="XZ72" s="63">
        <f>план!DG71</f>
        <v>0</v>
      </c>
      <c r="YA72" s="63">
        <f>план!DH71</f>
        <v>0</v>
      </c>
      <c r="YB72" s="63">
        <f t="shared" si="4869"/>
        <v>0</v>
      </c>
      <c r="YC72" s="63">
        <f t="shared" si="4869"/>
        <v>0</v>
      </c>
      <c r="YD72" s="63">
        <f t="shared" si="4869"/>
        <v>0</v>
      </c>
      <c r="YE72" s="63">
        <f t="shared" si="4869"/>
        <v>0</v>
      </c>
      <c r="YF72" s="63">
        <f t="shared" si="4869"/>
        <v>0</v>
      </c>
      <c r="YG72" s="63">
        <f t="shared" si="4869"/>
        <v>0</v>
      </c>
      <c r="YH72" s="63">
        <f t="shared" ref="YH72:YJ72" si="4887">SUM(YH73:YH83)</f>
        <v>0</v>
      </c>
      <c r="YI72" s="63">
        <f t="shared" si="4887"/>
        <v>0</v>
      </c>
      <c r="YJ72" s="63">
        <f t="shared" si="4887"/>
        <v>0</v>
      </c>
      <c r="YK72" s="3">
        <f t="shared" si="183"/>
        <v>0</v>
      </c>
      <c r="YL72" s="3">
        <f t="shared" si="184"/>
        <v>0</v>
      </c>
      <c r="YM72" s="63">
        <f>план!DI71</f>
        <v>0</v>
      </c>
      <c r="YN72" s="63">
        <f>план!DJ71</f>
        <v>0</v>
      </c>
      <c r="YO72" s="63">
        <f t="shared" si="4869"/>
        <v>0</v>
      </c>
      <c r="YP72" s="63">
        <f t="shared" si="4869"/>
        <v>0</v>
      </c>
      <c r="YQ72" s="63">
        <f t="shared" si="4869"/>
        <v>0</v>
      </c>
      <c r="YR72" s="63">
        <f t="shared" si="4869"/>
        <v>0</v>
      </c>
      <c r="YS72" s="63">
        <f t="shared" si="4869"/>
        <v>0</v>
      </c>
      <c r="YT72" s="63">
        <f t="shared" si="4869"/>
        <v>0</v>
      </c>
      <c r="YU72" s="63">
        <f t="shared" ref="YU72:YW72" si="4888">SUM(YU73:YU83)</f>
        <v>0</v>
      </c>
      <c r="YV72" s="63">
        <f t="shared" si="4888"/>
        <v>0</v>
      </c>
      <c r="YW72" s="63">
        <f t="shared" si="4888"/>
        <v>0</v>
      </c>
      <c r="YX72" s="3">
        <f t="shared" si="185"/>
        <v>0</v>
      </c>
      <c r="YY72" s="3">
        <f t="shared" si="186"/>
        <v>0</v>
      </c>
      <c r="YZ72" s="63">
        <f>план!DK71</f>
        <v>0</v>
      </c>
      <c r="ZA72" s="63">
        <f>план!DL71</f>
        <v>0</v>
      </c>
      <c r="ZB72" s="63">
        <f t="shared" si="4869"/>
        <v>0</v>
      </c>
      <c r="ZC72" s="63">
        <f t="shared" si="4869"/>
        <v>0</v>
      </c>
      <c r="ZD72" s="63">
        <f t="shared" si="4869"/>
        <v>0</v>
      </c>
      <c r="ZE72" s="63">
        <f t="shared" si="4869"/>
        <v>0</v>
      </c>
      <c r="ZF72" s="63">
        <f t="shared" si="4869"/>
        <v>0</v>
      </c>
      <c r="ZG72" s="63">
        <f t="shared" si="4869"/>
        <v>0</v>
      </c>
      <c r="ZH72" s="63">
        <f t="shared" ref="ZH72:ZJ72" si="4889">SUM(ZH73:ZH83)</f>
        <v>0</v>
      </c>
      <c r="ZI72" s="63">
        <f t="shared" si="4889"/>
        <v>0</v>
      </c>
      <c r="ZJ72" s="63">
        <f t="shared" si="4889"/>
        <v>0</v>
      </c>
      <c r="ZK72" s="3">
        <f t="shared" si="187"/>
        <v>0</v>
      </c>
      <c r="ZL72" s="3">
        <f t="shared" si="188"/>
        <v>0</v>
      </c>
      <c r="ZM72" s="63">
        <f>план!DM71</f>
        <v>0</v>
      </c>
      <c r="ZN72" s="63">
        <f>план!DN71</f>
        <v>0</v>
      </c>
      <c r="ZO72" s="63">
        <f t="shared" si="4869"/>
        <v>0</v>
      </c>
      <c r="ZP72" s="63">
        <f t="shared" si="4869"/>
        <v>0</v>
      </c>
      <c r="ZQ72" s="63">
        <f t="shared" si="4869"/>
        <v>2</v>
      </c>
      <c r="ZR72" s="63">
        <f t="shared" si="4869"/>
        <v>16564.8</v>
      </c>
      <c r="ZS72" s="63">
        <f t="shared" si="4869"/>
        <v>0</v>
      </c>
      <c r="ZT72" s="63">
        <f t="shared" si="4869"/>
        <v>0</v>
      </c>
      <c r="ZU72" s="63">
        <f t="shared" ref="ZU72:ZW72" si="4890">SUM(ZU73:ZU83)</f>
        <v>0</v>
      </c>
      <c r="ZV72" s="63">
        <f t="shared" si="4890"/>
        <v>0</v>
      </c>
      <c r="ZW72" s="63">
        <f t="shared" si="4890"/>
        <v>1</v>
      </c>
      <c r="ZX72" s="3">
        <f t="shared" si="189"/>
        <v>2</v>
      </c>
      <c r="ZY72" s="3">
        <f t="shared" si="190"/>
        <v>16564.8</v>
      </c>
      <c r="ZZ72" s="63">
        <f>план!DO71</f>
        <v>0</v>
      </c>
      <c r="AAA72" s="63">
        <f>план!DP71</f>
        <v>0</v>
      </c>
      <c r="AAB72" s="63">
        <f t="shared" si="4869"/>
        <v>0</v>
      </c>
      <c r="AAC72" s="63">
        <f t="shared" si="4869"/>
        <v>0</v>
      </c>
      <c r="AAD72" s="63">
        <f t="shared" si="4869"/>
        <v>2</v>
      </c>
      <c r="AAE72" s="63">
        <f t="shared" si="4869"/>
        <v>13804</v>
      </c>
      <c r="AAF72" s="63">
        <f t="shared" si="4869"/>
        <v>0</v>
      </c>
      <c r="AAG72" s="63">
        <f t="shared" si="4869"/>
        <v>0</v>
      </c>
      <c r="AAH72" s="63">
        <f t="shared" ref="AAH72:AAJ72" si="4891">SUM(AAH73:AAH83)</f>
        <v>0</v>
      </c>
      <c r="AAI72" s="63">
        <f t="shared" si="4891"/>
        <v>0</v>
      </c>
      <c r="AAJ72" s="63">
        <f t="shared" si="4891"/>
        <v>1</v>
      </c>
      <c r="AAK72" s="3">
        <f t="shared" si="191"/>
        <v>2</v>
      </c>
      <c r="AAL72" s="3">
        <f t="shared" si="192"/>
        <v>13804</v>
      </c>
      <c r="AAM72" s="63">
        <f>план!DQ71</f>
        <v>0</v>
      </c>
      <c r="AAN72" s="63">
        <f>план!DR71</f>
        <v>0</v>
      </c>
      <c r="AAO72" s="63">
        <f t="shared" si="4869"/>
        <v>0</v>
      </c>
      <c r="AAP72" s="63">
        <f t="shared" si="4869"/>
        <v>0</v>
      </c>
      <c r="AAQ72" s="63">
        <f t="shared" si="4869"/>
        <v>0</v>
      </c>
      <c r="AAR72" s="63">
        <f t="shared" si="4869"/>
        <v>0</v>
      </c>
      <c r="AAS72" s="63">
        <f t="shared" si="4869"/>
        <v>0</v>
      </c>
      <c r="AAT72" s="63">
        <f t="shared" si="4869"/>
        <v>0</v>
      </c>
      <c r="AAU72" s="63">
        <f t="shared" ref="AAU72:AAW72" si="4892">SUM(AAU73:AAU83)</f>
        <v>0</v>
      </c>
      <c r="AAV72" s="63">
        <f t="shared" si="4892"/>
        <v>0</v>
      </c>
      <c r="AAW72" s="63">
        <f t="shared" si="4892"/>
        <v>0</v>
      </c>
      <c r="AAX72" s="3">
        <f t="shared" si="193"/>
        <v>0</v>
      </c>
      <c r="AAY72" s="3">
        <f t="shared" si="194"/>
        <v>0</v>
      </c>
      <c r="AAZ72" s="63">
        <f>план!DS71</f>
        <v>0</v>
      </c>
      <c r="ABA72" s="63">
        <f>план!DT71</f>
        <v>0</v>
      </c>
      <c r="ABB72" s="63">
        <f t="shared" ref="ABB72:ABC72" si="4893">SUM(ABB73:ABB83)</f>
        <v>0</v>
      </c>
      <c r="ABC72" s="63">
        <f t="shared" si="4893"/>
        <v>0</v>
      </c>
      <c r="ABD72" s="63">
        <f t="shared" si="4869"/>
        <v>0</v>
      </c>
      <c r="ABE72" s="63">
        <f t="shared" si="4869"/>
        <v>0</v>
      </c>
      <c r="ABF72" s="63">
        <f t="shared" si="4869"/>
        <v>0</v>
      </c>
      <c r="ABG72" s="63">
        <f t="shared" si="4869"/>
        <v>0</v>
      </c>
      <c r="ABH72" s="63">
        <f t="shared" ref="ABH72:ABJ72" si="4894">SUM(ABH73:ABH83)</f>
        <v>0</v>
      </c>
      <c r="ABI72" s="63">
        <f t="shared" si="4894"/>
        <v>0</v>
      </c>
      <c r="ABJ72" s="63">
        <f t="shared" si="4894"/>
        <v>0</v>
      </c>
      <c r="ABK72" s="3">
        <f t="shared" si="195"/>
        <v>0</v>
      </c>
      <c r="ABL72" s="3">
        <f t="shared" si="196"/>
        <v>0</v>
      </c>
      <c r="ABM72" s="63">
        <f>план!DU71</f>
        <v>0</v>
      </c>
      <c r="ABN72" s="63">
        <f>план!DV71</f>
        <v>0</v>
      </c>
      <c r="ABO72" s="63">
        <f t="shared" ref="ABO72:ABT72" si="4895">SUM(ABO73:ABO83)</f>
        <v>0</v>
      </c>
      <c r="ABP72" s="63">
        <f t="shared" si="4895"/>
        <v>0</v>
      </c>
      <c r="ABQ72" s="63">
        <f t="shared" si="4895"/>
        <v>1</v>
      </c>
      <c r="ABR72" s="63">
        <f t="shared" si="4895"/>
        <v>8282.4</v>
      </c>
      <c r="ABS72" s="63">
        <f t="shared" si="4895"/>
        <v>0</v>
      </c>
      <c r="ABT72" s="63">
        <f t="shared" si="4895"/>
        <v>0</v>
      </c>
      <c r="ABU72" s="63">
        <f t="shared" ref="ABU72:ABW72" si="4896">SUM(ABU73:ABU83)</f>
        <v>0</v>
      </c>
      <c r="ABV72" s="63">
        <f t="shared" si="4896"/>
        <v>0</v>
      </c>
      <c r="ABW72" s="63">
        <f t="shared" si="4896"/>
        <v>0.5</v>
      </c>
      <c r="ABX72" s="77">
        <f>SUM(ABQ72-ABO72)</f>
        <v>1</v>
      </c>
      <c r="ABY72" s="77">
        <f>SUM(ABR72-ABP72)</f>
        <v>8282.4</v>
      </c>
      <c r="ABZ72" s="63">
        <f>план!DW71</f>
        <v>0</v>
      </c>
      <c r="ACA72" s="63">
        <f>план!DX71</f>
        <v>0</v>
      </c>
      <c r="ACB72" s="63">
        <f t="shared" ref="ACB72:ACC72" si="4897">SUM(ACB73:ACB83)</f>
        <v>0</v>
      </c>
      <c r="ACC72" s="63">
        <f t="shared" si="4897"/>
        <v>0</v>
      </c>
      <c r="ACD72" s="63">
        <f t="shared" si="4869"/>
        <v>0</v>
      </c>
      <c r="ACE72" s="63">
        <f t="shared" si="4869"/>
        <v>0</v>
      </c>
      <c r="ACF72" s="63">
        <f t="shared" si="4869"/>
        <v>0</v>
      </c>
      <c r="ACG72" s="63">
        <f t="shared" si="4869"/>
        <v>0</v>
      </c>
      <c r="ACH72" s="63">
        <f t="shared" ref="ACH72:ACJ72" si="4898">SUM(ACH73:ACH83)</f>
        <v>0</v>
      </c>
      <c r="ACI72" s="63">
        <f t="shared" si="4898"/>
        <v>0</v>
      </c>
      <c r="ACJ72" s="63">
        <f t="shared" si="4898"/>
        <v>0</v>
      </c>
      <c r="ACK72" s="77">
        <f>SUM(ACD72-ACB72)</f>
        <v>0</v>
      </c>
      <c r="ACL72" s="77">
        <f>SUM(ACE72-ACC72)</f>
        <v>0</v>
      </c>
      <c r="ACM72" s="63">
        <f>план!DY71</f>
        <v>0</v>
      </c>
      <c r="ACN72" s="63">
        <f>план!DZ71</f>
        <v>0</v>
      </c>
      <c r="ACO72" s="63">
        <f t="shared" ref="ACO72:ACT72" si="4899">SUM(ACO73:ACO83)</f>
        <v>0</v>
      </c>
      <c r="ACP72" s="63">
        <f t="shared" si="4899"/>
        <v>0</v>
      </c>
      <c r="ACQ72" s="63">
        <f t="shared" si="4899"/>
        <v>0</v>
      </c>
      <c r="ACR72" s="63">
        <f t="shared" si="4899"/>
        <v>0</v>
      </c>
      <c r="ACS72" s="63">
        <f t="shared" si="4899"/>
        <v>0</v>
      </c>
      <c r="ACT72" s="63">
        <f t="shared" si="4899"/>
        <v>0</v>
      </c>
      <c r="ACU72" s="63">
        <f t="shared" ref="ACU72:ACW72" si="4900">SUM(ACU73:ACU83)</f>
        <v>0</v>
      </c>
      <c r="ACV72" s="63">
        <f t="shared" si="4900"/>
        <v>0</v>
      </c>
      <c r="ACW72" s="63">
        <f t="shared" si="4900"/>
        <v>0</v>
      </c>
      <c r="ACX72" s="77">
        <f>SUM(ACQ72-ACO72)</f>
        <v>0</v>
      </c>
      <c r="ACY72" s="77">
        <f>SUM(ACR72-ACP72)</f>
        <v>0</v>
      </c>
      <c r="ACZ72" s="63">
        <f>план!EA71</f>
        <v>0</v>
      </c>
      <c r="ADA72" s="63">
        <f>план!EB71</f>
        <v>0</v>
      </c>
      <c r="ADB72" s="63">
        <f t="shared" ref="ADB72:ADG72" si="4901">SUM(ADB73:ADB83)</f>
        <v>0</v>
      </c>
      <c r="ADC72" s="63">
        <f t="shared" si="4901"/>
        <v>0</v>
      </c>
      <c r="ADD72" s="63">
        <f t="shared" si="4901"/>
        <v>0</v>
      </c>
      <c r="ADE72" s="63">
        <f t="shared" si="4901"/>
        <v>0</v>
      </c>
      <c r="ADF72" s="63">
        <f t="shared" si="4901"/>
        <v>0</v>
      </c>
      <c r="ADG72" s="63">
        <f t="shared" si="4901"/>
        <v>0</v>
      </c>
      <c r="ADH72" s="63">
        <f t="shared" ref="ADH72:ADJ72" si="4902">SUM(ADH73:ADH83)</f>
        <v>0</v>
      </c>
      <c r="ADI72" s="63">
        <f t="shared" si="4902"/>
        <v>0</v>
      </c>
      <c r="ADJ72" s="63">
        <f t="shared" si="4902"/>
        <v>0</v>
      </c>
      <c r="ADK72" s="77">
        <f>SUM(ADD72-ADB72)</f>
        <v>0</v>
      </c>
      <c r="ADL72" s="77">
        <f>SUM(ADE72-ADC72)</f>
        <v>0</v>
      </c>
      <c r="ADM72" s="63">
        <f t="shared" si="4869"/>
        <v>0</v>
      </c>
      <c r="ADN72" s="63">
        <f t="shared" si="4869"/>
        <v>0</v>
      </c>
      <c r="ADO72" s="63">
        <f t="shared" ref="ADO72:ADP72" si="4903">SUM(ADO73:ADO83)</f>
        <v>0</v>
      </c>
      <c r="ADP72" s="63">
        <f t="shared" si="4903"/>
        <v>0</v>
      </c>
      <c r="ADQ72" s="63"/>
      <c r="ADR72" s="63"/>
      <c r="ADS72" s="63"/>
      <c r="ADT72" s="63"/>
      <c r="ADU72" s="63">
        <f t="shared" ref="ADU72:ADW72" si="4904">SUM(ADU73:ADU83)</f>
        <v>0</v>
      </c>
      <c r="ADV72" s="63">
        <f t="shared" si="4904"/>
        <v>0</v>
      </c>
      <c r="ADW72" s="63">
        <f t="shared" si="4904"/>
        <v>0</v>
      </c>
      <c r="ADX72" s="77">
        <f>SUM(ADQ72-ADO72)</f>
        <v>0</v>
      </c>
      <c r="ADY72" s="77">
        <f>SUM(ADR72-ADP72)</f>
        <v>0</v>
      </c>
      <c r="ADZ72" s="63">
        <f>план!EE71</f>
        <v>0</v>
      </c>
      <c r="AEA72" s="63">
        <f>план!EF71</f>
        <v>0</v>
      </c>
      <c r="AEB72" s="63">
        <f t="shared" ref="AEB72:AEG72" si="4905">SUM(AEB73:AEB83)</f>
        <v>0</v>
      </c>
      <c r="AEC72" s="63">
        <f t="shared" si="4905"/>
        <v>0</v>
      </c>
      <c r="AED72" s="63">
        <f t="shared" si="4905"/>
        <v>0</v>
      </c>
      <c r="AEE72" s="63">
        <f t="shared" si="4905"/>
        <v>0</v>
      </c>
      <c r="AEF72" s="63">
        <f t="shared" si="4905"/>
        <v>0</v>
      </c>
      <c r="AEG72" s="63">
        <f t="shared" si="4905"/>
        <v>0</v>
      </c>
      <c r="AEH72" s="63">
        <f t="shared" ref="AEH72:AEJ72" si="4906">SUM(AEH73:AEH83)</f>
        <v>0</v>
      </c>
      <c r="AEI72" s="63">
        <f t="shared" si="4906"/>
        <v>0</v>
      </c>
      <c r="AEJ72" s="63">
        <f t="shared" si="4906"/>
        <v>0</v>
      </c>
      <c r="AEK72" s="77">
        <f>SUM(AED72-AEB72)</f>
        <v>0</v>
      </c>
      <c r="AEL72" s="77">
        <f>SUM(AEE72-AEC72)</f>
        <v>0</v>
      </c>
      <c r="AEM72" s="63">
        <f t="shared" si="4869"/>
        <v>1974</v>
      </c>
      <c r="AEN72" s="63">
        <f t="shared" ref="AEN72:AFA72" si="4907">SUM(AEN73:AEN83)</f>
        <v>124362619.49066664</v>
      </c>
      <c r="AEO72" s="63">
        <f t="shared" si="4907"/>
        <v>1480.5</v>
      </c>
      <c r="AEP72" s="63">
        <f t="shared" si="4907"/>
        <v>93271964.617999986</v>
      </c>
      <c r="AEQ72" s="63">
        <f t="shared" si="4907"/>
        <v>1347</v>
      </c>
      <c r="AER72" s="63">
        <f t="shared" si="4907"/>
        <v>93074318.919999957</v>
      </c>
      <c r="AES72" s="63">
        <f t="shared" si="4907"/>
        <v>7</v>
      </c>
      <c r="AET72" s="63">
        <f t="shared" si="4907"/>
        <v>454289.64</v>
      </c>
      <c r="AEU72" s="63">
        <f t="shared" si="4907"/>
        <v>8999.85</v>
      </c>
      <c r="AEV72" s="63">
        <f t="shared" si="4907"/>
        <v>6749.8874999999998</v>
      </c>
      <c r="AEW72" s="63">
        <f t="shared" si="4907"/>
        <v>6759.0400000000009</v>
      </c>
      <c r="AEX72" s="63">
        <f t="shared" si="4907"/>
        <v>-133.5</v>
      </c>
      <c r="AEY72" s="63">
        <f t="shared" si="4907"/>
        <v>-197645.69800004223</v>
      </c>
      <c r="AEZ72" s="63">
        <f t="shared" si="4907"/>
        <v>7.1719513130484831</v>
      </c>
      <c r="AFA72" s="63">
        <f t="shared" si="4907"/>
        <v>7.1789057884998471</v>
      </c>
    </row>
    <row r="73" spans="1:833" x14ac:dyDescent="0.25">
      <c r="A73" s="7"/>
      <c r="B73" s="6">
        <v>44</v>
      </c>
      <c r="C73" s="22" t="s">
        <v>270</v>
      </c>
      <c r="D73" s="156">
        <f t="shared" si="534"/>
        <v>9860</v>
      </c>
      <c r="E73" s="23">
        <v>10127</v>
      </c>
      <c r="F73" s="92">
        <v>3.64</v>
      </c>
      <c r="G73" s="25">
        <v>1</v>
      </c>
      <c r="H73" s="151"/>
      <c r="I73" s="23">
        <v>1.4</v>
      </c>
      <c r="J73" s="23">
        <v>1.68</v>
      </c>
      <c r="K73" s="23">
        <v>2.23</v>
      </c>
      <c r="L73" s="23">
        <v>2.57</v>
      </c>
      <c r="M73" s="3">
        <f>план!M72</f>
        <v>0</v>
      </c>
      <c r="N73" s="3">
        <f>план!N72</f>
        <v>0</v>
      </c>
      <c r="O73" s="3">
        <f t="shared" ref="O73:O83" si="4908">SUM(M73/12*$A$4)</f>
        <v>0</v>
      </c>
      <c r="P73" s="3">
        <f t="shared" ref="P73:P83" si="4909">SUM(N73/12*$A$4)</f>
        <v>0</v>
      </c>
      <c r="Q73" s="3"/>
      <c r="R73" s="3"/>
      <c r="S73" s="3"/>
      <c r="T73" s="3"/>
      <c r="U73" s="3">
        <f t="shared" ref="U73:U83" si="4910">SUM(M73*$F73)</f>
        <v>0</v>
      </c>
      <c r="V73" s="3">
        <f t="shared" ref="V73:V83" si="4911">SUM(O73*$F73)</f>
        <v>0</v>
      </c>
      <c r="W73" s="3">
        <f t="shared" ref="W73:W83" si="4912">SUM(Q73*$F73)</f>
        <v>0</v>
      </c>
      <c r="X73" s="3">
        <f t="shared" si="85"/>
        <v>0</v>
      </c>
      <c r="Y73" s="3">
        <f t="shared" si="86"/>
        <v>0</v>
      </c>
      <c r="Z73" s="3">
        <f>план!O72</f>
        <v>0</v>
      </c>
      <c r="AA73" s="3">
        <f>план!P72</f>
        <v>0</v>
      </c>
      <c r="AB73" s="3">
        <f t="shared" ref="AB73:AB83" si="4913">SUM(Z73/12*$A$4)</f>
        <v>0</v>
      </c>
      <c r="AC73" s="3">
        <f t="shared" ref="AC73:AC83" si="4914">SUM(AA73/12*$A$4)</f>
        <v>0</v>
      </c>
      <c r="AD73" s="3"/>
      <c r="AE73" s="3"/>
      <c r="AF73" s="3"/>
      <c r="AG73" s="3"/>
      <c r="AH73" s="3">
        <f t="shared" ref="AH73:AH83" si="4915">SUM(Z73*$F73)</f>
        <v>0</v>
      </c>
      <c r="AI73" s="3">
        <f t="shared" ref="AI73:AI83" si="4916">SUM(AB73*$F73)</f>
        <v>0</v>
      </c>
      <c r="AJ73" s="3">
        <f t="shared" ref="AJ73:AJ83" si="4917">SUM(AD73*$F73)</f>
        <v>0</v>
      </c>
      <c r="AK73" s="3">
        <f t="shared" si="87"/>
        <v>0</v>
      </c>
      <c r="AL73" s="3">
        <f t="shared" si="88"/>
        <v>0</v>
      </c>
      <c r="AM73" s="26">
        <f>план!Q72</f>
        <v>0</v>
      </c>
      <c r="AN73" s="3">
        <f>план!R72</f>
        <v>0</v>
      </c>
      <c r="AO73" s="3">
        <f t="shared" ref="AO73:AO83" si="4918">SUM(AM73/12*$A$4)</f>
        <v>0</v>
      </c>
      <c r="AP73" s="3">
        <f t="shared" ref="AP73:AP83" si="4919">SUM(AN73/12*$A$4)</f>
        <v>0</v>
      </c>
      <c r="AQ73" s="3"/>
      <c r="AR73" s="3"/>
      <c r="AS73" s="3"/>
      <c r="AT73" s="3"/>
      <c r="AU73" s="3">
        <f t="shared" ref="AU73:AU83" si="4920">SUM(AM73*$F73)</f>
        <v>0</v>
      </c>
      <c r="AV73" s="3">
        <f t="shared" ref="AV73:AV83" si="4921">SUM(AO73*$F73)</f>
        <v>0</v>
      </c>
      <c r="AW73" s="3">
        <f t="shared" ref="AW73:AW83" si="4922">SUM(AQ73*$F73)</f>
        <v>0</v>
      </c>
      <c r="AX73" s="3">
        <f t="shared" si="89"/>
        <v>0</v>
      </c>
      <c r="AY73" s="3">
        <f t="shared" si="90"/>
        <v>0</v>
      </c>
      <c r="AZ73" s="3">
        <f>план!S72</f>
        <v>0</v>
      </c>
      <c r="BA73" s="3">
        <f>план!T72</f>
        <v>0</v>
      </c>
      <c r="BB73" s="3">
        <f t="shared" ref="BB73:BB83" si="4923">SUM(AZ73/12*$A$4)</f>
        <v>0</v>
      </c>
      <c r="BC73" s="3">
        <f t="shared" ref="BC73:BC83" si="4924">SUM(BA73/12*$A$4)</f>
        <v>0</v>
      </c>
      <c r="BD73" s="3"/>
      <c r="BE73" s="3"/>
      <c r="BF73" s="3"/>
      <c r="BG73" s="3"/>
      <c r="BH73" s="3">
        <f t="shared" ref="BH73:BH83" si="4925">SUM(AZ73*$F73)</f>
        <v>0</v>
      </c>
      <c r="BI73" s="3">
        <f t="shared" ref="BI73:BI83" si="4926">SUM(BB73*$F73)</f>
        <v>0</v>
      </c>
      <c r="BJ73" s="3">
        <f t="shared" ref="BJ73:BJ83" si="4927">SUM(BD73*$F73)</f>
        <v>0</v>
      </c>
      <c r="BK73" s="3">
        <f t="shared" si="91"/>
        <v>0</v>
      </c>
      <c r="BL73" s="3">
        <f t="shared" si="92"/>
        <v>0</v>
      </c>
      <c r="BM73" s="3">
        <f>план!U72</f>
        <v>0</v>
      </c>
      <c r="BN73" s="3">
        <f>план!V72</f>
        <v>0</v>
      </c>
      <c r="BO73" s="3">
        <f t="shared" ref="BO73:BO83" si="4928">SUM(BM73/12*$A$4)</f>
        <v>0</v>
      </c>
      <c r="BP73" s="3">
        <f t="shared" ref="BP73:BP83" si="4929">SUM(BN73/12*$A$4)</f>
        <v>0</v>
      </c>
      <c r="BQ73" s="3"/>
      <c r="BR73" s="3"/>
      <c r="BS73" s="3"/>
      <c r="BT73" s="3"/>
      <c r="BU73" s="3">
        <f t="shared" ref="BU73:BU83" si="4930">SUM(BM73*$F73)</f>
        <v>0</v>
      </c>
      <c r="BV73" s="3">
        <f t="shared" ref="BV73:BV83" si="4931">SUM(BO73*$F73)</f>
        <v>0</v>
      </c>
      <c r="BW73" s="3">
        <f t="shared" ref="BW73:BW83" si="4932">SUM(BQ73*$F73)</f>
        <v>0</v>
      </c>
      <c r="BX73" s="3">
        <f t="shared" si="93"/>
        <v>0</v>
      </c>
      <c r="BY73" s="3">
        <f t="shared" si="94"/>
        <v>0</v>
      </c>
      <c r="BZ73" s="3">
        <f>план!W72</f>
        <v>0</v>
      </c>
      <c r="CA73" s="3">
        <f>план!X72</f>
        <v>0</v>
      </c>
      <c r="CB73" s="3">
        <f t="shared" ref="CB73:CB83" si="4933">SUM(BZ73/12*$A$4)</f>
        <v>0</v>
      </c>
      <c r="CC73" s="3">
        <f t="shared" ref="CC73:CC83" si="4934">SUM(CA73/12*$A$4)</f>
        <v>0</v>
      </c>
      <c r="CD73" s="3"/>
      <c r="CE73" s="3"/>
      <c r="CF73" s="3"/>
      <c r="CG73" s="3"/>
      <c r="CH73" s="3">
        <f t="shared" ref="CH73:CH83" si="4935">SUM(BZ73*$F73)</f>
        <v>0</v>
      </c>
      <c r="CI73" s="3">
        <f t="shared" ref="CI73:CI83" si="4936">SUM(CB73*$F73)</f>
        <v>0</v>
      </c>
      <c r="CJ73" s="3">
        <f t="shared" ref="CJ73:CJ83" si="4937">SUM(CD73*$F73)</f>
        <v>0</v>
      </c>
      <c r="CK73" s="3">
        <f t="shared" si="95"/>
        <v>0</v>
      </c>
      <c r="CL73" s="3">
        <f t="shared" si="96"/>
        <v>0</v>
      </c>
      <c r="CM73" s="3">
        <f>план!Y72</f>
        <v>0</v>
      </c>
      <c r="CN73" s="3">
        <f>план!Z72</f>
        <v>0</v>
      </c>
      <c r="CO73" s="3">
        <f t="shared" ref="CO73:CO83" si="4938">SUM(CM73/12*$A$4)</f>
        <v>0</v>
      </c>
      <c r="CP73" s="3">
        <f t="shared" ref="CP73:CP83" si="4939">SUM(CN73/12*$A$4)</f>
        <v>0</v>
      </c>
      <c r="CQ73" s="3"/>
      <c r="CR73" s="3"/>
      <c r="CS73" s="3"/>
      <c r="CT73" s="3"/>
      <c r="CU73" s="3">
        <f t="shared" ref="CU73:CU83" si="4940">SUM(CM73*$F73)</f>
        <v>0</v>
      </c>
      <c r="CV73" s="3">
        <f t="shared" ref="CV73:CV83" si="4941">SUM(CO73*$F73)</f>
        <v>0</v>
      </c>
      <c r="CW73" s="3">
        <f t="shared" ref="CW73:CW83" si="4942">SUM(CQ73*$F73)</f>
        <v>0</v>
      </c>
      <c r="CX73" s="3">
        <f t="shared" si="97"/>
        <v>0</v>
      </c>
      <c r="CY73" s="3">
        <f t="shared" si="98"/>
        <v>0</v>
      </c>
      <c r="CZ73" s="3">
        <f>план!AA72</f>
        <v>0</v>
      </c>
      <c r="DA73" s="3">
        <f>план!AB72</f>
        <v>0</v>
      </c>
      <c r="DB73" s="3">
        <f t="shared" ref="DB73:DB83" si="4943">SUM(CZ73/12*$A$4)</f>
        <v>0</v>
      </c>
      <c r="DC73" s="3">
        <f t="shared" ref="DC73:DC83" si="4944">SUM(DA73/12*$A$4)</f>
        <v>0</v>
      </c>
      <c r="DD73" s="3"/>
      <c r="DE73" s="3"/>
      <c r="DF73" s="3"/>
      <c r="DG73" s="3"/>
      <c r="DH73" s="3">
        <f t="shared" ref="DH73:DH83" si="4945">SUM(CZ73*$F73)</f>
        <v>0</v>
      </c>
      <c r="DI73" s="3">
        <f t="shared" ref="DI73:DI83" si="4946">SUM(DB73*$F73)</f>
        <v>0</v>
      </c>
      <c r="DJ73" s="3">
        <f t="shared" ref="DJ73:DJ83" si="4947">SUM(DD73*$F73)</f>
        <v>0</v>
      </c>
      <c r="DK73" s="3">
        <f t="shared" si="99"/>
        <v>0</v>
      </c>
      <c r="DL73" s="3">
        <f t="shared" si="100"/>
        <v>0</v>
      </c>
      <c r="DM73" s="3">
        <f>план!AC72</f>
        <v>0</v>
      </c>
      <c r="DN73" s="3">
        <f>план!AD72</f>
        <v>0</v>
      </c>
      <c r="DO73" s="3">
        <f t="shared" ref="DO73:DO83" si="4948">SUM(DM73/12*$A$4)</f>
        <v>0</v>
      </c>
      <c r="DP73" s="3">
        <f t="shared" ref="DP73:DP83" si="4949">SUM(DN73/12*$A$4)</f>
        <v>0</v>
      </c>
      <c r="DQ73" s="3"/>
      <c r="DR73" s="3"/>
      <c r="DS73" s="3"/>
      <c r="DT73" s="3"/>
      <c r="DU73" s="3">
        <f t="shared" ref="DU73:DU83" si="4950">SUM(DM73*$F73)</f>
        <v>0</v>
      </c>
      <c r="DV73" s="3">
        <f t="shared" ref="DV73:DV83" si="4951">SUM(DO73*$F73)</f>
        <v>0</v>
      </c>
      <c r="DW73" s="3">
        <f t="shared" ref="DW73:DW83" si="4952">SUM(DQ73*$F73)</f>
        <v>0</v>
      </c>
      <c r="DX73" s="3">
        <f t="shared" si="101"/>
        <v>0</v>
      </c>
      <c r="DY73" s="3">
        <f t="shared" si="102"/>
        <v>0</v>
      </c>
      <c r="DZ73" s="3">
        <f>план!AE72</f>
        <v>0</v>
      </c>
      <c r="EA73" s="3">
        <f>план!AF72</f>
        <v>0</v>
      </c>
      <c r="EB73" s="3">
        <f t="shared" ref="EB73:EB83" si="4953">SUM(DZ73/12*$A$4)</f>
        <v>0</v>
      </c>
      <c r="EC73" s="3">
        <f t="shared" ref="EC73:EC83" si="4954">SUM(EA73/12*$A$4)</f>
        <v>0</v>
      </c>
      <c r="ED73" s="3"/>
      <c r="EE73" s="3"/>
      <c r="EF73" s="3"/>
      <c r="EG73" s="3"/>
      <c r="EH73" s="3">
        <f t="shared" ref="EH73:EH83" si="4955">SUM(DZ73*$F73)</f>
        <v>0</v>
      </c>
      <c r="EI73" s="3">
        <f t="shared" ref="EI73:EI83" si="4956">SUM(EB73*$F73)</f>
        <v>0</v>
      </c>
      <c r="EJ73" s="3">
        <f t="shared" ref="EJ73:EJ83" si="4957">SUM(ED73*$F73)</f>
        <v>0</v>
      </c>
      <c r="EK73" s="3">
        <f t="shared" si="103"/>
        <v>0</v>
      </c>
      <c r="EL73" s="3">
        <f t="shared" si="104"/>
        <v>0</v>
      </c>
      <c r="EM73" s="3">
        <f>план!AG72</f>
        <v>0</v>
      </c>
      <c r="EN73" s="3">
        <f>план!AH72</f>
        <v>0</v>
      </c>
      <c r="EO73" s="3">
        <f t="shared" ref="EO73:EO83" si="4958">SUM(EM73/12*$A$4)</f>
        <v>0</v>
      </c>
      <c r="EP73" s="3">
        <f t="shared" ref="EP73:EP83" si="4959">SUM(EN73/12*$A$4)</f>
        <v>0</v>
      </c>
      <c r="EQ73" s="3"/>
      <c r="ER73" s="3"/>
      <c r="ES73" s="3"/>
      <c r="ET73" s="3"/>
      <c r="EU73" s="3">
        <f t="shared" ref="EU73:EU83" si="4960">SUM(EM73*$F73)</f>
        <v>0</v>
      </c>
      <c r="EV73" s="3">
        <f t="shared" ref="EV73:EV83" si="4961">SUM(EO73*$F73)</f>
        <v>0</v>
      </c>
      <c r="EW73" s="3">
        <f t="shared" ref="EW73:EW83" si="4962">SUM(EQ73*$F73)</f>
        <v>0</v>
      </c>
      <c r="EX73" s="3">
        <f t="shared" si="105"/>
        <v>0</v>
      </c>
      <c r="EY73" s="3">
        <f t="shared" si="106"/>
        <v>0</v>
      </c>
      <c r="EZ73" s="3">
        <f>план!AI72</f>
        <v>0</v>
      </c>
      <c r="FA73" s="3">
        <f>план!AJ72</f>
        <v>0</v>
      </c>
      <c r="FB73" s="3">
        <f t="shared" ref="FB73:FB83" si="4963">SUM(EZ73/12*$A$4)</f>
        <v>0</v>
      </c>
      <c r="FC73" s="3">
        <f t="shared" ref="FC73:FC83" si="4964">SUM(FA73/12*$A$4)</f>
        <v>0</v>
      </c>
      <c r="FD73" s="3"/>
      <c r="FE73" s="3"/>
      <c r="FF73" s="3"/>
      <c r="FG73" s="3"/>
      <c r="FH73" s="3">
        <f t="shared" ref="FH73:FH83" si="4965">SUM(EZ73*$F73)</f>
        <v>0</v>
      </c>
      <c r="FI73" s="3">
        <f t="shared" ref="FI73:FI83" si="4966">SUM(FB73*$F73)</f>
        <v>0</v>
      </c>
      <c r="FJ73" s="3">
        <f t="shared" ref="FJ73:FJ83" si="4967">SUM(FD73*$F73)</f>
        <v>0</v>
      </c>
      <c r="FK73" s="3">
        <f t="shared" si="107"/>
        <v>0</v>
      </c>
      <c r="FL73" s="3">
        <f t="shared" si="108"/>
        <v>0</v>
      </c>
      <c r="FM73" s="3">
        <f>план!AK72</f>
        <v>0</v>
      </c>
      <c r="FN73" s="3">
        <f>план!AL72</f>
        <v>0</v>
      </c>
      <c r="FO73" s="3">
        <f t="shared" ref="FO73:FO83" si="4968">SUM(FM73/12*$A$4)</f>
        <v>0</v>
      </c>
      <c r="FP73" s="3">
        <f t="shared" ref="FP73:FP83" si="4969">SUM(FN73/12*$A$4)</f>
        <v>0</v>
      </c>
      <c r="FQ73" s="3"/>
      <c r="FR73" s="3"/>
      <c r="FS73" s="3"/>
      <c r="FT73" s="3"/>
      <c r="FU73" s="3">
        <f t="shared" ref="FU73:FU83" si="4970">SUM(FM73*$F73)</f>
        <v>0</v>
      </c>
      <c r="FV73" s="3">
        <f t="shared" ref="FV73:FV83" si="4971">SUM(FO73*$F73)</f>
        <v>0</v>
      </c>
      <c r="FW73" s="3">
        <f t="shared" ref="FW73:FW83" si="4972">SUM(FQ73*$F73)</f>
        <v>0</v>
      </c>
      <c r="FX73" s="3">
        <f t="shared" si="109"/>
        <v>0</v>
      </c>
      <c r="FY73" s="3">
        <f t="shared" si="110"/>
        <v>0</v>
      </c>
      <c r="FZ73" s="3">
        <f>план!AM72</f>
        <v>0</v>
      </c>
      <c r="GA73" s="3">
        <f>план!AN72</f>
        <v>0</v>
      </c>
      <c r="GB73" s="3">
        <f t="shared" ref="GB73:GB83" si="4973">SUM(FZ73/12*$A$4)</f>
        <v>0</v>
      </c>
      <c r="GC73" s="3">
        <f t="shared" ref="GC73:GC83" si="4974">SUM(GA73/12*$A$4)</f>
        <v>0</v>
      </c>
      <c r="GD73" s="3"/>
      <c r="GE73" s="3"/>
      <c r="GF73" s="3"/>
      <c r="GG73" s="3"/>
      <c r="GH73" s="3">
        <f t="shared" ref="GH73:GH83" si="4975">SUM(FZ73*$F73)</f>
        <v>0</v>
      </c>
      <c r="GI73" s="3">
        <f t="shared" ref="GI73:GI83" si="4976">SUM(GB73*$F73)</f>
        <v>0</v>
      </c>
      <c r="GJ73" s="3">
        <f t="shared" ref="GJ73:GJ83" si="4977">SUM(GD73*$F73)</f>
        <v>0</v>
      </c>
      <c r="GK73" s="3">
        <f t="shared" si="111"/>
        <v>0</v>
      </c>
      <c r="GL73" s="3">
        <f t="shared" si="112"/>
        <v>0</v>
      </c>
      <c r="GM73" s="3">
        <f>план!AO72</f>
        <v>0</v>
      </c>
      <c r="GN73" s="3">
        <f>план!AP72</f>
        <v>0</v>
      </c>
      <c r="GO73" s="3">
        <f t="shared" ref="GO73:GO83" si="4978">SUM(GM73/12*$A$4)</f>
        <v>0</v>
      </c>
      <c r="GP73" s="3">
        <f t="shared" ref="GP73:GP83" si="4979">SUM(GN73/12*$A$4)</f>
        <v>0</v>
      </c>
      <c r="GQ73" s="3"/>
      <c r="GR73" s="3"/>
      <c r="GS73" s="3"/>
      <c r="GT73" s="3"/>
      <c r="GU73" s="3">
        <f t="shared" ref="GU73:GU83" si="4980">SUM(GM73*$F73)</f>
        <v>0</v>
      </c>
      <c r="GV73" s="3">
        <f t="shared" ref="GV73:GV83" si="4981">SUM(GO73*$F73)</f>
        <v>0</v>
      </c>
      <c r="GW73" s="3">
        <f t="shared" ref="GW73:GW83" si="4982">SUM(GQ73*$F73)</f>
        <v>0</v>
      </c>
      <c r="GX73" s="3">
        <f t="shared" si="113"/>
        <v>0</v>
      </c>
      <c r="GY73" s="3">
        <f t="shared" si="114"/>
        <v>0</v>
      </c>
      <c r="GZ73" s="3">
        <f>план!AQ72</f>
        <v>0</v>
      </c>
      <c r="HA73" s="3">
        <f>план!AR72</f>
        <v>0</v>
      </c>
      <c r="HB73" s="3">
        <f t="shared" ref="HB73:HB83" si="4983">SUM(GZ73/12*$A$4)</f>
        <v>0</v>
      </c>
      <c r="HC73" s="3">
        <f t="shared" ref="HC73:HC83" si="4984">SUM(HA73/12*$A$4)</f>
        <v>0</v>
      </c>
      <c r="HD73" s="3"/>
      <c r="HE73" s="3"/>
      <c r="HF73" s="3"/>
      <c r="HG73" s="3"/>
      <c r="HH73" s="3">
        <f t="shared" ref="HH73:HH83" si="4985">SUM(GZ73*$F73)</f>
        <v>0</v>
      </c>
      <c r="HI73" s="3">
        <f t="shared" ref="HI73:HI83" si="4986">SUM(HB73*$F73)</f>
        <v>0</v>
      </c>
      <c r="HJ73" s="3">
        <f t="shared" ref="HJ73:HJ83" si="4987">SUM(HD73*$F73)</f>
        <v>0</v>
      </c>
      <c r="HK73" s="3">
        <f t="shared" si="115"/>
        <v>0</v>
      </c>
      <c r="HL73" s="3">
        <f t="shared" si="116"/>
        <v>0</v>
      </c>
      <c r="HM73" s="3">
        <f>план!AS72</f>
        <v>0</v>
      </c>
      <c r="HN73" s="3">
        <f>план!AT72</f>
        <v>0</v>
      </c>
      <c r="HO73" s="3">
        <f t="shared" ref="HO73:HO83" si="4988">SUM(HM73/12*$A$4)</f>
        <v>0</v>
      </c>
      <c r="HP73" s="3">
        <f t="shared" ref="HP73:HP83" si="4989">SUM(HN73/12*$A$4)</f>
        <v>0</v>
      </c>
      <c r="HQ73" s="3"/>
      <c r="HR73" s="3"/>
      <c r="HS73" s="3"/>
      <c r="HT73" s="3"/>
      <c r="HU73" s="3">
        <f t="shared" ref="HU73:HU83" si="4990">SUM(HM73*$F73)</f>
        <v>0</v>
      </c>
      <c r="HV73" s="3">
        <f t="shared" ref="HV73:HV83" si="4991">SUM(HO73*$F73)</f>
        <v>0</v>
      </c>
      <c r="HW73" s="3">
        <f t="shared" ref="HW73:HW83" si="4992">SUM(HQ73*$F73)</f>
        <v>0</v>
      </c>
      <c r="HX73" s="3">
        <f t="shared" si="117"/>
        <v>0</v>
      </c>
      <c r="HY73" s="3">
        <f t="shared" si="118"/>
        <v>0</v>
      </c>
      <c r="HZ73" s="3">
        <f>план!AU72</f>
        <v>0</v>
      </c>
      <c r="IA73" s="3">
        <f>план!AV72</f>
        <v>0</v>
      </c>
      <c r="IB73" s="3">
        <f t="shared" ref="IB73:IB83" si="4993">SUM(HZ73/12*$A$4)</f>
        <v>0</v>
      </c>
      <c r="IC73" s="3">
        <f t="shared" ref="IC73:IC83" si="4994">SUM(IA73/12*$A$4)</f>
        <v>0</v>
      </c>
      <c r="ID73" s="3"/>
      <c r="IE73" s="3"/>
      <c r="IF73" s="3"/>
      <c r="IG73" s="3"/>
      <c r="IH73" s="3">
        <f t="shared" ref="IH73:IH83" si="4995">SUM(HZ73*$F73)</f>
        <v>0</v>
      </c>
      <c r="II73" s="3">
        <f t="shared" ref="II73:II83" si="4996">SUM(IB73*$F73)</f>
        <v>0</v>
      </c>
      <c r="IJ73" s="3">
        <f t="shared" ref="IJ73:IJ83" si="4997">SUM(ID73*$F73)</f>
        <v>0</v>
      </c>
      <c r="IK73" s="3">
        <f t="shared" si="119"/>
        <v>0</v>
      </c>
      <c r="IL73" s="3">
        <f t="shared" si="120"/>
        <v>0</v>
      </c>
      <c r="IM73" s="3">
        <f>план!AW72</f>
        <v>0</v>
      </c>
      <c r="IN73" s="3">
        <f>план!AX72</f>
        <v>0</v>
      </c>
      <c r="IO73" s="3">
        <f t="shared" ref="IO73:IO83" si="4998">SUM(IM73/12*$A$4)</f>
        <v>0</v>
      </c>
      <c r="IP73" s="3">
        <f t="shared" ref="IP73:IP83" si="4999">SUM(IN73/12*$A$4)</f>
        <v>0</v>
      </c>
      <c r="IQ73" s="3"/>
      <c r="IR73" s="3"/>
      <c r="IS73" s="3"/>
      <c r="IT73" s="3"/>
      <c r="IU73" s="3">
        <f t="shared" ref="IU73:IU83" si="5000">SUM(IM73*$F73)</f>
        <v>0</v>
      </c>
      <c r="IV73" s="3">
        <f t="shared" ref="IV73:IV83" si="5001">SUM(IO73*$F73)</f>
        <v>0</v>
      </c>
      <c r="IW73" s="3">
        <f t="shared" ref="IW73:IW83" si="5002">SUM(IQ73*$F73)</f>
        <v>0</v>
      </c>
      <c r="IX73" s="3">
        <f t="shared" si="121"/>
        <v>0</v>
      </c>
      <c r="IY73" s="3">
        <f t="shared" si="122"/>
        <v>0</v>
      </c>
      <c r="IZ73" s="3">
        <f>план!AY72</f>
        <v>0</v>
      </c>
      <c r="JA73" s="3">
        <f>план!AZ72</f>
        <v>0</v>
      </c>
      <c r="JB73" s="3">
        <f t="shared" ref="JB73:JB83" si="5003">SUM(IZ73/12*$A$4)</f>
        <v>0</v>
      </c>
      <c r="JC73" s="3">
        <f t="shared" ref="JC73:JC83" si="5004">SUM(JA73/12*$A$4)</f>
        <v>0</v>
      </c>
      <c r="JD73" s="3"/>
      <c r="JE73" s="3"/>
      <c r="JF73" s="3"/>
      <c r="JG73" s="3"/>
      <c r="JH73" s="3">
        <f t="shared" ref="JH73:JH83" si="5005">SUM(IZ73*$F73)</f>
        <v>0</v>
      </c>
      <c r="JI73" s="3">
        <f t="shared" ref="JI73:JI83" si="5006">SUM(JB73*$F73)</f>
        <v>0</v>
      </c>
      <c r="JJ73" s="3">
        <f t="shared" ref="JJ73:JJ83" si="5007">SUM(JD73*$F73)</f>
        <v>0</v>
      </c>
      <c r="JK73" s="3">
        <f t="shared" ref="JK73:JK83" si="5008">SUM(JD73-JB73)</f>
        <v>0</v>
      </c>
      <c r="JL73" s="3">
        <f t="shared" ref="JL73:JL83" si="5009">SUM(JE73-JC73)</f>
        <v>0</v>
      </c>
      <c r="JM73" s="3">
        <f>план!BA72</f>
        <v>0</v>
      </c>
      <c r="JN73" s="3">
        <f>план!BB72</f>
        <v>0</v>
      </c>
      <c r="JO73" s="3">
        <f t="shared" ref="JO73:JO83" si="5010">SUM(JM73/12*$A$4)</f>
        <v>0</v>
      </c>
      <c r="JP73" s="3">
        <f t="shared" ref="JP73:JP83" si="5011">SUM(JN73/12*$A$4)</f>
        <v>0</v>
      </c>
      <c r="JQ73" s="3"/>
      <c r="JR73" s="3"/>
      <c r="JS73" s="3"/>
      <c r="JT73" s="3"/>
      <c r="JU73" s="3">
        <f t="shared" ref="JU73:JU83" si="5012">SUM(JM73*$F73)</f>
        <v>0</v>
      </c>
      <c r="JV73" s="3">
        <f t="shared" ref="JV73:JV83" si="5013">SUM(JO73*$F73)</f>
        <v>0</v>
      </c>
      <c r="JW73" s="3">
        <f t="shared" ref="JW73:JW83" si="5014">SUM(JQ73*$F73)</f>
        <v>0</v>
      </c>
      <c r="JX73" s="3">
        <f t="shared" si="125"/>
        <v>0</v>
      </c>
      <c r="JY73" s="3">
        <f t="shared" si="126"/>
        <v>0</v>
      </c>
      <c r="JZ73" s="3">
        <f>план!BC72</f>
        <v>0</v>
      </c>
      <c r="KA73" s="3">
        <f>план!BD72</f>
        <v>0</v>
      </c>
      <c r="KB73" s="3">
        <f t="shared" ref="KB73:KB83" si="5015">SUM(JZ73/12*$A$4)</f>
        <v>0</v>
      </c>
      <c r="KC73" s="3">
        <f t="shared" ref="KC73:KC83" si="5016">SUM(KA73/12*$A$4)</f>
        <v>0</v>
      </c>
      <c r="KD73" s="3"/>
      <c r="KE73" s="3"/>
      <c r="KF73" s="3"/>
      <c r="KG73" s="3"/>
      <c r="KH73" s="3">
        <f t="shared" ref="KH73:KH83" si="5017">SUM(JZ73*$F73)</f>
        <v>0</v>
      </c>
      <c r="KI73" s="3">
        <f t="shared" ref="KI73:KI83" si="5018">SUM(KB73*$F73)</f>
        <v>0</v>
      </c>
      <c r="KJ73" s="3">
        <f t="shared" ref="KJ73:KJ83" si="5019">SUM(KD73*$F73)</f>
        <v>0</v>
      </c>
      <c r="KK73" s="3">
        <f t="shared" si="127"/>
        <v>0</v>
      </c>
      <c r="KL73" s="3">
        <f t="shared" si="128"/>
        <v>0</v>
      </c>
      <c r="KM73" s="3">
        <f>план!BE72</f>
        <v>0</v>
      </c>
      <c r="KN73" s="3">
        <f>план!BF72</f>
        <v>0</v>
      </c>
      <c r="KO73" s="3">
        <f t="shared" ref="KO73:KO83" si="5020">SUM(KM73/12*$A$4)</f>
        <v>0</v>
      </c>
      <c r="KP73" s="3">
        <f t="shared" ref="KP73:KP83" si="5021">SUM(KN73/12*$A$4)</f>
        <v>0</v>
      </c>
      <c r="KQ73" s="3"/>
      <c r="KR73" s="3"/>
      <c r="KS73" s="3"/>
      <c r="KT73" s="3"/>
      <c r="KU73" s="3">
        <f t="shared" ref="KU73:KU83" si="5022">SUM(KM73*$F73)</f>
        <v>0</v>
      </c>
      <c r="KV73" s="3">
        <f t="shared" ref="KV73:KV83" si="5023">SUM(KO73*$F73)</f>
        <v>0</v>
      </c>
      <c r="KW73" s="3">
        <f t="shared" ref="KW73:KW83" si="5024">SUM(KQ73*$F73)</f>
        <v>0</v>
      </c>
      <c r="KX73" s="3">
        <f t="shared" si="129"/>
        <v>0</v>
      </c>
      <c r="KY73" s="3">
        <f t="shared" si="130"/>
        <v>0</v>
      </c>
      <c r="KZ73" s="3">
        <f>план!BG72</f>
        <v>0</v>
      </c>
      <c r="LA73" s="3">
        <f>план!BH72</f>
        <v>0</v>
      </c>
      <c r="LB73" s="3">
        <f t="shared" ref="LB73:LB83" si="5025">SUM(KZ73/12*$A$4)</f>
        <v>0</v>
      </c>
      <c r="LC73" s="3">
        <f t="shared" ref="LC73:LC83" si="5026">SUM(LA73/12*$A$4)</f>
        <v>0</v>
      </c>
      <c r="LD73" s="3"/>
      <c r="LE73" s="3"/>
      <c r="LF73" s="3"/>
      <c r="LG73" s="3"/>
      <c r="LH73" s="3">
        <f t="shared" ref="LH73:LH83" si="5027">SUM(KZ73*$F73)</f>
        <v>0</v>
      </c>
      <c r="LI73" s="3">
        <f t="shared" ref="LI73:LI83" si="5028">SUM(LB73*$F73)</f>
        <v>0</v>
      </c>
      <c r="LJ73" s="3">
        <f t="shared" ref="LJ73:LJ83" si="5029">SUM(LD73*$F73)</f>
        <v>0</v>
      </c>
      <c r="LK73" s="3">
        <f t="shared" si="131"/>
        <v>0</v>
      </c>
      <c r="LL73" s="3">
        <f t="shared" si="132"/>
        <v>0</v>
      </c>
      <c r="LM73" s="3">
        <f>план!BI72</f>
        <v>0</v>
      </c>
      <c r="LN73" s="3">
        <f>план!BJ72</f>
        <v>0</v>
      </c>
      <c r="LO73" s="3">
        <f t="shared" ref="LO73:LO83" si="5030">SUM(LM73/12*$A$4)</f>
        <v>0</v>
      </c>
      <c r="LP73" s="3">
        <f t="shared" ref="LP73:LP83" si="5031">SUM(LN73/12*$A$4)</f>
        <v>0</v>
      </c>
      <c r="LQ73" s="3"/>
      <c r="LR73" s="3"/>
      <c r="LS73" s="3"/>
      <c r="LT73" s="3"/>
      <c r="LU73" s="3">
        <f t="shared" ref="LU73:LU83" si="5032">SUM(LM73*$F73)</f>
        <v>0</v>
      </c>
      <c r="LV73" s="3">
        <f t="shared" ref="LV73:LV83" si="5033">SUM(LO73*$F73)</f>
        <v>0</v>
      </c>
      <c r="LW73" s="3">
        <f t="shared" ref="LW73:LW83" si="5034">SUM(LQ73*$F73)</f>
        <v>0</v>
      </c>
      <c r="LX73" s="3">
        <f t="shared" si="133"/>
        <v>0</v>
      </c>
      <c r="LY73" s="3">
        <f t="shared" si="134"/>
        <v>0</v>
      </c>
      <c r="LZ73" s="3">
        <f>план!BK72</f>
        <v>0</v>
      </c>
      <c r="MA73" s="3">
        <f>план!BL72</f>
        <v>0</v>
      </c>
      <c r="MB73" s="3">
        <f t="shared" ref="MB73:MB83" si="5035">SUM(LZ73/12*$A$4)</f>
        <v>0</v>
      </c>
      <c r="MC73" s="3">
        <f t="shared" ref="MC73:MC83" si="5036">SUM(MA73/12*$A$4)</f>
        <v>0</v>
      </c>
      <c r="MD73" s="3"/>
      <c r="ME73" s="3"/>
      <c r="MF73" s="3"/>
      <c r="MG73" s="3"/>
      <c r="MH73" s="3">
        <f t="shared" ref="MH73:MH83" si="5037">SUM(LZ73*$F73)</f>
        <v>0</v>
      </c>
      <c r="MI73" s="3">
        <f t="shared" ref="MI73:MI83" si="5038">SUM(MB73*$F73)</f>
        <v>0</v>
      </c>
      <c r="MJ73" s="3">
        <f t="shared" ref="MJ73:MJ83" si="5039">SUM(MD73*$F73)</f>
        <v>0</v>
      </c>
      <c r="MK73" s="3">
        <f t="shared" si="135"/>
        <v>0</v>
      </c>
      <c r="ML73" s="3">
        <f t="shared" si="136"/>
        <v>0</v>
      </c>
      <c r="MM73" s="3">
        <f>план!BM72</f>
        <v>0</v>
      </c>
      <c r="MN73" s="3">
        <f>план!BN72</f>
        <v>0</v>
      </c>
      <c r="MO73" s="3">
        <f t="shared" ref="MO73:MO83" si="5040">SUM(MM73/12*$A$4)</f>
        <v>0</v>
      </c>
      <c r="MP73" s="3">
        <f t="shared" ref="MP73:MP83" si="5041">SUM(MN73/12*$A$4)</f>
        <v>0</v>
      </c>
      <c r="MQ73" s="3"/>
      <c r="MR73" s="3"/>
      <c r="MS73" s="3"/>
      <c r="MT73" s="3"/>
      <c r="MU73" s="3">
        <f t="shared" ref="MU73:MU83" si="5042">SUM(MM73*$F73)</f>
        <v>0</v>
      </c>
      <c r="MV73" s="3">
        <f t="shared" ref="MV73:MV83" si="5043">SUM(MO73*$F73)</f>
        <v>0</v>
      </c>
      <c r="MW73" s="3">
        <f t="shared" ref="MW73:MW83" si="5044">SUM(MQ73*$F73)</f>
        <v>0</v>
      </c>
      <c r="MX73" s="3">
        <f t="shared" si="137"/>
        <v>0</v>
      </c>
      <c r="MY73" s="3">
        <f t="shared" si="138"/>
        <v>0</v>
      </c>
      <c r="MZ73" s="3">
        <f>план!BO72</f>
        <v>0</v>
      </c>
      <c r="NA73" s="3">
        <f>план!BP72</f>
        <v>0</v>
      </c>
      <c r="NB73" s="3">
        <f t="shared" ref="NB73:NB83" si="5045">SUM(MZ73/12*$A$4)</f>
        <v>0</v>
      </c>
      <c r="NC73" s="3">
        <f t="shared" ref="NC73:NC83" si="5046">SUM(NA73/12*$A$4)</f>
        <v>0</v>
      </c>
      <c r="ND73" s="3"/>
      <c r="NE73" s="3"/>
      <c r="NF73" s="3"/>
      <c r="NG73" s="3"/>
      <c r="NH73" s="3">
        <f t="shared" ref="NH73:NH83" si="5047">SUM(MZ73*$F73)</f>
        <v>0</v>
      </c>
      <c r="NI73" s="3">
        <f t="shared" ref="NI73:NI83" si="5048">SUM(NB73*$F73)</f>
        <v>0</v>
      </c>
      <c r="NJ73" s="3">
        <f t="shared" ref="NJ73:NJ83" si="5049">SUM(ND73*$F73)</f>
        <v>0</v>
      </c>
      <c r="NK73" s="3">
        <f t="shared" si="139"/>
        <v>0</v>
      </c>
      <c r="NL73" s="3">
        <f t="shared" si="140"/>
        <v>0</v>
      </c>
      <c r="NM73" s="3">
        <f>план!BQ72</f>
        <v>0</v>
      </c>
      <c r="NN73" s="3">
        <f>план!BR72</f>
        <v>0</v>
      </c>
      <c r="NO73" s="3">
        <f t="shared" ref="NO73:NO83" si="5050">SUM(NM73/12*$A$4)</f>
        <v>0</v>
      </c>
      <c r="NP73" s="3">
        <f t="shared" ref="NP73:NP83" si="5051">SUM(NN73/12*$A$4)</f>
        <v>0</v>
      </c>
      <c r="NQ73" s="3"/>
      <c r="NR73" s="3"/>
      <c r="NS73" s="3"/>
      <c r="NT73" s="3"/>
      <c r="NU73" s="3">
        <f t="shared" ref="NU73:NU83" si="5052">SUM(NM73*$F73)</f>
        <v>0</v>
      </c>
      <c r="NV73" s="3">
        <f t="shared" ref="NV73:NV83" si="5053">SUM(NO73*$F73)</f>
        <v>0</v>
      </c>
      <c r="NW73" s="3">
        <f t="shared" ref="NW73:NW83" si="5054">SUM(NQ73*$F73)</f>
        <v>0</v>
      </c>
      <c r="NX73" s="3">
        <f t="shared" si="141"/>
        <v>0</v>
      </c>
      <c r="NY73" s="3">
        <f t="shared" si="142"/>
        <v>0</v>
      </c>
      <c r="NZ73" s="3">
        <f>план!BS72</f>
        <v>0</v>
      </c>
      <c r="OA73" s="3">
        <f>план!BT72</f>
        <v>0</v>
      </c>
      <c r="OB73" s="3">
        <f t="shared" ref="OB73:OB83" si="5055">SUM(NZ73/12*$A$4)</f>
        <v>0</v>
      </c>
      <c r="OC73" s="3">
        <f t="shared" ref="OC73:OC83" si="5056">SUM(OA73/12*$A$4)</f>
        <v>0</v>
      </c>
      <c r="OD73" s="3"/>
      <c r="OE73" s="3"/>
      <c r="OF73" s="3"/>
      <c r="OG73" s="3"/>
      <c r="OH73" s="3">
        <f t="shared" ref="OH73:OH83" si="5057">SUM(NZ73*$F73)</f>
        <v>0</v>
      </c>
      <c r="OI73" s="3">
        <f t="shared" ref="OI73:OI83" si="5058">SUM(OB73*$F73)</f>
        <v>0</v>
      </c>
      <c r="OJ73" s="3">
        <f t="shared" ref="OJ73:OJ83" si="5059">SUM(OD73*$F73)</f>
        <v>0</v>
      </c>
      <c r="OK73" s="3">
        <f t="shared" si="143"/>
        <v>0</v>
      </c>
      <c r="OL73" s="3">
        <f t="shared" si="144"/>
        <v>0</v>
      </c>
      <c r="OM73" s="3">
        <f>план!BU72</f>
        <v>0</v>
      </c>
      <c r="ON73" s="3">
        <f>план!BV72</f>
        <v>0</v>
      </c>
      <c r="OO73" s="3">
        <f t="shared" ref="OO73:OO83" si="5060">SUM(OM73/12*$A$4)</f>
        <v>0</v>
      </c>
      <c r="OP73" s="3">
        <f t="shared" ref="OP73:OP83" si="5061">SUM(ON73/12*$A$4)</f>
        <v>0</v>
      </c>
      <c r="OQ73" s="3"/>
      <c r="OR73" s="3"/>
      <c r="OS73" s="3"/>
      <c r="OT73" s="3"/>
      <c r="OU73" s="3">
        <f t="shared" ref="OU73:OU83" si="5062">SUM(OM73*$F73)</f>
        <v>0</v>
      </c>
      <c r="OV73" s="3">
        <f t="shared" ref="OV73:OV83" si="5063">SUM(OO73*$F73)</f>
        <v>0</v>
      </c>
      <c r="OW73" s="3">
        <f t="shared" ref="OW73:OW83" si="5064">SUM(OQ73*$F73)</f>
        <v>0</v>
      </c>
      <c r="OX73" s="3">
        <f t="shared" si="145"/>
        <v>0</v>
      </c>
      <c r="OY73" s="3">
        <f t="shared" si="146"/>
        <v>0</v>
      </c>
      <c r="OZ73" s="3">
        <f>план!BW72</f>
        <v>0</v>
      </c>
      <c r="PA73" s="3">
        <f>план!BX72</f>
        <v>0</v>
      </c>
      <c r="PB73" s="3">
        <f t="shared" ref="PB73:PB83" si="5065">SUM(OZ73/12*$A$4)</f>
        <v>0</v>
      </c>
      <c r="PC73" s="3">
        <f t="shared" ref="PC73:PC83" si="5066">SUM(PA73/12*$A$4)</f>
        <v>0</v>
      </c>
      <c r="PD73" s="3"/>
      <c r="PE73" s="3"/>
      <c r="PF73" s="3"/>
      <c r="PG73" s="3"/>
      <c r="PH73" s="3">
        <f t="shared" ref="PH73:PH83" si="5067">SUM(OZ73*$F73)</f>
        <v>0</v>
      </c>
      <c r="PI73" s="3">
        <f t="shared" ref="PI73:PI83" si="5068">SUM(PB73*$F73)</f>
        <v>0</v>
      </c>
      <c r="PJ73" s="3">
        <f t="shared" ref="PJ73:PJ83" si="5069">SUM(PD73*$F73)</f>
        <v>0</v>
      </c>
      <c r="PK73" s="3">
        <f t="shared" si="147"/>
        <v>0</v>
      </c>
      <c r="PL73" s="3">
        <f t="shared" si="148"/>
        <v>0</v>
      </c>
      <c r="PM73" s="3">
        <f>план!BY72</f>
        <v>0</v>
      </c>
      <c r="PN73" s="3">
        <f>план!BZ72</f>
        <v>0</v>
      </c>
      <c r="PO73" s="3">
        <f t="shared" ref="PO73:PO83" si="5070">SUM(PM73/12*$A$4)</f>
        <v>0</v>
      </c>
      <c r="PP73" s="3">
        <f t="shared" ref="PP73:PP83" si="5071">SUM(PN73/12*$A$4)</f>
        <v>0</v>
      </c>
      <c r="PQ73" s="3"/>
      <c r="PR73" s="3"/>
      <c r="PS73" s="3"/>
      <c r="PT73" s="3"/>
      <c r="PU73" s="3">
        <f t="shared" ref="PU73:PU83" si="5072">SUM(PM73*$F73)</f>
        <v>0</v>
      </c>
      <c r="PV73" s="3">
        <f t="shared" ref="PV73:PV83" si="5073">SUM(PO73*$F73)</f>
        <v>0</v>
      </c>
      <c r="PW73" s="3">
        <f t="shared" ref="PW73:PW83" si="5074">SUM(PQ73*$F73)</f>
        <v>0</v>
      </c>
      <c r="PX73" s="3">
        <f t="shared" si="149"/>
        <v>0</v>
      </c>
      <c r="PY73" s="3">
        <f t="shared" si="150"/>
        <v>0</v>
      </c>
      <c r="PZ73" s="3">
        <f>план!CA72</f>
        <v>0</v>
      </c>
      <c r="QA73" s="3">
        <f>план!CB72</f>
        <v>0</v>
      </c>
      <c r="QB73" s="3">
        <f t="shared" ref="QB73:QB83" si="5075">SUM(PZ73/12*$A$4)</f>
        <v>0</v>
      </c>
      <c r="QC73" s="3">
        <f t="shared" ref="QC73:QC83" si="5076">SUM(QA73/12*$A$4)</f>
        <v>0</v>
      </c>
      <c r="QD73" s="3"/>
      <c r="QE73" s="3"/>
      <c r="QF73" s="3"/>
      <c r="QG73" s="3"/>
      <c r="QH73" s="3">
        <f t="shared" ref="QH73:QH83" si="5077">SUM(PZ73*$F73)</f>
        <v>0</v>
      </c>
      <c r="QI73" s="3">
        <f t="shared" ref="QI73:QI83" si="5078">SUM(QB73*$F73)</f>
        <v>0</v>
      </c>
      <c r="QJ73" s="3">
        <f t="shared" ref="QJ73:QJ83" si="5079">SUM(QD73*$F73)</f>
        <v>0</v>
      </c>
      <c r="QK73" s="3">
        <f t="shared" si="151"/>
        <v>0</v>
      </c>
      <c r="QL73" s="3">
        <f t="shared" si="152"/>
        <v>0</v>
      </c>
      <c r="QM73" s="3">
        <f>план!CC72</f>
        <v>0</v>
      </c>
      <c r="QN73" s="3">
        <f>план!CD72</f>
        <v>0</v>
      </c>
      <c r="QO73" s="3">
        <f t="shared" ref="QO73:QO83" si="5080">SUM(QM73/12*$A$4)</f>
        <v>0</v>
      </c>
      <c r="QP73" s="3">
        <f t="shared" ref="QP73:QP83" si="5081">SUM(QN73/12*$A$4)</f>
        <v>0</v>
      </c>
      <c r="QQ73" s="3"/>
      <c r="QR73" s="3"/>
      <c r="QS73" s="3"/>
      <c r="QT73" s="3"/>
      <c r="QU73" s="3">
        <f t="shared" ref="QU73:QU83" si="5082">SUM(QM73*$F73)</f>
        <v>0</v>
      </c>
      <c r="QV73" s="3">
        <f t="shared" ref="QV73:QV83" si="5083">SUM(QO73*$F73)</f>
        <v>0</v>
      </c>
      <c r="QW73" s="3">
        <f t="shared" ref="QW73:QW83" si="5084">SUM(QQ73*$F73)</f>
        <v>0</v>
      </c>
      <c r="QX73" s="3">
        <f t="shared" si="153"/>
        <v>0</v>
      </c>
      <c r="QY73" s="3">
        <f t="shared" si="154"/>
        <v>0</v>
      </c>
      <c r="QZ73" s="3">
        <f>план!CE72</f>
        <v>0</v>
      </c>
      <c r="RA73" s="3">
        <f>план!CF72</f>
        <v>0</v>
      </c>
      <c r="RB73" s="3">
        <f t="shared" ref="RB73:RB83" si="5085">SUM(QZ73/12*$A$4)</f>
        <v>0</v>
      </c>
      <c r="RC73" s="3">
        <f t="shared" ref="RC73:RC83" si="5086">SUM(RA73/12*$A$4)</f>
        <v>0</v>
      </c>
      <c r="RD73" s="3"/>
      <c r="RE73" s="3"/>
      <c r="RF73" s="3"/>
      <c r="RG73" s="3"/>
      <c r="RH73" s="3">
        <f t="shared" ref="RH73:RH83" si="5087">SUM(QZ73*$F73)</f>
        <v>0</v>
      </c>
      <c r="RI73" s="3">
        <f t="shared" ref="RI73:RI83" si="5088">SUM(RB73*$F73)</f>
        <v>0</v>
      </c>
      <c r="RJ73" s="3">
        <f t="shared" ref="RJ73:RJ83" si="5089">SUM(RD73*$F73)</f>
        <v>0</v>
      </c>
      <c r="RK73" s="3">
        <f t="shared" si="155"/>
        <v>0</v>
      </c>
      <c r="RL73" s="3">
        <f t="shared" si="156"/>
        <v>0</v>
      </c>
      <c r="RM73" s="3">
        <f>план!CG72</f>
        <v>0</v>
      </c>
      <c r="RN73" s="3">
        <f>план!CH72</f>
        <v>0</v>
      </c>
      <c r="RO73" s="3">
        <f t="shared" ref="RO73:RO83" si="5090">SUM(RM73/12*$A$4)</f>
        <v>0</v>
      </c>
      <c r="RP73" s="3">
        <f t="shared" ref="RP73:RP83" si="5091">SUM(RN73/12*$A$4)</f>
        <v>0</v>
      </c>
      <c r="RQ73" s="3"/>
      <c r="RR73" s="3"/>
      <c r="RS73" s="3"/>
      <c r="RT73" s="3"/>
      <c r="RU73" s="3">
        <f t="shared" ref="RU73:RU83" si="5092">SUM(RM73*$F73)</f>
        <v>0</v>
      </c>
      <c r="RV73" s="3">
        <f t="shared" ref="RV73:RV83" si="5093">SUM(RO73*$F73)</f>
        <v>0</v>
      </c>
      <c r="RW73" s="3">
        <f t="shared" ref="RW73:RW83" si="5094">SUM(RQ73*$F73)</f>
        <v>0</v>
      </c>
      <c r="RX73" s="3">
        <f t="shared" si="157"/>
        <v>0</v>
      </c>
      <c r="RY73" s="3">
        <f t="shared" si="158"/>
        <v>0</v>
      </c>
      <c r="RZ73" s="3">
        <f>план!CI72</f>
        <v>0</v>
      </c>
      <c r="SA73" s="3">
        <f>план!CJ72</f>
        <v>0</v>
      </c>
      <c r="SB73" s="3">
        <f t="shared" ref="SB73:SB83" si="5095">SUM(RZ73/12*$A$4)</f>
        <v>0</v>
      </c>
      <c r="SC73" s="3">
        <f t="shared" ref="SC73:SC83" si="5096">SUM(SA73/12*$A$4)</f>
        <v>0</v>
      </c>
      <c r="SD73" s="3"/>
      <c r="SE73" s="3"/>
      <c r="SF73" s="3"/>
      <c r="SG73" s="3"/>
      <c r="SH73" s="3">
        <f t="shared" ref="SH73:SH83" si="5097">SUM(RZ73*$F73)</f>
        <v>0</v>
      </c>
      <c r="SI73" s="3">
        <f t="shared" ref="SI73:SI83" si="5098">SUM(SB73*$F73)</f>
        <v>0</v>
      </c>
      <c r="SJ73" s="3">
        <f t="shared" ref="SJ73:SJ83" si="5099">SUM(SD73*$F73)</f>
        <v>0</v>
      </c>
      <c r="SK73" s="3">
        <f t="shared" si="159"/>
        <v>0</v>
      </c>
      <c r="SL73" s="3">
        <f t="shared" si="160"/>
        <v>0</v>
      </c>
      <c r="SM73" s="3">
        <f>план!CK72</f>
        <v>0</v>
      </c>
      <c r="SN73" s="3">
        <f>план!CL72</f>
        <v>0</v>
      </c>
      <c r="SO73" s="3">
        <f t="shared" ref="SO73:SO83" si="5100">SUM(SM73/12*$A$4)</f>
        <v>0</v>
      </c>
      <c r="SP73" s="3">
        <f t="shared" ref="SP73:SP83" si="5101">SUM(SN73/12*$A$4)</f>
        <v>0</v>
      </c>
      <c r="SQ73" s="3"/>
      <c r="SR73" s="3"/>
      <c r="SS73" s="3"/>
      <c r="ST73" s="3"/>
      <c r="SU73" s="3">
        <f t="shared" ref="SU73:SU83" si="5102">SUM(SM73*$F73)</f>
        <v>0</v>
      </c>
      <c r="SV73" s="3">
        <f t="shared" ref="SV73:SV83" si="5103">SUM(SO73*$F73)</f>
        <v>0</v>
      </c>
      <c r="SW73" s="3">
        <f t="shared" ref="SW73:SW83" si="5104">SUM(SQ73*$F73)</f>
        <v>0</v>
      </c>
      <c r="SX73" s="3">
        <f t="shared" si="161"/>
        <v>0</v>
      </c>
      <c r="SY73" s="3">
        <f t="shared" si="162"/>
        <v>0</v>
      </c>
      <c r="SZ73" s="3">
        <f>план!CM72</f>
        <v>0</v>
      </c>
      <c r="TA73" s="3">
        <f>план!CN72</f>
        <v>0</v>
      </c>
      <c r="TB73" s="3">
        <f t="shared" ref="TB73:TB83" si="5105">SUM(SZ73/12*$A$4)</f>
        <v>0</v>
      </c>
      <c r="TC73" s="3">
        <f t="shared" ref="TC73:TC83" si="5106">SUM(TA73/12*$A$4)</f>
        <v>0</v>
      </c>
      <c r="TD73" s="3"/>
      <c r="TE73" s="3"/>
      <c r="TF73" s="3"/>
      <c r="TG73" s="3"/>
      <c r="TH73" s="3">
        <f t="shared" ref="TH73:TH83" si="5107">SUM(SZ73*$F73)</f>
        <v>0</v>
      </c>
      <c r="TI73" s="3">
        <f t="shared" ref="TI73:TI83" si="5108">SUM(TB73*$F73)</f>
        <v>0</v>
      </c>
      <c r="TJ73" s="3">
        <f t="shared" ref="TJ73:TJ83" si="5109">SUM(TD73*$F73)</f>
        <v>0</v>
      </c>
      <c r="TK73" s="3">
        <f t="shared" si="163"/>
        <v>0</v>
      </c>
      <c r="TL73" s="3">
        <f t="shared" si="164"/>
        <v>0</v>
      </c>
      <c r="TM73" s="3">
        <f>план!CO72</f>
        <v>0</v>
      </c>
      <c r="TN73" s="3">
        <f>план!CP72</f>
        <v>0</v>
      </c>
      <c r="TO73" s="3">
        <f t="shared" ref="TO73:TO83" si="5110">SUM(TM73/12*$A$4)</f>
        <v>0</v>
      </c>
      <c r="TP73" s="3">
        <f t="shared" ref="TP73:TP83" si="5111">SUM(TN73/12*$A$4)</f>
        <v>0</v>
      </c>
      <c r="TQ73" s="3"/>
      <c r="TR73" s="3"/>
      <c r="TS73" s="3"/>
      <c r="TT73" s="3"/>
      <c r="TU73" s="3">
        <f t="shared" ref="TU73:TU83" si="5112">SUM(TM73*$F73)</f>
        <v>0</v>
      </c>
      <c r="TV73" s="3">
        <f t="shared" ref="TV73:TV83" si="5113">SUM(TO73*$F73)</f>
        <v>0</v>
      </c>
      <c r="TW73" s="3">
        <f t="shared" ref="TW73:TW83" si="5114">SUM(TQ73*$F73)</f>
        <v>0</v>
      </c>
      <c r="TX73" s="3">
        <f t="shared" si="165"/>
        <v>0</v>
      </c>
      <c r="TY73" s="3">
        <f t="shared" si="166"/>
        <v>0</v>
      </c>
      <c r="TZ73" s="3">
        <f>план!CQ72</f>
        <v>0</v>
      </c>
      <c r="UA73" s="3">
        <f>план!CR72</f>
        <v>0</v>
      </c>
      <c r="UB73" s="3">
        <f t="shared" ref="UB73:UB83" si="5115">SUM(TZ73/12*$A$4)</f>
        <v>0</v>
      </c>
      <c r="UC73" s="3">
        <f t="shared" ref="UC73:UC83" si="5116">SUM(UA73/12*$A$4)</f>
        <v>0</v>
      </c>
      <c r="UD73" s="3"/>
      <c r="UE73" s="3"/>
      <c r="UF73" s="3"/>
      <c r="UG73" s="3"/>
      <c r="UH73" s="3">
        <f t="shared" ref="UH73:UH83" si="5117">SUM(TZ73*$F73)</f>
        <v>0</v>
      </c>
      <c r="UI73" s="3">
        <f t="shared" ref="UI73:UI83" si="5118">SUM(UB73*$F73)</f>
        <v>0</v>
      </c>
      <c r="UJ73" s="3">
        <f t="shared" ref="UJ73:UJ83" si="5119">SUM(UD73*$F73)</f>
        <v>0</v>
      </c>
      <c r="UK73" s="3">
        <f t="shared" si="167"/>
        <v>0</v>
      </c>
      <c r="UL73" s="3">
        <f t="shared" si="168"/>
        <v>0</v>
      </c>
      <c r="UM73" s="3">
        <f>план!CS72</f>
        <v>0</v>
      </c>
      <c r="UN73" s="3">
        <f>план!CT72</f>
        <v>0</v>
      </c>
      <c r="UO73" s="3">
        <f t="shared" ref="UO73:UO83" si="5120">SUM(UM73/12*$A$4)</f>
        <v>0</v>
      </c>
      <c r="UP73" s="3">
        <f t="shared" ref="UP73:UP83" si="5121">SUM(UN73/12*$A$4)</f>
        <v>0</v>
      </c>
      <c r="UQ73" s="3"/>
      <c r="UR73" s="3"/>
      <c r="US73" s="3"/>
      <c r="UT73" s="3"/>
      <c r="UU73" s="3">
        <f t="shared" ref="UU73:UU83" si="5122">SUM(UM73*$F73)</f>
        <v>0</v>
      </c>
      <c r="UV73" s="3">
        <f t="shared" ref="UV73:UV83" si="5123">SUM(UO73*$F73)</f>
        <v>0</v>
      </c>
      <c r="UW73" s="3">
        <f t="shared" ref="UW73:UW83" si="5124">SUM(UQ73*$F73)</f>
        <v>0</v>
      </c>
      <c r="UX73" s="3">
        <f t="shared" si="169"/>
        <v>0</v>
      </c>
      <c r="UY73" s="3">
        <f t="shared" si="170"/>
        <v>0</v>
      </c>
      <c r="UZ73" s="3">
        <f>план!CU72</f>
        <v>0</v>
      </c>
      <c r="VA73" s="3">
        <f>план!CV72</f>
        <v>0</v>
      </c>
      <c r="VB73" s="3">
        <f t="shared" ref="VB73:VB83" si="5125">SUM(UZ73/12*$A$4)</f>
        <v>0</v>
      </c>
      <c r="VC73" s="3">
        <f t="shared" ref="VC73:VC83" si="5126">SUM(VA73/12*$A$4)</f>
        <v>0</v>
      </c>
      <c r="VD73" s="3"/>
      <c r="VE73" s="3"/>
      <c r="VF73" s="3"/>
      <c r="VG73" s="3"/>
      <c r="VH73" s="3">
        <f t="shared" ref="VH73:VH83" si="5127">SUM(UZ73*$F73)</f>
        <v>0</v>
      </c>
      <c r="VI73" s="3">
        <f t="shared" ref="VI73:VI83" si="5128">SUM(VB73*$F73)</f>
        <v>0</v>
      </c>
      <c r="VJ73" s="3">
        <f t="shared" ref="VJ73:VJ83" si="5129">SUM(VD73*$F73)</f>
        <v>0</v>
      </c>
      <c r="VK73" s="3">
        <f t="shared" si="171"/>
        <v>0</v>
      </c>
      <c r="VL73" s="3">
        <f t="shared" si="172"/>
        <v>0</v>
      </c>
      <c r="VM73" s="3">
        <f>план!CW72</f>
        <v>0</v>
      </c>
      <c r="VN73" s="3">
        <f>план!CX72</f>
        <v>0</v>
      </c>
      <c r="VO73" s="3">
        <f t="shared" ref="VO73:VO83" si="5130">SUM(VM73/12*$A$4)</f>
        <v>0</v>
      </c>
      <c r="VP73" s="3">
        <f t="shared" ref="VP73:VP83" si="5131">SUM(VN73/12*$A$4)</f>
        <v>0</v>
      </c>
      <c r="VQ73" s="3"/>
      <c r="VR73" s="3"/>
      <c r="VS73" s="3"/>
      <c r="VT73" s="3"/>
      <c r="VU73" s="3">
        <f t="shared" ref="VU73:VU83" si="5132">SUM(VM73*$F73)</f>
        <v>0</v>
      </c>
      <c r="VV73" s="3">
        <f t="shared" ref="VV73:VV83" si="5133">SUM(VO73*$F73)</f>
        <v>0</v>
      </c>
      <c r="VW73" s="3">
        <f t="shared" ref="VW73:VW83" si="5134">SUM(VQ73*$F73)</f>
        <v>0</v>
      </c>
      <c r="VX73" s="3">
        <f t="shared" si="173"/>
        <v>0</v>
      </c>
      <c r="VY73" s="3">
        <f t="shared" si="174"/>
        <v>0</v>
      </c>
      <c r="VZ73" s="3">
        <f>план!CY72</f>
        <v>0</v>
      </c>
      <c r="WA73" s="3">
        <f>план!CZ72</f>
        <v>0</v>
      </c>
      <c r="WB73" s="3">
        <f t="shared" ref="WB73:WB83" si="5135">SUM(VZ73/12*$A$4)</f>
        <v>0</v>
      </c>
      <c r="WC73" s="3">
        <f t="shared" ref="WC73:WC83" si="5136">SUM(WA73/12*$A$4)</f>
        <v>0</v>
      </c>
      <c r="WD73" s="3"/>
      <c r="WE73" s="3"/>
      <c r="WF73" s="3"/>
      <c r="WG73" s="3"/>
      <c r="WH73" s="3">
        <f t="shared" ref="WH73:WH83" si="5137">SUM(VZ73*$F73)</f>
        <v>0</v>
      </c>
      <c r="WI73" s="3">
        <f t="shared" ref="WI73:WI83" si="5138">SUM(WB73*$F73)</f>
        <v>0</v>
      </c>
      <c r="WJ73" s="3">
        <f t="shared" ref="WJ73:WJ83" si="5139">SUM(WD73*$F73)</f>
        <v>0</v>
      </c>
      <c r="WK73" s="3">
        <f t="shared" si="175"/>
        <v>0</v>
      </c>
      <c r="WL73" s="3">
        <f t="shared" si="176"/>
        <v>0</v>
      </c>
      <c r="WM73" s="3">
        <f>план!DA72</f>
        <v>0</v>
      </c>
      <c r="WN73" s="3">
        <f>план!DB72</f>
        <v>0</v>
      </c>
      <c r="WO73" s="3">
        <f t="shared" ref="WO73:WO83" si="5140">SUM(WM73/12*$A$4)</f>
        <v>0</v>
      </c>
      <c r="WP73" s="3">
        <f t="shared" ref="WP73:WP83" si="5141">SUM(WN73/12*$A$4)</f>
        <v>0</v>
      </c>
      <c r="WQ73" s="3"/>
      <c r="WR73" s="3"/>
      <c r="WS73" s="3"/>
      <c r="WT73" s="3"/>
      <c r="WU73" s="3">
        <f t="shared" ref="WU73:WU83" si="5142">SUM(WM73*$F73)</f>
        <v>0</v>
      </c>
      <c r="WV73" s="3">
        <f t="shared" ref="WV73:WV83" si="5143">SUM(WO73*$F73)</f>
        <v>0</v>
      </c>
      <c r="WW73" s="3">
        <f t="shared" ref="WW73:WW83" si="5144">SUM(WQ73*$F73)</f>
        <v>0</v>
      </c>
      <c r="WX73" s="3">
        <f t="shared" si="177"/>
        <v>0</v>
      </c>
      <c r="WY73" s="3">
        <f t="shared" si="178"/>
        <v>0</v>
      </c>
      <c r="WZ73" s="3">
        <f>план!DC72</f>
        <v>0</v>
      </c>
      <c r="XA73" s="3">
        <f>план!DD72</f>
        <v>0</v>
      </c>
      <c r="XB73" s="3">
        <f t="shared" ref="XB73:XB83" si="5145">SUM(WZ73/12*$A$4)</f>
        <v>0</v>
      </c>
      <c r="XC73" s="3">
        <f t="shared" ref="XC73:XC83" si="5146">SUM(XA73/12*$A$4)</f>
        <v>0</v>
      </c>
      <c r="XD73" s="3"/>
      <c r="XE73" s="3"/>
      <c r="XF73" s="3"/>
      <c r="XG73" s="3"/>
      <c r="XH73" s="3">
        <f t="shared" ref="XH73:XH83" si="5147">SUM(WZ73*$F73)</f>
        <v>0</v>
      </c>
      <c r="XI73" s="3">
        <f t="shared" ref="XI73:XI83" si="5148">SUM(XB73*$F73)</f>
        <v>0</v>
      </c>
      <c r="XJ73" s="3">
        <f t="shared" ref="XJ73:XJ83" si="5149">SUM(XD73*$F73)</f>
        <v>0</v>
      </c>
      <c r="XK73" s="3">
        <f t="shared" si="179"/>
        <v>0</v>
      </c>
      <c r="XL73" s="3">
        <f t="shared" si="180"/>
        <v>0</v>
      </c>
      <c r="XM73" s="3">
        <f>план!DE72</f>
        <v>0</v>
      </c>
      <c r="XN73" s="3">
        <f>план!DF72</f>
        <v>0</v>
      </c>
      <c r="XO73" s="3">
        <f t="shared" ref="XO73:XO83" si="5150">SUM(XM73/12*$A$4)</f>
        <v>0</v>
      </c>
      <c r="XP73" s="3">
        <f t="shared" ref="XP73:XP83" si="5151">SUM(XN73/12*$A$4)</f>
        <v>0</v>
      </c>
      <c r="XQ73" s="3"/>
      <c r="XR73" s="3"/>
      <c r="XS73" s="3"/>
      <c r="XT73" s="3"/>
      <c r="XU73" s="3">
        <f t="shared" ref="XU73:XU83" si="5152">SUM(XM73*$F73)</f>
        <v>0</v>
      </c>
      <c r="XV73" s="3">
        <f t="shared" ref="XV73:XV83" si="5153">SUM(XO73*$F73)</f>
        <v>0</v>
      </c>
      <c r="XW73" s="3">
        <f t="shared" ref="XW73:XW83" si="5154">SUM(XQ73*$F73)</f>
        <v>0</v>
      </c>
      <c r="XX73" s="3">
        <f t="shared" si="181"/>
        <v>0</v>
      </c>
      <c r="XY73" s="3">
        <f t="shared" si="182"/>
        <v>0</v>
      </c>
      <c r="XZ73" s="3">
        <f>план!DG72</f>
        <v>0</v>
      </c>
      <c r="YA73" s="3">
        <f>план!DH72</f>
        <v>0</v>
      </c>
      <c r="YB73" s="3">
        <f t="shared" ref="YB73:YB83" si="5155">SUM(XZ73/12*$A$4)</f>
        <v>0</v>
      </c>
      <c r="YC73" s="3">
        <f t="shared" ref="YC73:YC83" si="5156">SUM(YA73/12*$A$4)</f>
        <v>0</v>
      </c>
      <c r="YD73" s="3"/>
      <c r="YE73" s="3"/>
      <c r="YF73" s="3"/>
      <c r="YG73" s="3"/>
      <c r="YH73" s="3">
        <f t="shared" ref="YH73:YH83" si="5157">SUM(XZ73*$F73)</f>
        <v>0</v>
      </c>
      <c r="YI73" s="3">
        <f t="shared" ref="YI73:YI83" si="5158">SUM(YB73*$F73)</f>
        <v>0</v>
      </c>
      <c r="YJ73" s="3">
        <f t="shared" ref="YJ73:YJ83" si="5159">SUM(YD73*$F73)</f>
        <v>0</v>
      </c>
      <c r="YK73" s="3">
        <f t="shared" si="183"/>
        <v>0</v>
      </c>
      <c r="YL73" s="3">
        <f t="shared" si="184"/>
        <v>0</v>
      </c>
      <c r="YM73" s="3">
        <f>план!DI72</f>
        <v>0</v>
      </c>
      <c r="YN73" s="3">
        <f>план!DJ72</f>
        <v>0</v>
      </c>
      <c r="YO73" s="3">
        <f t="shared" ref="YO73:YO83" si="5160">SUM(YM73/12*$A$4)</f>
        <v>0</v>
      </c>
      <c r="YP73" s="3">
        <f t="shared" ref="YP73:YP83" si="5161">SUM(YN73/12*$A$4)</f>
        <v>0</v>
      </c>
      <c r="YQ73" s="3"/>
      <c r="YR73" s="3"/>
      <c r="YS73" s="3"/>
      <c r="YT73" s="3"/>
      <c r="YU73" s="3">
        <f t="shared" ref="YU73:YU83" si="5162">SUM(YM73*$F73)</f>
        <v>0</v>
      </c>
      <c r="YV73" s="3">
        <f t="shared" ref="YV73:YV83" si="5163">SUM(YO73*$F73)</f>
        <v>0</v>
      </c>
      <c r="YW73" s="3">
        <f t="shared" ref="YW73:YW83" si="5164">SUM(YQ73*$F73)</f>
        <v>0</v>
      </c>
      <c r="YX73" s="3">
        <f t="shared" si="185"/>
        <v>0</v>
      </c>
      <c r="YY73" s="3">
        <f t="shared" si="186"/>
        <v>0</v>
      </c>
      <c r="YZ73" s="3">
        <f>план!DK72</f>
        <v>0</v>
      </c>
      <c r="ZA73" s="3">
        <f>план!DL72</f>
        <v>0</v>
      </c>
      <c r="ZB73" s="3">
        <f t="shared" ref="ZB73:ZB83" si="5165">SUM(YZ73/12*$A$4)</f>
        <v>0</v>
      </c>
      <c r="ZC73" s="3">
        <f t="shared" ref="ZC73:ZC83" si="5166">SUM(ZA73/12*$A$4)</f>
        <v>0</v>
      </c>
      <c r="ZD73" s="3"/>
      <c r="ZE73" s="3"/>
      <c r="ZF73" s="3"/>
      <c r="ZG73" s="3"/>
      <c r="ZH73" s="3">
        <f t="shared" ref="ZH73:ZH83" si="5167">SUM(YZ73*$F73)</f>
        <v>0</v>
      </c>
      <c r="ZI73" s="3">
        <f t="shared" ref="ZI73:ZI83" si="5168">SUM(ZB73*$F73)</f>
        <v>0</v>
      </c>
      <c r="ZJ73" s="3">
        <f t="shared" ref="ZJ73:ZJ83" si="5169">SUM(ZD73*$F73)</f>
        <v>0</v>
      </c>
      <c r="ZK73" s="3">
        <f t="shared" si="187"/>
        <v>0</v>
      </c>
      <c r="ZL73" s="3">
        <f t="shared" si="188"/>
        <v>0</v>
      </c>
      <c r="ZM73" s="3">
        <f>план!DM72</f>
        <v>0</v>
      </c>
      <c r="ZN73" s="3">
        <f>план!DN72</f>
        <v>0</v>
      </c>
      <c r="ZO73" s="3">
        <f t="shared" ref="ZO73:ZO83" si="5170">SUM(ZM73/12*$A$4)</f>
        <v>0</v>
      </c>
      <c r="ZP73" s="3">
        <f t="shared" ref="ZP73:ZP83" si="5171">SUM(ZN73/12*$A$4)</f>
        <v>0</v>
      </c>
      <c r="ZQ73" s="3"/>
      <c r="ZR73" s="3"/>
      <c r="ZS73" s="3"/>
      <c r="ZT73" s="3"/>
      <c r="ZU73" s="3">
        <f t="shared" ref="ZU73:ZU83" si="5172">SUM(ZM73*$F73)</f>
        <v>0</v>
      </c>
      <c r="ZV73" s="3">
        <f t="shared" ref="ZV73:ZV83" si="5173">SUM(ZO73*$F73)</f>
        <v>0</v>
      </c>
      <c r="ZW73" s="3">
        <f t="shared" ref="ZW73:ZW83" si="5174">SUM(ZQ73*$F73)</f>
        <v>0</v>
      </c>
      <c r="ZX73" s="3">
        <f t="shared" si="189"/>
        <v>0</v>
      </c>
      <c r="ZY73" s="3">
        <f t="shared" si="190"/>
        <v>0</v>
      </c>
      <c r="ZZ73" s="3">
        <f>план!DO72</f>
        <v>0</v>
      </c>
      <c r="AAA73" s="3">
        <f>план!DP72</f>
        <v>0</v>
      </c>
      <c r="AAB73" s="3">
        <f t="shared" ref="AAB73:AAB83" si="5175">SUM(ZZ73/12*$A$4)</f>
        <v>0</v>
      </c>
      <c r="AAC73" s="3">
        <f t="shared" ref="AAC73:AAC83" si="5176">SUM(AAA73/12*$A$4)</f>
        <v>0</v>
      </c>
      <c r="AAD73" s="3"/>
      <c r="AAE73" s="3"/>
      <c r="AAF73" s="3"/>
      <c r="AAG73" s="3"/>
      <c r="AAH73" s="3">
        <f t="shared" ref="AAH73:AAH83" si="5177">SUM(ZZ73*$F73)</f>
        <v>0</v>
      </c>
      <c r="AAI73" s="3">
        <f t="shared" ref="AAI73:AAI83" si="5178">SUM(AAB73*$F73)</f>
        <v>0</v>
      </c>
      <c r="AAJ73" s="3">
        <f t="shared" ref="AAJ73:AAJ83" si="5179">SUM(AAD73*$F73)</f>
        <v>0</v>
      </c>
      <c r="AAK73" s="3">
        <f t="shared" si="191"/>
        <v>0</v>
      </c>
      <c r="AAL73" s="3">
        <f t="shared" si="192"/>
        <v>0</v>
      </c>
      <c r="AAM73" s="3">
        <f>план!DQ72</f>
        <v>0</v>
      </c>
      <c r="AAN73" s="3">
        <f>план!DR72</f>
        <v>0</v>
      </c>
      <c r="AAO73" s="3">
        <f t="shared" ref="AAO73:AAO83" si="5180">SUM(AAM73/12*$A$4)</f>
        <v>0</v>
      </c>
      <c r="AAP73" s="3">
        <f t="shared" ref="AAP73:AAP83" si="5181">SUM(AAN73/12*$A$4)</f>
        <v>0</v>
      </c>
      <c r="AAQ73" s="3"/>
      <c r="AAR73" s="3"/>
      <c r="AAS73" s="3"/>
      <c r="AAT73" s="3"/>
      <c r="AAU73" s="3">
        <f t="shared" ref="AAU73:AAU83" si="5182">SUM(AAM73*$F73)</f>
        <v>0</v>
      </c>
      <c r="AAV73" s="3">
        <f t="shared" ref="AAV73:AAV83" si="5183">SUM(AAO73*$F73)</f>
        <v>0</v>
      </c>
      <c r="AAW73" s="3">
        <f t="shared" ref="AAW73:AAW83" si="5184">SUM(AAQ73*$F73)</f>
        <v>0</v>
      </c>
      <c r="AAX73" s="3">
        <f t="shared" si="193"/>
        <v>0</v>
      </c>
      <c r="AAY73" s="3">
        <f t="shared" si="194"/>
        <v>0</v>
      </c>
      <c r="AAZ73" s="3">
        <f>план!DS72</f>
        <v>0</v>
      </c>
      <c r="ABA73" s="3">
        <f>план!DT72</f>
        <v>0</v>
      </c>
      <c r="ABB73" s="3">
        <f t="shared" ref="ABB73:ABB83" si="5185">SUM(AAZ73/12*$A$4)</f>
        <v>0</v>
      </c>
      <c r="ABC73" s="3">
        <f t="shared" ref="ABC73:ABC83" si="5186">SUM(ABA73/12*$A$4)</f>
        <v>0</v>
      </c>
      <c r="ABD73" s="3"/>
      <c r="ABE73" s="3"/>
      <c r="ABF73" s="3"/>
      <c r="ABG73" s="3"/>
      <c r="ABH73" s="3">
        <f t="shared" ref="ABH73:ABH83" si="5187">SUM(AAZ73*$F73)</f>
        <v>0</v>
      </c>
      <c r="ABI73" s="3">
        <f t="shared" ref="ABI73:ABI83" si="5188">SUM(ABB73*$F73)</f>
        <v>0</v>
      </c>
      <c r="ABJ73" s="3">
        <f t="shared" ref="ABJ73:ABJ83" si="5189">SUM(ABD73*$F73)</f>
        <v>0</v>
      </c>
      <c r="ABK73" s="3">
        <f t="shared" si="195"/>
        <v>0</v>
      </c>
      <c r="ABL73" s="3">
        <f t="shared" si="196"/>
        <v>0</v>
      </c>
      <c r="ABM73" s="3">
        <f>план!DU72</f>
        <v>0</v>
      </c>
      <c r="ABN73" s="3">
        <f>план!DV72</f>
        <v>0</v>
      </c>
      <c r="ABO73" s="3">
        <f t="shared" ref="ABO73:ABO83" si="5190">SUM(ABM73/7*($A$4-5))</f>
        <v>0</v>
      </c>
      <c r="ABP73" s="3">
        <f t="shared" ref="ABP73:ABP83" si="5191">SUM(ABN73/12*$A$4)</f>
        <v>0</v>
      </c>
      <c r="ABQ73" s="3"/>
      <c r="ABR73" s="3"/>
      <c r="ABS73" s="3"/>
      <c r="ABT73" s="3"/>
      <c r="ABU73" s="3">
        <f t="shared" ref="ABU73:ABU83" si="5192">SUM(ABM73*$F73)</f>
        <v>0</v>
      </c>
      <c r="ABV73" s="3">
        <f t="shared" ref="ABV73:ABV83" si="5193">SUM(ABO73*$F73)</f>
        <v>0</v>
      </c>
      <c r="ABW73" s="3">
        <f t="shared" ref="ABW73:ABW83" si="5194">SUM(ABQ73*$F73)</f>
        <v>0</v>
      </c>
      <c r="ABX73" s="51">
        <f t="shared" ref="ABX73:ABX83" si="5195">SUM(ABQ73-ABO73)</f>
        <v>0</v>
      </c>
      <c r="ABY73" s="51">
        <f t="shared" ref="ABY73:ABY83" si="5196">SUM(ABR73-ABP73)</f>
        <v>0</v>
      </c>
      <c r="ABZ73" s="3">
        <f>план!DW72</f>
        <v>0</v>
      </c>
      <c r="ACA73" s="3">
        <f>план!DX72</f>
        <v>0</v>
      </c>
      <c r="ACB73" s="3">
        <f t="shared" ref="ACB73:ACB83" si="5197">SUM(ABZ73/12*$A$4)</f>
        <v>0</v>
      </c>
      <c r="ACC73" s="3">
        <f t="shared" ref="ACC73:ACC83" si="5198">SUM(ACA73/12*$A$4)</f>
        <v>0</v>
      </c>
      <c r="ACD73" s="3"/>
      <c r="ACE73" s="3"/>
      <c r="ACF73" s="3"/>
      <c r="ACG73" s="3"/>
      <c r="ACH73" s="3">
        <f t="shared" ref="ACH73:ACH83" si="5199">SUM(ABZ73*$F73)</f>
        <v>0</v>
      </c>
      <c r="ACI73" s="3">
        <f t="shared" ref="ACI73:ACI83" si="5200">SUM(ACB73*$F73)</f>
        <v>0</v>
      </c>
      <c r="ACJ73" s="3">
        <f t="shared" ref="ACJ73:ACJ83" si="5201">SUM(ACD73*$F73)</f>
        <v>0</v>
      </c>
      <c r="ACK73" s="51">
        <f t="shared" ref="ACK73:ACK83" si="5202">SUM(ACD73-ACB73)</f>
        <v>0</v>
      </c>
      <c r="ACL73" s="51">
        <f t="shared" ref="ACL73:ACL83" si="5203">SUM(ACE73-ACC73)</f>
        <v>0</v>
      </c>
      <c r="ACM73" s="3">
        <f>план!DY72</f>
        <v>0</v>
      </c>
      <c r="ACN73" s="3">
        <f>план!DZ72</f>
        <v>0</v>
      </c>
      <c r="ACO73" s="3">
        <f t="shared" ref="ACO73:ACO83" si="5204">SUM(ACM73/12*$A$4)</f>
        <v>0</v>
      </c>
      <c r="ACP73" s="3">
        <f t="shared" ref="ACP73:ACP83" si="5205">SUM(ACN73/12*$A$4)</f>
        <v>0</v>
      </c>
      <c r="ACQ73" s="3"/>
      <c r="ACR73" s="3"/>
      <c r="ACS73" s="3"/>
      <c r="ACT73" s="3"/>
      <c r="ACU73" s="3">
        <f t="shared" ref="ACU73:ACU83" si="5206">SUM(ACM73*$F73)</f>
        <v>0</v>
      </c>
      <c r="ACV73" s="3">
        <f t="shared" ref="ACV73:ACV83" si="5207">SUM(ACO73*$F73)</f>
        <v>0</v>
      </c>
      <c r="ACW73" s="3">
        <f t="shared" ref="ACW73:ACW83" si="5208">SUM(ACQ73*$F73)</f>
        <v>0</v>
      </c>
      <c r="ACX73" s="51">
        <f t="shared" ref="ACX73:ACX83" si="5209">SUM(ACQ73-ACO73)</f>
        <v>0</v>
      </c>
      <c r="ACY73" s="51">
        <f t="shared" ref="ACY73:ACY83" si="5210">SUM(ACR73-ACP73)</f>
        <v>0</v>
      </c>
      <c r="ACZ73" s="3">
        <f>план!EA72</f>
        <v>0</v>
      </c>
      <c r="ADA73" s="3">
        <f>план!EB72</f>
        <v>0</v>
      </c>
      <c r="ADB73" s="3">
        <f t="shared" ref="ADB73:ADB83" si="5211">SUM(ACZ73/12*$A$4)</f>
        <v>0</v>
      </c>
      <c r="ADC73" s="3">
        <f t="shared" ref="ADC73:ADC83" si="5212">SUM(ADA73/12*$A$4)</f>
        <v>0</v>
      </c>
      <c r="ADD73" s="3"/>
      <c r="ADE73" s="3"/>
      <c r="ADF73" s="3"/>
      <c r="ADG73" s="3"/>
      <c r="ADH73" s="3">
        <f t="shared" ref="ADH73:ADH83" si="5213">SUM(ACZ73*$F73)</f>
        <v>0</v>
      </c>
      <c r="ADI73" s="3">
        <f t="shared" ref="ADI73:ADI83" si="5214">SUM(ADB73*$F73)</f>
        <v>0</v>
      </c>
      <c r="ADJ73" s="3">
        <f t="shared" ref="ADJ73:ADJ83" si="5215">SUM(ADD73*$F73)</f>
        <v>0</v>
      </c>
      <c r="ADK73" s="51">
        <f t="shared" ref="ADK73:ADK83" si="5216">SUM(ADD73-ADB73)</f>
        <v>0</v>
      </c>
      <c r="ADL73" s="51">
        <f t="shared" ref="ADL73:ADL83" si="5217">SUM(ADE73-ADC73)</f>
        <v>0</v>
      </c>
      <c r="ADM73" s="3"/>
      <c r="ADN73" s="3">
        <f t="shared" ref="ADN73:ADN83" si="5218">SUM(ADM73*$D73*$F73*$G73*$I73*ADN$10)</f>
        <v>0</v>
      </c>
      <c r="ADO73" s="3">
        <f t="shared" ref="ADO73:ADO83" si="5219">SUM(ADM73/12*$A$4)</f>
        <v>0</v>
      </c>
      <c r="ADP73" s="3">
        <f t="shared" ref="ADP73:ADP83" si="5220">SUM(ADN73/12*$A$4)</f>
        <v>0</v>
      </c>
      <c r="ADQ73" s="3"/>
      <c r="ADR73" s="3"/>
      <c r="ADS73" s="3"/>
      <c r="ADT73" s="3"/>
      <c r="ADU73" s="3">
        <f t="shared" ref="ADU73:ADU83" si="5221">SUM(ADM73*$F73)</f>
        <v>0</v>
      </c>
      <c r="ADV73" s="3">
        <f t="shared" ref="ADV73:ADV83" si="5222">SUM(ADO73*$F73)</f>
        <v>0</v>
      </c>
      <c r="ADW73" s="3">
        <f t="shared" ref="ADW73:ADW83" si="5223">SUM(ADQ73*$F73)</f>
        <v>0</v>
      </c>
      <c r="ADX73" s="51">
        <f t="shared" ref="ADX73:ADX83" si="5224">SUM(ADQ73-ADO73)</f>
        <v>0</v>
      </c>
      <c r="ADY73" s="51">
        <f t="shared" ref="ADY73:ADY83" si="5225">SUM(ADR73-ADP73)</f>
        <v>0</v>
      </c>
      <c r="ADZ73" s="3">
        <f>план!EE72</f>
        <v>0</v>
      </c>
      <c r="AEA73" s="27">
        <f>план!EF72</f>
        <v>0</v>
      </c>
      <c r="AEB73" s="3">
        <f t="shared" ref="AEB73:AEB83" si="5226">SUM(ADZ73/12*$A$4)</f>
        <v>0</v>
      </c>
      <c r="AEC73" s="3">
        <f t="shared" ref="AEC73:AEC83" si="5227">SUM(AEA73/12*$A$4)</f>
        <v>0</v>
      </c>
      <c r="AED73" s="83"/>
      <c r="AEE73" s="83"/>
      <c r="AEF73" s="83"/>
      <c r="AEG73" s="83"/>
      <c r="AEH73" s="3">
        <f t="shared" ref="AEH73:AEH83" si="5228">SUM(ADZ73*$F73)</f>
        <v>0</v>
      </c>
      <c r="AEI73" s="3">
        <f t="shared" ref="AEI73:AEI83" si="5229">SUM(AEB73*$F73)</f>
        <v>0</v>
      </c>
      <c r="AEJ73" s="3">
        <f t="shared" ref="AEJ73:AEJ83" si="5230">SUM(AED73*$F73)</f>
        <v>0</v>
      </c>
      <c r="AEK73" s="51">
        <f t="shared" ref="AEK73:AEK83" si="5231">SUM(AED73-AEB73)</f>
        <v>0</v>
      </c>
      <c r="AEL73" s="51">
        <f t="shared" ref="AEL73:AEL83" si="5232">SUM(AEE73-AEC73)</f>
        <v>0</v>
      </c>
      <c r="AEM73" s="28">
        <f t="shared" ref="AEM73:AEM83" si="5233">SUM(AM73,BZ73,AZ73,M73,Z73,NZ73,TM73,XM73,AAM73,OM73,ZZ73,KZ73,IM73,GM73,GZ73,HM73,LM73,SZ73,BM73,ABZ73,WZ73,OZ73,ABM73,QZ73,XZ73,YZ73,YM73,DM73,DZ73,EM73,EZ73,CM73,FM73,FZ73,RM73,ACM73,ACZ73,HZ73,AAZ73,LZ73,IZ73,JM73,TZ73,UM73,UZ73,VM73,VZ73,MM73,JZ73,MZ73,KM73,NM73,RZ73,QM73,SM73,CZ73,PM73,WM73,ZM73,PZ73,ADM73,ADZ73)</f>
        <v>0</v>
      </c>
      <c r="AEN73" s="28">
        <f t="shared" ref="AEN73:AEN83" si="5234">SUM(AN73,CA73,BA73,N73,AA73,OA73,TN73,XN73,AAN73,ON73,AAA73,LA73,IN73,GN73,HA73,HN73,LN73,TA73,BN73,ACA73,XA73,PA73,ABN73,RA73,YA73,ZA73,YN73,DN73,EA73,EN73,FA73,CN73,FN73,GA73,RN73,ACN73,ADA73,IA73,ABA73,MA73,JA73,JN73,UA73,UN73,VA73,VN73,WA73,MN73,KA73,NA73,KN73,NN73,SA73,QN73,SN73,DA73,PN73,WN73,ZN73,QA73,ADN73,AEA73)</f>
        <v>0</v>
      </c>
      <c r="AEO73" s="28">
        <f t="shared" ref="AEO73:AEO83" si="5235">SUM(AO73,CB73,BB73,O73,AB73,OB73,TO73,XO73,AAO73,OO73,AAB73,LB73,IO73,GO73,HB73,HO73,LO73,TB73,BO73,ACB73,XB73,PB73,ABO73,RB73,YB73,ZB73,YO73,DO73,EB73,EO73,FB73,CO73,FO73,GB73,RO73,ACO73,ADB73,IB73,ABB73,MB73,JB73,JO73,UB73,UO73,VB73,VO73,WB73,MO73,KB73,NB73,KO73,NO73,SB73,QO73,SO73,DB73,PO73,WO73,ZO73,QB73,ADO73,AEB73)</f>
        <v>0</v>
      </c>
      <c r="AEP73" s="28">
        <f t="shared" ref="AEP73:AEP83" si="5236">SUM(AP73,CC73,BC73,P73,AC73,OC73,TP73,XP73,AAP73,OP73,AAC73,LC73,IP73,GP73,HC73,HP73,LP73,TC73,BP73,ACC73,XC73,PC73,ABP73,RC73,YC73,ZC73,YP73,DP73,EC73,EP73,FC73,CP73,FP73,GC73,RP73,ACP73,ADC73,IC73,ABC73,MC73,JC73,JP73,UC73,UP73,VC73,VP73,WC73,MP73,KC73,NC73,KP73,NP73,SC73,QP73,SP73,DC73,PP73,WP73,ZP73,QC73,ADP73,AEC73)</f>
        <v>0</v>
      </c>
      <c r="AEQ73" s="28">
        <f t="shared" ref="AEQ73:AEQ83" si="5237">SUM(AQ73,CD73,BD73,Q73,AD73,OD73,TQ73,XQ73,AAQ73,OQ73,AAD73,LD73,IQ73,GQ73,HD73,HQ73,LQ73,TD73,BQ73,ACD73,XD73,PD73,ABQ73,RD73,YD73,ZD73,YQ73,DQ73,ED73,EQ73,FD73,CQ73,FQ73,GD73,RQ73,ACQ73,ADD73,ID73,ABD73,MD73,JD73,JQ73,UD73,UQ73,VD73,VQ73,WD73,MQ73,KD73,ND73,KQ73,NQ73,SD73,QQ73,SQ73,DD73,PQ73,WQ73,ZQ73,QD73,ADQ73,AED73)</f>
        <v>0</v>
      </c>
      <c r="AER73" s="28">
        <f t="shared" ref="AER73:AER83" si="5238">SUM(AR73,CE73,BE73,R73,AE73,OE73,TR73,XR73,AAR73,OR73,AAE73,LE73,IR73,GR73,HE73,HR73,LR73,TE73,BR73,ACE73,XE73,PE73,ABR73,RE73,YE73,ZE73,YR73,DR73,EE73,ER73,FE73,CR73,FR73,GE73,RR73,ACR73,ADE73,IE73,ABE73,ME73,JE73,JR73,UE73,UR73,VE73,VR73,WE73,MR73,KE73,NE73,KR73,NR73,SE73,QR73,SR73,DE73,PR73,WR73,ZR73,QE73,ADR73,AEE73)</f>
        <v>0</v>
      </c>
      <c r="AES73" s="28">
        <f t="shared" ref="AES73:AES83" si="5239">SUM(AS73,CF73,BF73,S73,AF73,OF73,TS73,XS73,AAS73,OS73,AAF73,LF73,IS73,GS73,HF73,HS73,LS73,TF73,BS73,ACF73,XF73,PF73,ABS73,RF73,YF73,ZF73,YS73,DS73,EF73,ES73,FF73,CS73,FS73,GF73,RS73,ACS73,ADF73,IF73,ABF73,MF73,JF73,JS73,UF73,US73,VF73,VS73,WF73,MS73,KF73,NF73,KS73,NS73,SF73,QS73,SS73,DF73,PS73,WS73,ZS73,QF73,ADS73,AEF73)</f>
        <v>0</v>
      </c>
      <c r="AET73" s="28">
        <f t="shared" ref="AET73:AET83" si="5240">SUM(AT73,CG73,BG73,T73,AG73,OG73,TT73,XT73,AAT73,OT73,AAG73,LG73,IT73,GT73,HG73,HT73,LT73,TG73,BT73,ACG73,XG73,PG73,ABT73,RG73,YG73,ZG73,YT73,DT73,EG73,ET73,FG73,CT73,FT73,GG73,RT73,ACT73,ADG73,IG73,ABG73,MG73,JG73,JT73,UG73,UT73,VG73,VT73,WG73,MT73,KG73,NG73,KT73,NT73,SG73,QT73,ST73,DG73,PT73,WT73,ZT73,QG73,ADT73,AEG73)</f>
        <v>0</v>
      </c>
      <c r="AEU73" s="3">
        <f t="shared" ref="AEU73:AEU83" si="5241">SUM(AEM73*$F73)</f>
        <v>0</v>
      </c>
      <c r="AEV73" s="3">
        <f t="shared" ref="AEV73:AEV83" si="5242">SUM(AEO73*$F73)</f>
        <v>0</v>
      </c>
      <c r="AEW73" s="3">
        <f t="shared" ref="AEW73:AEW83" si="5243">SUM(AEQ73*$F73)</f>
        <v>0</v>
      </c>
      <c r="AEX73" s="51">
        <f t="shared" ref="AEX73:AEX83" si="5244">SUM(AEQ73-AEO73)</f>
        <v>0</v>
      </c>
      <c r="AEY73" s="51">
        <f t="shared" ref="AEY73:AEY83" si="5245">SUM(AER73-AEP73)</f>
        <v>0</v>
      </c>
      <c r="AEZ73" s="118"/>
      <c r="AFA73" s="118"/>
    </row>
    <row r="74" spans="1:833" x14ac:dyDescent="0.25">
      <c r="A74" s="7"/>
      <c r="B74" s="6">
        <v>45</v>
      </c>
      <c r="C74" s="22" t="s">
        <v>271</v>
      </c>
      <c r="D74" s="156">
        <f t="shared" si="534"/>
        <v>9860</v>
      </c>
      <c r="E74" s="23">
        <v>10127</v>
      </c>
      <c r="F74" s="92">
        <v>4.0199999999999996</v>
      </c>
      <c r="G74" s="25">
        <v>1</v>
      </c>
      <c r="H74" s="151"/>
      <c r="I74" s="23">
        <v>1.4</v>
      </c>
      <c r="J74" s="23">
        <v>1.68</v>
      </c>
      <c r="K74" s="23">
        <v>2.23</v>
      </c>
      <c r="L74" s="23">
        <v>2.57</v>
      </c>
      <c r="M74" s="3">
        <f>план!M73</f>
        <v>0</v>
      </c>
      <c r="N74" s="3">
        <f>план!N73</f>
        <v>0</v>
      </c>
      <c r="O74" s="3">
        <f t="shared" si="4908"/>
        <v>0</v>
      </c>
      <c r="P74" s="3">
        <f t="shared" si="4909"/>
        <v>0</v>
      </c>
      <c r="Q74" s="3"/>
      <c r="R74" s="3"/>
      <c r="S74" s="3"/>
      <c r="T74" s="3"/>
      <c r="U74" s="3">
        <f t="shared" si="4910"/>
        <v>0</v>
      </c>
      <c r="V74" s="3">
        <f t="shared" si="4911"/>
        <v>0</v>
      </c>
      <c r="W74" s="3">
        <f t="shared" si="4912"/>
        <v>0</v>
      </c>
      <c r="X74" s="3">
        <f t="shared" si="85"/>
        <v>0</v>
      </c>
      <c r="Y74" s="3">
        <f t="shared" si="86"/>
        <v>0</v>
      </c>
      <c r="Z74" s="3">
        <f>план!O73</f>
        <v>0</v>
      </c>
      <c r="AA74" s="3">
        <f>план!P73</f>
        <v>0</v>
      </c>
      <c r="AB74" s="3">
        <f t="shared" si="4913"/>
        <v>0</v>
      </c>
      <c r="AC74" s="3">
        <f t="shared" si="4914"/>
        <v>0</v>
      </c>
      <c r="AD74" s="3"/>
      <c r="AE74" s="3"/>
      <c r="AF74" s="3"/>
      <c r="AG74" s="3"/>
      <c r="AH74" s="3">
        <f t="shared" si="4915"/>
        <v>0</v>
      </c>
      <c r="AI74" s="3">
        <f t="shared" si="4916"/>
        <v>0</v>
      </c>
      <c r="AJ74" s="3">
        <f t="shared" si="4917"/>
        <v>0</v>
      </c>
      <c r="AK74" s="3">
        <f t="shared" si="87"/>
        <v>0</v>
      </c>
      <c r="AL74" s="3">
        <f t="shared" si="88"/>
        <v>0</v>
      </c>
      <c r="AM74" s="26">
        <f>план!Q73</f>
        <v>0</v>
      </c>
      <c r="AN74" s="3">
        <f>план!R73</f>
        <v>0</v>
      </c>
      <c r="AO74" s="3">
        <f t="shared" si="4918"/>
        <v>0</v>
      </c>
      <c r="AP74" s="3">
        <f t="shared" si="4919"/>
        <v>0</v>
      </c>
      <c r="AQ74" s="3"/>
      <c r="AR74" s="3"/>
      <c r="AS74" s="3"/>
      <c r="AT74" s="3"/>
      <c r="AU74" s="3">
        <f t="shared" si="4920"/>
        <v>0</v>
      </c>
      <c r="AV74" s="3">
        <f t="shared" si="4921"/>
        <v>0</v>
      </c>
      <c r="AW74" s="3">
        <f t="shared" si="4922"/>
        <v>0</v>
      </c>
      <c r="AX74" s="3">
        <f t="shared" si="89"/>
        <v>0</v>
      </c>
      <c r="AY74" s="3">
        <f t="shared" si="90"/>
        <v>0</v>
      </c>
      <c r="AZ74" s="3">
        <f>план!S73</f>
        <v>0</v>
      </c>
      <c r="BA74" s="3">
        <f>план!T73</f>
        <v>0</v>
      </c>
      <c r="BB74" s="3">
        <f t="shared" si="4923"/>
        <v>0</v>
      </c>
      <c r="BC74" s="3">
        <f t="shared" si="4924"/>
        <v>0</v>
      </c>
      <c r="BD74" s="3"/>
      <c r="BE74" s="3"/>
      <c r="BF74" s="3"/>
      <c r="BG74" s="3"/>
      <c r="BH74" s="3">
        <f t="shared" si="4925"/>
        <v>0</v>
      </c>
      <c r="BI74" s="3">
        <f t="shared" si="4926"/>
        <v>0</v>
      </c>
      <c r="BJ74" s="3">
        <f t="shared" si="4927"/>
        <v>0</v>
      </c>
      <c r="BK74" s="3">
        <f t="shared" si="91"/>
        <v>0</v>
      </c>
      <c r="BL74" s="3">
        <f t="shared" si="92"/>
        <v>0</v>
      </c>
      <c r="BM74" s="3">
        <f>план!U73</f>
        <v>0</v>
      </c>
      <c r="BN74" s="3">
        <f>план!V73</f>
        <v>0</v>
      </c>
      <c r="BO74" s="3">
        <f t="shared" si="4928"/>
        <v>0</v>
      </c>
      <c r="BP74" s="3">
        <f t="shared" si="4929"/>
        <v>0</v>
      </c>
      <c r="BQ74" s="3"/>
      <c r="BR74" s="3"/>
      <c r="BS74" s="3"/>
      <c r="BT74" s="3"/>
      <c r="BU74" s="3">
        <f t="shared" si="4930"/>
        <v>0</v>
      </c>
      <c r="BV74" s="3">
        <f t="shared" si="4931"/>
        <v>0</v>
      </c>
      <c r="BW74" s="3">
        <f t="shared" si="4932"/>
        <v>0</v>
      </c>
      <c r="BX74" s="3">
        <f t="shared" si="93"/>
        <v>0</v>
      </c>
      <c r="BY74" s="3">
        <f t="shared" si="94"/>
        <v>0</v>
      </c>
      <c r="BZ74" s="3">
        <f>план!W73</f>
        <v>0</v>
      </c>
      <c r="CA74" s="3">
        <f>план!X73</f>
        <v>0</v>
      </c>
      <c r="CB74" s="3">
        <f t="shared" si="4933"/>
        <v>0</v>
      </c>
      <c r="CC74" s="3">
        <f t="shared" si="4934"/>
        <v>0</v>
      </c>
      <c r="CD74" s="3"/>
      <c r="CE74" s="3"/>
      <c r="CF74" s="3"/>
      <c r="CG74" s="3"/>
      <c r="CH74" s="3">
        <f t="shared" si="4935"/>
        <v>0</v>
      </c>
      <c r="CI74" s="3">
        <f t="shared" si="4936"/>
        <v>0</v>
      </c>
      <c r="CJ74" s="3">
        <f t="shared" si="4937"/>
        <v>0</v>
      </c>
      <c r="CK74" s="3">
        <f t="shared" si="95"/>
        <v>0</v>
      </c>
      <c r="CL74" s="3">
        <f t="shared" si="96"/>
        <v>0</v>
      </c>
      <c r="CM74" s="3">
        <f>план!Y73</f>
        <v>0</v>
      </c>
      <c r="CN74" s="3">
        <f>план!Z73</f>
        <v>0</v>
      </c>
      <c r="CO74" s="3">
        <f t="shared" si="4938"/>
        <v>0</v>
      </c>
      <c r="CP74" s="3">
        <f t="shared" si="4939"/>
        <v>0</v>
      </c>
      <c r="CQ74" s="3"/>
      <c r="CR74" s="3"/>
      <c r="CS74" s="3"/>
      <c r="CT74" s="3"/>
      <c r="CU74" s="3">
        <f t="shared" si="4940"/>
        <v>0</v>
      </c>
      <c r="CV74" s="3">
        <f t="shared" si="4941"/>
        <v>0</v>
      </c>
      <c r="CW74" s="3">
        <f t="shared" si="4942"/>
        <v>0</v>
      </c>
      <c r="CX74" s="3">
        <f t="shared" si="97"/>
        <v>0</v>
      </c>
      <c r="CY74" s="3">
        <f t="shared" si="98"/>
        <v>0</v>
      </c>
      <c r="CZ74" s="3">
        <f>план!AA73</f>
        <v>0</v>
      </c>
      <c r="DA74" s="3">
        <f>план!AB73</f>
        <v>0</v>
      </c>
      <c r="DB74" s="3">
        <f t="shared" si="4943"/>
        <v>0</v>
      </c>
      <c r="DC74" s="3">
        <f t="shared" si="4944"/>
        <v>0</v>
      </c>
      <c r="DD74" s="3"/>
      <c r="DE74" s="3"/>
      <c r="DF74" s="3"/>
      <c r="DG74" s="3"/>
      <c r="DH74" s="3">
        <f t="shared" si="4945"/>
        <v>0</v>
      </c>
      <c r="DI74" s="3">
        <f t="shared" si="4946"/>
        <v>0</v>
      </c>
      <c r="DJ74" s="3">
        <f t="shared" si="4947"/>
        <v>0</v>
      </c>
      <c r="DK74" s="3">
        <f t="shared" si="99"/>
        <v>0</v>
      </c>
      <c r="DL74" s="3">
        <f t="shared" si="100"/>
        <v>0</v>
      </c>
      <c r="DM74" s="3">
        <f>план!AC73</f>
        <v>0</v>
      </c>
      <c r="DN74" s="3">
        <f>план!AD73</f>
        <v>0</v>
      </c>
      <c r="DO74" s="3">
        <f t="shared" si="4948"/>
        <v>0</v>
      </c>
      <c r="DP74" s="3">
        <f t="shared" si="4949"/>
        <v>0</v>
      </c>
      <c r="DQ74" s="3"/>
      <c r="DR74" s="3"/>
      <c r="DS74" s="3"/>
      <c r="DT74" s="3"/>
      <c r="DU74" s="3">
        <f t="shared" si="4950"/>
        <v>0</v>
      </c>
      <c r="DV74" s="3">
        <f t="shared" si="4951"/>
        <v>0</v>
      </c>
      <c r="DW74" s="3">
        <f t="shared" si="4952"/>
        <v>0</v>
      </c>
      <c r="DX74" s="3">
        <f t="shared" si="101"/>
        <v>0</v>
      </c>
      <c r="DY74" s="3">
        <f t="shared" si="102"/>
        <v>0</v>
      </c>
      <c r="DZ74" s="3">
        <f>план!AE73</f>
        <v>0</v>
      </c>
      <c r="EA74" s="3">
        <f>план!AF73</f>
        <v>0</v>
      </c>
      <c r="EB74" s="3">
        <f t="shared" si="4953"/>
        <v>0</v>
      </c>
      <c r="EC74" s="3">
        <f t="shared" si="4954"/>
        <v>0</v>
      </c>
      <c r="ED74" s="3"/>
      <c r="EE74" s="3"/>
      <c r="EF74" s="3"/>
      <c r="EG74" s="3"/>
      <c r="EH74" s="3">
        <f t="shared" si="4955"/>
        <v>0</v>
      </c>
      <c r="EI74" s="3">
        <f t="shared" si="4956"/>
        <v>0</v>
      </c>
      <c r="EJ74" s="3">
        <f t="shared" si="4957"/>
        <v>0</v>
      </c>
      <c r="EK74" s="3">
        <f t="shared" si="103"/>
        <v>0</v>
      </c>
      <c r="EL74" s="3">
        <f t="shared" si="104"/>
        <v>0</v>
      </c>
      <c r="EM74" s="3">
        <f>план!AG73</f>
        <v>0</v>
      </c>
      <c r="EN74" s="3">
        <f>план!AH73</f>
        <v>0</v>
      </c>
      <c r="EO74" s="3">
        <f t="shared" si="4958"/>
        <v>0</v>
      </c>
      <c r="EP74" s="3">
        <f t="shared" si="4959"/>
        <v>0</v>
      </c>
      <c r="EQ74" s="3"/>
      <c r="ER74" s="3"/>
      <c r="ES74" s="3"/>
      <c r="ET74" s="3"/>
      <c r="EU74" s="3">
        <f t="shared" si="4960"/>
        <v>0</v>
      </c>
      <c r="EV74" s="3">
        <f t="shared" si="4961"/>
        <v>0</v>
      </c>
      <c r="EW74" s="3">
        <f t="shared" si="4962"/>
        <v>0</v>
      </c>
      <c r="EX74" s="3">
        <f t="shared" si="105"/>
        <v>0</v>
      </c>
      <c r="EY74" s="3">
        <f t="shared" si="106"/>
        <v>0</v>
      </c>
      <c r="EZ74" s="3">
        <f>план!AI73</f>
        <v>0</v>
      </c>
      <c r="FA74" s="3">
        <f>план!AJ73</f>
        <v>0</v>
      </c>
      <c r="FB74" s="3">
        <f t="shared" si="4963"/>
        <v>0</v>
      </c>
      <c r="FC74" s="3">
        <f t="shared" si="4964"/>
        <v>0</v>
      </c>
      <c r="FD74" s="3"/>
      <c r="FE74" s="3"/>
      <c r="FF74" s="3"/>
      <c r="FG74" s="3"/>
      <c r="FH74" s="3">
        <f t="shared" si="4965"/>
        <v>0</v>
      </c>
      <c r="FI74" s="3">
        <f t="shared" si="4966"/>
        <v>0</v>
      </c>
      <c r="FJ74" s="3">
        <f t="shared" si="4967"/>
        <v>0</v>
      </c>
      <c r="FK74" s="3">
        <f t="shared" si="107"/>
        <v>0</v>
      </c>
      <c r="FL74" s="3">
        <f t="shared" si="108"/>
        <v>0</v>
      </c>
      <c r="FM74" s="3">
        <f>план!AK73</f>
        <v>0</v>
      </c>
      <c r="FN74" s="3">
        <f>план!AL73</f>
        <v>0</v>
      </c>
      <c r="FO74" s="3">
        <f t="shared" si="4968"/>
        <v>0</v>
      </c>
      <c r="FP74" s="3">
        <f t="shared" si="4969"/>
        <v>0</v>
      </c>
      <c r="FQ74" s="3"/>
      <c r="FR74" s="3"/>
      <c r="FS74" s="3"/>
      <c r="FT74" s="3"/>
      <c r="FU74" s="3">
        <f t="shared" si="4970"/>
        <v>0</v>
      </c>
      <c r="FV74" s="3">
        <f t="shared" si="4971"/>
        <v>0</v>
      </c>
      <c r="FW74" s="3">
        <f t="shared" si="4972"/>
        <v>0</v>
      </c>
      <c r="FX74" s="3">
        <f t="shared" si="109"/>
        <v>0</v>
      </c>
      <c r="FY74" s="3">
        <f t="shared" si="110"/>
        <v>0</v>
      </c>
      <c r="FZ74" s="3">
        <f>план!AM73</f>
        <v>0</v>
      </c>
      <c r="GA74" s="3">
        <f>план!AN73</f>
        <v>0</v>
      </c>
      <c r="GB74" s="3">
        <f t="shared" si="4973"/>
        <v>0</v>
      </c>
      <c r="GC74" s="3">
        <f t="shared" si="4974"/>
        <v>0</v>
      </c>
      <c r="GD74" s="3"/>
      <c r="GE74" s="3"/>
      <c r="GF74" s="3"/>
      <c r="GG74" s="3"/>
      <c r="GH74" s="3">
        <f t="shared" si="4975"/>
        <v>0</v>
      </c>
      <c r="GI74" s="3">
        <f t="shared" si="4976"/>
        <v>0</v>
      </c>
      <c r="GJ74" s="3">
        <f t="shared" si="4977"/>
        <v>0</v>
      </c>
      <c r="GK74" s="3">
        <f t="shared" si="111"/>
        <v>0</v>
      </c>
      <c r="GL74" s="3">
        <f t="shared" si="112"/>
        <v>0</v>
      </c>
      <c r="GM74" s="3">
        <f>план!AO73</f>
        <v>0</v>
      </c>
      <c r="GN74" s="3">
        <f>план!AP73</f>
        <v>0</v>
      </c>
      <c r="GO74" s="3">
        <f t="shared" si="4978"/>
        <v>0</v>
      </c>
      <c r="GP74" s="3">
        <f t="shared" si="4979"/>
        <v>0</v>
      </c>
      <c r="GQ74" s="3"/>
      <c r="GR74" s="3"/>
      <c r="GS74" s="3"/>
      <c r="GT74" s="3"/>
      <c r="GU74" s="3">
        <f t="shared" si="4980"/>
        <v>0</v>
      </c>
      <c r="GV74" s="3">
        <f t="shared" si="4981"/>
        <v>0</v>
      </c>
      <c r="GW74" s="3">
        <f t="shared" si="4982"/>
        <v>0</v>
      </c>
      <c r="GX74" s="3">
        <f t="shared" si="113"/>
        <v>0</v>
      </c>
      <c r="GY74" s="3">
        <f t="shared" si="114"/>
        <v>0</v>
      </c>
      <c r="GZ74" s="3">
        <f>план!AQ73</f>
        <v>0</v>
      </c>
      <c r="HA74" s="3">
        <f>план!AR73</f>
        <v>0</v>
      </c>
      <c r="HB74" s="3">
        <f t="shared" si="4983"/>
        <v>0</v>
      </c>
      <c r="HC74" s="3">
        <f t="shared" si="4984"/>
        <v>0</v>
      </c>
      <c r="HD74" s="3"/>
      <c r="HE74" s="3"/>
      <c r="HF74" s="3"/>
      <c r="HG74" s="3"/>
      <c r="HH74" s="3">
        <f t="shared" si="4985"/>
        <v>0</v>
      </c>
      <c r="HI74" s="3">
        <f t="shared" si="4986"/>
        <v>0</v>
      </c>
      <c r="HJ74" s="3">
        <f t="shared" si="4987"/>
        <v>0</v>
      </c>
      <c r="HK74" s="3">
        <f t="shared" si="115"/>
        <v>0</v>
      </c>
      <c r="HL74" s="3">
        <f t="shared" si="116"/>
        <v>0</v>
      </c>
      <c r="HM74" s="3">
        <f>план!AS73</f>
        <v>0</v>
      </c>
      <c r="HN74" s="3">
        <f>план!AT73</f>
        <v>0</v>
      </c>
      <c r="HO74" s="3">
        <f t="shared" si="4988"/>
        <v>0</v>
      </c>
      <c r="HP74" s="3">
        <f t="shared" si="4989"/>
        <v>0</v>
      </c>
      <c r="HQ74" s="3"/>
      <c r="HR74" s="3"/>
      <c r="HS74" s="3"/>
      <c r="HT74" s="3"/>
      <c r="HU74" s="3">
        <f t="shared" si="4990"/>
        <v>0</v>
      </c>
      <c r="HV74" s="3">
        <f t="shared" si="4991"/>
        <v>0</v>
      </c>
      <c r="HW74" s="3">
        <f t="shared" si="4992"/>
        <v>0</v>
      </c>
      <c r="HX74" s="3">
        <f t="shared" si="117"/>
        <v>0</v>
      </c>
      <c r="HY74" s="3">
        <f t="shared" si="118"/>
        <v>0</v>
      </c>
      <c r="HZ74" s="3">
        <f>план!AU73</f>
        <v>0</v>
      </c>
      <c r="IA74" s="3">
        <f>план!AV73</f>
        <v>0</v>
      </c>
      <c r="IB74" s="3">
        <f t="shared" si="4993"/>
        <v>0</v>
      </c>
      <c r="IC74" s="3">
        <f t="shared" si="4994"/>
        <v>0</v>
      </c>
      <c r="ID74" s="3"/>
      <c r="IE74" s="3"/>
      <c r="IF74" s="3"/>
      <c r="IG74" s="3"/>
      <c r="IH74" s="3">
        <f t="shared" si="4995"/>
        <v>0</v>
      </c>
      <c r="II74" s="3">
        <f t="shared" si="4996"/>
        <v>0</v>
      </c>
      <c r="IJ74" s="3">
        <f t="shared" si="4997"/>
        <v>0</v>
      </c>
      <c r="IK74" s="3">
        <f t="shared" si="119"/>
        <v>0</v>
      </c>
      <c r="IL74" s="3">
        <f t="shared" si="120"/>
        <v>0</v>
      </c>
      <c r="IM74" s="3">
        <f>план!AW73</f>
        <v>0</v>
      </c>
      <c r="IN74" s="3">
        <f>план!AX73</f>
        <v>0</v>
      </c>
      <c r="IO74" s="3">
        <f t="shared" si="4998"/>
        <v>0</v>
      </c>
      <c r="IP74" s="3">
        <f t="shared" si="4999"/>
        <v>0</v>
      </c>
      <c r="IQ74" s="3"/>
      <c r="IR74" s="3"/>
      <c r="IS74" s="3"/>
      <c r="IT74" s="3"/>
      <c r="IU74" s="3">
        <f t="shared" si="5000"/>
        <v>0</v>
      </c>
      <c r="IV74" s="3">
        <f t="shared" si="5001"/>
        <v>0</v>
      </c>
      <c r="IW74" s="3">
        <f t="shared" si="5002"/>
        <v>0</v>
      </c>
      <c r="IX74" s="3">
        <f t="shared" si="121"/>
        <v>0</v>
      </c>
      <c r="IY74" s="3">
        <f t="shared" si="122"/>
        <v>0</v>
      </c>
      <c r="IZ74" s="3">
        <f>план!AY73</f>
        <v>0</v>
      </c>
      <c r="JA74" s="3">
        <f>план!AZ73</f>
        <v>0</v>
      </c>
      <c r="JB74" s="3">
        <f t="shared" si="5003"/>
        <v>0</v>
      </c>
      <c r="JC74" s="3">
        <f t="shared" si="5004"/>
        <v>0</v>
      </c>
      <c r="JD74" s="3"/>
      <c r="JE74" s="3"/>
      <c r="JF74" s="3"/>
      <c r="JG74" s="3"/>
      <c r="JH74" s="3">
        <f t="shared" si="5005"/>
        <v>0</v>
      </c>
      <c r="JI74" s="3">
        <f t="shared" si="5006"/>
        <v>0</v>
      </c>
      <c r="JJ74" s="3">
        <f t="shared" si="5007"/>
        <v>0</v>
      </c>
      <c r="JK74" s="3">
        <f t="shared" si="5008"/>
        <v>0</v>
      </c>
      <c r="JL74" s="3">
        <f t="shared" si="5009"/>
        <v>0</v>
      </c>
      <c r="JM74" s="3">
        <f>план!BA73</f>
        <v>0</v>
      </c>
      <c r="JN74" s="3">
        <f>план!BB73</f>
        <v>0</v>
      </c>
      <c r="JO74" s="3">
        <f t="shared" si="5010"/>
        <v>0</v>
      </c>
      <c r="JP74" s="3">
        <f t="shared" si="5011"/>
        <v>0</v>
      </c>
      <c r="JQ74" s="3"/>
      <c r="JR74" s="3"/>
      <c r="JS74" s="3"/>
      <c r="JT74" s="3"/>
      <c r="JU74" s="3">
        <f t="shared" si="5012"/>
        <v>0</v>
      </c>
      <c r="JV74" s="3">
        <f t="shared" si="5013"/>
        <v>0</v>
      </c>
      <c r="JW74" s="3">
        <f t="shared" si="5014"/>
        <v>0</v>
      </c>
      <c r="JX74" s="3">
        <f t="shared" si="125"/>
        <v>0</v>
      </c>
      <c r="JY74" s="3">
        <f t="shared" si="126"/>
        <v>0</v>
      </c>
      <c r="JZ74" s="3">
        <f>план!BC73</f>
        <v>0</v>
      </c>
      <c r="KA74" s="3">
        <f>план!BD73</f>
        <v>0</v>
      </c>
      <c r="KB74" s="3">
        <f t="shared" si="5015"/>
        <v>0</v>
      </c>
      <c r="KC74" s="3">
        <f t="shared" si="5016"/>
        <v>0</v>
      </c>
      <c r="KD74" s="3"/>
      <c r="KE74" s="3"/>
      <c r="KF74" s="3"/>
      <c r="KG74" s="3"/>
      <c r="KH74" s="3">
        <f t="shared" si="5017"/>
        <v>0</v>
      </c>
      <c r="KI74" s="3">
        <f t="shared" si="5018"/>
        <v>0</v>
      </c>
      <c r="KJ74" s="3">
        <f t="shared" si="5019"/>
        <v>0</v>
      </c>
      <c r="KK74" s="3">
        <f t="shared" si="127"/>
        <v>0</v>
      </c>
      <c r="KL74" s="3">
        <f t="shared" si="128"/>
        <v>0</v>
      </c>
      <c r="KM74" s="3">
        <f>план!BE73</f>
        <v>0</v>
      </c>
      <c r="KN74" s="3">
        <f>план!BF73</f>
        <v>0</v>
      </c>
      <c r="KO74" s="3">
        <f t="shared" si="5020"/>
        <v>0</v>
      </c>
      <c r="KP74" s="3">
        <f t="shared" si="5021"/>
        <v>0</v>
      </c>
      <c r="KQ74" s="3"/>
      <c r="KR74" s="3"/>
      <c r="KS74" s="3"/>
      <c r="KT74" s="3"/>
      <c r="KU74" s="3">
        <f t="shared" si="5022"/>
        <v>0</v>
      </c>
      <c r="KV74" s="3">
        <f t="shared" si="5023"/>
        <v>0</v>
      </c>
      <c r="KW74" s="3">
        <f t="shared" si="5024"/>
        <v>0</v>
      </c>
      <c r="KX74" s="3">
        <f t="shared" si="129"/>
        <v>0</v>
      </c>
      <c r="KY74" s="3">
        <f t="shared" si="130"/>
        <v>0</v>
      </c>
      <c r="KZ74" s="3">
        <f>план!BG73</f>
        <v>0</v>
      </c>
      <c r="LA74" s="3">
        <f>план!BH73</f>
        <v>0</v>
      </c>
      <c r="LB74" s="3">
        <f t="shared" si="5025"/>
        <v>0</v>
      </c>
      <c r="LC74" s="3">
        <f t="shared" si="5026"/>
        <v>0</v>
      </c>
      <c r="LD74" s="3"/>
      <c r="LE74" s="3"/>
      <c r="LF74" s="3"/>
      <c r="LG74" s="3"/>
      <c r="LH74" s="3">
        <f t="shared" si="5027"/>
        <v>0</v>
      </c>
      <c r="LI74" s="3">
        <f t="shared" si="5028"/>
        <v>0</v>
      </c>
      <c r="LJ74" s="3">
        <f t="shared" si="5029"/>
        <v>0</v>
      </c>
      <c r="LK74" s="3">
        <f t="shared" si="131"/>
        <v>0</v>
      </c>
      <c r="LL74" s="3">
        <f t="shared" si="132"/>
        <v>0</v>
      </c>
      <c r="LM74" s="3">
        <f>план!BI73</f>
        <v>0</v>
      </c>
      <c r="LN74" s="3">
        <f>план!BJ73</f>
        <v>0</v>
      </c>
      <c r="LO74" s="3">
        <f t="shared" si="5030"/>
        <v>0</v>
      </c>
      <c r="LP74" s="3">
        <f t="shared" si="5031"/>
        <v>0</v>
      </c>
      <c r="LQ74" s="3"/>
      <c r="LR74" s="3"/>
      <c r="LS74" s="3"/>
      <c r="LT74" s="3"/>
      <c r="LU74" s="3">
        <f t="shared" si="5032"/>
        <v>0</v>
      </c>
      <c r="LV74" s="3">
        <f t="shared" si="5033"/>
        <v>0</v>
      </c>
      <c r="LW74" s="3">
        <f t="shared" si="5034"/>
        <v>0</v>
      </c>
      <c r="LX74" s="3">
        <f t="shared" si="133"/>
        <v>0</v>
      </c>
      <c r="LY74" s="3">
        <f t="shared" si="134"/>
        <v>0</v>
      </c>
      <c r="LZ74" s="3">
        <f>план!BK73</f>
        <v>0</v>
      </c>
      <c r="MA74" s="3">
        <f>план!BL73</f>
        <v>0</v>
      </c>
      <c r="MB74" s="3">
        <f t="shared" si="5035"/>
        <v>0</v>
      </c>
      <c r="MC74" s="3">
        <f t="shared" si="5036"/>
        <v>0</v>
      </c>
      <c r="MD74" s="3"/>
      <c r="ME74" s="3"/>
      <c r="MF74" s="3"/>
      <c r="MG74" s="3"/>
      <c r="MH74" s="3">
        <f t="shared" si="5037"/>
        <v>0</v>
      </c>
      <c r="MI74" s="3">
        <f t="shared" si="5038"/>
        <v>0</v>
      </c>
      <c r="MJ74" s="3">
        <f t="shared" si="5039"/>
        <v>0</v>
      </c>
      <c r="MK74" s="3">
        <f t="shared" si="135"/>
        <v>0</v>
      </c>
      <c r="ML74" s="3">
        <f t="shared" si="136"/>
        <v>0</v>
      </c>
      <c r="MM74" s="3">
        <f>план!BM73</f>
        <v>0</v>
      </c>
      <c r="MN74" s="3">
        <f>план!BN73</f>
        <v>0</v>
      </c>
      <c r="MO74" s="3">
        <f t="shared" si="5040"/>
        <v>0</v>
      </c>
      <c r="MP74" s="3">
        <f t="shared" si="5041"/>
        <v>0</v>
      </c>
      <c r="MQ74" s="3"/>
      <c r="MR74" s="3"/>
      <c r="MS74" s="3"/>
      <c r="MT74" s="3"/>
      <c r="MU74" s="3">
        <f t="shared" si="5042"/>
        <v>0</v>
      </c>
      <c r="MV74" s="3">
        <f t="shared" si="5043"/>
        <v>0</v>
      </c>
      <c r="MW74" s="3">
        <f t="shared" si="5044"/>
        <v>0</v>
      </c>
      <c r="MX74" s="3">
        <f t="shared" si="137"/>
        <v>0</v>
      </c>
      <c r="MY74" s="3">
        <f t="shared" si="138"/>
        <v>0</v>
      </c>
      <c r="MZ74" s="3">
        <f>план!BO73</f>
        <v>0</v>
      </c>
      <c r="NA74" s="3">
        <f>план!BP73</f>
        <v>0</v>
      </c>
      <c r="NB74" s="3">
        <f t="shared" si="5045"/>
        <v>0</v>
      </c>
      <c r="NC74" s="3">
        <f t="shared" si="5046"/>
        <v>0</v>
      </c>
      <c r="ND74" s="3"/>
      <c r="NE74" s="3"/>
      <c r="NF74" s="3"/>
      <c r="NG74" s="3"/>
      <c r="NH74" s="3">
        <f t="shared" si="5047"/>
        <v>0</v>
      </c>
      <c r="NI74" s="3">
        <f t="shared" si="5048"/>
        <v>0</v>
      </c>
      <c r="NJ74" s="3">
        <f t="shared" si="5049"/>
        <v>0</v>
      </c>
      <c r="NK74" s="3">
        <f t="shared" si="139"/>
        <v>0</v>
      </c>
      <c r="NL74" s="3">
        <f t="shared" si="140"/>
        <v>0</v>
      </c>
      <c r="NM74" s="3">
        <f>план!BQ73</f>
        <v>0</v>
      </c>
      <c r="NN74" s="3">
        <f>план!BR73</f>
        <v>0</v>
      </c>
      <c r="NO74" s="3">
        <f t="shared" si="5050"/>
        <v>0</v>
      </c>
      <c r="NP74" s="3">
        <f t="shared" si="5051"/>
        <v>0</v>
      </c>
      <c r="NQ74" s="3"/>
      <c r="NR74" s="3"/>
      <c r="NS74" s="3"/>
      <c r="NT74" s="3"/>
      <c r="NU74" s="3">
        <f t="shared" si="5052"/>
        <v>0</v>
      </c>
      <c r="NV74" s="3">
        <f t="shared" si="5053"/>
        <v>0</v>
      </c>
      <c r="NW74" s="3">
        <f t="shared" si="5054"/>
        <v>0</v>
      </c>
      <c r="NX74" s="3">
        <f t="shared" si="141"/>
        <v>0</v>
      </c>
      <c r="NY74" s="3">
        <f t="shared" si="142"/>
        <v>0</v>
      </c>
      <c r="NZ74" s="3">
        <f>план!BS73</f>
        <v>0</v>
      </c>
      <c r="OA74" s="3">
        <f>план!BT73</f>
        <v>0</v>
      </c>
      <c r="OB74" s="3">
        <f t="shared" si="5055"/>
        <v>0</v>
      </c>
      <c r="OC74" s="3">
        <f t="shared" si="5056"/>
        <v>0</v>
      </c>
      <c r="OD74" s="3"/>
      <c r="OE74" s="3"/>
      <c r="OF74" s="3"/>
      <c r="OG74" s="3"/>
      <c r="OH74" s="3">
        <f t="shared" si="5057"/>
        <v>0</v>
      </c>
      <c r="OI74" s="3">
        <f t="shared" si="5058"/>
        <v>0</v>
      </c>
      <c r="OJ74" s="3">
        <f t="shared" si="5059"/>
        <v>0</v>
      </c>
      <c r="OK74" s="3">
        <f t="shared" si="143"/>
        <v>0</v>
      </c>
      <c r="OL74" s="3">
        <f t="shared" si="144"/>
        <v>0</v>
      </c>
      <c r="OM74" s="3">
        <f>план!BU73</f>
        <v>0</v>
      </c>
      <c r="ON74" s="3">
        <f>план!BV73</f>
        <v>0</v>
      </c>
      <c r="OO74" s="3">
        <f t="shared" si="5060"/>
        <v>0</v>
      </c>
      <c r="OP74" s="3">
        <f t="shared" si="5061"/>
        <v>0</v>
      </c>
      <c r="OQ74" s="3"/>
      <c r="OR74" s="3"/>
      <c r="OS74" s="3"/>
      <c r="OT74" s="3"/>
      <c r="OU74" s="3">
        <f t="shared" si="5062"/>
        <v>0</v>
      </c>
      <c r="OV74" s="3">
        <f t="shared" si="5063"/>
        <v>0</v>
      </c>
      <c r="OW74" s="3">
        <f t="shared" si="5064"/>
        <v>0</v>
      </c>
      <c r="OX74" s="3">
        <f t="shared" si="145"/>
        <v>0</v>
      </c>
      <c r="OY74" s="3">
        <f t="shared" si="146"/>
        <v>0</v>
      </c>
      <c r="OZ74" s="3">
        <f>план!BW73</f>
        <v>0</v>
      </c>
      <c r="PA74" s="3">
        <f>план!BX73</f>
        <v>0</v>
      </c>
      <c r="PB74" s="3">
        <f t="shared" si="5065"/>
        <v>0</v>
      </c>
      <c r="PC74" s="3">
        <f t="shared" si="5066"/>
        <v>0</v>
      </c>
      <c r="PD74" s="3"/>
      <c r="PE74" s="3"/>
      <c r="PF74" s="3"/>
      <c r="PG74" s="3"/>
      <c r="PH74" s="3">
        <f t="shared" si="5067"/>
        <v>0</v>
      </c>
      <c r="PI74" s="3">
        <f t="shared" si="5068"/>
        <v>0</v>
      </c>
      <c r="PJ74" s="3">
        <f t="shared" si="5069"/>
        <v>0</v>
      </c>
      <c r="PK74" s="3">
        <f t="shared" si="147"/>
        <v>0</v>
      </c>
      <c r="PL74" s="3">
        <f t="shared" si="148"/>
        <v>0</v>
      </c>
      <c r="PM74" s="3">
        <f>план!BY73</f>
        <v>0</v>
      </c>
      <c r="PN74" s="3">
        <f>план!BZ73</f>
        <v>0</v>
      </c>
      <c r="PO74" s="3">
        <f t="shared" si="5070"/>
        <v>0</v>
      </c>
      <c r="PP74" s="3">
        <f t="shared" si="5071"/>
        <v>0</v>
      </c>
      <c r="PQ74" s="3"/>
      <c r="PR74" s="3"/>
      <c r="PS74" s="3"/>
      <c r="PT74" s="3"/>
      <c r="PU74" s="3">
        <f t="shared" si="5072"/>
        <v>0</v>
      </c>
      <c r="PV74" s="3">
        <f t="shared" si="5073"/>
        <v>0</v>
      </c>
      <c r="PW74" s="3">
        <f t="shared" si="5074"/>
        <v>0</v>
      </c>
      <c r="PX74" s="3">
        <f t="shared" si="149"/>
        <v>0</v>
      </c>
      <c r="PY74" s="3">
        <f t="shared" si="150"/>
        <v>0</v>
      </c>
      <c r="PZ74" s="3">
        <f>план!CA73</f>
        <v>0</v>
      </c>
      <c r="QA74" s="3">
        <f>план!CB73</f>
        <v>0</v>
      </c>
      <c r="QB74" s="3">
        <f t="shared" si="5075"/>
        <v>0</v>
      </c>
      <c r="QC74" s="3">
        <f t="shared" si="5076"/>
        <v>0</v>
      </c>
      <c r="QD74" s="3"/>
      <c r="QE74" s="3"/>
      <c r="QF74" s="3"/>
      <c r="QG74" s="3"/>
      <c r="QH74" s="3">
        <f t="shared" si="5077"/>
        <v>0</v>
      </c>
      <c r="QI74" s="3">
        <f t="shared" si="5078"/>
        <v>0</v>
      </c>
      <c r="QJ74" s="3">
        <f t="shared" si="5079"/>
        <v>0</v>
      </c>
      <c r="QK74" s="3">
        <f t="shared" si="151"/>
        <v>0</v>
      </c>
      <c r="QL74" s="3">
        <f t="shared" si="152"/>
        <v>0</v>
      </c>
      <c r="QM74" s="3">
        <f>план!CC73</f>
        <v>0</v>
      </c>
      <c r="QN74" s="3">
        <f>план!CD73</f>
        <v>0</v>
      </c>
      <c r="QO74" s="3">
        <f t="shared" si="5080"/>
        <v>0</v>
      </c>
      <c r="QP74" s="3">
        <f t="shared" si="5081"/>
        <v>0</v>
      </c>
      <c r="QQ74" s="3"/>
      <c r="QR74" s="3"/>
      <c r="QS74" s="3"/>
      <c r="QT74" s="3"/>
      <c r="QU74" s="3">
        <f t="shared" si="5082"/>
        <v>0</v>
      </c>
      <c r="QV74" s="3">
        <f t="shared" si="5083"/>
        <v>0</v>
      </c>
      <c r="QW74" s="3">
        <f t="shared" si="5084"/>
        <v>0</v>
      </c>
      <c r="QX74" s="3">
        <f t="shared" si="153"/>
        <v>0</v>
      </c>
      <c r="QY74" s="3">
        <f t="shared" si="154"/>
        <v>0</v>
      </c>
      <c r="QZ74" s="3">
        <f>план!CE73</f>
        <v>0</v>
      </c>
      <c r="RA74" s="3">
        <f>план!CF73</f>
        <v>0</v>
      </c>
      <c r="RB74" s="3">
        <f t="shared" si="5085"/>
        <v>0</v>
      </c>
      <c r="RC74" s="3">
        <f t="shared" si="5086"/>
        <v>0</v>
      </c>
      <c r="RD74" s="3"/>
      <c r="RE74" s="3"/>
      <c r="RF74" s="3"/>
      <c r="RG74" s="3"/>
      <c r="RH74" s="3">
        <f t="shared" si="5087"/>
        <v>0</v>
      </c>
      <c r="RI74" s="3">
        <f t="shared" si="5088"/>
        <v>0</v>
      </c>
      <c r="RJ74" s="3">
        <f t="shared" si="5089"/>
        <v>0</v>
      </c>
      <c r="RK74" s="3">
        <f t="shared" si="155"/>
        <v>0</v>
      </c>
      <c r="RL74" s="3">
        <f t="shared" si="156"/>
        <v>0</v>
      </c>
      <c r="RM74" s="3">
        <f>план!CG73</f>
        <v>0</v>
      </c>
      <c r="RN74" s="3">
        <f>план!CH73</f>
        <v>0</v>
      </c>
      <c r="RO74" s="3">
        <f t="shared" si="5090"/>
        <v>0</v>
      </c>
      <c r="RP74" s="3">
        <f t="shared" si="5091"/>
        <v>0</v>
      </c>
      <c r="RQ74" s="3"/>
      <c r="RR74" s="3"/>
      <c r="RS74" s="3"/>
      <c r="RT74" s="3"/>
      <c r="RU74" s="3">
        <f t="shared" si="5092"/>
        <v>0</v>
      </c>
      <c r="RV74" s="3">
        <f t="shared" si="5093"/>
        <v>0</v>
      </c>
      <c r="RW74" s="3">
        <f t="shared" si="5094"/>
        <v>0</v>
      </c>
      <c r="RX74" s="3">
        <f t="shared" si="157"/>
        <v>0</v>
      </c>
      <c r="RY74" s="3">
        <f t="shared" si="158"/>
        <v>0</v>
      </c>
      <c r="RZ74" s="3">
        <f>план!CI73</f>
        <v>0</v>
      </c>
      <c r="SA74" s="3">
        <f>план!CJ73</f>
        <v>0</v>
      </c>
      <c r="SB74" s="3">
        <f t="shared" si="5095"/>
        <v>0</v>
      </c>
      <c r="SC74" s="3">
        <f t="shared" si="5096"/>
        <v>0</v>
      </c>
      <c r="SD74" s="3"/>
      <c r="SE74" s="3"/>
      <c r="SF74" s="3"/>
      <c r="SG74" s="3"/>
      <c r="SH74" s="3">
        <f t="shared" si="5097"/>
        <v>0</v>
      </c>
      <c r="SI74" s="3">
        <f t="shared" si="5098"/>
        <v>0</v>
      </c>
      <c r="SJ74" s="3">
        <f t="shared" si="5099"/>
        <v>0</v>
      </c>
      <c r="SK74" s="3">
        <f t="shared" si="159"/>
        <v>0</v>
      </c>
      <c r="SL74" s="3">
        <f t="shared" si="160"/>
        <v>0</v>
      </c>
      <c r="SM74" s="3">
        <f>план!CK73</f>
        <v>0</v>
      </c>
      <c r="SN74" s="3">
        <f>план!CL73</f>
        <v>0</v>
      </c>
      <c r="SO74" s="3">
        <f t="shared" si="5100"/>
        <v>0</v>
      </c>
      <c r="SP74" s="3">
        <f t="shared" si="5101"/>
        <v>0</v>
      </c>
      <c r="SQ74" s="3"/>
      <c r="SR74" s="3"/>
      <c r="SS74" s="3"/>
      <c r="ST74" s="3"/>
      <c r="SU74" s="3">
        <f t="shared" si="5102"/>
        <v>0</v>
      </c>
      <c r="SV74" s="3">
        <f t="shared" si="5103"/>
        <v>0</v>
      </c>
      <c r="SW74" s="3">
        <f t="shared" si="5104"/>
        <v>0</v>
      </c>
      <c r="SX74" s="3">
        <f t="shared" si="161"/>
        <v>0</v>
      </c>
      <c r="SY74" s="3">
        <f t="shared" si="162"/>
        <v>0</v>
      </c>
      <c r="SZ74" s="3">
        <f>план!CM73</f>
        <v>0</v>
      </c>
      <c r="TA74" s="3">
        <f>план!CN73</f>
        <v>0</v>
      </c>
      <c r="TB74" s="3">
        <f t="shared" si="5105"/>
        <v>0</v>
      </c>
      <c r="TC74" s="3">
        <f t="shared" si="5106"/>
        <v>0</v>
      </c>
      <c r="TD74" s="3"/>
      <c r="TE74" s="3"/>
      <c r="TF74" s="3"/>
      <c r="TG74" s="3"/>
      <c r="TH74" s="3">
        <f t="shared" si="5107"/>
        <v>0</v>
      </c>
      <c r="TI74" s="3">
        <f t="shared" si="5108"/>
        <v>0</v>
      </c>
      <c r="TJ74" s="3">
        <f t="shared" si="5109"/>
        <v>0</v>
      </c>
      <c r="TK74" s="3">
        <f t="shared" si="163"/>
        <v>0</v>
      </c>
      <c r="TL74" s="3">
        <f t="shared" si="164"/>
        <v>0</v>
      </c>
      <c r="TM74" s="3">
        <f>план!CO73</f>
        <v>0</v>
      </c>
      <c r="TN74" s="3">
        <f>план!CP73</f>
        <v>0</v>
      </c>
      <c r="TO74" s="3">
        <f t="shared" si="5110"/>
        <v>0</v>
      </c>
      <c r="TP74" s="3">
        <f t="shared" si="5111"/>
        <v>0</v>
      </c>
      <c r="TQ74" s="3"/>
      <c r="TR74" s="3"/>
      <c r="TS74" s="3"/>
      <c r="TT74" s="3"/>
      <c r="TU74" s="3">
        <f t="shared" si="5112"/>
        <v>0</v>
      </c>
      <c r="TV74" s="3">
        <f t="shared" si="5113"/>
        <v>0</v>
      </c>
      <c r="TW74" s="3">
        <f t="shared" si="5114"/>
        <v>0</v>
      </c>
      <c r="TX74" s="3">
        <f t="shared" si="165"/>
        <v>0</v>
      </c>
      <c r="TY74" s="3">
        <f t="shared" si="166"/>
        <v>0</v>
      </c>
      <c r="TZ74" s="3">
        <f>план!CQ73</f>
        <v>0</v>
      </c>
      <c r="UA74" s="3">
        <f>план!CR73</f>
        <v>0</v>
      </c>
      <c r="UB74" s="3">
        <f t="shared" si="5115"/>
        <v>0</v>
      </c>
      <c r="UC74" s="3">
        <f t="shared" si="5116"/>
        <v>0</v>
      </c>
      <c r="UD74" s="3"/>
      <c r="UE74" s="3"/>
      <c r="UF74" s="3"/>
      <c r="UG74" s="3"/>
      <c r="UH74" s="3">
        <f t="shared" si="5117"/>
        <v>0</v>
      </c>
      <c r="UI74" s="3">
        <f t="shared" si="5118"/>
        <v>0</v>
      </c>
      <c r="UJ74" s="3">
        <f t="shared" si="5119"/>
        <v>0</v>
      </c>
      <c r="UK74" s="3">
        <f t="shared" si="167"/>
        <v>0</v>
      </c>
      <c r="UL74" s="3">
        <f t="shared" si="168"/>
        <v>0</v>
      </c>
      <c r="UM74" s="3">
        <f>план!CS73</f>
        <v>0</v>
      </c>
      <c r="UN74" s="3">
        <f>план!CT73</f>
        <v>0</v>
      </c>
      <c r="UO74" s="3">
        <f t="shared" si="5120"/>
        <v>0</v>
      </c>
      <c r="UP74" s="3">
        <f t="shared" si="5121"/>
        <v>0</v>
      </c>
      <c r="UQ74" s="3"/>
      <c r="UR74" s="3"/>
      <c r="US74" s="3"/>
      <c r="UT74" s="3"/>
      <c r="UU74" s="3">
        <f t="shared" si="5122"/>
        <v>0</v>
      </c>
      <c r="UV74" s="3">
        <f t="shared" si="5123"/>
        <v>0</v>
      </c>
      <c r="UW74" s="3">
        <f t="shared" si="5124"/>
        <v>0</v>
      </c>
      <c r="UX74" s="3">
        <f t="shared" si="169"/>
        <v>0</v>
      </c>
      <c r="UY74" s="3">
        <f t="shared" si="170"/>
        <v>0</v>
      </c>
      <c r="UZ74" s="3">
        <f>план!CU73</f>
        <v>0</v>
      </c>
      <c r="VA74" s="3">
        <f>план!CV73</f>
        <v>0</v>
      </c>
      <c r="VB74" s="3">
        <f t="shared" si="5125"/>
        <v>0</v>
      </c>
      <c r="VC74" s="3">
        <f t="shared" si="5126"/>
        <v>0</v>
      </c>
      <c r="VD74" s="3"/>
      <c r="VE74" s="3"/>
      <c r="VF74" s="3"/>
      <c r="VG74" s="3"/>
      <c r="VH74" s="3">
        <f t="shared" si="5127"/>
        <v>0</v>
      </c>
      <c r="VI74" s="3">
        <f t="shared" si="5128"/>
        <v>0</v>
      </c>
      <c r="VJ74" s="3">
        <f t="shared" si="5129"/>
        <v>0</v>
      </c>
      <c r="VK74" s="3">
        <f t="shared" si="171"/>
        <v>0</v>
      </c>
      <c r="VL74" s="3">
        <f t="shared" si="172"/>
        <v>0</v>
      </c>
      <c r="VM74" s="3">
        <f>план!CW73</f>
        <v>0</v>
      </c>
      <c r="VN74" s="3">
        <f>план!CX73</f>
        <v>0</v>
      </c>
      <c r="VO74" s="3">
        <f t="shared" si="5130"/>
        <v>0</v>
      </c>
      <c r="VP74" s="3">
        <f t="shared" si="5131"/>
        <v>0</v>
      </c>
      <c r="VQ74" s="3"/>
      <c r="VR74" s="3"/>
      <c r="VS74" s="3"/>
      <c r="VT74" s="3"/>
      <c r="VU74" s="3">
        <f t="shared" si="5132"/>
        <v>0</v>
      </c>
      <c r="VV74" s="3">
        <f t="shared" si="5133"/>
        <v>0</v>
      </c>
      <c r="VW74" s="3">
        <f t="shared" si="5134"/>
        <v>0</v>
      </c>
      <c r="VX74" s="3">
        <f t="shared" si="173"/>
        <v>0</v>
      </c>
      <c r="VY74" s="3">
        <f t="shared" si="174"/>
        <v>0</v>
      </c>
      <c r="VZ74" s="3">
        <f>план!CY73</f>
        <v>0</v>
      </c>
      <c r="WA74" s="3">
        <f>план!CZ73</f>
        <v>0</v>
      </c>
      <c r="WB74" s="3">
        <f t="shared" si="5135"/>
        <v>0</v>
      </c>
      <c r="WC74" s="3">
        <f t="shared" si="5136"/>
        <v>0</v>
      </c>
      <c r="WD74" s="3"/>
      <c r="WE74" s="3"/>
      <c r="WF74" s="3"/>
      <c r="WG74" s="3"/>
      <c r="WH74" s="3">
        <f t="shared" si="5137"/>
        <v>0</v>
      </c>
      <c r="WI74" s="3">
        <f t="shared" si="5138"/>
        <v>0</v>
      </c>
      <c r="WJ74" s="3">
        <f t="shared" si="5139"/>
        <v>0</v>
      </c>
      <c r="WK74" s="3">
        <f t="shared" si="175"/>
        <v>0</v>
      </c>
      <c r="WL74" s="3">
        <f t="shared" si="176"/>
        <v>0</v>
      </c>
      <c r="WM74" s="3">
        <f>план!DA73</f>
        <v>0</v>
      </c>
      <c r="WN74" s="3">
        <f>план!DB73</f>
        <v>0</v>
      </c>
      <c r="WO74" s="3">
        <f t="shared" si="5140"/>
        <v>0</v>
      </c>
      <c r="WP74" s="3">
        <f t="shared" si="5141"/>
        <v>0</v>
      </c>
      <c r="WQ74" s="3"/>
      <c r="WR74" s="3"/>
      <c r="WS74" s="3"/>
      <c r="WT74" s="3"/>
      <c r="WU74" s="3">
        <f t="shared" si="5142"/>
        <v>0</v>
      </c>
      <c r="WV74" s="3">
        <f t="shared" si="5143"/>
        <v>0</v>
      </c>
      <c r="WW74" s="3">
        <f t="shared" si="5144"/>
        <v>0</v>
      </c>
      <c r="WX74" s="3">
        <f t="shared" si="177"/>
        <v>0</v>
      </c>
      <c r="WY74" s="3">
        <f t="shared" si="178"/>
        <v>0</v>
      </c>
      <c r="WZ74" s="3">
        <f>план!DC73</f>
        <v>0</v>
      </c>
      <c r="XA74" s="3">
        <f>план!DD73</f>
        <v>0</v>
      </c>
      <c r="XB74" s="3">
        <f t="shared" si="5145"/>
        <v>0</v>
      </c>
      <c r="XC74" s="3">
        <f t="shared" si="5146"/>
        <v>0</v>
      </c>
      <c r="XD74" s="3"/>
      <c r="XE74" s="3"/>
      <c r="XF74" s="3"/>
      <c r="XG74" s="3"/>
      <c r="XH74" s="3">
        <f t="shared" si="5147"/>
        <v>0</v>
      </c>
      <c r="XI74" s="3">
        <f t="shared" si="5148"/>
        <v>0</v>
      </c>
      <c r="XJ74" s="3">
        <f t="shared" si="5149"/>
        <v>0</v>
      </c>
      <c r="XK74" s="3">
        <f t="shared" si="179"/>
        <v>0</v>
      </c>
      <c r="XL74" s="3">
        <f t="shared" si="180"/>
        <v>0</v>
      </c>
      <c r="XM74" s="3">
        <f>план!DE73</f>
        <v>0</v>
      </c>
      <c r="XN74" s="3">
        <f>план!DF73</f>
        <v>0</v>
      </c>
      <c r="XO74" s="3">
        <f t="shared" si="5150"/>
        <v>0</v>
      </c>
      <c r="XP74" s="3">
        <f t="shared" si="5151"/>
        <v>0</v>
      </c>
      <c r="XQ74" s="3"/>
      <c r="XR74" s="3"/>
      <c r="XS74" s="3"/>
      <c r="XT74" s="3"/>
      <c r="XU74" s="3">
        <f t="shared" si="5152"/>
        <v>0</v>
      </c>
      <c r="XV74" s="3">
        <f t="shared" si="5153"/>
        <v>0</v>
      </c>
      <c r="XW74" s="3">
        <f t="shared" si="5154"/>
        <v>0</v>
      </c>
      <c r="XX74" s="3">
        <f t="shared" si="181"/>
        <v>0</v>
      </c>
      <c r="XY74" s="3">
        <f t="shared" si="182"/>
        <v>0</v>
      </c>
      <c r="XZ74" s="3">
        <f>план!DG73</f>
        <v>0</v>
      </c>
      <c r="YA74" s="3">
        <f>план!DH73</f>
        <v>0</v>
      </c>
      <c r="YB74" s="3">
        <f t="shared" si="5155"/>
        <v>0</v>
      </c>
      <c r="YC74" s="3">
        <f t="shared" si="5156"/>
        <v>0</v>
      </c>
      <c r="YD74" s="3"/>
      <c r="YE74" s="3"/>
      <c r="YF74" s="3"/>
      <c r="YG74" s="3"/>
      <c r="YH74" s="3">
        <f t="shared" si="5157"/>
        <v>0</v>
      </c>
      <c r="YI74" s="3">
        <f t="shared" si="5158"/>
        <v>0</v>
      </c>
      <c r="YJ74" s="3">
        <f t="shared" si="5159"/>
        <v>0</v>
      </c>
      <c r="YK74" s="3">
        <f t="shared" si="183"/>
        <v>0</v>
      </c>
      <c r="YL74" s="3">
        <f t="shared" si="184"/>
        <v>0</v>
      </c>
      <c r="YM74" s="3">
        <f>план!DI73</f>
        <v>0</v>
      </c>
      <c r="YN74" s="3">
        <f>план!DJ73</f>
        <v>0</v>
      </c>
      <c r="YO74" s="3">
        <f t="shared" si="5160"/>
        <v>0</v>
      </c>
      <c r="YP74" s="3">
        <f t="shared" si="5161"/>
        <v>0</v>
      </c>
      <c r="YQ74" s="3"/>
      <c r="YR74" s="3"/>
      <c r="YS74" s="3"/>
      <c r="YT74" s="3"/>
      <c r="YU74" s="3">
        <f t="shared" si="5162"/>
        <v>0</v>
      </c>
      <c r="YV74" s="3">
        <f t="shared" si="5163"/>
        <v>0</v>
      </c>
      <c r="YW74" s="3">
        <f t="shared" si="5164"/>
        <v>0</v>
      </c>
      <c r="YX74" s="3">
        <f t="shared" si="185"/>
        <v>0</v>
      </c>
      <c r="YY74" s="3">
        <f t="shared" si="186"/>
        <v>0</v>
      </c>
      <c r="YZ74" s="3">
        <f>план!DK73</f>
        <v>0</v>
      </c>
      <c r="ZA74" s="3">
        <f>план!DL73</f>
        <v>0</v>
      </c>
      <c r="ZB74" s="3">
        <f t="shared" si="5165"/>
        <v>0</v>
      </c>
      <c r="ZC74" s="3">
        <f t="shared" si="5166"/>
        <v>0</v>
      </c>
      <c r="ZD74" s="3"/>
      <c r="ZE74" s="3"/>
      <c r="ZF74" s="3"/>
      <c r="ZG74" s="3"/>
      <c r="ZH74" s="3">
        <f t="shared" si="5167"/>
        <v>0</v>
      </c>
      <c r="ZI74" s="3">
        <f t="shared" si="5168"/>
        <v>0</v>
      </c>
      <c r="ZJ74" s="3">
        <f t="shared" si="5169"/>
        <v>0</v>
      </c>
      <c r="ZK74" s="3">
        <f t="shared" si="187"/>
        <v>0</v>
      </c>
      <c r="ZL74" s="3">
        <f t="shared" si="188"/>
        <v>0</v>
      </c>
      <c r="ZM74" s="3">
        <f>план!DM73</f>
        <v>0</v>
      </c>
      <c r="ZN74" s="3">
        <f>план!DN73</f>
        <v>0</v>
      </c>
      <c r="ZO74" s="3">
        <f t="shared" si="5170"/>
        <v>0</v>
      </c>
      <c r="ZP74" s="3">
        <f t="shared" si="5171"/>
        <v>0</v>
      </c>
      <c r="ZQ74" s="3"/>
      <c r="ZR74" s="3"/>
      <c r="ZS74" s="3"/>
      <c r="ZT74" s="3"/>
      <c r="ZU74" s="3">
        <f t="shared" si="5172"/>
        <v>0</v>
      </c>
      <c r="ZV74" s="3">
        <f t="shared" si="5173"/>
        <v>0</v>
      </c>
      <c r="ZW74" s="3">
        <f t="shared" si="5174"/>
        <v>0</v>
      </c>
      <c r="ZX74" s="3">
        <f t="shared" si="189"/>
        <v>0</v>
      </c>
      <c r="ZY74" s="3">
        <f t="shared" si="190"/>
        <v>0</v>
      </c>
      <c r="ZZ74" s="3">
        <f>план!DO73</f>
        <v>0</v>
      </c>
      <c r="AAA74" s="3">
        <f>план!DP73</f>
        <v>0</v>
      </c>
      <c r="AAB74" s="3">
        <f t="shared" si="5175"/>
        <v>0</v>
      </c>
      <c r="AAC74" s="3">
        <f t="shared" si="5176"/>
        <v>0</v>
      </c>
      <c r="AAD74" s="3"/>
      <c r="AAE74" s="3"/>
      <c r="AAF74" s="3"/>
      <c r="AAG74" s="3"/>
      <c r="AAH74" s="3">
        <f t="shared" si="5177"/>
        <v>0</v>
      </c>
      <c r="AAI74" s="3">
        <f t="shared" si="5178"/>
        <v>0</v>
      </c>
      <c r="AAJ74" s="3">
        <f t="shared" si="5179"/>
        <v>0</v>
      </c>
      <c r="AAK74" s="3">
        <f t="shared" si="191"/>
        <v>0</v>
      </c>
      <c r="AAL74" s="3">
        <f t="shared" si="192"/>
        <v>0</v>
      </c>
      <c r="AAM74" s="3">
        <f>план!DQ73</f>
        <v>0</v>
      </c>
      <c r="AAN74" s="3">
        <f>план!DR73</f>
        <v>0</v>
      </c>
      <c r="AAO74" s="3">
        <f t="shared" si="5180"/>
        <v>0</v>
      </c>
      <c r="AAP74" s="3">
        <f t="shared" si="5181"/>
        <v>0</v>
      </c>
      <c r="AAQ74" s="3"/>
      <c r="AAR74" s="3"/>
      <c r="AAS74" s="3"/>
      <c r="AAT74" s="3"/>
      <c r="AAU74" s="3">
        <f t="shared" si="5182"/>
        <v>0</v>
      </c>
      <c r="AAV74" s="3">
        <f t="shared" si="5183"/>
        <v>0</v>
      </c>
      <c r="AAW74" s="3">
        <f t="shared" si="5184"/>
        <v>0</v>
      </c>
      <c r="AAX74" s="3">
        <f t="shared" si="193"/>
        <v>0</v>
      </c>
      <c r="AAY74" s="3">
        <f t="shared" si="194"/>
        <v>0</v>
      </c>
      <c r="AAZ74" s="3">
        <f>план!DS73</f>
        <v>0</v>
      </c>
      <c r="ABA74" s="3">
        <f>план!DT73</f>
        <v>0</v>
      </c>
      <c r="ABB74" s="3">
        <f t="shared" si="5185"/>
        <v>0</v>
      </c>
      <c r="ABC74" s="3">
        <f t="shared" si="5186"/>
        <v>0</v>
      </c>
      <c r="ABD74" s="3"/>
      <c r="ABE74" s="3"/>
      <c r="ABF74" s="3"/>
      <c r="ABG74" s="3"/>
      <c r="ABH74" s="3">
        <f t="shared" si="5187"/>
        <v>0</v>
      </c>
      <c r="ABI74" s="3">
        <f t="shared" si="5188"/>
        <v>0</v>
      </c>
      <c r="ABJ74" s="3">
        <f t="shared" si="5189"/>
        <v>0</v>
      </c>
      <c r="ABK74" s="3">
        <f t="shared" si="195"/>
        <v>0</v>
      </c>
      <c r="ABL74" s="3">
        <f t="shared" si="196"/>
        <v>0</v>
      </c>
      <c r="ABM74" s="3">
        <f>план!DU73</f>
        <v>0</v>
      </c>
      <c r="ABN74" s="3">
        <f>план!DV73</f>
        <v>0</v>
      </c>
      <c r="ABO74" s="3">
        <f t="shared" si="5190"/>
        <v>0</v>
      </c>
      <c r="ABP74" s="3">
        <f t="shared" si="5191"/>
        <v>0</v>
      </c>
      <c r="ABQ74" s="3"/>
      <c r="ABR74" s="3"/>
      <c r="ABS74" s="3"/>
      <c r="ABT74" s="3"/>
      <c r="ABU74" s="3">
        <f t="shared" si="5192"/>
        <v>0</v>
      </c>
      <c r="ABV74" s="3">
        <f t="shared" si="5193"/>
        <v>0</v>
      </c>
      <c r="ABW74" s="3">
        <f t="shared" si="5194"/>
        <v>0</v>
      </c>
      <c r="ABX74" s="51">
        <f t="shared" si="5195"/>
        <v>0</v>
      </c>
      <c r="ABY74" s="51">
        <f t="shared" si="5196"/>
        <v>0</v>
      </c>
      <c r="ABZ74" s="3">
        <f>план!DW73</f>
        <v>0</v>
      </c>
      <c r="ACA74" s="3">
        <f>план!DX73</f>
        <v>0</v>
      </c>
      <c r="ACB74" s="3">
        <f t="shared" si="5197"/>
        <v>0</v>
      </c>
      <c r="ACC74" s="3">
        <f t="shared" si="5198"/>
        <v>0</v>
      </c>
      <c r="ACD74" s="3"/>
      <c r="ACE74" s="3"/>
      <c r="ACF74" s="3"/>
      <c r="ACG74" s="3"/>
      <c r="ACH74" s="3">
        <f t="shared" si="5199"/>
        <v>0</v>
      </c>
      <c r="ACI74" s="3">
        <f t="shared" si="5200"/>
        <v>0</v>
      </c>
      <c r="ACJ74" s="3">
        <f t="shared" si="5201"/>
        <v>0</v>
      </c>
      <c r="ACK74" s="51">
        <f t="shared" si="5202"/>
        <v>0</v>
      </c>
      <c r="ACL74" s="51">
        <f t="shared" si="5203"/>
        <v>0</v>
      </c>
      <c r="ACM74" s="3">
        <f>план!DY73</f>
        <v>0</v>
      </c>
      <c r="ACN74" s="3">
        <f>план!DZ73</f>
        <v>0</v>
      </c>
      <c r="ACO74" s="3">
        <f t="shared" si="5204"/>
        <v>0</v>
      </c>
      <c r="ACP74" s="3">
        <f t="shared" si="5205"/>
        <v>0</v>
      </c>
      <c r="ACQ74" s="3"/>
      <c r="ACR74" s="3"/>
      <c r="ACS74" s="3"/>
      <c r="ACT74" s="3"/>
      <c r="ACU74" s="3">
        <f t="shared" si="5206"/>
        <v>0</v>
      </c>
      <c r="ACV74" s="3">
        <f t="shared" si="5207"/>
        <v>0</v>
      </c>
      <c r="ACW74" s="3">
        <f t="shared" si="5208"/>
        <v>0</v>
      </c>
      <c r="ACX74" s="51">
        <f t="shared" si="5209"/>
        <v>0</v>
      </c>
      <c r="ACY74" s="51">
        <f t="shared" si="5210"/>
        <v>0</v>
      </c>
      <c r="ACZ74" s="3">
        <f>план!EA73</f>
        <v>0</v>
      </c>
      <c r="ADA74" s="3">
        <f>план!EB73</f>
        <v>0</v>
      </c>
      <c r="ADB74" s="3">
        <f t="shared" si="5211"/>
        <v>0</v>
      </c>
      <c r="ADC74" s="3">
        <f t="shared" si="5212"/>
        <v>0</v>
      </c>
      <c r="ADD74" s="3"/>
      <c r="ADE74" s="3"/>
      <c r="ADF74" s="3"/>
      <c r="ADG74" s="3"/>
      <c r="ADH74" s="3">
        <f t="shared" si="5213"/>
        <v>0</v>
      </c>
      <c r="ADI74" s="3">
        <f t="shared" si="5214"/>
        <v>0</v>
      </c>
      <c r="ADJ74" s="3">
        <f t="shared" si="5215"/>
        <v>0</v>
      </c>
      <c r="ADK74" s="51">
        <f t="shared" si="5216"/>
        <v>0</v>
      </c>
      <c r="ADL74" s="51">
        <f t="shared" si="5217"/>
        <v>0</v>
      </c>
      <c r="ADM74" s="3"/>
      <c r="ADN74" s="3">
        <f t="shared" si="5218"/>
        <v>0</v>
      </c>
      <c r="ADO74" s="3">
        <f t="shared" si="5219"/>
        <v>0</v>
      </c>
      <c r="ADP74" s="3">
        <f t="shared" si="5220"/>
        <v>0</v>
      </c>
      <c r="ADQ74" s="3"/>
      <c r="ADR74" s="3"/>
      <c r="ADS74" s="3"/>
      <c r="ADT74" s="3"/>
      <c r="ADU74" s="3">
        <f t="shared" si="5221"/>
        <v>0</v>
      </c>
      <c r="ADV74" s="3">
        <f t="shared" si="5222"/>
        <v>0</v>
      </c>
      <c r="ADW74" s="3">
        <f t="shared" si="5223"/>
        <v>0</v>
      </c>
      <c r="ADX74" s="51">
        <f t="shared" si="5224"/>
        <v>0</v>
      </c>
      <c r="ADY74" s="51">
        <f t="shared" si="5225"/>
        <v>0</v>
      </c>
      <c r="ADZ74" s="3">
        <f>план!EE73</f>
        <v>0</v>
      </c>
      <c r="AEA74" s="27">
        <f>план!EF73</f>
        <v>0</v>
      </c>
      <c r="AEB74" s="3">
        <f t="shared" si="5226"/>
        <v>0</v>
      </c>
      <c r="AEC74" s="3">
        <f t="shared" si="5227"/>
        <v>0</v>
      </c>
      <c r="AED74" s="83"/>
      <c r="AEE74" s="83"/>
      <c r="AEF74" s="83"/>
      <c r="AEG74" s="83"/>
      <c r="AEH74" s="3">
        <f t="shared" si="5228"/>
        <v>0</v>
      </c>
      <c r="AEI74" s="3">
        <f t="shared" si="5229"/>
        <v>0</v>
      </c>
      <c r="AEJ74" s="3">
        <f t="shared" si="5230"/>
        <v>0</v>
      </c>
      <c r="AEK74" s="51">
        <f t="shared" si="5231"/>
        <v>0</v>
      </c>
      <c r="AEL74" s="51">
        <f t="shared" si="5232"/>
        <v>0</v>
      </c>
      <c r="AEM74" s="28">
        <f t="shared" si="5233"/>
        <v>0</v>
      </c>
      <c r="AEN74" s="28">
        <f t="shared" si="5234"/>
        <v>0</v>
      </c>
      <c r="AEO74" s="28">
        <f t="shared" si="5235"/>
        <v>0</v>
      </c>
      <c r="AEP74" s="28">
        <f t="shared" si="5236"/>
        <v>0</v>
      </c>
      <c r="AEQ74" s="28">
        <f t="shared" si="5237"/>
        <v>0</v>
      </c>
      <c r="AER74" s="28">
        <f t="shared" si="5238"/>
        <v>0</v>
      </c>
      <c r="AES74" s="28">
        <f t="shared" si="5239"/>
        <v>0</v>
      </c>
      <c r="AET74" s="28">
        <f t="shared" si="5240"/>
        <v>0</v>
      </c>
      <c r="AEU74" s="3">
        <f t="shared" si="5241"/>
        <v>0</v>
      </c>
      <c r="AEV74" s="3">
        <f t="shared" si="5242"/>
        <v>0</v>
      </c>
      <c r="AEW74" s="3">
        <f t="shared" si="5243"/>
        <v>0</v>
      </c>
      <c r="AEX74" s="51">
        <f t="shared" si="5244"/>
        <v>0</v>
      </c>
      <c r="AEY74" s="51">
        <f t="shared" si="5245"/>
        <v>0</v>
      </c>
      <c r="AEZ74" s="118"/>
      <c r="AFA74" s="118"/>
    </row>
    <row r="75" spans="1:833" x14ac:dyDescent="0.25">
      <c r="A75" s="7"/>
      <c r="B75" s="6">
        <v>46</v>
      </c>
      <c r="C75" s="22" t="s">
        <v>272</v>
      </c>
      <c r="D75" s="156">
        <f t="shared" si="534"/>
        <v>9860</v>
      </c>
      <c r="E75" s="23">
        <v>10127</v>
      </c>
      <c r="F75" s="92">
        <v>6.42</v>
      </c>
      <c r="G75" s="25">
        <v>1</v>
      </c>
      <c r="H75" s="151"/>
      <c r="I75" s="23">
        <v>1.4</v>
      </c>
      <c r="J75" s="23">
        <v>1.68</v>
      </c>
      <c r="K75" s="23">
        <v>2.23</v>
      </c>
      <c r="L75" s="23">
        <v>2.57</v>
      </c>
      <c r="M75" s="3">
        <f>план!M74</f>
        <v>0</v>
      </c>
      <c r="N75" s="3">
        <f>план!N74</f>
        <v>0</v>
      </c>
      <c r="O75" s="3">
        <f t="shared" si="4908"/>
        <v>0</v>
      </c>
      <c r="P75" s="3">
        <f t="shared" si="4909"/>
        <v>0</v>
      </c>
      <c r="Q75" s="3"/>
      <c r="R75" s="3"/>
      <c r="S75" s="3"/>
      <c r="T75" s="3"/>
      <c r="U75" s="3">
        <f t="shared" si="4910"/>
        <v>0</v>
      </c>
      <c r="V75" s="3">
        <f t="shared" si="4911"/>
        <v>0</v>
      </c>
      <c r="W75" s="3">
        <f t="shared" si="4912"/>
        <v>0</v>
      </c>
      <c r="X75" s="3">
        <f t="shared" si="85"/>
        <v>0</v>
      </c>
      <c r="Y75" s="3">
        <f t="shared" si="86"/>
        <v>0</v>
      </c>
      <c r="Z75" s="3">
        <f>план!O74</f>
        <v>0</v>
      </c>
      <c r="AA75" s="3">
        <f>план!P74</f>
        <v>0</v>
      </c>
      <c r="AB75" s="3">
        <f t="shared" si="4913"/>
        <v>0</v>
      </c>
      <c r="AC75" s="3">
        <f t="shared" si="4914"/>
        <v>0</v>
      </c>
      <c r="AD75" s="3"/>
      <c r="AE75" s="3"/>
      <c r="AF75" s="3"/>
      <c r="AG75" s="3"/>
      <c r="AH75" s="3">
        <f t="shared" si="4915"/>
        <v>0</v>
      </c>
      <c r="AI75" s="3">
        <f t="shared" si="4916"/>
        <v>0</v>
      </c>
      <c r="AJ75" s="3">
        <f t="shared" si="4917"/>
        <v>0</v>
      </c>
      <c r="AK75" s="3">
        <f t="shared" si="87"/>
        <v>0</v>
      </c>
      <c r="AL75" s="3">
        <f t="shared" si="88"/>
        <v>0</v>
      </c>
      <c r="AM75" s="26">
        <f>план!Q74</f>
        <v>0</v>
      </c>
      <c r="AN75" s="3">
        <f>план!R74</f>
        <v>0</v>
      </c>
      <c r="AO75" s="3">
        <f t="shared" si="4918"/>
        <v>0</v>
      </c>
      <c r="AP75" s="3">
        <f t="shared" si="4919"/>
        <v>0</v>
      </c>
      <c r="AQ75" s="3"/>
      <c r="AR75" s="3"/>
      <c r="AS75" s="3"/>
      <c r="AT75" s="3"/>
      <c r="AU75" s="3">
        <f t="shared" si="4920"/>
        <v>0</v>
      </c>
      <c r="AV75" s="3">
        <f t="shared" si="4921"/>
        <v>0</v>
      </c>
      <c r="AW75" s="3">
        <f t="shared" si="4922"/>
        <v>0</v>
      </c>
      <c r="AX75" s="3">
        <f t="shared" si="89"/>
        <v>0</v>
      </c>
      <c r="AY75" s="3">
        <f t="shared" si="90"/>
        <v>0</v>
      </c>
      <c r="AZ75" s="3">
        <f>план!S74</f>
        <v>0</v>
      </c>
      <c r="BA75" s="3">
        <f>план!T74</f>
        <v>0</v>
      </c>
      <c r="BB75" s="3">
        <f t="shared" si="4923"/>
        <v>0</v>
      </c>
      <c r="BC75" s="3">
        <f t="shared" si="4924"/>
        <v>0</v>
      </c>
      <c r="BD75" s="3"/>
      <c r="BE75" s="3"/>
      <c r="BF75" s="3"/>
      <c r="BG75" s="3"/>
      <c r="BH75" s="3">
        <f t="shared" si="4925"/>
        <v>0</v>
      </c>
      <c r="BI75" s="3">
        <f t="shared" si="4926"/>
        <v>0</v>
      </c>
      <c r="BJ75" s="3">
        <f t="shared" si="4927"/>
        <v>0</v>
      </c>
      <c r="BK75" s="3">
        <f t="shared" si="91"/>
        <v>0</v>
      </c>
      <c r="BL75" s="3">
        <f t="shared" si="92"/>
        <v>0</v>
      </c>
      <c r="BM75" s="3">
        <f>план!U74</f>
        <v>0</v>
      </c>
      <c r="BN75" s="3">
        <f>план!V74</f>
        <v>0</v>
      </c>
      <c r="BO75" s="3">
        <f t="shared" si="4928"/>
        <v>0</v>
      </c>
      <c r="BP75" s="3">
        <f t="shared" si="4929"/>
        <v>0</v>
      </c>
      <c r="BQ75" s="3"/>
      <c r="BR75" s="3"/>
      <c r="BS75" s="3"/>
      <c r="BT75" s="3"/>
      <c r="BU75" s="3">
        <f t="shared" si="4930"/>
        <v>0</v>
      </c>
      <c r="BV75" s="3">
        <f t="shared" si="4931"/>
        <v>0</v>
      </c>
      <c r="BW75" s="3">
        <f t="shared" si="4932"/>
        <v>0</v>
      </c>
      <c r="BX75" s="3">
        <f t="shared" si="93"/>
        <v>0</v>
      </c>
      <c r="BY75" s="3">
        <f t="shared" si="94"/>
        <v>0</v>
      </c>
      <c r="BZ75" s="3">
        <f>план!W74</f>
        <v>0</v>
      </c>
      <c r="CA75" s="3">
        <f>план!X74</f>
        <v>0</v>
      </c>
      <c r="CB75" s="3">
        <f t="shared" si="4933"/>
        <v>0</v>
      </c>
      <c r="CC75" s="3">
        <f t="shared" si="4934"/>
        <v>0</v>
      </c>
      <c r="CD75" s="3"/>
      <c r="CE75" s="3"/>
      <c r="CF75" s="3"/>
      <c r="CG75" s="3"/>
      <c r="CH75" s="3">
        <f t="shared" si="4935"/>
        <v>0</v>
      </c>
      <c r="CI75" s="3">
        <f t="shared" si="4936"/>
        <v>0</v>
      </c>
      <c r="CJ75" s="3">
        <f t="shared" si="4937"/>
        <v>0</v>
      </c>
      <c r="CK75" s="3">
        <f t="shared" si="95"/>
        <v>0</v>
      </c>
      <c r="CL75" s="3">
        <f t="shared" si="96"/>
        <v>0</v>
      </c>
      <c r="CM75" s="3">
        <f>план!Y74</f>
        <v>0</v>
      </c>
      <c r="CN75" s="3">
        <f>план!Z74</f>
        <v>0</v>
      </c>
      <c r="CO75" s="3">
        <f t="shared" si="4938"/>
        <v>0</v>
      </c>
      <c r="CP75" s="3">
        <f t="shared" si="4939"/>
        <v>0</v>
      </c>
      <c r="CQ75" s="3"/>
      <c r="CR75" s="3"/>
      <c r="CS75" s="3"/>
      <c r="CT75" s="3"/>
      <c r="CU75" s="3">
        <f t="shared" si="4940"/>
        <v>0</v>
      </c>
      <c r="CV75" s="3">
        <f t="shared" si="4941"/>
        <v>0</v>
      </c>
      <c r="CW75" s="3">
        <f t="shared" si="4942"/>
        <v>0</v>
      </c>
      <c r="CX75" s="3">
        <f t="shared" si="97"/>
        <v>0</v>
      </c>
      <c r="CY75" s="3">
        <f t="shared" si="98"/>
        <v>0</v>
      </c>
      <c r="CZ75" s="3">
        <f>план!AA74</f>
        <v>0</v>
      </c>
      <c r="DA75" s="3">
        <f>план!AB74</f>
        <v>0</v>
      </c>
      <c r="DB75" s="3">
        <f t="shared" si="4943"/>
        <v>0</v>
      </c>
      <c r="DC75" s="3">
        <f t="shared" si="4944"/>
        <v>0</v>
      </c>
      <c r="DD75" s="3"/>
      <c r="DE75" s="3"/>
      <c r="DF75" s="3"/>
      <c r="DG75" s="3"/>
      <c r="DH75" s="3">
        <f t="shared" si="4945"/>
        <v>0</v>
      </c>
      <c r="DI75" s="3">
        <f t="shared" si="4946"/>
        <v>0</v>
      </c>
      <c r="DJ75" s="3">
        <f t="shared" si="4947"/>
        <v>0</v>
      </c>
      <c r="DK75" s="3">
        <f t="shared" si="99"/>
        <v>0</v>
      </c>
      <c r="DL75" s="3">
        <f t="shared" si="100"/>
        <v>0</v>
      </c>
      <c r="DM75" s="3">
        <f>план!AC74</f>
        <v>0</v>
      </c>
      <c r="DN75" s="3">
        <f>план!AD74</f>
        <v>0</v>
      </c>
      <c r="DO75" s="3">
        <f t="shared" si="4948"/>
        <v>0</v>
      </c>
      <c r="DP75" s="3">
        <f t="shared" si="4949"/>
        <v>0</v>
      </c>
      <c r="DQ75" s="3"/>
      <c r="DR75" s="3"/>
      <c r="DS75" s="3"/>
      <c r="DT75" s="3"/>
      <c r="DU75" s="3">
        <f t="shared" si="4950"/>
        <v>0</v>
      </c>
      <c r="DV75" s="3">
        <f t="shared" si="4951"/>
        <v>0</v>
      </c>
      <c r="DW75" s="3">
        <f t="shared" si="4952"/>
        <v>0</v>
      </c>
      <c r="DX75" s="3">
        <f t="shared" si="101"/>
        <v>0</v>
      </c>
      <c r="DY75" s="3">
        <f t="shared" si="102"/>
        <v>0</v>
      </c>
      <c r="DZ75" s="3">
        <f>план!AE74</f>
        <v>0</v>
      </c>
      <c r="EA75" s="3">
        <f>план!AF74</f>
        <v>0</v>
      </c>
      <c r="EB75" s="3">
        <f t="shared" si="4953"/>
        <v>0</v>
      </c>
      <c r="EC75" s="3">
        <f t="shared" si="4954"/>
        <v>0</v>
      </c>
      <c r="ED75" s="3"/>
      <c r="EE75" s="3"/>
      <c r="EF75" s="3"/>
      <c r="EG75" s="3"/>
      <c r="EH75" s="3">
        <f t="shared" si="4955"/>
        <v>0</v>
      </c>
      <c r="EI75" s="3">
        <f t="shared" si="4956"/>
        <v>0</v>
      </c>
      <c r="EJ75" s="3">
        <f t="shared" si="4957"/>
        <v>0</v>
      </c>
      <c r="EK75" s="3">
        <f t="shared" si="103"/>
        <v>0</v>
      </c>
      <c r="EL75" s="3">
        <f t="shared" si="104"/>
        <v>0</v>
      </c>
      <c r="EM75" s="3">
        <f>план!AG74</f>
        <v>0</v>
      </c>
      <c r="EN75" s="3">
        <f>план!AH74</f>
        <v>0</v>
      </c>
      <c r="EO75" s="3">
        <f t="shared" si="4958"/>
        <v>0</v>
      </c>
      <c r="EP75" s="3">
        <f t="shared" si="4959"/>
        <v>0</v>
      </c>
      <c r="EQ75" s="3"/>
      <c r="ER75" s="3"/>
      <c r="ES75" s="3"/>
      <c r="ET75" s="3"/>
      <c r="EU75" s="3">
        <f t="shared" si="4960"/>
        <v>0</v>
      </c>
      <c r="EV75" s="3">
        <f t="shared" si="4961"/>
        <v>0</v>
      </c>
      <c r="EW75" s="3">
        <f t="shared" si="4962"/>
        <v>0</v>
      </c>
      <c r="EX75" s="3">
        <f t="shared" si="105"/>
        <v>0</v>
      </c>
      <c r="EY75" s="3">
        <f t="shared" si="106"/>
        <v>0</v>
      </c>
      <c r="EZ75" s="3">
        <f>план!AI74</f>
        <v>0</v>
      </c>
      <c r="FA75" s="3">
        <f>план!AJ74</f>
        <v>0</v>
      </c>
      <c r="FB75" s="3">
        <f t="shared" si="4963"/>
        <v>0</v>
      </c>
      <c r="FC75" s="3">
        <f t="shared" si="4964"/>
        <v>0</v>
      </c>
      <c r="FD75" s="3"/>
      <c r="FE75" s="3"/>
      <c r="FF75" s="3"/>
      <c r="FG75" s="3"/>
      <c r="FH75" s="3">
        <f t="shared" si="4965"/>
        <v>0</v>
      </c>
      <c r="FI75" s="3">
        <f t="shared" si="4966"/>
        <v>0</v>
      </c>
      <c r="FJ75" s="3">
        <f t="shared" si="4967"/>
        <v>0</v>
      </c>
      <c r="FK75" s="3">
        <f t="shared" si="107"/>
        <v>0</v>
      </c>
      <c r="FL75" s="3">
        <f t="shared" si="108"/>
        <v>0</v>
      </c>
      <c r="FM75" s="3">
        <f>план!AK74</f>
        <v>0</v>
      </c>
      <c r="FN75" s="3">
        <f>план!AL74</f>
        <v>0</v>
      </c>
      <c r="FO75" s="3">
        <f t="shared" si="4968"/>
        <v>0</v>
      </c>
      <c r="FP75" s="3">
        <f t="shared" si="4969"/>
        <v>0</v>
      </c>
      <c r="FQ75" s="3"/>
      <c r="FR75" s="3"/>
      <c r="FS75" s="3"/>
      <c r="FT75" s="3"/>
      <c r="FU75" s="3">
        <f t="shared" si="4970"/>
        <v>0</v>
      </c>
      <c r="FV75" s="3">
        <f t="shared" si="4971"/>
        <v>0</v>
      </c>
      <c r="FW75" s="3">
        <f t="shared" si="4972"/>
        <v>0</v>
      </c>
      <c r="FX75" s="3">
        <f t="shared" si="109"/>
        <v>0</v>
      </c>
      <c r="FY75" s="3">
        <f t="shared" si="110"/>
        <v>0</v>
      </c>
      <c r="FZ75" s="3">
        <f>план!AM74</f>
        <v>0</v>
      </c>
      <c r="GA75" s="3">
        <f>план!AN74</f>
        <v>0</v>
      </c>
      <c r="GB75" s="3">
        <f t="shared" si="4973"/>
        <v>0</v>
      </c>
      <c r="GC75" s="3">
        <f t="shared" si="4974"/>
        <v>0</v>
      </c>
      <c r="GD75" s="3"/>
      <c r="GE75" s="3"/>
      <c r="GF75" s="3"/>
      <c r="GG75" s="3"/>
      <c r="GH75" s="3">
        <f t="shared" si="4975"/>
        <v>0</v>
      </c>
      <c r="GI75" s="3">
        <f t="shared" si="4976"/>
        <v>0</v>
      </c>
      <c r="GJ75" s="3">
        <f t="shared" si="4977"/>
        <v>0</v>
      </c>
      <c r="GK75" s="3">
        <f t="shared" si="111"/>
        <v>0</v>
      </c>
      <c r="GL75" s="3">
        <f t="shared" si="112"/>
        <v>0</v>
      </c>
      <c r="GM75" s="3">
        <f>план!AO74</f>
        <v>0</v>
      </c>
      <c r="GN75" s="3">
        <f>план!AP74</f>
        <v>0</v>
      </c>
      <c r="GO75" s="3">
        <f t="shared" si="4978"/>
        <v>0</v>
      </c>
      <c r="GP75" s="3">
        <f t="shared" si="4979"/>
        <v>0</v>
      </c>
      <c r="GQ75" s="3"/>
      <c r="GR75" s="3"/>
      <c r="GS75" s="3"/>
      <c r="GT75" s="3"/>
      <c r="GU75" s="3">
        <f t="shared" si="4980"/>
        <v>0</v>
      </c>
      <c r="GV75" s="3">
        <f t="shared" si="4981"/>
        <v>0</v>
      </c>
      <c r="GW75" s="3">
        <f t="shared" si="4982"/>
        <v>0</v>
      </c>
      <c r="GX75" s="3">
        <f t="shared" si="113"/>
        <v>0</v>
      </c>
      <c r="GY75" s="3">
        <f t="shared" si="114"/>
        <v>0</v>
      </c>
      <c r="GZ75" s="3">
        <f>план!AQ74</f>
        <v>0</v>
      </c>
      <c r="HA75" s="3">
        <f>план!AR74</f>
        <v>0</v>
      </c>
      <c r="HB75" s="3">
        <f t="shared" si="4983"/>
        <v>0</v>
      </c>
      <c r="HC75" s="3">
        <f t="shared" si="4984"/>
        <v>0</v>
      </c>
      <c r="HD75" s="3"/>
      <c r="HE75" s="3"/>
      <c r="HF75" s="3"/>
      <c r="HG75" s="3"/>
      <c r="HH75" s="3">
        <f t="shared" si="4985"/>
        <v>0</v>
      </c>
      <c r="HI75" s="3">
        <f t="shared" si="4986"/>
        <v>0</v>
      </c>
      <c r="HJ75" s="3">
        <f t="shared" si="4987"/>
        <v>0</v>
      </c>
      <c r="HK75" s="3">
        <f t="shared" si="115"/>
        <v>0</v>
      </c>
      <c r="HL75" s="3">
        <f t="shared" si="116"/>
        <v>0</v>
      </c>
      <c r="HM75" s="3">
        <f>план!AS74</f>
        <v>0</v>
      </c>
      <c r="HN75" s="3">
        <f>план!AT74</f>
        <v>0</v>
      </c>
      <c r="HO75" s="3">
        <f t="shared" si="4988"/>
        <v>0</v>
      </c>
      <c r="HP75" s="3">
        <f t="shared" si="4989"/>
        <v>0</v>
      </c>
      <c r="HQ75" s="3"/>
      <c r="HR75" s="3"/>
      <c r="HS75" s="3"/>
      <c r="HT75" s="3"/>
      <c r="HU75" s="3">
        <f t="shared" si="4990"/>
        <v>0</v>
      </c>
      <c r="HV75" s="3">
        <f t="shared" si="4991"/>
        <v>0</v>
      </c>
      <c r="HW75" s="3">
        <f t="shared" si="4992"/>
        <v>0</v>
      </c>
      <c r="HX75" s="3">
        <f t="shared" si="117"/>
        <v>0</v>
      </c>
      <c r="HY75" s="3">
        <f t="shared" si="118"/>
        <v>0</v>
      </c>
      <c r="HZ75" s="3">
        <f>план!AU74</f>
        <v>0</v>
      </c>
      <c r="IA75" s="3">
        <f>план!AV74</f>
        <v>0</v>
      </c>
      <c r="IB75" s="3">
        <f t="shared" si="4993"/>
        <v>0</v>
      </c>
      <c r="IC75" s="3">
        <f t="shared" si="4994"/>
        <v>0</v>
      </c>
      <c r="ID75" s="3"/>
      <c r="IE75" s="3"/>
      <c r="IF75" s="3"/>
      <c r="IG75" s="3"/>
      <c r="IH75" s="3">
        <f t="shared" si="4995"/>
        <v>0</v>
      </c>
      <c r="II75" s="3">
        <f t="shared" si="4996"/>
        <v>0</v>
      </c>
      <c r="IJ75" s="3">
        <f t="shared" si="4997"/>
        <v>0</v>
      </c>
      <c r="IK75" s="3">
        <f t="shared" si="119"/>
        <v>0</v>
      </c>
      <c r="IL75" s="3">
        <f t="shared" si="120"/>
        <v>0</v>
      </c>
      <c r="IM75" s="3">
        <f>план!AW74</f>
        <v>0</v>
      </c>
      <c r="IN75" s="3">
        <f>план!AX74</f>
        <v>0</v>
      </c>
      <c r="IO75" s="3">
        <f t="shared" si="4998"/>
        <v>0</v>
      </c>
      <c r="IP75" s="3">
        <f t="shared" si="4999"/>
        <v>0</v>
      </c>
      <c r="IQ75" s="3"/>
      <c r="IR75" s="3"/>
      <c r="IS75" s="3"/>
      <c r="IT75" s="3"/>
      <c r="IU75" s="3">
        <f t="shared" si="5000"/>
        <v>0</v>
      </c>
      <c r="IV75" s="3">
        <f t="shared" si="5001"/>
        <v>0</v>
      </c>
      <c r="IW75" s="3">
        <f t="shared" si="5002"/>
        <v>0</v>
      </c>
      <c r="IX75" s="3">
        <f t="shared" si="121"/>
        <v>0</v>
      </c>
      <c r="IY75" s="3">
        <f t="shared" si="122"/>
        <v>0</v>
      </c>
      <c r="IZ75" s="3">
        <f>план!AY74</f>
        <v>0</v>
      </c>
      <c r="JA75" s="3">
        <f>план!AZ74</f>
        <v>0</v>
      </c>
      <c r="JB75" s="3">
        <f t="shared" si="5003"/>
        <v>0</v>
      </c>
      <c r="JC75" s="3">
        <f t="shared" si="5004"/>
        <v>0</v>
      </c>
      <c r="JD75" s="3"/>
      <c r="JE75" s="3"/>
      <c r="JF75" s="3"/>
      <c r="JG75" s="3"/>
      <c r="JH75" s="3">
        <f t="shared" si="5005"/>
        <v>0</v>
      </c>
      <c r="JI75" s="3">
        <f t="shared" si="5006"/>
        <v>0</v>
      </c>
      <c r="JJ75" s="3">
        <f t="shared" si="5007"/>
        <v>0</v>
      </c>
      <c r="JK75" s="3">
        <f t="shared" si="5008"/>
        <v>0</v>
      </c>
      <c r="JL75" s="3">
        <f t="shared" si="5009"/>
        <v>0</v>
      </c>
      <c r="JM75" s="3">
        <f>план!BA74</f>
        <v>0</v>
      </c>
      <c r="JN75" s="3">
        <f>план!BB74</f>
        <v>0</v>
      </c>
      <c r="JO75" s="3">
        <f t="shared" si="5010"/>
        <v>0</v>
      </c>
      <c r="JP75" s="3">
        <f t="shared" si="5011"/>
        <v>0</v>
      </c>
      <c r="JQ75" s="3"/>
      <c r="JR75" s="3"/>
      <c r="JS75" s="3"/>
      <c r="JT75" s="3"/>
      <c r="JU75" s="3">
        <f t="shared" si="5012"/>
        <v>0</v>
      </c>
      <c r="JV75" s="3">
        <f t="shared" si="5013"/>
        <v>0</v>
      </c>
      <c r="JW75" s="3">
        <f t="shared" si="5014"/>
        <v>0</v>
      </c>
      <c r="JX75" s="3">
        <f t="shared" si="125"/>
        <v>0</v>
      </c>
      <c r="JY75" s="3">
        <f t="shared" si="126"/>
        <v>0</v>
      </c>
      <c r="JZ75" s="3">
        <f>план!BC74</f>
        <v>0</v>
      </c>
      <c r="KA75" s="3">
        <f>план!BD74</f>
        <v>0</v>
      </c>
      <c r="KB75" s="3">
        <f t="shared" si="5015"/>
        <v>0</v>
      </c>
      <c r="KC75" s="3">
        <f t="shared" si="5016"/>
        <v>0</v>
      </c>
      <c r="KD75" s="3"/>
      <c r="KE75" s="3"/>
      <c r="KF75" s="3"/>
      <c r="KG75" s="3"/>
      <c r="KH75" s="3">
        <f t="shared" si="5017"/>
        <v>0</v>
      </c>
      <c r="KI75" s="3">
        <f t="shared" si="5018"/>
        <v>0</v>
      </c>
      <c r="KJ75" s="3">
        <f t="shared" si="5019"/>
        <v>0</v>
      </c>
      <c r="KK75" s="3">
        <f t="shared" si="127"/>
        <v>0</v>
      </c>
      <c r="KL75" s="3">
        <f t="shared" si="128"/>
        <v>0</v>
      </c>
      <c r="KM75" s="3">
        <f>план!BE74</f>
        <v>0</v>
      </c>
      <c r="KN75" s="3">
        <f>план!BF74</f>
        <v>0</v>
      </c>
      <c r="KO75" s="3">
        <f t="shared" si="5020"/>
        <v>0</v>
      </c>
      <c r="KP75" s="3">
        <f t="shared" si="5021"/>
        <v>0</v>
      </c>
      <c r="KQ75" s="3"/>
      <c r="KR75" s="3"/>
      <c r="KS75" s="3"/>
      <c r="KT75" s="3"/>
      <c r="KU75" s="3">
        <f t="shared" si="5022"/>
        <v>0</v>
      </c>
      <c r="KV75" s="3">
        <f t="shared" si="5023"/>
        <v>0</v>
      </c>
      <c r="KW75" s="3">
        <f t="shared" si="5024"/>
        <v>0</v>
      </c>
      <c r="KX75" s="3">
        <f t="shared" si="129"/>
        <v>0</v>
      </c>
      <c r="KY75" s="3">
        <f t="shared" si="130"/>
        <v>0</v>
      </c>
      <c r="KZ75" s="3">
        <f>план!BG74</f>
        <v>0</v>
      </c>
      <c r="LA75" s="3">
        <f>план!BH74</f>
        <v>0</v>
      </c>
      <c r="LB75" s="3">
        <f t="shared" si="5025"/>
        <v>0</v>
      </c>
      <c r="LC75" s="3">
        <f t="shared" si="5026"/>
        <v>0</v>
      </c>
      <c r="LD75" s="3"/>
      <c r="LE75" s="3"/>
      <c r="LF75" s="3"/>
      <c r="LG75" s="3"/>
      <c r="LH75" s="3">
        <f t="shared" si="5027"/>
        <v>0</v>
      </c>
      <c r="LI75" s="3">
        <f t="shared" si="5028"/>
        <v>0</v>
      </c>
      <c r="LJ75" s="3">
        <f t="shared" si="5029"/>
        <v>0</v>
      </c>
      <c r="LK75" s="3">
        <f t="shared" si="131"/>
        <v>0</v>
      </c>
      <c r="LL75" s="3">
        <f t="shared" si="132"/>
        <v>0</v>
      </c>
      <c r="LM75" s="3">
        <f>план!BI74</f>
        <v>0</v>
      </c>
      <c r="LN75" s="3">
        <f>план!BJ74</f>
        <v>0</v>
      </c>
      <c r="LO75" s="3">
        <f t="shared" si="5030"/>
        <v>0</v>
      </c>
      <c r="LP75" s="3">
        <f t="shared" si="5031"/>
        <v>0</v>
      </c>
      <c r="LQ75" s="3"/>
      <c r="LR75" s="3"/>
      <c r="LS75" s="3"/>
      <c r="LT75" s="3"/>
      <c r="LU75" s="3">
        <f t="shared" si="5032"/>
        <v>0</v>
      </c>
      <c r="LV75" s="3">
        <f t="shared" si="5033"/>
        <v>0</v>
      </c>
      <c r="LW75" s="3">
        <f t="shared" si="5034"/>
        <v>0</v>
      </c>
      <c r="LX75" s="3">
        <f t="shared" si="133"/>
        <v>0</v>
      </c>
      <c r="LY75" s="3">
        <f t="shared" si="134"/>
        <v>0</v>
      </c>
      <c r="LZ75" s="3">
        <f>план!BK74</f>
        <v>0</v>
      </c>
      <c r="MA75" s="3">
        <f>план!BL74</f>
        <v>0</v>
      </c>
      <c r="MB75" s="3">
        <f t="shared" si="5035"/>
        <v>0</v>
      </c>
      <c r="MC75" s="3">
        <f t="shared" si="5036"/>
        <v>0</v>
      </c>
      <c r="MD75" s="3"/>
      <c r="ME75" s="3"/>
      <c r="MF75" s="3"/>
      <c r="MG75" s="3"/>
      <c r="MH75" s="3">
        <f t="shared" si="5037"/>
        <v>0</v>
      </c>
      <c r="MI75" s="3">
        <f t="shared" si="5038"/>
        <v>0</v>
      </c>
      <c r="MJ75" s="3">
        <f t="shared" si="5039"/>
        <v>0</v>
      </c>
      <c r="MK75" s="3">
        <f t="shared" si="135"/>
        <v>0</v>
      </c>
      <c r="ML75" s="3">
        <f t="shared" si="136"/>
        <v>0</v>
      </c>
      <c r="MM75" s="3">
        <f>план!BM74</f>
        <v>0</v>
      </c>
      <c r="MN75" s="3">
        <f>план!BN74</f>
        <v>0</v>
      </c>
      <c r="MO75" s="3">
        <f t="shared" si="5040"/>
        <v>0</v>
      </c>
      <c r="MP75" s="3">
        <f t="shared" si="5041"/>
        <v>0</v>
      </c>
      <c r="MQ75" s="3"/>
      <c r="MR75" s="3"/>
      <c r="MS75" s="3"/>
      <c r="MT75" s="3"/>
      <c r="MU75" s="3">
        <f t="shared" si="5042"/>
        <v>0</v>
      </c>
      <c r="MV75" s="3">
        <f t="shared" si="5043"/>
        <v>0</v>
      </c>
      <c r="MW75" s="3">
        <f t="shared" si="5044"/>
        <v>0</v>
      </c>
      <c r="MX75" s="3">
        <f t="shared" si="137"/>
        <v>0</v>
      </c>
      <c r="MY75" s="3">
        <f t="shared" si="138"/>
        <v>0</v>
      </c>
      <c r="MZ75" s="3">
        <f>план!BO74</f>
        <v>0</v>
      </c>
      <c r="NA75" s="3">
        <f>план!BP74</f>
        <v>0</v>
      </c>
      <c r="NB75" s="3">
        <f t="shared" si="5045"/>
        <v>0</v>
      </c>
      <c r="NC75" s="3">
        <f t="shared" si="5046"/>
        <v>0</v>
      </c>
      <c r="ND75" s="3"/>
      <c r="NE75" s="3"/>
      <c r="NF75" s="3"/>
      <c r="NG75" s="3"/>
      <c r="NH75" s="3">
        <f t="shared" si="5047"/>
        <v>0</v>
      </c>
      <c r="NI75" s="3">
        <f t="shared" si="5048"/>
        <v>0</v>
      </c>
      <c r="NJ75" s="3">
        <f t="shared" si="5049"/>
        <v>0</v>
      </c>
      <c r="NK75" s="3">
        <f t="shared" si="139"/>
        <v>0</v>
      </c>
      <c r="NL75" s="3">
        <f t="shared" si="140"/>
        <v>0</v>
      </c>
      <c r="NM75" s="3">
        <f>план!BQ74</f>
        <v>0</v>
      </c>
      <c r="NN75" s="3">
        <f>план!BR74</f>
        <v>0</v>
      </c>
      <c r="NO75" s="3">
        <f t="shared" si="5050"/>
        <v>0</v>
      </c>
      <c r="NP75" s="3">
        <f t="shared" si="5051"/>
        <v>0</v>
      </c>
      <c r="NQ75" s="3"/>
      <c r="NR75" s="3"/>
      <c r="NS75" s="3"/>
      <c r="NT75" s="3"/>
      <c r="NU75" s="3">
        <f t="shared" si="5052"/>
        <v>0</v>
      </c>
      <c r="NV75" s="3">
        <f t="shared" si="5053"/>
        <v>0</v>
      </c>
      <c r="NW75" s="3">
        <f t="shared" si="5054"/>
        <v>0</v>
      </c>
      <c r="NX75" s="3">
        <f t="shared" si="141"/>
        <v>0</v>
      </c>
      <c r="NY75" s="3">
        <f t="shared" si="142"/>
        <v>0</v>
      </c>
      <c r="NZ75" s="3">
        <f>план!BS74</f>
        <v>0</v>
      </c>
      <c r="OA75" s="3">
        <f>план!BT74</f>
        <v>0</v>
      </c>
      <c r="OB75" s="3">
        <f t="shared" si="5055"/>
        <v>0</v>
      </c>
      <c r="OC75" s="3">
        <f t="shared" si="5056"/>
        <v>0</v>
      </c>
      <c r="OD75" s="3"/>
      <c r="OE75" s="3"/>
      <c r="OF75" s="3"/>
      <c r="OG75" s="3"/>
      <c r="OH75" s="3">
        <f t="shared" si="5057"/>
        <v>0</v>
      </c>
      <c r="OI75" s="3">
        <f t="shared" si="5058"/>
        <v>0</v>
      </c>
      <c r="OJ75" s="3">
        <f t="shared" si="5059"/>
        <v>0</v>
      </c>
      <c r="OK75" s="3">
        <f t="shared" si="143"/>
        <v>0</v>
      </c>
      <c r="OL75" s="3">
        <f t="shared" si="144"/>
        <v>0</v>
      </c>
      <c r="OM75" s="3">
        <f>план!BU74</f>
        <v>0</v>
      </c>
      <c r="ON75" s="3">
        <f>план!BV74</f>
        <v>0</v>
      </c>
      <c r="OO75" s="3">
        <f t="shared" si="5060"/>
        <v>0</v>
      </c>
      <c r="OP75" s="3">
        <f t="shared" si="5061"/>
        <v>0</v>
      </c>
      <c r="OQ75" s="3"/>
      <c r="OR75" s="3"/>
      <c r="OS75" s="3"/>
      <c r="OT75" s="3"/>
      <c r="OU75" s="3">
        <f t="shared" si="5062"/>
        <v>0</v>
      </c>
      <c r="OV75" s="3">
        <f t="shared" si="5063"/>
        <v>0</v>
      </c>
      <c r="OW75" s="3">
        <f t="shared" si="5064"/>
        <v>0</v>
      </c>
      <c r="OX75" s="3">
        <f t="shared" si="145"/>
        <v>0</v>
      </c>
      <c r="OY75" s="3">
        <f t="shared" si="146"/>
        <v>0</v>
      </c>
      <c r="OZ75" s="3">
        <f>план!BW74</f>
        <v>0</v>
      </c>
      <c r="PA75" s="3">
        <f>план!BX74</f>
        <v>0</v>
      </c>
      <c r="PB75" s="3">
        <f t="shared" si="5065"/>
        <v>0</v>
      </c>
      <c r="PC75" s="3">
        <f t="shared" si="5066"/>
        <v>0</v>
      </c>
      <c r="PD75" s="3"/>
      <c r="PE75" s="3"/>
      <c r="PF75" s="3"/>
      <c r="PG75" s="3"/>
      <c r="PH75" s="3">
        <f t="shared" si="5067"/>
        <v>0</v>
      </c>
      <c r="PI75" s="3">
        <f t="shared" si="5068"/>
        <v>0</v>
      </c>
      <c r="PJ75" s="3">
        <f t="shared" si="5069"/>
        <v>0</v>
      </c>
      <c r="PK75" s="3">
        <f t="shared" si="147"/>
        <v>0</v>
      </c>
      <c r="PL75" s="3">
        <f t="shared" si="148"/>
        <v>0</v>
      </c>
      <c r="PM75" s="3">
        <f>план!BY74</f>
        <v>0</v>
      </c>
      <c r="PN75" s="3">
        <f>план!BZ74</f>
        <v>0</v>
      </c>
      <c r="PO75" s="3">
        <f t="shared" si="5070"/>
        <v>0</v>
      </c>
      <c r="PP75" s="3">
        <f t="shared" si="5071"/>
        <v>0</v>
      </c>
      <c r="PQ75" s="3"/>
      <c r="PR75" s="3"/>
      <c r="PS75" s="3"/>
      <c r="PT75" s="3"/>
      <c r="PU75" s="3">
        <f t="shared" si="5072"/>
        <v>0</v>
      </c>
      <c r="PV75" s="3">
        <f t="shared" si="5073"/>
        <v>0</v>
      </c>
      <c r="PW75" s="3">
        <f t="shared" si="5074"/>
        <v>0</v>
      </c>
      <c r="PX75" s="3">
        <f t="shared" si="149"/>
        <v>0</v>
      </c>
      <c r="PY75" s="3">
        <f t="shared" si="150"/>
        <v>0</v>
      </c>
      <c r="PZ75" s="3">
        <f>план!CA74</f>
        <v>0</v>
      </c>
      <c r="QA75" s="3">
        <f>план!CB74</f>
        <v>0</v>
      </c>
      <c r="QB75" s="3">
        <f t="shared" si="5075"/>
        <v>0</v>
      </c>
      <c r="QC75" s="3">
        <f t="shared" si="5076"/>
        <v>0</v>
      </c>
      <c r="QD75" s="3"/>
      <c r="QE75" s="3"/>
      <c r="QF75" s="3"/>
      <c r="QG75" s="3"/>
      <c r="QH75" s="3">
        <f t="shared" si="5077"/>
        <v>0</v>
      </c>
      <c r="QI75" s="3">
        <f t="shared" si="5078"/>
        <v>0</v>
      </c>
      <c r="QJ75" s="3">
        <f t="shared" si="5079"/>
        <v>0</v>
      </c>
      <c r="QK75" s="3">
        <f t="shared" si="151"/>
        <v>0</v>
      </c>
      <c r="QL75" s="3">
        <f t="shared" si="152"/>
        <v>0</v>
      </c>
      <c r="QM75" s="3">
        <f>план!CC74</f>
        <v>0</v>
      </c>
      <c r="QN75" s="3">
        <f>план!CD74</f>
        <v>0</v>
      </c>
      <c r="QO75" s="3">
        <f t="shared" si="5080"/>
        <v>0</v>
      </c>
      <c r="QP75" s="3">
        <f t="shared" si="5081"/>
        <v>0</v>
      </c>
      <c r="QQ75" s="3"/>
      <c r="QR75" s="3"/>
      <c r="QS75" s="3"/>
      <c r="QT75" s="3"/>
      <c r="QU75" s="3">
        <f t="shared" si="5082"/>
        <v>0</v>
      </c>
      <c r="QV75" s="3">
        <f t="shared" si="5083"/>
        <v>0</v>
      </c>
      <c r="QW75" s="3">
        <f t="shared" si="5084"/>
        <v>0</v>
      </c>
      <c r="QX75" s="3">
        <f t="shared" si="153"/>
        <v>0</v>
      </c>
      <c r="QY75" s="3">
        <f t="shared" si="154"/>
        <v>0</v>
      </c>
      <c r="QZ75" s="3">
        <f>план!CE74</f>
        <v>0</v>
      </c>
      <c r="RA75" s="3">
        <f>план!CF74</f>
        <v>0</v>
      </c>
      <c r="RB75" s="3">
        <f t="shared" si="5085"/>
        <v>0</v>
      </c>
      <c r="RC75" s="3">
        <f t="shared" si="5086"/>
        <v>0</v>
      </c>
      <c r="RD75" s="3"/>
      <c r="RE75" s="3"/>
      <c r="RF75" s="3"/>
      <c r="RG75" s="3"/>
      <c r="RH75" s="3">
        <f t="shared" si="5087"/>
        <v>0</v>
      </c>
      <c r="RI75" s="3">
        <f t="shared" si="5088"/>
        <v>0</v>
      </c>
      <c r="RJ75" s="3">
        <f t="shared" si="5089"/>
        <v>0</v>
      </c>
      <c r="RK75" s="3">
        <f t="shared" si="155"/>
        <v>0</v>
      </c>
      <c r="RL75" s="3">
        <f t="shared" si="156"/>
        <v>0</v>
      </c>
      <c r="RM75" s="3">
        <f>план!CG74</f>
        <v>0</v>
      </c>
      <c r="RN75" s="3">
        <f>план!CH74</f>
        <v>0</v>
      </c>
      <c r="RO75" s="3">
        <f t="shared" si="5090"/>
        <v>0</v>
      </c>
      <c r="RP75" s="3">
        <f t="shared" si="5091"/>
        <v>0</v>
      </c>
      <c r="RQ75" s="3"/>
      <c r="RR75" s="3"/>
      <c r="RS75" s="3"/>
      <c r="RT75" s="3"/>
      <c r="RU75" s="3">
        <f t="shared" si="5092"/>
        <v>0</v>
      </c>
      <c r="RV75" s="3">
        <f t="shared" si="5093"/>
        <v>0</v>
      </c>
      <c r="RW75" s="3">
        <f t="shared" si="5094"/>
        <v>0</v>
      </c>
      <c r="RX75" s="3">
        <f t="shared" si="157"/>
        <v>0</v>
      </c>
      <c r="RY75" s="3">
        <f t="shared" si="158"/>
        <v>0</v>
      </c>
      <c r="RZ75" s="3">
        <f>план!CI74</f>
        <v>0</v>
      </c>
      <c r="SA75" s="3">
        <f>план!CJ74</f>
        <v>0</v>
      </c>
      <c r="SB75" s="3">
        <f t="shared" si="5095"/>
        <v>0</v>
      </c>
      <c r="SC75" s="3">
        <f t="shared" si="5096"/>
        <v>0</v>
      </c>
      <c r="SD75" s="3"/>
      <c r="SE75" s="3"/>
      <c r="SF75" s="3"/>
      <c r="SG75" s="3"/>
      <c r="SH75" s="3">
        <f t="shared" si="5097"/>
        <v>0</v>
      </c>
      <c r="SI75" s="3">
        <f t="shared" si="5098"/>
        <v>0</v>
      </c>
      <c r="SJ75" s="3">
        <f t="shared" si="5099"/>
        <v>0</v>
      </c>
      <c r="SK75" s="3">
        <f t="shared" si="159"/>
        <v>0</v>
      </c>
      <c r="SL75" s="3">
        <f t="shared" si="160"/>
        <v>0</v>
      </c>
      <c r="SM75" s="3">
        <f>план!CK74</f>
        <v>0</v>
      </c>
      <c r="SN75" s="3">
        <f>план!CL74</f>
        <v>0</v>
      </c>
      <c r="SO75" s="3">
        <f t="shared" si="5100"/>
        <v>0</v>
      </c>
      <c r="SP75" s="3">
        <f t="shared" si="5101"/>
        <v>0</v>
      </c>
      <c r="SQ75" s="3"/>
      <c r="SR75" s="3"/>
      <c r="SS75" s="3"/>
      <c r="ST75" s="3"/>
      <c r="SU75" s="3">
        <f t="shared" si="5102"/>
        <v>0</v>
      </c>
      <c r="SV75" s="3">
        <f t="shared" si="5103"/>
        <v>0</v>
      </c>
      <c r="SW75" s="3">
        <f t="shared" si="5104"/>
        <v>0</v>
      </c>
      <c r="SX75" s="3">
        <f t="shared" si="161"/>
        <v>0</v>
      </c>
      <c r="SY75" s="3">
        <f t="shared" si="162"/>
        <v>0</v>
      </c>
      <c r="SZ75" s="3">
        <f>план!CM74</f>
        <v>0</v>
      </c>
      <c r="TA75" s="3">
        <f>план!CN74</f>
        <v>0</v>
      </c>
      <c r="TB75" s="3">
        <f t="shared" si="5105"/>
        <v>0</v>
      </c>
      <c r="TC75" s="3">
        <f t="shared" si="5106"/>
        <v>0</v>
      </c>
      <c r="TD75" s="3"/>
      <c r="TE75" s="3"/>
      <c r="TF75" s="3"/>
      <c r="TG75" s="3"/>
      <c r="TH75" s="3">
        <f t="shared" si="5107"/>
        <v>0</v>
      </c>
      <c r="TI75" s="3">
        <f t="shared" si="5108"/>
        <v>0</v>
      </c>
      <c r="TJ75" s="3">
        <f t="shared" si="5109"/>
        <v>0</v>
      </c>
      <c r="TK75" s="3">
        <f t="shared" si="163"/>
        <v>0</v>
      </c>
      <c r="TL75" s="3">
        <f t="shared" si="164"/>
        <v>0</v>
      </c>
      <c r="TM75" s="3">
        <f>план!CO74</f>
        <v>0</v>
      </c>
      <c r="TN75" s="3">
        <f>план!CP74</f>
        <v>0</v>
      </c>
      <c r="TO75" s="3">
        <f t="shared" si="5110"/>
        <v>0</v>
      </c>
      <c r="TP75" s="3">
        <f t="shared" si="5111"/>
        <v>0</v>
      </c>
      <c r="TQ75" s="3"/>
      <c r="TR75" s="3"/>
      <c r="TS75" s="3"/>
      <c r="TT75" s="3"/>
      <c r="TU75" s="3">
        <f t="shared" si="5112"/>
        <v>0</v>
      </c>
      <c r="TV75" s="3">
        <f t="shared" si="5113"/>
        <v>0</v>
      </c>
      <c r="TW75" s="3">
        <f t="shared" si="5114"/>
        <v>0</v>
      </c>
      <c r="TX75" s="3">
        <f t="shared" si="165"/>
        <v>0</v>
      </c>
      <c r="TY75" s="3">
        <f t="shared" si="166"/>
        <v>0</v>
      </c>
      <c r="TZ75" s="3">
        <f>план!CQ74</f>
        <v>0</v>
      </c>
      <c r="UA75" s="3">
        <f>план!CR74</f>
        <v>0</v>
      </c>
      <c r="UB75" s="3">
        <f t="shared" si="5115"/>
        <v>0</v>
      </c>
      <c r="UC75" s="3">
        <f t="shared" si="5116"/>
        <v>0</v>
      </c>
      <c r="UD75" s="3"/>
      <c r="UE75" s="3"/>
      <c r="UF75" s="3"/>
      <c r="UG75" s="3"/>
      <c r="UH75" s="3">
        <f t="shared" si="5117"/>
        <v>0</v>
      </c>
      <c r="UI75" s="3">
        <f t="shared" si="5118"/>
        <v>0</v>
      </c>
      <c r="UJ75" s="3">
        <f t="shared" si="5119"/>
        <v>0</v>
      </c>
      <c r="UK75" s="3">
        <f t="shared" si="167"/>
        <v>0</v>
      </c>
      <c r="UL75" s="3">
        <f t="shared" si="168"/>
        <v>0</v>
      </c>
      <c r="UM75" s="3">
        <f>план!CS74</f>
        <v>0</v>
      </c>
      <c r="UN75" s="3">
        <f>план!CT74</f>
        <v>0</v>
      </c>
      <c r="UO75" s="3">
        <f t="shared" si="5120"/>
        <v>0</v>
      </c>
      <c r="UP75" s="3">
        <f t="shared" si="5121"/>
        <v>0</v>
      </c>
      <c r="UQ75" s="3"/>
      <c r="UR75" s="3"/>
      <c r="US75" s="3"/>
      <c r="UT75" s="3"/>
      <c r="UU75" s="3">
        <f t="shared" si="5122"/>
        <v>0</v>
      </c>
      <c r="UV75" s="3">
        <f t="shared" si="5123"/>
        <v>0</v>
      </c>
      <c r="UW75" s="3">
        <f t="shared" si="5124"/>
        <v>0</v>
      </c>
      <c r="UX75" s="3">
        <f t="shared" si="169"/>
        <v>0</v>
      </c>
      <c r="UY75" s="3">
        <f t="shared" si="170"/>
        <v>0</v>
      </c>
      <c r="UZ75" s="3">
        <f>план!CU74</f>
        <v>0</v>
      </c>
      <c r="VA75" s="3">
        <f>план!CV74</f>
        <v>0</v>
      </c>
      <c r="VB75" s="3">
        <f t="shared" si="5125"/>
        <v>0</v>
      </c>
      <c r="VC75" s="3">
        <f t="shared" si="5126"/>
        <v>0</v>
      </c>
      <c r="VD75" s="3"/>
      <c r="VE75" s="3"/>
      <c r="VF75" s="3"/>
      <c r="VG75" s="3"/>
      <c r="VH75" s="3">
        <f t="shared" si="5127"/>
        <v>0</v>
      </c>
      <c r="VI75" s="3">
        <f t="shared" si="5128"/>
        <v>0</v>
      </c>
      <c r="VJ75" s="3">
        <f t="shared" si="5129"/>
        <v>0</v>
      </c>
      <c r="VK75" s="3">
        <f t="shared" si="171"/>
        <v>0</v>
      </c>
      <c r="VL75" s="3">
        <f t="shared" si="172"/>
        <v>0</v>
      </c>
      <c r="VM75" s="3">
        <f>план!CW74</f>
        <v>0</v>
      </c>
      <c r="VN75" s="3">
        <f>план!CX74</f>
        <v>0</v>
      </c>
      <c r="VO75" s="3">
        <f t="shared" si="5130"/>
        <v>0</v>
      </c>
      <c r="VP75" s="3">
        <f t="shared" si="5131"/>
        <v>0</v>
      </c>
      <c r="VQ75" s="3"/>
      <c r="VR75" s="3"/>
      <c r="VS75" s="3"/>
      <c r="VT75" s="3"/>
      <c r="VU75" s="3">
        <f t="shared" si="5132"/>
        <v>0</v>
      </c>
      <c r="VV75" s="3">
        <f t="shared" si="5133"/>
        <v>0</v>
      </c>
      <c r="VW75" s="3">
        <f t="shared" si="5134"/>
        <v>0</v>
      </c>
      <c r="VX75" s="3">
        <f t="shared" si="173"/>
        <v>0</v>
      </c>
      <c r="VY75" s="3">
        <f t="shared" si="174"/>
        <v>0</v>
      </c>
      <c r="VZ75" s="3">
        <f>план!CY74</f>
        <v>0</v>
      </c>
      <c r="WA75" s="3">
        <f>план!CZ74</f>
        <v>0</v>
      </c>
      <c r="WB75" s="3">
        <f t="shared" si="5135"/>
        <v>0</v>
      </c>
      <c r="WC75" s="3">
        <f t="shared" si="5136"/>
        <v>0</v>
      </c>
      <c r="WD75" s="3"/>
      <c r="WE75" s="3"/>
      <c r="WF75" s="3"/>
      <c r="WG75" s="3"/>
      <c r="WH75" s="3">
        <f t="shared" si="5137"/>
        <v>0</v>
      </c>
      <c r="WI75" s="3">
        <f t="shared" si="5138"/>
        <v>0</v>
      </c>
      <c r="WJ75" s="3">
        <f t="shared" si="5139"/>
        <v>0</v>
      </c>
      <c r="WK75" s="3">
        <f t="shared" si="175"/>
        <v>0</v>
      </c>
      <c r="WL75" s="3">
        <f t="shared" si="176"/>
        <v>0</v>
      </c>
      <c r="WM75" s="3">
        <f>план!DA74</f>
        <v>0</v>
      </c>
      <c r="WN75" s="3">
        <f>план!DB74</f>
        <v>0</v>
      </c>
      <c r="WO75" s="3">
        <f t="shared" si="5140"/>
        <v>0</v>
      </c>
      <c r="WP75" s="3">
        <f t="shared" si="5141"/>
        <v>0</v>
      </c>
      <c r="WQ75" s="3"/>
      <c r="WR75" s="3"/>
      <c r="WS75" s="3"/>
      <c r="WT75" s="3"/>
      <c r="WU75" s="3">
        <f t="shared" si="5142"/>
        <v>0</v>
      </c>
      <c r="WV75" s="3">
        <f t="shared" si="5143"/>
        <v>0</v>
      </c>
      <c r="WW75" s="3">
        <f t="shared" si="5144"/>
        <v>0</v>
      </c>
      <c r="WX75" s="3">
        <f t="shared" si="177"/>
        <v>0</v>
      </c>
      <c r="WY75" s="3">
        <f t="shared" si="178"/>
        <v>0</v>
      </c>
      <c r="WZ75" s="3">
        <f>план!DC74</f>
        <v>0</v>
      </c>
      <c r="XA75" s="3">
        <f>план!DD74</f>
        <v>0</v>
      </c>
      <c r="XB75" s="3">
        <f t="shared" si="5145"/>
        <v>0</v>
      </c>
      <c r="XC75" s="3">
        <f t="shared" si="5146"/>
        <v>0</v>
      </c>
      <c r="XD75" s="3"/>
      <c r="XE75" s="3"/>
      <c r="XF75" s="3"/>
      <c r="XG75" s="3"/>
      <c r="XH75" s="3">
        <f t="shared" si="5147"/>
        <v>0</v>
      </c>
      <c r="XI75" s="3">
        <f t="shared" si="5148"/>
        <v>0</v>
      </c>
      <c r="XJ75" s="3">
        <f t="shared" si="5149"/>
        <v>0</v>
      </c>
      <c r="XK75" s="3">
        <f t="shared" si="179"/>
        <v>0</v>
      </c>
      <c r="XL75" s="3">
        <f t="shared" si="180"/>
        <v>0</v>
      </c>
      <c r="XM75" s="3">
        <f>план!DE74</f>
        <v>0</v>
      </c>
      <c r="XN75" s="3">
        <f>план!DF74</f>
        <v>0</v>
      </c>
      <c r="XO75" s="3">
        <f t="shared" si="5150"/>
        <v>0</v>
      </c>
      <c r="XP75" s="3">
        <f t="shared" si="5151"/>
        <v>0</v>
      </c>
      <c r="XQ75" s="3"/>
      <c r="XR75" s="3"/>
      <c r="XS75" s="3"/>
      <c r="XT75" s="3"/>
      <c r="XU75" s="3">
        <f t="shared" si="5152"/>
        <v>0</v>
      </c>
      <c r="XV75" s="3">
        <f t="shared" si="5153"/>
        <v>0</v>
      </c>
      <c r="XW75" s="3">
        <f t="shared" si="5154"/>
        <v>0</v>
      </c>
      <c r="XX75" s="3">
        <f t="shared" si="181"/>
        <v>0</v>
      </c>
      <c r="XY75" s="3">
        <f t="shared" si="182"/>
        <v>0</v>
      </c>
      <c r="XZ75" s="3">
        <f>план!DG74</f>
        <v>0</v>
      </c>
      <c r="YA75" s="3">
        <f>план!DH74</f>
        <v>0</v>
      </c>
      <c r="YB75" s="3">
        <f t="shared" si="5155"/>
        <v>0</v>
      </c>
      <c r="YC75" s="3">
        <f t="shared" si="5156"/>
        <v>0</v>
      </c>
      <c r="YD75" s="3"/>
      <c r="YE75" s="3"/>
      <c r="YF75" s="3"/>
      <c r="YG75" s="3"/>
      <c r="YH75" s="3">
        <f t="shared" si="5157"/>
        <v>0</v>
      </c>
      <c r="YI75" s="3">
        <f t="shared" si="5158"/>
        <v>0</v>
      </c>
      <c r="YJ75" s="3">
        <f t="shared" si="5159"/>
        <v>0</v>
      </c>
      <c r="YK75" s="3">
        <f t="shared" si="183"/>
        <v>0</v>
      </c>
      <c r="YL75" s="3">
        <f t="shared" si="184"/>
        <v>0</v>
      </c>
      <c r="YM75" s="3">
        <f>план!DI74</f>
        <v>0</v>
      </c>
      <c r="YN75" s="3">
        <f>план!DJ74</f>
        <v>0</v>
      </c>
      <c r="YO75" s="3">
        <f t="shared" si="5160"/>
        <v>0</v>
      </c>
      <c r="YP75" s="3">
        <f t="shared" si="5161"/>
        <v>0</v>
      </c>
      <c r="YQ75" s="3"/>
      <c r="YR75" s="3"/>
      <c r="YS75" s="3"/>
      <c r="YT75" s="3"/>
      <c r="YU75" s="3">
        <f t="shared" si="5162"/>
        <v>0</v>
      </c>
      <c r="YV75" s="3">
        <f t="shared" si="5163"/>
        <v>0</v>
      </c>
      <c r="YW75" s="3">
        <f t="shared" si="5164"/>
        <v>0</v>
      </c>
      <c r="YX75" s="3">
        <f t="shared" si="185"/>
        <v>0</v>
      </c>
      <c r="YY75" s="3">
        <f t="shared" si="186"/>
        <v>0</v>
      </c>
      <c r="YZ75" s="3">
        <f>план!DK74</f>
        <v>0</v>
      </c>
      <c r="ZA75" s="3">
        <f>план!DL74</f>
        <v>0</v>
      </c>
      <c r="ZB75" s="3">
        <f t="shared" si="5165"/>
        <v>0</v>
      </c>
      <c r="ZC75" s="3">
        <f t="shared" si="5166"/>
        <v>0</v>
      </c>
      <c r="ZD75" s="3"/>
      <c r="ZE75" s="3"/>
      <c r="ZF75" s="3"/>
      <c r="ZG75" s="3"/>
      <c r="ZH75" s="3">
        <f t="shared" si="5167"/>
        <v>0</v>
      </c>
      <c r="ZI75" s="3">
        <f t="shared" si="5168"/>
        <v>0</v>
      </c>
      <c r="ZJ75" s="3">
        <f t="shared" si="5169"/>
        <v>0</v>
      </c>
      <c r="ZK75" s="3">
        <f t="shared" si="187"/>
        <v>0</v>
      </c>
      <c r="ZL75" s="3">
        <f t="shared" si="188"/>
        <v>0</v>
      </c>
      <c r="ZM75" s="3">
        <f>план!DM74</f>
        <v>0</v>
      </c>
      <c r="ZN75" s="3">
        <f>план!DN74</f>
        <v>0</v>
      </c>
      <c r="ZO75" s="3">
        <f t="shared" si="5170"/>
        <v>0</v>
      </c>
      <c r="ZP75" s="3">
        <f t="shared" si="5171"/>
        <v>0</v>
      </c>
      <c r="ZQ75" s="3"/>
      <c r="ZR75" s="3"/>
      <c r="ZS75" s="3"/>
      <c r="ZT75" s="3"/>
      <c r="ZU75" s="3">
        <f t="shared" si="5172"/>
        <v>0</v>
      </c>
      <c r="ZV75" s="3">
        <f t="shared" si="5173"/>
        <v>0</v>
      </c>
      <c r="ZW75" s="3">
        <f t="shared" si="5174"/>
        <v>0</v>
      </c>
      <c r="ZX75" s="3">
        <f t="shared" si="189"/>
        <v>0</v>
      </c>
      <c r="ZY75" s="3">
        <f t="shared" si="190"/>
        <v>0</v>
      </c>
      <c r="ZZ75" s="3">
        <f>план!DO74</f>
        <v>0</v>
      </c>
      <c r="AAA75" s="3">
        <f>план!DP74</f>
        <v>0</v>
      </c>
      <c r="AAB75" s="3">
        <f t="shared" si="5175"/>
        <v>0</v>
      </c>
      <c r="AAC75" s="3">
        <f t="shared" si="5176"/>
        <v>0</v>
      </c>
      <c r="AAD75" s="3"/>
      <c r="AAE75" s="3"/>
      <c r="AAF75" s="3"/>
      <c r="AAG75" s="3"/>
      <c r="AAH75" s="3">
        <f t="shared" si="5177"/>
        <v>0</v>
      </c>
      <c r="AAI75" s="3">
        <f t="shared" si="5178"/>
        <v>0</v>
      </c>
      <c r="AAJ75" s="3">
        <f t="shared" si="5179"/>
        <v>0</v>
      </c>
      <c r="AAK75" s="3">
        <f t="shared" si="191"/>
        <v>0</v>
      </c>
      <c r="AAL75" s="3">
        <f t="shared" si="192"/>
        <v>0</v>
      </c>
      <c r="AAM75" s="3">
        <f>план!DQ74</f>
        <v>0</v>
      </c>
      <c r="AAN75" s="3">
        <f>план!DR74</f>
        <v>0</v>
      </c>
      <c r="AAO75" s="3">
        <f t="shared" si="5180"/>
        <v>0</v>
      </c>
      <c r="AAP75" s="3">
        <f t="shared" si="5181"/>
        <v>0</v>
      </c>
      <c r="AAQ75" s="3"/>
      <c r="AAR75" s="3"/>
      <c r="AAS75" s="3"/>
      <c r="AAT75" s="3"/>
      <c r="AAU75" s="3">
        <f t="shared" si="5182"/>
        <v>0</v>
      </c>
      <c r="AAV75" s="3">
        <f t="shared" si="5183"/>
        <v>0</v>
      </c>
      <c r="AAW75" s="3">
        <f t="shared" si="5184"/>
        <v>0</v>
      </c>
      <c r="AAX75" s="3">
        <f t="shared" si="193"/>
        <v>0</v>
      </c>
      <c r="AAY75" s="3">
        <f t="shared" si="194"/>
        <v>0</v>
      </c>
      <c r="AAZ75" s="3">
        <f>план!DS74</f>
        <v>0</v>
      </c>
      <c r="ABA75" s="3">
        <f>план!DT74</f>
        <v>0</v>
      </c>
      <c r="ABB75" s="3">
        <f t="shared" si="5185"/>
        <v>0</v>
      </c>
      <c r="ABC75" s="3">
        <f t="shared" si="5186"/>
        <v>0</v>
      </c>
      <c r="ABD75" s="3"/>
      <c r="ABE75" s="3"/>
      <c r="ABF75" s="3"/>
      <c r="ABG75" s="3"/>
      <c r="ABH75" s="3">
        <f t="shared" si="5187"/>
        <v>0</v>
      </c>
      <c r="ABI75" s="3">
        <f t="shared" si="5188"/>
        <v>0</v>
      </c>
      <c r="ABJ75" s="3">
        <f t="shared" si="5189"/>
        <v>0</v>
      </c>
      <c r="ABK75" s="3">
        <f t="shared" si="195"/>
        <v>0</v>
      </c>
      <c r="ABL75" s="3">
        <f t="shared" si="196"/>
        <v>0</v>
      </c>
      <c r="ABM75" s="3">
        <f>план!DU74</f>
        <v>0</v>
      </c>
      <c r="ABN75" s="3">
        <f>план!DV74</f>
        <v>0</v>
      </c>
      <c r="ABO75" s="3">
        <f t="shared" si="5190"/>
        <v>0</v>
      </c>
      <c r="ABP75" s="3">
        <f t="shared" si="5191"/>
        <v>0</v>
      </c>
      <c r="ABQ75" s="3"/>
      <c r="ABR75" s="3"/>
      <c r="ABS75" s="3"/>
      <c r="ABT75" s="3"/>
      <c r="ABU75" s="3">
        <f t="shared" si="5192"/>
        <v>0</v>
      </c>
      <c r="ABV75" s="3">
        <f t="shared" si="5193"/>
        <v>0</v>
      </c>
      <c r="ABW75" s="3">
        <f t="shared" si="5194"/>
        <v>0</v>
      </c>
      <c r="ABX75" s="51">
        <f t="shared" si="5195"/>
        <v>0</v>
      </c>
      <c r="ABY75" s="51">
        <f t="shared" si="5196"/>
        <v>0</v>
      </c>
      <c r="ABZ75" s="3">
        <f>план!DW74</f>
        <v>0</v>
      </c>
      <c r="ACA75" s="3">
        <f>план!DX74</f>
        <v>0</v>
      </c>
      <c r="ACB75" s="3">
        <f t="shared" si="5197"/>
        <v>0</v>
      </c>
      <c r="ACC75" s="3">
        <f t="shared" si="5198"/>
        <v>0</v>
      </c>
      <c r="ACD75" s="3"/>
      <c r="ACE75" s="3"/>
      <c r="ACF75" s="3"/>
      <c r="ACG75" s="3"/>
      <c r="ACH75" s="3">
        <f t="shared" si="5199"/>
        <v>0</v>
      </c>
      <c r="ACI75" s="3">
        <f t="shared" si="5200"/>
        <v>0</v>
      </c>
      <c r="ACJ75" s="3">
        <f t="shared" si="5201"/>
        <v>0</v>
      </c>
      <c r="ACK75" s="51">
        <f t="shared" si="5202"/>
        <v>0</v>
      </c>
      <c r="ACL75" s="51">
        <f t="shared" si="5203"/>
        <v>0</v>
      </c>
      <c r="ACM75" s="3">
        <f>план!DY74</f>
        <v>0</v>
      </c>
      <c r="ACN75" s="3">
        <f>план!DZ74</f>
        <v>0</v>
      </c>
      <c r="ACO75" s="3">
        <f t="shared" si="5204"/>
        <v>0</v>
      </c>
      <c r="ACP75" s="3">
        <f t="shared" si="5205"/>
        <v>0</v>
      </c>
      <c r="ACQ75" s="3"/>
      <c r="ACR75" s="3"/>
      <c r="ACS75" s="3"/>
      <c r="ACT75" s="3"/>
      <c r="ACU75" s="3">
        <f t="shared" si="5206"/>
        <v>0</v>
      </c>
      <c r="ACV75" s="3">
        <f t="shared" si="5207"/>
        <v>0</v>
      </c>
      <c r="ACW75" s="3">
        <f t="shared" si="5208"/>
        <v>0</v>
      </c>
      <c r="ACX75" s="51">
        <f t="shared" si="5209"/>
        <v>0</v>
      </c>
      <c r="ACY75" s="51">
        <f t="shared" si="5210"/>
        <v>0</v>
      </c>
      <c r="ACZ75" s="3">
        <f>план!EA74</f>
        <v>0</v>
      </c>
      <c r="ADA75" s="3">
        <f>план!EB74</f>
        <v>0</v>
      </c>
      <c r="ADB75" s="3">
        <f t="shared" si="5211"/>
        <v>0</v>
      </c>
      <c r="ADC75" s="3">
        <f t="shared" si="5212"/>
        <v>0</v>
      </c>
      <c r="ADD75" s="3"/>
      <c r="ADE75" s="3"/>
      <c r="ADF75" s="3"/>
      <c r="ADG75" s="3"/>
      <c r="ADH75" s="3">
        <f t="shared" si="5213"/>
        <v>0</v>
      </c>
      <c r="ADI75" s="3">
        <f t="shared" si="5214"/>
        <v>0</v>
      </c>
      <c r="ADJ75" s="3">
        <f t="shared" si="5215"/>
        <v>0</v>
      </c>
      <c r="ADK75" s="51">
        <f t="shared" si="5216"/>
        <v>0</v>
      </c>
      <c r="ADL75" s="51">
        <f t="shared" si="5217"/>
        <v>0</v>
      </c>
      <c r="ADM75" s="3"/>
      <c r="ADN75" s="3">
        <f t="shared" si="5218"/>
        <v>0</v>
      </c>
      <c r="ADO75" s="3">
        <f t="shared" si="5219"/>
        <v>0</v>
      </c>
      <c r="ADP75" s="3">
        <f t="shared" si="5220"/>
        <v>0</v>
      </c>
      <c r="ADQ75" s="3"/>
      <c r="ADR75" s="3"/>
      <c r="ADS75" s="3"/>
      <c r="ADT75" s="3"/>
      <c r="ADU75" s="3">
        <f t="shared" si="5221"/>
        <v>0</v>
      </c>
      <c r="ADV75" s="3">
        <f t="shared" si="5222"/>
        <v>0</v>
      </c>
      <c r="ADW75" s="3">
        <f t="shared" si="5223"/>
        <v>0</v>
      </c>
      <c r="ADX75" s="51">
        <f t="shared" si="5224"/>
        <v>0</v>
      </c>
      <c r="ADY75" s="51">
        <f t="shared" si="5225"/>
        <v>0</v>
      </c>
      <c r="ADZ75" s="3">
        <f>план!EE74</f>
        <v>0</v>
      </c>
      <c r="AEA75" s="27">
        <f>план!EF74</f>
        <v>0</v>
      </c>
      <c r="AEB75" s="3">
        <f t="shared" si="5226"/>
        <v>0</v>
      </c>
      <c r="AEC75" s="3">
        <f t="shared" si="5227"/>
        <v>0</v>
      </c>
      <c r="AED75" s="83"/>
      <c r="AEE75" s="83"/>
      <c r="AEF75" s="83"/>
      <c r="AEG75" s="83"/>
      <c r="AEH75" s="3">
        <f t="shared" si="5228"/>
        <v>0</v>
      </c>
      <c r="AEI75" s="3">
        <f t="shared" si="5229"/>
        <v>0</v>
      </c>
      <c r="AEJ75" s="3">
        <f t="shared" si="5230"/>
        <v>0</v>
      </c>
      <c r="AEK75" s="51">
        <f t="shared" si="5231"/>
        <v>0</v>
      </c>
      <c r="AEL75" s="51">
        <f t="shared" si="5232"/>
        <v>0</v>
      </c>
      <c r="AEM75" s="28">
        <f t="shared" si="5233"/>
        <v>0</v>
      </c>
      <c r="AEN75" s="28">
        <f t="shared" si="5234"/>
        <v>0</v>
      </c>
      <c r="AEO75" s="28">
        <f t="shared" si="5235"/>
        <v>0</v>
      </c>
      <c r="AEP75" s="28">
        <f t="shared" si="5236"/>
        <v>0</v>
      </c>
      <c r="AEQ75" s="28">
        <f t="shared" si="5237"/>
        <v>0</v>
      </c>
      <c r="AER75" s="28">
        <f t="shared" si="5238"/>
        <v>0</v>
      </c>
      <c r="AES75" s="28">
        <f t="shared" si="5239"/>
        <v>0</v>
      </c>
      <c r="AET75" s="28">
        <f t="shared" si="5240"/>
        <v>0</v>
      </c>
      <c r="AEU75" s="3">
        <f t="shared" si="5241"/>
        <v>0</v>
      </c>
      <c r="AEV75" s="3">
        <f t="shared" si="5242"/>
        <v>0</v>
      </c>
      <c r="AEW75" s="3">
        <f t="shared" si="5243"/>
        <v>0</v>
      </c>
      <c r="AEX75" s="51">
        <f t="shared" si="5244"/>
        <v>0</v>
      </c>
      <c r="AEY75" s="51">
        <f t="shared" si="5245"/>
        <v>0</v>
      </c>
      <c r="AEZ75" s="118"/>
      <c r="AFA75" s="118"/>
    </row>
    <row r="76" spans="1:833" ht="30" x14ac:dyDescent="0.25">
      <c r="A76" s="7"/>
      <c r="B76" s="6">
        <v>47</v>
      </c>
      <c r="C76" s="1" t="s">
        <v>168</v>
      </c>
      <c r="D76" s="156">
        <f t="shared" si="534"/>
        <v>9860</v>
      </c>
      <c r="E76" s="23">
        <v>10127</v>
      </c>
      <c r="F76" s="92">
        <v>2.35</v>
      </c>
      <c r="G76" s="25">
        <v>1</v>
      </c>
      <c r="H76" s="151"/>
      <c r="I76" s="23">
        <v>1.4</v>
      </c>
      <c r="J76" s="23">
        <v>1.68</v>
      </c>
      <c r="K76" s="23">
        <v>2.23</v>
      </c>
      <c r="L76" s="23">
        <v>2.57</v>
      </c>
      <c r="M76" s="3">
        <f>план!M75</f>
        <v>1</v>
      </c>
      <c r="N76" s="3">
        <f>план!N75</f>
        <v>32439.399999999998</v>
      </c>
      <c r="O76" s="3">
        <f t="shared" si="4908"/>
        <v>0.75</v>
      </c>
      <c r="P76" s="3">
        <f t="shared" si="4909"/>
        <v>24329.55</v>
      </c>
      <c r="Q76" s="3">
        <f>VLOOKUP($B76,'ДС факт при поликлинике'!$D$6:$AK$80,31,0)</f>
        <v>0</v>
      </c>
      <c r="R76" s="3">
        <f>VLOOKUP($B76,'ДС факт при поликлинике'!$D$6:$AK$80,32,0)</f>
        <v>0</v>
      </c>
      <c r="S76" s="3">
        <f>VLOOKUP($B76,'ДС факт при поликлинике'!$D$6:$AK$80,33,0)</f>
        <v>0</v>
      </c>
      <c r="T76" s="3">
        <f>VLOOKUP($B76,'ДС факт при поликлинике'!$D$6:$AK$80,34,0)</f>
        <v>0</v>
      </c>
      <c r="U76" s="3">
        <f t="shared" si="4910"/>
        <v>2.35</v>
      </c>
      <c r="V76" s="3">
        <f t="shared" si="4911"/>
        <v>1.7625000000000002</v>
      </c>
      <c r="W76" s="3">
        <f t="shared" si="4912"/>
        <v>0</v>
      </c>
      <c r="X76" s="3">
        <f t="shared" si="85"/>
        <v>-0.75</v>
      </c>
      <c r="Y76" s="3">
        <f t="shared" si="86"/>
        <v>-24329.55</v>
      </c>
      <c r="Z76" s="3">
        <f>план!O75</f>
        <v>0</v>
      </c>
      <c r="AA76" s="3">
        <f>план!P75</f>
        <v>0</v>
      </c>
      <c r="AB76" s="3">
        <f t="shared" si="4913"/>
        <v>0</v>
      </c>
      <c r="AC76" s="3">
        <f t="shared" si="4914"/>
        <v>0</v>
      </c>
      <c r="AD76" s="3">
        <f>VLOOKUP($B76,'ДС факт при поликлинике'!$D$6:$JS$80,47,0)</f>
        <v>0</v>
      </c>
      <c r="AE76" s="3">
        <f>VLOOKUP($B76,'ДС факт при поликлинике'!$D$6:$JS$80,48,0)</f>
        <v>0</v>
      </c>
      <c r="AF76" s="3">
        <f>VLOOKUP($B76,'ДС факт при поликлинике'!$D$6:$JS$80,49,0)</f>
        <v>0</v>
      </c>
      <c r="AG76" s="3">
        <f>VLOOKUP($B76,'ДС факт при поликлинике'!$D$6:$JS$80,50,0)</f>
        <v>0</v>
      </c>
      <c r="AH76" s="3">
        <f t="shared" si="4915"/>
        <v>0</v>
      </c>
      <c r="AI76" s="3">
        <f t="shared" si="4916"/>
        <v>0</v>
      </c>
      <c r="AJ76" s="3">
        <f t="shared" si="4917"/>
        <v>0</v>
      </c>
      <c r="AK76" s="3">
        <f t="shared" si="87"/>
        <v>0</v>
      </c>
      <c r="AL76" s="3">
        <f t="shared" si="88"/>
        <v>0</v>
      </c>
      <c r="AM76" s="3">
        <f>план!Q75</f>
        <v>0</v>
      </c>
      <c r="AN76" s="3">
        <f>план!R75</f>
        <v>0</v>
      </c>
      <c r="AO76" s="3">
        <f t="shared" si="4918"/>
        <v>0</v>
      </c>
      <c r="AP76" s="3">
        <f t="shared" si="4919"/>
        <v>0</v>
      </c>
      <c r="AQ76" s="3">
        <f>VLOOKUP($B76,'ДС факт при поликлинике'!$D$6:$JS$80,7,0)</f>
        <v>0</v>
      </c>
      <c r="AR76" s="3">
        <f>VLOOKUP($B76,'ДС факт при поликлинике'!$D$6:$JS$80,8,0)</f>
        <v>0</v>
      </c>
      <c r="AS76" s="3">
        <f>VLOOKUP($B76,'ДС факт при поликлинике'!$D$6:$JS$80,9,0)</f>
        <v>0</v>
      </c>
      <c r="AT76" s="3">
        <f>VLOOKUP($B76,'ДС факт при поликлинике'!$D$6:$JS$80,10,0)</f>
        <v>0</v>
      </c>
      <c r="AU76" s="3">
        <f t="shared" si="4920"/>
        <v>0</v>
      </c>
      <c r="AV76" s="3">
        <f t="shared" si="4921"/>
        <v>0</v>
      </c>
      <c r="AW76" s="3">
        <f t="shared" si="4922"/>
        <v>0</v>
      </c>
      <c r="AX76" s="3">
        <f t="shared" si="89"/>
        <v>0</v>
      </c>
      <c r="AY76" s="3">
        <f t="shared" si="90"/>
        <v>0</v>
      </c>
      <c r="AZ76" s="3">
        <f>план!S75</f>
        <v>190</v>
      </c>
      <c r="BA76" s="3">
        <f>план!T75</f>
        <v>6163486</v>
      </c>
      <c r="BB76" s="3">
        <f t="shared" si="4923"/>
        <v>142.5</v>
      </c>
      <c r="BC76" s="3">
        <f t="shared" si="4924"/>
        <v>4622614.5</v>
      </c>
      <c r="BD76" s="3">
        <f>VLOOKUP($B76,'ДС факт при поликлинике'!$D$6:$JS$80,23,0)</f>
        <v>111</v>
      </c>
      <c r="BE76" s="3">
        <f>VLOOKUP($B76,'ДС факт при поликлинике'!$D$6:$JS$80,24,0)</f>
        <v>3600773.3999999957</v>
      </c>
      <c r="BF76" s="3">
        <f>VLOOKUP($B76,'ДС факт при поликлинике'!$D$6:$JS$80,25,0)</f>
        <v>0</v>
      </c>
      <c r="BG76" s="3">
        <f>VLOOKUP($B76,'ДС факт при поликлинике'!$D$6:$JS$80,26,0)</f>
        <v>0</v>
      </c>
      <c r="BH76" s="3">
        <f t="shared" si="4925"/>
        <v>446.5</v>
      </c>
      <c r="BI76" s="3">
        <f t="shared" si="4926"/>
        <v>334.875</v>
      </c>
      <c r="BJ76" s="3">
        <f t="shared" si="4927"/>
        <v>260.85000000000002</v>
      </c>
      <c r="BK76" s="3">
        <f t="shared" si="91"/>
        <v>-31.5</v>
      </c>
      <c r="BL76" s="3">
        <f t="shared" si="92"/>
        <v>-1021841.1000000043</v>
      </c>
      <c r="BM76" s="3">
        <f>план!U75</f>
        <v>0</v>
      </c>
      <c r="BN76" s="3">
        <f>план!V75</f>
        <v>0</v>
      </c>
      <c r="BO76" s="3">
        <f t="shared" si="4928"/>
        <v>0</v>
      </c>
      <c r="BP76" s="3">
        <f t="shared" si="4929"/>
        <v>0</v>
      </c>
      <c r="BQ76" s="3">
        <f>VLOOKUP($B76,'ДС факт при поликлинике'!$D$6:$JS$80,255,0)</f>
        <v>0</v>
      </c>
      <c r="BR76" s="3">
        <f>VLOOKUP($B76,'ДС факт при поликлинике'!$D$6:$JS$80,256,0)</f>
        <v>0</v>
      </c>
      <c r="BS76" s="3">
        <f>VLOOKUP($B76,'ДС факт при поликлинике'!$D$6:$JS$80,257,0)</f>
        <v>0</v>
      </c>
      <c r="BT76" s="3">
        <f>VLOOKUP($B76,'ДС факт при поликлинике'!$D$6:$JS$80,258,0)</f>
        <v>0</v>
      </c>
      <c r="BU76" s="3">
        <f t="shared" si="4930"/>
        <v>0</v>
      </c>
      <c r="BV76" s="3">
        <f t="shared" si="4931"/>
        <v>0</v>
      </c>
      <c r="BW76" s="3">
        <f t="shared" si="4932"/>
        <v>0</v>
      </c>
      <c r="BX76" s="3">
        <f t="shared" si="93"/>
        <v>0</v>
      </c>
      <c r="BY76" s="3">
        <f t="shared" si="94"/>
        <v>0</v>
      </c>
      <c r="BZ76" s="3">
        <f>план!W75</f>
        <v>0</v>
      </c>
      <c r="CA76" s="3">
        <f>план!X75</f>
        <v>0</v>
      </c>
      <c r="CB76" s="3">
        <f t="shared" si="4933"/>
        <v>0</v>
      </c>
      <c r="CC76" s="3">
        <f t="shared" si="4934"/>
        <v>0</v>
      </c>
      <c r="CD76" s="3">
        <f>VLOOKUP($B76,'ДС факт при поликлинике'!$D$6:$JS$80,11,0)</f>
        <v>0</v>
      </c>
      <c r="CE76" s="3">
        <f>VLOOKUP($B76,'ДС факт при поликлинике'!$D$6:$JS$80,12,0)</f>
        <v>0</v>
      </c>
      <c r="CF76" s="3">
        <f>VLOOKUP($B76,'ДС факт при поликлинике'!$D$6:$JS$80,13,0)</f>
        <v>0</v>
      </c>
      <c r="CG76" s="3">
        <f>VLOOKUP($B76,'ДС факт при поликлинике'!$D$6:$JS$80,14,0)</f>
        <v>0</v>
      </c>
      <c r="CH76" s="3">
        <f t="shared" si="4935"/>
        <v>0</v>
      </c>
      <c r="CI76" s="3">
        <f t="shared" si="4936"/>
        <v>0</v>
      </c>
      <c r="CJ76" s="3">
        <f t="shared" si="4937"/>
        <v>0</v>
      </c>
      <c r="CK76" s="3">
        <f t="shared" si="95"/>
        <v>0</v>
      </c>
      <c r="CL76" s="3">
        <f t="shared" si="96"/>
        <v>0</v>
      </c>
      <c r="CM76" s="3">
        <f>план!Y75</f>
        <v>0</v>
      </c>
      <c r="CN76" s="3">
        <f>план!Z75</f>
        <v>0</v>
      </c>
      <c r="CO76" s="3">
        <f t="shared" si="4938"/>
        <v>0</v>
      </c>
      <c r="CP76" s="3">
        <f t="shared" si="4939"/>
        <v>0</v>
      </c>
      <c r="CQ76" s="3">
        <f>VLOOKUP($B76,'ДС факт при поликлинике'!$D$6:$JS$80,247,0)</f>
        <v>0</v>
      </c>
      <c r="CR76" s="3">
        <f>VLOOKUP($B76,'ДС факт при поликлинике'!$D$6:$JS$80,248,0)</f>
        <v>0</v>
      </c>
      <c r="CS76" s="3">
        <f>VLOOKUP($B76,'ДС факт при поликлинике'!$D$6:$JS$80,249,0)</f>
        <v>0</v>
      </c>
      <c r="CT76" s="3">
        <f>VLOOKUP($B76,'ДС факт при поликлинике'!$D$6:$JS$80,250,0)</f>
        <v>0</v>
      </c>
      <c r="CU76" s="3">
        <f t="shared" si="4940"/>
        <v>0</v>
      </c>
      <c r="CV76" s="3">
        <f t="shared" si="4941"/>
        <v>0</v>
      </c>
      <c r="CW76" s="3">
        <f t="shared" si="4942"/>
        <v>0</v>
      </c>
      <c r="CX76" s="3">
        <f t="shared" si="97"/>
        <v>0</v>
      </c>
      <c r="CY76" s="3">
        <f t="shared" si="98"/>
        <v>0</v>
      </c>
      <c r="CZ76" s="3">
        <f>план!AA75</f>
        <v>0</v>
      </c>
      <c r="DA76" s="3">
        <f>план!AB75</f>
        <v>0</v>
      </c>
      <c r="DB76" s="3">
        <f t="shared" si="4943"/>
        <v>0</v>
      </c>
      <c r="DC76" s="3">
        <f t="shared" si="4944"/>
        <v>0</v>
      </c>
      <c r="DD76" s="3">
        <f>VLOOKUP($B76,'ДС факт при поликлинике'!$D$6:$JS$80,263,0)</f>
        <v>0</v>
      </c>
      <c r="DE76" s="3">
        <f>VLOOKUP($B76,'ДС факт при поликлинике'!$D$6:$JS$80,264,0)</f>
        <v>0</v>
      </c>
      <c r="DF76" s="3">
        <f>VLOOKUP($B76,'ДС факт при поликлинике'!$D$6:$JS$80,265,0)</f>
        <v>0</v>
      </c>
      <c r="DG76" s="3">
        <f>VLOOKUP($B76,'ДС факт при поликлинике'!$D$6:$JS$80,266,0)</f>
        <v>0</v>
      </c>
      <c r="DH76" s="3">
        <f t="shared" si="4945"/>
        <v>0</v>
      </c>
      <c r="DI76" s="3">
        <f t="shared" si="4946"/>
        <v>0</v>
      </c>
      <c r="DJ76" s="3">
        <f t="shared" si="4947"/>
        <v>0</v>
      </c>
      <c r="DK76" s="3">
        <f t="shared" si="99"/>
        <v>0</v>
      </c>
      <c r="DL76" s="3">
        <f t="shared" si="100"/>
        <v>0</v>
      </c>
      <c r="DM76" s="3">
        <f>план!AC75</f>
        <v>0</v>
      </c>
      <c r="DN76" s="3">
        <f>план!AD75</f>
        <v>0</v>
      </c>
      <c r="DO76" s="3">
        <f t="shared" si="4948"/>
        <v>0</v>
      </c>
      <c r="DP76" s="3">
        <f t="shared" si="4949"/>
        <v>0</v>
      </c>
      <c r="DQ76" s="3">
        <f>VLOOKUP($B76,'ДС факт при поликлинике'!$D$6:$JS$80,223,0)</f>
        <v>0</v>
      </c>
      <c r="DR76" s="3">
        <f>VLOOKUP($B76,'ДС факт при поликлинике'!$D$6:$JS$80,224,0)</f>
        <v>0</v>
      </c>
      <c r="DS76" s="3">
        <f>VLOOKUP($B76,'ДС факт при поликлинике'!$D$6:$JS$80,225,0)</f>
        <v>0</v>
      </c>
      <c r="DT76" s="3">
        <f>VLOOKUP($B76,'ДС факт при поликлинике'!$D$6:$JS$80,226,0)</f>
        <v>0</v>
      </c>
      <c r="DU76" s="3">
        <f t="shared" si="4950"/>
        <v>0</v>
      </c>
      <c r="DV76" s="3">
        <f t="shared" si="4951"/>
        <v>0</v>
      </c>
      <c r="DW76" s="3">
        <f t="shared" si="4952"/>
        <v>0</v>
      </c>
      <c r="DX76" s="3">
        <f t="shared" si="101"/>
        <v>0</v>
      </c>
      <c r="DY76" s="3">
        <f t="shared" si="102"/>
        <v>0</v>
      </c>
      <c r="DZ76" s="3">
        <f>план!AE75</f>
        <v>0</v>
      </c>
      <c r="EA76" s="3">
        <f>план!AF75</f>
        <v>0</v>
      </c>
      <c r="EB76" s="3">
        <f t="shared" si="4953"/>
        <v>0</v>
      </c>
      <c r="EC76" s="3">
        <f t="shared" si="4954"/>
        <v>0</v>
      </c>
      <c r="ED76" s="3">
        <f>VLOOKUP($B76,'ДС факт при поликлинике'!$D$6:$JS$80,227,0)</f>
        <v>0</v>
      </c>
      <c r="EE76" s="3">
        <f>VLOOKUP($B76,'ДС факт при поликлинике'!$D$6:$JS$80,228,0)</f>
        <v>0</v>
      </c>
      <c r="EF76" s="3">
        <f>VLOOKUP($B76,'ДС факт при поликлинике'!$D$6:$JS$80,229,0)</f>
        <v>0</v>
      </c>
      <c r="EG76" s="3">
        <f>VLOOKUP($B76,'ДС факт при поликлинике'!$D$6:$JS$80,230,0)</f>
        <v>0</v>
      </c>
      <c r="EH76" s="3">
        <f t="shared" si="4955"/>
        <v>0</v>
      </c>
      <c r="EI76" s="3">
        <f t="shared" si="4956"/>
        <v>0</v>
      </c>
      <c r="EJ76" s="3">
        <f t="shared" si="4957"/>
        <v>0</v>
      </c>
      <c r="EK76" s="3">
        <f t="shared" si="103"/>
        <v>0</v>
      </c>
      <c r="EL76" s="3">
        <f t="shared" si="104"/>
        <v>0</v>
      </c>
      <c r="EM76" s="3">
        <f>план!AG75</f>
        <v>0</v>
      </c>
      <c r="EN76" s="3">
        <f>план!AH75</f>
        <v>0</v>
      </c>
      <c r="EO76" s="3">
        <f t="shared" si="4958"/>
        <v>0</v>
      </c>
      <c r="EP76" s="3">
        <f t="shared" si="4959"/>
        <v>0</v>
      </c>
      <c r="EQ76" s="3">
        <f>VLOOKUP($B76,'ДС факт при поликлинике'!$D$6:$JS$80,231,0)</f>
        <v>0</v>
      </c>
      <c r="ER76" s="3">
        <f>VLOOKUP($B76,'ДС факт при поликлинике'!$D$6:$JS$80,232,0)</f>
        <v>0</v>
      </c>
      <c r="ES76" s="3">
        <f>VLOOKUP($B76,'ДС факт при поликлинике'!$D$6:$JS$80,233,0)</f>
        <v>0</v>
      </c>
      <c r="ET76" s="3">
        <f>VLOOKUP($B76,'ДС факт при поликлинике'!$D$6:$JS$80,234,0)</f>
        <v>0</v>
      </c>
      <c r="EU76" s="3">
        <f t="shared" si="4960"/>
        <v>0</v>
      </c>
      <c r="EV76" s="3">
        <f t="shared" si="4961"/>
        <v>0</v>
      </c>
      <c r="EW76" s="3">
        <f t="shared" si="4962"/>
        <v>0</v>
      </c>
      <c r="EX76" s="3">
        <f t="shared" si="105"/>
        <v>0</v>
      </c>
      <c r="EY76" s="3">
        <f t="shared" si="106"/>
        <v>0</v>
      </c>
      <c r="EZ76" s="3">
        <f>план!AI75</f>
        <v>0</v>
      </c>
      <c r="FA76" s="3">
        <f>план!AJ75</f>
        <v>0</v>
      </c>
      <c r="FB76" s="3">
        <f t="shared" si="4963"/>
        <v>0</v>
      </c>
      <c r="FC76" s="3">
        <f t="shared" si="4964"/>
        <v>0</v>
      </c>
      <c r="FD76" s="3">
        <f>VLOOKUP($B76,'ДС факт при поликлинике'!$D$6:$JS$80,235,0)</f>
        <v>0</v>
      </c>
      <c r="FE76" s="3">
        <f>VLOOKUP($B76,'ДС факт при поликлинике'!$D$6:$JS$80,236,0)</f>
        <v>0</v>
      </c>
      <c r="FF76" s="3">
        <f>VLOOKUP($B76,'ДС факт при поликлинике'!$D$6:$JS$80,237,0)</f>
        <v>0</v>
      </c>
      <c r="FG76" s="3">
        <f>VLOOKUP($B76,'ДС факт при поликлинике'!$D$6:$JS$80,238,0)</f>
        <v>0</v>
      </c>
      <c r="FH76" s="3">
        <f t="shared" si="4965"/>
        <v>0</v>
      </c>
      <c r="FI76" s="3">
        <f t="shared" si="4966"/>
        <v>0</v>
      </c>
      <c r="FJ76" s="3">
        <f t="shared" si="4967"/>
        <v>0</v>
      </c>
      <c r="FK76" s="3">
        <f t="shared" si="107"/>
        <v>0</v>
      </c>
      <c r="FL76" s="3">
        <f t="shared" si="108"/>
        <v>0</v>
      </c>
      <c r="FM76" s="3">
        <f>план!AK75</f>
        <v>0</v>
      </c>
      <c r="FN76" s="3">
        <f>план!AL75</f>
        <v>0</v>
      </c>
      <c r="FO76" s="3">
        <f t="shared" si="4968"/>
        <v>0</v>
      </c>
      <c r="FP76" s="3">
        <f t="shared" si="4969"/>
        <v>0</v>
      </c>
      <c r="FQ76" s="3">
        <f>VLOOKUP($B76,'ДС факт при поликлинике'!$D$6:$JS$80,243,0)</f>
        <v>7</v>
      </c>
      <c r="FR76" s="3">
        <f>VLOOKUP($B76,'ДС факт при поликлинике'!$D$6:$JS$80,244,0)</f>
        <v>272490.95999999996</v>
      </c>
      <c r="FS76" s="3">
        <f>VLOOKUP($B76,'ДС факт при поликлинике'!$D$6:$JS$80,245,0)</f>
        <v>0</v>
      </c>
      <c r="FT76" s="3">
        <f>VLOOKUP($B76,'ДС факт при поликлинике'!$D$6:$JS$80,246,0)</f>
        <v>0</v>
      </c>
      <c r="FU76" s="3">
        <f t="shared" si="4970"/>
        <v>0</v>
      </c>
      <c r="FV76" s="3">
        <f t="shared" si="4971"/>
        <v>0</v>
      </c>
      <c r="FW76" s="3">
        <f t="shared" si="4972"/>
        <v>16.45</v>
      </c>
      <c r="FX76" s="3">
        <f t="shared" si="109"/>
        <v>7</v>
      </c>
      <c r="FY76" s="3">
        <f t="shared" si="110"/>
        <v>272490.95999999996</v>
      </c>
      <c r="FZ76" s="3">
        <f>план!AM75</f>
        <v>0</v>
      </c>
      <c r="GA76" s="3">
        <f>план!AN75</f>
        <v>0</v>
      </c>
      <c r="GB76" s="3">
        <f t="shared" si="4973"/>
        <v>0</v>
      </c>
      <c r="GC76" s="3">
        <f t="shared" si="4974"/>
        <v>0</v>
      </c>
      <c r="GD76" s="3">
        <f>VLOOKUP($B76,'ДС факт при поликлинике'!$D$6:$JS$80,259,0)</f>
        <v>0</v>
      </c>
      <c r="GE76" s="3">
        <f>VLOOKUP($B76,'ДС факт при поликлинике'!$D$6:$JS$80,260,0)</f>
        <v>0</v>
      </c>
      <c r="GF76" s="3">
        <f>VLOOKUP($B76,'ДС факт при поликлинике'!$D$6:$JS$80,261,0)</f>
        <v>0</v>
      </c>
      <c r="GG76" s="3">
        <f>VLOOKUP($B76,'ДС факт при поликлинике'!$D$6:$JS$80,262,0)</f>
        <v>0</v>
      </c>
      <c r="GH76" s="3">
        <f t="shared" si="4975"/>
        <v>0</v>
      </c>
      <c r="GI76" s="3">
        <f t="shared" si="4976"/>
        <v>0</v>
      </c>
      <c r="GJ76" s="3">
        <f t="shared" si="4977"/>
        <v>0</v>
      </c>
      <c r="GK76" s="3">
        <f t="shared" si="111"/>
        <v>0</v>
      </c>
      <c r="GL76" s="3">
        <f t="shared" si="112"/>
        <v>0</v>
      </c>
      <c r="GM76" s="3">
        <f>план!AO75</f>
        <v>0</v>
      </c>
      <c r="GN76" s="3">
        <f>план!AP75</f>
        <v>0</v>
      </c>
      <c r="GO76" s="3">
        <f t="shared" si="4978"/>
        <v>0</v>
      </c>
      <c r="GP76" s="3">
        <f t="shared" si="4979"/>
        <v>0</v>
      </c>
      <c r="GQ76" s="3">
        <f>VLOOKUP($B76,'ДС факт при поликлинике'!$D$6:$JS$80,175,0)</f>
        <v>0</v>
      </c>
      <c r="GR76" s="3">
        <f>VLOOKUP($B76,'ДС факт при поликлинике'!$D$6:$JS$80,176,0)</f>
        <v>0</v>
      </c>
      <c r="GS76" s="3">
        <f>VLOOKUP($B76,'ДС факт при поликлинике'!$D$6:$JS$80,177,0)</f>
        <v>0</v>
      </c>
      <c r="GT76" s="3">
        <f>VLOOKUP($B76,'ДС факт при поликлинике'!$D$6:$JS$80,178,0)</f>
        <v>0</v>
      </c>
      <c r="GU76" s="3">
        <f t="shared" si="4980"/>
        <v>0</v>
      </c>
      <c r="GV76" s="3">
        <f t="shared" si="4981"/>
        <v>0</v>
      </c>
      <c r="GW76" s="3">
        <f t="shared" si="4982"/>
        <v>0</v>
      </c>
      <c r="GX76" s="3">
        <f t="shared" si="113"/>
        <v>0</v>
      </c>
      <c r="GY76" s="3">
        <f t="shared" si="114"/>
        <v>0</v>
      </c>
      <c r="GZ76" s="3">
        <f>план!AQ75</f>
        <v>0</v>
      </c>
      <c r="HA76" s="3">
        <f>план!AR75</f>
        <v>0</v>
      </c>
      <c r="HB76" s="3">
        <f t="shared" si="4983"/>
        <v>0</v>
      </c>
      <c r="HC76" s="3">
        <f t="shared" si="4984"/>
        <v>0</v>
      </c>
      <c r="HD76" s="3">
        <f>VLOOKUP($B76,'ДС факт при поликлинике'!$D$6:$JS$80,179,0)</f>
        <v>0</v>
      </c>
      <c r="HE76" s="3">
        <f>VLOOKUP($B76,'ДС факт при поликлинике'!$D$6:$JS$80,180,0)</f>
        <v>0</v>
      </c>
      <c r="HF76" s="3">
        <f>VLOOKUP($B76,'ДС факт при поликлинике'!$D$6:$JS$80,181,0)</f>
        <v>0</v>
      </c>
      <c r="HG76" s="3">
        <f>VLOOKUP($B76,'ДС факт при поликлинике'!$D$6:$JS$80,182,0)</f>
        <v>0</v>
      </c>
      <c r="HH76" s="3">
        <f t="shared" si="4985"/>
        <v>0</v>
      </c>
      <c r="HI76" s="3">
        <f t="shared" si="4986"/>
        <v>0</v>
      </c>
      <c r="HJ76" s="3">
        <f t="shared" si="4987"/>
        <v>0</v>
      </c>
      <c r="HK76" s="3">
        <f t="shared" si="115"/>
        <v>0</v>
      </c>
      <c r="HL76" s="3">
        <f t="shared" si="116"/>
        <v>0</v>
      </c>
      <c r="HM76" s="3">
        <f>план!AS75</f>
        <v>0</v>
      </c>
      <c r="HN76" s="3">
        <f>план!AT75</f>
        <v>0</v>
      </c>
      <c r="HO76" s="3">
        <f t="shared" si="4988"/>
        <v>0</v>
      </c>
      <c r="HP76" s="3">
        <f t="shared" si="4989"/>
        <v>0</v>
      </c>
      <c r="HQ76" s="3">
        <f>VLOOKUP($B76,'ДС факт при поликлинике'!$D$6:$JS$80,183,0)</f>
        <v>0</v>
      </c>
      <c r="HR76" s="3">
        <f>VLOOKUP($B76,'ДС факт при поликлинике'!$D$6:$JS$80,184,0)</f>
        <v>0</v>
      </c>
      <c r="HS76" s="3">
        <f>VLOOKUP($B76,'ДС факт при поликлинике'!$D$6:$JS$80,185,0)</f>
        <v>0</v>
      </c>
      <c r="HT76" s="3">
        <f>VLOOKUP($B76,'ДС факт при поликлинике'!$D$6:$JS$80,186,0)</f>
        <v>0</v>
      </c>
      <c r="HU76" s="3">
        <f t="shared" si="4990"/>
        <v>0</v>
      </c>
      <c r="HV76" s="3">
        <f t="shared" si="4991"/>
        <v>0</v>
      </c>
      <c r="HW76" s="3">
        <f t="shared" si="4992"/>
        <v>0</v>
      </c>
      <c r="HX76" s="3">
        <f t="shared" si="117"/>
        <v>0</v>
      </c>
      <c r="HY76" s="3">
        <f t="shared" si="118"/>
        <v>0</v>
      </c>
      <c r="HZ76" s="3">
        <f>план!AU75</f>
        <v>0</v>
      </c>
      <c r="IA76" s="3">
        <f>план!AV75</f>
        <v>0</v>
      </c>
      <c r="IB76" s="3">
        <f t="shared" si="4993"/>
        <v>0</v>
      </c>
      <c r="IC76" s="3">
        <f t="shared" si="4994"/>
        <v>0</v>
      </c>
      <c r="ID76" s="3">
        <f>VLOOKUP($B76,'ДС факт при поликлинике'!$D$6:$JS$80,239,0)</f>
        <v>0</v>
      </c>
      <c r="IE76" s="3">
        <f>VLOOKUP($B76,'ДС факт при поликлинике'!$D$6:$JS$80,240,0)</f>
        <v>0</v>
      </c>
      <c r="IF76" s="3">
        <f>VLOOKUP($B76,'ДС факт при поликлинике'!$D$6:$JS$80,241,0)</f>
        <v>0</v>
      </c>
      <c r="IG76" s="3">
        <f>VLOOKUP($B76,'ДС факт при поликлинике'!$D$6:$JS$80,242,0)</f>
        <v>0</v>
      </c>
      <c r="IH76" s="3">
        <f t="shared" si="4995"/>
        <v>0</v>
      </c>
      <c r="II76" s="3">
        <f t="shared" si="4996"/>
        <v>0</v>
      </c>
      <c r="IJ76" s="3">
        <f t="shared" si="4997"/>
        <v>0</v>
      </c>
      <c r="IK76" s="3">
        <f t="shared" si="119"/>
        <v>0</v>
      </c>
      <c r="IL76" s="3">
        <f t="shared" si="120"/>
        <v>0</v>
      </c>
      <c r="IM76" s="3">
        <f>план!AW75</f>
        <v>0</v>
      </c>
      <c r="IN76" s="3">
        <f>план!AX75</f>
        <v>0</v>
      </c>
      <c r="IO76" s="3">
        <f t="shared" si="4998"/>
        <v>0</v>
      </c>
      <c r="IP76" s="3">
        <f t="shared" si="4999"/>
        <v>0</v>
      </c>
      <c r="IQ76" s="3">
        <f>VLOOKUP($B76,'ДС факт при поликлинике'!$D$6:$JS$80,167,0)</f>
        <v>0</v>
      </c>
      <c r="IR76" s="3">
        <f>VLOOKUP($B76,'ДС факт при поликлинике'!$D$6:$JS$80,168,0)</f>
        <v>0</v>
      </c>
      <c r="IS76" s="3">
        <f>VLOOKUP($B76,'ДС факт при поликлинике'!$D$6:$JS$80,169,0)</f>
        <v>0</v>
      </c>
      <c r="IT76" s="3">
        <f>VLOOKUP($B76,'ДС факт при поликлинике'!$D$6:$JS$80,170,0)</f>
        <v>0</v>
      </c>
      <c r="IU76" s="3">
        <f t="shared" si="5000"/>
        <v>0</v>
      </c>
      <c r="IV76" s="3">
        <f t="shared" si="5001"/>
        <v>0</v>
      </c>
      <c r="IW76" s="3">
        <f t="shared" si="5002"/>
        <v>0</v>
      </c>
      <c r="IX76" s="3">
        <f t="shared" si="121"/>
        <v>0</v>
      </c>
      <c r="IY76" s="3">
        <f t="shared" si="122"/>
        <v>0</v>
      </c>
      <c r="IZ76" s="3">
        <f>план!AY75</f>
        <v>0</v>
      </c>
      <c r="JA76" s="3">
        <f>план!AZ75</f>
        <v>0</v>
      </c>
      <c r="JB76" s="3">
        <f t="shared" si="5003"/>
        <v>0</v>
      </c>
      <c r="JC76" s="3">
        <f t="shared" si="5004"/>
        <v>0</v>
      </c>
      <c r="JD76" s="3">
        <f>VLOOKUP($B76,'ДС факт при поликлинике'!$D$6:$JS$80,187,0)</f>
        <v>0</v>
      </c>
      <c r="JE76" s="3">
        <f>VLOOKUP($B76,'ДС факт при поликлинике'!$D$6:$JS$80,188,0)</f>
        <v>0</v>
      </c>
      <c r="JF76" s="3">
        <f>VLOOKUP($B76,'ДС факт при поликлинике'!$D$6:$JS$80,189,0)</f>
        <v>0</v>
      </c>
      <c r="JG76" s="3">
        <f>VLOOKUP($B76,'ДС факт при поликлинике'!$D$6:$JS$80,190,0)</f>
        <v>0</v>
      </c>
      <c r="JH76" s="3">
        <f t="shared" si="5005"/>
        <v>0</v>
      </c>
      <c r="JI76" s="3">
        <f t="shared" si="5006"/>
        <v>0</v>
      </c>
      <c r="JJ76" s="3">
        <f t="shared" si="5007"/>
        <v>0</v>
      </c>
      <c r="JK76" s="3">
        <f t="shared" si="5008"/>
        <v>0</v>
      </c>
      <c r="JL76" s="3">
        <f t="shared" si="5009"/>
        <v>0</v>
      </c>
      <c r="JM76" s="3">
        <f>план!BA75</f>
        <v>0</v>
      </c>
      <c r="JN76" s="3">
        <f>план!BB75</f>
        <v>0</v>
      </c>
      <c r="JO76" s="3">
        <f t="shared" si="5010"/>
        <v>0</v>
      </c>
      <c r="JP76" s="3">
        <f t="shared" si="5011"/>
        <v>0</v>
      </c>
      <c r="JQ76" s="3">
        <f>VLOOKUP($B76,'ДС факт при поликлинике'!$D$6:$JS$80,191,0)</f>
        <v>0</v>
      </c>
      <c r="JR76" s="3">
        <f>VLOOKUP($B76,'ДС факт при поликлинике'!$D$6:$JS$80,192,0)</f>
        <v>0</v>
      </c>
      <c r="JS76" s="3">
        <f>VLOOKUP($B76,'ДС факт при поликлинике'!$D$6:$JS$80,193,0)</f>
        <v>0</v>
      </c>
      <c r="JT76" s="3">
        <f>VLOOKUP($B76,'ДС факт при поликлинике'!$D$6:$JS$80,194,0)</f>
        <v>0</v>
      </c>
      <c r="JU76" s="3">
        <f t="shared" si="5012"/>
        <v>0</v>
      </c>
      <c r="JV76" s="3">
        <f t="shared" si="5013"/>
        <v>0</v>
      </c>
      <c r="JW76" s="3">
        <f t="shared" si="5014"/>
        <v>0</v>
      </c>
      <c r="JX76" s="3">
        <f t="shared" si="125"/>
        <v>0</v>
      </c>
      <c r="JY76" s="3">
        <f t="shared" si="126"/>
        <v>0</v>
      </c>
      <c r="JZ76" s="3">
        <f>план!BC75</f>
        <v>0</v>
      </c>
      <c r="KA76" s="3">
        <f>план!BD75</f>
        <v>0</v>
      </c>
      <c r="KB76" s="3">
        <f t="shared" si="5015"/>
        <v>0</v>
      </c>
      <c r="KC76" s="3">
        <f t="shared" si="5016"/>
        <v>0</v>
      </c>
      <c r="KD76" s="3">
        <f>VLOOKUP($B76,'ДС факт при поликлинике'!$D$6:$JS$80,195,0)</f>
        <v>0</v>
      </c>
      <c r="KE76" s="3">
        <f>VLOOKUP($B76,'ДС факт при поликлинике'!$D$6:$JS$80,196,0)</f>
        <v>0</v>
      </c>
      <c r="KF76" s="3">
        <f>VLOOKUP($B76,'ДС факт при поликлинике'!$D$6:$JS$80,197,0)</f>
        <v>0</v>
      </c>
      <c r="KG76" s="3">
        <f>VLOOKUP($B76,'ДС факт при поликлинике'!$D$6:$JS$80,198,0)</f>
        <v>0</v>
      </c>
      <c r="KH76" s="3">
        <f t="shared" si="5017"/>
        <v>0</v>
      </c>
      <c r="KI76" s="3">
        <f t="shared" si="5018"/>
        <v>0</v>
      </c>
      <c r="KJ76" s="3">
        <f t="shared" si="5019"/>
        <v>0</v>
      </c>
      <c r="KK76" s="3">
        <f t="shared" si="127"/>
        <v>0</v>
      </c>
      <c r="KL76" s="3">
        <f t="shared" si="128"/>
        <v>0</v>
      </c>
      <c r="KM76" s="3">
        <f>план!BE75</f>
        <v>0</v>
      </c>
      <c r="KN76" s="3">
        <f>план!BF75</f>
        <v>0</v>
      </c>
      <c r="KO76" s="3">
        <f t="shared" si="5020"/>
        <v>0</v>
      </c>
      <c r="KP76" s="3">
        <f t="shared" si="5021"/>
        <v>0</v>
      </c>
      <c r="KQ76" s="3">
        <f>VLOOKUP($B76,'ДС факт при поликлинике'!$D$6:$JS$80,119,0)</f>
        <v>0</v>
      </c>
      <c r="KR76" s="3">
        <f>VLOOKUP($B76,'ДС факт при поликлинике'!$D$6:$JS$80,120,0)</f>
        <v>0</v>
      </c>
      <c r="KS76" s="3">
        <f>VLOOKUP($B76,'ДС факт при поликлинике'!$D$6:$JS$80,121,0)</f>
        <v>0</v>
      </c>
      <c r="KT76" s="3">
        <f>VLOOKUP($B76,'ДС факт при поликлинике'!$D$6:$JS$80,122,0)</f>
        <v>0</v>
      </c>
      <c r="KU76" s="3">
        <f t="shared" si="5022"/>
        <v>0</v>
      </c>
      <c r="KV76" s="3">
        <f t="shared" si="5023"/>
        <v>0</v>
      </c>
      <c r="KW76" s="3">
        <f t="shared" si="5024"/>
        <v>0</v>
      </c>
      <c r="KX76" s="3">
        <f t="shared" si="129"/>
        <v>0</v>
      </c>
      <c r="KY76" s="3">
        <f t="shared" si="130"/>
        <v>0</v>
      </c>
      <c r="KZ76" s="3">
        <f>план!BG75</f>
        <v>0</v>
      </c>
      <c r="LA76" s="3">
        <f>план!BH75</f>
        <v>0</v>
      </c>
      <c r="LB76" s="3">
        <f t="shared" si="5025"/>
        <v>0</v>
      </c>
      <c r="LC76" s="3">
        <f t="shared" si="5026"/>
        <v>0</v>
      </c>
      <c r="LD76" s="3">
        <f>VLOOKUP($B76,'ДС факт при поликлинике'!$D$6:$JS$80,127,0)</f>
        <v>1</v>
      </c>
      <c r="LE76" s="3">
        <f>VLOOKUP($B76,'ДС факт при поликлинике'!$D$6:$JS$80,128,0)</f>
        <v>32439.4</v>
      </c>
      <c r="LF76" s="3">
        <f>VLOOKUP($B76,'ДС факт при поликлинике'!$D$6:$JS$80,129,0)</f>
        <v>0</v>
      </c>
      <c r="LG76" s="3">
        <f>VLOOKUP($B76,'ДС факт при поликлинике'!$D$6:$JS$80,130,0)</f>
        <v>0</v>
      </c>
      <c r="LH76" s="3">
        <f t="shared" si="5027"/>
        <v>0</v>
      </c>
      <c r="LI76" s="3">
        <f t="shared" si="5028"/>
        <v>0</v>
      </c>
      <c r="LJ76" s="3">
        <f t="shared" si="5029"/>
        <v>2.35</v>
      </c>
      <c r="LK76" s="3">
        <f t="shared" si="131"/>
        <v>1</v>
      </c>
      <c r="LL76" s="3">
        <f t="shared" si="132"/>
        <v>32439.4</v>
      </c>
      <c r="LM76" s="3">
        <f>план!BI75</f>
        <v>0</v>
      </c>
      <c r="LN76" s="3">
        <f>план!BJ75</f>
        <v>0</v>
      </c>
      <c r="LO76" s="3">
        <f t="shared" si="5030"/>
        <v>0</v>
      </c>
      <c r="LP76" s="3">
        <f t="shared" si="5031"/>
        <v>0</v>
      </c>
      <c r="LQ76" s="3"/>
      <c r="LR76" s="3"/>
      <c r="LS76" s="3"/>
      <c r="LT76" s="3"/>
      <c r="LU76" s="3">
        <f t="shared" si="5032"/>
        <v>0</v>
      </c>
      <c r="LV76" s="3">
        <f t="shared" si="5033"/>
        <v>0</v>
      </c>
      <c r="LW76" s="3">
        <f t="shared" si="5034"/>
        <v>0</v>
      </c>
      <c r="LX76" s="3">
        <f t="shared" si="133"/>
        <v>0</v>
      </c>
      <c r="LY76" s="3">
        <f t="shared" si="134"/>
        <v>0</v>
      </c>
      <c r="LZ76" s="3">
        <f>план!BK75</f>
        <v>0</v>
      </c>
      <c r="MA76" s="3">
        <f>план!BL75</f>
        <v>0</v>
      </c>
      <c r="MB76" s="3">
        <f t="shared" si="5035"/>
        <v>0</v>
      </c>
      <c r="MC76" s="3">
        <f t="shared" si="5036"/>
        <v>0</v>
      </c>
      <c r="MD76" s="3">
        <f>VLOOKUP($B76,'ДС факт при поликлинике'!$D$6:$JS$80,123,0)</f>
        <v>0</v>
      </c>
      <c r="ME76" s="3">
        <f>VLOOKUP($B76,'ДС факт при поликлинике'!$D$6:$JS$80,124,0)</f>
        <v>0</v>
      </c>
      <c r="MF76" s="3">
        <f>VLOOKUP($B76,'ДС факт при поликлинике'!$D$6:$JS$80,125,0)</f>
        <v>0</v>
      </c>
      <c r="MG76" s="3">
        <f>VLOOKUP($B76,'ДС факт при поликлинике'!$D$6:$JS$80,126,0)</f>
        <v>0</v>
      </c>
      <c r="MH76" s="3">
        <f t="shared" si="5037"/>
        <v>0</v>
      </c>
      <c r="MI76" s="3">
        <f t="shared" si="5038"/>
        <v>0</v>
      </c>
      <c r="MJ76" s="3">
        <f t="shared" si="5039"/>
        <v>0</v>
      </c>
      <c r="MK76" s="3">
        <f t="shared" si="135"/>
        <v>0</v>
      </c>
      <c r="ML76" s="3">
        <f t="shared" si="136"/>
        <v>0</v>
      </c>
      <c r="MM76" s="3">
        <f>план!BM75</f>
        <v>0</v>
      </c>
      <c r="MN76" s="3">
        <f>план!BN75</f>
        <v>0</v>
      </c>
      <c r="MO76" s="3">
        <f t="shared" si="5040"/>
        <v>0</v>
      </c>
      <c r="MP76" s="3">
        <f t="shared" si="5041"/>
        <v>0</v>
      </c>
      <c r="MQ76" s="3">
        <f>VLOOKUP($B76,'ДС факт при поликлинике'!$D$6:$JS$80,147,0)</f>
        <v>0</v>
      </c>
      <c r="MR76" s="3">
        <f>VLOOKUP($B76,'ДС факт при поликлинике'!$D$6:$JS$80,148,0)</f>
        <v>0</v>
      </c>
      <c r="MS76" s="3">
        <f>VLOOKUP($B76,'ДС факт при поликлинике'!$D$6:$JS$80,149,0)</f>
        <v>0</v>
      </c>
      <c r="MT76" s="3">
        <f>VLOOKUP($B76,'ДС факт при поликлинике'!$D$6:$JS$80,150,0)</f>
        <v>0</v>
      </c>
      <c r="MU76" s="3">
        <f t="shared" si="5042"/>
        <v>0</v>
      </c>
      <c r="MV76" s="3">
        <f t="shared" si="5043"/>
        <v>0</v>
      </c>
      <c r="MW76" s="3">
        <f t="shared" si="5044"/>
        <v>0</v>
      </c>
      <c r="MX76" s="3">
        <f t="shared" si="137"/>
        <v>0</v>
      </c>
      <c r="MY76" s="3">
        <f t="shared" si="138"/>
        <v>0</v>
      </c>
      <c r="MZ76" s="3">
        <f>план!BO75</f>
        <v>0</v>
      </c>
      <c r="NA76" s="3">
        <f>план!BP75</f>
        <v>0</v>
      </c>
      <c r="NB76" s="3">
        <f t="shared" si="5045"/>
        <v>0</v>
      </c>
      <c r="NC76" s="3">
        <f t="shared" si="5046"/>
        <v>0</v>
      </c>
      <c r="ND76" s="3">
        <f>VLOOKUP($B76,'ДС факт при поликлинике'!$D$6:$JS$80,199,0)</f>
        <v>0</v>
      </c>
      <c r="NE76" s="3">
        <f>VLOOKUP($B76,'ДС факт при поликлинике'!$D$6:$JS$80,200,0)</f>
        <v>0</v>
      </c>
      <c r="NF76" s="3">
        <f>VLOOKUP($B76,'ДС факт при поликлинике'!$D$6:$JS$80,201,0)</f>
        <v>0</v>
      </c>
      <c r="NG76" s="3">
        <f>VLOOKUP($B76,'ДС факт при поликлинике'!$D$6:$JS$80,202,0)</f>
        <v>0</v>
      </c>
      <c r="NH76" s="3">
        <f t="shared" si="5047"/>
        <v>0</v>
      </c>
      <c r="NI76" s="3">
        <f t="shared" si="5048"/>
        <v>0</v>
      </c>
      <c r="NJ76" s="3">
        <f t="shared" si="5049"/>
        <v>0</v>
      </c>
      <c r="NK76" s="3">
        <f t="shared" si="139"/>
        <v>0</v>
      </c>
      <c r="NL76" s="3">
        <f t="shared" si="140"/>
        <v>0</v>
      </c>
      <c r="NM76" s="3">
        <f>план!BQ75</f>
        <v>0</v>
      </c>
      <c r="NN76" s="3">
        <f>план!BR75</f>
        <v>0</v>
      </c>
      <c r="NO76" s="3">
        <f t="shared" si="5050"/>
        <v>0</v>
      </c>
      <c r="NP76" s="3">
        <f t="shared" si="5051"/>
        <v>0</v>
      </c>
      <c r="NQ76" s="3">
        <f>VLOOKUP($B76,'ДС факт при поликлинике'!$D$6:$JS$80,251,0)</f>
        <v>0</v>
      </c>
      <c r="NR76" s="3">
        <f>VLOOKUP($B76,'ДС факт при поликлинике'!$D$6:$JS$80,252,0)</f>
        <v>0</v>
      </c>
      <c r="NS76" s="3">
        <f>VLOOKUP($B76,'ДС факт при поликлинике'!$D$6:$JS$80,253,0)</f>
        <v>0</v>
      </c>
      <c r="NT76" s="3">
        <f>VLOOKUP($B76,'ДС факт при поликлинике'!$D$6:$JS$80,254,0)</f>
        <v>0</v>
      </c>
      <c r="NU76" s="3">
        <f t="shared" si="5052"/>
        <v>0</v>
      </c>
      <c r="NV76" s="3">
        <f t="shared" si="5053"/>
        <v>0</v>
      </c>
      <c r="NW76" s="3">
        <f t="shared" si="5054"/>
        <v>0</v>
      </c>
      <c r="NX76" s="3">
        <f t="shared" si="141"/>
        <v>0</v>
      </c>
      <c r="NY76" s="3">
        <f t="shared" si="142"/>
        <v>0</v>
      </c>
      <c r="NZ76" s="3">
        <f>план!BS75</f>
        <v>0</v>
      </c>
      <c r="OA76" s="3">
        <f>план!BT75</f>
        <v>0</v>
      </c>
      <c r="OB76" s="3">
        <f t="shared" si="5055"/>
        <v>0</v>
      </c>
      <c r="OC76" s="3">
        <f t="shared" si="5056"/>
        <v>0</v>
      </c>
      <c r="OD76" s="3">
        <f>VLOOKUP($B76,'ДС факт при поликлинике'!$D$6:$JS$80,59,0)</f>
        <v>0</v>
      </c>
      <c r="OE76" s="3">
        <f>VLOOKUP($B76,'ДС факт при поликлинике'!$D$6:$JS$80,60,0)</f>
        <v>0</v>
      </c>
      <c r="OF76" s="3">
        <f>VLOOKUP($B76,'ДС факт при поликлинике'!$D$6:$JS$80,61,0)</f>
        <v>0</v>
      </c>
      <c r="OG76" s="3">
        <f>VLOOKUP($B76,'ДС факт при поликлинике'!$D$6:$JS$80,62,0)</f>
        <v>0</v>
      </c>
      <c r="OH76" s="3">
        <f t="shared" si="5057"/>
        <v>0</v>
      </c>
      <c r="OI76" s="3">
        <f t="shared" si="5058"/>
        <v>0</v>
      </c>
      <c r="OJ76" s="3">
        <f t="shared" si="5059"/>
        <v>0</v>
      </c>
      <c r="OK76" s="3">
        <f t="shared" si="143"/>
        <v>0</v>
      </c>
      <c r="OL76" s="3">
        <f t="shared" si="144"/>
        <v>0</v>
      </c>
      <c r="OM76" s="3">
        <f>план!BU75</f>
        <v>0</v>
      </c>
      <c r="ON76" s="3">
        <f>план!BV75</f>
        <v>0</v>
      </c>
      <c r="OO76" s="3">
        <f t="shared" si="5060"/>
        <v>0</v>
      </c>
      <c r="OP76" s="3">
        <f t="shared" si="5061"/>
        <v>0</v>
      </c>
      <c r="OQ76" s="3">
        <f>VLOOKUP($B76,'ДС факт при поликлинике'!$D$6:$JS$80,103,0)</f>
        <v>0</v>
      </c>
      <c r="OR76" s="3">
        <f>VLOOKUP($B76,'ДС факт при поликлинике'!$D$6:$JS$80,104,0)</f>
        <v>0</v>
      </c>
      <c r="OS76" s="3">
        <f>VLOOKUP($B76,'ДС факт при поликлинике'!$D$6:$JS$80,105,0)</f>
        <v>0</v>
      </c>
      <c r="OT76" s="3">
        <f>VLOOKUP($B76,'ДС факт при поликлинике'!$D$6:$JS$80,106,0)</f>
        <v>0</v>
      </c>
      <c r="OU76" s="3">
        <f t="shared" si="5062"/>
        <v>0</v>
      </c>
      <c r="OV76" s="3">
        <f t="shared" si="5063"/>
        <v>0</v>
      </c>
      <c r="OW76" s="3">
        <f t="shared" si="5064"/>
        <v>0</v>
      </c>
      <c r="OX76" s="3">
        <f t="shared" si="145"/>
        <v>0</v>
      </c>
      <c r="OY76" s="3">
        <f t="shared" si="146"/>
        <v>0</v>
      </c>
      <c r="OZ76" s="3">
        <f>план!BW75</f>
        <v>0</v>
      </c>
      <c r="PA76" s="3">
        <f>план!BX75</f>
        <v>0</v>
      </c>
      <c r="PB76" s="3">
        <f t="shared" si="5065"/>
        <v>0</v>
      </c>
      <c r="PC76" s="3">
        <f t="shared" si="5066"/>
        <v>0</v>
      </c>
      <c r="PD76" s="3">
        <f>VLOOKUP($B76,'ДС факт при поликлинике'!$D$6:$JS$80,67,0)</f>
        <v>0</v>
      </c>
      <c r="PE76" s="3">
        <f>VLOOKUP($B76,'ДС факт при поликлинике'!$D$6:$JS$80,68,0)</f>
        <v>0</v>
      </c>
      <c r="PF76" s="3">
        <f>VLOOKUP($B76,'ДС факт при поликлинике'!$D$6:$JS$80,69,0)</f>
        <v>0</v>
      </c>
      <c r="PG76" s="3">
        <f>VLOOKUP($B76,'ДС факт при поликлинике'!$D$6:$JS$80,70,0)</f>
        <v>0</v>
      </c>
      <c r="PH76" s="3">
        <f t="shared" si="5067"/>
        <v>0</v>
      </c>
      <c r="PI76" s="3">
        <f t="shared" si="5068"/>
        <v>0</v>
      </c>
      <c r="PJ76" s="3">
        <f t="shared" si="5069"/>
        <v>0</v>
      </c>
      <c r="PK76" s="3">
        <f t="shared" si="147"/>
        <v>0</v>
      </c>
      <c r="PL76" s="3">
        <f t="shared" si="148"/>
        <v>0</v>
      </c>
      <c r="PM76" s="3">
        <f>план!BY75</f>
        <v>0</v>
      </c>
      <c r="PN76" s="3">
        <f>план!BZ75</f>
        <v>0</v>
      </c>
      <c r="PO76" s="3">
        <f t="shared" si="5070"/>
        <v>0</v>
      </c>
      <c r="PP76" s="3">
        <f t="shared" si="5071"/>
        <v>0</v>
      </c>
      <c r="PQ76" s="3">
        <f>VLOOKUP($B76,'ДС факт при поликлинике'!$D$6:$JS$80,27,0)</f>
        <v>0</v>
      </c>
      <c r="PR76" s="3">
        <f>VLOOKUP($B76,'ДС факт при поликлинике'!$D$6:$JS$80,28,0)</f>
        <v>0</v>
      </c>
      <c r="PS76" s="3">
        <f>VLOOKUP($B76,'ДС факт при поликлинике'!$D$6:$JS$80,29,0)</f>
        <v>0</v>
      </c>
      <c r="PT76" s="3">
        <f>VLOOKUP($B76,'ДС факт при поликлинике'!$D$6:$JS$80,30,0)</f>
        <v>0</v>
      </c>
      <c r="PU76" s="3">
        <f t="shared" si="5072"/>
        <v>0</v>
      </c>
      <c r="PV76" s="3">
        <f t="shared" si="5073"/>
        <v>0</v>
      </c>
      <c r="PW76" s="3">
        <f t="shared" si="5074"/>
        <v>0</v>
      </c>
      <c r="PX76" s="3">
        <f t="shared" si="149"/>
        <v>0</v>
      </c>
      <c r="PY76" s="3">
        <f t="shared" si="150"/>
        <v>0</v>
      </c>
      <c r="PZ76" s="3">
        <f>план!CA75</f>
        <v>0</v>
      </c>
      <c r="QA76" s="3">
        <f>план!CB75</f>
        <v>0</v>
      </c>
      <c r="QB76" s="3">
        <f t="shared" si="5075"/>
        <v>0</v>
      </c>
      <c r="QC76" s="3">
        <f t="shared" si="5076"/>
        <v>0</v>
      </c>
      <c r="QD76" s="3">
        <f>VLOOKUP($B76,'ДС факт при поликлинике'!$D$6:$JS$80,151,0)</f>
        <v>0</v>
      </c>
      <c r="QE76" s="3">
        <f>VLOOKUP($B76,'ДС факт при поликлинике'!$D$6:$JS$80,152,0)</f>
        <v>0</v>
      </c>
      <c r="QF76" s="3">
        <f>VLOOKUP($B76,'ДС факт при поликлинике'!$D$6:$JS$80,153,0)</f>
        <v>0</v>
      </c>
      <c r="QG76" s="3">
        <f>VLOOKUP($B76,'ДС факт при поликлинике'!$D$6:$JS$80,154,0)</f>
        <v>0</v>
      </c>
      <c r="QH76" s="3">
        <f t="shared" si="5077"/>
        <v>0</v>
      </c>
      <c r="QI76" s="3">
        <f t="shared" si="5078"/>
        <v>0</v>
      </c>
      <c r="QJ76" s="3">
        <f t="shared" si="5079"/>
        <v>0</v>
      </c>
      <c r="QK76" s="3">
        <f t="shared" si="151"/>
        <v>0</v>
      </c>
      <c r="QL76" s="3">
        <f t="shared" si="152"/>
        <v>0</v>
      </c>
      <c r="QM76" s="3">
        <f>план!CC75</f>
        <v>0</v>
      </c>
      <c r="QN76" s="3">
        <f>план!CD75</f>
        <v>0</v>
      </c>
      <c r="QO76" s="3">
        <f t="shared" si="5080"/>
        <v>0</v>
      </c>
      <c r="QP76" s="3">
        <f t="shared" si="5081"/>
        <v>0</v>
      </c>
      <c r="QQ76" s="3">
        <f>VLOOKUP($B76,'ДС факт при поликлинике'!$D$6:$JS$80,155,0)</f>
        <v>0</v>
      </c>
      <c r="QR76" s="3">
        <f>VLOOKUP($B76,'ДС факт при поликлинике'!$D$6:$JS$80,156,0)</f>
        <v>0</v>
      </c>
      <c r="QS76" s="3">
        <f>VLOOKUP($B76,'ДС факт при поликлинике'!$D$6:$JS$80,157,0)</f>
        <v>0</v>
      </c>
      <c r="QT76" s="3">
        <f>VLOOKUP($B76,'ДС факт при поликлинике'!$D$6:$JS$80,158,0)</f>
        <v>0</v>
      </c>
      <c r="QU76" s="3">
        <f t="shared" si="5082"/>
        <v>0</v>
      </c>
      <c r="QV76" s="3">
        <f t="shared" si="5083"/>
        <v>0</v>
      </c>
      <c r="QW76" s="3">
        <f t="shared" si="5084"/>
        <v>0</v>
      </c>
      <c r="QX76" s="3">
        <f t="shared" si="153"/>
        <v>0</v>
      </c>
      <c r="QY76" s="3">
        <f t="shared" si="154"/>
        <v>0</v>
      </c>
      <c r="QZ76" s="3">
        <f>план!CE75</f>
        <v>0</v>
      </c>
      <c r="RA76" s="3">
        <f>план!CF75</f>
        <v>0</v>
      </c>
      <c r="RB76" s="3">
        <f t="shared" si="5085"/>
        <v>0</v>
      </c>
      <c r="RC76" s="3">
        <f t="shared" si="5086"/>
        <v>0</v>
      </c>
      <c r="RD76" s="3">
        <f>VLOOKUP($B76,'ДС факт при поликлинике'!$D$6:$JS$80,71,0)</f>
        <v>0</v>
      </c>
      <c r="RE76" s="3">
        <f>VLOOKUP($B76,'ДС факт при поликлинике'!$D$6:$JS$80,72,0)</f>
        <v>0</v>
      </c>
      <c r="RF76" s="3">
        <f>VLOOKUP($B76,'ДС факт при поликлинике'!$D$6:$JS$80,73,0)</f>
        <v>0</v>
      </c>
      <c r="RG76" s="3">
        <f>VLOOKUP($B76,'ДС факт при поликлинике'!$D$6:$JS$80,74,0)</f>
        <v>0</v>
      </c>
      <c r="RH76" s="3">
        <f t="shared" si="5087"/>
        <v>0</v>
      </c>
      <c r="RI76" s="3">
        <f t="shared" si="5088"/>
        <v>0</v>
      </c>
      <c r="RJ76" s="3">
        <f t="shared" si="5089"/>
        <v>0</v>
      </c>
      <c r="RK76" s="3">
        <f t="shared" si="155"/>
        <v>0</v>
      </c>
      <c r="RL76" s="3">
        <f t="shared" si="156"/>
        <v>0</v>
      </c>
      <c r="RM76" s="3">
        <f>план!CG75</f>
        <v>0</v>
      </c>
      <c r="RN76" s="3">
        <f>план!CH75</f>
        <v>0</v>
      </c>
      <c r="RO76" s="3">
        <f t="shared" si="5090"/>
        <v>0</v>
      </c>
      <c r="RP76" s="3">
        <f t="shared" si="5091"/>
        <v>0</v>
      </c>
      <c r="RQ76" s="3">
        <f>VLOOKUP($B76,'ДС факт при поликлинике'!$D$6:$JS$80,271,0)</f>
        <v>0</v>
      </c>
      <c r="RR76" s="3">
        <f>VLOOKUP($B76,'ДС факт при поликлинике'!$D$6:$JS$80,272,0)</f>
        <v>0</v>
      </c>
      <c r="RS76" s="3">
        <f>VLOOKUP($B76,'ДС факт при поликлинике'!$D$6:$JS$80,273,0)</f>
        <v>0</v>
      </c>
      <c r="RT76" s="3">
        <f>VLOOKUP($B76,'ДС факт при поликлинике'!$D$6:$JS$80,274,0)</f>
        <v>0</v>
      </c>
      <c r="RU76" s="3">
        <f t="shared" si="5092"/>
        <v>0</v>
      </c>
      <c r="RV76" s="3">
        <f t="shared" si="5093"/>
        <v>0</v>
      </c>
      <c r="RW76" s="3">
        <f t="shared" si="5094"/>
        <v>0</v>
      </c>
      <c r="RX76" s="3">
        <f t="shared" si="157"/>
        <v>0</v>
      </c>
      <c r="RY76" s="3">
        <f t="shared" si="158"/>
        <v>0</v>
      </c>
      <c r="RZ76" s="3">
        <f>план!CI75</f>
        <v>0</v>
      </c>
      <c r="SA76" s="3">
        <f>план!CJ75</f>
        <v>0</v>
      </c>
      <c r="SB76" s="3">
        <f t="shared" si="5095"/>
        <v>0</v>
      </c>
      <c r="SC76" s="3">
        <f t="shared" si="5096"/>
        <v>0</v>
      </c>
      <c r="SD76" s="3">
        <f>VLOOKUP($B76,'ДС факт при поликлинике'!$D$6:$JS$80,267,0)</f>
        <v>0</v>
      </c>
      <c r="SE76" s="3">
        <f>VLOOKUP($B76,'ДС факт при поликлинике'!$D$6:$JS$80,268,0)</f>
        <v>0</v>
      </c>
      <c r="SF76" s="3">
        <f>VLOOKUP($B76,'ДС факт при поликлинике'!$D$6:$JS$80,269,0)</f>
        <v>0</v>
      </c>
      <c r="SG76" s="3">
        <f>VLOOKUP($B76,'ДС факт при поликлинике'!$D$6:$JS$80,270,0)</f>
        <v>0</v>
      </c>
      <c r="SH76" s="3">
        <f t="shared" si="5097"/>
        <v>0</v>
      </c>
      <c r="SI76" s="3">
        <f t="shared" si="5098"/>
        <v>0</v>
      </c>
      <c r="SJ76" s="3">
        <f t="shared" si="5099"/>
        <v>0</v>
      </c>
      <c r="SK76" s="3">
        <f t="shared" si="159"/>
        <v>0</v>
      </c>
      <c r="SL76" s="3">
        <f t="shared" si="160"/>
        <v>0</v>
      </c>
      <c r="SM76" s="3">
        <f>план!CK75</f>
        <v>0</v>
      </c>
      <c r="SN76" s="3">
        <f>план!CL75</f>
        <v>0</v>
      </c>
      <c r="SO76" s="3">
        <f t="shared" si="5100"/>
        <v>0</v>
      </c>
      <c r="SP76" s="3">
        <f t="shared" si="5101"/>
        <v>0</v>
      </c>
      <c r="SQ76" s="3">
        <f>VLOOKUP($B76,'ДС факт при поликлинике'!$D$6:$JS$80,15,0)</f>
        <v>0</v>
      </c>
      <c r="SR76" s="3">
        <f>VLOOKUP($B76,'ДС факт при поликлинике'!$D$6:$JS$80,16,0)</f>
        <v>0</v>
      </c>
      <c r="SS76" s="3">
        <f>VLOOKUP($B76,'ДС факт при поликлинике'!$D$6:$JS$80,17,0)</f>
        <v>0</v>
      </c>
      <c r="ST76" s="3">
        <f>VLOOKUP($B76,'ДС факт при поликлинике'!$D$6:$JS$80,18,0)</f>
        <v>0</v>
      </c>
      <c r="SU76" s="3">
        <f t="shared" si="5102"/>
        <v>0</v>
      </c>
      <c r="SV76" s="3">
        <f t="shared" si="5103"/>
        <v>0</v>
      </c>
      <c r="SW76" s="3">
        <f t="shared" si="5104"/>
        <v>0</v>
      </c>
      <c r="SX76" s="3">
        <f t="shared" si="161"/>
        <v>0</v>
      </c>
      <c r="SY76" s="3">
        <f t="shared" si="162"/>
        <v>0</v>
      </c>
      <c r="SZ76" s="3">
        <f>план!CM75</f>
        <v>0</v>
      </c>
      <c r="TA76" s="3">
        <f>план!CN75</f>
        <v>0</v>
      </c>
      <c r="TB76" s="3">
        <f t="shared" si="5105"/>
        <v>0</v>
      </c>
      <c r="TC76" s="3">
        <f t="shared" si="5106"/>
        <v>0</v>
      </c>
      <c r="TD76" s="3">
        <f>VLOOKUP($B76,'ДС факт при поликлинике'!$D$6:$JS$80,207,0)</f>
        <v>0</v>
      </c>
      <c r="TE76" s="3">
        <f>VLOOKUP($B76,'ДС факт при поликлинике'!$D$6:$JS$80,208,0)</f>
        <v>0</v>
      </c>
      <c r="TF76" s="3">
        <f>VLOOKUP($B76,'ДС факт при поликлинике'!$D$6:$JS$80,209,0)</f>
        <v>0</v>
      </c>
      <c r="TG76" s="3">
        <f>VLOOKUP($B76,'ДС факт при поликлинике'!$D$6:$JS$80,210,0)</f>
        <v>0</v>
      </c>
      <c r="TH76" s="3">
        <f t="shared" si="5107"/>
        <v>0</v>
      </c>
      <c r="TI76" s="3">
        <f t="shared" si="5108"/>
        <v>0</v>
      </c>
      <c r="TJ76" s="3">
        <f t="shared" si="5109"/>
        <v>0</v>
      </c>
      <c r="TK76" s="3">
        <f t="shared" si="163"/>
        <v>0</v>
      </c>
      <c r="TL76" s="3">
        <f t="shared" si="164"/>
        <v>0</v>
      </c>
      <c r="TM76" s="3">
        <f>план!CO75</f>
        <v>0</v>
      </c>
      <c r="TN76" s="3">
        <f>план!CP75</f>
        <v>0</v>
      </c>
      <c r="TO76" s="3">
        <f t="shared" si="5110"/>
        <v>0</v>
      </c>
      <c r="TP76" s="3">
        <f t="shared" si="5111"/>
        <v>0</v>
      </c>
      <c r="TQ76" s="3">
        <f>VLOOKUP($B76,'ДС факт при поликлинике'!$D$6:$JS$80,75,0)</f>
        <v>0</v>
      </c>
      <c r="TR76" s="3">
        <f>VLOOKUP($B76,'ДС факт при поликлинике'!$D$6:$JS$80,76,0)</f>
        <v>0</v>
      </c>
      <c r="TS76" s="3">
        <f>VLOOKUP($B76,'ДС факт при поликлинике'!$D$6:$JS$80,77,0)</f>
        <v>0</v>
      </c>
      <c r="TT76" s="3">
        <f>VLOOKUP($B76,'ДС факт при поликлинике'!$D$6:$JS$80,78,0)</f>
        <v>0</v>
      </c>
      <c r="TU76" s="3">
        <f t="shared" si="5112"/>
        <v>0</v>
      </c>
      <c r="TV76" s="3">
        <f t="shared" si="5113"/>
        <v>0</v>
      </c>
      <c r="TW76" s="3">
        <f t="shared" si="5114"/>
        <v>0</v>
      </c>
      <c r="TX76" s="3">
        <f t="shared" si="165"/>
        <v>0</v>
      </c>
      <c r="TY76" s="3">
        <f t="shared" si="166"/>
        <v>0</v>
      </c>
      <c r="TZ76" s="3">
        <f>план!CQ75</f>
        <v>0</v>
      </c>
      <c r="UA76" s="3">
        <f>план!CR75</f>
        <v>0</v>
      </c>
      <c r="UB76" s="3">
        <f t="shared" si="5115"/>
        <v>0</v>
      </c>
      <c r="UC76" s="3">
        <f t="shared" si="5116"/>
        <v>0</v>
      </c>
      <c r="UD76" s="3">
        <f>VLOOKUP($B76,'ДС факт при поликлинике'!$D$6:$JS$80,163,0)</f>
        <v>0</v>
      </c>
      <c r="UE76" s="3">
        <f>VLOOKUP($B76,'ДС факт при поликлинике'!$D$6:$JS$80,164,0)</f>
        <v>0</v>
      </c>
      <c r="UF76" s="3">
        <f>VLOOKUP($B76,'ДС факт при поликлинике'!$D$6:$JS$80,165,0)</f>
        <v>0</v>
      </c>
      <c r="UG76" s="3">
        <f>VLOOKUP($B76,'ДС факт при поликлинике'!$D$6:$JS$80,166,0)</f>
        <v>0</v>
      </c>
      <c r="UH76" s="3">
        <f t="shared" si="5117"/>
        <v>0</v>
      </c>
      <c r="UI76" s="3">
        <f t="shared" si="5118"/>
        <v>0</v>
      </c>
      <c r="UJ76" s="3">
        <f t="shared" si="5119"/>
        <v>0</v>
      </c>
      <c r="UK76" s="3">
        <f t="shared" si="167"/>
        <v>0</v>
      </c>
      <c r="UL76" s="3">
        <f t="shared" si="168"/>
        <v>0</v>
      </c>
      <c r="UM76" s="3">
        <f>план!CS75</f>
        <v>0</v>
      </c>
      <c r="UN76" s="3">
        <f>план!CT75</f>
        <v>0</v>
      </c>
      <c r="UO76" s="3">
        <f t="shared" si="5120"/>
        <v>0</v>
      </c>
      <c r="UP76" s="3">
        <f t="shared" si="5121"/>
        <v>0</v>
      </c>
      <c r="UQ76" s="3">
        <f>VLOOKUP($B76,'ДС факт при поликлинике'!$D$6:$JS$80,131,0)</f>
        <v>0</v>
      </c>
      <c r="UR76" s="3">
        <f>VLOOKUP($B76,'ДС факт при поликлинике'!$D$6:$JS$80,132,0)</f>
        <v>0</v>
      </c>
      <c r="US76" s="3">
        <f>VLOOKUP($B76,'ДС факт при поликлинике'!$D$6:$JS$80,133,0)</f>
        <v>0</v>
      </c>
      <c r="UT76" s="3">
        <f>VLOOKUP($B76,'ДС факт при поликлинике'!$D$6:$JS$80,134,0)</f>
        <v>0</v>
      </c>
      <c r="UU76" s="3">
        <f t="shared" si="5122"/>
        <v>0</v>
      </c>
      <c r="UV76" s="3">
        <f t="shared" si="5123"/>
        <v>0</v>
      </c>
      <c r="UW76" s="3">
        <f t="shared" si="5124"/>
        <v>0</v>
      </c>
      <c r="UX76" s="3">
        <f t="shared" si="169"/>
        <v>0</v>
      </c>
      <c r="UY76" s="3">
        <f t="shared" si="170"/>
        <v>0</v>
      </c>
      <c r="UZ76" s="3">
        <f>план!CU75</f>
        <v>0</v>
      </c>
      <c r="VA76" s="3">
        <f>план!CV75</f>
        <v>0</v>
      </c>
      <c r="VB76" s="3">
        <f t="shared" si="5125"/>
        <v>0</v>
      </c>
      <c r="VC76" s="3">
        <f t="shared" si="5126"/>
        <v>0</v>
      </c>
      <c r="VD76" s="3">
        <f>VLOOKUP($B76,'ДС факт при поликлинике'!$D$6:$JS$80,135,0)</f>
        <v>0</v>
      </c>
      <c r="VE76" s="3">
        <f>VLOOKUP($B76,'ДС факт при поликлинике'!$D$6:$JS$80,136,0)</f>
        <v>0</v>
      </c>
      <c r="VF76" s="3">
        <f>VLOOKUP($B76,'ДС факт при поликлинике'!$D$6:$JS$80,137,0)</f>
        <v>0</v>
      </c>
      <c r="VG76" s="3">
        <f>VLOOKUP($B76,'ДС факт при поликлинике'!$D$6:$JS$80,138,0)</f>
        <v>0</v>
      </c>
      <c r="VH76" s="3">
        <f t="shared" si="5127"/>
        <v>0</v>
      </c>
      <c r="VI76" s="3">
        <f t="shared" si="5128"/>
        <v>0</v>
      </c>
      <c r="VJ76" s="3">
        <f t="shared" si="5129"/>
        <v>0</v>
      </c>
      <c r="VK76" s="3">
        <f t="shared" si="171"/>
        <v>0</v>
      </c>
      <c r="VL76" s="3">
        <f t="shared" si="172"/>
        <v>0</v>
      </c>
      <c r="VM76" s="3">
        <f>план!CW75</f>
        <v>0</v>
      </c>
      <c r="VN76" s="3">
        <f>план!CX75</f>
        <v>0</v>
      </c>
      <c r="VO76" s="3">
        <f t="shared" si="5130"/>
        <v>0</v>
      </c>
      <c r="VP76" s="3">
        <f t="shared" si="5131"/>
        <v>0</v>
      </c>
      <c r="VQ76" s="3">
        <f>VLOOKUP($B76,'ДС факт при поликлинике'!$D$6:$JS$80,139,0)</f>
        <v>0</v>
      </c>
      <c r="VR76" s="3">
        <f>VLOOKUP($B76,'ДС факт при поликлинике'!$D$6:$JS$80,140,0)</f>
        <v>0</v>
      </c>
      <c r="VS76" s="3">
        <f>VLOOKUP($B76,'ДС факт при поликлинике'!$D$6:$JS$80,141,0)</f>
        <v>0</v>
      </c>
      <c r="VT76" s="3">
        <f>VLOOKUP($B76,'ДС факт при поликлинике'!$D$6:$JS$80,142,0)</f>
        <v>0</v>
      </c>
      <c r="VU76" s="3">
        <f t="shared" si="5132"/>
        <v>0</v>
      </c>
      <c r="VV76" s="3">
        <f t="shared" si="5133"/>
        <v>0</v>
      </c>
      <c r="VW76" s="3">
        <f t="shared" si="5134"/>
        <v>0</v>
      </c>
      <c r="VX76" s="3">
        <f t="shared" si="173"/>
        <v>0</v>
      </c>
      <c r="VY76" s="3">
        <f t="shared" si="174"/>
        <v>0</v>
      </c>
      <c r="VZ76" s="3">
        <f>план!CY75</f>
        <v>0</v>
      </c>
      <c r="WA76" s="3">
        <f>план!CZ75</f>
        <v>0</v>
      </c>
      <c r="WB76" s="3">
        <f t="shared" si="5135"/>
        <v>0</v>
      </c>
      <c r="WC76" s="3">
        <f t="shared" si="5136"/>
        <v>0</v>
      </c>
      <c r="WD76" s="3">
        <f>VLOOKUP($B76,'ДС факт при поликлинике'!$D$6:$JS$80,143,0)</f>
        <v>0</v>
      </c>
      <c r="WE76" s="3">
        <f>VLOOKUP($B76,'ДС факт при поликлинике'!$D$6:$JS$80,144,0)</f>
        <v>0</v>
      </c>
      <c r="WF76" s="3">
        <f>VLOOKUP($B76,'ДС факт при поликлинике'!$D$6:$JS$80,145,0)</f>
        <v>0</v>
      </c>
      <c r="WG76" s="3">
        <f>VLOOKUP($B76,'ДС факт при поликлинике'!$D$6:$JS$80,146,0)</f>
        <v>0</v>
      </c>
      <c r="WH76" s="3">
        <f t="shared" si="5137"/>
        <v>0</v>
      </c>
      <c r="WI76" s="3">
        <f t="shared" si="5138"/>
        <v>0</v>
      </c>
      <c r="WJ76" s="3">
        <f t="shared" si="5139"/>
        <v>0</v>
      </c>
      <c r="WK76" s="3">
        <f t="shared" si="175"/>
        <v>0</v>
      </c>
      <c r="WL76" s="3">
        <f t="shared" si="176"/>
        <v>0</v>
      </c>
      <c r="WM76" s="3">
        <f>план!DA75</f>
        <v>0</v>
      </c>
      <c r="WN76" s="3">
        <f>план!DB75</f>
        <v>0</v>
      </c>
      <c r="WO76" s="3">
        <f t="shared" si="5140"/>
        <v>0</v>
      </c>
      <c r="WP76" s="3">
        <f t="shared" si="5141"/>
        <v>0</v>
      </c>
      <c r="WQ76" s="3">
        <f>VLOOKUP($B76,'ДС факт при поликлинике'!$D$6:$JS$80,219,0)</f>
        <v>0</v>
      </c>
      <c r="WR76" s="3">
        <f>VLOOKUP($B76,'ДС факт при поликлинике'!$D$6:$JS$80,220,0)</f>
        <v>0</v>
      </c>
      <c r="WS76" s="3">
        <f>VLOOKUP($B76,'ДС факт при поликлинике'!$D$6:$JS$80,221,0)</f>
        <v>0</v>
      </c>
      <c r="WT76" s="3">
        <f>VLOOKUP($B76,'ДС факт при поликлинике'!$D$6:$JS$80,222,0)</f>
        <v>0</v>
      </c>
      <c r="WU76" s="3">
        <f t="shared" si="5142"/>
        <v>0</v>
      </c>
      <c r="WV76" s="3">
        <f t="shared" si="5143"/>
        <v>0</v>
      </c>
      <c r="WW76" s="3">
        <f t="shared" si="5144"/>
        <v>0</v>
      </c>
      <c r="WX76" s="3">
        <f t="shared" si="177"/>
        <v>0</v>
      </c>
      <c r="WY76" s="3">
        <f t="shared" si="178"/>
        <v>0</v>
      </c>
      <c r="WZ76" s="3">
        <f>план!DC75</f>
        <v>0</v>
      </c>
      <c r="XA76" s="3">
        <f>план!DD75</f>
        <v>0</v>
      </c>
      <c r="XB76" s="3">
        <f t="shared" si="5145"/>
        <v>0</v>
      </c>
      <c r="XC76" s="3">
        <f t="shared" si="5146"/>
        <v>0</v>
      </c>
      <c r="XD76" s="3">
        <f>VLOOKUP($B76,'ДС факт при поликлинике'!$D$6:$JS$80,63,0)</f>
        <v>0</v>
      </c>
      <c r="XE76" s="3">
        <f>VLOOKUP($B76,'ДС факт при поликлинике'!$D$6:$JS$80,64,0)</f>
        <v>0</v>
      </c>
      <c r="XF76" s="3">
        <f>VLOOKUP($B76,'ДС факт при поликлинике'!$D$6:$JS$80,65,0)</f>
        <v>0</v>
      </c>
      <c r="XG76" s="3">
        <f>VLOOKUP($B76,'ДС факт при поликлинике'!$D$6:$JS$80,66,0)</f>
        <v>0</v>
      </c>
      <c r="XH76" s="3">
        <f t="shared" si="5147"/>
        <v>0</v>
      </c>
      <c r="XI76" s="3">
        <f t="shared" si="5148"/>
        <v>0</v>
      </c>
      <c r="XJ76" s="3">
        <f t="shared" si="5149"/>
        <v>0</v>
      </c>
      <c r="XK76" s="3">
        <f t="shared" si="179"/>
        <v>0</v>
      </c>
      <c r="XL76" s="3">
        <f t="shared" si="180"/>
        <v>0</v>
      </c>
      <c r="XM76" s="3">
        <f>план!DE75</f>
        <v>0</v>
      </c>
      <c r="XN76" s="3">
        <f>план!DF75</f>
        <v>0</v>
      </c>
      <c r="XO76" s="3">
        <f t="shared" si="5150"/>
        <v>0</v>
      </c>
      <c r="XP76" s="3">
        <f t="shared" si="5151"/>
        <v>0</v>
      </c>
      <c r="XQ76" s="3">
        <f>VLOOKUP($B76,'ДС факт при поликлинике'!$D$6:$JS$80,91,0)</f>
        <v>0</v>
      </c>
      <c r="XR76" s="3">
        <f>VLOOKUP($B76,'ДС факт при поликлинике'!$D$6:$JS$80,92,0)</f>
        <v>0</v>
      </c>
      <c r="XS76" s="3">
        <f>VLOOKUP($B76,'ДС факт при поликлинике'!$D$6:$JS$80,93,0)</f>
        <v>0</v>
      </c>
      <c r="XT76" s="3">
        <f>VLOOKUP($B76,'ДС факт при поликлинике'!$D$6:$JS$80,94,0)</f>
        <v>0</v>
      </c>
      <c r="XU76" s="3">
        <f t="shared" si="5152"/>
        <v>0</v>
      </c>
      <c r="XV76" s="3">
        <f t="shared" si="5153"/>
        <v>0</v>
      </c>
      <c r="XW76" s="3">
        <f t="shared" si="5154"/>
        <v>0</v>
      </c>
      <c r="XX76" s="3">
        <f t="shared" si="181"/>
        <v>0</v>
      </c>
      <c r="XY76" s="3">
        <f t="shared" si="182"/>
        <v>0</v>
      </c>
      <c r="XZ76" s="3">
        <f>план!DG75</f>
        <v>0</v>
      </c>
      <c r="YA76" s="3">
        <f>план!DH75</f>
        <v>0</v>
      </c>
      <c r="YB76" s="3">
        <f t="shared" si="5155"/>
        <v>0</v>
      </c>
      <c r="YC76" s="3">
        <f t="shared" si="5156"/>
        <v>0</v>
      </c>
      <c r="YD76" s="3">
        <f>VLOOKUP($B76,'ДС факт при поликлинике'!$D$6:$JS$80,83,0)</f>
        <v>0</v>
      </c>
      <c r="YE76" s="3">
        <f>VLOOKUP($B76,'ДС факт при поликлинике'!$D$6:$JS$80,84,0)</f>
        <v>0</v>
      </c>
      <c r="YF76" s="3">
        <f>VLOOKUP($B76,'ДС факт при поликлинике'!$D$6:$JS$80,85,0)</f>
        <v>0</v>
      </c>
      <c r="YG76" s="3">
        <f>VLOOKUP($B76,'ДС факт при поликлинике'!$D$6:$JS$80,86,0)</f>
        <v>0</v>
      </c>
      <c r="YH76" s="3">
        <f t="shared" si="5157"/>
        <v>0</v>
      </c>
      <c r="YI76" s="3">
        <f t="shared" si="5158"/>
        <v>0</v>
      </c>
      <c r="YJ76" s="3">
        <f t="shared" si="5159"/>
        <v>0</v>
      </c>
      <c r="YK76" s="3">
        <f t="shared" si="183"/>
        <v>0</v>
      </c>
      <c r="YL76" s="3">
        <f t="shared" si="184"/>
        <v>0</v>
      </c>
      <c r="YM76" s="3">
        <f>план!DI75</f>
        <v>0</v>
      </c>
      <c r="YN76" s="3">
        <f>план!DJ75</f>
        <v>0</v>
      </c>
      <c r="YO76" s="3">
        <f t="shared" si="5160"/>
        <v>0</v>
      </c>
      <c r="YP76" s="3">
        <f t="shared" si="5161"/>
        <v>0</v>
      </c>
      <c r="YQ76" s="3">
        <f>VLOOKUP($B76,'ДС факт при поликлинике'!$D$6:$JS$80,99,0)</f>
        <v>0</v>
      </c>
      <c r="YR76" s="3">
        <f>VLOOKUP($B76,'ДС факт при поликлинике'!$D$6:$JS$80,100,0)</f>
        <v>0</v>
      </c>
      <c r="YS76" s="3">
        <f>VLOOKUP($B76,'ДС факт при поликлинике'!$D$6:$JS$80,101,0)</f>
        <v>0</v>
      </c>
      <c r="YT76" s="3">
        <f>VLOOKUP($B76,'ДС факт при поликлинике'!$D$6:$JS$80,102,0)</f>
        <v>0</v>
      </c>
      <c r="YU76" s="3">
        <f t="shared" si="5162"/>
        <v>0</v>
      </c>
      <c r="YV76" s="3">
        <f t="shared" si="5163"/>
        <v>0</v>
      </c>
      <c r="YW76" s="3">
        <f t="shared" si="5164"/>
        <v>0</v>
      </c>
      <c r="YX76" s="3">
        <f t="shared" si="185"/>
        <v>0</v>
      </c>
      <c r="YY76" s="3">
        <f t="shared" si="186"/>
        <v>0</v>
      </c>
      <c r="YZ76" s="3">
        <f>план!DK75</f>
        <v>0</v>
      </c>
      <c r="ZA76" s="3">
        <f>план!DL75</f>
        <v>0</v>
      </c>
      <c r="ZB76" s="3">
        <f t="shared" si="5165"/>
        <v>0</v>
      </c>
      <c r="ZC76" s="3">
        <f t="shared" si="5166"/>
        <v>0</v>
      </c>
      <c r="ZD76" s="3">
        <f>VLOOKUP($B76,'ДС факт при поликлинике'!$D$6:$JS$80,87,0)</f>
        <v>0</v>
      </c>
      <c r="ZE76" s="3">
        <f>VLOOKUP($B76,'ДС факт при поликлинике'!$D$6:$JS$80,88,0)</f>
        <v>0</v>
      </c>
      <c r="ZF76" s="3">
        <f>VLOOKUP($B76,'ДС факт при поликлинике'!$D$6:$JS$80,89,0)</f>
        <v>0</v>
      </c>
      <c r="ZG76" s="3">
        <f>VLOOKUP($B76,'ДС факт при поликлинике'!$D$6:$JS$80,90,0)</f>
        <v>0</v>
      </c>
      <c r="ZH76" s="3">
        <f t="shared" si="5167"/>
        <v>0</v>
      </c>
      <c r="ZI76" s="3">
        <f t="shared" si="5168"/>
        <v>0</v>
      </c>
      <c r="ZJ76" s="3">
        <f t="shared" si="5169"/>
        <v>0</v>
      </c>
      <c r="ZK76" s="3">
        <f t="shared" si="187"/>
        <v>0</v>
      </c>
      <c r="ZL76" s="3">
        <f t="shared" si="188"/>
        <v>0</v>
      </c>
      <c r="ZM76" s="3">
        <f>план!DM75</f>
        <v>0</v>
      </c>
      <c r="ZN76" s="3">
        <f>план!DN75</f>
        <v>0</v>
      </c>
      <c r="ZO76" s="3">
        <f t="shared" si="5170"/>
        <v>0</v>
      </c>
      <c r="ZP76" s="3">
        <f t="shared" si="5171"/>
        <v>0</v>
      </c>
      <c r="ZQ76" s="3">
        <f>VLOOKUP($B76,'ДС факт при поликлинике'!$D$6:$JS$80,107,0)</f>
        <v>0</v>
      </c>
      <c r="ZR76" s="3">
        <f>VLOOKUP($B76,'ДС факт при поликлинике'!$D$6:$JS$80,108,0)</f>
        <v>0</v>
      </c>
      <c r="ZS76" s="3">
        <f>VLOOKUP($B76,'ДС факт при поликлинике'!$D$6:$JS$80,109,0)</f>
        <v>0</v>
      </c>
      <c r="ZT76" s="3">
        <f>VLOOKUP($B76,'ДС факт при поликлинике'!$D$6:$JS$80,110,0)</f>
        <v>0</v>
      </c>
      <c r="ZU76" s="3">
        <f t="shared" si="5172"/>
        <v>0</v>
      </c>
      <c r="ZV76" s="3">
        <f t="shared" si="5173"/>
        <v>0</v>
      </c>
      <c r="ZW76" s="3">
        <f t="shared" si="5174"/>
        <v>0</v>
      </c>
      <c r="ZX76" s="3">
        <f t="shared" si="189"/>
        <v>0</v>
      </c>
      <c r="ZY76" s="3">
        <f t="shared" si="190"/>
        <v>0</v>
      </c>
      <c r="ZZ76" s="3">
        <f>план!DO75</f>
        <v>0</v>
      </c>
      <c r="AAA76" s="3">
        <f>план!DP75</f>
        <v>0</v>
      </c>
      <c r="AAB76" s="3">
        <f t="shared" si="5175"/>
        <v>0</v>
      </c>
      <c r="AAC76" s="3">
        <f t="shared" si="5176"/>
        <v>0</v>
      </c>
      <c r="AAD76" s="3">
        <f>VLOOKUP($B76,'ДС факт при поликлинике'!$D$6:$JS$80,115,0)</f>
        <v>0</v>
      </c>
      <c r="AAE76" s="3">
        <f>VLOOKUP($B76,'ДС факт при поликлинике'!$D$6:$JS$80,116,0)</f>
        <v>0</v>
      </c>
      <c r="AAF76" s="3">
        <f>VLOOKUP($B76,'ДС факт при поликлинике'!$D$6:$JS$80,117,0)</f>
        <v>0</v>
      </c>
      <c r="AAG76" s="3">
        <f>VLOOKUP($B76,'ДС факт при поликлинике'!$D$6:$JS$80,118,0)</f>
        <v>0</v>
      </c>
      <c r="AAH76" s="3">
        <f t="shared" si="5177"/>
        <v>0</v>
      </c>
      <c r="AAI76" s="3">
        <f t="shared" si="5178"/>
        <v>0</v>
      </c>
      <c r="AAJ76" s="3">
        <f t="shared" si="5179"/>
        <v>0</v>
      </c>
      <c r="AAK76" s="3">
        <f t="shared" si="191"/>
        <v>0</v>
      </c>
      <c r="AAL76" s="3">
        <f t="shared" si="192"/>
        <v>0</v>
      </c>
      <c r="AAM76" s="3">
        <f>план!DQ75</f>
        <v>0</v>
      </c>
      <c r="AAN76" s="3">
        <f>план!DR75</f>
        <v>0</v>
      </c>
      <c r="AAO76" s="3">
        <f t="shared" si="5180"/>
        <v>0</v>
      </c>
      <c r="AAP76" s="3">
        <f t="shared" si="5181"/>
        <v>0</v>
      </c>
      <c r="AAQ76" s="3">
        <f>VLOOKUP($B76,'ДС факт при поликлинике'!$D$6:$JS$80,95,0)</f>
        <v>0</v>
      </c>
      <c r="AAR76" s="3">
        <f>VLOOKUP($B76,'ДС факт при поликлинике'!$D$6:$JS$80,96,0)</f>
        <v>0</v>
      </c>
      <c r="AAS76" s="3">
        <f>VLOOKUP($B76,'ДС факт при поликлинике'!$D$6:$JS$80,97,0)</f>
        <v>0</v>
      </c>
      <c r="AAT76" s="3">
        <f>VLOOKUP($B76,'ДС факт при поликлинике'!$D$6:$JS$80,98,0)</f>
        <v>0</v>
      </c>
      <c r="AAU76" s="3">
        <f t="shared" si="5182"/>
        <v>0</v>
      </c>
      <c r="AAV76" s="3">
        <f t="shared" si="5183"/>
        <v>0</v>
      </c>
      <c r="AAW76" s="3">
        <f t="shared" si="5184"/>
        <v>0</v>
      </c>
      <c r="AAX76" s="3">
        <f t="shared" si="193"/>
        <v>0</v>
      </c>
      <c r="AAY76" s="3">
        <f t="shared" si="194"/>
        <v>0</v>
      </c>
      <c r="AAZ76" s="3">
        <f>план!DS75</f>
        <v>0</v>
      </c>
      <c r="ABA76" s="3">
        <f>план!DT75</f>
        <v>0</v>
      </c>
      <c r="ABB76" s="3">
        <f t="shared" si="5185"/>
        <v>0</v>
      </c>
      <c r="ABC76" s="3">
        <f t="shared" si="5186"/>
        <v>0</v>
      </c>
      <c r="ABD76" s="3">
        <f>VLOOKUP($B76,'ДС факт при поликлинике'!$D$6:$JS$80,215,0)</f>
        <v>0</v>
      </c>
      <c r="ABE76" s="3">
        <f>VLOOKUP($B76,'ДС факт при поликлинике'!$D$6:$JS$80,216,0)</f>
        <v>0</v>
      </c>
      <c r="ABF76" s="3">
        <f>VLOOKUP($B76,'ДС факт при поликлинике'!$D$6:$JS$80,217,0)</f>
        <v>0</v>
      </c>
      <c r="ABG76" s="3">
        <f>VLOOKUP($B76,'ДС факт при поликлинике'!$D$6:$JS$80,218,0)</f>
        <v>0</v>
      </c>
      <c r="ABH76" s="3">
        <f t="shared" si="5187"/>
        <v>0</v>
      </c>
      <c r="ABI76" s="3">
        <f t="shared" si="5188"/>
        <v>0</v>
      </c>
      <c r="ABJ76" s="3">
        <f t="shared" si="5189"/>
        <v>0</v>
      </c>
      <c r="ABK76" s="3">
        <f t="shared" si="195"/>
        <v>0</v>
      </c>
      <c r="ABL76" s="3">
        <f t="shared" si="196"/>
        <v>0</v>
      </c>
      <c r="ABM76" s="3">
        <f>план!DU75</f>
        <v>0</v>
      </c>
      <c r="ABN76" s="3">
        <f>план!DV75</f>
        <v>0</v>
      </c>
      <c r="ABO76" s="3">
        <f t="shared" si="5190"/>
        <v>0</v>
      </c>
      <c r="ABP76" s="3">
        <f t="shared" si="5191"/>
        <v>0</v>
      </c>
      <c r="ABQ76" s="3">
        <f>VLOOKUP($B76,'ДС факт при поликлинике'!$D$6:$JS$80,111,0)</f>
        <v>0</v>
      </c>
      <c r="ABR76" s="3">
        <f>VLOOKUP($B76,'ДС факт при поликлинике'!$D$6:$JS$80,112,0)</f>
        <v>0</v>
      </c>
      <c r="ABS76" s="3">
        <f>VLOOKUP($B76,'ДС факт при поликлинике'!$D$6:$JS$80,113,0)</f>
        <v>0</v>
      </c>
      <c r="ABT76" s="3">
        <f>VLOOKUP($B76,'ДС факт при поликлинике'!$D$6:$JS$80,114,0)</f>
        <v>0</v>
      </c>
      <c r="ABU76" s="3">
        <f t="shared" si="5192"/>
        <v>0</v>
      </c>
      <c r="ABV76" s="3">
        <f t="shared" si="5193"/>
        <v>0</v>
      </c>
      <c r="ABW76" s="3">
        <f t="shared" si="5194"/>
        <v>0</v>
      </c>
      <c r="ABX76" s="51">
        <f t="shared" si="5195"/>
        <v>0</v>
      </c>
      <c r="ABY76" s="51">
        <f t="shared" si="5196"/>
        <v>0</v>
      </c>
      <c r="ABZ76" s="3">
        <f>план!DW75</f>
        <v>0</v>
      </c>
      <c r="ACA76" s="3">
        <f>план!DX75</f>
        <v>0</v>
      </c>
      <c r="ACB76" s="3">
        <f t="shared" si="5197"/>
        <v>0</v>
      </c>
      <c r="ACC76" s="3">
        <f t="shared" si="5198"/>
        <v>0</v>
      </c>
      <c r="ACD76" s="3">
        <f>VLOOKUP($B76,'ДС факт при поликлинике'!$D$6:$JS$80,55,0)</f>
        <v>0</v>
      </c>
      <c r="ACE76" s="3">
        <f>VLOOKUP($B76,'ДС факт при поликлинике'!$D$6:$JS$80,56,0)</f>
        <v>0</v>
      </c>
      <c r="ACF76" s="3">
        <f>VLOOKUP($B76,'ДС факт при поликлинике'!$D$6:$JS$80,57,0)</f>
        <v>0</v>
      </c>
      <c r="ACG76" s="3">
        <f>VLOOKUP($B76,'ДС факт при поликлинике'!$D$6:$JS$80,58,0)</f>
        <v>0</v>
      </c>
      <c r="ACH76" s="3">
        <f t="shared" si="5199"/>
        <v>0</v>
      </c>
      <c r="ACI76" s="3">
        <f t="shared" si="5200"/>
        <v>0</v>
      </c>
      <c r="ACJ76" s="3">
        <f t="shared" si="5201"/>
        <v>0</v>
      </c>
      <c r="ACK76" s="51">
        <f t="shared" si="5202"/>
        <v>0</v>
      </c>
      <c r="ACL76" s="51">
        <f t="shared" si="5203"/>
        <v>0</v>
      </c>
      <c r="ACM76" s="3">
        <f>план!DY75</f>
        <v>0</v>
      </c>
      <c r="ACN76" s="3">
        <f>план!DZ75</f>
        <v>0</v>
      </c>
      <c r="ACO76" s="3">
        <f t="shared" si="5204"/>
        <v>0</v>
      </c>
      <c r="ACP76" s="3">
        <f t="shared" si="5205"/>
        <v>0</v>
      </c>
      <c r="ACQ76" s="3">
        <f>VLOOKUP($B76,'ДС факт при поликлинике'!$D$6:$JS$80,51,0)</f>
        <v>0</v>
      </c>
      <c r="ACR76" s="3">
        <f>VLOOKUP($B76,'ДС факт при поликлинике'!$D$6:$JS$80,52,0)</f>
        <v>0</v>
      </c>
      <c r="ACS76" s="3">
        <f>VLOOKUP($B76,'ДС факт при поликлинике'!$D$6:$JS$80,53,0)</f>
        <v>0</v>
      </c>
      <c r="ACT76" s="3">
        <f>VLOOKUP($B76,'ДС факт при поликлинике'!$D$6:$JS$80,54,0)</f>
        <v>0</v>
      </c>
      <c r="ACU76" s="3">
        <f t="shared" si="5206"/>
        <v>0</v>
      </c>
      <c r="ACV76" s="3">
        <f t="shared" si="5207"/>
        <v>0</v>
      </c>
      <c r="ACW76" s="3">
        <f t="shared" si="5208"/>
        <v>0</v>
      </c>
      <c r="ACX76" s="51">
        <f t="shared" si="5209"/>
        <v>0</v>
      </c>
      <c r="ACY76" s="51">
        <f t="shared" si="5210"/>
        <v>0</v>
      </c>
      <c r="ACZ76" s="3">
        <f>план!EA75</f>
        <v>0</v>
      </c>
      <c r="ADA76" s="3">
        <f>план!EB75</f>
        <v>0</v>
      </c>
      <c r="ADB76" s="3">
        <f t="shared" si="5211"/>
        <v>0</v>
      </c>
      <c r="ADC76" s="3">
        <f t="shared" si="5212"/>
        <v>0</v>
      </c>
      <c r="ADD76" s="3">
        <f>VLOOKUP($B76,'ДС факт при поликлинике'!$D$6:$JS$80,79,0)</f>
        <v>0</v>
      </c>
      <c r="ADE76" s="3">
        <f>VLOOKUP($B76,'ДС факт при поликлинике'!$D$6:$JS$80,80,0)</f>
        <v>0</v>
      </c>
      <c r="ADF76" s="3">
        <f>VLOOKUP($B76,'ДС факт при поликлинике'!$D$6:$JS$80,81,0)</f>
        <v>0</v>
      </c>
      <c r="ADG76" s="3">
        <f>VLOOKUP($B76,'ДС факт при поликлинике'!$D$6:$JS$80,82,0)</f>
        <v>0</v>
      </c>
      <c r="ADH76" s="3">
        <f t="shared" si="5213"/>
        <v>0</v>
      </c>
      <c r="ADI76" s="3">
        <f t="shared" si="5214"/>
        <v>0</v>
      </c>
      <c r="ADJ76" s="3">
        <f t="shared" si="5215"/>
        <v>0</v>
      </c>
      <c r="ADK76" s="51">
        <f t="shared" si="5216"/>
        <v>0</v>
      </c>
      <c r="ADL76" s="51">
        <f t="shared" si="5217"/>
        <v>0</v>
      </c>
      <c r="ADM76" s="3"/>
      <c r="ADN76" s="3">
        <f t="shared" si="5218"/>
        <v>0</v>
      </c>
      <c r="ADO76" s="3">
        <f t="shared" si="5219"/>
        <v>0</v>
      </c>
      <c r="ADP76" s="3">
        <f t="shared" si="5220"/>
        <v>0</v>
      </c>
      <c r="ADQ76" s="3"/>
      <c r="ADR76" s="3"/>
      <c r="ADS76" s="3"/>
      <c r="ADT76" s="3"/>
      <c r="ADU76" s="3">
        <f t="shared" si="5221"/>
        <v>0</v>
      </c>
      <c r="ADV76" s="3">
        <f t="shared" si="5222"/>
        <v>0</v>
      </c>
      <c r="ADW76" s="3">
        <f t="shared" si="5223"/>
        <v>0</v>
      </c>
      <c r="ADX76" s="51">
        <f t="shared" si="5224"/>
        <v>0</v>
      </c>
      <c r="ADY76" s="51">
        <f t="shared" si="5225"/>
        <v>0</v>
      </c>
      <c r="ADZ76" s="3">
        <f>план!EE75</f>
        <v>0</v>
      </c>
      <c r="AEA76" s="27">
        <f>план!EF75</f>
        <v>0</v>
      </c>
      <c r="AEB76" s="3">
        <f t="shared" si="5226"/>
        <v>0</v>
      </c>
      <c r="AEC76" s="3">
        <f t="shared" si="5227"/>
        <v>0</v>
      </c>
      <c r="AED76" s="83">
        <f>VLOOKUP($B76,'ДС факт при поликлинике'!$D$6:$KA$81,279,0)</f>
        <v>0</v>
      </c>
      <c r="AEE76" s="83">
        <f>VLOOKUP($B76,'ДС факт при поликлинике'!$D$6:$KA$81,280,0)</f>
        <v>0</v>
      </c>
      <c r="AEF76" s="83">
        <f>VLOOKUP($B76,'ДС факт при поликлинике'!$D$6:$KA$81,281,0)</f>
        <v>0</v>
      </c>
      <c r="AEG76" s="83">
        <f>VLOOKUP($B76,'ДС факт при поликлинике'!$D$6:$KA$81,282,0)</f>
        <v>0</v>
      </c>
      <c r="AEH76" s="3">
        <f t="shared" si="5228"/>
        <v>0</v>
      </c>
      <c r="AEI76" s="3">
        <f t="shared" si="5229"/>
        <v>0</v>
      </c>
      <c r="AEJ76" s="3">
        <f t="shared" si="5230"/>
        <v>0</v>
      </c>
      <c r="AEK76" s="51">
        <f t="shared" si="5231"/>
        <v>0</v>
      </c>
      <c r="AEL76" s="51">
        <f t="shared" si="5232"/>
        <v>0</v>
      </c>
      <c r="AEM76" s="28">
        <f t="shared" si="5233"/>
        <v>191</v>
      </c>
      <c r="AEN76" s="28">
        <f t="shared" si="5234"/>
        <v>6195925.4000000004</v>
      </c>
      <c r="AEO76" s="28">
        <f t="shared" si="5235"/>
        <v>143.25</v>
      </c>
      <c r="AEP76" s="28">
        <f t="shared" si="5236"/>
        <v>4646944.05</v>
      </c>
      <c r="AEQ76" s="28">
        <f t="shared" si="5237"/>
        <v>119</v>
      </c>
      <c r="AER76" s="28">
        <f t="shared" si="5238"/>
        <v>3905703.7599999956</v>
      </c>
      <c r="AES76" s="28">
        <f t="shared" si="5239"/>
        <v>0</v>
      </c>
      <c r="AET76" s="28">
        <f t="shared" si="5240"/>
        <v>0</v>
      </c>
      <c r="AEU76" s="3">
        <f t="shared" si="5241"/>
        <v>448.85</v>
      </c>
      <c r="AEV76" s="3">
        <f t="shared" si="5242"/>
        <v>336.63749999999999</v>
      </c>
      <c r="AEW76" s="3">
        <f t="shared" si="5243"/>
        <v>279.65000000000003</v>
      </c>
      <c r="AEX76" s="51">
        <f t="shared" si="5244"/>
        <v>-24.25</v>
      </c>
      <c r="AEY76" s="51">
        <f t="shared" si="5245"/>
        <v>-741240.29000000423</v>
      </c>
      <c r="AEZ76" s="118">
        <f t="shared" si="198"/>
        <v>0.83071553228621287</v>
      </c>
      <c r="AFA76" s="118">
        <f t="shared" si="199"/>
        <v>0.84048865619546154</v>
      </c>
    </row>
    <row r="77" spans="1:833" ht="30" x14ac:dyDescent="0.25">
      <c r="A77" s="149"/>
      <c r="B77" s="6">
        <v>48</v>
      </c>
      <c r="C77" s="1" t="s">
        <v>169</v>
      </c>
      <c r="D77" s="156">
        <f t="shared" si="534"/>
        <v>9860</v>
      </c>
      <c r="E77" s="23">
        <v>10127</v>
      </c>
      <c r="F77" s="92">
        <v>2.48</v>
      </c>
      <c r="G77" s="25">
        <v>1</v>
      </c>
      <c r="H77" s="220">
        <v>0.8</v>
      </c>
      <c r="I77" s="23">
        <v>1.4</v>
      </c>
      <c r="J77" s="23">
        <v>1.68</v>
      </c>
      <c r="K77" s="23">
        <v>2.23</v>
      </c>
      <c r="L77" s="23">
        <v>2.57</v>
      </c>
      <c r="M77" s="3">
        <f>план!M76</f>
        <v>0</v>
      </c>
      <c r="N77" s="3">
        <f>план!N76</f>
        <v>0</v>
      </c>
      <c r="O77" s="3">
        <f t="shared" si="4908"/>
        <v>0</v>
      </c>
      <c r="P77" s="3">
        <f t="shared" si="4909"/>
        <v>0</v>
      </c>
      <c r="Q77" s="3">
        <f>VLOOKUP($B77,'ДС факт при поликлинике'!$D$6:$AK$80,31,0)</f>
        <v>1</v>
      </c>
      <c r="R77" s="3">
        <f>VLOOKUP($B77,'ДС факт при поликлинике'!$D$6:$AK$80,32,0)</f>
        <v>34233.919999999998</v>
      </c>
      <c r="S77" s="3">
        <f>VLOOKUP($B77,'ДС факт при поликлинике'!$D$6:$AK$80,33,0)</f>
        <v>0</v>
      </c>
      <c r="T77" s="3">
        <f>VLOOKUP($B77,'ДС факт при поликлинике'!$D$6:$AK$80,34,0)</f>
        <v>0</v>
      </c>
      <c r="U77" s="3">
        <f t="shared" si="4910"/>
        <v>0</v>
      </c>
      <c r="V77" s="3">
        <f t="shared" si="4911"/>
        <v>0</v>
      </c>
      <c r="W77" s="3">
        <f t="shared" si="4912"/>
        <v>2.48</v>
      </c>
      <c r="X77" s="3">
        <f t="shared" ref="X77:X140" si="5246">SUM(Q77-O77)</f>
        <v>1</v>
      </c>
      <c r="Y77" s="3">
        <f t="shared" ref="Y77:Y140" si="5247">SUM(R77-P77)</f>
        <v>34233.919999999998</v>
      </c>
      <c r="Z77" s="3">
        <f>план!O76</f>
        <v>0</v>
      </c>
      <c r="AA77" s="3">
        <f>план!P76</f>
        <v>0</v>
      </c>
      <c r="AB77" s="3">
        <f t="shared" si="4913"/>
        <v>0</v>
      </c>
      <c r="AC77" s="3">
        <f t="shared" si="4914"/>
        <v>0</v>
      </c>
      <c r="AD77" s="3">
        <f>VLOOKUP($B77,'ДС факт при поликлинике'!$D$6:$JS$80,47,0)</f>
        <v>0</v>
      </c>
      <c r="AE77" s="3">
        <f>VLOOKUP($B77,'ДС факт при поликлинике'!$D$6:$JS$80,48,0)</f>
        <v>0</v>
      </c>
      <c r="AF77" s="3">
        <f>VLOOKUP($B77,'ДС факт при поликлинике'!$D$6:$JS$80,49,0)</f>
        <v>0</v>
      </c>
      <c r="AG77" s="3">
        <f>VLOOKUP($B77,'ДС факт при поликлинике'!$D$6:$JS$80,50,0)</f>
        <v>0</v>
      </c>
      <c r="AH77" s="3">
        <f t="shared" si="4915"/>
        <v>0</v>
      </c>
      <c r="AI77" s="3">
        <f t="shared" si="4916"/>
        <v>0</v>
      </c>
      <c r="AJ77" s="3">
        <f t="shared" si="4917"/>
        <v>0</v>
      </c>
      <c r="AK77" s="3">
        <f t="shared" ref="AK77:AK140" si="5248">SUM(AD77-AB77)</f>
        <v>0</v>
      </c>
      <c r="AL77" s="3">
        <f t="shared" ref="AL77:AL140" si="5249">SUM(AE77-AC77)</f>
        <v>0</v>
      </c>
      <c r="AM77" s="26">
        <f>план!Q76</f>
        <v>0</v>
      </c>
      <c r="AN77" s="3">
        <f>план!R76</f>
        <v>0</v>
      </c>
      <c r="AO77" s="3">
        <f t="shared" si="4918"/>
        <v>0</v>
      </c>
      <c r="AP77" s="3">
        <f t="shared" si="4919"/>
        <v>0</v>
      </c>
      <c r="AQ77" s="3">
        <f>VLOOKUP($B77,'ДС факт при поликлинике'!$D$6:$JS$80,7,0)</f>
        <v>0</v>
      </c>
      <c r="AR77" s="3">
        <f>VLOOKUP($B77,'ДС факт при поликлинике'!$D$6:$JS$80,8,0)</f>
        <v>0</v>
      </c>
      <c r="AS77" s="3">
        <f>VLOOKUP($B77,'ДС факт при поликлинике'!$D$6:$JS$80,9,0)</f>
        <v>0</v>
      </c>
      <c r="AT77" s="3">
        <f>VLOOKUP($B77,'ДС факт при поликлинике'!$D$6:$JS$80,10,0)</f>
        <v>0</v>
      </c>
      <c r="AU77" s="3">
        <f t="shared" si="4920"/>
        <v>0</v>
      </c>
      <c r="AV77" s="3">
        <f t="shared" si="4921"/>
        <v>0</v>
      </c>
      <c r="AW77" s="3">
        <f t="shared" si="4922"/>
        <v>0</v>
      </c>
      <c r="AX77" s="3">
        <f t="shared" ref="AX77:AX140" si="5250">SUM(AQ77-AO77)</f>
        <v>0</v>
      </c>
      <c r="AY77" s="3">
        <f t="shared" ref="AY77:AY140" si="5251">SUM(AR77-AP77)</f>
        <v>0</v>
      </c>
      <c r="AZ77" s="3">
        <f>план!S76</f>
        <v>10</v>
      </c>
      <c r="BA77" s="3">
        <f>план!T76</f>
        <v>302399.62666666671</v>
      </c>
      <c r="BB77" s="3">
        <f t="shared" si="4923"/>
        <v>7.5</v>
      </c>
      <c r="BC77" s="3">
        <f t="shared" si="4924"/>
        <v>226799.72000000003</v>
      </c>
      <c r="BD77" s="3">
        <f>VLOOKUP($B77,'ДС факт при поликлинике'!$D$6:$JS$80,23,0)</f>
        <v>4</v>
      </c>
      <c r="BE77" s="3">
        <f>VLOOKUP($B77,'ДС факт при поликлинике'!$D$6:$JS$80,24,0)</f>
        <v>136935.67999999999</v>
      </c>
      <c r="BF77" s="3">
        <f>VLOOKUP($B77,'ДС факт при поликлинике'!$D$6:$JS$80,25,0)</f>
        <v>0</v>
      </c>
      <c r="BG77" s="3">
        <f>VLOOKUP($B77,'ДС факт при поликлинике'!$D$6:$JS$80,26,0)</f>
        <v>0</v>
      </c>
      <c r="BH77" s="3">
        <f t="shared" si="4925"/>
        <v>24.8</v>
      </c>
      <c r="BI77" s="3">
        <f t="shared" si="4926"/>
        <v>18.600000000000001</v>
      </c>
      <c r="BJ77" s="3">
        <f t="shared" si="4927"/>
        <v>9.92</v>
      </c>
      <c r="BK77" s="3">
        <f t="shared" ref="BK77:BK140" si="5252">SUM(BD77-BB77)</f>
        <v>-3.5</v>
      </c>
      <c r="BL77" s="3">
        <f t="shared" ref="BL77:BL140" si="5253">SUM(BE77-BC77)</f>
        <v>-89864.040000000037</v>
      </c>
      <c r="BM77" s="3">
        <f>план!U76</f>
        <v>0</v>
      </c>
      <c r="BN77" s="3">
        <f>план!V76</f>
        <v>0</v>
      </c>
      <c r="BO77" s="3">
        <f t="shared" si="4928"/>
        <v>0</v>
      </c>
      <c r="BP77" s="3">
        <f t="shared" si="4929"/>
        <v>0</v>
      </c>
      <c r="BQ77" s="3">
        <f>VLOOKUP($B77,'ДС факт при поликлинике'!$D$6:$JS$80,255,0)</f>
        <v>0</v>
      </c>
      <c r="BR77" s="3">
        <f>VLOOKUP($B77,'ДС факт при поликлинике'!$D$6:$JS$80,256,0)</f>
        <v>0</v>
      </c>
      <c r="BS77" s="3">
        <f>VLOOKUP($B77,'ДС факт при поликлинике'!$D$6:$JS$80,257,0)</f>
        <v>0</v>
      </c>
      <c r="BT77" s="3">
        <f>VLOOKUP($B77,'ДС факт при поликлинике'!$D$6:$JS$80,258,0)</f>
        <v>0</v>
      </c>
      <c r="BU77" s="3">
        <f t="shared" si="4930"/>
        <v>0</v>
      </c>
      <c r="BV77" s="3">
        <f t="shared" si="4931"/>
        <v>0</v>
      </c>
      <c r="BW77" s="3">
        <f t="shared" si="4932"/>
        <v>0</v>
      </c>
      <c r="BX77" s="3">
        <f t="shared" ref="BX77:BX140" si="5254">SUM(BQ77-BO77)</f>
        <v>0</v>
      </c>
      <c r="BY77" s="3">
        <f t="shared" ref="BY77:BY140" si="5255">SUM(BR77-BP77)</f>
        <v>0</v>
      </c>
      <c r="BZ77" s="3">
        <f>план!W76</f>
        <v>0</v>
      </c>
      <c r="CA77" s="3">
        <f>план!X76</f>
        <v>0</v>
      </c>
      <c r="CB77" s="3">
        <f t="shared" si="4933"/>
        <v>0</v>
      </c>
      <c r="CC77" s="3">
        <f t="shared" si="4934"/>
        <v>0</v>
      </c>
      <c r="CD77" s="3">
        <f>VLOOKUP($B77,'ДС факт при поликлинике'!$D$6:$JS$80,11,0)</f>
        <v>0</v>
      </c>
      <c r="CE77" s="3">
        <f>VLOOKUP($B77,'ДС факт при поликлинике'!$D$6:$JS$80,12,0)</f>
        <v>0</v>
      </c>
      <c r="CF77" s="3">
        <f>VLOOKUP($B77,'ДС факт при поликлинике'!$D$6:$JS$80,13,0)</f>
        <v>0</v>
      </c>
      <c r="CG77" s="3">
        <f>VLOOKUP($B77,'ДС факт при поликлинике'!$D$6:$JS$80,14,0)</f>
        <v>0</v>
      </c>
      <c r="CH77" s="3">
        <f t="shared" si="4935"/>
        <v>0</v>
      </c>
      <c r="CI77" s="3">
        <f t="shared" si="4936"/>
        <v>0</v>
      </c>
      <c r="CJ77" s="3">
        <f t="shared" si="4937"/>
        <v>0</v>
      </c>
      <c r="CK77" s="3">
        <f t="shared" ref="CK77:CK140" si="5256">SUM(CD77-CB77)</f>
        <v>0</v>
      </c>
      <c r="CL77" s="3">
        <f t="shared" ref="CL77:CL140" si="5257">SUM(CE77-CC77)</f>
        <v>0</v>
      </c>
      <c r="CM77" s="3">
        <f>план!Y76</f>
        <v>0</v>
      </c>
      <c r="CN77" s="3">
        <f>план!Z76</f>
        <v>0</v>
      </c>
      <c r="CO77" s="3">
        <f t="shared" si="4938"/>
        <v>0</v>
      </c>
      <c r="CP77" s="3">
        <f t="shared" si="4939"/>
        <v>0</v>
      </c>
      <c r="CQ77" s="3">
        <f>VLOOKUP($B77,'ДС факт при поликлинике'!$D$6:$JS$80,247,0)</f>
        <v>0</v>
      </c>
      <c r="CR77" s="3">
        <f>VLOOKUP($B77,'ДС факт при поликлинике'!$D$6:$JS$80,248,0)</f>
        <v>0</v>
      </c>
      <c r="CS77" s="3">
        <f>VLOOKUP($B77,'ДС факт при поликлинике'!$D$6:$JS$80,249,0)</f>
        <v>0</v>
      </c>
      <c r="CT77" s="3">
        <f>VLOOKUP($B77,'ДС факт при поликлинике'!$D$6:$JS$80,250,0)</f>
        <v>0</v>
      </c>
      <c r="CU77" s="3">
        <f t="shared" si="4940"/>
        <v>0</v>
      </c>
      <c r="CV77" s="3">
        <f t="shared" si="4941"/>
        <v>0</v>
      </c>
      <c r="CW77" s="3">
        <f t="shared" si="4942"/>
        <v>0</v>
      </c>
      <c r="CX77" s="3">
        <f t="shared" ref="CX77:CX140" si="5258">SUM(CQ77-CO77)</f>
        <v>0</v>
      </c>
      <c r="CY77" s="3">
        <f t="shared" ref="CY77:CY140" si="5259">SUM(CR77-CP77)</f>
        <v>0</v>
      </c>
      <c r="CZ77" s="3">
        <f>план!AA76</f>
        <v>0</v>
      </c>
      <c r="DA77" s="3">
        <f>план!AB76</f>
        <v>0</v>
      </c>
      <c r="DB77" s="3">
        <f t="shared" si="4943"/>
        <v>0</v>
      </c>
      <c r="DC77" s="3">
        <f t="shared" si="4944"/>
        <v>0</v>
      </c>
      <c r="DD77" s="3">
        <f>VLOOKUP($B77,'ДС факт при поликлинике'!$D$6:$JS$80,263,0)</f>
        <v>0</v>
      </c>
      <c r="DE77" s="3">
        <f>VLOOKUP($B77,'ДС факт при поликлинике'!$D$6:$JS$80,264,0)</f>
        <v>0</v>
      </c>
      <c r="DF77" s="3">
        <f>VLOOKUP($B77,'ДС факт при поликлинике'!$D$6:$JS$80,265,0)</f>
        <v>0</v>
      </c>
      <c r="DG77" s="3">
        <f>VLOOKUP($B77,'ДС факт при поликлинике'!$D$6:$JS$80,266,0)</f>
        <v>0</v>
      </c>
      <c r="DH77" s="3">
        <f t="shared" si="4945"/>
        <v>0</v>
      </c>
      <c r="DI77" s="3">
        <f t="shared" si="4946"/>
        <v>0</v>
      </c>
      <c r="DJ77" s="3">
        <f t="shared" si="4947"/>
        <v>0</v>
      </c>
      <c r="DK77" s="3">
        <f t="shared" ref="DK77:DK140" si="5260">SUM(DD77-DB77)</f>
        <v>0</v>
      </c>
      <c r="DL77" s="3">
        <f t="shared" ref="DL77:DL140" si="5261">SUM(DE77-DC77)</f>
        <v>0</v>
      </c>
      <c r="DM77" s="3">
        <f>план!AC76</f>
        <v>0</v>
      </c>
      <c r="DN77" s="3">
        <f>план!AD76</f>
        <v>0</v>
      </c>
      <c r="DO77" s="3">
        <f t="shared" si="4948"/>
        <v>0</v>
      </c>
      <c r="DP77" s="3">
        <f t="shared" si="4949"/>
        <v>0</v>
      </c>
      <c r="DQ77" s="3">
        <f>VLOOKUP($B77,'ДС факт при поликлинике'!$D$6:$JS$80,223,0)</f>
        <v>0</v>
      </c>
      <c r="DR77" s="3">
        <f>VLOOKUP($B77,'ДС факт при поликлинике'!$D$6:$JS$80,224,0)</f>
        <v>0</v>
      </c>
      <c r="DS77" s="3">
        <f>VLOOKUP($B77,'ДС факт при поликлинике'!$D$6:$JS$80,225,0)</f>
        <v>0</v>
      </c>
      <c r="DT77" s="3">
        <f>VLOOKUP($B77,'ДС факт при поликлинике'!$D$6:$JS$80,226,0)</f>
        <v>0</v>
      </c>
      <c r="DU77" s="3">
        <f t="shared" si="4950"/>
        <v>0</v>
      </c>
      <c r="DV77" s="3">
        <f t="shared" si="4951"/>
        <v>0</v>
      </c>
      <c r="DW77" s="3">
        <f t="shared" si="4952"/>
        <v>0</v>
      </c>
      <c r="DX77" s="3">
        <f t="shared" ref="DX77:DX140" si="5262">SUM(DQ77-DO77)</f>
        <v>0</v>
      </c>
      <c r="DY77" s="3">
        <f t="shared" ref="DY77:DY140" si="5263">SUM(DR77-DP77)</f>
        <v>0</v>
      </c>
      <c r="DZ77" s="3">
        <f>план!AE76</f>
        <v>0</v>
      </c>
      <c r="EA77" s="3">
        <f>план!AF76</f>
        <v>0</v>
      </c>
      <c r="EB77" s="3">
        <f t="shared" si="4953"/>
        <v>0</v>
      </c>
      <c r="EC77" s="3">
        <f t="shared" si="4954"/>
        <v>0</v>
      </c>
      <c r="ED77" s="3">
        <f>VLOOKUP($B77,'ДС факт при поликлинике'!$D$6:$JS$80,227,0)</f>
        <v>0</v>
      </c>
      <c r="EE77" s="3">
        <f>VLOOKUP($B77,'ДС факт при поликлинике'!$D$6:$JS$80,228,0)</f>
        <v>0</v>
      </c>
      <c r="EF77" s="3">
        <f>VLOOKUP($B77,'ДС факт при поликлинике'!$D$6:$JS$80,229,0)</f>
        <v>0</v>
      </c>
      <c r="EG77" s="3">
        <f>VLOOKUP($B77,'ДС факт при поликлинике'!$D$6:$JS$80,230,0)</f>
        <v>0</v>
      </c>
      <c r="EH77" s="3">
        <f t="shared" si="4955"/>
        <v>0</v>
      </c>
      <c r="EI77" s="3">
        <f t="shared" si="4956"/>
        <v>0</v>
      </c>
      <c r="EJ77" s="3">
        <f t="shared" si="4957"/>
        <v>0</v>
      </c>
      <c r="EK77" s="3">
        <f t="shared" ref="EK77:EK140" si="5264">SUM(ED77-EB77)</f>
        <v>0</v>
      </c>
      <c r="EL77" s="3">
        <f t="shared" ref="EL77:EL140" si="5265">SUM(EE77-EC77)</f>
        <v>0</v>
      </c>
      <c r="EM77" s="3">
        <f>план!AG76</f>
        <v>0</v>
      </c>
      <c r="EN77" s="3">
        <f>план!AH76</f>
        <v>0</v>
      </c>
      <c r="EO77" s="3">
        <f t="shared" si="4958"/>
        <v>0</v>
      </c>
      <c r="EP77" s="3">
        <f t="shared" si="4959"/>
        <v>0</v>
      </c>
      <c r="EQ77" s="3">
        <f>VLOOKUP($B77,'ДС факт при поликлинике'!$D$6:$JS$80,231,0)</f>
        <v>0</v>
      </c>
      <c r="ER77" s="3">
        <f>VLOOKUP($B77,'ДС факт при поликлинике'!$D$6:$JS$80,232,0)</f>
        <v>0</v>
      </c>
      <c r="ES77" s="3">
        <f>VLOOKUP($B77,'ДС факт при поликлинике'!$D$6:$JS$80,233,0)</f>
        <v>0</v>
      </c>
      <c r="ET77" s="3">
        <f>VLOOKUP($B77,'ДС факт при поликлинике'!$D$6:$JS$80,234,0)</f>
        <v>0</v>
      </c>
      <c r="EU77" s="3">
        <f t="shared" si="4960"/>
        <v>0</v>
      </c>
      <c r="EV77" s="3">
        <f t="shared" si="4961"/>
        <v>0</v>
      </c>
      <c r="EW77" s="3">
        <f t="shared" si="4962"/>
        <v>0</v>
      </c>
      <c r="EX77" s="3">
        <f t="shared" ref="EX77:EX140" si="5266">SUM(EQ77-EO77)</f>
        <v>0</v>
      </c>
      <c r="EY77" s="3">
        <f t="shared" ref="EY77:EY140" si="5267">SUM(ER77-EP77)</f>
        <v>0</v>
      </c>
      <c r="EZ77" s="3">
        <f>план!AI76</f>
        <v>0</v>
      </c>
      <c r="FA77" s="3">
        <f>план!AJ76</f>
        <v>0</v>
      </c>
      <c r="FB77" s="3">
        <f t="shared" si="4963"/>
        <v>0</v>
      </c>
      <c r="FC77" s="3">
        <f t="shared" si="4964"/>
        <v>0</v>
      </c>
      <c r="FD77" s="3">
        <f>VLOOKUP($B77,'ДС факт при поликлинике'!$D$6:$JS$80,235,0)</f>
        <v>0</v>
      </c>
      <c r="FE77" s="3">
        <f>VLOOKUP($B77,'ДС факт при поликлинике'!$D$6:$JS$80,236,0)</f>
        <v>0</v>
      </c>
      <c r="FF77" s="3">
        <f>VLOOKUP($B77,'ДС факт при поликлинике'!$D$6:$JS$80,237,0)</f>
        <v>0</v>
      </c>
      <c r="FG77" s="3">
        <f>VLOOKUP($B77,'ДС факт при поликлинике'!$D$6:$JS$80,238,0)</f>
        <v>0</v>
      </c>
      <c r="FH77" s="3">
        <f t="shared" si="4965"/>
        <v>0</v>
      </c>
      <c r="FI77" s="3">
        <f t="shared" si="4966"/>
        <v>0</v>
      </c>
      <c r="FJ77" s="3">
        <f t="shared" si="4967"/>
        <v>0</v>
      </c>
      <c r="FK77" s="3">
        <f t="shared" ref="FK77:FK140" si="5268">SUM(FD77-FB77)</f>
        <v>0</v>
      </c>
      <c r="FL77" s="3">
        <f t="shared" ref="FL77:FL140" si="5269">SUM(FE77-FC77)</f>
        <v>0</v>
      </c>
      <c r="FM77" s="3">
        <f>план!AK76</f>
        <v>70</v>
      </c>
      <c r="FN77" s="3">
        <f>план!AL76</f>
        <v>2540156.8640000001</v>
      </c>
      <c r="FO77" s="3">
        <f t="shared" si="4968"/>
        <v>52.5</v>
      </c>
      <c r="FP77" s="3">
        <f t="shared" si="4969"/>
        <v>1905117.648</v>
      </c>
      <c r="FQ77" s="3">
        <f>VLOOKUP($B77,'ДС факт при поликлинике'!$D$6:$JS$80,243,0)</f>
        <v>30</v>
      </c>
      <c r="FR77" s="3">
        <f>VLOOKUP($B77,'ДС факт при поликлинике'!$D$6:$JS$80,244,0)</f>
        <v>1199556.4400000004</v>
      </c>
      <c r="FS77" s="3">
        <f>VLOOKUP($B77,'ДС факт при поликлинике'!$D$6:$JS$80,245,0)</f>
        <v>0</v>
      </c>
      <c r="FT77" s="3">
        <f>VLOOKUP($B77,'ДС факт при поликлинике'!$D$6:$JS$80,246,0)</f>
        <v>0</v>
      </c>
      <c r="FU77" s="3">
        <f t="shared" si="4970"/>
        <v>173.6</v>
      </c>
      <c r="FV77" s="3">
        <f t="shared" si="4971"/>
        <v>130.19999999999999</v>
      </c>
      <c r="FW77" s="3">
        <f t="shared" si="4972"/>
        <v>74.400000000000006</v>
      </c>
      <c r="FX77" s="3">
        <f t="shared" ref="FX77:FX140" si="5270">SUM(FQ77-FO77)</f>
        <v>-22.5</v>
      </c>
      <c r="FY77" s="3">
        <f t="shared" ref="FY77:FY140" si="5271">SUM(FR77-FP77)</f>
        <v>-705561.20799999963</v>
      </c>
      <c r="FZ77" s="3">
        <f>план!AM76</f>
        <v>0</v>
      </c>
      <c r="GA77" s="3">
        <f>план!AN76</f>
        <v>0</v>
      </c>
      <c r="GB77" s="3">
        <f t="shared" si="4973"/>
        <v>0</v>
      </c>
      <c r="GC77" s="3">
        <f t="shared" si="4974"/>
        <v>0</v>
      </c>
      <c r="GD77" s="3">
        <f>VLOOKUP($B77,'ДС факт при поликлинике'!$D$6:$JS$80,259,0)</f>
        <v>0</v>
      </c>
      <c r="GE77" s="3">
        <f>VLOOKUP($B77,'ДС факт при поликлинике'!$D$6:$JS$80,260,0)</f>
        <v>0</v>
      </c>
      <c r="GF77" s="3">
        <f>VLOOKUP($B77,'ДС факт при поликлинике'!$D$6:$JS$80,261,0)</f>
        <v>0</v>
      </c>
      <c r="GG77" s="3">
        <f>VLOOKUP($B77,'ДС факт при поликлинике'!$D$6:$JS$80,262,0)</f>
        <v>0</v>
      </c>
      <c r="GH77" s="3">
        <f t="shared" si="4975"/>
        <v>0</v>
      </c>
      <c r="GI77" s="3">
        <f t="shared" si="4976"/>
        <v>0</v>
      </c>
      <c r="GJ77" s="3">
        <f t="shared" si="4977"/>
        <v>0</v>
      </c>
      <c r="GK77" s="3">
        <f t="shared" ref="GK77:GK140" si="5272">SUM(GD77-GB77)</f>
        <v>0</v>
      </c>
      <c r="GL77" s="3">
        <f t="shared" ref="GL77:GL140" si="5273">SUM(GE77-GC77)</f>
        <v>0</v>
      </c>
      <c r="GM77" s="3">
        <f>план!AO76</f>
        <v>0</v>
      </c>
      <c r="GN77" s="3">
        <f>план!AP76</f>
        <v>0</v>
      </c>
      <c r="GO77" s="3">
        <f t="shared" si="4978"/>
        <v>0</v>
      </c>
      <c r="GP77" s="3">
        <f t="shared" si="4979"/>
        <v>0</v>
      </c>
      <c r="GQ77" s="3">
        <f>VLOOKUP($B77,'ДС факт при поликлинике'!$D$6:$JS$80,175,0)</f>
        <v>0</v>
      </c>
      <c r="GR77" s="3">
        <f>VLOOKUP($B77,'ДС факт при поликлинике'!$D$6:$JS$80,176,0)</f>
        <v>0</v>
      </c>
      <c r="GS77" s="3">
        <f>VLOOKUP($B77,'ДС факт при поликлинике'!$D$6:$JS$80,177,0)</f>
        <v>0</v>
      </c>
      <c r="GT77" s="3">
        <f>VLOOKUP($B77,'ДС факт при поликлинике'!$D$6:$JS$80,178,0)</f>
        <v>0</v>
      </c>
      <c r="GU77" s="3">
        <f t="shared" si="4980"/>
        <v>0</v>
      </c>
      <c r="GV77" s="3">
        <f t="shared" si="4981"/>
        <v>0</v>
      </c>
      <c r="GW77" s="3">
        <f t="shared" si="4982"/>
        <v>0</v>
      </c>
      <c r="GX77" s="3">
        <f t="shared" ref="GX77:GX140" si="5274">SUM(GQ77-GO77)</f>
        <v>0</v>
      </c>
      <c r="GY77" s="3">
        <f t="shared" ref="GY77:GY140" si="5275">SUM(GR77-GP77)</f>
        <v>0</v>
      </c>
      <c r="GZ77" s="3">
        <f>план!AQ76</f>
        <v>0</v>
      </c>
      <c r="HA77" s="3">
        <f>план!AR76</f>
        <v>0</v>
      </c>
      <c r="HB77" s="3">
        <f t="shared" si="4983"/>
        <v>0</v>
      </c>
      <c r="HC77" s="3">
        <f t="shared" si="4984"/>
        <v>0</v>
      </c>
      <c r="HD77" s="3">
        <f>VLOOKUP($B77,'ДС факт при поликлинике'!$D$6:$JS$80,179,0)</f>
        <v>0</v>
      </c>
      <c r="HE77" s="3">
        <f>VLOOKUP($B77,'ДС факт при поликлинике'!$D$6:$JS$80,180,0)</f>
        <v>0</v>
      </c>
      <c r="HF77" s="3">
        <f>VLOOKUP($B77,'ДС факт при поликлинике'!$D$6:$JS$80,181,0)</f>
        <v>0</v>
      </c>
      <c r="HG77" s="3">
        <f>VLOOKUP($B77,'ДС факт при поликлинике'!$D$6:$JS$80,182,0)</f>
        <v>0</v>
      </c>
      <c r="HH77" s="3">
        <f t="shared" si="4985"/>
        <v>0</v>
      </c>
      <c r="HI77" s="3">
        <f t="shared" si="4986"/>
        <v>0</v>
      </c>
      <c r="HJ77" s="3">
        <f t="shared" si="4987"/>
        <v>0</v>
      </c>
      <c r="HK77" s="3">
        <f t="shared" ref="HK77:HK140" si="5276">SUM(HD77-HB77)</f>
        <v>0</v>
      </c>
      <c r="HL77" s="3">
        <f t="shared" ref="HL77:HL140" si="5277">SUM(HE77-HC77)</f>
        <v>0</v>
      </c>
      <c r="HM77" s="3">
        <f>план!AS76</f>
        <v>0</v>
      </c>
      <c r="HN77" s="3">
        <f>план!AT76</f>
        <v>0</v>
      </c>
      <c r="HO77" s="3">
        <f t="shared" si="4988"/>
        <v>0</v>
      </c>
      <c r="HP77" s="3">
        <f t="shared" si="4989"/>
        <v>0</v>
      </c>
      <c r="HQ77" s="3">
        <f>VLOOKUP($B77,'ДС факт при поликлинике'!$D$6:$JS$80,183,0)</f>
        <v>0</v>
      </c>
      <c r="HR77" s="3">
        <f>VLOOKUP($B77,'ДС факт при поликлинике'!$D$6:$JS$80,184,0)</f>
        <v>0</v>
      </c>
      <c r="HS77" s="3">
        <f>VLOOKUP($B77,'ДС факт при поликлинике'!$D$6:$JS$80,185,0)</f>
        <v>0</v>
      </c>
      <c r="HT77" s="3">
        <f>VLOOKUP($B77,'ДС факт при поликлинике'!$D$6:$JS$80,186,0)</f>
        <v>0</v>
      </c>
      <c r="HU77" s="3">
        <f t="shared" si="4990"/>
        <v>0</v>
      </c>
      <c r="HV77" s="3">
        <f t="shared" si="4991"/>
        <v>0</v>
      </c>
      <c r="HW77" s="3">
        <f t="shared" si="4992"/>
        <v>0</v>
      </c>
      <c r="HX77" s="3">
        <f t="shared" ref="HX77:HX140" si="5278">SUM(HQ77-HO77)</f>
        <v>0</v>
      </c>
      <c r="HY77" s="3">
        <f t="shared" ref="HY77:HY140" si="5279">SUM(HR77-HP77)</f>
        <v>0</v>
      </c>
      <c r="HZ77" s="3">
        <f>план!AU76</f>
        <v>0</v>
      </c>
      <c r="IA77" s="3">
        <f>план!AV76</f>
        <v>0</v>
      </c>
      <c r="IB77" s="3">
        <f t="shared" si="4993"/>
        <v>0</v>
      </c>
      <c r="IC77" s="3">
        <f t="shared" si="4994"/>
        <v>0</v>
      </c>
      <c r="ID77" s="3">
        <f>VLOOKUP($B77,'ДС факт при поликлинике'!$D$6:$JS$80,239,0)</f>
        <v>0</v>
      </c>
      <c r="IE77" s="3">
        <f>VLOOKUP($B77,'ДС факт при поликлинике'!$D$6:$JS$80,240,0)</f>
        <v>0</v>
      </c>
      <c r="IF77" s="3">
        <f>VLOOKUP($B77,'ДС факт при поликлинике'!$D$6:$JS$80,241,0)</f>
        <v>0</v>
      </c>
      <c r="IG77" s="3">
        <f>VLOOKUP($B77,'ДС факт при поликлинике'!$D$6:$JS$80,242,0)</f>
        <v>0</v>
      </c>
      <c r="IH77" s="3">
        <f t="shared" si="4995"/>
        <v>0</v>
      </c>
      <c r="II77" s="3">
        <f t="shared" si="4996"/>
        <v>0</v>
      </c>
      <c r="IJ77" s="3">
        <f t="shared" si="4997"/>
        <v>0</v>
      </c>
      <c r="IK77" s="3">
        <f t="shared" ref="IK77:IK140" si="5280">SUM(ID77-IB77)</f>
        <v>0</v>
      </c>
      <c r="IL77" s="3">
        <f t="shared" ref="IL77:IL140" si="5281">SUM(IE77-IC77)</f>
        <v>0</v>
      </c>
      <c r="IM77" s="3">
        <f>план!AW76</f>
        <v>0</v>
      </c>
      <c r="IN77" s="3">
        <f>план!AX76</f>
        <v>0</v>
      </c>
      <c r="IO77" s="3">
        <f t="shared" si="4998"/>
        <v>0</v>
      </c>
      <c r="IP77" s="3">
        <f t="shared" si="4999"/>
        <v>0</v>
      </c>
      <c r="IQ77" s="3">
        <f>VLOOKUP($B77,'ДС факт при поликлинике'!$D$6:$JS$80,167,0)</f>
        <v>0</v>
      </c>
      <c r="IR77" s="3">
        <f>VLOOKUP($B77,'ДС факт при поликлинике'!$D$6:$JS$80,168,0)</f>
        <v>0</v>
      </c>
      <c r="IS77" s="3">
        <f>VLOOKUP($B77,'ДС факт при поликлинике'!$D$6:$JS$80,169,0)</f>
        <v>0</v>
      </c>
      <c r="IT77" s="3">
        <f>VLOOKUP($B77,'ДС факт при поликлинике'!$D$6:$JS$80,170,0)</f>
        <v>0</v>
      </c>
      <c r="IU77" s="3">
        <f t="shared" si="5000"/>
        <v>0</v>
      </c>
      <c r="IV77" s="3">
        <f t="shared" si="5001"/>
        <v>0</v>
      </c>
      <c r="IW77" s="3">
        <f t="shared" si="5002"/>
        <v>0</v>
      </c>
      <c r="IX77" s="3">
        <f t="shared" ref="IX77:IX140" si="5282">SUM(IQ77-IO77)</f>
        <v>0</v>
      </c>
      <c r="IY77" s="3">
        <f t="shared" ref="IY77:IY140" si="5283">SUM(IR77-IP77)</f>
        <v>0</v>
      </c>
      <c r="IZ77" s="3">
        <f>план!AY76</f>
        <v>0</v>
      </c>
      <c r="JA77" s="3">
        <f>план!AZ76</f>
        <v>0</v>
      </c>
      <c r="JB77" s="3">
        <f t="shared" si="5003"/>
        <v>0</v>
      </c>
      <c r="JC77" s="3">
        <f t="shared" si="5004"/>
        <v>0</v>
      </c>
      <c r="JD77" s="3">
        <f>VLOOKUP($B77,'ДС факт при поликлинике'!$D$6:$JS$80,187,0)</f>
        <v>0</v>
      </c>
      <c r="JE77" s="3">
        <f>VLOOKUP($B77,'ДС факт при поликлинике'!$D$6:$JS$80,188,0)</f>
        <v>0</v>
      </c>
      <c r="JF77" s="3">
        <f>VLOOKUP($B77,'ДС факт при поликлинике'!$D$6:$JS$80,189,0)</f>
        <v>0</v>
      </c>
      <c r="JG77" s="3">
        <f>VLOOKUP($B77,'ДС факт при поликлинике'!$D$6:$JS$80,190,0)</f>
        <v>0</v>
      </c>
      <c r="JH77" s="3">
        <f t="shared" si="5005"/>
        <v>0</v>
      </c>
      <c r="JI77" s="3">
        <f t="shared" si="5006"/>
        <v>0</v>
      </c>
      <c r="JJ77" s="3">
        <f t="shared" si="5007"/>
        <v>0</v>
      </c>
      <c r="JK77" s="3">
        <f t="shared" si="5008"/>
        <v>0</v>
      </c>
      <c r="JL77" s="3">
        <f t="shared" si="5009"/>
        <v>0</v>
      </c>
      <c r="JM77" s="3">
        <f>план!BA76</f>
        <v>0</v>
      </c>
      <c r="JN77" s="3">
        <f>план!BB76</f>
        <v>0</v>
      </c>
      <c r="JO77" s="3">
        <f t="shared" si="5010"/>
        <v>0</v>
      </c>
      <c r="JP77" s="3">
        <f t="shared" si="5011"/>
        <v>0</v>
      </c>
      <c r="JQ77" s="3">
        <f>VLOOKUP($B77,'ДС факт при поликлинике'!$D$6:$JS$80,191,0)</f>
        <v>0</v>
      </c>
      <c r="JR77" s="3">
        <f>VLOOKUP($B77,'ДС факт при поликлинике'!$D$6:$JS$80,192,0)</f>
        <v>0</v>
      </c>
      <c r="JS77" s="3">
        <f>VLOOKUP($B77,'ДС факт при поликлинике'!$D$6:$JS$80,193,0)</f>
        <v>0</v>
      </c>
      <c r="JT77" s="3">
        <f>VLOOKUP($B77,'ДС факт при поликлинике'!$D$6:$JS$80,194,0)</f>
        <v>0</v>
      </c>
      <c r="JU77" s="3">
        <f t="shared" si="5012"/>
        <v>0</v>
      </c>
      <c r="JV77" s="3">
        <f t="shared" si="5013"/>
        <v>0</v>
      </c>
      <c r="JW77" s="3">
        <f t="shared" si="5014"/>
        <v>0</v>
      </c>
      <c r="JX77" s="3">
        <f t="shared" ref="JX77:JX140" si="5284">SUM(JQ77-JO77)</f>
        <v>0</v>
      </c>
      <c r="JY77" s="3">
        <f t="shared" ref="JY77:JY140" si="5285">SUM(JR77-JP77)</f>
        <v>0</v>
      </c>
      <c r="JZ77" s="3">
        <f>план!BC76</f>
        <v>0</v>
      </c>
      <c r="KA77" s="3">
        <f>план!BD76</f>
        <v>0</v>
      </c>
      <c r="KB77" s="3">
        <f t="shared" si="5015"/>
        <v>0</v>
      </c>
      <c r="KC77" s="3">
        <f t="shared" si="5016"/>
        <v>0</v>
      </c>
      <c r="KD77" s="3">
        <f>VLOOKUP($B77,'ДС факт при поликлинике'!$D$6:$JS$80,195,0)</f>
        <v>0</v>
      </c>
      <c r="KE77" s="3">
        <f>VLOOKUP($B77,'ДС факт при поликлинике'!$D$6:$JS$80,196,0)</f>
        <v>0</v>
      </c>
      <c r="KF77" s="3">
        <f>VLOOKUP($B77,'ДС факт при поликлинике'!$D$6:$JS$80,197,0)</f>
        <v>0</v>
      </c>
      <c r="KG77" s="3">
        <f>VLOOKUP($B77,'ДС факт при поликлинике'!$D$6:$JS$80,198,0)</f>
        <v>0</v>
      </c>
      <c r="KH77" s="3">
        <f t="shared" si="5017"/>
        <v>0</v>
      </c>
      <c r="KI77" s="3">
        <f t="shared" si="5018"/>
        <v>0</v>
      </c>
      <c r="KJ77" s="3">
        <f t="shared" si="5019"/>
        <v>0</v>
      </c>
      <c r="KK77" s="3">
        <f t="shared" ref="KK77:KK140" si="5286">SUM(KD77-KB77)</f>
        <v>0</v>
      </c>
      <c r="KL77" s="3">
        <f t="shared" ref="KL77:KL140" si="5287">SUM(KE77-KC77)</f>
        <v>0</v>
      </c>
      <c r="KM77" s="3">
        <f>план!BE76</f>
        <v>0</v>
      </c>
      <c r="KN77" s="3">
        <f>план!BF76</f>
        <v>0</v>
      </c>
      <c r="KO77" s="3">
        <f t="shared" si="5020"/>
        <v>0</v>
      </c>
      <c r="KP77" s="3">
        <f t="shared" si="5021"/>
        <v>0</v>
      </c>
      <c r="KQ77" s="3">
        <f>VLOOKUP($B77,'ДС факт при поликлинике'!$D$6:$JS$80,119,0)</f>
        <v>0</v>
      </c>
      <c r="KR77" s="3">
        <f>VLOOKUP($B77,'ДС факт при поликлинике'!$D$6:$JS$80,120,0)</f>
        <v>0</v>
      </c>
      <c r="KS77" s="3">
        <f>VLOOKUP($B77,'ДС факт при поликлинике'!$D$6:$JS$80,121,0)</f>
        <v>0</v>
      </c>
      <c r="KT77" s="3">
        <f>VLOOKUP($B77,'ДС факт при поликлинике'!$D$6:$JS$80,122,0)</f>
        <v>0</v>
      </c>
      <c r="KU77" s="3">
        <f t="shared" si="5022"/>
        <v>0</v>
      </c>
      <c r="KV77" s="3">
        <f t="shared" si="5023"/>
        <v>0</v>
      </c>
      <c r="KW77" s="3">
        <f t="shared" si="5024"/>
        <v>0</v>
      </c>
      <c r="KX77" s="3">
        <f t="shared" ref="KX77:KX140" si="5288">SUM(KQ77-KO77)</f>
        <v>0</v>
      </c>
      <c r="KY77" s="3">
        <f t="shared" ref="KY77:KY140" si="5289">SUM(KR77-KP77)</f>
        <v>0</v>
      </c>
      <c r="KZ77" s="3">
        <f>план!BG76</f>
        <v>0</v>
      </c>
      <c r="LA77" s="3">
        <f>план!BH76</f>
        <v>0</v>
      </c>
      <c r="LB77" s="3">
        <f t="shared" si="5025"/>
        <v>0</v>
      </c>
      <c r="LC77" s="3">
        <f t="shared" si="5026"/>
        <v>0</v>
      </c>
      <c r="LD77" s="3">
        <f>VLOOKUP($B77,'ДС факт при поликлинике'!$D$6:$JS$80,127,0)</f>
        <v>2</v>
      </c>
      <c r="LE77" s="3">
        <f>VLOOKUP($B77,'ДС факт при поликлинике'!$D$6:$JS$80,128,0)</f>
        <v>61621.06</v>
      </c>
      <c r="LF77" s="3">
        <f>VLOOKUP($B77,'ДС факт при поликлинике'!$D$6:$JS$80,129,0)</f>
        <v>0</v>
      </c>
      <c r="LG77" s="3">
        <f>VLOOKUP($B77,'ДС факт при поликлинике'!$D$6:$JS$80,130,0)</f>
        <v>0</v>
      </c>
      <c r="LH77" s="3">
        <f t="shared" si="5027"/>
        <v>0</v>
      </c>
      <c r="LI77" s="3">
        <f t="shared" si="5028"/>
        <v>0</v>
      </c>
      <c r="LJ77" s="3">
        <f t="shared" si="5029"/>
        <v>4.96</v>
      </c>
      <c r="LK77" s="3">
        <f t="shared" ref="LK77:LK140" si="5290">SUM(LD77-LB77)</f>
        <v>2</v>
      </c>
      <c r="LL77" s="3">
        <f t="shared" ref="LL77:LL140" si="5291">SUM(LE77-LC77)</f>
        <v>61621.06</v>
      </c>
      <c r="LM77" s="3">
        <f>план!BI76</f>
        <v>0</v>
      </c>
      <c r="LN77" s="3">
        <f>план!BJ76</f>
        <v>0</v>
      </c>
      <c r="LO77" s="3">
        <f t="shared" si="5030"/>
        <v>0</v>
      </c>
      <c r="LP77" s="3">
        <f t="shared" si="5031"/>
        <v>0</v>
      </c>
      <c r="LQ77" s="3"/>
      <c r="LR77" s="3"/>
      <c r="LS77" s="3"/>
      <c r="LT77" s="3"/>
      <c r="LU77" s="3">
        <f t="shared" si="5032"/>
        <v>0</v>
      </c>
      <c r="LV77" s="3">
        <f t="shared" si="5033"/>
        <v>0</v>
      </c>
      <c r="LW77" s="3">
        <f t="shared" si="5034"/>
        <v>0</v>
      </c>
      <c r="LX77" s="3">
        <f t="shared" ref="LX77:LX140" si="5292">SUM(LQ77-LO77)</f>
        <v>0</v>
      </c>
      <c r="LY77" s="3">
        <f t="shared" ref="LY77:LY140" si="5293">SUM(LR77-LP77)</f>
        <v>0</v>
      </c>
      <c r="LZ77" s="3">
        <f>план!BK76</f>
        <v>0</v>
      </c>
      <c r="MA77" s="3">
        <f>план!BL76</f>
        <v>0</v>
      </c>
      <c r="MB77" s="3">
        <f t="shared" si="5035"/>
        <v>0</v>
      </c>
      <c r="MC77" s="3">
        <f t="shared" si="5036"/>
        <v>0</v>
      </c>
      <c r="MD77" s="3">
        <f>VLOOKUP($B77,'ДС факт при поликлинике'!$D$6:$JS$80,123,0)</f>
        <v>0</v>
      </c>
      <c r="ME77" s="3">
        <f>VLOOKUP($B77,'ДС факт при поликлинике'!$D$6:$JS$80,124,0)</f>
        <v>0</v>
      </c>
      <c r="MF77" s="3">
        <f>VLOOKUP($B77,'ДС факт при поликлинике'!$D$6:$JS$80,125,0)</f>
        <v>0</v>
      </c>
      <c r="MG77" s="3">
        <f>VLOOKUP($B77,'ДС факт при поликлинике'!$D$6:$JS$80,126,0)</f>
        <v>0</v>
      </c>
      <c r="MH77" s="3">
        <f t="shared" si="5037"/>
        <v>0</v>
      </c>
      <c r="MI77" s="3">
        <f t="shared" si="5038"/>
        <v>0</v>
      </c>
      <c r="MJ77" s="3">
        <f t="shared" si="5039"/>
        <v>0</v>
      </c>
      <c r="MK77" s="3">
        <f t="shared" ref="MK77:MK140" si="5294">SUM(MD77-MB77)</f>
        <v>0</v>
      </c>
      <c r="ML77" s="3">
        <f t="shared" ref="ML77:ML140" si="5295">SUM(ME77-MC77)</f>
        <v>0</v>
      </c>
      <c r="MM77" s="3">
        <f>план!BM76</f>
        <v>0</v>
      </c>
      <c r="MN77" s="3">
        <f>план!BN76</f>
        <v>0</v>
      </c>
      <c r="MO77" s="3">
        <f t="shared" si="5040"/>
        <v>0</v>
      </c>
      <c r="MP77" s="3">
        <f t="shared" si="5041"/>
        <v>0</v>
      </c>
      <c r="MQ77" s="3">
        <f>VLOOKUP($B77,'ДС факт при поликлинике'!$D$6:$JS$80,147,0)</f>
        <v>0</v>
      </c>
      <c r="MR77" s="3">
        <f>VLOOKUP($B77,'ДС факт при поликлинике'!$D$6:$JS$80,148,0)</f>
        <v>0</v>
      </c>
      <c r="MS77" s="3">
        <f>VLOOKUP($B77,'ДС факт при поликлинике'!$D$6:$JS$80,149,0)</f>
        <v>0</v>
      </c>
      <c r="MT77" s="3">
        <f>VLOOKUP($B77,'ДС факт при поликлинике'!$D$6:$JS$80,150,0)</f>
        <v>0</v>
      </c>
      <c r="MU77" s="3">
        <f t="shared" si="5042"/>
        <v>0</v>
      </c>
      <c r="MV77" s="3">
        <f t="shared" si="5043"/>
        <v>0</v>
      </c>
      <c r="MW77" s="3">
        <f t="shared" si="5044"/>
        <v>0</v>
      </c>
      <c r="MX77" s="3">
        <f t="shared" ref="MX77:MX140" si="5296">SUM(MQ77-MO77)</f>
        <v>0</v>
      </c>
      <c r="MY77" s="3">
        <f t="shared" ref="MY77:MY140" si="5297">SUM(MR77-MP77)</f>
        <v>0</v>
      </c>
      <c r="MZ77" s="3">
        <f>план!BO76</f>
        <v>0</v>
      </c>
      <c r="NA77" s="3">
        <f>план!BP76</f>
        <v>0</v>
      </c>
      <c r="NB77" s="3">
        <f t="shared" si="5045"/>
        <v>0</v>
      </c>
      <c r="NC77" s="3">
        <f t="shared" si="5046"/>
        <v>0</v>
      </c>
      <c r="ND77" s="3">
        <f>VLOOKUP($B77,'ДС факт при поликлинике'!$D$6:$JS$80,199,0)</f>
        <v>0</v>
      </c>
      <c r="NE77" s="3">
        <f>VLOOKUP($B77,'ДС факт при поликлинике'!$D$6:$JS$80,200,0)</f>
        <v>0</v>
      </c>
      <c r="NF77" s="3">
        <f>VLOOKUP($B77,'ДС факт при поликлинике'!$D$6:$JS$80,201,0)</f>
        <v>0</v>
      </c>
      <c r="NG77" s="3">
        <f>VLOOKUP($B77,'ДС факт при поликлинике'!$D$6:$JS$80,202,0)</f>
        <v>0</v>
      </c>
      <c r="NH77" s="3">
        <f t="shared" si="5047"/>
        <v>0</v>
      </c>
      <c r="NI77" s="3">
        <f t="shared" si="5048"/>
        <v>0</v>
      </c>
      <c r="NJ77" s="3">
        <f t="shared" si="5049"/>
        <v>0</v>
      </c>
      <c r="NK77" s="3">
        <f t="shared" ref="NK77:NK140" si="5298">SUM(ND77-NB77)</f>
        <v>0</v>
      </c>
      <c r="NL77" s="3">
        <f t="shared" ref="NL77:NL140" si="5299">SUM(NE77-NC77)</f>
        <v>0</v>
      </c>
      <c r="NM77" s="3">
        <f>план!BQ76</f>
        <v>0</v>
      </c>
      <c r="NN77" s="3">
        <f>план!BR76</f>
        <v>0</v>
      </c>
      <c r="NO77" s="3">
        <f t="shared" si="5050"/>
        <v>0</v>
      </c>
      <c r="NP77" s="3">
        <f t="shared" si="5051"/>
        <v>0</v>
      </c>
      <c r="NQ77" s="3">
        <f>VLOOKUP($B77,'ДС факт при поликлинике'!$D$6:$JS$80,251,0)</f>
        <v>0</v>
      </c>
      <c r="NR77" s="3">
        <f>VLOOKUP($B77,'ДС факт при поликлинике'!$D$6:$JS$80,252,0)</f>
        <v>0</v>
      </c>
      <c r="NS77" s="3">
        <f>VLOOKUP($B77,'ДС факт при поликлинике'!$D$6:$JS$80,253,0)</f>
        <v>0</v>
      </c>
      <c r="NT77" s="3">
        <f>VLOOKUP($B77,'ДС факт при поликлинике'!$D$6:$JS$80,254,0)</f>
        <v>0</v>
      </c>
      <c r="NU77" s="3">
        <f t="shared" si="5052"/>
        <v>0</v>
      </c>
      <c r="NV77" s="3">
        <f t="shared" si="5053"/>
        <v>0</v>
      </c>
      <c r="NW77" s="3">
        <f t="shared" si="5054"/>
        <v>0</v>
      </c>
      <c r="NX77" s="3">
        <f t="shared" ref="NX77:NX140" si="5300">SUM(NQ77-NO77)</f>
        <v>0</v>
      </c>
      <c r="NY77" s="3">
        <f t="shared" ref="NY77:NY140" si="5301">SUM(NR77-NP77)</f>
        <v>0</v>
      </c>
      <c r="NZ77" s="3">
        <f>план!BS76</f>
        <v>0</v>
      </c>
      <c r="OA77" s="3">
        <f>план!BT76</f>
        <v>0</v>
      </c>
      <c r="OB77" s="3">
        <f t="shared" si="5055"/>
        <v>0</v>
      </c>
      <c r="OC77" s="3">
        <f t="shared" si="5056"/>
        <v>0</v>
      </c>
      <c r="OD77" s="3">
        <f>VLOOKUP($B77,'ДС факт при поликлинике'!$D$6:$JS$80,59,0)</f>
        <v>0</v>
      </c>
      <c r="OE77" s="3">
        <f>VLOOKUP($B77,'ДС факт при поликлинике'!$D$6:$JS$80,60,0)</f>
        <v>0</v>
      </c>
      <c r="OF77" s="3">
        <f>VLOOKUP($B77,'ДС факт при поликлинике'!$D$6:$JS$80,61,0)</f>
        <v>0</v>
      </c>
      <c r="OG77" s="3">
        <f>VLOOKUP($B77,'ДС факт при поликлинике'!$D$6:$JS$80,62,0)</f>
        <v>0</v>
      </c>
      <c r="OH77" s="3">
        <f t="shared" si="5057"/>
        <v>0</v>
      </c>
      <c r="OI77" s="3">
        <f t="shared" si="5058"/>
        <v>0</v>
      </c>
      <c r="OJ77" s="3">
        <f t="shared" si="5059"/>
        <v>0</v>
      </c>
      <c r="OK77" s="3">
        <f t="shared" ref="OK77:OK140" si="5302">SUM(OD77-OB77)</f>
        <v>0</v>
      </c>
      <c r="OL77" s="3">
        <f t="shared" ref="OL77:OL140" si="5303">SUM(OE77-OC77)</f>
        <v>0</v>
      </c>
      <c r="OM77" s="3">
        <f>план!BU76</f>
        <v>0</v>
      </c>
      <c r="ON77" s="3">
        <f>план!BV76</f>
        <v>0</v>
      </c>
      <c r="OO77" s="3">
        <f t="shared" si="5060"/>
        <v>0</v>
      </c>
      <c r="OP77" s="3">
        <f t="shared" si="5061"/>
        <v>0</v>
      </c>
      <c r="OQ77" s="3">
        <f>VLOOKUP($B77,'ДС факт при поликлинике'!$D$6:$JS$80,103,0)</f>
        <v>0</v>
      </c>
      <c r="OR77" s="3">
        <f>VLOOKUP($B77,'ДС факт при поликлинике'!$D$6:$JS$80,104,0)</f>
        <v>0</v>
      </c>
      <c r="OS77" s="3">
        <f>VLOOKUP($B77,'ДС факт при поликлинике'!$D$6:$JS$80,105,0)</f>
        <v>0</v>
      </c>
      <c r="OT77" s="3">
        <f>VLOOKUP($B77,'ДС факт при поликлинике'!$D$6:$JS$80,106,0)</f>
        <v>0</v>
      </c>
      <c r="OU77" s="3">
        <f t="shared" si="5062"/>
        <v>0</v>
      </c>
      <c r="OV77" s="3">
        <f t="shared" si="5063"/>
        <v>0</v>
      </c>
      <c r="OW77" s="3">
        <f t="shared" si="5064"/>
        <v>0</v>
      </c>
      <c r="OX77" s="3">
        <f t="shared" ref="OX77:OX140" si="5304">SUM(OQ77-OO77)</f>
        <v>0</v>
      </c>
      <c r="OY77" s="3">
        <f t="shared" ref="OY77:OY140" si="5305">SUM(OR77-OP77)</f>
        <v>0</v>
      </c>
      <c r="OZ77" s="3">
        <f>план!BW76</f>
        <v>0</v>
      </c>
      <c r="PA77" s="3">
        <f>план!BX76</f>
        <v>0</v>
      </c>
      <c r="PB77" s="3">
        <f t="shared" si="5065"/>
        <v>0</v>
      </c>
      <c r="PC77" s="3">
        <f t="shared" si="5066"/>
        <v>0</v>
      </c>
      <c r="PD77" s="3">
        <f>VLOOKUP($B77,'ДС факт при поликлинике'!$D$6:$JS$80,67,0)</f>
        <v>0</v>
      </c>
      <c r="PE77" s="3">
        <f>VLOOKUP($B77,'ДС факт при поликлинике'!$D$6:$JS$80,68,0)</f>
        <v>0</v>
      </c>
      <c r="PF77" s="3">
        <f>VLOOKUP($B77,'ДС факт при поликлинике'!$D$6:$JS$80,69,0)</f>
        <v>0</v>
      </c>
      <c r="PG77" s="3">
        <f>VLOOKUP($B77,'ДС факт при поликлинике'!$D$6:$JS$80,70,0)</f>
        <v>0</v>
      </c>
      <c r="PH77" s="3">
        <f t="shared" si="5067"/>
        <v>0</v>
      </c>
      <c r="PI77" s="3">
        <f t="shared" si="5068"/>
        <v>0</v>
      </c>
      <c r="PJ77" s="3">
        <f t="shared" si="5069"/>
        <v>0</v>
      </c>
      <c r="PK77" s="3">
        <f t="shared" ref="PK77:PK140" si="5306">SUM(PD77-PB77)</f>
        <v>0</v>
      </c>
      <c r="PL77" s="3">
        <f t="shared" ref="PL77:PL140" si="5307">SUM(PE77-PC77)</f>
        <v>0</v>
      </c>
      <c r="PM77" s="3">
        <f>план!BY76</f>
        <v>0</v>
      </c>
      <c r="PN77" s="3">
        <f>план!BZ76</f>
        <v>0</v>
      </c>
      <c r="PO77" s="3">
        <f t="shared" si="5070"/>
        <v>0</v>
      </c>
      <c r="PP77" s="3">
        <f t="shared" si="5071"/>
        <v>0</v>
      </c>
      <c r="PQ77" s="3">
        <f>VLOOKUP($B77,'ДС факт при поликлинике'!$D$6:$JS$80,27,0)</f>
        <v>0</v>
      </c>
      <c r="PR77" s="3">
        <f>VLOOKUP($B77,'ДС факт при поликлинике'!$D$6:$JS$80,28,0)</f>
        <v>0</v>
      </c>
      <c r="PS77" s="3">
        <f>VLOOKUP($B77,'ДС факт при поликлинике'!$D$6:$JS$80,29,0)</f>
        <v>0</v>
      </c>
      <c r="PT77" s="3">
        <f>VLOOKUP($B77,'ДС факт при поликлинике'!$D$6:$JS$80,30,0)</f>
        <v>0</v>
      </c>
      <c r="PU77" s="3">
        <f t="shared" si="5072"/>
        <v>0</v>
      </c>
      <c r="PV77" s="3">
        <f t="shared" si="5073"/>
        <v>0</v>
      </c>
      <c r="PW77" s="3">
        <f t="shared" si="5074"/>
        <v>0</v>
      </c>
      <c r="PX77" s="3">
        <f t="shared" ref="PX77:PX140" si="5308">SUM(PQ77-PO77)</f>
        <v>0</v>
      </c>
      <c r="PY77" s="3">
        <f t="shared" ref="PY77:PY140" si="5309">SUM(PR77-PP77)</f>
        <v>0</v>
      </c>
      <c r="PZ77" s="3">
        <f>план!CA76</f>
        <v>0</v>
      </c>
      <c r="QA77" s="3">
        <f>план!CB76</f>
        <v>0</v>
      </c>
      <c r="QB77" s="3">
        <f t="shared" si="5075"/>
        <v>0</v>
      </c>
      <c r="QC77" s="3">
        <f t="shared" si="5076"/>
        <v>0</v>
      </c>
      <c r="QD77" s="3">
        <f>VLOOKUP($B77,'ДС факт при поликлинике'!$D$6:$JS$80,151,0)</f>
        <v>0</v>
      </c>
      <c r="QE77" s="3">
        <f>VLOOKUP($B77,'ДС факт при поликлинике'!$D$6:$JS$80,152,0)</f>
        <v>0</v>
      </c>
      <c r="QF77" s="3">
        <f>VLOOKUP($B77,'ДС факт при поликлинике'!$D$6:$JS$80,153,0)</f>
        <v>0</v>
      </c>
      <c r="QG77" s="3">
        <f>VLOOKUP($B77,'ДС факт при поликлинике'!$D$6:$JS$80,154,0)</f>
        <v>0</v>
      </c>
      <c r="QH77" s="3">
        <f t="shared" si="5077"/>
        <v>0</v>
      </c>
      <c r="QI77" s="3">
        <f t="shared" si="5078"/>
        <v>0</v>
      </c>
      <c r="QJ77" s="3">
        <f t="shared" si="5079"/>
        <v>0</v>
      </c>
      <c r="QK77" s="3">
        <f t="shared" ref="QK77:QK140" si="5310">SUM(QD77-QB77)</f>
        <v>0</v>
      </c>
      <c r="QL77" s="3">
        <f t="shared" ref="QL77:QL140" si="5311">SUM(QE77-QC77)</f>
        <v>0</v>
      </c>
      <c r="QM77" s="3">
        <f>план!CC76</f>
        <v>0</v>
      </c>
      <c r="QN77" s="3">
        <f>план!CD76</f>
        <v>0</v>
      </c>
      <c r="QO77" s="3">
        <f t="shared" si="5080"/>
        <v>0</v>
      </c>
      <c r="QP77" s="3">
        <f t="shared" si="5081"/>
        <v>0</v>
      </c>
      <c r="QQ77" s="3">
        <f>VLOOKUP($B77,'ДС факт при поликлинике'!$D$6:$JS$80,155,0)</f>
        <v>0</v>
      </c>
      <c r="QR77" s="3">
        <f>VLOOKUP($B77,'ДС факт при поликлинике'!$D$6:$JS$80,156,0)</f>
        <v>0</v>
      </c>
      <c r="QS77" s="3">
        <f>VLOOKUP($B77,'ДС факт при поликлинике'!$D$6:$JS$80,157,0)</f>
        <v>0</v>
      </c>
      <c r="QT77" s="3">
        <f>VLOOKUP($B77,'ДС факт при поликлинике'!$D$6:$JS$80,158,0)</f>
        <v>0</v>
      </c>
      <c r="QU77" s="3">
        <f t="shared" si="5082"/>
        <v>0</v>
      </c>
      <c r="QV77" s="3">
        <f t="shared" si="5083"/>
        <v>0</v>
      </c>
      <c r="QW77" s="3">
        <f t="shared" si="5084"/>
        <v>0</v>
      </c>
      <c r="QX77" s="3">
        <f t="shared" ref="QX77:QX140" si="5312">SUM(QQ77-QO77)</f>
        <v>0</v>
      </c>
      <c r="QY77" s="3">
        <f t="shared" ref="QY77:QY140" si="5313">SUM(QR77-QP77)</f>
        <v>0</v>
      </c>
      <c r="QZ77" s="3">
        <f>план!CE76</f>
        <v>0</v>
      </c>
      <c r="RA77" s="3">
        <f>план!CF76</f>
        <v>0</v>
      </c>
      <c r="RB77" s="3">
        <f t="shared" si="5085"/>
        <v>0</v>
      </c>
      <c r="RC77" s="3">
        <f t="shared" si="5086"/>
        <v>0</v>
      </c>
      <c r="RD77" s="3">
        <f>VLOOKUP($B77,'ДС факт при поликлинике'!$D$6:$JS$80,71,0)</f>
        <v>0</v>
      </c>
      <c r="RE77" s="3">
        <f>VLOOKUP($B77,'ДС факт при поликлинике'!$D$6:$JS$80,72,0)</f>
        <v>0</v>
      </c>
      <c r="RF77" s="3">
        <f>VLOOKUP($B77,'ДС факт при поликлинике'!$D$6:$JS$80,73,0)</f>
        <v>0</v>
      </c>
      <c r="RG77" s="3">
        <f>VLOOKUP($B77,'ДС факт при поликлинике'!$D$6:$JS$80,74,0)</f>
        <v>0</v>
      </c>
      <c r="RH77" s="3">
        <f t="shared" si="5087"/>
        <v>0</v>
      </c>
      <c r="RI77" s="3">
        <f t="shared" si="5088"/>
        <v>0</v>
      </c>
      <c r="RJ77" s="3">
        <f t="shared" si="5089"/>
        <v>0</v>
      </c>
      <c r="RK77" s="3">
        <f t="shared" ref="RK77:RK140" si="5314">SUM(RD77-RB77)</f>
        <v>0</v>
      </c>
      <c r="RL77" s="3">
        <f t="shared" ref="RL77:RL140" si="5315">SUM(RE77-RC77)</f>
        <v>0</v>
      </c>
      <c r="RM77" s="3">
        <f>план!CG76</f>
        <v>0</v>
      </c>
      <c r="RN77" s="3">
        <f>план!CH76</f>
        <v>0</v>
      </c>
      <c r="RO77" s="3">
        <f t="shared" si="5090"/>
        <v>0</v>
      </c>
      <c r="RP77" s="3">
        <f t="shared" si="5091"/>
        <v>0</v>
      </c>
      <c r="RQ77" s="3">
        <f>VLOOKUP($B77,'ДС факт при поликлинике'!$D$6:$JS$80,271,0)</f>
        <v>0</v>
      </c>
      <c r="RR77" s="3">
        <f>VLOOKUP($B77,'ДС факт при поликлинике'!$D$6:$JS$80,272,0)</f>
        <v>0</v>
      </c>
      <c r="RS77" s="3">
        <f>VLOOKUP($B77,'ДС факт при поликлинике'!$D$6:$JS$80,273,0)</f>
        <v>0</v>
      </c>
      <c r="RT77" s="3">
        <f>VLOOKUP($B77,'ДС факт при поликлинике'!$D$6:$JS$80,274,0)</f>
        <v>0</v>
      </c>
      <c r="RU77" s="3">
        <f t="shared" si="5092"/>
        <v>0</v>
      </c>
      <c r="RV77" s="3">
        <f t="shared" si="5093"/>
        <v>0</v>
      </c>
      <c r="RW77" s="3">
        <f t="shared" si="5094"/>
        <v>0</v>
      </c>
      <c r="RX77" s="3">
        <f t="shared" ref="RX77:RX140" si="5316">SUM(RQ77-RO77)</f>
        <v>0</v>
      </c>
      <c r="RY77" s="3">
        <f t="shared" ref="RY77:RY140" si="5317">SUM(RR77-RP77)</f>
        <v>0</v>
      </c>
      <c r="RZ77" s="3">
        <f>план!CI76</f>
        <v>0</v>
      </c>
      <c r="SA77" s="3">
        <f>план!CJ76</f>
        <v>0</v>
      </c>
      <c r="SB77" s="3">
        <f t="shared" si="5095"/>
        <v>0</v>
      </c>
      <c r="SC77" s="3">
        <f t="shared" si="5096"/>
        <v>0</v>
      </c>
      <c r="SD77" s="3">
        <f>VLOOKUP($B77,'ДС факт при поликлинике'!$D$6:$JS$80,267,0)</f>
        <v>0</v>
      </c>
      <c r="SE77" s="3">
        <f>VLOOKUP($B77,'ДС факт при поликлинике'!$D$6:$JS$80,268,0)</f>
        <v>0</v>
      </c>
      <c r="SF77" s="3">
        <f>VLOOKUP($B77,'ДС факт при поликлинике'!$D$6:$JS$80,269,0)</f>
        <v>0</v>
      </c>
      <c r="SG77" s="3">
        <f>VLOOKUP($B77,'ДС факт при поликлинике'!$D$6:$JS$80,270,0)</f>
        <v>0</v>
      </c>
      <c r="SH77" s="3">
        <f t="shared" si="5097"/>
        <v>0</v>
      </c>
      <c r="SI77" s="3">
        <f t="shared" si="5098"/>
        <v>0</v>
      </c>
      <c r="SJ77" s="3">
        <f t="shared" si="5099"/>
        <v>0</v>
      </c>
      <c r="SK77" s="3">
        <f t="shared" ref="SK77:SK140" si="5318">SUM(SD77-SB77)</f>
        <v>0</v>
      </c>
      <c r="SL77" s="3">
        <f t="shared" ref="SL77:SL140" si="5319">SUM(SE77-SC77)</f>
        <v>0</v>
      </c>
      <c r="SM77" s="3">
        <f>план!CK76</f>
        <v>0</v>
      </c>
      <c r="SN77" s="3">
        <f>план!CL76</f>
        <v>0</v>
      </c>
      <c r="SO77" s="3">
        <f t="shared" si="5100"/>
        <v>0</v>
      </c>
      <c r="SP77" s="3">
        <f t="shared" si="5101"/>
        <v>0</v>
      </c>
      <c r="SQ77" s="3">
        <f>VLOOKUP($B77,'ДС факт при поликлинике'!$D$6:$JS$80,15,0)</f>
        <v>0</v>
      </c>
      <c r="SR77" s="3">
        <f>VLOOKUP($B77,'ДС факт при поликлинике'!$D$6:$JS$80,16,0)</f>
        <v>0</v>
      </c>
      <c r="SS77" s="3">
        <f>VLOOKUP($B77,'ДС факт при поликлинике'!$D$6:$JS$80,17,0)</f>
        <v>0</v>
      </c>
      <c r="ST77" s="3">
        <f>VLOOKUP($B77,'ДС факт при поликлинике'!$D$6:$JS$80,18,0)</f>
        <v>0</v>
      </c>
      <c r="SU77" s="3">
        <f t="shared" si="5102"/>
        <v>0</v>
      </c>
      <c r="SV77" s="3">
        <f t="shared" si="5103"/>
        <v>0</v>
      </c>
      <c r="SW77" s="3">
        <f t="shared" si="5104"/>
        <v>0</v>
      </c>
      <c r="SX77" s="3">
        <f t="shared" ref="SX77:SX140" si="5320">SUM(SQ77-SO77)</f>
        <v>0</v>
      </c>
      <c r="SY77" s="3">
        <f t="shared" ref="SY77:SY140" si="5321">SUM(SR77-SP77)</f>
        <v>0</v>
      </c>
      <c r="SZ77" s="3">
        <f>план!CM76</f>
        <v>0</v>
      </c>
      <c r="TA77" s="3">
        <f>план!CN76</f>
        <v>0</v>
      </c>
      <c r="TB77" s="3">
        <f t="shared" si="5105"/>
        <v>0</v>
      </c>
      <c r="TC77" s="3">
        <f t="shared" si="5106"/>
        <v>0</v>
      </c>
      <c r="TD77" s="3">
        <f>VLOOKUP($B77,'ДС факт при поликлинике'!$D$6:$JS$80,207,0)</f>
        <v>0</v>
      </c>
      <c r="TE77" s="3">
        <f>VLOOKUP($B77,'ДС факт при поликлинике'!$D$6:$JS$80,208,0)</f>
        <v>0</v>
      </c>
      <c r="TF77" s="3">
        <f>VLOOKUP($B77,'ДС факт при поликлинике'!$D$6:$JS$80,209,0)</f>
        <v>0</v>
      </c>
      <c r="TG77" s="3">
        <f>VLOOKUP($B77,'ДС факт при поликлинике'!$D$6:$JS$80,210,0)</f>
        <v>0</v>
      </c>
      <c r="TH77" s="3">
        <f t="shared" si="5107"/>
        <v>0</v>
      </c>
      <c r="TI77" s="3">
        <f t="shared" si="5108"/>
        <v>0</v>
      </c>
      <c r="TJ77" s="3">
        <f t="shared" si="5109"/>
        <v>0</v>
      </c>
      <c r="TK77" s="3">
        <f t="shared" ref="TK77:TK140" si="5322">SUM(TD77-TB77)</f>
        <v>0</v>
      </c>
      <c r="TL77" s="3">
        <f t="shared" ref="TL77:TL140" si="5323">SUM(TE77-TC77)</f>
        <v>0</v>
      </c>
      <c r="TM77" s="3">
        <f>план!CO76</f>
        <v>0</v>
      </c>
      <c r="TN77" s="3">
        <f>план!CP76</f>
        <v>0</v>
      </c>
      <c r="TO77" s="3">
        <f t="shared" si="5110"/>
        <v>0</v>
      </c>
      <c r="TP77" s="3">
        <f t="shared" si="5111"/>
        <v>0</v>
      </c>
      <c r="TQ77" s="3">
        <f>VLOOKUP($B77,'ДС факт при поликлинике'!$D$6:$JS$80,75,0)</f>
        <v>0</v>
      </c>
      <c r="TR77" s="3">
        <f>VLOOKUP($B77,'ДС факт при поликлинике'!$D$6:$JS$80,76,0)</f>
        <v>0</v>
      </c>
      <c r="TS77" s="3">
        <f>VLOOKUP($B77,'ДС факт при поликлинике'!$D$6:$JS$80,77,0)</f>
        <v>0</v>
      </c>
      <c r="TT77" s="3">
        <f>VLOOKUP($B77,'ДС факт при поликлинике'!$D$6:$JS$80,78,0)</f>
        <v>0</v>
      </c>
      <c r="TU77" s="3">
        <f t="shared" si="5112"/>
        <v>0</v>
      </c>
      <c r="TV77" s="3">
        <f t="shared" si="5113"/>
        <v>0</v>
      </c>
      <c r="TW77" s="3">
        <f t="shared" si="5114"/>
        <v>0</v>
      </c>
      <c r="TX77" s="3">
        <f t="shared" ref="TX77:TX140" si="5324">SUM(TQ77-TO77)</f>
        <v>0</v>
      </c>
      <c r="TY77" s="3">
        <f t="shared" ref="TY77:TY140" si="5325">SUM(TR77-TP77)</f>
        <v>0</v>
      </c>
      <c r="TZ77" s="3">
        <f>план!CQ76</f>
        <v>0</v>
      </c>
      <c r="UA77" s="3">
        <f>план!CR76</f>
        <v>0</v>
      </c>
      <c r="UB77" s="3">
        <f t="shared" si="5115"/>
        <v>0</v>
      </c>
      <c r="UC77" s="3">
        <f t="shared" si="5116"/>
        <v>0</v>
      </c>
      <c r="UD77" s="3">
        <f>VLOOKUP($B77,'ДС факт при поликлинике'!$D$6:$JS$80,163,0)</f>
        <v>0</v>
      </c>
      <c r="UE77" s="3">
        <f>VLOOKUP($B77,'ДС факт при поликлинике'!$D$6:$JS$80,164,0)</f>
        <v>0</v>
      </c>
      <c r="UF77" s="3">
        <f>VLOOKUP($B77,'ДС факт при поликлинике'!$D$6:$JS$80,165,0)</f>
        <v>0</v>
      </c>
      <c r="UG77" s="3">
        <f>VLOOKUP($B77,'ДС факт при поликлинике'!$D$6:$JS$80,166,0)</f>
        <v>0</v>
      </c>
      <c r="UH77" s="3">
        <f t="shared" si="5117"/>
        <v>0</v>
      </c>
      <c r="UI77" s="3">
        <f t="shared" si="5118"/>
        <v>0</v>
      </c>
      <c r="UJ77" s="3">
        <f t="shared" si="5119"/>
        <v>0</v>
      </c>
      <c r="UK77" s="3">
        <f t="shared" ref="UK77:UK140" si="5326">SUM(UD77-UB77)</f>
        <v>0</v>
      </c>
      <c r="UL77" s="3">
        <f t="shared" ref="UL77:UL140" si="5327">SUM(UE77-UC77)</f>
        <v>0</v>
      </c>
      <c r="UM77" s="3">
        <f>план!CS76</f>
        <v>0</v>
      </c>
      <c r="UN77" s="3">
        <f>план!CT76</f>
        <v>0</v>
      </c>
      <c r="UO77" s="3">
        <f t="shared" si="5120"/>
        <v>0</v>
      </c>
      <c r="UP77" s="3">
        <f t="shared" si="5121"/>
        <v>0</v>
      </c>
      <c r="UQ77" s="3">
        <f>VLOOKUP($B77,'ДС факт при поликлинике'!$D$6:$JS$80,131,0)</f>
        <v>0</v>
      </c>
      <c r="UR77" s="3">
        <f>VLOOKUP($B77,'ДС факт при поликлинике'!$D$6:$JS$80,132,0)</f>
        <v>0</v>
      </c>
      <c r="US77" s="3">
        <f>VLOOKUP($B77,'ДС факт при поликлинике'!$D$6:$JS$80,133,0)</f>
        <v>0</v>
      </c>
      <c r="UT77" s="3">
        <f>VLOOKUP($B77,'ДС факт при поликлинике'!$D$6:$JS$80,134,0)</f>
        <v>0</v>
      </c>
      <c r="UU77" s="3">
        <f t="shared" si="5122"/>
        <v>0</v>
      </c>
      <c r="UV77" s="3">
        <f t="shared" si="5123"/>
        <v>0</v>
      </c>
      <c r="UW77" s="3">
        <f t="shared" si="5124"/>
        <v>0</v>
      </c>
      <c r="UX77" s="3">
        <f t="shared" ref="UX77:UX140" si="5328">SUM(UQ77-UO77)</f>
        <v>0</v>
      </c>
      <c r="UY77" s="3">
        <f t="shared" ref="UY77:UY140" si="5329">SUM(UR77-UP77)</f>
        <v>0</v>
      </c>
      <c r="UZ77" s="3">
        <f>план!CU76</f>
        <v>0</v>
      </c>
      <c r="VA77" s="3">
        <f>план!CV76</f>
        <v>0</v>
      </c>
      <c r="VB77" s="3">
        <f t="shared" si="5125"/>
        <v>0</v>
      </c>
      <c r="VC77" s="3">
        <f t="shared" si="5126"/>
        <v>0</v>
      </c>
      <c r="VD77" s="3">
        <f>VLOOKUP($B77,'ДС факт при поликлинике'!$D$6:$JS$80,135,0)</f>
        <v>0</v>
      </c>
      <c r="VE77" s="3">
        <f>VLOOKUP($B77,'ДС факт при поликлинике'!$D$6:$JS$80,136,0)</f>
        <v>0</v>
      </c>
      <c r="VF77" s="3">
        <f>VLOOKUP($B77,'ДС факт при поликлинике'!$D$6:$JS$80,137,0)</f>
        <v>0</v>
      </c>
      <c r="VG77" s="3">
        <f>VLOOKUP($B77,'ДС факт при поликлинике'!$D$6:$JS$80,138,0)</f>
        <v>0</v>
      </c>
      <c r="VH77" s="3">
        <f t="shared" si="5127"/>
        <v>0</v>
      </c>
      <c r="VI77" s="3">
        <f t="shared" si="5128"/>
        <v>0</v>
      </c>
      <c r="VJ77" s="3">
        <f t="shared" si="5129"/>
        <v>0</v>
      </c>
      <c r="VK77" s="3">
        <f t="shared" ref="VK77:VK140" si="5330">SUM(VD77-VB77)</f>
        <v>0</v>
      </c>
      <c r="VL77" s="3">
        <f t="shared" ref="VL77:VL140" si="5331">SUM(VE77-VC77)</f>
        <v>0</v>
      </c>
      <c r="VM77" s="3">
        <f>план!CW76</f>
        <v>0</v>
      </c>
      <c r="VN77" s="3">
        <f>план!CX76</f>
        <v>0</v>
      </c>
      <c r="VO77" s="3">
        <f t="shared" si="5130"/>
        <v>0</v>
      </c>
      <c r="VP77" s="3">
        <f t="shared" si="5131"/>
        <v>0</v>
      </c>
      <c r="VQ77" s="3">
        <f>VLOOKUP($B77,'ДС факт при поликлинике'!$D$6:$JS$80,139,0)</f>
        <v>0</v>
      </c>
      <c r="VR77" s="3">
        <f>VLOOKUP($B77,'ДС факт при поликлинике'!$D$6:$JS$80,140,0)</f>
        <v>0</v>
      </c>
      <c r="VS77" s="3">
        <f>VLOOKUP($B77,'ДС факт при поликлинике'!$D$6:$JS$80,141,0)</f>
        <v>0</v>
      </c>
      <c r="VT77" s="3">
        <f>VLOOKUP($B77,'ДС факт при поликлинике'!$D$6:$JS$80,142,0)</f>
        <v>0</v>
      </c>
      <c r="VU77" s="3">
        <f t="shared" si="5132"/>
        <v>0</v>
      </c>
      <c r="VV77" s="3">
        <f t="shared" si="5133"/>
        <v>0</v>
      </c>
      <c r="VW77" s="3">
        <f t="shared" si="5134"/>
        <v>0</v>
      </c>
      <c r="VX77" s="3">
        <f t="shared" ref="VX77:VX140" si="5332">SUM(VQ77-VO77)</f>
        <v>0</v>
      </c>
      <c r="VY77" s="3">
        <f t="shared" ref="VY77:VY140" si="5333">SUM(VR77-VP77)</f>
        <v>0</v>
      </c>
      <c r="VZ77" s="3">
        <f>план!CY76</f>
        <v>0</v>
      </c>
      <c r="WA77" s="3">
        <f>план!CZ76</f>
        <v>0</v>
      </c>
      <c r="WB77" s="3">
        <f t="shared" si="5135"/>
        <v>0</v>
      </c>
      <c r="WC77" s="3">
        <f t="shared" si="5136"/>
        <v>0</v>
      </c>
      <c r="WD77" s="3">
        <f>VLOOKUP($B77,'ДС факт при поликлинике'!$D$6:$JS$80,143,0)</f>
        <v>0</v>
      </c>
      <c r="WE77" s="3">
        <f>VLOOKUP($B77,'ДС факт при поликлинике'!$D$6:$JS$80,144,0)</f>
        <v>0</v>
      </c>
      <c r="WF77" s="3">
        <f>VLOOKUP($B77,'ДС факт при поликлинике'!$D$6:$JS$80,145,0)</f>
        <v>0</v>
      </c>
      <c r="WG77" s="3">
        <f>VLOOKUP($B77,'ДС факт при поликлинике'!$D$6:$JS$80,146,0)</f>
        <v>0</v>
      </c>
      <c r="WH77" s="3">
        <f t="shared" si="5137"/>
        <v>0</v>
      </c>
      <c r="WI77" s="3">
        <f t="shared" si="5138"/>
        <v>0</v>
      </c>
      <c r="WJ77" s="3">
        <f t="shared" si="5139"/>
        <v>0</v>
      </c>
      <c r="WK77" s="3">
        <f t="shared" ref="WK77:WK140" si="5334">SUM(WD77-WB77)</f>
        <v>0</v>
      </c>
      <c r="WL77" s="3">
        <f t="shared" ref="WL77:WL140" si="5335">SUM(WE77-WC77)</f>
        <v>0</v>
      </c>
      <c r="WM77" s="3">
        <f>план!DA76</f>
        <v>0</v>
      </c>
      <c r="WN77" s="3">
        <f>план!DB76</f>
        <v>0</v>
      </c>
      <c r="WO77" s="3">
        <f t="shared" si="5140"/>
        <v>0</v>
      </c>
      <c r="WP77" s="3">
        <f t="shared" si="5141"/>
        <v>0</v>
      </c>
      <c r="WQ77" s="3">
        <f>VLOOKUP($B77,'ДС факт при поликлинике'!$D$6:$JS$80,219,0)</f>
        <v>0</v>
      </c>
      <c r="WR77" s="3">
        <f>VLOOKUP($B77,'ДС факт при поликлинике'!$D$6:$JS$80,220,0)</f>
        <v>0</v>
      </c>
      <c r="WS77" s="3">
        <f>VLOOKUP($B77,'ДС факт при поликлинике'!$D$6:$JS$80,221,0)</f>
        <v>0</v>
      </c>
      <c r="WT77" s="3">
        <f>VLOOKUP($B77,'ДС факт при поликлинике'!$D$6:$JS$80,222,0)</f>
        <v>0</v>
      </c>
      <c r="WU77" s="3">
        <f t="shared" si="5142"/>
        <v>0</v>
      </c>
      <c r="WV77" s="3">
        <f t="shared" si="5143"/>
        <v>0</v>
      </c>
      <c r="WW77" s="3">
        <f t="shared" si="5144"/>
        <v>0</v>
      </c>
      <c r="WX77" s="3">
        <f t="shared" ref="WX77:WX140" si="5336">SUM(WQ77-WO77)</f>
        <v>0</v>
      </c>
      <c r="WY77" s="3">
        <f t="shared" ref="WY77:WY140" si="5337">SUM(WR77-WP77)</f>
        <v>0</v>
      </c>
      <c r="WZ77" s="3">
        <f>план!DC76</f>
        <v>0</v>
      </c>
      <c r="XA77" s="3">
        <f>план!DD76</f>
        <v>0</v>
      </c>
      <c r="XB77" s="3">
        <f t="shared" si="5145"/>
        <v>0</v>
      </c>
      <c r="XC77" s="3">
        <f t="shared" si="5146"/>
        <v>0</v>
      </c>
      <c r="XD77" s="3">
        <f>VLOOKUP($B77,'ДС факт при поликлинике'!$D$6:$JS$80,63,0)</f>
        <v>0</v>
      </c>
      <c r="XE77" s="3">
        <f>VLOOKUP($B77,'ДС факт при поликлинике'!$D$6:$JS$80,64,0)</f>
        <v>0</v>
      </c>
      <c r="XF77" s="3">
        <f>VLOOKUP($B77,'ДС факт при поликлинике'!$D$6:$JS$80,65,0)</f>
        <v>0</v>
      </c>
      <c r="XG77" s="3">
        <f>VLOOKUP($B77,'ДС факт при поликлинике'!$D$6:$JS$80,66,0)</f>
        <v>0</v>
      </c>
      <c r="XH77" s="3">
        <f t="shared" si="5147"/>
        <v>0</v>
      </c>
      <c r="XI77" s="3">
        <f t="shared" si="5148"/>
        <v>0</v>
      </c>
      <c r="XJ77" s="3">
        <f t="shared" si="5149"/>
        <v>0</v>
      </c>
      <c r="XK77" s="3">
        <f t="shared" ref="XK77:XK140" si="5338">SUM(XD77-XB77)</f>
        <v>0</v>
      </c>
      <c r="XL77" s="3">
        <f t="shared" ref="XL77:XL140" si="5339">SUM(XE77-XC77)</f>
        <v>0</v>
      </c>
      <c r="XM77" s="3">
        <f>план!DE76</f>
        <v>0</v>
      </c>
      <c r="XN77" s="3">
        <f>план!DF76</f>
        <v>0</v>
      </c>
      <c r="XO77" s="3">
        <f t="shared" si="5150"/>
        <v>0</v>
      </c>
      <c r="XP77" s="3">
        <f t="shared" si="5151"/>
        <v>0</v>
      </c>
      <c r="XQ77" s="3">
        <f>VLOOKUP($B77,'ДС факт при поликлинике'!$D$6:$JS$80,91,0)</f>
        <v>0</v>
      </c>
      <c r="XR77" s="3">
        <f>VLOOKUP($B77,'ДС факт при поликлинике'!$D$6:$JS$80,92,0)</f>
        <v>0</v>
      </c>
      <c r="XS77" s="3">
        <f>VLOOKUP($B77,'ДС факт при поликлинике'!$D$6:$JS$80,93,0)</f>
        <v>0</v>
      </c>
      <c r="XT77" s="3">
        <f>VLOOKUP($B77,'ДС факт при поликлинике'!$D$6:$JS$80,94,0)</f>
        <v>0</v>
      </c>
      <c r="XU77" s="3">
        <f t="shared" si="5152"/>
        <v>0</v>
      </c>
      <c r="XV77" s="3">
        <f t="shared" si="5153"/>
        <v>0</v>
      </c>
      <c r="XW77" s="3">
        <f t="shared" si="5154"/>
        <v>0</v>
      </c>
      <c r="XX77" s="3">
        <f t="shared" ref="XX77:XX140" si="5340">SUM(XQ77-XO77)</f>
        <v>0</v>
      </c>
      <c r="XY77" s="3">
        <f t="shared" ref="XY77:XY140" si="5341">SUM(XR77-XP77)</f>
        <v>0</v>
      </c>
      <c r="XZ77" s="3">
        <f>план!DG76</f>
        <v>0</v>
      </c>
      <c r="YA77" s="3">
        <f>план!DH76</f>
        <v>0</v>
      </c>
      <c r="YB77" s="3">
        <f t="shared" si="5155"/>
        <v>0</v>
      </c>
      <c r="YC77" s="3">
        <f t="shared" si="5156"/>
        <v>0</v>
      </c>
      <c r="YD77" s="3">
        <f>VLOOKUP($B77,'ДС факт при поликлинике'!$D$6:$JS$80,83,0)</f>
        <v>0</v>
      </c>
      <c r="YE77" s="3">
        <f>VLOOKUP($B77,'ДС факт при поликлинике'!$D$6:$JS$80,84,0)</f>
        <v>0</v>
      </c>
      <c r="YF77" s="3">
        <f>VLOOKUP($B77,'ДС факт при поликлинике'!$D$6:$JS$80,85,0)</f>
        <v>0</v>
      </c>
      <c r="YG77" s="3">
        <f>VLOOKUP($B77,'ДС факт при поликлинике'!$D$6:$JS$80,86,0)</f>
        <v>0</v>
      </c>
      <c r="YH77" s="3">
        <f t="shared" si="5157"/>
        <v>0</v>
      </c>
      <c r="YI77" s="3">
        <f t="shared" si="5158"/>
        <v>0</v>
      </c>
      <c r="YJ77" s="3">
        <f t="shared" si="5159"/>
        <v>0</v>
      </c>
      <c r="YK77" s="3">
        <f t="shared" ref="YK77:YK140" si="5342">SUM(YD77-YB77)</f>
        <v>0</v>
      </c>
      <c r="YL77" s="3">
        <f t="shared" ref="YL77:YL140" si="5343">SUM(YE77-YC77)</f>
        <v>0</v>
      </c>
      <c r="YM77" s="3">
        <f>план!DI76</f>
        <v>0</v>
      </c>
      <c r="YN77" s="3">
        <f>план!DJ76</f>
        <v>0</v>
      </c>
      <c r="YO77" s="3">
        <f t="shared" si="5160"/>
        <v>0</v>
      </c>
      <c r="YP77" s="3">
        <f t="shared" si="5161"/>
        <v>0</v>
      </c>
      <c r="YQ77" s="3">
        <f>VLOOKUP($B77,'ДС факт при поликлинике'!$D$6:$JS$80,99,0)</f>
        <v>0</v>
      </c>
      <c r="YR77" s="3">
        <f>VLOOKUP($B77,'ДС факт при поликлинике'!$D$6:$JS$80,100,0)</f>
        <v>0</v>
      </c>
      <c r="YS77" s="3">
        <f>VLOOKUP($B77,'ДС факт при поликлинике'!$D$6:$JS$80,101,0)</f>
        <v>0</v>
      </c>
      <c r="YT77" s="3">
        <f>VLOOKUP($B77,'ДС факт при поликлинике'!$D$6:$JS$80,102,0)</f>
        <v>0</v>
      </c>
      <c r="YU77" s="3">
        <f t="shared" si="5162"/>
        <v>0</v>
      </c>
      <c r="YV77" s="3">
        <f t="shared" si="5163"/>
        <v>0</v>
      </c>
      <c r="YW77" s="3">
        <f t="shared" si="5164"/>
        <v>0</v>
      </c>
      <c r="YX77" s="3">
        <f t="shared" ref="YX77:YX140" si="5344">SUM(YQ77-YO77)</f>
        <v>0</v>
      </c>
      <c r="YY77" s="3">
        <f t="shared" ref="YY77:YY140" si="5345">SUM(YR77-YP77)</f>
        <v>0</v>
      </c>
      <c r="YZ77" s="3">
        <f>план!DK76</f>
        <v>0</v>
      </c>
      <c r="ZA77" s="3">
        <f>план!DL76</f>
        <v>0</v>
      </c>
      <c r="ZB77" s="3">
        <f t="shared" si="5165"/>
        <v>0</v>
      </c>
      <c r="ZC77" s="3">
        <f t="shared" si="5166"/>
        <v>0</v>
      </c>
      <c r="ZD77" s="3">
        <f>VLOOKUP($B77,'ДС факт при поликлинике'!$D$6:$JS$80,87,0)</f>
        <v>0</v>
      </c>
      <c r="ZE77" s="3">
        <f>VLOOKUP($B77,'ДС факт при поликлинике'!$D$6:$JS$80,88,0)</f>
        <v>0</v>
      </c>
      <c r="ZF77" s="3">
        <f>VLOOKUP($B77,'ДС факт при поликлинике'!$D$6:$JS$80,89,0)</f>
        <v>0</v>
      </c>
      <c r="ZG77" s="3">
        <f>VLOOKUP($B77,'ДС факт при поликлинике'!$D$6:$JS$80,90,0)</f>
        <v>0</v>
      </c>
      <c r="ZH77" s="3">
        <f t="shared" si="5167"/>
        <v>0</v>
      </c>
      <c r="ZI77" s="3">
        <f t="shared" si="5168"/>
        <v>0</v>
      </c>
      <c r="ZJ77" s="3">
        <f t="shared" si="5169"/>
        <v>0</v>
      </c>
      <c r="ZK77" s="3">
        <f t="shared" ref="ZK77:ZK140" si="5346">SUM(ZD77-ZB77)</f>
        <v>0</v>
      </c>
      <c r="ZL77" s="3">
        <f t="shared" ref="ZL77:ZL140" si="5347">SUM(ZE77-ZC77)</f>
        <v>0</v>
      </c>
      <c r="ZM77" s="3">
        <f>план!DM76</f>
        <v>0</v>
      </c>
      <c r="ZN77" s="3">
        <f>план!DN76</f>
        <v>0</v>
      </c>
      <c r="ZO77" s="3">
        <f t="shared" si="5170"/>
        <v>0</v>
      </c>
      <c r="ZP77" s="3">
        <f t="shared" si="5171"/>
        <v>0</v>
      </c>
      <c r="ZQ77" s="3">
        <f>VLOOKUP($B77,'ДС факт при поликлинике'!$D$6:$JS$80,107,0)</f>
        <v>0</v>
      </c>
      <c r="ZR77" s="3">
        <f>VLOOKUP($B77,'ДС факт при поликлинике'!$D$6:$JS$80,108,0)</f>
        <v>0</v>
      </c>
      <c r="ZS77" s="3">
        <f>VLOOKUP($B77,'ДС факт при поликлинике'!$D$6:$JS$80,109,0)</f>
        <v>0</v>
      </c>
      <c r="ZT77" s="3">
        <f>VLOOKUP($B77,'ДС факт при поликлинике'!$D$6:$JS$80,110,0)</f>
        <v>0</v>
      </c>
      <c r="ZU77" s="3">
        <f t="shared" si="5172"/>
        <v>0</v>
      </c>
      <c r="ZV77" s="3">
        <f t="shared" si="5173"/>
        <v>0</v>
      </c>
      <c r="ZW77" s="3">
        <f t="shared" si="5174"/>
        <v>0</v>
      </c>
      <c r="ZX77" s="3">
        <f t="shared" ref="ZX77:ZX140" si="5348">SUM(ZQ77-ZO77)</f>
        <v>0</v>
      </c>
      <c r="ZY77" s="3">
        <f t="shared" ref="ZY77:ZY140" si="5349">SUM(ZR77-ZP77)</f>
        <v>0</v>
      </c>
      <c r="ZZ77" s="3">
        <f>план!DO76</f>
        <v>0</v>
      </c>
      <c r="AAA77" s="3">
        <f>план!DP76</f>
        <v>0</v>
      </c>
      <c r="AAB77" s="3">
        <f t="shared" si="5175"/>
        <v>0</v>
      </c>
      <c r="AAC77" s="3">
        <f t="shared" si="5176"/>
        <v>0</v>
      </c>
      <c r="AAD77" s="3">
        <f>VLOOKUP($B77,'ДС факт при поликлинике'!$D$6:$JS$80,115,0)</f>
        <v>0</v>
      </c>
      <c r="AAE77" s="3">
        <f>VLOOKUP($B77,'ДС факт при поликлинике'!$D$6:$JS$80,116,0)</f>
        <v>0</v>
      </c>
      <c r="AAF77" s="3">
        <f>VLOOKUP($B77,'ДС факт при поликлинике'!$D$6:$JS$80,117,0)</f>
        <v>0</v>
      </c>
      <c r="AAG77" s="3">
        <f>VLOOKUP($B77,'ДС факт при поликлинике'!$D$6:$JS$80,118,0)</f>
        <v>0</v>
      </c>
      <c r="AAH77" s="3">
        <f t="shared" si="5177"/>
        <v>0</v>
      </c>
      <c r="AAI77" s="3">
        <f t="shared" si="5178"/>
        <v>0</v>
      </c>
      <c r="AAJ77" s="3">
        <f t="shared" si="5179"/>
        <v>0</v>
      </c>
      <c r="AAK77" s="3">
        <f t="shared" ref="AAK77:AAK140" si="5350">SUM(AAD77-AAB77)</f>
        <v>0</v>
      </c>
      <c r="AAL77" s="3">
        <f t="shared" ref="AAL77:AAL140" si="5351">SUM(AAE77-AAC77)</f>
        <v>0</v>
      </c>
      <c r="AAM77" s="3">
        <f>план!DQ76</f>
        <v>0</v>
      </c>
      <c r="AAN77" s="3">
        <f>план!DR76</f>
        <v>0</v>
      </c>
      <c r="AAO77" s="3">
        <f t="shared" si="5180"/>
        <v>0</v>
      </c>
      <c r="AAP77" s="3">
        <f t="shared" si="5181"/>
        <v>0</v>
      </c>
      <c r="AAQ77" s="3">
        <f>VLOOKUP($B77,'ДС факт при поликлинике'!$D$6:$JS$80,95,0)</f>
        <v>0</v>
      </c>
      <c r="AAR77" s="3">
        <f>VLOOKUP($B77,'ДС факт при поликлинике'!$D$6:$JS$80,96,0)</f>
        <v>0</v>
      </c>
      <c r="AAS77" s="3">
        <f>VLOOKUP($B77,'ДС факт при поликлинике'!$D$6:$JS$80,97,0)</f>
        <v>0</v>
      </c>
      <c r="AAT77" s="3">
        <f>VLOOKUP($B77,'ДС факт при поликлинике'!$D$6:$JS$80,98,0)</f>
        <v>0</v>
      </c>
      <c r="AAU77" s="3">
        <f t="shared" si="5182"/>
        <v>0</v>
      </c>
      <c r="AAV77" s="3">
        <f t="shared" si="5183"/>
        <v>0</v>
      </c>
      <c r="AAW77" s="3">
        <f t="shared" si="5184"/>
        <v>0</v>
      </c>
      <c r="AAX77" s="3">
        <f t="shared" ref="AAX77:AAX140" si="5352">SUM(AAQ77-AAO77)</f>
        <v>0</v>
      </c>
      <c r="AAY77" s="3">
        <f t="shared" ref="AAY77:AAY140" si="5353">SUM(AAR77-AAP77)</f>
        <v>0</v>
      </c>
      <c r="AAZ77" s="3">
        <f>план!DS76</f>
        <v>0</v>
      </c>
      <c r="ABA77" s="3">
        <f>план!DT76</f>
        <v>0</v>
      </c>
      <c r="ABB77" s="3">
        <f t="shared" si="5185"/>
        <v>0</v>
      </c>
      <c r="ABC77" s="3">
        <f t="shared" si="5186"/>
        <v>0</v>
      </c>
      <c r="ABD77" s="3">
        <f>VLOOKUP($B77,'ДС факт при поликлинике'!$D$6:$JS$80,215,0)</f>
        <v>0</v>
      </c>
      <c r="ABE77" s="3">
        <f>VLOOKUP($B77,'ДС факт при поликлинике'!$D$6:$JS$80,216,0)</f>
        <v>0</v>
      </c>
      <c r="ABF77" s="3">
        <f>VLOOKUP($B77,'ДС факт при поликлинике'!$D$6:$JS$80,217,0)</f>
        <v>0</v>
      </c>
      <c r="ABG77" s="3">
        <f>VLOOKUP($B77,'ДС факт при поликлинике'!$D$6:$JS$80,218,0)</f>
        <v>0</v>
      </c>
      <c r="ABH77" s="3">
        <f t="shared" si="5187"/>
        <v>0</v>
      </c>
      <c r="ABI77" s="3">
        <f t="shared" si="5188"/>
        <v>0</v>
      </c>
      <c r="ABJ77" s="3">
        <f t="shared" si="5189"/>
        <v>0</v>
      </c>
      <c r="ABK77" s="3">
        <f t="shared" ref="ABK77:ABK140" si="5354">SUM(ABD77-ABB77)</f>
        <v>0</v>
      </c>
      <c r="ABL77" s="3">
        <f t="shared" ref="ABL77:ABL140" si="5355">SUM(ABE77-ABC77)</f>
        <v>0</v>
      </c>
      <c r="ABM77" s="3">
        <f>план!DU76</f>
        <v>0</v>
      </c>
      <c r="ABN77" s="3">
        <f>план!DV76</f>
        <v>0</v>
      </c>
      <c r="ABO77" s="3">
        <f t="shared" si="5190"/>
        <v>0</v>
      </c>
      <c r="ABP77" s="3">
        <f t="shared" si="5191"/>
        <v>0</v>
      </c>
      <c r="ABQ77" s="3">
        <f>VLOOKUP($B77,'ДС факт при поликлинике'!$D$6:$JS$80,111,0)</f>
        <v>0</v>
      </c>
      <c r="ABR77" s="3">
        <f>VLOOKUP($B77,'ДС факт при поликлинике'!$D$6:$JS$80,112,0)</f>
        <v>0</v>
      </c>
      <c r="ABS77" s="3">
        <f>VLOOKUP($B77,'ДС факт при поликлинике'!$D$6:$JS$80,113,0)</f>
        <v>0</v>
      </c>
      <c r="ABT77" s="3">
        <f>VLOOKUP($B77,'ДС факт при поликлинике'!$D$6:$JS$80,114,0)</f>
        <v>0</v>
      </c>
      <c r="ABU77" s="3">
        <f t="shared" si="5192"/>
        <v>0</v>
      </c>
      <c r="ABV77" s="3">
        <f t="shared" si="5193"/>
        <v>0</v>
      </c>
      <c r="ABW77" s="3">
        <f t="shared" si="5194"/>
        <v>0</v>
      </c>
      <c r="ABX77" s="51">
        <f t="shared" si="5195"/>
        <v>0</v>
      </c>
      <c r="ABY77" s="51">
        <f t="shared" si="5196"/>
        <v>0</v>
      </c>
      <c r="ABZ77" s="3">
        <f>план!DW76</f>
        <v>0</v>
      </c>
      <c r="ACA77" s="3">
        <f>план!DX76</f>
        <v>0</v>
      </c>
      <c r="ACB77" s="3">
        <f t="shared" si="5197"/>
        <v>0</v>
      </c>
      <c r="ACC77" s="3">
        <f t="shared" si="5198"/>
        <v>0</v>
      </c>
      <c r="ACD77" s="3">
        <f>VLOOKUP($B77,'ДС факт при поликлинике'!$D$6:$JS$80,55,0)</f>
        <v>0</v>
      </c>
      <c r="ACE77" s="3">
        <f>VLOOKUP($B77,'ДС факт при поликлинике'!$D$6:$JS$80,56,0)</f>
        <v>0</v>
      </c>
      <c r="ACF77" s="3">
        <f>VLOOKUP($B77,'ДС факт при поликлинике'!$D$6:$JS$80,57,0)</f>
        <v>0</v>
      </c>
      <c r="ACG77" s="3">
        <f>VLOOKUP($B77,'ДС факт при поликлинике'!$D$6:$JS$80,58,0)</f>
        <v>0</v>
      </c>
      <c r="ACH77" s="3">
        <f t="shared" si="5199"/>
        <v>0</v>
      </c>
      <c r="ACI77" s="3">
        <f t="shared" si="5200"/>
        <v>0</v>
      </c>
      <c r="ACJ77" s="3">
        <f t="shared" si="5201"/>
        <v>0</v>
      </c>
      <c r="ACK77" s="51">
        <f t="shared" si="5202"/>
        <v>0</v>
      </c>
      <c r="ACL77" s="51">
        <f t="shared" si="5203"/>
        <v>0</v>
      </c>
      <c r="ACM77" s="3">
        <f>план!DY76</f>
        <v>0</v>
      </c>
      <c r="ACN77" s="3">
        <f>план!DZ76</f>
        <v>0</v>
      </c>
      <c r="ACO77" s="3">
        <f t="shared" si="5204"/>
        <v>0</v>
      </c>
      <c r="ACP77" s="3">
        <f t="shared" si="5205"/>
        <v>0</v>
      </c>
      <c r="ACQ77" s="3">
        <f>VLOOKUP($B77,'ДС факт при поликлинике'!$D$6:$JS$80,51,0)</f>
        <v>0</v>
      </c>
      <c r="ACR77" s="3">
        <f>VLOOKUP($B77,'ДС факт при поликлинике'!$D$6:$JS$80,52,0)</f>
        <v>0</v>
      </c>
      <c r="ACS77" s="3">
        <f>VLOOKUP($B77,'ДС факт при поликлинике'!$D$6:$JS$80,53,0)</f>
        <v>0</v>
      </c>
      <c r="ACT77" s="3">
        <f>VLOOKUP($B77,'ДС факт при поликлинике'!$D$6:$JS$80,54,0)</f>
        <v>0</v>
      </c>
      <c r="ACU77" s="3">
        <f t="shared" si="5206"/>
        <v>0</v>
      </c>
      <c r="ACV77" s="3">
        <f t="shared" si="5207"/>
        <v>0</v>
      </c>
      <c r="ACW77" s="3">
        <f t="shared" si="5208"/>
        <v>0</v>
      </c>
      <c r="ACX77" s="51">
        <f t="shared" si="5209"/>
        <v>0</v>
      </c>
      <c r="ACY77" s="51">
        <f t="shared" si="5210"/>
        <v>0</v>
      </c>
      <c r="ACZ77" s="3">
        <f>план!EA76</f>
        <v>0</v>
      </c>
      <c r="ADA77" s="3">
        <f>план!EB76</f>
        <v>0</v>
      </c>
      <c r="ADB77" s="3">
        <f t="shared" si="5211"/>
        <v>0</v>
      </c>
      <c r="ADC77" s="3">
        <f t="shared" si="5212"/>
        <v>0</v>
      </c>
      <c r="ADD77" s="3">
        <f>VLOOKUP($B77,'ДС факт при поликлинике'!$D$6:$JS$80,79,0)</f>
        <v>0</v>
      </c>
      <c r="ADE77" s="3">
        <f>VLOOKUP($B77,'ДС факт при поликлинике'!$D$6:$JS$80,80,0)</f>
        <v>0</v>
      </c>
      <c r="ADF77" s="3">
        <f>VLOOKUP($B77,'ДС факт при поликлинике'!$D$6:$JS$80,81,0)</f>
        <v>0</v>
      </c>
      <c r="ADG77" s="3">
        <f>VLOOKUP($B77,'ДС факт при поликлинике'!$D$6:$JS$80,82,0)</f>
        <v>0</v>
      </c>
      <c r="ADH77" s="3">
        <f t="shared" si="5213"/>
        <v>0</v>
      </c>
      <c r="ADI77" s="3">
        <f t="shared" si="5214"/>
        <v>0</v>
      </c>
      <c r="ADJ77" s="3">
        <f t="shared" si="5215"/>
        <v>0</v>
      </c>
      <c r="ADK77" s="51">
        <f t="shared" si="5216"/>
        <v>0</v>
      </c>
      <c r="ADL77" s="51">
        <f t="shared" si="5217"/>
        <v>0</v>
      </c>
      <c r="ADM77" s="3"/>
      <c r="ADN77" s="3">
        <f t="shared" si="5218"/>
        <v>0</v>
      </c>
      <c r="ADO77" s="3">
        <f t="shared" si="5219"/>
        <v>0</v>
      </c>
      <c r="ADP77" s="3">
        <f t="shared" si="5220"/>
        <v>0</v>
      </c>
      <c r="ADQ77" s="3"/>
      <c r="ADR77" s="3"/>
      <c r="ADS77" s="3"/>
      <c r="ADT77" s="3"/>
      <c r="ADU77" s="3">
        <f t="shared" si="5221"/>
        <v>0</v>
      </c>
      <c r="ADV77" s="3">
        <f t="shared" si="5222"/>
        <v>0</v>
      </c>
      <c r="ADW77" s="3">
        <f t="shared" si="5223"/>
        <v>0</v>
      </c>
      <c r="ADX77" s="51">
        <f t="shared" si="5224"/>
        <v>0</v>
      </c>
      <c r="ADY77" s="51">
        <f t="shared" si="5225"/>
        <v>0</v>
      </c>
      <c r="ADZ77" s="3">
        <f>план!EE76</f>
        <v>0</v>
      </c>
      <c r="AEA77" s="27">
        <f>план!EF76</f>
        <v>0</v>
      </c>
      <c r="AEB77" s="3">
        <f t="shared" si="5226"/>
        <v>0</v>
      </c>
      <c r="AEC77" s="3">
        <f t="shared" si="5227"/>
        <v>0</v>
      </c>
      <c r="AED77" s="83">
        <f>VLOOKUP($B77,'ДС факт при поликлинике'!$D$6:$KA$81,279,0)</f>
        <v>0</v>
      </c>
      <c r="AEE77" s="83">
        <f>VLOOKUP($B77,'ДС факт при поликлинике'!$D$6:$KA$81,280,0)</f>
        <v>0</v>
      </c>
      <c r="AEF77" s="83">
        <f>VLOOKUP($B77,'ДС факт при поликлинике'!$D$6:$KA$81,281,0)</f>
        <v>0</v>
      </c>
      <c r="AEG77" s="83">
        <f>VLOOKUP($B77,'ДС факт при поликлинике'!$D$6:$KA$81,282,0)</f>
        <v>0</v>
      </c>
      <c r="AEH77" s="3">
        <f t="shared" si="5228"/>
        <v>0</v>
      </c>
      <c r="AEI77" s="3">
        <f t="shared" si="5229"/>
        <v>0</v>
      </c>
      <c r="AEJ77" s="3">
        <f t="shared" si="5230"/>
        <v>0</v>
      </c>
      <c r="AEK77" s="51">
        <f t="shared" si="5231"/>
        <v>0</v>
      </c>
      <c r="AEL77" s="51">
        <f t="shared" si="5232"/>
        <v>0</v>
      </c>
      <c r="AEM77" s="28">
        <f t="shared" si="5233"/>
        <v>80</v>
      </c>
      <c r="AEN77" s="28">
        <f t="shared" si="5234"/>
        <v>2842556.490666667</v>
      </c>
      <c r="AEO77" s="28">
        <f t="shared" si="5235"/>
        <v>60</v>
      </c>
      <c r="AEP77" s="28">
        <f t="shared" si="5236"/>
        <v>2131917.3680000002</v>
      </c>
      <c r="AEQ77" s="28">
        <f t="shared" si="5237"/>
        <v>37</v>
      </c>
      <c r="AER77" s="28">
        <f t="shared" si="5238"/>
        <v>1432347.1000000003</v>
      </c>
      <c r="AES77" s="28">
        <f t="shared" si="5239"/>
        <v>0</v>
      </c>
      <c r="AET77" s="28">
        <f t="shared" si="5240"/>
        <v>0</v>
      </c>
      <c r="AEU77" s="3">
        <f t="shared" si="5241"/>
        <v>198.4</v>
      </c>
      <c r="AEV77" s="3">
        <f t="shared" si="5242"/>
        <v>148.80000000000001</v>
      </c>
      <c r="AEW77" s="3">
        <f t="shared" si="5243"/>
        <v>91.76</v>
      </c>
      <c r="AEX77" s="51">
        <f t="shared" si="5244"/>
        <v>-23</v>
      </c>
      <c r="AEY77" s="51">
        <f t="shared" si="5245"/>
        <v>-699570.26799999992</v>
      </c>
      <c r="AEZ77" s="118">
        <f t="shared" ref="AEZ77:AEZ137" si="5356">SUM(AEQ77/AEO77)</f>
        <v>0.6166666666666667</v>
      </c>
      <c r="AFA77" s="118">
        <f t="shared" ref="AFA77:AFA137" si="5357">SUM(AER77/AEP77)</f>
        <v>0.67185863837852089</v>
      </c>
    </row>
    <row r="78" spans="1:833" ht="45" x14ac:dyDescent="0.25">
      <c r="A78" s="7"/>
      <c r="B78" s="6">
        <v>49</v>
      </c>
      <c r="C78" s="1" t="s">
        <v>383</v>
      </c>
      <c r="D78" s="156">
        <f t="shared" si="534"/>
        <v>9860</v>
      </c>
      <c r="E78" s="23">
        <v>10127</v>
      </c>
      <c r="F78" s="92">
        <v>0.5</v>
      </c>
      <c r="G78" s="25">
        <v>1</v>
      </c>
      <c r="H78" s="151"/>
      <c r="I78" s="23">
        <v>1.4</v>
      </c>
      <c r="J78" s="23">
        <v>1.68</v>
      </c>
      <c r="K78" s="23">
        <v>2.23</v>
      </c>
      <c r="L78" s="23">
        <v>2.57</v>
      </c>
      <c r="M78" s="3">
        <f>план!M77</f>
        <v>10</v>
      </c>
      <c r="N78" s="3">
        <f>план!N77</f>
        <v>69020</v>
      </c>
      <c r="O78" s="3">
        <f t="shared" si="4908"/>
        <v>7.5</v>
      </c>
      <c r="P78" s="3">
        <f t="shared" si="4909"/>
        <v>51765</v>
      </c>
      <c r="Q78" s="3">
        <f>VLOOKUP($B78,'ДС факт при поликлинике'!$D$6:$AK$80,31,0)</f>
        <v>8</v>
      </c>
      <c r="R78" s="3">
        <f>VLOOKUP($B78,'ДС факт при поликлинике'!$D$6:$AK$80,32,0)</f>
        <v>48314</v>
      </c>
      <c r="S78" s="3">
        <f>VLOOKUP($B78,'ДС факт при поликлинике'!$D$6:$AK$80,33,0)</f>
        <v>0</v>
      </c>
      <c r="T78" s="3">
        <f>VLOOKUP($B78,'ДС факт при поликлинике'!$D$6:$AK$80,34,0)</f>
        <v>0</v>
      </c>
      <c r="U78" s="3">
        <f t="shared" si="4910"/>
        <v>5</v>
      </c>
      <c r="V78" s="3">
        <f t="shared" si="4911"/>
        <v>3.75</v>
      </c>
      <c r="W78" s="3">
        <f t="shared" si="4912"/>
        <v>4</v>
      </c>
      <c r="X78" s="3">
        <f t="shared" si="5246"/>
        <v>0.5</v>
      </c>
      <c r="Y78" s="3">
        <f t="shared" si="5247"/>
        <v>-3451</v>
      </c>
      <c r="Z78" s="3">
        <f>план!O77</f>
        <v>0</v>
      </c>
      <c r="AA78" s="3">
        <f>план!P77</f>
        <v>0</v>
      </c>
      <c r="AB78" s="3">
        <f t="shared" si="4913"/>
        <v>0</v>
      </c>
      <c r="AC78" s="3">
        <f t="shared" si="4914"/>
        <v>0</v>
      </c>
      <c r="AD78" s="3">
        <f>VLOOKUP($B78,'ДС факт при поликлинике'!$D$6:$JS$80,47,0)</f>
        <v>0</v>
      </c>
      <c r="AE78" s="3">
        <f>VLOOKUP($B78,'ДС факт при поликлинике'!$D$6:$JS$80,48,0)</f>
        <v>0</v>
      </c>
      <c r="AF78" s="3">
        <f>VLOOKUP($B78,'ДС факт при поликлинике'!$D$6:$JS$80,49,0)</f>
        <v>0</v>
      </c>
      <c r="AG78" s="3">
        <f>VLOOKUP($B78,'ДС факт при поликлинике'!$D$6:$JS$80,50,0)</f>
        <v>0</v>
      </c>
      <c r="AH78" s="3">
        <f t="shared" si="4915"/>
        <v>0</v>
      </c>
      <c r="AI78" s="3">
        <f t="shared" si="4916"/>
        <v>0</v>
      </c>
      <c r="AJ78" s="3">
        <f t="shared" si="4917"/>
        <v>0</v>
      </c>
      <c r="AK78" s="3">
        <f t="shared" si="5248"/>
        <v>0</v>
      </c>
      <c r="AL78" s="3">
        <f t="shared" si="5249"/>
        <v>0</v>
      </c>
      <c r="AM78" s="26">
        <f>план!Q77</f>
        <v>0</v>
      </c>
      <c r="AN78" s="3">
        <f>план!R77</f>
        <v>0</v>
      </c>
      <c r="AO78" s="3">
        <f t="shared" si="4918"/>
        <v>0</v>
      </c>
      <c r="AP78" s="3">
        <f t="shared" si="4919"/>
        <v>0</v>
      </c>
      <c r="AQ78" s="3">
        <f>VLOOKUP($B78,'ДС факт при поликлинике'!$D$6:$JS$80,7,0)</f>
        <v>0</v>
      </c>
      <c r="AR78" s="3">
        <f>VLOOKUP($B78,'ДС факт при поликлинике'!$D$6:$JS$80,8,0)</f>
        <v>0</v>
      </c>
      <c r="AS78" s="3">
        <f>VLOOKUP($B78,'ДС факт при поликлинике'!$D$6:$JS$80,9,0)</f>
        <v>0</v>
      </c>
      <c r="AT78" s="3">
        <f>VLOOKUP($B78,'ДС факт при поликлинике'!$D$6:$JS$80,10,0)</f>
        <v>0</v>
      </c>
      <c r="AU78" s="3">
        <f t="shared" si="4920"/>
        <v>0</v>
      </c>
      <c r="AV78" s="3">
        <f t="shared" si="4921"/>
        <v>0</v>
      </c>
      <c r="AW78" s="3">
        <f t="shared" si="4922"/>
        <v>0</v>
      </c>
      <c r="AX78" s="3">
        <f t="shared" si="5250"/>
        <v>0</v>
      </c>
      <c r="AY78" s="3">
        <f t="shared" si="5251"/>
        <v>0</v>
      </c>
      <c r="AZ78" s="3">
        <f>план!S77</f>
        <v>261</v>
      </c>
      <c r="BA78" s="3">
        <f>план!T77</f>
        <v>1801422</v>
      </c>
      <c r="BB78" s="3">
        <f t="shared" si="4923"/>
        <v>195.75</v>
      </c>
      <c r="BC78" s="3">
        <f t="shared" si="4924"/>
        <v>1351066.5</v>
      </c>
      <c r="BD78" s="3">
        <f>VLOOKUP($B78,'ДС факт при поликлинике'!$D$6:$JS$80,23,0)</f>
        <v>46</v>
      </c>
      <c r="BE78" s="3">
        <f>VLOOKUP($B78,'ДС факт при поликлинике'!$D$6:$JS$80,24,0)</f>
        <v>158746</v>
      </c>
      <c r="BF78" s="3">
        <f>VLOOKUP($B78,'ДС факт при поликлинике'!$D$6:$JS$80,25,0)</f>
        <v>1</v>
      </c>
      <c r="BG78" s="3">
        <f>VLOOKUP($B78,'ДС факт при поликлинике'!$D$6:$JS$80,26,0)</f>
        <v>3451</v>
      </c>
      <c r="BH78" s="3">
        <f t="shared" si="4925"/>
        <v>130.5</v>
      </c>
      <c r="BI78" s="3">
        <f t="shared" si="4926"/>
        <v>97.875</v>
      </c>
      <c r="BJ78" s="3">
        <f t="shared" si="4927"/>
        <v>23</v>
      </c>
      <c r="BK78" s="3">
        <f t="shared" si="5252"/>
        <v>-149.75</v>
      </c>
      <c r="BL78" s="3">
        <f t="shared" si="5253"/>
        <v>-1192320.5</v>
      </c>
      <c r="BM78" s="3">
        <f>план!U77</f>
        <v>0</v>
      </c>
      <c r="BN78" s="3">
        <f>план!V77</f>
        <v>0</v>
      </c>
      <c r="BO78" s="3">
        <f t="shared" si="4928"/>
        <v>0</v>
      </c>
      <c r="BP78" s="3">
        <f t="shared" si="4929"/>
        <v>0</v>
      </c>
      <c r="BQ78" s="3">
        <f>VLOOKUP($B78,'ДС факт при поликлинике'!$D$6:$JS$80,255,0)</f>
        <v>0</v>
      </c>
      <c r="BR78" s="3">
        <f>VLOOKUP($B78,'ДС факт при поликлинике'!$D$6:$JS$80,256,0)</f>
        <v>0</v>
      </c>
      <c r="BS78" s="3">
        <f>VLOOKUP($B78,'ДС факт при поликлинике'!$D$6:$JS$80,257,0)</f>
        <v>0</v>
      </c>
      <c r="BT78" s="3">
        <f>VLOOKUP($B78,'ДС факт при поликлинике'!$D$6:$JS$80,258,0)</f>
        <v>0</v>
      </c>
      <c r="BU78" s="3">
        <f t="shared" si="4930"/>
        <v>0</v>
      </c>
      <c r="BV78" s="3">
        <f t="shared" si="4931"/>
        <v>0</v>
      </c>
      <c r="BW78" s="3">
        <f t="shared" si="4932"/>
        <v>0</v>
      </c>
      <c r="BX78" s="3">
        <f t="shared" si="5254"/>
        <v>0</v>
      </c>
      <c r="BY78" s="3">
        <f t="shared" si="5255"/>
        <v>0</v>
      </c>
      <c r="BZ78" s="3">
        <f>план!W77</f>
        <v>0</v>
      </c>
      <c r="CA78" s="3">
        <f>план!X77</f>
        <v>0</v>
      </c>
      <c r="CB78" s="3">
        <f t="shared" si="4933"/>
        <v>0</v>
      </c>
      <c r="CC78" s="3">
        <f t="shared" si="4934"/>
        <v>0</v>
      </c>
      <c r="CD78" s="3">
        <f>VLOOKUP($B78,'ДС факт при поликлинике'!$D$6:$JS$80,11,0)</f>
        <v>0</v>
      </c>
      <c r="CE78" s="3">
        <f>VLOOKUP($B78,'ДС факт при поликлинике'!$D$6:$JS$80,12,0)</f>
        <v>0</v>
      </c>
      <c r="CF78" s="3">
        <f>VLOOKUP($B78,'ДС факт при поликлинике'!$D$6:$JS$80,13,0)</f>
        <v>0</v>
      </c>
      <c r="CG78" s="3">
        <f>VLOOKUP($B78,'ДС факт при поликлинике'!$D$6:$JS$80,14,0)</f>
        <v>0</v>
      </c>
      <c r="CH78" s="3">
        <f t="shared" si="4935"/>
        <v>0</v>
      </c>
      <c r="CI78" s="3">
        <f t="shared" si="4936"/>
        <v>0</v>
      </c>
      <c r="CJ78" s="3">
        <f t="shared" si="4937"/>
        <v>0</v>
      </c>
      <c r="CK78" s="3">
        <f t="shared" si="5256"/>
        <v>0</v>
      </c>
      <c r="CL78" s="3">
        <f t="shared" si="5257"/>
        <v>0</v>
      </c>
      <c r="CM78" s="3">
        <f>план!Y77</f>
        <v>0</v>
      </c>
      <c r="CN78" s="3">
        <f>план!Z77</f>
        <v>0</v>
      </c>
      <c r="CO78" s="3">
        <f t="shared" si="4938"/>
        <v>0</v>
      </c>
      <c r="CP78" s="3">
        <f t="shared" si="4939"/>
        <v>0</v>
      </c>
      <c r="CQ78" s="3">
        <f>VLOOKUP($B78,'ДС факт при поликлинике'!$D$6:$JS$80,247,0)</f>
        <v>0</v>
      </c>
      <c r="CR78" s="3">
        <f>VLOOKUP($B78,'ДС факт при поликлинике'!$D$6:$JS$80,248,0)</f>
        <v>0</v>
      </c>
      <c r="CS78" s="3">
        <f>VLOOKUP($B78,'ДС факт при поликлинике'!$D$6:$JS$80,249,0)</f>
        <v>0</v>
      </c>
      <c r="CT78" s="3">
        <f>VLOOKUP($B78,'ДС факт при поликлинике'!$D$6:$JS$80,250,0)</f>
        <v>0</v>
      </c>
      <c r="CU78" s="3">
        <f t="shared" si="4940"/>
        <v>0</v>
      </c>
      <c r="CV78" s="3">
        <f t="shared" si="4941"/>
        <v>0</v>
      </c>
      <c r="CW78" s="3">
        <f t="shared" si="4942"/>
        <v>0</v>
      </c>
      <c r="CX78" s="3">
        <f t="shared" si="5258"/>
        <v>0</v>
      </c>
      <c r="CY78" s="3">
        <f t="shared" si="5259"/>
        <v>0</v>
      </c>
      <c r="CZ78" s="3">
        <f>план!AA77</f>
        <v>0</v>
      </c>
      <c r="DA78" s="3">
        <f>план!AB77</f>
        <v>0</v>
      </c>
      <c r="DB78" s="3">
        <f t="shared" si="4943"/>
        <v>0</v>
      </c>
      <c r="DC78" s="3">
        <f t="shared" si="4944"/>
        <v>0</v>
      </c>
      <c r="DD78" s="3">
        <f>VLOOKUP($B78,'ДС факт при поликлинике'!$D$6:$JS$80,263,0)</f>
        <v>0</v>
      </c>
      <c r="DE78" s="3">
        <f>VLOOKUP($B78,'ДС факт при поликлинике'!$D$6:$JS$80,264,0)</f>
        <v>0</v>
      </c>
      <c r="DF78" s="3">
        <f>VLOOKUP($B78,'ДС факт при поликлинике'!$D$6:$JS$80,265,0)</f>
        <v>0</v>
      </c>
      <c r="DG78" s="3">
        <f>VLOOKUP($B78,'ДС факт при поликлинике'!$D$6:$JS$80,266,0)</f>
        <v>0</v>
      </c>
      <c r="DH78" s="3">
        <f t="shared" si="4945"/>
        <v>0</v>
      </c>
      <c r="DI78" s="3">
        <f t="shared" si="4946"/>
        <v>0</v>
      </c>
      <c r="DJ78" s="3">
        <f t="shared" si="4947"/>
        <v>0</v>
      </c>
      <c r="DK78" s="3">
        <f t="shared" si="5260"/>
        <v>0</v>
      </c>
      <c r="DL78" s="3">
        <f t="shared" si="5261"/>
        <v>0</v>
      </c>
      <c r="DM78" s="3">
        <f>план!AC77</f>
        <v>0</v>
      </c>
      <c r="DN78" s="3">
        <f>план!AD77</f>
        <v>0</v>
      </c>
      <c r="DO78" s="3">
        <f t="shared" si="4948"/>
        <v>0</v>
      </c>
      <c r="DP78" s="3">
        <f t="shared" si="4949"/>
        <v>0</v>
      </c>
      <c r="DQ78" s="3">
        <f>VLOOKUP($B78,'ДС факт при поликлинике'!$D$6:$JS$80,223,0)</f>
        <v>0</v>
      </c>
      <c r="DR78" s="3">
        <f>VLOOKUP($B78,'ДС факт при поликлинике'!$D$6:$JS$80,224,0)</f>
        <v>0</v>
      </c>
      <c r="DS78" s="3">
        <f>VLOOKUP($B78,'ДС факт при поликлинике'!$D$6:$JS$80,225,0)</f>
        <v>0</v>
      </c>
      <c r="DT78" s="3">
        <f>VLOOKUP($B78,'ДС факт при поликлинике'!$D$6:$JS$80,226,0)</f>
        <v>0</v>
      </c>
      <c r="DU78" s="3">
        <f t="shared" si="4950"/>
        <v>0</v>
      </c>
      <c r="DV78" s="3">
        <f t="shared" si="4951"/>
        <v>0</v>
      </c>
      <c r="DW78" s="3">
        <f t="shared" si="4952"/>
        <v>0</v>
      </c>
      <c r="DX78" s="3">
        <f t="shared" si="5262"/>
        <v>0</v>
      </c>
      <c r="DY78" s="3">
        <f t="shared" si="5263"/>
        <v>0</v>
      </c>
      <c r="DZ78" s="3">
        <f>план!AE77</f>
        <v>0</v>
      </c>
      <c r="EA78" s="3">
        <f>план!AF77</f>
        <v>0</v>
      </c>
      <c r="EB78" s="3">
        <f t="shared" si="4953"/>
        <v>0</v>
      </c>
      <c r="EC78" s="3">
        <f t="shared" si="4954"/>
        <v>0</v>
      </c>
      <c r="ED78" s="3">
        <f>VLOOKUP($B78,'ДС факт при поликлинике'!$D$6:$JS$80,227,0)</f>
        <v>0</v>
      </c>
      <c r="EE78" s="3">
        <f>VLOOKUP($B78,'ДС факт при поликлинике'!$D$6:$JS$80,228,0)</f>
        <v>0</v>
      </c>
      <c r="EF78" s="3">
        <f>VLOOKUP($B78,'ДС факт при поликлинике'!$D$6:$JS$80,229,0)</f>
        <v>0</v>
      </c>
      <c r="EG78" s="3">
        <f>VLOOKUP($B78,'ДС факт при поликлинике'!$D$6:$JS$80,230,0)</f>
        <v>0</v>
      </c>
      <c r="EH78" s="3">
        <f t="shared" si="4955"/>
        <v>0</v>
      </c>
      <c r="EI78" s="3">
        <f t="shared" si="4956"/>
        <v>0</v>
      </c>
      <c r="EJ78" s="3">
        <f t="shared" si="4957"/>
        <v>0</v>
      </c>
      <c r="EK78" s="3">
        <f t="shared" si="5264"/>
        <v>0</v>
      </c>
      <c r="EL78" s="3">
        <f t="shared" si="5265"/>
        <v>0</v>
      </c>
      <c r="EM78" s="3">
        <f>план!AG77</f>
        <v>0</v>
      </c>
      <c r="EN78" s="3">
        <f>план!AH77</f>
        <v>0</v>
      </c>
      <c r="EO78" s="3">
        <f t="shared" si="4958"/>
        <v>0</v>
      </c>
      <c r="EP78" s="3">
        <f t="shared" si="4959"/>
        <v>0</v>
      </c>
      <c r="EQ78" s="3">
        <f>VLOOKUP($B78,'ДС факт при поликлинике'!$D$6:$JS$80,231,0)</f>
        <v>0</v>
      </c>
      <c r="ER78" s="3">
        <f>VLOOKUP($B78,'ДС факт при поликлинике'!$D$6:$JS$80,232,0)</f>
        <v>0</v>
      </c>
      <c r="ES78" s="3">
        <f>VLOOKUP($B78,'ДС факт при поликлинике'!$D$6:$JS$80,233,0)</f>
        <v>0</v>
      </c>
      <c r="ET78" s="3">
        <f>VLOOKUP($B78,'ДС факт при поликлинике'!$D$6:$JS$80,234,0)</f>
        <v>0</v>
      </c>
      <c r="EU78" s="3">
        <f t="shared" si="4960"/>
        <v>0</v>
      </c>
      <c r="EV78" s="3">
        <f t="shared" si="4961"/>
        <v>0</v>
      </c>
      <c r="EW78" s="3">
        <f t="shared" si="4962"/>
        <v>0</v>
      </c>
      <c r="EX78" s="3">
        <f t="shared" si="5266"/>
        <v>0</v>
      </c>
      <c r="EY78" s="3">
        <f t="shared" si="5267"/>
        <v>0</v>
      </c>
      <c r="EZ78" s="3">
        <f>план!AI77</f>
        <v>14</v>
      </c>
      <c r="FA78" s="3">
        <f>план!AJ77</f>
        <v>115953.59999999999</v>
      </c>
      <c r="FB78" s="3">
        <f t="shared" si="4963"/>
        <v>10.5</v>
      </c>
      <c r="FC78" s="3">
        <f t="shared" si="4964"/>
        <v>86965.2</v>
      </c>
      <c r="FD78" s="3">
        <f>VLOOKUP($B78,'ДС факт при поликлинике'!$D$6:$JS$80,235,0)</f>
        <v>6</v>
      </c>
      <c r="FE78" s="3">
        <f>VLOOKUP($B78,'ДС факт при поликлинике'!$D$6:$JS$80,236,0)</f>
        <v>45553.200000000004</v>
      </c>
      <c r="FF78" s="3">
        <f>VLOOKUP($B78,'ДС факт при поликлинике'!$D$6:$JS$80,237,0)</f>
        <v>0</v>
      </c>
      <c r="FG78" s="3">
        <f>VLOOKUP($B78,'ДС факт при поликлинике'!$D$6:$JS$80,238,0)</f>
        <v>0</v>
      </c>
      <c r="FH78" s="3">
        <f t="shared" si="4965"/>
        <v>7</v>
      </c>
      <c r="FI78" s="3">
        <f t="shared" si="4966"/>
        <v>5.25</v>
      </c>
      <c r="FJ78" s="3">
        <f t="shared" si="4967"/>
        <v>3</v>
      </c>
      <c r="FK78" s="3">
        <f t="shared" si="5268"/>
        <v>-4.5</v>
      </c>
      <c r="FL78" s="3">
        <f t="shared" si="5269"/>
        <v>-41411.999999999993</v>
      </c>
      <c r="FM78" s="3">
        <f>план!AK77</f>
        <v>2</v>
      </c>
      <c r="FN78" s="3">
        <f>план!AL77</f>
        <v>16564.8</v>
      </c>
      <c r="FO78" s="3">
        <f t="shared" si="4968"/>
        <v>1.5</v>
      </c>
      <c r="FP78" s="3">
        <f t="shared" si="4969"/>
        <v>12423.599999999999</v>
      </c>
      <c r="FQ78" s="3">
        <f>VLOOKUP($B78,'ДС факт при поликлинике'!$D$6:$JS$80,243,0)</f>
        <v>1</v>
      </c>
      <c r="FR78" s="3">
        <f>VLOOKUP($B78,'ДС факт при поликлинике'!$D$6:$JS$80,244,0)</f>
        <v>8282.4</v>
      </c>
      <c r="FS78" s="3">
        <f>VLOOKUP($B78,'ДС факт при поликлинике'!$D$6:$JS$80,245,0)</f>
        <v>0</v>
      </c>
      <c r="FT78" s="3">
        <f>VLOOKUP($B78,'ДС факт при поликлинике'!$D$6:$JS$80,246,0)</f>
        <v>0</v>
      </c>
      <c r="FU78" s="3">
        <f t="shared" si="4970"/>
        <v>1</v>
      </c>
      <c r="FV78" s="3">
        <f t="shared" si="4971"/>
        <v>0.75</v>
      </c>
      <c r="FW78" s="3">
        <f t="shared" si="4972"/>
        <v>0.5</v>
      </c>
      <c r="FX78" s="3">
        <f t="shared" si="5270"/>
        <v>-0.5</v>
      </c>
      <c r="FY78" s="3">
        <f t="shared" si="5271"/>
        <v>-4141.1999999999989</v>
      </c>
      <c r="FZ78" s="3">
        <f>план!AM77</f>
        <v>0</v>
      </c>
      <c r="GA78" s="3">
        <f>план!AN77</f>
        <v>0</v>
      </c>
      <c r="GB78" s="3">
        <f t="shared" si="4973"/>
        <v>0</v>
      </c>
      <c r="GC78" s="3">
        <f t="shared" si="4974"/>
        <v>0</v>
      </c>
      <c r="GD78" s="3">
        <f>VLOOKUP($B78,'ДС факт при поликлинике'!$D$6:$JS$80,259,0)</f>
        <v>0</v>
      </c>
      <c r="GE78" s="3">
        <f>VLOOKUP($B78,'ДС факт при поликлинике'!$D$6:$JS$80,260,0)</f>
        <v>0</v>
      </c>
      <c r="GF78" s="3">
        <f>VLOOKUP($B78,'ДС факт при поликлинике'!$D$6:$JS$80,261,0)</f>
        <v>0</v>
      </c>
      <c r="GG78" s="3">
        <f>VLOOKUP($B78,'ДС факт при поликлинике'!$D$6:$JS$80,262,0)</f>
        <v>0</v>
      </c>
      <c r="GH78" s="3">
        <f t="shared" si="4975"/>
        <v>0</v>
      </c>
      <c r="GI78" s="3">
        <f t="shared" si="4976"/>
        <v>0</v>
      </c>
      <c r="GJ78" s="3">
        <f t="shared" si="4977"/>
        <v>0</v>
      </c>
      <c r="GK78" s="3">
        <f t="shared" si="5272"/>
        <v>0</v>
      </c>
      <c r="GL78" s="3">
        <f t="shared" si="5273"/>
        <v>0</v>
      </c>
      <c r="GM78" s="3">
        <f>план!AO77</f>
        <v>0</v>
      </c>
      <c r="GN78" s="3">
        <f>план!AP77</f>
        <v>0</v>
      </c>
      <c r="GO78" s="3">
        <f t="shared" si="4978"/>
        <v>0</v>
      </c>
      <c r="GP78" s="3">
        <f t="shared" si="4979"/>
        <v>0</v>
      </c>
      <c r="GQ78" s="3">
        <f>VLOOKUP($B78,'ДС факт при поликлинике'!$D$6:$JS$80,175,0)</f>
        <v>0</v>
      </c>
      <c r="GR78" s="3">
        <f>VLOOKUP($B78,'ДС факт при поликлинике'!$D$6:$JS$80,176,0)</f>
        <v>0</v>
      </c>
      <c r="GS78" s="3">
        <f>VLOOKUP($B78,'ДС факт при поликлинике'!$D$6:$JS$80,177,0)</f>
        <v>0</v>
      </c>
      <c r="GT78" s="3">
        <f>VLOOKUP($B78,'ДС факт при поликлинике'!$D$6:$JS$80,178,0)</f>
        <v>0</v>
      </c>
      <c r="GU78" s="3">
        <f t="shared" si="4980"/>
        <v>0</v>
      </c>
      <c r="GV78" s="3">
        <f t="shared" si="4981"/>
        <v>0</v>
      </c>
      <c r="GW78" s="3">
        <f t="shared" si="4982"/>
        <v>0</v>
      </c>
      <c r="GX78" s="3">
        <f t="shared" si="5274"/>
        <v>0</v>
      </c>
      <c r="GY78" s="3">
        <f t="shared" si="5275"/>
        <v>0</v>
      </c>
      <c r="GZ78" s="3">
        <f>план!AQ77</f>
        <v>0</v>
      </c>
      <c r="HA78" s="3">
        <f>план!AR77</f>
        <v>0</v>
      </c>
      <c r="HB78" s="3">
        <f t="shared" si="4983"/>
        <v>0</v>
      </c>
      <c r="HC78" s="3">
        <f t="shared" si="4984"/>
        <v>0</v>
      </c>
      <c r="HD78" s="3">
        <f>VLOOKUP($B78,'ДС факт при поликлинике'!$D$6:$JS$80,179,0)</f>
        <v>0</v>
      </c>
      <c r="HE78" s="3">
        <f>VLOOKUP($B78,'ДС факт при поликлинике'!$D$6:$JS$80,180,0)</f>
        <v>0</v>
      </c>
      <c r="HF78" s="3">
        <f>VLOOKUP($B78,'ДС факт при поликлинике'!$D$6:$JS$80,181,0)</f>
        <v>0</v>
      </c>
      <c r="HG78" s="3">
        <f>VLOOKUP($B78,'ДС факт при поликлинике'!$D$6:$JS$80,182,0)</f>
        <v>0</v>
      </c>
      <c r="HH78" s="3">
        <f t="shared" si="4985"/>
        <v>0</v>
      </c>
      <c r="HI78" s="3">
        <f t="shared" si="4986"/>
        <v>0</v>
      </c>
      <c r="HJ78" s="3">
        <f t="shared" si="4987"/>
        <v>0</v>
      </c>
      <c r="HK78" s="3">
        <f t="shared" si="5276"/>
        <v>0</v>
      </c>
      <c r="HL78" s="3">
        <f t="shared" si="5277"/>
        <v>0</v>
      </c>
      <c r="HM78" s="3">
        <f>план!AS77</f>
        <v>0</v>
      </c>
      <c r="HN78" s="3">
        <f>план!AT77</f>
        <v>0</v>
      </c>
      <c r="HO78" s="3">
        <f t="shared" si="4988"/>
        <v>0</v>
      </c>
      <c r="HP78" s="3">
        <f t="shared" si="4989"/>
        <v>0</v>
      </c>
      <c r="HQ78" s="3">
        <f>VLOOKUP($B78,'ДС факт при поликлинике'!$D$6:$JS$80,183,0)</f>
        <v>0</v>
      </c>
      <c r="HR78" s="3">
        <f>VLOOKUP($B78,'ДС факт при поликлинике'!$D$6:$JS$80,184,0)</f>
        <v>0</v>
      </c>
      <c r="HS78" s="3">
        <f>VLOOKUP($B78,'ДС факт при поликлинике'!$D$6:$JS$80,185,0)</f>
        <v>0</v>
      </c>
      <c r="HT78" s="3">
        <f>VLOOKUP($B78,'ДС факт при поликлинике'!$D$6:$JS$80,186,0)</f>
        <v>0</v>
      </c>
      <c r="HU78" s="3">
        <f t="shared" si="4990"/>
        <v>0</v>
      </c>
      <c r="HV78" s="3">
        <f t="shared" si="4991"/>
        <v>0</v>
      </c>
      <c r="HW78" s="3">
        <f t="shared" si="4992"/>
        <v>0</v>
      </c>
      <c r="HX78" s="3">
        <f t="shared" si="5278"/>
        <v>0</v>
      </c>
      <c r="HY78" s="3">
        <f t="shared" si="5279"/>
        <v>0</v>
      </c>
      <c r="HZ78" s="3">
        <f>план!AU77</f>
        <v>0</v>
      </c>
      <c r="IA78" s="3">
        <f>план!AV77</f>
        <v>0</v>
      </c>
      <c r="IB78" s="3">
        <f t="shared" si="4993"/>
        <v>0</v>
      </c>
      <c r="IC78" s="3">
        <f t="shared" si="4994"/>
        <v>0</v>
      </c>
      <c r="ID78" s="3">
        <f>VLOOKUP($B78,'ДС факт при поликлинике'!$D$6:$JS$80,239,0)</f>
        <v>0</v>
      </c>
      <c r="IE78" s="3">
        <f>VLOOKUP($B78,'ДС факт при поликлинике'!$D$6:$JS$80,240,0)</f>
        <v>0</v>
      </c>
      <c r="IF78" s="3">
        <f>VLOOKUP($B78,'ДС факт при поликлинике'!$D$6:$JS$80,241,0)</f>
        <v>0</v>
      </c>
      <c r="IG78" s="3">
        <f>VLOOKUP($B78,'ДС факт при поликлинике'!$D$6:$JS$80,242,0)</f>
        <v>0</v>
      </c>
      <c r="IH78" s="3">
        <f t="shared" si="4995"/>
        <v>0</v>
      </c>
      <c r="II78" s="3">
        <f t="shared" si="4996"/>
        <v>0</v>
      </c>
      <c r="IJ78" s="3">
        <f t="shared" si="4997"/>
        <v>0</v>
      </c>
      <c r="IK78" s="3">
        <f t="shared" si="5280"/>
        <v>0</v>
      </c>
      <c r="IL78" s="3">
        <f t="shared" si="5281"/>
        <v>0</v>
      </c>
      <c r="IM78" s="3">
        <f>план!AW77</f>
        <v>0</v>
      </c>
      <c r="IN78" s="3">
        <f>план!AX77</f>
        <v>0</v>
      </c>
      <c r="IO78" s="3">
        <f t="shared" si="4998"/>
        <v>0</v>
      </c>
      <c r="IP78" s="3">
        <f t="shared" si="4999"/>
        <v>0</v>
      </c>
      <c r="IQ78" s="3">
        <f>VLOOKUP($B78,'ДС факт при поликлинике'!$D$6:$JS$80,167,0)</f>
        <v>13</v>
      </c>
      <c r="IR78" s="3">
        <f>VLOOKUP($B78,'ДС факт при поликлинике'!$D$6:$JS$80,168,0)</f>
        <v>51765</v>
      </c>
      <c r="IS78" s="3">
        <f>VLOOKUP($B78,'ДС факт при поликлинике'!$D$6:$JS$80,169,0)</f>
        <v>0</v>
      </c>
      <c r="IT78" s="3">
        <f>VLOOKUP($B78,'ДС факт при поликлинике'!$D$6:$JS$80,170,0)</f>
        <v>0</v>
      </c>
      <c r="IU78" s="3">
        <f t="shared" si="5000"/>
        <v>0</v>
      </c>
      <c r="IV78" s="3">
        <f t="shared" si="5001"/>
        <v>0</v>
      </c>
      <c r="IW78" s="3">
        <f t="shared" si="5002"/>
        <v>6.5</v>
      </c>
      <c r="IX78" s="3">
        <f t="shared" si="5282"/>
        <v>13</v>
      </c>
      <c r="IY78" s="3">
        <f t="shared" si="5283"/>
        <v>51765</v>
      </c>
      <c r="IZ78" s="3">
        <f>план!AY77</f>
        <v>0</v>
      </c>
      <c r="JA78" s="3">
        <f>план!AZ77</f>
        <v>0</v>
      </c>
      <c r="JB78" s="3">
        <f t="shared" si="5003"/>
        <v>0</v>
      </c>
      <c r="JC78" s="3">
        <f t="shared" si="5004"/>
        <v>0</v>
      </c>
      <c r="JD78" s="3">
        <f>VLOOKUP($B78,'ДС факт при поликлинике'!$D$6:$JS$80,187,0)</f>
        <v>0</v>
      </c>
      <c r="JE78" s="3">
        <f>VLOOKUP($B78,'ДС факт при поликлинике'!$D$6:$JS$80,188,0)</f>
        <v>0</v>
      </c>
      <c r="JF78" s="3">
        <f>VLOOKUP($B78,'ДС факт при поликлинике'!$D$6:$JS$80,189,0)</f>
        <v>0</v>
      </c>
      <c r="JG78" s="3">
        <f>VLOOKUP($B78,'ДС факт при поликлинике'!$D$6:$JS$80,190,0)</f>
        <v>0</v>
      </c>
      <c r="JH78" s="3">
        <f t="shared" si="5005"/>
        <v>0</v>
      </c>
      <c r="JI78" s="3">
        <f t="shared" si="5006"/>
        <v>0</v>
      </c>
      <c r="JJ78" s="3">
        <f t="shared" si="5007"/>
        <v>0</v>
      </c>
      <c r="JK78" s="3">
        <f t="shared" si="5008"/>
        <v>0</v>
      </c>
      <c r="JL78" s="3">
        <f t="shared" si="5009"/>
        <v>0</v>
      </c>
      <c r="JM78" s="3">
        <f>план!BA77</f>
        <v>0</v>
      </c>
      <c r="JN78" s="3">
        <f>план!BB77</f>
        <v>0</v>
      </c>
      <c r="JO78" s="3">
        <f t="shared" si="5010"/>
        <v>0</v>
      </c>
      <c r="JP78" s="3">
        <f t="shared" si="5011"/>
        <v>0</v>
      </c>
      <c r="JQ78" s="3">
        <f>VLOOKUP($B78,'ДС факт при поликлинике'!$D$6:$JS$80,191,0)</f>
        <v>0</v>
      </c>
      <c r="JR78" s="3">
        <f>VLOOKUP($B78,'ДС факт при поликлинике'!$D$6:$JS$80,192,0)</f>
        <v>0</v>
      </c>
      <c r="JS78" s="3">
        <f>VLOOKUP($B78,'ДС факт при поликлинике'!$D$6:$JS$80,193,0)</f>
        <v>0</v>
      </c>
      <c r="JT78" s="3">
        <f>VLOOKUP($B78,'ДС факт при поликлинике'!$D$6:$JS$80,194,0)</f>
        <v>0</v>
      </c>
      <c r="JU78" s="3">
        <f t="shared" si="5012"/>
        <v>0</v>
      </c>
      <c r="JV78" s="3">
        <f t="shared" si="5013"/>
        <v>0</v>
      </c>
      <c r="JW78" s="3">
        <f t="shared" si="5014"/>
        <v>0</v>
      </c>
      <c r="JX78" s="3">
        <f t="shared" si="5284"/>
        <v>0</v>
      </c>
      <c r="JY78" s="3">
        <f t="shared" si="5285"/>
        <v>0</v>
      </c>
      <c r="JZ78" s="3">
        <f>план!BC77</f>
        <v>0</v>
      </c>
      <c r="KA78" s="3">
        <f>план!BD77</f>
        <v>0</v>
      </c>
      <c r="KB78" s="3">
        <f t="shared" si="5015"/>
        <v>0</v>
      </c>
      <c r="KC78" s="3">
        <f t="shared" si="5016"/>
        <v>0</v>
      </c>
      <c r="KD78" s="3">
        <f>VLOOKUP($B78,'ДС факт при поликлинике'!$D$6:$JS$80,195,0)</f>
        <v>0</v>
      </c>
      <c r="KE78" s="3">
        <f>VLOOKUP($B78,'ДС факт при поликлинике'!$D$6:$JS$80,196,0)</f>
        <v>0</v>
      </c>
      <c r="KF78" s="3">
        <f>VLOOKUP($B78,'ДС факт при поликлинике'!$D$6:$JS$80,197,0)</f>
        <v>0</v>
      </c>
      <c r="KG78" s="3">
        <f>VLOOKUP($B78,'ДС факт при поликлинике'!$D$6:$JS$80,198,0)</f>
        <v>0</v>
      </c>
      <c r="KH78" s="3">
        <f t="shared" si="5017"/>
        <v>0</v>
      </c>
      <c r="KI78" s="3">
        <f t="shared" si="5018"/>
        <v>0</v>
      </c>
      <c r="KJ78" s="3">
        <f t="shared" si="5019"/>
        <v>0</v>
      </c>
      <c r="KK78" s="3">
        <f t="shared" si="5286"/>
        <v>0</v>
      </c>
      <c r="KL78" s="3">
        <f t="shared" si="5287"/>
        <v>0</v>
      </c>
      <c r="KM78" s="3">
        <f>план!BE77</f>
        <v>0</v>
      </c>
      <c r="KN78" s="3">
        <f>план!BF77</f>
        <v>0</v>
      </c>
      <c r="KO78" s="3">
        <f t="shared" si="5020"/>
        <v>0</v>
      </c>
      <c r="KP78" s="3">
        <f t="shared" si="5021"/>
        <v>0</v>
      </c>
      <c r="KQ78" s="3">
        <f>VLOOKUP($B78,'ДС факт при поликлинике'!$D$6:$JS$80,119,0)</f>
        <v>0</v>
      </c>
      <c r="KR78" s="3">
        <f>VLOOKUP($B78,'ДС факт при поликлинике'!$D$6:$JS$80,120,0)</f>
        <v>0</v>
      </c>
      <c r="KS78" s="3">
        <f>VLOOKUP($B78,'ДС факт при поликлинике'!$D$6:$JS$80,121,0)</f>
        <v>0</v>
      </c>
      <c r="KT78" s="3">
        <f>VLOOKUP($B78,'ДС факт при поликлинике'!$D$6:$JS$80,122,0)</f>
        <v>0</v>
      </c>
      <c r="KU78" s="3">
        <f t="shared" si="5022"/>
        <v>0</v>
      </c>
      <c r="KV78" s="3">
        <f t="shared" si="5023"/>
        <v>0</v>
      </c>
      <c r="KW78" s="3">
        <f t="shared" si="5024"/>
        <v>0</v>
      </c>
      <c r="KX78" s="3">
        <f t="shared" si="5288"/>
        <v>0</v>
      </c>
      <c r="KY78" s="3">
        <f t="shared" si="5289"/>
        <v>0</v>
      </c>
      <c r="KZ78" s="3">
        <f>план!BG77</f>
        <v>0</v>
      </c>
      <c r="LA78" s="3">
        <f>план!BH77</f>
        <v>0</v>
      </c>
      <c r="LB78" s="3">
        <f t="shared" si="5025"/>
        <v>0</v>
      </c>
      <c r="LC78" s="3">
        <f t="shared" si="5026"/>
        <v>0</v>
      </c>
      <c r="LD78" s="3">
        <f>VLOOKUP($B78,'ДС факт при поликлинике'!$D$6:$JS$80,127,0)</f>
        <v>1</v>
      </c>
      <c r="LE78" s="3">
        <f>VLOOKUP($B78,'ДС факт при поликлинике'!$D$6:$JS$80,128,0)</f>
        <v>6902</v>
      </c>
      <c r="LF78" s="3">
        <f>VLOOKUP($B78,'ДС факт при поликлинике'!$D$6:$JS$80,129,0)</f>
        <v>0</v>
      </c>
      <c r="LG78" s="3">
        <f>VLOOKUP($B78,'ДС факт при поликлинике'!$D$6:$JS$80,130,0)</f>
        <v>0</v>
      </c>
      <c r="LH78" s="3">
        <f t="shared" si="5027"/>
        <v>0</v>
      </c>
      <c r="LI78" s="3">
        <f t="shared" si="5028"/>
        <v>0</v>
      </c>
      <c r="LJ78" s="3">
        <f t="shared" si="5029"/>
        <v>0.5</v>
      </c>
      <c r="LK78" s="3">
        <f t="shared" si="5290"/>
        <v>1</v>
      </c>
      <c r="LL78" s="3">
        <f t="shared" si="5291"/>
        <v>6902</v>
      </c>
      <c r="LM78" s="3">
        <f>план!BI77</f>
        <v>0</v>
      </c>
      <c r="LN78" s="3">
        <f>план!BJ77</f>
        <v>0</v>
      </c>
      <c r="LO78" s="3">
        <f t="shared" si="5030"/>
        <v>0</v>
      </c>
      <c r="LP78" s="3">
        <f t="shared" si="5031"/>
        <v>0</v>
      </c>
      <c r="LQ78" s="3"/>
      <c r="LR78" s="3"/>
      <c r="LS78" s="3"/>
      <c r="LT78" s="3"/>
      <c r="LU78" s="3">
        <f t="shared" si="5032"/>
        <v>0</v>
      </c>
      <c r="LV78" s="3">
        <f t="shared" si="5033"/>
        <v>0</v>
      </c>
      <c r="LW78" s="3">
        <f t="shared" si="5034"/>
        <v>0</v>
      </c>
      <c r="LX78" s="3">
        <f t="shared" si="5292"/>
        <v>0</v>
      </c>
      <c r="LY78" s="3">
        <f t="shared" si="5293"/>
        <v>0</v>
      </c>
      <c r="LZ78" s="3">
        <f>план!BK77</f>
        <v>0</v>
      </c>
      <c r="MA78" s="3">
        <f>план!BL77</f>
        <v>0</v>
      </c>
      <c r="MB78" s="3">
        <f t="shared" si="5035"/>
        <v>0</v>
      </c>
      <c r="MC78" s="3">
        <f t="shared" si="5036"/>
        <v>0</v>
      </c>
      <c r="MD78" s="3">
        <f>VLOOKUP($B78,'ДС факт при поликлинике'!$D$6:$JS$80,123,0)</f>
        <v>0</v>
      </c>
      <c r="ME78" s="3">
        <f>VLOOKUP($B78,'ДС факт при поликлинике'!$D$6:$JS$80,124,0)</f>
        <v>0</v>
      </c>
      <c r="MF78" s="3">
        <f>VLOOKUP($B78,'ДС факт при поликлинике'!$D$6:$JS$80,125,0)</f>
        <v>0</v>
      </c>
      <c r="MG78" s="3">
        <f>VLOOKUP($B78,'ДС факт при поликлинике'!$D$6:$JS$80,126,0)</f>
        <v>0</v>
      </c>
      <c r="MH78" s="3">
        <f t="shared" si="5037"/>
        <v>0</v>
      </c>
      <c r="MI78" s="3">
        <f t="shared" si="5038"/>
        <v>0</v>
      </c>
      <c r="MJ78" s="3">
        <f t="shared" si="5039"/>
        <v>0</v>
      </c>
      <c r="MK78" s="3">
        <f t="shared" si="5294"/>
        <v>0</v>
      </c>
      <c r="ML78" s="3">
        <f t="shared" si="5295"/>
        <v>0</v>
      </c>
      <c r="MM78" s="3">
        <f>план!BM77</f>
        <v>3</v>
      </c>
      <c r="MN78" s="3">
        <f>план!BN77</f>
        <v>20706</v>
      </c>
      <c r="MO78" s="3">
        <f t="shared" si="5040"/>
        <v>2.25</v>
      </c>
      <c r="MP78" s="3">
        <f t="shared" si="5041"/>
        <v>15529.5</v>
      </c>
      <c r="MQ78" s="3">
        <f>VLOOKUP($B78,'ДС факт при поликлинике'!$D$6:$JS$80,147,0)</f>
        <v>2</v>
      </c>
      <c r="MR78" s="3">
        <f>VLOOKUP($B78,'ДС факт при поликлинике'!$D$6:$JS$80,148,0)</f>
        <v>13804</v>
      </c>
      <c r="MS78" s="3">
        <f>VLOOKUP($B78,'ДС факт при поликлинике'!$D$6:$JS$80,149,0)</f>
        <v>0</v>
      </c>
      <c r="MT78" s="3">
        <f>VLOOKUP($B78,'ДС факт при поликлинике'!$D$6:$JS$80,150,0)</f>
        <v>0</v>
      </c>
      <c r="MU78" s="3">
        <f t="shared" si="5042"/>
        <v>1.5</v>
      </c>
      <c r="MV78" s="3">
        <f t="shared" si="5043"/>
        <v>1.125</v>
      </c>
      <c r="MW78" s="3">
        <f t="shared" si="5044"/>
        <v>1</v>
      </c>
      <c r="MX78" s="3">
        <f t="shared" si="5296"/>
        <v>-0.25</v>
      </c>
      <c r="MY78" s="3">
        <f t="shared" si="5297"/>
        <v>-1725.5</v>
      </c>
      <c r="MZ78" s="3">
        <f>план!BO77</f>
        <v>0</v>
      </c>
      <c r="NA78" s="3">
        <f>план!BP77</f>
        <v>0</v>
      </c>
      <c r="NB78" s="3">
        <f t="shared" si="5045"/>
        <v>0</v>
      </c>
      <c r="NC78" s="3">
        <f t="shared" si="5046"/>
        <v>0</v>
      </c>
      <c r="ND78" s="3">
        <f>VLOOKUP($B78,'ДС факт при поликлинике'!$D$6:$JS$80,199,0)</f>
        <v>0</v>
      </c>
      <c r="NE78" s="3">
        <f>VLOOKUP($B78,'ДС факт при поликлинике'!$D$6:$JS$80,200,0)</f>
        <v>0</v>
      </c>
      <c r="NF78" s="3">
        <f>VLOOKUP($B78,'ДС факт при поликлинике'!$D$6:$JS$80,201,0)</f>
        <v>0</v>
      </c>
      <c r="NG78" s="3">
        <f>VLOOKUP($B78,'ДС факт при поликлинике'!$D$6:$JS$80,202,0)</f>
        <v>0</v>
      </c>
      <c r="NH78" s="3">
        <f t="shared" si="5047"/>
        <v>0</v>
      </c>
      <c r="NI78" s="3">
        <f t="shared" si="5048"/>
        <v>0</v>
      </c>
      <c r="NJ78" s="3">
        <f t="shared" si="5049"/>
        <v>0</v>
      </c>
      <c r="NK78" s="3">
        <f t="shared" si="5298"/>
        <v>0</v>
      </c>
      <c r="NL78" s="3">
        <f t="shared" si="5299"/>
        <v>0</v>
      </c>
      <c r="NM78" s="3">
        <f>план!BQ77</f>
        <v>0</v>
      </c>
      <c r="NN78" s="3">
        <f>план!BR77</f>
        <v>0</v>
      </c>
      <c r="NO78" s="3">
        <f t="shared" si="5050"/>
        <v>0</v>
      </c>
      <c r="NP78" s="3">
        <f t="shared" si="5051"/>
        <v>0</v>
      </c>
      <c r="NQ78" s="3">
        <f>VLOOKUP($B78,'ДС факт при поликлинике'!$D$6:$JS$80,251,0)</f>
        <v>0</v>
      </c>
      <c r="NR78" s="3">
        <f>VLOOKUP($B78,'ДС факт при поликлинике'!$D$6:$JS$80,252,0)</f>
        <v>0</v>
      </c>
      <c r="NS78" s="3">
        <f>VLOOKUP($B78,'ДС факт при поликлинике'!$D$6:$JS$80,253,0)</f>
        <v>0</v>
      </c>
      <c r="NT78" s="3">
        <f>VLOOKUP($B78,'ДС факт при поликлинике'!$D$6:$JS$80,254,0)</f>
        <v>0</v>
      </c>
      <c r="NU78" s="3">
        <f t="shared" si="5052"/>
        <v>0</v>
      </c>
      <c r="NV78" s="3">
        <f t="shared" si="5053"/>
        <v>0</v>
      </c>
      <c r="NW78" s="3">
        <f t="shared" si="5054"/>
        <v>0</v>
      </c>
      <c r="NX78" s="3">
        <f t="shared" si="5300"/>
        <v>0</v>
      </c>
      <c r="NY78" s="3">
        <f t="shared" si="5301"/>
        <v>0</v>
      </c>
      <c r="NZ78" s="3">
        <f>план!BS77</f>
        <v>0</v>
      </c>
      <c r="OA78" s="3">
        <f>план!BT77</f>
        <v>0</v>
      </c>
      <c r="OB78" s="3">
        <f t="shared" si="5055"/>
        <v>0</v>
      </c>
      <c r="OC78" s="3">
        <f t="shared" si="5056"/>
        <v>0</v>
      </c>
      <c r="OD78" s="3">
        <f>VLOOKUP($B78,'ДС факт при поликлинике'!$D$6:$JS$80,59,0)</f>
        <v>0</v>
      </c>
      <c r="OE78" s="3">
        <f>VLOOKUP($B78,'ДС факт при поликлинике'!$D$6:$JS$80,60,0)</f>
        <v>0</v>
      </c>
      <c r="OF78" s="3">
        <f>VLOOKUP($B78,'ДС факт при поликлинике'!$D$6:$JS$80,61,0)</f>
        <v>0</v>
      </c>
      <c r="OG78" s="3">
        <f>VLOOKUP($B78,'ДС факт при поликлинике'!$D$6:$JS$80,62,0)</f>
        <v>0</v>
      </c>
      <c r="OH78" s="3">
        <f t="shared" si="5057"/>
        <v>0</v>
      </c>
      <c r="OI78" s="3">
        <f t="shared" si="5058"/>
        <v>0</v>
      </c>
      <c r="OJ78" s="3">
        <f t="shared" si="5059"/>
        <v>0</v>
      </c>
      <c r="OK78" s="3">
        <f t="shared" si="5302"/>
        <v>0</v>
      </c>
      <c r="OL78" s="3">
        <f t="shared" si="5303"/>
        <v>0</v>
      </c>
      <c r="OM78" s="3">
        <f>план!BU77</f>
        <v>0</v>
      </c>
      <c r="ON78" s="3">
        <f>план!BV77</f>
        <v>0</v>
      </c>
      <c r="OO78" s="3">
        <f t="shared" si="5060"/>
        <v>0</v>
      </c>
      <c r="OP78" s="3">
        <f t="shared" si="5061"/>
        <v>0</v>
      </c>
      <c r="OQ78" s="3">
        <f>VLOOKUP($B78,'ДС факт при поликлинике'!$D$6:$JS$80,103,0)</f>
        <v>0</v>
      </c>
      <c r="OR78" s="3">
        <f>VLOOKUP($B78,'ДС факт при поликлинике'!$D$6:$JS$80,104,0)</f>
        <v>0</v>
      </c>
      <c r="OS78" s="3">
        <f>VLOOKUP($B78,'ДС факт при поликлинике'!$D$6:$JS$80,105,0)</f>
        <v>0</v>
      </c>
      <c r="OT78" s="3">
        <f>VLOOKUP($B78,'ДС факт при поликлинике'!$D$6:$JS$80,106,0)</f>
        <v>0</v>
      </c>
      <c r="OU78" s="3">
        <f t="shared" si="5062"/>
        <v>0</v>
      </c>
      <c r="OV78" s="3">
        <f t="shared" si="5063"/>
        <v>0</v>
      </c>
      <c r="OW78" s="3">
        <f t="shared" si="5064"/>
        <v>0</v>
      </c>
      <c r="OX78" s="3">
        <f t="shared" si="5304"/>
        <v>0</v>
      </c>
      <c r="OY78" s="3">
        <f t="shared" si="5305"/>
        <v>0</v>
      </c>
      <c r="OZ78" s="3">
        <f>план!BW77</f>
        <v>2</v>
      </c>
      <c r="PA78" s="3">
        <f>план!BX77</f>
        <v>16564.8</v>
      </c>
      <c r="PB78" s="3">
        <f t="shared" si="5065"/>
        <v>1.5</v>
      </c>
      <c r="PC78" s="3">
        <f t="shared" si="5066"/>
        <v>12423.599999999999</v>
      </c>
      <c r="PD78" s="3">
        <f>VLOOKUP($B78,'ДС факт при поликлинике'!$D$6:$JS$80,67,0)</f>
        <v>1</v>
      </c>
      <c r="PE78" s="3">
        <f>VLOOKUP($B78,'ДС факт при поликлинике'!$D$6:$JS$80,68,0)</f>
        <v>8282.4</v>
      </c>
      <c r="PF78" s="3">
        <f>VLOOKUP($B78,'ДС факт при поликлинике'!$D$6:$JS$80,69,0)</f>
        <v>0</v>
      </c>
      <c r="PG78" s="3">
        <f>VLOOKUP($B78,'ДС факт при поликлинике'!$D$6:$JS$80,70,0)</f>
        <v>0</v>
      </c>
      <c r="PH78" s="3">
        <f t="shared" si="5067"/>
        <v>1</v>
      </c>
      <c r="PI78" s="3">
        <f t="shared" si="5068"/>
        <v>0.75</v>
      </c>
      <c r="PJ78" s="3">
        <f t="shared" si="5069"/>
        <v>0.5</v>
      </c>
      <c r="PK78" s="3">
        <f t="shared" si="5306"/>
        <v>-0.5</v>
      </c>
      <c r="PL78" s="3">
        <f t="shared" si="5307"/>
        <v>-4141.1999999999989</v>
      </c>
      <c r="PM78" s="3">
        <f>план!BY77</f>
        <v>0</v>
      </c>
      <c r="PN78" s="3">
        <f>план!BZ77</f>
        <v>0</v>
      </c>
      <c r="PO78" s="3">
        <f t="shared" si="5070"/>
        <v>0</v>
      </c>
      <c r="PP78" s="3">
        <f t="shared" si="5071"/>
        <v>0</v>
      </c>
      <c r="PQ78" s="3">
        <f>VLOOKUP($B78,'ДС факт при поликлинике'!$D$6:$JS$80,27,0)</f>
        <v>0</v>
      </c>
      <c r="PR78" s="3">
        <f>VLOOKUP($B78,'ДС факт при поликлинике'!$D$6:$JS$80,28,0)</f>
        <v>0</v>
      </c>
      <c r="PS78" s="3">
        <f>VLOOKUP($B78,'ДС факт при поликлинике'!$D$6:$JS$80,29,0)</f>
        <v>0</v>
      </c>
      <c r="PT78" s="3">
        <f>VLOOKUP($B78,'ДС факт при поликлинике'!$D$6:$JS$80,30,0)</f>
        <v>0</v>
      </c>
      <c r="PU78" s="3">
        <f t="shared" si="5072"/>
        <v>0</v>
      </c>
      <c r="PV78" s="3">
        <f t="shared" si="5073"/>
        <v>0</v>
      </c>
      <c r="PW78" s="3">
        <f t="shared" si="5074"/>
        <v>0</v>
      </c>
      <c r="PX78" s="3">
        <f t="shared" si="5308"/>
        <v>0</v>
      </c>
      <c r="PY78" s="3">
        <f t="shared" si="5309"/>
        <v>0</v>
      </c>
      <c r="PZ78" s="3">
        <f>план!CA77</f>
        <v>0</v>
      </c>
      <c r="QA78" s="3">
        <f>план!CB77</f>
        <v>0</v>
      </c>
      <c r="QB78" s="3">
        <f t="shared" si="5075"/>
        <v>0</v>
      </c>
      <c r="QC78" s="3">
        <f t="shared" si="5076"/>
        <v>0</v>
      </c>
      <c r="QD78" s="3">
        <f>VLOOKUP($B78,'ДС факт при поликлинике'!$D$6:$JS$80,151,0)</f>
        <v>0</v>
      </c>
      <c r="QE78" s="3">
        <f>VLOOKUP($B78,'ДС факт при поликлинике'!$D$6:$JS$80,152,0)</f>
        <v>0</v>
      </c>
      <c r="QF78" s="3">
        <f>VLOOKUP($B78,'ДС факт при поликлинике'!$D$6:$JS$80,153,0)</f>
        <v>0</v>
      </c>
      <c r="QG78" s="3">
        <f>VLOOKUP($B78,'ДС факт при поликлинике'!$D$6:$JS$80,154,0)</f>
        <v>0</v>
      </c>
      <c r="QH78" s="3">
        <f t="shared" si="5077"/>
        <v>0</v>
      </c>
      <c r="QI78" s="3">
        <f t="shared" si="5078"/>
        <v>0</v>
      </c>
      <c r="QJ78" s="3">
        <f t="shared" si="5079"/>
        <v>0</v>
      </c>
      <c r="QK78" s="3">
        <f t="shared" si="5310"/>
        <v>0</v>
      </c>
      <c r="QL78" s="3">
        <f t="shared" si="5311"/>
        <v>0</v>
      </c>
      <c r="QM78" s="3">
        <f>план!CC77</f>
        <v>0</v>
      </c>
      <c r="QN78" s="3">
        <f>план!CD77</f>
        <v>0</v>
      </c>
      <c r="QO78" s="3">
        <f t="shared" si="5080"/>
        <v>0</v>
      </c>
      <c r="QP78" s="3">
        <f t="shared" si="5081"/>
        <v>0</v>
      </c>
      <c r="QQ78" s="3">
        <f>VLOOKUP($B78,'ДС факт при поликлинике'!$D$6:$JS$80,155,0)</f>
        <v>0</v>
      </c>
      <c r="QR78" s="3">
        <f>VLOOKUP($B78,'ДС факт при поликлинике'!$D$6:$JS$80,156,0)</f>
        <v>0</v>
      </c>
      <c r="QS78" s="3">
        <f>VLOOKUP($B78,'ДС факт при поликлинике'!$D$6:$JS$80,157,0)</f>
        <v>0</v>
      </c>
      <c r="QT78" s="3">
        <f>VLOOKUP($B78,'ДС факт при поликлинике'!$D$6:$JS$80,158,0)</f>
        <v>0</v>
      </c>
      <c r="QU78" s="3">
        <f t="shared" si="5082"/>
        <v>0</v>
      </c>
      <c r="QV78" s="3">
        <f t="shared" si="5083"/>
        <v>0</v>
      </c>
      <c r="QW78" s="3">
        <f t="shared" si="5084"/>
        <v>0</v>
      </c>
      <c r="QX78" s="3">
        <f t="shared" si="5312"/>
        <v>0</v>
      </c>
      <c r="QY78" s="3">
        <f t="shared" si="5313"/>
        <v>0</v>
      </c>
      <c r="QZ78" s="3">
        <f>план!CE77</f>
        <v>0</v>
      </c>
      <c r="RA78" s="3">
        <f>план!CF77</f>
        <v>0</v>
      </c>
      <c r="RB78" s="3">
        <f t="shared" si="5085"/>
        <v>0</v>
      </c>
      <c r="RC78" s="3">
        <f t="shared" si="5086"/>
        <v>0</v>
      </c>
      <c r="RD78" s="3">
        <f>VLOOKUP($B78,'ДС факт при поликлинике'!$D$6:$JS$80,71,0)</f>
        <v>2</v>
      </c>
      <c r="RE78" s="3">
        <f>VLOOKUP($B78,'ДС факт при поликлинике'!$D$6:$JS$80,72,0)</f>
        <v>16564.8</v>
      </c>
      <c r="RF78" s="3">
        <f>VLOOKUP($B78,'ДС факт при поликлинике'!$D$6:$JS$80,73,0)</f>
        <v>0</v>
      </c>
      <c r="RG78" s="3">
        <f>VLOOKUP($B78,'ДС факт при поликлинике'!$D$6:$JS$80,74,0)</f>
        <v>0</v>
      </c>
      <c r="RH78" s="3">
        <f t="shared" si="5087"/>
        <v>0</v>
      </c>
      <c r="RI78" s="3">
        <f t="shared" si="5088"/>
        <v>0</v>
      </c>
      <c r="RJ78" s="3">
        <f t="shared" si="5089"/>
        <v>1</v>
      </c>
      <c r="RK78" s="3">
        <f t="shared" si="5314"/>
        <v>2</v>
      </c>
      <c r="RL78" s="3">
        <f t="shared" si="5315"/>
        <v>16564.8</v>
      </c>
      <c r="RM78" s="3">
        <f>план!CG77</f>
        <v>0</v>
      </c>
      <c r="RN78" s="3">
        <f>план!CH77</f>
        <v>0</v>
      </c>
      <c r="RO78" s="3">
        <f t="shared" si="5090"/>
        <v>0</v>
      </c>
      <c r="RP78" s="3">
        <f t="shared" si="5091"/>
        <v>0</v>
      </c>
      <c r="RQ78" s="3">
        <f>VLOOKUP($B78,'ДС факт при поликлинике'!$D$6:$JS$80,271,0)</f>
        <v>0</v>
      </c>
      <c r="RR78" s="3">
        <f>VLOOKUP($B78,'ДС факт при поликлинике'!$D$6:$JS$80,272,0)</f>
        <v>0</v>
      </c>
      <c r="RS78" s="3">
        <f>VLOOKUP($B78,'ДС факт при поликлинике'!$D$6:$JS$80,273,0)</f>
        <v>0</v>
      </c>
      <c r="RT78" s="3">
        <f>VLOOKUP($B78,'ДС факт при поликлинике'!$D$6:$JS$80,274,0)</f>
        <v>0</v>
      </c>
      <c r="RU78" s="3">
        <f t="shared" si="5092"/>
        <v>0</v>
      </c>
      <c r="RV78" s="3">
        <f t="shared" si="5093"/>
        <v>0</v>
      </c>
      <c r="RW78" s="3">
        <f t="shared" si="5094"/>
        <v>0</v>
      </c>
      <c r="RX78" s="3">
        <f t="shared" si="5316"/>
        <v>0</v>
      </c>
      <c r="RY78" s="3">
        <f t="shared" si="5317"/>
        <v>0</v>
      </c>
      <c r="RZ78" s="3">
        <f>план!CI77</f>
        <v>0</v>
      </c>
      <c r="SA78" s="3">
        <f>план!CJ77</f>
        <v>0</v>
      </c>
      <c r="SB78" s="3">
        <f t="shared" si="5095"/>
        <v>0</v>
      </c>
      <c r="SC78" s="3">
        <f t="shared" si="5096"/>
        <v>0</v>
      </c>
      <c r="SD78" s="3">
        <f>VLOOKUP($B78,'ДС факт при поликлинике'!$D$6:$JS$80,267,0)</f>
        <v>0</v>
      </c>
      <c r="SE78" s="3">
        <f>VLOOKUP($B78,'ДС факт при поликлинике'!$D$6:$JS$80,268,0)</f>
        <v>0</v>
      </c>
      <c r="SF78" s="3">
        <f>VLOOKUP($B78,'ДС факт при поликлинике'!$D$6:$JS$80,269,0)</f>
        <v>0</v>
      </c>
      <c r="SG78" s="3">
        <f>VLOOKUP($B78,'ДС факт при поликлинике'!$D$6:$JS$80,270,0)</f>
        <v>0</v>
      </c>
      <c r="SH78" s="3">
        <f t="shared" si="5097"/>
        <v>0</v>
      </c>
      <c r="SI78" s="3">
        <f t="shared" si="5098"/>
        <v>0</v>
      </c>
      <c r="SJ78" s="3">
        <f t="shared" si="5099"/>
        <v>0</v>
      </c>
      <c r="SK78" s="3">
        <f t="shared" si="5318"/>
        <v>0</v>
      </c>
      <c r="SL78" s="3">
        <f t="shared" si="5319"/>
        <v>0</v>
      </c>
      <c r="SM78" s="3">
        <f>план!CK77</f>
        <v>0</v>
      </c>
      <c r="SN78" s="3">
        <f>план!CL77</f>
        <v>0</v>
      </c>
      <c r="SO78" s="3">
        <f t="shared" si="5100"/>
        <v>0</v>
      </c>
      <c r="SP78" s="3">
        <f t="shared" si="5101"/>
        <v>0</v>
      </c>
      <c r="SQ78" s="3">
        <f>VLOOKUP($B78,'ДС факт при поликлинике'!$D$6:$JS$80,15,0)</f>
        <v>0</v>
      </c>
      <c r="SR78" s="3">
        <f>VLOOKUP($B78,'ДС факт при поликлинике'!$D$6:$JS$80,16,0)</f>
        <v>0</v>
      </c>
      <c r="SS78" s="3">
        <f>VLOOKUP($B78,'ДС факт при поликлинике'!$D$6:$JS$80,17,0)</f>
        <v>0</v>
      </c>
      <c r="ST78" s="3">
        <f>VLOOKUP($B78,'ДС факт при поликлинике'!$D$6:$JS$80,18,0)</f>
        <v>0</v>
      </c>
      <c r="SU78" s="3">
        <f t="shared" si="5102"/>
        <v>0</v>
      </c>
      <c r="SV78" s="3">
        <f t="shared" si="5103"/>
        <v>0</v>
      </c>
      <c r="SW78" s="3">
        <f t="shared" si="5104"/>
        <v>0</v>
      </c>
      <c r="SX78" s="3">
        <f t="shared" si="5320"/>
        <v>0</v>
      </c>
      <c r="SY78" s="3">
        <f t="shared" si="5321"/>
        <v>0</v>
      </c>
      <c r="SZ78" s="3">
        <f>план!CM77</f>
        <v>0</v>
      </c>
      <c r="TA78" s="3">
        <f>план!CN77</f>
        <v>0</v>
      </c>
      <c r="TB78" s="3">
        <f t="shared" si="5105"/>
        <v>0</v>
      </c>
      <c r="TC78" s="3">
        <f t="shared" si="5106"/>
        <v>0</v>
      </c>
      <c r="TD78" s="3">
        <f>VLOOKUP($B78,'ДС факт при поликлинике'!$D$6:$JS$80,207,0)</f>
        <v>0</v>
      </c>
      <c r="TE78" s="3">
        <f>VLOOKUP($B78,'ДС факт при поликлинике'!$D$6:$JS$80,208,0)</f>
        <v>0</v>
      </c>
      <c r="TF78" s="3">
        <f>VLOOKUP($B78,'ДС факт при поликлинике'!$D$6:$JS$80,209,0)</f>
        <v>0</v>
      </c>
      <c r="TG78" s="3">
        <f>VLOOKUP($B78,'ДС факт при поликлинике'!$D$6:$JS$80,210,0)</f>
        <v>0</v>
      </c>
      <c r="TH78" s="3">
        <f t="shared" si="5107"/>
        <v>0</v>
      </c>
      <c r="TI78" s="3">
        <f t="shared" si="5108"/>
        <v>0</v>
      </c>
      <c r="TJ78" s="3">
        <f t="shared" si="5109"/>
        <v>0</v>
      </c>
      <c r="TK78" s="3">
        <f t="shared" si="5322"/>
        <v>0</v>
      </c>
      <c r="TL78" s="3">
        <f t="shared" si="5323"/>
        <v>0</v>
      </c>
      <c r="TM78" s="3">
        <f>план!CO77</f>
        <v>1</v>
      </c>
      <c r="TN78" s="3">
        <f>план!CP77</f>
        <v>6902</v>
      </c>
      <c r="TO78" s="3">
        <f t="shared" si="5110"/>
        <v>0.75</v>
      </c>
      <c r="TP78" s="3">
        <f t="shared" si="5111"/>
        <v>5176.5</v>
      </c>
      <c r="TQ78" s="3">
        <f>VLOOKUP($B78,'ДС факт при поликлинике'!$D$6:$JS$80,75,0)</f>
        <v>3</v>
      </c>
      <c r="TR78" s="3">
        <f>VLOOKUP($B78,'ДС факт при поликлинике'!$D$6:$JS$80,76,0)</f>
        <v>20706</v>
      </c>
      <c r="TS78" s="3">
        <f>VLOOKUP($B78,'ДС факт при поликлинике'!$D$6:$JS$80,77,0)</f>
        <v>0</v>
      </c>
      <c r="TT78" s="3">
        <f>VLOOKUP($B78,'ДС факт при поликлинике'!$D$6:$JS$80,78,0)</f>
        <v>0</v>
      </c>
      <c r="TU78" s="3">
        <f t="shared" si="5112"/>
        <v>0.5</v>
      </c>
      <c r="TV78" s="3">
        <f t="shared" si="5113"/>
        <v>0.375</v>
      </c>
      <c r="TW78" s="3">
        <f t="shared" si="5114"/>
        <v>1.5</v>
      </c>
      <c r="TX78" s="3">
        <f t="shared" si="5324"/>
        <v>2.25</v>
      </c>
      <c r="TY78" s="3">
        <f t="shared" si="5325"/>
        <v>15529.5</v>
      </c>
      <c r="TZ78" s="3">
        <f>план!CQ77</f>
        <v>1</v>
      </c>
      <c r="UA78" s="3">
        <f>план!CR77</f>
        <v>6902</v>
      </c>
      <c r="UB78" s="3">
        <f t="shared" si="5115"/>
        <v>0.75</v>
      </c>
      <c r="UC78" s="3">
        <f t="shared" si="5116"/>
        <v>5176.5</v>
      </c>
      <c r="UD78" s="3">
        <f>VLOOKUP($B78,'ДС факт при поликлинике'!$D$6:$JS$80,163,0)</f>
        <v>0</v>
      </c>
      <c r="UE78" s="3">
        <f>VLOOKUP($B78,'ДС факт при поликлинике'!$D$6:$JS$80,164,0)</f>
        <v>0</v>
      </c>
      <c r="UF78" s="3">
        <f>VLOOKUP($B78,'ДС факт при поликлинике'!$D$6:$JS$80,165,0)</f>
        <v>0</v>
      </c>
      <c r="UG78" s="3">
        <f>VLOOKUP($B78,'ДС факт при поликлинике'!$D$6:$JS$80,166,0)</f>
        <v>0</v>
      </c>
      <c r="UH78" s="3">
        <f t="shared" si="5117"/>
        <v>0.5</v>
      </c>
      <c r="UI78" s="3">
        <f t="shared" si="5118"/>
        <v>0.375</v>
      </c>
      <c r="UJ78" s="3">
        <f t="shared" si="5119"/>
        <v>0</v>
      </c>
      <c r="UK78" s="3">
        <f t="shared" si="5326"/>
        <v>-0.75</v>
      </c>
      <c r="UL78" s="3">
        <f t="shared" si="5327"/>
        <v>-5176.5</v>
      </c>
      <c r="UM78" s="3">
        <f>план!CS77</f>
        <v>1</v>
      </c>
      <c r="UN78" s="3">
        <f>план!CT77</f>
        <v>6902</v>
      </c>
      <c r="UO78" s="3">
        <f t="shared" si="5120"/>
        <v>0.75</v>
      </c>
      <c r="UP78" s="3">
        <f t="shared" si="5121"/>
        <v>5176.5</v>
      </c>
      <c r="UQ78" s="3">
        <f>VLOOKUP($B78,'ДС факт при поликлинике'!$D$6:$JS$80,131,0)</f>
        <v>1</v>
      </c>
      <c r="UR78" s="3">
        <f>VLOOKUP($B78,'ДС факт при поликлинике'!$D$6:$JS$80,132,0)</f>
        <v>6902</v>
      </c>
      <c r="US78" s="3">
        <f>VLOOKUP($B78,'ДС факт при поликлинике'!$D$6:$JS$80,133,0)</f>
        <v>0</v>
      </c>
      <c r="UT78" s="3">
        <f>VLOOKUP($B78,'ДС факт при поликлинике'!$D$6:$JS$80,134,0)</f>
        <v>0</v>
      </c>
      <c r="UU78" s="3">
        <f t="shared" si="5122"/>
        <v>0.5</v>
      </c>
      <c r="UV78" s="3">
        <f t="shared" si="5123"/>
        <v>0.375</v>
      </c>
      <c r="UW78" s="3">
        <f t="shared" si="5124"/>
        <v>0.5</v>
      </c>
      <c r="UX78" s="3">
        <f t="shared" si="5328"/>
        <v>0.25</v>
      </c>
      <c r="UY78" s="3">
        <f t="shared" si="5329"/>
        <v>1725.5</v>
      </c>
      <c r="UZ78" s="3">
        <f>план!CU77</f>
        <v>4</v>
      </c>
      <c r="VA78" s="3">
        <f>план!CV77</f>
        <v>27608</v>
      </c>
      <c r="VB78" s="3">
        <f t="shared" si="5125"/>
        <v>3</v>
      </c>
      <c r="VC78" s="3">
        <f t="shared" si="5126"/>
        <v>20706</v>
      </c>
      <c r="VD78" s="3">
        <f>VLOOKUP($B78,'ДС факт при поликлинике'!$D$6:$JS$80,135,0)</f>
        <v>2</v>
      </c>
      <c r="VE78" s="3">
        <f>VLOOKUP($B78,'ДС факт при поликлинике'!$D$6:$JS$80,136,0)</f>
        <v>13804</v>
      </c>
      <c r="VF78" s="3">
        <f>VLOOKUP($B78,'ДС факт при поликлинике'!$D$6:$JS$80,137,0)</f>
        <v>0</v>
      </c>
      <c r="VG78" s="3">
        <f>VLOOKUP($B78,'ДС факт при поликлинике'!$D$6:$JS$80,138,0)</f>
        <v>0</v>
      </c>
      <c r="VH78" s="3">
        <f t="shared" si="5127"/>
        <v>2</v>
      </c>
      <c r="VI78" s="3">
        <f t="shared" si="5128"/>
        <v>1.5</v>
      </c>
      <c r="VJ78" s="3">
        <f t="shared" si="5129"/>
        <v>1</v>
      </c>
      <c r="VK78" s="3">
        <f t="shared" si="5330"/>
        <v>-1</v>
      </c>
      <c r="VL78" s="3">
        <f t="shared" si="5331"/>
        <v>-6902</v>
      </c>
      <c r="VM78" s="3">
        <f>план!CW77</f>
        <v>4</v>
      </c>
      <c r="VN78" s="3">
        <f>план!CX77</f>
        <v>27608</v>
      </c>
      <c r="VO78" s="3">
        <f t="shared" si="5130"/>
        <v>3</v>
      </c>
      <c r="VP78" s="3">
        <f t="shared" si="5131"/>
        <v>20706</v>
      </c>
      <c r="VQ78" s="3">
        <f>VLOOKUP($B78,'ДС факт при поликлинике'!$D$6:$JS$80,139,0)</f>
        <v>0</v>
      </c>
      <c r="VR78" s="3">
        <f>VLOOKUP($B78,'ДС факт при поликлинике'!$D$6:$JS$80,140,0)</f>
        <v>0</v>
      </c>
      <c r="VS78" s="3">
        <f>VLOOKUP($B78,'ДС факт при поликлинике'!$D$6:$JS$80,141,0)</f>
        <v>0</v>
      </c>
      <c r="VT78" s="3">
        <f>VLOOKUP($B78,'ДС факт при поликлинике'!$D$6:$JS$80,142,0)</f>
        <v>0</v>
      </c>
      <c r="VU78" s="3">
        <f t="shared" si="5132"/>
        <v>2</v>
      </c>
      <c r="VV78" s="3">
        <f t="shared" si="5133"/>
        <v>1.5</v>
      </c>
      <c r="VW78" s="3">
        <f t="shared" si="5134"/>
        <v>0</v>
      </c>
      <c r="VX78" s="3">
        <f t="shared" si="5332"/>
        <v>-3</v>
      </c>
      <c r="VY78" s="3">
        <f t="shared" si="5333"/>
        <v>-20706</v>
      </c>
      <c r="VZ78" s="3">
        <f>план!CY77</f>
        <v>0</v>
      </c>
      <c r="WA78" s="3">
        <f>план!CZ77</f>
        <v>0</v>
      </c>
      <c r="WB78" s="3">
        <f t="shared" si="5135"/>
        <v>0</v>
      </c>
      <c r="WC78" s="3">
        <f t="shared" si="5136"/>
        <v>0</v>
      </c>
      <c r="WD78" s="3">
        <f>VLOOKUP($B78,'ДС факт при поликлинике'!$D$6:$JS$80,143,0)</f>
        <v>0</v>
      </c>
      <c r="WE78" s="3">
        <f>VLOOKUP($B78,'ДС факт при поликлинике'!$D$6:$JS$80,144,0)</f>
        <v>0</v>
      </c>
      <c r="WF78" s="3">
        <f>VLOOKUP($B78,'ДС факт при поликлинике'!$D$6:$JS$80,145,0)</f>
        <v>0</v>
      </c>
      <c r="WG78" s="3">
        <f>VLOOKUP($B78,'ДС факт при поликлинике'!$D$6:$JS$80,146,0)</f>
        <v>0</v>
      </c>
      <c r="WH78" s="3">
        <f t="shared" si="5137"/>
        <v>0</v>
      </c>
      <c r="WI78" s="3">
        <f t="shared" si="5138"/>
        <v>0</v>
      </c>
      <c r="WJ78" s="3">
        <f t="shared" si="5139"/>
        <v>0</v>
      </c>
      <c r="WK78" s="3">
        <f t="shared" si="5334"/>
        <v>0</v>
      </c>
      <c r="WL78" s="3">
        <f t="shared" si="5335"/>
        <v>0</v>
      </c>
      <c r="WM78" s="3">
        <f>план!DA77</f>
        <v>0</v>
      </c>
      <c r="WN78" s="3">
        <f>план!DB77</f>
        <v>0</v>
      </c>
      <c r="WO78" s="3">
        <f t="shared" si="5140"/>
        <v>0</v>
      </c>
      <c r="WP78" s="3">
        <f t="shared" si="5141"/>
        <v>0</v>
      </c>
      <c r="WQ78" s="3">
        <f>VLOOKUP($B78,'ДС факт при поликлинике'!$D$6:$JS$80,219,0)</f>
        <v>0</v>
      </c>
      <c r="WR78" s="3">
        <f>VLOOKUP($B78,'ДС факт при поликлинике'!$D$6:$JS$80,220,0)</f>
        <v>0</v>
      </c>
      <c r="WS78" s="3">
        <f>VLOOKUP($B78,'ДС факт при поликлинике'!$D$6:$JS$80,221,0)</f>
        <v>0</v>
      </c>
      <c r="WT78" s="3">
        <f>VLOOKUP($B78,'ДС факт при поликлинике'!$D$6:$JS$80,222,0)</f>
        <v>0</v>
      </c>
      <c r="WU78" s="3">
        <f t="shared" si="5142"/>
        <v>0</v>
      </c>
      <c r="WV78" s="3">
        <f t="shared" si="5143"/>
        <v>0</v>
      </c>
      <c r="WW78" s="3">
        <f t="shared" si="5144"/>
        <v>0</v>
      </c>
      <c r="WX78" s="3">
        <f t="shared" si="5336"/>
        <v>0</v>
      </c>
      <c r="WY78" s="3">
        <f t="shared" si="5337"/>
        <v>0</v>
      </c>
      <c r="WZ78" s="3">
        <f>план!DC77</f>
        <v>0</v>
      </c>
      <c r="XA78" s="3">
        <f>план!DD77</f>
        <v>0</v>
      </c>
      <c r="XB78" s="3">
        <f t="shared" si="5145"/>
        <v>0</v>
      </c>
      <c r="XC78" s="3">
        <f t="shared" si="5146"/>
        <v>0</v>
      </c>
      <c r="XD78" s="3">
        <f>VLOOKUP($B78,'ДС факт при поликлинике'!$D$6:$JS$80,63,0)</f>
        <v>0</v>
      </c>
      <c r="XE78" s="3">
        <f>VLOOKUP($B78,'ДС факт при поликлинике'!$D$6:$JS$80,64,0)</f>
        <v>0</v>
      </c>
      <c r="XF78" s="3">
        <f>VLOOKUP($B78,'ДС факт при поликлинике'!$D$6:$JS$80,65,0)</f>
        <v>0</v>
      </c>
      <c r="XG78" s="3">
        <f>VLOOKUP($B78,'ДС факт при поликлинике'!$D$6:$JS$80,66,0)</f>
        <v>0</v>
      </c>
      <c r="XH78" s="3">
        <f t="shared" si="5147"/>
        <v>0</v>
      </c>
      <c r="XI78" s="3">
        <f t="shared" si="5148"/>
        <v>0</v>
      </c>
      <c r="XJ78" s="3">
        <f t="shared" si="5149"/>
        <v>0</v>
      </c>
      <c r="XK78" s="3">
        <f t="shared" si="5338"/>
        <v>0</v>
      </c>
      <c r="XL78" s="3">
        <f t="shared" si="5339"/>
        <v>0</v>
      </c>
      <c r="XM78" s="3">
        <f>план!DE77</f>
        <v>14</v>
      </c>
      <c r="XN78" s="3">
        <f>план!DF77</f>
        <v>96628</v>
      </c>
      <c r="XO78" s="3">
        <f t="shared" si="5150"/>
        <v>10.5</v>
      </c>
      <c r="XP78" s="3">
        <f t="shared" si="5151"/>
        <v>72471</v>
      </c>
      <c r="XQ78" s="3">
        <f>VLOOKUP($B78,'ДС факт при поликлинике'!$D$6:$JS$80,91,0)</f>
        <v>13</v>
      </c>
      <c r="XR78" s="3">
        <f>VLOOKUP($B78,'ДС факт при поликлинике'!$D$6:$JS$80,92,0)</f>
        <v>44863</v>
      </c>
      <c r="XS78" s="3">
        <f>VLOOKUP($B78,'ДС факт при поликлинике'!$D$6:$JS$80,93,0)</f>
        <v>0</v>
      </c>
      <c r="XT78" s="3">
        <f>VLOOKUP($B78,'ДС факт при поликлинике'!$D$6:$JS$80,94,0)</f>
        <v>0</v>
      </c>
      <c r="XU78" s="3">
        <f t="shared" si="5152"/>
        <v>7</v>
      </c>
      <c r="XV78" s="3">
        <f t="shared" si="5153"/>
        <v>5.25</v>
      </c>
      <c r="XW78" s="3">
        <f t="shared" si="5154"/>
        <v>6.5</v>
      </c>
      <c r="XX78" s="3">
        <f t="shared" si="5340"/>
        <v>2.5</v>
      </c>
      <c r="XY78" s="3">
        <f t="shared" si="5341"/>
        <v>-27608</v>
      </c>
      <c r="XZ78" s="3">
        <f>план!DG77</f>
        <v>0</v>
      </c>
      <c r="YA78" s="3">
        <f>план!DH77</f>
        <v>0</v>
      </c>
      <c r="YB78" s="3">
        <f t="shared" si="5155"/>
        <v>0</v>
      </c>
      <c r="YC78" s="3">
        <f t="shared" si="5156"/>
        <v>0</v>
      </c>
      <c r="YD78" s="3">
        <f>VLOOKUP($B78,'ДС факт при поликлинике'!$D$6:$JS$80,83,0)</f>
        <v>0</v>
      </c>
      <c r="YE78" s="3">
        <f>VLOOKUP($B78,'ДС факт при поликлинике'!$D$6:$JS$80,84,0)</f>
        <v>0</v>
      </c>
      <c r="YF78" s="3">
        <f>VLOOKUP($B78,'ДС факт при поликлинике'!$D$6:$JS$80,85,0)</f>
        <v>0</v>
      </c>
      <c r="YG78" s="3">
        <f>VLOOKUP($B78,'ДС факт при поликлинике'!$D$6:$JS$80,86,0)</f>
        <v>0</v>
      </c>
      <c r="YH78" s="3">
        <f t="shared" si="5157"/>
        <v>0</v>
      </c>
      <c r="YI78" s="3">
        <f t="shared" si="5158"/>
        <v>0</v>
      </c>
      <c r="YJ78" s="3">
        <f t="shared" si="5159"/>
        <v>0</v>
      </c>
      <c r="YK78" s="3">
        <f t="shared" si="5342"/>
        <v>0</v>
      </c>
      <c r="YL78" s="3">
        <f t="shared" si="5343"/>
        <v>0</v>
      </c>
      <c r="YM78" s="3">
        <f>план!DI77</f>
        <v>0</v>
      </c>
      <c r="YN78" s="3">
        <f>план!DJ77</f>
        <v>0</v>
      </c>
      <c r="YO78" s="3">
        <f t="shared" si="5160"/>
        <v>0</v>
      </c>
      <c r="YP78" s="3">
        <f t="shared" si="5161"/>
        <v>0</v>
      </c>
      <c r="YQ78" s="3">
        <f>VLOOKUP($B78,'ДС факт при поликлинике'!$D$6:$JS$80,99,0)</f>
        <v>0</v>
      </c>
      <c r="YR78" s="3">
        <f>VLOOKUP($B78,'ДС факт при поликлинике'!$D$6:$JS$80,100,0)</f>
        <v>0</v>
      </c>
      <c r="YS78" s="3">
        <f>VLOOKUP($B78,'ДС факт при поликлинике'!$D$6:$JS$80,101,0)</f>
        <v>0</v>
      </c>
      <c r="YT78" s="3">
        <f>VLOOKUP($B78,'ДС факт при поликлинике'!$D$6:$JS$80,102,0)</f>
        <v>0</v>
      </c>
      <c r="YU78" s="3">
        <f t="shared" si="5162"/>
        <v>0</v>
      </c>
      <c r="YV78" s="3">
        <f t="shared" si="5163"/>
        <v>0</v>
      </c>
      <c r="YW78" s="3">
        <f t="shared" si="5164"/>
        <v>0</v>
      </c>
      <c r="YX78" s="3">
        <f t="shared" si="5344"/>
        <v>0</v>
      </c>
      <c r="YY78" s="3">
        <f t="shared" si="5345"/>
        <v>0</v>
      </c>
      <c r="YZ78" s="3">
        <f>план!DK77</f>
        <v>0</v>
      </c>
      <c r="ZA78" s="3">
        <f>план!DL77</f>
        <v>0</v>
      </c>
      <c r="ZB78" s="3">
        <f t="shared" si="5165"/>
        <v>0</v>
      </c>
      <c r="ZC78" s="3">
        <f t="shared" si="5166"/>
        <v>0</v>
      </c>
      <c r="ZD78" s="3">
        <f>VLOOKUP($B78,'ДС факт при поликлинике'!$D$6:$JS$80,87,0)</f>
        <v>0</v>
      </c>
      <c r="ZE78" s="3">
        <f>VLOOKUP($B78,'ДС факт при поликлинике'!$D$6:$JS$80,88,0)</f>
        <v>0</v>
      </c>
      <c r="ZF78" s="3">
        <f>VLOOKUP($B78,'ДС факт при поликлинике'!$D$6:$JS$80,89,0)</f>
        <v>0</v>
      </c>
      <c r="ZG78" s="3">
        <f>VLOOKUP($B78,'ДС факт при поликлинике'!$D$6:$JS$80,90,0)</f>
        <v>0</v>
      </c>
      <c r="ZH78" s="3">
        <f t="shared" si="5167"/>
        <v>0</v>
      </c>
      <c r="ZI78" s="3">
        <f t="shared" si="5168"/>
        <v>0</v>
      </c>
      <c r="ZJ78" s="3">
        <f t="shared" si="5169"/>
        <v>0</v>
      </c>
      <c r="ZK78" s="3">
        <f t="shared" si="5346"/>
        <v>0</v>
      </c>
      <c r="ZL78" s="3">
        <f t="shared" si="5347"/>
        <v>0</v>
      </c>
      <c r="ZM78" s="3">
        <f>план!DM77</f>
        <v>0</v>
      </c>
      <c r="ZN78" s="3">
        <f>план!DN77</f>
        <v>0</v>
      </c>
      <c r="ZO78" s="3">
        <f t="shared" si="5170"/>
        <v>0</v>
      </c>
      <c r="ZP78" s="3">
        <f t="shared" si="5171"/>
        <v>0</v>
      </c>
      <c r="ZQ78" s="3">
        <f>VLOOKUP($B78,'ДС факт при поликлинике'!$D$6:$JS$80,107,0)</f>
        <v>2</v>
      </c>
      <c r="ZR78" s="3">
        <f>VLOOKUP($B78,'ДС факт при поликлинике'!$D$6:$JS$80,108,0)</f>
        <v>16564.8</v>
      </c>
      <c r="ZS78" s="3">
        <f>VLOOKUP($B78,'ДС факт при поликлинике'!$D$6:$JS$80,109,0)</f>
        <v>0</v>
      </c>
      <c r="ZT78" s="3">
        <f>VLOOKUP($B78,'ДС факт при поликлинике'!$D$6:$JS$80,110,0)</f>
        <v>0</v>
      </c>
      <c r="ZU78" s="3">
        <f t="shared" si="5172"/>
        <v>0</v>
      </c>
      <c r="ZV78" s="3">
        <f t="shared" si="5173"/>
        <v>0</v>
      </c>
      <c r="ZW78" s="3">
        <f t="shared" si="5174"/>
        <v>1</v>
      </c>
      <c r="ZX78" s="3">
        <f t="shared" si="5348"/>
        <v>2</v>
      </c>
      <c r="ZY78" s="3">
        <f t="shared" si="5349"/>
        <v>16564.8</v>
      </c>
      <c r="ZZ78" s="21">
        <f>план!DO77</f>
        <v>0</v>
      </c>
      <c r="AAA78" s="3">
        <f>план!DP77</f>
        <v>0</v>
      </c>
      <c r="AAB78" s="3">
        <f t="shared" si="5175"/>
        <v>0</v>
      </c>
      <c r="AAC78" s="3">
        <f t="shared" si="5176"/>
        <v>0</v>
      </c>
      <c r="AAD78" s="3">
        <f>VLOOKUP($B78,'ДС факт при поликлинике'!$D$6:$JS$80,115,0)</f>
        <v>2</v>
      </c>
      <c r="AAE78" s="3">
        <f>VLOOKUP($B78,'ДС факт при поликлинике'!$D$6:$JS$80,116,0)</f>
        <v>13804</v>
      </c>
      <c r="AAF78" s="3">
        <f>VLOOKUP($B78,'ДС факт при поликлинике'!$D$6:$JS$80,117,0)</f>
        <v>0</v>
      </c>
      <c r="AAG78" s="3">
        <f>VLOOKUP($B78,'ДС факт при поликлинике'!$D$6:$JS$80,118,0)</f>
        <v>0</v>
      </c>
      <c r="AAH78" s="3">
        <f t="shared" si="5177"/>
        <v>0</v>
      </c>
      <c r="AAI78" s="3">
        <f t="shared" si="5178"/>
        <v>0</v>
      </c>
      <c r="AAJ78" s="3">
        <f t="shared" si="5179"/>
        <v>1</v>
      </c>
      <c r="AAK78" s="3">
        <f t="shared" si="5350"/>
        <v>2</v>
      </c>
      <c r="AAL78" s="3">
        <f t="shared" si="5351"/>
        <v>13804</v>
      </c>
      <c r="AAM78" s="3">
        <f>план!DQ77</f>
        <v>0</v>
      </c>
      <c r="AAN78" s="3">
        <f>план!DR77</f>
        <v>0</v>
      </c>
      <c r="AAO78" s="3">
        <f t="shared" si="5180"/>
        <v>0</v>
      </c>
      <c r="AAP78" s="3">
        <f t="shared" si="5181"/>
        <v>0</v>
      </c>
      <c r="AAQ78" s="3">
        <f>VLOOKUP($B78,'ДС факт при поликлинике'!$D$6:$JS$80,95,0)</f>
        <v>0</v>
      </c>
      <c r="AAR78" s="3">
        <f>VLOOKUP($B78,'ДС факт при поликлинике'!$D$6:$JS$80,96,0)</f>
        <v>0</v>
      </c>
      <c r="AAS78" s="3">
        <f>VLOOKUP($B78,'ДС факт при поликлинике'!$D$6:$JS$80,97,0)</f>
        <v>0</v>
      </c>
      <c r="AAT78" s="3">
        <f>VLOOKUP($B78,'ДС факт при поликлинике'!$D$6:$JS$80,98,0)</f>
        <v>0</v>
      </c>
      <c r="AAU78" s="3">
        <f t="shared" si="5182"/>
        <v>0</v>
      </c>
      <c r="AAV78" s="3">
        <f t="shared" si="5183"/>
        <v>0</v>
      </c>
      <c r="AAW78" s="3">
        <f t="shared" si="5184"/>
        <v>0</v>
      </c>
      <c r="AAX78" s="3">
        <f t="shared" si="5352"/>
        <v>0</v>
      </c>
      <c r="AAY78" s="3">
        <f t="shared" si="5353"/>
        <v>0</v>
      </c>
      <c r="AAZ78" s="3">
        <f>план!DS77</f>
        <v>0</v>
      </c>
      <c r="ABA78" s="3">
        <f>план!DT77</f>
        <v>0</v>
      </c>
      <c r="ABB78" s="3">
        <f t="shared" si="5185"/>
        <v>0</v>
      </c>
      <c r="ABC78" s="3">
        <f t="shared" si="5186"/>
        <v>0</v>
      </c>
      <c r="ABD78" s="3">
        <f>VLOOKUP($B78,'ДС факт при поликлинике'!$D$6:$JS$80,215,0)</f>
        <v>0</v>
      </c>
      <c r="ABE78" s="3">
        <f>VLOOKUP($B78,'ДС факт при поликлинике'!$D$6:$JS$80,216,0)</f>
        <v>0</v>
      </c>
      <c r="ABF78" s="3">
        <f>VLOOKUP($B78,'ДС факт при поликлинике'!$D$6:$JS$80,217,0)</f>
        <v>0</v>
      </c>
      <c r="ABG78" s="3">
        <f>VLOOKUP($B78,'ДС факт при поликлинике'!$D$6:$JS$80,218,0)</f>
        <v>0</v>
      </c>
      <c r="ABH78" s="3">
        <f t="shared" si="5187"/>
        <v>0</v>
      </c>
      <c r="ABI78" s="3">
        <f t="shared" si="5188"/>
        <v>0</v>
      </c>
      <c r="ABJ78" s="3">
        <f t="shared" si="5189"/>
        <v>0</v>
      </c>
      <c r="ABK78" s="3">
        <f t="shared" si="5354"/>
        <v>0</v>
      </c>
      <c r="ABL78" s="3">
        <f t="shared" si="5355"/>
        <v>0</v>
      </c>
      <c r="ABM78" s="3">
        <f>план!DU77</f>
        <v>0</v>
      </c>
      <c r="ABN78" s="3">
        <f>план!DV77</f>
        <v>0</v>
      </c>
      <c r="ABO78" s="3">
        <f t="shared" si="5190"/>
        <v>0</v>
      </c>
      <c r="ABP78" s="3">
        <f t="shared" si="5191"/>
        <v>0</v>
      </c>
      <c r="ABQ78" s="3">
        <f>VLOOKUP($B78,'ДС факт при поликлинике'!$D$6:$JS$80,111,0)</f>
        <v>1</v>
      </c>
      <c r="ABR78" s="3">
        <f>VLOOKUP($B78,'ДС факт при поликлинике'!$D$6:$JS$80,112,0)</f>
        <v>8282.4</v>
      </c>
      <c r="ABS78" s="3">
        <f>VLOOKUP($B78,'ДС факт при поликлинике'!$D$6:$JS$80,113,0)</f>
        <v>0</v>
      </c>
      <c r="ABT78" s="3">
        <f>VLOOKUP($B78,'ДС факт при поликлинике'!$D$6:$JS$80,114,0)</f>
        <v>0</v>
      </c>
      <c r="ABU78" s="3">
        <f t="shared" si="5192"/>
        <v>0</v>
      </c>
      <c r="ABV78" s="3">
        <f t="shared" si="5193"/>
        <v>0</v>
      </c>
      <c r="ABW78" s="3">
        <f t="shared" si="5194"/>
        <v>0.5</v>
      </c>
      <c r="ABX78" s="51">
        <f t="shared" si="5195"/>
        <v>1</v>
      </c>
      <c r="ABY78" s="51">
        <f t="shared" si="5196"/>
        <v>8282.4</v>
      </c>
      <c r="ABZ78" s="3">
        <f>план!DW77</f>
        <v>0</v>
      </c>
      <c r="ACA78" s="3">
        <f>план!DX77</f>
        <v>0</v>
      </c>
      <c r="ACB78" s="3">
        <f t="shared" si="5197"/>
        <v>0</v>
      </c>
      <c r="ACC78" s="3">
        <f t="shared" si="5198"/>
        <v>0</v>
      </c>
      <c r="ACD78" s="3">
        <f>VLOOKUP($B78,'ДС факт при поликлинике'!$D$6:$JS$80,55,0)</f>
        <v>0</v>
      </c>
      <c r="ACE78" s="3">
        <f>VLOOKUP($B78,'ДС факт при поликлинике'!$D$6:$JS$80,56,0)</f>
        <v>0</v>
      </c>
      <c r="ACF78" s="3">
        <f>VLOOKUP($B78,'ДС факт при поликлинике'!$D$6:$JS$80,57,0)</f>
        <v>0</v>
      </c>
      <c r="ACG78" s="3">
        <f>VLOOKUP($B78,'ДС факт при поликлинике'!$D$6:$JS$80,58,0)</f>
        <v>0</v>
      </c>
      <c r="ACH78" s="3">
        <f t="shared" si="5199"/>
        <v>0</v>
      </c>
      <c r="ACI78" s="3">
        <f t="shared" si="5200"/>
        <v>0</v>
      </c>
      <c r="ACJ78" s="3">
        <f t="shared" si="5201"/>
        <v>0</v>
      </c>
      <c r="ACK78" s="51">
        <f t="shared" si="5202"/>
        <v>0</v>
      </c>
      <c r="ACL78" s="51">
        <f t="shared" si="5203"/>
        <v>0</v>
      </c>
      <c r="ACM78" s="3">
        <f>план!DY77</f>
        <v>0</v>
      </c>
      <c r="ACN78" s="3">
        <f>план!DZ77</f>
        <v>0</v>
      </c>
      <c r="ACO78" s="3">
        <f t="shared" si="5204"/>
        <v>0</v>
      </c>
      <c r="ACP78" s="3">
        <f t="shared" si="5205"/>
        <v>0</v>
      </c>
      <c r="ACQ78" s="3">
        <f>VLOOKUP($B78,'ДС факт при поликлинике'!$D$6:$JS$80,51,0)</f>
        <v>0</v>
      </c>
      <c r="ACR78" s="3">
        <f>VLOOKUP($B78,'ДС факт при поликлинике'!$D$6:$JS$80,52,0)</f>
        <v>0</v>
      </c>
      <c r="ACS78" s="3">
        <f>VLOOKUP($B78,'ДС факт при поликлинике'!$D$6:$JS$80,53,0)</f>
        <v>0</v>
      </c>
      <c r="ACT78" s="3">
        <f>VLOOKUP($B78,'ДС факт при поликлинике'!$D$6:$JS$80,54,0)</f>
        <v>0</v>
      </c>
      <c r="ACU78" s="3">
        <f t="shared" si="5206"/>
        <v>0</v>
      </c>
      <c r="ACV78" s="3">
        <f t="shared" si="5207"/>
        <v>0</v>
      </c>
      <c r="ACW78" s="3">
        <f t="shared" si="5208"/>
        <v>0</v>
      </c>
      <c r="ACX78" s="51">
        <f t="shared" si="5209"/>
        <v>0</v>
      </c>
      <c r="ACY78" s="51">
        <f t="shared" si="5210"/>
        <v>0</v>
      </c>
      <c r="ACZ78" s="3">
        <f>план!EA77</f>
        <v>0</v>
      </c>
      <c r="ADA78" s="3">
        <f>план!EB77</f>
        <v>0</v>
      </c>
      <c r="ADB78" s="3">
        <f t="shared" si="5211"/>
        <v>0</v>
      </c>
      <c r="ADC78" s="3">
        <f t="shared" si="5212"/>
        <v>0</v>
      </c>
      <c r="ADD78" s="3">
        <f>VLOOKUP($B78,'ДС факт при поликлинике'!$D$6:$JS$80,79,0)</f>
        <v>0</v>
      </c>
      <c r="ADE78" s="3">
        <f>VLOOKUP($B78,'ДС факт при поликлинике'!$D$6:$JS$80,80,0)</f>
        <v>0</v>
      </c>
      <c r="ADF78" s="3">
        <f>VLOOKUP($B78,'ДС факт при поликлинике'!$D$6:$JS$80,81,0)</f>
        <v>0</v>
      </c>
      <c r="ADG78" s="3">
        <f>VLOOKUP($B78,'ДС факт при поликлинике'!$D$6:$JS$80,82,0)</f>
        <v>0</v>
      </c>
      <c r="ADH78" s="3">
        <f t="shared" si="5213"/>
        <v>0</v>
      </c>
      <c r="ADI78" s="3">
        <f t="shared" si="5214"/>
        <v>0</v>
      </c>
      <c r="ADJ78" s="3">
        <f t="shared" si="5215"/>
        <v>0</v>
      </c>
      <c r="ADK78" s="51">
        <f t="shared" si="5216"/>
        <v>0</v>
      </c>
      <c r="ADL78" s="51">
        <f t="shared" si="5217"/>
        <v>0</v>
      </c>
      <c r="ADM78" s="3"/>
      <c r="ADN78" s="3">
        <f t="shared" si="5218"/>
        <v>0</v>
      </c>
      <c r="ADO78" s="3">
        <f t="shared" si="5219"/>
        <v>0</v>
      </c>
      <c r="ADP78" s="3">
        <f t="shared" si="5220"/>
        <v>0</v>
      </c>
      <c r="ADQ78" s="3"/>
      <c r="ADR78" s="3"/>
      <c r="ADS78" s="3"/>
      <c r="ADT78" s="3"/>
      <c r="ADU78" s="3">
        <f t="shared" si="5221"/>
        <v>0</v>
      </c>
      <c r="ADV78" s="3">
        <f t="shared" si="5222"/>
        <v>0</v>
      </c>
      <c r="ADW78" s="3">
        <f t="shared" si="5223"/>
        <v>0</v>
      </c>
      <c r="ADX78" s="51">
        <f t="shared" si="5224"/>
        <v>0</v>
      </c>
      <c r="ADY78" s="51">
        <f t="shared" si="5225"/>
        <v>0</v>
      </c>
      <c r="ADZ78" s="3">
        <f>план!EE77</f>
        <v>0</v>
      </c>
      <c r="AEA78" s="27">
        <f>план!EF77</f>
        <v>0</v>
      </c>
      <c r="AEB78" s="3">
        <f t="shared" si="5226"/>
        <v>0</v>
      </c>
      <c r="AEC78" s="3">
        <f t="shared" si="5227"/>
        <v>0</v>
      </c>
      <c r="AED78" s="83">
        <f>VLOOKUP($B78,'ДС факт при поликлинике'!$D$6:$KA$81,279,0)</f>
        <v>0</v>
      </c>
      <c r="AEE78" s="83">
        <f>VLOOKUP($B78,'ДС факт при поликлинике'!$D$6:$KA$81,280,0)</f>
        <v>0</v>
      </c>
      <c r="AEF78" s="83">
        <f>VLOOKUP($B78,'ДС факт при поликлинике'!$D$6:$KA$81,281,0)</f>
        <v>0</v>
      </c>
      <c r="AEG78" s="83">
        <f>VLOOKUP($B78,'ДС факт при поликлинике'!$D$6:$KA$81,282,0)</f>
        <v>0</v>
      </c>
      <c r="AEH78" s="3">
        <f t="shared" si="5228"/>
        <v>0</v>
      </c>
      <c r="AEI78" s="3">
        <f t="shared" si="5229"/>
        <v>0</v>
      </c>
      <c r="AEJ78" s="3">
        <f t="shared" si="5230"/>
        <v>0</v>
      </c>
      <c r="AEK78" s="51">
        <f t="shared" si="5231"/>
        <v>0</v>
      </c>
      <c r="AEL78" s="51">
        <f t="shared" si="5232"/>
        <v>0</v>
      </c>
      <c r="AEM78" s="28">
        <f t="shared" si="5233"/>
        <v>317</v>
      </c>
      <c r="AEN78" s="28">
        <f t="shared" si="5234"/>
        <v>2212781.1999999997</v>
      </c>
      <c r="AEO78" s="28">
        <f t="shared" si="5235"/>
        <v>237.75</v>
      </c>
      <c r="AEP78" s="28">
        <f t="shared" si="5236"/>
        <v>1659585.9000000001</v>
      </c>
      <c r="AEQ78" s="28">
        <f t="shared" si="5237"/>
        <v>104</v>
      </c>
      <c r="AER78" s="28">
        <f t="shared" si="5238"/>
        <v>483140.00000000006</v>
      </c>
      <c r="AES78" s="28">
        <f t="shared" si="5239"/>
        <v>1</v>
      </c>
      <c r="AET78" s="28">
        <f t="shared" si="5240"/>
        <v>3451</v>
      </c>
      <c r="AEU78" s="3">
        <f t="shared" si="5241"/>
        <v>158.5</v>
      </c>
      <c r="AEV78" s="3">
        <f t="shared" si="5242"/>
        <v>118.875</v>
      </c>
      <c r="AEW78" s="3">
        <f t="shared" si="5243"/>
        <v>52</v>
      </c>
      <c r="AEX78" s="51">
        <f t="shared" si="5244"/>
        <v>-133.75</v>
      </c>
      <c r="AEY78" s="51">
        <f t="shared" si="5245"/>
        <v>-1176445.9000000001</v>
      </c>
      <c r="AEZ78" s="118">
        <f>SUM(FD78/FB78)</f>
        <v>0.5714285714285714</v>
      </c>
      <c r="AFA78" s="118">
        <f>SUM(FE78/FC78)</f>
        <v>0.52380952380952384</v>
      </c>
    </row>
    <row r="79" spans="1:833" ht="30" x14ac:dyDescent="0.25">
      <c r="A79" s="7"/>
      <c r="B79" s="6">
        <v>50</v>
      </c>
      <c r="C79" s="22" t="s">
        <v>273</v>
      </c>
      <c r="D79" s="156">
        <f t="shared" ref="D79:D142" si="5358">D78</f>
        <v>9860</v>
      </c>
      <c r="E79" s="23">
        <v>10127</v>
      </c>
      <c r="F79" s="92">
        <v>7.77</v>
      </c>
      <c r="G79" s="25">
        <v>1</v>
      </c>
      <c r="H79" s="151"/>
      <c r="I79" s="23">
        <v>1.4</v>
      </c>
      <c r="J79" s="23">
        <v>1.68</v>
      </c>
      <c r="K79" s="23">
        <v>2.23</v>
      </c>
      <c r="L79" s="23">
        <v>2.57</v>
      </c>
      <c r="M79" s="3">
        <f>план!M78</f>
        <v>18</v>
      </c>
      <c r="N79" s="3">
        <f>план!N78</f>
        <v>1930627.4399999997</v>
      </c>
      <c r="O79" s="3">
        <f t="shared" si="4908"/>
        <v>13.5</v>
      </c>
      <c r="P79" s="3">
        <f t="shared" si="4909"/>
        <v>1447970.5799999996</v>
      </c>
      <c r="Q79" s="3">
        <f>VLOOKUP($B79,'ДС факт при поликлинике'!$D$6:$AK$80,31,0)</f>
        <v>13</v>
      </c>
      <c r="R79" s="3">
        <f>VLOOKUP($B79,'ДС факт при поликлинике'!$D$6:$AK$80,32,0)</f>
        <v>1394342.04</v>
      </c>
      <c r="S79" s="3">
        <f>VLOOKUP($B79,'ДС факт при поликлинике'!$D$6:$AK$80,33,0)</f>
        <v>0</v>
      </c>
      <c r="T79" s="3">
        <f>VLOOKUP($B79,'ДС факт при поликлинике'!$D$6:$AK$80,34,0)</f>
        <v>0</v>
      </c>
      <c r="U79" s="3">
        <f t="shared" si="4910"/>
        <v>139.85999999999999</v>
      </c>
      <c r="V79" s="3">
        <f t="shared" si="4911"/>
        <v>104.895</v>
      </c>
      <c r="W79" s="3">
        <f t="shared" si="4912"/>
        <v>101.00999999999999</v>
      </c>
      <c r="X79" s="3">
        <f t="shared" si="5246"/>
        <v>-0.5</v>
      </c>
      <c r="Y79" s="3">
        <f t="shared" si="5247"/>
        <v>-53628.539999999572</v>
      </c>
      <c r="Z79" s="3">
        <f>план!O78</f>
        <v>0</v>
      </c>
      <c r="AA79" s="3">
        <f>план!P78</f>
        <v>0</v>
      </c>
      <c r="AB79" s="3">
        <f t="shared" si="4913"/>
        <v>0</v>
      </c>
      <c r="AC79" s="3">
        <f t="shared" si="4914"/>
        <v>0</v>
      </c>
      <c r="AD79" s="3">
        <f>VLOOKUP($B79,'ДС факт при поликлинике'!$D$6:$JS$80,47,0)</f>
        <v>0</v>
      </c>
      <c r="AE79" s="3">
        <f>VLOOKUP($B79,'ДС факт при поликлинике'!$D$6:$JS$80,48,0)</f>
        <v>0</v>
      </c>
      <c r="AF79" s="3">
        <f>VLOOKUP($B79,'ДС факт при поликлинике'!$D$6:$JS$80,49,0)</f>
        <v>0</v>
      </c>
      <c r="AG79" s="3">
        <f>VLOOKUP($B79,'ДС факт при поликлинике'!$D$6:$JS$80,50,0)</f>
        <v>0</v>
      </c>
      <c r="AH79" s="3">
        <f t="shared" si="4915"/>
        <v>0</v>
      </c>
      <c r="AI79" s="3">
        <f t="shared" si="4916"/>
        <v>0</v>
      </c>
      <c r="AJ79" s="3">
        <f t="shared" si="4917"/>
        <v>0</v>
      </c>
      <c r="AK79" s="3">
        <f t="shared" si="5248"/>
        <v>0</v>
      </c>
      <c r="AL79" s="3">
        <f t="shared" si="5249"/>
        <v>0</v>
      </c>
      <c r="AM79" s="26">
        <f>план!Q78</f>
        <v>0</v>
      </c>
      <c r="AN79" s="3">
        <f>план!R78</f>
        <v>0</v>
      </c>
      <c r="AO79" s="3">
        <f t="shared" si="4918"/>
        <v>0</v>
      </c>
      <c r="AP79" s="3">
        <f t="shared" si="4919"/>
        <v>0</v>
      </c>
      <c r="AQ79" s="3">
        <f>VLOOKUP($B79,'ДС факт при поликлинике'!$D$6:$JS$80,7,0)</f>
        <v>0</v>
      </c>
      <c r="AR79" s="3">
        <f>VLOOKUP($B79,'ДС факт при поликлинике'!$D$6:$JS$80,8,0)</f>
        <v>0</v>
      </c>
      <c r="AS79" s="3">
        <f>VLOOKUP($B79,'ДС факт при поликлинике'!$D$6:$JS$80,9,0)</f>
        <v>0</v>
      </c>
      <c r="AT79" s="3">
        <f>VLOOKUP($B79,'ДС факт при поликлинике'!$D$6:$JS$80,10,0)</f>
        <v>0</v>
      </c>
      <c r="AU79" s="3">
        <f t="shared" si="4920"/>
        <v>0</v>
      </c>
      <c r="AV79" s="3">
        <f t="shared" si="4921"/>
        <v>0</v>
      </c>
      <c r="AW79" s="3">
        <f t="shared" si="4922"/>
        <v>0</v>
      </c>
      <c r="AX79" s="3">
        <f t="shared" si="5250"/>
        <v>0</v>
      </c>
      <c r="AY79" s="3">
        <f t="shared" si="5251"/>
        <v>0</v>
      </c>
      <c r="AZ79" s="3">
        <f>план!S78</f>
        <v>0</v>
      </c>
      <c r="BA79" s="3">
        <f>план!T78</f>
        <v>0</v>
      </c>
      <c r="BB79" s="3">
        <f t="shared" si="4923"/>
        <v>0</v>
      </c>
      <c r="BC79" s="3">
        <f t="shared" si="4924"/>
        <v>0</v>
      </c>
      <c r="BD79" s="3">
        <f>VLOOKUP($B79,'ДС факт при поликлинике'!$D$6:$JS$80,23,0)</f>
        <v>0</v>
      </c>
      <c r="BE79" s="3">
        <f>VLOOKUP($B79,'ДС факт при поликлинике'!$D$6:$JS$80,24,0)</f>
        <v>0</v>
      </c>
      <c r="BF79" s="3">
        <f>VLOOKUP($B79,'ДС факт при поликлинике'!$D$6:$JS$80,25,0)</f>
        <v>0</v>
      </c>
      <c r="BG79" s="3">
        <f>VLOOKUP($B79,'ДС факт при поликлинике'!$D$6:$JS$80,26,0)</f>
        <v>0</v>
      </c>
      <c r="BH79" s="3">
        <f t="shared" si="4925"/>
        <v>0</v>
      </c>
      <c r="BI79" s="3">
        <f t="shared" si="4926"/>
        <v>0</v>
      </c>
      <c r="BJ79" s="3">
        <f t="shared" si="4927"/>
        <v>0</v>
      </c>
      <c r="BK79" s="3">
        <f t="shared" si="5252"/>
        <v>0</v>
      </c>
      <c r="BL79" s="3">
        <f t="shared" si="5253"/>
        <v>0</v>
      </c>
      <c r="BM79" s="3">
        <f>план!U78</f>
        <v>0</v>
      </c>
      <c r="BN79" s="3">
        <f>план!V78</f>
        <v>0</v>
      </c>
      <c r="BO79" s="3">
        <f t="shared" si="4928"/>
        <v>0</v>
      </c>
      <c r="BP79" s="3">
        <f t="shared" si="4929"/>
        <v>0</v>
      </c>
      <c r="BQ79" s="3">
        <f>VLOOKUP($B79,'ДС факт при поликлинике'!$D$6:$JS$80,255,0)</f>
        <v>0</v>
      </c>
      <c r="BR79" s="3">
        <f>VLOOKUP($B79,'ДС факт при поликлинике'!$D$6:$JS$80,256,0)</f>
        <v>0</v>
      </c>
      <c r="BS79" s="3">
        <f>VLOOKUP($B79,'ДС факт при поликлинике'!$D$6:$JS$80,257,0)</f>
        <v>0</v>
      </c>
      <c r="BT79" s="3">
        <f>VLOOKUP($B79,'ДС факт при поликлинике'!$D$6:$JS$80,258,0)</f>
        <v>0</v>
      </c>
      <c r="BU79" s="3">
        <f t="shared" si="4930"/>
        <v>0</v>
      </c>
      <c r="BV79" s="3">
        <f t="shared" si="4931"/>
        <v>0</v>
      </c>
      <c r="BW79" s="3">
        <f t="shared" si="4932"/>
        <v>0</v>
      </c>
      <c r="BX79" s="3">
        <f t="shared" si="5254"/>
        <v>0</v>
      </c>
      <c r="BY79" s="3">
        <f t="shared" si="5255"/>
        <v>0</v>
      </c>
      <c r="BZ79" s="3">
        <f>план!W78</f>
        <v>0</v>
      </c>
      <c r="CA79" s="3">
        <f>план!X78</f>
        <v>0</v>
      </c>
      <c r="CB79" s="3">
        <f t="shared" si="4933"/>
        <v>0</v>
      </c>
      <c r="CC79" s="3">
        <f t="shared" si="4934"/>
        <v>0</v>
      </c>
      <c r="CD79" s="3">
        <f>VLOOKUP($B79,'ДС факт при поликлинике'!$D$6:$JS$80,11,0)</f>
        <v>0</v>
      </c>
      <c r="CE79" s="3">
        <f>VLOOKUP($B79,'ДС факт при поликлинике'!$D$6:$JS$80,12,0)</f>
        <v>0</v>
      </c>
      <c r="CF79" s="3">
        <f>VLOOKUP($B79,'ДС факт при поликлинике'!$D$6:$JS$80,13,0)</f>
        <v>0</v>
      </c>
      <c r="CG79" s="3">
        <f>VLOOKUP($B79,'ДС факт при поликлинике'!$D$6:$JS$80,14,0)</f>
        <v>0</v>
      </c>
      <c r="CH79" s="3">
        <f t="shared" si="4935"/>
        <v>0</v>
      </c>
      <c r="CI79" s="3">
        <f t="shared" si="4936"/>
        <v>0</v>
      </c>
      <c r="CJ79" s="3">
        <f t="shared" si="4937"/>
        <v>0</v>
      </c>
      <c r="CK79" s="3">
        <f t="shared" si="5256"/>
        <v>0</v>
      </c>
      <c r="CL79" s="3">
        <f t="shared" si="5257"/>
        <v>0</v>
      </c>
      <c r="CM79" s="3">
        <f>план!Y78</f>
        <v>0</v>
      </c>
      <c r="CN79" s="3">
        <f>план!Z78</f>
        <v>0</v>
      </c>
      <c r="CO79" s="3">
        <f t="shared" si="4938"/>
        <v>0</v>
      </c>
      <c r="CP79" s="3">
        <f t="shared" si="4939"/>
        <v>0</v>
      </c>
      <c r="CQ79" s="3">
        <f>VLOOKUP($B79,'ДС факт при поликлинике'!$D$6:$JS$80,247,0)</f>
        <v>0</v>
      </c>
      <c r="CR79" s="3">
        <f>VLOOKUP($B79,'ДС факт при поликлинике'!$D$6:$JS$80,248,0)</f>
        <v>0</v>
      </c>
      <c r="CS79" s="3">
        <f>VLOOKUP($B79,'ДС факт при поликлинике'!$D$6:$JS$80,249,0)</f>
        <v>0</v>
      </c>
      <c r="CT79" s="3">
        <f>VLOOKUP($B79,'ДС факт при поликлинике'!$D$6:$JS$80,250,0)</f>
        <v>0</v>
      </c>
      <c r="CU79" s="3">
        <f t="shared" si="4940"/>
        <v>0</v>
      </c>
      <c r="CV79" s="3">
        <f t="shared" si="4941"/>
        <v>0</v>
      </c>
      <c r="CW79" s="3">
        <f t="shared" si="4942"/>
        <v>0</v>
      </c>
      <c r="CX79" s="3">
        <f t="shared" si="5258"/>
        <v>0</v>
      </c>
      <c r="CY79" s="3">
        <f t="shared" si="5259"/>
        <v>0</v>
      </c>
      <c r="CZ79" s="3">
        <f>план!AA78</f>
        <v>0</v>
      </c>
      <c r="DA79" s="3">
        <f>план!AB78</f>
        <v>0</v>
      </c>
      <c r="DB79" s="3">
        <f t="shared" si="4943"/>
        <v>0</v>
      </c>
      <c r="DC79" s="3">
        <f t="shared" si="4944"/>
        <v>0</v>
      </c>
      <c r="DD79" s="3">
        <f>VLOOKUP($B79,'ДС факт при поликлинике'!$D$6:$JS$80,263,0)</f>
        <v>0</v>
      </c>
      <c r="DE79" s="3">
        <f>VLOOKUP($B79,'ДС факт при поликлинике'!$D$6:$JS$80,264,0)</f>
        <v>0</v>
      </c>
      <c r="DF79" s="3">
        <f>VLOOKUP($B79,'ДС факт при поликлинике'!$D$6:$JS$80,265,0)</f>
        <v>0</v>
      </c>
      <c r="DG79" s="3">
        <f>VLOOKUP($B79,'ДС факт при поликлинике'!$D$6:$JS$80,266,0)</f>
        <v>0</v>
      </c>
      <c r="DH79" s="3">
        <f t="shared" si="4945"/>
        <v>0</v>
      </c>
      <c r="DI79" s="3">
        <f t="shared" si="4946"/>
        <v>0</v>
      </c>
      <c r="DJ79" s="3">
        <f t="shared" si="4947"/>
        <v>0</v>
      </c>
      <c r="DK79" s="3">
        <f t="shared" si="5260"/>
        <v>0</v>
      </c>
      <c r="DL79" s="3">
        <f t="shared" si="5261"/>
        <v>0</v>
      </c>
      <c r="DM79" s="3">
        <f>план!AC78</f>
        <v>0</v>
      </c>
      <c r="DN79" s="3">
        <f>план!AD78</f>
        <v>0</v>
      </c>
      <c r="DO79" s="3">
        <f t="shared" si="4948"/>
        <v>0</v>
      </c>
      <c r="DP79" s="3">
        <f t="shared" si="4949"/>
        <v>0</v>
      </c>
      <c r="DQ79" s="3">
        <f>VLOOKUP($B79,'ДС факт при поликлинике'!$D$6:$JS$80,223,0)</f>
        <v>0</v>
      </c>
      <c r="DR79" s="3">
        <f>VLOOKUP($B79,'ДС факт при поликлинике'!$D$6:$JS$80,224,0)</f>
        <v>0</v>
      </c>
      <c r="DS79" s="3">
        <f>VLOOKUP($B79,'ДС факт при поликлинике'!$D$6:$JS$80,225,0)</f>
        <v>0</v>
      </c>
      <c r="DT79" s="3">
        <f>VLOOKUP($B79,'ДС факт при поликлинике'!$D$6:$JS$80,226,0)</f>
        <v>0</v>
      </c>
      <c r="DU79" s="3">
        <f t="shared" si="4950"/>
        <v>0</v>
      </c>
      <c r="DV79" s="3">
        <f t="shared" si="4951"/>
        <v>0</v>
      </c>
      <c r="DW79" s="3">
        <f t="shared" si="4952"/>
        <v>0</v>
      </c>
      <c r="DX79" s="3">
        <f t="shared" si="5262"/>
        <v>0</v>
      </c>
      <c r="DY79" s="3">
        <f t="shared" si="5263"/>
        <v>0</v>
      </c>
      <c r="DZ79" s="3">
        <f>план!AE78</f>
        <v>0</v>
      </c>
      <c r="EA79" s="3">
        <f>план!AF78</f>
        <v>0</v>
      </c>
      <c r="EB79" s="3">
        <f t="shared" si="4953"/>
        <v>0</v>
      </c>
      <c r="EC79" s="3">
        <f t="shared" si="4954"/>
        <v>0</v>
      </c>
      <c r="ED79" s="3">
        <f>VLOOKUP($B79,'ДС факт при поликлинике'!$D$6:$JS$80,227,0)</f>
        <v>0</v>
      </c>
      <c r="EE79" s="3">
        <f>VLOOKUP($B79,'ДС факт при поликлинике'!$D$6:$JS$80,228,0)</f>
        <v>0</v>
      </c>
      <c r="EF79" s="3">
        <f>VLOOKUP($B79,'ДС факт при поликлинике'!$D$6:$JS$80,229,0)</f>
        <v>0</v>
      </c>
      <c r="EG79" s="3">
        <f>VLOOKUP($B79,'ДС факт при поликлинике'!$D$6:$JS$80,230,0)</f>
        <v>0</v>
      </c>
      <c r="EH79" s="3">
        <f t="shared" si="4955"/>
        <v>0</v>
      </c>
      <c r="EI79" s="3">
        <f t="shared" si="4956"/>
        <v>0</v>
      </c>
      <c r="EJ79" s="3">
        <f t="shared" si="4957"/>
        <v>0</v>
      </c>
      <c r="EK79" s="3">
        <f t="shared" si="5264"/>
        <v>0</v>
      </c>
      <c r="EL79" s="3">
        <f t="shared" si="5265"/>
        <v>0</v>
      </c>
      <c r="EM79" s="3">
        <f>план!AG78</f>
        <v>0</v>
      </c>
      <c r="EN79" s="3">
        <f>план!AH78</f>
        <v>0</v>
      </c>
      <c r="EO79" s="3">
        <f t="shared" si="4958"/>
        <v>0</v>
      </c>
      <c r="EP79" s="3">
        <f t="shared" si="4959"/>
        <v>0</v>
      </c>
      <c r="EQ79" s="3">
        <f>VLOOKUP($B79,'ДС факт при поликлинике'!$D$6:$JS$80,231,0)</f>
        <v>0</v>
      </c>
      <c r="ER79" s="3">
        <f>VLOOKUP($B79,'ДС факт при поликлинике'!$D$6:$JS$80,232,0)</f>
        <v>0</v>
      </c>
      <c r="ES79" s="3">
        <f>VLOOKUP($B79,'ДС факт при поликлинике'!$D$6:$JS$80,233,0)</f>
        <v>0</v>
      </c>
      <c r="ET79" s="3">
        <f>VLOOKUP($B79,'ДС факт при поликлинике'!$D$6:$JS$80,234,0)</f>
        <v>0</v>
      </c>
      <c r="EU79" s="3">
        <f t="shared" si="4960"/>
        <v>0</v>
      </c>
      <c r="EV79" s="3">
        <f t="shared" si="4961"/>
        <v>0</v>
      </c>
      <c r="EW79" s="3">
        <f t="shared" si="4962"/>
        <v>0</v>
      </c>
      <c r="EX79" s="3">
        <f t="shared" si="5266"/>
        <v>0</v>
      </c>
      <c r="EY79" s="3">
        <f t="shared" si="5267"/>
        <v>0</v>
      </c>
      <c r="EZ79" s="3">
        <f>план!AI78</f>
        <v>0</v>
      </c>
      <c r="FA79" s="3">
        <f>план!AJ78</f>
        <v>0</v>
      </c>
      <c r="FB79" s="3">
        <f t="shared" si="4963"/>
        <v>0</v>
      </c>
      <c r="FC79" s="3">
        <f t="shared" si="4964"/>
        <v>0</v>
      </c>
      <c r="FD79" s="3">
        <f>VLOOKUP($B79,'ДС факт при поликлинике'!$D$6:$JS$80,235,0)</f>
        <v>0</v>
      </c>
      <c r="FE79" s="3">
        <f>VLOOKUP($B79,'ДС факт при поликлинике'!$D$6:$JS$80,236,0)</f>
        <v>0</v>
      </c>
      <c r="FF79" s="3">
        <f>VLOOKUP($B79,'ДС факт при поликлинике'!$D$6:$JS$80,237,0)</f>
        <v>0</v>
      </c>
      <c r="FG79" s="3">
        <f>VLOOKUP($B79,'ДС факт при поликлинике'!$D$6:$JS$80,238,0)</f>
        <v>0</v>
      </c>
      <c r="FH79" s="3">
        <f t="shared" si="4965"/>
        <v>0</v>
      </c>
      <c r="FI79" s="3">
        <f t="shared" si="4966"/>
        <v>0</v>
      </c>
      <c r="FJ79" s="3">
        <f t="shared" si="4967"/>
        <v>0</v>
      </c>
      <c r="FK79" s="3">
        <f t="shared" si="5268"/>
        <v>0</v>
      </c>
      <c r="FL79" s="3">
        <f t="shared" si="5269"/>
        <v>0</v>
      </c>
      <c r="FM79" s="3">
        <f>план!AK78</f>
        <v>0</v>
      </c>
      <c r="FN79" s="3">
        <f>план!AL78</f>
        <v>0</v>
      </c>
      <c r="FO79" s="3">
        <f t="shared" si="4968"/>
        <v>0</v>
      </c>
      <c r="FP79" s="3">
        <f t="shared" si="4969"/>
        <v>0</v>
      </c>
      <c r="FQ79" s="3">
        <f>VLOOKUP($B79,'ДС факт при поликлинике'!$D$6:$JS$80,243,0)</f>
        <v>0</v>
      </c>
      <c r="FR79" s="3">
        <f>VLOOKUP($B79,'ДС факт при поликлинике'!$D$6:$JS$80,244,0)</f>
        <v>0</v>
      </c>
      <c r="FS79" s="3">
        <f>VLOOKUP($B79,'ДС факт при поликлинике'!$D$6:$JS$80,245,0)</f>
        <v>0</v>
      </c>
      <c r="FT79" s="3">
        <f>VLOOKUP($B79,'ДС факт при поликлинике'!$D$6:$JS$80,246,0)</f>
        <v>0</v>
      </c>
      <c r="FU79" s="3">
        <f t="shared" si="4970"/>
        <v>0</v>
      </c>
      <c r="FV79" s="3">
        <f t="shared" si="4971"/>
        <v>0</v>
      </c>
      <c r="FW79" s="3">
        <f t="shared" si="4972"/>
        <v>0</v>
      </c>
      <c r="FX79" s="3">
        <f t="shared" si="5270"/>
        <v>0</v>
      </c>
      <c r="FY79" s="3">
        <f t="shared" si="5271"/>
        <v>0</v>
      </c>
      <c r="FZ79" s="3">
        <f>план!AM78</f>
        <v>0</v>
      </c>
      <c r="GA79" s="3">
        <f>план!AN78</f>
        <v>0</v>
      </c>
      <c r="GB79" s="3">
        <f t="shared" si="4973"/>
        <v>0</v>
      </c>
      <c r="GC79" s="3">
        <f t="shared" si="4974"/>
        <v>0</v>
      </c>
      <c r="GD79" s="3">
        <f>VLOOKUP($B79,'ДС факт при поликлинике'!$D$6:$JS$80,259,0)</f>
        <v>0</v>
      </c>
      <c r="GE79" s="3">
        <f>VLOOKUP($B79,'ДС факт при поликлинике'!$D$6:$JS$80,260,0)</f>
        <v>0</v>
      </c>
      <c r="GF79" s="3">
        <f>VLOOKUP($B79,'ДС факт при поликлинике'!$D$6:$JS$80,261,0)</f>
        <v>0</v>
      </c>
      <c r="GG79" s="3">
        <f>VLOOKUP($B79,'ДС факт при поликлинике'!$D$6:$JS$80,262,0)</f>
        <v>0</v>
      </c>
      <c r="GH79" s="3">
        <f t="shared" si="4975"/>
        <v>0</v>
      </c>
      <c r="GI79" s="3">
        <f t="shared" si="4976"/>
        <v>0</v>
      </c>
      <c r="GJ79" s="3">
        <f t="shared" si="4977"/>
        <v>0</v>
      </c>
      <c r="GK79" s="3">
        <f t="shared" si="5272"/>
        <v>0</v>
      </c>
      <c r="GL79" s="3">
        <f t="shared" si="5273"/>
        <v>0</v>
      </c>
      <c r="GM79" s="3">
        <f>план!AO78</f>
        <v>0</v>
      </c>
      <c r="GN79" s="3">
        <f>план!AP78</f>
        <v>0</v>
      </c>
      <c r="GO79" s="3">
        <f t="shared" si="4978"/>
        <v>0</v>
      </c>
      <c r="GP79" s="3">
        <f t="shared" si="4979"/>
        <v>0</v>
      </c>
      <c r="GQ79" s="3">
        <f>VLOOKUP($B79,'ДС факт при поликлинике'!$D$6:$JS$80,175,0)</f>
        <v>0</v>
      </c>
      <c r="GR79" s="3">
        <f>VLOOKUP($B79,'ДС факт при поликлинике'!$D$6:$JS$80,176,0)</f>
        <v>0</v>
      </c>
      <c r="GS79" s="3">
        <f>VLOOKUP($B79,'ДС факт при поликлинике'!$D$6:$JS$80,177,0)</f>
        <v>0</v>
      </c>
      <c r="GT79" s="3">
        <f>VLOOKUP($B79,'ДС факт при поликлинике'!$D$6:$JS$80,178,0)</f>
        <v>0</v>
      </c>
      <c r="GU79" s="3">
        <f t="shared" si="4980"/>
        <v>0</v>
      </c>
      <c r="GV79" s="3">
        <f t="shared" si="4981"/>
        <v>0</v>
      </c>
      <c r="GW79" s="3">
        <f t="shared" si="4982"/>
        <v>0</v>
      </c>
      <c r="GX79" s="3">
        <f t="shared" si="5274"/>
        <v>0</v>
      </c>
      <c r="GY79" s="3">
        <f t="shared" si="5275"/>
        <v>0</v>
      </c>
      <c r="GZ79" s="3">
        <f>план!AQ78</f>
        <v>0</v>
      </c>
      <c r="HA79" s="3">
        <f>план!AR78</f>
        <v>0</v>
      </c>
      <c r="HB79" s="3">
        <f t="shared" si="4983"/>
        <v>0</v>
      </c>
      <c r="HC79" s="3">
        <f t="shared" si="4984"/>
        <v>0</v>
      </c>
      <c r="HD79" s="3">
        <f>VLOOKUP($B79,'ДС факт при поликлинике'!$D$6:$JS$80,179,0)</f>
        <v>0</v>
      </c>
      <c r="HE79" s="3">
        <f>VLOOKUP($B79,'ДС факт при поликлинике'!$D$6:$JS$80,180,0)</f>
        <v>0</v>
      </c>
      <c r="HF79" s="3">
        <f>VLOOKUP($B79,'ДС факт при поликлинике'!$D$6:$JS$80,181,0)</f>
        <v>0</v>
      </c>
      <c r="HG79" s="3">
        <f>VLOOKUP($B79,'ДС факт при поликлинике'!$D$6:$JS$80,182,0)</f>
        <v>0</v>
      </c>
      <c r="HH79" s="3">
        <f t="shared" si="4985"/>
        <v>0</v>
      </c>
      <c r="HI79" s="3">
        <f t="shared" si="4986"/>
        <v>0</v>
      </c>
      <c r="HJ79" s="3">
        <f t="shared" si="4987"/>
        <v>0</v>
      </c>
      <c r="HK79" s="3">
        <f t="shared" si="5276"/>
        <v>0</v>
      </c>
      <c r="HL79" s="3">
        <f t="shared" si="5277"/>
        <v>0</v>
      </c>
      <c r="HM79" s="3">
        <f>план!AS78</f>
        <v>0</v>
      </c>
      <c r="HN79" s="3">
        <f>план!AT78</f>
        <v>0</v>
      </c>
      <c r="HO79" s="3">
        <f t="shared" si="4988"/>
        <v>0</v>
      </c>
      <c r="HP79" s="3">
        <f t="shared" si="4989"/>
        <v>0</v>
      </c>
      <c r="HQ79" s="3">
        <f>VLOOKUP($B79,'ДС факт при поликлинике'!$D$6:$JS$80,183,0)</f>
        <v>0</v>
      </c>
      <c r="HR79" s="3">
        <f>VLOOKUP($B79,'ДС факт при поликлинике'!$D$6:$JS$80,184,0)</f>
        <v>0</v>
      </c>
      <c r="HS79" s="3">
        <f>VLOOKUP($B79,'ДС факт при поликлинике'!$D$6:$JS$80,185,0)</f>
        <v>0</v>
      </c>
      <c r="HT79" s="3">
        <f>VLOOKUP($B79,'ДС факт при поликлинике'!$D$6:$JS$80,186,0)</f>
        <v>0</v>
      </c>
      <c r="HU79" s="3">
        <f t="shared" si="4990"/>
        <v>0</v>
      </c>
      <c r="HV79" s="3">
        <f t="shared" si="4991"/>
        <v>0</v>
      </c>
      <c r="HW79" s="3">
        <f t="shared" si="4992"/>
        <v>0</v>
      </c>
      <c r="HX79" s="3">
        <f t="shared" si="5278"/>
        <v>0</v>
      </c>
      <c r="HY79" s="3">
        <f t="shared" si="5279"/>
        <v>0</v>
      </c>
      <c r="HZ79" s="3">
        <f>план!AU78</f>
        <v>0</v>
      </c>
      <c r="IA79" s="3">
        <f>план!AV78</f>
        <v>0</v>
      </c>
      <c r="IB79" s="3">
        <f t="shared" si="4993"/>
        <v>0</v>
      </c>
      <c r="IC79" s="3">
        <f t="shared" si="4994"/>
        <v>0</v>
      </c>
      <c r="ID79" s="3">
        <f>VLOOKUP($B79,'ДС факт при поликлинике'!$D$6:$JS$80,239,0)</f>
        <v>0</v>
      </c>
      <c r="IE79" s="3">
        <f>VLOOKUP($B79,'ДС факт при поликлинике'!$D$6:$JS$80,240,0)</f>
        <v>0</v>
      </c>
      <c r="IF79" s="3">
        <f>VLOOKUP($B79,'ДС факт при поликлинике'!$D$6:$JS$80,241,0)</f>
        <v>0</v>
      </c>
      <c r="IG79" s="3">
        <f>VLOOKUP($B79,'ДС факт при поликлинике'!$D$6:$JS$80,242,0)</f>
        <v>0</v>
      </c>
      <c r="IH79" s="3">
        <f t="shared" si="4995"/>
        <v>0</v>
      </c>
      <c r="II79" s="3">
        <f t="shared" si="4996"/>
        <v>0</v>
      </c>
      <c r="IJ79" s="3">
        <f t="shared" si="4997"/>
        <v>0</v>
      </c>
      <c r="IK79" s="3">
        <f t="shared" si="5280"/>
        <v>0</v>
      </c>
      <c r="IL79" s="3">
        <f t="shared" si="5281"/>
        <v>0</v>
      </c>
      <c r="IM79" s="3">
        <f>план!AW78</f>
        <v>0</v>
      </c>
      <c r="IN79" s="3">
        <f>план!AX78</f>
        <v>0</v>
      </c>
      <c r="IO79" s="3">
        <f t="shared" si="4998"/>
        <v>0</v>
      </c>
      <c r="IP79" s="3">
        <f t="shared" si="4999"/>
        <v>0</v>
      </c>
      <c r="IQ79" s="3">
        <f>VLOOKUP($B79,'ДС факт при поликлинике'!$D$6:$JS$80,167,0)</f>
        <v>0</v>
      </c>
      <c r="IR79" s="3">
        <f>VLOOKUP($B79,'ДС факт при поликлинике'!$D$6:$JS$80,168,0)</f>
        <v>0</v>
      </c>
      <c r="IS79" s="3">
        <f>VLOOKUP($B79,'ДС факт при поликлинике'!$D$6:$JS$80,169,0)</f>
        <v>0</v>
      </c>
      <c r="IT79" s="3">
        <f>VLOOKUP($B79,'ДС факт при поликлинике'!$D$6:$JS$80,170,0)</f>
        <v>0</v>
      </c>
      <c r="IU79" s="3">
        <f t="shared" si="5000"/>
        <v>0</v>
      </c>
      <c r="IV79" s="3">
        <f t="shared" si="5001"/>
        <v>0</v>
      </c>
      <c r="IW79" s="3">
        <f t="shared" si="5002"/>
        <v>0</v>
      </c>
      <c r="IX79" s="3">
        <f t="shared" si="5282"/>
        <v>0</v>
      </c>
      <c r="IY79" s="3">
        <f t="shared" si="5283"/>
        <v>0</v>
      </c>
      <c r="IZ79" s="3">
        <f>план!AY78</f>
        <v>0</v>
      </c>
      <c r="JA79" s="3">
        <f>план!AZ78</f>
        <v>0</v>
      </c>
      <c r="JB79" s="3">
        <f t="shared" si="5003"/>
        <v>0</v>
      </c>
      <c r="JC79" s="3">
        <f t="shared" si="5004"/>
        <v>0</v>
      </c>
      <c r="JD79" s="3">
        <f>VLOOKUP($B79,'ДС факт при поликлинике'!$D$6:$JS$80,187,0)</f>
        <v>0</v>
      </c>
      <c r="JE79" s="3">
        <f>VLOOKUP($B79,'ДС факт при поликлинике'!$D$6:$JS$80,188,0)</f>
        <v>0</v>
      </c>
      <c r="JF79" s="3">
        <f>VLOOKUP($B79,'ДС факт при поликлинике'!$D$6:$JS$80,189,0)</f>
        <v>0</v>
      </c>
      <c r="JG79" s="3">
        <f>VLOOKUP($B79,'ДС факт при поликлинике'!$D$6:$JS$80,190,0)</f>
        <v>0</v>
      </c>
      <c r="JH79" s="3">
        <f t="shared" si="5005"/>
        <v>0</v>
      </c>
      <c r="JI79" s="3">
        <f t="shared" si="5006"/>
        <v>0</v>
      </c>
      <c r="JJ79" s="3">
        <f t="shared" si="5007"/>
        <v>0</v>
      </c>
      <c r="JK79" s="3">
        <f t="shared" si="5008"/>
        <v>0</v>
      </c>
      <c r="JL79" s="3">
        <f t="shared" si="5009"/>
        <v>0</v>
      </c>
      <c r="JM79" s="3">
        <f>план!BA78</f>
        <v>0</v>
      </c>
      <c r="JN79" s="3">
        <f>план!BB78</f>
        <v>0</v>
      </c>
      <c r="JO79" s="3">
        <f t="shared" si="5010"/>
        <v>0</v>
      </c>
      <c r="JP79" s="3">
        <f t="shared" si="5011"/>
        <v>0</v>
      </c>
      <c r="JQ79" s="3">
        <f>VLOOKUP($B79,'ДС факт при поликлинике'!$D$6:$JS$80,191,0)</f>
        <v>0</v>
      </c>
      <c r="JR79" s="3">
        <f>VLOOKUP($B79,'ДС факт при поликлинике'!$D$6:$JS$80,192,0)</f>
        <v>0</v>
      </c>
      <c r="JS79" s="3">
        <f>VLOOKUP($B79,'ДС факт при поликлинике'!$D$6:$JS$80,193,0)</f>
        <v>0</v>
      </c>
      <c r="JT79" s="3">
        <f>VLOOKUP($B79,'ДС факт при поликлинике'!$D$6:$JS$80,194,0)</f>
        <v>0</v>
      </c>
      <c r="JU79" s="3">
        <f t="shared" si="5012"/>
        <v>0</v>
      </c>
      <c r="JV79" s="3">
        <f t="shared" si="5013"/>
        <v>0</v>
      </c>
      <c r="JW79" s="3">
        <f t="shared" si="5014"/>
        <v>0</v>
      </c>
      <c r="JX79" s="3">
        <f t="shared" si="5284"/>
        <v>0</v>
      </c>
      <c r="JY79" s="3">
        <f t="shared" si="5285"/>
        <v>0</v>
      </c>
      <c r="JZ79" s="3">
        <f>план!BC78</f>
        <v>0</v>
      </c>
      <c r="KA79" s="3">
        <f>план!BD78</f>
        <v>0</v>
      </c>
      <c r="KB79" s="3">
        <f t="shared" si="5015"/>
        <v>0</v>
      </c>
      <c r="KC79" s="3">
        <f t="shared" si="5016"/>
        <v>0</v>
      </c>
      <c r="KD79" s="3">
        <f>VLOOKUP($B79,'ДС факт при поликлинике'!$D$6:$JS$80,195,0)</f>
        <v>0</v>
      </c>
      <c r="KE79" s="3">
        <f>VLOOKUP($B79,'ДС факт при поликлинике'!$D$6:$JS$80,196,0)</f>
        <v>0</v>
      </c>
      <c r="KF79" s="3">
        <f>VLOOKUP($B79,'ДС факт при поликлинике'!$D$6:$JS$80,197,0)</f>
        <v>0</v>
      </c>
      <c r="KG79" s="3">
        <f>VLOOKUP($B79,'ДС факт при поликлинике'!$D$6:$JS$80,198,0)</f>
        <v>0</v>
      </c>
      <c r="KH79" s="3">
        <f t="shared" si="5017"/>
        <v>0</v>
      </c>
      <c r="KI79" s="3">
        <f t="shared" si="5018"/>
        <v>0</v>
      </c>
      <c r="KJ79" s="3">
        <f t="shared" si="5019"/>
        <v>0</v>
      </c>
      <c r="KK79" s="3">
        <f t="shared" si="5286"/>
        <v>0</v>
      </c>
      <c r="KL79" s="3">
        <f t="shared" si="5287"/>
        <v>0</v>
      </c>
      <c r="KM79" s="3">
        <f>план!BE78</f>
        <v>0</v>
      </c>
      <c r="KN79" s="3">
        <f>план!BF78</f>
        <v>0</v>
      </c>
      <c r="KO79" s="3">
        <f t="shared" si="5020"/>
        <v>0</v>
      </c>
      <c r="KP79" s="3">
        <f t="shared" si="5021"/>
        <v>0</v>
      </c>
      <c r="KQ79" s="3">
        <f>VLOOKUP($B79,'ДС факт при поликлинике'!$D$6:$JS$80,119,0)</f>
        <v>0</v>
      </c>
      <c r="KR79" s="3">
        <f>VLOOKUP($B79,'ДС факт при поликлинике'!$D$6:$JS$80,120,0)</f>
        <v>0</v>
      </c>
      <c r="KS79" s="3">
        <f>VLOOKUP($B79,'ДС факт при поликлинике'!$D$6:$JS$80,121,0)</f>
        <v>0</v>
      </c>
      <c r="KT79" s="3">
        <f>VLOOKUP($B79,'ДС факт при поликлинике'!$D$6:$JS$80,122,0)</f>
        <v>0</v>
      </c>
      <c r="KU79" s="3">
        <f t="shared" si="5022"/>
        <v>0</v>
      </c>
      <c r="KV79" s="3">
        <f t="shared" si="5023"/>
        <v>0</v>
      </c>
      <c r="KW79" s="3">
        <f t="shared" si="5024"/>
        <v>0</v>
      </c>
      <c r="KX79" s="3">
        <f t="shared" si="5288"/>
        <v>0</v>
      </c>
      <c r="KY79" s="3">
        <f t="shared" si="5289"/>
        <v>0</v>
      </c>
      <c r="KZ79" s="3">
        <f>план!BG78</f>
        <v>0</v>
      </c>
      <c r="LA79" s="3">
        <f>план!BH78</f>
        <v>0</v>
      </c>
      <c r="LB79" s="3">
        <f t="shared" si="5025"/>
        <v>0</v>
      </c>
      <c r="LC79" s="3">
        <f t="shared" si="5026"/>
        <v>0</v>
      </c>
      <c r="LD79" s="3">
        <f>VLOOKUP($B79,'ДС факт при поликлинике'!$D$6:$JS$80,127,0)</f>
        <v>0</v>
      </c>
      <c r="LE79" s="3">
        <f>VLOOKUP($B79,'ДС факт при поликлинике'!$D$6:$JS$80,128,0)</f>
        <v>0</v>
      </c>
      <c r="LF79" s="3">
        <f>VLOOKUP($B79,'ДС факт при поликлинике'!$D$6:$JS$80,129,0)</f>
        <v>0</v>
      </c>
      <c r="LG79" s="3">
        <f>VLOOKUP($B79,'ДС факт при поликлинике'!$D$6:$JS$80,130,0)</f>
        <v>0</v>
      </c>
      <c r="LH79" s="3">
        <f t="shared" si="5027"/>
        <v>0</v>
      </c>
      <c r="LI79" s="3">
        <f t="shared" si="5028"/>
        <v>0</v>
      </c>
      <c r="LJ79" s="3">
        <f t="shared" si="5029"/>
        <v>0</v>
      </c>
      <c r="LK79" s="3">
        <f t="shared" si="5290"/>
        <v>0</v>
      </c>
      <c r="LL79" s="3">
        <f t="shared" si="5291"/>
        <v>0</v>
      </c>
      <c r="LM79" s="3">
        <f>план!BI78</f>
        <v>0</v>
      </c>
      <c r="LN79" s="3">
        <f>план!BJ78</f>
        <v>0</v>
      </c>
      <c r="LO79" s="3">
        <f t="shared" si="5030"/>
        <v>0</v>
      </c>
      <c r="LP79" s="3">
        <f t="shared" si="5031"/>
        <v>0</v>
      </c>
      <c r="LQ79" s="3"/>
      <c r="LR79" s="3"/>
      <c r="LS79" s="3"/>
      <c r="LT79" s="3"/>
      <c r="LU79" s="3">
        <f t="shared" si="5032"/>
        <v>0</v>
      </c>
      <c r="LV79" s="3">
        <f t="shared" si="5033"/>
        <v>0</v>
      </c>
      <c r="LW79" s="3">
        <f t="shared" si="5034"/>
        <v>0</v>
      </c>
      <c r="LX79" s="3">
        <f t="shared" si="5292"/>
        <v>0</v>
      </c>
      <c r="LY79" s="3">
        <f t="shared" si="5293"/>
        <v>0</v>
      </c>
      <c r="LZ79" s="3">
        <f>план!BK78</f>
        <v>0</v>
      </c>
      <c r="MA79" s="3">
        <f>план!BL78</f>
        <v>0</v>
      </c>
      <c r="MB79" s="3">
        <f t="shared" si="5035"/>
        <v>0</v>
      </c>
      <c r="MC79" s="3">
        <f t="shared" si="5036"/>
        <v>0</v>
      </c>
      <c r="MD79" s="3">
        <f>VLOOKUP($B79,'ДС факт при поликлинике'!$D$6:$JS$80,123,0)</f>
        <v>0</v>
      </c>
      <c r="ME79" s="3">
        <f>VLOOKUP($B79,'ДС факт при поликлинике'!$D$6:$JS$80,124,0)</f>
        <v>0</v>
      </c>
      <c r="MF79" s="3">
        <f>VLOOKUP($B79,'ДС факт при поликлинике'!$D$6:$JS$80,125,0)</f>
        <v>0</v>
      </c>
      <c r="MG79" s="3">
        <f>VLOOKUP($B79,'ДС факт при поликлинике'!$D$6:$JS$80,126,0)</f>
        <v>0</v>
      </c>
      <c r="MH79" s="3">
        <f t="shared" si="5037"/>
        <v>0</v>
      </c>
      <c r="MI79" s="3">
        <f t="shared" si="5038"/>
        <v>0</v>
      </c>
      <c r="MJ79" s="3">
        <f t="shared" si="5039"/>
        <v>0</v>
      </c>
      <c r="MK79" s="3">
        <f t="shared" si="5294"/>
        <v>0</v>
      </c>
      <c r="ML79" s="3">
        <f t="shared" si="5295"/>
        <v>0</v>
      </c>
      <c r="MM79" s="3">
        <f>план!BM78</f>
        <v>0</v>
      </c>
      <c r="MN79" s="3">
        <f>план!BN78</f>
        <v>0</v>
      </c>
      <c r="MO79" s="3">
        <f t="shared" si="5040"/>
        <v>0</v>
      </c>
      <c r="MP79" s="3">
        <f t="shared" si="5041"/>
        <v>0</v>
      </c>
      <c r="MQ79" s="3">
        <f>VLOOKUP($B79,'ДС факт при поликлинике'!$D$6:$JS$80,147,0)</f>
        <v>0</v>
      </c>
      <c r="MR79" s="3">
        <f>VLOOKUP($B79,'ДС факт при поликлинике'!$D$6:$JS$80,148,0)</f>
        <v>0</v>
      </c>
      <c r="MS79" s="3">
        <f>VLOOKUP($B79,'ДС факт при поликлинике'!$D$6:$JS$80,149,0)</f>
        <v>0</v>
      </c>
      <c r="MT79" s="3">
        <f>VLOOKUP($B79,'ДС факт при поликлинике'!$D$6:$JS$80,150,0)</f>
        <v>0</v>
      </c>
      <c r="MU79" s="3">
        <f t="shared" si="5042"/>
        <v>0</v>
      </c>
      <c r="MV79" s="3">
        <f t="shared" si="5043"/>
        <v>0</v>
      </c>
      <c r="MW79" s="3">
        <f t="shared" si="5044"/>
        <v>0</v>
      </c>
      <c r="MX79" s="3">
        <f t="shared" si="5296"/>
        <v>0</v>
      </c>
      <c r="MY79" s="3">
        <f t="shared" si="5297"/>
        <v>0</v>
      </c>
      <c r="MZ79" s="3">
        <f>план!BO78</f>
        <v>0</v>
      </c>
      <c r="NA79" s="3">
        <f>план!BP78</f>
        <v>0</v>
      </c>
      <c r="NB79" s="3">
        <f t="shared" si="5045"/>
        <v>0</v>
      </c>
      <c r="NC79" s="3">
        <f t="shared" si="5046"/>
        <v>0</v>
      </c>
      <c r="ND79" s="3">
        <f>VLOOKUP($B79,'ДС факт при поликлинике'!$D$6:$JS$80,199,0)</f>
        <v>0</v>
      </c>
      <c r="NE79" s="3">
        <f>VLOOKUP($B79,'ДС факт при поликлинике'!$D$6:$JS$80,200,0)</f>
        <v>0</v>
      </c>
      <c r="NF79" s="3">
        <f>VLOOKUP($B79,'ДС факт при поликлинике'!$D$6:$JS$80,201,0)</f>
        <v>0</v>
      </c>
      <c r="NG79" s="3">
        <f>VLOOKUP($B79,'ДС факт при поликлинике'!$D$6:$JS$80,202,0)</f>
        <v>0</v>
      </c>
      <c r="NH79" s="3">
        <f t="shared" si="5047"/>
        <v>0</v>
      </c>
      <c r="NI79" s="3">
        <f t="shared" si="5048"/>
        <v>0</v>
      </c>
      <c r="NJ79" s="3">
        <f t="shared" si="5049"/>
        <v>0</v>
      </c>
      <c r="NK79" s="3">
        <f t="shared" si="5298"/>
        <v>0</v>
      </c>
      <c r="NL79" s="3">
        <f t="shared" si="5299"/>
        <v>0</v>
      </c>
      <c r="NM79" s="3">
        <f>план!BQ78</f>
        <v>0</v>
      </c>
      <c r="NN79" s="3">
        <f>план!BR78</f>
        <v>0</v>
      </c>
      <c r="NO79" s="3">
        <f t="shared" si="5050"/>
        <v>0</v>
      </c>
      <c r="NP79" s="3">
        <f t="shared" si="5051"/>
        <v>0</v>
      </c>
      <c r="NQ79" s="3">
        <f>VLOOKUP($B79,'ДС факт при поликлинике'!$D$6:$JS$80,251,0)</f>
        <v>0</v>
      </c>
      <c r="NR79" s="3">
        <f>VLOOKUP($B79,'ДС факт при поликлинике'!$D$6:$JS$80,252,0)</f>
        <v>0</v>
      </c>
      <c r="NS79" s="3">
        <f>VLOOKUP($B79,'ДС факт при поликлинике'!$D$6:$JS$80,253,0)</f>
        <v>0</v>
      </c>
      <c r="NT79" s="3">
        <f>VLOOKUP($B79,'ДС факт при поликлинике'!$D$6:$JS$80,254,0)</f>
        <v>0</v>
      </c>
      <c r="NU79" s="3">
        <f t="shared" si="5052"/>
        <v>0</v>
      </c>
      <c r="NV79" s="3">
        <f t="shared" si="5053"/>
        <v>0</v>
      </c>
      <c r="NW79" s="3">
        <f t="shared" si="5054"/>
        <v>0</v>
      </c>
      <c r="NX79" s="3">
        <f t="shared" si="5300"/>
        <v>0</v>
      </c>
      <c r="NY79" s="3">
        <f t="shared" si="5301"/>
        <v>0</v>
      </c>
      <c r="NZ79" s="3">
        <f>план!BS78</f>
        <v>0</v>
      </c>
      <c r="OA79" s="3">
        <f>план!BT78</f>
        <v>0</v>
      </c>
      <c r="OB79" s="3">
        <f t="shared" si="5055"/>
        <v>0</v>
      </c>
      <c r="OC79" s="3">
        <f t="shared" si="5056"/>
        <v>0</v>
      </c>
      <c r="OD79" s="3">
        <f>VLOOKUP($B79,'ДС факт при поликлинике'!$D$6:$JS$80,59,0)</f>
        <v>0</v>
      </c>
      <c r="OE79" s="3">
        <f>VLOOKUP($B79,'ДС факт при поликлинике'!$D$6:$JS$80,60,0)</f>
        <v>0</v>
      </c>
      <c r="OF79" s="3">
        <f>VLOOKUP($B79,'ДС факт при поликлинике'!$D$6:$JS$80,61,0)</f>
        <v>0</v>
      </c>
      <c r="OG79" s="3">
        <f>VLOOKUP($B79,'ДС факт при поликлинике'!$D$6:$JS$80,62,0)</f>
        <v>0</v>
      </c>
      <c r="OH79" s="3">
        <f t="shared" si="5057"/>
        <v>0</v>
      </c>
      <c r="OI79" s="3">
        <f t="shared" si="5058"/>
        <v>0</v>
      </c>
      <c r="OJ79" s="3">
        <f t="shared" si="5059"/>
        <v>0</v>
      </c>
      <c r="OK79" s="3">
        <f t="shared" si="5302"/>
        <v>0</v>
      </c>
      <c r="OL79" s="3">
        <f t="shared" si="5303"/>
        <v>0</v>
      </c>
      <c r="OM79" s="3">
        <f>план!BU78</f>
        <v>0</v>
      </c>
      <c r="ON79" s="3">
        <f>план!BV78</f>
        <v>0</v>
      </c>
      <c r="OO79" s="3">
        <f t="shared" si="5060"/>
        <v>0</v>
      </c>
      <c r="OP79" s="3">
        <f t="shared" si="5061"/>
        <v>0</v>
      </c>
      <c r="OQ79" s="3">
        <f>VLOOKUP($B79,'ДС факт при поликлинике'!$D$6:$JS$80,103,0)</f>
        <v>0</v>
      </c>
      <c r="OR79" s="3">
        <f>VLOOKUP($B79,'ДС факт при поликлинике'!$D$6:$JS$80,104,0)</f>
        <v>0</v>
      </c>
      <c r="OS79" s="3">
        <f>VLOOKUP($B79,'ДС факт при поликлинике'!$D$6:$JS$80,105,0)</f>
        <v>0</v>
      </c>
      <c r="OT79" s="3">
        <f>VLOOKUP($B79,'ДС факт при поликлинике'!$D$6:$JS$80,106,0)</f>
        <v>0</v>
      </c>
      <c r="OU79" s="3">
        <f t="shared" si="5062"/>
        <v>0</v>
      </c>
      <c r="OV79" s="3">
        <f t="shared" si="5063"/>
        <v>0</v>
      </c>
      <c r="OW79" s="3">
        <f t="shared" si="5064"/>
        <v>0</v>
      </c>
      <c r="OX79" s="3">
        <f t="shared" si="5304"/>
        <v>0</v>
      </c>
      <c r="OY79" s="3">
        <f t="shared" si="5305"/>
        <v>0</v>
      </c>
      <c r="OZ79" s="3">
        <f>план!BW78</f>
        <v>0</v>
      </c>
      <c r="PA79" s="3">
        <f>план!BX78</f>
        <v>0</v>
      </c>
      <c r="PB79" s="3">
        <f t="shared" si="5065"/>
        <v>0</v>
      </c>
      <c r="PC79" s="3">
        <f t="shared" si="5066"/>
        <v>0</v>
      </c>
      <c r="PD79" s="3">
        <f>VLOOKUP($B79,'ДС факт при поликлинике'!$D$6:$JS$80,67,0)</f>
        <v>0</v>
      </c>
      <c r="PE79" s="3">
        <f>VLOOKUP($B79,'ДС факт при поликлинике'!$D$6:$JS$80,68,0)</f>
        <v>0</v>
      </c>
      <c r="PF79" s="3">
        <f>VLOOKUP($B79,'ДС факт при поликлинике'!$D$6:$JS$80,69,0)</f>
        <v>0</v>
      </c>
      <c r="PG79" s="3">
        <f>VLOOKUP($B79,'ДС факт при поликлинике'!$D$6:$JS$80,70,0)</f>
        <v>0</v>
      </c>
      <c r="PH79" s="3">
        <f t="shared" si="5067"/>
        <v>0</v>
      </c>
      <c r="PI79" s="3">
        <f t="shared" si="5068"/>
        <v>0</v>
      </c>
      <c r="PJ79" s="3">
        <f t="shared" si="5069"/>
        <v>0</v>
      </c>
      <c r="PK79" s="3">
        <f t="shared" si="5306"/>
        <v>0</v>
      </c>
      <c r="PL79" s="3">
        <f t="shared" si="5307"/>
        <v>0</v>
      </c>
      <c r="PM79" s="3">
        <f>план!BY78</f>
        <v>0</v>
      </c>
      <c r="PN79" s="3">
        <f>план!BZ78</f>
        <v>0</v>
      </c>
      <c r="PO79" s="3">
        <f t="shared" si="5070"/>
        <v>0</v>
      </c>
      <c r="PP79" s="3">
        <f t="shared" si="5071"/>
        <v>0</v>
      </c>
      <c r="PQ79" s="3">
        <f>VLOOKUP($B79,'ДС факт при поликлинике'!$D$6:$JS$80,27,0)</f>
        <v>0</v>
      </c>
      <c r="PR79" s="3">
        <f>VLOOKUP($B79,'ДС факт при поликлинике'!$D$6:$JS$80,28,0)</f>
        <v>0</v>
      </c>
      <c r="PS79" s="3">
        <f>VLOOKUP($B79,'ДС факт при поликлинике'!$D$6:$JS$80,29,0)</f>
        <v>0</v>
      </c>
      <c r="PT79" s="3">
        <f>VLOOKUP($B79,'ДС факт при поликлинике'!$D$6:$JS$80,30,0)</f>
        <v>0</v>
      </c>
      <c r="PU79" s="3">
        <f t="shared" si="5072"/>
        <v>0</v>
      </c>
      <c r="PV79" s="3">
        <f t="shared" si="5073"/>
        <v>0</v>
      </c>
      <c r="PW79" s="3">
        <f t="shared" si="5074"/>
        <v>0</v>
      </c>
      <c r="PX79" s="3">
        <f t="shared" si="5308"/>
        <v>0</v>
      </c>
      <c r="PY79" s="3">
        <f t="shared" si="5309"/>
        <v>0</v>
      </c>
      <c r="PZ79" s="3">
        <f>план!CA78</f>
        <v>0</v>
      </c>
      <c r="QA79" s="3">
        <f>план!CB78</f>
        <v>0</v>
      </c>
      <c r="QB79" s="3">
        <f t="shared" si="5075"/>
        <v>0</v>
      </c>
      <c r="QC79" s="3">
        <f t="shared" si="5076"/>
        <v>0</v>
      </c>
      <c r="QD79" s="3">
        <f>VLOOKUP($B79,'ДС факт при поликлинике'!$D$6:$JS$80,151,0)</f>
        <v>0</v>
      </c>
      <c r="QE79" s="3">
        <f>VLOOKUP($B79,'ДС факт при поликлинике'!$D$6:$JS$80,152,0)</f>
        <v>0</v>
      </c>
      <c r="QF79" s="3">
        <f>VLOOKUP($B79,'ДС факт при поликлинике'!$D$6:$JS$80,153,0)</f>
        <v>0</v>
      </c>
      <c r="QG79" s="3">
        <f>VLOOKUP($B79,'ДС факт при поликлинике'!$D$6:$JS$80,154,0)</f>
        <v>0</v>
      </c>
      <c r="QH79" s="3">
        <f t="shared" si="5077"/>
        <v>0</v>
      </c>
      <c r="QI79" s="3">
        <f t="shared" si="5078"/>
        <v>0</v>
      </c>
      <c r="QJ79" s="3">
        <f t="shared" si="5079"/>
        <v>0</v>
      </c>
      <c r="QK79" s="3">
        <f t="shared" si="5310"/>
        <v>0</v>
      </c>
      <c r="QL79" s="3">
        <f t="shared" si="5311"/>
        <v>0</v>
      </c>
      <c r="QM79" s="3">
        <f>план!CC78</f>
        <v>0</v>
      </c>
      <c r="QN79" s="3">
        <f>план!CD78</f>
        <v>0</v>
      </c>
      <c r="QO79" s="3">
        <f t="shared" si="5080"/>
        <v>0</v>
      </c>
      <c r="QP79" s="3">
        <f t="shared" si="5081"/>
        <v>0</v>
      </c>
      <c r="QQ79" s="3">
        <f>VLOOKUP($B79,'ДС факт при поликлинике'!$D$6:$JS$80,155,0)</f>
        <v>0</v>
      </c>
      <c r="QR79" s="3">
        <f>VLOOKUP($B79,'ДС факт при поликлинике'!$D$6:$JS$80,156,0)</f>
        <v>0</v>
      </c>
      <c r="QS79" s="3">
        <f>VLOOKUP($B79,'ДС факт при поликлинике'!$D$6:$JS$80,157,0)</f>
        <v>0</v>
      </c>
      <c r="QT79" s="3">
        <f>VLOOKUP($B79,'ДС факт при поликлинике'!$D$6:$JS$80,158,0)</f>
        <v>0</v>
      </c>
      <c r="QU79" s="3">
        <f t="shared" si="5082"/>
        <v>0</v>
      </c>
      <c r="QV79" s="3">
        <f t="shared" si="5083"/>
        <v>0</v>
      </c>
      <c r="QW79" s="3">
        <f t="shared" si="5084"/>
        <v>0</v>
      </c>
      <c r="QX79" s="3">
        <f t="shared" si="5312"/>
        <v>0</v>
      </c>
      <c r="QY79" s="3">
        <f t="shared" si="5313"/>
        <v>0</v>
      </c>
      <c r="QZ79" s="3">
        <f>план!CE78</f>
        <v>0</v>
      </c>
      <c r="RA79" s="3">
        <f>план!CF78</f>
        <v>0</v>
      </c>
      <c r="RB79" s="3">
        <f t="shared" si="5085"/>
        <v>0</v>
      </c>
      <c r="RC79" s="3">
        <f t="shared" si="5086"/>
        <v>0</v>
      </c>
      <c r="RD79" s="3">
        <f>VLOOKUP($B79,'ДС факт при поликлинике'!$D$6:$JS$80,71,0)</f>
        <v>0</v>
      </c>
      <c r="RE79" s="3">
        <f>VLOOKUP($B79,'ДС факт при поликлинике'!$D$6:$JS$80,72,0)</f>
        <v>0</v>
      </c>
      <c r="RF79" s="3">
        <f>VLOOKUP($B79,'ДС факт при поликлинике'!$D$6:$JS$80,73,0)</f>
        <v>0</v>
      </c>
      <c r="RG79" s="3">
        <f>VLOOKUP($B79,'ДС факт при поликлинике'!$D$6:$JS$80,74,0)</f>
        <v>0</v>
      </c>
      <c r="RH79" s="3">
        <f t="shared" si="5087"/>
        <v>0</v>
      </c>
      <c r="RI79" s="3">
        <f t="shared" si="5088"/>
        <v>0</v>
      </c>
      <c r="RJ79" s="3">
        <f t="shared" si="5089"/>
        <v>0</v>
      </c>
      <c r="RK79" s="3">
        <f t="shared" si="5314"/>
        <v>0</v>
      </c>
      <c r="RL79" s="3">
        <f t="shared" si="5315"/>
        <v>0</v>
      </c>
      <c r="RM79" s="3">
        <f>план!CG78</f>
        <v>0</v>
      </c>
      <c r="RN79" s="3">
        <f>план!CH78</f>
        <v>0</v>
      </c>
      <c r="RO79" s="3">
        <f t="shared" si="5090"/>
        <v>0</v>
      </c>
      <c r="RP79" s="3">
        <f t="shared" si="5091"/>
        <v>0</v>
      </c>
      <c r="RQ79" s="3">
        <f>VLOOKUP($B79,'ДС факт при поликлинике'!$D$6:$JS$80,271,0)</f>
        <v>0</v>
      </c>
      <c r="RR79" s="3">
        <f>VLOOKUP($B79,'ДС факт при поликлинике'!$D$6:$JS$80,272,0)</f>
        <v>0</v>
      </c>
      <c r="RS79" s="3">
        <f>VLOOKUP($B79,'ДС факт при поликлинике'!$D$6:$JS$80,273,0)</f>
        <v>0</v>
      </c>
      <c r="RT79" s="3">
        <f>VLOOKUP($B79,'ДС факт при поликлинике'!$D$6:$JS$80,274,0)</f>
        <v>0</v>
      </c>
      <c r="RU79" s="3">
        <f t="shared" si="5092"/>
        <v>0</v>
      </c>
      <c r="RV79" s="3">
        <f t="shared" si="5093"/>
        <v>0</v>
      </c>
      <c r="RW79" s="3">
        <f t="shared" si="5094"/>
        <v>0</v>
      </c>
      <c r="RX79" s="3">
        <f t="shared" si="5316"/>
        <v>0</v>
      </c>
      <c r="RY79" s="3">
        <f t="shared" si="5317"/>
        <v>0</v>
      </c>
      <c r="RZ79" s="3">
        <f>план!CI78</f>
        <v>0</v>
      </c>
      <c r="SA79" s="3">
        <f>план!CJ78</f>
        <v>0</v>
      </c>
      <c r="SB79" s="3">
        <f t="shared" si="5095"/>
        <v>0</v>
      </c>
      <c r="SC79" s="3">
        <f t="shared" si="5096"/>
        <v>0</v>
      </c>
      <c r="SD79" s="3">
        <f>VLOOKUP($B79,'ДС факт при поликлинике'!$D$6:$JS$80,267,0)</f>
        <v>0</v>
      </c>
      <c r="SE79" s="3">
        <f>VLOOKUP($B79,'ДС факт при поликлинике'!$D$6:$JS$80,268,0)</f>
        <v>0</v>
      </c>
      <c r="SF79" s="3">
        <f>VLOOKUP($B79,'ДС факт при поликлинике'!$D$6:$JS$80,269,0)</f>
        <v>0</v>
      </c>
      <c r="SG79" s="3">
        <f>VLOOKUP($B79,'ДС факт при поликлинике'!$D$6:$JS$80,270,0)</f>
        <v>0</v>
      </c>
      <c r="SH79" s="3">
        <f t="shared" si="5097"/>
        <v>0</v>
      </c>
      <c r="SI79" s="3">
        <f t="shared" si="5098"/>
        <v>0</v>
      </c>
      <c r="SJ79" s="3">
        <f t="shared" si="5099"/>
        <v>0</v>
      </c>
      <c r="SK79" s="3">
        <f t="shared" si="5318"/>
        <v>0</v>
      </c>
      <c r="SL79" s="3">
        <f t="shared" si="5319"/>
        <v>0</v>
      </c>
      <c r="SM79" s="3">
        <f>план!CK78</f>
        <v>0</v>
      </c>
      <c r="SN79" s="3">
        <f>план!CL78</f>
        <v>0</v>
      </c>
      <c r="SO79" s="3">
        <f t="shared" si="5100"/>
        <v>0</v>
      </c>
      <c r="SP79" s="3">
        <f t="shared" si="5101"/>
        <v>0</v>
      </c>
      <c r="SQ79" s="3">
        <f>VLOOKUP($B79,'ДС факт при поликлинике'!$D$6:$JS$80,15,0)</f>
        <v>0</v>
      </c>
      <c r="SR79" s="3">
        <f>VLOOKUP($B79,'ДС факт при поликлинике'!$D$6:$JS$80,16,0)</f>
        <v>0</v>
      </c>
      <c r="SS79" s="3">
        <f>VLOOKUP($B79,'ДС факт при поликлинике'!$D$6:$JS$80,17,0)</f>
        <v>0</v>
      </c>
      <c r="ST79" s="3">
        <f>VLOOKUP($B79,'ДС факт при поликлинике'!$D$6:$JS$80,18,0)</f>
        <v>0</v>
      </c>
      <c r="SU79" s="3">
        <f t="shared" si="5102"/>
        <v>0</v>
      </c>
      <c r="SV79" s="3">
        <f t="shared" si="5103"/>
        <v>0</v>
      </c>
      <c r="SW79" s="3">
        <f t="shared" si="5104"/>
        <v>0</v>
      </c>
      <c r="SX79" s="3">
        <f t="shared" si="5320"/>
        <v>0</v>
      </c>
      <c r="SY79" s="3">
        <f t="shared" si="5321"/>
        <v>0</v>
      </c>
      <c r="SZ79" s="3">
        <f>план!CM78</f>
        <v>0</v>
      </c>
      <c r="TA79" s="3">
        <f>план!CN78</f>
        <v>0</v>
      </c>
      <c r="TB79" s="3">
        <f t="shared" si="5105"/>
        <v>0</v>
      </c>
      <c r="TC79" s="3">
        <f t="shared" si="5106"/>
        <v>0</v>
      </c>
      <c r="TD79" s="3">
        <f>VLOOKUP($B79,'ДС факт при поликлинике'!$D$6:$JS$80,207,0)</f>
        <v>0</v>
      </c>
      <c r="TE79" s="3">
        <f>VLOOKUP($B79,'ДС факт при поликлинике'!$D$6:$JS$80,208,0)</f>
        <v>0</v>
      </c>
      <c r="TF79" s="3">
        <f>VLOOKUP($B79,'ДС факт при поликлинике'!$D$6:$JS$80,209,0)</f>
        <v>0</v>
      </c>
      <c r="TG79" s="3">
        <f>VLOOKUP($B79,'ДС факт при поликлинике'!$D$6:$JS$80,210,0)</f>
        <v>0</v>
      </c>
      <c r="TH79" s="3">
        <f t="shared" si="5107"/>
        <v>0</v>
      </c>
      <c r="TI79" s="3">
        <f t="shared" si="5108"/>
        <v>0</v>
      </c>
      <c r="TJ79" s="3">
        <f t="shared" si="5109"/>
        <v>0</v>
      </c>
      <c r="TK79" s="3">
        <f t="shared" si="5322"/>
        <v>0</v>
      </c>
      <c r="TL79" s="3">
        <f t="shared" si="5323"/>
        <v>0</v>
      </c>
      <c r="TM79" s="3">
        <f>план!CO78</f>
        <v>0</v>
      </c>
      <c r="TN79" s="3">
        <f>план!CP78</f>
        <v>0</v>
      </c>
      <c r="TO79" s="3">
        <f t="shared" si="5110"/>
        <v>0</v>
      </c>
      <c r="TP79" s="3">
        <f t="shared" si="5111"/>
        <v>0</v>
      </c>
      <c r="TQ79" s="3">
        <f>VLOOKUP($B79,'ДС факт при поликлинике'!$D$6:$JS$80,75,0)</f>
        <v>0</v>
      </c>
      <c r="TR79" s="3">
        <f>VLOOKUP($B79,'ДС факт при поликлинике'!$D$6:$JS$80,76,0)</f>
        <v>0</v>
      </c>
      <c r="TS79" s="3">
        <f>VLOOKUP($B79,'ДС факт при поликлинике'!$D$6:$JS$80,77,0)</f>
        <v>0</v>
      </c>
      <c r="TT79" s="3">
        <f>VLOOKUP($B79,'ДС факт при поликлинике'!$D$6:$JS$80,78,0)</f>
        <v>0</v>
      </c>
      <c r="TU79" s="3">
        <f t="shared" si="5112"/>
        <v>0</v>
      </c>
      <c r="TV79" s="3">
        <f t="shared" si="5113"/>
        <v>0</v>
      </c>
      <c r="TW79" s="3">
        <f t="shared" si="5114"/>
        <v>0</v>
      </c>
      <c r="TX79" s="3">
        <f t="shared" si="5324"/>
        <v>0</v>
      </c>
      <c r="TY79" s="3">
        <f t="shared" si="5325"/>
        <v>0</v>
      </c>
      <c r="TZ79" s="3">
        <f>план!CQ78</f>
        <v>0</v>
      </c>
      <c r="UA79" s="3">
        <f>план!CR78</f>
        <v>0</v>
      </c>
      <c r="UB79" s="3">
        <f t="shared" si="5115"/>
        <v>0</v>
      </c>
      <c r="UC79" s="3">
        <f t="shared" si="5116"/>
        <v>0</v>
      </c>
      <c r="UD79" s="3">
        <f>VLOOKUP($B79,'ДС факт при поликлинике'!$D$6:$JS$80,163,0)</f>
        <v>0</v>
      </c>
      <c r="UE79" s="3">
        <f>VLOOKUP($B79,'ДС факт при поликлинике'!$D$6:$JS$80,164,0)</f>
        <v>0</v>
      </c>
      <c r="UF79" s="3">
        <f>VLOOKUP($B79,'ДС факт при поликлинике'!$D$6:$JS$80,165,0)</f>
        <v>0</v>
      </c>
      <c r="UG79" s="3">
        <f>VLOOKUP($B79,'ДС факт при поликлинике'!$D$6:$JS$80,166,0)</f>
        <v>0</v>
      </c>
      <c r="UH79" s="3">
        <f t="shared" si="5117"/>
        <v>0</v>
      </c>
      <c r="UI79" s="3">
        <f t="shared" si="5118"/>
        <v>0</v>
      </c>
      <c r="UJ79" s="3">
        <f t="shared" si="5119"/>
        <v>0</v>
      </c>
      <c r="UK79" s="3">
        <f t="shared" si="5326"/>
        <v>0</v>
      </c>
      <c r="UL79" s="3">
        <f t="shared" si="5327"/>
        <v>0</v>
      </c>
      <c r="UM79" s="3">
        <f>план!CS78</f>
        <v>0</v>
      </c>
      <c r="UN79" s="3">
        <f>план!CT78</f>
        <v>0</v>
      </c>
      <c r="UO79" s="3">
        <f t="shared" si="5120"/>
        <v>0</v>
      </c>
      <c r="UP79" s="3">
        <f t="shared" si="5121"/>
        <v>0</v>
      </c>
      <c r="UQ79" s="3">
        <f>VLOOKUP($B79,'ДС факт при поликлинике'!$D$6:$JS$80,131,0)</f>
        <v>0</v>
      </c>
      <c r="UR79" s="3">
        <f>VLOOKUP($B79,'ДС факт при поликлинике'!$D$6:$JS$80,132,0)</f>
        <v>0</v>
      </c>
      <c r="US79" s="3">
        <f>VLOOKUP($B79,'ДС факт при поликлинике'!$D$6:$JS$80,133,0)</f>
        <v>0</v>
      </c>
      <c r="UT79" s="3">
        <f>VLOOKUP($B79,'ДС факт при поликлинике'!$D$6:$JS$80,134,0)</f>
        <v>0</v>
      </c>
      <c r="UU79" s="3">
        <f t="shared" si="5122"/>
        <v>0</v>
      </c>
      <c r="UV79" s="3">
        <f t="shared" si="5123"/>
        <v>0</v>
      </c>
      <c r="UW79" s="3">
        <f t="shared" si="5124"/>
        <v>0</v>
      </c>
      <c r="UX79" s="3">
        <f t="shared" si="5328"/>
        <v>0</v>
      </c>
      <c r="UY79" s="3">
        <f t="shared" si="5329"/>
        <v>0</v>
      </c>
      <c r="UZ79" s="3">
        <f>план!CU78</f>
        <v>0</v>
      </c>
      <c r="VA79" s="3">
        <f>план!CV78</f>
        <v>0</v>
      </c>
      <c r="VB79" s="3">
        <f t="shared" si="5125"/>
        <v>0</v>
      </c>
      <c r="VC79" s="3">
        <f t="shared" si="5126"/>
        <v>0</v>
      </c>
      <c r="VD79" s="3">
        <f>VLOOKUP($B79,'ДС факт при поликлинике'!$D$6:$JS$80,135,0)</f>
        <v>0</v>
      </c>
      <c r="VE79" s="3">
        <f>VLOOKUP($B79,'ДС факт при поликлинике'!$D$6:$JS$80,136,0)</f>
        <v>0</v>
      </c>
      <c r="VF79" s="3">
        <f>VLOOKUP($B79,'ДС факт при поликлинике'!$D$6:$JS$80,137,0)</f>
        <v>0</v>
      </c>
      <c r="VG79" s="3">
        <f>VLOOKUP($B79,'ДС факт при поликлинике'!$D$6:$JS$80,138,0)</f>
        <v>0</v>
      </c>
      <c r="VH79" s="3">
        <f t="shared" si="5127"/>
        <v>0</v>
      </c>
      <c r="VI79" s="3">
        <f t="shared" si="5128"/>
        <v>0</v>
      </c>
      <c r="VJ79" s="3">
        <f t="shared" si="5129"/>
        <v>0</v>
      </c>
      <c r="VK79" s="3">
        <f t="shared" si="5330"/>
        <v>0</v>
      </c>
      <c r="VL79" s="3">
        <f t="shared" si="5331"/>
        <v>0</v>
      </c>
      <c r="VM79" s="3">
        <f>план!CW78</f>
        <v>0</v>
      </c>
      <c r="VN79" s="3">
        <f>план!CX78</f>
        <v>0</v>
      </c>
      <c r="VO79" s="3">
        <f t="shared" si="5130"/>
        <v>0</v>
      </c>
      <c r="VP79" s="3">
        <f t="shared" si="5131"/>
        <v>0</v>
      </c>
      <c r="VQ79" s="3">
        <f>VLOOKUP($B79,'ДС факт при поликлинике'!$D$6:$JS$80,139,0)</f>
        <v>0</v>
      </c>
      <c r="VR79" s="3">
        <f>VLOOKUP($B79,'ДС факт при поликлинике'!$D$6:$JS$80,140,0)</f>
        <v>0</v>
      </c>
      <c r="VS79" s="3">
        <f>VLOOKUP($B79,'ДС факт при поликлинике'!$D$6:$JS$80,141,0)</f>
        <v>0</v>
      </c>
      <c r="VT79" s="3">
        <f>VLOOKUP($B79,'ДС факт при поликлинике'!$D$6:$JS$80,142,0)</f>
        <v>0</v>
      </c>
      <c r="VU79" s="3">
        <f t="shared" si="5132"/>
        <v>0</v>
      </c>
      <c r="VV79" s="3">
        <f t="shared" si="5133"/>
        <v>0</v>
      </c>
      <c r="VW79" s="3">
        <f t="shared" si="5134"/>
        <v>0</v>
      </c>
      <c r="VX79" s="3">
        <f t="shared" si="5332"/>
        <v>0</v>
      </c>
      <c r="VY79" s="3">
        <f t="shared" si="5333"/>
        <v>0</v>
      </c>
      <c r="VZ79" s="3">
        <f>план!CY78</f>
        <v>0</v>
      </c>
      <c r="WA79" s="3">
        <f>план!CZ78</f>
        <v>0</v>
      </c>
      <c r="WB79" s="3">
        <f t="shared" si="5135"/>
        <v>0</v>
      </c>
      <c r="WC79" s="3">
        <f t="shared" si="5136"/>
        <v>0</v>
      </c>
      <c r="WD79" s="3">
        <f>VLOOKUP($B79,'ДС факт при поликлинике'!$D$6:$JS$80,143,0)</f>
        <v>0</v>
      </c>
      <c r="WE79" s="3">
        <f>VLOOKUP($B79,'ДС факт при поликлинике'!$D$6:$JS$80,144,0)</f>
        <v>0</v>
      </c>
      <c r="WF79" s="3">
        <f>VLOOKUP($B79,'ДС факт при поликлинике'!$D$6:$JS$80,145,0)</f>
        <v>0</v>
      </c>
      <c r="WG79" s="3">
        <f>VLOOKUP($B79,'ДС факт при поликлинике'!$D$6:$JS$80,146,0)</f>
        <v>0</v>
      </c>
      <c r="WH79" s="3">
        <f t="shared" si="5137"/>
        <v>0</v>
      </c>
      <c r="WI79" s="3">
        <f t="shared" si="5138"/>
        <v>0</v>
      </c>
      <c r="WJ79" s="3">
        <f t="shared" si="5139"/>
        <v>0</v>
      </c>
      <c r="WK79" s="3">
        <f t="shared" si="5334"/>
        <v>0</v>
      </c>
      <c r="WL79" s="3">
        <f t="shared" si="5335"/>
        <v>0</v>
      </c>
      <c r="WM79" s="3">
        <f>план!DA78</f>
        <v>0</v>
      </c>
      <c r="WN79" s="3">
        <f>план!DB78</f>
        <v>0</v>
      </c>
      <c r="WO79" s="3">
        <f t="shared" si="5140"/>
        <v>0</v>
      </c>
      <c r="WP79" s="3">
        <f t="shared" si="5141"/>
        <v>0</v>
      </c>
      <c r="WQ79" s="3">
        <f>VLOOKUP($B79,'ДС факт при поликлинике'!$D$6:$JS$80,219,0)</f>
        <v>0</v>
      </c>
      <c r="WR79" s="3">
        <f>VLOOKUP($B79,'ДС факт при поликлинике'!$D$6:$JS$80,220,0)</f>
        <v>0</v>
      </c>
      <c r="WS79" s="3">
        <f>VLOOKUP($B79,'ДС факт при поликлинике'!$D$6:$JS$80,221,0)</f>
        <v>0</v>
      </c>
      <c r="WT79" s="3">
        <f>VLOOKUP($B79,'ДС факт при поликлинике'!$D$6:$JS$80,222,0)</f>
        <v>0</v>
      </c>
      <c r="WU79" s="3">
        <f t="shared" si="5142"/>
        <v>0</v>
      </c>
      <c r="WV79" s="3">
        <f t="shared" si="5143"/>
        <v>0</v>
      </c>
      <c r="WW79" s="3">
        <f t="shared" si="5144"/>
        <v>0</v>
      </c>
      <c r="WX79" s="3">
        <f t="shared" si="5336"/>
        <v>0</v>
      </c>
      <c r="WY79" s="3">
        <f t="shared" si="5337"/>
        <v>0</v>
      </c>
      <c r="WZ79" s="3">
        <f>план!DC78</f>
        <v>0</v>
      </c>
      <c r="XA79" s="3">
        <f>план!DD78</f>
        <v>0</v>
      </c>
      <c r="XB79" s="3">
        <f t="shared" si="5145"/>
        <v>0</v>
      </c>
      <c r="XC79" s="3">
        <f t="shared" si="5146"/>
        <v>0</v>
      </c>
      <c r="XD79" s="3">
        <f>VLOOKUP($B79,'ДС факт при поликлинике'!$D$6:$JS$80,63,0)</f>
        <v>0</v>
      </c>
      <c r="XE79" s="3">
        <f>VLOOKUP($B79,'ДС факт при поликлинике'!$D$6:$JS$80,64,0)</f>
        <v>0</v>
      </c>
      <c r="XF79" s="3">
        <f>VLOOKUP($B79,'ДС факт при поликлинике'!$D$6:$JS$80,65,0)</f>
        <v>0</v>
      </c>
      <c r="XG79" s="3">
        <f>VLOOKUP($B79,'ДС факт при поликлинике'!$D$6:$JS$80,66,0)</f>
        <v>0</v>
      </c>
      <c r="XH79" s="3">
        <f t="shared" si="5147"/>
        <v>0</v>
      </c>
      <c r="XI79" s="3">
        <f t="shared" si="5148"/>
        <v>0</v>
      </c>
      <c r="XJ79" s="3">
        <f t="shared" si="5149"/>
        <v>0</v>
      </c>
      <c r="XK79" s="3">
        <f t="shared" si="5338"/>
        <v>0</v>
      </c>
      <c r="XL79" s="3">
        <f t="shared" si="5339"/>
        <v>0</v>
      </c>
      <c r="XM79" s="3">
        <f>план!DE78</f>
        <v>0</v>
      </c>
      <c r="XN79" s="3">
        <f>план!DF78</f>
        <v>0</v>
      </c>
      <c r="XO79" s="3">
        <f t="shared" si="5150"/>
        <v>0</v>
      </c>
      <c r="XP79" s="3">
        <f t="shared" si="5151"/>
        <v>0</v>
      </c>
      <c r="XQ79" s="3">
        <f>VLOOKUP($B79,'ДС факт при поликлинике'!$D$6:$JS$80,91,0)</f>
        <v>0</v>
      </c>
      <c r="XR79" s="3">
        <f>VLOOKUP($B79,'ДС факт при поликлинике'!$D$6:$JS$80,92,0)</f>
        <v>0</v>
      </c>
      <c r="XS79" s="3">
        <f>VLOOKUP($B79,'ДС факт при поликлинике'!$D$6:$JS$80,93,0)</f>
        <v>0</v>
      </c>
      <c r="XT79" s="3">
        <f>VLOOKUP($B79,'ДС факт при поликлинике'!$D$6:$JS$80,94,0)</f>
        <v>0</v>
      </c>
      <c r="XU79" s="3">
        <f t="shared" si="5152"/>
        <v>0</v>
      </c>
      <c r="XV79" s="3">
        <f t="shared" si="5153"/>
        <v>0</v>
      </c>
      <c r="XW79" s="3">
        <f t="shared" si="5154"/>
        <v>0</v>
      </c>
      <c r="XX79" s="3">
        <f t="shared" si="5340"/>
        <v>0</v>
      </c>
      <c r="XY79" s="3">
        <f t="shared" si="5341"/>
        <v>0</v>
      </c>
      <c r="XZ79" s="3">
        <f>план!DG78</f>
        <v>0</v>
      </c>
      <c r="YA79" s="3">
        <f>план!DH78</f>
        <v>0</v>
      </c>
      <c r="YB79" s="3">
        <f t="shared" si="5155"/>
        <v>0</v>
      </c>
      <c r="YC79" s="3">
        <f t="shared" si="5156"/>
        <v>0</v>
      </c>
      <c r="YD79" s="3">
        <f>VLOOKUP($B79,'ДС факт при поликлинике'!$D$6:$JS$80,83,0)</f>
        <v>0</v>
      </c>
      <c r="YE79" s="3">
        <f>VLOOKUP($B79,'ДС факт при поликлинике'!$D$6:$JS$80,84,0)</f>
        <v>0</v>
      </c>
      <c r="YF79" s="3">
        <f>VLOOKUP($B79,'ДС факт при поликлинике'!$D$6:$JS$80,85,0)</f>
        <v>0</v>
      </c>
      <c r="YG79" s="3">
        <f>VLOOKUP($B79,'ДС факт при поликлинике'!$D$6:$JS$80,86,0)</f>
        <v>0</v>
      </c>
      <c r="YH79" s="3">
        <f t="shared" si="5157"/>
        <v>0</v>
      </c>
      <c r="YI79" s="3">
        <f t="shared" si="5158"/>
        <v>0</v>
      </c>
      <c r="YJ79" s="3">
        <f t="shared" si="5159"/>
        <v>0</v>
      </c>
      <c r="YK79" s="3">
        <f t="shared" si="5342"/>
        <v>0</v>
      </c>
      <c r="YL79" s="3">
        <f t="shared" si="5343"/>
        <v>0</v>
      </c>
      <c r="YM79" s="3">
        <f>план!DI78</f>
        <v>0</v>
      </c>
      <c r="YN79" s="3">
        <f>план!DJ78</f>
        <v>0</v>
      </c>
      <c r="YO79" s="3">
        <f t="shared" si="5160"/>
        <v>0</v>
      </c>
      <c r="YP79" s="3">
        <f t="shared" si="5161"/>
        <v>0</v>
      </c>
      <c r="YQ79" s="3">
        <f>VLOOKUP($B79,'ДС факт при поликлинике'!$D$6:$JS$80,99,0)</f>
        <v>0</v>
      </c>
      <c r="YR79" s="3">
        <f>VLOOKUP($B79,'ДС факт при поликлинике'!$D$6:$JS$80,100,0)</f>
        <v>0</v>
      </c>
      <c r="YS79" s="3">
        <f>VLOOKUP($B79,'ДС факт при поликлинике'!$D$6:$JS$80,101,0)</f>
        <v>0</v>
      </c>
      <c r="YT79" s="3">
        <f>VLOOKUP($B79,'ДС факт при поликлинике'!$D$6:$JS$80,102,0)</f>
        <v>0</v>
      </c>
      <c r="YU79" s="3">
        <f t="shared" si="5162"/>
        <v>0</v>
      </c>
      <c r="YV79" s="3">
        <f t="shared" si="5163"/>
        <v>0</v>
      </c>
      <c r="YW79" s="3">
        <f t="shared" si="5164"/>
        <v>0</v>
      </c>
      <c r="YX79" s="3">
        <f t="shared" si="5344"/>
        <v>0</v>
      </c>
      <c r="YY79" s="3">
        <f t="shared" si="5345"/>
        <v>0</v>
      </c>
      <c r="YZ79" s="3">
        <f>план!DK78</f>
        <v>0</v>
      </c>
      <c r="ZA79" s="3">
        <f>план!DL78</f>
        <v>0</v>
      </c>
      <c r="ZB79" s="3">
        <f t="shared" si="5165"/>
        <v>0</v>
      </c>
      <c r="ZC79" s="3">
        <f t="shared" si="5166"/>
        <v>0</v>
      </c>
      <c r="ZD79" s="3">
        <f>VLOOKUP($B79,'ДС факт при поликлинике'!$D$6:$JS$80,87,0)</f>
        <v>0</v>
      </c>
      <c r="ZE79" s="3">
        <f>VLOOKUP($B79,'ДС факт при поликлинике'!$D$6:$JS$80,88,0)</f>
        <v>0</v>
      </c>
      <c r="ZF79" s="3">
        <f>VLOOKUP($B79,'ДС факт при поликлинике'!$D$6:$JS$80,89,0)</f>
        <v>0</v>
      </c>
      <c r="ZG79" s="3">
        <f>VLOOKUP($B79,'ДС факт при поликлинике'!$D$6:$JS$80,90,0)</f>
        <v>0</v>
      </c>
      <c r="ZH79" s="3">
        <f t="shared" si="5167"/>
        <v>0</v>
      </c>
      <c r="ZI79" s="3">
        <f t="shared" si="5168"/>
        <v>0</v>
      </c>
      <c r="ZJ79" s="3">
        <f t="shared" si="5169"/>
        <v>0</v>
      </c>
      <c r="ZK79" s="3">
        <f t="shared" si="5346"/>
        <v>0</v>
      </c>
      <c r="ZL79" s="3">
        <f t="shared" si="5347"/>
        <v>0</v>
      </c>
      <c r="ZM79" s="3">
        <f>план!DM78</f>
        <v>0</v>
      </c>
      <c r="ZN79" s="3">
        <f>план!DN78</f>
        <v>0</v>
      </c>
      <c r="ZO79" s="3">
        <f t="shared" si="5170"/>
        <v>0</v>
      </c>
      <c r="ZP79" s="3">
        <f t="shared" si="5171"/>
        <v>0</v>
      </c>
      <c r="ZQ79" s="3">
        <f>VLOOKUP($B79,'ДС факт при поликлинике'!$D$6:$JS$80,107,0)</f>
        <v>0</v>
      </c>
      <c r="ZR79" s="3">
        <f>VLOOKUP($B79,'ДС факт при поликлинике'!$D$6:$JS$80,108,0)</f>
        <v>0</v>
      </c>
      <c r="ZS79" s="3">
        <f>VLOOKUP($B79,'ДС факт при поликлинике'!$D$6:$JS$80,109,0)</f>
        <v>0</v>
      </c>
      <c r="ZT79" s="3">
        <f>VLOOKUP($B79,'ДС факт при поликлинике'!$D$6:$JS$80,110,0)</f>
        <v>0</v>
      </c>
      <c r="ZU79" s="3">
        <f t="shared" si="5172"/>
        <v>0</v>
      </c>
      <c r="ZV79" s="3">
        <f t="shared" si="5173"/>
        <v>0</v>
      </c>
      <c r="ZW79" s="3">
        <f t="shared" si="5174"/>
        <v>0</v>
      </c>
      <c r="ZX79" s="3">
        <f t="shared" si="5348"/>
        <v>0</v>
      </c>
      <c r="ZY79" s="3">
        <f t="shared" si="5349"/>
        <v>0</v>
      </c>
      <c r="ZZ79" s="3">
        <f>план!DO78</f>
        <v>0</v>
      </c>
      <c r="AAA79" s="3">
        <f>план!DP78</f>
        <v>0</v>
      </c>
      <c r="AAB79" s="3">
        <f t="shared" si="5175"/>
        <v>0</v>
      </c>
      <c r="AAC79" s="3">
        <f t="shared" si="5176"/>
        <v>0</v>
      </c>
      <c r="AAD79" s="3">
        <f>VLOOKUP($B79,'ДС факт при поликлинике'!$D$6:$JS$80,115,0)</f>
        <v>0</v>
      </c>
      <c r="AAE79" s="3">
        <f>VLOOKUP($B79,'ДС факт при поликлинике'!$D$6:$JS$80,116,0)</f>
        <v>0</v>
      </c>
      <c r="AAF79" s="3">
        <f>VLOOKUP($B79,'ДС факт при поликлинике'!$D$6:$JS$80,117,0)</f>
        <v>0</v>
      </c>
      <c r="AAG79" s="3">
        <f>VLOOKUP($B79,'ДС факт при поликлинике'!$D$6:$JS$80,118,0)</f>
        <v>0</v>
      </c>
      <c r="AAH79" s="3">
        <f t="shared" si="5177"/>
        <v>0</v>
      </c>
      <c r="AAI79" s="3">
        <f t="shared" si="5178"/>
        <v>0</v>
      </c>
      <c r="AAJ79" s="3">
        <f t="shared" si="5179"/>
        <v>0</v>
      </c>
      <c r="AAK79" s="3">
        <f t="shared" si="5350"/>
        <v>0</v>
      </c>
      <c r="AAL79" s="3">
        <f t="shared" si="5351"/>
        <v>0</v>
      </c>
      <c r="AAM79" s="3">
        <f>план!DQ78</f>
        <v>0</v>
      </c>
      <c r="AAN79" s="3">
        <f>план!DR78</f>
        <v>0</v>
      </c>
      <c r="AAO79" s="3">
        <f t="shared" si="5180"/>
        <v>0</v>
      </c>
      <c r="AAP79" s="3">
        <f t="shared" si="5181"/>
        <v>0</v>
      </c>
      <c r="AAQ79" s="3">
        <f>VLOOKUP($B79,'ДС факт при поликлинике'!$D$6:$JS$80,95,0)</f>
        <v>0</v>
      </c>
      <c r="AAR79" s="3">
        <f>VLOOKUP($B79,'ДС факт при поликлинике'!$D$6:$JS$80,96,0)</f>
        <v>0</v>
      </c>
      <c r="AAS79" s="3">
        <f>VLOOKUP($B79,'ДС факт при поликлинике'!$D$6:$JS$80,97,0)</f>
        <v>0</v>
      </c>
      <c r="AAT79" s="3">
        <f>VLOOKUP($B79,'ДС факт при поликлинике'!$D$6:$JS$80,98,0)</f>
        <v>0</v>
      </c>
      <c r="AAU79" s="3">
        <f t="shared" si="5182"/>
        <v>0</v>
      </c>
      <c r="AAV79" s="3">
        <f t="shared" si="5183"/>
        <v>0</v>
      </c>
      <c r="AAW79" s="3">
        <f t="shared" si="5184"/>
        <v>0</v>
      </c>
      <c r="AAX79" s="3">
        <f t="shared" si="5352"/>
        <v>0</v>
      </c>
      <c r="AAY79" s="3">
        <f t="shared" si="5353"/>
        <v>0</v>
      </c>
      <c r="AAZ79" s="3">
        <f>план!DS78</f>
        <v>0</v>
      </c>
      <c r="ABA79" s="3">
        <f>план!DT78</f>
        <v>0</v>
      </c>
      <c r="ABB79" s="3">
        <f t="shared" si="5185"/>
        <v>0</v>
      </c>
      <c r="ABC79" s="3">
        <f t="shared" si="5186"/>
        <v>0</v>
      </c>
      <c r="ABD79" s="3">
        <f>VLOOKUP($B79,'ДС факт при поликлинике'!$D$6:$JS$80,215,0)</f>
        <v>0</v>
      </c>
      <c r="ABE79" s="3">
        <f>VLOOKUP($B79,'ДС факт при поликлинике'!$D$6:$JS$80,216,0)</f>
        <v>0</v>
      </c>
      <c r="ABF79" s="3">
        <f>VLOOKUP($B79,'ДС факт при поликлинике'!$D$6:$JS$80,217,0)</f>
        <v>0</v>
      </c>
      <c r="ABG79" s="3">
        <f>VLOOKUP($B79,'ДС факт при поликлинике'!$D$6:$JS$80,218,0)</f>
        <v>0</v>
      </c>
      <c r="ABH79" s="3">
        <f t="shared" si="5187"/>
        <v>0</v>
      </c>
      <c r="ABI79" s="3">
        <f t="shared" si="5188"/>
        <v>0</v>
      </c>
      <c r="ABJ79" s="3">
        <f t="shared" si="5189"/>
        <v>0</v>
      </c>
      <c r="ABK79" s="3">
        <f t="shared" si="5354"/>
        <v>0</v>
      </c>
      <c r="ABL79" s="3">
        <f t="shared" si="5355"/>
        <v>0</v>
      </c>
      <c r="ABM79" s="3">
        <f>план!DU78</f>
        <v>0</v>
      </c>
      <c r="ABN79" s="3">
        <f>план!DV78</f>
        <v>0</v>
      </c>
      <c r="ABO79" s="3">
        <f t="shared" si="5190"/>
        <v>0</v>
      </c>
      <c r="ABP79" s="3">
        <f t="shared" si="5191"/>
        <v>0</v>
      </c>
      <c r="ABQ79" s="3">
        <f>VLOOKUP($B79,'ДС факт при поликлинике'!$D$6:$JS$80,111,0)</f>
        <v>0</v>
      </c>
      <c r="ABR79" s="3">
        <f>VLOOKUP($B79,'ДС факт при поликлинике'!$D$6:$JS$80,112,0)</f>
        <v>0</v>
      </c>
      <c r="ABS79" s="3">
        <f>VLOOKUP($B79,'ДС факт при поликлинике'!$D$6:$JS$80,113,0)</f>
        <v>0</v>
      </c>
      <c r="ABT79" s="3">
        <f>VLOOKUP($B79,'ДС факт при поликлинике'!$D$6:$JS$80,114,0)</f>
        <v>0</v>
      </c>
      <c r="ABU79" s="3">
        <f t="shared" si="5192"/>
        <v>0</v>
      </c>
      <c r="ABV79" s="3">
        <f t="shared" si="5193"/>
        <v>0</v>
      </c>
      <c r="ABW79" s="3">
        <f t="shared" si="5194"/>
        <v>0</v>
      </c>
      <c r="ABX79" s="51">
        <f t="shared" si="5195"/>
        <v>0</v>
      </c>
      <c r="ABY79" s="51">
        <f t="shared" si="5196"/>
        <v>0</v>
      </c>
      <c r="ABZ79" s="3">
        <f>план!DW78</f>
        <v>0</v>
      </c>
      <c r="ACA79" s="3">
        <f>план!DX78</f>
        <v>0</v>
      </c>
      <c r="ACB79" s="3">
        <f t="shared" si="5197"/>
        <v>0</v>
      </c>
      <c r="ACC79" s="3">
        <f t="shared" si="5198"/>
        <v>0</v>
      </c>
      <c r="ACD79" s="3">
        <f>VLOOKUP($B79,'ДС факт при поликлинике'!$D$6:$JS$80,55,0)</f>
        <v>0</v>
      </c>
      <c r="ACE79" s="3">
        <f>VLOOKUP($B79,'ДС факт при поликлинике'!$D$6:$JS$80,56,0)</f>
        <v>0</v>
      </c>
      <c r="ACF79" s="3">
        <f>VLOOKUP($B79,'ДС факт при поликлинике'!$D$6:$JS$80,57,0)</f>
        <v>0</v>
      </c>
      <c r="ACG79" s="3">
        <f>VLOOKUP($B79,'ДС факт при поликлинике'!$D$6:$JS$80,58,0)</f>
        <v>0</v>
      </c>
      <c r="ACH79" s="3">
        <f t="shared" si="5199"/>
        <v>0</v>
      </c>
      <c r="ACI79" s="3">
        <f t="shared" si="5200"/>
        <v>0</v>
      </c>
      <c r="ACJ79" s="3">
        <f t="shared" si="5201"/>
        <v>0</v>
      </c>
      <c r="ACK79" s="51">
        <f t="shared" si="5202"/>
        <v>0</v>
      </c>
      <c r="ACL79" s="51">
        <f t="shared" si="5203"/>
        <v>0</v>
      </c>
      <c r="ACM79" s="3">
        <f>план!DY78</f>
        <v>0</v>
      </c>
      <c r="ACN79" s="3">
        <f>план!DZ78</f>
        <v>0</v>
      </c>
      <c r="ACO79" s="3">
        <f t="shared" si="5204"/>
        <v>0</v>
      </c>
      <c r="ACP79" s="3">
        <f t="shared" si="5205"/>
        <v>0</v>
      </c>
      <c r="ACQ79" s="3">
        <f>VLOOKUP($B79,'ДС факт при поликлинике'!$D$6:$JS$80,51,0)</f>
        <v>0</v>
      </c>
      <c r="ACR79" s="3">
        <f>VLOOKUP($B79,'ДС факт при поликлинике'!$D$6:$JS$80,52,0)</f>
        <v>0</v>
      </c>
      <c r="ACS79" s="3">
        <f>VLOOKUP($B79,'ДС факт при поликлинике'!$D$6:$JS$80,53,0)</f>
        <v>0</v>
      </c>
      <c r="ACT79" s="3">
        <f>VLOOKUP($B79,'ДС факт при поликлинике'!$D$6:$JS$80,54,0)</f>
        <v>0</v>
      </c>
      <c r="ACU79" s="3">
        <f t="shared" si="5206"/>
        <v>0</v>
      </c>
      <c r="ACV79" s="3">
        <f t="shared" si="5207"/>
        <v>0</v>
      </c>
      <c r="ACW79" s="3">
        <f t="shared" si="5208"/>
        <v>0</v>
      </c>
      <c r="ACX79" s="51">
        <f t="shared" si="5209"/>
        <v>0</v>
      </c>
      <c r="ACY79" s="51">
        <f t="shared" si="5210"/>
        <v>0</v>
      </c>
      <c r="ACZ79" s="3">
        <f>план!EA78</f>
        <v>0</v>
      </c>
      <c r="ADA79" s="3">
        <f>план!EB78</f>
        <v>0</v>
      </c>
      <c r="ADB79" s="3">
        <f t="shared" si="5211"/>
        <v>0</v>
      </c>
      <c r="ADC79" s="3">
        <f t="shared" si="5212"/>
        <v>0</v>
      </c>
      <c r="ADD79" s="3">
        <f>VLOOKUP($B79,'ДС факт при поликлинике'!$D$6:$JS$80,79,0)</f>
        <v>0</v>
      </c>
      <c r="ADE79" s="3">
        <f>VLOOKUP($B79,'ДС факт при поликлинике'!$D$6:$JS$80,80,0)</f>
        <v>0</v>
      </c>
      <c r="ADF79" s="3">
        <f>VLOOKUP($B79,'ДС факт при поликлинике'!$D$6:$JS$80,81,0)</f>
        <v>0</v>
      </c>
      <c r="ADG79" s="3">
        <f>VLOOKUP($B79,'ДС факт при поликлинике'!$D$6:$JS$80,82,0)</f>
        <v>0</v>
      </c>
      <c r="ADH79" s="3">
        <f t="shared" si="5213"/>
        <v>0</v>
      </c>
      <c r="ADI79" s="3">
        <f t="shared" si="5214"/>
        <v>0</v>
      </c>
      <c r="ADJ79" s="3">
        <f t="shared" si="5215"/>
        <v>0</v>
      </c>
      <c r="ADK79" s="51">
        <f t="shared" si="5216"/>
        <v>0</v>
      </c>
      <c r="ADL79" s="51">
        <f t="shared" si="5217"/>
        <v>0</v>
      </c>
      <c r="ADM79" s="3"/>
      <c r="ADN79" s="3">
        <f t="shared" si="5218"/>
        <v>0</v>
      </c>
      <c r="ADO79" s="3">
        <f t="shared" si="5219"/>
        <v>0</v>
      </c>
      <c r="ADP79" s="3">
        <f t="shared" si="5220"/>
        <v>0</v>
      </c>
      <c r="ADQ79" s="3"/>
      <c r="ADR79" s="3"/>
      <c r="ADS79" s="3"/>
      <c r="ADT79" s="3"/>
      <c r="ADU79" s="3">
        <f t="shared" si="5221"/>
        <v>0</v>
      </c>
      <c r="ADV79" s="3">
        <f t="shared" si="5222"/>
        <v>0</v>
      </c>
      <c r="ADW79" s="3">
        <f t="shared" si="5223"/>
        <v>0</v>
      </c>
      <c r="ADX79" s="51">
        <f t="shared" si="5224"/>
        <v>0</v>
      </c>
      <c r="ADY79" s="51">
        <f t="shared" si="5225"/>
        <v>0</v>
      </c>
      <c r="ADZ79" s="3">
        <f>план!EE78</f>
        <v>0</v>
      </c>
      <c r="AEA79" s="27">
        <f>план!EF78</f>
        <v>0</v>
      </c>
      <c r="AEB79" s="3">
        <f t="shared" si="5226"/>
        <v>0</v>
      </c>
      <c r="AEC79" s="3">
        <f t="shared" si="5227"/>
        <v>0</v>
      </c>
      <c r="AED79" s="83">
        <f>VLOOKUP($B79,'ДС факт при поликлинике'!$D$6:$KA$81,279,0)</f>
        <v>0</v>
      </c>
      <c r="AEE79" s="83">
        <f>VLOOKUP($B79,'ДС факт при поликлинике'!$D$6:$KA$81,280,0)</f>
        <v>0</v>
      </c>
      <c r="AEF79" s="83">
        <f>VLOOKUP($B79,'ДС факт при поликлинике'!$D$6:$KA$81,281,0)</f>
        <v>0</v>
      </c>
      <c r="AEG79" s="83">
        <f>VLOOKUP($B79,'ДС факт при поликлинике'!$D$6:$KA$81,282,0)</f>
        <v>0</v>
      </c>
      <c r="AEH79" s="3">
        <f t="shared" si="5228"/>
        <v>0</v>
      </c>
      <c r="AEI79" s="3">
        <f t="shared" si="5229"/>
        <v>0</v>
      </c>
      <c r="AEJ79" s="3">
        <f t="shared" si="5230"/>
        <v>0</v>
      </c>
      <c r="AEK79" s="51">
        <f t="shared" si="5231"/>
        <v>0</v>
      </c>
      <c r="AEL79" s="51">
        <f t="shared" si="5232"/>
        <v>0</v>
      </c>
      <c r="AEM79" s="28">
        <f t="shared" si="5233"/>
        <v>18</v>
      </c>
      <c r="AEN79" s="28">
        <f t="shared" si="5234"/>
        <v>1930627.4399999997</v>
      </c>
      <c r="AEO79" s="28">
        <f t="shared" si="5235"/>
        <v>13.5</v>
      </c>
      <c r="AEP79" s="28">
        <f t="shared" si="5236"/>
        <v>1447970.5799999996</v>
      </c>
      <c r="AEQ79" s="28">
        <f t="shared" si="5237"/>
        <v>13</v>
      </c>
      <c r="AER79" s="28">
        <f t="shared" si="5238"/>
        <v>1394342.04</v>
      </c>
      <c r="AES79" s="28">
        <f t="shared" si="5239"/>
        <v>0</v>
      </c>
      <c r="AET79" s="28">
        <f t="shared" si="5240"/>
        <v>0</v>
      </c>
      <c r="AEU79" s="3">
        <f t="shared" si="5241"/>
        <v>139.85999999999999</v>
      </c>
      <c r="AEV79" s="3">
        <f t="shared" si="5242"/>
        <v>104.895</v>
      </c>
      <c r="AEW79" s="3">
        <f t="shared" si="5243"/>
        <v>101.00999999999999</v>
      </c>
      <c r="AEX79" s="51">
        <f t="shared" si="5244"/>
        <v>-0.5</v>
      </c>
      <c r="AEY79" s="51">
        <f t="shared" si="5245"/>
        <v>-53628.539999999572</v>
      </c>
      <c r="AEZ79" s="118">
        <f t="shared" si="5356"/>
        <v>0.96296296296296291</v>
      </c>
      <c r="AFA79" s="118">
        <f t="shared" si="5357"/>
        <v>0.96296296296296324</v>
      </c>
    </row>
    <row r="80" spans="1:833" ht="45" x14ac:dyDescent="0.25">
      <c r="A80" s="7"/>
      <c r="B80" s="6">
        <v>51</v>
      </c>
      <c r="C80" s="22" t="s">
        <v>274</v>
      </c>
      <c r="D80" s="156">
        <f t="shared" si="5358"/>
        <v>9860</v>
      </c>
      <c r="E80" s="23">
        <v>10127</v>
      </c>
      <c r="F80" s="92">
        <v>6.3</v>
      </c>
      <c r="G80" s="25">
        <v>1</v>
      </c>
      <c r="H80" s="151"/>
      <c r="I80" s="23">
        <v>1.4</v>
      </c>
      <c r="J80" s="23">
        <v>1.68</v>
      </c>
      <c r="K80" s="23">
        <v>2.23</v>
      </c>
      <c r="L80" s="23">
        <v>2.57</v>
      </c>
      <c r="M80" s="3">
        <f>план!M79</f>
        <v>324</v>
      </c>
      <c r="N80" s="3">
        <f>план!N79</f>
        <v>28176724.799999997</v>
      </c>
      <c r="O80" s="3">
        <f t="shared" si="4908"/>
        <v>243</v>
      </c>
      <c r="P80" s="3">
        <f t="shared" si="4909"/>
        <v>21132543.599999998</v>
      </c>
      <c r="Q80" s="3">
        <f>VLOOKUP($B80,'ДС факт при поликлинике'!$D$6:$AK$80,31,0)</f>
        <v>230</v>
      </c>
      <c r="R80" s="3">
        <f>VLOOKUP($B80,'ДС факт при поликлинике'!$D$6:$AK$80,32,0)</f>
        <v>19823831.999999985</v>
      </c>
      <c r="S80" s="3">
        <f>VLOOKUP($B80,'ДС факт при поликлинике'!$D$6:$AK$80,33,0)</f>
        <v>4</v>
      </c>
      <c r="T80" s="3">
        <f>VLOOKUP($B80,'ДС факт при поликлинике'!$D$6:$AK$80,34,0)</f>
        <v>347860.8</v>
      </c>
      <c r="U80" s="3">
        <f t="shared" si="4910"/>
        <v>2041.2</v>
      </c>
      <c r="V80" s="3">
        <f t="shared" si="4911"/>
        <v>1530.8999999999999</v>
      </c>
      <c r="W80" s="3">
        <f t="shared" si="4912"/>
        <v>1449</v>
      </c>
      <c r="X80" s="3">
        <f t="shared" si="5246"/>
        <v>-13</v>
      </c>
      <c r="Y80" s="3">
        <f t="shared" si="5247"/>
        <v>-1308711.6000000127</v>
      </c>
      <c r="Z80" s="3">
        <f>план!O79</f>
        <v>0</v>
      </c>
      <c r="AA80" s="3">
        <f>план!P79</f>
        <v>0</v>
      </c>
      <c r="AB80" s="3">
        <f t="shared" si="4913"/>
        <v>0</v>
      </c>
      <c r="AC80" s="3">
        <f t="shared" si="4914"/>
        <v>0</v>
      </c>
      <c r="AD80" s="3">
        <f>VLOOKUP($B80,'ДС факт при поликлинике'!$D$6:$JS$80,47,0)</f>
        <v>0</v>
      </c>
      <c r="AE80" s="3">
        <f>VLOOKUP($B80,'ДС факт при поликлинике'!$D$6:$JS$80,48,0)</f>
        <v>0</v>
      </c>
      <c r="AF80" s="3">
        <f>VLOOKUP($B80,'ДС факт при поликлинике'!$D$6:$JS$80,49,0)</f>
        <v>0</v>
      </c>
      <c r="AG80" s="3">
        <f>VLOOKUP($B80,'ДС факт при поликлинике'!$D$6:$JS$80,50,0)</f>
        <v>0</v>
      </c>
      <c r="AH80" s="3">
        <f t="shared" si="4915"/>
        <v>0</v>
      </c>
      <c r="AI80" s="3">
        <f t="shared" si="4916"/>
        <v>0</v>
      </c>
      <c r="AJ80" s="3">
        <f t="shared" si="4917"/>
        <v>0</v>
      </c>
      <c r="AK80" s="3">
        <f t="shared" si="5248"/>
        <v>0</v>
      </c>
      <c r="AL80" s="3">
        <f t="shared" si="5249"/>
        <v>0</v>
      </c>
      <c r="AM80" s="26">
        <f>план!Q79</f>
        <v>0</v>
      </c>
      <c r="AN80" s="3">
        <f>план!R79</f>
        <v>0</v>
      </c>
      <c r="AO80" s="3">
        <f t="shared" si="4918"/>
        <v>0</v>
      </c>
      <c r="AP80" s="3">
        <f t="shared" si="4919"/>
        <v>0</v>
      </c>
      <c r="AQ80" s="3">
        <f>VLOOKUP($B80,'ДС факт при поликлинике'!$D$6:$JS$80,7,0)</f>
        <v>0</v>
      </c>
      <c r="AR80" s="3">
        <f>VLOOKUP($B80,'ДС факт при поликлинике'!$D$6:$JS$80,8,0)</f>
        <v>0</v>
      </c>
      <c r="AS80" s="3">
        <f>VLOOKUP($B80,'ДС факт при поликлинике'!$D$6:$JS$80,9,0)</f>
        <v>0</v>
      </c>
      <c r="AT80" s="3">
        <f>VLOOKUP($B80,'ДС факт при поликлинике'!$D$6:$JS$80,10,0)</f>
        <v>0</v>
      </c>
      <c r="AU80" s="3">
        <f t="shared" si="4920"/>
        <v>0</v>
      </c>
      <c r="AV80" s="3">
        <f t="shared" si="4921"/>
        <v>0</v>
      </c>
      <c r="AW80" s="3">
        <f t="shared" si="4922"/>
        <v>0</v>
      </c>
      <c r="AX80" s="3">
        <f t="shared" si="5250"/>
        <v>0</v>
      </c>
      <c r="AY80" s="3">
        <f t="shared" si="5251"/>
        <v>0</v>
      </c>
      <c r="AZ80" s="3">
        <f>план!S79</f>
        <v>0</v>
      </c>
      <c r="BA80" s="3">
        <f>план!T79</f>
        <v>0</v>
      </c>
      <c r="BB80" s="3">
        <f t="shared" si="4923"/>
        <v>0</v>
      </c>
      <c r="BC80" s="3">
        <f t="shared" si="4924"/>
        <v>0</v>
      </c>
      <c r="BD80" s="3">
        <f>VLOOKUP($B80,'ДС факт при поликлинике'!$D$6:$JS$80,23,0)</f>
        <v>1</v>
      </c>
      <c r="BE80" s="3">
        <f>VLOOKUP($B80,'ДС факт при поликлинике'!$D$6:$JS$80,24,0)</f>
        <v>86965.2</v>
      </c>
      <c r="BF80" s="3">
        <f>VLOOKUP($B80,'ДС факт при поликлинике'!$D$6:$JS$80,25,0)</f>
        <v>0</v>
      </c>
      <c r="BG80" s="3">
        <f>VLOOKUP($B80,'ДС факт при поликлинике'!$D$6:$JS$80,26,0)</f>
        <v>0</v>
      </c>
      <c r="BH80" s="3">
        <f t="shared" si="4925"/>
        <v>0</v>
      </c>
      <c r="BI80" s="3">
        <f t="shared" si="4926"/>
        <v>0</v>
      </c>
      <c r="BJ80" s="3">
        <f t="shared" si="4927"/>
        <v>6.3</v>
      </c>
      <c r="BK80" s="3">
        <f t="shared" si="5252"/>
        <v>1</v>
      </c>
      <c r="BL80" s="3">
        <f t="shared" si="5253"/>
        <v>86965.2</v>
      </c>
      <c r="BM80" s="3">
        <f>план!U79</f>
        <v>0</v>
      </c>
      <c r="BN80" s="3">
        <f>план!V79</f>
        <v>0</v>
      </c>
      <c r="BO80" s="3">
        <f t="shared" si="4928"/>
        <v>0</v>
      </c>
      <c r="BP80" s="3">
        <f t="shared" si="4929"/>
        <v>0</v>
      </c>
      <c r="BQ80" s="3">
        <f>VLOOKUP($B80,'ДС факт при поликлинике'!$D$6:$JS$80,255,0)</f>
        <v>0</v>
      </c>
      <c r="BR80" s="3">
        <f>VLOOKUP($B80,'ДС факт при поликлинике'!$D$6:$JS$80,256,0)</f>
        <v>0</v>
      </c>
      <c r="BS80" s="3">
        <f>VLOOKUP($B80,'ДС факт при поликлинике'!$D$6:$JS$80,257,0)</f>
        <v>0</v>
      </c>
      <c r="BT80" s="3">
        <f>VLOOKUP($B80,'ДС факт при поликлинике'!$D$6:$JS$80,258,0)</f>
        <v>0</v>
      </c>
      <c r="BU80" s="3">
        <f t="shared" si="4930"/>
        <v>0</v>
      </c>
      <c r="BV80" s="3">
        <f t="shared" si="4931"/>
        <v>0</v>
      </c>
      <c r="BW80" s="3">
        <f t="shared" si="4932"/>
        <v>0</v>
      </c>
      <c r="BX80" s="3">
        <f t="shared" si="5254"/>
        <v>0</v>
      </c>
      <c r="BY80" s="3">
        <f t="shared" si="5255"/>
        <v>0</v>
      </c>
      <c r="BZ80" s="3">
        <f>план!W79</f>
        <v>0</v>
      </c>
      <c r="CA80" s="3">
        <f>план!X79</f>
        <v>0</v>
      </c>
      <c r="CB80" s="3">
        <f t="shared" si="4933"/>
        <v>0</v>
      </c>
      <c r="CC80" s="3">
        <f t="shared" si="4934"/>
        <v>0</v>
      </c>
      <c r="CD80" s="3">
        <f>VLOOKUP($B80,'ДС факт при поликлинике'!$D$6:$JS$80,11,0)</f>
        <v>0</v>
      </c>
      <c r="CE80" s="3">
        <f>VLOOKUP($B80,'ДС факт при поликлинике'!$D$6:$JS$80,12,0)</f>
        <v>0</v>
      </c>
      <c r="CF80" s="3">
        <f>VLOOKUP($B80,'ДС факт при поликлинике'!$D$6:$JS$80,13,0)</f>
        <v>0</v>
      </c>
      <c r="CG80" s="3">
        <f>VLOOKUP($B80,'ДС факт при поликлинике'!$D$6:$JS$80,14,0)</f>
        <v>0</v>
      </c>
      <c r="CH80" s="3">
        <f t="shared" si="4935"/>
        <v>0</v>
      </c>
      <c r="CI80" s="3">
        <f t="shared" si="4936"/>
        <v>0</v>
      </c>
      <c r="CJ80" s="3">
        <f t="shared" si="4937"/>
        <v>0</v>
      </c>
      <c r="CK80" s="3">
        <f t="shared" si="5256"/>
        <v>0</v>
      </c>
      <c r="CL80" s="3">
        <f t="shared" si="5257"/>
        <v>0</v>
      </c>
      <c r="CM80" s="3">
        <f>план!Y79</f>
        <v>0</v>
      </c>
      <c r="CN80" s="3">
        <f>план!Z79</f>
        <v>0</v>
      </c>
      <c r="CO80" s="3">
        <f t="shared" si="4938"/>
        <v>0</v>
      </c>
      <c r="CP80" s="3">
        <f t="shared" si="4939"/>
        <v>0</v>
      </c>
      <c r="CQ80" s="3">
        <f>VLOOKUP($B80,'ДС факт при поликлинике'!$D$6:$JS$80,247,0)</f>
        <v>0</v>
      </c>
      <c r="CR80" s="3">
        <f>VLOOKUP($B80,'ДС факт при поликлинике'!$D$6:$JS$80,248,0)</f>
        <v>0</v>
      </c>
      <c r="CS80" s="3">
        <f>VLOOKUP($B80,'ДС факт при поликлинике'!$D$6:$JS$80,249,0)</f>
        <v>0</v>
      </c>
      <c r="CT80" s="3">
        <f>VLOOKUP($B80,'ДС факт при поликлинике'!$D$6:$JS$80,250,0)</f>
        <v>0</v>
      </c>
      <c r="CU80" s="3">
        <f t="shared" si="4940"/>
        <v>0</v>
      </c>
      <c r="CV80" s="3">
        <f t="shared" si="4941"/>
        <v>0</v>
      </c>
      <c r="CW80" s="3">
        <f t="shared" si="4942"/>
        <v>0</v>
      </c>
      <c r="CX80" s="3">
        <f t="shared" si="5258"/>
        <v>0</v>
      </c>
      <c r="CY80" s="3">
        <f t="shared" si="5259"/>
        <v>0</v>
      </c>
      <c r="CZ80" s="3">
        <f>план!AA79</f>
        <v>0</v>
      </c>
      <c r="DA80" s="3">
        <f>план!AB79</f>
        <v>0</v>
      </c>
      <c r="DB80" s="3">
        <f t="shared" si="4943"/>
        <v>0</v>
      </c>
      <c r="DC80" s="3">
        <f t="shared" si="4944"/>
        <v>0</v>
      </c>
      <c r="DD80" s="3">
        <f>VLOOKUP($B80,'ДС факт при поликлинике'!$D$6:$JS$80,263,0)</f>
        <v>0</v>
      </c>
      <c r="DE80" s="3">
        <f>VLOOKUP($B80,'ДС факт при поликлинике'!$D$6:$JS$80,264,0)</f>
        <v>0</v>
      </c>
      <c r="DF80" s="3">
        <f>VLOOKUP($B80,'ДС факт при поликлинике'!$D$6:$JS$80,265,0)</f>
        <v>0</v>
      </c>
      <c r="DG80" s="3">
        <f>VLOOKUP($B80,'ДС факт при поликлинике'!$D$6:$JS$80,266,0)</f>
        <v>0</v>
      </c>
      <c r="DH80" s="3">
        <f t="shared" si="4945"/>
        <v>0</v>
      </c>
      <c r="DI80" s="3">
        <f t="shared" si="4946"/>
        <v>0</v>
      </c>
      <c r="DJ80" s="3">
        <f t="shared" si="4947"/>
        <v>0</v>
      </c>
      <c r="DK80" s="3">
        <f t="shared" si="5260"/>
        <v>0</v>
      </c>
      <c r="DL80" s="3">
        <f t="shared" si="5261"/>
        <v>0</v>
      </c>
      <c r="DM80" s="3">
        <f>план!AC79</f>
        <v>0</v>
      </c>
      <c r="DN80" s="3">
        <f>план!AD79</f>
        <v>0</v>
      </c>
      <c r="DO80" s="3">
        <f t="shared" si="4948"/>
        <v>0</v>
      </c>
      <c r="DP80" s="3">
        <f t="shared" si="4949"/>
        <v>0</v>
      </c>
      <c r="DQ80" s="3">
        <f>VLOOKUP($B80,'ДС факт при поликлинике'!$D$6:$JS$80,223,0)</f>
        <v>0</v>
      </c>
      <c r="DR80" s="3">
        <f>VLOOKUP($B80,'ДС факт при поликлинике'!$D$6:$JS$80,224,0)</f>
        <v>0</v>
      </c>
      <c r="DS80" s="3">
        <f>VLOOKUP($B80,'ДС факт при поликлинике'!$D$6:$JS$80,225,0)</f>
        <v>0</v>
      </c>
      <c r="DT80" s="3">
        <f>VLOOKUP($B80,'ДС факт при поликлинике'!$D$6:$JS$80,226,0)</f>
        <v>0</v>
      </c>
      <c r="DU80" s="3">
        <f t="shared" si="4950"/>
        <v>0</v>
      </c>
      <c r="DV80" s="3">
        <f t="shared" si="4951"/>
        <v>0</v>
      </c>
      <c r="DW80" s="3">
        <f t="shared" si="4952"/>
        <v>0</v>
      </c>
      <c r="DX80" s="3">
        <f t="shared" si="5262"/>
        <v>0</v>
      </c>
      <c r="DY80" s="3">
        <f t="shared" si="5263"/>
        <v>0</v>
      </c>
      <c r="DZ80" s="3">
        <f>план!AE79</f>
        <v>0</v>
      </c>
      <c r="EA80" s="3">
        <f>план!AF79</f>
        <v>0</v>
      </c>
      <c r="EB80" s="3">
        <f t="shared" si="4953"/>
        <v>0</v>
      </c>
      <c r="EC80" s="3">
        <f t="shared" si="4954"/>
        <v>0</v>
      </c>
      <c r="ED80" s="3">
        <f>VLOOKUP($B80,'ДС факт при поликлинике'!$D$6:$JS$80,227,0)</f>
        <v>0</v>
      </c>
      <c r="EE80" s="3">
        <f>VLOOKUP($B80,'ДС факт при поликлинике'!$D$6:$JS$80,228,0)</f>
        <v>0</v>
      </c>
      <c r="EF80" s="3">
        <f>VLOOKUP($B80,'ДС факт при поликлинике'!$D$6:$JS$80,229,0)</f>
        <v>0</v>
      </c>
      <c r="EG80" s="3">
        <f>VLOOKUP($B80,'ДС факт при поликлинике'!$D$6:$JS$80,230,0)</f>
        <v>0</v>
      </c>
      <c r="EH80" s="3">
        <f t="shared" si="4955"/>
        <v>0</v>
      </c>
      <c r="EI80" s="3">
        <f t="shared" si="4956"/>
        <v>0</v>
      </c>
      <c r="EJ80" s="3">
        <f t="shared" si="4957"/>
        <v>0</v>
      </c>
      <c r="EK80" s="3">
        <f t="shared" si="5264"/>
        <v>0</v>
      </c>
      <c r="EL80" s="3">
        <f t="shared" si="5265"/>
        <v>0</v>
      </c>
      <c r="EM80" s="3">
        <f>план!AG79</f>
        <v>0</v>
      </c>
      <c r="EN80" s="3">
        <f>план!AH79</f>
        <v>0</v>
      </c>
      <c r="EO80" s="3">
        <f t="shared" si="4958"/>
        <v>0</v>
      </c>
      <c r="EP80" s="3">
        <f t="shared" si="4959"/>
        <v>0</v>
      </c>
      <c r="EQ80" s="3">
        <f>VLOOKUP($B80,'ДС факт при поликлинике'!$D$6:$JS$80,231,0)</f>
        <v>0</v>
      </c>
      <c r="ER80" s="3">
        <f>VLOOKUP($B80,'ДС факт при поликлинике'!$D$6:$JS$80,232,0)</f>
        <v>0</v>
      </c>
      <c r="ES80" s="3">
        <f>VLOOKUP($B80,'ДС факт при поликлинике'!$D$6:$JS$80,233,0)</f>
        <v>0</v>
      </c>
      <c r="ET80" s="3">
        <f>VLOOKUP($B80,'ДС факт при поликлинике'!$D$6:$JS$80,234,0)</f>
        <v>0</v>
      </c>
      <c r="EU80" s="3">
        <f t="shared" si="4960"/>
        <v>0</v>
      </c>
      <c r="EV80" s="3">
        <f t="shared" si="4961"/>
        <v>0</v>
      </c>
      <c r="EW80" s="3">
        <f t="shared" si="4962"/>
        <v>0</v>
      </c>
      <c r="EX80" s="3">
        <f t="shared" si="5266"/>
        <v>0</v>
      </c>
      <c r="EY80" s="3">
        <f t="shared" si="5267"/>
        <v>0</v>
      </c>
      <c r="EZ80" s="3">
        <f>план!AI79</f>
        <v>0</v>
      </c>
      <c r="FA80" s="3">
        <f>план!AJ79</f>
        <v>0</v>
      </c>
      <c r="FB80" s="3">
        <f t="shared" si="4963"/>
        <v>0</v>
      </c>
      <c r="FC80" s="3">
        <f t="shared" si="4964"/>
        <v>0</v>
      </c>
      <c r="FD80" s="3">
        <f>VLOOKUP($B80,'ДС факт при поликлинике'!$D$6:$JS$80,235,0)</f>
        <v>0</v>
      </c>
      <c r="FE80" s="3">
        <f>VLOOKUP($B80,'ДС факт при поликлинике'!$D$6:$JS$80,236,0)</f>
        <v>0</v>
      </c>
      <c r="FF80" s="3">
        <f>VLOOKUP($B80,'ДС факт при поликлинике'!$D$6:$JS$80,237,0)</f>
        <v>0</v>
      </c>
      <c r="FG80" s="3">
        <f>VLOOKUP($B80,'ДС факт при поликлинике'!$D$6:$JS$80,238,0)</f>
        <v>0</v>
      </c>
      <c r="FH80" s="3">
        <f t="shared" si="4965"/>
        <v>0</v>
      </c>
      <c r="FI80" s="3">
        <f t="shared" si="4966"/>
        <v>0</v>
      </c>
      <c r="FJ80" s="3">
        <f t="shared" si="4967"/>
        <v>0</v>
      </c>
      <c r="FK80" s="3">
        <f t="shared" si="5268"/>
        <v>0</v>
      </c>
      <c r="FL80" s="3">
        <f t="shared" si="5269"/>
        <v>0</v>
      </c>
      <c r="FM80" s="3">
        <f>план!AK79</f>
        <v>0</v>
      </c>
      <c r="FN80" s="3">
        <f>план!AL79</f>
        <v>0</v>
      </c>
      <c r="FO80" s="3">
        <f t="shared" si="4968"/>
        <v>0</v>
      </c>
      <c r="FP80" s="3">
        <f t="shared" si="4969"/>
        <v>0</v>
      </c>
      <c r="FQ80" s="3">
        <f>VLOOKUP($B80,'ДС факт при поликлинике'!$D$6:$JS$80,243,0)</f>
        <v>0</v>
      </c>
      <c r="FR80" s="3">
        <f>VLOOKUP($B80,'ДС факт при поликлинике'!$D$6:$JS$80,244,0)</f>
        <v>0</v>
      </c>
      <c r="FS80" s="3">
        <f>VLOOKUP($B80,'ДС факт при поликлинике'!$D$6:$JS$80,245,0)</f>
        <v>0</v>
      </c>
      <c r="FT80" s="3">
        <f>VLOOKUP($B80,'ДС факт при поликлинике'!$D$6:$JS$80,246,0)</f>
        <v>0</v>
      </c>
      <c r="FU80" s="3">
        <f t="shared" si="4970"/>
        <v>0</v>
      </c>
      <c r="FV80" s="3">
        <f t="shared" si="4971"/>
        <v>0</v>
      </c>
      <c r="FW80" s="3">
        <f t="shared" si="4972"/>
        <v>0</v>
      </c>
      <c r="FX80" s="3">
        <f t="shared" si="5270"/>
        <v>0</v>
      </c>
      <c r="FY80" s="3">
        <f t="shared" si="5271"/>
        <v>0</v>
      </c>
      <c r="FZ80" s="3">
        <f>план!AM79</f>
        <v>0</v>
      </c>
      <c r="GA80" s="3">
        <f>план!AN79</f>
        <v>0</v>
      </c>
      <c r="GB80" s="3">
        <f t="shared" si="4973"/>
        <v>0</v>
      </c>
      <c r="GC80" s="3">
        <f t="shared" si="4974"/>
        <v>0</v>
      </c>
      <c r="GD80" s="3">
        <f>VLOOKUP($B80,'ДС факт при поликлинике'!$D$6:$JS$80,259,0)</f>
        <v>0</v>
      </c>
      <c r="GE80" s="3">
        <f>VLOOKUP($B80,'ДС факт при поликлинике'!$D$6:$JS$80,260,0)</f>
        <v>0</v>
      </c>
      <c r="GF80" s="3">
        <f>VLOOKUP($B80,'ДС факт при поликлинике'!$D$6:$JS$80,261,0)</f>
        <v>0</v>
      </c>
      <c r="GG80" s="3">
        <f>VLOOKUP($B80,'ДС факт при поликлинике'!$D$6:$JS$80,262,0)</f>
        <v>0</v>
      </c>
      <c r="GH80" s="3">
        <f t="shared" si="4975"/>
        <v>0</v>
      </c>
      <c r="GI80" s="3">
        <f t="shared" si="4976"/>
        <v>0</v>
      </c>
      <c r="GJ80" s="3">
        <f t="shared" si="4977"/>
        <v>0</v>
      </c>
      <c r="GK80" s="3">
        <f t="shared" si="5272"/>
        <v>0</v>
      </c>
      <c r="GL80" s="3">
        <f t="shared" si="5273"/>
        <v>0</v>
      </c>
      <c r="GM80" s="3">
        <f>план!AO79</f>
        <v>0</v>
      </c>
      <c r="GN80" s="3">
        <f>план!AP79</f>
        <v>0</v>
      </c>
      <c r="GO80" s="3">
        <f t="shared" si="4978"/>
        <v>0</v>
      </c>
      <c r="GP80" s="3">
        <f t="shared" si="4979"/>
        <v>0</v>
      </c>
      <c r="GQ80" s="3">
        <f>VLOOKUP($B80,'ДС факт при поликлинике'!$D$6:$JS$80,175,0)</f>
        <v>0</v>
      </c>
      <c r="GR80" s="3">
        <f>VLOOKUP($B80,'ДС факт при поликлинике'!$D$6:$JS$80,176,0)</f>
        <v>0</v>
      </c>
      <c r="GS80" s="3">
        <f>VLOOKUP($B80,'ДС факт при поликлинике'!$D$6:$JS$80,177,0)</f>
        <v>0</v>
      </c>
      <c r="GT80" s="3">
        <f>VLOOKUP($B80,'ДС факт при поликлинике'!$D$6:$JS$80,178,0)</f>
        <v>0</v>
      </c>
      <c r="GU80" s="3">
        <f t="shared" si="4980"/>
        <v>0</v>
      </c>
      <c r="GV80" s="3">
        <f t="shared" si="4981"/>
        <v>0</v>
      </c>
      <c r="GW80" s="3">
        <f t="shared" si="4982"/>
        <v>0</v>
      </c>
      <c r="GX80" s="3">
        <f t="shared" si="5274"/>
        <v>0</v>
      </c>
      <c r="GY80" s="3">
        <f t="shared" si="5275"/>
        <v>0</v>
      </c>
      <c r="GZ80" s="3">
        <f>план!AQ79</f>
        <v>0</v>
      </c>
      <c r="HA80" s="3">
        <f>план!AR79</f>
        <v>0</v>
      </c>
      <c r="HB80" s="3">
        <f t="shared" si="4983"/>
        <v>0</v>
      </c>
      <c r="HC80" s="3">
        <f t="shared" si="4984"/>
        <v>0</v>
      </c>
      <c r="HD80" s="3">
        <f>VLOOKUP($B80,'ДС факт при поликлинике'!$D$6:$JS$80,179,0)</f>
        <v>0</v>
      </c>
      <c r="HE80" s="3">
        <f>VLOOKUP($B80,'ДС факт при поликлинике'!$D$6:$JS$80,180,0)</f>
        <v>0</v>
      </c>
      <c r="HF80" s="3">
        <f>VLOOKUP($B80,'ДС факт при поликлинике'!$D$6:$JS$80,181,0)</f>
        <v>0</v>
      </c>
      <c r="HG80" s="3">
        <f>VLOOKUP($B80,'ДС факт при поликлинике'!$D$6:$JS$80,182,0)</f>
        <v>0</v>
      </c>
      <c r="HH80" s="3">
        <f t="shared" si="4985"/>
        <v>0</v>
      </c>
      <c r="HI80" s="3">
        <f t="shared" si="4986"/>
        <v>0</v>
      </c>
      <c r="HJ80" s="3">
        <f t="shared" si="4987"/>
        <v>0</v>
      </c>
      <c r="HK80" s="3">
        <f t="shared" si="5276"/>
        <v>0</v>
      </c>
      <c r="HL80" s="3">
        <f t="shared" si="5277"/>
        <v>0</v>
      </c>
      <c r="HM80" s="3">
        <f>план!AS79</f>
        <v>0</v>
      </c>
      <c r="HN80" s="3">
        <f>план!AT79</f>
        <v>0</v>
      </c>
      <c r="HO80" s="3">
        <f t="shared" si="4988"/>
        <v>0</v>
      </c>
      <c r="HP80" s="3">
        <f t="shared" si="4989"/>
        <v>0</v>
      </c>
      <c r="HQ80" s="3">
        <f>VLOOKUP($B80,'ДС факт при поликлинике'!$D$6:$JS$80,183,0)</f>
        <v>0</v>
      </c>
      <c r="HR80" s="3">
        <f>VLOOKUP($B80,'ДС факт при поликлинике'!$D$6:$JS$80,184,0)</f>
        <v>0</v>
      </c>
      <c r="HS80" s="3">
        <f>VLOOKUP($B80,'ДС факт при поликлинике'!$D$6:$JS$80,185,0)</f>
        <v>0</v>
      </c>
      <c r="HT80" s="3">
        <f>VLOOKUP($B80,'ДС факт при поликлинике'!$D$6:$JS$80,186,0)</f>
        <v>0</v>
      </c>
      <c r="HU80" s="3">
        <f t="shared" si="4990"/>
        <v>0</v>
      </c>
      <c r="HV80" s="3">
        <f t="shared" si="4991"/>
        <v>0</v>
      </c>
      <c r="HW80" s="3">
        <f t="shared" si="4992"/>
        <v>0</v>
      </c>
      <c r="HX80" s="3">
        <f t="shared" si="5278"/>
        <v>0</v>
      </c>
      <c r="HY80" s="3">
        <f t="shared" si="5279"/>
        <v>0</v>
      </c>
      <c r="HZ80" s="3">
        <f>план!AU79</f>
        <v>0</v>
      </c>
      <c r="IA80" s="3">
        <f>план!AV79</f>
        <v>0</v>
      </c>
      <c r="IB80" s="3">
        <f t="shared" si="4993"/>
        <v>0</v>
      </c>
      <c r="IC80" s="3">
        <f t="shared" si="4994"/>
        <v>0</v>
      </c>
      <c r="ID80" s="3">
        <f>VLOOKUP($B80,'ДС факт при поликлинике'!$D$6:$JS$80,239,0)</f>
        <v>0</v>
      </c>
      <c r="IE80" s="3">
        <f>VLOOKUP($B80,'ДС факт при поликлинике'!$D$6:$JS$80,240,0)</f>
        <v>0</v>
      </c>
      <c r="IF80" s="3">
        <f>VLOOKUP($B80,'ДС факт при поликлинике'!$D$6:$JS$80,241,0)</f>
        <v>0</v>
      </c>
      <c r="IG80" s="3">
        <f>VLOOKUP($B80,'ДС факт при поликлинике'!$D$6:$JS$80,242,0)</f>
        <v>0</v>
      </c>
      <c r="IH80" s="3">
        <f t="shared" si="4995"/>
        <v>0</v>
      </c>
      <c r="II80" s="3">
        <f t="shared" si="4996"/>
        <v>0</v>
      </c>
      <c r="IJ80" s="3">
        <f t="shared" si="4997"/>
        <v>0</v>
      </c>
      <c r="IK80" s="3">
        <f t="shared" si="5280"/>
        <v>0</v>
      </c>
      <c r="IL80" s="3">
        <f t="shared" si="5281"/>
        <v>0</v>
      </c>
      <c r="IM80" s="3">
        <f>план!AW79</f>
        <v>0</v>
      </c>
      <c r="IN80" s="3">
        <f>план!AX79</f>
        <v>0</v>
      </c>
      <c r="IO80" s="3">
        <f t="shared" si="4998"/>
        <v>0</v>
      </c>
      <c r="IP80" s="3">
        <f t="shared" si="4999"/>
        <v>0</v>
      </c>
      <c r="IQ80" s="3">
        <f>VLOOKUP($B80,'ДС факт при поликлинике'!$D$6:$JS$80,167,0)</f>
        <v>0</v>
      </c>
      <c r="IR80" s="3">
        <f>VLOOKUP($B80,'ДС факт при поликлинике'!$D$6:$JS$80,168,0)</f>
        <v>0</v>
      </c>
      <c r="IS80" s="3">
        <f>VLOOKUP($B80,'ДС факт при поликлинике'!$D$6:$JS$80,169,0)</f>
        <v>0</v>
      </c>
      <c r="IT80" s="3">
        <f>VLOOKUP($B80,'ДС факт при поликлинике'!$D$6:$JS$80,170,0)</f>
        <v>0</v>
      </c>
      <c r="IU80" s="3">
        <f t="shared" si="5000"/>
        <v>0</v>
      </c>
      <c r="IV80" s="3">
        <f t="shared" si="5001"/>
        <v>0</v>
      </c>
      <c r="IW80" s="3">
        <f t="shared" si="5002"/>
        <v>0</v>
      </c>
      <c r="IX80" s="3">
        <f t="shared" si="5282"/>
        <v>0</v>
      </c>
      <c r="IY80" s="3">
        <f t="shared" si="5283"/>
        <v>0</v>
      </c>
      <c r="IZ80" s="3">
        <f>план!AY79</f>
        <v>0</v>
      </c>
      <c r="JA80" s="3">
        <f>план!AZ79</f>
        <v>0</v>
      </c>
      <c r="JB80" s="3">
        <f t="shared" si="5003"/>
        <v>0</v>
      </c>
      <c r="JC80" s="3">
        <f t="shared" si="5004"/>
        <v>0</v>
      </c>
      <c r="JD80" s="3">
        <f>VLOOKUP($B80,'ДС факт при поликлинике'!$D$6:$JS$80,187,0)</f>
        <v>0</v>
      </c>
      <c r="JE80" s="3">
        <f>VLOOKUP($B80,'ДС факт при поликлинике'!$D$6:$JS$80,188,0)</f>
        <v>0</v>
      </c>
      <c r="JF80" s="3">
        <f>VLOOKUP($B80,'ДС факт при поликлинике'!$D$6:$JS$80,189,0)</f>
        <v>0</v>
      </c>
      <c r="JG80" s="3">
        <f>VLOOKUP($B80,'ДС факт при поликлинике'!$D$6:$JS$80,190,0)</f>
        <v>0</v>
      </c>
      <c r="JH80" s="3">
        <f t="shared" si="5005"/>
        <v>0</v>
      </c>
      <c r="JI80" s="3">
        <f t="shared" si="5006"/>
        <v>0</v>
      </c>
      <c r="JJ80" s="3">
        <f t="shared" si="5007"/>
        <v>0</v>
      </c>
      <c r="JK80" s="3">
        <f t="shared" si="5008"/>
        <v>0</v>
      </c>
      <c r="JL80" s="3">
        <f t="shared" si="5009"/>
        <v>0</v>
      </c>
      <c r="JM80" s="3">
        <f>план!BA79</f>
        <v>0</v>
      </c>
      <c r="JN80" s="3">
        <f>план!BB79</f>
        <v>0</v>
      </c>
      <c r="JO80" s="3">
        <f t="shared" si="5010"/>
        <v>0</v>
      </c>
      <c r="JP80" s="3">
        <f t="shared" si="5011"/>
        <v>0</v>
      </c>
      <c r="JQ80" s="3">
        <f>VLOOKUP($B80,'ДС факт при поликлинике'!$D$6:$JS$80,191,0)</f>
        <v>0</v>
      </c>
      <c r="JR80" s="3">
        <f>VLOOKUP($B80,'ДС факт при поликлинике'!$D$6:$JS$80,192,0)</f>
        <v>0</v>
      </c>
      <c r="JS80" s="3">
        <f>VLOOKUP($B80,'ДС факт при поликлинике'!$D$6:$JS$80,193,0)</f>
        <v>0</v>
      </c>
      <c r="JT80" s="3">
        <f>VLOOKUP($B80,'ДС факт при поликлинике'!$D$6:$JS$80,194,0)</f>
        <v>0</v>
      </c>
      <c r="JU80" s="3">
        <f t="shared" si="5012"/>
        <v>0</v>
      </c>
      <c r="JV80" s="3">
        <f t="shared" si="5013"/>
        <v>0</v>
      </c>
      <c r="JW80" s="3">
        <f t="shared" si="5014"/>
        <v>0</v>
      </c>
      <c r="JX80" s="3">
        <f t="shared" si="5284"/>
        <v>0</v>
      </c>
      <c r="JY80" s="3">
        <f t="shared" si="5285"/>
        <v>0</v>
      </c>
      <c r="JZ80" s="3">
        <f>план!BC79</f>
        <v>0</v>
      </c>
      <c r="KA80" s="3">
        <f>план!BD79</f>
        <v>0</v>
      </c>
      <c r="KB80" s="3">
        <f t="shared" si="5015"/>
        <v>0</v>
      </c>
      <c r="KC80" s="3">
        <f t="shared" si="5016"/>
        <v>0</v>
      </c>
      <c r="KD80" s="3">
        <f>VLOOKUP($B80,'ДС факт при поликлинике'!$D$6:$JS$80,195,0)</f>
        <v>0</v>
      </c>
      <c r="KE80" s="3">
        <f>VLOOKUP($B80,'ДС факт при поликлинике'!$D$6:$JS$80,196,0)</f>
        <v>0</v>
      </c>
      <c r="KF80" s="3">
        <f>VLOOKUP($B80,'ДС факт при поликлинике'!$D$6:$JS$80,197,0)</f>
        <v>0</v>
      </c>
      <c r="KG80" s="3">
        <f>VLOOKUP($B80,'ДС факт при поликлинике'!$D$6:$JS$80,198,0)</f>
        <v>0</v>
      </c>
      <c r="KH80" s="3">
        <f t="shared" si="5017"/>
        <v>0</v>
      </c>
      <c r="KI80" s="3">
        <f t="shared" si="5018"/>
        <v>0</v>
      </c>
      <c r="KJ80" s="3">
        <f t="shared" si="5019"/>
        <v>0</v>
      </c>
      <c r="KK80" s="3">
        <f t="shared" si="5286"/>
        <v>0</v>
      </c>
      <c r="KL80" s="3">
        <f t="shared" si="5287"/>
        <v>0</v>
      </c>
      <c r="KM80" s="3">
        <f>план!BE79</f>
        <v>0</v>
      </c>
      <c r="KN80" s="3">
        <f>план!BF79</f>
        <v>0</v>
      </c>
      <c r="KO80" s="3">
        <f t="shared" si="5020"/>
        <v>0</v>
      </c>
      <c r="KP80" s="3">
        <f t="shared" si="5021"/>
        <v>0</v>
      </c>
      <c r="KQ80" s="3">
        <f>VLOOKUP($B80,'ДС факт при поликлинике'!$D$6:$JS$80,119,0)</f>
        <v>0</v>
      </c>
      <c r="KR80" s="3">
        <f>VLOOKUP($B80,'ДС факт при поликлинике'!$D$6:$JS$80,120,0)</f>
        <v>0</v>
      </c>
      <c r="KS80" s="3">
        <f>VLOOKUP($B80,'ДС факт при поликлинике'!$D$6:$JS$80,121,0)</f>
        <v>0</v>
      </c>
      <c r="KT80" s="3">
        <f>VLOOKUP($B80,'ДС факт при поликлинике'!$D$6:$JS$80,122,0)</f>
        <v>0</v>
      </c>
      <c r="KU80" s="3">
        <f t="shared" si="5022"/>
        <v>0</v>
      </c>
      <c r="KV80" s="3">
        <f t="shared" si="5023"/>
        <v>0</v>
      </c>
      <c r="KW80" s="3">
        <f t="shared" si="5024"/>
        <v>0</v>
      </c>
      <c r="KX80" s="3">
        <f t="shared" si="5288"/>
        <v>0</v>
      </c>
      <c r="KY80" s="3">
        <f t="shared" si="5289"/>
        <v>0</v>
      </c>
      <c r="KZ80" s="3">
        <f>план!BG79</f>
        <v>0</v>
      </c>
      <c r="LA80" s="3">
        <f>план!BH79</f>
        <v>0</v>
      </c>
      <c r="LB80" s="3">
        <f t="shared" si="5025"/>
        <v>0</v>
      </c>
      <c r="LC80" s="3">
        <f t="shared" si="5026"/>
        <v>0</v>
      </c>
      <c r="LD80" s="3">
        <f>VLOOKUP($B80,'ДС факт при поликлинике'!$D$6:$JS$80,127,0)</f>
        <v>0</v>
      </c>
      <c r="LE80" s="3">
        <f>VLOOKUP($B80,'ДС факт при поликлинике'!$D$6:$JS$80,128,0)</f>
        <v>0</v>
      </c>
      <c r="LF80" s="3">
        <f>VLOOKUP($B80,'ДС факт при поликлинике'!$D$6:$JS$80,129,0)</f>
        <v>0</v>
      </c>
      <c r="LG80" s="3">
        <f>VLOOKUP($B80,'ДС факт при поликлинике'!$D$6:$JS$80,130,0)</f>
        <v>0</v>
      </c>
      <c r="LH80" s="3">
        <f t="shared" si="5027"/>
        <v>0</v>
      </c>
      <c r="LI80" s="3">
        <f t="shared" si="5028"/>
        <v>0</v>
      </c>
      <c r="LJ80" s="3">
        <f t="shared" si="5029"/>
        <v>0</v>
      </c>
      <c r="LK80" s="3">
        <f t="shared" si="5290"/>
        <v>0</v>
      </c>
      <c r="LL80" s="3">
        <f t="shared" si="5291"/>
        <v>0</v>
      </c>
      <c r="LM80" s="3">
        <f>план!BI79</f>
        <v>0</v>
      </c>
      <c r="LN80" s="3">
        <f>план!BJ79</f>
        <v>0</v>
      </c>
      <c r="LO80" s="3">
        <f t="shared" si="5030"/>
        <v>0</v>
      </c>
      <c r="LP80" s="3">
        <f t="shared" si="5031"/>
        <v>0</v>
      </c>
      <c r="LQ80" s="3"/>
      <c r="LR80" s="3"/>
      <c r="LS80" s="3"/>
      <c r="LT80" s="3"/>
      <c r="LU80" s="3">
        <f t="shared" si="5032"/>
        <v>0</v>
      </c>
      <c r="LV80" s="3">
        <f t="shared" si="5033"/>
        <v>0</v>
      </c>
      <c r="LW80" s="3">
        <f t="shared" si="5034"/>
        <v>0</v>
      </c>
      <c r="LX80" s="3">
        <f t="shared" si="5292"/>
        <v>0</v>
      </c>
      <c r="LY80" s="3">
        <f t="shared" si="5293"/>
        <v>0</v>
      </c>
      <c r="LZ80" s="3">
        <f>план!BK79</f>
        <v>0</v>
      </c>
      <c r="MA80" s="3">
        <f>план!BL79</f>
        <v>0</v>
      </c>
      <c r="MB80" s="3">
        <f t="shared" si="5035"/>
        <v>0</v>
      </c>
      <c r="MC80" s="3">
        <f t="shared" si="5036"/>
        <v>0</v>
      </c>
      <c r="MD80" s="3">
        <f>VLOOKUP($B80,'ДС факт при поликлинике'!$D$6:$JS$80,123,0)</f>
        <v>0</v>
      </c>
      <c r="ME80" s="3">
        <f>VLOOKUP($B80,'ДС факт при поликлинике'!$D$6:$JS$80,124,0)</f>
        <v>0</v>
      </c>
      <c r="MF80" s="3">
        <f>VLOOKUP($B80,'ДС факт при поликлинике'!$D$6:$JS$80,125,0)</f>
        <v>0</v>
      </c>
      <c r="MG80" s="3">
        <f>VLOOKUP($B80,'ДС факт при поликлинике'!$D$6:$JS$80,126,0)</f>
        <v>0</v>
      </c>
      <c r="MH80" s="3">
        <f t="shared" si="5037"/>
        <v>0</v>
      </c>
      <c r="MI80" s="3">
        <f t="shared" si="5038"/>
        <v>0</v>
      </c>
      <c r="MJ80" s="3">
        <f t="shared" si="5039"/>
        <v>0</v>
      </c>
      <c r="MK80" s="3">
        <f t="shared" si="5294"/>
        <v>0</v>
      </c>
      <c r="ML80" s="3">
        <f t="shared" si="5295"/>
        <v>0</v>
      </c>
      <c r="MM80" s="3">
        <f>план!BM79</f>
        <v>0</v>
      </c>
      <c r="MN80" s="3">
        <f>план!BN79</f>
        <v>0</v>
      </c>
      <c r="MO80" s="3">
        <f t="shared" si="5040"/>
        <v>0</v>
      </c>
      <c r="MP80" s="3">
        <f t="shared" si="5041"/>
        <v>0</v>
      </c>
      <c r="MQ80" s="3">
        <f>VLOOKUP($B80,'ДС факт при поликлинике'!$D$6:$JS$80,147,0)</f>
        <v>0</v>
      </c>
      <c r="MR80" s="3">
        <f>VLOOKUP($B80,'ДС факт при поликлинике'!$D$6:$JS$80,148,0)</f>
        <v>0</v>
      </c>
      <c r="MS80" s="3">
        <f>VLOOKUP($B80,'ДС факт при поликлинике'!$D$6:$JS$80,149,0)</f>
        <v>0</v>
      </c>
      <c r="MT80" s="3">
        <f>VLOOKUP($B80,'ДС факт при поликлинике'!$D$6:$JS$80,150,0)</f>
        <v>0</v>
      </c>
      <c r="MU80" s="3">
        <f t="shared" si="5042"/>
        <v>0</v>
      </c>
      <c r="MV80" s="3">
        <f t="shared" si="5043"/>
        <v>0</v>
      </c>
      <c r="MW80" s="3">
        <f t="shared" si="5044"/>
        <v>0</v>
      </c>
      <c r="MX80" s="3">
        <f t="shared" si="5296"/>
        <v>0</v>
      </c>
      <c r="MY80" s="3">
        <f t="shared" si="5297"/>
        <v>0</v>
      </c>
      <c r="MZ80" s="3">
        <f>план!BO79</f>
        <v>0</v>
      </c>
      <c r="NA80" s="3">
        <f>план!BP79</f>
        <v>0</v>
      </c>
      <c r="NB80" s="3">
        <f t="shared" si="5045"/>
        <v>0</v>
      </c>
      <c r="NC80" s="3">
        <f t="shared" si="5046"/>
        <v>0</v>
      </c>
      <c r="ND80" s="3">
        <f>VLOOKUP($B80,'ДС факт при поликлинике'!$D$6:$JS$80,199,0)</f>
        <v>0</v>
      </c>
      <c r="NE80" s="3">
        <f>VLOOKUP($B80,'ДС факт при поликлинике'!$D$6:$JS$80,200,0)</f>
        <v>0</v>
      </c>
      <c r="NF80" s="3">
        <f>VLOOKUP($B80,'ДС факт при поликлинике'!$D$6:$JS$80,201,0)</f>
        <v>0</v>
      </c>
      <c r="NG80" s="3">
        <f>VLOOKUP($B80,'ДС факт при поликлинике'!$D$6:$JS$80,202,0)</f>
        <v>0</v>
      </c>
      <c r="NH80" s="3">
        <f t="shared" si="5047"/>
        <v>0</v>
      </c>
      <c r="NI80" s="3">
        <f t="shared" si="5048"/>
        <v>0</v>
      </c>
      <c r="NJ80" s="3">
        <f t="shared" si="5049"/>
        <v>0</v>
      </c>
      <c r="NK80" s="3">
        <f t="shared" si="5298"/>
        <v>0</v>
      </c>
      <c r="NL80" s="3">
        <f t="shared" si="5299"/>
        <v>0</v>
      </c>
      <c r="NM80" s="3">
        <f>план!BQ79</f>
        <v>0</v>
      </c>
      <c r="NN80" s="3">
        <f>план!BR79</f>
        <v>0</v>
      </c>
      <c r="NO80" s="3">
        <f t="shared" si="5050"/>
        <v>0</v>
      </c>
      <c r="NP80" s="3">
        <f t="shared" si="5051"/>
        <v>0</v>
      </c>
      <c r="NQ80" s="3">
        <f>VLOOKUP($B80,'ДС факт при поликлинике'!$D$6:$JS$80,251,0)</f>
        <v>0</v>
      </c>
      <c r="NR80" s="3">
        <f>VLOOKUP($B80,'ДС факт при поликлинике'!$D$6:$JS$80,252,0)</f>
        <v>0</v>
      </c>
      <c r="NS80" s="3">
        <f>VLOOKUP($B80,'ДС факт при поликлинике'!$D$6:$JS$80,253,0)</f>
        <v>0</v>
      </c>
      <c r="NT80" s="3">
        <f>VLOOKUP($B80,'ДС факт при поликлинике'!$D$6:$JS$80,254,0)</f>
        <v>0</v>
      </c>
      <c r="NU80" s="3">
        <f t="shared" si="5052"/>
        <v>0</v>
      </c>
      <c r="NV80" s="3">
        <f t="shared" si="5053"/>
        <v>0</v>
      </c>
      <c r="NW80" s="3">
        <f t="shared" si="5054"/>
        <v>0</v>
      </c>
      <c r="NX80" s="3">
        <f t="shared" si="5300"/>
        <v>0</v>
      </c>
      <c r="NY80" s="3">
        <f t="shared" si="5301"/>
        <v>0</v>
      </c>
      <c r="NZ80" s="3">
        <f>план!BS79</f>
        <v>0</v>
      </c>
      <c r="OA80" s="3">
        <f>план!BT79</f>
        <v>0</v>
      </c>
      <c r="OB80" s="3">
        <f t="shared" si="5055"/>
        <v>0</v>
      </c>
      <c r="OC80" s="3">
        <f t="shared" si="5056"/>
        <v>0</v>
      </c>
      <c r="OD80" s="3">
        <f>VLOOKUP($B80,'ДС факт при поликлинике'!$D$6:$JS$80,59,0)</f>
        <v>0</v>
      </c>
      <c r="OE80" s="3">
        <f>VLOOKUP($B80,'ДС факт при поликлинике'!$D$6:$JS$80,60,0)</f>
        <v>0</v>
      </c>
      <c r="OF80" s="3">
        <f>VLOOKUP($B80,'ДС факт при поликлинике'!$D$6:$JS$80,61,0)</f>
        <v>0</v>
      </c>
      <c r="OG80" s="3">
        <f>VLOOKUP($B80,'ДС факт при поликлинике'!$D$6:$JS$80,62,0)</f>
        <v>0</v>
      </c>
      <c r="OH80" s="3">
        <f t="shared" si="5057"/>
        <v>0</v>
      </c>
      <c r="OI80" s="3">
        <f t="shared" si="5058"/>
        <v>0</v>
      </c>
      <c r="OJ80" s="3">
        <f t="shared" si="5059"/>
        <v>0</v>
      </c>
      <c r="OK80" s="3">
        <f t="shared" si="5302"/>
        <v>0</v>
      </c>
      <c r="OL80" s="3">
        <f t="shared" si="5303"/>
        <v>0</v>
      </c>
      <c r="OM80" s="3">
        <f>план!BU79</f>
        <v>0</v>
      </c>
      <c r="ON80" s="3">
        <f>план!BV79</f>
        <v>0</v>
      </c>
      <c r="OO80" s="3">
        <f t="shared" si="5060"/>
        <v>0</v>
      </c>
      <c r="OP80" s="3">
        <f t="shared" si="5061"/>
        <v>0</v>
      </c>
      <c r="OQ80" s="3">
        <f>VLOOKUP($B80,'ДС факт при поликлинике'!$D$6:$JS$80,103,0)</f>
        <v>0</v>
      </c>
      <c r="OR80" s="3">
        <f>VLOOKUP($B80,'ДС факт при поликлинике'!$D$6:$JS$80,104,0)</f>
        <v>0</v>
      </c>
      <c r="OS80" s="3">
        <f>VLOOKUP($B80,'ДС факт при поликлинике'!$D$6:$JS$80,105,0)</f>
        <v>0</v>
      </c>
      <c r="OT80" s="3">
        <f>VLOOKUP($B80,'ДС факт при поликлинике'!$D$6:$JS$80,106,0)</f>
        <v>0</v>
      </c>
      <c r="OU80" s="3">
        <f t="shared" si="5062"/>
        <v>0</v>
      </c>
      <c r="OV80" s="3">
        <f t="shared" si="5063"/>
        <v>0</v>
      </c>
      <c r="OW80" s="3">
        <f t="shared" si="5064"/>
        <v>0</v>
      </c>
      <c r="OX80" s="3">
        <f t="shared" si="5304"/>
        <v>0</v>
      </c>
      <c r="OY80" s="3">
        <f t="shared" si="5305"/>
        <v>0</v>
      </c>
      <c r="OZ80" s="3">
        <f>план!BW79</f>
        <v>0</v>
      </c>
      <c r="PA80" s="3">
        <f>план!BX79</f>
        <v>0</v>
      </c>
      <c r="PB80" s="3">
        <f t="shared" si="5065"/>
        <v>0</v>
      </c>
      <c r="PC80" s="3">
        <f t="shared" si="5066"/>
        <v>0</v>
      </c>
      <c r="PD80" s="3">
        <f>VLOOKUP($B80,'ДС факт при поликлинике'!$D$6:$JS$80,67,0)</f>
        <v>0</v>
      </c>
      <c r="PE80" s="3">
        <f>VLOOKUP($B80,'ДС факт при поликлинике'!$D$6:$JS$80,68,0)</f>
        <v>0</v>
      </c>
      <c r="PF80" s="3">
        <f>VLOOKUP($B80,'ДС факт при поликлинике'!$D$6:$JS$80,69,0)</f>
        <v>0</v>
      </c>
      <c r="PG80" s="3">
        <f>VLOOKUP($B80,'ДС факт при поликлинике'!$D$6:$JS$80,70,0)</f>
        <v>0</v>
      </c>
      <c r="PH80" s="3">
        <f t="shared" si="5067"/>
        <v>0</v>
      </c>
      <c r="PI80" s="3">
        <f t="shared" si="5068"/>
        <v>0</v>
      </c>
      <c r="PJ80" s="3">
        <f t="shared" si="5069"/>
        <v>0</v>
      </c>
      <c r="PK80" s="3">
        <f t="shared" si="5306"/>
        <v>0</v>
      </c>
      <c r="PL80" s="3">
        <f t="shared" si="5307"/>
        <v>0</v>
      </c>
      <c r="PM80" s="3">
        <f>план!BY79</f>
        <v>0</v>
      </c>
      <c r="PN80" s="3">
        <f>план!BZ79</f>
        <v>0</v>
      </c>
      <c r="PO80" s="3">
        <f t="shared" si="5070"/>
        <v>0</v>
      </c>
      <c r="PP80" s="3">
        <f t="shared" si="5071"/>
        <v>0</v>
      </c>
      <c r="PQ80" s="3">
        <f>VLOOKUP($B80,'ДС факт при поликлинике'!$D$6:$JS$80,27,0)</f>
        <v>0</v>
      </c>
      <c r="PR80" s="3">
        <f>VLOOKUP($B80,'ДС факт при поликлинике'!$D$6:$JS$80,28,0)</f>
        <v>0</v>
      </c>
      <c r="PS80" s="3">
        <f>VLOOKUP($B80,'ДС факт при поликлинике'!$D$6:$JS$80,29,0)</f>
        <v>0</v>
      </c>
      <c r="PT80" s="3">
        <f>VLOOKUP($B80,'ДС факт при поликлинике'!$D$6:$JS$80,30,0)</f>
        <v>0</v>
      </c>
      <c r="PU80" s="3">
        <f t="shared" si="5072"/>
        <v>0</v>
      </c>
      <c r="PV80" s="3">
        <f t="shared" si="5073"/>
        <v>0</v>
      </c>
      <c r="PW80" s="3">
        <f t="shared" si="5074"/>
        <v>0</v>
      </c>
      <c r="PX80" s="3">
        <f t="shared" si="5308"/>
        <v>0</v>
      </c>
      <c r="PY80" s="3">
        <f t="shared" si="5309"/>
        <v>0</v>
      </c>
      <c r="PZ80" s="3">
        <f>план!CA79</f>
        <v>0</v>
      </c>
      <c r="QA80" s="3">
        <f>план!CB79</f>
        <v>0</v>
      </c>
      <c r="QB80" s="3">
        <f t="shared" si="5075"/>
        <v>0</v>
      </c>
      <c r="QC80" s="3">
        <f t="shared" si="5076"/>
        <v>0</v>
      </c>
      <c r="QD80" s="3">
        <f>VLOOKUP($B80,'ДС факт при поликлинике'!$D$6:$JS$80,151,0)</f>
        <v>0</v>
      </c>
      <c r="QE80" s="3">
        <f>VLOOKUP($B80,'ДС факт при поликлинике'!$D$6:$JS$80,152,0)</f>
        <v>0</v>
      </c>
      <c r="QF80" s="3">
        <f>VLOOKUP($B80,'ДС факт при поликлинике'!$D$6:$JS$80,153,0)</f>
        <v>0</v>
      </c>
      <c r="QG80" s="3">
        <f>VLOOKUP($B80,'ДС факт при поликлинике'!$D$6:$JS$80,154,0)</f>
        <v>0</v>
      </c>
      <c r="QH80" s="3">
        <f t="shared" si="5077"/>
        <v>0</v>
      </c>
      <c r="QI80" s="3">
        <f t="shared" si="5078"/>
        <v>0</v>
      </c>
      <c r="QJ80" s="3">
        <f t="shared" si="5079"/>
        <v>0</v>
      </c>
      <c r="QK80" s="3">
        <f t="shared" si="5310"/>
        <v>0</v>
      </c>
      <c r="QL80" s="3">
        <f t="shared" si="5311"/>
        <v>0</v>
      </c>
      <c r="QM80" s="3">
        <f>план!CC79</f>
        <v>0</v>
      </c>
      <c r="QN80" s="3">
        <f>план!CD79</f>
        <v>0</v>
      </c>
      <c r="QO80" s="3">
        <f t="shared" si="5080"/>
        <v>0</v>
      </c>
      <c r="QP80" s="3">
        <f t="shared" si="5081"/>
        <v>0</v>
      </c>
      <c r="QQ80" s="3">
        <f>VLOOKUP($B80,'ДС факт при поликлинике'!$D$6:$JS$80,155,0)</f>
        <v>0</v>
      </c>
      <c r="QR80" s="3">
        <f>VLOOKUP($B80,'ДС факт при поликлинике'!$D$6:$JS$80,156,0)</f>
        <v>0</v>
      </c>
      <c r="QS80" s="3">
        <f>VLOOKUP($B80,'ДС факт при поликлинике'!$D$6:$JS$80,157,0)</f>
        <v>0</v>
      </c>
      <c r="QT80" s="3">
        <f>VLOOKUP($B80,'ДС факт при поликлинике'!$D$6:$JS$80,158,0)</f>
        <v>0</v>
      </c>
      <c r="QU80" s="3">
        <f t="shared" si="5082"/>
        <v>0</v>
      </c>
      <c r="QV80" s="3">
        <f t="shared" si="5083"/>
        <v>0</v>
      </c>
      <c r="QW80" s="3">
        <f t="shared" si="5084"/>
        <v>0</v>
      </c>
      <c r="QX80" s="3">
        <f t="shared" si="5312"/>
        <v>0</v>
      </c>
      <c r="QY80" s="3">
        <f t="shared" si="5313"/>
        <v>0</v>
      </c>
      <c r="QZ80" s="3">
        <f>план!CE79</f>
        <v>0</v>
      </c>
      <c r="RA80" s="3">
        <f>план!CF79</f>
        <v>0</v>
      </c>
      <c r="RB80" s="3">
        <f t="shared" si="5085"/>
        <v>0</v>
      </c>
      <c r="RC80" s="3">
        <f t="shared" si="5086"/>
        <v>0</v>
      </c>
      <c r="RD80" s="3">
        <f>VLOOKUP($B80,'ДС факт при поликлинике'!$D$6:$JS$80,71,0)</f>
        <v>0</v>
      </c>
      <c r="RE80" s="3">
        <f>VLOOKUP($B80,'ДС факт при поликлинике'!$D$6:$JS$80,72,0)</f>
        <v>0</v>
      </c>
      <c r="RF80" s="3">
        <f>VLOOKUP($B80,'ДС факт при поликлинике'!$D$6:$JS$80,73,0)</f>
        <v>0</v>
      </c>
      <c r="RG80" s="3">
        <f>VLOOKUP($B80,'ДС факт при поликлинике'!$D$6:$JS$80,74,0)</f>
        <v>0</v>
      </c>
      <c r="RH80" s="3">
        <f t="shared" si="5087"/>
        <v>0</v>
      </c>
      <c r="RI80" s="3">
        <f t="shared" si="5088"/>
        <v>0</v>
      </c>
      <c r="RJ80" s="3">
        <f t="shared" si="5089"/>
        <v>0</v>
      </c>
      <c r="RK80" s="3">
        <f t="shared" si="5314"/>
        <v>0</v>
      </c>
      <c r="RL80" s="3">
        <f t="shared" si="5315"/>
        <v>0</v>
      </c>
      <c r="RM80" s="3">
        <f>план!CG79</f>
        <v>0</v>
      </c>
      <c r="RN80" s="3">
        <f>план!CH79</f>
        <v>0</v>
      </c>
      <c r="RO80" s="3">
        <f t="shared" si="5090"/>
        <v>0</v>
      </c>
      <c r="RP80" s="3">
        <f t="shared" si="5091"/>
        <v>0</v>
      </c>
      <c r="RQ80" s="3">
        <f>VLOOKUP($B80,'ДС факт при поликлинике'!$D$6:$JS$80,271,0)</f>
        <v>0</v>
      </c>
      <c r="RR80" s="3">
        <f>VLOOKUP($B80,'ДС факт при поликлинике'!$D$6:$JS$80,272,0)</f>
        <v>0</v>
      </c>
      <c r="RS80" s="3">
        <f>VLOOKUP($B80,'ДС факт при поликлинике'!$D$6:$JS$80,273,0)</f>
        <v>0</v>
      </c>
      <c r="RT80" s="3">
        <f>VLOOKUP($B80,'ДС факт при поликлинике'!$D$6:$JS$80,274,0)</f>
        <v>0</v>
      </c>
      <c r="RU80" s="3">
        <f t="shared" si="5092"/>
        <v>0</v>
      </c>
      <c r="RV80" s="3">
        <f t="shared" si="5093"/>
        <v>0</v>
      </c>
      <c r="RW80" s="3">
        <f t="shared" si="5094"/>
        <v>0</v>
      </c>
      <c r="RX80" s="3">
        <f t="shared" si="5316"/>
        <v>0</v>
      </c>
      <c r="RY80" s="3">
        <f t="shared" si="5317"/>
        <v>0</v>
      </c>
      <c r="RZ80" s="3">
        <f>план!CI79</f>
        <v>0</v>
      </c>
      <c r="SA80" s="3">
        <f>план!CJ79</f>
        <v>0</v>
      </c>
      <c r="SB80" s="3">
        <f t="shared" si="5095"/>
        <v>0</v>
      </c>
      <c r="SC80" s="3">
        <f t="shared" si="5096"/>
        <v>0</v>
      </c>
      <c r="SD80" s="3">
        <f>VLOOKUP($B80,'ДС факт при поликлинике'!$D$6:$JS$80,267,0)</f>
        <v>0</v>
      </c>
      <c r="SE80" s="3">
        <f>VLOOKUP($B80,'ДС факт при поликлинике'!$D$6:$JS$80,268,0)</f>
        <v>0</v>
      </c>
      <c r="SF80" s="3">
        <f>VLOOKUP($B80,'ДС факт при поликлинике'!$D$6:$JS$80,269,0)</f>
        <v>0</v>
      </c>
      <c r="SG80" s="3">
        <f>VLOOKUP($B80,'ДС факт при поликлинике'!$D$6:$JS$80,270,0)</f>
        <v>0</v>
      </c>
      <c r="SH80" s="3">
        <f t="shared" si="5097"/>
        <v>0</v>
      </c>
      <c r="SI80" s="3">
        <f t="shared" si="5098"/>
        <v>0</v>
      </c>
      <c r="SJ80" s="3">
        <f t="shared" si="5099"/>
        <v>0</v>
      </c>
      <c r="SK80" s="3">
        <f t="shared" si="5318"/>
        <v>0</v>
      </c>
      <c r="SL80" s="3">
        <f t="shared" si="5319"/>
        <v>0</v>
      </c>
      <c r="SM80" s="3">
        <f>план!CK79</f>
        <v>0</v>
      </c>
      <c r="SN80" s="3">
        <f>план!CL79</f>
        <v>0</v>
      </c>
      <c r="SO80" s="3">
        <f t="shared" si="5100"/>
        <v>0</v>
      </c>
      <c r="SP80" s="3">
        <f t="shared" si="5101"/>
        <v>0</v>
      </c>
      <c r="SQ80" s="3">
        <f>VLOOKUP($B80,'ДС факт при поликлинике'!$D$6:$JS$80,15,0)</f>
        <v>0</v>
      </c>
      <c r="SR80" s="3">
        <f>VLOOKUP($B80,'ДС факт при поликлинике'!$D$6:$JS$80,16,0)</f>
        <v>0</v>
      </c>
      <c r="SS80" s="3">
        <f>VLOOKUP($B80,'ДС факт при поликлинике'!$D$6:$JS$80,17,0)</f>
        <v>0</v>
      </c>
      <c r="ST80" s="3">
        <f>VLOOKUP($B80,'ДС факт при поликлинике'!$D$6:$JS$80,18,0)</f>
        <v>0</v>
      </c>
      <c r="SU80" s="3">
        <f t="shared" si="5102"/>
        <v>0</v>
      </c>
      <c r="SV80" s="3">
        <f t="shared" si="5103"/>
        <v>0</v>
      </c>
      <c r="SW80" s="3">
        <f t="shared" si="5104"/>
        <v>0</v>
      </c>
      <c r="SX80" s="3">
        <f t="shared" si="5320"/>
        <v>0</v>
      </c>
      <c r="SY80" s="3">
        <f t="shared" si="5321"/>
        <v>0</v>
      </c>
      <c r="SZ80" s="3">
        <f>план!CM79</f>
        <v>0</v>
      </c>
      <c r="TA80" s="3">
        <f>план!CN79</f>
        <v>0</v>
      </c>
      <c r="TB80" s="3">
        <f t="shared" si="5105"/>
        <v>0</v>
      </c>
      <c r="TC80" s="3">
        <f t="shared" si="5106"/>
        <v>0</v>
      </c>
      <c r="TD80" s="3">
        <f>VLOOKUP($B80,'ДС факт при поликлинике'!$D$6:$JS$80,207,0)</f>
        <v>0</v>
      </c>
      <c r="TE80" s="3">
        <f>VLOOKUP($B80,'ДС факт при поликлинике'!$D$6:$JS$80,208,0)</f>
        <v>0</v>
      </c>
      <c r="TF80" s="3">
        <f>VLOOKUP($B80,'ДС факт при поликлинике'!$D$6:$JS$80,209,0)</f>
        <v>0</v>
      </c>
      <c r="TG80" s="3">
        <f>VLOOKUP($B80,'ДС факт при поликлинике'!$D$6:$JS$80,210,0)</f>
        <v>0</v>
      </c>
      <c r="TH80" s="3">
        <f t="shared" si="5107"/>
        <v>0</v>
      </c>
      <c r="TI80" s="3">
        <f t="shared" si="5108"/>
        <v>0</v>
      </c>
      <c r="TJ80" s="3">
        <f t="shared" si="5109"/>
        <v>0</v>
      </c>
      <c r="TK80" s="3">
        <f t="shared" si="5322"/>
        <v>0</v>
      </c>
      <c r="TL80" s="3">
        <f t="shared" si="5323"/>
        <v>0</v>
      </c>
      <c r="TM80" s="3">
        <f>план!CO79</f>
        <v>0</v>
      </c>
      <c r="TN80" s="3">
        <f>план!CP79</f>
        <v>0</v>
      </c>
      <c r="TO80" s="3">
        <f t="shared" si="5110"/>
        <v>0</v>
      </c>
      <c r="TP80" s="3">
        <f t="shared" si="5111"/>
        <v>0</v>
      </c>
      <c r="TQ80" s="3">
        <f>VLOOKUP($B80,'ДС факт при поликлинике'!$D$6:$JS$80,75,0)</f>
        <v>0</v>
      </c>
      <c r="TR80" s="3">
        <f>VLOOKUP($B80,'ДС факт при поликлинике'!$D$6:$JS$80,76,0)</f>
        <v>0</v>
      </c>
      <c r="TS80" s="3">
        <f>VLOOKUP($B80,'ДС факт при поликлинике'!$D$6:$JS$80,77,0)</f>
        <v>0</v>
      </c>
      <c r="TT80" s="3">
        <f>VLOOKUP($B80,'ДС факт при поликлинике'!$D$6:$JS$80,78,0)</f>
        <v>0</v>
      </c>
      <c r="TU80" s="3">
        <f t="shared" si="5112"/>
        <v>0</v>
      </c>
      <c r="TV80" s="3">
        <f t="shared" si="5113"/>
        <v>0</v>
      </c>
      <c r="TW80" s="3">
        <f t="shared" si="5114"/>
        <v>0</v>
      </c>
      <c r="TX80" s="3">
        <f t="shared" si="5324"/>
        <v>0</v>
      </c>
      <c r="TY80" s="3">
        <f t="shared" si="5325"/>
        <v>0</v>
      </c>
      <c r="TZ80" s="3">
        <f>план!CQ79</f>
        <v>0</v>
      </c>
      <c r="UA80" s="3">
        <f>план!CR79</f>
        <v>0</v>
      </c>
      <c r="UB80" s="3">
        <f t="shared" si="5115"/>
        <v>0</v>
      </c>
      <c r="UC80" s="3">
        <f t="shared" si="5116"/>
        <v>0</v>
      </c>
      <c r="UD80" s="3">
        <f>VLOOKUP($B80,'ДС факт при поликлинике'!$D$6:$JS$80,163,0)</f>
        <v>0</v>
      </c>
      <c r="UE80" s="3">
        <f>VLOOKUP($B80,'ДС факт при поликлинике'!$D$6:$JS$80,164,0)</f>
        <v>0</v>
      </c>
      <c r="UF80" s="3">
        <f>VLOOKUP($B80,'ДС факт при поликлинике'!$D$6:$JS$80,165,0)</f>
        <v>0</v>
      </c>
      <c r="UG80" s="3">
        <f>VLOOKUP($B80,'ДС факт при поликлинике'!$D$6:$JS$80,166,0)</f>
        <v>0</v>
      </c>
      <c r="UH80" s="3">
        <f t="shared" si="5117"/>
        <v>0</v>
      </c>
      <c r="UI80" s="3">
        <f t="shared" si="5118"/>
        <v>0</v>
      </c>
      <c r="UJ80" s="3">
        <f t="shared" si="5119"/>
        <v>0</v>
      </c>
      <c r="UK80" s="3">
        <f t="shared" si="5326"/>
        <v>0</v>
      </c>
      <c r="UL80" s="3">
        <f t="shared" si="5327"/>
        <v>0</v>
      </c>
      <c r="UM80" s="3">
        <f>план!CS79</f>
        <v>0</v>
      </c>
      <c r="UN80" s="3">
        <f>план!CT79</f>
        <v>0</v>
      </c>
      <c r="UO80" s="3">
        <f t="shared" si="5120"/>
        <v>0</v>
      </c>
      <c r="UP80" s="3">
        <f t="shared" si="5121"/>
        <v>0</v>
      </c>
      <c r="UQ80" s="3">
        <f>VLOOKUP($B80,'ДС факт при поликлинике'!$D$6:$JS$80,131,0)</f>
        <v>0</v>
      </c>
      <c r="UR80" s="3">
        <f>VLOOKUP($B80,'ДС факт при поликлинике'!$D$6:$JS$80,132,0)</f>
        <v>0</v>
      </c>
      <c r="US80" s="3">
        <f>VLOOKUP($B80,'ДС факт при поликлинике'!$D$6:$JS$80,133,0)</f>
        <v>0</v>
      </c>
      <c r="UT80" s="3">
        <f>VLOOKUP($B80,'ДС факт при поликлинике'!$D$6:$JS$80,134,0)</f>
        <v>0</v>
      </c>
      <c r="UU80" s="3">
        <f t="shared" si="5122"/>
        <v>0</v>
      </c>
      <c r="UV80" s="3">
        <f t="shared" si="5123"/>
        <v>0</v>
      </c>
      <c r="UW80" s="3">
        <f t="shared" si="5124"/>
        <v>0</v>
      </c>
      <c r="UX80" s="3">
        <f t="shared" si="5328"/>
        <v>0</v>
      </c>
      <c r="UY80" s="3">
        <f t="shared" si="5329"/>
        <v>0</v>
      </c>
      <c r="UZ80" s="3">
        <f>план!CU79</f>
        <v>0</v>
      </c>
      <c r="VA80" s="3">
        <f>план!CV79</f>
        <v>0</v>
      </c>
      <c r="VB80" s="3">
        <f t="shared" si="5125"/>
        <v>0</v>
      </c>
      <c r="VC80" s="3">
        <f t="shared" si="5126"/>
        <v>0</v>
      </c>
      <c r="VD80" s="3">
        <f>VLOOKUP($B80,'ДС факт при поликлинике'!$D$6:$JS$80,135,0)</f>
        <v>0</v>
      </c>
      <c r="VE80" s="3">
        <f>VLOOKUP($B80,'ДС факт при поликлинике'!$D$6:$JS$80,136,0)</f>
        <v>0</v>
      </c>
      <c r="VF80" s="3">
        <f>VLOOKUP($B80,'ДС факт при поликлинике'!$D$6:$JS$80,137,0)</f>
        <v>0</v>
      </c>
      <c r="VG80" s="3">
        <f>VLOOKUP($B80,'ДС факт при поликлинике'!$D$6:$JS$80,138,0)</f>
        <v>0</v>
      </c>
      <c r="VH80" s="3">
        <f t="shared" si="5127"/>
        <v>0</v>
      </c>
      <c r="VI80" s="3">
        <f t="shared" si="5128"/>
        <v>0</v>
      </c>
      <c r="VJ80" s="3">
        <f t="shared" si="5129"/>
        <v>0</v>
      </c>
      <c r="VK80" s="3">
        <f t="shared" si="5330"/>
        <v>0</v>
      </c>
      <c r="VL80" s="3">
        <f t="shared" si="5331"/>
        <v>0</v>
      </c>
      <c r="VM80" s="3">
        <f>план!CW79</f>
        <v>0</v>
      </c>
      <c r="VN80" s="3">
        <f>план!CX79</f>
        <v>0</v>
      </c>
      <c r="VO80" s="3">
        <f t="shared" si="5130"/>
        <v>0</v>
      </c>
      <c r="VP80" s="3">
        <f t="shared" si="5131"/>
        <v>0</v>
      </c>
      <c r="VQ80" s="3">
        <f>VLOOKUP($B80,'ДС факт при поликлинике'!$D$6:$JS$80,139,0)</f>
        <v>0</v>
      </c>
      <c r="VR80" s="3">
        <f>VLOOKUP($B80,'ДС факт при поликлинике'!$D$6:$JS$80,140,0)</f>
        <v>0</v>
      </c>
      <c r="VS80" s="3">
        <f>VLOOKUP($B80,'ДС факт при поликлинике'!$D$6:$JS$80,141,0)</f>
        <v>0</v>
      </c>
      <c r="VT80" s="3">
        <f>VLOOKUP($B80,'ДС факт при поликлинике'!$D$6:$JS$80,142,0)</f>
        <v>0</v>
      </c>
      <c r="VU80" s="3">
        <f t="shared" si="5132"/>
        <v>0</v>
      </c>
      <c r="VV80" s="3">
        <f t="shared" si="5133"/>
        <v>0</v>
      </c>
      <c r="VW80" s="3">
        <f t="shared" si="5134"/>
        <v>0</v>
      </c>
      <c r="VX80" s="3">
        <f t="shared" si="5332"/>
        <v>0</v>
      </c>
      <c r="VY80" s="3">
        <f t="shared" si="5333"/>
        <v>0</v>
      </c>
      <c r="VZ80" s="3">
        <f>план!CY79</f>
        <v>0</v>
      </c>
      <c r="WA80" s="3">
        <f>план!CZ79</f>
        <v>0</v>
      </c>
      <c r="WB80" s="3">
        <f t="shared" si="5135"/>
        <v>0</v>
      </c>
      <c r="WC80" s="3">
        <f t="shared" si="5136"/>
        <v>0</v>
      </c>
      <c r="WD80" s="3">
        <f>VLOOKUP($B80,'ДС факт при поликлинике'!$D$6:$JS$80,143,0)</f>
        <v>0</v>
      </c>
      <c r="WE80" s="3">
        <f>VLOOKUP($B80,'ДС факт при поликлинике'!$D$6:$JS$80,144,0)</f>
        <v>0</v>
      </c>
      <c r="WF80" s="3">
        <f>VLOOKUP($B80,'ДС факт при поликлинике'!$D$6:$JS$80,145,0)</f>
        <v>0</v>
      </c>
      <c r="WG80" s="3">
        <f>VLOOKUP($B80,'ДС факт при поликлинике'!$D$6:$JS$80,146,0)</f>
        <v>0</v>
      </c>
      <c r="WH80" s="3">
        <f t="shared" si="5137"/>
        <v>0</v>
      </c>
      <c r="WI80" s="3">
        <f t="shared" si="5138"/>
        <v>0</v>
      </c>
      <c r="WJ80" s="3">
        <f t="shared" si="5139"/>
        <v>0</v>
      </c>
      <c r="WK80" s="3">
        <f t="shared" si="5334"/>
        <v>0</v>
      </c>
      <c r="WL80" s="3">
        <f t="shared" si="5335"/>
        <v>0</v>
      </c>
      <c r="WM80" s="3">
        <f>план!DA79</f>
        <v>0</v>
      </c>
      <c r="WN80" s="3">
        <f>план!DB79</f>
        <v>0</v>
      </c>
      <c r="WO80" s="3">
        <f t="shared" si="5140"/>
        <v>0</v>
      </c>
      <c r="WP80" s="3">
        <f t="shared" si="5141"/>
        <v>0</v>
      </c>
      <c r="WQ80" s="3">
        <f>VLOOKUP($B80,'ДС факт при поликлинике'!$D$6:$JS$80,219,0)</f>
        <v>0</v>
      </c>
      <c r="WR80" s="3">
        <f>VLOOKUP($B80,'ДС факт при поликлинике'!$D$6:$JS$80,220,0)</f>
        <v>0</v>
      </c>
      <c r="WS80" s="3">
        <f>VLOOKUP($B80,'ДС факт при поликлинике'!$D$6:$JS$80,221,0)</f>
        <v>0</v>
      </c>
      <c r="WT80" s="3">
        <f>VLOOKUP($B80,'ДС факт при поликлинике'!$D$6:$JS$80,222,0)</f>
        <v>0</v>
      </c>
      <c r="WU80" s="3">
        <f t="shared" si="5142"/>
        <v>0</v>
      </c>
      <c r="WV80" s="3">
        <f t="shared" si="5143"/>
        <v>0</v>
      </c>
      <c r="WW80" s="3">
        <f t="shared" si="5144"/>
        <v>0</v>
      </c>
      <c r="WX80" s="3">
        <f t="shared" si="5336"/>
        <v>0</v>
      </c>
      <c r="WY80" s="3">
        <f t="shared" si="5337"/>
        <v>0</v>
      </c>
      <c r="WZ80" s="3">
        <f>план!DC79</f>
        <v>0</v>
      </c>
      <c r="XA80" s="3">
        <f>план!DD79</f>
        <v>0</v>
      </c>
      <c r="XB80" s="3">
        <f t="shared" si="5145"/>
        <v>0</v>
      </c>
      <c r="XC80" s="3">
        <f t="shared" si="5146"/>
        <v>0</v>
      </c>
      <c r="XD80" s="3">
        <f>VLOOKUP($B80,'ДС факт при поликлинике'!$D$6:$JS$80,63,0)</f>
        <v>0</v>
      </c>
      <c r="XE80" s="3">
        <f>VLOOKUP($B80,'ДС факт при поликлинике'!$D$6:$JS$80,64,0)</f>
        <v>0</v>
      </c>
      <c r="XF80" s="3">
        <f>VLOOKUP($B80,'ДС факт при поликлинике'!$D$6:$JS$80,65,0)</f>
        <v>0</v>
      </c>
      <c r="XG80" s="3">
        <f>VLOOKUP($B80,'ДС факт при поликлинике'!$D$6:$JS$80,66,0)</f>
        <v>0</v>
      </c>
      <c r="XH80" s="3">
        <f t="shared" si="5147"/>
        <v>0</v>
      </c>
      <c r="XI80" s="3">
        <f t="shared" si="5148"/>
        <v>0</v>
      </c>
      <c r="XJ80" s="3">
        <f t="shared" si="5149"/>
        <v>0</v>
      </c>
      <c r="XK80" s="3">
        <f t="shared" si="5338"/>
        <v>0</v>
      </c>
      <c r="XL80" s="3">
        <f t="shared" si="5339"/>
        <v>0</v>
      </c>
      <c r="XM80" s="3">
        <f>план!DE79</f>
        <v>0</v>
      </c>
      <c r="XN80" s="3">
        <f>план!DF79</f>
        <v>0</v>
      </c>
      <c r="XO80" s="3">
        <f t="shared" si="5150"/>
        <v>0</v>
      </c>
      <c r="XP80" s="3">
        <f t="shared" si="5151"/>
        <v>0</v>
      </c>
      <c r="XQ80" s="3">
        <f>VLOOKUP($B80,'ДС факт при поликлинике'!$D$6:$JS$80,91,0)</f>
        <v>0</v>
      </c>
      <c r="XR80" s="3">
        <f>VLOOKUP($B80,'ДС факт при поликлинике'!$D$6:$JS$80,92,0)</f>
        <v>0</v>
      </c>
      <c r="XS80" s="3">
        <f>VLOOKUP($B80,'ДС факт при поликлинике'!$D$6:$JS$80,93,0)</f>
        <v>0</v>
      </c>
      <c r="XT80" s="3">
        <f>VLOOKUP($B80,'ДС факт при поликлинике'!$D$6:$JS$80,94,0)</f>
        <v>0</v>
      </c>
      <c r="XU80" s="3">
        <f t="shared" si="5152"/>
        <v>0</v>
      </c>
      <c r="XV80" s="3">
        <f t="shared" si="5153"/>
        <v>0</v>
      </c>
      <c r="XW80" s="3">
        <f t="shared" si="5154"/>
        <v>0</v>
      </c>
      <c r="XX80" s="3">
        <f t="shared" si="5340"/>
        <v>0</v>
      </c>
      <c r="XY80" s="3">
        <f t="shared" si="5341"/>
        <v>0</v>
      </c>
      <c r="XZ80" s="3">
        <f>план!DG79</f>
        <v>0</v>
      </c>
      <c r="YA80" s="3">
        <f>план!DH79</f>
        <v>0</v>
      </c>
      <c r="YB80" s="3">
        <f t="shared" si="5155"/>
        <v>0</v>
      </c>
      <c r="YC80" s="3">
        <f t="shared" si="5156"/>
        <v>0</v>
      </c>
      <c r="YD80" s="3">
        <f>VLOOKUP($B80,'ДС факт при поликлинике'!$D$6:$JS$80,83,0)</f>
        <v>0</v>
      </c>
      <c r="YE80" s="3">
        <f>VLOOKUP($B80,'ДС факт при поликлинике'!$D$6:$JS$80,84,0)</f>
        <v>0</v>
      </c>
      <c r="YF80" s="3">
        <f>VLOOKUP($B80,'ДС факт при поликлинике'!$D$6:$JS$80,85,0)</f>
        <v>0</v>
      </c>
      <c r="YG80" s="3">
        <f>VLOOKUP($B80,'ДС факт при поликлинике'!$D$6:$JS$80,86,0)</f>
        <v>0</v>
      </c>
      <c r="YH80" s="3">
        <f t="shared" si="5157"/>
        <v>0</v>
      </c>
      <c r="YI80" s="3">
        <f t="shared" si="5158"/>
        <v>0</v>
      </c>
      <c r="YJ80" s="3">
        <f t="shared" si="5159"/>
        <v>0</v>
      </c>
      <c r="YK80" s="3">
        <f t="shared" si="5342"/>
        <v>0</v>
      </c>
      <c r="YL80" s="3">
        <f t="shared" si="5343"/>
        <v>0</v>
      </c>
      <c r="YM80" s="3">
        <f>план!DI79</f>
        <v>0</v>
      </c>
      <c r="YN80" s="3">
        <f>план!DJ79</f>
        <v>0</v>
      </c>
      <c r="YO80" s="3">
        <f t="shared" si="5160"/>
        <v>0</v>
      </c>
      <c r="YP80" s="3">
        <f t="shared" si="5161"/>
        <v>0</v>
      </c>
      <c r="YQ80" s="3">
        <f>VLOOKUP($B80,'ДС факт при поликлинике'!$D$6:$JS$80,99,0)</f>
        <v>0</v>
      </c>
      <c r="YR80" s="3">
        <f>VLOOKUP($B80,'ДС факт при поликлинике'!$D$6:$JS$80,100,0)</f>
        <v>0</v>
      </c>
      <c r="YS80" s="3">
        <f>VLOOKUP($B80,'ДС факт при поликлинике'!$D$6:$JS$80,101,0)</f>
        <v>0</v>
      </c>
      <c r="YT80" s="3">
        <f>VLOOKUP($B80,'ДС факт при поликлинике'!$D$6:$JS$80,102,0)</f>
        <v>0</v>
      </c>
      <c r="YU80" s="3">
        <f t="shared" si="5162"/>
        <v>0</v>
      </c>
      <c r="YV80" s="3">
        <f t="shared" si="5163"/>
        <v>0</v>
      </c>
      <c r="YW80" s="3">
        <f t="shared" si="5164"/>
        <v>0</v>
      </c>
      <c r="YX80" s="3">
        <f t="shared" si="5344"/>
        <v>0</v>
      </c>
      <c r="YY80" s="3">
        <f t="shared" si="5345"/>
        <v>0</v>
      </c>
      <c r="YZ80" s="3">
        <f>план!DK79</f>
        <v>0</v>
      </c>
      <c r="ZA80" s="3">
        <f>план!DL79</f>
        <v>0</v>
      </c>
      <c r="ZB80" s="3">
        <f t="shared" si="5165"/>
        <v>0</v>
      </c>
      <c r="ZC80" s="3">
        <f t="shared" si="5166"/>
        <v>0</v>
      </c>
      <c r="ZD80" s="3">
        <f>VLOOKUP($B80,'ДС факт при поликлинике'!$D$6:$JS$80,87,0)</f>
        <v>0</v>
      </c>
      <c r="ZE80" s="3">
        <f>VLOOKUP($B80,'ДС факт при поликлинике'!$D$6:$JS$80,88,0)</f>
        <v>0</v>
      </c>
      <c r="ZF80" s="3">
        <f>VLOOKUP($B80,'ДС факт при поликлинике'!$D$6:$JS$80,89,0)</f>
        <v>0</v>
      </c>
      <c r="ZG80" s="3">
        <f>VLOOKUP($B80,'ДС факт при поликлинике'!$D$6:$JS$80,90,0)</f>
        <v>0</v>
      </c>
      <c r="ZH80" s="3">
        <f t="shared" si="5167"/>
        <v>0</v>
      </c>
      <c r="ZI80" s="3">
        <f t="shared" si="5168"/>
        <v>0</v>
      </c>
      <c r="ZJ80" s="3">
        <f t="shared" si="5169"/>
        <v>0</v>
      </c>
      <c r="ZK80" s="3">
        <f t="shared" si="5346"/>
        <v>0</v>
      </c>
      <c r="ZL80" s="3">
        <f t="shared" si="5347"/>
        <v>0</v>
      </c>
      <c r="ZM80" s="3">
        <f>план!DM79</f>
        <v>0</v>
      </c>
      <c r="ZN80" s="3">
        <f>план!DN79</f>
        <v>0</v>
      </c>
      <c r="ZO80" s="3">
        <f t="shared" si="5170"/>
        <v>0</v>
      </c>
      <c r="ZP80" s="3">
        <f t="shared" si="5171"/>
        <v>0</v>
      </c>
      <c r="ZQ80" s="3">
        <f>VLOOKUP($B80,'ДС факт при поликлинике'!$D$6:$JS$80,107,0)</f>
        <v>0</v>
      </c>
      <c r="ZR80" s="3">
        <f>VLOOKUP($B80,'ДС факт при поликлинике'!$D$6:$JS$80,108,0)</f>
        <v>0</v>
      </c>
      <c r="ZS80" s="3">
        <f>VLOOKUP($B80,'ДС факт при поликлинике'!$D$6:$JS$80,109,0)</f>
        <v>0</v>
      </c>
      <c r="ZT80" s="3">
        <f>VLOOKUP($B80,'ДС факт при поликлинике'!$D$6:$JS$80,110,0)</f>
        <v>0</v>
      </c>
      <c r="ZU80" s="3">
        <f t="shared" si="5172"/>
        <v>0</v>
      </c>
      <c r="ZV80" s="3">
        <f t="shared" si="5173"/>
        <v>0</v>
      </c>
      <c r="ZW80" s="3">
        <f t="shared" si="5174"/>
        <v>0</v>
      </c>
      <c r="ZX80" s="3">
        <f t="shared" si="5348"/>
        <v>0</v>
      </c>
      <c r="ZY80" s="3">
        <f t="shared" si="5349"/>
        <v>0</v>
      </c>
      <c r="ZZ80" s="3">
        <f>план!DO79</f>
        <v>0</v>
      </c>
      <c r="AAA80" s="3">
        <f>план!DP79</f>
        <v>0</v>
      </c>
      <c r="AAB80" s="3">
        <f t="shared" si="5175"/>
        <v>0</v>
      </c>
      <c r="AAC80" s="3">
        <f t="shared" si="5176"/>
        <v>0</v>
      </c>
      <c r="AAD80" s="3">
        <f>VLOOKUP($B80,'ДС факт при поликлинике'!$D$6:$JS$80,115,0)</f>
        <v>0</v>
      </c>
      <c r="AAE80" s="3">
        <f>VLOOKUP($B80,'ДС факт при поликлинике'!$D$6:$JS$80,116,0)</f>
        <v>0</v>
      </c>
      <c r="AAF80" s="3">
        <f>VLOOKUP($B80,'ДС факт при поликлинике'!$D$6:$JS$80,117,0)</f>
        <v>0</v>
      </c>
      <c r="AAG80" s="3">
        <f>VLOOKUP($B80,'ДС факт при поликлинике'!$D$6:$JS$80,118,0)</f>
        <v>0</v>
      </c>
      <c r="AAH80" s="3">
        <f t="shared" si="5177"/>
        <v>0</v>
      </c>
      <c r="AAI80" s="3">
        <f t="shared" si="5178"/>
        <v>0</v>
      </c>
      <c r="AAJ80" s="3">
        <f t="shared" si="5179"/>
        <v>0</v>
      </c>
      <c r="AAK80" s="3">
        <f t="shared" si="5350"/>
        <v>0</v>
      </c>
      <c r="AAL80" s="3">
        <f t="shared" si="5351"/>
        <v>0</v>
      </c>
      <c r="AAM80" s="3">
        <f>план!DQ79</f>
        <v>0</v>
      </c>
      <c r="AAN80" s="3">
        <f>план!DR79</f>
        <v>0</v>
      </c>
      <c r="AAO80" s="3">
        <f t="shared" si="5180"/>
        <v>0</v>
      </c>
      <c r="AAP80" s="3">
        <f t="shared" si="5181"/>
        <v>0</v>
      </c>
      <c r="AAQ80" s="3">
        <f>VLOOKUP($B80,'ДС факт при поликлинике'!$D$6:$JS$80,95,0)</f>
        <v>0</v>
      </c>
      <c r="AAR80" s="3">
        <f>VLOOKUP($B80,'ДС факт при поликлинике'!$D$6:$JS$80,96,0)</f>
        <v>0</v>
      </c>
      <c r="AAS80" s="3">
        <f>VLOOKUP($B80,'ДС факт при поликлинике'!$D$6:$JS$80,97,0)</f>
        <v>0</v>
      </c>
      <c r="AAT80" s="3">
        <f>VLOOKUP($B80,'ДС факт при поликлинике'!$D$6:$JS$80,98,0)</f>
        <v>0</v>
      </c>
      <c r="AAU80" s="3">
        <f t="shared" si="5182"/>
        <v>0</v>
      </c>
      <c r="AAV80" s="3">
        <f t="shared" si="5183"/>
        <v>0</v>
      </c>
      <c r="AAW80" s="3">
        <f t="shared" si="5184"/>
        <v>0</v>
      </c>
      <c r="AAX80" s="3">
        <f t="shared" si="5352"/>
        <v>0</v>
      </c>
      <c r="AAY80" s="3">
        <f t="shared" si="5353"/>
        <v>0</v>
      </c>
      <c r="AAZ80" s="3">
        <f>план!DS79</f>
        <v>0</v>
      </c>
      <c r="ABA80" s="3">
        <f>план!DT79</f>
        <v>0</v>
      </c>
      <c r="ABB80" s="3">
        <f t="shared" si="5185"/>
        <v>0</v>
      </c>
      <c r="ABC80" s="3">
        <f t="shared" si="5186"/>
        <v>0</v>
      </c>
      <c r="ABD80" s="3">
        <f>VLOOKUP($B80,'ДС факт при поликлинике'!$D$6:$JS$80,215,0)</f>
        <v>0</v>
      </c>
      <c r="ABE80" s="3">
        <f>VLOOKUP($B80,'ДС факт при поликлинике'!$D$6:$JS$80,216,0)</f>
        <v>0</v>
      </c>
      <c r="ABF80" s="3">
        <f>VLOOKUP($B80,'ДС факт при поликлинике'!$D$6:$JS$80,217,0)</f>
        <v>0</v>
      </c>
      <c r="ABG80" s="3">
        <f>VLOOKUP($B80,'ДС факт при поликлинике'!$D$6:$JS$80,218,0)</f>
        <v>0</v>
      </c>
      <c r="ABH80" s="3">
        <f t="shared" si="5187"/>
        <v>0</v>
      </c>
      <c r="ABI80" s="3">
        <f t="shared" si="5188"/>
        <v>0</v>
      </c>
      <c r="ABJ80" s="3">
        <f t="shared" si="5189"/>
        <v>0</v>
      </c>
      <c r="ABK80" s="3">
        <f t="shared" si="5354"/>
        <v>0</v>
      </c>
      <c r="ABL80" s="3">
        <f t="shared" si="5355"/>
        <v>0</v>
      </c>
      <c r="ABM80" s="3">
        <f>план!DU79</f>
        <v>0</v>
      </c>
      <c r="ABN80" s="3">
        <f>план!DV79</f>
        <v>0</v>
      </c>
      <c r="ABO80" s="3">
        <f t="shared" si="5190"/>
        <v>0</v>
      </c>
      <c r="ABP80" s="3">
        <f t="shared" si="5191"/>
        <v>0</v>
      </c>
      <c r="ABQ80" s="3">
        <f>VLOOKUP($B80,'ДС факт при поликлинике'!$D$6:$JS$80,111,0)</f>
        <v>0</v>
      </c>
      <c r="ABR80" s="3">
        <f>VLOOKUP($B80,'ДС факт при поликлинике'!$D$6:$JS$80,112,0)</f>
        <v>0</v>
      </c>
      <c r="ABS80" s="3">
        <f>VLOOKUP($B80,'ДС факт при поликлинике'!$D$6:$JS$80,113,0)</f>
        <v>0</v>
      </c>
      <c r="ABT80" s="3">
        <f>VLOOKUP($B80,'ДС факт при поликлинике'!$D$6:$JS$80,114,0)</f>
        <v>0</v>
      </c>
      <c r="ABU80" s="3">
        <f t="shared" si="5192"/>
        <v>0</v>
      </c>
      <c r="ABV80" s="3">
        <f t="shared" si="5193"/>
        <v>0</v>
      </c>
      <c r="ABW80" s="3">
        <f t="shared" si="5194"/>
        <v>0</v>
      </c>
      <c r="ABX80" s="51">
        <f t="shared" si="5195"/>
        <v>0</v>
      </c>
      <c r="ABY80" s="51">
        <f t="shared" si="5196"/>
        <v>0</v>
      </c>
      <c r="ABZ80" s="3">
        <f>план!DW79</f>
        <v>0</v>
      </c>
      <c r="ACA80" s="3">
        <f>план!DX79</f>
        <v>0</v>
      </c>
      <c r="ACB80" s="3">
        <f t="shared" si="5197"/>
        <v>0</v>
      </c>
      <c r="ACC80" s="3">
        <f t="shared" si="5198"/>
        <v>0</v>
      </c>
      <c r="ACD80" s="3">
        <f>VLOOKUP($B80,'ДС факт при поликлинике'!$D$6:$JS$80,55,0)</f>
        <v>0</v>
      </c>
      <c r="ACE80" s="3">
        <f>VLOOKUP($B80,'ДС факт при поликлинике'!$D$6:$JS$80,56,0)</f>
        <v>0</v>
      </c>
      <c r="ACF80" s="3">
        <f>VLOOKUP($B80,'ДС факт при поликлинике'!$D$6:$JS$80,57,0)</f>
        <v>0</v>
      </c>
      <c r="ACG80" s="3">
        <f>VLOOKUP($B80,'ДС факт при поликлинике'!$D$6:$JS$80,58,0)</f>
        <v>0</v>
      </c>
      <c r="ACH80" s="3">
        <f t="shared" si="5199"/>
        <v>0</v>
      </c>
      <c r="ACI80" s="3">
        <f t="shared" si="5200"/>
        <v>0</v>
      </c>
      <c r="ACJ80" s="3">
        <f t="shared" si="5201"/>
        <v>0</v>
      </c>
      <c r="ACK80" s="51">
        <f t="shared" si="5202"/>
        <v>0</v>
      </c>
      <c r="ACL80" s="51">
        <f t="shared" si="5203"/>
        <v>0</v>
      </c>
      <c r="ACM80" s="3">
        <f>план!DY79</f>
        <v>0</v>
      </c>
      <c r="ACN80" s="3">
        <f>план!DZ79</f>
        <v>0</v>
      </c>
      <c r="ACO80" s="3">
        <f t="shared" si="5204"/>
        <v>0</v>
      </c>
      <c r="ACP80" s="3">
        <f t="shared" si="5205"/>
        <v>0</v>
      </c>
      <c r="ACQ80" s="3">
        <f>VLOOKUP($B80,'ДС факт при поликлинике'!$D$6:$JS$80,51,0)</f>
        <v>0</v>
      </c>
      <c r="ACR80" s="3">
        <f>VLOOKUP($B80,'ДС факт при поликлинике'!$D$6:$JS$80,52,0)</f>
        <v>0</v>
      </c>
      <c r="ACS80" s="3">
        <f>VLOOKUP($B80,'ДС факт при поликлинике'!$D$6:$JS$80,53,0)</f>
        <v>0</v>
      </c>
      <c r="ACT80" s="3">
        <f>VLOOKUP($B80,'ДС факт при поликлинике'!$D$6:$JS$80,54,0)</f>
        <v>0</v>
      </c>
      <c r="ACU80" s="3">
        <f t="shared" si="5206"/>
        <v>0</v>
      </c>
      <c r="ACV80" s="3">
        <f t="shared" si="5207"/>
        <v>0</v>
      </c>
      <c r="ACW80" s="3">
        <f t="shared" si="5208"/>
        <v>0</v>
      </c>
      <c r="ACX80" s="51">
        <f t="shared" si="5209"/>
        <v>0</v>
      </c>
      <c r="ACY80" s="51">
        <f t="shared" si="5210"/>
        <v>0</v>
      </c>
      <c r="ACZ80" s="3">
        <f>план!EA79</f>
        <v>0</v>
      </c>
      <c r="ADA80" s="3">
        <f>план!EB79</f>
        <v>0</v>
      </c>
      <c r="ADB80" s="3">
        <f t="shared" si="5211"/>
        <v>0</v>
      </c>
      <c r="ADC80" s="3">
        <f t="shared" si="5212"/>
        <v>0</v>
      </c>
      <c r="ADD80" s="3">
        <f>VLOOKUP($B80,'ДС факт при поликлинике'!$D$6:$JS$80,79,0)</f>
        <v>0</v>
      </c>
      <c r="ADE80" s="3">
        <f>VLOOKUP($B80,'ДС факт при поликлинике'!$D$6:$JS$80,80,0)</f>
        <v>0</v>
      </c>
      <c r="ADF80" s="3">
        <f>VLOOKUP($B80,'ДС факт при поликлинике'!$D$6:$JS$80,81,0)</f>
        <v>0</v>
      </c>
      <c r="ADG80" s="3">
        <f>VLOOKUP($B80,'ДС факт при поликлинике'!$D$6:$JS$80,82,0)</f>
        <v>0</v>
      </c>
      <c r="ADH80" s="3">
        <f t="shared" si="5213"/>
        <v>0</v>
      </c>
      <c r="ADI80" s="3">
        <f t="shared" si="5214"/>
        <v>0</v>
      </c>
      <c r="ADJ80" s="3">
        <f t="shared" si="5215"/>
        <v>0</v>
      </c>
      <c r="ADK80" s="51">
        <f t="shared" si="5216"/>
        <v>0</v>
      </c>
      <c r="ADL80" s="51">
        <f t="shared" si="5217"/>
        <v>0</v>
      </c>
      <c r="ADM80" s="3"/>
      <c r="ADN80" s="3">
        <f t="shared" si="5218"/>
        <v>0</v>
      </c>
      <c r="ADO80" s="3">
        <f t="shared" si="5219"/>
        <v>0</v>
      </c>
      <c r="ADP80" s="3">
        <f t="shared" si="5220"/>
        <v>0</v>
      </c>
      <c r="ADQ80" s="3"/>
      <c r="ADR80" s="3"/>
      <c r="ADS80" s="3"/>
      <c r="ADT80" s="3"/>
      <c r="ADU80" s="3">
        <f t="shared" si="5221"/>
        <v>0</v>
      </c>
      <c r="ADV80" s="3">
        <f t="shared" si="5222"/>
        <v>0</v>
      </c>
      <c r="ADW80" s="3">
        <f t="shared" si="5223"/>
        <v>0</v>
      </c>
      <c r="ADX80" s="51">
        <f t="shared" si="5224"/>
        <v>0</v>
      </c>
      <c r="ADY80" s="51">
        <f t="shared" si="5225"/>
        <v>0</v>
      </c>
      <c r="ADZ80" s="3">
        <f>план!EE79</f>
        <v>0</v>
      </c>
      <c r="AEA80" s="27">
        <f>план!EF79</f>
        <v>0</v>
      </c>
      <c r="AEB80" s="3">
        <f t="shared" si="5226"/>
        <v>0</v>
      </c>
      <c r="AEC80" s="3">
        <f t="shared" si="5227"/>
        <v>0</v>
      </c>
      <c r="AED80" s="83">
        <f>VLOOKUP($B80,'ДС факт при поликлинике'!$D$6:$KA$81,279,0)</f>
        <v>0</v>
      </c>
      <c r="AEE80" s="83">
        <f>VLOOKUP($B80,'ДС факт при поликлинике'!$D$6:$KA$81,280,0)</f>
        <v>0</v>
      </c>
      <c r="AEF80" s="83">
        <f>VLOOKUP($B80,'ДС факт при поликлинике'!$D$6:$KA$81,281,0)</f>
        <v>0</v>
      </c>
      <c r="AEG80" s="83">
        <f>VLOOKUP($B80,'ДС факт при поликлинике'!$D$6:$KA$81,282,0)</f>
        <v>0</v>
      </c>
      <c r="AEH80" s="3">
        <f t="shared" si="5228"/>
        <v>0</v>
      </c>
      <c r="AEI80" s="3">
        <f t="shared" si="5229"/>
        <v>0</v>
      </c>
      <c r="AEJ80" s="3">
        <f t="shared" si="5230"/>
        <v>0</v>
      </c>
      <c r="AEK80" s="51">
        <f t="shared" si="5231"/>
        <v>0</v>
      </c>
      <c r="AEL80" s="51">
        <f t="shared" si="5232"/>
        <v>0</v>
      </c>
      <c r="AEM80" s="28">
        <f t="shared" si="5233"/>
        <v>324</v>
      </c>
      <c r="AEN80" s="28">
        <f t="shared" si="5234"/>
        <v>28176724.799999997</v>
      </c>
      <c r="AEO80" s="28">
        <f t="shared" si="5235"/>
        <v>243</v>
      </c>
      <c r="AEP80" s="28">
        <f t="shared" si="5236"/>
        <v>21132543.599999998</v>
      </c>
      <c r="AEQ80" s="28">
        <f t="shared" si="5237"/>
        <v>231</v>
      </c>
      <c r="AER80" s="28">
        <f t="shared" si="5238"/>
        <v>19910797.199999984</v>
      </c>
      <c r="AES80" s="28">
        <f t="shared" si="5239"/>
        <v>4</v>
      </c>
      <c r="AET80" s="28">
        <f t="shared" si="5240"/>
        <v>347860.8</v>
      </c>
      <c r="AEU80" s="3">
        <f t="shared" si="5241"/>
        <v>2041.2</v>
      </c>
      <c r="AEV80" s="3">
        <f t="shared" si="5242"/>
        <v>1530.8999999999999</v>
      </c>
      <c r="AEW80" s="3">
        <f t="shared" si="5243"/>
        <v>1455.3</v>
      </c>
      <c r="AEX80" s="51">
        <f t="shared" si="5244"/>
        <v>-12</v>
      </c>
      <c r="AEY80" s="51">
        <f t="shared" si="5245"/>
        <v>-1221746.4000000134</v>
      </c>
      <c r="AEZ80" s="118">
        <f t="shared" si="5356"/>
        <v>0.95061728395061729</v>
      </c>
      <c r="AFA80" s="118">
        <f t="shared" si="5357"/>
        <v>0.94218649571365309</v>
      </c>
    </row>
    <row r="81" spans="1:833" ht="96" customHeight="1" x14ac:dyDescent="0.25">
      <c r="A81" s="7"/>
      <c r="B81" s="6">
        <v>52</v>
      </c>
      <c r="C81" s="1" t="s">
        <v>384</v>
      </c>
      <c r="D81" s="156">
        <f t="shared" si="5358"/>
        <v>9860</v>
      </c>
      <c r="E81" s="23">
        <v>10127</v>
      </c>
      <c r="F81" s="92">
        <v>3.73</v>
      </c>
      <c r="G81" s="25">
        <v>1</v>
      </c>
      <c r="H81" s="151"/>
      <c r="I81" s="23">
        <v>1.4</v>
      </c>
      <c r="J81" s="23">
        <v>1.68</v>
      </c>
      <c r="K81" s="23">
        <v>2.23</v>
      </c>
      <c r="L81" s="23">
        <v>2.57</v>
      </c>
      <c r="M81" s="3">
        <f>план!M80</f>
        <v>0</v>
      </c>
      <c r="N81" s="3">
        <f>план!N80</f>
        <v>0</v>
      </c>
      <c r="O81" s="3">
        <f t="shared" si="4908"/>
        <v>0</v>
      </c>
      <c r="P81" s="3">
        <f t="shared" si="4909"/>
        <v>0</v>
      </c>
      <c r="Q81" s="3">
        <f>VLOOKUP($B81,'ДС факт при поликлинике'!$D$6:$AK$80,31,0)</f>
        <v>0</v>
      </c>
      <c r="R81" s="3">
        <f>VLOOKUP($B81,'ДС факт при поликлинике'!$D$6:$AK$80,32,0)</f>
        <v>0</v>
      </c>
      <c r="S81" s="3">
        <f>VLOOKUP($B81,'ДС факт при поликлинике'!$D$6:$AK$80,33,0)</f>
        <v>0</v>
      </c>
      <c r="T81" s="3">
        <f>VLOOKUP($B81,'ДС факт при поликлинике'!$D$6:$AK$80,34,0)</f>
        <v>0</v>
      </c>
      <c r="U81" s="3">
        <f t="shared" si="4910"/>
        <v>0</v>
      </c>
      <c r="V81" s="3">
        <f t="shared" si="4911"/>
        <v>0</v>
      </c>
      <c r="W81" s="3">
        <f t="shared" si="4912"/>
        <v>0</v>
      </c>
      <c r="X81" s="3">
        <f t="shared" si="5246"/>
        <v>0</v>
      </c>
      <c r="Y81" s="3">
        <f t="shared" si="5247"/>
        <v>0</v>
      </c>
      <c r="Z81" s="3">
        <f>план!O80</f>
        <v>0</v>
      </c>
      <c r="AA81" s="3">
        <f>план!P80</f>
        <v>0</v>
      </c>
      <c r="AB81" s="3">
        <f t="shared" si="4913"/>
        <v>0</v>
      </c>
      <c r="AC81" s="3">
        <f t="shared" si="4914"/>
        <v>0</v>
      </c>
      <c r="AD81" s="3">
        <f>VLOOKUP($B81,'ДС факт при поликлинике'!$D$6:$JS$80,47,0)</f>
        <v>0</v>
      </c>
      <c r="AE81" s="3">
        <f>VLOOKUP($B81,'ДС факт при поликлинике'!$D$6:$JS$80,48,0)</f>
        <v>0</v>
      </c>
      <c r="AF81" s="3">
        <f>VLOOKUP($B81,'ДС факт при поликлинике'!$D$6:$JS$80,49,0)</f>
        <v>0</v>
      </c>
      <c r="AG81" s="3">
        <f>VLOOKUP($B81,'ДС факт при поликлинике'!$D$6:$JS$80,50,0)</f>
        <v>0</v>
      </c>
      <c r="AH81" s="3">
        <f t="shared" si="4915"/>
        <v>0</v>
      </c>
      <c r="AI81" s="3">
        <f t="shared" si="4916"/>
        <v>0</v>
      </c>
      <c r="AJ81" s="3">
        <f t="shared" si="4917"/>
        <v>0</v>
      </c>
      <c r="AK81" s="3">
        <f t="shared" si="5248"/>
        <v>0</v>
      </c>
      <c r="AL81" s="3">
        <f t="shared" si="5249"/>
        <v>0</v>
      </c>
      <c r="AM81" s="26">
        <f>план!Q80</f>
        <v>0</v>
      </c>
      <c r="AN81" s="3">
        <f>план!R80</f>
        <v>0</v>
      </c>
      <c r="AO81" s="3">
        <f t="shared" si="4918"/>
        <v>0</v>
      </c>
      <c r="AP81" s="3">
        <f t="shared" si="4919"/>
        <v>0</v>
      </c>
      <c r="AQ81" s="3">
        <f>VLOOKUP($B81,'ДС факт при поликлинике'!$D$6:$JS$80,7,0)</f>
        <v>0</v>
      </c>
      <c r="AR81" s="3">
        <f>VLOOKUP($B81,'ДС факт при поликлинике'!$D$6:$JS$80,8,0)</f>
        <v>0</v>
      </c>
      <c r="AS81" s="3">
        <f>VLOOKUP($B81,'ДС факт при поликлинике'!$D$6:$JS$80,9,0)</f>
        <v>0</v>
      </c>
      <c r="AT81" s="3">
        <f>VLOOKUP($B81,'ДС факт при поликлинике'!$D$6:$JS$80,10,0)</f>
        <v>0</v>
      </c>
      <c r="AU81" s="3">
        <f t="shared" si="4920"/>
        <v>0</v>
      </c>
      <c r="AV81" s="3">
        <f t="shared" si="4921"/>
        <v>0</v>
      </c>
      <c r="AW81" s="3">
        <f t="shared" si="4922"/>
        <v>0</v>
      </c>
      <c r="AX81" s="3">
        <f t="shared" si="5250"/>
        <v>0</v>
      </c>
      <c r="AY81" s="3">
        <f t="shared" si="5251"/>
        <v>0</v>
      </c>
      <c r="AZ81" s="3">
        <f>план!S80</f>
        <v>340</v>
      </c>
      <c r="BA81" s="3">
        <f>план!T80</f>
        <v>17506232.800000001</v>
      </c>
      <c r="BB81" s="3">
        <f t="shared" si="4923"/>
        <v>255</v>
      </c>
      <c r="BC81" s="3">
        <f t="shared" si="4924"/>
        <v>13129674.600000001</v>
      </c>
      <c r="BD81" s="3">
        <f>VLOOKUP($B81,'ДС факт при поликлинике'!$D$6:$JS$80,23,0)</f>
        <v>302</v>
      </c>
      <c r="BE81" s="3">
        <f>VLOOKUP($B81,'ДС факт при поликлинике'!$D$6:$JS$80,24,0)</f>
        <v>15523909.379999986</v>
      </c>
      <c r="BF81" s="3">
        <f>VLOOKUP($B81,'ДС факт при поликлинике'!$D$6:$JS$80,25,0)</f>
        <v>2</v>
      </c>
      <c r="BG81" s="3">
        <f>VLOOKUP($B81,'ДС факт при поликлинике'!$D$6:$JS$80,26,0)</f>
        <v>102977.84</v>
      </c>
      <c r="BH81" s="3">
        <f t="shared" si="4925"/>
        <v>1268.2</v>
      </c>
      <c r="BI81" s="3">
        <f t="shared" si="4926"/>
        <v>951.15</v>
      </c>
      <c r="BJ81" s="3">
        <f t="shared" si="4927"/>
        <v>1126.46</v>
      </c>
      <c r="BK81" s="3">
        <f t="shared" si="5252"/>
        <v>47</v>
      </c>
      <c r="BL81" s="3">
        <f t="shared" si="5253"/>
        <v>2394234.7799999844</v>
      </c>
      <c r="BM81" s="3">
        <f>план!U80</f>
        <v>0</v>
      </c>
      <c r="BN81" s="3">
        <f>план!V80</f>
        <v>0</v>
      </c>
      <c r="BO81" s="3">
        <f t="shared" si="4928"/>
        <v>0</v>
      </c>
      <c r="BP81" s="3">
        <f t="shared" si="4929"/>
        <v>0</v>
      </c>
      <c r="BQ81" s="3">
        <f>VLOOKUP($B81,'ДС факт при поликлинике'!$D$6:$JS$80,255,0)</f>
        <v>0</v>
      </c>
      <c r="BR81" s="3">
        <f>VLOOKUP($B81,'ДС факт при поликлинике'!$D$6:$JS$80,256,0)</f>
        <v>0</v>
      </c>
      <c r="BS81" s="3">
        <f>VLOOKUP($B81,'ДС факт при поликлинике'!$D$6:$JS$80,257,0)</f>
        <v>0</v>
      </c>
      <c r="BT81" s="3">
        <f>VLOOKUP($B81,'ДС факт при поликлинике'!$D$6:$JS$80,258,0)</f>
        <v>0</v>
      </c>
      <c r="BU81" s="3">
        <f t="shared" si="4930"/>
        <v>0</v>
      </c>
      <c r="BV81" s="3">
        <f t="shared" si="4931"/>
        <v>0</v>
      </c>
      <c r="BW81" s="3">
        <f t="shared" si="4932"/>
        <v>0</v>
      </c>
      <c r="BX81" s="3">
        <f t="shared" si="5254"/>
        <v>0</v>
      </c>
      <c r="BY81" s="3">
        <f t="shared" si="5255"/>
        <v>0</v>
      </c>
      <c r="BZ81" s="3">
        <f>план!W80</f>
        <v>0</v>
      </c>
      <c r="CA81" s="3">
        <f>план!X80</f>
        <v>0</v>
      </c>
      <c r="CB81" s="3">
        <f t="shared" si="4933"/>
        <v>0</v>
      </c>
      <c r="CC81" s="3">
        <f t="shared" si="4934"/>
        <v>0</v>
      </c>
      <c r="CD81" s="3">
        <f>VLOOKUP($B81,'ДС факт при поликлинике'!$D$6:$JS$80,11,0)</f>
        <v>0</v>
      </c>
      <c r="CE81" s="3">
        <f>VLOOKUP($B81,'ДС факт при поликлинике'!$D$6:$JS$80,12,0)</f>
        <v>0</v>
      </c>
      <c r="CF81" s="3">
        <f>VLOOKUP($B81,'ДС факт при поликлинике'!$D$6:$JS$80,13,0)</f>
        <v>0</v>
      </c>
      <c r="CG81" s="3">
        <f>VLOOKUP($B81,'ДС факт при поликлинике'!$D$6:$JS$80,14,0)</f>
        <v>0</v>
      </c>
      <c r="CH81" s="3">
        <f t="shared" si="4935"/>
        <v>0</v>
      </c>
      <c r="CI81" s="3">
        <f t="shared" si="4936"/>
        <v>0</v>
      </c>
      <c r="CJ81" s="3">
        <f t="shared" si="4937"/>
        <v>0</v>
      </c>
      <c r="CK81" s="3">
        <f t="shared" si="5256"/>
        <v>0</v>
      </c>
      <c r="CL81" s="3">
        <f t="shared" si="5257"/>
        <v>0</v>
      </c>
      <c r="CM81" s="3">
        <f>план!Y80</f>
        <v>0</v>
      </c>
      <c r="CN81" s="3">
        <f>план!Z80</f>
        <v>0</v>
      </c>
      <c r="CO81" s="3">
        <f t="shared" si="4938"/>
        <v>0</v>
      </c>
      <c r="CP81" s="3">
        <f t="shared" si="4939"/>
        <v>0</v>
      </c>
      <c r="CQ81" s="3">
        <f>VLOOKUP($B81,'ДС факт при поликлинике'!$D$6:$JS$80,247,0)</f>
        <v>0</v>
      </c>
      <c r="CR81" s="3">
        <f>VLOOKUP($B81,'ДС факт при поликлинике'!$D$6:$JS$80,248,0)</f>
        <v>0</v>
      </c>
      <c r="CS81" s="3">
        <f>VLOOKUP($B81,'ДС факт при поликлинике'!$D$6:$JS$80,249,0)</f>
        <v>0</v>
      </c>
      <c r="CT81" s="3">
        <f>VLOOKUP($B81,'ДС факт при поликлинике'!$D$6:$JS$80,250,0)</f>
        <v>0</v>
      </c>
      <c r="CU81" s="3">
        <f t="shared" si="4940"/>
        <v>0</v>
      </c>
      <c r="CV81" s="3">
        <f t="shared" si="4941"/>
        <v>0</v>
      </c>
      <c r="CW81" s="3">
        <f t="shared" si="4942"/>
        <v>0</v>
      </c>
      <c r="CX81" s="3">
        <f t="shared" si="5258"/>
        <v>0</v>
      </c>
      <c r="CY81" s="3">
        <f t="shared" si="5259"/>
        <v>0</v>
      </c>
      <c r="CZ81" s="3">
        <f>план!AA80</f>
        <v>0</v>
      </c>
      <c r="DA81" s="3">
        <f>план!AB80</f>
        <v>0</v>
      </c>
      <c r="DB81" s="3">
        <f t="shared" si="4943"/>
        <v>0</v>
      </c>
      <c r="DC81" s="3">
        <f t="shared" si="4944"/>
        <v>0</v>
      </c>
      <c r="DD81" s="3">
        <f>VLOOKUP($B81,'ДС факт при поликлинике'!$D$6:$JS$80,263,0)</f>
        <v>0</v>
      </c>
      <c r="DE81" s="3">
        <f>VLOOKUP($B81,'ДС факт при поликлинике'!$D$6:$JS$80,264,0)</f>
        <v>0</v>
      </c>
      <c r="DF81" s="3">
        <f>VLOOKUP($B81,'ДС факт при поликлинике'!$D$6:$JS$80,265,0)</f>
        <v>0</v>
      </c>
      <c r="DG81" s="3">
        <f>VLOOKUP($B81,'ДС факт при поликлинике'!$D$6:$JS$80,266,0)</f>
        <v>0</v>
      </c>
      <c r="DH81" s="3">
        <f t="shared" si="4945"/>
        <v>0</v>
      </c>
      <c r="DI81" s="3">
        <f t="shared" si="4946"/>
        <v>0</v>
      </c>
      <c r="DJ81" s="3">
        <f t="shared" si="4947"/>
        <v>0</v>
      </c>
      <c r="DK81" s="3">
        <f t="shared" si="5260"/>
        <v>0</v>
      </c>
      <c r="DL81" s="3">
        <f t="shared" si="5261"/>
        <v>0</v>
      </c>
      <c r="DM81" s="3">
        <f>план!AC80</f>
        <v>0</v>
      </c>
      <c r="DN81" s="3">
        <f>план!AD80</f>
        <v>0</v>
      </c>
      <c r="DO81" s="3">
        <f t="shared" si="4948"/>
        <v>0</v>
      </c>
      <c r="DP81" s="3">
        <f t="shared" si="4949"/>
        <v>0</v>
      </c>
      <c r="DQ81" s="3">
        <f>VLOOKUP($B81,'ДС факт при поликлинике'!$D$6:$JS$80,223,0)</f>
        <v>0</v>
      </c>
      <c r="DR81" s="3">
        <f>VLOOKUP($B81,'ДС факт при поликлинике'!$D$6:$JS$80,224,0)</f>
        <v>0</v>
      </c>
      <c r="DS81" s="3">
        <f>VLOOKUP($B81,'ДС факт при поликлинике'!$D$6:$JS$80,225,0)</f>
        <v>0</v>
      </c>
      <c r="DT81" s="3">
        <f>VLOOKUP($B81,'ДС факт при поликлинике'!$D$6:$JS$80,226,0)</f>
        <v>0</v>
      </c>
      <c r="DU81" s="3">
        <f t="shared" si="4950"/>
        <v>0</v>
      </c>
      <c r="DV81" s="3">
        <f t="shared" si="4951"/>
        <v>0</v>
      </c>
      <c r="DW81" s="3">
        <f t="shared" si="4952"/>
        <v>0</v>
      </c>
      <c r="DX81" s="3">
        <f t="shared" si="5262"/>
        <v>0</v>
      </c>
      <c r="DY81" s="3">
        <f t="shared" si="5263"/>
        <v>0</v>
      </c>
      <c r="DZ81" s="3">
        <f>план!AE80</f>
        <v>0</v>
      </c>
      <c r="EA81" s="3">
        <f>план!AF80</f>
        <v>0</v>
      </c>
      <c r="EB81" s="3">
        <f t="shared" si="4953"/>
        <v>0</v>
      </c>
      <c r="EC81" s="3">
        <f t="shared" si="4954"/>
        <v>0</v>
      </c>
      <c r="ED81" s="3">
        <f>VLOOKUP($B81,'ДС факт при поликлинике'!$D$6:$JS$80,227,0)</f>
        <v>0</v>
      </c>
      <c r="EE81" s="3">
        <f>VLOOKUP($B81,'ДС факт при поликлинике'!$D$6:$JS$80,228,0)</f>
        <v>0</v>
      </c>
      <c r="EF81" s="3">
        <f>VLOOKUP($B81,'ДС факт при поликлинике'!$D$6:$JS$80,229,0)</f>
        <v>0</v>
      </c>
      <c r="EG81" s="3">
        <f>VLOOKUP($B81,'ДС факт при поликлинике'!$D$6:$JS$80,230,0)</f>
        <v>0</v>
      </c>
      <c r="EH81" s="3">
        <f t="shared" si="4955"/>
        <v>0</v>
      </c>
      <c r="EI81" s="3">
        <f t="shared" si="4956"/>
        <v>0</v>
      </c>
      <c r="EJ81" s="3">
        <f t="shared" si="4957"/>
        <v>0</v>
      </c>
      <c r="EK81" s="3">
        <f t="shared" si="5264"/>
        <v>0</v>
      </c>
      <c r="EL81" s="3">
        <f t="shared" si="5265"/>
        <v>0</v>
      </c>
      <c r="EM81" s="3">
        <f>план!AG80</f>
        <v>0</v>
      </c>
      <c r="EN81" s="3">
        <f>план!AH80</f>
        <v>0</v>
      </c>
      <c r="EO81" s="3">
        <f t="shared" si="4958"/>
        <v>0</v>
      </c>
      <c r="EP81" s="3">
        <f t="shared" si="4959"/>
        <v>0</v>
      </c>
      <c r="EQ81" s="3">
        <f>VLOOKUP($B81,'ДС факт при поликлинике'!$D$6:$JS$80,231,0)</f>
        <v>0</v>
      </c>
      <c r="ER81" s="3">
        <f>VLOOKUP($B81,'ДС факт при поликлинике'!$D$6:$JS$80,232,0)</f>
        <v>0</v>
      </c>
      <c r="ES81" s="3">
        <f>VLOOKUP($B81,'ДС факт при поликлинике'!$D$6:$JS$80,233,0)</f>
        <v>0</v>
      </c>
      <c r="ET81" s="3">
        <f>VLOOKUP($B81,'ДС факт при поликлинике'!$D$6:$JS$80,234,0)</f>
        <v>0</v>
      </c>
      <c r="EU81" s="3">
        <f t="shared" si="4960"/>
        <v>0</v>
      </c>
      <c r="EV81" s="3">
        <f t="shared" si="4961"/>
        <v>0</v>
      </c>
      <c r="EW81" s="3">
        <f t="shared" si="4962"/>
        <v>0</v>
      </c>
      <c r="EX81" s="3">
        <f t="shared" si="5266"/>
        <v>0</v>
      </c>
      <c r="EY81" s="3">
        <f t="shared" si="5267"/>
        <v>0</v>
      </c>
      <c r="EZ81" s="3">
        <f>план!AI80</f>
        <v>0</v>
      </c>
      <c r="FA81" s="3">
        <f>план!AJ80</f>
        <v>0</v>
      </c>
      <c r="FB81" s="3">
        <f t="shared" si="4963"/>
        <v>0</v>
      </c>
      <c r="FC81" s="3">
        <f t="shared" si="4964"/>
        <v>0</v>
      </c>
      <c r="FD81" s="3">
        <f>VLOOKUP($B81,'ДС факт при поликлинике'!$D$6:$JS$80,235,0)</f>
        <v>0</v>
      </c>
      <c r="FE81" s="3">
        <f>VLOOKUP($B81,'ДС факт при поликлинике'!$D$6:$JS$80,236,0)</f>
        <v>0</v>
      </c>
      <c r="FF81" s="3">
        <f>VLOOKUP($B81,'ДС факт при поликлинике'!$D$6:$JS$80,237,0)</f>
        <v>0</v>
      </c>
      <c r="FG81" s="3">
        <f>VLOOKUP($B81,'ДС факт при поликлинике'!$D$6:$JS$80,238,0)</f>
        <v>0</v>
      </c>
      <c r="FH81" s="3">
        <f t="shared" si="4965"/>
        <v>0</v>
      </c>
      <c r="FI81" s="3">
        <f t="shared" si="4966"/>
        <v>0</v>
      </c>
      <c r="FJ81" s="3">
        <f t="shared" si="4967"/>
        <v>0</v>
      </c>
      <c r="FK81" s="3">
        <f t="shared" si="5268"/>
        <v>0</v>
      </c>
      <c r="FL81" s="3">
        <f t="shared" si="5269"/>
        <v>0</v>
      </c>
      <c r="FM81" s="3">
        <f>план!AK80</f>
        <v>0</v>
      </c>
      <c r="FN81" s="3">
        <f>план!AL80</f>
        <v>0</v>
      </c>
      <c r="FO81" s="3">
        <f t="shared" si="4968"/>
        <v>0</v>
      </c>
      <c r="FP81" s="3">
        <f t="shared" si="4969"/>
        <v>0</v>
      </c>
      <c r="FQ81" s="3">
        <f>VLOOKUP($B81,'ДС факт при поликлинике'!$D$6:$JS$80,243,0)</f>
        <v>0</v>
      </c>
      <c r="FR81" s="3">
        <f>VLOOKUP($B81,'ДС факт при поликлинике'!$D$6:$JS$80,244,0)</f>
        <v>0</v>
      </c>
      <c r="FS81" s="3">
        <f>VLOOKUP($B81,'ДС факт при поликлинике'!$D$6:$JS$80,245,0)</f>
        <v>0</v>
      </c>
      <c r="FT81" s="3">
        <f>VLOOKUP($B81,'ДС факт при поликлинике'!$D$6:$JS$80,246,0)</f>
        <v>0</v>
      </c>
      <c r="FU81" s="3">
        <f t="shared" si="4970"/>
        <v>0</v>
      </c>
      <c r="FV81" s="3">
        <f t="shared" si="4971"/>
        <v>0</v>
      </c>
      <c r="FW81" s="3">
        <f t="shared" si="4972"/>
        <v>0</v>
      </c>
      <c r="FX81" s="3">
        <f t="shared" si="5270"/>
        <v>0</v>
      </c>
      <c r="FY81" s="3">
        <f t="shared" si="5271"/>
        <v>0</v>
      </c>
      <c r="FZ81" s="3">
        <f>план!AM80</f>
        <v>0</v>
      </c>
      <c r="GA81" s="3">
        <f>план!AN80</f>
        <v>0</v>
      </c>
      <c r="GB81" s="3">
        <f t="shared" si="4973"/>
        <v>0</v>
      </c>
      <c r="GC81" s="3">
        <f t="shared" si="4974"/>
        <v>0</v>
      </c>
      <c r="GD81" s="3">
        <f>VLOOKUP($B81,'ДС факт при поликлинике'!$D$6:$JS$80,259,0)</f>
        <v>0</v>
      </c>
      <c r="GE81" s="3">
        <f>VLOOKUP($B81,'ДС факт при поликлинике'!$D$6:$JS$80,260,0)</f>
        <v>0</v>
      </c>
      <c r="GF81" s="3">
        <f>VLOOKUP($B81,'ДС факт при поликлинике'!$D$6:$JS$80,261,0)</f>
        <v>0</v>
      </c>
      <c r="GG81" s="3">
        <f>VLOOKUP($B81,'ДС факт при поликлинике'!$D$6:$JS$80,262,0)</f>
        <v>0</v>
      </c>
      <c r="GH81" s="3">
        <f t="shared" si="4975"/>
        <v>0</v>
      </c>
      <c r="GI81" s="3">
        <f t="shared" si="4976"/>
        <v>0</v>
      </c>
      <c r="GJ81" s="3">
        <f t="shared" si="4977"/>
        <v>0</v>
      </c>
      <c r="GK81" s="3">
        <f t="shared" si="5272"/>
        <v>0</v>
      </c>
      <c r="GL81" s="3">
        <f t="shared" si="5273"/>
        <v>0</v>
      </c>
      <c r="GM81" s="3">
        <f>план!AO80</f>
        <v>0</v>
      </c>
      <c r="GN81" s="3">
        <f>план!AP80</f>
        <v>0</v>
      </c>
      <c r="GO81" s="3">
        <f t="shared" si="4978"/>
        <v>0</v>
      </c>
      <c r="GP81" s="3">
        <f t="shared" si="4979"/>
        <v>0</v>
      </c>
      <c r="GQ81" s="3">
        <f>VLOOKUP($B81,'ДС факт при поликлинике'!$D$6:$JS$80,175,0)</f>
        <v>0</v>
      </c>
      <c r="GR81" s="3">
        <f>VLOOKUP($B81,'ДС факт при поликлинике'!$D$6:$JS$80,176,0)</f>
        <v>0</v>
      </c>
      <c r="GS81" s="3">
        <f>VLOOKUP($B81,'ДС факт при поликлинике'!$D$6:$JS$80,177,0)</f>
        <v>0</v>
      </c>
      <c r="GT81" s="3">
        <f>VLOOKUP($B81,'ДС факт при поликлинике'!$D$6:$JS$80,178,0)</f>
        <v>0</v>
      </c>
      <c r="GU81" s="3">
        <f t="shared" si="4980"/>
        <v>0</v>
      </c>
      <c r="GV81" s="3">
        <f t="shared" si="4981"/>
        <v>0</v>
      </c>
      <c r="GW81" s="3">
        <f t="shared" si="4982"/>
        <v>0</v>
      </c>
      <c r="GX81" s="3">
        <f t="shared" si="5274"/>
        <v>0</v>
      </c>
      <c r="GY81" s="3">
        <f t="shared" si="5275"/>
        <v>0</v>
      </c>
      <c r="GZ81" s="3">
        <f>план!AQ80</f>
        <v>0</v>
      </c>
      <c r="HA81" s="3">
        <f>план!AR80</f>
        <v>0</v>
      </c>
      <c r="HB81" s="3">
        <f t="shared" si="4983"/>
        <v>0</v>
      </c>
      <c r="HC81" s="3">
        <f t="shared" si="4984"/>
        <v>0</v>
      </c>
      <c r="HD81" s="3">
        <f>VLOOKUP($B81,'ДС факт при поликлинике'!$D$6:$JS$80,179,0)</f>
        <v>0</v>
      </c>
      <c r="HE81" s="3">
        <f>VLOOKUP($B81,'ДС факт при поликлинике'!$D$6:$JS$80,180,0)</f>
        <v>0</v>
      </c>
      <c r="HF81" s="3">
        <f>VLOOKUP($B81,'ДС факт при поликлинике'!$D$6:$JS$80,181,0)</f>
        <v>0</v>
      </c>
      <c r="HG81" s="3">
        <f>VLOOKUP($B81,'ДС факт при поликлинике'!$D$6:$JS$80,182,0)</f>
        <v>0</v>
      </c>
      <c r="HH81" s="3">
        <f t="shared" si="4985"/>
        <v>0</v>
      </c>
      <c r="HI81" s="3">
        <f t="shared" si="4986"/>
        <v>0</v>
      </c>
      <c r="HJ81" s="3">
        <f t="shared" si="4987"/>
        <v>0</v>
      </c>
      <c r="HK81" s="3">
        <f t="shared" si="5276"/>
        <v>0</v>
      </c>
      <c r="HL81" s="3">
        <f t="shared" si="5277"/>
        <v>0</v>
      </c>
      <c r="HM81" s="3">
        <f>план!AS80</f>
        <v>0</v>
      </c>
      <c r="HN81" s="3">
        <f>план!AT80</f>
        <v>0</v>
      </c>
      <c r="HO81" s="3">
        <f t="shared" si="4988"/>
        <v>0</v>
      </c>
      <c r="HP81" s="3">
        <f t="shared" si="4989"/>
        <v>0</v>
      </c>
      <c r="HQ81" s="3">
        <f>VLOOKUP($B81,'ДС факт при поликлинике'!$D$6:$JS$80,183,0)</f>
        <v>0</v>
      </c>
      <c r="HR81" s="3">
        <f>VLOOKUP($B81,'ДС факт при поликлинике'!$D$6:$JS$80,184,0)</f>
        <v>0</v>
      </c>
      <c r="HS81" s="3">
        <f>VLOOKUP($B81,'ДС факт при поликлинике'!$D$6:$JS$80,185,0)</f>
        <v>0</v>
      </c>
      <c r="HT81" s="3">
        <f>VLOOKUP($B81,'ДС факт при поликлинике'!$D$6:$JS$80,186,0)</f>
        <v>0</v>
      </c>
      <c r="HU81" s="3">
        <f t="shared" si="4990"/>
        <v>0</v>
      </c>
      <c r="HV81" s="3">
        <f t="shared" si="4991"/>
        <v>0</v>
      </c>
      <c r="HW81" s="3">
        <f t="shared" si="4992"/>
        <v>0</v>
      </c>
      <c r="HX81" s="3">
        <f t="shared" si="5278"/>
        <v>0</v>
      </c>
      <c r="HY81" s="3">
        <f t="shared" si="5279"/>
        <v>0</v>
      </c>
      <c r="HZ81" s="3">
        <f>план!AU80</f>
        <v>0</v>
      </c>
      <c r="IA81" s="3">
        <f>план!AV80</f>
        <v>0</v>
      </c>
      <c r="IB81" s="3">
        <f t="shared" si="4993"/>
        <v>0</v>
      </c>
      <c r="IC81" s="3">
        <f t="shared" si="4994"/>
        <v>0</v>
      </c>
      <c r="ID81" s="3">
        <f>VLOOKUP($B81,'ДС факт при поликлинике'!$D$6:$JS$80,239,0)</f>
        <v>0</v>
      </c>
      <c r="IE81" s="3">
        <f>VLOOKUP($B81,'ДС факт при поликлинике'!$D$6:$JS$80,240,0)</f>
        <v>0</v>
      </c>
      <c r="IF81" s="3">
        <f>VLOOKUP($B81,'ДС факт при поликлинике'!$D$6:$JS$80,241,0)</f>
        <v>0</v>
      </c>
      <c r="IG81" s="3">
        <f>VLOOKUP($B81,'ДС факт при поликлинике'!$D$6:$JS$80,242,0)</f>
        <v>0</v>
      </c>
      <c r="IH81" s="3">
        <f t="shared" si="4995"/>
        <v>0</v>
      </c>
      <c r="II81" s="3">
        <f t="shared" si="4996"/>
        <v>0</v>
      </c>
      <c r="IJ81" s="3">
        <f t="shared" si="4997"/>
        <v>0</v>
      </c>
      <c r="IK81" s="3">
        <f t="shared" si="5280"/>
        <v>0</v>
      </c>
      <c r="IL81" s="3">
        <f t="shared" si="5281"/>
        <v>0</v>
      </c>
      <c r="IM81" s="3">
        <f>план!AW80</f>
        <v>0</v>
      </c>
      <c r="IN81" s="3">
        <f>план!AX80</f>
        <v>0</v>
      </c>
      <c r="IO81" s="3">
        <f t="shared" si="4998"/>
        <v>0</v>
      </c>
      <c r="IP81" s="3">
        <f t="shared" si="4999"/>
        <v>0</v>
      </c>
      <c r="IQ81" s="3">
        <f>VLOOKUP($B81,'ДС факт при поликлинике'!$D$6:$JS$80,167,0)</f>
        <v>0</v>
      </c>
      <c r="IR81" s="3">
        <f>VLOOKUP($B81,'ДС факт при поликлинике'!$D$6:$JS$80,168,0)</f>
        <v>0</v>
      </c>
      <c r="IS81" s="3">
        <f>VLOOKUP($B81,'ДС факт при поликлинике'!$D$6:$JS$80,169,0)</f>
        <v>0</v>
      </c>
      <c r="IT81" s="3">
        <f>VLOOKUP($B81,'ДС факт при поликлинике'!$D$6:$JS$80,170,0)</f>
        <v>0</v>
      </c>
      <c r="IU81" s="3">
        <f t="shared" si="5000"/>
        <v>0</v>
      </c>
      <c r="IV81" s="3">
        <f t="shared" si="5001"/>
        <v>0</v>
      </c>
      <c r="IW81" s="3">
        <f t="shared" si="5002"/>
        <v>0</v>
      </c>
      <c r="IX81" s="3">
        <f t="shared" si="5282"/>
        <v>0</v>
      </c>
      <c r="IY81" s="3">
        <f t="shared" si="5283"/>
        <v>0</v>
      </c>
      <c r="IZ81" s="3">
        <f>план!AY80</f>
        <v>0</v>
      </c>
      <c r="JA81" s="3">
        <f>план!AZ80</f>
        <v>0</v>
      </c>
      <c r="JB81" s="3">
        <f t="shared" si="5003"/>
        <v>0</v>
      </c>
      <c r="JC81" s="3">
        <f t="shared" si="5004"/>
        <v>0</v>
      </c>
      <c r="JD81" s="3">
        <f>VLOOKUP($B81,'ДС факт при поликлинике'!$D$6:$JS$80,187,0)</f>
        <v>0</v>
      </c>
      <c r="JE81" s="3">
        <f>VLOOKUP($B81,'ДС факт при поликлинике'!$D$6:$JS$80,188,0)</f>
        <v>0</v>
      </c>
      <c r="JF81" s="3">
        <f>VLOOKUP($B81,'ДС факт при поликлинике'!$D$6:$JS$80,189,0)</f>
        <v>0</v>
      </c>
      <c r="JG81" s="3">
        <f>VLOOKUP($B81,'ДС факт при поликлинике'!$D$6:$JS$80,190,0)</f>
        <v>0</v>
      </c>
      <c r="JH81" s="3">
        <f t="shared" si="5005"/>
        <v>0</v>
      </c>
      <c r="JI81" s="3">
        <f t="shared" si="5006"/>
        <v>0</v>
      </c>
      <c r="JJ81" s="3">
        <f t="shared" si="5007"/>
        <v>0</v>
      </c>
      <c r="JK81" s="3">
        <f t="shared" si="5008"/>
        <v>0</v>
      </c>
      <c r="JL81" s="3">
        <f t="shared" si="5009"/>
        <v>0</v>
      </c>
      <c r="JM81" s="3">
        <f>план!BA80</f>
        <v>0</v>
      </c>
      <c r="JN81" s="3">
        <f>план!BB80</f>
        <v>0</v>
      </c>
      <c r="JO81" s="3">
        <f t="shared" si="5010"/>
        <v>0</v>
      </c>
      <c r="JP81" s="3">
        <f t="shared" si="5011"/>
        <v>0</v>
      </c>
      <c r="JQ81" s="3">
        <f>VLOOKUP($B81,'ДС факт при поликлинике'!$D$6:$JS$80,191,0)</f>
        <v>0</v>
      </c>
      <c r="JR81" s="3">
        <f>VLOOKUP($B81,'ДС факт при поликлинике'!$D$6:$JS$80,192,0)</f>
        <v>0</v>
      </c>
      <c r="JS81" s="3">
        <f>VLOOKUP($B81,'ДС факт при поликлинике'!$D$6:$JS$80,193,0)</f>
        <v>0</v>
      </c>
      <c r="JT81" s="3">
        <f>VLOOKUP($B81,'ДС факт при поликлинике'!$D$6:$JS$80,194,0)</f>
        <v>0</v>
      </c>
      <c r="JU81" s="3">
        <f t="shared" si="5012"/>
        <v>0</v>
      </c>
      <c r="JV81" s="3">
        <f t="shared" si="5013"/>
        <v>0</v>
      </c>
      <c r="JW81" s="3">
        <f t="shared" si="5014"/>
        <v>0</v>
      </c>
      <c r="JX81" s="3">
        <f t="shared" si="5284"/>
        <v>0</v>
      </c>
      <c r="JY81" s="3">
        <f t="shared" si="5285"/>
        <v>0</v>
      </c>
      <c r="JZ81" s="3">
        <f>план!BC80</f>
        <v>0</v>
      </c>
      <c r="KA81" s="3">
        <f>план!BD80</f>
        <v>0</v>
      </c>
      <c r="KB81" s="3">
        <f t="shared" si="5015"/>
        <v>0</v>
      </c>
      <c r="KC81" s="3">
        <f t="shared" si="5016"/>
        <v>0</v>
      </c>
      <c r="KD81" s="3">
        <f>VLOOKUP($B81,'ДС факт при поликлинике'!$D$6:$JS$80,195,0)</f>
        <v>0</v>
      </c>
      <c r="KE81" s="3">
        <f>VLOOKUP($B81,'ДС факт при поликлинике'!$D$6:$JS$80,196,0)</f>
        <v>0</v>
      </c>
      <c r="KF81" s="3">
        <f>VLOOKUP($B81,'ДС факт при поликлинике'!$D$6:$JS$80,197,0)</f>
        <v>0</v>
      </c>
      <c r="KG81" s="3">
        <f>VLOOKUP($B81,'ДС факт при поликлинике'!$D$6:$JS$80,198,0)</f>
        <v>0</v>
      </c>
      <c r="KH81" s="3">
        <f t="shared" si="5017"/>
        <v>0</v>
      </c>
      <c r="KI81" s="3">
        <f t="shared" si="5018"/>
        <v>0</v>
      </c>
      <c r="KJ81" s="3">
        <f t="shared" si="5019"/>
        <v>0</v>
      </c>
      <c r="KK81" s="3">
        <f t="shared" si="5286"/>
        <v>0</v>
      </c>
      <c r="KL81" s="3">
        <f t="shared" si="5287"/>
        <v>0</v>
      </c>
      <c r="KM81" s="3">
        <f>план!BE80</f>
        <v>0</v>
      </c>
      <c r="KN81" s="3">
        <f>план!BF80</f>
        <v>0</v>
      </c>
      <c r="KO81" s="3">
        <f t="shared" si="5020"/>
        <v>0</v>
      </c>
      <c r="KP81" s="3">
        <f t="shared" si="5021"/>
        <v>0</v>
      </c>
      <c r="KQ81" s="3">
        <f>VLOOKUP($B81,'ДС факт при поликлинике'!$D$6:$JS$80,119,0)</f>
        <v>0</v>
      </c>
      <c r="KR81" s="3">
        <f>VLOOKUP($B81,'ДС факт при поликлинике'!$D$6:$JS$80,120,0)</f>
        <v>0</v>
      </c>
      <c r="KS81" s="3">
        <f>VLOOKUP($B81,'ДС факт при поликлинике'!$D$6:$JS$80,121,0)</f>
        <v>0</v>
      </c>
      <c r="KT81" s="3">
        <f>VLOOKUP($B81,'ДС факт при поликлинике'!$D$6:$JS$80,122,0)</f>
        <v>0</v>
      </c>
      <c r="KU81" s="3">
        <f t="shared" si="5022"/>
        <v>0</v>
      </c>
      <c r="KV81" s="3">
        <f t="shared" si="5023"/>
        <v>0</v>
      </c>
      <c r="KW81" s="3">
        <f t="shared" si="5024"/>
        <v>0</v>
      </c>
      <c r="KX81" s="3">
        <f t="shared" si="5288"/>
        <v>0</v>
      </c>
      <c r="KY81" s="3">
        <f t="shared" si="5289"/>
        <v>0</v>
      </c>
      <c r="KZ81" s="3">
        <f>план!BG80</f>
        <v>0</v>
      </c>
      <c r="LA81" s="3">
        <f>план!BH80</f>
        <v>0</v>
      </c>
      <c r="LB81" s="3">
        <f t="shared" si="5025"/>
        <v>0</v>
      </c>
      <c r="LC81" s="3">
        <f t="shared" si="5026"/>
        <v>0</v>
      </c>
      <c r="LD81" s="3">
        <f>VLOOKUP($B81,'ДС факт при поликлинике'!$D$6:$JS$80,127,0)</f>
        <v>0</v>
      </c>
      <c r="LE81" s="3">
        <f>VLOOKUP($B81,'ДС факт при поликлинике'!$D$6:$JS$80,128,0)</f>
        <v>0</v>
      </c>
      <c r="LF81" s="3">
        <f>VLOOKUP($B81,'ДС факт при поликлинике'!$D$6:$JS$80,129,0)</f>
        <v>0</v>
      </c>
      <c r="LG81" s="3">
        <f>VLOOKUP($B81,'ДС факт при поликлинике'!$D$6:$JS$80,130,0)</f>
        <v>0</v>
      </c>
      <c r="LH81" s="3">
        <f t="shared" si="5027"/>
        <v>0</v>
      </c>
      <c r="LI81" s="3">
        <f t="shared" si="5028"/>
        <v>0</v>
      </c>
      <c r="LJ81" s="3">
        <f t="shared" si="5029"/>
        <v>0</v>
      </c>
      <c r="LK81" s="3">
        <f t="shared" si="5290"/>
        <v>0</v>
      </c>
      <c r="LL81" s="3">
        <f t="shared" si="5291"/>
        <v>0</v>
      </c>
      <c r="LM81" s="3">
        <f>план!BI80</f>
        <v>0</v>
      </c>
      <c r="LN81" s="3">
        <f>план!BJ80</f>
        <v>0</v>
      </c>
      <c r="LO81" s="3">
        <f t="shared" si="5030"/>
        <v>0</v>
      </c>
      <c r="LP81" s="3">
        <f t="shared" si="5031"/>
        <v>0</v>
      </c>
      <c r="LQ81" s="3"/>
      <c r="LR81" s="3"/>
      <c r="LS81" s="3"/>
      <c r="LT81" s="3"/>
      <c r="LU81" s="3">
        <f t="shared" si="5032"/>
        <v>0</v>
      </c>
      <c r="LV81" s="3">
        <f t="shared" si="5033"/>
        <v>0</v>
      </c>
      <c r="LW81" s="3">
        <f t="shared" si="5034"/>
        <v>0</v>
      </c>
      <c r="LX81" s="3">
        <f t="shared" si="5292"/>
        <v>0</v>
      </c>
      <c r="LY81" s="3">
        <f t="shared" si="5293"/>
        <v>0</v>
      </c>
      <c r="LZ81" s="3">
        <f>план!BK80</f>
        <v>0</v>
      </c>
      <c r="MA81" s="3">
        <f>план!BL80</f>
        <v>0</v>
      </c>
      <c r="MB81" s="3">
        <f t="shared" si="5035"/>
        <v>0</v>
      </c>
      <c r="MC81" s="3">
        <f t="shared" si="5036"/>
        <v>0</v>
      </c>
      <c r="MD81" s="3">
        <f>VLOOKUP($B81,'ДС факт при поликлинике'!$D$6:$JS$80,123,0)</f>
        <v>0</v>
      </c>
      <c r="ME81" s="3">
        <f>VLOOKUP($B81,'ДС факт при поликлинике'!$D$6:$JS$80,124,0)</f>
        <v>0</v>
      </c>
      <c r="MF81" s="3">
        <f>VLOOKUP($B81,'ДС факт при поликлинике'!$D$6:$JS$80,125,0)</f>
        <v>0</v>
      </c>
      <c r="MG81" s="3">
        <f>VLOOKUP($B81,'ДС факт при поликлинике'!$D$6:$JS$80,126,0)</f>
        <v>0</v>
      </c>
      <c r="MH81" s="3">
        <f t="shared" si="5037"/>
        <v>0</v>
      </c>
      <c r="MI81" s="3">
        <f t="shared" si="5038"/>
        <v>0</v>
      </c>
      <c r="MJ81" s="3">
        <f t="shared" si="5039"/>
        <v>0</v>
      </c>
      <c r="MK81" s="3">
        <f t="shared" si="5294"/>
        <v>0</v>
      </c>
      <c r="ML81" s="3">
        <f t="shared" si="5295"/>
        <v>0</v>
      </c>
      <c r="MM81" s="3">
        <f>план!BM80</f>
        <v>0</v>
      </c>
      <c r="MN81" s="3">
        <f>план!BN80</f>
        <v>0</v>
      </c>
      <c r="MO81" s="3">
        <f t="shared" si="5040"/>
        <v>0</v>
      </c>
      <c r="MP81" s="3">
        <f t="shared" si="5041"/>
        <v>0</v>
      </c>
      <c r="MQ81" s="3">
        <f>VLOOKUP($B81,'ДС факт при поликлинике'!$D$6:$JS$80,147,0)</f>
        <v>0</v>
      </c>
      <c r="MR81" s="3">
        <f>VLOOKUP($B81,'ДС факт при поликлинике'!$D$6:$JS$80,148,0)</f>
        <v>0</v>
      </c>
      <c r="MS81" s="3">
        <f>VLOOKUP($B81,'ДС факт при поликлинике'!$D$6:$JS$80,149,0)</f>
        <v>0</v>
      </c>
      <c r="MT81" s="3">
        <f>VLOOKUP($B81,'ДС факт при поликлинике'!$D$6:$JS$80,150,0)</f>
        <v>0</v>
      </c>
      <c r="MU81" s="3">
        <f t="shared" si="5042"/>
        <v>0</v>
      </c>
      <c r="MV81" s="3">
        <f t="shared" si="5043"/>
        <v>0</v>
      </c>
      <c r="MW81" s="3">
        <f t="shared" si="5044"/>
        <v>0</v>
      </c>
      <c r="MX81" s="3">
        <f t="shared" si="5296"/>
        <v>0</v>
      </c>
      <c r="MY81" s="3">
        <f t="shared" si="5297"/>
        <v>0</v>
      </c>
      <c r="MZ81" s="3">
        <f>план!BO80</f>
        <v>0</v>
      </c>
      <c r="NA81" s="3">
        <f>план!BP80</f>
        <v>0</v>
      </c>
      <c r="NB81" s="3">
        <f t="shared" si="5045"/>
        <v>0</v>
      </c>
      <c r="NC81" s="3">
        <f t="shared" si="5046"/>
        <v>0</v>
      </c>
      <c r="ND81" s="3">
        <f>VLOOKUP($B81,'ДС факт при поликлинике'!$D$6:$JS$80,199,0)</f>
        <v>0</v>
      </c>
      <c r="NE81" s="3">
        <f>VLOOKUP($B81,'ДС факт при поликлинике'!$D$6:$JS$80,200,0)</f>
        <v>0</v>
      </c>
      <c r="NF81" s="3">
        <f>VLOOKUP($B81,'ДС факт при поликлинике'!$D$6:$JS$80,201,0)</f>
        <v>0</v>
      </c>
      <c r="NG81" s="3">
        <f>VLOOKUP($B81,'ДС факт при поликлинике'!$D$6:$JS$80,202,0)</f>
        <v>0</v>
      </c>
      <c r="NH81" s="3">
        <f t="shared" si="5047"/>
        <v>0</v>
      </c>
      <c r="NI81" s="3">
        <f t="shared" si="5048"/>
        <v>0</v>
      </c>
      <c r="NJ81" s="3">
        <f t="shared" si="5049"/>
        <v>0</v>
      </c>
      <c r="NK81" s="3">
        <f t="shared" si="5298"/>
        <v>0</v>
      </c>
      <c r="NL81" s="3">
        <f t="shared" si="5299"/>
        <v>0</v>
      </c>
      <c r="NM81" s="3">
        <f>план!BQ80</f>
        <v>0</v>
      </c>
      <c r="NN81" s="3">
        <f>план!BR80</f>
        <v>0</v>
      </c>
      <c r="NO81" s="3">
        <f t="shared" si="5050"/>
        <v>0</v>
      </c>
      <c r="NP81" s="3">
        <f t="shared" si="5051"/>
        <v>0</v>
      </c>
      <c r="NQ81" s="3">
        <f>VLOOKUP($B81,'ДС факт при поликлинике'!$D$6:$JS$80,251,0)</f>
        <v>0</v>
      </c>
      <c r="NR81" s="3">
        <f>VLOOKUP($B81,'ДС факт при поликлинике'!$D$6:$JS$80,252,0)</f>
        <v>0</v>
      </c>
      <c r="NS81" s="3">
        <f>VLOOKUP($B81,'ДС факт при поликлинике'!$D$6:$JS$80,253,0)</f>
        <v>0</v>
      </c>
      <c r="NT81" s="3">
        <f>VLOOKUP($B81,'ДС факт при поликлинике'!$D$6:$JS$80,254,0)</f>
        <v>0</v>
      </c>
      <c r="NU81" s="3">
        <f t="shared" si="5052"/>
        <v>0</v>
      </c>
      <c r="NV81" s="3">
        <f t="shared" si="5053"/>
        <v>0</v>
      </c>
      <c r="NW81" s="3">
        <f t="shared" si="5054"/>
        <v>0</v>
      </c>
      <c r="NX81" s="3">
        <f t="shared" si="5300"/>
        <v>0</v>
      </c>
      <c r="NY81" s="3">
        <f t="shared" si="5301"/>
        <v>0</v>
      </c>
      <c r="NZ81" s="3">
        <f>план!BS80</f>
        <v>0</v>
      </c>
      <c r="OA81" s="3">
        <f>план!BT80</f>
        <v>0</v>
      </c>
      <c r="OB81" s="3">
        <f t="shared" si="5055"/>
        <v>0</v>
      </c>
      <c r="OC81" s="3">
        <f t="shared" si="5056"/>
        <v>0</v>
      </c>
      <c r="OD81" s="3">
        <f>VLOOKUP($B81,'ДС факт при поликлинике'!$D$6:$JS$80,59,0)</f>
        <v>0</v>
      </c>
      <c r="OE81" s="3">
        <f>VLOOKUP($B81,'ДС факт при поликлинике'!$D$6:$JS$80,60,0)</f>
        <v>0</v>
      </c>
      <c r="OF81" s="3">
        <f>VLOOKUP($B81,'ДС факт при поликлинике'!$D$6:$JS$80,61,0)</f>
        <v>0</v>
      </c>
      <c r="OG81" s="3">
        <f>VLOOKUP($B81,'ДС факт при поликлинике'!$D$6:$JS$80,62,0)</f>
        <v>0</v>
      </c>
      <c r="OH81" s="3">
        <f t="shared" si="5057"/>
        <v>0</v>
      </c>
      <c r="OI81" s="3">
        <f t="shared" si="5058"/>
        <v>0</v>
      </c>
      <c r="OJ81" s="3">
        <f t="shared" si="5059"/>
        <v>0</v>
      </c>
      <c r="OK81" s="3">
        <f t="shared" si="5302"/>
        <v>0</v>
      </c>
      <c r="OL81" s="3">
        <f t="shared" si="5303"/>
        <v>0</v>
      </c>
      <c r="OM81" s="3">
        <f>план!BU80</f>
        <v>0</v>
      </c>
      <c r="ON81" s="3">
        <f>план!BV80</f>
        <v>0</v>
      </c>
      <c r="OO81" s="3">
        <f t="shared" si="5060"/>
        <v>0</v>
      </c>
      <c r="OP81" s="3">
        <f t="shared" si="5061"/>
        <v>0</v>
      </c>
      <c r="OQ81" s="3">
        <f>VLOOKUP($B81,'ДС факт при поликлинике'!$D$6:$JS$80,103,0)</f>
        <v>0</v>
      </c>
      <c r="OR81" s="3">
        <f>VLOOKUP($B81,'ДС факт при поликлинике'!$D$6:$JS$80,104,0)</f>
        <v>0</v>
      </c>
      <c r="OS81" s="3">
        <f>VLOOKUP($B81,'ДС факт при поликлинике'!$D$6:$JS$80,105,0)</f>
        <v>0</v>
      </c>
      <c r="OT81" s="3">
        <f>VLOOKUP($B81,'ДС факт при поликлинике'!$D$6:$JS$80,106,0)</f>
        <v>0</v>
      </c>
      <c r="OU81" s="3">
        <f t="shared" si="5062"/>
        <v>0</v>
      </c>
      <c r="OV81" s="3">
        <f t="shared" si="5063"/>
        <v>0</v>
      </c>
      <c r="OW81" s="3">
        <f t="shared" si="5064"/>
        <v>0</v>
      </c>
      <c r="OX81" s="3">
        <f t="shared" si="5304"/>
        <v>0</v>
      </c>
      <c r="OY81" s="3">
        <f t="shared" si="5305"/>
        <v>0</v>
      </c>
      <c r="OZ81" s="3">
        <f>план!BW80</f>
        <v>0</v>
      </c>
      <c r="PA81" s="3">
        <f>план!BX80</f>
        <v>0</v>
      </c>
      <c r="PB81" s="3">
        <f t="shared" si="5065"/>
        <v>0</v>
      </c>
      <c r="PC81" s="3">
        <f t="shared" si="5066"/>
        <v>0</v>
      </c>
      <c r="PD81" s="3">
        <f>VLOOKUP($B81,'ДС факт при поликлинике'!$D$6:$JS$80,67,0)</f>
        <v>0</v>
      </c>
      <c r="PE81" s="3">
        <f>VLOOKUP($B81,'ДС факт при поликлинике'!$D$6:$JS$80,68,0)</f>
        <v>0</v>
      </c>
      <c r="PF81" s="3">
        <f>VLOOKUP($B81,'ДС факт при поликлинике'!$D$6:$JS$80,69,0)</f>
        <v>0</v>
      </c>
      <c r="PG81" s="3">
        <f>VLOOKUP($B81,'ДС факт при поликлинике'!$D$6:$JS$80,70,0)</f>
        <v>0</v>
      </c>
      <c r="PH81" s="3">
        <f t="shared" si="5067"/>
        <v>0</v>
      </c>
      <c r="PI81" s="3">
        <f t="shared" si="5068"/>
        <v>0</v>
      </c>
      <c r="PJ81" s="3">
        <f t="shared" si="5069"/>
        <v>0</v>
      </c>
      <c r="PK81" s="3">
        <f t="shared" si="5306"/>
        <v>0</v>
      </c>
      <c r="PL81" s="3">
        <f t="shared" si="5307"/>
        <v>0</v>
      </c>
      <c r="PM81" s="3">
        <f>план!BY80</f>
        <v>0</v>
      </c>
      <c r="PN81" s="3">
        <f>план!BZ80</f>
        <v>0</v>
      </c>
      <c r="PO81" s="3">
        <f t="shared" si="5070"/>
        <v>0</v>
      </c>
      <c r="PP81" s="3">
        <f t="shared" si="5071"/>
        <v>0</v>
      </c>
      <c r="PQ81" s="3">
        <f>VLOOKUP($B81,'ДС факт при поликлинике'!$D$6:$JS$80,27,0)</f>
        <v>0</v>
      </c>
      <c r="PR81" s="3">
        <f>VLOOKUP($B81,'ДС факт при поликлинике'!$D$6:$JS$80,28,0)</f>
        <v>0</v>
      </c>
      <c r="PS81" s="3">
        <f>VLOOKUP($B81,'ДС факт при поликлинике'!$D$6:$JS$80,29,0)</f>
        <v>0</v>
      </c>
      <c r="PT81" s="3">
        <f>VLOOKUP($B81,'ДС факт при поликлинике'!$D$6:$JS$80,30,0)</f>
        <v>0</v>
      </c>
      <c r="PU81" s="3">
        <f t="shared" si="5072"/>
        <v>0</v>
      </c>
      <c r="PV81" s="3">
        <f t="shared" si="5073"/>
        <v>0</v>
      </c>
      <c r="PW81" s="3">
        <f t="shared" si="5074"/>
        <v>0</v>
      </c>
      <c r="PX81" s="3">
        <f t="shared" si="5308"/>
        <v>0</v>
      </c>
      <c r="PY81" s="3">
        <f t="shared" si="5309"/>
        <v>0</v>
      </c>
      <c r="PZ81" s="3">
        <f>план!CA80</f>
        <v>0</v>
      </c>
      <c r="QA81" s="3">
        <f>план!CB80</f>
        <v>0</v>
      </c>
      <c r="QB81" s="3">
        <f t="shared" si="5075"/>
        <v>0</v>
      </c>
      <c r="QC81" s="3">
        <f t="shared" si="5076"/>
        <v>0</v>
      </c>
      <c r="QD81" s="3">
        <f>VLOOKUP($B81,'ДС факт при поликлинике'!$D$6:$JS$80,151,0)</f>
        <v>0</v>
      </c>
      <c r="QE81" s="3">
        <f>VLOOKUP($B81,'ДС факт при поликлинике'!$D$6:$JS$80,152,0)</f>
        <v>0</v>
      </c>
      <c r="QF81" s="3">
        <f>VLOOKUP($B81,'ДС факт при поликлинике'!$D$6:$JS$80,153,0)</f>
        <v>0</v>
      </c>
      <c r="QG81" s="3">
        <f>VLOOKUP($B81,'ДС факт при поликлинике'!$D$6:$JS$80,154,0)</f>
        <v>0</v>
      </c>
      <c r="QH81" s="3">
        <f t="shared" si="5077"/>
        <v>0</v>
      </c>
      <c r="QI81" s="3">
        <f t="shared" si="5078"/>
        <v>0</v>
      </c>
      <c r="QJ81" s="3">
        <f t="shared" si="5079"/>
        <v>0</v>
      </c>
      <c r="QK81" s="3">
        <f t="shared" si="5310"/>
        <v>0</v>
      </c>
      <c r="QL81" s="3">
        <f t="shared" si="5311"/>
        <v>0</v>
      </c>
      <c r="QM81" s="3">
        <f>план!CC80</f>
        <v>0</v>
      </c>
      <c r="QN81" s="3">
        <f>план!CD80</f>
        <v>0</v>
      </c>
      <c r="QO81" s="3">
        <f t="shared" si="5080"/>
        <v>0</v>
      </c>
      <c r="QP81" s="3">
        <f t="shared" si="5081"/>
        <v>0</v>
      </c>
      <c r="QQ81" s="3">
        <f>VLOOKUP($B81,'ДС факт при поликлинике'!$D$6:$JS$80,155,0)</f>
        <v>0</v>
      </c>
      <c r="QR81" s="3">
        <f>VLOOKUP($B81,'ДС факт при поликлинике'!$D$6:$JS$80,156,0)</f>
        <v>0</v>
      </c>
      <c r="QS81" s="3">
        <f>VLOOKUP($B81,'ДС факт при поликлинике'!$D$6:$JS$80,157,0)</f>
        <v>0</v>
      </c>
      <c r="QT81" s="3">
        <f>VLOOKUP($B81,'ДС факт при поликлинике'!$D$6:$JS$80,158,0)</f>
        <v>0</v>
      </c>
      <c r="QU81" s="3">
        <f t="shared" si="5082"/>
        <v>0</v>
      </c>
      <c r="QV81" s="3">
        <f t="shared" si="5083"/>
        <v>0</v>
      </c>
      <c r="QW81" s="3">
        <f t="shared" si="5084"/>
        <v>0</v>
      </c>
      <c r="QX81" s="3">
        <f t="shared" si="5312"/>
        <v>0</v>
      </c>
      <c r="QY81" s="3">
        <f t="shared" si="5313"/>
        <v>0</v>
      </c>
      <c r="QZ81" s="3">
        <f>план!CE80</f>
        <v>0</v>
      </c>
      <c r="RA81" s="3">
        <f>план!CF80</f>
        <v>0</v>
      </c>
      <c r="RB81" s="3">
        <f t="shared" si="5085"/>
        <v>0</v>
      </c>
      <c r="RC81" s="3">
        <f t="shared" si="5086"/>
        <v>0</v>
      </c>
      <c r="RD81" s="3">
        <f>VLOOKUP($B81,'ДС факт при поликлинике'!$D$6:$JS$80,71,0)</f>
        <v>0</v>
      </c>
      <c r="RE81" s="3">
        <f>VLOOKUP($B81,'ДС факт при поликлинике'!$D$6:$JS$80,72,0)</f>
        <v>0</v>
      </c>
      <c r="RF81" s="3">
        <f>VLOOKUP($B81,'ДС факт при поликлинике'!$D$6:$JS$80,73,0)</f>
        <v>0</v>
      </c>
      <c r="RG81" s="3">
        <f>VLOOKUP($B81,'ДС факт при поликлинике'!$D$6:$JS$80,74,0)</f>
        <v>0</v>
      </c>
      <c r="RH81" s="3">
        <f t="shared" si="5087"/>
        <v>0</v>
      </c>
      <c r="RI81" s="3">
        <f t="shared" si="5088"/>
        <v>0</v>
      </c>
      <c r="RJ81" s="3">
        <f t="shared" si="5089"/>
        <v>0</v>
      </c>
      <c r="RK81" s="3">
        <f t="shared" si="5314"/>
        <v>0</v>
      </c>
      <c r="RL81" s="3">
        <f t="shared" si="5315"/>
        <v>0</v>
      </c>
      <c r="RM81" s="3">
        <f>план!CG80</f>
        <v>0</v>
      </c>
      <c r="RN81" s="3">
        <f>план!CH80</f>
        <v>0</v>
      </c>
      <c r="RO81" s="3">
        <f t="shared" si="5090"/>
        <v>0</v>
      </c>
      <c r="RP81" s="3">
        <f t="shared" si="5091"/>
        <v>0</v>
      </c>
      <c r="RQ81" s="3">
        <f>VLOOKUP($B81,'ДС факт при поликлинике'!$D$6:$JS$80,271,0)</f>
        <v>0</v>
      </c>
      <c r="RR81" s="3">
        <f>VLOOKUP($B81,'ДС факт при поликлинике'!$D$6:$JS$80,272,0)</f>
        <v>0</v>
      </c>
      <c r="RS81" s="3">
        <f>VLOOKUP($B81,'ДС факт при поликлинике'!$D$6:$JS$80,273,0)</f>
        <v>0</v>
      </c>
      <c r="RT81" s="3">
        <f>VLOOKUP($B81,'ДС факт при поликлинике'!$D$6:$JS$80,274,0)</f>
        <v>0</v>
      </c>
      <c r="RU81" s="3">
        <f t="shared" si="5092"/>
        <v>0</v>
      </c>
      <c r="RV81" s="3">
        <f t="shared" si="5093"/>
        <v>0</v>
      </c>
      <c r="RW81" s="3">
        <f t="shared" si="5094"/>
        <v>0</v>
      </c>
      <c r="RX81" s="3">
        <f t="shared" si="5316"/>
        <v>0</v>
      </c>
      <c r="RY81" s="3">
        <f t="shared" si="5317"/>
        <v>0</v>
      </c>
      <c r="RZ81" s="3">
        <f>план!CI80</f>
        <v>0</v>
      </c>
      <c r="SA81" s="3">
        <f>план!CJ80</f>
        <v>0</v>
      </c>
      <c r="SB81" s="3">
        <f t="shared" si="5095"/>
        <v>0</v>
      </c>
      <c r="SC81" s="3">
        <f t="shared" si="5096"/>
        <v>0</v>
      </c>
      <c r="SD81" s="3">
        <f>VLOOKUP($B81,'ДС факт при поликлинике'!$D$6:$JS$80,267,0)</f>
        <v>0</v>
      </c>
      <c r="SE81" s="3">
        <f>VLOOKUP($B81,'ДС факт при поликлинике'!$D$6:$JS$80,268,0)</f>
        <v>0</v>
      </c>
      <c r="SF81" s="3">
        <f>VLOOKUP($B81,'ДС факт при поликлинике'!$D$6:$JS$80,269,0)</f>
        <v>0</v>
      </c>
      <c r="SG81" s="3">
        <f>VLOOKUP($B81,'ДС факт при поликлинике'!$D$6:$JS$80,270,0)</f>
        <v>0</v>
      </c>
      <c r="SH81" s="3">
        <f t="shared" si="5097"/>
        <v>0</v>
      </c>
      <c r="SI81" s="3">
        <f t="shared" si="5098"/>
        <v>0</v>
      </c>
      <c r="SJ81" s="3">
        <f t="shared" si="5099"/>
        <v>0</v>
      </c>
      <c r="SK81" s="3">
        <f t="shared" si="5318"/>
        <v>0</v>
      </c>
      <c r="SL81" s="3">
        <f t="shared" si="5319"/>
        <v>0</v>
      </c>
      <c r="SM81" s="3">
        <f>план!CK80</f>
        <v>0</v>
      </c>
      <c r="SN81" s="3">
        <f>план!CL80</f>
        <v>0</v>
      </c>
      <c r="SO81" s="3">
        <f t="shared" si="5100"/>
        <v>0</v>
      </c>
      <c r="SP81" s="3">
        <f t="shared" si="5101"/>
        <v>0</v>
      </c>
      <c r="SQ81" s="3">
        <f>VLOOKUP($B81,'ДС факт при поликлинике'!$D$6:$JS$80,15,0)</f>
        <v>0</v>
      </c>
      <c r="SR81" s="3">
        <f>VLOOKUP($B81,'ДС факт при поликлинике'!$D$6:$JS$80,16,0)</f>
        <v>0</v>
      </c>
      <c r="SS81" s="3">
        <f>VLOOKUP($B81,'ДС факт при поликлинике'!$D$6:$JS$80,17,0)</f>
        <v>0</v>
      </c>
      <c r="ST81" s="3">
        <f>VLOOKUP($B81,'ДС факт при поликлинике'!$D$6:$JS$80,18,0)</f>
        <v>0</v>
      </c>
      <c r="SU81" s="3">
        <f t="shared" si="5102"/>
        <v>0</v>
      </c>
      <c r="SV81" s="3">
        <f t="shared" si="5103"/>
        <v>0</v>
      </c>
      <c r="SW81" s="3">
        <f t="shared" si="5104"/>
        <v>0</v>
      </c>
      <c r="SX81" s="3">
        <f t="shared" si="5320"/>
        <v>0</v>
      </c>
      <c r="SY81" s="3">
        <f t="shared" si="5321"/>
        <v>0</v>
      </c>
      <c r="SZ81" s="3">
        <f>план!CM80</f>
        <v>0</v>
      </c>
      <c r="TA81" s="3">
        <f>план!CN80</f>
        <v>0</v>
      </c>
      <c r="TB81" s="3">
        <f t="shared" si="5105"/>
        <v>0</v>
      </c>
      <c r="TC81" s="3">
        <f t="shared" si="5106"/>
        <v>0</v>
      </c>
      <c r="TD81" s="3">
        <f>VLOOKUP($B81,'ДС факт при поликлинике'!$D$6:$JS$80,207,0)</f>
        <v>0</v>
      </c>
      <c r="TE81" s="3">
        <f>VLOOKUP($B81,'ДС факт при поликлинике'!$D$6:$JS$80,208,0)</f>
        <v>0</v>
      </c>
      <c r="TF81" s="3">
        <f>VLOOKUP($B81,'ДС факт при поликлинике'!$D$6:$JS$80,209,0)</f>
        <v>0</v>
      </c>
      <c r="TG81" s="3">
        <f>VLOOKUP($B81,'ДС факт при поликлинике'!$D$6:$JS$80,210,0)</f>
        <v>0</v>
      </c>
      <c r="TH81" s="3">
        <f t="shared" si="5107"/>
        <v>0</v>
      </c>
      <c r="TI81" s="3">
        <f t="shared" si="5108"/>
        <v>0</v>
      </c>
      <c r="TJ81" s="3">
        <f t="shared" si="5109"/>
        <v>0</v>
      </c>
      <c r="TK81" s="3">
        <f t="shared" si="5322"/>
        <v>0</v>
      </c>
      <c r="TL81" s="3">
        <f t="shared" si="5323"/>
        <v>0</v>
      </c>
      <c r="TM81" s="3">
        <f>план!CO80</f>
        <v>0</v>
      </c>
      <c r="TN81" s="3">
        <f>план!CP80</f>
        <v>0</v>
      </c>
      <c r="TO81" s="3">
        <f t="shared" si="5110"/>
        <v>0</v>
      </c>
      <c r="TP81" s="3">
        <f t="shared" si="5111"/>
        <v>0</v>
      </c>
      <c r="TQ81" s="3">
        <f>VLOOKUP($B81,'ДС факт при поликлинике'!$D$6:$JS$80,75,0)</f>
        <v>0</v>
      </c>
      <c r="TR81" s="3">
        <f>VLOOKUP($B81,'ДС факт при поликлинике'!$D$6:$JS$80,76,0)</f>
        <v>0</v>
      </c>
      <c r="TS81" s="3">
        <f>VLOOKUP($B81,'ДС факт при поликлинике'!$D$6:$JS$80,77,0)</f>
        <v>0</v>
      </c>
      <c r="TT81" s="3">
        <f>VLOOKUP($B81,'ДС факт при поликлинике'!$D$6:$JS$80,78,0)</f>
        <v>0</v>
      </c>
      <c r="TU81" s="3">
        <f t="shared" si="5112"/>
        <v>0</v>
      </c>
      <c r="TV81" s="3">
        <f t="shared" si="5113"/>
        <v>0</v>
      </c>
      <c r="TW81" s="3">
        <f t="shared" si="5114"/>
        <v>0</v>
      </c>
      <c r="TX81" s="3">
        <f t="shared" si="5324"/>
        <v>0</v>
      </c>
      <c r="TY81" s="3">
        <f t="shared" si="5325"/>
        <v>0</v>
      </c>
      <c r="TZ81" s="3">
        <f>план!CQ80</f>
        <v>0</v>
      </c>
      <c r="UA81" s="3">
        <f>план!CR80</f>
        <v>0</v>
      </c>
      <c r="UB81" s="3">
        <f t="shared" si="5115"/>
        <v>0</v>
      </c>
      <c r="UC81" s="3">
        <f t="shared" si="5116"/>
        <v>0</v>
      </c>
      <c r="UD81" s="3">
        <f>VLOOKUP($B81,'ДС факт при поликлинике'!$D$6:$JS$80,163,0)</f>
        <v>0</v>
      </c>
      <c r="UE81" s="3">
        <f>VLOOKUP($B81,'ДС факт при поликлинике'!$D$6:$JS$80,164,0)</f>
        <v>0</v>
      </c>
      <c r="UF81" s="3">
        <f>VLOOKUP($B81,'ДС факт при поликлинике'!$D$6:$JS$80,165,0)</f>
        <v>0</v>
      </c>
      <c r="UG81" s="3">
        <f>VLOOKUP($B81,'ДС факт при поликлинике'!$D$6:$JS$80,166,0)</f>
        <v>0</v>
      </c>
      <c r="UH81" s="3">
        <f t="shared" si="5117"/>
        <v>0</v>
      </c>
      <c r="UI81" s="3">
        <f t="shared" si="5118"/>
        <v>0</v>
      </c>
      <c r="UJ81" s="3">
        <f t="shared" si="5119"/>
        <v>0</v>
      </c>
      <c r="UK81" s="3">
        <f t="shared" si="5326"/>
        <v>0</v>
      </c>
      <c r="UL81" s="3">
        <f t="shared" si="5327"/>
        <v>0</v>
      </c>
      <c r="UM81" s="3">
        <f>план!CS80</f>
        <v>0</v>
      </c>
      <c r="UN81" s="3">
        <f>план!CT80</f>
        <v>0</v>
      </c>
      <c r="UO81" s="3">
        <f t="shared" si="5120"/>
        <v>0</v>
      </c>
      <c r="UP81" s="3">
        <f t="shared" si="5121"/>
        <v>0</v>
      </c>
      <c r="UQ81" s="3">
        <f>VLOOKUP($B81,'ДС факт при поликлинике'!$D$6:$JS$80,131,0)</f>
        <v>0</v>
      </c>
      <c r="UR81" s="3">
        <f>VLOOKUP($B81,'ДС факт при поликлинике'!$D$6:$JS$80,132,0)</f>
        <v>0</v>
      </c>
      <c r="US81" s="3">
        <f>VLOOKUP($B81,'ДС факт при поликлинике'!$D$6:$JS$80,133,0)</f>
        <v>0</v>
      </c>
      <c r="UT81" s="3">
        <f>VLOOKUP($B81,'ДС факт при поликлинике'!$D$6:$JS$80,134,0)</f>
        <v>0</v>
      </c>
      <c r="UU81" s="3">
        <f t="shared" si="5122"/>
        <v>0</v>
      </c>
      <c r="UV81" s="3">
        <f t="shared" si="5123"/>
        <v>0</v>
      </c>
      <c r="UW81" s="3">
        <f t="shared" si="5124"/>
        <v>0</v>
      </c>
      <c r="UX81" s="3">
        <f t="shared" si="5328"/>
        <v>0</v>
      </c>
      <c r="UY81" s="3">
        <f t="shared" si="5329"/>
        <v>0</v>
      </c>
      <c r="UZ81" s="3">
        <f>план!CU80</f>
        <v>0</v>
      </c>
      <c r="VA81" s="3">
        <f>план!CV80</f>
        <v>0</v>
      </c>
      <c r="VB81" s="3">
        <f t="shared" si="5125"/>
        <v>0</v>
      </c>
      <c r="VC81" s="3">
        <f t="shared" si="5126"/>
        <v>0</v>
      </c>
      <c r="VD81" s="3">
        <f>VLOOKUP($B81,'ДС факт при поликлинике'!$D$6:$JS$80,135,0)</f>
        <v>0</v>
      </c>
      <c r="VE81" s="3">
        <f>VLOOKUP($B81,'ДС факт при поликлинике'!$D$6:$JS$80,136,0)</f>
        <v>0</v>
      </c>
      <c r="VF81" s="3">
        <f>VLOOKUP($B81,'ДС факт при поликлинике'!$D$6:$JS$80,137,0)</f>
        <v>0</v>
      </c>
      <c r="VG81" s="3">
        <f>VLOOKUP($B81,'ДС факт при поликлинике'!$D$6:$JS$80,138,0)</f>
        <v>0</v>
      </c>
      <c r="VH81" s="3">
        <f t="shared" si="5127"/>
        <v>0</v>
      </c>
      <c r="VI81" s="3">
        <f t="shared" si="5128"/>
        <v>0</v>
      </c>
      <c r="VJ81" s="3">
        <f t="shared" si="5129"/>
        <v>0</v>
      </c>
      <c r="VK81" s="3">
        <f t="shared" si="5330"/>
        <v>0</v>
      </c>
      <c r="VL81" s="3">
        <f t="shared" si="5331"/>
        <v>0</v>
      </c>
      <c r="VM81" s="3">
        <f>план!CW80</f>
        <v>0</v>
      </c>
      <c r="VN81" s="3">
        <f>план!CX80</f>
        <v>0</v>
      </c>
      <c r="VO81" s="3">
        <f t="shared" si="5130"/>
        <v>0</v>
      </c>
      <c r="VP81" s="3">
        <f t="shared" si="5131"/>
        <v>0</v>
      </c>
      <c r="VQ81" s="3">
        <f>VLOOKUP($B81,'ДС факт при поликлинике'!$D$6:$JS$80,139,0)</f>
        <v>0</v>
      </c>
      <c r="VR81" s="3">
        <f>VLOOKUP($B81,'ДС факт при поликлинике'!$D$6:$JS$80,140,0)</f>
        <v>0</v>
      </c>
      <c r="VS81" s="3">
        <f>VLOOKUP($B81,'ДС факт при поликлинике'!$D$6:$JS$80,141,0)</f>
        <v>0</v>
      </c>
      <c r="VT81" s="3">
        <f>VLOOKUP($B81,'ДС факт при поликлинике'!$D$6:$JS$80,142,0)</f>
        <v>0</v>
      </c>
      <c r="VU81" s="3">
        <f t="shared" si="5132"/>
        <v>0</v>
      </c>
      <c r="VV81" s="3">
        <f t="shared" si="5133"/>
        <v>0</v>
      </c>
      <c r="VW81" s="3">
        <f t="shared" si="5134"/>
        <v>0</v>
      </c>
      <c r="VX81" s="3">
        <f t="shared" si="5332"/>
        <v>0</v>
      </c>
      <c r="VY81" s="3">
        <f t="shared" si="5333"/>
        <v>0</v>
      </c>
      <c r="VZ81" s="3">
        <f>план!CY80</f>
        <v>0</v>
      </c>
      <c r="WA81" s="3">
        <f>план!CZ80</f>
        <v>0</v>
      </c>
      <c r="WB81" s="3">
        <f t="shared" si="5135"/>
        <v>0</v>
      </c>
      <c r="WC81" s="3">
        <f t="shared" si="5136"/>
        <v>0</v>
      </c>
      <c r="WD81" s="3">
        <f>VLOOKUP($B81,'ДС факт при поликлинике'!$D$6:$JS$80,143,0)</f>
        <v>0</v>
      </c>
      <c r="WE81" s="3">
        <f>VLOOKUP($B81,'ДС факт при поликлинике'!$D$6:$JS$80,144,0)</f>
        <v>0</v>
      </c>
      <c r="WF81" s="3">
        <f>VLOOKUP($B81,'ДС факт при поликлинике'!$D$6:$JS$80,145,0)</f>
        <v>0</v>
      </c>
      <c r="WG81" s="3">
        <f>VLOOKUP($B81,'ДС факт при поликлинике'!$D$6:$JS$80,146,0)</f>
        <v>0</v>
      </c>
      <c r="WH81" s="3">
        <f t="shared" si="5137"/>
        <v>0</v>
      </c>
      <c r="WI81" s="3">
        <f t="shared" si="5138"/>
        <v>0</v>
      </c>
      <c r="WJ81" s="3">
        <f t="shared" si="5139"/>
        <v>0</v>
      </c>
      <c r="WK81" s="3">
        <f t="shared" si="5334"/>
        <v>0</v>
      </c>
      <c r="WL81" s="3">
        <f t="shared" si="5335"/>
        <v>0</v>
      </c>
      <c r="WM81" s="3">
        <f>план!DA80</f>
        <v>0</v>
      </c>
      <c r="WN81" s="3">
        <f>план!DB80</f>
        <v>0</v>
      </c>
      <c r="WO81" s="3">
        <f t="shared" si="5140"/>
        <v>0</v>
      </c>
      <c r="WP81" s="3">
        <f t="shared" si="5141"/>
        <v>0</v>
      </c>
      <c r="WQ81" s="3">
        <f>VLOOKUP($B81,'ДС факт при поликлинике'!$D$6:$JS$80,219,0)</f>
        <v>0</v>
      </c>
      <c r="WR81" s="3">
        <f>VLOOKUP($B81,'ДС факт при поликлинике'!$D$6:$JS$80,220,0)</f>
        <v>0</v>
      </c>
      <c r="WS81" s="3">
        <f>VLOOKUP($B81,'ДС факт при поликлинике'!$D$6:$JS$80,221,0)</f>
        <v>0</v>
      </c>
      <c r="WT81" s="3">
        <f>VLOOKUP($B81,'ДС факт при поликлинике'!$D$6:$JS$80,222,0)</f>
        <v>0</v>
      </c>
      <c r="WU81" s="3">
        <f t="shared" si="5142"/>
        <v>0</v>
      </c>
      <c r="WV81" s="3">
        <f t="shared" si="5143"/>
        <v>0</v>
      </c>
      <c r="WW81" s="3">
        <f t="shared" si="5144"/>
        <v>0</v>
      </c>
      <c r="WX81" s="3">
        <f t="shared" si="5336"/>
        <v>0</v>
      </c>
      <c r="WY81" s="3">
        <f t="shared" si="5337"/>
        <v>0</v>
      </c>
      <c r="WZ81" s="3">
        <f>план!DC80</f>
        <v>0</v>
      </c>
      <c r="XA81" s="3">
        <f>план!DD80</f>
        <v>0</v>
      </c>
      <c r="XB81" s="3">
        <f t="shared" si="5145"/>
        <v>0</v>
      </c>
      <c r="XC81" s="3">
        <f t="shared" si="5146"/>
        <v>0</v>
      </c>
      <c r="XD81" s="3">
        <f>VLOOKUP($B81,'ДС факт при поликлинике'!$D$6:$JS$80,63,0)</f>
        <v>0</v>
      </c>
      <c r="XE81" s="3">
        <f>VLOOKUP($B81,'ДС факт при поликлинике'!$D$6:$JS$80,64,0)</f>
        <v>0</v>
      </c>
      <c r="XF81" s="3">
        <f>VLOOKUP($B81,'ДС факт при поликлинике'!$D$6:$JS$80,65,0)</f>
        <v>0</v>
      </c>
      <c r="XG81" s="3">
        <f>VLOOKUP($B81,'ДС факт при поликлинике'!$D$6:$JS$80,66,0)</f>
        <v>0</v>
      </c>
      <c r="XH81" s="3">
        <f t="shared" si="5147"/>
        <v>0</v>
      </c>
      <c r="XI81" s="3">
        <f t="shared" si="5148"/>
        <v>0</v>
      </c>
      <c r="XJ81" s="3">
        <f t="shared" si="5149"/>
        <v>0</v>
      </c>
      <c r="XK81" s="3">
        <f t="shared" si="5338"/>
        <v>0</v>
      </c>
      <c r="XL81" s="3">
        <f t="shared" si="5339"/>
        <v>0</v>
      </c>
      <c r="XM81" s="3">
        <f>план!DE80</f>
        <v>0</v>
      </c>
      <c r="XN81" s="3">
        <f>план!DF80</f>
        <v>0</v>
      </c>
      <c r="XO81" s="3">
        <f t="shared" si="5150"/>
        <v>0</v>
      </c>
      <c r="XP81" s="3">
        <f t="shared" si="5151"/>
        <v>0</v>
      </c>
      <c r="XQ81" s="3">
        <f>VLOOKUP($B81,'ДС факт при поликлинике'!$D$6:$JS$80,91,0)</f>
        <v>0</v>
      </c>
      <c r="XR81" s="3">
        <f>VLOOKUP($B81,'ДС факт при поликлинике'!$D$6:$JS$80,92,0)</f>
        <v>0</v>
      </c>
      <c r="XS81" s="3">
        <f>VLOOKUP($B81,'ДС факт при поликлинике'!$D$6:$JS$80,93,0)</f>
        <v>0</v>
      </c>
      <c r="XT81" s="3">
        <f>VLOOKUP($B81,'ДС факт при поликлинике'!$D$6:$JS$80,94,0)</f>
        <v>0</v>
      </c>
      <c r="XU81" s="3">
        <f t="shared" si="5152"/>
        <v>0</v>
      </c>
      <c r="XV81" s="3">
        <f t="shared" si="5153"/>
        <v>0</v>
      </c>
      <c r="XW81" s="3">
        <f t="shared" si="5154"/>
        <v>0</v>
      </c>
      <c r="XX81" s="3">
        <f t="shared" si="5340"/>
        <v>0</v>
      </c>
      <c r="XY81" s="3">
        <f t="shared" si="5341"/>
        <v>0</v>
      </c>
      <c r="XZ81" s="3">
        <f>план!DG80</f>
        <v>0</v>
      </c>
      <c r="YA81" s="3">
        <f>план!DH80</f>
        <v>0</v>
      </c>
      <c r="YB81" s="3">
        <f t="shared" si="5155"/>
        <v>0</v>
      </c>
      <c r="YC81" s="3">
        <f t="shared" si="5156"/>
        <v>0</v>
      </c>
      <c r="YD81" s="3">
        <f>VLOOKUP($B81,'ДС факт при поликлинике'!$D$6:$JS$80,83,0)</f>
        <v>0</v>
      </c>
      <c r="YE81" s="3">
        <f>VLOOKUP($B81,'ДС факт при поликлинике'!$D$6:$JS$80,84,0)</f>
        <v>0</v>
      </c>
      <c r="YF81" s="3">
        <f>VLOOKUP($B81,'ДС факт при поликлинике'!$D$6:$JS$80,85,0)</f>
        <v>0</v>
      </c>
      <c r="YG81" s="3">
        <f>VLOOKUP($B81,'ДС факт при поликлинике'!$D$6:$JS$80,86,0)</f>
        <v>0</v>
      </c>
      <c r="YH81" s="3">
        <f t="shared" si="5157"/>
        <v>0</v>
      </c>
      <c r="YI81" s="3">
        <f t="shared" si="5158"/>
        <v>0</v>
      </c>
      <c r="YJ81" s="3">
        <f t="shared" si="5159"/>
        <v>0</v>
      </c>
      <c r="YK81" s="3">
        <f t="shared" si="5342"/>
        <v>0</v>
      </c>
      <c r="YL81" s="3">
        <f t="shared" si="5343"/>
        <v>0</v>
      </c>
      <c r="YM81" s="3">
        <f>план!DI80</f>
        <v>0</v>
      </c>
      <c r="YN81" s="3">
        <f>план!DJ80</f>
        <v>0</v>
      </c>
      <c r="YO81" s="3">
        <f t="shared" si="5160"/>
        <v>0</v>
      </c>
      <c r="YP81" s="3">
        <f t="shared" si="5161"/>
        <v>0</v>
      </c>
      <c r="YQ81" s="3">
        <f>VLOOKUP($B81,'ДС факт при поликлинике'!$D$6:$JS$80,99,0)</f>
        <v>0</v>
      </c>
      <c r="YR81" s="3">
        <f>VLOOKUP($B81,'ДС факт при поликлинике'!$D$6:$JS$80,100,0)</f>
        <v>0</v>
      </c>
      <c r="YS81" s="3">
        <f>VLOOKUP($B81,'ДС факт при поликлинике'!$D$6:$JS$80,101,0)</f>
        <v>0</v>
      </c>
      <c r="YT81" s="3">
        <f>VLOOKUP($B81,'ДС факт при поликлинике'!$D$6:$JS$80,102,0)</f>
        <v>0</v>
      </c>
      <c r="YU81" s="3">
        <f t="shared" si="5162"/>
        <v>0</v>
      </c>
      <c r="YV81" s="3">
        <f t="shared" si="5163"/>
        <v>0</v>
      </c>
      <c r="YW81" s="3">
        <f t="shared" si="5164"/>
        <v>0</v>
      </c>
      <c r="YX81" s="3">
        <f t="shared" si="5344"/>
        <v>0</v>
      </c>
      <c r="YY81" s="3">
        <f t="shared" si="5345"/>
        <v>0</v>
      </c>
      <c r="YZ81" s="3">
        <f>план!DK80</f>
        <v>0</v>
      </c>
      <c r="ZA81" s="3">
        <f>план!DL80</f>
        <v>0</v>
      </c>
      <c r="ZB81" s="3">
        <f t="shared" si="5165"/>
        <v>0</v>
      </c>
      <c r="ZC81" s="3">
        <f t="shared" si="5166"/>
        <v>0</v>
      </c>
      <c r="ZD81" s="3">
        <f>VLOOKUP($B81,'ДС факт при поликлинике'!$D$6:$JS$80,87,0)</f>
        <v>0</v>
      </c>
      <c r="ZE81" s="3">
        <f>VLOOKUP($B81,'ДС факт при поликлинике'!$D$6:$JS$80,88,0)</f>
        <v>0</v>
      </c>
      <c r="ZF81" s="3">
        <f>VLOOKUP($B81,'ДС факт при поликлинике'!$D$6:$JS$80,89,0)</f>
        <v>0</v>
      </c>
      <c r="ZG81" s="3">
        <f>VLOOKUP($B81,'ДС факт при поликлинике'!$D$6:$JS$80,90,0)</f>
        <v>0</v>
      </c>
      <c r="ZH81" s="3">
        <f t="shared" si="5167"/>
        <v>0</v>
      </c>
      <c r="ZI81" s="3">
        <f t="shared" si="5168"/>
        <v>0</v>
      </c>
      <c r="ZJ81" s="3">
        <f t="shared" si="5169"/>
        <v>0</v>
      </c>
      <c r="ZK81" s="3">
        <f t="shared" si="5346"/>
        <v>0</v>
      </c>
      <c r="ZL81" s="3">
        <f t="shared" si="5347"/>
        <v>0</v>
      </c>
      <c r="ZM81" s="3">
        <f>план!DM80</f>
        <v>0</v>
      </c>
      <c r="ZN81" s="3">
        <f>план!DN80</f>
        <v>0</v>
      </c>
      <c r="ZO81" s="3">
        <f t="shared" si="5170"/>
        <v>0</v>
      </c>
      <c r="ZP81" s="3">
        <f t="shared" si="5171"/>
        <v>0</v>
      </c>
      <c r="ZQ81" s="3">
        <f>VLOOKUP($B81,'ДС факт при поликлинике'!$D$6:$JS$80,107,0)</f>
        <v>0</v>
      </c>
      <c r="ZR81" s="3">
        <f>VLOOKUP($B81,'ДС факт при поликлинике'!$D$6:$JS$80,108,0)</f>
        <v>0</v>
      </c>
      <c r="ZS81" s="3">
        <f>VLOOKUP($B81,'ДС факт при поликлинике'!$D$6:$JS$80,109,0)</f>
        <v>0</v>
      </c>
      <c r="ZT81" s="3">
        <f>VLOOKUP($B81,'ДС факт при поликлинике'!$D$6:$JS$80,110,0)</f>
        <v>0</v>
      </c>
      <c r="ZU81" s="3">
        <f t="shared" si="5172"/>
        <v>0</v>
      </c>
      <c r="ZV81" s="3">
        <f t="shared" si="5173"/>
        <v>0</v>
      </c>
      <c r="ZW81" s="3">
        <f t="shared" si="5174"/>
        <v>0</v>
      </c>
      <c r="ZX81" s="3">
        <f t="shared" si="5348"/>
        <v>0</v>
      </c>
      <c r="ZY81" s="3">
        <f t="shared" si="5349"/>
        <v>0</v>
      </c>
      <c r="ZZ81" s="3">
        <f>план!DO80</f>
        <v>0</v>
      </c>
      <c r="AAA81" s="3">
        <f>план!DP80</f>
        <v>0</v>
      </c>
      <c r="AAB81" s="3">
        <f t="shared" si="5175"/>
        <v>0</v>
      </c>
      <c r="AAC81" s="3">
        <f t="shared" si="5176"/>
        <v>0</v>
      </c>
      <c r="AAD81" s="3">
        <f>VLOOKUP($B81,'ДС факт при поликлинике'!$D$6:$JS$80,115,0)</f>
        <v>0</v>
      </c>
      <c r="AAE81" s="3">
        <f>VLOOKUP($B81,'ДС факт при поликлинике'!$D$6:$JS$80,116,0)</f>
        <v>0</v>
      </c>
      <c r="AAF81" s="3">
        <f>VLOOKUP($B81,'ДС факт при поликлинике'!$D$6:$JS$80,117,0)</f>
        <v>0</v>
      </c>
      <c r="AAG81" s="3">
        <f>VLOOKUP($B81,'ДС факт при поликлинике'!$D$6:$JS$80,118,0)</f>
        <v>0</v>
      </c>
      <c r="AAH81" s="3">
        <f t="shared" si="5177"/>
        <v>0</v>
      </c>
      <c r="AAI81" s="3">
        <f t="shared" si="5178"/>
        <v>0</v>
      </c>
      <c r="AAJ81" s="3">
        <f t="shared" si="5179"/>
        <v>0</v>
      </c>
      <c r="AAK81" s="3">
        <f t="shared" si="5350"/>
        <v>0</v>
      </c>
      <c r="AAL81" s="3">
        <f t="shared" si="5351"/>
        <v>0</v>
      </c>
      <c r="AAM81" s="3">
        <f>план!DQ80</f>
        <v>0</v>
      </c>
      <c r="AAN81" s="3">
        <f>план!DR80</f>
        <v>0</v>
      </c>
      <c r="AAO81" s="3">
        <f t="shared" si="5180"/>
        <v>0</v>
      </c>
      <c r="AAP81" s="3">
        <f t="shared" si="5181"/>
        <v>0</v>
      </c>
      <c r="AAQ81" s="3">
        <f>VLOOKUP($B81,'ДС факт при поликлинике'!$D$6:$JS$80,95,0)</f>
        <v>0</v>
      </c>
      <c r="AAR81" s="3">
        <f>VLOOKUP($B81,'ДС факт при поликлинике'!$D$6:$JS$80,96,0)</f>
        <v>0</v>
      </c>
      <c r="AAS81" s="3">
        <f>VLOOKUP($B81,'ДС факт при поликлинике'!$D$6:$JS$80,97,0)</f>
        <v>0</v>
      </c>
      <c r="AAT81" s="3">
        <f>VLOOKUP($B81,'ДС факт при поликлинике'!$D$6:$JS$80,98,0)</f>
        <v>0</v>
      </c>
      <c r="AAU81" s="3">
        <f t="shared" si="5182"/>
        <v>0</v>
      </c>
      <c r="AAV81" s="3">
        <f t="shared" si="5183"/>
        <v>0</v>
      </c>
      <c r="AAW81" s="3">
        <f t="shared" si="5184"/>
        <v>0</v>
      </c>
      <c r="AAX81" s="3">
        <f t="shared" si="5352"/>
        <v>0</v>
      </c>
      <c r="AAY81" s="3">
        <f t="shared" si="5353"/>
        <v>0</v>
      </c>
      <c r="AAZ81" s="3">
        <f>план!DS80</f>
        <v>0</v>
      </c>
      <c r="ABA81" s="3">
        <f>план!DT80</f>
        <v>0</v>
      </c>
      <c r="ABB81" s="3">
        <f t="shared" si="5185"/>
        <v>0</v>
      </c>
      <c r="ABC81" s="3">
        <f t="shared" si="5186"/>
        <v>0</v>
      </c>
      <c r="ABD81" s="3">
        <f>VLOOKUP($B81,'ДС факт при поликлинике'!$D$6:$JS$80,215,0)</f>
        <v>0</v>
      </c>
      <c r="ABE81" s="3">
        <f>VLOOKUP($B81,'ДС факт при поликлинике'!$D$6:$JS$80,216,0)</f>
        <v>0</v>
      </c>
      <c r="ABF81" s="3">
        <f>VLOOKUP($B81,'ДС факт при поликлинике'!$D$6:$JS$80,217,0)</f>
        <v>0</v>
      </c>
      <c r="ABG81" s="3">
        <f>VLOOKUP($B81,'ДС факт при поликлинике'!$D$6:$JS$80,218,0)</f>
        <v>0</v>
      </c>
      <c r="ABH81" s="3">
        <f t="shared" si="5187"/>
        <v>0</v>
      </c>
      <c r="ABI81" s="3">
        <f t="shared" si="5188"/>
        <v>0</v>
      </c>
      <c r="ABJ81" s="3">
        <f t="shared" si="5189"/>
        <v>0</v>
      </c>
      <c r="ABK81" s="3">
        <f t="shared" si="5354"/>
        <v>0</v>
      </c>
      <c r="ABL81" s="3">
        <f t="shared" si="5355"/>
        <v>0</v>
      </c>
      <c r="ABM81" s="3">
        <f>план!DU80</f>
        <v>0</v>
      </c>
      <c r="ABN81" s="3">
        <f>план!DV80</f>
        <v>0</v>
      </c>
      <c r="ABO81" s="3">
        <f t="shared" si="5190"/>
        <v>0</v>
      </c>
      <c r="ABP81" s="3">
        <f t="shared" si="5191"/>
        <v>0</v>
      </c>
      <c r="ABQ81" s="3">
        <f>VLOOKUP($B81,'ДС факт при поликлинике'!$D$6:$JS$80,111,0)</f>
        <v>0</v>
      </c>
      <c r="ABR81" s="3">
        <f>VLOOKUP($B81,'ДС факт при поликлинике'!$D$6:$JS$80,112,0)</f>
        <v>0</v>
      </c>
      <c r="ABS81" s="3">
        <f>VLOOKUP($B81,'ДС факт при поликлинике'!$D$6:$JS$80,113,0)</f>
        <v>0</v>
      </c>
      <c r="ABT81" s="3">
        <f>VLOOKUP($B81,'ДС факт при поликлинике'!$D$6:$JS$80,114,0)</f>
        <v>0</v>
      </c>
      <c r="ABU81" s="3">
        <f t="shared" si="5192"/>
        <v>0</v>
      </c>
      <c r="ABV81" s="3">
        <f t="shared" si="5193"/>
        <v>0</v>
      </c>
      <c r="ABW81" s="3">
        <f t="shared" si="5194"/>
        <v>0</v>
      </c>
      <c r="ABX81" s="51">
        <f t="shared" si="5195"/>
        <v>0</v>
      </c>
      <c r="ABY81" s="51">
        <f t="shared" si="5196"/>
        <v>0</v>
      </c>
      <c r="ABZ81" s="3">
        <f>план!DW80</f>
        <v>0</v>
      </c>
      <c r="ACA81" s="3">
        <f>план!DX80</f>
        <v>0</v>
      </c>
      <c r="ACB81" s="3">
        <f t="shared" si="5197"/>
        <v>0</v>
      </c>
      <c r="ACC81" s="3">
        <f t="shared" si="5198"/>
        <v>0</v>
      </c>
      <c r="ACD81" s="3">
        <f>VLOOKUP($B81,'ДС факт при поликлинике'!$D$6:$JS$80,55,0)</f>
        <v>0</v>
      </c>
      <c r="ACE81" s="3">
        <f>VLOOKUP($B81,'ДС факт при поликлинике'!$D$6:$JS$80,56,0)</f>
        <v>0</v>
      </c>
      <c r="ACF81" s="3">
        <f>VLOOKUP($B81,'ДС факт при поликлинике'!$D$6:$JS$80,57,0)</f>
        <v>0</v>
      </c>
      <c r="ACG81" s="3">
        <f>VLOOKUP($B81,'ДС факт при поликлинике'!$D$6:$JS$80,58,0)</f>
        <v>0</v>
      </c>
      <c r="ACH81" s="3">
        <f t="shared" si="5199"/>
        <v>0</v>
      </c>
      <c r="ACI81" s="3">
        <f t="shared" si="5200"/>
        <v>0</v>
      </c>
      <c r="ACJ81" s="3">
        <f t="shared" si="5201"/>
        <v>0</v>
      </c>
      <c r="ACK81" s="51">
        <f t="shared" si="5202"/>
        <v>0</v>
      </c>
      <c r="ACL81" s="51">
        <f t="shared" si="5203"/>
        <v>0</v>
      </c>
      <c r="ACM81" s="3">
        <f>план!DY80</f>
        <v>0</v>
      </c>
      <c r="ACN81" s="3">
        <f>план!DZ80</f>
        <v>0</v>
      </c>
      <c r="ACO81" s="3">
        <f t="shared" si="5204"/>
        <v>0</v>
      </c>
      <c r="ACP81" s="3">
        <f t="shared" si="5205"/>
        <v>0</v>
      </c>
      <c r="ACQ81" s="3">
        <f>VLOOKUP($B81,'ДС факт при поликлинике'!$D$6:$JS$80,51,0)</f>
        <v>0</v>
      </c>
      <c r="ACR81" s="3">
        <f>VLOOKUP($B81,'ДС факт при поликлинике'!$D$6:$JS$80,52,0)</f>
        <v>0</v>
      </c>
      <c r="ACS81" s="3">
        <f>VLOOKUP($B81,'ДС факт при поликлинике'!$D$6:$JS$80,53,0)</f>
        <v>0</v>
      </c>
      <c r="ACT81" s="3">
        <f>VLOOKUP($B81,'ДС факт при поликлинике'!$D$6:$JS$80,54,0)</f>
        <v>0</v>
      </c>
      <c r="ACU81" s="3">
        <f t="shared" si="5206"/>
        <v>0</v>
      </c>
      <c r="ACV81" s="3">
        <f t="shared" si="5207"/>
        <v>0</v>
      </c>
      <c r="ACW81" s="3">
        <f t="shared" si="5208"/>
        <v>0</v>
      </c>
      <c r="ACX81" s="51">
        <f t="shared" si="5209"/>
        <v>0</v>
      </c>
      <c r="ACY81" s="51">
        <f t="shared" si="5210"/>
        <v>0</v>
      </c>
      <c r="ACZ81" s="3">
        <f>план!EA80</f>
        <v>0</v>
      </c>
      <c r="ADA81" s="3">
        <f>план!EB80</f>
        <v>0</v>
      </c>
      <c r="ADB81" s="3">
        <f t="shared" si="5211"/>
        <v>0</v>
      </c>
      <c r="ADC81" s="3">
        <f t="shared" si="5212"/>
        <v>0</v>
      </c>
      <c r="ADD81" s="3">
        <f>VLOOKUP($B81,'ДС факт при поликлинике'!$D$6:$JS$80,79,0)</f>
        <v>0</v>
      </c>
      <c r="ADE81" s="3">
        <f>VLOOKUP($B81,'ДС факт при поликлинике'!$D$6:$JS$80,80,0)</f>
        <v>0</v>
      </c>
      <c r="ADF81" s="3">
        <f>VLOOKUP($B81,'ДС факт при поликлинике'!$D$6:$JS$80,81,0)</f>
        <v>0</v>
      </c>
      <c r="ADG81" s="3">
        <f>VLOOKUP($B81,'ДС факт при поликлинике'!$D$6:$JS$80,82,0)</f>
        <v>0</v>
      </c>
      <c r="ADH81" s="3">
        <f t="shared" si="5213"/>
        <v>0</v>
      </c>
      <c r="ADI81" s="3">
        <f t="shared" si="5214"/>
        <v>0</v>
      </c>
      <c r="ADJ81" s="3">
        <f t="shared" si="5215"/>
        <v>0</v>
      </c>
      <c r="ADK81" s="51">
        <f t="shared" si="5216"/>
        <v>0</v>
      </c>
      <c r="ADL81" s="51">
        <f t="shared" si="5217"/>
        <v>0</v>
      </c>
      <c r="ADM81" s="3"/>
      <c r="ADN81" s="3">
        <f t="shared" si="5218"/>
        <v>0</v>
      </c>
      <c r="ADO81" s="3">
        <f t="shared" si="5219"/>
        <v>0</v>
      </c>
      <c r="ADP81" s="3">
        <f t="shared" si="5220"/>
        <v>0</v>
      </c>
      <c r="ADQ81" s="3"/>
      <c r="ADR81" s="3"/>
      <c r="ADS81" s="3"/>
      <c r="ADT81" s="3"/>
      <c r="ADU81" s="3">
        <f t="shared" si="5221"/>
        <v>0</v>
      </c>
      <c r="ADV81" s="3">
        <f t="shared" si="5222"/>
        <v>0</v>
      </c>
      <c r="ADW81" s="3">
        <f t="shared" si="5223"/>
        <v>0</v>
      </c>
      <c r="ADX81" s="51">
        <f t="shared" si="5224"/>
        <v>0</v>
      </c>
      <c r="ADY81" s="51">
        <f t="shared" si="5225"/>
        <v>0</v>
      </c>
      <c r="ADZ81" s="3">
        <f>план!EE80</f>
        <v>0</v>
      </c>
      <c r="AEA81" s="27">
        <f>план!EF80</f>
        <v>0</v>
      </c>
      <c r="AEB81" s="3">
        <f t="shared" si="5226"/>
        <v>0</v>
      </c>
      <c r="AEC81" s="3">
        <f t="shared" si="5227"/>
        <v>0</v>
      </c>
      <c r="AED81" s="83">
        <f>VLOOKUP($B81,'ДС факт при поликлинике'!$D$6:$KA$81,279,0)</f>
        <v>0</v>
      </c>
      <c r="AEE81" s="83">
        <f>VLOOKUP($B81,'ДС факт при поликлинике'!$D$6:$KA$81,280,0)</f>
        <v>0</v>
      </c>
      <c r="AEF81" s="83">
        <f>VLOOKUP($B81,'ДС факт при поликлинике'!$D$6:$KA$81,281,0)</f>
        <v>0</v>
      </c>
      <c r="AEG81" s="83">
        <f>VLOOKUP($B81,'ДС факт при поликлинике'!$D$6:$KA$81,282,0)</f>
        <v>0</v>
      </c>
      <c r="AEH81" s="3">
        <f t="shared" si="5228"/>
        <v>0</v>
      </c>
      <c r="AEI81" s="3">
        <f t="shared" si="5229"/>
        <v>0</v>
      </c>
      <c r="AEJ81" s="3">
        <f t="shared" si="5230"/>
        <v>0</v>
      </c>
      <c r="AEK81" s="51">
        <f t="shared" si="5231"/>
        <v>0</v>
      </c>
      <c r="AEL81" s="51">
        <f t="shared" si="5232"/>
        <v>0</v>
      </c>
      <c r="AEM81" s="28">
        <f t="shared" si="5233"/>
        <v>340</v>
      </c>
      <c r="AEN81" s="28">
        <f t="shared" si="5234"/>
        <v>17506232.800000001</v>
      </c>
      <c r="AEO81" s="28">
        <f t="shared" si="5235"/>
        <v>255</v>
      </c>
      <c r="AEP81" s="28">
        <f t="shared" si="5236"/>
        <v>13129674.600000001</v>
      </c>
      <c r="AEQ81" s="28">
        <f t="shared" si="5237"/>
        <v>302</v>
      </c>
      <c r="AER81" s="28">
        <f t="shared" si="5238"/>
        <v>15523909.379999986</v>
      </c>
      <c r="AES81" s="28">
        <f t="shared" si="5239"/>
        <v>2</v>
      </c>
      <c r="AET81" s="28">
        <f t="shared" si="5240"/>
        <v>102977.84</v>
      </c>
      <c r="AEU81" s="3">
        <f t="shared" si="5241"/>
        <v>1268.2</v>
      </c>
      <c r="AEV81" s="3">
        <f t="shared" si="5242"/>
        <v>951.15</v>
      </c>
      <c r="AEW81" s="3">
        <f t="shared" si="5243"/>
        <v>1126.46</v>
      </c>
      <c r="AEX81" s="51">
        <f t="shared" si="5244"/>
        <v>47</v>
      </c>
      <c r="AEY81" s="51">
        <f t="shared" si="5245"/>
        <v>2394234.7799999844</v>
      </c>
      <c r="AEZ81" s="118">
        <f t="shared" si="5356"/>
        <v>1.1843137254901961</v>
      </c>
      <c r="AFA81" s="118">
        <f t="shared" si="5357"/>
        <v>1.1823529411764693</v>
      </c>
    </row>
    <row r="82" spans="1:833" ht="69" customHeight="1" x14ac:dyDescent="0.25">
      <c r="A82" s="7"/>
      <c r="B82" s="6">
        <v>53</v>
      </c>
      <c r="C82" s="1" t="s">
        <v>385</v>
      </c>
      <c r="D82" s="156">
        <f t="shared" si="5358"/>
        <v>9860</v>
      </c>
      <c r="E82" s="23">
        <v>10127</v>
      </c>
      <c r="F82" s="92">
        <v>5.0999999999999996</v>
      </c>
      <c r="G82" s="25">
        <v>1</v>
      </c>
      <c r="H82" s="151"/>
      <c r="I82" s="23">
        <v>1.4</v>
      </c>
      <c r="J82" s="23">
        <v>1.68</v>
      </c>
      <c r="K82" s="23">
        <v>2.23</v>
      </c>
      <c r="L82" s="23">
        <v>2.57</v>
      </c>
      <c r="M82" s="3">
        <f>план!M81</f>
        <v>0</v>
      </c>
      <c r="N82" s="3">
        <f>план!N81</f>
        <v>0</v>
      </c>
      <c r="O82" s="3">
        <f t="shared" si="4908"/>
        <v>0</v>
      </c>
      <c r="P82" s="3">
        <f t="shared" si="4909"/>
        <v>0</v>
      </c>
      <c r="Q82" s="3">
        <f>VLOOKUP($B82,'ДС факт при поликлинике'!$D$6:$AK$80,31,0)</f>
        <v>0</v>
      </c>
      <c r="R82" s="3">
        <f>VLOOKUP($B82,'ДС факт при поликлинике'!$D$6:$AK$80,32,0)</f>
        <v>0</v>
      </c>
      <c r="S82" s="3">
        <f>VLOOKUP($B82,'ДС факт при поликлинике'!$D$6:$AK$80,33,0)</f>
        <v>0</v>
      </c>
      <c r="T82" s="3">
        <f>VLOOKUP($B82,'ДС факт при поликлинике'!$D$6:$AK$80,34,0)</f>
        <v>0</v>
      </c>
      <c r="U82" s="3">
        <f t="shared" si="4910"/>
        <v>0</v>
      </c>
      <c r="V82" s="3">
        <f t="shared" si="4911"/>
        <v>0</v>
      </c>
      <c r="W82" s="3">
        <f t="shared" si="4912"/>
        <v>0</v>
      </c>
      <c r="X82" s="3">
        <f t="shared" si="5246"/>
        <v>0</v>
      </c>
      <c r="Y82" s="3">
        <f t="shared" si="5247"/>
        <v>0</v>
      </c>
      <c r="Z82" s="3">
        <f>план!O81</f>
        <v>0</v>
      </c>
      <c r="AA82" s="3">
        <f>план!P81</f>
        <v>0</v>
      </c>
      <c r="AB82" s="3">
        <f t="shared" si="4913"/>
        <v>0</v>
      </c>
      <c r="AC82" s="3">
        <f t="shared" si="4914"/>
        <v>0</v>
      </c>
      <c r="AD82" s="3">
        <f>VLOOKUP($B82,'ДС факт при поликлинике'!$D$6:$JS$80,47,0)</f>
        <v>0</v>
      </c>
      <c r="AE82" s="3">
        <f>VLOOKUP($B82,'ДС факт при поликлинике'!$D$6:$JS$80,48,0)</f>
        <v>0</v>
      </c>
      <c r="AF82" s="3">
        <f>VLOOKUP($B82,'ДС факт при поликлинике'!$D$6:$JS$80,49,0)</f>
        <v>0</v>
      </c>
      <c r="AG82" s="3">
        <f>VLOOKUP($B82,'ДС факт при поликлинике'!$D$6:$JS$80,50,0)</f>
        <v>0</v>
      </c>
      <c r="AH82" s="3">
        <f t="shared" si="4915"/>
        <v>0</v>
      </c>
      <c r="AI82" s="3">
        <f t="shared" si="4916"/>
        <v>0</v>
      </c>
      <c r="AJ82" s="3">
        <f t="shared" si="4917"/>
        <v>0</v>
      </c>
      <c r="AK82" s="3">
        <f t="shared" si="5248"/>
        <v>0</v>
      </c>
      <c r="AL82" s="3">
        <f t="shared" si="5249"/>
        <v>0</v>
      </c>
      <c r="AM82" s="26">
        <f>план!Q81</f>
        <v>0</v>
      </c>
      <c r="AN82" s="3">
        <f>план!R81</f>
        <v>0</v>
      </c>
      <c r="AO82" s="3">
        <f t="shared" si="4918"/>
        <v>0</v>
      </c>
      <c r="AP82" s="3">
        <f t="shared" si="4919"/>
        <v>0</v>
      </c>
      <c r="AQ82" s="3">
        <f>VLOOKUP($B82,'ДС факт при поликлинике'!$D$6:$JS$80,7,0)</f>
        <v>0</v>
      </c>
      <c r="AR82" s="3">
        <f>VLOOKUP($B82,'ДС факт при поликлинике'!$D$6:$JS$80,8,0)</f>
        <v>0</v>
      </c>
      <c r="AS82" s="3">
        <f>VLOOKUP($B82,'ДС факт при поликлинике'!$D$6:$JS$80,9,0)</f>
        <v>0</v>
      </c>
      <c r="AT82" s="3">
        <f>VLOOKUP($B82,'ДС факт при поликлинике'!$D$6:$JS$80,10,0)</f>
        <v>0</v>
      </c>
      <c r="AU82" s="3">
        <f t="shared" si="4920"/>
        <v>0</v>
      </c>
      <c r="AV82" s="3">
        <f t="shared" si="4921"/>
        <v>0</v>
      </c>
      <c r="AW82" s="3">
        <f t="shared" si="4922"/>
        <v>0</v>
      </c>
      <c r="AX82" s="3">
        <f t="shared" si="5250"/>
        <v>0</v>
      </c>
      <c r="AY82" s="3">
        <f t="shared" si="5251"/>
        <v>0</v>
      </c>
      <c r="AZ82" s="3">
        <f>план!S81</f>
        <v>580</v>
      </c>
      <c r="BA82" s="3">
        <f>план!T81</f>
        <v>40832231.999999993</v>
      </c>
      <c r="BB82" s="3">
        <f t="shared" si="4923"/>
        <v>435</v>
      </c>
      <c r="BC82" s="3">
        <f t="shared" si="4924"/>
        <v>30624173.999999996</v>
      </c>
      <c r="BD82" s="3">
        <f>VLOOKUP($B82,'ДС факт при поликлинике'!$D$6:$JS$80,23,0)</f>
        <v>445</v>
      </c>
      <c r="BE82" s="3">
        <f>VLOOKUP($B82,'ДС факт при поликлинике'!$D$6:$JS$80,24,0)</f>
        <v>31328177.999999985</v>
      </c>
      <c r="BF82" s="3">
        <f>VLOOKUP($B82,'ДС факт при поликлинике'!$D$6:$JS$80,25,0)</f>
        <v>0</v>
      </c>
      <c r="BG82" s="3">
        <f>VLOOKUP($B82,'ДС факт при поликлинике'!$D$6:$JS$80,26,0)</f>
        <v>0</v>
      </c>
      <c r="BH82" s="3">
        <f t="shared" si="4925"/>
        <v>2958</v>
      </c>
      <c r="BI82" s="3">
        <f t="shared" si="4926"/>
        <v>2218.5</v>
      </c>
      <c r="BJ82" s="3">
        <f t="shared" si="4927"/>
        <v>2269.5</v>
      </c>
      <c r="BK82" s="3">
        <f t="shared" si="5252"/>
        <v>10</v>
      </c>
      <c r="BL82" s="3">
        <f t="shared" si="5253"/>
        <v>704003.99999998882</v>
      </c>
      <c r="BM82" s="3">
        <f>план!U81</f>
        <v>0</v>
      </c>
      <c r="BN82" s="3">
        <f>план!V81</f>
        <v>0</v>
      </c>
      <c r="BO82" s="3">
        <f t="shared" si="4928"/>
        <v>0</v>
      </c>
      <c r="BP82" s="3">
        <f t="shared" si="4929"/>
        <v>0</v>
      </c>
      <c r="BQ82" s="3">
        <f>VLOOKUP($B82,'ДС факт при поликлинике'!$D$6:$JS$80,255,0)</f>
        <v>0</v>
      </c>
      <c r="BR82" s="3">
        <f>VLOOKUP($B82,'ДС факт при поликлинике'!$D$6:$JS$80,256,0)</f>
        <v>0</v>
      </c>
      <c r="BS82" s="3">
        <f>VLOOKUP($B82,'ДС факт при поликлинике'!$D$6:$JS$80,257,0)</f>
        <v>0</v>
      </c>
      <c r="BT82" s="3">
        <f>VLOOKUP($B82,'ДС факт при поликлинике'!$D$6:$JS$80,258,0)</f>
        <v>0</v>
      </c>
      <c r="BU82" s="3">
        <f t="shared" si="4930"/>
        <v>0</v>
      </c>
      <c r="BV82" s="3">
        <f t="shared" si="4931"/>
        <v>0</v>
      </c>
      <c r="BW82" s="3">
        <f t="shared" si="4932"/>
        <v>0</v>
      </c>
      <c r="BX82" s="3">
        <f t="shared" si="5254"/>
        <v>0</v>
      </c>
      <c r="BY82" s="3">
        <f t="shared" si="5255"/>
        <v>0</v>
      </c>
      <c r="BZ82" s="3">
        <f>план!W81</f>
        <v>0</v>
      </c>
      <c r="CA82" s="3">
        <f>план!X81</f>
        <v>0</v>
      </c>
      <c r="CB82" s="3">
        <f t="shared" si="4933"/>
        <v>0</v>
      </c>
      <c r="CC82" s="3">
        <f t="shared" si="4934"/>
        <v>0</v>
      </c>
      <c r="CD82" s="3">
        <f>VLOOKUP($B82,'ДС факт при поликлинике'!$D$6:$JS$80,11,0)</f>
        <v>0</v>
      </c>
      <c r="CE82" s="3">
        <f>VLOOKUP($B82,'ДС факт при поликлинике'!$D$6:$JS$80,12,0)</f>
        <v>0</v>
      </c>
      <c r="CF82" s="3">
        <f>VLOOKUP($B82,'ДС факт при поликлинике'!$D$6:$JS$80,13,0)</f>
        <v>0</v>
      </c>
      <c r="CG82" s="3">
        <f>VLOOKUP($B82,'ДС факт при поликлинике'!$D$6:$JS$80,14,0)</f>
        <v>0</v>
      </c>
      <c r="CH82" s="3">
        <f t="shared" si="4935"/>
        <v>0</v>
      </c>
      <c r="CI82" s="3">
        <f t="shared" si="4936"/>
        <v>0</v>
      </c>
      <c r="CJ82" s="3">
        <f t="shared" si="4937"/>
        <v>0</v>
      </c>
      <c r="CK82" s="3">
        <f t="shared" si="5256"/>
        <v>0</v>
      </c>
      <c r="CL82" s="3">
        <f t="shared" si="5257"/>
        <v>0</v>
      </c>
      <c r="CM82" s="3">
        <f>план!Y81</f>
        <v>0</v>
      </c>
      <c r="CN82" s="3">
        <f>план!Z81</f>
        <v>0</v>
      </c>
      <c r="CO82" s="3">
        <f t="shared" si="4938"/>
        <v>0</v>
      </c>
      <c r="CP82" s="3">
        <f t="shared" si="4939"/>
        <v>0</v>
      </c>
      <c r="CQ82" s="3">
        <f>VLOOKUP($B82,'ДС факт при поликлинике'!$D$6:$JS$80,247,0)</f>
        <v>0</v>
      </c>
      <c r="CR82" s="3">
        <f>VLOOKUP($B82,'ДС факт при поликлинике'!$D$6:$JS$80,248,0)</f>
        <v>0</v>
      </c>
      <c r="CS82" s="3">
        <f>VLOOKUP($B82,'ДС факт при поликлинике'!$D$6:$JS$80,249,0)</f>
        <v>0</v>
      </c>
      <c r="CT82" s="3">
        <f>VLOOKUP($B82,'ДС факт при поликлинике'!$D$6:$JS$80,250,0)</f>
        <v>0</v>
      </c>
      <c r="CU82" s="3">
        <f t="shared" si="4940"/>
        <v>0</v>
      </c>
      <c r="CV82" s="3">
        <f t="shared" si="4941"/>
        <v>0</v>
      </c>
      <c r="CW82" s="3">
        <f t="shared" si="4942"/>
        <v>0</v>
      </c>
      <c r="CX82" s="3">
        <f t="shared" si="5258"/>
        <v>0</v>
      </c>
      <c r="CY82" s="3">
        <f t="shared" si="5259"/>
        <v>0</v>
      </c>
      <c r="CZ82" s="3">
        <f>план!AA81</f>
        <v>0</v>
      </c>
      <c r="DA82" s="3">
        <f>план!AB81</f>
        <v>0</v>
      </c>
      <c r="DB82" s="3">
        <f t="shared" si="4943"/>
        <v>0</v>
      </c>
      <c r="DC82" s="3">
        <f t="shared" si="4944"/>
        <v>0</v>
      </c>
      <c r="DD82" s="3">
        <f>VLOOKUP($B82,'ДС факт при поликлинике'!$D$6:$JS$80,263,0)</f>
        <v>0</v>
      </c>
      <c r="DE82" s="3">
        <f>VLOOKUP($B82,'ДС факт при поликлинике'!$D$6:$JS$80,264,0)</f>
        <v>0</v>
      </c>
      <c r="DF82" s="3">
        <f>VLOOKUP($B82,'ДС факт при поликлинике'!$D$6:$JS$80,265,0)</f>
        <v>0</v>
      </c>
      <c r="DG82" s="3">
        <f>VLOOKUP($B82,'ДС факт при поликлинике'!$D$6:$JS$80,266,0)</f>
        <v>0</v>
      </c>
      <c r="DH82" s="3">
        <f t="shared" si="4945"/>
        <v>0</v>
      </c>
      <c r="DI82" s="3">
        <f t="shared" si="4946"/>
        <v>0</v>
      </c>
      <c r="DJ82" s="3">
        <f t="shared" si="4947"/>
        <v>0</v>
      </c>
      <c r="DK82" s="3">
        <f t="shared" si="5260"/>
        <v>0</v>
      </c>
      <c r="DL82" s="3">
        <f t="shared" si="5261"/>
        <v>0</v>
      </c>
      <c r="DM82" s="3">
        <f>план!AC81</f>
        <v>0</v>
      </c>
      <c r="DN82" s="3">
        <f>план!AD81</f>
        <v>0</v>
      </c>
      <c r="DO82" s="3">
        <f t="shared" si="4948"/>
        <v>0</v>
      </c>
      <c r="DP82" s="3">
        <f t="shared" si="4949"/>
        <v>0</v>
      </c>
      <c r="DQ82" s="3">
        <f>VLOOKUP($B82,'ДС факт при поликлинике'!$D$6:$JS$80,223,0)</f>
        <v>0</v>
      </c>
      <c r="DR82" s="3">
        <f>VLOOKUP($B82,'ДС факт при поликлинике'!$D$6:$JS$80,224,0)</f>
        <v>0</v>
      </c>
      <c r="DS82" s="3">
        <f>VLOOKUP($B82,'ДС факт при поликлинике'!$D$6:$JS$80,225,0)</f>
        <v>0</v>
      </c>
      <c r="DT82" s="3">
        <f>VLOOKUP($B82,'ДС факт при поликлинике'!$D$6:$JS$80,226,0)</f>
        <v>0</v>
      </c>
      <c r="DU82" s="3">
        <f t="shared" si="4950"/>
        <v>0</v>
      </c>
      <c r="DV82" s="3">
        <f t="shared" si="4951"/>
        <v>0</v>
      </c>
      <c r="DW82" s="3">
        <f t="shared" si="4952"/>
        <v>0</v>
      </c>
      <c r="DX82" s="3">
        <f t="shared" si="5262"/>
        <v>0</v>
      </c>
      <c r="DY82" s="3">
        <f t="shared" si="5263"/>
        <v>0</v>
      </c>
      <c r="DZ82" s="3">
        <f>план!AE81</f>
        <v>0</v>
      </c>
      <c r="EA82" s="3">
        <f>план!AF81</f>
        <v>0</v>
      </c>
      <c r="EB82" s="3">
        <f t="shared" si="4953"/>
        <v>0</v>
      </c>
      <c r="EC82" s="3">
        <f t="shared" si="4954"/>
        <v>0</v>
      </c>
      <c r="ED82" s="3">
        <f>VLOOKUP($B82,'ДС факт при поликлинике'!$D$6:$JS$80,227,0)</f>
        <v>0</v>
      </c>
      <c r="EE82" s="3">
        <f>VLOOKUP($B82,'ДС факт при поликлинике'!$D$6:$JS$80,228,0)</f>
        <v>0</v>
      </c>
      <c r="EF82" s="3">
        <f>VLOOKUP($B82,'ДС факт при поликлинике'!$D$6:$JS$80,229,0)</f>
        <v>0</v>
      </c>
      <c r="EG82" s="3">
        <f>VLOOKUP($B82,'ДС факт при поликлинике'!$D$6:$JS$80,230,0)</f>
        <v>0</v>
      </c>
      <c r="EH82" s="3">
        <f t="shared" si="4955"/>
        <v>0</v>
      </c>
      <c r="EI82" s="3">
        <f t="shared" si="4956"/>
        <v>0</v>
      </c>
      <c r="EJ82" s="3">
        <f t="shared" si="4957"/>
        <v>0</v>
      </c>
      <c r="EK82" s="3">
        <f t="shared" si="5264"/>
        <v>0</v>
      </c>
      <c r="EL82" s="3">
        <f t="shared" si="5265"/>
        <v>0</v>
      </c>
      <c r="EM82" s="3">
        <f>план!AG81</f>
        <v>0</v>
      </c>
      <c r="EN82" s="3">
        <f>план!AH81</f>
        <v>0</v>
      </c>
      <c r="EO82" s="3">
        <f t="shared" si="4958"/>
        <v>0</v>
      </c>
      <c r="EP82" s="3">
        <f t="shared" si="4959"/>
        <v>0</v>
      </c>
      <c r="EQ82" s="3">
        <f>VLOOKUP($B82,'ДС факт при поликлинике'!$D$6:$JS$80,231,0)</f>
        <v>0</v>
      </c>
      <c r="ER82" s="3">
        <f>VLOOKUP($B82,'ДС факт при поликлинике'!$D$6:$JS$80,232,0)</f>
        <v>0</v>
      </c>
      <c r="ES82" s="3">
        <f>VLOOKUP($B82,'ДС факт при поликлинике'!$D$6:$JS$80,233,0)</f>
        <v>0</v>
      </c>
      <c r="ET82" s="3">
        <f>VLOOKUP($B82,'ДС факт при поликлинике'!$D$6:$JS$80,234,0)</f>
        <v>0</v>
      </c>
      <c r="EU82" s="3">
        <f t="shared" si="4960"/>
        <v>0</v>
      </c>
      <c r="EV82" s="3">
        <f t="shared" si="4961"/>
        <v>0</v>
      </c>
      <c r="EW82" s="3">
        <f t="shared" si="4962"/>
        <v>0</v>
      </c>
      <c r="EX82" s="3">
        <f t="shared" si="5266"/>
        <v>0</v>
      </c>
      <c r="EY82" s="3">
        <f t="shared" si="5267"/>
        <v>0</v>
      </c>
      <c r="EZ82" s="3">
        <f>план!AI81</f>
        <v>0</v>
      </c>
      <c r="FA82" s="3">
        <f>план!AJ81</f>
        <v>0</v>
      </c>
      <c r="FB82" s="3">
        <f t="shared" si="4963"/>
        <v>0</v>
      </c>
      <c r="FC82" s="3">
        <f t="shared" si="4964"/>
        <v>0</v>
      </c>
      <c r="FD82" s="3">
        <f>VLOOKUP($B82,'ДС факт при поликлинике'!$D$6:$JS$80,235,0)</f>
        <v>0</v>
      </c>
      <c r="FE82" s="3">
        <f>VLOOKUP($B82,'ДС факт при поликлинике'!$D$6:$JS$80,236,0)</f>
        <v>0</v>
      </c>
      <c r="FF82" s="3">
        <f>VLOOKUP($B82,'ДС факт при поликлинике'!$D$6:$JS$80,237,0)</f>
        <v>0</v>
      </c>
      <c r="FG82" s="3">
        <f>VLOOKUP($B82,'ДС факт при поликлинике'!$D$6:$JS$80,238,0)</f>
        <v>0</v>
      </c>
      <c r="FH82" s="3">
        <f t="shared" si="4965"/>
        <v>0</v>
      </c>
      <c r="FI82" s="3">
        <f t="shared" si="4966"/>
        <v>0</v>
      </c>
      <c r="FJ82" s="3">
        <f t="shared" si="4967"/>
        <v>0</v>
      </c>
      <c r="FK82" s="3">
        <f t="shared" si="5268"/>
        <v>0</v>
      </c>
      <c r="FL82" s="3">
        <f t="shared" si="5269"/>
        <v>0</v>
      </c>
      <c r="FM82" s="3">
        <f>план!AK81</f>
        <v>0</v>
      </c>
      <c r="FN82" s="3">
        <f>план!AL81</f>
        <v>0</v>
      </c>
      <c r="FO82" s="3">
        <f t="shared" si="4968"/>
        <v>0</v>
      </c>
      <c r="FP82" s="3">
        <f t="shared" si="4969"/>
        <v>0</v>
      </c>
      <c r="FQ82" s="3">
        <f>VLOOKUP($B82,'ДС факт при поликлинике'!$D$6:$JS$80,243,0)</f>
        <v>0</v>
      </c>
      <c r="FR82" s="3">
        <f>VLOOKUP($B82,'ДС факт при поликлинике'!$D$6:$JS$80,244,0)</f>
        <v>0</v>
      </c>
      <c r="FS82" s="3">
        <f>VLOOKUP($B82,'ДС факт при поликлинике'!$D$6:$JS$80,245,0)</f>
        <v>0</v>
      </c>
      <c r="FT82" s="3">
        <f>VLOOKUP($B82,'ДС факт при поликлинике'!$D$6:$JS$80,246,0)</f>
        <v>0</v>
      </c>
      <c r="FU82" s="3">
        <f t="shared" si="4970"/>
        <v>0</v>
      </c>
      <c r="FV82" s="3">
        <f t="shared" si="4971"/>
        <v>0</v>
      </c>
      <c r="FW82" s="3">
        <f t="shared" si="4972"/>
        <v>0</v>
      </c>
      <c r="FX82" s="3">
        <f t="shared" si="5270"/>
        <v>0</v>
      </c>
      <c r="FY82" s="3">
        <f t="shared" si="5271"/>
        <v>0</v>
      </c>
      <c r="FZ82" s="3">
        <f>план!AM81</f>
        <v>0</v>
      </c>
      <c r="GA82" s="3">
        <f>план!AN81</f>
        <v>0</v>
      </c>
      <c r="GB82" s="3">
        <f t="shared" si="4973"/>
        <v>0</v>
      </c>
      <c r="GC82" s="3">
        <f t="shared" si="4974"/>
        <v>0</v>
      </c>
      <c r="GD82" s="3">
        <f>VLOOKUP($B82,'ДС факт при поликлинике'!$D$6:$JS$80,259,0)</f>
        <v>0</v>
      </c>
      <c r="GE82" s="3">
        <f>VLOOKUP($B82,'ДС факт при поликлинике'!$D$6:$JS$80,260,0)</f>
        <v>0</v>
      </c>
      <c r="GF82" s="3">
        <f>VLOOKUP($B82,'ДС факт при поликлинике'!$D$6:$JS$80,261,0)</f>
        <v>0</v>
      </c>
      <c r="GG82" s="3">
        <f>VLOOKUP($B82,'ДС факт при поликлинике'!$D$6:$JS$80,262,0)</f>
        <v>0</v>
      </c>
      <c r="GH82" s="3">
        <f t="shared" si="4975"/>
        <v>0</v>
      </c>
      <c r="GI82" s="3">
        <f t="shared" si="4976"/>
        <v>0</v>
      </c>
      <c r="GJ82" s="3">
        <f t="shared" si="4977"/>
        <v>0</v>
      </c>
      <c r="GK82" s="3">
        <f t="shared" si="5272"/>
        <v>0</v>
      </c>
      <c r="GL82" s="3">
        <f t="shared" si="5273"/>
        <v>0</v>
      </c>
      <c r="GM82" s="3">
        <f>план!AO81</f>
        <v>0</v>
      </c>
      <c r="GN82" s="3">
        <f>план!AP81</f>
        <v>0</v>
      </c>
      <c r="GO82" s="3">
        <f t="shared" si="4978"/>
        <v>0</v>
      </c>
      <c r="GP82" s="3">
        <f t="shared" si="4979"/>
        <v>0</v>
      </c>
      <c r="GQ82" s="3">
        <f>VLOOKUP($B82,'ДС факт при поликлинике'!$D$6:$JS$80,175,0)</f>
        <v>0</v>
      </c>
      <c r="GR82" s="3">
        <f>VLOOKUP($B82,'ДС факт при поликлинике'!$D$6:$JS$80,176,0)</f>
        <v>0</v>
      </c>
      <c r="GS82" s="3">
        <f>VLOOKUP($B82,'ДС факт при поликлинике'!$D$6:$JS$80,177,0)</f>
        <v>0</v>
      </c>
      <c r="GT82" s="3">
        <f>VLOOKUP($B82,'ДС факт при поликлинике'!$D$6:$JS$80,178,0)</f>
        <v>0</v>
      </c>
      <c r="GU82" s="3">
        <f t="shared" si="4980"/>
        <v>0</v>
      </c>
      <c r="GV82" s="3">
        <f t="shared" si="4981"/>
        <v>0</v>
      </c>
      <c r="GW82" s="3">
        <f t="shared" si="4982"/>
        <v>0</v>
      </c>
      <c r="GX82" s="3">
        <f t="shared" si="5274"/>
        <v>0</v>
      </c>
      <c r="GY82" s="3">
        <f t="shared" si="5275"/>
        <v>0</v>
      </c>
      <c r="GZ82" s="3">
        <f>план!AQ81</f>
        <v>0</v>
      </c>
      <c r="HA82" s="3">
        <f>план!AR81</f>
        <v>0</v>
      </c>
      <c r="HB82" s="3">
        <f t="shared" si="4983"/>
        <v>0</v>
      </c>
      <c r="HC82" s="3">
        <f t="shared" si="4984"/>
        <v>0</v>
      </c>
      <c r="HD82" s="3">
        <f>VLOOKUP($B82,'ДС факт при поликлинике'!$D$6:$JS$80,179,0)</f>
        <v>0</v>
      </c>
      <c r="HE82" s="3">
        <f>VLOOKUP($B82,'ДС факт при поликлинике'!$D$6:$JS$80,180,0)</f>
        <v>0</v>
      </c>
      <c r="HF82" s="3">
        <f>VLOOKUP($B82,'ДС факт при поликлинике'!$D$6:$JS$80,181,0)</f>
        <v>0</v>
      </c>
      <c r="HG82" s="3">
        <f>VLOOKUP($B82,'ДС факт при поликлинике'!$D$6:$JS$80,182,0)</f>
        <v>0</v>
      </c>
      <c r="HH82" s="3">
        <f t="shared" si="4985"/>
        <v>0</v>
      </c>
      <c r="HI82" s="3">
        <f t="shared" si="4986"/>
        <v>0</v>
      </c>
      <c r="HJ82" s="3">
        <f t="shared" si="4987"/>
        <v>0</v>
      </c>
      <c r="HK82" s="3">
        <f t="shared" si="5276"/>
        <v>0</v>
      </c>
      <c r="HL82" s="3">
        <f t="shared" si="5277"/>
        <v>0</v>
      </c>
      <c r="HM82" s="3">
        <f>план!AS81</f>
        <v>0</v>
      </c>
      <c r="HN82" s="3">
        <f>план!AT81</f>
        <v>0</v>
      </c>
      <c r="HO82" s="3">
        <f t="shared" si="4988"/>
        <v>0</v>
      </c>
      <c r="HP82" s="3">
        <f t="shared" si="4989"/>
        <v>0</v>
      </c>
      <c r="HQ82" s="3">
        <f>VLOOKUP($B82,'ДС факт при поликлинике'!$D$6:$JS$80,183,0)</f>
        <v>0</v>
      </c>
      <c r="HR82" s="3">
        <f>VLOOKUP($B82,'ДС факт при поликлинике'!$D$6:$JS$80,184,0)</f>
        <v>0</v>
      </c>
      <c r="HS82" s="3">
        <f>VLOOKUP($B82,'ДС факт при поликлинике'!$D$6:$JS$80,185,0)</f>
        <v>0</v>
      </c>
      <c r="HT82" s="3">
        <f>VLOOKUP($B82,'ДС факт при поликлинике'!$D$6:$JS$80,186,0)</f>
        <v>0</v>
      </c>
      <c r="HU82" s="3">
        <f t="shared" si="4990"/>
        <v>0</v>
      </c>
      <c r="HV82" s="3">
        <f t="shared" si="4991"/>
        <v>0</v>
      </c>
      <c r="HW82" s="3">
        <f t="shared" si="4992"/>
        <v>0</v>
      </c>
      <c r="HX82" s="3">
        <f t="shared" si="5278"/>
        <v>0</v>
      </c>
      <c r="HY82" s="3">
        <f t="shared" si="5279"/>
        <v>0</v>
      </c>
      <c r="HZ82" s="3">
        <f>план!AU81</f>
        <v>0</v>
      </c>
      <c r="IA82" s="3">
        <f>план!AV81</f>
        <v>0</v>
      </c>
      <c r="IB82" s="3">
        <f t="shared" si="4993"/>
        <v>0</v>
      </c>
      <c r="IC82" s="3">
        <f t="shared" si="4994"/>
        <v>0</v>
      </c>
      <c r="ID82" s="3">
        <f>VLOOKUP($B82,'ДС факт при поликлинике'!$D$6:$JS$80,239,0)</f>
        <v>0</v>
      </c>
      <c r="IE82" s="3">
        <f>VLOOKUP($B82,'ДС факт при поликлинике'!$D$6:$JS$80,240,0)</f>
        <v>0</v>
      </c>
      <c r="IF82" s="3">
        <f>VLOOKUP($B82,'ДС факт при поликлинике'!$D$6:$JS$80,241,0)</f>
        <v>0</v>
      </c>
      <c r="IG82" s="3">
        <f>VLOOKUP($B82,'ДС факт при поликлинике'!$D$6:$JS$80,242,0)</f>
        <v>0</v>
      </c>
      <c r="IH82" s="3">
        <f t="shared" si="4995"/>
        <v>0</v>
      </c>
      <c r="II82" s="3">
        <f t="shared" si="4996"/>
        <v>0</v>
      </c>
      <c r="IJ82" s="3">
        <f t="shared" si="4997"/>
        <v>0</v>
      </c>
      <c r="IK82" s="3">
        <f t="shared" si="5280"/>
        <v>0</v>
      </c>
      <c r="IL82" s="3">
        <f t="shared" si="5281"/>
        <v>0</v>
      </c>
      <c r="IM82" s="3">
        <f>план!AW81</f>
        <v>0</v>
      </c>
      <c r="IN82" s="3">
        <f>план!AX81</f>
        <v>0</v>
      </c>
      <c r="IO82" s="3">
        <f t="shared" si="4998"/>
        <v>0</v>
      </c>
      <c r="IP82" s="3">
        <f t="shared" si="4999"/>
        <v>0</v>
      </c>
      <c r="IQ82" s="3">
        <f>VLOOKUP($B82,'ДС факт при поликлинике'!$D$6:$JS$80,167,0)</f>
        <v>0</v>
      </c>
      <c r="IR82" s="3">
        <f>VLOOKUP($B82,'ДС факт при поликлинике'!$D$6:$JS$80,168,0)</f>
        <v>0</v>
      </c>
      <c r="IS82" s="3">
        <f>VLOOKUP($B82,'ДС факт при поликлинике'!$D$6:$JS$80,169,0)</f>
        <v>0</v>
      </c>
      <c r="IT82" s="3">
        <f>VLOOKUP($B82,'ДС факт при поликлинике'!$D$6:$JS$80,170,0)</f>
        <v>0</v>
      </c>
      <c r="IU82" s="3">
        <f t="shared" si="5000"/>
        <v>0</v>
      </c>
      <c r="IV82" s="3">
        <f t="shared" si="5001"/>
        <v>0</v>
      </c>
      <c r="IW82" s="3">
        <f t="shared" si="5002"/>
        <v>0</v>
      </c>
      <c r="IX82" s="3">
        <f t="shared" si="5282"/>
        <v>0</v>
      </c>
      <c r="IY82" s="3">
        <f t="shared" si="5283"/>
        <v>0</v>
      </c>
      <c r="IZ82" s="3">
        <f>план!AY81</f>
        <v>0</v>
      </c>
      <c r="JA82" s="3">
        <f>план!AZ81</f>
        <v>0</v>
      </c>
      <c r="JB82" s="3">
        <f t="shared" si="5003"/>
        <v>0</v>
      </c>
      <c r="JC82" s="3">
        <f t="shared" si="5004"/>
        <v>0</v>
      </c>
      <c r="JD82" s="3">
        <f>VLOOKUP($B82,'ДС факт при поликлинике'!$D$6:$JS$80,187,0)</f>
        <v>0</v>
      </c>
      <c r="JE82" s="3">
        <f>VLOOKUP($B82,'ДС факт при поликлинике'!$D$6:$JS$80,188,0)</f>
        <v>0</v>
      </c>
      <c r="JF82" s="3">
        <f>VLOOKUP($B82,'ДС факт при поликлинике'!$D$6:$JS$80,189,0)</f>
        <v>0</v>
      </c>
      <c r="JG82" s="3">
        <f>VLOOKUP($B82,'ДС факт при поликлинике'!$D$6:$JS$80,190,0)</f>
        <v>0</v>
      </c>
      <c r="JH82" s="3">
        <f t="shared" si="5005"/>
        <v>0</v>
      </c>
      <c r="JI82" s="3">
        <f t="shared" si="5006"/>
        <v>0</v>
      </c>
      <c r="JJ82" s="3">
        <f t="shared" si="5007"/>
        <v>0</v>
      </c>
      <c r="JK82" s="3">
        <f t="shared" si="5008"/>
        <v>0</v>
      </c>
      <c r="JL82" s="3">
        <f t="shared" si="5009"/>
        <v>0</v>
      </c>
      <c r="JM82" s="3">
        <f>план!BA81</f>
        <v>0</v>
      </c>
      <c r="JN82" s="3">
        <f>план!BB81</f>
        <v>0</v>
      </c>
      <c r="JO82" s="3">
        <f t="shared" si="5010"/>
        <v>0</v>
      </c>
      <c r="JP82" s="3">
        <f t="shared" si="5011"/>
        <v>0</v>
      </c>
      <c r="JQ82" s="3">
        <f>VLOOKUP($B82,'ДС факт при поликлинике'!$D$6:$JS$80,191,0)</f>
        <v>0</v>
      </c>
      <c r="JR82" s="3">
        <f>VLOOKUP($B82,'ДС факт при поликлинике'!$D$6:$JS$80,192,0)</f>
        <v>0</v>
      </c>
      <c r="JS82" s="3">
        <f>VLOOKUP($B82,'ДС факт при поликлинике'!$D$6:$JS$80,193,0)</f>
        <v>0</v>
      </c>
      <c r="JT82" s="3">
        <f>VLOOKUP($B82,'ДС факт при поликлинике'!$D$6:$JS$80,194,0)</f>
        <v>0</v>
      </c>
      <c r="JU82" s="3">
        <f t="shared" si="5012"/>
        <v>0</v>
      </c>
      <c r="JV82" s="3">
        <f t="shared" si="5013"/>
        <v>0</v>
      </c>
      <c r="JW82" s="3">
        <f t="shared" si="5014"/>
        <v>0</v>
      </c>
      <c r="JX82" s="3">
        <f t="shared" si="5284"/>
        <v>0</v>
      </c>
      <c r="JY82" s="3">
        <f t="shared" si="5285"/>
        <v>0</v>
      </c>
      <c r="JZ82" s="3">
        <f>план!BC81</f>
        <v>0</v>
      </c>
      <c r="KA82" s="3">
        <f>план!BD81</f>
        <v>0</v>
      </c>
      <c r="KB82" s="3">
        <f t="shared" si="5015"/>
        <v>0</v>
      </c>
      <c r="KC82" s="3">
        <f t="shared" si="5016"/>
        <v>0</v>
      </c>
      <c r="KD82" s="3">
        <f>VLOOKUP($B82,'ДС факт при поликлинике'!$D$6:$JS$80,195,0)</f>
        <v>0</v>
      </c>
      <c r="KE82" s="3">
        <f>VLOOKUP($B82,'ДС факт при поликлинике'!$D$6:$JS$80,196,0)</f>
        <v>0</v>
      </c>
      <c r="KF82" s="3">
        <f>VLOOKUP($B82,'ДС факт при поликлинике'!$D$6:$JS$80,197,0)</f>
        <v>0</v>
      </c>
      <c r="KG82" s="3">
        <f>VLOOKUP($B82,'ДС факт при поликлинике'!$D$6:$JS$80,198,0)</f>
        <v>0</v>
      </c>
      <c r="KH82" s="3">
        <f t="shared" si="5017"/>
        <v>0</v>
      </c>
      <c r="KI82" s="3">
        <f t="shared" si="5018"/>
        <v>0</v>
      </c>
      <c r="KJ82" s="3">
        <f t="shared" si="5019"/>
        <v>0</v>
      </c>
      <c r="KK82" s="3">
        <f t="shared" si="5286"/>
        <v>0</v>
      </c>
      <c r="KL82" s="3">
        <f t="shared" si="5287"/>
        <v>0</v>
      </c>
      <c r="KM82" s="3">
        <f>план!BE81</f>
        <v>0</v>
      </c>
      <c r="KN82" s="3">
        <f>план!BF81</f>
        <v>0</v>
      </c>
      <c r="KO82" s="3">
        <f t="shared" si="5020"/>
        <v>0</v>
      </c>
      <c r="KP82" s="3">
        <f t="shared" si="5021"/>
        <v>0</v>
      </c>
      <c r="KQ82" s="3">
        <f>VLOOKUP($B82,'ДС факт при поликлинике'!$D$6:$JS$80,119,0)</f>
        <v>0</v>
      </c>
      <c r="KR82" s="3">
        <f>VLOOKUP($B82,'ДС факт при поликлинике'!$D$6:$JS$80,120,0)</f>
        <v>0</v>
      </c>
      <c r="KS82" s="3">
        <f>VLOOKUP($B82,'ДС факт при поликлинике'!$D$6:$JS$80,121,0)</f>
        <v>0</v>
      </c>
      <c r="KT82" s="3">
        <f>VLOOKUP($B82,'ДС факт при поликлинике'!$D$6:$JS$80,122,0)</f>
        <v>0</v>
      </c>
      <c r="KU82" s="3">
        <f t="shared" si="5022"/>
        <v>0</v>
      </c>
      <c r="KV82" s="3">
        <f t="shared" si="5023"/>
        <v>0</v>
      </c>
      <c r="KW82" s="3">
        <f t="shared" si="5024"/>
        <v>0</v>
      </c>
      <c r="KX82" s="3">
        <f t="shared" si="5288"/>
        <v>0</v>
      </c>
      <c r="KY82" s="3">
        <f t="shared" si="5289"/>
        <v>0</v>
      </c>
      <c r="KZ82" s="3">
        <f>план!BG81</f>
        <v>0</v>
      </c>
      <c r="LA82" s="3">
        <f>план!BH81</f>
        <v>0</v>
      </c>
      <c r="LB82" s="3">
        <f t="shared" si="5025"/>
        <v>0</v>
      </c>
      <c r="LC82" s="3">
        <f t="shared" si="5026"/>
        <v>0</v>
      </c>
      <c r="LD82" s="3">
        <f>VLOOKUP($B82,'ДС факт при поликлинике'!$D$6:$JS$80,127,0)</f>
        <v>0</v>
      </c>
      <c r="LE82" s="3">
        <f>VLOOKUP($B82,'ДС факт при поликлинике'!$D$6:$JS$80,128,0)</f>
        <v>0</v>
      </c>
      <c r="LF82" s="3">
        <f>VLOOKUP($B82,'ДС факт при поликлинике'!$D$6:$JS$80,129,0)</f>
        <v>0</v>
      </c>
      <c r="LG82" s="3">
        <f>VLOOKUP($B82,'ДС факт при поликлинике'!$D$6:$JS$80,130,0)</f>
        <v>0</v>
      </c>
      <c r="LH82" s="3">
        <f t="shared" si="5027"/>
        <v>0</v>
      </c>
      <c r="LI82" s="3">
        <f t="shared" si="5028"/>
        <v>0</v>
      </c>
      <c r="LJ82" s="3">
        <f t="shared" si="5029"/>
        <v>0</v>
      </c>
      <c r="LK82" s="3">
        <f t="shared" si="5290"/>
        <v>0</v>
      </c>
      <c r="LL82" s="3">
        <f t="shared" si="5291"/>
        <v>0</v>
      </c>
      <c r="LM82" s="3">
        <f>план!BI81</f>
        <v>0</v>
      </c>
      <c r="LN82" s="3">
        <f>план!BJ81</f>
        <v>0</v>
      </c>
      <c r="LO82" s="3">
        <f t="shared" si="5030"/>
        <v>0</v>
      </c>
      <c r="LP82" s="3">
        <f t="shared" si="5031"/>
        <v>0</v>
      </c>
      <c r="LQ82" s="3"/>
      <c r="LR82" s="3"/>
      <c r="LS82" s="3"/>
      <c r="LT82" s="3"/>
      <c r="LU82" s="3">
        <f t="shared" si="5032"/>
        <v>0</v>
      </c>
      <c r="LV82" s="3">
        <f t="shared" si="5033"/>
        <v>0</v>
      </c>
      <c r="LW82" s="3">
        <f t="shared" si="5034"/>
        <v>0</v>
      </c>
      <c r="LX82" s="3">
        <f t="shared" si="5292"/>
        <v>0</v>
      </c>
      <c r="LY82" s="3">
        <f t="shared" si="5293"/>
        <v>0</v>
      </c>
      <c r="LZ82" s="3">
        <f>план!BK81</f>
        <v>0</v>
      </c>
      <c r="MA82" s="3">
        <f>план!BL81</f>
        <v>0</v>
      </c>
      <c r="MB82" s="3">
        <f t="shared" si="5035"/>
        <v>0</v>
      </c>
      <c r="MC82" s="3">
        <f t="shared" si="5036"/>
        <v>0</v>
      </c>
      <c r="MD82" s="3">
        <f>VLOOKUP($B82,'ДС факт при поликлинике'!$D$6:$JS$80,123,0)</f>
        <v>0</v>
      </c>
      <c r="ME82" s="3">
        <f>VLOOKUP($B82,'ДС факт при поликлинике'!$D$6:$JS$80,124,0)</f>
        <v>0</v>
      </c>
      <c r="MF82" s="3">
        <f>VLOOKUP($B82,'ДС факт при поликлинике'!$D$6:$JS$80,125,0)</f>
        <v>0</v>
      </c>
      <c r="MG82" s="3">
        <f>VLOOKUP($B82,'ДС факт при поликлинике'!$D$6:$JS$80,126,0)</f>
        <v>0</v>
      </c>
      <c r="MH82" s="3">
        <f t="shared" si="5037"/>
        <v>0</v>
      </c>
      <c r="MI82" s="3">
        <f t="shared" si="5038"/>
        <v>0</v>
      </c>
      <c r="MJ82" s="3">
        <f t="shared" si="5039"/>
        <v>0</v>
      </c>
      <c r="MK82" s="3">
        <f t="shared" si="5294"/>
        <v>0</v>
      </c>
      <c r="ML82" s="3">
        <f t="shared" si="5295"/>
        <v>0</v>
      </c>
      <c r="MM82" s="3">
        <f>план!BM81</f>
        <v>0</v>
      </c>
      <c r="MN82" s="3">
        <f>план!BN81</f>
        <v>0</v>
      </c>
      <c r="MO82" s="3">
        <f t="shared" si="5040"/>
        <v>0</v>
      </c>
      <c r="MP82" s="3">
        <f t="shared" si="5041"/>
        <v>0</v>
      </c>
      <c r="MQ82" s="3">
        <f>VLOOKUP($B82,'ДС факт при поликлинике'!$D$6:$JS$80,147,0)</f>
        <v>0</v>
      </c>
      <c r="MR82" s="3">
        <f>VLOOKUP($B82,'ДС факт при поликлинике'!$D$6:$JS$80,148,0)</f>
        <v>0</v>
      </c>
      <c r="MS82" s="3">
        <f>VLOOKUP($B82,'ДС факт при поликлинике'!$D$6:$JS$80,149,0)</f>
        <v>0</v>
      </c>
      <c r="MT82" s="3">
        <f>VLOOKUP($B82,'ДС факт при поликлинике'!$D$6:$JS$80,150,0)</f>
        <v>0</v>
      </c>
      <c r="MU82" s="3">
        <f t="shared" si="5042"/>
        <v>0</v>
      </c>
      <c r="MV82" s="3">
        <f t="shared" si="5043"/>
        <v>0</v>
      </c>
      <c r="MW82" s="3">
        <f t="shared" si="5044"/>
        <v>0</v>
      </c>
      <c r="MX82" s="3">
        <f t="shared" si="5296"/>
        <v>0</v>
      </c>
      <c r="MY82" s="3">
        <f t="shared" si="5297"/>
        <v>0</v>
      </c>
      <c r="MZ82" s="3">
        <f>план!BO81</f>
        <v>0</v>
      </c>
      <c r="NA82" s="3">
        <f>план!BP81</f>
        <v>0</v>
      </c>
      <c r="NB82" s="3">
        <f t="shared" si="5045"/>
        <v>0</v>
      </c>
      <c r="NC82" s="3">
        <f t="shared" si="5046"/>
        <v>0</v>
      </c>
      <c r="ND82" s="3">
        <f>VLOOKUP($B82,'ДС факт при поликлинике'!$D$6:$JS$80,199,0)</f>
        <v>0</v>
      </c>
      <c r="NE82" s="3">
        <f>VLOOKUP($B82,'ДС факт при поликлинике'!$D$6:$JS$80,200,0)</f>
        <v>0</v>
      </c>
      <c r="NF82" s="3">
        <f>VLOOKUP($B82,'ДС факт при поликлинике'!$D$6:$JS$80,201,0)</f>
        <v>0</v>
      </c>
      <c r="NG82" s="3">
        <f>VLOOKUP($B82,'ДС факт при поликлинике'!$D$6:$JS$80,202,0)</f>
        <v>0</v>
      </c>
      <c r="NH82" s="3">
        <f t="shared" si="5047"/>
        <v>0</v>
      </c>
      <c r="NI82" s="3">
        <f t="shared" si="5048"/>
        <v>0</v>
      </c>
      <c r="NJ82" s="3">
        <f t="shared" si="5049"/>
        <v>0</v>
      </c>
      <c r="NK82" s="3">
        <f t="shared" si="5298"/>
        <v>0</v>
      </c>
      <c r="NL82" s="3">
        <f t="shared" si="5299"/>
        <v>0</v>
      </c>
      <c r="NM82" s="3">
        <f>план!BQ81</f>
        <v>0</v>
      </c>
      <c r="NN82" s="3">
        <f>план!BR81</f>
        <v>0</v>
      </c>
      <c r="NO82" s="3">
        <f t="shared" si="5050"/>
        <v>0</v>
      </c>
      <c r="NP82" s="3">
        <f t="shared" si="5051"/>
        <v>0</v>
      </c>
      <c r="NQ82" s="3">
        <f>VLOOKUP($B82,'ДС факт при поликлинике'!$D$6:$JS$80,251,0)</f>
        <v>0</v>
      </c>
      <c r="NR82" s="3">
        <f>VLOOKUP($B82,'ДС факт при поликлинике'!$D$6:$JS$80,252,0)</f>
        <v>0</v>
      </c>
      <c r="NS82" s="3">
        <f>VLOOKUP($B82,'ДС факт при поликлинике'!$D$6:$JS$80,253,0)</f>
        <v>0</v>
      </c>
      <c r="NT82" s="3">
        <f>VLOOKUP($B82,'ДС факт при поликлинике'!$D$6:$JS$80,254,0)</f>
        <v>0</v>
      </c>
      <c r="NU82" s="3">
        <f t="shared" si="5052"/>
        <v>0</v>
      </c>
      <c r="NV82" s="3">
        <f t="shared" si="5053"/>
        <v>0</v>
      </c>
      <c r="NW82" s="3">
        <f t="shared" si="5054"/>
        <v>0</v>
      </c>
      <c r="NX82" s="3">
        <f t="shared" si="5300"/>
        <v>0</v>
      </c>
      <c r="NY82" s="3">
        <f t="shared" si="5301"/>
        <v>0</v>
      </c>
      <c r="NZ82" s="3">
        <f>план!BS81</f>
        <v>0</v>
      </c>
      <c r="OA82" s="3">
        <f>план!BT81</f>
        <v>0</v>
      </c>
      <c r="OB82" s="3">
        <f t="shared" si="5055"/>
        <v>0</v>
      </c>
      <c r="OC82" s="3">
        <f t="shared" si="5056"/>
        <v>0</v>
      </c>
      <c r="OD82" s="3">
        <f>VLOOKUP($B82,'ДС факт при поликлинике'!$D$6:$JS$80,59,0)</f>
        <v>0</v>
      </c>
      <c r="OE82" s="3">
        <f>VLOOKUP($B82,'ДС факт при поликлинике'!$D$6:$JS$80,60,0)</f>
        <v>0</v>
      </c>
      <c r="OF82" s="3">
        <f>VLOOKUP($B82,'ДС факт при поликлинике'!$D$6:$JS$80,61,0)</f>
        <v>0</v>
      </c>
      <c r="OG82" s="3">
        <f>VLOOKUP($B82,'ДС факт при поликлинике'!$D$6:$JS$80,62,0)</f>
        <v>0</v>
      </c>
      <c r="OH82" s="3">
        <f t="shared" si="5057"/>
        <v>0</v>
      </c>
      <c r="OI82" s="3">
        <f t="shared" si="5058"/>
        <v>0</v>
      </c>
      <c r="OJ82" s="3">
        <f t="shared" si="5059"/>
        <v>0</v>
      </c>
      <c r="OK82" s="3">
        <f t="shared" si="5302"/>
        <v>0</v>
      </c>
      <c r="OL82" s="3">
        <f t="shared" si="5303"/>
        <v>0</v>
      </c>
      <c r="OM82" s="3">
        <f>план!BU81</f>
        <v>0</v>
      </c>
      <c r="ON82" s="3">
        <f>план!BV81</f>
        <v>0</v>
      </c>
      <c r="OO82" s="3">
        <f t="shared" si="5060"/>
        <v>0</v>
      </c>
      <c r="OP82" s="3">
        <f t="shared" si="5061"/>
        <v>0</v>
      </c>
      <c r="OQ82" s="3">
        <f>VLOOKUP($B82,'ДС факт при поликлинике'!$D$6:$JS$80,103,0)</f>
        <v>0</v>
      </c>
      <c r="OR82" s="3">
        <f>VLOOKUP($B82,'ДС факт при поликлинике'!$D$6:$JS$80,104,0)</f>
        <v>0</v>
      </c>
      <c r="OS82" s="3">
        <f>VLOOKUP($B82,'ДС факт при поликлинике'!$D$6:$JS$80,105,0)</f>
        <v>0</v>
      </c>
      <c r="OT82" s="3">
        <f>VLOOKUP($B82,'ДС факт при поликлинике'!$D$6:$JS$80,106,0)</f>
        <v>0</v>
      </c>
      <c r="OU82" s="3">
        <f t="shared" si="5062"/>
        <v>0</v>
      </c>
      <c r="OV82" s="3">
        <f t="shared" si="5063"/>
        <v>0</v>
      </c>
      <c r="OW82" s="3">
        <f t="shared" si="5064"/>
        <v>0</v>
      </c>
      <c r="OX82" s="3">
        <f t="shared" si="5304"/>
        <v>0</v>
      </c>
      <c r="OY82" s="3">
        <f t="shared" si="5305"/>
        <v>0</v>
      </c>
      <c r="OZ82" s="3">
        <f>план!BW81</f>
        <v>0</v>
      </c>
      <c r="PA82" s="3">
        <f>план!BX81</f>
        <v>0</v>
      </c>
      <c r="PB82" s="3">
        <f t="shared" si="5065"/>
        <v>0</v>
      </c>
      <c r="PC82" s="3">
        <f t="shared" si="5066"/>
        <v>0</v>
      </c>
      <c r="PD82" s="3">
        <f>VLOOKUP($B82,'ДС факт при поликлинике'!$D$6:$JS$80,67,0)</f>
        <v>0</v>
      </c>
      <c r="PE82" s="3">
        <f>VLOOKUP($B82,'ДС факт при поликлинике'!$D$6:$JS$80,68,0)</f>
        <v>0</v>
      </c>
      <c r="PF82" s="3">
        <f>VLOOKUP($B82,'ДС факт при поликлинике'!$D$6:$JS$80,69,0)</f>
        <v>0</v>
      </c>
      <c r="PG82" s="3">
        <f>VLOOKUP($B82,'ДС факт при поликлинике'!$D$6:$JS$80,70,0)</f>
        <v>0</v>
      </c>
      <c r="PH82" s="3">
        <f t="shared" si="5067"/>
        <v>0</v>
      </c>
      <c r="PI82" s="3">
        <f t="shared" si="5068"/>
        <v>0</v>
      </c>
      <c r="PJ82" s="3">
        <f t="shared" si="5069"/>
        <v>0</v>
      </c>
      <c r="PK82" s="3">
        <f t="shared" si="5306"/>
        <v>0</v>
      </c>
      <c r="PL82" s="3">
        <f t="shared" si="5307"/>
        <v>0</v>
      </c>
      <c r="PM82" s="3">
        <f>план!BY81</f>
        <v>0</v>
      </c>
      <c r="PN82" s="3">
        <f>план!BZ81</f>
        <v>0</v>
      </c>
      <c r="PO82" s="3">
        <f t="shared" si="5070"/>
        <v>0</v>
      </c>
      <c r="PP82" s="3">
        <f t="shared" si="5071"/>
        <v>0</v>
      </c>
      <c r="PQ82" s="3">
        <f>VLOOKUP($B82,'ДС факт при поликлинике'!$D$6:$JS$80,27,0)</f>
        <v>0</v>
      </c>
      <c r="PR82" s="3">
        <f>VLOOKUP($B82,'ДС факт при поликлинике'!$D$6:$JS$80,28,0)</f>
        <v>0</v>
      </c>
      <c r="PS82" s="3">
        <f>VLOOKUP($B82,'ДС факт при поликлинике'!$D$6:$JS$80,29,0)</f>
        <v>0</v>
      </c>
      <c r="PT82" s="3">
        <f>VLOOKUP($B82,'ДС факт при поликлинике'!$D$6:$JS$80,30,0)</f>
        <v>0</v>
      </c>
      <c r="PU82" s="3">
        <f t="shared" si="5072"/>
        <v>0</v>
      </c>
      <c r="PV82" s="3">
        <f t="shared" si="5073"/>
        <v>0</v>
      </c>
      <c r="PW82" s="3">
        <f t="shared" si="5074"/>
        <v>0</v>
      </c>
      <c r="PX82" s="3">
        <f t="shared" si="5308"/>
        <v>0</v>
      </c>
      <c r="PY82" s="3">
        <f t="shared" si="5309"/>
        <v>0</v>
      </c>
      <c r="PZ82" s="3">
        <f>план!CA81</f>
        <v>0</v>
      </c>
      <c r="QA82" s="3">
        <f>план!CB81</f>
        <v>0</v>
      </c>
      <c r="QB82" s="3">
        <f t="shared" si="5075"/>
        <v>0</v>
      </c>
      <c r="QC82" s="3">
        <f t="shared" si="5076"/>
        <v>0</v>
      </c>
      <c r="QD82" s="3">
        <f>VLOOKUP($B82,'ДС факт при поликлинике'!$D$6:$JS$80,151,0)</f>
        <v>0</v>
      </c>
      <c r="QE82" s="3">
        <f>VLOOKUP($B82,'ДС факт при поликлинике'!$D$6:$JS$80,152,0)</f>
        <v>0</v>
      </c>
      <c r="QF82" s="3">
        <f>VLOOKUP($B82,'ДС факт при поликлинике'!$D$6:$JS$80,153,0)</f>
        <v>0</v>
      </c>
      <c r="QG82" s="3">
        <f>VLOOKUP($B82,'ДС факт при поликлинике'!$D$6:$JS$80,154,0)</f>
        <v>0</v>
      </c>
      <c r="QH82" s="3">
        <f t="shared" si="5077"/>
        <v>0</v>
      </c>
      <c r="QI82" s="3">
        <f t="shared" si="5078"/>
        <v>0</v>
      </c>
      <c r="QJ82" s="3">
        <f t="shared" si="5079"/>
        <v>0</v>
      </c>
      <c r="QK82" s="3">
        <f t="shared" si="5310"/>
        <v>0</v>
      </c>
      <c r="QL82" s="3">
        <f t="shared" si="5311"/>
        <v>0</v>
      </c>
      <c r="QM82" s="3">
        <f>план!CC81</f>
        <v>0</v>
      </c>
      <c r="QN82" s="3">
        <f>план!CD81</f>
        <v>0</v>
      </c>
      <c r="QO82" s="3">
        <f t="shared" si="5080"/>
        <v>0</v>
      </c>
      <c r="QP82" s="3">
        <f t="shared" si="5081"/>
        <v>0</v>
      </c>
      <c r="QQ82" s="3">
        <f>VLOOKUP($B82,'ДС факт при поликлинике'!$D$6:$JS$80,155,0)</f>
        <v>0</v>
      </c>
      <c r="QR82" s="3">
        <f>VLOOKUP($B82,'ДС факт при поликлинике'!$D$6:$JS$80,156,0)</f>
        <v>0</v>
      </c>
      <c r="QS82" s="3">
        <f>VLOOKUP($B82,'ДС факт при поликлинике'!$D$6:$JS$80,157,0)</f>
        <v>0</v>
      </c>
      <c r="QT82" s="3">
        <f>VLOOKUP($B82,'ДС факт при поликлинике'!$D$6:$JS$80,158,0)</f>
        <v>0</v>
      </c>
      <c r="QU82" s="3">
        <f t="shared" si="5082"/>
        <v>0</v>
      </c>
      <c r="QV82" s="3">
        <f t="shared" si="5083"/>
        <v>0</v>
      </c>
      <c r="QW82" s="3">
        <f t="shared" si="5084"/>
        <v>0</v>
      </c>
      <c r="QX82" s="3">
        <f t="shared" si="5312"/>
        <v>0</v>
      </c>
      <c r="QY82" s="3">
        <f t="shared" si="5313"/>
        <v>0</v>
      </c>
      <c r="QZ82" s="3">
        <f>план!CE81</f>
        <v>0</v>
      </c>
      <c r="RA82" s="3">
        <f>план!CF81</f>
        <v>0</v>
      </c>
      <c r="RB82" s="3">
        <f t="shared" si="5085"/>
        <v>0</v>
      </c>
      <c r="RC82" s="3">
        <f t="shared" si="5086"/>
        <v>0</v>
      </c>
      <c r="RD82" s="3">
        <f>VLOOKUP($B82,'ДС факт при поликлинике'!$D$6:$JS$80,71,0)</f>
        <v>0</v>
      </c>
      <c r="RE82" s="3">
        <f>VLOOKUP($B82,'ДС факт при поликлинике'!$D$6:$JS$80,72,0)</f>
        <v>0</v>
      </c>
      <c r="RF82" s="3">
        <f>VLOOKUP($B82,'ДС факт при поликлинике'!$D$6:$JS$80,73,0)</f>
        <v>0</v>
      </c>
      <c r="RG82" s="3">
        <f>VLOOKUP($B82,'ДС факт при поликлинике'!$D$6:$JS$80,74,0)</f>
        <v>0</v>
      </c>
      <c r="RH82" s="3">
        <f t="shared" si="5087"/>
        <v>0</v>
      </c>
      <c r="RI82" s="3">
        <f t="shared" si="5088"/>
        <v>0</v>
      </c>
      <c r="RJ82" s="3">
        <f t="shared" si="5089"/>
        <v>0</v>
      </c>
      <c r="RK82" s="3">
        <f t="shared" si="5314"/>
        <v>0</v>
      </c>
      <c r="RL82" s="3">
        <f t="shared" si="5315"/>
        <v>0</v>
      </c>
      <c r="RM82" s="3">
        <f>план!CG81</f>
        <v>0</v>
      </c>
      <c r="RN82" s="3">
        <f>план!CH81</f>
        <v>0</v>
      </c>
      <c r="RO82" s="3">
        <f t="shared" si="5090"/>
        <v>0</v>
      </c>
      <c r="RP82" s="3">
        <f t="shared" si="5091"/>
        <v>0</v>
      </c>
      <c r="RQ82" s="3">
        <f>VLOOKUP($B82,'ДС факт при поликлинике'!$D$6:$JS$80,271,0)</f>
        <v>0</v>
      </c>
      <c r="RR82" s="3">
        <f>VLOOKUP($B82,'ДС факт при поликлинике'!$D$6:$JS$80,272,0)</f>
        <v>0</v>
      </c>
      <c r="RS82" s="3">
        <f>VLOOKUP($B82,'ДС факт при поликлинике'!$D$6:$JS$80,273,0)</f>
        <v>0</v>
      </c>
      <c r="RT82" s="3">
        <f>VLOOKUP($B82,'ДС факт при поликлинике'!$D$6:$JS$80,274,0)</f>
        <v>0</v>
      </c>
      <c r="RU82" s="3">
        <f t="shared" si="5092"/>
        <v>0</v>
      </c>
      <c r="RV82" s="3">
        <f t="shared" si="5093"/>
        <v>0</v>
      </c>
      <c r="RW82" s="3">
        <f t="shared" si="5094"/>
        <v>0</v>
      </c>
      <c r="RX82" s="3">
        <f t="shared" si="5316"/>
        <v>0</v>
      </c>
      <c r="RY82" s="3">
        <f t="shared" si="5317"/>
        <v>0</v>
      </c>
      <c r="RZ82" s="3">
        <f>план!CI81</f>
        <v>0</v>
      </c>
      <c r="SA82" s="3">
        <f>план!CJ81</f>
        <v>0</v>
      </c>
      <c r="SB82" s="3">
        <f t="shared" si="5095"/>
        <v>0</v>
      </c>
      <c r="SC82" s="3">
        <f t="shared" si="5096"/>
        <v>0</v>
      </c>
      <c r="SD82" s="3">
        <f>VLOOKUP($B82,'ДС факт при поликлинике'!$D$6:$JS$80,267,0)</f>
        <v>0</v>
      </c>
      <c r="SE82" s="3">
        <f>VLOOKUP($B82,'ДС факт при поликлинике'!$D$6:$JS$80,268,0)</f>
        <v>0</v>
      </c>
      <c r="SF82" s="3">
        <f>VLOOKUP($B82,'ДС факт при поликлинике'!$D$6:$JS$80,269,0)</f>
        <v>0</v>
      </c>
      <c r="SG82" s="3">
        <f>VLOOKUP($B82,'ДС факт при поликлинике'!$D$6:$JS$80,270,0)</f>
        <v>0</v>
      </c>
      <c r="SH82" s="3">
        <f t="shared" si="5097"/>
        <v>0</v>
      </c>
      <c r="SI82" s="3">
        <f t="shared" si="5098"/>
        <v>0</v>
      </c>
      <c r="SJ82" s="3">
        <f t="shared" si="5099"/>
        <v>0</v>
      </c>
      <c r="SK82" s="3">
        <f t="shared" si="5318"/>
        <v>0</v>
      </c>
      <c r="SL82" s="3">
        <f t="shared" si="5319"/>
        <v>0</v>
      </c>
      <c r="SM82" s="3">
        <f>план!CK81</f>
        <v>0</v>
      </c>
      <c r="SN82" s="3">
        <f>план!CL81</f>
        <v>0</v>
      </c>
      <c r="SO82" s="3">
        <f t="shared" si="5100"/>
        <v>0</v>
      </c>
      <c r="SP82" s="3">
        <f t="shared" si="5101"/>
        <v>0</v>
      </c>
      <c r="SQ82" s="3">
        <f>VLOOKUP($B82,'ДС факт при поликлинике'!$D$6:$JS$80,15,0)</f>
        <v>0</v>
      </c>
      <c r="SR82" s="3">
        <f>VLOOKUP($B82,'ДС факт при поликлинике'!$D$6:$JS$80,16,0)</f>
        <v>0</v>
      </c>
      <c r="SS82" s="3">
        <f>VLOOKUP($B82,'ДС факт при поликлинике'!$D$6:$JS$80,17,0)</f>
        <v>0</v>
      </c>
      <c r="ST82" s="3">
        <f>VLOOKUP($B82,'ДС факт при поликлинике'!$D$6:$JS$80,18,0)</f>
        <v>0</v>
      </c>
      <c r="SU82" s="3">
        <f t="shared" si="5102"/>
        <v>0</v>
      </c>
      <c r="SV82" s="3">
        <f t="shared" si="5103"/>
        <v>0</v>
      </c>
      <c r="SW82" s="3">
        <f t="shared" si="5104"/>
        <v>0</v>
      </c>
      <c r="SX82" s="3">
        <f t="shared" si="5320"/>
        <v>0</v>
      </c>
      <c r="SY82" s="3">
        <f t="shared" si="5321"/>
        <v>0</v>
      </c>
      <c r="SZ82" s="3">
        <f>план!CM81</f>
        <v>0</v>
      </c>
      <c r="TA82" s="3">
        <f>план!CN81</f>
        <v>0</v>
      </c>
      <c r="TB82" s="3">
        <f t="shared" si="5105"/>
        <v>0</v>
      </c>
      <c r="TC82" s="3">
        <f t="shared" si="5106"/>
        <v>0</v>
      </c>
      <c r="TD82" s="3">
        <f>VLOOKUP($B82,'ДС факт при поликлинике'!$D$6:$JS$80,207,0)</f>
        <v>0</v>
      </c>
      <c r="TE82" s="3">
        <f>VLOOKUP($B82,'ДС факт при поликлинике'!$D$6:$JS$80,208,0)</f>
        <v>0</v>
      </c>
      <c r="TF82" s="3">
        <f>VLOOKUP($B82,'ДС факт при поликлинике'!$D$6:$JS$80,209,0)</f>
        <v>0</v>
      </c>
      <c r="TG82" s="3">
        <f>VLOOKUP($B82,'ДС факт при поликлинике'!$D$6:$JS$80,210,0)</f>
        <v>0</v>
      </c>
      <c r="TH82" s="3">
        <f t="shared" si="5107"/>
        <v>0</v>
      </c>
      <c r="TI82" s="3">
        <f t="shared" si="5108"/>
        <v>0</v>
      </c>
      <c r="TJ82" s="3">
        <f t="shared" si="5109"/>
        <v>0</v>
      </c>
      <c r="TK82" s="3">
        <f t="shared" si="5322"/>
        <v>0</v>
      </c>
      <c r="TL82" s="3">
        <f t="shared" si="5323"/>
        <v>0</v>
      </c>
      <c r="TM82" s="3">
        <f>план!CO81</f>
        <v>0</v>
      </c>
      <c r="TN82" s="3">
        <f>план!CP81</f>
        <v>0</v>
      </c>
      <c r="TO82" s="3">
        <f t="shared" si="5110"/>
        <v>0</v>
      </c>
      <c r="TP82" s="3">
        <f t="shared" si="5111"/>
        <v>0</v>
      </c>
      <c r="TQ82" s="3">
        <f>VLOOKUP($B82,'ДС факт при поликлинике'!$D$6:$JS$80,75,0)</f>
        <v>0</v>
      </c>
      <c r="TR82" s="3">
        <f>VLOOKUP($B82,'ДС факт при поликлинике'!$D$6:$JS$80,76,0)</f>
        <v>0</v>
      </c>
      <c r="TS82" s="3">
        <f>VLOOKUP($B82,'ДС факт при поликлинике'!$D$6:$JS$80,77,0)</f>
        <v>0</v>
      </c>
      <c r="TT82" s="3">
        <f>VLOOKUP($B82,'ДС факт при поликлинике'!$D$6:$JS$80,78,0)</f>
        <v>0</v>
      </c>
      <c r="TU82" s="3">
        <f t="shared" si="5112"/>
        <v>0</v>
      </c>
      <c r="TV82" s="3">
        <f t="shared" si="5113"/>
        <v>0</v>
      </c>
      <c r="TW82" s="3">
        <f t="shared" si="5114"/>
        <v>0</v>
      </c>
      <c r="TX82" s="3">
        <f t="shared" si="5324"/>
        <v>0</v>
      </c>
      <c r="TY82" s="3">
        <f t="shared" si="5325"/>
        <v>0</v>
      </c>
      <c r="TZ82" s="3">
        <f>план!CQ81</f>
        <v>0</v>
      </c>
      <c r="UA82" s="3">
        <f>план!CR81</f>
        <v>0</v>
      </c>
      <c r="UB82" s="3">
        <f t="shared" si="5115"/>
        <v>0</v>
      </c>
      <c r="UC82" s="3">
        <f t="shared" si="5116"/>
        <v>0</v>
      </c>
      <c r="UD82" s="3">
        <f>VLOOKUP($B82,'ДС факт при поликлинике'!$D$6:$JS$80,163,0)</f>
        <v>0</v>
      </c>
      <c r="UE82" s="3">
        <f>VLOOKUP($B82,'ДС факт при поликлинике'!$D$6:$JS$80,164,0)</f>
        <v>0</v>
      </c>
      <c r="UF82" s="3">
        <f>VLOOKUP($B82,'ДС факт при поликлинике'!$D$6:$JS$80,165,0)</f>
        <v>0</v>
      </c>
      <c r="UG82" s="3">
        <f>VLOOKUP($B82,'ДС факт при поликлинике'!$D$6:$JS$80,166,0)</f>
        <v>0</v>
      </c>
      <c r="UH82" s="3">
        <f t="shared" si="5117"/>
        <v>0</v>
      </c>
      <c r="UI82" s="3">
        <f t="shared" si="5118"/>
        <v>0</v>
      </c>
      <c r="UJ82" s="3">
        <f t="shared" si="5119"/>
        <v>0</v>
      </c>
      <c r="UK82" s="3">
        <f t="shared" si="5326"/>
        <v>0</v>
      </c>
      <c r="UL82" s="3">
        <f t="shared" si="5327"/>
        <v>0</v>
      </c>
      <c r="UM82" s="3">
        <f>план!CS81</f>
        <v>0</v>
      </c>
      <c r="UN82" s="3">
        <f>план!CT81</f>
        <v>0</v>
      </c>
      <c r="UO82" s="3">
        <f t="shared" si="5120"/>
        <v>0</v>
      </c>
      <c r="UP82" s="3">
        <f t="shared" si="5121"/>
        <v>0</v>
      </c>
      <c r="UQ82" s="3">
        <f>VLOOKUP($B82,'ДС факт при поликлинике'!$D$6:$JS$80,131,0)</f>
        <v>0</v>
      </c>
      <c r="UR82" s="3">
        <f>VLOOKUP($B82,'ДС факт при поликлинике'!$D$6:$JS$80,132,0)</f>
        <v>0</v>
      </c>
      <c r="US82" s="3">
        <f>VLOOKUP($B82,'ДС факт при поликлинике'!$D$6:$JS$80,133,0)</f>
        <v>0</v>
      </c>
      <c r="UT82" s="3">
        <f>VLOOKUP($B82,'ДС факт при поликлинике'!$D$6:$JS$80,134,0)</f>
        <v>0</v>
      </c>
      <c r="UU82" s="3">
        <f t="shared" si="5122"/>
        <v>0</v>
      </c>
      <c r="UV82" s="3">
        <f t="shared" si="5123"/>
        <v>0</v>
      </c>
      <c r="UW82" s="3">
        <f t="shared" si="5124"/>
        <v>0</v>
      </c>
      <c r="UX82" s="3">
        <f t="shared" si="5328"/>
        <v>0</v>
      </c>
      <c r="UY82" s="3">
        <f t="shared" si="5329"/>
        <v>0</v>
      </c>
      <c r="UZ82" s="3">
        <f>план!CU81</f>
        <v>0</v>
      </c>
      <c r="VA82" s="3">
        <f>план!CV81</f>
        <v>0</v>
      </c>
      <c r="VB82" s="3">
        <f t="shared" si="5125"/>
        <v>0</v>
      </c>
      <c r="VC82" s="3">
        <f t="shared" si="5126"/>
        <v>0</v>
      </c>
      <c r="VD82" s="3">
        <f>VLOOKUP($B82,'ДС факт при поликлинике'!$D$6:$JS$80,135,0)</f>
        <v>0</v>
      </c>
      <c r="VE82" s="3">
        <f>VLOOKUP($B82,'ДС факт при поликлинике'!$D$6:$JS$80,136,0)</f>
        <v>0</v>
      </c>
      <c r="VF82" s="3">
        <f>VLOOKUP($B82,'ДС факт при поликлинике'!$D$6:$JS$80,137,0)</f>
        <v>0</v>
      </c>
      <c r="VG82" s="3">
        <f>VLOOKUP($B82,'ДС факт при поликлинике'!$D$6:$JS$80,138,0)</f>
        <v>0</v>
      </c>
      <c r="VH82" s="3">
        <f t="shared" si="5127"/>
        <v>0</v>
      </c>
      <c r="VI82" s="3">
        <f t="shared" si="5128"/>
        <v>0</v>
      </c>
      <c r="VJ82" s="3">
        <f t="shared" si="5129"/>
        <v>0</v>
      </c>
      <c r="VK82" s="3">
        <f t="shared" si="5330"/>
        <v>0</v>
      </c>
      <c r="VL82" s="3">
        <f t="shared" si="5331"/>
        <v>0</v>
      </c>
      <c r="VM82" s="3">
        <f>план!CW81</f>
        <v>0</v>
      </c>
      <c r="VN82" s="3">
        <f>план!CX81</f>
        <v>0</v>
      </c>
      <c r="VO82" s="3">
        <f t="shared" si="5130"/>
        <v>0</v>
      </c>
      <c r="VP82" s="3">
        <f t="shared" si="5131"/>
        <v>0</v>
      </c>
      <c r="VQ82" s="3">
        <f>VLOOKUP($B82,'ДС факт при поликлинике'!$D$6:$JS$80,139,0)</f>
        <v>0</v>
      </c>
      <c r="VR82" s="3">
        <f>VLOOKUP($B82,'ДС факт при поликлинике'!$D$6:$JS$80,140,0)</f>
        <v>0</v>
      </c>
      <c r="VS82" s="3">
        <f>VLOOKUP($B82,'ДС факт при поликлинике'!$D$6:$JS$80,141,0)</f>
        <v>0</v>
      </c>
      <c r="VT82" s="3">
        <f>VLOOKUP($B82,'ДС факт при поликлинике'!$D$6:$JS$80,142,0)</f>
        <v>0</v>
      </c>
      <c r="VU82" s="3">
        <f t="shared" si="5132"/>
        <v>0</v>
      </c>
      <c r="VV82" s="3">
        <f t="shared" si="5133"/>
        <v>0</v>
      </c>
      <c r="VW82" s="3">
        <f t="shared" si="5134"/>
        <v>0</v>
      </c>
      <c r="VX82" s="3">
        <f t="shared" si="5332"/>
        <v>0</v>
      </c>
      <c r="VY82" s="3">
        <f t="shared" si="5333"/>
        <v>0</v>
      </c>
      <c r="VZ82" s="3">
        <f>план!CY81</f>
        <v>0</v>
      </c>
      <c r="WA82" s="3">
        <f>план!CZ81</f>
        <v>0</v>
      </c>
      <c r="WB82" s="3">
        <f t="shared" si="5135"/>
        <v>0</v>
      </c>
      <c r="WC82" s="3">
        <f t="shared" si="5136"/>
        <v>0</v>
      </c>
      <c r="WD82" s="3">
        <f>VLOOKUP($B82,'ДС факт при поликлинике'!$D$6:$JS$80,143,0)</f>
        <v>0</v>
      </c>
      <c r="WE82" s="3">
        <f>VLOOKUP($B82,'ДС факт при поликлинике'!$D$6:$JS$80,144,0)</f>
        <v>0</v>
      </c>
      <c r="WF82" s="3">
        <f>VLOOKUP($B82,'ДС факт при поликлинике'!$D$6:$JS$80,145,0)</f>
        <v>0</v>
      </c>
      <c r="WG82" s="3">
        <f>VLOOKUP($B82,'ДС факт при поликлинике'!$D$6:$JS$80,146,0)</f>
        <v>0</v>
      </c>
      <c r="WH82" s="3">
        <f t="shared" si="5137"/>
        <v>0</v>
      </c>
      <c r="WI82" s="3">
        <f t="shared" si="5138"/>
        <v>0</v>
      </c>
      <c r="WJ82" s="3">
        <f t="shared" si="5139"/>
        <v>0</v>
      </c>
      <c r="WK82" s="3">
        <f t="shared" si="5334"/>
        <v>0</v>
      </c>
      <c r="WL82" s="3">
        <f t="shared" si="5335"/>
        <v>0</v>
      </c>
      <c r="WM82" s="3">
        <f>план!DA81</f>
        <v>0</v>
      </c>
      <c r="WN82" s="3">
        <f>план!DB81</f>
        <v>0</v>
      </c>
      <c r="WO82" s="3">
        <f t="shared" si="5140"/>
        <v>0</v>
      </c>
      <c r="WP82" s="3">
        <f t="shared" si="5141"/>
        <v>0</v>
      </c>
      <c r="WQ82" s="3">
        <f>VLOOKUP($B82,'ДС факт при поликлинике'!$D$6:$JS$80,219,0)</f>
        <v>0</v>
      </c>
      <c r="WR82" s="3">
        <f>VLOOKUP($B82,'ДС факт при поликлинике'!$D$6:$JS$80,220,0)</f>
        <v>0</v>
      </c>
      <c r="WS82" s="3">
        <f>VLOOKUP($B82,'ДС факт при поликлинике'!$D$6:$JS$80,221,0)</f>
        <v>0</v>
      </c>
      <c r="WT82" s="3">
        <f>VLOOKUP($B82,'ДС факт при поликлинике'!$D$6:$JS$80,222,0)</f>
        <v>0</v>
      </c>
      <c r="WU82" s="3">
        <f t="shared" si="5142"/>
        <v>0</v>
      </c>
      <c r="WV82" s="3">
        <f t="shared" si="5143"/>
        <v>0</v>
      </c>
      <c r="WW82" s="3">
        <f t="shared" si="5144"/>
        <v>0</v>
      </c>
      <c r="WX82" s="3">
        <f t="shared" si="5336"/>
        <v>0</v>
      </c>
      <c r="WY82" s="3">
        <f t="shared" si="5337"/>
        <v>0</v>
      </c>
      <c r="WZ82" s="3">
        <f>план!DC81</f>
        <v>0</v>
      </c>
      <c r="XA82" s="3">
        <f>план!DD81</f>
        <v>0</v>
      </c>
      <c r="XB82" s="3">
        <f t="shared" si="5145"/>
        <v>0</v>
      </c>
      <c r="XC82" s="3">
        <f t="shared" si="5146"/>
        <v>0</v>
      </c>
      <c r="XD82" s="3">
        <f>VLOOKUP($B82,'ДС факт при поликлинике'!$D$6:$JS$80,63,0)</f>
        <v>0</v>
      </c>
      <c r="XE82" s="3">
        <f>VLOOKUP($B82,'ДС факт при поликлинике'!$D$6:$JS$80,64,0)</f>
        <v>0</v>
      </c>
      <c r="XF82" s="3">
        <f>VLOOKUP($B82,'ДС факт при поликлинике'!$D$6:$JS$80,65,0)</f>
        <v>0</v>
      </c>
      <c r="XG82" s="3">
        <f>VLOOKUP($B82,'ДС факт при поликлинике'!$D$6:$JS$80,66,0)</f>
        <v>0</v>
      </c>
      <c r="XH82" s="3">
        <f t="shared" si="5147"/>
        <v>0</v>
      </c>
      <c r="XI82" s="3">
        <f t="shared" si="5148"/>
        <v>0</v>
      </c>
      <c r="XJ82" s="3">
        <f t="shared" si="5149"/>
        <v>0</v>
      </c>
      <c r="XK82" s="3">
        <f t="shared" si="5338"/>
        <v>0</v>
      </c>
      <c r="XL82" s="3">
        <f t="shared" si="5339"/>
        <v>0</v>
      </c>
      <c r="XM82" s="3">
        <f>план!DE81</f>
        <v>0</v>
      </c>
      <c r="XN82" s="3">
        <f>план!DF81</f>
        <v>0</v>
      </c>
      <c r="XO82" s="3">
        <f t="shared" si="5150"/>
        <v>0</v>
      </c>
      <c r="XP82" s="3">
        <f t="shared" si="5151"/>
        <v>0</v>
      </c>
      <c r="XQ82" s="3">
        <f>VLOOKUP($B82,'ДС факт при поликлинике'!$D$6:$JS$80,91,0)</f>
        <v>0</v>
      </c>
      <c r="XR82" s="3">
        <f>VLOOKUP($B82,'ДС факт при поликлинике'!$D$6:$JS$80,92,0)</f>
        <v>0</v>
      </c>
      <c r="XS82" s="3">
        <f>VLOOKUP($B82,'ДС факт при поликлинике'!$D$6:$JS$80,93,0)</f>
        <v>0</v>
      </c>
      <c r="XT82" s="3">
        <f>VLOOKUP($B82,'ДС факт при поликлинике'!$D$6:$JS$80,94,0)</f>
        <v>0</v>
      </c>
      <c r="XU82" s="3">
        <f t="shared" si="5152"/>
        <v>0</v>
      </c>
      <c r="XV82" s="3">
        <f t="shared" si="5153"/>
        <v>0</v>
      </c>
      <c r="XW82" s="3">
        <f t="shared" si="5154"/>
        <v>0</v>
      </c>
      <c r="XX82" s="3">
        <f t="shared" si="5340"/>
        <v>0</v>
      </c>
      <c r="XY82" s="3">
        <f t="shared" si="5341"/>
        <v>0</v>
      </c>
      <c r="XZ82" s="3">
        <f>план!DG81</f>
        <v>0</v>
      </c>
      <c r="YA82" s="3">
        <f>план!DH81</f>
        <v>0</v>
      </c>
      <c r="YB82" s="3">
        <f t="shared" si="5155"/>
        <v>0</v>
      </c>
      <c r="YC82" s="3">
        <f t="shared" si="5156"/>
        <v>0</v>
      </c>
      <c r="YD82" s="3">
        <f>VLOOKUP($B82,'ДС факт при поликлинике'!$D$6:$JS$80,83,0)</f>
        <v>0</v>
      </c>
      <c r="YE82" s="3">
        <f>VLOOKUP($B82,'ДС факт при поликлинике'!$D$6:$JS$80,84,0)</f>
        <v>0</v>
      </c>
      <c r="YF82" s="3">
        <f>VLOOKUP($B82,'ДС факт при поликлинике'!$D$6:$JS$80,85,0)</f>
        <v>0</v>
      </c>
      <c r="YG82" s="3">
        <f>VLOOKUP($B82,'ДС факт при поликлинике'!$D$6:$JS$80,86,0)</f>
        <v>0</v>
      </c>
      <c r="YH82" s="3">
        <f t="shared" si="5157"/>
        <v>0</v>
      </c>
      <c r="YI82" s="3">
        <f t="shared" si="5158"/>
        <v>0</v>
      </c>
      <c r="YJ82" s="3">
        <f t="shared" si="5159"/>
        <v>0</v>
      </c>
      <c r="YK82" s="3">
        <f t="shared" si="5342"/>
        <v>0</v>
      </c>
      <c r="YL82" s="3">
        <f t="shared" si="5343"/>
        <v>0</v>
      </c>
      <c r="YM82" s="3">
        <f>план!DI81</f>
        <v>0</v>
      </c>
      <c r="YN82" s="3">
        <f>план!DJ81</f>
        <v>0</v>
      </c>
      <c r="YO82" s="3">
        <f t="shared" si="5160"/>
        <v>0</v>
      </c>
      <c r="YP82" s="3">
        <f t="shared" si="5161"/>
        <v>0</v>
      </c>
      <c r="YQ82" s="3">
        <f>VLOOKUP($B82,'ДС факт при поликлинике'!$D$6:$JS$80,99,0)</f>
        <v>0</v>
      </c>
      <c r="YR82" s="3">
        <f>VLOOKUP($B82,'ДС факт при поликлинике'!$D$6:$JS$80,100,0)</f>
        <v>0</v>
      </c>
      <c r="YS82" s="3">
        <f>VLOOKUP($B82,'ДС факт при поликлинике'!$D$6:$JS$80,101,0)</f>
        <v>0</v>
      </c>
      <c r="YT82" s="3">
        <f>VLOOKUP($B82,'ДС факт при поликлинике'!$D$6:$JS$80,102,0)</f>
        <v>0</v>
      </c>
      <c r="YU82" s="3">
        <f t="shared" si="5162"/>
        <v>0</v>
      </c>
      <c r="YV82" s="3">
        <f t="shared" si="5163"/>
        <v>0</v>
      </c>
      <c r="YW82" s="3">
        <f t="shared" si="5164"/>
        <v>0</v>
      </c>
      <c r="YX82" s="3">
        <f t="shared" si="5344"/>
        <v>0</v>
      </c>
      <c r="YY82" s="3">
        <f t="shared" si="5345"/>
        <v>0</v>
      </c>
      <c r="YZ82" s="3">
        <f>план!DK81</f>
        <v>0</v>
      </c>
      <c r="ZA82" s="3">
        <f>план!DL81</f>
        <v>0</v>
      </c>
      <c r="ZB82" s="3">
        <f t="shared" si="5165"/>
        <v>0</v>
      </c>
      <c r="ZC82" s="3">
        <f t="shared" si="5166"/>
        <v>0</v>
      </c>
      <c r="ZD82" s="3">
        <f>VLOOKUP($B82,'ДС факт при поликлинике'!$D$6:$JS$80,87,0)</f>
        <v>0</v>
      </c>
      <c r="ZE82" s="3">
        <f>VLOOKUP($B82,'ДС факт при поликлинике'!$D$6:$JS$80,88,0)</f>
        <v>0</v>
      </c>
      <c r="ZF82" s="3">
        <f>VLOOKUP($B82,'ДС факт при поликлинике'!$D$6:$JS$80,89,0)</f>
        <v>0</v>
      </c>
      <c r="ZG82" s="3">
        <f>VLOOKUP($B82,'ДС факт при поликлинике'!$D$6:$JS$80,90,0)</f>
        <v>0</v>
      </c>
      <c r="ZH82" s="3">
        <f t="shared" si="5167"/>
        <v>0</v>
      </c>
      <c r="ZI82" s="3">
        <f t="shared" si="5168"/>
        <v>0</v>
      </c>
      <c r="ZJ82" s="3">
        <f t="shared" si="5169"/>
        <v>0</v>
      </c>
      <c r="ZK82" s="3">
        <f t="shared" si="5346"/>
        <v>0</v>
      </c>
      <c r="ZL82" s="3">
        <f t="shared" si="5347"/>
        <v>0</v>
      </c>
      <c r="ZM82" s="3">
        <f>план!DM81</f>
        <v>0</v>
      </c>
      <c r="ZN82" s="3">
        <f>план!DN81</f>
        <v>0</v>
      </c>
      <c r="ZO82" s="3">
        <f t="shared" si="5170"/>
        <v>0</v>
      </c>
      <c r="ZP82" s="3">
        <f t="shared" si="5171"/>
        <v>0</v>
      </c>
      <c r="ZQ82" s="3">
        <f>VLOOKUP($B82,'ДС факт при поликлинике'!$D$6:$JS$80,107,0)</f>
        <v>0</v>
      </c>
      <c r="ZR82" s="3">
        <f>VLOOKUP($B82,'ДС факт при поликлинике'!$D$6:$JS$80,108,0)</f>
        <v>0</v>
      </c>
      <c r="ZS82" s="3">
        <f>VLOOKUP($B82,'ДС факт при поликлинике'!$D$6:$JS$80,109,0)</f>
        <v>0</v>
      </c>
      <c r="ZT82" s="3">
        <f>VLOOKUP($B82,'ДС факт при поликлинике'!$D$6:$JS$80,110,0)</f>
        <v>0</v>
      </c>
      <c r="ZU82" s="3">
        <f t="shared" si="5172"/>
        <v>0</v>
      </c>
      <c r="ZV82" s="3">
        <f t="shared" si="5173"/>
        <v>0</v>
      </c>
      <c r="ZW82" s="3">
        <f t="shared" si="5174"/>
        <v>0</v>
      </c>
      <c r="ZX82" s="3">
        <f t="shared" si="5348"/>
        <v>0</v>
      </c>
      <c r="ZY82" s="3">
        <f t="shared" si="5349"/>
        <v>0</v>
      </c>
      <c r="ZZ82" s="3">
        <f>план!DO81</f>
        <v>0</v>
      </c>
      <c r="AAA82" s="3">
        <f>план!DP81</f>
        <v>0</v>
      </c>
      <c r="AAB82" s="3">
        <f t="shared" si="5175"/>
        <v>0</v>
      </c>
      <c r="AAC82" s="3">
        <f t="shared" si="5176"/>
        <v>0</v>
      </c>
      <c r="AAD82" s="3">
        <f>VLOOKUP($B82,'ДС факт при поликлинике'!$D$6:$JS$80,115,0)</f>
        <v>0</v>
      </c>
      <c r="AAE82" s="3">
        <f>VLOOKUP($B82,'ДС факт при поликлинике'!$D$6:$JS$80,116,0)</f>
        <v>0</v>
      </c>
      <c r="AAF82" s="3">
        <f>VLOOKUP($B82,'ДС факт при поликлинике'!$D$6:$JS$80,117,0)</f>
        <v>0</v>
      </c>
      <c r="AAG82" s="3">
        <f>VLOOKUP($B82,'ДС факт при поликлинике'!$D$6:$JS$80,118,0)</f>
        <v>0</v>
      </c>
      <c r="AAH82" s="3">
        <f t="shared" si="5177"/>
        <v>0</v>
      </c>
      <c r="AAI82" s="3">
        <f t="shared" si="5178"/>
        <v>0</v>
      </c>
      <c r="AAJ82" s="3">
        <f t="shared" si="5179"/>
        <v>0</v>
      </c>
      <c r="AAK82" s="3">
        <f t="shared" si="5350"/>
        <v>0</v>
      </c>
      <c r="AAL82" s="3">
        <f t="shared" si="5351"/>
        <v>0</v>
      </c>
      <c r="AAM82" s="3">
        <f>план!DQ81</f>
        <v>0</v>
      </c>
      <c r="AAN82" s="3">
        <f>план!DR81</f>
        <v>0</v>
      </c>
      <c r="AAO82" s="3">
        <f t="shared" si="5180"/>
        <v>0</v>
      </c>
      <c r="AAP82" s="3">
        <f t="shared" si="5181"/>
        <v>0</v>
      </c>
      <c r="AAQ82" s="3">
        <f>VLOOKUP($B82,'ДС факт при поликлинике'!$D$6:$JS$80,95,0)</f>
        <v>0</v>
      </c>
      <c r="AAR82" s="3">
        <f>VLOOKUP($B82,'ДС факт при поликлинике'!$D$6:$JS$80,96,0)</f>
        <v>0</v>
      </c>
      <c r="AAS82" s="3">
        <f>VLOOKUP($B82,'ДС факт при поликлинике'!$D$6:$JS$80,97,0)</f>
        <v>0</v>
      </c>
      <c r="AAT82" s="3">
        <f>VLOOKUP($B82,'ДС факт при поликлинике'!$D$6:$JS$80,98,0)</f>
        <v>0</v>
      </c>
      <c r="AAU82" s="3">
        <f t="shared" si="5182"/>
        <v>0</v>
      </c>
      <c r="AAV82" s="3">
        <f t="shared" si="5183"/>
        <v>0</v>
      </c>
      <c r="AAW82" s="3">
        <f t="shared" si="5184"/>
        <v>0</v>
      </c>
      <c r="AAX82" s="3">
        <f t="shared" si="5352"/>
        <v>0</v>
      </c>
      <c r="AAY82" s="3">
        <f t="shared" si="5353"/>
        <v>0</v>
      </c>
      <c r="AAZ82" s="3">
        <f>план!DS81</f>
        <v>0</v>
      </c>
      <c r="ABA82" s="3">
        <f>план!DT81</f>
        <v>0</v>
      </c>
      <c r="ABB82" s="3">
        <f t="shared" si="5185"/>
        <v>0</v>
      </c>
      <c r="ABC82" s="3">
        <f t="shared" si="5186"/>
        <v>0</v>
      </c>
      <c r="ABD82" s="3">
        <f>VLOOKUP($B82,'ДС факт при поликлинике'!$D$6:$JS$80,215,0)</f>
        <v>0</v>
      </c>
      <c r="ABE82" s="3">
        <f>VLOOKUP($B82,'ДС факт при поликлинике'!$D$6:$JS$80,216,0)</f>
        <v>0</v>
      </c>
      <c r="ABF82" s="3">
        <f>VLOOKUP($B82,'ДС факт при поликлинике'!$D$6:$JS$80,217,0)</f>
        <v>0</v>
      </c>
      <c r="ABG82" s="3">
        <f>VLOOKUP($B82,'ДС факт при поликлинике'!$D$6:$JS$80,218,0)</f>
        <v>0</v>
      </c>
      <c r="ABH82" s="3">
        <f t="shared" si="5187"/>
        <v>0</v>
      </c>
      <c r="ABI82" s="3">
        <f t="shared" si="5188"/>
        <v>0</v>
      </c>
      <c r="ABJ82" s="3">
        <f t="shared" si="5189"/>
        <v>0</v>
      </c>
      <c r="ABK82" s="3">
        <f t="shared" si="5354"/>
        <v>0</v>
      </c>
      <c r="ABL82" s="3">
        <f t="shared" si="5355"/>
        <v>0</v>
      </c>
      <c r="ABM82" s="3">
        <f>план!DU81</f>
        <v>0</v>
      </c>
      <c r="ABN82" s="3">
        <f>план!DV81</f>
        <v>0</v>
      </c>
      <c r="ABO82" s="3">
        <f t="shared" si="5190"/>
        <v>0</v>
      </c>
      <c r="ABP82" s="3">
        <f t="shared" si="5191"/>
        <v>0</v>
      </c>
      <c r="ABQ82" s="3">
        <f>VLOOKUP($B82,'ДС факт при поликлинике'!$D$6:$JS$80,111,0)</f>
        <v>0</v>
      </c>
      <c r="ABR82" s="3">
        <f>VLOOKUP($B82,'ДС факт при поликлинике'!$D$6:$JS$80,112,0)</f>
        <v>0</v>
      </c>
      <c r="ABS82" s="3">
        <f>VLOOKUP($B82,'ДС факт при поликлинике'!$D$6:$JS$80,113,0)</f>
        <v>0</v>
      </c>
      <c r="ABT82" s="3">
        <f>VLOOKUP($B82,'ДС факт при поликлинике'!$D$6:$JS$80,114,0)</f>
        <v>0</v>
      </c>
      <c r="ABU82" s="3">
        <f t="shared" si="5192"/>
        <v>0</v>
      </c>
      <c r="ABV82" s="3">
        <f t="shared" si="5193"/>
        <v>0</v>
      </c>
      <c r="ABW82" s="3">
        <f t="shared" si="5194"/>
        <v>0</v>
      </c>
      <c r="ABX82" s="51">
        <f t="shared" si="5195"/>
        <v>0</v>
      </c>
      <c r="ABY82" s="51">
        <f t="shared" si="5196"/>
        <v>0</v>
      </c>
      <c r="ABZ82" s="3">
        <f>план!DW81</f>
        <v>0</v>
      </c>
      <c r="ACA82" s="3">
        <f>план!DX81</f>
        <v>0</v>
      </c>
      <c r="ACB82" s="3">
        <f t="shared" si="5197"/>
        <v>0</v>
      </c>
      <c r="ACC82" s="3">
        <f t="shared" si="5198"/>
        <v>0</v>
      </c>
      <c r="ACD82" s="3">
        <f>VLOOKUP($B82,'ДС факт при поликлинике'!$D$6:$JS$80,55,0)</f>
        <v>0</v>
      </c>
      <c r="ACE82" s="3">
        <f>VLOOKUP($B82,'ДС факт при поликлинике'!$D$6:$JS$80,56,0)</f>
        <v>0</v>
      </c>
      <c r="ACF82" s="3">
        <f>VLOOKUP($B82,'ДС факт при поликлинике'!$D$6:$JS$80,57,0)</f>
        <v>0</v>
      </c>
      <c r="ACG82" s="3">
        <f>VLOOKUP($B82,'ДС факт при поликлинике'!$D$6:$JS$80,58,0)</f>
        <v>0</v>
      </c>
      <c r="ACH82" s="3">
        <f t="shared" si="5199"/>
        <v>0</v>
      </c>
      <c r="ACI82" s="3">
        <f t="shared" si="5200"/>
        <v>0</v>
      </c>
      <c r="ACJ82" s="3">
        <f t="shared" si="5201"/>
        <v>0</v>
      </c>
      <c r="ACK82" s="51">
        <f t="shared" si="5202"/>
        <v>0</v>
      </c>
      <c r="ACL82" s="51">
        <f t="shared" si="5203"/>
        <v>0</v>
      </c>
      <c r="ACM82" s="3">
        <f>план!DY81</f>
        <v>0</v>
      </c>
      <c r="ACN82" s="3">
        <f>план!DZ81</f>
        <v>0</v>
      </c>
      <c r="ACO82" s="3">
        <f t="shared" si="5204"/>
        <v>0</v>
      </c>
      <c r="ACP82" s="3">
        <f t="shared" si="5205"/>
        <v>0</v>
      </c>
      <c r="ACQ82" s="3">
        <f>VLOOKUP($B82,'ДС факт при поликлинике'!$D$6:$JS$80,51,0)</f>
        <v>0</v>
      </c>
      <c r="ACR82" s="3">
        <f>VLOOKUP($B82,'ДС факт при поликлинике'!$D$6:$JS$80,52,0)</f>
        <v>0</v>
      </c>
      <c r="ACS82" s="3">
        <f>VLOOKUP($B82,'ДС факт при поликлинике'!$D$6:$JS$80,53,0)</f>
        <v>0</v>
      </c>
      <c r="ACT82" s="3">
        <f>VLOOKUP($B82,'ДС факт при поликлинике'!$D$6:$JS$80,54,0)</f>
        <v>0</v>
      </c>
      <c r="ACU82" s="3">
        <f t="shared" si="5206"/>
        <v>0</v>
      </c>
      <c r="ACV82" s="3">
        <f t="shared" si="5207"/>
        <v>0</v>
      </c>
      <c r="ACW82" s="3">
        <f t="shared" si="5208"/>
        <v>0</v>
      </c>
      <c r="ACX82" s="51">
        <f t="shared" si="5209"/>
        <v>0</v>
      </c>
      <c r="ACY82" s="51">
        <f t="shared" si="5210"/>
        <v>0</v>
      </c>
      <c r="ACZ82" s="3">
        <f>план!EA81</f>
        <v>0</v>
      </c>
      <c r="ADA82" s="3">
        <f>план!EB81</f>
        <v>0</v>
      </c>
      <c r="ADB82" s="3">
        <f t="shared" si="5211"/>
        <v>0</v>
      </c>
      <c r="ADC82" s="3">
        <f t="shared" si="5212"/>
        <v>0</v>
      </c>
      <c r="ADD82" s="3">
        <f>VLOOKUP($B82,'ДС факт при поликлинике'!$D$6:$JS$80,79,0)</f>
        <v>0</v>
      </c>
      <c r="ADE82" s="3">
        <f>VLOOKUP($B82,'ДС факт при поликлинике'!$D$6:$JS$80,80,0)</f>
        <v>0</v>
      </c>
      <c r="ADF82" s="3">
        <f>VLOOKUP($B82,'ДС факт при поликлинике'!$D$6:$JS$80,81,0)</f>
        <v>0</v>
      </c>
      <c r="ADG82" s="3">
        <f>VLOOKUP($B82,'ДС факт при поликлинике'!$D$6:$JS$80,82,0)</f>
        <v>0</v>
      </c>
      <c r="ADH82" s="3">
        <f t="shared" si="5213"/>
        <v>0</v>
      </c>
      <c r="ADI82" s="3">
        <f t="shared" si="5214"/>
        <v>0</v>
      </c>
      <c r="ADJ82" s="3">
        <f t="shared" si="5215"/>
        <v>0</v>
      </c>
      <c r="ADK82" s="51">
        <f t="shared" si="5216"/>
        <v>0</v>
      </c>
      <c r="ADL82" s="51">
        <f t="shared" si="5217"/>
        <v>0</v>
      </c>
      <c r="ADM82" s="3"/>
      <c r="ADN82" s="3">
        <f t="shared" si="5218"/>
        <v>0</v>
      </c>
      <c r="ADO82" s="3">
        <f t="shared" si="5219"/>
        <v>0</v>
      </c>
      <c r="ADP82" s="3">
        <f t="shared" si="5220"/>
        <v>0</v>
      </c>
      <c r="ADQ82" s="3"/>
      <c r="ADR82" s="3"/>
      <c r="ADS82" s="3"/>
      <c r="ADT82" s="3"/>
      <c r="ADU82" s="3">
        <f t="shared" si="5221"/>
        <v>0</v>
      </c>
      <c r="ADV82" s="3">
        <f t="shared" si="5222"/>
        <v>0</v>
      </c>
      <c r="ADW82" s="3">
        <f t="shared" si="5223"/>
        <v>0</v>
      </c>
      <c r="ADX82" s="51">
        <f t="shared" si="5224"/>
        <v>0</v>
      </c>
      <c r="ADY82" s="51">
        <f t="shared" si="5225"/>
        <v>0</v>
      </c>
      <c r="ADZ82" s="3">
        <f>план!EE81</f>
        <v>0</v>
      </c>
      <c r="AEA82" s="27">
        <f>план!EF81</f>
        <v>0</v>
      </c>
      <c r="AEB82" s="3">
        <f t="shared" si="5226"/>
        <v>0</v>
      </c>
      <c r="AEC82" s="3">
        <f t="shared" si="5227"/>
        <v>0</v>
      </c>
      <c r="AED82" s="83">
        <f>VLOOKUP($B82,'ДС факт при поликлинике'!$D$6:$KA$81,279,0)</f>
        <v>0</v>
      </c>
      <c r="AEE82" s="83">
        <f>VLOOKUP($B82,'ДС факт при поликлинике'!$D$6:$KA$81,280,0)</f>
        <v>0</v>
      </c>
      <c r="AEF82" s="83">
        <f>VLOOKUP($B82,'ДС факт при поликлинике'!$D$6:$KA$81,281,0)</f>
        <v>0</v>
      </c>
      <c r="AEG82" s="83">
        <f>VLOOKUP($B82,'ДС факт при поликлинике'!$D$6:$KA$81,282,0)</f>
        <v>0</v>
      </c>
      <c r="AEH82" s="3">
        <f t="shared" si="5228"/>
        <v>0</v>
      </c>
      <c r="AEI82" s="3">
        <f t="shared" si="5229"/>
        <v>0</v>
      </c>
      <c r="AEJ82" s="3">
        <f t="shared" si="5230"/>
        <v>0</v>
      </c>
      <c r="AEK82" s="51">
        <f t="shared" si="5231"/>
        <v>0</v>
      </c>
      <c r="AEL82" s="51">
        <f t="shared" si="5232"/>
        <v>0</v>
      </c>
      <c r="AEM82" s="28">
        <f t="shared" si="5233"/>
        <v>580</v>
      </c>
      <c r="AEN82" s="28">
        <f t="shared" si="5234"/>
        <v>40832231.999999993</v>
      </c>
      <c r="AEO82" s="28">
        <f t="shared" si="5235"/>
        <v>435</v>
      </c>
      <c r="AEP82" s="28">
        <f t="shared" si="5236"/>
        <v>30624173.999999996</v>
      </c>
      <c r="AEQ82" s="28">
        <f t="shared" si="5237"/>
        <v>445</v>
      </c>
      <c r="AER82" s="28">
        <f t="shared" si="5238"/>
        <v>31328177.999999985</v>
      </c>
      <c r="AES82" s="28">
        <f t="shared" si="5239"/>
        <v>0</v>
      </c>
      <c r="AET82" s="28">
        <f t="shared" si="5240"/>
        <v>0</v>
      </c>
      <c r="AEU82" s="3">
        <f t="shared" si="5241"/>
        <v>2958</v>
      </c>
      <c r="AEV82" s="3">
        <f t="shared" si="5242"/>
        <v>2218.5</v>
      </c>
      <c r="AEW82" s="3">
        <f t="shared" si="5243"/>
        <v>2269.5</v>
      </c>
      <c r="AEX82" s="51">
        <f t="shared" si="5244"/>
        <v>10</v>
      </c>
      <c r="AEY82" s="51">
        <f t="shared" si="5245"/>
        <v>704003.99999998882</v>
      </c>
      <c r="AEZ82" s="118">
        <f t="shared" si="5356"/>
        <v>1.0229885057471264</v>
      </c>
      <c r="AFA82" s="118">
        <f t="shared" si="5357"/>
        <v>1.022988505747126</v>
      </c>
    </row>
    <row r="83" spans="1:833" ht="83.25" customHeight="1" x14ac:dyDescent="0.25">
      <c r="A83" s="7"/>
      <c r="B83" s="6">
        <v>54</v>
      </c>
      <c r="C83" s="22" t="s">
        <v>275</v>
      </c>
      <c r="D83" s="156">
        <f t="shared" si="5358"/>
        <v>9860</v>
      </c>
      <c r="E83" s="23">
        <v>10127</v>
      </c>
      <c r="F83" s="92">
        <v>14.41</v>
      </c>
      <c r="G83" s="25">
        <v>1</v>
      </c>
      <c r="H83" s="151"/>
      <c r="I83" s="23">
        <v>1.4</v>
      </c>
      <c r="J83" s="23">
        <v>1.68</v>
      </c>
      <c r="K83" s="23">
        <v>2.23</v>
      </c>
      <c r="L83" s="23">
        <v>2.57</v>
      </c>
      <c r="M83" s="3">
        <f>план!M82</f>
        <v>4</v>
      </c>
      <c r="N83" s="3">
        <f>план!N82</f>
        <v>795662.55999999994</v>
      </c>
      <c r="O83" s="3">
        <f t="shared" si="4908"/>
        <v>3</v>
      </c>
      <c r="P83" s="3">
        <f t="shared" si="4909"/>
        <v>596746.92000000004</v>
      </c>
      <c r="Q83" s="3">
        <f>VLOOKUP($B83,'ДС факт при поликлинике'!$D$6:$AK$80,31,0)</f>
        <v>14</v>
      </c>
      <c r="R83" s="3">
        <f>VLOOKUP($B83,'ДС факт при поликлинике'!$D$6:$AK$80,32,0)</f>
        <v>2784818.9600000004</v>
      </c>
      <c r="S83" s="3">
        <f>VLOOKUP($B83,'ДС факт при поликлинике'!$D$6:$AK$80,33,0)</f>
        <v>0</v>
      </c>
      <c r="T83" s="3">
        <f>VLOOKUP($B83,'ДС факт при поликлинике'!$D$6:$AK$80,34,0)</f>
        <v>0</v>
      </c>
      <c r="U83" s="3">
        <f t="shared" si="4910"/>
        <v>57.64</v>
      </c>
      <c r="V83" s="3">
        <f t="shared" si="4911"/>
        <v>43.230000000000004</v>
      </c>
      <c r="W83" s="3">
        <f t="shared" si="4912"/>
        <v>201.74</v>
      </c>
      <c r="X83" s="3">
        <f t="shared" si="5246"/>
        <v>11</v>
      </c>
      <c r="Y83" s="3">
        <f t="shared" si="5247"/>
        <v>2188072.0400000005</v>
      </c>
      <c r="Z83" s="3">
        <f>план!O82</f>
        <v>0</v>
      </c>
      <c r="AA83" s="3">
        <f>план!P82</f>
        <v>0</v>
      </c>
      <c r="AB83" s="3">
        <f t="shared" si="4913"/>
        <v>0</v>
      </c>
      <c r="AC83" s="3">
        <f t="shared" si="4914"/>
        <v>0</v>
      </c>
      <c r="AD83" s="3">
        <f>VLOOKUP($B83,'ДС факт при поликлинике'!$D$6:$JS$80,47,0)</f>
        <v>0</v>
      </c>
      <c r="AE83" s="3">
        <f>VLOOKUP($B83,'ДС факт при поликлинике'!$D$6:$JS$80,48,0)</f>
        <v>0</v>
      </c>
      <c r="AF83" s="3">
        <f>VLOOKUP($B83,'ДС факт при поликлинике'!$D$6:$JS$80,49,0)</f>
        <v>0</v>
      </c>
      <c r="AG83" s="3">
        <f>VLOOKUP($B83,'ДС факт при поликлинике'!$D$6:$JS$80,50,0)</f>
        <v>0</v>
      </c>
      <c r="AH83" s="3">
        <f t="shared" si="4915"/>
        <v>0</v>
      </c>
      <c r="AI83" s="3">
        <f t="shared" si="4916"/>
        <v>0</v>
      </c>
      <c r="AJ83" s="3">
        <f t="shared" si="4917"/>
        <v>0</v>
      </c>
      <c r="AK83" s="3">
        <f t="shared" si="5248"/>
        <v>0</v>
      </c>
      <c r="AL83" s="3">
        <f t="shared" si="5249"/>
        <v>0</v>
      </c>
      <c r="AM83" s="26">
        <f>план!Q82</f>
        <v>0</v>
      </c>
      <c r="AN83" s="3">
        <f>план!R82</f>
        <v>0</v>
      </c>
      <c r="AO83" s="3">
        <f t="shared" si="4918"/>
        <v>0</v>
      </c>
      <c r="AP83" s="3">
        <f t="shared" si="4919"/>
        <v>0</v>
      </c>
      <c r="AQ83" s="3">
        <f>VLOOKUP($B83,'ДС факт при поликлинике'!$D$6:$JS$80,7,0)</f>
        <v>0</v>
      </c>
      <c r="AR83" s="3">
        <f>VLOOKUP($B83,'ДС факт при поликлинике'!$D$6:$JS$80,8,0)</f>
        <v>0</v>
      </c>
      <c r="AS83" s="3">
        <f>VLOOKUP($B83,'ДС факт при поликлинике'!$D$6:$JS$80,9,0)</f>
        <v>0</v>
      </c>
      <c r="AT83" s="3">
        <f>VLOOKUP($B83,'ДС факт при поликлинике'!$D$6:$JS$80,10,0)</f>
        <v>0</v>
      </c>
      <c r="AU83" s="3">
        <f t="shared" si="4920"/>
        <v>0</v>
      </c>
      <c r="AV83" s="3">
        <f t="shared" si="4921"/>
        <v>0</v>
      </c>
      <c r="AW83" s="3">
        <f t="shared" si="4922"/>
        <v>0</v>
      </c>
      <c r="AX83" s="3">
        <f t="shared" si="5250"/>
        <v>0</v>
      </c>
      <c r="AY83" s="3">
        <f t="shared" si="5251"/>
        <v>0</v>
      </c>
      <c r="AZ83" s="3">
        <f>план!S82</f>
        <v>120</v>
      </c>
      <c r="BA83" s="3">
        <f>план!T82</f>
        <v>23869876.799999997</v>
      </c>
      <c r="BB83" s="3">
        <f t="shared" si="4923"/>
        <v>90</v>
      </c>
      <c r="BC83" s="3">
        <f t="shared" si="4924"/>
        <v>17902407.599999998</v>
      </c>
      <c r="BD83" s="3">
        <f>VLOOKUP($B83,'ДС факт при поликлинике'!$D$6:$JS$80,23,0)</f>
        <v>82</v>
      </c>
      <c r="BE83" s="3">
        <f>VLOOKUP($B83,'ДС факт при поликлинике'!$D$6:$JS$80,24,0)</f>
        <v>16311082.48</v>
      </c>
      <c r="BF83" s="3">
        <f>VLOOKUP($B83,'ДС факт при поликлинике'!$D$6:$JS$80,25,0)</f>
        <v>0</v>
      </c>
      <c r="BG83" s="3">
        <f>VLOOKUP($B83,'ДС факт при поликлинике'!$D$6:$JS$80,26,0)</f>
        <v>0</v>
      </c>
      <c r="BH83" s="3">
        <f t="shared" si="4925"/>
        <v>1729.2</v>
      </c>
      <c r="BI83" s="3">
        <f t="shared" si="4926"/>
        <v>1296.9000000000001</v>
      </c>
      <c r="BJ83" s="3">
        <f t="shared" si="4927"/>
        <v>1181.6200000000001</v>
      </c>
      <c r="BK83" s="3">
        <f t="shared" si="5252"/>
        <v>-8</v>
      </c>
      <c r="BL83" s="3">
        <f t="shared" si="5253"/>
        <v>-1591325.1199999973</v>
      </c>
      <c r="BM83" s="3">
        <f>план!U82</f>
        <v>0</v>
      </c>
      <c r="BN83" s="3">
        <f>план!V82</f>
        <v>0</v>
      </c>
      <c r="BO83" s="3">
        <f t="shared" si="4928"/>
        <v>0</v>
      </c>
      <c r="BP83" s="3">
        <f t="shared" si="4929"/>
        <v>0</v>
      </c>
      <c r="BQ83" s="3">
        <f>VLOOKUP($B83,'ДС факт при поликлинике'!$D$6:$JS$80,255,0)</f>
        <v>0</v>
      </c>
      <c r="BR83" s="3">
        <f>VLOOKUP($B83,'ДС факт при поликлинике'!$D$6:$JS$80,256,0)</f>
        <v>0</v>
      </c>
      <c r="BS83" s="3">
        <f>VLOOKUP($B83,'ДС факт при поликлинике'!$D$6:$JS$80,257,0)</f>
        <v>0</v>
      </c>
      <c r="BT83" s="3">
        <f>VLOOKUP($B83,'ДС факт при поликлинике'!$D$6:$JS$80,258,0)</f>
        <v>0</v>
      </c>
      <c r="BU83" s="3">
        <f t="shared" si="4930"/>
        <v>0</v>
      </c>
      <c r="BV83" s="3">
        <f t="shared" si="4931"/>
        <v>0</v>
      </c>
      <c r="BW83" s="3">
        <f t="shared" si="4932"/>
        <v>0</v>
      </c>
      <c r="BX83" s="3">
        <f t="shared" si="5254"/>
        <v>0</v>
      </c>
      <c r="BY83" s="3">
        <f t="shared" si="5255"/>
        <v>0</v>
      </c>
      <c r="BZ83" s="3">
        <f>план!W82</f>
        <v>0</v>
      </c>
      <c r="CA83" s="3">
        <f>план!X82</f>
        <v>0</v>
      </c>
      <c r="CB83" s="3">
        <f t="shared" si="4933"/>
        <v>0</v>
      </c>
      <c r="CC83" s="3">
        <f t="shared" si="4934"/>
        <v>0</v>
      </c>
      <c r="CD83" s="3">
        <f>VLOOKUP($B83,'ДС факт при поликлинике'!$D$6:$JS$80,11,0)</f>
        <v>0</v>
      </c>
      <c r="CE83" s="3">
        <f>VLOOKUP($B83,'ДС факт при поликлинике'!$D$6:$JS$80,12,0)</f>
        <v>0</v>
      </c>
      <c r="CF83" s="3">
        <f>VLOOKUP($B83,'ДС факт при поликлинике'!$D$6:$JS$80,13,0)</f>
        <v>0</v>
      </c>
      <c r="CG83" s="3">
        <f>VLOOKUP($B83,'ДС факт при поликлинике'!$D$6:$JS$80,14,0)</f>
        <v>0</v>
      </c>
      <c r="CH83" s="3">
        <f t="shared" si="4935"/>
        <v>0</v>
      </c>
      <c r="CI83" s="3">
        <f t="shared" si="4936"/>
        <v>0</v>
      </c>
      <c r="CJ83" s="3">
        <f t="shared" si="4937"/>
        <v>0</v>
      </c>
      <c r="CK83" s="3">
        <f t="shared" si="5256"/>
        <v>0</v>
      </c>
      <c r="CL83" s="3">
        <f t="shared" si="5257"/>
        <v>0</v>
      </c>
      <c r="CM83" s="3">
        <f>план!Y82</f>
        <v>0</v>
      </c>
      <c r="CN83" s="3">
        <f>план!Z82</f>
        <v>0</v>
      </c>
      <c r="CO83" s="3">
        <f t="shared" si="4938"/>
        <v>0</v>
      </c>
      <c r="CP83" s="3">
        <f t="shared" si="4939"/>
        <v>0</v>
      </c>
      <c r="CQ83" s="3">
        <f>VLOOKUP($B83,'ДС факт при поликлинике'!$D$6:$JS$80,247,0)</f>
        <v>0</v>
      </c>
      <c r="CR83" s="3">
        <f>VLOOKUP($B83,'ДС факт при поликлинике'!$D$6:$JS$80,248,0)</f>
        <v>0</v>
      </c>
      <c r="CS83" s="3">
        <f>VLOOKUP($B83,'ДС факт при поликлинике'!$D$6:$JS$80,249,0)</f>
        <v>0</v>
      </c>
      <c r="CT83" s="3">
        <f>VLOOKUP($B83,'ДС факт при поликлинике'!$D$6:$JS$80,250,0)</f>
        <v>0</v>
      </c>
      <c r="CU83" s="3">
        <f t="shared" si="4940"/>
        <v>0</v>
      </c>
      <c r="CV83" s="3">
        <f t="shared" si="4941"/>
        <v>0</v>
      </c>
      <c r="CW83" s="3">
        <f t="shared" si="4942"/>
        <v>0</v>
      </c>
      <c r="CX83" s="3">
        <f t="shared" si="5258"/>
        <v>0</v>
      </c>
      <c r="CY83" s="3">
        <f t="shared" si="5259"/>
        <v>0</v>
      </c>
      <c r="CZ83" s="3">
        <f>план!AA82</f>
        <v>0</v>
      </c>
      <c r="DA83" s="3">
        <f>план!AB82</f>
        <v>0</v>
      </c>
      <c r="DB83" s="3">
        <f t="shared" si="4943"/>
        <v>0</v>
      </c>
      <c r="DC83" s="3">
        <f t="shared" si="4944"/>
        <v>0</v>
      </c>
      <c r="DD83" s="3">
        <f>VLOOKUP($B83,'ДС факт при поликлинике'!$D$6:$JS$80,263,0)</f>
        <v>0</v>
      </c>
      <c r="DE83" s="3">
        <f>VLOOKUP($B83,'ДС факт при поликлинике'!$D$6:$JS$80,264,0)</f>
        <v>0</v>
      </c>
      <c r="DF83" s="3">
        <f>VLOOKUP($B83,'ДС факт при поликлинике'!$D$6:$JS$80,265,0)</f>
        <v>0</v>
      </c>
      <c r="DG83" s="3">
        <f>VLOOKUP($B83,'ДС факт при поликлинике'!$D$6:$JS$80,266,0)</f>
        <v>0</v>
      </c>
      <c r="DH83" s="3">
        <f t="shared" si="4945"/>
        <v>0</v>
      </c>
      <c r="DI83" s="3">
        <f t="shared" si="4946"/>
        <v>0</v>
      </c>
      <c r="DJ83" s="3">
        <f t="shared" si="4947"/>
        <v>0</v>
      </c>
      <c r="DK83" s="3">
        <f t="shared" si="5260"/>
        <v>0</v>
      </c>
      <c r="DL83" s="3">
        <f t="shared" si="5261"/>
        <v>0</v>
      </c>
      <c r="DM83" s="3">
        <f>план!AC82</f>
        <v>0</v>
      </c>
      <c r="DN83" s="3">
        <f>план!AD82</f>
        <v>0</v>
      </c>
      <c r="DO83" s="3">
        <f t="shared" si="4948"/>
        <v>0</v>
      </c>
      <c r="DP83" s="3">
        <f t="shared" si="4949"/>
        <v>0</v>
      </c>
      <c r="DQ83" s="3">
        <f>VLOOKUP($B83,'ДС факт при поликлинике'!$D$6:$JS$80,223,0)</f>
        <v>0</v>
      </c>
      <c r="DR83" s="3">
        <f>VLOOKUP($B83,'ДС факт при поликлинике'!$D$6:$JS$80,224,0)</f>
        <v>0</v>
      </c>
      <c r="DS83" s="3">
        <f>VLOOKUP($B83,'ДС факт при поликлинике'!$D$6:$JS$80,225,0)</f>
        <v>0</v>
      </c>
      <c r="DT83" s="3">
        <f>VLOOKUP($B83,'ДС факт при поликлинике'!$D$6:$JS$80,226,0)</f>
        <v>0</v>
      </c>
      <c r="DU83" s="3">
        <f t="shared" si="4950"/>
        <v>0</v>
      </c>
      <c r="DV83" s="3">
        <f t="shared" si="4951"/>
        <v>0</v>
      </c>
      <c r="DW83" s="3">
        <f t="shared" si="4952"/>
        <v>0</v>
      </c>
      <c r="DX83" s="3">
        <f t="shared" si="5262"/>
        <v>0</v>
      </c>
      <c r="DY83" s="3">
        <f t="shared" si="5263"/>
        <v>0</v>
      </c>
      <c r="DZ83" s="3">
        <f>план!AE82</f>
        <v>0</v>
      </c>
      <c r="EA83" s="3">
        <f>план!AF82</f>
        <v>0</v>
      </c>
      <c r="EB83" s="3">
        <f t="shared" si="4953"/>
        <v>0</v>
      </c>
      <c r="EC83" s="3">
        <f t="shared" si="4954"/>
        <v>0</v>
      </c>
      <c r="ED83" s="3">
        <f>VLOOKUP($B83,'ДС факт при поликлинике'!$D$6:$JS$80,227,0)</f>
        <v>0</v>
      </c>
      <c r="EE83" s="3">
        <f>VLOOKUP($B83,'ДС факт при поликлинике'!$D$6:$JS$80,228,0)</f>
        <v>0</v>
      </c>
      <c r="EF83" s="3">
        <f>VLOOKUP($B83,'ДС факт при поликлинике'!$D$6:$JS$80,229,0)</f>
        <v>0</v>
      </c>
      <c r="EG83" s="3">
        <f>VLOOKUP($B83,'ДС факт при поликлинике'!$D$6:$JS$80,230,0)</f>
        <v>0</v>
      </c>
      <c r="EH83" s="3">
        <f t="shared" si="4955"/>
        <v>0</v>
      </c>
      <c r="EI83" s="3">
        <f t="shared" si="4956"/>
        <v>0</v>
      </c>
      <c r="EJ83" s="3">
        <f t="shared" si="4957"/>
        <v>0</v>
      </c>
      <c r="EK83" s="3">
        <f t="shared" si="5264"/>
        <v>0</v>
      </c>
      <c r="EL83" s="3">
        <f t="shared" si="5265"/>
        <v>0</v>
      </c>
      <c r="EM83" s="3">
        <f>план!AG82</f>
        <v>0</v>
      </c>
      <c r="EN83" s="3">
        <f>план!AH82</f>
        <v>0</v>
      </c>
      <c r="EO83" s="3">
        <f t="shared" si="4958"/>
        <v>0</v>
      </c>
      <c r="EP83" s="3">
        <f t="shared" si="4959"/>
        <v>0</v>
      </c>
      <c r="EQ83" s="3">
        <f>VLOOKUP($B83,'ДС факт при поликлинике'!$D$6:$JS$80,231,0)</f>
        <v>0</v>
      </c>
      <c r="ER83" s="3">
        <f>VLOOKUP($B83,'ДС факт при поликлинике'!$D$6:$JS$80,232,0)</f>
        <v>0</v>
      </c>
      <c r="ES83" s="3">
        <f>VLOOKUP($B83,'ДС факт при поликлинике'!$D$6:$JS$80,233,0)</f>
        <v>0</v>
      </c>
      <c r="ET83" s="3">
        <f>VLOOKUP($B83,'ДС факт при поликлинике'!$D$6:$JS$80,234,0)</f>
        <v>0</v>
      </c>
      <c r="EU83" s="3">
        <f t="shared" si="4960"/>
        <v>0</v>
      </c>
      <c r="EV83" s="3">
        <f t="shared" si="4961"/>
        <v>0</v>
      </c>
      <c r="EW83" s="3">
        <f t="shared" si="4962"/>
        <v>0</v>
      </c>
      <c r="EX83" s="3">
        <f t="shared" si="5266"/>
        <v>0</v>
      </c>
      <c r="EY83" s="3">
        <f t="shared" si="5267"/>
        <v>0</v>
      </c>
      <c r="EZ83" s="3">
        <f>план!AI82</f>
        <v>0</v>
      </c>
      <c r="FA83" s="3">
        <f>план!AJ82</f>
        <v>0</v>
      </c>
      <c r="FB83" s="3">
        <f t="shared" si="4963"/>
        <v>0</v>
      </c>
      <c r="FC83" s="3">
        <f t="shared" si="4964"/>
        <v>0</v>
      </c>
      <c r="FD83" s="3">
        <f>VLOOKUP($B83,'ДС факт при поликлинике'!$D$6:$JS$80,235,0)</f>
        <v>0</v>
      </c>
      <c r="FE83" s="3">
        <f>VLOOKUP($B83,'ДС факт при поликлинике'!$D$6:$JS$80,236,0)</f>
        <v>0</v>
      </c>
      <c r="FF83" s="3">
        <f>VLOOKUP($B83,'ДС факт при поликлинике'!$D$6:$JS$80,237,0)</f>
        <v>0</v>
      </c>
      <c r="FG83" s="3">
        <f>VLOOKUP($B83,'ДС факт при поликлинике'!$D$6:$JS$80,238,0)</f>
        <v>0</v>
      </c>
      <c r="FH83" s="3">
        <f t="shared" si="4965"/>
        <v>0</v>
      </c>
      <c r="FI83" s="3">
        <f t="shared" si="4966"/>
        <v>0</v>
      </c>
      <c r="FJ83" s="3">
        <f t="shared" si="4967"/>
        <v>0</v>
      </c>
      <c r="FK83" s="3">
        <f t="shared" si="5268"/>
        <v>0</v>
      </c>
      <c r="FL83" s="3">
        <f t="shared" si="5269"/>
        <v>0</v>
      </c>
      <c r="FM83" s="3">
        <f>план!AK82</f>
        <v>0</v>
      </c>
      <c r="FN83" s="3">
        <f>план!AL82</f>
        <v>0</v>
      </c>
      <c r="FO83" s="3">
        <f t="shared" si="4968"/>
        <v>0</v>
      </c>
      <c r="FP83" s="3">
        <f t="shared" si="4969"/>
        <v>0</v>
      </c>
      <c r="FQ83" s="3">
        <f>VLOOKUP($B83,'ДС факт при поликлинике'!$D$6:$JS$80,243,0)</f>
        <v>0</v>
      </c>
      <c r="FR83" s="3">
        <f>VLOOKUP($B83,'ДС факт при поликлинике'!$D$6:$JS$80,244,0)</f>
        <v>0</v>
      </c>
      <c r="FS83" s="3">
        <f>VLOOKUP($B83,'ДС факт при поликлинике'!$D$6:$JS$80,245,0)</f>
        <v>0</v>
      </c>
      <c r="FT83" s="3">
        <f>VLOOKUP($B83,'ДС факт при поликлинике'!$D$6:$JS$80,246,0)</f>
        <v>0</v>
      </c>
      <c r="FU83" s="3">
        <f t="shared" si="4970"/>
        <v>0</v>
      </c>
      <c r="FV83" s="3">
        <f t="shared" si="4971"/>
        <v>0</v>
      </c>
      <c r="FW83" s="3">
        <f t="shared" si="4972"/>
        <v>0</v>
      </c>
      <c r="FX83" s="3">
        <f t="shared" si="5270"/>
        <v>0</v>
      </c>
      <c r="FY83" s="3">
        <f t="shared" si="5271"/>
        <v>0</v>
      </c>
      <c r="FZ83" s="3">
        <f>план!AM82</f>
        <v>0</v>
      </c>
      <c r="GA83" s="3">
        <f>план!AN82</f>
        <v>0</v>
      </c>
      <c r="GB83" s="3">
        <f t="shared" si="4973"/>
        <v>0</v>
      </c>
      <c r="GC83" s="3">
        <f t="shared" si="4974"/>
        <v>0</v>
      </c>
      <c r="GD83" s="3">
        <f>VLOOKUP($B83,'ДС факт при поликлинике'!$D$6:$JS$80,259,0)</f>
        <v>0</v>
      </c>
      <c r="GE83" s="3">
        <f>VLOOKUP($B83,'ДС факт при поликлинике'!$D$6:$JS$80,260,0)</f>
        <v>0</v>
      </c>
      <c r="GF83" s="3">
        <f>VLOOKUP($B83,'ДС факт при поликлинике'!$D$6:$JS$80,261,0)</f>
        <v>0</v>
      </c>
      <c r="GG83" s="3">
        <f>VLOOKUP($B83,'ДС факт при поликлинике'!$D$6:$JS$80,262,0)</f>
        <v>0</v>
      </c>
      <c r="GH83" s="3">
        <f t="shared" si="4975"/>
        <v>0</v>
      </c>
      <c r="GI83" s="3">
        <f t="shared" si="4976"/>
        <v>0</v>
      </c>
      <c r="GJ83" s="3">
        <f t="shared" si="4977"/>
        <v>0</v>
      </c>
      <c r="GK83" s="3">
        <f t="shared" si="5272"/>
        <v>0</v>
      </c>
      <c r="GL83" s="3">
        <f t="shared" si="5273"/>
        <v>0</v>
      </c>
      <c r="GM83" s="3">
        <f>план!AO82</f>
        <v>0</v>
      </c>
      <c r="GN83" s="3">
        <f>план!AP82</f>
        <v>0</v>
      </c>
      <c r="GO83" s="3">
        <f t="shared" si="4978"/>
        <v>0</v>
      </c>
      <c r="GP83" s="3">
        <f t="shared" si="4979"/>
        <v>0</v>
      </c>
      <c r="GQ83" s="3">
        <f>VLOOKUP($B83,'ДС факт при поликлинике'!$D$6:$JS$80,175,0)</f>
        <v>0</v>
      </c>
      <c r="GR83" s="3">
        <f>VLOOKUP($B83,'ДС факт при поликлинике'!$D$6:$JS$80,176,0)</f>
        <v>0</v>
      </c>
      <c r="GS83" s="3">
        <f>VLOOKUP($B83,'ДС факт при поликлинике'!$D$6:$JS$80,177,0)</f>
        <v>0</v>
      </c>
      <c r="GT83" s="3">
        <f>VLOOKUP($B83,'ДС факт при поликлинике'!$D$6:$JS$80,178,0)</f>
        <v>0</v>
      </c>
      <c r="GU83" s="3">
        <f t="shared" si="4980"/>
        <v>0</v>
      </c>
      <c r="GV83" s="3">
        <f t="shared" si="4981"/>
        <v>0</v>
      </c>
      <c r="GW83" s="3">
        <f t="shared" si="4982"/>
        <v>0</v>
      </c>
      <c r="GX83" s="3">
        <f t="shared" si="5274"/>
        <v>0</v>
      </c>
      <c r="GY83" s="3">
        <f t="shared" si="5275"/>
        <v>0</v>
      </c>
      <c r="GZ83" s="3">
        <f>план!AQ82</f>
        <v>0</v>
      </c>
      <c r="HA83" s="3">
        <f>план!AR82</f>
        <v>0</v>
      </c>
      <c r="HB83" s="3">
        <f t="shared" si="4983"/>
        <v>0</v>
      </c>
      <c r="HC83" s="3">
        <f t="shared" si="4984"/>
        <v>0</v>
      </c>
      <c r="HD83" s="3">
        <f>VLOOKUP($B83,'ДС факт при поликлинике'!$D$6:$JS$80,179,0)</f>
        <v>0</v>
      </c>
      <c r="HE83" s="3">
        <f>VLOOKUP($B83,'ДС факт при поликлинике'!$D$6:$JS$80,180,0)</f>
        <v>0</v>
      </c>
      <c r="HF83" s="3">
        <f>VLOOKUP($B83,'ДС факт при поликлинике'!$D$6:$JS$80,181,0)</f>
        <v>0</v>
      </c>
      <c r="HG83" s="3">
        <f>VLOOKUP($B83,'ДС факт при поликлинике'!$D$6:$JS$80,182,0)</f>
        <v>0</v>
      </c>
      <c r="HH83" s="3">
        <f t="shared" si="4985"/>
        <v>0</v>
      </c>
      <c r="HI83" s="3">
        <f t="shared" si="4986"/>
        <v>0</v>
      </c>
      <c r="HJ83" s="3">
        <f t="shared" si="4987"/>
        <v>0</v>
      </c>
      <c r="HK83" s="3">
        <f t="shared" si="5276"/>
        <v>0</v>
      </c>
      <c r="HL83" s="3">
        <f t="shared" si="5277"/>
        <v>0</v>
      </c>
      <c r="HM83" s="3">
        <f>план!AS82</f>
        <v>0</v>
      </c>
      <c r="HN83" s="3">
        <f>план!AT82</f>
        <v>0</v>
      </c>
      <c r="HO83" s="3">
        <f t="shared" si="4988"/>
        <v>0</v>
      </c>
      <c r="HP83" s="3">
        <f t="shared" si="4989"/>
        <v>0</v>
      </c>
      <c r="HQ83" s="3">
        <f>VLOOKUP($B83,'ДС факт при поликлинике'!$D$6:$JS$80,183,0)</f>
        <v>0</v>
      </c>
      <c r="HR83" s="3">
        <f>VLOOKUP($B83,'ДС факт при поликлинике'!$D$6:$JS$80,184,0)</f>
        <v>0</v>
      </c>
      <c r="HS83" s="3">
        <f>VLOOKUP($B83,'ДС факт при поликлинике'!$D$6:$JS$80,185,0)</f>
        <v>0</v>
      </c>
      <c r="HT83" s="3">
        <f>VLOOKUP($B83,'ДС факт при поликлинике'!$D$6:$JS$80,186,0)</f>
        <v>0</v>
      </c>
      <c r="HU83" s="3">
        <f t="shared" si="4990"/>
        <v>0</v>
      </c>
      <c r="HV83" s="3">
        <f t="shared" si="4991"/>
        <v>0</v>
      </c>
      <c r="HW83" s="3">
        <f t="shared" si="4992"/>
        <v>0</v>
      </c>
      <c r="HX83" s="3">
        <f t="shared" si="5278"/>
        <v>0</v>
      </c>
      <c r="HY83" s="3">
        <f t="shared" si="5279"/>
        <v>0</v>
      </c>
      <c r="HZ83" s="3">
        <f>план!AU82</f>
        <v>0</v>
      </c>
      <c r="IA83" s="3">
        <f>план!AV82</f>
        <v>0</v>
      </c>
      <c r="IB83" s="3">
        <f t="shared" si="4993"/>
        <v>0</v>
      </c>
      <c r="IC83" s="3">
        <f t="shared" si="4994"/>
        <v>0</v>
      </c>
      <c r="ID83" s="3">
        <f>VLOOKUP($B83,'ДС факт при поликлинике'!$D$6:$JS$80,239,0)</f>
        <v>0</v>
      </c>
      <c r="IE83" s="3">
        <f>VLOOKUP($B83,'ДС факт при поликлинике'!$D$6:$JS$80,240,0)</f>
        <v>0</v>
      </c>
      <c r="IF83" s="3">
        <f>VLOOKUP($B83,'ДС факт при поликлинике'!$D$6:$JS$80,241,0)</f>
        <v>0</v>
      </c>
      <c r="IG83" s="3">
        <f>VLOOKUP($B83,'ДС факт при поликлинике'!$D$6:$JS$80,242,0)</f>
        <v>0</v>
      </c>
      <c r="IH83" s="3">
        <f t="shared" si="4995"/>
        <v>0</v>
      </c>
      <c r="II83" s="3">
        <f t="shared" si="4996"/>
        <v>0</v>
      </c>
      <c r="IJ83" s="3">
        <f t="shared" si="4997"/>
        <v>0</v>
      </c>
      <c r="IK83" s="3">
        <f t="shared" si="5280"/>
        <v>0</v>
      </c>
      <c r="IL83" s="3">
        <f t="shared" si="5281"/>
        <v>0</v>
      </c>
      <c r="IM83" s="3">
        <f>план!AW82</f>
        <v>0</v>
      </c>
      <c r="IN83" s="3">
        <f>план!AX82</f>
        <v>0</v>
      </c>
      <c r="IO83" s="3">
        <f t="shared" si="4998"/>
        <v>0</v>
      </c>
      <c r="IP83" s="3">
        <f t="shared" si="4999"/>
        <v>0</v>
      </c>
      <c r="IQ83" s="3">
        <f>VLOOKUP($B83,'ДС факт при поликлинике'!$D$6:$JS$80,167,0)</f>
        <v>0</v>
      </c>
      <c r="IR83" s="3">
        <f>VLOOKUP($B83,'ДС факт при поликлинике'!$D$6:$JS$80,168,0)</f>
        <v>0</v>
      </c>
      <c r="IS83" s="3">
        <f>VLOOKUP($B83,'ДС факт при поликлинике'!$D$6:$JS$80,169,0)</f>
        <v>0</v>
      </c>
      <c r="IT83" s="3">
        <f>VLOOKUP($B83,'ДС факт при поликлинике'!$D$6:$JS$80,170,0)</f>
        <v>0</v>
      </c>
      <c r="IU83" s="3">
        <f t="shared" si="5000"/>
        <v>0</v>
      </c>
      <c r="IV83" s="3">
        <f t="shared" si="5001"/>
        <v>0</v>
      </c>
      <c r="IW83" s="3">
        <f t="shared" si="5002"/>
        <v>0</v>
      </c>
      <c r="IX83" s="3">
        <f t="shared" si="5282"/>
        <v>0</v>
      </c>
      <c r="IY83" s="3">
        <f t="shared" si="5283"/>
        <v>0</v>
      </c>
      <c r="IZ83" s="3">
        <f>план!AY82</f>
        <v>0</v>
      </c>
      <c r="JA83" s="3">
        <f>план!AZ82</f>
        <v>0</v>
      </c>
      <c r="JB83" s="3">
        <f t="shared" si="5003"/>
        <v>0</v>
      </c>
      <c r="JC83" s="3">
        <f t="shared" si="5004"/>
        <v>0</v>
      </c>
      <c r="JD83" s="3">
        <f>VLOOKUP($B83,'ДС факт при поликлинике'!$D$6:$JS$80,187,0)</f>
        <v>0</v>
      </c>
      <c r="JE83" s="3">
        <f>VLOOKUP($B83,'ДС факт при поликлинике'!$D$6:$JS$80,188,0)</f>
        <v>0</v>
      </c>
      <c r="JF83" s="3">
        <f>VLOOKUP($B83,'ДС факт при поликлинике'!$D$6:$JS$80,189,0)</f>
        <v>0</v>
      </c>
      <c r="JG83" s="3">
        <f>VLOOKUP($B83,'ДС факт при поликлинике'!$D$6:$JS$80,190,0)</f>
        <v>0</v>
      </c>
      <c r="JH83" s="3">
        <f t="shared" si="5005"/>
        <v>0</v>
      </c>
      <c r="JI83" s="3">
        <f t="shared" si="5006"/>
        <v>0</v>
      </c>
      <c r="JJ83" s="3">
        <f t="shared" si="5007"/>
        <v>0</v>
      </c>
      <c r="JK83" s="3">
        <f t="shared" si="5008"/>
        <v>0</v>
      </c>
      <c r="JL83" s="3">
        <f t="shared" si="5009"/>
        <v>0</v>
      </c>
      <c r="JM83" s="3">
        <f>план!BA82</f>
        <v>0</v>
      </c>
      <c r="JN83" s="3">
        <f>план!BB82</f>
        <v>0</v>
      </c>
      <c r="JO83" s="3">
        <f t="shared" si="5010"/>
        <v>0</v>
      </c>
      <c r="JP83" s="3">
        <f t="shared" si="5011"/>
        <v>0</v>
      </c>
      <c r="JQ83" s="3">
        <f>VLOOKUP($B83,'ДС факт при поликлинике'!$D$6:$JS$80,191,0)</f>
        <v>0</v>
      </c>
      <c r="JR83" s="3">
        <f>VLOOKUP($B83,'ДС факт при поликлинике'!$D$6:$JS$80,192,0)</f>
        <v>0</v>
      </c>
      <c r="JS83" s="3">
        <f>VLOOKUP($B83,'ДС факт при поликлинике'!$D$6:$JS$80,193,0)</f>
        <v>0</v>
      </c>
      <c r="JT83" s="3">
        <f>VLOOKUP($B83,'ДС факт при поликлинике'!$D$6:$JS$80,194,0)</f>
        <v>0</v>
      </c>
      <c r="JU83" s="3">
        <f t="shared" si="5012"/>
        <v>0</v>
      </c>
      <c r="JV83" s="3">
        <f t="shared" si="5013"/>
        <v>0</v>
      </c>
      <c r="JW83" s="3">
        <f t="shared" si="5014"/>
        <v>0</v>
      </c>
      <c r="JX83" s="3">
        <f t="shared" si="5284"/>
        <v>0</v>
      </c>
      <c r="JY83" s="3">
        <f t="shared" si="5285"/>
        <v>0</v>
      </c>
      <c r="JZ83" s="3">
        <f>план!BC82</f>
        <v>0</v>
      </c>
      <c r="KA83" s="3">
        <f>план!BD82</f>
        <v>0</v>
      </c>
      <c r="KB83" s="3">
        <f t="shared" si="5015"/>
        <v>0</v>
      </c>
      <c r="KC83" s="3">
        <f t="shared" si="5016"/>
        <v>0</v>
      </c>
      <c r="KD83" s="3">
        <f>VLOOKUP($B83,'ДС факт при поликлинике'!$D$6:$JS$80,195,0)</f>
        <v>0</v>
      </c>
      <c r="KE83" s="3">
        <f>VLOOKUP($B83,'ДС факт при поликлинике'!$D$6:$JS$80,196,0)</f>
        <v>0</v>
      </c>
      <c r="KF83" s="3">
        <f>VLOOKUP($B83,'ДС факт при поликлинике'!$D$6:$JS$80,197,0)</f>
        <v>0</v>
      </c>
      <c r="KG83" s="3">
        <f>VLOOKUP($B83,'ДС факт при поликлинике'!$D$6:$JS$80,198,0)</f>
        <v>0</v>
      </c>
      <c r="KH83" s="3">
        <f t="shared" si="5017"/>
        <v>0</v>
      </c>
      <c r="KI83" s="3">
        <f t="shared" si="5018"/>
        <v>0</v>
      </c>
      <c r="KJ83" s="3">
        <f t="shared" si="5019"/>
        <v>0</v>
      </c>
      <c r="KK83" s="3">
        <f t="shared" si="5286"/>
        <v>0</v>
      </c>
      <c r="KL83" s="3">
        <f t="shared" si="5287"/>
        <v>0</v>
      </c>
      <c r="KM83" s="3">
        <f>план!BE82</f>
        <v>0</v>
      </c>
      <c r="KN83" s="3">
        <f>план!BF82</f>
        <v>0</v>
      </c>
      <c r="KO83" s="3">
        <f t="shared" si="5020"/>
        <v>0</v>
      </c>
      <c r="KP83" s="3">
        <f t="shared" si="5021"/>
        <v>0</v>
      </c>
      <c r="KQ83" s="3">
        <f>VLOOKUP($B83,'ДС факт при поликлинике'!$D$6:$JS$80,119,0)</f>
        <v>0</v>
      </c>
      <c r="KR83" s="3">
        <f>VLOOKUP($B83,'ДС факт при поликлинике'!$D$6:$JS$80,120,0)</f>
        <v>0</v>
      </c>
      <c r="KS83" s="3">
        <f>VLOOKUP($B83,'ДС факт при поликлинике'!$D$6:$JS$80,121,0)</f>
        <v>0</v>
      </c>
      <c r="KT83" s="3">
        <f>VLOOKUP($B83,'ДС факт при поликлинике'!$D$6:$JS$80,122,0)</f>
        <v>0</v>
      </c>
      <c r="KU83" s="3">
        <f t="shared" si="5022"/>
        <v>0</v>
      </c>
      <c r="KV83" s="3">
        <f t="shared" si="5023"/>
        <v>0</v>
      </c>
      <c r="KW83" s="3">
        <f t="shared" si="5024"/>
        <v>0</v>
      </c>
      <c r="KX83" s="3">
        <f t="shared" si="5288"/>
        <v>0</v>
      </c>
      <c r="KY83" s="3">
        <f t="shared" si="5289"/>
        <v>0</v>
      </c>
      <c r="KZ83" s="3">
        <f>план!BG82</f>
        <v>0</v>
      </c>
      <c r="LA83" s="3">
        <f>план!BH82</f>
        <v>0</v>
      </c>
      <c r="LB83" s="3">
        <f t="shared" si="5025"/>
        <v>0</v>
      </c>
      <c r="LC83" s="3">
        <f t="shared" si="5026"/>
        <v>0</v>
      </c>
      <c r="LD83" s="3">
        <f>VLOOKUP($B83,'ДС факт при поликлинике'!$D$6:$JS$80,127,0)</f>
        <v>0</v>
      </c>
      <c r="LE83" s="3">
        <f>VLOOKUP($B83,'ДС факт при поликлинике'!$D$6:$JS$80,128,0)</f>
        <v>0</v>
      </c>
      <c r="LF83" s="3">
        <f>VLOOKUP($B83,'ДС факт при поликлинике'!$D$6:$JS$80,129,0)</f>
        <v>0</v>
      </c>
      <c r="LG83" s="3">
        <f>VLOOKUP($B83,'ДС факт при поликлинике'!$D$6:$JS$80,130,0)</f>
        <v>0</v>
      </c>
      <c r="LH83" s="3">
        <f t="shared" si="5027"/>
        <v>0</v>
      </c>
      <c r="LI83" s="3">
        <f t="shared" si="5028"/>
        <v>0</v>
      </c>
      <c r="LJ83" s="3">
        <f t="shared" si="5029"/>
        <v>0</v>
      </c>
      <c r="LK83" s="3">
        <f t="shared" si="5290"/>
        <v>0</v>
      </c>
      <c r="LL83" s="3">
        <f t="shared" si="5291"/>
        <v>0</v>
      </c>
      <c r="LM83" s="3">
        <f>план!BI82</f>
        <v>0</v>
      </c>
      <c r="LN83" s="3">
        <f>план!BJ82</f>
        <v>0</v>
      </c>
      <c r="LO83" s="3">
        <f t="shared" si="5030"/>
        <v>0</v>
      </c>
      <c r="LP83" s="3">
        <f t="shared" si="5031"/>
        <v>0</v>
      </c>
      <c r="LQ83" s="3"/>
      <c r="LR83" s="3"/>
      <c r="LS83" s="3"/>
      <c r="LT83" s="3"/>
      <c r="LU83" s="3">
        <f t="shared" si="5032"/>
        <v>0</v>
      </c>
      <c r="LV83" s="3">
        <f t="shared" si="5033"/>
        <v>0</v>
      </c>
      <c r="LW83" s="3">
        <f t="shared" si="5034"/>
        <v>0</v>
      </c>
      <c r="LX83" s="3">
        <f t="shared" si="5292"/>
        <v>0</v>
      </c>
      <c r="LY83" s="3">
        <f t="shared" si="5293"/>
        <v>0</v>
      </c>
      <c r="LZ83" s="3">
        <f>план!BK82</f>
        <v>0</v>
      </c>
      <c r="MA83" s="3">
        <f>план!BL82</f>
        <v>0</v>
      </c>
      <c r="MB83" s="3">
        <f t="shared" si="5035"/>
        <v>0</v>
      </c>
      <c r="MC83" s="3">
        <f t="shared" si="5036"/>
        <v>0</v>
      </c>
      <c r="MD83" s="3">
        <f>VLOOKUP($B83,'ДС факт при поликлинике'!$D$6:$JS$80,123,0)</f>
        <v>0</v>
      </c>
      <c r="ME83" s="3">
        <f>VLOOKUP($B83,'ДС факт при поликлинике'!$D$6:$JS$80,124,0)</f>
        <v>0</v>
      </c>
      <c r="MF83" s="3">
        <f>VLOOKUP($B83,'ДС факт при поликлинике'!$D$6:$JS$80,125,0)</f>
        <v>0</v>
      </c>
      <c r="MG83" s="3">
        <f>VLOOKUP($B83,'ДС факт при поликлинике'!$D$6:$JS$80,126,0)</f>
        <v>0</v>
      </c>
      <c r="MH83" s="3">
        <f t="shared" si="5037"/>
        <v>0</v>
      </c>
      <c r="MI83" s="3">
        <f t="shared" si="5038"/>
        <v>0</v>
      </c>
      <c r="MJ83" s="3">
        <f t="shared" si="5039"/>
        <v>0</v>
      </c>
      <c r="MK83" s="3">
        <f t="shared" si="5294"/>
        <v>0</v>
      </c>
      <c r="ML83" s="3">
        <f t="shared" si="5295"/>
        <v>0</v>
      </c>
      <c r="MM83" s="3">
        <f>план!BM82</f>
        <v>0</v>
      </c>
      <c r="MN83" s="3">
        <f>план!BN82</f>
        <v>0</v>
      </c>
      <c r="MO83" s="3">
        <f t="shared" si="5040"/>
        <v>0</v>
      </c>
      <c r="MP83" s="3">
        <f t="shared" si="5041"/>
        <v>0</v>
      </c>
      <c r="MQ83" s="3">
        <f>VLOOKUP($B83,'ДС факт при поликлинике'!$D$6:$JS$80,147,0)</f>
        <v>0</v>
      </c>
      <c r="MR83" s="3">
        <f>VLOOKUP($B83,'ДС факт при поликлинике'!$D$6:$JS$80,148,0)</f>
        <v>0</v>
      </c>
      <c r="MS83" s="3">
        <f>VLOOKUP($B83,'ДС факт при поликлинике'!$D$6:$JS$80,149,0)</f>
        <v>0</v>
      </c>
      <c r="MT83" s="3">
        <f>VLOOKUP($B83,'ДС факт при поликлинике'!$D$6:$JS$80,150,0)</f>
        <v>0</v>
      </c>
      <c r="MU83" s="3">
        <f t="shared" si="5042"/>
        <v>0</v>
      </c>
      <c r="MV83" s="3">
        <f t="shared" si="5043"/>
        <v>0</v>
      </c>
      <c r="MW83" s="3">
        <f t="shared" si="5044"/>
        <v>0</v>
      </c>
      <c r="MX83" s="3">
        <f t="shared" si="5296"/>
        <v>0</v>
      </c>
      <c r="MY83" s="3">
        <f t="shared" si="5297"/>
        <v>0</v>
      </c>
      <c r="MZ83" s="3">
        <f>план!BO82</f>
        <v>0</v>
      </c>
      <c r="NA83" s="3">
        <f>план!BP82</f>
        <v>0</v>
      </c>
      <c r="NB83" s="3">
        <f t="shared" si="5045"/>
        <v>0</v>
      </c>
      <c r="NC83" s="3">
        <f t="shared" si="5046"/>
        <v>0</v>
      </c>
      <c r="ND83" s="3">
        <f>VLOOKUP($B83,'ДС факт при поликлинике'!$D$6:$JS$80,199,0)</f>
        <v>0</v>
      </c>
      <c r="NE83" s="3">
        <f>VLOOKUP($B83,'ДС факт при поликлинике'!$D$6:$JS$80,200,0)</f>
        <v>0</v>
      </c>
      <c r="NF83" s="3">
        <f>VLOOKUP($B83,'ДС факт при поликлинике'!$D$6:$JS$80,201,0)</f>
        <v>0</v>
      </c>
      <c r="NG83" s="3">
        <f>VLOOKUP($B83,'ДС факт при поликлинике'!$D$6:$JS$80,202,0)</f>
        <v>0</v>
      </c>
      <c r="NH83" s="3">
        <f t="shared" si="5047"/>
        <v>0</v>
      </c>
      <c r="NI83" s="3">
        <f t="shared" si="5048"/>
        <v>0</v>
      </c>
      <c r="NJ83" s="3">
        <f t="shared" si="5049"/>
        <v>0</v>
      </c>
      <c r="NK83" s="3">
        <f t="shared" si="5298"/>
        <v>0</v>
      </c>
      <c r="NL83" s="3">
        <f t="shared" si="5299"/>
        <v>0</v>
      </c>
      <c r="NM83" s="3">
        <f>план!BQ82</f>
        <v>0</v>
      </c>
      <c r="NN83" s="3">
        <f>план!BR82</f>
        <v>0</v>
      </c>
      <c r="NO83" s="3">
        <f t="shared" si="5050"/>
        <v>0</v>
      </c>
      <c r="NP83" s="3">
        <f t="shared" si="5051"/>
        <v>0</v>
      </c>
      <c r="NQ83" s="3">
        <f>VLOOKUP($B83,'ДС факт при поликлинике'!$D$6:$JS$80,251,0)</f>
        <v>0</v>
      </c>
      <c r="NR83" s="3">
        <f>VLOOKUP($B83,'ДС факт при поликлинике'!$D$6:$JS$80,252,0)</f>
        <v>0</v>
      </c>
      <c r="NS83" s="3">
        <f>VLOOKUP($B83,'ДС факт при поликлинике'!$D$6:$JS$80,253,0)</f>
        <v>0</v>
      </c>
      <c r="NT83" s="3">
        <f>VLOOKUP($B83,'ДС факт при поликлинике'!$D$6:$JS$80,254,0)</f>
        <v>0</v>
      </c>
      <c r="NU83" s="3">
        <f t="shared" si="5052"/>
        <v>0</v>
      </c>
      <c r="NV83" s="3">
        <f t="shared" si="5053"/>
        <v>0</v>
      </c>
      <c r="NW83" s="3">
        <f t="shared" si="5054"/>
        <v>0</v>
      </c>
      <c r="NX83" s="3">
        <f t="shared" si="5300"/>
        <v>0</v>
      </c>
      <c r="NY83" s="3">
        <f t="shared" si="5301"/>
        <v>0</v>
      </c>
      <c r="NZ83" s="3">
        <f>план!BS82</f>
        <v>0</v>
      </c>
      <c r="OA83" s="3">
        <f>план!BT82</f>
        <v>0</v>
      </c>
      <c r="OB83" s="3">
        <f t="shared" si="5055"/>
        <v>0</v>
      </c>
      <c r="OC83" s="3">
        <f t="shared" si="5056"/>
        <v>0</v>
      </c>
      <c r="OD83" s="3">
        <f>VLOOKUP($B83,'ДС факт при поликлинике'!$D$6:$JS$80,59,0)</f>
        <v>0</v>
      </c>
      <c r="OE83" s="3">
        <f>VLOOKUP($B83,'ДС факт при поликлинике'!$D$6:$JS$80,60,0)</f>
        <v>0</v>
      </c>
      <c r="OF83" s="3">
        <f>VLOOKUP($B83,'ДС факт при поликлинике'!$D$6:$JS$80,61,0)</f>
        <v>0</v>
      </c>
      <c r="OG83" s="3">
        <f>VLOOKUP($B83,'ДС факт при поликлинике'!$D$6:$JS$80,62,0)</f>
        <v>0</v>
      </c>
      <c r="OH83" s="3">
        <f t="shared" si="5057"/>
        <v>0</v>
      </c>
      <c r="OI83" s="3">
        <f t="shared" si="5058"/>
        <v>0</v>
      </c>
      <c r="OJ83" s="3">
        <f t="shared" si="5059"/>
        <v>0</v>
      </c>
      <c r="OK83" s="3">
        <f t="shared" si="5302"/>
        <v>0</v>
      </c>
      <c r="OL83" s="3">
        <f t="shared" si="5303"/>
        <v>0</v>
      </c>
      <c r="OM83" s="3">
        <f>план!BU82</f>
        <v>0</v>
      </c>
      <c r="ON83" s="3">
        <f>план!BV82</f>
        <v>0</v>
      </c>
      <c r="OO83" s="3">
        <f t="shared" si="5060"/>
        <v>0</v>
      </c>
      <c r="OP83" s="3">
        <f t="shared" si="5061"/>
        <v>0</v>
      </c>
      <c r="OQ83" s="3">
        <f>VLOOKUP($B83,'ДС факт при поликлинике'!$D$6:$JS$80,103,0)</f>
        <v>0</v>
      </c>
      <c r="OR83" s="3">
        <f>VLOOKUP($B83,'ДС факт при поликлинике'!$D$6:$JS$80,104,0)</f>
        <v>0</v>
      </c>
      <c r="OS83" s="3">
        <f>VLOOKUP($B83,'ДС факт при поликлинике'!$D$6:$JS$80,105,0)</f>
        <v>0</v>
      </c>
      <c r="OT83" s="3">
        <f>VLOOKUP($B83,'ДС факт при поликлинике'!$D$6:$JS$80,106,0)</f>
        <v>0</v>
      </c>
      <c r="OU83" s="3">
        <f t="shared" si="5062"/>
        <v>0</v>
      </c>
      <c r="OV83" s="3">
        <f t="shared" si="5063"/>
        <v>0</v>
      </c>
      <c r="OW83" s="3">
        <f t="shared" si="5064"/>
        <v>0</v>
      </c>
      <c r="OX83" s="3">
        <f t="shared" si="5304"/>
        <v>0</v>
      </c>
      <c r="OY83" s="3">
        <f t="shared" si="5305"/>
        <v>0</v>
      </c>
      <c r="OZ83" s="3">
        <f>план!BW82</f>
        <v>0</v>
      </c>
      <c r="PA83" s="3">
        <f>план!BX82</f>
        <v>0</v>
      </c>
      <c r="PB83" s="3">
        <f t="shared" si="5065"/>
        <v>0</v>
      </c>
      <c r="PC83" s="3">
        <f t="shared" si="5066"/>
        <v>0</v>
      </c>
      <c r="PD83" s="3">
        <f>VLOOKUP($B83,'ДС факт при поликлинике'!$D$6:$JS$80,67,0)</f>
        <v>0</v>
      </c>
      <c r="PE83" s="3">
        <f>VLOOKUP($B83,'ДС факт при поликлинике'!$D$6:$JS$80,68,0)</f>
        <v>0</v>
      </c>
      <c r="PF83" s="3">
        <f>VLOOKUP($B83,'ДС факт при поликлинике'!$D$6:$JS$80,69,0)</f>
        <v>0</v>
      </c>
      <c r="PG83" s="3">
        <f>VLOOKUP($B83,'ДС факт при поликлинике'!$D$6:$JS$80,70,0)</f>
        <v>0</v>
      </c>
      <c r="PH83" s="3">
        <f t="shared" si="5067"/>
        <v>0</v>
      </c>
      <c r="PI83" s="3">
        <f t="shared" si="5068"/>
        <v>0</v>
      </c>
      <c r="PJ83" s="3">
        <f t="shared" si="5069"/>
        <v>0</v>
      </c>
      <c r="PK83" s="3">
        <f t="shared" si="5306"/>
        <v>0</v>
      </c>
      <c r="PL83" s="3">
        <f t="shared" si="5307"/>
        <v>0</v>
      </c>
      <c r="PM83" s="3">
        <f>план!BY82</f>
        <v>0</v>
      </c>
      <c r="PN83" s="3">
        <f>план!BZ82</f>
        <v>0</v>
      </c>
      <c r="PO83" s="3">
        <f t="shared" si="5070"/>
        <v>0</v>
      </c>
      <c r="PP83" s="3">
        <f t="shared" si="5071"/>
        <v>0</v>
      </c>
      <c r="PQ83" s="3">
        <f>VLOOKUP($B83,'ДС факт при поликлинике'!$D$6:$JS$80,27,0)</f>
        <v>0</v>
      </c>
      <c r="PR83" s="3">
        <f>VLOOKUP($B83,'ДС факт при поликлинике'!$D$6:$JS$80,28,0)</f>
        <v>0</v>
      </c>
      <c r="PS83" s="3">
        <f>VLOOKUP($B83,'ДС факт при поликлинике'!$D$6:$JS$80,29,0)</f>
        <v>0</v>
      </c>
      <c r="PT83" s="3">
        <f>VLOOKUP($B83,'ДС факт при поликлинике'!$D$6:$JS$80,30,0)</f>
        <v>0</v>
      </c>
      <c r="PU83" s="3">
        <f t="shared" si="5072"/>
        <v>0</v>
      </c>
      <c r="PV83" s="3">
        <f t="shared" si="5073"/>
        <v>0</v>
      </c>
      <c r="PW83" s="3">
        <f t="shared" si="5074"/>
        <v>0</v>
      </c>
      <c r="PX83" s="3">
        <f t="shared" si="5308"/>
        <v>0</v>
      </c>
      <c r="PY83" s="3">
        <f t="shared" si="5309"/>
        <v>0</v>
      </c>
      <c r="PZ83" s="3">
        <f>план!CA82</f>
        <v>0</v>
      </c>
      <c r="QA83" s="3">
        <f>план!CB82</f>
        <v>0</v>
      </c>
      <c r="QB83" s="3">
        <f t="shared" si="5075"/>
        <v>0</v>
      </c>
      <c r="QC83" s="3">
        <f t="shared" si="5076"/>
        <v>0</v>
      </c>
      <c r="QD83" s="3">
        <f>VLOOKUP($B83,'ДС факт при поликлинике'!$D$6:$JS$80,151,0)</f>
        <v>0</v>
      </c>
      <c r="QE83" s="3">
        <f>VLOOKUP($B83,'ДС факт при поликлинике'!$D$6:$JS$80,152,0)</f>
        <v>0</v>
      </c>
      <c r="QF83" s="3">
        <f>VLOOKUP($B83,'ДС факт при поликлинике'!$D$6:$JS$80,153,0)</f>
        <v>0</v>
      </c>
      <c r="QG83" s="3">
        <f>VLOOKUP($B83,'ДС факт при поликлинике'!$D$6:$JS$80,154,0)</f>
        <v>0</v>
      </c>
      <c r="QH83" s="3">
        <f t="shared" si="5077"/>
        <v>0</v>
      </c>
      <c r="QI83" s="3">
        <f t="shared" si="5078"/>
        <v>0</v>
      </c>
      <c r="QJ83" s="3">
        <f t="shared" si="5079"/>
        <v>0</v>
      </c>
      <c r="QK83" s="3">
        <f t="shared" si="5310"/>
        <v>0</v>
      </c>
      <c r="QL83" s="3">
        <f t="shared" si="5311"/>
        <v>0</v>
      </c>
      <c r="QM83" s="3">
        <f>план!CC82</f>
        <v>0</v>
      </c>
      <c r="QN83" s="3">
        <f>план!CD82</f>
        <v>0</v>
      </c>
      <c r="QO83" s="3">
        <f t="shared" si="5080"/>
        <v>0</v>
      </c>
      <c r="QP83" s="3">
        <f t="shared" si="5081"/>
        <v>0</v>
      </c>
      <c r="QQ83" s="3">
        <f>VLOOKUP($B83,'ДС факт при поликлинике'!$D$6:$JS$80,155,0)</f>
        <v>0</v>
      </c>
      <c r="QR83" s="3">
        <f>VLOOKUP($B83,'ДС факт при поликлинике'!$D$6:$JS$80,156,0)</f>
        <v>0</v>
      </c>
      <c r="QS83" s="3">
        <f>VLOOKUP($B83,'ДС факт при поликлинике'!$D$6:$JS$80,157,0)</f>
        <v>0</v>
      </c>
      <c r="QT83" s="3">
        <f>VLOOKUP($B83,'ДС факт при поликлинике'!$D$6:$JS$80,158,0)</f>
        <v>0</v>
      </c>
      <c r="QU83" s="3">
        <f t="shared" si="5082"/>
        <v>0</v>
      </c>
      <c r="QV83" s="3">
        <f t="shared" si="5083"/>
        <v>0</v>
      </c>
      <c r="QW83" s="3">
        <f t="shared" si="5084"/>
        <v>0</v>
      </c>
      <c r="QX83" s="3">
        <f t="shared" si="5312"/>
        <v>0</v>
      </c>
      <c r="QY83" s="3">
        <f t="shared" si="5313"/>
        <v>0</v>
      </c>
      <c r="QZ83" s="3">
        <f>план!CE82</f>
        <v>0</v>
      </c>
      <c r="RA83" s="3">
        <f>план!CF82</f>
        <v>0</v>
      </c>
      <c r="RB83" s="3">
        <f t="shared" si="5085"/>
        <v>0</v>
      </c>
      <c r="RC83" s="3">
        <f t="shared" si="5086"/>
        <v>0</v>
      </c>
      <c r="RD83" s="3">
        <f>VLOOKUP($B83,'ДС факт при поликлинике'!$D$6:$JS$80,71,0)</f>
        <v>0</v>
      </c>
      <c r="RE83" s="3">
        <f>VLOOKUP($B83,'ДС факт при поликлинике'!$D$6:$JS$80,72,0)</f>
        <v>0</v>
      </c>
      <c r="RF83" s="3">
        <f>VLOOKUP($B83,'ДС факт при поликлинике'!$D$6:$JS$80,73,0)</f>
        <v>0</v>
      </c>
      <c r="RG83" s="3">
        <f>VLOOKUP($B83,'ДС факт при поликлинике'!$D$6:$JS$80,74,0)</f>
        <v>0</v>
      </c>
      <c r="RH83" s="3">
        <f t="shared" si="5087"/>
        <v>0</v>
      </c>
      <c r="RI83" s="3">
        <f t="shared" si="5088"/>
        <v>0</v>
      </c>
      <c r="RJ83" s="3">
        <f t="shared" si="5089"/>
        <v>0</v>
      </c>
      <c r="RK83" s="3">
        <f t="shared" si="5314"/>
        <v>0</v>
      </c>
      <c r="RL83" s="3">
        <f t="shared" si="5315"/>
        <v>0</v>
      </c>
      <c r="RM83" s="3">
        <f>план!CG82</f>
        <v>0</v>
      </c>
      <c r="RN83" s="3">
        <f>план!CH82</f>
        <v>0</v>
      </c>
      <c r="RO83" s="3">
        <f t="shared" si="5090"/>
        <v>0</v>
      </c>
      <c r="RP83" s="3">
        <f t="shared" si="5091"/>
        <v>0</v>
      </c>
      <c r="RQ83" s="3">
        <f>VLOOKUP($B83,'ДС факт при поликлинике'!$D$6:$JS$80,271,0)</f>
        <v>0</v>
      </c>
      <c r="RR83" s="3">
        <f>VLOOKUP($B83,'ДС факт при поликлинике'!$D$6:$JS$80,272,0)</f>
        <v>0</v>
      </c>
      <c r="RS83" s="3">
        <f>VLOOKUP($B83,'ДС факт при поликлинике'!$D$6:$JS$80,273,0)</f>
        <v>0</v>
      </c>
      <c r="RT83" s="3">
        <f>VLOOKUP($B83,'ДС факт при поликлинике'!$D$6:$JS$80,274,0)</f>
        <v>0</v>
      </c>
      <c r="RU83" s="3">
        <f t="shared" si="5092"/>
        <v>0</v>
      </c>
      <c r="RV83" s="3">
        <f t="shared" si="5093"/>
        <v>0</v>
      </c>
      <c r="RW83" s="3">
        <f t="shared" si="5094"/>
        <v>0</v>
      </c>
      <c r="RX83" s="3">
        <f t="shared" si="5316"/>
        <v>0</v>
      </c>
      <c r="RY83" s="3">
        <f t="shared" si="5317"/>
        <v>0</v>
      </c>
      <c r="RZ83" s="3">
        <f>план!CI82</f>
        <v>0</v>
      </c>
      <c r="SA83" s="3">
        <f>план!CJ82</f>
        <v>0</v>
      </c>
      <c r="SB83" s="3">
        <f t="shared" si="5095"/>
        <v>0</v>
      </c>
      <c r="SC83" s="3">
        <f t="shared" si="5096"/>
        <v>0</v>
      </c>
      <c r="SD83" s="3">
        <f>VLOOKUP($B83,'ДС факт при поликлинике'!$D$6:$JS$80,267,0)</f>
        <v>0</v>
      </c>
      <c r="SE83" s="3">
        <f>VLOOKUP($B83,'ДС факт при поликлинике'!$D$6:$JS$80,268,0)</f>
        <v>0</v>
      </c>
      <c r="SF83" s="3">
        <f>VLOOKUP($B83,'ДС факт при поликлинике'!$D$6:$JS$80,269,0)</f>
        <v>0</v>
      </c>
      <c r="SG83" s="3">
        <f>VLOOKUP($B83,'ДС факт при поликлинике'!$D$6:$JS$80,270,0)</f>
        <v>0</v>
      </c>
      <c r="SH83" s="3">
        <f t="shared" si="5097"/>
        <v>0</v>
      </c>
      <c r="SI83" s="3">
        <f t="shared" si="5098"/>
        <v>0</v>
      </c>
      <c r="SJ83" s="3">
        <f t="shared" si="5099"/>
        <v>0</v>
      </c>
      <c r="SK83" s="3">
        <f t="shared" si="5318"/>
        <v>0</v>
      </c>
      <c r="SL83" s="3">
        <f t="shared" si="5319"/>
        <v>0</v>
      </c>
      <c r="SM83" s="3">
        <f>план!CK82</f>
        <v>0</v>
      </c>
      <c r="SN83" s="3">
        <f>план!CL82</f>
        <v>0</v>
      </c>
      <c r="SO83" s="3">
        <f t="shared" si="5100"/>
        <v>0</v>
      </c>
      <c r="SP83" s="3">
        <f t="shared" si="5101"/>
        <v>0</v>
      </c>
      <c r="SQ83" s="3">
        <f>VLOOKUP($B83,'ДС факт при поликлинике'!$D$6:$JS$80,15,0)</f>
        <v>0</v>
      </c>
      <c r="SR83" s="3">
        <f>VLOOKUP($B83,'ДС факт при поликлинике'!$D$6:$JS$80,16,0)</f>
        <v>0</v>
      </c>
      <c r="SS83" s="3">
        <f>VLOOKUP($B83,'ДС факт при поликлинике'!$D$6:$JS$80,17,0)</f>
        <v>0</v>
      </c>
      <c r="ST83" s="3">
        <f>VLOOKUP($B83,'ДС факт при поликлинике'!$D$6:$JS$80,18,0)</f>
        <v>0</v>
      </c>
      <c r="SU83" s="3">
        <f t="shared" si="5102"/>
        <v>0</v>
      </c>
      <c r="SV83" s="3">
        <f t="shared" si="5103"/>
        <v>0</v>
      </c>
      <c r="SW83" s="3">
        <f t="shared" si="5104"/>
        <v>0</v>
      </c>
      <c r="SX83" s="3">
        <f t="shared" si="5320"/>
        <v>0</v>
      </c>
      <c r="SY83" s="3">
        <f t="shared" si="5321"/>
        <v>0</v>
      </c>
      <c r="SZ83" s="3">
        <f>план!CM82</f>
        <v>0</v>
      </c>
      <c r="TA83" s="3">
        <f>план!CN82</f>
        <v>0</v>
      </c>
      <c r="TB83" s="3">
        <f t="shared" si="5105"/>
        <v>0</v>
      </c>
      <c r="TC83" s="3">
        <f t="shared" si="5106"/>
        <v>0</v>
      </c>
      <c r="TD83" s="3">
        <f>VLOOKUP($B83,'ДС факт при поликлинике'!$D$6:$JS$80,207,0)</f>
        <v>0</v>
      </c>
      <c r="TE83" s="3">
        <f>VLOOKUP($B83,'ДС факт при поликлинике'!$D$6:$JS$80,208,0)</f>
        <v>0</v>
      </c>
      <c r="TF83" s="3">
        <f>VLOOKUP($B83,'ДС факт при поликлинике'!$D$6:$JS$80,209,0)</f>
        <v>0</v>
      </c>
      <c r="TG83" s="3">
        <f>VLOOKUP($B83,'ДС факт при поликлинике'!$D$6:$JS$80,210,0)</f>
        <v>0</v>
      </c>
      <c r="TH83" s="3">
        <f t="shared" si="5107"/>
        <v>0</v>
      </c>
      <c r="TI83" s="3">
        <f t="shared" si="5108"/>
        <v>0</v>
      </c>
      <c r="TJ83" s="3">
        <f t="shared" si="5109"/>
        <v>0</v>
      </c>
      <c r="TK83" s="3">
        <f t="shared" si="5322"/>
        <v>0</v>
      </c>
      <c r="TL83" s="3">
        <f t="shared" si="5323"/>
        <v>0</v>
      </c>
      <c r="TM83" s="3">
        <f>план!CO82</f>
        <v>0</v>
      </c>
      <c r="TN83" s="3">
        <f>план!CP82</f>
        <v>0</v>
      </c>
      <c r="TO83" s="3">
        <f t="shared" si="5110"/>
        <v>0</v>
      </c>
      <c r="TP83" s="3">
        <f t="shared" si="5111"/>
        <v>0</v>
      </c>
      <c r="TQ83" s="3">
        <f>VLOOKUP($B83,'ДС факт при поликлинике'!$D$6:$JS$80,75,0)</f>
        <v>0</v>
      </c>
      <c r="TR83" s="3">
        <f>VLOOKUP($B83,'ДС факт при поликлинике'!$D$6:$JS$80,76,0)</f>
        <v>0</v>
      </c>
      <c r="TS83" s="3">
        <f>VLOOKUP($B83,'ДС факт при поликлинике'!$D$6:$JS$80,77,0)</f>
        <v>0</v>
      </c>
      <c r="TT83" s="3">
        <f>VLOOKUP($B83,'ДС факт при поликлинике'!$D$6:$JS$80,78,0)</f>
        <v>0</v>
      </c>
      <c r="TU83" s="3">
        <f t="shared" si="5112"/>
        <v>0</v>
      </c>
      <c r="TV83" s="3">
        <f t="shared" si="5113"/>
        <v>0</v>
      </c>
      <c r="TW83" s="3">
        <f t="shared" si="5114"/>
        <v>0</v>
      </c>
      <c r="TX83" s="3">
        <f t="shared" si="5324"/>
        <v>0</v>
      </c>
      <c r="TY83" s="3">
        <f t="shared" si="5325"/>
        <v>0</v>
      </c>
      <c r="TZ83" s="3">
        <f>план!CQ82</f>
        <v>0</v>
      </c>
      <c r="UA83" s="3">
        <f>план!CR82</f>
        <v>0</v>
      </c>
      <c r="UB83" s="3">
        <f t="shared" si="5115"/>
        <v>0</v>
      </c>
      <c r="UC83" s="3">
        <f t="shared" si="5116"/>
        <v>0</v>
      </c>
      <c r="UD83" s="3">
        <f>VLOOKUP($B83,'ДС факт при поликлинике'!$D$6:$JS$80,163,0)</f>
        <v>0</v>
      </c>
      <c r="UE83" s="3">
        <f>VLOOKUP($B83,'ДС факт при поликлинике'!$D$6:$JS$80,164,0)</f>
        <v>0</v>
      </c>
      <c r="UF83" s="3">
        <f>VLOOKUP($B83,'ДС факт при поликлинике'!$D$6:$JS$80,165,0)</f>
        <v>0</v>
      </c>
      <c r="UG83" s="3">
        <f>VLOOKUP($B83,'ДС факт при поликлинике'!$D$6:$JS$80,166,0)</f>
        <v>0</v>
      </c>
      <c r="UH83" s="3">
        <f t="shared" si="5117"/>
        <v>0</v>
      </c>
      <c r="UI83" s="3">
        <f t="shared" si="5118"/>
        <v>0</v>
      </c>
      <c r="UJ83" s="3">
        <f t="shared" si="5119"/>
        <v>0</v>
      </c>
      <c r="UK83" s="3">
        <f t="shared" si="5326"/>
        <v>0</v>
      </c>
      <c r="UL83" s="3">
        <f t="shared" si="5327"/>
        <v>0</v>
      </c>
      <c r="UM83" s="3">
        <f>план!CS82</f>
        <v>0</v>
      </c>
      <c r="UN83" s="3">
        <f>план!CT82</f>
        <v>0</v>
      </c>
      <c r="UO83" s="3">
        <f t="shared" si="5120"/>
        <v>0</v>
      </c>
      <c r="UP83" s="3">
        <f t="shared" si="5121"/>
        <v>0</v>
      </c>
      <c r="UQ83" s="3">
        <f>VLOOKUP($B83,'ДС факт при поликлинике'!$D$6:$JS$80,131,0)</f>
        <v>0</v>
      </c>
      <c r="UR83" s="3">
        <f>VLOOKUP($B83,'ДС факт при поликлинике'!$D$6:$JS$80,132,0)</f>
        <v>0</v>
      </c>
      <c r="US83" s="3">
        <f>VLOOKUP($B83,'ДС факт при поликлинике'!$D$6:$JS$80,133,0)</f>
        <v>0</v>
      </c>
      <c r="UT83" s="3">
        <f>VLOOKUP($B83,'ДС факт при поликлинике'!$D$6:$JS$80,134,0)</f>
        <v>0</v>
      </c>
      <c r="UU83" s="3">
        <f t="shared" si="5122"/>
        <v>0</v>
      </c>
      <c r="UV83" s="3">
        <f t="shared" si="5123"/>
        <v>0</v>
      </c>
      <c r="UW83" s="3">
        <f t="shared" si="5124"/>
        <v>0</v>
      </c>
      <c r="UX83" s="3">
        <f t="shared" si="5328"/>
        <v>0</v>
      </c>
      <c r="UY83" s="3">
        <f t="shared" si="5329"/>
        <v>0</v>
      </c>
      <c r="UZ83" s="3">
        <f>план!CU82</f>
        <v>0</v>
      </c>
      <c r="VA83" s="3">
        <f>план!CV82</f>
        <v>0</v>
      </c>
      <c r="VB83" s="3">
        <f t="shared" si="5125"/>
        <v>0</v>
      </c>
      <c r="VC83" s="3">
        <f t="shared" si="5126"/>
        <v>0</v>
      </c>
      <c r="VD83" s="3">
        <f>VLOOKUP($B83,'ДС факт при поликлинике'!$D$6:$JS$80,135,0)</f>
        <v>0</v>
      </c>
      <c r="VE83" s="3">
        <f>VLOOKUP($B83,'ДС факт при поликлинике'!$D$6:$JS$80,136,0)</f>
        <v>0</v>
      </c>
      <c r="VF83" s="3">
        <f>VLOOKUP($B83,'ДС факт при поликлинике'!$D$6:$JS$80,137,0)</f>
        <v>0</v>
      </c>
      <c r="VG83" s="3">
        <f>VLOOKUP($B83,'ДС факт при поликлинике'!$D$6:$JS$80,138,0)</f>
        <v>0</v>
      </c>
      <c r="VH83" s="3">
        <f t="shared" si="5127"/>
        <v>0</v>
      </c>
      <c r="VI83" s="3">
        <f t="shared" si="5128"/>
        <v>0</v>
      </c>
      <c r="VJ83" s="3">
        <f t="shared" si="5129"/>
        <v>0</v>
      </c>
      <c r="VK83" s="3">
        <f t="shared" si="5330"/>
        <v>0</v>
      </c>
      <c r="VL83" s="3">
        <f t="shared" si="5331"/>
        <v>0</v>
      </c>
      <c r="VM83" s="3">
        <f>план!CW82</f>
        <v>0</v>
      </c>
      <c r="VN83" s="3">
        <f>план!CX82</f>
        <v>0</v>
      </c>
      <c r="VO83" s="3">
        <f t="shared" si="5130"/>
        <v>0</v>
      </c>
      <c r="VP83" s="3">
        <f t="shared" si="5131"/>
        <v>0</v>
      </c>
      <c r="VQ83" s="3">
        <f>VLOOKUP($B83,'ДС факт при поликлинике'!$D$6:$JS$80,139,0)</f>
        <v>0</v>
      </c>
      <c r="VR83" s="3">
        <f>VLOOKUP($B83,'ДС факт при поликлинике'!$D$6:$JS$80,140,0)</f>
        <v>0</v>
      </c>
      <c r="VS83" s="3">
        <f>VLOOKUP($B83,'ДС факт при поликлинике'!$D$6:$JS$80,141,0)</f>
        <v>0</v>
      </c>
      <c r="VT83" s="3">
        <f>VLOOKUP($B83,'ДС факт при поликлинике'!$D$6:$JS$80,142,0)</f>
        <v>0</v>
      </c>
      <c r="VU83" s="3">
        <f t="shared" si="5132"/>
        <v>0</v>
      </c>
      <c r="VV83" s="3">
        <f t="shared" si="5133"/>
        <v>0</v>
      </c>
      <c r="VW83" s="3">
        <f t="shared" si="5134"/>
        <v>0</v>
      </c>
      <c r="VX83" s="3">
        <f t="shared" si="5332"/>
        <v>0</v>
      </c>
      <c r="VY83" s="3">
        <f t="shared" si="5333"/>
        <v>0</v>
      </c>
      <c r="VZ83" s="3">
        <f>план!CY82</f>
        <v>0</v>
      </c>
      <c r="WA83" s="3">
        <f>план!CZ82</f>
        <v>0</v>
      </c>
      <c r="WB83" s="3">
        <f t="shared" si="5135"/>
        <v>0</v>
      </c>
      <c r="WC83" s="3">
        <f t="shared" si="5136"/>
        <v>0</v>
      </c>
      <c r="WD83" s="3">
        <f>VLOOKUP($B83,'ДС факт при поликлинике'!$D$6:$JS$80,143,0)</f>
        <v>0</v>
      </c>
      <c r="WE83" s="3">
        <f>VLOOKUP($B83,'ДС факт при поликлинике'!$D$6:$JS$80,144,0)</f>
        <v>0</v>
      </c>
      <c r="WF83" s="3">
        <f>VLOOKUP($B83,'ДС факт при поликлинике'!$D$6:$JS$80,145,0)</f>
        <v>0</v>
      </c>
      <c r="WG83" s="3">
        <f>VLOOKUP($B83,'ДС факт при поликлинике'!$D$6:$JS$80,146,0)</f>
        <v>0</v>
      </c>
      <c r="WH83" s="3">
        <f t="shared" si="5137"/>
        <v>0</v>
      </c>
      <c r="WI83" s="3">
        <f t="shared" si="5138"/>
        <v>0</v>
      </c>
      <c r="WJ83" s="3">
        <f t="shared" si="5139"/>
        <v>0</v>
      </c>
      <c r="WK83" s="3">
        <f t="shared" si="5334"/>
        <v>0</v>
      </c>
      <c r="WL83" s="3">
        <f t="shared" si="5335"/>
        <v>0</v>
      </c>
      <c r="WM83" s="3">
        <f>план!DA82</f>
        <v>0</v>
      </c>
      <c r="WN83" s="3">
        <f>план!DB82</f>
        <v>0</v>
      </c>
      <c r="WO83" s="3">
        <f t="shared" si="5140"/>
        <v>0</v>
      </c>
      <c r="WP83" s="3">
        <f t="shared" si="5141"/>
        <v>0</v>
      </c>
      <c r="WQ83" s="3">
        <f>VLOOKUP($B83,'ДС факт при поликлинике'!$D$6:$JS$80,219,0)</f>
        <v>0</v>
      </c>
      <c r="WR83" s="3">
        <f>VLOOKUP($B83,'ДС факт при поликлинике'!$D$6:$JS$80,220,0)</f>
        <v>0</v>
      </c>
      <c r="WS83" s="3">
        <f>VLOOKUP($B83,'ДС факт при поликлинике'!$D$6:$JS$80,221,0)</f>
        <v>0</v>
      </c>
      <c r="WT83" s="3">
        <f>VLOOKUP($B83,'ДС факт при поликлинике'!$D$6:$JS$80,222,0)</f>
        <v>0</v>
      </c>
      <c r="WU83" s="3">
        <f t="shared" si="5142"/>
        <v>0</v>
      </c>
      <c r="WV83" s="3">
        <f t="shared" si="5143"/>
        <v>0</v>
      </c>
      <c r="WW83" s="3">
        <f t="shared" si="5144"/>
        <v>0</v>
      </c>
      <c r="WX83" s="3">
        <f t="shared" si="5336"/>
        <v>0</v>
      </c>
      <c r="WY83" s="3">
        <f t="shared" si="5337"/>
        <v>0</v>
      </c>
      <c r="WZ83" s="3">
        <f>план!DC82</f>
        <v>0</v>
      </c>
      <c r="XA83" s="3">
        <f>план!DD82</f>
        <v>0</v>
      </c>
      <c r="XB83" s="3">
        <f t="shared" si="5145"/>
        <v>0</v>
      </c>
      <c r="XC83" s="3">
        <f t="shared" si="5146"/>
        <v>0</v>
      </c>
      <c r="XD83" s="3">
        <f>VLOOKUP($B83,'ДС факт при поликлинике'!$D$6:$JS$80,63,0)</f>
        <v>0</v>
      </c>
      <c r="XE83" s="3">
        <f>VLOOKUP($B83,'ДС факт при поликлинике'!$D$6:$JS$80,64,0)</f>
        <v>0</v>
      </c>
      <c r="XF83" s="3">
        <f>VLOOKUP($B83,'ДС факт при поликлинике'!$D$6:$JS$80,65,0)</f>
        <v>0</v>
      </c>
      <c r="XG83" s="3">
        <f>VLOOKUP($B83,'ДС факт при поликлинике'!$D$6:$JS$80,66,0)</f>
        <v>0</v>
      </c>
      <c r="XH83" s="3">
        <f t="shared" si="5147"/>
        <v>0</v>
      </c>
      <c r="XI83" s="3">
        <f t="shared" si="5148"/>
        <v>0</v>
      </c>
      <c r="XJ83" s="3">
        <f t="shared" si="5149"/>
        <v>0</v>
      </c>
      <c r="XK83" s="3">
        <f t="shared" si="5338"/>
        <v>0</v>
      </c>
      <c r="XL83" s="3">
        <f t="shared" si="5339"/>
        <v>0</v>
      </c>
      <c r="XM83" s="3">
        <f>план!DE82</f>
        <v>0</v>
      </c>
      <c r="XN83" s="3">
        <f>план!DF82</f>
        <v>0</v>
      </c>
      <c r="XO83" s="3">
        <f t="shared" si="5150"/>
        <v>0</v>
      </c>
      <c r="XP83" s="3">
        <f t="shared" si="5151"/>
        <v>0</v>
      </c>
      <c r="XQ83" s="3">
        <f>VLOOKUP($B83,'ДС факт при поликлинике'!$D$6:$JS$80,91,0)</f>
        <v>0</v>
      </c>
      <c r="XR83" s="3">
        <f>VLOOKUP($B83,'ДС факт при поликлинике'!$D$6:$JS$80,92,0)</f>
        <v>0</v>
      </c>
      <c r="XS83" s="3">
        <f>VLOOKUP($B83,'ДС факт при поликлинике'!$D$6:$JS$80,93,0)</f>
        <v>0</v>
      </c>
      <c r="XT83" s="3">
        <f>VLOOKUP($B83,'ДС факт при поликлинике'!$D$6:$JS$80,94,0)</f>
        <v>0</v>
      </c>
      <c r="XU83" s="3">
        <f t="shared" si="5152"/>
        <v>0</v>
      </c>
      <c r="XV83" s="3">
        <f t="shared" si="5153"/>
        <v>0</v>
      </c>
      <c r="XW83" s="3">
        <f t="shared" si="5154"/>
        <v>0</v>
      </c>
      <c r="XX83" s="3">
        <f t="shared" si="5340"/>
        <v>0</v>
      </c>
      <c r="XY83" s="3">
        <f t="shared" si="5341"/>
        <v>0</v>
      </c>
      <c r="XZ83" s="3">
        <f>план!DG82</f>
        <v>0</v>
      </c>
      <c r="YA83" s="3">
        <f>план!DH82</f>
        <v>0</v>
      </c>
      <c r="YB83" s="3">
        <f t="shared" si="5155"/>
        <v>0</v>
      </c>
      <c r="YC83" s="3">
        <f t="shared" si="5156"/>
        <v>0</v>
      </c>
      <c r="YD83" s="3">
        <f>VLOOKUP($B83,'ДС факт при поликлинике'!$D$6:$JS$80,83,0)</f>
        <v>0</v>
      </c>
      <c r="YE83" s="3">
        <f>VLOOKUP($B83,'ДС факт при поликлинике'!$D$6:$JS$80,84,0)</f>
        <v>0</v>
      </c>
      <c r="YF83" s="3">
        <f>VLOOKUP($B83,'ДС факт при поликлинике'!$D$6:$JS$80,85,0)</f>
        <v>0</v>
      </c>
      <c r="YG83" s="3">
        <f>VLOOKUP($B83,'ДС факт при поликлинике'!$D$6:$JS$80,86,0)</f>
        <v>0</v>
      </c>
      <c r="YH83" s="3">
        <f t="shared" si="5157"/>
        <v>0</v>
      </c>
      <c r="YI83" s="3">
        <f t="shared" si="5158"/>
        <v>0</v>
      </c>
      <c r="YJ83" s="3">
        <f t="shared" si="5159"/>
        <v>0</v>
      </c>
      <c r="YK83" s="3">
        <f t="shared" si="5342"/>
        <v>0</v>
      </c>
      <c r="YL83" s="3">
        <f t="shared" si="5343"/>
        <v>0</v>
      </c>
      <c r="YM83" s="3">
        <f>план!DI82</f>
        <v>0</v>
      </c>
      <c r="YN83" s="3">
        <f>план!DJ82</f>
        <v>0</v>
      </c>
      <c r="YO83" s="3">
        <f t="shared" si="5160"/>
        <v>0</v>
      </c>
      <c r="YP83" s="3">
        <f t="shared" si="5161"/>
        <v>0</v>
      </c>
      <c r="YQ83" s="3">
        <f>VLOOKUP($B83,'ДС факт при поликлинике'!$D$6:$JS$80,99,0)</f>
        <v>0</v>
      </c>
      <c r="YR83" s="3">
        <f>VLOOKUP($B83,'ДС факт при поликлинике'!$D$6:$JS$80,100,0)</f>
        <v>0</v>
      </c>
      <c r="YS83" s="3">
        <f>VLOOKUP($B83,'ДС факт при поликлинике'!$D$6:$JS$80,101,0)</f>
        <v>0</v>
      </c>
      <c r="YT83" s="3">
        <f>VLOOKUP($B83,'ДС факт при поликлинике'!$D$6:$JS$80,102,0)</f>
        <v>0</v>
      </c>
      <c r="YU83" s="3">
        <f t="shared" si="5162"/>
        <v>0</v>
      </c>
      <c r="YV83" s="3">
        <f t="shared" si="5163"/>
        <v>0</v>
      </c>
      <c r="YW83" s="3">
        <f t="shared" si="5164"/>
        <v>0</v>
      </c>
      <c r="YX83" s="3">
        <f t="shared" si="5344"/>
        <v>0</v>
      </c>
      <c r="YY83" s="3">
        <f t="shared" si="5345"/>
        <v>0</v>
      </c>
      <c r="YZ83" s="3">
        <f>план!DK82</f>
        <v>0</v>
      </c>
      <c r="ZA83" s="3">
        <f>план!DL82</f>
        <v>0</v>
      </c>
      <c r="ZB83" s="3">
        <f t="shared" si="5165"/>
        <v>0</v>
      </c>
      <c r="ZC83" s="3">
        <f t="shared" si="5166"/>
        <v>0</v>
      </c>
      <c r="ZD83" s="3">
        <f>VLOOKUP($B83,'ДС факт при поликлинике'!$D$6:$JS$80,87,0)</f>
        <v>0</v>
      </c>
      <c r="ZE83" s="3">
        <f>VLOOKUP($B83,'ДС факт при поликлинике'!$D$6:$JS$80,88,0)</f>
        <v>0</v>
      </c>
      <c r="ZF83" s="3">
        <f>VLOOKUP($B83,'ДС факт при поликлинике'!$D$6:$JS$80,89,0)</f>
        <v>0</v>
      </c>
      <c r="ZG83" s="3">
        <f>VLOOKUP($B83,'ДС факт при поликлинике'!$D$6:$JS$80,90,0)</f>
        <v>0</v>
      </c>
      <c r="ZH83" s="3">
        <f t="shared" si="5167"/>
        <v>0</v>
      </c>
      <c r="ZI83" s="3">
        <f t="shared" si="5168"/>
        <v>0</v>
      </c>
      <c r="ZJ83" s="3">
        <f t="shared" si="5169"/>
        <v>0</v>
      </c>
      <c r="ZK83" s="3">
        <f t="shared" si="5346"/>
        <v>0</v>
      </c>
      <c r="ZL83" s="3">
        <f t="shared" si="5347"/>
        <v>0</v>
      </c>
      <c r="ZM83" s="3">
        <f>план!DM82</f>
        <v>0</v>
      </c>
      <c r="ZN83" s="3">
        <f>план!DN82</f>
        <v>0</v>
      </c>
      <c r="ZO83" s="3">
        <f t="shared" si="5170"/>
        <v>0</v>
      </c>
      <c r="ZP83" s="3">
        <f t="shared" si="5171"/>
        <v>0</v>
      </c>
      <c r="ZQ83" s="3">
        <f>VLOOKUP($B83,'ДС факт при поликлинике'!$D$6:$JS$80,107,0)</f>
        <v>0</v>
      </c>
      <c r="ZR83" s="3">
        <f>VLOOKUP($B83,'ДС факт при поликлинике'!$D$6:$JS$80,108,0)</f>
        <v>0</v>
      </c>
      <c r="ZS83" s="3">
        <f>VLOOKUP($B83,'ДС факт при поликлинике'!$D$6:$JS$80,109,0)</f>
        <v>0</v>
      </c>
      <c r="ZT83" s="3">
        <f>VLOOKUP($B83,'ДС факт при поликлинике'!$D$6:$JS$80,110,0)</f>
        <v>0</v>
      </c>
      <c r="ZU83" s="3">
        <f t="shared" si="5172"/>
        <v>0</v>
      </c>
      <c r="ZV83" s="3">
        <f t="shared" si="5173"/>
        <v>0</v>
      </c>
      <c r="ZW83" s="3">
        <f t="shared" si="5174"/>
        <v>0</v>
      </c>
      <c r="ZX83" s="3">
        <f t="shared" si="5348"/>
        <v>0</v>
      </c>
      <c r="ZY83" s="3">
        <f t="shared" si="5349"/>
        <v>0</v>
      </c>
      <c r="ZZ83" s="3">
        <f>план!DO82</f>
        <v>0</v>
      </c>
      <c r="AAA83" s="3">
        <f>план!DP82</f>
        <v>0</v>
      </c>
      <c r="AAB83" s="3">
        <f t="shared" si="5175"/>
        <v>0</v>
      </c>
      <c r="AAC83" s="3">
        <f t="shared" si="5176"/>
        <v>0</v>
      </c>
      <c r="AAD83" s="3">
        <f>VLOOKUP($B83,'ДС факт при поликлинике'!$D$6:$JS$80,115,0)</f>
        <v>0</v>
      </c>
      <c r="AAE83" s="3">
        <f>VLOOKUP($B83,'ДС факт при поликлинике'!$D$6:$JS$80,116,0)</f>
        <v>0</v>
      </c>
      <c r="AAF83" s="3">
        <f>VLOOKUP($B83,'ДС факт при поликлинике'!$D$6:$JS$80,117,0)</f>
        <v>0</v>
      </c>
      <c r="AAG83" s="3">
        <f>VLOOKUP($B83,'ДС факт при поликлинике'!$D$6:$JS$80,118,0)</f>
        <v>0</v>
      </c>
      <c r="AAH83" s="3">
        <f t="shared" si="5177"/>
        <v>0</v>
      </c>
      <c r="AAI83" s="3">
        <f t="shared" si="5178"/>
        <v>0</v>
      </c>
      <c r="AAJ83" s="3">
        <f t="shared" si="5179"/>
        <v>0</v>
      </c>
      <c r="AAK83" s="3">
        <f t="shared" si="5350"/>
        <v>0</v>
      </c>
      <c r="AAL83" s="3">
        <f t="shared" si="5351"/>
        <v>0</v>
      </c>
      <c r="AAM83" s="3">
        <f>план!DQ82</f>
        <v>0</v>
      </c>
      <c r="AAN83" s="3">
        <f>план!DR82</f>
        <v>0</v>
      </c>
      <c r="AAO83" s="3">
        <f t="shared" si="5180"/>
        <v>0</v>
      </c>
      <c r="AAP83" s="3">
        <f t="shared" si="5181"/>
        <v>0</v>
      </c>
      <c r="AAQ83" s="3">
        <f>VLOOKUP($B83,'ДС факт при поликлинике'!$D$6:$JS$80,95,0)</f>
        <v>0</v>
      </c>
      <c r="AAR83" s="3">
        <f>VLOOKUP($B83,'ДС факт при поликлинике'!$D$6:$JS$80,96,0)</f>
        <v>0</v>
      </c>
      <c r="AAS83" s="3">
        <f>VLOOKUP($B83,'ДС факт при поликлинике'!$D$6:$JS$80,97,0)</f>
        <v>0</v>
      </c>
      <c r="AAT83" s="3">
        <f>VLOOKUP($B83,'ДС факт при поликлинике'!$D$6:$JS$80,98,0)</f>
        <v>0</v>
      </c>
      <c r="AAU83" s="3">
        <f t="shared" si="5182"/>
        <v>0</v>
      </c>
      <c r="AAV83" s="3">
        <f t="shared" si="5183"/>
        <v>0</v>
      </c>
      <c r="AAW83" s="3">
        <f t="shared" si="5184"/>
        <v>0</v>
      </c>
      <c r="AAX83" s="3">
        <f t="shared" si="5352"/>
        <v>0</v>
      </c>
      <c r="AAY83" s="3">
        <f t="shared" si="5353"/>
        <v>0</v>
      </c>
      <c r="AAZ83" s="3">
        <f>план!DS82</f>
        <v>0</v>
      </c>
      <c r="ABA83" s="3">
        <f>план!DT82</f>
        <v>0</v>
      </c>
      <c r="ABB83" s="3">
        <f t="shared" si="5185"/>
        <v>0</v>
      </c>
      <c r="ABC83" s="3">
        <f t="shared" si="5186"/>
        <v>0</v>
      </c>
      <c r="ABD83" s="3">
        <f>VLOOKUP($B83,'ДС факт при поликлинике'!$D$6:$JS$80,215,0)</f>
        <v>0</v>
      </c>
      <c r="ABE83" s="3">
        <f>VLOOKUP($B83,'ДС факт при поликлинике'!$D$6:$JS$80,216,0)</f>
        <v>0</v>
      </c>
      <c r="ABF83" s="3">
        <f>VLOOKUP($B83,'ДС факт при поликлинике'!$D$6:$JS$80,217,0)</f>
        <v>0</v>
      </c>
      <c r="ABG83" s="3">
        <f>VLOOKUP($B83,'ДС факт при поликлинике'!$D$6:$JS$80,218,0)</f>
        <v>0</v>
      </c>
      <c r="ABH83" s="3">
        <f t="shared" si="5187"/>
        <v>0</v>
      </c>
      <c r="ABI83" s="3">
        <f t="shared" si="5188"/>
        <v>0</v>
      </c>
      <c r="ABJ83" s="3">
        <f t="shared" si="5189"/>
        <v>0</v>
      </c>
      <c r="ABK83" s="3">
        <f t="shared" si="5354"/>
        <v>0</v>
      </c>
      <c r="ABL83" s="3">
        <f t="shared" si="5355"/>
        <v>0</v>
      </c>
      <c r="ABM83" s="3">
        <f>план!DU82</f>
        <v>0</v>
      </c>
      <c r="ABN83" s="3">
        <f>план!DV82</f>
        <v>0</v>
      </c>
      <c r="ABO83" s="3">
        <f t="shared" si="5190"/>
        <v>0</v>
      </c>
      <c r="ABP83" s="3">
        <f t="shared" si="5191"/>
        <v>0</v>
      </c>
      <c r="ABQ83" s="3">
        <f>VLOOKUP($B83,'ДС факт при поликлинике'!$D$6:$JS$80,111,0)</f>
        <v>0</v>
      </c>
      <c r="ABR83" s="3">
        <f>VLOOKUP($B83,'ДС факт при поликлинике'!$D$6:$JS$80,112,0)</f>
        <v>0</v>
      </c>
      <c r="ABS83" s="3">
        <f>VLOOKUP($B83,'ДС факт при поликлинике'!$D$6:$JS$80,113,0)</f>
        <v>0</v>
      </c>
      <c r="ABT83" s="3">
        <f>VLOOKUP($B83,'ДС факт при поликлинике'!$D$6:$JS$80,114,0)</f>
        <v>0</v>
      </c>
      <c r="ABU83" s="3">
        <f t="shared" si="5192"/>
        <v>0</v>
      </c>
      <c r="ABV83" s="3">
        <f t="shared" si="5193"/>
        <v>0</v>
      </c>
      <c r="ABW83" s="3">
        <f t="shared" si="5194"/>
        <v>0</v>
      </c>
      <c r="ABX83" s="51">
        <f t="shared" si="5195"/>
        <v>0</v>
      </c>
      <c r="ABY83" s="51">
        <f t="shared" si="5196"/>
        <v>0</v>
      </c>
      <c r="ABZ83" s="3">
        <f>план!DW82</f>
        <v>0</v>
      </c>
      <c r="ACA83" s="3">
        <f>план!DX82</f>
        <v>0</v>
      </c>
      <c r="ACB83" s="3">
        <f t="shared" si="5197"/>
        <v>0</v>
      </c>
      <c r="ACC83" s="3">
        <f t="shared" si="5198"/>
        <v>0</v>
      </c>
      <c r="ACD83" s="3">
        <f>VLOOKUP($B83,'ДС факт при поликлинике'!$D$6:$JS$80,55,0)</f>
        <v>0</v>
      </c>
      <c r="ACE83" s="3">
        <f>VLOOKUP($B83,'ДС факт при поликлинике'!$D$6:$JS$80,56,0)</f>
        <v>0</v>
      </c>
      <c r="ACF83" s="3">
        <f>VLOOKUP($B83,'ДС факт при поликлинике'!$D$6:$JS$80,57,0)</f>
        <v>0</v>
      </c>
      <c r="ACG83" s="3">
        <f>VLOOKUP($B83,'ДС факт при поликлинике'!$D$6:$JS$80,58,0)</f>
        <v>0</v>
      </c>
      <c r="ACH83" s="3">
        <f t="shared" si="5199"/>
        <v>0</v>
      </c>
      <c r="ACI83" s="3">
        <f t="shared" si="5200"/>
        <v>0</v>
      </c>
      <c r="ACJ83" s="3">
        <f t="shared" si="5201"/>
        <v>0</v>
      </c>
      <c r="ACK83" s="51">
        <f t="shared" si="5202"/>
        <v>0</v>
      </c>
      <c r="ACL83" s="51">
        <f t="shared" si="5203"/>
        <v>0</v>
      </c>
      <c r="ACM83" s="3">
        <f>план!DY82</f>
        <v>0</v>
      </c>
      <c r="ACN83" s="3">
        <f>план!DZ82</f>
        <v>0</v>
      </c>
      <c r="ACO83" s="3">
        <f t="shared" si="5204"/>
        <v>0</v>
      </c>
      <c r="ACP83" s="3">
        <f t="shared" si="5205"/>
        <v>0</v>
      </c>
      <c r="ACQ83" s="3">
        <f>VLOOKUP($B83,'ДС факт при поликлинике'!$D$6:$JS$80,51,0)</f>
        <v>0</v>
      </c>
      <c r="ACR83" s="3">
        <f>VLOOKUP($B83,'ДС факт при поликлинике'!$D$6:$JS$80,52,0)</f>
        <v>0</v>
      </c>
      <c r="ACS83" s="3">
        <f>VLOOKUP($B83,'ДС факт при поликлинике'!$D$6:$JS$80,53,0)</f>
        <v>0</v>
      </c>
      <c r="ACT83" s="3">
        <f>VLOOKUP($B83,'ДС факт при поликлинике'!$D$6:$JS$80,54,0)</f>
        <v>0</v>
      </c>
      <c r="ACU83" s="3">
        <f t="shared" si="5206"/>
        <v>0</v>
      </c>
      <c r="ACV83" s="3">
        <f t="shared" si="5207"/>
        <v>0</v>
      </c>
      <c r="ACW83" s="3">
        <f t="shared" si="5208"/>
        <v>0</v>
      </c>
      <c r="ACX83" s="51">
        <f t="shared" si="5209"/>
        <v>0</v>
      </c>
      <c r="ACY83" s="51">
        <f t="shared" si="5210"/>
        <v>0</v>
      </c>
      <c r="ACZ83" s="3">
        <f>план!EA82</f>
        <v>0</v>
      </c>
      <c r="ADA83" s="3">
        <f>план!EB82</f>
        <v>0</v>
      </c>
      <c r="ADB83" s="3">
        <f t="shared" si="5211"/>
        <v>0</v>
      </c>
      <c r="ADC83" s="3">
        <f t="shared" si="5212"/>
        <v>0</v>
      </c>
      <c r="ADD83" s="3">
        <f>VLOOKUP($B83,'ДС факт при поликлинике'!$D$6:$JS$80,79,0)</f>
        <v>0</v>
      </c>
      <c r="ADE83" s="3">
        <f>VLOOKUP($B83,'ДС факт при поликлинике'!$D$6:$JS$80,80,0)</f>
        <v>0</v>
      </c>
      <c r="ADF83" s="3">
        <f>VLOOKUP($B83,'ДС факт при поликлинике'!$D$6:$JS$80,81,0)</f>
        <v>0</v>
      </c>
      <c r="ADG83" s="3">
        <f>VLOOKUP($B83,'ДС факт при поликлинике'!$D$6:$JS$80,82,0)</f>
        <v>0</v>
      </c>
      <c r="ADH83" s="3">
        <f t="shared" si="5213"/>
        <v>0</v>
      </c>
      <c r="ADI83" s="3">
        <f t="shared" si="5214"/>
        <v>0</v>
      </c>
      <c r="ADJ83" s="3">
        <f t="shared" si="5215"/>
        <v>0</v>
      </c>
      <c r="ADK83" s="51">
        <f t="shared" si="5216"/>
        <v>0</v>
      </c>
      <c r="ADL83" s="51">
        <f t="shared" si="5217"/>
        <v>0</v>
      </c>
      <c r="ADM83" s="3"/>
      <c r="ADN83" s="3">
        <f t="shared" si="5218"/>
        <v>0</v>
      </c>
      <c r="ADO83" s="3">
        <f t="shared" si="5219"/>
        <v>0</v>
      </c>
      <c r="ADP83" s="3">
        <f t="shared" si="5220"/>
        <v>0</v>
      </c>
      <c r="ADQ83" s="3"/>
      <c r="ADR83" s="3"/>
      <c r="ADS83" s="3"/>
      <c r="ADT83" s="3"/>
      <c r="ADU83" s="3">
        <f t="shared" si="5221"/>
        <v>0</v>
      </c>
      <c r="ADV83" s="3">
        <f t="shared" si="5222"/>
        <v>0</v>
      </c>
      <c r="ADW83" s="3">
        <f t="shared" si="5223"/>
        <v>0</v>
      </c>
      <c r="ADX83" s="51">
        <f t="shared" si="5224"/>
        <v>0</v>
      </c>
      <c r="ADY83" s="51">
        <f t="shared" si="5225"/>
        <v>0</v>
      </c>
      <c r="ADZ83" s="3">
        <f>план!EE82</f>
        <v>0</v>
      </c>
      <c r="AEA83" s="27">
        <f>план!EF82</f>
        <v>0</v>
      </c>
      <c r="AEB83" s="3">
        <f t="shared" si="5226"/>
        <v>0</v>
      </c>
      <c r="AEC83" s="3">
        <f t="shared" si="5227"/>
        <v>0</v>
      </c>
      <c r="AED83" s="83">
        <f>VLOOKUP($B83,'ДС факт при поликлинике'!$D$6:$KA$81,279,0)</f>
        <v>0</v>
      </c>
      <c r="AEE83" s="83">
        <f>VLOOKUP($B83,'ДС факт при поликлинике'!$D$6:$KA$81,280,0)</f>
        <v>0</v>
      </c>
      <c r="AEF83" s="83">
        <f>VLOOKUP($B83,'ДС факт при поликлинике'!$D$6:$KA$81,281,0)</f>
        <v>0</v>
      </c>
      <c r="AEG83" s="83">
        <f>VLOOKUP($B83,'ДС факт при поликлинике'!$D$6:$KA$81,282,0)</f>
        <v>0</v>
      </c>
      <c r="AEH83" s="3">
        <f t="shared" si="5228"/>
        <v>0</v>
      </c>
      <c r="AEI83" s="3">
        <f t="shared" si="5229"/>
        <v>0</v>
      </c>
      <c r="AEJ83" s="3">
        <f t="shared" si="5230"/>
        <v>0</v>
      </c>
      <c r="AEK83" s="51">
        <f t="shared" si="5231"/>
        <v>0</v>
      </c>
      <c r="AEL83" s="51">
        <f t="shared" si="5232"/>
        <v>0</v>
      </c>
      <c r="AEM83" s="28">
        <f t="shared" si="5233"/>
        <v>124</v>
      </c>
      <c r="AEN83" s="28">
        <f t="shared" si="5234"/>
        <v>24665539.359999996</v>
      </c>
      <c r="AEO83" s="28">
        <f t="shared" si="5235"/>
        <v>93</v>
      </c>
      <c r="AEP83" s="28">
        <f t="shared" si="5236"/>
        <v>18499154.52</v>
      </c>
      <c r="AEQ83" s="28">
        <f t="shared" si="5237"/>
        <v>96</v>
      </c>
      <c r="AER83" s="28">
        <f t="shared" si="5238"/>
        <v>19095901.440000001</v>
      </c>
      <c r="AES83" s="28">
        <f t="shared" si="5239"/>
        <v>0</v>
      </c>
      <c r="AET83" s="28">
        <f t="shared" si="5240"/>
        <v>0</v>
      </c>
      <c r="AEU83" s="3">
        <f t="shared" si="5241"/>
        <v>1786.84</v>
      </c>
      <c r="AEV83" s="3">
        <f t="shared" si="5242"/>
        <v>1340.13</v>
      </c>
      <c r="AEW83" s="3">
        <f t="shared" si="5243"/>
        <v>1383.3600000000001</v>
      </c>
      <c r="AEX83" s="51">
        <f t="shared" si="5244"/>
        <v>3</v>
      </c>
      <c r="AEY83" s="51">
        <f t="shared" si="5245"/>
        <v>596746.92000000179</v>
      </c>
      <c r="AEZ83" s="118">
        <f t="shared" si="5356"/>
        <v>1.032258064516129</v>
      </c>
      <c r="AFA83" s="118">
        <f t="shared" si="5357"/>
        <v>1.0322580645161292</v>
      </c>
    </row>
    <row r="84" spans="1:833" s="31" customFormat="1" ht="30" customHeight="1" x14ac:dyDescent="0.25">
      <c r="A84" s="59">
        <v>20</v>
      </c>
      <c r="B84" s="66"/>
      <c r="C84" s="60" t="s">
        <v>53</v>
      </c>
      <c r="D84" s="157">
        <f t="shared" si="5358"/>
        <v>9860</v>
      </c>
      <c r="E84" s="23">
        <v>10127</v>
      </c>
      <c r="F84" s="95">
        <v>0.98</v>
      </c>
      <c r="G84" s="61"/>
      <c r="H84" s="152"/>
      <c r="I84" s="62"/>
      <c r="J84" s="62"/>
      <c r="K84" s="62"/>
      <c r="L84" s="62">
        <v>2.57</v>
      </c>
      <c r="M84" s="63">
        <f>план!M83</f>
        <v>20</v>
      </c>
      <c r="N84" s="63">
        <f>план!N83</f>
        <v>204299.19999999998</v>
      </c>
      <c r="O84" s="63">
        <f t="shared" ref="O84:PJ84" si="5359">SUM(O85:O90)</f>
        <v>15</v>
      </c>
      <c r="P84" s="63">
        <f t="shared" si="5359"/>
        <v>153224.39999999997</v>
      </c>
      <c r="Q84" s="63">
        <f t="shared" si="5359"/>
        <v>9</v>
      </c>
      <c r="R84" s="63">
        <f t="shared" si="5359"/>
        <v>91934.639999999985</v>
      </c>
      <c r="S84" s="63">
        <f t="shared" si="5359"/>
        <v>0</v>
      </c>
      <c r="T84" s="63">
        <f t="shared" si="5359"/>
        <v>0</v>
      </c>
      <c r="U84" s="63">
        <f t="shared" si="5359"/>
        <v>14.8</v>
      </c>
      <c r="V84" s="63">
        <f t="shared" si="5359"/>
        <v>11.1</v>
      </c>
      <c r="W84" s="63">
        <f t="shared" si="5359"/>
        <v>6.66</v>
      </c>
      <c r="X84" s="3">
        <f t="shared" si="5246"/>
        <v>-6</v>
      </c>
      <c r="Y84" s="3">
        <f t="shared" si="5247"/>
        <v>-61289.75999999998</v>
      </c>
      <c r="Z84" s="63">
        <f>план!O83</f>
        <v>0</v>
      </c>
      <c r="AA84" s="63">
        <f>план!P83</f>
        <v>0</v>
      </c>
      <c r="AB84" s="63">
        <f t="shared" ref="AB84:AC84" si="5360">SUM(AB85:AB90)</f>
        <v>0</v>
      </c>
      <c r="AC84" s="63">
        <f t="shared" si="5360"/>
        <v>0</v>
      </c>
      <c r="AD84" s="63">
        <f t="shared" si="5359"/>
        <v>0</v>
      </c>
      <c r="AE84" s="63">
        <f t="shared" si="5359"/>
        <v>0</v>
      </c>
      <c r="AF84" s="63">
        <f t="shared" si="5359"/>
        <v>0</v>
      </c>
      <c r="AG84" s="63">
        <f t="shared" si="5359"/>
        <v>0</v>
      </c>
      <c r="AH84" s="63">
        <f t="shared" ref="AH84:AJ84" si="5361">SUM(AH85:AH90)</f>
        <v>0</v>
      </c>
      <c r="AI84" s="63">
        <f t="shared" si="5361"/>
        <v>0</v>
      </c>
      <c r="AJ84" s="63">
        <f t="shared" si="5361"/>
        <v>0</v>
      </c>
      <c r="AK84" s="3">
        <f t="shared" si="5248"/>
        <v>0</v>
      </c>
      <c r="AL84" s="3">
        <f t="shared" si="5249"/>
        <v>0</v>
      </c>
      <c r="AM84" s="63">
        <f>план!Q83</f>
        <v>0</v>
      </c>
      <c r="AN84" s="63">
        <f>план!R83</f>
        <v>0</v>
      </c>
      <c r="AO84" s="63">
        <f t="shared" ref="AO84:AP84" si="5362">SUM(AO85:AO90)</f>
        <v>0</v>
      </c>
      <c r="AP84" s="63">
        <f t="shared" si="5362"/>
        <v>0</v>
      </c>
      <c r="AQ84" s="63">
        <f t="shared" si="5359"/>
        <v>0</v>
      </c>
      <c r="AR84" s="63">
        <f t="shared" si="5359"/>
        <v>0</v>
      </c>
      <c r="AS84" s="63">
        <f t="shared" si="5359"/>
        <v>0</v>
      </c>
      <c r="AT84" s="63">
        <f t="shared" si="5359"/>
        <v>0</v>
      </c>
      <c r="AU84" s="63">
        <f t="shared" si="5359"/>
        <v>0</v>
      </c>
      <c r="AV84" s="63">
        <f t="shared" si="5359"/>
        <v>0</v>
      </c>
      <c r="AW84" s="63">
        <f t="shared" si="5359"/>
        <v>0</v>
      </c>
      <c r="AX84" s="3">
        <f t="shared" si="5250"/>
        <v>0</v>
      </c>
      <c r="AY84" s="3">
        <f t="shared" si="5251"/>
        <v>0</v>
      </c>
      <c r="AZ84" s="63">
        <f>план!S83</f>
        <v>0</v>
      </c>
      <c r="BA84" s="63">
        <f>план!T83</f>
        <v>0</v>
      </c>
      <c r="BB84" s="63">
        <f t="shared" ref="BB84:BC84" si="5363">SUM(BB85:BB90)</f>
        <v>0</v>
      </c>
      <c r="BC84" s="63">
        <f t="shared" si="5363"/>
        <v>0</v>
      </c>
      <c r="BD84" s="63">
        <f t="shared" si="5359"/>
        <v>0</v>
      </c>
      <c r="BE84" s="63">
        <f t="shared" ref="BE84:BJ84" si="5364">SUM(BE85:BE90)</f>
        <v>0</v>
      </c>
      <c r="BF84" s="63">
        <f t="shared" si="5364"/>
        <v>0</v>
      </c>
      <c r="BG84" s="63">
        <f t="shared" si="5364"/>
        <v>0</v>
      </c>
      <c r="BH84" s="63">
        <f t="shared" si="5364"/>
        <v>0</v>
      </c>
      <c r="BI84" s="63">
        <f t="shared" si="5364"/>
        <v>0</v>
      </c>
      <c r="BJ84" s="63">
        <f t="shared" si="5364"/>
        <v>0</v>
      </c>
      <c r="BK84" s="3">
        <f t="shared" si="5252"/>
        <v>0</v>
      </c>
      <c r="BL84" s="3">
        <f t="shared" si="5253"/>
        <v>0</v>
      </c>
      <c r="BM84" s="63">
        <f>план!U83</f>
        <v>20</v>
      </c>
      <c r="BN84" s="63">
        <f>план!V83</f>
        <v>204299.19999999998</v>
      </c>
      <c r="BO84" s="63">
        <f t="shared" ref="BO84:BP84" si="5365">SUM(BO85:BO90)</f>
        <v>15</v>
      </c>
      <c r="BP84" s="63">
        <f t="shared" si="5365"/>
        <v>153224.39999999997</v>
      </c>
      <c r="BQ84" s="63">
        <f t="shared" si="5359"/>
        <v>22</v>
      </c>
      <c r="BR84" s="63">
        <f t="shared" si="5359"/>
        <v>224729.11999999994</v>
      </c>
      <c r="BS84" s="63">
        <f t="shared" si="5359"/>
        <v>0</v>
      </c>
      <c r="BT84" s="63">
        <f t="shared" si="5359"/>
        <v>0</v>
      </c>
      <c r="BU84" s="63">
        <f t="shared" si="5359"/>
        <v>14.8</v>
      </c>
      <c r="BV84" s="63">
        <f t="shared" si="5359"/>
        <v>11.1</v>
      </c>
      <c r="BW84" s="63">
        <f t="shared" si="5359"/>
        <v>16.28</v>
      </c>
      <c r="BX84" s="3">
        <f t="shared" si="5254"/>
        <v>7</v>
      </c>
      <c r="BY84" s="3">
        <f t="shared" si="5255"/>
        <v>71504.719999999972</v>
      </c>
      <c r="BZ84" s="63">
        <f>план!W83</f>
        <v>0</v>
      </c>
      <c r="CA84" s="63">
        <f>план!X83</f>
        <v>0</v>
      </c>
      <c r="CB84" s="63">
        <f t="shared" ref="CB84:CC84" si="5366">SUM(CB85:CB90)</f>
        <v>0</v>
      </c>
      <c r="CC84" s="63">
        <f t="shared" si="5366"/>
        <v>0</v>
      </c>
      <c r="CD84" s="63">
        <f t="shared" si="5359"/>
        <v>0</v>
      </c>
      <c r="CE84" s="63">
        <f t="shared" si="5359"/>
        <v>0</v>
      </c>
      <c r="CF84" s="63">
        <f t="shared" si="5359"/>
        <v>0</v>
      </c>
      <c r="CG84" s="63">
        <f t="shared" si="5359"/>
        <v>0</v>
      </c>
      <c r="CH84" s="63">
        <f t="shared" ref="CH84:CJ84" si="5367">SUM(CH85:CH90)</f>
        <v>0</v>
      </c>
      <c r="CI84" s="63">
        <f t="shared" si="5367"/>
        <v>0</v>
      </c>
      <c r="CJ84" s="63">
        <f t="shared" si="5367"/>
        <v>0</v>
      </c>
      <c r="CK84" s="3">
        <f t="shared" si="5256"/>
        <v>0</v>
      </c>
      <c r="CL84" s="3">
        <f t="shared" si="5257"/>
        <v>0</v>
      </c>
      <c r="CM84" s="63">
        <f>план!Y83</f>
        <v>0</v>
      </c>
      <c r="CN84" s="63">
        <f>план!Z83</f>
        <v>0</v>
      </c>
      <c r="CO84" s="63">
        <f t="shared" ref="CO84:CP84" si="5368">SUM(CO85:CO90)</f>
        <v>0</v>
      </c>
      <c r="CP84" s="63">
        <f t="shared" si="5368"/>
        <v>0</v>
      </c>
      <c r="CQ84" s="63">
        <f t="shared" si="5359"/>
        <v>1</v>
      </c>
      <c r="CR84" s="63">
        <f t="shared" si="5359"/>
        <v>12257.95</v>
      </c>
      <c r="CS84" s="63">
        <f t="shared" si="5359"/>
        <v>0</v>
      </c>
      <c r="CT84" s="63">
        <f t="shared" si="5359"/>
        <v>0</v>
      </c>
      <c r="CU84" s="63">
        <f t="shared" si="5359"/>
        <v>0</v>
      </c>
      <c r="CV84" s="63">
        <f t="shared" si="5359"/>
        <v>0</v>
      </c>
      <c r="CW84" s="63">
        <f t="shared" si="5359"/>
        <v>0.74</v>
      </c>
      <c r="CX84" s="3">
        <f t="shared" si="5258"/>
        <v>1</v>
      </c>
      <c r="CY84" s="3">
        <f t="shared" si="5259"/>
        <v>12257.95</v>
      </c>
      <c r="CZ84" s="63">
        <f>план!AA83</f>
        <v>0</v>
      </c>
      <c r="DA84" s="63">
        <f>план!AB83</f>
        <v>0</v>
      </c>
      <c r="DB84" s="63">
        <f t="shared" ref="DB84:DC84" si="5369">SUM(DB85:DB90)</f>
        <v>0</v>
      </c>
      <c r="DC84" s="63">
        <f t="shared" si="5369"/>
        <v>0</v>
      </c>
      <c r="DD84" s="63">
        <f t="shared" si="5359"/>
        <v>0</v>
      </c>
      <c r="DE84" s="63">
        <f t="shared" si="5359"/>
        <v>0</v>
      </c>
      <c r="DF84" s="63">
        <f t="shared" si="5359"/>
        <v>0</v>
      </c>
      <c r="DG84" s="63">
        <f t="shared" si="5359"/>
        <v>0</v>
      </c>
      <c r="DH84" s="63">
        <f t="shared" ref="DH84:DJ84" si="5370">SUM(DH85:DH90)</f>
        <v>0</v>
      </c>
      <c r="DI84" s="63">
        <f t="shared" si="5370"/>
        <v>0</v>
      </c>
      <c r="DJ84" s="63">
        <f t="shared" si="5370"/>
        <v>0</v>
      </c>
      <c r="DK84" s="3">
        <f t="shared" si="5260"/>
        <v>0</v>
      </c>
      <c r="DL84" s="3">
        <f t="shared" si="5261"/>
        <v>0</v>
      </c>
      <c r="DM84" s="63">
        <f>план!AC83</f>
        <v>20</v>
      </c>
      <c r="DN84" s="63">
        <f>план!AD83</f>
        <v>245159.03999999998</v>
      </c>
      <c r="DO84" s="63">
        <f t="shared" ref="DO84:DP84" si="5371">SUM(DO85:DO90)</f>
        <v>15</v>
      </c>
      <c r="DP84" s="63">
        <f t="shared" si="5371"/>
        <v>183869.27999999997</v>
      </c>
      <c r="DQ84" s="63">
        <f t="shared" si="5359"/>
        <v>16</v>
      </c>
      <c r="DR84" s="63">
        <f t="shared" si="5359"/>
        <v>196127.20000000004</v>
      </c>
      <c r="DS84" s="63">
        <f t="shared" si="5359"/>
        <v>0</v>
      </c>
      <c r="DT84" s="63">
        <f t="shared" si="5359"/>
        <v>0</v>
      </c>
      <c r="DU84" s="63">
        <f t="shared" si="5359"/>
        <v>14.8</v>
      </c>
      <c r="DV84" s="63">
        <f t="shared" si="5359"/>
        <v>11.1</v>
      </c>
      <c r="DW84" s="63">
        <f t="shared" si="5359"/>
        <v>11.84</v>
      </c>
      <c r="DX84" s="3">
        <f t="shared" si="5262"/>
        <v>1</v>
      </c>
      <c r="DY84" s="3">
        <f t="shared" si="5263"/>
        <v>12257.920000000071</v>
      </c>
      <c r="DZ84" s="63">
        <f>план!AE83</f>
        <v>24</v>
      </c>
      <c r="EA84" s="63">
        <f>план!AF83</f>
        <v>294190.848</v>
      </c>
      <c r="EB84" s="63">
        <f t="shared" ref="EB84:EC84" si="5372">SUM(EB85:EB90)</f>
        <v>18</v>
      </c>
      <c r="EC84" s="63">
        <f t="shared" si="5372"/>
        <v>220643.136</v>
      </c>
      <c r="ED84" s="63">
        <f t="shared" si="5359"/>
        <v>18</v>
      </c>
      <c r="EE84" s="63">
        <f t="shared" si="5359"/>
        <v>220643.10000000003</v>
      </c>
      <c r="EF84" s="63">
        <f t="shared" si="5359"/>
        <v>0</v>
      </c>
      <c r="EG84" s="63">
        <f t="shared" si="5359"/>
        <v>0</v>
      </c>
      <c r="EH84" s="63">
        <f t="shared" ref="EH84:EJ84" si="5373">SUM(EH85:EH90)</f>
        <v>17.759999999999998</v>
      </c>
      <c r="EI84" s="63">
        <f t="shared" si="5373"/>
        <v>13.32</v>
      </c>
      <c r="EJ84" s="63">
        <f t="shared" si="5373"/>
        <v>13.32</v>
      </c>
      <c r="EK84" s="3">
        <f t="shared" si="5264"/>
        <v>0</v>
      </c>
      <c r="EL84" s="3">
        <f t="shared" si="5265"/>
        <v>-3.599999996367842E-2</v>
      </c>
      <c r="EM84" s="63">
        <f>план!AG83</f>
        <v>0</v>
      </c>
      <c r="EN84" s="63">
        <f>план!AH83</f>
        <v>0</v>
      </c>
      <c r="EO84" s="63">
        <f t="shared" ref="EO84:EP84" si="5374">SUM(EO85:EO90)</f>
        <v>0</v>
      </c>
      <c r="EP84" s="63">
        <f t="shared" si="5374"/>
        <v>0</v>
      </c>
      <c r="EQ84" s="63">
        <f t="shared" si="5359"/>
        <v>1</v>
      </c>
      <c r="ER84" s="63">
        <f t="shared" si="5359"/>
        <v>12257.95</v>
      </c>
      <c r="ES84" s="63">
        <f t="shared" si="5359"/>
        <v>0</v>
      </c>
      <c r="ET84" s="63">
        <f t="shared" si="5359"/>
        <v>0</v>
      </c>
      <c r="EU84" s="63">
        <f t="shared" si="5359"/>
        <v>0</v>
      </c>
      <c r="EV84" s="63">
        <f t="shared" si="5359"/>
        <v>0</v>
      </c>
      <c r="EW84" s="63">
        <f t="shared" si="5359"/>
        <v>0.74</v>
      </c>
      <c r="EX84" s="3">
        <f t="shared" si="5266"/>
        <v>1</v>
      </c>
      <c r="EY84" s="3">
        <f t="shared" si="5267"/>
        <v>12257.95</v>
      </c>
      <c r="EZ84" s="63">
        <f>план!AI83</f>
        <v>115</v>
      </c>
      <c r="FA84" s="63">
        <f>план!AJ83</f>
        <v>1409664.48</v>
      </c>
      <c r="FB84" s="63">
        <f t="shared" ref="FB84:FC84" si="5375">SUM(FB85:FB90)</f>
        <v>86.25</v>
      </c>
      <c r="FC84" s="63">
        <f t="shared" si="5375"/>
        <v>1057248.3599999999</v>
      </c>
      <c r="FD84" s="63">
        <f t="shared" si="5359"/>
        <v>94</v>
      </c>
      <c r="FE84" s="63">
        <f t="shared" si="5359"/>
        <v>1152247.3</v>
      </c>
      <c r="FF84" s="63">
        <f t="shared" si="5359"/>
        <v>0</v>
      </c>
      <c r="FG84" s="63">
        <f t="shared" si="5359"/>
        <v>0</v>
      </c>
      <c r="FH84" s="63">
        <f t="shared" ref="FH84:FJ84" si="5376">SUM(FH85:FH90)</f>
        <v>85.1</v>
      </c>
      <c r="FI84" s="63">
        <f t="shared" si="5376"/>
        <v>63.824999999999996</v>
      </c>
      <c r="FJ84" s="63">
        <f t="shared" si="5376"/>
        <v>69.56</v>
      </c>
      <c r="FK84" s="3">
        <f t="shared" si="5268"/>
        <v>7.75</v>
      </c>
      <c r="FL84" s="3">
        <f t="shared" si="5269"/>
        <v>94998.940000000177</v>
      </c>
      <c r="FM84" s="63">
        <f>план!AK83</f>
        <v>0</v>
      </c>
      <c r="FN84" s="63">
        <f>план!AL83</f>
        <v>0</v>
      </c>
      <c r="FO84" s="63">
        <f t="shared" ref="FO84:FP84" si="5377">SUM(FO85:FO90)</f>
        <v>0</v>
      </c>
      <c r="FP84" s="63">
        <f t="shared" si="5377"/>
        <v>0</v>
      </c>
      <c r="FQ84" s="63">
        <f t="shared" si="5359"/>
        <v>0</v>
      </c>
      <c r="FR84" s="63">
        <f t="shared" si="5359"/>
        <v>0</v>
      </c>
      <c r="FS84" s="63">
        <f t="shared" si="5359"/>
        <v>0</v>
      </c>
      <c r="FT84" s="63">
        <f t="shared" si="5359"/>
        <v>0</v>
      </c>
      <c r="FU84" s="63">
        <f t="shared" si="5359"/>
        <v>0</v>
      </c>
      <c r="FV84" s="63">
        <f t="shared" si="5359"/>
        <v>0</v>
      </c>
      <c r="FW84" s="63">
        <f t="shared" si="5359"/>
        <v>0</v>
      </c>
      <c r="FX84" s="3">
        <f t="shared" si="5270"/>
        <v>0</v>
      </c>
      <c r="FY84" s="3">
        <f t="shared" si="5271"/>
        <v>0</v>
      </c>
      <c r="FZ84" s="63">
        <f>план!AM83</f>
        <v>0</v>
      </c>
      <c r="GA84" s="63">
        <f>план!AN83</f>
        <v>0</v>
      </c>
      <c r="GB84" s="63">
        <f t="shared" ref="GB84:GC84" si="5378">SUM(GB85:GB90)</f>
        <v>0</v>
      </c>
      <c r="GC84" s="63">
        <f t="shared" si="5378"/>
        <v>0</v>
      </c>
      <c r="GD84" s="63">
        <f t="shared" si="5359"/>
        <v>21</v>
      </c>
      <c r="GE84" s="63">
        <f t="shared" si="5359"/>
        <v>257238.18</v>
      </c>
      <c r="GF84" s="63">
        <f t="shared" si="5359"/>
        <v>0</v>
      </c>
      <c r="GG84" s="63">
        <f t="shared" si="5359"/>
        <v>0</v>
      </c>
      <c r="GH84" s="63">
        <f t="shared" ref="GH84:GJ84" si="5379">SUM(GH85:GH90)</f>
        <v>0</v>
      </c>
      <c r="GI84" s="63">
        <f t="shared" si="5379"/>
        <v>0</v>
      </c>
      <c r="GJ84" s="63">
        <f t="shared" si="5379"/>
        <v>15.54</v>
      </c>
      <c r="GK84" s="3">
        <f t="shared" si="5272"/>
        <v>21</v>
      </c>
      <c r="GL84" s="3">
        <f t="shared" si="5273"/>
        <v>257238.18</v>
      </c>
      <c r="GM84" s="63">
        <f>план!AO83</f>
        <v>0</v>
      </c>
      <c r="GN84" s="63">
        <f>план!AP83</f>
        <v>0</v>
      </c>
      <c r="GO84" s="63">
        <f t="shared" ref="GO84:GP84" si="5380">SUM(GO85:GO90)</f>
        <v>0</v>
      </c>
      <c r="GP84" s="63">
        <f t="shared" si="5380"/>
        <v>0</v>
      </c>
      <c r="GQ84" s="63">
        <f t="shared" si="5359"/>
        <v>0</v>
      </c>
      <c r="GR84" s="63">
        <f t="shared" si="5359"/>
        <v>0</v>
      </c>
      <c r="GS84" s="63">
        <f t="shared" si="5359"/>
        <v>0</v>
      </c>
      <c r="GT84" s="63">
        <f t="shared" si="5359"/>
        <v>0</v>
      </c>
      <c r="GU84" s="63">
        <f t="shared" si="5359"/>
        <v>0</v>
      </c>
      <c r="GV84" s="63">
        <f t="shared" si="5359"/>
        <v>0</v>
      </c>
      <c r="GW84" s="63">
        <f t="shared" si="5359"/>
        <v>0</v>
      </c>
      <c r="GX84" s="3">
        <f t="shared" si="5274"/>
        <v>0</v>
      </c>
      <c r="GY84" s="3">
        <f t="shared" si="5275"/>
        <v>0</v>
      </c>
      <c r="GZ84" s="63">
        <f>план!AQ83</f>
        <v>0</v>
      </c>
      <c r="HA84" s="63">
        <f>план!AR83</f>
        <v>0</v>
      </c>
      <c r="HB84" s="63">
        <f t="shared" ref="HB84:HC84" si="5381">SUM(HB85:HB90)</f>
        <v>0</v>
      </c>
      <c r="HC84" s="63">
        <f t="shared" si="5381"/>
        <v>0</v>
      </c>
      <c r="HD84" s="63">
        <f t="shared" si="5359"/>
        <v>0</v>
      </c>
      <c r="HE84" s="63">
        <f t="shared" si="5359"/>
        <v>0</v>
      </c>
      <c r="HF84" s="63">
        <f t="shared" si="5359"/>
        <v>0</v>
      </c>
      <c r="HG84" s="63">
        <f t="shared" si="5359"/>
        <v>0</v>
      </c>
      <c r="HH84" s="63">
        <f t="shared" ref="HH84:HJ84" si="5382">SUM(HH85:HH90)</f>
        <v>0</v>
      </c>
      <c r="HI84" s="63">
        <f t="shared" si="5382"/>
        <v>0</v>
      </c>
      <c r="HJ84" s="63">
        <f t="shared" si="5382"/>
        <v>0</v>
      </c>
      <c r="HK84" s="3">
        <f t="shared" si="5276"/>
        <v>0</v>
      </c>
      <c r="HL84" s="3">
        <f t="shared" si="5277"/>
        <v>0</v>
      </c>
      <c r="HM84" s="63">
        <f>план!AS83</f>
        <v>0</v>
      </c>
      <c r="HN84" s="63">
        <f>план!AT83</f>
        <v>0</v>
      </c>
      <c r="HO84" s="63">
        <f t="shared" ref="HO84:HP84" si="5383">SUM(HO85:HO90)</f>
        <v>0</v>
      </c>
      <c r="HP84" s="63">
        <f t="shared" si="5383"/>
        <v>0</v>
      </c>
      <c r="HQ84" s="63">
        <f t="shared" si="5359"/>
        <v>0</v>
      </c>
      <c r="HR84" s="63">
        <f t="shared" si="5359"/>
        <v>0</v>
      </c>
      <c r="HS84" s="63">
        <f t="shared" si="5359"/>
        <v>0</v>
      </c>
      <c r="HT84" s="63">
        <f t="shared" si="5359"/>
        <v>0</v>
      </c>
      <c r="HU84" s="63">
        <f t="shared" si="5359"/>
        <v>0</v>
      </c>
      <c r="HV84" s="63">
        <f t="shared" si="5359"/>
        <v>0</v>
      </c>
      <c r="HW84" s="63">
        <f t="shared" si="5359"/>
        <v>0</v>
      </c>
      <c r="HX84" s="3">
        <f t="shared" si="5278"/>
        <v>0</v>
      </c>
      <c r="HY84" s="3">
        <f t="shared" si="5279"/>
        <v>0</v>
      </c>
      <c r="HZ84" s="63">
        <f>план!AU83</f>
        <v>0</v>
      </c>
      <c r="IA84" s="63">
        <f>план!AV83</f>
        <v>0</v>
      </c>
      <c r="IB84" s="63">
        <f t="shared" ref="IB84:IC84" si="5384">SUM(IB85:IB90)</f>
        <v>0</v>
      </c>
      <c r="IC84" s="63">
        <f t="shared" si="5384"/>
        <v>0</v>
      </c>
      <c r="ID84" s="63">
        <f t="shared" si="5359"/>
        <v>0</v>
      </c>
      <c r="IE84" s="63">
        <f t="shared" si="5359"/>
        <v>0</v>
      </c>
      <c r="IF84" s="63">
        <f t="shared" si="5359"/>
        <v>0</v>
      </c>
      <c r="IG84" s="63">
        <f t="shared" si="5359"/>
        <v>0</v>
      </c>
      <c r="IH84" s="63">
        <f t="shared" ref="IH84:IJ84" si="5385">SUM(IH85:IH90)</f>
        <v>0</v>
      </c>
      <c r="II84" s="63">
        <f t="shared" si="5385"/>
        <v>0</v>
      </c>
      <c r="IJ84" s="63">
        <f t="shared" si="5385"/>
        <v>0</v>
      </c>
      <c r="IK84" s="3">
        <f t="shared" si="5280"/>
        <v>0</v>
      </c>
      <c r="IL84" s="3">
        <f t="shared" si="5281"/>
        <v>0</v>
      </c>
      <c r="IM84" s="63">
        <f>план!AW83</f>
        <v>20</v>
      </c>
      <c r="IN84" s="63">
        <f>план!AX83</f>
        <v>204299.19999999998</v>
      </c>
      <c r="IO84" s="63">
        <f t="shared" ref="IO84:IP84" si="5386">SUM(IO85:IO90)</f>
        <v>15</v>
      </c>
      <c r="IP84" s="63">
        <f t="shared" si="5386"/>
        <v>153224.39999999997</v>
      </c>
      <c r="IQ84" s="63">
        <f t="shared" si="5359"/>
        <v>22</v>
      </c>
      <c r="IR84" s="63">
        <f t="shared" si="5359"/>
        <v>224729.11999999991</v>
      </c>
      <c r="IS84" s="63">
        <f t="shared" si="5359"/>
        <v>0</v>
      </c>
      <c r="IT84" s="63">
        <f t="shared" si="5359"/>
        <v>0</v>
      </c>
      <c r="IU84" s="63">
        <f t="shared" ref="IU84:IW84" si="5387">SUM(IU85:IU90)</f>
        <v>14.8</v>
      </c>
      <c r="IV84" s="63">
        <f t="shared" si="5387"/>
        <v>11.1</v>
      </c>
      <c r="IW84" s="63">
        <f t="shared" si="5387"/>
        <v>16.28</v>
      </c>
      <c r="IX84" s="3">
        <f t="shared" si="5282"/>
        <v>7</v>
      </c>
      <c r="IY84" s="3">
        <f t="shared" si="5283"/>
        <v>71504.719999999943</v>
      </c>
      <c r="IZ84" s="63">
        <f>план!AY83</f>
        <v>28</v>
      </c>
      <c r="JA84" s="63">
        <f>план!AZ83</f>
        <v>286018.88</v>
      </c>
      <c r="JB84" s="63">
        <f t="shared" ref="JB84:JC84" si="5388">SUM(JB85:JB90)</f>
        <v>21</v>
      </c>
      <c r="JC84" s="63">
        <f t="shared" si="5388"/>
        <v>214514.16</v>
      </c>
      <c r="JD84" s="63">
        <f t="shared" si="5359"/>
        <v>27</v>
      </c>
      <c r="JE84" s="63">
        <f t="shared" si="5359"/>
        <v>275803.92</v>
      </c>
      <c r="JF84" s="63">
        <f t="shared" si="5359"/>
        <v>0</v>
      </c>
      <c r="JG84" s="63">
        <f t="shared" si="5359"/>
        <v>0</v>
      </c>
      <c r="JH84" s="63">
        <f t="shared" si="5359"/>
        <v>20.72</v>
      </c>
      <c r="JI84" s="63">
        <f t="shared" si="5359"/>
        <v>15.54</v>
      </c>
      <c r="JJ84" s="63">
        <f t="shared" si="5359"/>
        <v>19.98</v>
      </c>
      <c r="JK84" s="3">
        <f t="shared" ref="JK84:JK134" si="5389">SUM(JD84-JB84)</f>
        <v>6</v>
      </c>
      <c r="JL84" s="3">
        <f t="shared" ref="JL84:JL140" si="5390">SUM(JE84-JC84)</f>
        <v>61289.75999999998</v>
      </c>
      <c r="JM84" s="63">
        <f>план!BA83</f>
        <v>73</v>
      </c>
      <c r="JN84" s="63">
        <f>план!BB83</f>
        <v>745692.07999999984</v>
      </c>
      <c r="JO84" s="63">
        <f t="shared" ref="JO84:JP84" si="5391">SUM(JO85:JO90)</f>
        <v>54.75</v>
      </c>
      <c r="JP84" s="63">
        <f t="shared" si="5391"/>
        <v>559269.05999999982</v>
      </c>
      <c r="JQ84" s="63">
        <f t="shared" si="5359"/>
        <v>61</v>
      </c>
      <c r="JR84" s="63">
        <f t="shared" si="5359"/>
        <v>623112.55999999982</v>
      </c>
      <c r="JS84" s="63">
        <f t="shared" si="5359"/>
        <v>0</v>
      </c>
      <c r="JT84" s="63">
        <f t="shared" si="5359"/>
        <v>0</v>
      </c>
      <c r="JU84" s="63">
        <f t="shared" ref="JU84:JW84" si="5392">SUM(JU85:JU90)</f>
        <v>54.019999999999996</v>
      </c>
      <c r="JV84" s="63">
        <f t="shared" si="5392"/>
        <v>40.515000000000001</v>
      </c>
      <c r="JW84" s="63">
        <f t="shared" si="5392"/>
        <v>45.14</v>
      </c>
      <c r="JX84" s="3">
        <f t="shared" si="5284"/>
        <v>6.25</v>
      </c>
      <c r="JY84" s="3">
        <f t="shared" si="5285"/>
        <v>63843.5</v>
      </c>
      <c r="JZ84" s="63">
        <f>план!BC83</f>
        <v>0</v>
      </c>
      <c r="KA84" s="63">
        <f>план!BD83</f>
        <v>0</v>
      </c>
      <c r="KB84" s="63">
        <f t="shared" ref="KB84:KC84" si="5393">SUM(KB85:KB90)</f>
        <v>0</v>
      </c>
      <c r="KC84" s="63">
        <f t="shared" si="5393"/>
        <v>0</v>
      </c>
      <c r="KD84" s="63">
        <f t="shared" si="5359"/>
        <v>0</v>
      </c>
      <c r="KE84" s="63">
        <f t="shared" si="5359"/>
        <v>0</v>
      </c>
      <c r="KF84" s="63">
        <f t="shared" si="5359"/>
        <v>0</v>
      </c>
      <c r="KG84" s="63">
        <f t="shared" si="5359"/>
        <v>0</v>
      </c>
      <c r="KH84" s="63">
        <f t="shared" si="5359"/>
        <v>0</v>
      </c>
      <c r="KI84" s="63">
        <f t="shared" si="5359"/>
        <v>0</v>
      </c>
      <c r="KJ84" s="63">
        <f t="shared" si="5359"/>
        <v>0</v>
      </c>
      <c r="KK84" s="3">
        <f t="shared" si="5286"/>
        <v>0</v>
      </c>
      <c r="KL84" s="3">
        <f t="shared" si="5287"/>
        <v>0</v>
      </c>
      <c r="KM84" s="63">
        <f>план!BE83</f>
        <v>0</v>
      </c>
      <c r="KN84" s="63">
        <f>план!BF83</f>
        <v>0</v>
      </c>
      <c r="KO84" s="63">
        <f t="shared" ref="KO84:KP84" si="5394">SUM(KO85:KO90)</f>
        <v>0</v>
      </c>
      <c r="KP84" s="63">
        <f t="shared" si="5394"/>
        <v>0</v>
      </c>
      <c r="KQ84" s="63">
        <f t="shared" si="5359"/>
        <v>1</v>
      </c>
      <c r="KR84" s="63">
        <f t="shared" si="5359"/>
        <v>10214.959999999999</v>
      </c>
      <c r="KS84" s="63">
        <f t="shared" si="5359"/>
        <v>0</v>
      </c>
      <c r="KT84" s="63">
        <f t="shared" si="5359"/>
        <v>0</v>
      </c>
      <c r="KU84" s="63">
        <f t="shared" ref="KU84:KW84" si="5395">SUM(KU85:KU90)</f>
        <v>0</v>
      </c>
      <c r="KV84" s="63">
        <f t="shared" si="5395"/>
        <v>0</v>
      </c>
      <c r="KW84" s="63">
        <f t="shared" si="5395"/>
        <v>0.74</v>
      </c>
      <c r="KX84" s="3">
        <f t="shared" si="5288"/>
        <v>1</v>
      </c>
      <c r="KY84" s="3">
        <f t="shared" si="5289"/>
        <v>10214.959999999999</v>
      </c>
      <c r="KZ84" s="63">
        <f>план!BG83</f>
        <v>112</v>
      </c>
      <c r="LA84" s="63">
        <f>план!BH83</f>
        <v>1600435.76</v>
      </c>
      <c r="LB84" s="63">
        <f t="shared" ref="LB84:LC84" si="5396">SUM(LB85:LB90)</f>
        <v>84</v>
      </c>
      <c r="LC84" s="63">
        <f t="shared" si="5396"/>
        <v>1200326.8199999998</v>
      </c>
      <c r="LD84" s="63">
        <f t="shared" si="5359"/>
        <v>47</v>
      </c>
      <c r="LE84" s="63">
        <f t="shared" si="5359"/>
        <v>679432.88</v>
      </c>
      <c r="LF84" s="63">
        <f t="shared" si="5359"/>
        <v>0</v>
      </c>
      <c r="LG84" s="63">
        <f t="shared" si="5359"/>
        <v>0</v>
      </c>
      <c r="LH84" s="63">
        <f t="shared" si="5359"/>
        <v>115.94000000000001</v>
      </c>
      <c r="LI84" s="63">
        <f t="shared" si="5359"/>
        <v>86.955000000000013</v>
      </c>
      <c r="LJ84" s="63">
        <f t="shared" si="5359"/>
        <v>49.22</v>
      </c>
      <c r="LK84" s="3">
        <f t="shared" si="5290"/>
        <v>-37</v>
      </c>
      <c r="LL84" s="3">
        <f t="shared" si="5291"/>
        <v>-520893.93999999983</v>
      </c>
      <c r="LM84" s="63">
        <f>план!BI83</f>
        <v>0</v>
      </c>
      <c r="LN84" s="63">
        <f>план!BJ83</f>
        <v>0</v>
      </c>
      <c r="LO84" s="63">
        <f t="shared" ref="LO84:LP84" si="5397">SUM(LO85:LO90)</f>
        <v>0</v>
      </c>
      <c r="LP84" s="63">
        <f t="shared" si="5397"/>
        <v>0</v>
      </c>
      <c r="LQ84" s="63"/>
      <c r="LR84" s="63"/>
      <c r="LS84" s="63"/>
      <c r="LT84" s="63"/>
      <c r="LU84" s="63">
        <f t="shared" ref="LU84:LW84" si="5398">SUM(LU85:LU90)</f>
        <v>0</v>
      </c>
      <c r="LV84" s="63">
        <f t="shared" si="5398"/>
        <v>0</v>
      </c>
      <c r="LW84" s="63">
        <f t="shared" si="5398"/>
        <v>0</v>
      </c>
      <c r="LX84" s="3">
        <f t="shared" si="5292"/>
        <v>0</v>
      </c>
      <c r="LY84" s="3">
        <f t="shared" si="5293"/>
        <v>0</v>
      </c>
      <c r="LZ84" s="63">
        <f>план!BK83</f>
        <v>332</v>
      </c>
      <c r="MA84" s="63">
        <f>план!BL83</f>
        <v>4756858.3999999994</v>
      </c>
      <c r="MB84" s="63">
        <f t="shared" ref="MB84:MC84" si="5399">SUM(MB85:MB90)</f>
        <v>249</v>
      </c>
      <c r="MC84" s="63">
        <f t="shared" si="5399"/>
        <v>3567643.8</v>
      </c>
      <c r="MD84" s="63">
        <f t="shared" si="5359"/>
        <v>64</v>
      </c>
      <c r="ME84" s="63">
        <f t="shared" si="5359"/>
        <v>653757.44000000018</v>
      </c>
      <c r="MF84" s="63">
        <f t="shared" si="5359"/>
        <v>0</v>
      </c>
      <c r="MG84" s="63">
        <f t="shared" si="5359"/>
        <v>0</v>
      </c>
      <c r="MH84" s="63">
        <f t="shared" si="5359"/>
        <v>344.6</v>
      </c>
      <c r="MI84" s="63">
        <f t="shared" si="5359"/>
        <v>258.45</v>
      </c>
      <c r="MJ84" s="63">
        <f t="shared" si="5359"/>
        <v>47.36</v>
      </c>
      <c r="MK84" s="3">
        <f t="shared" si="5294"/>
        <v>-185</v>
      </c>
      <c r="ML84" s="3">
        <f t="shared" si="5295"/>
        <v>-2913886.3599999994</v>
      </c>
      <c r="MM84" s="63">
        <f>план!BM83</f>
        <v>0</v>
      </c>
      <c r="MN84" s="63">
        <f>план!BN83</f>
        <v>0</v>
      </c>
      <c r="MO84" s="63">
        <f t="shared" ref="MO84:MP84" si="5400">SUM(MO85:MO90)</f>
        <v>0</v>
      </c>
      <c r="MP84" s="63">
        <f t="shared" si="5400"/>
        <v>0</v>
      </c>
      <c r="MQ84" s="63">
        <f t="shared" si="5359"/>
        <v>2</v>
      </c>
      <c r="MR84" s="63">
        <f t="shared" si="5359"/>
        <v>20429.919999999998</v>
      </c>
      <c r="MS84" s="63">
        <f t="shared" si="5359"/>
        <v>0</v>
      </c>
      <c r="MT84" s="63">
        <f t="shared" si="5359"/>
        <v>0</v>
      </c>
      <c r="MU84" s="63">
        <f t="shared" ref="MU84:MW84" si="5401">SUM(MU85:MU90)</f>
        <v>0</v>
      </c>
      <c r="MV84" s="63">
        <f t="shared" si="5401"/>
        <v>0</v>
      </c>
      <c r="MW84" s="63">
        <f t="shared" si="5401"/>
        <v>1.48</v>
      </c>
      <c r="MX84" s="3">
        <f t="shared" si="5296"/>
        <v>2</v>
      </c>
      <c r="MY84" s="3">
        <f t="shared" si="5297"/>
        <v>20429.919999999998</v>
      </c>
      <c r="MZ84" s="63">
        <f>план!BO83</f>
        <v>25</v>
      </c>
      <c r="NA84" s="63">
        <f>план!BP83</f>
        <v>255373.99999999997</v>
      </c>
      <c r="NB84" s="63">
        <f t="shared" ref="NB84:NC84" si="5402">SUM(NB85:NB90)</f>
        <v>18.75</v>
      </c>
      <c r="NC84" s="63">
        <f t="shared" si="5402"/>
        <v>191530.49999999997</v>
      </c>
      <c r="ND84" s="63">
        <f t="shared" si="5359"/>
        <v>18</v>
      </c>
      <c r="NE84" s="63">
        <f t="shared" si="5359"/>
        <v>183869.28</v>
      </c>
      <c r="NF84" s="63">
        <f t="shared" si="5359"/>
        <v>0</v>
      </c>
      <c r="NG84" s="63">
        <f t="shared" si="5359"/>
        <v>0</v>
      </c>
      <c r="NH84" s="63">
        <f t="shared" si="5359"/>
        <v>18.5</v>
      </c>
      <c r="NI84" s="63">
        <f t="shared" si="5359"/>
        <v>13.875</v>
      </c>
      <c r="NJ84" s="63">
        <f t="shared" si="5359"/>
        <v>13.32</v>
      </c>
      <c r="NK84" s="3">
        <f t="shared" si="5298"/>
        <v>-0.75</v>
      </c>
      <c r="NL84" s="3">
        <f t="shared" si="5299"/>
        <v>-7661.2199999999721</v>
      </c>
      <c r="NM84" s="63">
        <f>план!BQ83</f>
        <v>80</v>
      </c>
      <c r="NN84" s="63">
        <f>план!BR83</f>
        <v>817196.79999999993</v>
      </c>
      <c r="NO84" s="63">
        <f t="shared" ref="NO84:NP84" si="5403">SUM(NO85:NO90)</f>
        <v>60</v>
      </c>
      <c r="NP84" s="63">
        <f t="shared" si="5403"/>
        <v>612897.59999999986</v>
      </c>
      <c r="NQ84" s="63">
        <f t="shared" si="5359"/>
        <v>53</v>
      </c>
      <c r="NR84" s="63">
        <f t="shared" si="5359"/>
        <v>541392.88</v>
      </c>
      <c r="NS84" s="63">
        <f t="shared" si="5359"/>
        <v>75</v>
      </c>
      <c r="NT84" s="63">
        <f t="shared" si="5359"/>
        <v>766121.99999999988</v>
      </c>
      <c r="NU84" s="63">
        <f t="shared" ref="NU84:NW84" si="5404">SUM(NU85:NU90)</f>
        <v>59.2</v>
      </c>
      <c r="NV84" s="63">
        <f t="shared" si="5404"/>
        <v>44.4</v>
      </c>
      <c r="NW84" s="63">
        <f t="shared" si="5404"/>
        <v>39.22</v>
      </c>
      <c r="NX84" s="3">
        <f t="shared" si="5300"/>
        <v>-7</v>
      </c>
      <c r="NY84" s="3">
        <f t="shared" si="5301"/>
        <v>-71504.719999999856</v>
      </c>
      <c r="NZ84" s="63">
        <f>план!BS83</f>
        <v>1</v>
      </c>
      <c r="OA84" s="63">
        <f>план!BT83</f>
        <v>10214.959999999999</v>
      </c>
      <c r="OB84" s="63">
        <f t="shared" ref="OB84:OC84" si="5405">SUM(OB85:OB90)</f>
        <v>0.75</v>
      </c>
      <c r="OC84" s="63">
        <f t="shared" si="5405"/>
        <v>7661.2199999999993</v>
      </c>
      <c r="OD84" s="63">
        <f t="shared" si="5359"/>
        <v>2</v>
      </c>
      <c r="OE84" s="63">
        <f t="shared" si="5359"/>
        <v>20429.919999999998</v>
      </c>
      <c r="OF84" s="63">
        <f t="shared" si="5359"/>
        <v>0</v>
      </c>
      <c r="OG84" s="63">
        <f t="shared" si="5359"/>
        <v>0</v>
      </c>
      <c r="OH84" s="63">
        <f t="shared" si="5359"/>
        <v>0.74</v>
      </c>
      <c r="OI84" s="63">
        <f t="shared" si="5359"/>
        <v>0.55499999999999994</v>
      </c>
      <c r="OJ84" s="63">
        <f t="shared" si="5359"/>
        <v>1.48</v>
      </c>
      <c r="OK84" s="3">
        <f t="shared" si="5302"/>
        <v>1.25</v>
      </c>
      <c r="OL84" s="3">
        <f t="shared" si="5303"/>
        <v>12768.699999999999</v>
      </c>
      <c r="OM84" s="63">
        <f>план!BU83</f>
        <v>0</v>
      </c>
      <c r="ON84" s="63">
        <f>план!BV83</f>
        <v>0</v>
      </c>
      <c r="OO84" s="63">
        <f t="shared" ref="OO84:OP84" si="5406">SUM(OO85:OO90)</f>
        <v>0</v>
      </c>
      <c r="OP84" s="63">
        <f t="shared" si="5406"/>
        <v>0</v>
      </c>
      <c r="OQ84" s="63">
        <f t="shared" si="5359"/>
        <v>0</v>
      </c>
      <c r="OR84" s="63">
        <f t="shared" si="5359"/>
        <v>0</v>
      </c>
      <c r="OS84" s="63">
        <f t="shared" si="5359"/>
        <v>0</v>
      </c>
      <c r="OT84" s="63">
        <f t="shared" si="5359"/>
        <v>0</v>
      </c>
      <c r="OU84" s="63">
        <f t="shared" ref="OU84:OW84" si="5407">SUM(OU85:OU90)</f>
        <v>0</v>
      </c>
      <c r="OV84" s="63">
        <f t="shared" si="5407"/>
        <v>0</v>
      </c>
      <c r="OW84" s="63">
        <f t="shared" si="5407"/>
        <v>0</v>
      </c>
      <c r="OX84" s="3">
        <f t="shared" si="5304"/>
        <v>0</v>
      </c>
      <c r="OY84" s="3">
        <f t="shared" si="5305"/>
        <v>0</v>
      </c>
      <c r="OZ84" s="63">
        <f>план!BW83</f>
        <v>20</v>
      </c>
      <c r="PA84" s="63">
        <f>план!BX83</f>
        <v>245159.03999999998</v>
      </c>
      <c r="PB84" s="63">
        <f t="shared" ref="PB84:PC84" si="5408">SUM(PB85:PB90)</f>
        <v>15</v>
      </c>
      <c r="PC84" s="63">
        <f t="shared" si="5408"/>
        <v>183869.27999999997</v>
      </c>
      <c r="PD84" s="63">
        <f t="shared" si="5359"/>
        <v>22</v>
      </c>
      <c r="PE84" s="63">
        <f t="shared" si="5359"/>
        <v>272367.67000000004</v>
      </c>
      <c r="PF84" s="63">
        <f t="shared" si="5359"/>
        <v>0</v>
      </c>
      <c r="PG84" s="63">
        <f t="shared" si="5359"/>
        <v>0</v>
      </c>
      <c r="PH84" s="63">
        <f t="shared" si="5359"/>
        <v>14.8</v>
      </c>
      <c r="PI84" s="63">
        <f t="shared" si="5359"/>
        <v>11.1</v>
      </c>
      <c r="PJ84" s="63">
        <f t="shared" si="5359"/>
        <v>16.28</v>
      </c>
      <c r="PK84" s="3">
        <f t="shared" si="5306"/>
        <v>7</v>
      </c>
      <c r="PL84" s="3">
        <f t="shared" si="5307"/>
        <v>88498.390000000072</v>
      </c>
      <c r="PM84" s="63">
        <f>план!BY83</f>
        <v>0</v>
      </c>
      <c r="PN84" s="63">
        <f>план!BZ83</f>
        <v>0</v>
      </c>
      <c r="PO84" s="63">
        <f t="shared" ref="PO84:AEM84" si="5409">SUM(PO85:PO90)</f>
        <v>0</v>
      </c>
      <c r="PP84" s="63">
        <f t="shared" si="5409"/>
        <v>0</v>
      </c>
      <c r="PQ84" s="63">
        <f t="shared" si="5409"/>
        <v>0</v>
      </c>
      <c r="PR84" s="63">
        <f t="shared" si="5409"/>
        <v>0</v>
      </c>
      <c r="PS84" s="63">
        <f t="shared" si="5409"/>
        <v>0</v>
      </c>
      <c r="PT84" s="63">
        <f t="shared" si="5409"/>
        <v>0</v>
      </c>
      <c r="PU84" s="63">
        <f t="shared" ref="PU84:PW84" si="5410">SUM(PU85:PU90)</f>
        <v>0</v>
      </c>
      <c r="PV84" s="63">
        <f t="shared" si="5410"/>
        <v>0</v>
      </c>
      <c r="PW84" s="63">
        <f t="shared" si="5410"/>
        <v>0</v>
      </c>
      <c r="PX84" s="3">
        <f t="shared" si="5308"/>
        <v>0</v>
      </c>
      <c r="PY84" s="3">
        <f t="shared" si="5309"/>
        <v>0</v>
      </c>
      <c r="PZ84" s="63">
        <f>план!CA83</f>
        <v>0</v>
      </c>
      <c r="QA84" s="63">
        <f>план!CB83</f>
        <v>0</v>
      </c>
      <c r="QB84" s="63">
        <f t="shared" si="5409"/>
        <v>0</v>
      </c>
      <c r="QC84" s="63">
        <f t="shared" si="5409"/>
        <v>0</v>
      </c>
      <c r="QD84" s="63">
        <f t="shared" si="5409"/>
        <v>0</v>
      </c>
      <c r="QE84" s="63">
        <f t="shared" si="5409"/>
        <v>0</v>
      </c>
      <c r="QF84" s="63">
        <f t="shared" si="5409"/>
        <v>0</v>
      </c>
      <c r="QG84" s="63">
        <f t="shared" si="5409"/>
        <v>0</v>
      </c>
      <c r="QH84" s="63">
        <f t="shared" ref="QH84:QJ84" si="5411">SUM(QH85:QH90)</f>
        <v>0</v>
      </c>
      <c r="QI84" s="63">
        <f t="shared" si="5411"/>
        <v>0</v>
      </c>
      <c r="QJ84" s="63">
        <f t="shared" si="5411"/>
        <v>0</v>
      </c>
      <c r="QK84" s="3">
        <f t="shared" si="5310"/>
        <v>0</v>
      </c>
      <c r="QL84" s="3">
        <f t="shared" si="5311"/>
        <v>0</v>
      </c>
      <c r="QM84" s="63">
        <f>план!CC83</f>
        <v>1</v>
      </c>
      <c r="QN84" s="63">
        <f>план!CD83</f>
        <v>10214.959999999999</v>
      </c>
      <c r="QO84" s="63">
        <f t="shared" si="5409"/>
        <v>0.75</v>
      </c>
      <c r="QP84" s="63">
        <f t="shared" si="5409"/>
        <v>7661.2199999999993</v>
      </c>
      <c r="QQ84" s="63">
        <f t="shared" si="5409"/>
        <v>3</v>
      </c>
      <c r="QR84" s="63">
        <f t="shared" si="5409"/>
        <v>30644.879999999997</v>
      </c>
      <c r="QS84" s="63">
        <f t="shared" si="5409"/>
        <v>0</v>
      </c>
      <c r="QT84" s="63">
        <f t="shared" si="5409"/>
        <v>0</v>
      </c>
      <c r="QU84" s="63">
        <f t="shared" ref="QU84:QW84" si="5412">SUM(QU85:QU90)</f>
        <v>0.74</v>
      </c>
      <c r="QV84" s="63">
        <f t="shared" si="5412"/>
        <v>0.55499999999999994</v>
      </c>
      <c r="QW84" s="63">
        <f t="shared" si="5412"/>
        <v>2.2199999999999998</v>
      </c>
      <c r="QX84" s="3">
        <f t="shared" si="5312"/>
        <v>2.25</v>
      </c>
      <c r="QY84" s="3">
        <f t="shared" si="5313"/>
        <v>22983.659999999996</v>
      </c>
      <c r="QZ84" s="63">
        <f>план!CE83</f>
        <v>10</v>
      </c>
      <c r="RA84" s="63">
        <f>план!CF83</f>
        <v>122579.51999999999</v>
      </c>
      <c r="RB84" s="63">
        <f t="shared" si="5409"/>
        <v>7.5</v>
      </c>
      <c r="RC84" s="63">
        <f t="shared" si="5409"/>
        <v>91934.639999999985</v>
      </c>
      <c r="RD84" s="63">
        <f t="shared" si="5409"/>
        <v>10</v>
      </c>
      <c r="RE84" s="63">
        <f t="shared" si="5409"/>
        <v>122579.5</v>
      </c>
      <c r="RF84" s="63">
        <f t="shared" si="5409"/>
        <v>0</v>
      </c>
      <c r="RG84" s="63">
        <f t="shared" si="5409"/>
        <v>0</v>
      </c>
      <c r="RH84" s="63">
        <f t="shared" ref="RH84:RJ84" si="5413">SUM(RH85:RH90)</f>
        <v>7.4</v>
      </c>
      <c r="RI84" s="63">
        <f t="shared" si="5413"/>
        <v>5.55</v>
      </c>
      <c r="RJ84" s="63">
        <f t="shared" si="5413"/>
        <v>7.4</v>
      </c>
      <c r="RK84" s="3">
        <f t="shared" si="5314"/>
        <v>2.5</v>
      </c>
      <c r="RL84" s="3">
        <f t="shared" si="5315"/>
        <v>30644.860000000015</v>
      </c>
      <c r="RM84" s="63">
        <f>план!CG83</f>
        <v>0</v>
      </c>
      <c r="RN84" s="63">
        <f>план!CH83</f>
        <v>0</v>
      </c>
      <c r="RO84" s="63">
        <f t="shared" si="5409"/>
        <v>0</v>
      </c>
      <c r="RP84" s="63">
        <f t="shared" si="5409"/>
        <v>0</v>
      </c>
      <c r="RQ84" s="63">
        <f t="shared" si="5409"/>
        <v>0</v>
      </c>
      <c r="RR84" s="63">
        <f t="shared" si="5409"/>
        <v>0</v>
      </c>
      <c r="RS84" s="63">
        <f t="shared" si="5409"/>
        <v>0</v>
      </c>
      <c r="RT84" s="63">
        <f t="shared" si="5409"/>
        <v>0</v>
      </c>
      <c r="RU84" s="63">
        <f t="shared" ref="RU84:RW84" si="5414">SUM(RU85:RU90)</f>
        <v>0</v>
      </c>
      <c r="RV84" s="63">
        <f t="shared" si="5414"/>
        <v>0</v>
      </c>
      <c r="RW84" s="63">
        <f t="shared" si="5414"/>
        <v>0</v>
      </c>
      <c r="RX84" s="3">
        <f t="shared" si="5316"/>
        <v>0</v>
      </c>
      <c r="RY84" s="3">
        <f t="shared" si="5317"/>
        <v>0</v>
      </c>
      <c r="RZ84" s="63">
        <f>план!CI83</f>
        <v>1</v>
      </c>
      <c r="SA84" s="63">
        <f>план!CJ83</f>
        <v>10214.959999999999</v>
      </c>
      <c r="SB84" s="63">
        <f t="shared" si="5409"/>
        <v>0.75</v>
      </c>
      <c r="SC84" s="63">
        <f t="shared" si="5409"/>
        <v>7661.2199999999993</v>
      </c>
      <c r="SD84" s="63">
        <f t="shared" si="5409"/>
        <v>0</v>
      </c>
      <c r="SE84" s="63">
        <f t="shared" si="5409"/>
        <v>0</v>
      </c>
      <c r="SF84" s="63">
        <f t="shared" si="5409"/>
        <v>0</v>
      </c>
      <c r="SG84" s="63">
        <f t="shared" si="5409"/>
        <v>0</v>
      </c>
      <c r="SH84" s="63">
        <f t="shared" ref="SH84:SJ84" si="5415">SUM(SH85:SH90)</f>
        <v>0.74</v>
      </c>
      <c r="SI84" s="63">
        <f t="shared" si="5415"/>
        <v>0.55499999999999994</v>
      </c>
      <c r="SJ84" s="63">
        <f t="shared" si="5415"/>
        <v>0</v>
      </c>
      <c r="SK84" s="3">
        <f t="shared" si="5318"/>
        <v>-0.75</v>
      </c>
      <c r="SL84" s="3">
        <f t="shared" si="5319"/>
        <v>-7661.2199999999993</v>
      </c>
      <c r="SM84" s="63">
        <f>план!CK83</f>
        <v>10</v>
      </c>
      <c r="SN84" s="63">
        <f>план!CL83</f>
        <v>102149.59999999999</v>
      </c>
      <c r="SO84" s="63">
        <f t="shared" si="5409"/>
        <v>7.5</v>
      </c>
      <c r="SP84" s="63">
        <f t="shared" si="5409"/>
        <v>76612.199999999983</v>
      </c>
      <c r="SQ84" s="63">
        <f t="shared" si="5409"/>
        <v>9</v>
      </c>
      <c r="SR84" s="63">
        <f t="shared" si="5409"/>
        <v>91934.639999999985</v>
      </c>
      <c r="SS84" s="63">
        <f t="shared" si="5409"/>
        <v>0</v>
      </c>
      <c r="ST84" s="63">
        <f t="shared" si="5409"/>
        <v>0</v>
      </c>
      <c r="SU84" s="63">
        <f t="shared" ref="SU84:SW84" si="5416">SUM(SU85:SU90)</f>
        <v>7.4</v>
      </c>
      <c r="SV84" s="63">
        <f t="shared" si="5416"/>
        <v>5.55</v>
      </c>
      <c r="SW84" s="63">
        <f t="shared" si="5416"/>
        <v>6.66</v>
      </c>
      <c r="SX84" s="3">
        <f t="shared" si="5320"/>
        <v>1.5</v>
      </c>
      <c r="SY84" s="3">
        <f t="shared" si="5321"/>
        <v>15322.440000000002</v>
      </c>
      <c r="SZ84" s="63">
        <f>план!CM83</f>
        <v>0</v>
      </c>
      <c r="TA84" s="63">
        <f>план!CN83</f>
        <v>0</v>
      </c>
      <c r="TB84" s="63">
        <f t="shared" si="5409"/>
        <v>0</v>
      </c>
      <c r="TC84" s="63">
        <f t="shared" si="5409"/>
        <v>0</v>
      </c>
      <c r="TD84" s="63">
        <f t="shared" si="5409"/>
        <v>0</v>
      </c>
      <c r="TE84" s="63">
        <f t="shared" si="5409"/>
        <v>0</v>
      </c>
      <c r="TF84" s="63">
        <f t="shared" si="5409"/>
        <v>0</v>
      </c>
      <c r="TG84" s="63">
        <f t="shared" si="5409"/>
        <v>0</v>
      </c>
      <c r="TH84" s="63">
        <f t="shared" ref="TH84:TJ84" si="5417">SUM(TH85:TH90)</f>
        <v>0</v>
      </c>
      <c r="TI84" s="63">
        <f t="shared" si="5417"/>
        <v>0</v>
      </c>
      <c r="TJ84" s="63">
        <f t="shared" si="5417"/>
        <v>0</v>
      </c>
      <c r="TK84" s="3">
        <f t="shared" si="5322"/>
        <v>0</v>
      </c>
      <c r="TL84" s="3">
        <f t="shared" si="5323"/>
        <v>0</v>
      </c>
      <c r="TM84" s="63">
        <f>план!CO83</f>
        <v>3</v>
      </c>
      <c r="TN84" s="63">
        <f>план!CP83</f>
        <v>30644.879999999997</v>
      </c>
      <c r="TO84" s="63">
        <f t="shared" si="5409"/>
        <v>2.25</v>
      </c>
      <c r="TP84" s="63">
        <f t="shared" si="5409"/>
        <v>22983.659999999996</v>
      </c>
      <c r="TQ84" s="63">
        <f t="shared" si="5409"/>
        <v>2</v>
      </c>
      <c r="TR84" s="63">
        <f t="shared" si="5409"/>
        <v>20429.919999999998</v>
      </c>
      <c r="TS84" s="63">
        <f t="shared" si="5409"/>
        <v>0</v>
      </c>
      <c r="TT84" s="63">
        <f t="shared" si="5409"/>
        <v>0</v>
      </c>
      <c r="TU84" s="63">
        <f t="shared" ref="TU84:TW84" si="5418">SUM(TU85:TU90)</f>
        <v>2.2199999999999998</v>
      </c>
      <c r="TV84" s="63">
        <f t="shared" si="5418"/>
        <v>1.665</v>
      </c>
      <c r="TW84" s="63">
        <f t="shared" si="5418"/>
        <v>1.48</v>
      </c>
      <c r="TX84" s="3">
        <f t="shared" si="5324"/>
        <v>-0.25</v>
      </c>
      <c r="TY84" s="3">
        <f t="shared" si="5325"/>
        <v>-2553.739999999998</v>
      </c>
      <c r="TZ84" s="63">
        <f>план!CQ83</f>
        <v>39</v>
      </c>
      <c r="UA84" s="63">
        <f>план!CR83</f>
        <v>398383.43999999994</v>
      </c>
      <c r="UB84" s="63">
        <f t="shared" si="5409"/>
        <v>29.25</v>
      </c>
      <c r="UC84" s="63">
        <f t="shared" si="5409"/>
        <v>298787.57999999996</v>
      </c>
      <c r="UD84" s="63">
        <f t="shared" si="5409"/>
        <v>28</v>
      </c>
      <c r="UE84" s="63">
        <f t="shared" si="5409"/>
        <v>286018.87999999995</v>
      </c>
      <c r="UF84" s="63">
        <f t="shared" si="5409"/>
        <v>0</v>
      </c>
      <c r="UG84" s="63">
        <f t="shared" si="5409"/>
        <v>0</v>
      </c>
      <c r="UH84" s="63">
        <f t="shared" ref="UH84:UJ84" si="5419">SUM(UH85:UH90)</f>
        <v>28.86</v>
      </c>
      <c r="UI84" s="63">
        <f t="shared" si="5419"/>
        <v>21.645</v>
      </c>
      <c r="UJ84" s="63">
        <f t="shared" si="5419"/>
        <v>20.72</v>
      </c>
      <c r="UK84" s="3">
        <f t="shared" si="5326"/>
        <v>-1.25</v>
      </c>
      <c r="UL84" s="3">
        <f t="shared" si="5327"/>
        <v>-12768.700000000012</v>
      </c>
      <c r="UM84" s="63">
        <f>план!CS83</f>
        <v>43</v>
      </c>
      <c r="UN84" s="63">
        <f>план!CT83</f>
        <v>439243.27999999997</v>
      </c>
      <c r="UO84" s="63">
        <f t="shared" si="5409"/>
        <v>32.25</v>
      </c>
      <c r="UP84" s="63">
        <f t="shared" si="5409"/>
        <v>329432.46000000002</v>
      </c>
      <c r="UQ84" s="63">
        <f t="shared" si="5409"/>
        <v>28</v>
      </c>
      <c r="UR84" s="63">
        <f t="shared" si="5409"/>
        <v>286018.87999999995</v>
      </c>
      <c r="US84" s="63">
        <f t="shared" si="5409"/>
        <v>0</v>
      </c>
      <c r="UT84" s="63">
        <f t="shared" si="5409"/>
        <v>0</v>
      </c>
      <c r="UU84" s="63">
        <f t="shared" ref="UU84:UW84" si="5420">SUM(UU85:UU90)</f>
        <v>31.82</v>
      </c>
      <c r="UV84" s="63">
        <f t="shared" si="5420"/>
        <v>23.864999999999998</v>
      </c>
      <c r="UW84" s="63">
        <f t="shared" si="5420"/>
        <v>20.72</v>
      </c>
      <c r="UX84" s="3">
        <f t="shared" si="5328"/>
        <v>-4.25</v>
      </c>
      <c r="UY84" s="3">
        <f t="shared" si="5329"/>
        <v>-43413.580000000075</v>
      </c>
      <c r="UZ84" s="63">
        <f>план!CU83</f>
        <v>1</v>
      </c>
      <c r="VA84" s="63">
        <f>план!CV83</f>
        <v>10214.959999999999</v>
      </c>
      <c r="VB84" s="63">
        <f t="shared" si="5409"/>
        <v>0.75</v>
      </c>
      <c r="VC84" s="63">
        <f t="shared" si="5409"/>
        <v>7661.2199999999993</v>
      </c>
      <c r="VD84" s="63">
        <f t="shared" si="5409"/>
        <v>0</v>
      </c>
      <c r="VE84" s="63">
        <f t="shared" si="5409"/>
        <v>0</v>
      </c>
      <c r="VF84" s="63">
        <f t="shared" si="5409"/>
        <v>0</v>
      </c>
      <c r="VG84" s="63">
        <f t="shared" si="5409"/>
        <v>0</v>
      </c>
      <c r="VH84" s="63">
        <f t="shared" ref="VH84:VJ84" si="5421">SUM(VH85:VH90)</f>
        <v>0.74</v>
      </c>
      <c r="VI84" s="63">
        <f t="shared" si="5421"/>
        <v>0.55499999999999994</v>
      </c>
      <c r="VJ84" s="63">
        <f t="shared" si="5421"/>
        <v>0</v>
      </c>
      <c r="VK84" s="3">
        <f t="shared" si="5330"/>
        <v>-0.75</v>
      </c>
      <c r="VL84" s="3">
        <f t="shared" si="5331"/>
        <v>-7661.2199999999993</v>
      </c>
      <c r="VM84" s="63">
        <f>план!CW83</f>
        <v>23</v>
      </c>
      <c r="VN84" s="63">
        <f>план!CX83</f>
        <v>234944.08</v>
      </c>
      <c r="VO84" s="63">
        <f t="shared" si="5409"/>
        <v>17.25</v>
      </c>
      <c r="VP84" s="63">
        <f t="shared" si="5409"/>
        <v>176208.06</v>
      </c>
      <c r="VQ84" s="63">
        <f t="shared" si="5409"/>
        <v>15</v>
      </c>
      <c r="VR84" s="63">
        <f t="shared" si="5409"/>
        <v>153224.39999999997</v>
      </c>
      <c r="VS84" s="63">
        <f t="shared" si="5409"/>
        <v>0</v>
      </c>
      <c r="VT84" s="63">
        <f t="shared" si="5409"/>
        <v>0</v>
      </c>
      <c r="VU84" s="63">
        <f t="shared" ref="VU84:VW84" si="5422">SUM(VU85:VU90)</f>
        <v>17.02</v>
      </c>
      <c r="VV84" s="63">
        <f t="shared" si="5422"/>
        <v>12.765000000000001</v>
      </c>
      <c r="VW84" s="63">
        <f t="shared" si="5422"/>
        <v>11.1</v>
      </c>
      <c r="VX84" s="3">
        <f t="shared" si="5332"/>
        <v>-2.25</v>
      </c>
      <c r="VY84" s="3">
        <f t="shared" si="5333"/>
        <v>-22983.660000000033</v>
      </c>
      <c r="VZ84" s="63">
        <f>план!CY83</f>
        <v>0</v>
      </c>
      <c r="WA84" s="63">
        <f>план!CZ83</f>
        <v>0</v>
      </c>
      <c r="WB84" s="63">
        <f t="shared" si="5409"/>
        <v>0</v>
      </c>
      <c r="WC84" s="63">
        <f t="shared" si="5409"/>
        <v>0</v>
      </c>
      <c r="WD84" s="63">
        <f t="shared" si="5409"/>
        <v>0</v>
      </c>
      <c r="WE84" s="63">
        <f t="shared" si="5409"/>
        <v>0</v>
      </c>
      <c r="WF84" s="63">
        <f t="shared" si="5409"/>
        <v>0</v>
      </c>
      <c r="WG84" s="63">
        <f t="shared" si="5409"/>
        <v>0</v>
      </c>
      <c r="WH84" s="63">
        <f t="shared" ref="WH84:WJ84" si="5423">SUM(WH85:WH90)</f>
        <v>0</v>
      </c>
      <c r="WI84" s="63">
        <f t="shared" si="5423"/>
        <v>0</v>
      </c>
      <c r="WJ84" s="63">
        <f t="shared" si="5423"/>
        <v>0</v>
      </c>
      <c r="WK84" s="3">
        <f t="shared" si="5334"/>
        <v>0</v>
      </c>
      <c r="WL84" s="3">
        <f t="shared" si="5335"/>
        <v>0</v>
      </c>
      <c r="WM84" s="63">
        <f>план!DA83</f>
        <v>0</v>
      </c>
      <c r="WN84" s="63">
        <f>план!DB83</f>
        <v>0</v>
      </c>
      <c r="WO84" s="63">
        <f t="shared" si="5409"/>
        <v>0</v>
      </c>
      <c r="WP84" s="63">
        <f t="shared" si="5409"/>
        <v>0</v>
      </c>
      <c r="WQ84" s="63">
        <f t="shared" si="5409"/>
        <v>0</v>
      </c>
      <c r="WR84" s="63">
        <f t="shared" si="5409"/>
        <v>0</v>
      </c>
      <c r="WS84" s="63">
        <f t="shared" si="5409"/>
        <v>0</v>
      </c>
      <c r="WT84" s="63">
        <f t="shared" si="5409"/>
        <v>0</v>
      </c>
      <c r="WU84" s="63">
        <f t="shared" ref="WU84:WW84" si="5424">SUM(WU85:WU90)</f>
        <v>0</v>
      </c>
      <c r="WV84" s="63">
        <f t="shared" si="5424"/>
        <v>0</v>
      </c>
      <c r="WW84" s="63">
        <f t="shared" si="5424"/>
        <v>0</v>
      </c>
      <c r="WX84" s="3">
        <f t="shared" si="5336"/>
        <v>0</v>
      </c>
      <c r="WY84" s="3">
        <f t="shared" si="5337"/>
        <v>0</v>
      </c>
      <c r="WZ84" s="63">
        <f>план!DC83</f>
        <v>0</v>
      </c>
      <c r="XA84" s="63">
        <f>план!DD83</f>
        <v>0</v>
      </c>
      <c r="XB84" s="63">
        <f t="shared" si="5409"/>
        <v>0</v>
      </c>
      <c r="XC84" s="63">
        <f t="shared" si="5409"/>
        <v>0</v>
      </c>
      <c r="XD84" s="63">
        <f t="shared" si="5409"/>
        <v>0</v>
      </c>
      <c r="XE84" s="63">
        <f t="shared" si="5409"/>
        <v>0</v>
      </c>
      <c r="XF84" s="63">
        <f t="shared" si="5409"/>
        <v>0</v>
      </c>
      <c r="XG84" s="63">
        <f t="shared" si="5409"/>
        <v>0</v>
      </c>
      <c r="XH84" s="63">
        <f t="shared" ref="XH84:XJ84" si="5425">SUM(XH85:XH90)</f>
        <v>0</v>
      </c>
      <c r="XI84" s="63">
        <f t="shared" si="5425"/>
        <v>0</v>
      </c>
      <c r="XJ84" s="63">
        <f t="shared" si="5425"/>
        <v>0</v>
      </c>
      <c r="XK84" s="3">
        <f t="shared" si="5338"/>
        <v>0</v>
      </c>
      <c r="XL84" s="3">
        <f t="shared" si="5339"/>
        <v>0</v>
      </c>
      <c r="XM84" s="63">
        <f>план!DE83</f>
        <v>2</v>
      </c>
      <c r="XN84" s="63">
        <f>план!DF83</f>
        <v>20429.919999999998</v>
      </c>
      <c r="XO84" s="63">
        <f t="shared" si="5409"/>
        <v>1.5</v>
      </c>
      <c r="XP84" s="63">
        <f t="shared" si="5409"/>
        <v>15322.439999999999</v>
      </c>
      <c r="XQ84" s="63">
        <f t="shared" si="5409"/>
        <v>3</v>
      </c>
      <c r="XR84" s="63">
        <f t="shared" si="5409"/>
        <v>30644.879999999997</v>
      </c>
      <c r="XS84" s="63">
        <f t="shared" si="5409"/>
        <v>0</v>
      </c>
      <c r="XT84" s="63">
        <f t="shared" si="5409"/>
        <v>0</v>
      </c>
      <c r="XU84" s="63">
        <f t="shared" ref="XU84:XW84" si="5426">SUM(XU85:XU90)</f>
        <v>1.48</v>
      </c>
      <c r="XV84" s="63">
        <f t="shared" si="5426"/>
        <v>1.1099999999999999</v>
      </c>
      <c r="XW84" s="63">
        <f t="shared" si="5426"/>
        <v>2.2199999999999998</v>
      </c>
      <c r="XX84" s="3">
        <f t="shared" si="5340"/>
        <v>1.5</v>
      </c>
      <c r="XY84" s="3">
        <f t="shared" si="5341"/>
        <v>15322.439999999999</v>
      </c>
      <c r="XZ84" s="63">
        <f>план!DG83</f>
        <v>0</v>
      </c>
      <c r="YA84" s="63">
        <f>план!DH83</f>
        <v>0</v>
      </c>
      <c r="YB84" s="63">
        <f t="shared" si="5409"/>
        <v>0</v>
      </c>
      <c r="YC84" s="63">
        <f t="shared" si="5409"/>
        <v>0</v>
      </c>
      <c r="YD84" s="63">
        <f t="shared" si="5409"/>
        <v>6</v>
      </c>
      <c r="YE84" s="63">
        <f t="shared" si="5409"/>
        <v>73547.7</v>
      </c>
      <c r="YF84" s="63">
        <f t="shared" si="5409"/>
        <v>0</v>
      </c>
      <c r="YG84" s="63">
        <f t="shared" si="5409"/>
        <v>0</v>
      </c>
      <c r="YH84" s="63">
        <f t="shared" ref="YH84:YJ84" si="5427">SUM(YH85:YH90)</f>
        <v>0</v>
      </c>
      <c r="YI84" s="63">
        <f t="shared" si="5427"/>
        <v>0</v>
      </c>
      <c r="YJ84" s="63">
        <f t="shared" si="5427"/>
        <v>4.4399999999999995</v>
      </c>
      <c r="YK84" s="3">
        <f t="shared" si="5342"/>
        <v>6</v>
      </c>
      <c r="YL84" s="3">
        <f t="shared" si="5343"/>
        <v>73547.7</v>
      </c>
      <c r="YM84" s="63">
        <f>план!DI83</f>
        <v>9</v>
      </c>
      <c r="YN84" s="63">
        <f>план!DJ83</f>
        <v>110321.568</v>
      </c>
      <c r="YO84" s="63">
        <f t="shared" si="5409"/>
        <v>6.75</v>
      </c>
      <c r="YP84" s="63">
        <f t="shared" si="5409"/>
        <v>82741.176000000007</v>
      </c>
      <c r="YQ84" s="63">
        <f t="shared" si="5409"/>
        <v>8</v>
      </c>
      <c r="YR84" s="63">
        <f t="shared" si="5409"/>
        <v>98063.6</v>
      </c>
      <c r="YS84" s="63">
        <f t="shared" si="5409"/>
        <v>0</v>
      </c>
      <c r="YT84" s="63">
        <f t="shared" si="5409"/>
        <v>0</v>
      </c>
      <c r="YU84" s="63">
        <f t="shared" ref="YU84:YW84" si="5428">SUM(YU85:YU90)</f>
        <v>6.66</v>
      </c>
      <c r="YV84" s="63">
        <f t="shared" si="5428"/>
        <v>4.9950000000000001</v>
      </c>
      <c r="YW84" s="63">
        <f t="shared" si="5428"/>
        <v>5.92</v>
      </c>
      <c r="YX84" s="3">
        <f t="shared" si="5344"/>
        <v>1.25</v>
      </c>
      <c r="YY84" s="3">
        <f t="shared" si="5345"/>
        <v>15322.423999999999</v>
      </c>
      <c r="YZ84" s="63">
        <f>план!DK83</f>
        <v>110</v>
      </c>
      <c r="ZA84" s="63">
        <f>план!DL83</f>
        <v>1348374.72</v>
      </c>
      <c r="ZB84" s="63">
        <f t="shared" si="5409"/>
        <v>82.5</v>
      </c>
      <c r="ZC84" s="63">
        <f t="shared" si="5409"/>
        <v>1011281.04</v>
      </c>
      <c r="ZD84" s="63">
        <f t="shared" si="5409"/>
        <v>75</v>
      </c>
      <c r="ZE84" s="63">
        <f t="shared" si="5409"/>
        <v>913217.2799999998</v>
      </c>
      <c r="ZF84" s="63">
        <f t="shared" si="5409"/>
        <v>0</v>
      </c>
      <c r="ZG84" s="63">
        <f t="shared" si="5409"/>
        <v>0</v>
      </c>
      <c r="ZH84" s="63">
        <f t="shared" ref="ZH84:ZJ84" si="5429">SUM(ZH85:ZH90)</f>
        <v>81.400000000000006</v>
      </c>
      <c r="ZI84" s="63">
        <f t="shared" si="5429"/>
        <v>61.05</v>
      </c>
      <c r="ZJ84" s="63">
        <f t="shared" si="5429"/>
        <v>55.5</v>
      </c>
      <c r="ZK84" s="3">
        <f t="shared" si="5346"/>
        <v>-7.5</v>
      </c>
      <c r="ZL84" s="3">
        <f t="shared" si="5347"/>
        <v>-98063.760000000242</v>
      </c>
      <c r="ZM84" s="63">
        <f>план!DM83</f>
        <v>0</v>
      </c>
      <c r="ZN84" s="63">
        <f>план!DN83</f>
        <v>0</v>
      </c>
      <c r="ZO84" s="63">
        <f t="shared" si="5409"/>
        <v>0</v>
      </c>
      <c r="ZP84" s="63">
        <f t="shared" si="5409"/>
        <v>0</v>
      </c>
      <c r="ZQ84" s="63">
        <f t="shared" si="5409"/>
        <v>2</v>
      </c>
      <c r="ZR84" s="63">
        <f t="shared" si="5409"/>
        <v>39755.520000000004</v>
      </c>
      <c r="ZS84" s="63">
        <f t="shared" si="5409"/>
        <v>0</v>
      </c>
      <c r="ZT84" s="63">
        <f t="shared" si="5409"/>
        <v>0</v>
      </c>
      <c r="ZU84" s="63">
        <f t="shared" ref="ZU84:ZW84" si="5430">SUM(ZU85:ZU90)</f>
        <v>0</v>
      </c>
      <c r="ZV84" s="63">
        <f t="shared" si="5430"/>
        <v>0</v>
      </c>
      <c r="ZW84" s="63">
        <f t="shared" si="5430"/>
        <v>2.4</v>
      </c>
      <c r="ZX84" s="3">
        <f t="shared" si="5348"/>
        <v>2</v>
      </c>
      <c r="ZY84" s="3">
        <f t="shared" si="5349"/>
        <v>39755.520000000004</v>
      </c>
      <c r="ZZ84" s="63">
        <f>план!DO83</f>
        <v>7</v>
      </c>
      <c r="AAA84" s="63">
        <f>план!DP83</f>
        <v>96904.079999999987</v>
      </c>
      <c r="AAB84" s="63">
        <f t="shared" si="5409"/>
        <v>5.25</v>
      </c>
      <c r="AAC84" s="63">
        <f t="shared" si="5409"/>
        <v>72678.059999999983</v>
      </c>
      <c r="AAD84" s="63">
        <f t="shared" si="5409"/>
        <v>5</v>
      </c>
      <c r="AAE84" s="63">
        <f t="shared" si="5409"/>
        <v>51074.799999999996</v>
      </c>
      <c r="AAF84" s="63">
        <f t="shared" si="5409"/>
        <v>0</v>
      </c>
      <c r="AAG84" s="63">
        <f t="shared" si="5409"/>
        <v>0</v>
      </c>
      <c r="AAH84" s="63">
        <f t="shared" ref="AAH84:AAJ84" si="5431">SUM(AAH85:AAH90)</f>
        <v>7.02</v>
      </c>
      <c r="AAI84" s="63">
        <f t="shared" si="5431"/>
        <v>5.2649999999999997</v>
      </c>
      <c r="AAJ84" s="63">
        <f t="shared" si="5431"/>
        <v>3.7</v>
      </c>
      <c r="AAK84" s="3">
        <f t="shared" si="5350"/>
        <v>-0.25</v>
      </c>
      <c r="AAL84" s="3">
        <f t="shared" si="5351"/>
        <v>-21603.259999999987</v>
      </c>
      <c r="AAM84" s="63">
        <f>план!DQ83</f>
        <v>13</v>
      </c>
      <c r="AAN84" s="63">
        <f>план!DR83</f>
        <v>132794.47999999998</v>
      </c>
      <c r="AAO84" s="63">
        <f t="shared" si="5409"/>
        <v>9.75</v>
      </c>
      <c r="AAP84" s="63">
        <f t="shared" si="5409"/>
        <v>99595.859999999986</v>
      </c>
      <c r="AAQ84" s="63">
        <f t="shared" si="5409"/>
        <v>3</v>
      </c>
      <c r="AAR84" s="63">
        <f t="shared" si="5409"/>
        <v>30644.879999999997</v>
      </c>
      <c r="AAS84" s="63">
        <f t="shared" si="5409"/>
        <v>0</v>
      </c>
      <c r="AAT84" s="63">
        <f t="shared" si="5409"/>
        <v>0</v>
      </c>
      <c r="AAU84" s="63">
        <f t="shared" ref="AAU84:AAW84" si="5432">SUM(AAU85:AAU90)</f>
        <v>9.6199999999999992</v>
      </c>
      <c r="AAV84" s="63">
        <f t="shared" si="5432"/>
        <v>7.2149999999999999</v>
      </c>
      <c r="AAW84" s="63">
        <f t="shared" si="5432"/>
        <v>2.2199999999999998</v>
      </c>
      <c r="AAX84" s="3">
        <f t="shared" si="5352"/>
        <v>-6.75</v>
      </c>
      <c r="AAY84" s="3">
        <f t="shared" si="5353"/>
        <v>-68950.979999999981</v>
      </c>
      <c r="AAZ84" s="63">
        <f>план!DS83</f>
        <v>33</v>
      </c>
      <c r="ABA84" s="63">
        <f>план!DT83</f>
        <v>404512.41600000003</v>
      </c>
      <c r="ABB84" s="63">
        <f t="shared" ref="ABB84:ABC84" si="5433">SUM(ABB85:ABB90)</f>
        <v>24.75</v>
      </c>
      <c r="ABC84" s="63">
        <f t="shared" si="5433"/>
        <v>303384.31200000003</v>
      </c>
      <c r="ABD84" s="63">
        <f t="shared" si="5409"/>
        <v>11</v>
      </c>
      <c r="ABE84" s="63">
        <f t="shared" si="5409"/>
        <v>138514.85</v>
      </c>
      <c r="ABF84" s="63">
        <f t="shared" si="5409"/>
        <v>0</v>
      </c>
      <c r="ABG84" s="63">
        <f t="shared" si="5409"/>
        <v>0</v>
      </c>
      <c r="ABH84" s="63">
        <f t="shared" ref="ABH84:ABJ84" si="5434">SUM(ABH85:ABH90)</f>
        <v>24.419999999999998</v>
      </c>
      <c r="ABI84" s="63">
        <f t="shared" si="5434"/>
        <v>18.315000000000001</v>
      </c>
      <c r="ABJ84" s="63">
        <f t="shared" si="5434"/>
        <v>8.14</v>
      </c>
      <c r="ABK84" s="3">
        <f t="shared" si="5354"/>
        <v>-13.75</v>
      </c>
      <c r="ABL84" s="3">
        <f t="shared" si="5355"/>
        <v>-164869.46200000003</v>
      </c>
      <c r="ABM84" s="63">
        <f>план!DU83</f>
        <v>0</v>
      </c>
      <c r="ABN84" s="63">
        <f>план!DV83</f>
        <v>0</v>
      </c>
      <c r="ABO84" s="63">
        <f t="shared" ref="ABO84:ABT84" si="5435">SUM(ABO85:ABO90)</f>
        <v>0</v>
      </c>
      <c r="ABP84" s="63">
        <f t="shared" si="5435"/>
        <v>0</v>
      </c>
      <c r="ABQ84" s="63">
        <f t="shared" si="5435"/>
        <v>0</v>
      </c>
      <c r="ABR84" s="63">
        <f t="shared" si="5435"/>
        <v>0</v>
      </c>
      <c r="ABS84" s="63">
        <f t="shared" si="5435"/>
        <v>0</v>
      </c>
      <c r="ABT84" s="63">
        <f t="shared" si="5435"/>
        <v>0</v>
      </c>
      <c r="ABU84" s="63">
        <f t="shared" ref="ABU84:ABW84" si="5436">SUM(ABU85:ABU90)</f>
        <v>0</v>
      </c>
      <c r="ABV84" s="63">
        <f t="shared" si="5436"/>
        <v>0</v>
      </c>
      <c r="ABW84" s="63">
        <f t="shared" si="5436"/>
        <v>0</v>
      </c>
      <c r="ABX84" s="77">
        <f>SUM(ABQ84-ABO84)</f>
        <v>0</v>
      </c>
      <c r="ABY84" s="77">
        <f>SUM(ABR84-ABP84)</f>
        <v>0</v>
      </c>
      <c r="ABZ84" s="63">
        <f>план!DW83</f>
        <v>0</v>
      </c>
      <c r="ACA84" s="63">
        <f>план!DX83</f>
        <v>0</v>
      </c>
      <c r="ACB84" s="63">
        <f t="shared" ref="ACB84:ACC84" si="5437">SUM(ACB85:ACB90)</f>
        <v>0</v>
      </c>
      <c r="ACC84" s="63">
        <f t="shared" si="5437"/>
        <v>0</v>
      </c>
      <c r="ACD84" s="63">
        <f t="shared" si="5409"/>
        <v>0</v>
      </c>
      <c r="ACE84" s="63">
        <f t="shared" si="5409"/>
        <v>0</v>
      </c>
      <c r="ACF84" s="63">
        <f t="shared" si="5409"/>
        <v>0</v>
      </c>
      <c r="ACG84" s="63">
        <f t="shared" si="5409"/>
        <v>0</v>
      </c>
      <c r="ACH84" s="63">
        <f t="shared" ref="ACH84:ACJ84" si="5438">SUM(ACH85:ACH90)</f>
        <v>0</v>
      </c>
      <c r="ACI84" s="63">
        <f t="shared" si="5438"/>
        <v>0</v>
      </c>
      <c r="ACJ84" s="63">
        <f t="shared" si="5438"/>
        <v>0</v>
      </c>
      <c r="ACK84" s="77">
        <f>SUM(ACD84-ACB84)</f>
        <v>0</v>
      </c>
      <c r="ACL84" s="77">
        <f>SUM(ACE84-ACC84)</f>
        <v>0</v>
      </c>
      <c r="ACM84" s="63">
        <f>план!DY83</f>
        <v>0</v>
      </c>
      <c r="ACN84" s="63">
        <f>план!DZ83</f>
        <v>0</v>
      </c>
      <c r="ACO84" s="63">
        <f t="shared" ref="ACO84:ACT84" si="5439">SUM(ACO85:ACO90)</f>
        <v>0</v>
      </c>
      <c r="ACP84" s="63">
        <f t="shared" si="5439"/>
        <v>0</v>
      </c>
      <c r="ACQ84" s="63">
        <f t="shared" si="5439"/>
        <v>0</v>
      </c>
      <c r="ACR84" s="63">
        <f t="shared" si="5439"/>
        <v>0</v>
      </c>
      <c r="ACS84" s="63">
        <f t="shared" si="5439"/>
        <v>0</v>
      </c>
      <c r="ACT84" s="63">
        <f t="shared" si="5439"/>
        <v>0</v>
      </c>
      <c r="ACU84" s="63">
        <f t="shared" ref="ACU84:ACW84" si="5440">SUM(ACU85:ACU90)</f>
        <v>0</v>
      </c>
      <c r="ACV84" s="63">
        <f t="shared" si="5440"/>
        <v>0</v>
      </c>
      <c r="ACW84" s="63">
        <f t="shared" si="5440"/>
        <v>0</v>
      </c>
      <c r="ACX84" s="77">
        <f>SUM(ACQ84-ACO84)</f>
        <v>0</v>
      </c>
      <c r="ACY84" s="77">
        <f>SUM(ACR84-ACP84)</f>
        <v>0</v>
      </c>
      <c r="ACZ84" s="63">
        <f>план!EA83</f>
        <v>4</v>
      </c>
      <c r="ADA84" s="63">
        <f>план!EB83</f>
        <v>75006.991999999998</v>
      </c>
      <c r="ADB84" s="63">
        <f t="shared" ref="ADB84:ADG84" si="5441">SUM(ADB85:ADB90)</f>
        <v>2.8000000000000003</v>
      </c>
      <c r="ADC84" s="63">
        <f t="shared" si="5441"/>
        <v>56255.243999999999</v>
      </c>
      <c r="ADD84" s="63">
        <f t="shared" si="5441"/>
        <v>0</v>
      </c>
      <c r="ADE84" s="63">
        <f t="shared" si="5441"/>
        <v>0</v>
      </c>
      <c r="ADF84" s="63">
        <f t="shared" si="5441"/>
        <v>0</v>
      </c>
      <c r="ADG84" s="63">
        <f t="shared" si="5441"/>
        <v>0</v>
      </c>
      <c r="ADH84" s="63">
        <f t="shared" ref="ADH84:ADJ84" si="5442">SUM(ADH85:ADH90)</f>
        <v>2.96</v>
      </c>
      <c r="ADI84" s="63">
        <f t="shared" si="5442"/>
        <v>2.0720000000000001</v>
      </c>
      <c r="ADJ84" s="63">
        <f t="shared" si="5442"/>
        <v>0</v>
      </c>
      <c r="ADK84" s="77">
        <f>SUM(ADD84-ADB84)</f>
        <v>-2.8000000000000003</v>
      </c>
      <c r="ADL84" s="77">
        <f>SUM(ADE84-ADC84)</f>
        <v>-56255.243999999999</v>
      </c>
      <c r="ADM84" s="63">
        <f t="shared" si="5409"/>
        <v>0</v>
      </c>
      <c r="ADN84" s="63">
        <f t="shared" si="5409"/>
        <v>0</v>
      </c>
      <c r="ADO84" s="63">
        <f t="shared" ref="ADO84:ADP84" si="5443">SUM(ADO85:ADO90)</f>
        <v>0</v>
      </c>
      <c r="ADP84" s="63">
        <f t="shared" si="5443"/>
        <v>0</v>
      </c>
      <c r="ADQ84" s="63"/>
      <c r="ADR84" s="63"/>
      <c r="ADS84" s="63"/>
      <c r="ADT84" s="63"/>
      <c r="ADU84" s="63">
        <f t="shared" ref="ADU84:ADW84" si="5444">SUM(ADU85:ADU90)</f>
        <v>0</v>
      </c>
      <c r="ADV84" s="63">
        <f t="shared" si="5444"/>
        <v>0</v>
      </c>
      <c r="ADW84" s="63">
        <f t="shared" si="5444"/>
        <v>0</v>
      </c>
      <c r="ADX84" s="77">
        <f>SUM(ADQ84-ADO84)</f>
        <v>0</v>
      </c>
      <c r="ADY84" s="77">
        <f>SUM(ADR84-ADP84)</f>
        <v>0</v>
      </c>
      <c r="ADZ84" s="63">
        <f>план!EE83</f>
        <v>0</v>
      </c>
      <c r="AEA84" s="63">
        <f>план!EF83</f>
        <v>0</v>
      </c>
      <c r="AEB84" s="63">
        <f t="shared" ref="AEB84:AEG84" si="5445">SUM(AEB85:AEB90)</f>
        <v>0</v>
      </c>
      <c r="AEC84" s="63">
        <f t="shared" si="5445"/>
        <v>0</v>
      </c>
      <c r="AED84" s="63">
        <f t="shared" si="5445"/>
        <v>0</v>
      </c>
      <c r="AEE84" s="63">
        <f t="shared" si="5445"/>
        <v>0</v>
      </c>
      <c r="AEF84" s="63">
        <f t="shared" si="5445"/>
        <v>0</v>
      </c>
      <c r="AEG84" s="63">
        <f t="shared" si="5445"/>
        <v>0</v>
      </c>
      <c r="AEH84" s="63">
        <f t="shared" ref="AEH84:AEJ84" si="5446">SUM(AEH85:AEH90)</f>
        <v>0</v>
      </c>
      <c r="AEI84" s="63">
        <f t="shared" si="5446"/>
        <v>0</v>
      </c>
      <c r="AEJ84" s="63">
        <f t="shared" si="5446"/>
        <v>0</v>
      </c>
      <c r="AEK84" s="77">
        <f>SUM(AED84-AEB84)</f>
        <v>0</v>
      </c>
      <c r="AEL84" s="77">
        <f>SUM(AEE84-AEC84)</f>
        <v>0</v>
      </c>
      <c r="AEM84" s="63">
        <f t="shared" si="5409"/>
        <v>1199</v>
      </c>
      <c r="AEN84" s="63">
        <f t="shared" ref="AEN84:AET84" si="5447">SUM(AEN85:AEN90)</f>
        <v>14825795.744000003</v>
      </c>
      <c r="AEO84" s="63">
        <f t="shared" si="5447"/>
        <v>899.05</v>
      </c>
      <c r="AEP84" s="63">
        <f t="shared" si="5447"/>
        <v>11119346.807999996</v>
      </c>
      <c r="AEQ84" s="63">
        <f t="shared" si="5447"/>
        <v>709</v>
      </c>
      <c r="AER84" s="63">
        <f t="shared" si="5447"/>
        <v>8039290.6000000006</v>
      </c>
      <c r="AES84" s="63">
        <f t="shared" si="5447"/>
        <v>75</v>
      </c>
      <c r="AET84" s="63">
        <f t="shared" si="5447"/>
        <v>766121.99999999988</v>
      </c>
      <c r="AEU84" s="63">
        <f t="shared" ref="AEU84:AEW84" si="5448">SUM(AEU85:AEU90)</f>
        <v>1021.0799999999999</v>
      </c>
      <c r="AEV84" s="63">
        <f t="shared" si="5448"/>
        <v>765.66200000000003</v>
      </c>
      <c r="AEW84" s="63">
        <f t="shared" si="5448"/>
        <v>540.02</v>
      </c>
      <c r="AEX84" s="77">
        <f>SUM(AEQ84-AEO84)</f>
        <v>-190.04999999999995</v>
      </c>
      <c r="AEY84" s="77">
        <f>SUM(AER84-AEP84)</f>
        <v>-3080056.2079999959</v>
      </c>
      <c r="AEZ84" s="118">
        <f t="shared" ref="AEZ84:AEZ85" si="5449">SUM(FD84/FB84)</f>
        <v>1.0898550724637681</v>
      </c>
      <c r="AFA84" s="118">
        <f t="shared" ref="AFA84:AFA85" si="5450">SUM(FE84/FC84)</f>
        <v>1.0898548946436768</v>
      </c>
    </row>
    <row r="85" spans="1:833" ht="29.25" customHeight="1" x14ac:dyDescent="0.25">
      <c r="A85" s="7"/>
      <c r="B85" s="6">
        <v>55</v>
      </c>
      <c r="C85" s="22" t="s">
        <v>386</v>
      </c>
      <c r="D85" s="156">
        <f t="shared" si="5358"/>
        <v>9860</v>
      </c>
      <c r="E85" s="23">
        <v>10127</v>
      </c>
      <c r="F85" s="92">
        <v>0.74</v>
      </c>
      <c r="G85" s="25">
        <v>1</v>
      </c>
      <c r="H85" s="151"/>
      <c r="I85" s="23">
        <v>1.4</v>
      </c>
      <c r="J85" s="23">
        <v>1.68</v>
      </c>
      <c r="K85" s="23">
        <v>2.23</v>
      </c>
      <c r="L85" s="23">
        <v>2.57</v>
      </c>
      <c r="M85" s="3">
        <f>план!M84</f>
        <v>20</v>
      </c>
      <c r="N85" s="3">
        <f>план!N84</f>
        <v>204299.19999999998</v>
      </c>
      <c r="O85" s="3">
        <f t="shared" ref="O85:O90" si="5451">SUM(M85/12*$A$4)</f>
        <v>15</v>
      </c>
      <c r="P85" s="3">
        <f t="shared" ref="P85:P90" si="5452">SUM(N85/12*$A$4)</f>
        <v>153224.39999999997</v>
      </c>
      <c r="Q85" s="3">
        <f>VLOOKUP($B85,'ДС факт при поликлинике'!$D$6:$AK$80,31,0)</f>
        <v>9</v>
      </c>
      <c r="R85" s="3">
        <f>VLOOKUP($B85,'ДС факт при поликлинике'!$D$6:$AK$80,32,0)</f>
        <v>91934.639999999985</v>
      </c>
      <c r="S85" s="3">
        <f>VLOOKUP($B85,'ДС факт при поликлинике'!$D$6:$AK$80,33,0)</f>
        <v>0</v>
      </c>
      <c r="T85" s="3">
        <f>VLOOKUP($B85,'ДС факт при поликлинике'!$D$6:$AK$80,34,0)</f>
        <v>0</v>
      </c>
      <c r="U85" s="3">
        <f t="shared" ref="U85:U90" si="5453">SUM(M85*$F85)</f>
        <v>14.8</v>
      </c>
      <c r="V85" s="3">
        <f t="shared" ref="V85:V90" si="5454">SUM(O85*$F85)</f>
        <v>11.1</v>
      </c>
      <c r="W85" s="3">
        <f t="shared" ref="W85:W90" si="5455">SUM(Q85*$F85)</f>
        <v>6.66</v>
      </c>
      <c r="X85" s="3">
        <f t="shared" si="5246"/>
        <v>-6</v>
      </c>
      <c r="Y85" s="3">
        <f t="shared" si="5247"/>
        <v>-61289.75999999998</v>
      </c>
      <c r="Z85" s="3">
        <f>план!O84</f>
        <v>0</v>
      </c>
      <c r="AA85" s="3">
        <f>план!P84</f>
        <v>0</v>
      </c>
      <c r="AB85" s="3">
        <f t="shared" ref="AB85:AB90" si="5456">SUM(Z85/12*$A$4)</f>
        <v>0</v>
      </c>
      <c r="AC85" s="3">
        <f t="shared" ref="AC85:AC90" si="5457">SUM(AA85/12*$A$4)</f>
        <v>0</v>
      </c>
      <c r="AD85" s="3">
        <f>VLOOKUP($B85,'ДС факт при поликлинике'!$D$6:$JS$80,47,0)</f>
        <v>0</v>
      </c>
      <c r="AE85" s="3">
        <f>VLOOKUP($B85,'ДС факт при поликлинике'!$D$6:$JS$80,48,0)</f>
        <v>0</v>
      </c>
      <c r="AF85" s="3">
        <f>VLOOKUP($B85,'ДС факт при поликлинике'!$D$6:$JS$80,49,0)</f>
        <v>0</v>
      </c>
      <c r="AG85" s="3">
        <f>VLOOKUP($B85,'ДС факт при поликлинике'!$D$6:$JS$80,50,0)</f>
        <v>0</v>
      </c>
      <c r="AH85" s="3">
        <f t="shared" ref="AH85:AH90" si="5458">SUM(Z85*$F85)</f>
        <v>0</v>
      </c>
      <c r="AI85" s="3">
        <f t="shared" ref="AI85:AI90" si="5459">SUM(AB85*$F85)</f>
        <v>0</v>
      </c>
      <c r="AJ85" s="3">
        <f t="shared" ref="AJ85:AJ90" si="5460">SUM(AD85*$F85)</f>
        <v>0</v>
      </c>
      <c r="AK85" s="3">
        <f t="shared" si="5248"/>
        <v>0</v>
      </c>
      <c r="AL85" s="3">
        <f t="shared" si="5249"/>
        <v>0</v>
      </c>
      <c r="AM85" s="26">
        <f>план!Q84</f>
        <v>0</v>
      </c>
      <c r="AN85" s="3">
        <f>план!R84</f>
        <v>0</v>
      </c>
      <c r="AO85" s="3">
        <f t="shared" ref="AO85:AO90" si="5461">SUM(AM85/12*$A$4)</f>
        <v>0</v>
      </c>
      <c r="AP85" s="3">
        <f t="shared" ref="AP85:AP90" si="5462">SUM(AN85/12*$A$4)</f>
        <v>0</v>
      </c>
      <c r="AQ85" s="3">
        <f>VLOOKUP($B85,'ДС факт при поликлинике'!$D$6:$JS$80,7,0)</f>
        <v>0</v>
      </c>
      <c r="AR85" s="3">
        <f>VLOOKUP($B85,'ДС факт при поликлинике'!$D$6:$JS$80,8,0)</f>
        <v>0</v>
      </c>
      <c r="AS85" s="3">
        <f>VLOOKUP($B85,'ДС факт при поликлинике'!$D$6:$JS$80,9,0)</f>
        <v>0</v>
      </c>
      <c r="AT85" s="3">
        <f>VLOOKUP($B85,'ДС факт при поликлинике'!$D$6:$JS$80,10,0)</f>
        <v>0</v>
      </c>
      <c r="AU85" s="3">
        <f t="shared" ref="AU85:AU90" si="5463">SUM(AM85*$F85)</f>
        <v>0</v>
      </c>
      <c r="AV85" s="3">
        <f t="shared" ref="AV85:AV90" si="5464">SUM(AO85*$F85)</f>
        <v>0</v>
      </c>
      <c r="AW85" s="3">
        <f t="shared" ref="AW85:AW90" si="5465">SUM(AQ85*$F85)</f>
        <v>0</v>
      </c>
      <c r="AX85" s="3">
        <f t="shared" si="5250"/>
        <v>0</v>
      </c>
      <c r="AY85" s="3">
        <f t="shared" si="5251"/>
        <v>0</v>
      </c>
      <c r="AZ85" s="3">
        <f>план!S84</f>
        <v>0</v>
      </c>
      <c r="BA85" s="3">
        <f>план!T84</f>
        <v>0</v>
      </c>
      <c r="BB85" s="3">
        <f t="shared" ref="BB85:BB90" si="5466">SUM(AZ85/12*$A$4)</f>
        <v>0</v>
      </c>
      <c r="BC85" s="3">
        <f t="shared" ref="BC85:BC90" si="5467">SUM(BA85/12*$A$4)</f>
        <v>0</v>
      </c>
      <c r="BD85" s="3">
        <f>VLOOKUP($B85,'ДС факт при поликлинике'!$D$6:$JS$80,23,0)</f>
        <v>0</v>
      </c>
      <c r="BE85" s="3">
        <f>VLOOKUP($B85,'ДС факт при поликлинике'!$D$6:$JS$80,24,0)</f>
        <v>0</v>
      </c>
      <c r="BF85" s="3">
        <f>VLOOKUP($B85,'ДС факт при поликлинике'!$D$6:$JS$80,25,0)</f>
        <v>0</v>
      </c>
      <c r="BG85" s="3">
        <f>VLOOKUP($B85,'ДС факт при поликлинике'!$D$6:$JS$80,26,0)</f>
        <v>0</v>
      </c>
      <c r="BH85" s="3">
        <f t="shared" ref="BH85:BH90" si="5468">SUM(AZ85*$F85)</f>
        <v>0</v>
      </c>
      <c r="BI85" s="3">
        <f t="shared" ref="BI85:BI90" si="5469">SUM(BB85*$F85)</f>
        <v>0</v>
      </c>
      <c r="BJ85" s="3">
        <f t="shared" ref="BJ85:BJ90" si="5470">SUM(BD85*$F85)</f>
        <v>0</v>
      </c>
      <c r="BK85" s="3">
        <f t="shared" si="5252"/>
        <v>0</v>
      </c>
      <c r="BL85" s="3">
        <f t="shared" si="5253"/>
        <v>0</v>
      </c>
      <c r="BM85" s="3">
        <f>план!U84</f>
        <v>20</v>
      </c>
      <c r="BN85" s="3">
        <f>план!V84</f>
        <v>204299.19999999998</v>
      </c>
      <c r="BO85" s="3">
        <f t="shared" ref="BO85:BO90" si="5471">SUM(BM85/12*$A$4)</f>
        <v>15</v>
      </c>
      <c r="BP85" s="3">
        <f t="shared" ref="BP85:BP90" si="5472">SUM(BN85/12*$A$4)</f>
        <v>153224.39999999997</v>
      </c>
      <c r="BQ85" s="3">
        <f>VLOOKUP($B85,'ДС факт при поликлинике'!$D$6:$JS$80,255,0)</f>
        <v>22</v>
      </c>
      <c r="BR85" s="3">
        <f>VLOOKUP($B85,'ДС факт при поликлинике'!$D$6:$JS$80,256,0)</f>
        <v>224729.11999999994</v>
      </c>
      <c r="BS85" s="3">
        <f>VLOOKUP($B85,'ДС факт при поликлинике'!$D$6:$JS$80,257,0)</f>
        <v>0</v>
      </c>
      <c r="BT85" s="3">
        <f>VLOOKUP($B85,'ДС факт при поликлинике'!$D$6:$JS$80,258,0)</f>
        <v>0</v>
      </c>
      <c r="BU85" s="3">
        <f t="shared" ref="BU85:BU90" si="5473">SUM(BM85*$F85)</f>
        <v>14.8</v>
      </c>
      <c r="BV85" s="3">
        <f t="shared" ref="BV85:BV90" si="5474">SUM(BO85*$F85)</f>
        <v>11.1</v>
      </c>
      <c r="BW85" s="3">
        <f t="shared" ref="BW85:BW90" si="5475">SUM(BQ85*$F85)</f>
        <v>16.28</v>
      </c>
      <c r="BX85" s="3">
        <f t="shared" si="5254"/>
        <v>7</v>
      </c>
      <c r="BY85" s="3">
        <f t="shared" si="5255"/>
        <v>71504.719999999972</v>
      </c>
      <c r="BZ85" s="3">
        <f>план!W84</f>
        <v>0</v>
      </c>
      <c r="CA85" s="3">
        <f>план!X84</f>
        <v>0</v>
      </c>
      <c r="CB85" s="3">
        <f t="shared" ref="CB85:CB90" si="5476">SUM(BZ85/12*$A$4)</f>
        <v>0</v>
      </c>
      <c r="CC85" s="3">
        <f t="shared" ref="CC85:CC90" si="5477">SUM(CA85/12*$A$4)</f>
        <v>0</v>
      </c>
      <c r="CD85" s="3">
        <f>VLOOKUP($B85,'ДС факт при поликлинике'!$D$6:$JS$80,11,0)</f>
        <v>0</v>
      </c>
      <c r="CE85" s="3">
        <f>VLOOKUP($B85,'ДС факт при поликлинике'!$D$6:$JS$80,12,0)</f>
        <v>0</v>
      </c>
      <c r="CF85" s="3">
        <f>VLOOKUP($B85,'ДС факт при поликлинике'!$D$6:$JS$80,13,0)</f>
        <v>0</v>
      </c>
      <c r="CG85" s="3">
        <f>VLOOKUP($B85,'ДС факт при поликлинике'!$D$6:$JS$80,14,0)</f>
        <v>0</v>
      </c>
      <c r="CH85" s="3">
        <f t="shared" ref="CH85:CH90" si="5478">SUM(BZ85*$F85)</f>
        <v>0</v>
      </c>
      <c r="CI85" s="3">
        <f t="shared" ref="CI85:CI90" si="5479">SUM(CB85*$F85)</f>
        <v>0</v>
      </c>
      <c r="CJ85" s="3">
        <f t="shared" ref="CJ85:CJ90" si="5480">SUM(CD85*$F85)</f>
        <v>0</v>
      </c>
      <c r="CK85" s="3">
        <f t="shared" si="5256"/>
        <v>0</v>
      </c>
      <c r="CL85" s="3">
        <f t="shared" si="5257"/>
        <v>0</v>
      </c>
      <c r="CM85" s="3">
        <f>план!Y84</f>
        <v>0</v>
      </c>
      <c r="CN85" s="3">
        <f>план!Z84</f>
        <v>0</v>
      </c>
      <c r="CO85" s="3">
        <f t="shared" ref="CO85:CO90" si="5481">SUM(CM85/12*$A$4)</f>
        <v>0</v>
      </c>
      <c r="CP85" s="3">
        <f t="shared" ref="CP85:CP90" si="5482">SUM(CN85/12*$A$4)</f>
        <v>0</v>
      </c>
      <c r="CQ85" s="3">
        <f>VLOOKUP($B85,'ДС факт при поликлинике'!$D$6:$JS$80,247,0)</f>
        <v>1</v>
      </c>
      <c r="CR85" s="3">
        <f>VLOOKUP($B85,'ДС факт при поликлинике'!$D$6:$JS$80,248,0)</f>
        <v>12257.95</v>
      </c>
      <c r="CS85" s="3">
        <f>VLOOKUP($B85,'ДС факт при поликлинике'!$D$6:$JS$80,249,0)</f>
        <v>0</v>
      </c>
      <c r="CT85" s="3">
        <f>VLOOKUP($B85,'ДС факт при поликлинике'!$D$6:$JS$80,250,0)</f>
        <v>0</v>
      </c>
      <c r="CU85" s="3">
        <f t="shared" ref="CU85:CU90" si="5483">SUM(CM85*$F85)</f>
        <v>0</v>
      </c>
      <c r="CV85" s="3">
        <f t="shared" ref="CV85:CV90" si="5484">SUM(CO85*$F85)</f>
        <v>0</v>
      </c>
      <c r="CW85" s="3">
        <f t="shared" ref="CW85:CW90" si="5485">SUM(CQ85*$F85)</f>
        <v>0.74</v>
      </c>
      <c r="CX85" s="3">
        <f t="shared" si="5258"/>
        <v>1</v>
      </c>
      <c r="CY85" s="3">
        <f t="shared" si="5259"/>
        <v>12257.95</v>
      </c>
      <c r="CZ85" s="3">
        <f>план!AA84</f>
        <v>0</v>
      </c>
      <c r="DA85" s="3">
        <f>план!AB84</f>
        <v>0</v>
      </c>
      <c r="DB85" s="3">
        <f t="shared" ref="DB85:DB90" si="5486">SUM(CZ85/12*$A$4)</f>
        <v>0</v>
      </c>
      <c r="DC85" s="3">
        <f t="shared" ref="DC85:DC90" si="5487">SUM(DA85/12*$A$4)</f>
        <v>0</v>
      </c>
      <c r="DD85" s="3">
        <f>VLOOKUP($B85,'ДС факт при поликлинике'!$D$6:$JS$80,263,0)</f>
        <v>0</v>
      </c>
      <c r="DE85" s="3">
        <f>VLOOKUP($B85,'ДС факт при поликлинике'!$D$6:$JS$80,264,0)</f>
        <v>0</v>
      </c>
      <c r="DF85" s="3">
        <f>VLOOKUP($B85,'ДС факт при поликлинике'!$D$6:$JS$80,265,0)</f>
        <v>0</v>
      </c>
      <c r="DG85" s="3">
        <f>VLOOKUP($B85,'ДС факт при поликлинике'!$D$6:$JS$80,266,0)</f>
        <v>0</v>
      </c>
      <c r="DH85" s="3">
        <f t="shared" ref="DH85:DH90" si="5488">SUM(CZ85*$F85)</f>
        <v>0</v>
      </c>
      <c r="DI85" s="3">
        <f t="shared" ref="DI85:DI90" si="5489">SUM(DB85*$F85)</f>
        <v>0</v>
      </c>
      <c r="DJ85" s="3">
        <f t="shared" ref="DJ85:DJ90" si="5490">SUM(DD85*$F85)</f>
        <v>0</v>
      </c>
      <c r="DK85" s="3">
        <f t="shared" si="5260"/>
        <v>0</v>
      </c>
      <c r="DL85" s="3">
        <f t="shared" si="5261"/>
        <v>0</v>
      </c>
      <c r="DM85" s="3">
        <f>план!AC84</f>
        <v>20</v>
      </c>
      <c r="DN85" s="3">
        <f>план!AD84</f>
        <v>245159.03999999998</v>
      </c>
      <c r="DO85" s="3">
        <f t="shared" ref="DO85:DO90" si="5491">SUM(DM85/12*$A$4)</f>
        <v>15</v>
      </c>
      <c r="DP85" s="3">
        <f t="shared" ref="DP85:DP90" si="5492">SUM(DN85/12*$A$4)</f>
        <v>183869.27999999997</v>
      </c>
      <c r="DQ85" s="3">
        <f>VLOOKUP($B85,'ДС факт при поликлинике'!$D$6:$JS$80,223,0)</f>
        <v>16</v>
      </c>
      <c r="DR85" s="3">
        <f>VLOOKUP($B85,'ДС факт при поликлинике'!$D$6:$JS$80,224,0)</f>
        <v>196127.20000000004</v>
      </c>
      <c r="DS85" s="3">
        <f>VLOOKUP($B85,'ДС факт при поликлинике'!$D$6:$JS$80,225,0)</f>
        <v>0</v>
      </c>
      <c r="DT85" s="3">
        <f>VLOOKUP($B85,'ДС факт при поликлинике'!$D$6:$JS$80,226,0)</f>
        <v>0</v>
      </c>
      <c r="DU85" s="3">
        <f t="shared" ref="DU85:DU90" si="5493">SUM(DM85*$F85)</f>
        <v>14.8</v>
      </c>
      <c r="DV85" s="3">
        <f t="shared" ref="DV85:DV90" si="5494">SUM(DO85*$F85)</f>
        <v>11.1</v>
      </c>
      <c r="DW85" s="3">
        <f t="shared" ref="DW85:DW90" si="5495">SUM(DQ85*$F85)</f>
        <v>11.84</v>
      </c>
      <c r="DX85" s="3">
        <f t="shared" si="5262"/>
        <v>1</v>
      </c>
      <c r="DY85" s="3">
        <f t="shared" si="5263"/>
        <v>12257.920000000071</v>
      </c>
      <c r="DZ85" s="3">
        <f>план!AE84</f>
        <v>24</v>
      </c>
      <c r="EA85" s="3">
        <f>план!AF84</f>
        <v>294190.848</v>
      </c>
      <c r="EB85" s="3">
        <f t="shared" ref="EB85:EB90" si="5496">SUM(DZ85/12*$A$4)</f>
        <v>18</v>
      </c>
      <c r="EC85" s="3">
        <f t="shared" ref="EC85:EC90" si="5497">SUM(EA85/12*$A$4)</f>
        <v>220643.136</v>
      </c>
      <c r="ED85" s="3">
        <f>VLOOKUP($B85,'ДС факт при поликлинике'!$D$6:$JS$80,227,0)</f>
        <v>18</v>
      </c>
      <c r="EE85" s="3">
        <f>VLOOKUP($B85,'ДС факт при поликлинике'!$D$6:$JS$80,228,0)</f>
        <v>220643.10000000003</v>
      </c>
      <c r="EF85" s="3">
        <f>VLOOKUP($B85,'ДС факт при поликлинике'!$D$6:$JS$80,229,0)</f>
        <v>0</v>
      </c>
      <c r="EG85" s="3">
        <f>VLOOKUP($B85,'ДС факт при поликлинике'!$D$6:$JS$80,230,0)</f>
        <v>0</v>
      </c>
      <c r="EH85" s="3">
        <f t="shared" ref="EH85:EH90" si="5498">SUM(DZ85*$F85)</f>
        <v>17.759999999999998</v>
      </c>
      <c r="EI85" s="3">
        <f t="shared" ref="EI85:EI90" si="5499">SUM(EB85*$F85)</f>
        <v>13.32</v>
      </c>
      <c r="EJ85" s="3">
        <f t="shared" ref="EJ85:EJ90" si="5500">SUM(ED85*$F85)</f>
        <v>13.32</v>
      </c>
      <c r="EK85" s="3">
        <f t="shared" si="5264"/>
        <v>0</v>
      </c>
      <c r="EL85" s="3">
        <f t="shared" si="5265"/>
        <v>-3.599999996367842E-2</v>
      </c>
      <c r="EM85" s="3">
        <f>план!AG84</f>
        <v>0</v>
      </c>
      <c r="EN85" s="3">
        <f>план!AH84</f>
        <v>0</v>
      </c>
      <c r="EO85" s="3">
        <f t="shared" ref="EO85:EO90" si="5501">SUM(EM85/12*$A$4)</f>
        <v>0</v>
      </c>
      <c r="EP85" s="3">
        <f t="shared" ref="EP85:EP90" si="5502">SUM(EN85/12*$A$4)</f>
        <v>0</v>
      </c>
      <c r="EQ85" s="3">
        <f>VLOOKUP($B85,'ДС факт при поликлинике'!$D$6:$JS$80,231,0)</f>
        <v>1</v>
      </c>
      <c r="ER85" s="3">
        <f>VLOOKUP($B85,'ДС факт при поликлинике'!$D$6:$JS$80,232,0)</f>
        <v>12257.95</v>
      </c>
      <c r="ES85" s="3">
        <f>VLOOKUP($B85,'ДС факт при поликлинике'!$D$6:$JS$80,233,0)</f>
        <v>0</v>
      </c>
      <c r="ET85" s="3">
        <f>VLOOKUP($B85,'ДС факт при поликлинике'!$D$6:$JS$80,234,0)</f>
        <v>0</v>
      </c>
      <c r="EU85" s="3">
        <f t="shared" ref="EU85:EU90" si="5503">SUM(EM85*$F85)</f>
        <v>0</v>
      </c>
      <c r="EV85" s="3">
        <f t="shared" ref="EV85:EV90" si="5504">SUM(EO85*$F85)</f>
        <v>0</v>
      </c>
      <c r="EW85" s="3">
        <f t="shared" ref="EW85:EW90" si="5505">SUM(EQ85*$F85)</f>
        <v>0.74</v>
      </c>
      <c r="EX85" s="3">
        <f t="shared" si="5266"/>
        <v>1</v>
      </c>
      <c r="EY85" s="3">
        <f t="shared" si="5267"/>
        <v>12257.95</v>
      </c>
      <c r="EZ85" s="3">
        <f>план!AI84</f>
        <v>115</v>
      </c>
      <c r="FA85" s="3">
        <f>план!AJ84</f>
        <v>1409664.48</v>
      </c>
      <c r="FB85" s="3">
        <f t="shared" ref="FB85:FB90" si="5506">SUM(EZ85/12*$A$4)</f>
        <v>86.25</v>
      </c>
      <c r="FC85" s="3">
        <f t="shared" ref="FC85:FC90" si="5507">SUM(FA85/12*$A$4)</f>
        <v>1057248.3599999999</v>
      </c>
      <c r="FD85" s="3">
        <f>VLOOKUP($B85,'ДС факт при поликлинике'!$D$6:$JS$80,235,0)</f>
        <v>94</v>
      </c>
      <c r="FE85" s="3">
        <f>VLOOKUP($B85,'ДС факт при поликлинике'!$D$6:$JS$80,236,0)</f>
        <v>1152247.3</v>
      </c>
      <c r="FF85" s="3">
        <f>VLOOKUP($B85,'ДС факт при поликлинике'!$D$6:$JS$80,237,0)</f>
        <v>0</v>
      </c>
      <c r="FG85" s="3">
        <f>VLOOKUP($B85,'ДС факт при поликлинике'!$D$6:$JS$80,238,0)</f>
        <v>0</v>
      </c>
      <c r="FH85" s="3">
        <f t="shared" ref="FH85:FH90" si="5508">SUM(EZ85*$F85)</f>
        <v>85.1</v>
      </c>
      <c r="FI85" s="3">
        <f t="shared" ref="FI85:FI90" si="5509">SUM(FB85*$F85)</f>
        <v>63.824999999999996</v>
      </c>
      <c r="FJ85" s="3">
        <f t="shared" ref="FJ85:FJ90" si="5510">SUM(FD85*$F85)</f>
        <v>69.56</v>
      </c>
      <c r="FK85" s="3">
        <f t="shared" si="5268"/>
        <v>7.75</v>
      </c>
      <c r="FL85" s="3">
        <f t="shared" si="5269"/>
        <v>94998.940000000177</v>
      </c>
      <c r="FM85" s="3">
        <f>план!AK84</f>
        <v>0</v>
      </c>
      <c r="FN85" s="3">
        <f>план!AL84</f>
        <v>0</v>
      </c>
      <c r="FO85" s="3">
        <f t="shared" ref="FO85:FO90" si="5511">SUM(FM85/12*$A$4)</f>
        <v>0</v>
      </c>
      <c r="FP85" s="3">
        <f t="shared" ref="FP85:FP90" si="5512">SUM(FN85/12*$A$4)</f>
        <v>0</v>
      </c>
      <c r="FQ85" s="3">
        <f>VLOOKUP($B85,'ДС факт при поликлинике'!$D$6:$JS$80,243,0)</f>
        <v>0</v>
      </c>
      <c r="FR85" s="3">
        <f>VLOOKUP($B85,'ДС факт при поликлинике'!$D$6:$JS$80,244,0)</f>
        <v>0</v>
      </c>
      <c r="FS85" s="3">
        <f>VLOOKUP($B85,'ДС факт при поликлинике'!$D$6:$JS$80,245,0)</f>
        <v>0</v>
      </c>
      <c r="FT85" s="3">
        <f>VLOOKUP($B85,'ДС факт при поликлинике'!$D$6:$JS$80,246,0)</f>
        <v>0</v>
      </c>
      <c r="FU85" s="3">
        <f t="shared" ref="FU85:FU90" si="5513">SUM(FM85*$F85)</f>
        <v>0</v>
      </c>
      <c r="FV85" s="3">
        <f t="shared" ref="FV85:FV90" si="5514">SUM(FO85*$F85)</f>
        <v>0</v>
      </c>
      <c r="FW85" s="3">
        <f t="shared" ref="FW85:FW90" si="5515">SUM(FQ85*$F85)</f>
        <v>0</v>
      </c>
      <c r="FX85" s="3">
        <f t="shared" si="5270"/>
        <v>0</v>
      </c>
      <c r="FY85" s="3">
        <f t="shared" si="5271"/>
        <v>0</v>
      </c>
      <c r="FZ85" s="3">
        <f>план!AM84</f>
        <v>0</v>
      </c>
      <c r="GA85" s="3">
        <f>план!AN84</f>
        <v>0</v>
      </c>
      <c r="GB85" s="3">
        <f t="shared" ref="GB85:GB90" si="5516">SUM(FZ85/12*$A$4)</f>
        <v>0</v>
      </c>
      <c r="GC85" s="3">
        <f t="shared" ref="GC85:GC90" si="5517">SUM(GA85/12*$A$4)</f>
        <v>0</v>
      </c>
      <c r="GD85" s="3">
        <f>VLOOKUP($B85,'ДС факт при поликлинике'!$D$6:$JS$80,259,0)</f>
        <v>21</v>
      </c>
      <c r="GE85" s="3">
        <f>VLOOKUP($B85,'ДС факт при поликлинике'!$D$6:$JS$80,260,0)</f>
        <v>257238.18</v>
      </c>
      <c r="GF85" s="3">
        <f>VLOOKUP($B85,'ДС факт при поликлинике'!$D$6:$JS$80,261,0)</f>
        <v>0</v>
      </c>
      <c r="GG85" s="3">
        <f>VLOOKUP($B85,'ДС факт при поликлинике'!$D$6:$JS$80,262,0)</f>
        <v>0</v>
      </c>
      <c r="GH85" s="3">
        <f t="shared" ref="GH85:GH90" si="5518">SUM(FZ85*$F85)</f>
        <v>0</v>
      </c>
      <c r="GI85" s="3">
        <f t="shared" ref="GI85:GI90" si="5519">SUM(GB85*$F85)</f>
        <v>0</v>
      </c>
      <c r="GJ85" s="3">
        <f t="shared" ref="GJ85:GJ90" si="5520">SUM(GD85*$F85)</f>
        <v>15.54</v>
      </c>
      <c r="GK85" s="3">
        <f t="shared" si="5272"/>
        <v>21</v>
      </c>
      <c r="GL85" s="3">
        <f t="shared" si="5273"/>
        <v>257238.18</v>
      </c>
      <c r="GM85" s="3">
        <f>план!AO84</f>
        <v>0</v>
      </c>
      <c r="GN85" s="3">
        <f>план!AP84</f>
        <v>0</v>
      </c>
      <c r="GO85" s="3">
        <f t="shared" ref="GO85:GO90" si="5521">SUM(GM85/12*$A$4)</f>
        <v>0</v>
      </c>
      <c r="GP85" s="3">
        <f t="shared" ref="GP85:GP90" si="5522">SUM(GN85/12*$A$4)</f>
        <v>0</v>
      </c>
      <c r="GQ85" s="3">
        <f>VLOOKUP($B85,'ДС факт при поликлинике'!$D$6:$JS$80,175,0)</f>
        <v>0</v>
      </c>
      <c r="GR85" s="3">
        <f>VLOOKUP($B85,'ДС факт при поликлинике'!$D$6:$JS$80,176,0)</f>
        <v>0</v>
      </c>
      <c r="GS85" s="3">
        <f>VLOOKUP($B85,'ДС факт при поликлинике'!$D$6:$JS$80,177,0)</f>
        <v>0</v>
      </c>
      <c r="GT85" s="3">
        <f>VLOOKUP($B85,'ДС факт при поликлинике'!$D$6:$JS$80,178,0)</f>
        <v>0</v>
      </c>
      <c r="GU85" s="3">
        <f t="shared" ref="GU85:GU90" si="5523">SUM(GM85*$F85)</f>
        <v>0</v>
      </c>
      <c r="GV85" s="3">
        <f t="shared" ref="GV85:GV90" si="5524">SUM(GO85*$F85)</f>
        <v>0</v>
      </c>
      <c r="GW85" s="3">
        <f t="shared" ref="GW85:GW90" si="5525">SUM(GQ85*$F85)</f>
        <v>0</v>
      </c>
      <c r="GX85" s="3">
        <f t="shared" si="5274"/>
        <v>0</v>
      </c>
      <c r="GY85" s="3">
        <f t="shared" si="5275"/>
        <v>0</v>
      </c>
      <c r="GZ85" s="3">
        <f>план!AQ84</f>
        <v>0</v>
      </c>
      <c r="HA85" s="3">
        <f>план!AR84</f>
        <v>0</v>
      </c>
      <c r="HB85" s="3">
        <f t="shared" ref="HB85:HB90" si="5526">SUM(GZ85/12*$A$4)</f>
        <v>0</v>
      </c>
      <c r="HC85" s="3">
        <f t="shared" ref="HC85:HC90" si="5527">SUM(HA85/12*$A$4)</f>
        <v>0</v>
      </c>
      <c r="HD85" s="3">
        <f>VLOOKUP($B85,'ДС факт при поликлинике'!$D$6:$JS$80,179,0)</f>
        <v>0</v>
      </c>
      <c r="HE85" s="3">
        <f>VLOOKUP($B85,'ДС факт при поликлинике'!$D$6:$JS$80,180,0)</f>
        <v>0</v>
      </c>
      <c r="HF85" s="3">
        <f>VLOOKUP($B85,'ДС факт при поликлинике'!$D$6:$JS$80,181,0)</f>
        <v>0</v>
      </c>
      <c r="HG85" s="3">
        <f>VLOOKUP($B85,'ДС факт при поликлинике'!$D$6:$JS$80,182,0)</f>
        <v>0</v>
      </c>
      <c r="HH85" s="3">
        <f t="shared" ref="HH85:HH90" si="5528">SUM(GZ85*$F85)</f>
        <v>0</v>
      </c>
      <c r="HI85" s="3">
        <f t="shared" ref="HI85:HI90" si="5529">SUM(HB85*$F85)</f>
        <v>0</v>
      </c>
      <c r="HJ85" s="3">
        <f t="shared" ref="HJ85:HJ90" si="5530">SUM(HD85*$F85)</f>
        <v>0</v>
      </c>
      <c r="HK85" s="3">
        <f t="shared" si="5276"/>
        <v>0</v>
      </c>
      <c r="HL85" s="3">
        <f t="shared" si="5277"/>
        <v>0</v>
      </c>
      <c r="HM85" s="3">
        <f>план!AS84</f>
        <v>0</v>
      </c>
      <c r="HN85" s="3">
        <f>план!AT84</f>
        <v>0</v>
      </c>
      <c r="HO85" s="3">
        <f t="shared" ref="HO85:HO90" si="5531">SUM(HM85/12*$A$4)</f>
        <v>0</v>
      </c>
      <c r="HP85" s="3">
        <f t="shared" ref="HP85:HP90" si="5532">SUM(HN85/12*$A$4)</f>
        <v>0</v>
      </c>
      <c r="HQ85" s="3">
        <f>VLOOKUP($B85,'ДС факт при поликлинике'!$D$6:$JS$80,183,0)</f>
        <v>0</v>
      </c>
      <c r="HR85" s="3">
        <f>VLOOKUP($B85,'ДС факт при поликлинике'!$D$6:$JS$80,184,0)</f>
        <v>0</v>
      </c>
      <c r="HS85" s="3">
        <f>VLOOKUP($B85,'ДС факт при поликлинике'!$D$6:$JS$80,185,0)</f>
        <v>0</v>
      </c>
      <c r="HT85" s="3">
        <f>VLOOKUP($B85,'ДС факт при поликлинике'!$D$6:$JS$80,186,0)</f>
        <v>0</v>
      </c>
      <c r="HU85" s="3">
        <f t="shared" ref="HU85:HU90" si="5533">SUM(HM85*$F85)</f>
        <v>0</v>
      </c>
      <c r="HV85" s="3">
        <f t="shared" ref="HV85:HV90" si="5534">SUM(HO85*$F85)</f>
        <v>0</v>
      </c>
      <c r="HW85" s="3">
        <f t="shared" ref="HW85:HW90" si="5535">SUM(HQ85*$F85)</f>
        <v>0</v>
      </c>
      <c r="HX85" s="3">
        <f t="shared" si="5278"/>
        <v>0</v>
      </c>
      <c r="HY85" s="3">
        <f t="shared" si="5279"/>
        <v>0</v>
      </c>
      <c r="HZ85" s="3">
        <f>план!AU84</f>
        <v>0</v>
      </c>
      <c r="IA85" s="3">
        <f>план!AV84</f>
        <v>0</v>
      </c>
      <c r="IB85" s="3">
        <f t="shared" ref="IB85:IB90" si="5536">SUM(HZ85/12*$A$4)</f>
        <v>0</v>
      </c>
      <c r="IC85" s="3">
        <f t="shared" ref="IC85:IC90" si="5537">SUM(IA85/12*$A$4)</f>
        <v>0</v>
      </c>
      <c r="ID85" s="3">
        <f>VLOOKUP($B85,'ДС факт при поликлинике'!$D$6:$JS$80,239,0)</f>
        <v>0</v>
      </c>
      <c r="IE85" s="3">
        <f>VLOOKUP($B85,'ДС факт при поликлинике'!$D$6:$JS$80,240,0)</f>
        <v>0</v>
      </c>
      <c r="IF85" s="3">
        <f>VLOOKUP($B85,'ДС факт при поликлинике'!$D$6:$JS$80,241,0)</f>
        <v>0</v>
      </c>
      <c r="IG85" s="3">
        <f>VLOOKUP($B85,'ДС факт при поликлинике'!$D$6:$JS$80,242,0)</f>
        <v>0</v>
      </c>
      <c r="IH85" s="3">
        <f t="shared" ref="IH85:IH90" si="5538">SUM(HZ85*$F85)</f>
        <v>0</v>
      </c>
      <c r="II85" s="3">
        <f t="shared" ref="II85:II90" si="5539">SUM(IB85*$F85)</f>
        <v>0</v>
      </c>
      <c r="IJ85" s="3">
        <f t="shared" ref="IJ85:IJ90" si="5540">SUM(ID85*$F85)</f>
        <v>0</v>
      </c>
      <c r="IK85" s="3">
        <f t="shared" si="5280"/>
        <v>0</v>
      </c>
      <c r="IL85" s="3">
        <f t="shared" si="5281"/>
        <v>0</v>
      </c>
      <c r="IM85" s="3">
        <f>план!AW84</f>
        <v>20</v>
      </c>
      <c r="IN85" s="3">
        <f>план!AX84</f>
        <v>204299.19999999998</v>
      </c>
      <c r="IO85" s="3">
        <f t="shared" ref="IO85:IO90" si="5541">SUM(IM85/12*$A$4)</f>
        <v>15</v>
      </c>
      <c r="IP85" s="3">
        <f t="shared" ref="IP85:IP90" si="5542">SUM(IN85/12*$A$4)</f>
        <v>153224.39999999997</v>
      </c>
      <c r="IQ85" s="3">
        <f>VLOOKUP($B85,'ДС факт при поликлинике'!$D$6:$JS$80,167,0)</f>
        <v>22</v>
      </c>
      <c r="IR85" s="3">
        <f>VLOOKUP($B85,'ДС факт при поликлинике'!$D$6:$JS$80,168,0)</f>
        <v>224729.11999999991</v>
      </c>
      <c r="IS85" s="3">
        <f>VLOOKUP($B85,'ДС факт при поликлинике'!$D$6:$JS$80,169,0)</f>
        <v>0</v>
      </c>
      <c r="IT85" s="3">
        <f>VLOOKUP($B85,'ДС факт при поликлинике'!$D$6:$JS$80,170,0)</f>
        <v>0</v>
      </c>
      <c r="IU85" s="3">
        <f t="shared" ref="IU85:IU90" si="5543">SUM(IM85*$F85)</f>
        <v>14.8</v>
      </c>
      <c r="IV85" s="3">
        <f t="shared" ref="IV85:IV90" si="5544">SUM(IO85*$F85)</f>
        <v>11.1</v>
      </c>
      <c r="IW85" s="3">
        <f t="shared" ref="IW85:IW90" si="5545">SUM(IQ85*$F85)</f>
        <v>16.28</v>
      </c>
      <c r="IX85" s="3">
        <f t="shared" si="5282"/>
        <v>7</v>
      </c>
      <c r="IY85" s="3">
        <f t="shared" si="5283"/>
        <v>71504.719999999943</v>
      </c>
      <c r="IZ85" s="3">
        <f>план!AY84</f>
        <v>28</v>
      </c>
      <c r="JA85" s="3">
        <f>план!AZ84</f>
        <v>286018.88</v>
      </c>
      <c r="JB85" s="3">
        <f t="shared" ref="JB85:JB90" si="5546">SUM(IZ85/12*$A$4)</f>
        <v>21</v>
      </c>
      <c r="JC85" s="3">
        <f t="shared" ref="JC85:JC90" si="5547">SUM(JA85/12*$A$4)</f>
        <v>214514.16</v>
      </c>
      <c r="JD85" s="3">
        <f>VLOOKUP($B85,'ДС факт при поликлинике'!$D$6:$JS$80,187,0)</f>
        <v>27</v>
      </c>
      <c r="JE85" s="3">
        <f>VLOOKUP($B85,'ДС факт при поликлинике'!$D$6:$JS$80,188,0)</f>
        <v>275803.92</v>
      </c>
      <c r="JF85" s="3">
        <f>VLOOKUP($B85,'ДС факт при поликлинике'!$D$6:$JS$80,189,0)</f>
        <v>0</v>
      </c>
      <c r="JG85" s="3">
        <f>VLOOKUP($B85,'ДС факт при поликлинике'!$D$6:$JS$80,190,0)</f>
        <v>0</v>
      </c>
      <c r="JH85" s="3">
        <f t="shared" ref="JH85:JH90" si="5548">SUM(IZ85*$F85)</f>
        <v>20.72</v>
      </c>
      <c r="JI85" s="3">
        <f t="shared" ref="JI85:JI90" si="5549">SUM(JB85*$F85)</f>
        <v>15.54</v>
      </c>
      <c r="JJ85" s="3">
        <f t="shared" ref="JJ85:JJ90" si="5550">SUM(JD85*$F85)</f>
        <v>19.98</v>
      </c>
      <c r="JK85" s="3">
        <f t="shared" ref="JK85:JK90" si="5551">SUM(JD85-JB85)</f>
        <v>6</v>
      </c>
      <c r="JL85" s="3">
        <f t="shared" si="5390"/>
        <v>61289.75999999998</v>
      </c>
      <c r="JM85" s="3">
        <f>план!BA84</f>
        <v>73</v>
      </c>
      <c r="JN85" s="3">
        <f>план!BB84</f>
        <v>745692.07999999984</v>
      </c>
      <c r="JO85" s="3">
        <f t="shared" ref="JO85:JO90" si="5552">SUM(JM85/12*$A$4)</f>
        <v>54.75</v>
      </c>
      <c r="JP85" s="3">
        <f t="shared" ref="JP85:JP90" si="5553">SUM(JN85/12*$A$4)</f>
        <v>559269.05999999982</v>
      </c>
      <c r="JQ85" s="3">
        <f>VLOOKUP($B85,'ДС факт при поликлинике'!$D$6:$JS$80,191,0)</f>
        <v>61</v>
      </c>
      <c r="JR85" s="3">
        <f>VLOOKUP($B85,'ДС факт при поликлинике'!$D$6:$JS$80,192,0)</f>
        <v>623112.55999999982</v>
      </c>
      <c r="JS85" s="3">
        <f>VLOOKUP($B85,'ДС факт при поликлинике'!$D$6:$JS$80,193,0)</f>
        <v>0</v>
      </c>
      <c r="JT85" s="3">
        <f>VLOOKUP($B85,'ДС факт при поликлинике'!$D$6:$JS$80,194,0)</f>
        <v>0</v>
      </c>
      <c r="JU85" s="3">
        <f t="shared" ref="JU85:JU90" si="5554">SUM(JM85*$F85)</f>
        <v>54.019999999999996</v>
      </c>
      <c r="JV85" s="3">
        <f t="shared" ref="JV85:JV90" si="5555">SUM(JO85*$F85)</f>
        <v>40.515000000000001</v>
      </c>
      <c r="JW85" s="3">
        <f t="shared" ref="JW85:JW90" si="5556">SUM(JQ85*$F85)</f>
        <v>45.14</v>
      </c>
      <c r="JX85" s="3">
        <f t="shared" si="5284"/>
        <v>6.25</v>
      </c>
      <c r="JY85" s="3">
        <f t="shared" si="5285"/>
        <v>63843.5</v>
      </c>
      <c r="JZ85" s="3">
        <f>план!BC84</f>
        <v>0</v>
      </c>
      <c r="KA85" s="3">
        <f>план!BD84</f>
        <v>0</v>
      </c>
      <c r="KB85" s="3">
        <f t="shared" ref="KB85:KB90" si="5557">SUM(JZ85/12*$A$4)</f>
        <v>0</v>
      </c>
      <c r="KC85" s="3">
        <f t="shared" ref="KC85:KC90" si="5558">SUM(KA85/12*$A$4)</f>
        <v>0</v>
      </c>
      <c r="KD85" s="3">
        <f>VLOOKUP($B85,'ДС факт при поликлинике'!$D$6:$JS$80,195,0)</f>
        <v>0</v>
      </c>
      <c r="KE85" s="3">
        <f>VLOOKUP($B85,'ДС факт при поликлинике'!$D$6:$JS$80,196,0)</f>
        <v>0</v>
      </c>
      <c r="KF85" s="3">
        <f>VLOOKUP($B85,'ДС факт при поликлинике'!$D$6:$JS$80,197,0)</f>
        <v>0</v>
      </c>
      <c r="KG85" s="3">
        <f>VLOOKUP($B85,'ДС факт при поликлинике'!$D$6:$JS$80,198,0)</f>
        <v>0</v>
      </c>
      <c r="KH85" s="3">
        <f t="shared" ref="KH85:KH90" si="5559">SUM(JZ85*$F85)</f>
        <v>0</v>
      </c>
      <c r="KI85" s="3">
        <f t="shared" ref="KI85:KI90" si="5560">SUM(KB85*$F85)</f>
        <v>0</v>
      </c>
      <c r="KJ85" s="3">
        <f t="shared" ref="KJ85:KJ90" si="5561">SUM(KD85*$F85)</f>
        <v>0</v>
      </c>
      <c r="KK85" s="3">
        <f t="shared" si="5286"/>
        <v>0</v>
      </c>
      <c r="KL85" s="3">
        <f t="shared" si="5287"/>
        <v>0</v>
      </c>
      <c r="KM85" s="3">
        <f>план!BE84</f>
        <v>0</v>
      </c>
      <c r="KN85" s="3">
        <f>план!BF84</f>
        <v>0</v>
      </c>
      <c r="KO85" s="3">
        <f t="shared" ref="KO85:KO90" si="5562">SUM(KM85/12*$A$4)</f>
        <v>0</v>
      </c>
      <c r="KP85" s="3">
        <f t="shared" ref="KP85:KP90" si="5563">SUM(KN85/12*$A$4)</f>
        <v>0</v>
      </c>
      <c r="KQ85" s="3">
        <f>VLOOKUP($B85,'ДС факт при поликлинике'!$D$6:$JS$80,119,0)</f>
        <v>1</v>
      </c>
      <c r="KR85" s="3">
        <f>VLOOKUP($B85,'ДС факт при поликлинике'!$D$6:$JS$80,120,0)</f>
        <v>10214.959999999999</v>
      </c>
      <c r="KS85" s="3">
        <f>VLOOKUP($B85,'ДС факт при поликлинике'!$D$6:$JS$80,121,0)</f>
        <v>0</v>
      </c>
      <c r="KT85" s="3">
        <f>VLOOKUP($B85,'ДС факт при поликлинике'!$D$6:$JS$80,122,0)</f>
        <v>0</v>
      </c>
      <c r="KU85" s="3">
        <f t="shared" ref="KU85:KU90" si="5564">SUM(KM85*$F85)</f>
        <v>0</v>
      </c>
      <c r="KV85" s="3">
        <f t="shared" ref="KV85:KV90" si="5565">SUM(KO85*$F85)</f>
        <v>0</v>
      </c>
      <c r="KW85" s="3">
        <f t="shared" ref="KW85:KW90" si="5566">SUM(KQ85*$F85)</f>
        <v>0.74</v>
      </c>
      <c r="KX85" s="3">
        <f t="shared" si="5288"/>
        <v>1</v>
      </c>
      <c r="KY85" s="3">
        <f t="shared" si="5289"/>
        <v>10214.959999999999</v>
      </c>
      <c r="KZ85" s="3">
        <f>план!BG84</f>
        <v>25</v>
      </c>
      <c r="LA85" s="3">
        <f>план!BH84</f>
        <v>255373.99999999997</v>
      </c>
      <c r="LB85" s="3">
        <f t="shared" ref="LB85:LB90" si="5567">SUM(KZ85/12*$A$4)</f>
        <v>18.75</v>
      </c>
      <c r="LC85" s="3">
        <f t="shared" ref="LC85:LC90" si="5568">SUM(LA85/12*$A$4)</f>
        <v>191530.49999999997</v>
      </c>
      <c r="LD85" s="3">
        <f>VLOOKUP($B85,'ДС факт при поликлинике'!$D$6:$JS$80,127,0)</f>
        <v>9</v>
      </c>
      <c r="LE85" s="3">
        <f>VLOOKUP($B85,'ДС факт при поликлинике'!$D$6:$JS$80,128,0)</f>
        <v>91934.639999999985</v>
      </c>
      <c r="LF85" s="3">
        <f>VLOOKUP($B85,'ДС факт при поликлинике'!$D$6:$JS$80,129,0)</f>
        <v>0</v>
      </c>
      <c r="LG85" s="3">
        <f>VLOOKUP($B85,'ДС факт при поликлинике'!$D$6:$JS$80,130,0)</f>
        <v>0</v>
      </c>
      <c r="LH85" s="3">
        <f t="shared" ref="LH85:LH90" si="5569">SUM(KZ85*$F85)</f>
        <v>18.5</v>
      </c>
      <c r="LI85" s="3">
        <f t="shared" ref="LI85:LI90" si="5570">SUM(LB85*$F85)</f>
        <v>13.875</v>
      </c>
      <c r="LJ85" s="3">
        <f t="shared" ref="LJ85:LJ90" si="5571">SUM(LD85*$F85)</f>
        <v>6.66</v>
      </c>
      <c r="LK85" s="3">
        <f t="shared" si="5290"/>
        <v>-9.75</v>
      </c>
      <c r="LL85" s="3">
        <f t="shared" si="5291"/>
        <v>-99595.859999999986</v>
      </c>
      <c r="LM85" s="3">
        <f>план!BI84</f>
        <v>0</v>
      </c>
      <c r="LN85" s="3">
        <f>план!BJ84</f>
        <v>0</v>
      </c>
      <c r="LO85" s="3">
        <f t="shared" ref="LO85:LO90" si="5572">SUM(LM85/12*$A$4)</f>
        <v>0</v>
      </c>
      <c r="LP85" s="3">
        <f t="shared" ref="LP85:LP90" si="5573">SUM(LN85/12*$A$4)</f>
        <v>0</v>
      </c>
      <c r="LQ85" s="3"/>
      <c r="LR85" s="3"/>
      <c r="LS85" s="3"/>
      <c r="LT85" s="3"/>
      <c r="LU85" s="3">
        <f t="shared" ref="LU85:LU90" si="5574">SUM(LM85*$F85)</f>
        <v>0</v>
      </c>
      <c r="LV85" s="3">
        <f t="shared" ref="LV85:LV90" si="5575">SUM(LO85*$F85)</f>
        <v>0</v>
      </c>
      <c r="LW85" s="3">
        <f t="shared" ref="LW85:LW90" si="5576">SUM(LQ85*$F85)</f>
        <v>0</v>
      </c>
      <c r="LX85" s="3">
        <f t="shared" si="5292"/>
        <v>0</v>
      </c>
      <c r="LY85" s="3">
        <f t="shared" si="5293"/>
        <v>0</v>
      </c>
      <c r="LZ85" s="3">
        <f>план!BK84</f>
        <v>120</v>
      </c>
      <c r="MA85" s="3">
        <f>план!BL84</f>
        <v>1225795.2</v>
      </c>
      <c r="MB85" s="3">
        <f t="shared" ref="MB85:MB90" si="5577">SUM(LZ85/12*$A$4)</f>
        <v>90</v>
      </c>
      <c r="MC85" s="3">
        <f t="shared" ref="MC85:MC90" si="5578">SUM(MA85/12*$A$4)</f>
        <v>919346.39999999991</v>
      </c>
      <c r="MD85" s="3">
        <f>VLOOKUP($B85,'ДС факт при поликлинике'!$D$6:$JS$80,123,0)</f>
        <v>64</v>
      </c>
      <c r="ME85" s="3">
        <f>VLOOKUP($B85,'ДС факт при поликлинике'!$D$6:$JS$80,124,0)</f>
        <v>653757.44000000018</v>
      </c>
      <c r="MF85" s="3">
        <f>VLOOKUP($B85,'ДС факт при поликлинике'!$D$6:$JS$80,125,0)</f>
        <v>0</v>
      </c>
      <c r="MG85" s="3">
        <f>VLOOKUP($B85,'ДС факт при поликлинике'!$D$6:$JS$80,126,0)</f>
        <v>0</v>
      </c>
      <c r="MH85" s="3">
        <f t="shared" ref="MH85:MH90" si="5579">SUM(LZ85*$F85)</f>
        <v>88.8</v>
      </c>
      <c r="MI85" s="3">
        <f t="shared" ref="MI85:MI90" si="5580">SUM(MB85*$F85)</f>
        <v>66.599999999999994</v>
      </c>
      <c r="MJ85" s="3">
        <f t="shared" ref="MJ85:MJ90" si="5581">SUM(MD85*$F85)</f>
        <v>47.36</v>
      </c>
      <c r="MK85" s="3">
        <f t="shared" si="5294"/>
        <v>-26</v>
      </c>
      <c r="ML85" s="3">
        <f t="shared" si="5295"/>
        <v>-265588.95999999973</v>
      </c>
      <c r="MM85" s="3">
        <f>план!BM84</f>
        <v>0</v>
      </c>
      <c r="MN85" s="3">
        <f>план!BN84</f>
        <v>0</v>
      </c>
      <c r="MO85" s="3">
        <f t="shared" ref="MO85:MO90" si="5582">SUM(MM85/12*$A$4)</f>
        <v>0</v>
      </c>
      <c r="MP85" s="3">
        <f t="shared" ref="MP85:MP90" si="5583">SUM(MN85/12*$A$4)</f>
        <v>0</v>
      </c>
      <c r="MQ85" s="3">
        <f>VLOOKUP($B85,'ДС факт при поликлинике'!$D$6:$JS$80,147,0)</f>
        <v>2</v>
      </c>
      <c r="MR85" s="3">
        <f>VLOOKUP($B85,'ДС факт при поликлинике'!$D$6:$JS$80,148,0)</f>
        <v>20429.919999999998</v>
      </c>
      <c r="MS85" s="3">
        <f>VLOOKUP($B85,'ДС факт при поликлинике'!$D$6:$JS$80,149,0)</f>
        <v>0</v>
      </c>
      <c r="MT85" s="3">
        <f>VLOOKUP($B85,'ДС факт при поликлинике'!$D$6:$JS$80,150,0)</f>
        <v>0</v>
      </c>
      <c r="MU85" s="3">
        <f t="shared" ref="MU85:MU90" si="5584">SUM(MM85*$F85)</f>
        <v>0</v>
      </c>
      <c r="MV85" s="3">
        <f t="shared" ref="MV85:MV90" si="5585">SUM(MO85*$F85)</f>
        <v>0</v>
      </c>
      <c r="MW85" s="3">
        <f t="shared" ref="MW85:MW90" si="5586">SUM(MQ85*$F85)</f>
        <v>1.48</v>
      </c>
      <c r="MX85" s="3">
        <f t="shared" si="5296"/>
        <v>2</v>
      </c>
      <c r="MY85" s="3">
        <f t="shared" si="5297"/>
        <v>20429.919999999998</v>
      </c>
      <c r="MZ85" s="3">
        <f>план!BO84</f>
        <v>25</v>
      </c>
      <c r="NA85" s="3">
        <f>план!BP84</f>
        <v>255373.99999999997</v>
      </c>
      <c r="NB85" s="3">
        <f t="shared" ref="NB85:NB90" si="5587">SUM(MZ85/12*$A$4)</f>
        <v>18.75</v>
      </c>
      <c r="NC85" s="3">
        <f t="shared" ref="NC85:NC90" si="5588">SUM(NA85/12*$A$4)</f>
        <v>191530.49999999997</v>
      </c>
      <c r="ND85" s="3">
        <f>VLOOKUP($B85,'ДС факт при поликлинике'!$D$6:$JS$80,199,0)</f>
        <v>18</v>
      </c>
      <c r="NE85" s="3">
        <f>VLOOKUP($B85,'ДС факт при поликлинике'!$D$6:$JS$80,200,0)</f>
        <v>183869.28</v>
      </c>
      <c r="NF85" s="3">
        <f>VLOOKUP($B85,'ДС факт при поликлинике'!$D$6:$JS$80,201,0)</f>
        <v>0</v>
      </c>
      <c r="NG85" s="3">
        <f>VLOOKUP($B85,'ДС факт при поликлинике'!$D$6:$JS$80,202,0)</f>
        <v>0</v>
      </c>
      <c r="NH85" s="3">
        <f t="shared" ref="NH85:NH90" si="5589">SUM(MZ85*$F85)</f>
        <v>18.5</v>
      </c>
      <c r="NI85" s="3">
        <f t="shared" ref="NI85:NI90" si="5590">SUM(NB85*$F85)</f>
        <v>13.875</v>
      </c>
      <c r="NJ85" s="3">
        <f t="shared" ref="NJ85:NJ90" si="5591">SUM(ND85*$F85)</f>
        <v>13.32</v>
      </c>
      <c r="NK85" s="3">
        <f t="shared" si="5298"/>
        <v>-0.75</v>
      </c>
      <c r="NL85" s="3">
        <f t="shared" si="5299"/>
        <v>-7661.2199999999721</v>
      </c>
      <c r="NM85" s="3">
        <f>план!BQ84</f>
        <v>80</v>
      </c>
      <c r="NN85" s="3">
        <f>план!BR84</f>
        <v>817196.79999999993</v>
      </c>
      <c r="NO85" s="3">
        <f t="shared" ref="NO85:NO90" si="5592">SUM(NM85/12*$A$4)</f>
        <v>60</v>
      </c>
      <c r="NP85" s="3">
        <f t="shared" ref="NP85:NP90" si="5593">SUM(NN85/12*$A$4)</f>
        <v>612897.59999999986</v>
      </c>
      <c r="NQ85" s="3">
        <f>VLOOKUP($B85,'ДС факт при поликлинике'!$D$6:$JS$80,251,0)</f>
        <v>53</v>
      </c>
      <c r="NR85" s="3">
        <f>VLOOKUP($B85,'ДС факт при поликлинике'!$D$6:$JS$80,252,0)</f>
        <v>541392.88</v>
      </c>
      <c r="NS85" s="3">
        <f>VLOOKUP($B85,'ДС факт при поликлинике'!$D$6:$JS$80,253,0)</f>
        <v>75</v>
      </c>
      <c r="NT85" s="3">
        <f>VLOOKUP($B85,'ДС факт при поликлинике'!$D$6:$JS$80,254,0)</f>
        <v>766121.99999999988</v>
      </c>
      <c r="NU85" s="3">
        <f t="shared" ref="NU85:NU90" si="5594">SUM(NM85*$F85)</f>
        <v>59.2</v>
      </c>
      <c r="NV85" s="3">
        <f t="shared" ref="NV85:NV90" si="5595">SUM(NO85*$F85)</f>
        <v>44.4</v>
      </c>
      <c r="NW85" s="3">
        <f t="shared" ref="NW85:NW90" si="5596">SUM(NQ85*$F85)</f>
        <v>39.22</v>
      </c>
      <c r="NX85" s="3">
        <f t="shared" si="5300"/>
        <v>-7</v>
      </c>
      <c r="NY85" s="3">
        <f t="shared" si="5301"/>
        <v>-71504.719999999856</v>
      </c>
      <c r="NZ85" s="3">
        <f>план!BS84</f>
        <v>1</v>
      </c>
      <c r="OA85" s="3">
        <f>план!BT84</f>
        <v>10214.959999999999</v>
      </c>
      <c r="OB85" s="3">
        <f t="shared" ref="OB85:OB90" si="5597">SUM(NZ85/12*$A$4)</f>
        <v>0.75</v>
      </c>
      <c r="OC85" s="3">
        <f t="shared" ref="OC85:OC90" si="5598">SUM(OA85/12*$A$4)</f>
        <v>7661.2199999999993</v>
      </c>
      <c r="OD85" s="3">
        <f>VLOOKUP($B85,'ДС факт при поликлинике'!$D$6:$JS$80,59,0)</f>
        <v>2</v>
      </c>
      <c r="OE85" s="3">
        <f>VLOOKUP($B85,'ДС факт при поликлинике'!$D$6:$JS$80,60,0)</f>
        <v>20429.919999999998</v>
      </c>
      <c r="OF85" s="3">
        <f>VLOOKUP($B85,'ДС факт при поликлинике'!$D$6:$JS$80,61,0)</f>
        <v>0</v>
      </c>
      <c r="OG85" s="3">
        <f>VLOOKUP($B85,'ДС факт при поликлинике'!$D$6:$JS$80,62,0)</f>
        <v>0</v>
      </c>
      <c r="OH85" s="3">
        <f t="shared" ref="OH85:OH90" si="5599">SUM(NZ85*$F85)</f>
        <v>0.74</v>
      </c>
      <c r="OI85" s="3">
        <f t="shared" ref="OI85:OI90" si="5600">SUM(OB85*$F85)</f>
        <v>0.55499999999999994</v>
      </c>
      <c r="OJ85" s="3">
        <f t="shared" ref="OJ85:OJ90" si="5601">SUM(OD85*$F85)</f>
        <v>1.48</v>
      </c>
      <c r="OK85" s="3">
        <f t="shared" si="5302"/>
        <v>1.25</v>
      </c>
      <c r="OL85" s="3">
        <f t="shared" si="5303"/>
        <v>12768.699999999999</v>
      </c>
      <c r="OM85" s="3">
        <f>план!BU84</f>
        <v>0</v>
      </c>
      <c r="ON85" s="3">
        <f>план!BV84</f>
        <v>0</v>
      </c>
      <c r="OO85" s="3">
        <f t="shared" ref="OO85:OO90" si="5602">SUM(OM85/12*$A$4)</f>
        <v>0</v>
      </c>
      <c r="OP85" s="3">
        <f t="shared" ref="OP85:OP90" si="5603">SUM(ON85/12*$A$4)</f>
        <v>0</v>
      </c>
      <c r="OQ85" s="3">
        <f>VLOOKUP($B85,'ДС факт при поликлинике'!$D$6:$JS$80,103,0)</f>
        <v>0</v>
      </c>
      <c r="OR85" s="3">
        <f>VLOOKUP($B85,'ДС факт при поликлинике'!$D$6:$JS$80,104,0)</f>
        <v>0</v>
      </c>
      <c r="OS85" s="3">
        <f>VLOOKUP($B85,'ДС факт при поликлинике'!$D$6:$JS$80,105,0)</f>
        <v>0</v>
      </c>
      <c r="OT85" s="3">
        <f>VLOOKUP($B85,'ДС факт при поликлинике'!$D$6:$JS$80,106,0)</f>
        <v>0</v>
      </c>
      <c r="OU85" s="3">
        <f t="shared" ref="OU85:OU90" si="5604">SUM(OM85*$F85)</f>
        <v>0</v>
      </c>
      <c r="OV85" s="3">
        <f t="shared" ref="OV85:OV90" si="5605">SUM(OO85*$F85)</f>
        <v>0</v>
      </c>
      <c r="OW85" s="3">
        <f t="shared" ref="OW85:OW90" si="5606">SUM(OQ85*$F85)</f>
        <v>0</v>
      </c>
      <c r="OX85" s="3">
        <f t="shared" si="5304"/>
        <v>0</v>
      </c>
      <c r="OY85" s="3">
        <f t="shared" si="5305"/>
        <v>0</v>
      </c>
      <c r="OZ85" s="3">
        <f>план!BW84</f>
        <v>20</v>
      </c>
      <c r="PA85" s="3">
        <f>план!BX84</f>
        <v>245159.03999999998</v>
      </c>
      <c r="PB85" s="3">
        <f t="shared" ref="PB85:PB90" si="5607">SUM(OZ85/12*$A$4)</f>
        <v>15</v>
      </c>
      <c r="PC85" s="3">
        <f t="shared" ref="PC85:PC90" si="5608">SUM(PA85/12*$A$4)</f>
        <v>183869.27999999997</v>
      </c>
      <c r="PD85" s="3">
        <f>VLOOKUP($B85,'ДС факт при поликлинике'!$D$6:$JS$80,67,0)</f>
        <v>22</v>
      </c>
      <c r="PE85" s="3">
        <f>VLOOKUP($B85,'ДС факт при поликлинике'!$D$6:$JS$80,68,0)</f>
        <v>272367.67000000004</v>
      </c>
      <c r="PF85" s="3">
        <f>VLOOKUP($B85,'ДС факт при поликлинике'!$D$6:$JS$80,69,0)</f>
        <v>0</v>
      </c>
      <c r="PG85" s="3">
        <f>VLOOKUP($B85,'ДС факт при поликлинике'!$D$6:$JS$80,70,0)</f>
        <v>0</v>
      </c>
      <c r="PH85" s="3">
        <f t="shared" ref="PH85:PH90" si="5609">SUM(OZ85*$F85)</f>
        <v>14.8</v>
      </c>
      <c r="PI85" s="3">
        <f t="shared" ref="PI85:PI90" si="5610">SUM(PB85*$F85)</f>
        <v>11.1</v>
      </c>
      <c r="PJ85" s="3">
        <f t="shared" ref="PJ85:PJ90" si="5611">SUM(PD85*$F85)</f>
        <v>16.28</v>
      </c>
      <c r="PK85" s="3">
        <f t="shared" si="5306"/>
        <v>7</v>
      </c>
      <c r="PL85" s="3">
        <f t="shared" si="5307"/>
        <v>88498.390000000072</v>
      </c>
      <c r="PM85" s="3">
        <f>план!BY84</f>
        <v>0</v>
      </c>
      <c r="PN85" s="3">
        <f>план!BZ84</f>
        <v>0</v>
      </c>
      <c r="PO85" s="3">
        <f t="shared" ref="PO85:PO90" si="5612">SUM(PM85/12*$A$4)</f>
        <v>0</v>
      </c>
      <c r="PP85" s="3">
        <f t="shared" ref="PP85:PP90" si="5613">SUM(PN85/12*$A$4)</f>
        <v>0</v>
      </c>
      <c r="PQ85" s="3">
        <f>VLOOKUP($B85,'ДС факт при поликлинике'!$D$6:$JS$80,27,0)</f>
        <v>0</v>
      </c>
      <c r="PR85" s="3">
        <f>VLOOKUP($B85,'ДС факт при поликлинике'!$D$6:$JS$80,28,0)</f>
        <v>0</v>
      </c>
      <c r="PS85" s="3">
        <f>VLOOKUP($B85,'ДС факт при поликлинике'!$D$6:$JS$80,29,0)</f>
        <v>0</v>
      </c>
      <c r="PT85" s="3">
        <f>VLOOKUP($B85,'ДС факт при поликлинике'!$D$6:$JS$80,30,0)</f>
        <v>0</v>
      </c>
      <c r="PU85" s="3">
        <f t="shared" ref="PU85:PU90" si="5614">SUM(PM85*$F85)</f>
        <v>0</v>
      </c>
      <c r="PV85" s="3">
        <f t="shared" ref="PV85:PV90" si="5615">SUM(PO85*$F85)</f>
        <v>0</v>
      </c>
      <c r="PW85" s="3">
        <f t="shared" ref="PW85:PW90" si="5616">SUM(PQ85*$F85)</f>
        <v>0</v>
      </c>
      <c r="PX85" s="3">
        <f t="shared" si="5308"/>
        <v>0</v>
      </c>
      <c r="PY85" s="3">
        <f t="shared" si="5309"/>
        <v>0</v>
      </c>
      <c r="PZ85" s="3">
        <f>план!CA84</f>
        <v>0</v>
      </c>
      <c r="QA85" s="3">
        <f>план!CB84</f>
        <v>0</v>
      </c>
      <c r="QB85" s="3">
        <f t="shared" ref="QB85:QB90" si="5617">SUM(PZ85/12*$A$4)</f>
        <v>0</v>
      </c>
      <c r="QC85" s="3">
        <f t="shared" ref="QC85:QC90" si="5618">SUM(QA85/12*$A$4)</f>
        <v>0</v>
      </c>
      <c r="QD85" s="3">
        <f>VLOOKUP($B85,'ДС факт при поликлинике'!$D$6:$JS$80,151,0)</f>
        <v>0</v>
      </c>
      <c r="QE85" s="3">
        <f>VLOOKUP($B85,'ДС факт при поликлинике'!$D$6:$JS$80,152,0)</f>
        <v>0</v>
      </c>
      <c r="QF85" s="3">
        <f>VLOOKUP($B85,'ДС факт при поликлинике'!$D$6:$JS$80,153,0)</f>
        <v>0</v>
      </c>
      <c r="QG85" s="3">
        <f>VLOOKUP($B85,'ДС факт при поликлинике'!$D$6:$JS$80,154,0)</f>
        <v>0</v>
      </c>
      <c r="QH85" s="3">
        <f t="shared" ref="QH85:QH90" si="5619">SUM(PZ85*$F85)</f>
        <v>0</v>
      </c>
      <c r="QI85" s="3">
        <f t="shared" ref="QI85:QI90" si="5620">SUM(QB85*$F85)</f>
        <v>0</v>
      </c>
      <c r="QJ85" s="3">
        <f t="shared" ref="QJ85:QJ90" si="5621">SUM(QD85*$F85)</f>
        <v>0</v>
      </c>
      <c r="QK85" s="3">
        <f t="shared" si="5310"/>
        <v>0</v>
      </c>
      <c r="QL85" s="3">
        <f t="shared" si="5311"/>
        <v>0</v>
      </c>
      <c r="QM85" s="3">
        <f>план!CC84</f>
        <v>1</v>
      </c>
      <c r="QN85" s="3">
        <f>план!CD84</f>
        <v>10214.959999999999</v>
      </c>
      <c r="QO85" s="3">
        <f t="shared" ref="QO85:QO90" si="5622">SUM(QM85/12*$A$4)</f>
        <v>0.75</v>
      </c>
      <c r="QP85" s="3">
        <f t="shared" ref="QP85:QP90" si="5623">SUM(QN85/12*$A$4)</f>
        <v>7661.2199999999993</v>
      </c>
      <c r="QQ85" s="3">
        <f>VLOOKUP($B85,'ДС факт при поликлинике'!$D$6:$JS$80,155,0)</f>
        <v>3</v>
      </c>
      <c r="QR85" s="3">
        <f>VLOOKUP($B85,'ДС факт при поликлинике'!$D$6:$JS$80,156,0)</f>
        <v>30644.879999999997</v>
      </c>
      <c r="QS85" s="3">
        <f>VLOOKUP($B85,'ДС факт при поликлинике'!$D$6:$JS$80,157,0)</f>
        <v>0</v>
      </c>
      <c r="QT85" s="3">
        <f>VLOOKUP($B85,'ДС факт при поликлинике'!$D$6:$JS$80,158,0)</f>
        <v>0</v>
      </c>
      <c r="QU85" s="3">
        <f t="shared" ref="QU85:QU90" si="5624">SUM(QM85*$F85)</f>
        <v>0.74</v>
      </c>
      <c r="QV85" s="3">
        <f t="shared" ref="QV85:QV90" si="5625">SUM(QO85*$F85)</f>
        <v>0.55499999999999994</v>
      </c>
      <c r="QW85" s="3">
        <f t="shared" ref="QW85:QW90" si="5626">SUM(QQ85*$F85)</f>
        <v>2.2199999999999998</v>
      </c>
      <c r="QX85" s="3">
        <f t="shared" si="5312"/>
        <v>2.25</v>
      </c>
      <c r="QY85" s="3">
        <f t="shared" si="5313"/>
        <v>22983.659999999996</v>
      </c>
      <c r="QZ85" s="3">
        <f>план!CE84</f>
        <v>10</v>
      </c>
      <c r="RA85" s="3">
        <f>план!CF84</f>
        <v>122579.51999999999</v>
      </c>
      <c r="RB85" s="3">
        <f t="shared" ref="RB85:RB90" si="5627">SUM(QZ85/12*$A$4)</f>
        <v>7.5</v>
      </c>
      <c r="RC85" s="3">
        <f t="shared" ref="RC85:RC90" si="5628">SUM(RA85/12*$A$4)</f>
        <v>91934.639999999985</v>
      </c>
      <c r="RD85" s="3">
        <f>VLOOKUP($B85,'ДС факт при поликлинике'!$D$6:$JS$80,71,0)</f>
        <v>10</v>
      </c>
      <c r="RE85" s="3">
        <f>VLOOKUP($B85,'ДС факт при поликлинике'!$D$6:$JS$80,72,0)</f>
        <v>122579.5</v>
      </c>
      <c r="RF85" s="3">
        <f>VLOOKUP($B85,'ДС факт при поликлинике'!$D$6:$JS$80,73,0)</f>
        <v>0</v>
      </c>
      <c r="RG85" s="3">
        <f>VLOOKUP($B85,'ДС факт при поликлинике'!$D$6:$JS$80,74,0)</f>
        <v>0</v>
      </c>
      <c r="RH85" s="3">
        <f t="shared" ref="RH85:RH90" si="5629">SUM(QZ85*$F85)</f>
        <v>7.4</v>
      </c>
      <c r="RI85" s="3">
        <f t="shared" ref="RI85:RI90" si="5630">SUM(RB85*$F85)</f>
        <v>5.55</v>
      </c>
      <c r="RJ85" s="3">
        <f t="shared" ref="RJ85:RJ90" si="5631">SUM(RD85*$F85)</f>
        <v>7.4</v>
      </c>
      <c r="RK85" s="3">
        <f t="shared" si="5314"/>
        <v>2.5</v>
      </c>
      <c r="RL85" s="3">
        <f t="shared" si="5315"/>
        <v>30644.860000000015</v>
      </c>
      <c r="RM85" s="3">
        <f>план!CG84</f>
        <v>0</v>
      </c>
      <c r="RN85" s="3">
        <f>план!CH84</f>
        <v>0</v>
      </c>
      <c r="RO85" s="3">
        <f t="shared" ref="RO85:RO90" si="5632">SUM(RM85/12*$A$4)</f>
        <v>0</v>
      </c>
      <c r="RP85" s="3">
        <f t="shared" ref="RP85:RP90" si="5633">SUM(RN85/12*$A$4)</f>
        <v>0</v>
      </c>
      <c r="RQ85" s="3">
        <f>VLOOKUP($B85,'ДС факт при поликлинике'!$D$6:$JS$80,271,0)</f>
        <v>0</v>
      </c>
      <c r="RR85" s="3">
        <f>VLOOKUP($B85,'ДС факт при поликлинике'!$D$6:$JS$80,272,0)</f>
        <v>0</v>
      </c>
      <c r="RS85" s="3">
        <f>VLOOKUP($B85,'ДС факт при поликлинике'!$D$6:$JS$80,273,0)</f>
        <v>0</v>
      </c>
      <c r="RT85" s="3">
        <f>VLOOKUP($B85,'ДС факт при поликлинике'!$D$6:$JS$80,274,0)</f>
        <v>0</v>
      </c>
      <c r="RU85" s="3">
        <f t="shared" ref="RU85:RU90" si="5634">SUM(RM85*$F85)</f>
        <v>0</v>
      </c>
      <c r="RV85" s="3">
        <f t="shared" ref="RV85:RV90" si="5635">SUM(RO85*$F85)</f>
        <v>0</v>
      </c>
      <c r="RW85" s="3">
        <f t="shared" ref="RW85:RW90" si="5636">SUM(RQ85*$F85)</f>
        <v>0</v>
      </c>
      <c r="RX85" s="3">
        <f t="shared" si="5316"/>
        <v>0</v>
      </c>
      <c r="RY85" s="3">
        <f t="shared" si="5317"/>
        <v>0</v>
      </c>
      <c r="RZ85" s="3">
        <f>план!CI84</f>
        <v>1</v>
      </c>
      <c r="SA85" s="3">
        <f>план!CJ84</f>
        <v>10214.959999999999</v>
      </c>
      <c r="SB85" s="3">
        <f t="shared" ref="SB85:SB90" si="5637">SUM(RZ85/12*$A$4)</f>
        <v>0.75</v>
      </c>
      <c r="SC85" s="3">
        <f t="shared" ref="SC85:SC90" si="5638">SUM(SA85/12*$A$4)</f>
        <v>7661.2199999999993</v>
      </c>
      <c r="SD85" s="3">
        <f>VLOOKUP($B85,'ДС факт при поликлинике'!$D$6:$JS$80,267,0)</f>
        <v>0</v>
      </c>
      <c r="SE85" s="3">
        <f>VLOOKUP($B85,'ДС факт при поликлинике'!$D$6:$JS$80,268,0)</f>
        <v>0</v>
      </c>
      <c r="SF85" s="3">
        <f>VLOOKUP($B85,'ДС факт при поликлинике'!$D$6:$JS$80,269,0)</f>
        <v>0</v>
      </c>
      <c r="SG85" s="3">
        <f>VLOOKUP($B85,'ДС факт при поликлинике'!$D$6:$JS$80,270,0)</f>
        <v>0</v>
      </c>
      <c r="SH85" s="3">
        <f t="shared" ref="SH85:SH90" si="5639">SUM(RZ85*$F85)</f>
        <v>0.74</v>
      </c>
      <c r="SI85" s="3">
        <f t="shared" ref="SI85:SI90" si="5640">SUM(SB85*$F85)</f>
        <v>0.55499999999999994</v>
      </c>
      <c r="SJ85" s="3">
        <f t="shared" ref="SJ85:SJ90" si="5641">SUM(SD85*$F85)</f>
        <v>0</v>
      </c>
      <c r="SK85" s="3">
        <f t="shared" si="5318"/>
        <v>-0.75</v>
      </c>
      <c r="SL85" s="3">
        <f t="shared" si="5319"/>
        <v>-7661.2199999999993</v>
      </c>
      <c r="SM85" s="3">
        <f>план!CK84</f>
        <v>10</v>
      </c>
      <c r="SN85" s="3">
        <f>план!CL84</f>
        <v>102149.59999999999</v>
      </c>
      <c r="SO85" s="3">
        <f t="shared" ref="SO85:SO90" si="5642">SUM(SM85/12*$A$4)</f>
        <v>7.5</v>
      </c>
      <c r="SP85" s="3">
        <f t="shared" ref="SP85:SP90" si="5643">SUM(SN85/12*$A$4)</f>
        <v>76612.199999999983</v>
      </c>
      <c r="SQ85" s="3">
        <f>VLOOKUP($B85,'ДС факт при поликлинике'!$D$6:$JS$80,15,0)</f>
        <v>9</v>
      </c>
      <c r="SR85" s="3">
        <f>VLOOKUP($B85,'ДС факт при поликлинике'!$D$6:$JS$80,16,0)</f>
        <v>91934.639999999985</v>
      </c>
      <c r="SS85" s="3">
        <f>VLOOKUP($B85,'ДС факт при поликлинике'!$D$6:$JS$80,17,0)</f>
        <v>0</v>
      </c>
      <c r="ST85" s="3">
        <f>VLOOKUP($B85,'ДС факт при поликлинике'!$D$6:$JS$80,18,0)</f>
        <v>0</v>
      </c>
      <c r="SU85" s="3">
        <f t="shared" ref="SU85:SU90" si="5644">SUM(SM85*$F85)</f>
        <v>7.4</v>
      </c>
      <c r="SV85" s="3">
        <f t="shared" ref="SV85:SV90" si="5645">SUM(SO85*$F85)</f>
        <v>5.55</v>
      </c>
      <c r="SW85" s="3">
        <f t="shared" ref="SW85:SW90" si="5646">SUM(SQ85*$F85)</f>
        <v>6.66</v>
      </c>
      <c r="SX85" s="3">
        <f t="shared" si="5320"/>
        <v>1.5</v>
      </c>
      <c r="SY85" s="3">
        <f t="shared" si="5321"/>
        <v>15322.440000000002</v>
      </c>
      <c r="SZ85" s="3">
        <f>план!CM84</f>
        <v>0</v>
      </c>
      <c r="TA85" s="3">
        <f>план!CN84</f>
        <v>0</v>
      </c>
      <c r="TB85" s="3">
        <f t="shared" ref="TB85:TB90" si="5647">SUM(SZ85/12*$A$4)</f>
        <v>0</v>
      </c>
      <c r="TC85" s="3">
        <f t="shared" ref="TC85:TC90" si="5648">SUM(TA85/12*$A$4)</f>
        <v>0</v>
      </c>
      <c r="TD85" s="3">
        <f>VLOOKUP($B85,'ДС факт при поликлинике'!$D$6:$JS$80,207,0)</f>
        <v>0</v>
      </c>
      <c r="TE85" s="3">
        <f>VLOOKUP($B85,'ДС факт при поликлинике'!$D$6:$JS$80,208,0)</f>
        <v>0</v>
      </c>
      <c r="TF85" s="3">
        <f>VLOOKUP($B85,'ДС факт при поликлинике'!$D$6:$JS$80,209,0)</f>
        <v>0</v>
      </c>
      <c r="TG85" s="3">
        <f>VLOOKUP($B85,'ДС факт при поликлинике'!$D$6:$JS$80,210,0)</f>
        <v>0</v>
      </c>
      <c r="TH85" s="3">
        <f t="shared" ref="TH85:TH90" si="5649">SUM(SZ85*$F85)</f>
        <v>0</v>
      </c>
      <c r="TI85" s="3">
        <f t="shared" ref="TI85:TI90" si="5650">SUM(TB85*$F85)</f>
        <v>0</v>
      </c>
      <c r="TJ85" s="3">
        <f t="shared" ref="TJ85:TJ90" si="5651">SUM(TD85*$F85)</f>
        <v>0</v>
      </c>
      <c r="TK85" s="3">
        <f t="shared" si="5322"/>
        <v>0</v>
      </c>
      <c r="TL85" s="3">
        <f t="shared" si="5323"/>
        <v>0</v>
      </c>
      <c r="TM85" s="3">
        <f>план!CO84</f>
        <v>3</v>
      </c>
      <c r="TN85" s="3">
        <f>план!CP84</f>
        <v>30644.879999999997</v>
      </c>
      <c r="TO85" s="3">
        <f t="shared" ref="TO85:TO90" si="5652">SUM(TM85/12*$A$4)</f>
        <v>2.25</v>
      </c>
      <c r="TP85" s="3">
        <f t="shared" ref="TP85:TP90" si="5653">SUM(TN85/12*$A$4)</f>
        <v>22983.659999999996</v>
      </c>
      <c r="TQ85" s="3">
        <f>VLOOKUP($B85,'ДС факт при поликлинике'!$D$6:$JS$80,75,0)</f>
        <v>2</v>
      </c>
      <c r="TR85" s="3">
        <f>VLOOKUP($B85,'ДС факт при поликлинике'!$D$6:$JS$80,76,0)</f>
        <v>20429.919999999998</v>
      </c>
      <c r="TS85" s="3">
        <f>VLOOKUP($B85,'ДС факт при поликлинике'!$D$6:$JS$80,77,0)</f>
        <v>0</v>
      </c>
      <c r="TT85" s="3">
        <f>VLOOKUP($B85,'ДС факт при поликлинике'!$D$6:$JS$80,78,0)</f>
        <v>0</v>
      </c>
      <c r="TU85" s="3">
        <f t="shared" ref="TU85:TU90" si="5654">SUM(TM85*$F85)</f>
        <v>2.2199999999999998</v>
      </c>
      <c r="TV85" s="3">
        <f t="shared" ref="TV85:TV90" si="5655">SUM(TO85*$F85)</f>
        <v>1.665</v>
      </c>
      <c r="TW85" s="3">
        <f t="shared" ref="TW85:TW90" si="5656">SUM(TQ85*$F85)</f>
        <v>1.48</v>
      </c>
      <c r="TX85" s="3">
        <f t="shared" si="5324"/>
        <v>-0.25</v>
      </c>
      <c r="TY85" s="3">
        <f t="shared" si="5325"/>
        <v>-2553.739999999998</v>
      </c>
      <c r="TZ85" s="3">
        <f>план!CQ84</f>
        <v>39</v>
      </c>
      <c r="UA85" s="3">
        <f>план!CR84</f>
        <v>398383.43999999994</v>
      </c>
      <c r="UB85" s="3">
        <f t="shared" ref="UB85:UB90" si="5657">SUM(TZ85/12*$A$4)</f>
        <v>29.25</v>
      </c>
      <c r="UC85" s="3">
        <f t="shared" ref="UC85:UC90" si="5658">SUM(UA85/12*$A$4)</f>
        <v>298787.57999999996</v>
      </c>
      <c r="UD85" s="3">
        <f>VLOOKUP($B85,'ДС факт при поликлинике'!$D$6:$JS$80,163,0)</f>
        <v>28</v>
      </c>
      <c r="UE85" s="3">
        <f>VLOOKUP($B85,'ДС факт при поликлинике'!$D$6:$JS$80,164,0)</f>
        <v>286018.87999999995</v>
      </c>
      <c r="UF85" s="3">
        <f>VLOOKUP($B85,'ДС факт при поликлинике'!$D$6:$JS$80,165,0)</f>
        <v>0</v>
      </c>
      <c r="UG85" s="3">
        <f>VLOOKUP($B85,'ДС факт при поликлинике'!$D$6:$JS$80,166,0)</f>
        <v>0</v>
      </c>
      <c r="UH85" s="3">
        <f t="shared" ref="UH85:UH90" si="5659">SUM(TZ85*$F85)</f>
        <v>28.86</v>
      </c>
      <c r="UI85" s="3">
        <f t="shared" ref="UI85:UI90" si="5660">SUM(UB85*$F85)</f>
        <v>21.645</v>
      </c>
      <c r="UJ85" s="3">
        <f t="shared" ref="UJ85:UJ90" si="5661">SUM(UD85*$F85)</f>
        <v>20.72</v>
      </c>
      <c r="UK85" s="3">
        <f t="shared" si="5326"/>
        <v>-1.25</v>
      </c>
      <c r="UL85" s="3">
        <f t="shared" si="5327"/>
        <v>-12768.700000000012</v>
      </c>
      <c r="UM85" s="3">
        <f>план!CS84</f>
        <v>43</v>
      </c>
      <c r="UN85" s="3">
        <f>план!CT84</f>
        <v>439243.27999999997</v>
      </c>
      <c r="UO85" s="3">
        <f t="shared" ref="UO85:UO90" si="5662">SUM(UM85/12*$A$4)</f>
        <v>32.25</v>
      </c>
      <c r="UP85" s="3">
        <f t="shared" ref="UP85:UP90" si="5663">SUM(UN85/12*$A$4)</f>
        <v>329432.46000000002</v>
      </c>
      <c r="UQ85" s="3">
        <f>VLOOKUP($B85,'ДС факт при поликлинике'!$D$6:$JS$80,131,0)</f>
        <v>28</v>
      </c>
      <c r="UR85" s="3">
        <f>VLOOKUP($B85,'ДС факт при поликлинике'!$D$6:$JS$80,132,0)</f>
        <v>286018.87999999995</v>
      </c>
      <c r="US85" s="3">
        <f>VLOOKUP($B85,'ДС факт при поликлинике'!$D$6:$JS$80,133,0)</f>
        <v>0</v>
      </c>
      <c r="UT85" s="3">
        <f>VLOOKUP($B85,'ДС факт при поликлинике'!$D$6:$JS$80,134,0)</f>
        <v>0</v>
      </c>
      <c r="UU85" s="3">
        <f t="shared" ref="UU85:UU90" si="5664">SUM(UM85*$F85)</f>
        <v>31.82</v>
      </c>
      <c r="UV85" s="3">
        <f t="shared" ref="UV85:UV90" si="5665">SUM(UO85*$F85)</f>
        <v>23.864999999999998</v>
      </c>
      <c r="UW85" s="3">
        <f t="shared" ref="UW85:UW90" si="5666">SUM(UQ85*$F85)</f>
        <v>20.72</v>
      </c>
      <c r="UX85" s="3">
        <f t="shared" si="5328"/>
        <v>-4.25</v>
      </c>
      <c r="UY85" s="3">
        <f t="shared" si="5329"/>
        <v>-43413.580000000075</v>
      </c>
      <c r="UZ85" s="3">
        <f>план!CU84</f>
        <v>1</v>
      </c>
      <c r="VA85" s="3">
        <f>план!CV84</f>
        <v>10214.959999999999</v>
      </c>
      <c r="VB85" s="3">
        <f t="shared" ref="VB85:VB90" si="5667">SUM(UZ85/12*$A$4)</f>
        <v>0.75</v>
      </c>
      <c r="VC85" s="3">
        <f t="shared" ref="VC85:VC90" si="5668">SUM(VA85/12*$A$4)</f>
        <v>7661.2199999999993</v>
      </c>
      <c r="VD85" s="3">
        <f>VLOOKUP($B85,'ДС факт при поликлинике'!$D$6:$JS$80,135,0)</f>
        <v>0</v>
      </c>
      <c r="VE85" s="3">
        <f>VLOOKUP($B85,'ДС факт при поликлинике'!$D$6:$JS$80,136,0)</f>
        <v>0</v>
      </c>
      <c r="VF85" s="3">
        <f>VLOOKUP($B85,'ДС факт при поликлинике'!$D$6:$JS$80,137,0)</f>
        <v>0</v>
      </c>
      <c r="VG85" s="3">
        <f>VLOOKUP($B85,'ДС факт при поликлинике'!$D$6:$JS$80,138,0)</f>
        <v>0</v>
      </c>
      <c r="VH85" s="3">
        <f t="shared" ref="VH85:VH90" si="5669">SUM(UZ85*$F85)</f>
        <v>0.74</v>
      </c>
      <c r="VI85" s="3">
        <f t="shared" ref="VI85:VI90" si="5670">SUM(VB85*$F85)</f>
        <v>0.55499999999999994</v>
      </c>
      <c r="VJ85" s="3">
        <f t="shared" ref="VJ85:VJ90" si="5671">SUM(VD85*$F85)</f>
        <v>0</v>
      </c>
      <c r="VK85" s="3">
        <f t="shared" si="5330"/>
        <v>-0.75</v>
      </c>
      <c r="VL85" s="3">
        <f t="shared" si="5331"/>
        <v>-7661.2199999999993</v>
      </c>
      <c r="VM85" s="3">
        <f>план!CW84</f>
        <v>23</v>
      </c>
      <c r="VN85" s="3">
        <f>план!CX84</f>
        <v>234944.08</v>
      </c>
      <c r="VO85" s="3">
        <f t="shared" ref="VO85:VO90" si="5672">SUM(VM85/12*$A$4)</f>
        <v>17.25</v>
      </c>
      <c r="VP85" s="3">
        <f t="shared" ref="VP85:VP90" si="5673">SUM(VN85/12*$A$4)</f>
        <v>176208.06</v>
      </c>
      <c r="VQ85" s="3">
        <f>VLOOKUP($B85,'ДС факт при поликлинике'!$D$6:$JS$80,139,0)</f>
        <v>15</v>
      </c>
      <c r="VR85" s="3">
        <f>VLOOKUP($B85,'ДС факт при поликлинике'!$D$6:$JS$80,140,0)</f>
        <v>153224.39999999997</v>
      </c>
      <c r="VS85" s="3">
        <f>VLOOKUP($B85,'ДС факт при поликлинике'!$D$6:$JS$80,141,0)</f>
        <v>0</v>
      </c>
      <c r="VT85" s="3">
        <f>VLOOKUP($B85,'ДС факт при поликлинике'!$D$6:$JS$80,142,0)</f>
        <v>0</v>
      </c>
      <c r="VU85" s="3">
        <f t="shared" ref="VU85:VU90" si="5674">SUM(VM85*$F85)</f>
        <v>17.02</v>
      </c>
      <c r="VV85" s="3">
        <f t="shared" ref="VV85:VV90" si="5675">SUM(VO85*$F85)</f>
        <v>12.765000000000001</v>
      </c>
      <c r="VW85" s="3">
        <f t="shared" ref="VW85:VW90" si="5676">SUM(VQ85*$F85)</f>
        <v>11.1</v>
      </c>
      <c r="VX85" s="3">
        <f t="shared" si="5332"/>
        <v>-2.25</v>
      </c>
      <c r="VY85" s="3">
        <f t="shared" si="5333"/>
        <v>-22983.660000000033</v>
      </c>
      <c r="VZ85" s="3">
        <f>план!CY84</f>
        <v>0</v>
      </c>
      <c r="WA85" s="3">
        <f>план!CZ84</f>
        <v>0</v>
      </c>
      <c r="WB85" s="3">
        <f t="shared" ref="WB85:WB90" si="5677">SUM(VZ85/12*$A$4)</f>
        <v>0</v>
      </c>
      <c r="WC85" s="3">
        <f t="shared" ref="WC85:WC90" si="5678">SUM(WA85/12*$A$4)</f>
        <v>0</v>
      </c>
      <c r="WD85" s="3">
        <f>VLOOKUP($B85,'ДС факт при поликлинике'!$D$6:$JS$80,143,0)</f>
        <v>0</v>
      </c>
      <c r="WE85" s="3">
        <f>VLOOKUP($B85,'ДС факт при поликлинике'!$D$6:$JS$80,144,0)</f>
        <v>0</v>
      </c>
      <c r="WF85" s="3">
        <f>VLOOKUP($B85,'ДС факт при поликлинике'!$D$6:$JS$80,145,0)</f>
        <v>0</v>
      </c>
      <c r="WG85" s="3">
        <f>VLOOKUP($B85,'ДС факт при поликлинике'!$D$6:$JS$80,146,0)</f>
        <v>0</v>
      </c>
      <c r="WH85" s="3">
        <f t="shared" ref="WH85:WH90" si="5679">SUM(VZ85*$F85)</f>
        <v>0</v>
      </c>
      <c r="WI85" s="3">
        <f t="shared" ref="WI85:WI90" si="5680">SUM(WB85*$F85)</f>
        <v>0</v>
      </c>
      <c r="WJ85" s="3">
        <f t="shared" ref="WJ85:WJ90" si="5681">SUM(WD85*$F85)</f>
        <v>0</v>
      </c>
      <c r="WK85" s="3">
        <f t="shared" si="5334"/>
        <v>0</v>
      </c>
      <c r="WL85" s="3">
        <f t="shared" si="5335"/>
        <v>0</v>
      </c>
      <c r="WM85" s="3">
        <f>план!DA84</f>
        <v>0</v>
      </c>
      <c r="WN85" s="3">
        <f>план!DB84</f>
        <v>0</v>
      </c>
      <c r="WO85" s="3">
        <f t="shared" ref="WO85:WO90" si="5682">SUM(WM85/12*$A$4)</f>
        <v>0</v>
      </c>
      <c r="WP85" s="3">
        <f t="shared" ref="WP85:WP90" si="5683">SUM(WN85/12*$A$4)</f>
        <v>0</v>
      </c>
      <c r="WQ85" s="3">
        <f>VLOOKUP($B85,'ДС факт при поликлинике'!$D$6:$JS$80,219,0)</f>
        <v>0</v>
      </c>
      <c r="WR85" s="3">
        <f>VLOOKUP($B85,'ДС факт при поликлинике'!$D$6:$JS$80,220,0)</f>
        <v>0</v>
      </c>
      <c r="WS85" s="3">
        <f>VLOOKUP($B85,'ДС факт при поликлинике'!$D$6:$JS$80,221,0)</f>
        <v>0</v>
      </c>
      <c r="WT85" s="3">
        <f>VLOOKUP($B85,'ДС факт при поликлинике'!$D$6:$JS$80,222,0)</f>
        <v>0</v>
      </c>
      <c r="WU85" s="3">
        <f t="shared" ref="WU85:WU90" si="5684">SUM(WM85*$F85)</f>
        <v>0</v>
      </c>
      <c r="WV85" s="3">
        <f t="shared" ref="WV85:WV90" si="5685">SUM(WO85*$F85)</f>
        <v>0</v>
      </c>
      <c r="WW85" s="3">
        <f t="shared" ref="WW85:WW90" si="5686">SUM(WQ85*$F85)</f>
        <v>0</v>
      </c>
      <c r="WX85" s="3">
        <f t="shared" si="5336"/>
        <v>0</v>
      </c>
      <c r="WY85" s="3">
        <f t="shared" si="5337"/>
        <v>0</v>
      </c>
      <c r="WZ85" s="3">
        <f>план!DC84</f>
        <v>0</v>
      </c>
      <c r="XA85" s="3">
        <f>план!DD84</f>
        <v>0</v>
      </c>
      <c r="XB85" s="3">
        <f t="shared" ref="XB85:XB90" si="5687">SUM(WZ85/12*$A$4)</f>
        <v>0</v>
      </c>
      <c r="XC85" s="3">
        <f t="shared" ref="XC85:XC90" si="5688">SUM(XA85/12*$A$4)</f>
        <v>0</v>
      </c>
      <c r="XD85" s="3">
        <f>VLOOKUP($B85,'ДС факт при поликлинике'!$D$6:$JS$80,63,0)</f>
        <v>0</v>
      </c>
      <c r="XE85" s="3">
        <f>VLOOKUP($B85,'ДС факт при поликлинике'!$D$6:$JS$80,64,0)</f>
        <v>0</v>
      </c>
      <c r="XF85" s="3">
        <f>VLOOKUP($B85,'ДС факт при поликлинике'!$D$6:$JS$80,65,0)</f>
        <v>0</v>
      </c>
      <c r="XG85" s="3">
        <f>VLOOKUP($B85,'ДС факт при поликлинике'!$D$6:$JS$80,66,0)</f>
        <v>0</v>
      </c>
      <c r="XH85" s="3">
        <f t="shared" ref="XH85:XH90" si="5689">SUM(WZ85*$F85)</f>
        <v>0</v>
      </c>
      <c r="XI85" s="3">
        <f t="shared" ref="XI85:XI90" si="5690">SUM(XB85*$F85)</f>
        <v>0</v>
      </c>
      <c r="XJ85" s="3">
        <f t="shared" ref="XJ85:XJ90" si="5691">SUM(XD85*$F85)</f>
        <v>0</v>
      </c>
      <c r="XK85" s="3">
        <f t="shared" si="5338"/>
        <v>0</v>
      </c>
      <c r="XL85" s="3">
        <f t="shared" si="5339"/>
        <v>0</v>
      </c>
      <c r="XM85" s="3">
        <f>план!DE84</f>
        <v>2</v>
      </c>
      <c r="XN85" s="3">
        <f>план!DF84</f>
        <v>20429.919999999998</v>
      </c>
      <c r="XO85" s="3">
        <f t="shared" ref="XO85:XO90" si="5692">SUM(XM85/12*$A$4)</f>
        <v>1.5</v>
      </c>
      <c r="XP85" s="3">
        <f t="shared" ref="XP85:XP90" si="5693">SUM(XN85/12*$A$4)</f>
        <v>15322.439999999999</v>
      </c>
      <c r="XQ85" s="3">
        <f>VLOOKUP($B85,'ДС факт при поликлинике'!$D$6:$JS$80,91,0)</f>
        <v>3</v>
      </c>
      <c r="XR85" s="3">
        <f>VLOOKUP($B85,'ДС факт при поликлинике'!$D$6:$JS$80,92,0)</f>
        <v>30644.879999999997</v>
      </c>
      <c r="XS85" s="3">
        <f>VLOOKUP($B85,'ДС факт при поликлинике'!$D$6:$JS$80,93,0)</f>
        <v>0</v>
      </c>
      <c r="XT85" s="3">
        <f>VLOOKUP($B85,'ДС факт при поликлинике'!$D$6:$JS$80,94,0)</f>
        <v>0</v>
      </c>
      <c r="XU85" s="3">
        <f t="shared" ref="XU85:XU90" si="5694">SUM(XM85*$F85)</f>
        <v>1.48</v>
      </c>
      <c r="XV85" s="3">
        <f t="shared" ref="XV85:XV90" si="5695">SUM(XO85*$F85)</f>
        <v>1.1099999999999999</v>
      </c>
      <c r="XW85" s="3">
        <f t="shared" ref="XW85:XW90" si="5696">SUM(XQ85*$F85)</f>
        <v>2.2199999999999998</v>
      </c>
      <c r="XX85" s="3">
        <f t="shared" si="5340"/>
        <v>1.5</v>
      </c>
      <c r="XY85" s="3">
        <f t="shared" si="5341"/>
        <v>15322.439999999999</v>
      </c>
      <c r="XZ85" s="3">
        <f>план!DG84</f>
        <v>0</v>
      </c>
      <c r="YA85" s="3">
        <f>план!DH84</f>
        <v>0</v>
      </c>
      <c r="YB85" s="3">
        <f t="shared" ref="YB85:YB90" si="5697">SUM(XZ85/12*$A$4)</f>
        <v>0</v>
      </c>
      <c r="YC85" s="3">
        <f t="shared" ref="YC85:YC90" si="5698">SUM(YA85/12*$A$4)</f>
        <v>0</v>
      </c>
      <c r="YD85" s="3">
        <f>VLOOKUP($B85,'ДС факт при поликлинике'!$D$6:$JS$80,83,0)</f>
        <v>6</v>
      </c>
      <c r="YE85" s="3">
        <f>VLOOKUP($B85,'ДС факт при поликлинике'!$D$6:$JS$80,84,0)</f>
        <v>73547.7</v>
      </c>
      <c r="YF85" s="3">
        <f>VLOOKUP($B85,'ДС факт при поликлинике'!$D$6:$JS$80,85,0)</f>
        <v>0</v>
      </c>
      <c r="YG85" s="3">
        <f>VLOOKUP($B85,'ДС факт при поликлинике'!$D$6:$JS$80,86,0)</f>
        <v>0</v>
      </c>
      <c r="YH85" s="3">
        <f t="shared" ref="YH85:YH90" si="5699">SUM(XZ85*$F85)</f>
        <v>0</v>
      </c>
      <c r="YI85" s="3">
        <f t="shared" ref="YI85:YI90" si="5700">SUM(YB85*$F85)</f>
        <v>0</v>
      </c>
      <c r="YJ85" s="3">
        <f t="shared" ref="YJ85:YJ90" si="5701">SUM(YD85*$F85)</f>
        <v>4.4399999999999995</v>
      </c>
      <c r="YK85" s="3">
        <f t="shared" si="5342"/>
        <v>6</v>
      </c>
      <c r="YL85" s="3">
        <f t="shared" si="5343"/>
        <v>73547.7</v>
      </c>
      <c r="YM85" s="3">
        <f>план!DI84</f>
        <v>9</v>
      </c>
      <c r="YN85" s="3">
        <f>план!DJ84</f>
        <v>110321.568</v>
      </c>
      <c r="YO85" s="3">
        <f t="shared" ref="YO85:YO90" si="5702">SUM(YM85/12*$A$4)</f>
        <v>6.75</v>
      </c>
      <c r="YP85" s="3">
        <f t="shared" ref="YP85:YP90" si="5703">SUM(YN85/12*$A$4)</f>
        <v>82741.176000000007</v>
      </c>
      <c r="YQ85" s="3">
        <f>VLOOKUP($B85,'ДС факт при поликлинике'!$D$6:$JS$80,99,0)</f>
        <v>8</v>
      </c>
      <c r="YR85" s="3">
        <f>VLOOKUP($B85,'ДС факт при поликлинике'!$D$6:$JS$80,100,0)</f>
        <v>98063.6</v>
      </c>
      <c r="YS85" s="3">
        <f>VLOOKUP($B85,'ДС факт при поликлинике'!$D$6:$JS$80,101,0)</f>
        <v>0</v>
      </c>
      <c r="YT85" s="3">
        <f>VLOOKUP($B85,'ДС факт при поликлинике'!$D$6:$JS$80,102,0)</f>
        <v>0</v>
      </c>
      <c r="YU85" s="3">
        <f t="shared" ref="YU85:YU90" si="5704">SUM(YM85*$F85)</f>
        <v>6.66</v>
      </c>
      <c r="YV85" s="3">
        <f t="shared" ref="YV85:YV90" si="5705">SUM(YO85*$F85)</f>
        <v>4.9950000000000001</v>
      </c>
      <c r="YW85" s="3">
        <f t="shared" ref="YW85:YW90" si="5706">SUM(YQ85*$F85)</f>
        <v>5.92</v>
      </c>
      <c r="YX85" s="3">
        <f t="shared" si="5344"/>
        <v>1.25</v>
      </c>
      <c r="YY85" s="3">
        <f t="shared" si="5345"/>
        <v>15322.423999999999</v>
      </c>
      <c r="YZ85" s="3">
        <f>план!DK84</f>
        <v>110</v>
      </c>
      <c r="ZA85" s="3">
        <f>план!DL84</f>
        <v>1348374.72</v>
      </c>
      <c r="ZB85" s="3">
        <f t="shared" ref="ZB85:ZB90" si="5707">SUM(YZ85/12*$A$4)</f>
        <v>82.5</v>
      </c>
      <c r="ZC85" s="3">
        <f t="shared" ref="ZC85:ZC90" si="5708">SUM(ZA85/12*$A$4)</f>
        <v>1011281.04</v>
      </c>
      <c r="ZD85" s="3">
        <f>VLOOKUP($B85,'ДС факт при поликлинике'!$D$6:$JS$80,87,0)</f>
        <v>75</v>
      </c>
      <c r="ZE85" s="3">
        <f>VLOOKUP($B85,'ДС факт при поликлинике'!$D$6:$JS$80,88,0)</f>
        <v>913217.2799999998</v>
      </c>
      <c r="ZF85" s="3">
        <f>VLOOKUP($B85,'ДС факт при поликлинике'!$D$6:$JS$80,89,0)</f>
        <v>0</v>
      </c>
      <c r="ZG85" s="3">
        <f>VLOOKUP($B85,'ДС факт при поликлинике'!$D$6:$JS$80,90,0)</f>
        <v>0</v>
      </c>
      <c r="ZH85" s="3">
        <f t="shared" ref="ZH85:ZH90" si="5709">SUM(YZ85*$F85)</f>
        <v>81.400000000000006</v>
      </c>
      <c r="ZI85" s="3">
        <f t="shared" ref="ZI85:ZI90" si="5710">SUM(ZB85*$F85)</f>
        <v>61.05</v>
      </c>
      <c r="ZJ85" s="3">
        <f t="shared" ref="ZJ85:ZJ90" si="5711">SUM(ZD85*$F85)</f>
        <v>55.5</v>
      </c>
      <c r="ZK85" s="3">
        <f t="shared" si="5346"/>
        <v>-7.5</v>
      </c>
      <c r="ZL85" s="3">
        <f t="shared" si="5347"/>
        <v>-98063.760000000242</v>
      </c>
      <c r="ZM85" s="3">
        <f>план!DM84</f>
        <v>0</v>
      </c>
      <c r="ZN85" s="3">
        <f>план!DN84</f>
        <v>0</v>
      </c>
      <c r="ZO85" s="3">
        <f t="shared" ref="ZO85:ZO90" si="5712">SUM(ZM85/12*$A$4)</f>
        <v>0</v>
      </c>
      <c r="ZP85" s="3">
        <f t="shared" ref="ZP85:ZP90" si="5713">SUM(ZN85/12*$A$4)</f>
        <v>0</v>
      </c>
      <c r="ZQ85" s="3">
        <f>VLOOKUP($B85,'ДС факт при поликлинике'!$D$6:$JS$80,107,0)</f>
        <v>1</v>
      </c>
      <c r="ZR85" s="3">
        <f>VLOOKUP($B85,'ДС факт при поликлинике'!$D$6:$JS$80,108,0)</f>
        <v>12257.95</v>
      </c>
      <c r="ZS85" s="3">
        <f>VLOOKUP($B85,'ДС факт при поликлинике'!$D$6:$JS$80,109,0)</f>
        <v>0</v>
      </c>
      <c r="ZT85" s="3">
        <f>VLOOKUP($B85,'ДС факт при поликлинике'!$D$6:$JS$80,110,0)</f>
        <v>0</v>
      </c>
      <c r="ZU85" s="3">
        <f t="shared" ref="ZU85:ZU90" si="5714">SUM(ZM85*$F85)</f>
        <v>0</v>
      </c>
      <c r="ZV85" s="3">
        <f t="shared" ref="ZV85:ZV90" si="5715">SUM(ZO85*$F85)</f>
        <v>0</v>
      </c>
      <c r="ZW85" s="3">
        <f t="shared" ref="ZW85:ZW90" si="5716">SUM(ZQ85*$F85)</f>
        <v>0.74</v>
      </c>
      <c r="ZX85" s="3">
        <f t="shared" si="5348"/>
        <v>1</v>
      </c>
      <c r="ZY85" s="3">
        <f t="shared" si="5349"/>
        <v>12257.95</v>
      </c>
      <c r="ZZ85" s="3">
        <f>план!DO84</f>
        <v>5</v>
      </c>
      <c r="AAA85" s="3">
        <f>план!DP84</f>
        <v>51074.799999999996</v>
      </c>
      <c r="AAB85" s="3">
        <f t="shared" ref="AAB85:AAB90" si="5717">SUM(ZZ85/12*$A$4)</f>
        <v>3.75</v>
      </c>
      <c r="AAC85" s="3">
        <f t="shared" ref="AAC85:AAC90" si="5718">SUM(AAA85/12*$A$4)</f>
        <v>38306.099999999991</v>
      </c>
      <c r="AAD85" s="3">
        <f>VLOOKUP($B85,'ДС факт при поликлинике'!$D$6:$JS$80,115,0)</f>
        <v>5</v>
      </c>
      <c r="AAE85" s="3">
        <f>VLOOKUP($B85,'ДС факт при поликлинике'!$D$6:$JS$80,116,0)</f>
        <v>51074.799999999996</v>
      </c>
      <c r="AAF85" s="3">
        <f>VLOOKUP($B85,'ДС факт при поликлинике'!$D$6:$JS$80,117,0)</f>
        <v>0</v>
      </c>
      <c r="AAG85" s="3">
        <f>VLOOKUP($B85,'ДС факт при поликлинике'!$D$6:$JS$80,118,0)</f>
        <v>0</v>
      </c>
      <c r="AAH85" s="3">
        <f t="shared" ref="AAH85:AAH90" si="5719">SUM(ZZ85*$F85)</f>
        <v>3.7</v>
      </c>
      <c r="AAI85" s="3">
        <f t="shared" ref="AAI85:AAI90" si="5720">SUM(AAB85*$F85)</f>
        <v>2.7749999999999999</v>
      </c>
      <c r="AAJ85" s="3">
        <f t="shared" ref="AAJ85:AAJ90" si="5721">SUM(AAD85*$F85)</f>
        <v>3.7</v>
      </c>
      <c r="AAK85" s="3">
        <f t="shared" si="5350"/>
        <v>1.25</v>
      </c>
      <c r="AAL85" s="3">
        <f t="shared" si="5351"/>
        <v>12768.700000000004</v>
      </c>
      <c r="AAM85" s="3">
        <f>план!DQ84</f>
        <v>13</v>
      </c>
      <c r="AAN85" s="3">
        <f>план!DR84</f>
        <v>132794.47999999998</v>
      </c>
      <c r="AAO85" s="3">
        <f t="shared" ref="AAO85:AAO90" si="5722">SUM(AAM85/12*$A$4)</f>
        <v>9.75</v>
      </c>
      <c r="AAP85" s="3">
        <f t="shared" ref="AAP85:AAP90" si="5723">SUM(AAN85/12*$A$4)</f>
        <v>99595.859999999986</v>
      </c>
      <c r="AAQ85" s="3">
        <f>VLOOKUP($B85,'ДС факт при поликлинике'!$D$6:$JS$80,95,0)</f>
        <v>3</v>
      </c>
      <c r="AAR85" s="3">
        <f>VLOOKUP($B85,'ДС факт при поликлинике'!$D$6:$JS$80,96,0)</f>
        <v>30644.879999999997</v>
      </c>
      <c r="AAS85" s="3">
        <f>VLOOKUP($B85,'ДС факт при поликлинике'!$D$6:$JS$80,97,0)</f>
        <v>0</v>
      </c>
      <c r="AAT85" s="3">
        <f>VLOOKUP($B85,'ДС факт при поликлинике'!$D$6:$JS$80,98,0)</f>
        <v>0</v>
      </c>
      <c r="AAU85" s="3">
        <f t="shared" ref="AAU85:AAU90" si="5724">SUM(AAM85*$F85)</f>
        <v>9.6199999999999992</v>
      </c>
      <c r="AAV85" s="3">
        <f t="shared" ref="AAV85:AAV90" si="5725">SUM(AAO85*$F85)</f>
        <v>7.2149999999999999</v>
      </c>
      <c r="AAW85" s="3">
        <f t="shared" ref="AAW85:AAW90" si="5726">SUM(AAQ85*$F85)</f>
        <v>2.2199999999999998</v>
      </c>
      <c r="AAX85" s="3">
        <f t="shared" si="5352"/>
        <v>-6.75</v>
      </c>
      <c r="AAY85" s="3">
        <f t="shared" si="5353"/>
        <v>-68950.979999999981</v>
      </c>
      <c r="AAZ85" s="3">
        <f>план!DS84</f>
        <v>33</v>
      </c>
      <c r="ABA85" s="3">
        <f>план!DT84</f>
        <v>404512.41600000003</v>
      </c>
      <c r="ABB85" s="3">
        <f t="shared" ref="ABB85:ABB90" si="5727">SUM(AAZ85/12*$A$4)</f>
        <v>24.75</v>
      </c>
      <c r="ABC85" s="3">
        <f t="shared" ref="ABC85:ABC90" si="5728">SUM(ABA85/12*$A$4)</f>
        <v>303384.31200000003</v>
      </c>
      <c r="ABD85" s="3">
        <f>VLOOKUP($B85,'ДС факт при поликлинике'!$D$6:$JS$80,215,0)</f>
        <v>11</v>
      </c>
      <c r="ABE85" s="3">
        <f>VLOOKUP($B85,'ДС факт при поликлинике'!$D$6:$JS$80,216,0)</f>
        <v>138514.85</v>
      </c>
      <c r="ABF85" s="3">
        <f>VLOOKUP($B85,'ДС факт при поликлинике'!$D$6:$JS$80,217,0)</f>
        <v>0</v>
      </c>
      <c r="ABG85" s="3">
        <f>VLOOKUP($B85,'ДС факт при поликлинике'!$D$6:$JS$80,218,0)</f>
        <v>0</v>
      </c>
      <c r="ABH85" s="3">
        <f t="shared" ref="ABH85:ABH90" si="5729">SUM(AAZ85*$F85)</f>
        <v>24.419999999999998</v>
      </c>
      <c r="ABI85" s="3">
        <f t="shared" ref="ABI85:ABI90" si="5730">SUM(ABB85*$F85)</f>
        <v>18.315000000000001</v>
      </c>
      <c r="ABJ85" s="3">
        <f t="shared" ref="ABJ85:ABJ90" si="5731">SUM(ABD85*$F85)</f>
        <v>8.14</v>
      </c>
      <c r="ABK85" s="3">
        <f t="shared" si="5354"/>
        <v>-13.75</v>
      </c>
      <c r="ABL85" s="3">
        <f t="shared" si="5355"/>
        <v>-164869.46200000003</v>
      </c>
      <c r="ABM85" s="3">
        <f>план!DU84</f>
        <v>0</v>
      </c>
      <c r="ABN85" s="3">
        <f>план!DV84</f>
        <v>0</v>
      </c>
      <c r="ABO85" s="3">
        <f t="shared" ref="ABO85:ABO90" si="5732">SUM(ABM85/7*($A$4-5))</f>
        <v>0</v>
      </c>
      <c r="ABP85" s="3">
        <f t="shared" ref="ABP85:ABP90" si="5733">SUM(ABN85/12*$A$4)</f>
        <v>0</v>
      </c>
      <c r="ABQ85" s="3">
        <f>VLOOKUP($B85,'ДС факт при поликлинике'!$D$6:$JS$80,111,0)</f>
        <v>0</v>
      </c>
      <c r="ABR85" s="3">
        <f>VLOOKUP($B85,'ДС факт при поликлинике'!$D$6:$JS$80,112,0)</f>
        <v>0</v>
      </c>
      <c r="ABS85" s="3">
        <f>VLOOKUP($B85,'ДС факт при поликлинике'!$D$6:$JS$80,113,0)</f>
        <v>0</v>
      </c>
      <c r="ABT85" s="3">
        <f>VLOOKUP($B85,'ДС факт при поликлинике'!$D$6:$JS$80,114,0)</f>
        <v>0</v>
      </c>
      <c r="ABU85" s="3">
        <f t="shared" ref="ABU85:ABU90" si="5734">SUM(ABM85*$F85)</f>
        <v>0</v>
      </c>
      <c r="ABV85" s="3">
        <f t="shared" ref="ABV85:ABV90" si="5735">SUM(ABO85*$F85)</f>
        <v>0</v>
      </c>
      <c r="ABW85" s="3">
        <f t="shared" ref="ABW85:ABW90" si="5736">SUM(ABQ85*$F85)</f>
        <v>0</v>
      </c>
      <c r="ABX85" s="51">
        <f t="shared" ref="ABX85:ABX90" si="5737">SUM(ABQ85-ABO85)</f>
        <v>0</v>
      </c>
      <c r="ABY85" s="51">
        <f t="shared" ref="ABY85:ABY90" si="5738">SUM(ABR85-ABP85)</f>
        <v>0</v>
      </c>
      <c r="ABZ85" s="3">
        <f>план!DW84</f>
        <v>0</v>
      </c>
      <c r="ACA85" s="3">
        <f>план!DX84</f>
        <v>0</v>
      </c>
      <c r="ACB85" s="3">
        <f t="shared" ref="ACB85:ACB90" si="5739">SUM(ABZ85/12*$A$4)</f>
        <v>0</v>
      </c>
      <c r="ACC85" s="3">
        <f t="shared" ref="ACC85:ACC90" si="5740">SUM(ACA85/12*$A$4)</f>
        <v>0</v>
      </c>
      <c r="ACD85" s="3">
        <f>VLOOKUP($B85,'ДС факт при поликлинике'!$D$6:$JS$80,55,0)</f>
        <v>0</v>
      </c>
      <c r="ACE85" s="3">
        <f>VLOOKUP($B85,'ДС факт при поликлинике'!$D$6:$JS$80,56,0)</f>
        <v>0</v>
      </c>
      <c r="ACF85" s="3">
        <f>VLOOKUP($B85,'ДС факт при поликлинике'!$D$6:$JS$80,57,0)</f>
        <v>0</v>
      </c>
      <c r="ACG85" s="3">
        <f>VLOOKUP($B85,'ДС факт при поликлинике'!$D$6:$JS$80,58,0)</f>
        <v>0</v>
      </c>
      <c r="ACH85" s="3">
        <f t="shared" ref="ACH85:ACH90" si="5741">SUM(ABZ85*$F85)</f>
        <v>0</v>
      </c>
      <c r="ACI85" s="3">
        <f t="shared" ref="ACI85:ACI90" si="5742">SUM(ACB85*$F85)</f>
        <v>0</v>
      </c>
      <c r="ACJ85" s="3">
        <f t="shared" ref="ACJ85:ACJ90" si="5743">SUM(ACD85*$F85)</f>
        <v>0</v>
      </c>
      <c r="ACK85" s="51">
        <f t="shared" ref="ACK85:ACK90" si="5744">SUM(ACD85-ACB85)</f>
        <v>0</v>
      </c>
      <c r="ACL85" s="51">
        <f t="shared" ref="ACL85:ACL90" si="5745">SUM(ACE85-ACC85)</f>
        <v>0</v>
      </c>
      <c r="ACM85" s="3">
        <f>план!DY84</f>
        <v>0</v>
      </c>
      <c r="ACN85" s="3">
        <f>план!DZ84</f>
        <v>0</v>
      </c>
      <c r="ACO85" s="3">
        <f t="shared" ref="ACO85:ACO90" si="5746">SUM(ACM85/12*$A$4)</f>
        <v>0</v>
      </c>
      <c r="ACP85" s="3">
        <f t="shared" ref="ACP85:ACP90" si="5747">SUM(ACN85/12*$A$4)</f>
        <v>0</v>
      </c>
      <c r="ACQ85" s="3">
        <f>VLOOKUP($B85,'ДС факт при поликлинике'!$D$6:$JS$80,51,0)</f>
        <v>0</v>
      </c>
      <c r="ACR85" s="3">
        <f>VLOOKUP($B85,'ДС факт при поликлинике'!$D$6:$JS$80,52,0)</f>
        <v>0</v>
      </c>
      <c r="ACS85" s="3">
        <f>VLOOKUP($B85,'ДС факт при поликлинике'!$D$6:$JS$80,53,0)</f>
        <v>0</v>
      </c>
      <c r="ACT85" s="3">
        <f>VLOOKUP($B85,'ДС факт при поликлинике'!$D$6:$JS$80,54,0)</f>
        <v>0</v>
      </c>
      <c r="ACU85" s="3">
        <f t="shared" ref="ACU85:ACU90" si="5748">SUM(ACM85*$F85)</f>
        <v>0</v>
      </c>
      <c r="ACV85" s="3">
        <f t="shared" ref="ACV85:ACV90" si="5749">SUM(ACO85*$F85)</f>
        <v>0</v>
      </c>
      <c r="ACW85" s="3">
        <f t="shared" ref="ACW85:ACW90" si="5750">SUM(ACQ85*$F85)</f>
        <v>0</v>
      </c>
      <c r="ACX85" s="51">
        <f t="shared" ref="ACX85:ACX90" si="5751">SUM(ACQ85-ACO85)</f>
        <v>0</v>
      </c>
      <c r="ACY85" s="51">
        <f t="shared" ref="ACY85:ACY90" si="5752">SUM(ACR85-ACP85)</f>
        <v>0</v>
      </c>
      <c r="ACZ85" s="3">
        <f>план!EA84</f>
        <v>4</v>
      </c>
      <c r="ADA85" s="3">
        <f>план!EB84</f>
        <v>75006.991999999998</v>
      </c>
      <c r="ADB85" s="258">
        <f>SUM(ACZ85/10*7)</f>
        <v>2.8000000000000003</v>
      </c>
      <c r="ADC85" s="3">
        <f t="shared" ref="ADC85:ADC90" si="5753">SUM(ADA85/12*$A$4)</f>
        <v>56255.243999999999</v>
      </c>
      <c r="ADD85" s="3">
        <f>VLOOKUP($B85,'ДС факт при поликлинике'!$D$6:$JS$80,79,0)</f>
        <v>0</v>
      </c>
      <c r="ADE85" s="3">
        <f>VLOOKUP($B85,'ДС факт при поликлинике'!$D$6:$JS$80,80,0)</f>
        <v>0</v>
      </c>
      <c r="ADF85" s="3">
        <f>VLOOKUP($B85,'ДС факт при поликлинике'!$D$6:$JS$80,81,0)</f>
        <v>0</v>
      </c>
      <c r="ADG85" s="3">
        <f>VLOOKUP($B85,'ДС факт при поликлинике'!$D$6:$JS$80,82,0)</f>
        <v>0</v>
      </c>
      <c r="ADH85" s="3">
        <f t="shared" ref="ADH85:ADH90" si="5754">SUM(ACZ85*$F85)</f>
        <v>2.96</v>
      </c>
      <c r="ADI85" s="3">
        <f t="shared" ref="ADI85:ADI90" si="5755">SUM(ADB85*$F85)</f>
        <v>2.0720000000000001</v>
      </c>
      <c r="ADJ85" s="3">
        <f t="shared" ref="ADJ85:ADJ90" si="5756">SUM(ADD85*$F85)</f>
        <v>0</v>
      </c>
      <c r="ADK85" s="51">
        <f t="shared" ref="ADK85:ADK90" si="5757">SUM(ADD85-ADB85)</f>
        <v>-2.8000000000000003</v>
      </c>
      <c r="ADL85" s="51">
        <f t="shared" ref="ADL85:ADL90" si="5758">SUM(ADE85-ADC85)</f>
        <v>-56255.243999999999</v>
      </c>
      <c r="ADM85" s="3"/>
      <c r="ADN85" s="3">
        <f t="shared" ref="ADN85:ADN90" si="5759">SUM(ADM85*$D85*$F85*$G85*$I85*ADN$10)</f>
        <v>0</v>
      </c>
      <c r="ADO85" s="3">
        <f t="shared" ref="ADO85:ADO90" si="5760">SUM(ADM85/12*$A$4)</f>
        <v>0</v>
      </c>
      <c r="ADP85" s="3">
        <f t="shared" ref="ADP85:ADP90" si="5761">SUM(ADN85/12*$A$4)</f>
        <v>0</v>
      </c>
      <c r="ADQ85" s="3"/>
      <c r="ADR85" s="3"/>
      <c r="ADS85" s="3"/>
      <c r="ADT85" s="3"/>
      <c r="ADU85" s="3">
        <f t="shared" ref="ADU85:ADU90" si="5762">SUM(ADM85*$F85)</f>
        <v>0</v>
      </c>
      <c r="ADV85" s="3">
        <f t="shared" ref="ADV85:ADV90" si="5763">SUM(ADO85*$F85)</f>
        <v>0</v>
      </c>
      <c r="ADW85" s="3">
        <f t="shared" ref="ADW85:ADW90" si="5764">SUM(ADQ85*$F85)</f>
        <v>0</v>
      </c>
      <c r="ADX85" s="51">
        <f t="shared" ref="ADX85:ADX90" si="5765">SUM(ADQ85-ADO85)</f>
        <v>0</v>
      </c>
      <c r="ADY85" s="51">
        <f t="shared" ref="ADY85:ADY90" si="5766">SUM(ADR85-ADP85)</f>
        <v>0</v>
      </c>
      <c r="ADZ85" s="3">
        <f>план!EE84</f>
        <v>0</v>
      </c>
      <c r="AEA85" s="27">
        <f>план!EF84</f>
        <v>0</v>
      </c>
      <c r="AEB85" s="3">
        <f t="shared" ref="AEB85:AEB90" si="5767">SUM(ADZ85/12*$A$4)</f>
        <v>0</v>
      </c>
      <c r="AEC85" s="3">
        <f t="shared" ref="AEC85:AEC90" si="5768">SUM(AEA85/12*$A$4)</f>
        <v>0</v>
      </c>
      <c r="AED85" s="83">
        <f>VLOOKUP($B85,'ДС факт при поликлинике'!$D$6:$KA$81,279,0)</f>
        <v>0</v>
      </c>
      <c r="AEE85" s="83">
        <f>VLOOKUP($B85,'ДС факт при поликлинике'!$D$6:$KA$81,280,0)</f>
        <v>0</v>
      </c>
      <c r="AEF85" s="83">
        <f>VLOOKUP($B85,'ДС факт при поликлинике'!$D$6:$KA$81,281,0)</f>
        <v>0</v>
      </c>
      <c r="AEG85" s="83">
        <f>VLOOKUP($B85,'ДС факт при поликлинике'!$D$6:$KA$81,282,0)</f>
        <v>0</v>
      </c>
      <c r="AEH85" s="3">
        <f t="shared" ref="AEH85:AEH90" si="5769">SUM(ADZ85*$F85)</f>
        <v>0</v>
      </c>
      <c r="AEI85" s="3">
        <f t="shared" ref="AEI85:AEI90" si="5770">SUM(AEB85*$F85)</f>
        <v>0</v>
      </c>
      <c r="AEJ85" s="3">
        <f t="shared" ref="AEJ85:AEJ90" si="5771">SUM(AED85*$F85)</f>
        <v>0</v>
      </c>
      <c r="AEK85" s="51">
        <f t="shared" ref="AEK85:AEK90" si="5772">SUM(AED85-AEB85)</f>
        <v>0</v>
      </c>
      <c r="AEL85" s="51">
        <f t="shared" ref="AEL85:AEL90" si="5773">SUM(AEE85-AEC85)</f>
        <v>0</v>
      </c>
      <c r="AEM85" s="28">
        <f t="shared" ref="AEM85:AEM90" si="5774">SUM(AM85,BZ85,AZ85,M85,Z85,NZ85,TM85,XM85,AAM85,OM85,ZZ85,KZ85,IM85,GM85,GZ85,HM85,LM85,SZ85,BM85,ABZ85,WZ85,OZ85,ABM85,QZ85,XZ85,YZ85,YM85,DM85,DZ85,EM85,EZ85,CM85,FM85,FZ85,RM85,ACM85,ACZ85,HZ85,AAZ85,LZ85,IZ85,JM85,TZ85,UM85,UZ85,VM85,VZ85,MM85,JZ85,MZ85,KM85,NM85,RZ85,QM85,SM85,CZ85,PM85,WM85,ZM85,PZ85,ADM85,ADZ85)</f>
        <v>898</v>
      </c>
      <c r="AEN85" s="28">
        <f t="shared" ref="AEN85:AEN90" si="5775">SUM(AN85,CA85,BA85,N85,AA85,OA85,TN85,XN85,AAN85,ON85,AAA85,LA85,IN85,GN85,HA85,HN85,LN85,TA85,BN85,ACA85,XA85,PA85,ABN85,RA85,YA85,ZA85,YN85,DN85,EA85,EN85,FA85,CN85,FN85,GA85,RN85,ACN85,ADA85,IA85,ABA85,MA85,JA85,JN85,UA85,UN85,VA85,VN85,WA85,MN85,KA85,NA85,KN85,NN85,SA85,QN85,SN85,DA85,PN85,WN85,ZN85,QA85,ADN85,AEA85)</f>
        <v>9903841.5040000025</v>
      </c>
      <c r="AEO85" s="28">
        <f t="shared" ref="AEO85:AEO90" si="5776">SUM(AO85,CB85,BB85,O85,AB85,OB85,TO85,XO85,AAO85,OO85,AAB85,LB85,IO85,GO85,HB85,HO85,LO85,TB85,BO85,ACB85,XB85,PB85,ABO85,RB85,YB85,ZB85,YO85,DO85,EB85,EO85,FB85,CO85,FO85,GB85,RO85,ACO85,ADB85,IB85,ABB85,MB85,JB85,JO85,UB85,UO85,VB85,VO85,WB85,MO85,KB85,NB85,KO85,NO85,SB85,QO85,SO85,DB85,PO85,WO85,ZO85,QB85,ADO85,AEB85)</f>
        <v>673.3</v>
      </c>
      <c r="AEP85" s="28">
        <f t="shared" ref="AEP85:AEP90" si="5777">SUM(AP85,CC85,BC85,P85,AC85,OC85,TP85,XP85,AAP85,OP85,AAC85,LC85,IP85,GP85,HC85,HP85,LP85,TC85,BP85,ACC85,XC85,PC85,ABP85,RC85,YC85,ZC85,YP85,DP85,EC85,EP85,FC85,CP85,FP85,GC85,RP85,ACP85,ADC85,IC85,ABC85,MC85,JC85,JP85,UC85,UP85,VC85,VP85,WC85,MP85,KC85,NC85,KP85,NP85,SC85,QP85,SP85,DC85,PP85,WP85,ZP85,QC85,ADP85,AEC85)</f>
        <v>7427881.1279999977</v>
      </c>
      <c r="AEQ85" s="28">
        <f t="shared" ref="AEQ85:AEQ90" si="5778">SUM(AQ85,CD85,BD85,Q85,AD85,OD85,TQ85,XQ85,AAQ85,OQ85,AAD85,LD85,IQ85,GQ85,HD85,HQ85,LQ85,TD85,BQ85,ACD85,XD85,PD85,ABQ85,RD85,YD85,ZD85,YQ85,DQ85,ED85,EQ85,FD85,CQ85,FQ85,GD85,RQ85,ACQ85,ADD85,ID85,ABD85,MD85,JD85,JQ85,UD85,UQ85,VD85,VQ85,WD85,MQ85,KD85,ND85,KQ85,NQ85,SD85,QQ85,SQ85,DD85,PQ85,WQ85,ZQ85,QD85,ADQ85,AED85)</f>
        <v>670</v>
      </c>
      <c r="AER85" s="28">
        <f t="shared" ref="AER85:AER90" si="5779">SUM(AR85,CE85,BE85,R85,AE85,OE85,TR85,XR85,AAR85,OR85,AAE85,LE85,IR85,GR85,HE85,HR85,LR85,TE85,BR85,ACE85,XE85,PE85,ABR85,RE85,YE85,ZE85,YR85,DR85,EE85,ER85,FE85,CR85,FR85,GE85,RR85,ACR85,ADE85,IE85,ABE85,ME85,JE85,JR85,UE85,UR85,VE85,VR85,WE85,MR85,KE85,NE85,KR85,NR85,SE85,QR85,SR85,DE85,PR85,WR85,ZR85,QE85,ADR85,AEE85)</f>
        <v>7424294.79</v>
      </c>
      <c r="AES85" s="28">
        <f t="shared" ref="AES85:AES90" si="5780">SUM(AS85,CF85,BF85,S85,AF85,OF85,TS85,XS85,AAS85,OS85,AAF85,LF85,IS85,GS85,HF85,HS85,LS85,TF85,BS85,ACF85,XF85,PF85,ABS85,RF85,YF85,ZF85,YS85,DS85,EF85,ES85,FF85,CS85,FS85,GF85,RS85,ACS85,ADF85,IF85,ABF85,MF85,JF85,JS85,UF85,US85,VF85,VS85,WF85,MS85,KF85,NF85,KS85,NS85,SF85,QS85,SS85,DF85,PS85,WS85,ZS85,QF85,ADS85,AEF85)</f>
        <v>75</v>
      </c>
      <c r="AET85" s="28">
        <f t="shared" ref="AET85:AET90" si="5781">SUM(AT85,CG85,BG85,T85,AG85,OG85,TT85,XT85,AAT85,OT85,AAG85,LG85,IT85,GT85,HG85,HT85,LT85,TG85,BT85,ACG85,XG85,PG85,ABT85,RG85,YG85,ZG85,YT85,DT85,EG85,ET85,FG85,CT85,FT85,GG85,RT85,ACT85,ADG85,IG85,ABG85,MG85,JG85,JT85,UG85,UT85,VG85,VT85,WG85,MT85,KG85,NG85,KT85,NT85,SG85,QT85,ST85,DG85,PT85,WT85,ZT85,QG85,ADT85,AEG85)</f>
        <v>766121.99999999988</v>
      </c>
      <c r="AEU85" s="3">
        <f t="shared" ref="AEU85:AEU90" si="5782">SUM(AEM85*$F85)</f>
        <v>664.52</v>
      </c>
      <c r="AEV85" s="3">
        <f t="shared" ref="AEV85:AEV90" si="5783">SUM(AEO85*$F85)</f>
        <v>498.24199999999996</v>
      </c>
      <c r="AEW85" s="3">
        <f t="shared" ref="AEW85:AEW90" si="5784">SUM(AEQ85*$F85)</f>
        <v>495.8</v>
      </c>
      <c r="AEX85" s="51">
        <f t="shared" ref="AEX85:AEX90" si="5785">SUM(AEQ85-AEO85)</f>
        <v>-3.2999999999999545</v>
      </c>
      <c r="AEY85" s="51">
        <f t="shared" ref="AEY85:AEY90" si="5786">SUM(AER85-AEP85)</f>
        <v>-3586.3379999976605</v>
      </c>
      <c r="AEZ85" s="118">
        <f t="shared" si="5449"/>
        <v>1.0898550724637681</v>
      </c>
      <c r="AFA85" s="118">
        <f t="shared" si="5450"/>
        <v>1.0898548946436768</v>
      </c>
    </row>
    <row r="86" spans="1:833" ht="45" x14ac:dyDescent="0.25">
      <c r="A86" s="7"/>
      <c r="B86" s="159">
        <v>56</v>
      </c>
      <c r="C86" s="22" t="s">
        <v>276</v>
      </c>
      <c r="D86" s="156">
        <f t="shared" si="5358"/>
        <v>9860</v>
      </c>
      <c r="E86" s="23">
        <v>10127</v>
      </c>
      <c r="F86" s="92">
        <v>1.1200000000000001</v>
      </c>
      <c r="G86" s="25">
        <v>1</v>
      </c>
      <c r="H86" s="151"/>
      <c r="I86" s="23">
        <v>1.4</v>
      </c>
      <c r="J86" s="23">
        <v>1.68</v>
      </c>
      <c r="K86" s="23">
        <v>2.23</v>
      </c>
      <c r="L86" s="23">
        <v>2.57</v>
      </c>
      <c r="M86" s="3">
        <f>план!M85</f>
        <v>0</v>
      </c>
      <c r="N86" s="3">
        <f>план!N85</f>
        <v>0</v>
      </c>
      <c r="O86" s="3">
        <f t="shared" si="5451"/>
        <v>0</v>
      </c>
      <c r="P86" s="3">
        <f t="shared" si="5452"/>
        <v>0</v>
      </c>
      <c r="Q86" s="3">
        <f>VLOOKUP($B86,'ДС факт при поликлинике'!$D$6:$AK$80,31,0)</f>
        <v>0</v>
      </c>
      <c r="R86" s="3">
        <f>VLOOKUP($B86,'ДС факт при поликлинике'!$D$6:$AK$80,32,0)</f>
        <v>0</v>
      </c>
      <c r="S86" s="3">
        <f>VLOOKUP($B86,'ДС факт при поликлинике'!$D$6:$AK$80,33,0)</f>
        <v>0</v>
      </c>
      <c r="T86" s="3">
        <f>VLOOKUP($B86,'ДС факт при поликлинике'!$D$6:$AK$80,34,0)</f>
        <v>0</v>
      </c>
      <c r="U86" s="3">
        <f t="shared" si="5453"/>
        <v>0</v>
      </c>
      <c r="V86" s="3">
        <f t="shared" si="5454"/>
        <v>0</v>
      </c>
      <c r="W86" s="3">
        <f t="shared" si="5455"/>
        <v>0</v>
      </c>
      <c r="X86" s="3">
        <f t="shared" si="5246"/>
        <v>0</v>
      </c>
      <c r="Y86" s="3">
        <f t="shared" si="5247"/>
        <v>0</v>
      </c>
      <c r="Z86" s="3">
        <f>план!O85</f>
        <v>0</v>
      </c>
      <c r="AA86" s="3">
        <f>план!P85</f>
        <v>0</v>
      </c>
      <c r="AB86" s="3">
        <f t="shared" si="5456"/>
        <v>0</v>
      </c>
      <c r="AC86" s="3">
        <f t="shared" si="5457"/>
        <v>0</v>
      </c>
      <c r="AD86" s="3">
        <f>VLOOKUP($B86,'ДС факт при поликлинике'!$D$6:$JS$80,47,0)</f>
        <v>0</v>
      </c>
      <c r="AE86" s="3">
        <f>VLOOKUP($B86,'ДС факт при поликлинике'!$D$6:$JS$80,48,0)</f>
        <v>0</v>
      </c>
      <c r="AF86" s="3">
        <f>VLOOKUP($B86,'ДС факт при поликлинике'!$D$6:$JS$80,49,0)</f>
        <v>0</v>
      </c>
      <c r="AG86" s="3">
        <f>VLOOKUP($B86,'ДС факт при поликлинике'!$D$6:$JS$80,50,0)</f>
        <v>0</v>
      </c>
      <c r="AH86" s="3">
        <f t="shared" si="5458"/>
        <v>0</v>
      </c>
      <c r="AI86" s="3">
        <f t="shared" si="5459"/>
        <v>0</v>
      </c>
      <c r="AJ86" s="3">
        <f t="shared" si="5460"/>
        <v>0</v>
      </c>
      <c r="AK86" s="3">
        <f t="shared" si="5248"/>
        <v>0</v>
      </c>
      <c r="AL86" s="3">
        <f t="shared" si="5249"/>
        <v>0</v>
      </c>
      <c r="AM86" s="26">
        <f>план!Q85</f>
        <v>0</v>
      </c>
      <c r="AN86" s="3">
        <f>план!R85</f>
        <v>0</v>
      </c>
      <c r="AO86" s="3">
        <f t="shared" si="5461"/>
        <v>0</v>
      </c>
      <c r="AP86" s="3">
        <f t="shared" si="5462"/>
        <v>0</v>
      </c>
      <c r="AQ86" s="3">
        <f>VLOOKUP($B86,'ДС факт при поликлинике'!$D$6:$JS$80,7,0)</f>
        <v>0</v>
      </c>
      <c r="AR86" s="3">
        <f>VLOOKUP($B86,'ДС факт при поликлинике'!$D$6:$JS$80,8,0)</f>
        <v>0</v>
      </c>
      <c r="AS86" s="3">
        <f>VLOOKUP($B86,'ДС факт при поликлинике'!$D$6:$JS$80,9,0)</f>
        <v>0</v>
      </c>
      <c r="AT86" s="3">
        <f>VLOOKUP($B86,'ДС факт при поликлинике'!$D$6:$JS$80,10,0)</f>
        <v>0</v>
      </c>
      <c r="AU86" s="3">
        <f t="shared" si="5463"/>
        <v>0</v>
      </c>
      <c r="AV86" s="3">
        <f t="shared" si="5464"/>
        <v>0</v>
      </c>
      <c r="AW86" s="3">
        <f t="shared" si="5465"/>
        <v>0</v>
      </c>
      <c r="AX86" s="3">
        <f t="shared" si="5250"/>
        <v>0</v>
      </c>
      <c r="AY86" s="3">
        <f t="shared" si="5251"/>
        <v>0</v>
      </c>
      <c r="AZ86" s="3">
        <f>план!S85</f>
        <v>0</v>
      </c>
      <c r="BA86" s="3">
        <f>план!T85</f>
        <v>0</v>
      </c>
      <c r="BB86" s="3">
        <f t="shared" si="5466"/>
        <v>0</v>
      </c>
      <c r="BC86" s="3">
        <f t="shared" si="5467"/>
        <v>0</v>
      </c>
      <c r="BD86" s="3">
        <f>VLOOKUP($B86,'ДС факт при поликлинике'!$D$6:$JS$80,23,0)</f>
        <v>0</v>
      </c>
      <c r="BE86" s="3">
        <f>VLOOKUP($B86,'ДС факт при поликлинике'!$D$6:$JS$80,24,0)</f>
        <v>0</v>
      </c>
      <c r="BF86" s="3">
        <f>VLOOKUP($B86,'ДС факт при поликлинике'!$D$6:$JS$80,25,0)</f>
        <v>0</v>
      </c>
      <c r="BG86" s="3">
        <f>VLOOKUP($B86,'ДС факт при поликлинике'!$D$6:$JS$80,26,0)</f>
        <v>0</v>
      </c>
      <c r="BH86" s="3">
        <f t="shared" si="5468"/>
        <v>0</v>
      </c>
      <c r="BI86" s="3">
        <f t="shared" si="5469"/>
        <v>0</v>
      </c>
      <c r="BJ86" s="3">
        <f t="shared" si="5470"/>
        <v>0</v>
      </c>
      <c r="BK86" s="3">
        <f t="shared" si="5252"/>
        <v>0</v>
      </c>
      <c r="BL86" s="3">
        <f t="shared" si="5253"/>
        <v>0</v>
      </c>
      <c r="BM86" s="3">
        <f>план!U85</f>
        <v>0</v>
      </c>
      <c r="BN86" s="3">
        <f>план!V85</f>
        <v>0</v>
      </c>
      <c r="BO86" s="3">
        <f t="shared" si="5471"/>
        <v>0</v>
      </c>
      <c r="BP86" s="3">
        <f t="shared" si="5472"/>
        <v>0</v>
      </c>
      <c r="BQ86" s="3">
        <f>VLOOKUP($B86,'ДС факт при поликлинике'!$D$6:$JS$80,255,0)</f>
        <v>0</v>
      </c>
      <c r="BR86" s="3">
        <f>VLOOKUP($B86,'ДС факт при поликлинике'!$D$6:$JS$80,256,0)</f>
        <v>0</v>
      </c>
      <c r="BS86" s="3">
        <f>VLOOKUP($B86,'ДС факт при поликлинике'!$D$6:$JS$80,257,0)</f>
        <v>0</v>
      </c>
      <c r="BT86" s="3">
        <f>VLOOKUP($B86,'ДС факт при поликлинике'!$D$6:$JS$80,258,0)</f>
        <v>0</v>
      </c>
      <c r="BU86" s="3">
        <f t="shared" si="5473"/>
        <v>0</v>
      </c>
      <c r="BV86" s="3">
        <f t="shared" si="5474"/>
        <v>0</v>
      </c>
      <c r="BW86" s="3">
        <f t="shared" si="5475"/>
        <v>0</v>
      </c>
      <c r="BX86" s="3">
        <f t="shared" si="5254"/>
        <v>0</v>
      </c>
      <c r="BY86" s="3">
        <f t="shared" si="5255"/>
        <v>0</v>
      </c>
      <c r="BZ86" s="3">
        <f>план!W85</f>
        <v>0</v>
      </c>
      <c r="CA86" s="3">
        <f>план!X85</f>
        <v>0</v>
      </c>
      <c r="CB86" s="3">
        <f t="shared" si="5476"/>
        <v>0</v>
      </c>
      <c r="CC86" s="3">
        <f t="shared" si="5477"/>
        <v>0</v>
      </c>
      <c r="CD86" s="3">
        <f>VLOOKUP($B86,'ДС факт при поликлинике'!$D$6:$JS$80,11,0)</f>
        <v>0</v>
      </c>
      <c r="CE86" s="3">
        <f>VLOOKUP($B86,'ДС факт при поликлинике'!$D$6:$JS$80,12,0)</f>
        <v>0</v>
      </c>
      <c r="CF86" s="3">
        <f>VLOOKUP($B86,'ДС факт при поликлинике'!$D$6:$JS$80,13,0)</f>
        <v>0</v>
      </c>
      <c r="CG86" s="3">
        <f>VLOOKUP($B86,'ДС факт при поликлинике'!$D$6:$JS$80,14,0)</f>
        <v>0</v>
      </c>
      <c r="CH86" s="3">
        <f t="shared" si="5478"/>
        <v>0</v>
      </c>
      <c r="CI86" s="3">
        <f t="shared" si="5479"/>
        <v>0</v>
      </c>
      <c r="CJ86" s="3">
        <f t="shared" si="5480"/>
        <v>0</v>
      </c>
      <c r="CK86" s="3">
        <f t="shared" si="5256"/>
        <v>0</v>
      </c>
      <c r="CL86" s="3">
        <f t="shared" si="5257"/>
        <v>0</v>
      </c>
      <c r="CM86" s="3">
        <f>план!Y85</f>
        <v>0</v>
      </c>
      <c r="CN86" s="3">
        <f>план!Z85</f>
        <v>0</v>
      </c>
      <c r="CO86" s="3">
        <f t="shared" si="5481"/>
        <v>0</v>
      </c>
      <c r="CP86" s="3">
        <f t="shared" si="5482"/>
        <v>0</v>
      </c>
      <c r="CQ86" s="3">
        <f>VLOOKUP($B86,'ДС факт при поликлинике'!$D$6:$JS$80,247,0)</f>
        <v>0</v>
      </c>
      <c r="CR86" s="3">
        <f>VLOOKUP($B86,'ДС факт при поликлинике'!$D$6:$JS$80,248,0)</f>
        <v>0</v>
      </c>
      <c r="CS86" s="3">
        <f>VLOOKUP($B86,'ДС факт при поликлинике'!$D$6:$JS$80,249,0)</f>
        <v>0</v>
      </c>
      <c r="CT86" s="3">
        <f>VLOOKUP($B86,'ДС факт при поликлинике'!$D$6:$JS$80,250,0)</f>
        <v>0</v>
      </c>
      <c r="CU86" s="3">
        <f t="shared" si="5483"/>
        <v>0</v>
      </c>
      <c r="CV86" s="3">
        <f t="shared" si="5484"/>
        <v>0</v>
      </c>
      <c r="CW86" s="3">
        <f t="shared" si="5485"/>
        <v>0</v>
      </c>
      <c r="CX86" s="3">
        <f t="shared" si="5258"/>
        <v>0</v>
      </c>
      <c r="CY86" s="3">
        <f t="shared" si="5259"/>
        <v>0</v>
      </c>
      <c r="CZ86" s="3">
        <f>план!AA85</f>
        <v>0</v>
      </c>
      <c r="DA86" s="3">
        <f>план!AB85</f>
        <v>0</v>
      </c>
      <c r="DB86" s="3">
        <f t="shared" si="5486"/>
        <v>0</v>
      </c>
      <c r="DC86" s="3">
        <f t="shared" si="5487"/>
        <v>0</v>
      </c>
      <c r="DD86" s="3">
        <f>VLOOKUP($B86,'ДС факт при поликлинике'!$D$6:$JS$80,263,0)</f>
        <v>0</v>
      </c>
      <c r="DE86" s="3">
        <f>VLOOKUP($B86,'ДС факт при поликлинике'!$D$6:$JS$80,264,0)</f>
        <v>0</v>
      </c>
      <c r="DF86" s="3">
        <f>VLOOKUP($B86,'ДС факт при поликлинике'!$D$6:$JS$80,265,0)</f>
        <v>0</v>
      </c>
      <c r="DG86" s="3">
        <f>VLOOKUP($B86,'ДС факт при поликлинике'!$D$6:$JS$80,266,0)</f>
        <v>0</v>
      </c>
      <c r="DH86" s="3">
        <f t="shared" si="5488"/>
        <v>0</v>
      </c>
      <c r="DI86" s="3">
        <f t="shared" si="5489"/>
        <v>0</v>
      </c>
      <c r="DJ86" s="3">
        <f t="shared" si="5490"/>
        <v>0</v>
      </c>
      <c r="DK86" s="3">
        <f t="shared" si="5260"/>
        <v>0</v>
      </c>
      <c r="DL86" s="3">
        <f t="shared" si="5261"/>
        <v>0</v>
      </c>
      <c r="DM86" s="3">
        <f>план!AC85</f>
        <v>0</v>
      </c>
      <c r="DN86" s="3">
        <f>план!AD85</f>
        <v>0</v>
      </c>
      <c r="DO86" s="3">
        <f t="shared" si="5491"/>
        <v>0</v>
      </c>
      <c r="DP86" s="3">
        <f t="shared" si="5492"/>
        <v>0</v>
      </c>
      <c r="DQ86" s="3">
        <f>VLOOKUP($B86,'ДС факт при поликлинике'!$D$6:$JS$80,223,0)</f>
        <v>0</v>
      </c>
      <c r="DR86" s="3">
        <f>VLOOKUP($B86,'ДС факт при поликлинике'!$D$6:$JS$80,224,0)</f>
        <v>0</v>
      </c>
      <c r="DS86" s="3">
        <f>VLOOKUP($B86,'ДС факт при поликлинике'!$D$6:$JS$80,225,0)</f>
        <v>0</v>
      </c>
      <c r="DT86" s="3">
        <f>VLOOKUP($B86,'ДС факт при поликлинике'!$D$6:$JS$80,226,0)</f>
        <v>0</v>
      </c>
      <c r="DU86" s="3">
        <f t="shared" si="5493"/>
        <v>0</v>
      </c>
      <c r="DV86" s="3">
        <f t="shared" si="5494"/>
        <v>0</v>
      </c>
      <c r="DW86" s="3">
        <f t="shared" si="5495"/>
        <v>0</v>
      </c>
      <c r="DX86" s="3">
        <f t="shared" si="5262"/>
        <v>0</v>
      </c>
      <c r="DY86" s="3">
        <f t="shared" si="5263"/>
        <v>0</v>
      </c>
      <c r="DZ86" s="3">
        <f>план!AE85</f>
        <v>0</v>
      </c>
      <c r="EA86" s="3">
        <f>план!AF85</f>
        <v>0</v>
      </c>
      <c r="EB86" s="3">
        <f t="shared" si="5496"/>
        <v>0</v>
      </c>
      <c r="EC86" s="3">
        <f t="shared" si="5497"/>
        <v>0</v>
      </c>
      <c r="ED86" s="3">
        <f>VLOOKUP($B86,'ДС факт при поликлинике'!$D$6:$JS$80,227,0)</f>
        <v>0</v>
      </c>
      <c r="EE86" s="3">
        <f>VLOOKUP($B86,'ДС факт при поликлинике'!$D$6:$JS$80,228,0)</f>
        <v>0</v>
      </c>
      <c r="EF86" s="3">
        <f>VLOOKUP($B86,'ДС факт при поликлинике'!$D$6:$JS$80,229,0)</f>
        <v>0</v>
      </c>
      <c r="EG86" s="3">
        <f>VLOOKUP($B86,'ДС факт при поликлинике'!$D$6:$JS$80,230,0)</f>
        <v>0</v>
      </c>
      <c r="EH86" s="3">
        <f t="shared" si="5498"/>
        <v>0</v>
      </c>
      <c r="EI86" s="3">
        <f t="shared" si="5499"/>
        <v>0</v>
      </c>
      <c r="EJ86" s="3">
        <f t="shared" si="5500"/>
        <v>0</v>
      </c>
      <c r="EK86" s="3">
        <f t="shared" si="5264"/>
        <v>0</v>
      </c>
      <c r="EL86" s="3">
        <f t="shared" si="5265"/>
        <v>0</v>
      </c>
      <c r="EM86" s="3">
        <f>план!AG85</f>
        <v>0</v>
      </c>
      <c r="EN86" s="3">
        <f>план!AH85</f>
        <v>0</v>
      </c>
      <c r="EO86" s="3">
        <f t="shared" si="5501"/>
        <v>0</v>
      </c>
      <c r="EP86" s="3">
        <f t="shared" si="5502"/>
        <v>0</v>
      </c>
      <c r="EQ86" s="3">
        <f>VLOOKUP($B86,'ДС факт при поликлинике'!$D$6:$JS$80,231,0)</f>
        <v>0</v>
      </c>
      <c r="ER86" s="3">
        <f>VLOOKUP($B86,'ДС факт при поликлинике'!$D$6:$JS$80,232,0)</f>
        <v>0</v>
      </c>
      <c r="ES86" s="3">
        <f>VLOOKUP($B86,'ДС факт при поликлинике'!$D$6:$JS$80,233,0)</f>
        <v>0</v>
      </c>
      <c r="ET86" s="3">
        <f>VLOOKUP($B86,'ДС факт при поликлинике'!$D$6:$JS$80,234,0)</f>
        <v>0</v>
      </c>
      <c r="EU86" s="3">
        <f t="shared" si="5503"/>
        <v>0</v>
      </c>
      <c r="EV86" s="3">
        <f t="shared" si="5504"/>
        <v>0</v>
      </c>
      <c r="EW86" s="3">
        <f t="shared" si="5505"/>
        <v>0</v>
      </c>
      <c r="EX86" s="3">
        <f t="shared" si="5266"/>
        <v>0</v>
      </c>
      <c r="EY86" s="3">
        <f t="shared" si="5267"/>
        <v>0</v>
      </c>
      <c r="EZ86" s="3">
        <f>план!AI85</f>
        <v>0</v>
      </c>
      <c r="FA86" s="3">
        <f>план!AJ85</f>
        <v>0</v>
      </c>
      <c r="FB86" s="3">
        <f t="shared" si="5506"/>
        <v>0</v>
      </c>
      <c r="FC86" s="3">
        <f t="shared" si="5507"/>
        <v>0</v>
      </c>
      <c r="FD86" s="3">
        <f>VLOOKUP($B86,'ДС факт при поликлинике'!$D$6:$JS$80,235,0)</f>
        <v>0</v>
      </c>
      <c r="FE86" s="3">
        <f>VLOOKUP($B86,'ДС факт при поликлинике'!$D$6:$JS$80,236,0)</f>
        <v>0</v>
      </c>
      <c r="FF86" s="3">
        <f>VLOOKUP($B86,'ДС факт при поликлинике'!$D$6:$JS$80,237,0)</f>
        <v>0</v>
      </c>
      <c r="FG86" s="3">
        <f>VLOOKUP($B86,'ДС факт при поликлинике'!$D$6:$JS$80,238,0)</f>
        <v>0</v>
      </c>
      <c r="FH86" s="3">
        <f t="shared" si="5508"/>
        <v>0</v>
      </c>
      <c r="FI86" s="3">
        <f t="shared" si="5509"/>
        <v>0</v>
      </c>
      <c r="FJ86" s="3">
        <f t="shared" si="5510"/>
        <v>0</v>
      </c>
      <c r="FK86" s="3">
        <f t="shared" si="5268"/>
        <v>0</v>
      </c>
      <c r="FL86" s="3">
        <f t="shared" si="5269"/>
        <v>0</v>
      </c>
      <c r="FM86" s="3">
        <f>план!AK85</f>
        <v>0</v>
      </c>
      <c r="FN86" s="3">
        <f>план!AL85</f>
        <v>0</v>
      </c>
      <c r="FO86" s="3">
        <f t="shared" si="5511"/>
        <v>0</v>
      </c>
      <c r="FP86" s="3">
        <f t="shared" si="5512"/>
        <v>0</v>
      </c>
      <c r="FQ86" s="3">
        <f>VLOOKUP($B86,'ДС факт при поликлинике'!$D$6:$JS$80,243,0)</f>
        <v>0</v>
      </c>
      <c r="FR86" s="3">
        <f>VLOOKUP($B86,'ДС факт при поликлинике'!$D$6:$JS$80,244,0)</f>
        <v>0</v>
      </c>
      <c r="FS86" s="3">
        <f>VLOOKUP($B86,'ДС факт при поликлинике'!$D$6:$JS$80,245,0)</f>
        <v>0</v>
      </c>
      <c r="FT86" s="3">
        <f>VLOOKUP($B86,'ДС факт при поликлинике'!$D$6:$JS$80,246,0)</f>
        <v>0</v>
      </c>
      <c r="FU86" s="3">
        <f t="shared" si="5513"/>
        <v>0</v>
      </c>
      <c r="FV86" s="3">
        <f t="shared" si="5514"/>
        <v>0</v>
      </c>
      <c r="FW86" s="3">
        <f t="shared" si="5515"/>
        <v>0</v>
      </c>
      <c r="FX86" s="3">
        <f t="shared" si="5270"/>
        <v>0</v>
      </c>
      <c r="FY86" s="3">
        <f t="shared" si="5271"/>
        <v>0</v>
      </c>
      <c r="FZ86" s="3">
        <f>план!AM85</f>
        <v>0</v>
      </c>
      <c r="GA86" s="3">
        <f>план!AN85</f>
        <v>0</v>
      </c>
      <c r="GB86" s="3">
        <f t="shared" si="5516"/>
        <v>0</v>
      </c>
      <c r="GC86" s="3">
        <f t="shared" si="5517"/>
        <v>0</v>
      </c>
      <c r="GD86" s="3">
        <f>VLOOKUP($B86,'ДС факт при поликлинике'!$D$6:$JS$80,259,0)</f>
        <v>0</v>
      </c>
      <c r="GE86" s="3">
        <f>VLOOKUP($B86,'ДС факт при поликлинике'!$D$6:$JS$80,260,0)</f>
        <v>0</v>
      </c>
      <c r="GF86" s="3">
        <f>VLOOKUP($B86,'ДС факт при поликлинике'!$D$6:$JS$80,261,0)</f>
        <v>0</v>
      </c>
      <c r="GG86" s="3">
        <f>VLOOKUP($B86,'ДС факт при поликлинике'!$D$6:$JS$80,262,0)</f>
        <v>0</v>
      </c>
      <c r="GH86" s="3">
        <f t="shared" si="5518"/>
        <v>0</v>
      </c>
      <c r="GI86" s="3">
        <f t="shared" si="5519"/>
        <v>0</v>
      </c>
      <c r="GJ86" s="3">
        <f t="shared" si="5520"/>
        <v>0</v>
      </c>
      <c r="GK86" s="3">
        <f t="shared" si="5272"/>
        <v>0</v>
      </c>
      <c r="GL86" s="3">
        <f t="shared" si="5273"/>
        <v>0</v>
      </c>
      <c r="GM86" s="3">
        <f>план!AO85</f>
        <v>0</v>
      </c>
      <c r="GN86" s="3">
        <f>план!AP85</f>
        <v>0</v>
      </c>
      <c r="GO86" s="3">
        <f t="shared" si="5521"/>
        <v>0</v>
      </c>
      <c r="GP86" s="3">
        <f t="shared" si="5522"/>
        <v>0</v>
      </c>
      <c r="GQ86" s="3">
        <f>VLOOKUP($B86,'ДС факт при поликлинике'!$D$6:$JS$80,175,0)</f>
        <v>0</v>
      </c>
      <c r="GR86" s="3">
        <f>VLOOKUP($B86,'ДС факт при поликлинике'!$D$6:$JS$80,176,0)</f>
        <v>0</v>
      </c>
      <c r="GS86" s="3">
        <f>VLOOKUP($B86,'ДС факт при поликлинике'!$D$6:$JS$80,177,0)</f>
        <v>0</v>
      </c>
      <c r="GT86" s="3">
        <f>VLOOKUP($B86,'ДС факт при поликлинике'!$D$6:$JS$80,178,0)</f>
        <v>0</v>
      </c>
      <c r="GU86" s="3">
        <f t="shared" si="5523"/>
        <v>0</v>
      </c>
      <c r="GV86" s="3">
        <f t="shared" si="5524"/>
        <v>0</v>
      </c>
      <c r="GW86" s="3">
        <f t="shared" si="5525"/>
        <v>0</v>
      </c>
      <c r="GX86" s="3">
        <f t="shared" si="5274"/>
        <v>0</v>
      </c>
      <c r="GY86" s="3">
        <f t="shared" si="5275"/>
        <v>0</v>
      </c>
      <c r="GZ86" s="3">
        <f>план!AQ85</f>
        <v>0</v>
      </c>
      <c r="HA86" s="3">
        <f>план!AR85</f>
        <v>0</v>
      </c>
      <c r="HB86" s="3">
        <f t="shared" si="5526"/>
        <v>0</v>
      </c>
      <c r="HC86" s="3">
        <f t="shared" si="5527"/>
        <v>0</v>
      </c>
      <c r="HD86" s="3">
        <f>VLOOKUP($B86,'ДС факт при поликлинике'!$D$6:$JS$80,179,0)</f>
        <v>0</v>
      </c>
      <c r="HE86" s="3">
        <f>VLOOKUP($B86,'ДС факт при поликлинике'!$D$6:$JS$80,180,0)</f>
        <v>0</v>
      </c>
      <c r="HF86" s="3">
        <f>VLOOKUP($B86,'ДС факт при поликлинике'!$D$6:$JS$80,181,0)</f>
        <v>0</v>
      </c>
      <c r="HG86" s="3">
        <f>VLOOKUP($B86,'ДС факт при поликлинике'!$D$6:$JS$80,182,0)</f>
        <v>0</v>
      </c>
      <c r="HH86" s="3">
        <f t="shared" si="5528"/>
        <v>0</v>
      </c>
      <c r="HI86" s="3">
        <f t="shared" si="5529"/>
        <v>0</v>
      </c>
      <c r="HJ86" s="3">
        <f t="shared" si="5530"/>
        <v>0</v>
      </c>
      <c r="HK86" s="3">
        <f t="shared" si="5276"/>
        <v>0</v>
      </c>
      <c r="HL86" s="3">
        <f t="shared" si="5277"/>
        <v>0</v>
      </c>
      <c r="HM86" s="3">
        <f>план!AS85</f>
        <v>0</v>
      </c>
      <c r="HN86" s="3">
        <f>план!AT85</f>
        <v>0</v>
      </c>
      <c r="HO86" s="3">
        <f t="shared" si="5531"/>
        <v>0</v>
      </c>
      <c r="HP86" s="3">
        <f t="shared" si="5532"/>
        <v>0</v>
      </c>
      <c r="HQ86" s="3">
        <f>VLOOKUP($B86,'ДС факт при поликлинике'!$D$6:$JS$80,183,0)</f>
        <v>0</v>
      </c>
      <c r="HR86" s="3">
        <f>VLOOKUP($B86,'ДС факт при поликлинике'!$D$6:$JS$80,184,0)</f>
        <v>0</v>
      </c>
      <c r="HS86" s="3">
        <f>VLOOKUP($B86,'ДС факт при поликлинике'!$D$6:$JS$80,185,0)</f>
        <v>0</v>
      </c>
      <c r="HT86" s="3">
        <f>VLOOKUP($B86,'ДС факт при поликлинике'!$D$6:$JS$80,186,0)</f>
        <v>0</v>
      </c>
      <c r="HU86" s="3">
        <f t="shared" si="5533"/>
        <v>0</v>
      </c>
      <c r="HV86" s="3">
        <f t="shared" si="5534"/>
        <v>0</v>
      </c>
      <c r="HW86" s="3">
        <f t="shared" si="5535"/>
        <v>0</v>
      </c>
      <c r="HX86" s="3">
        <f t="shared" si="5278"/>
        <v>0</v>
      </c>
      <c r="HY86" s="3">
        <f t="shared" si="5279"/>
        <v>0</v>
      </c>
      <c r="HZ86" s="3">
        <f>план!AU85</f>
        <v>0</v>
      </c>
      <c r="IA86" s="3">
        <f>план!AV85</f>
        <v>0</v>
      </c>
      <c r="IB86" s="3">
        <f t="shared" si="5536"/>
        <v>0</v>
      </c>
      <c r="IC86" s="3">
        <f t="shared" si="5537"/>
        <v>0</v>
      </c>
      <c r="ID86" s="3">
        <f>VLOOKUP($B86,'ДС факт при поликлинике'!$D$6:$JS$80,239,0)</f>
        <v>0</v>
      </c>
      <c r="IE86" s="3">
        <f>VLOOKUP($B86,'ДС факт при поликлинике'!$D$6:$JS$80,240,0)</f>
        <v>0</v>
      </c>
      <c r="IF86" s="3">
        <f>VLOOKUP($B86,'ДС факт при поликлинике'!$D$6:$JS$80,241,0)</f>
        <v>0</v>
      </c>
      <c r="IG86" s="3">
        <f>VLOOKUP($B86,'ДС факт при поликлинике'!$D$6:$JS$80,242,0)</f>
        <v>0</v>
      </c>
      <c r="IH86" s="3">
        <f t="shared" si="5538"/>
        <v>0</v>
      </c>
      <c r="II86" s="3">
        <f t="shared" si="5539"/>
        <v>0</v>
      </c>
      <c r="IJ86" s="3">
        <f t="shared" si="5540"/>
        <v>0</v>
      </c>
      <c r="IK86" s="3">
        <f t="shared" si="5280"/>
        <v>0</v>
      </c>
      <c r="IL86" s="3">
        <f t="shared" si="5281"/>
        <v>0</v>
      </c>
      <c r="IM86" s="3">
        <f>план!AW85</f>
        <v>0</v>
      </c>
      <c r="IN86" s="3">
        <f>план!AX85</f>
        <v>0</v>
      </c>
      <c r="IO86" s="3">
        <f t="shared" si="5541"/>
        <v>0</v>
      </c>
      <c r="IP86" s="3">
        <f t="shared" si="5542"/>
        <v>0</v>
      </c>
      <c r="IQ86" s="3">
        <f>VLOOKUP($B86,'ДС факт при поликлинике'!$D$6:$JS$80,167,0)</f>
        <v>0</v>
      </c>
      <c r="IR86" s="3">
        <f>VLOOKUP($B86,'ДС факт при поликлинике'!$D$6:$JS$80,168,0)</f>
        <v>0</v>
      </c>
      <c r="IS86" s="3">
        <f>VLOOKUP($B86,'ДС факт при поликлинике'!$D$6:$JS$80,169,0)</f>
        <v>0</v>
      </c>
      <c r="IT86" s="3">
        <f>VLOOKUP($B86,'ДС факт при поликлинике'!$D$6:$JS$80,170,0)</f>
        <v>0</v>
      </c>
      <c r="IU86" s="3">
        <f t="shared" si="5543"/>
        <v>0</v>
      </c>
      <c r="IV86" s="3">
        <f t="shared" si="5544"/>
        <v>0</v>
      </c>
      <c r="IW86" s="3">
        <f t="shared" si="5545"/>
        <v>0</v>
      </c>
      <c r="IX86" s="3">
        <f t="shared" si="5282"/>
        <v>0</v>
      </c>
      <c r="IY86" s="3">
        <f t="shared" si="5283"/>
        <v>0</v>
      </c>
      <c r="IZ86" s="3">
        <f>план!AY85</f>
        <v>0</v>
      </c>
      <c r="JA86" s="3">
        <f>план!AZ85</f>
        <v>0</v>
      </c>
      <c r="JB86" s="3">
        <f t="shared" si="5546"/>
        <v>0</v>
      </c>
      <c r="JC86" s="3">
        <f t="shared" si="5547"/>
        <v>0</v>
      </c>
      <c r="JD86" s="3">
        <f>VLOOKUP($B86,'ДС факт при поликлинике'!$D$6:$JS$80,187,0)</f>
        <v>0</v>
      </c>
      <c r="JE86" s="3">
        <f>VLOOKUP($B86,'ДС факт при поликлинике'!$D$6:$JS$80,188,0)</f>
        <v>0</v>
      </c>
      <c r="JF86" s="3">
        <f>VLOOKUP($B86,'ДС факт при поликлинике'!$D$6:$JS$80,189,0)</f>
        <v>0</v>
      </c>
      <c r="JG86" s="3">
        <f>VLOOKUP($B86,'ДС факт при поликлинике'!$D$6:$JS$80,190,0)</f>
        <v>0</v>
      </c>
      <c r="JH86" s="3">
        <f t="shared" si="5548"/>
        <v>0</v>
      </c>
      <c r="JI86" s="3">
        <f t="shared" si="5549"/>
        <v>0</v>
      </c>
      <c r="JJ86" s="3">
        <f t="shared" si="5550"/>
        <v>0</v>
      </c>
      <c r="JK86" s="3">
        <f t="shared" si="5551"/>
        <v>0</v>
      </c>
      <c r="JL86" s="3">
        <f t="shared" si="5390"/>
        <v>0</v>
      </c>
      <c r="JM86" s="3">
        <f>план!BA85</f>
        <v>0</v>
      </c>
      <c r="JN86" s="3">
        <f>план!BB85</f>
        <v>0</v>
      </c>
      <c r="JO86" s="3">
        <f t="shared" si="5552"/>
        <v>0</v>
      </c>
      <c r="JP86" s="3">
        <f t="shared" si="5553"/>
        <v>0</v>
      </c>
      <c r="JQ86" s="3">
        <f>VLOOKUP($B86,'ДС факт при поликлинике'!$D$6:$JS$80,191,0)</f>
        <v>0</v>
      </c>
      <c r="JR86" s="3">
        <f>VLOOKUP($B86,'ДС факт при поликлинике'!$D$6:$JS$80,192,0)</f>
        <v>0</v>
      </c>
      <c r="JS86" s="3">
        <f>VLOOKUP($B86,'ДС факт при поликлинике'!$D$6:$JS$80,193,0)</f>
        <v>0</v>
      </c>
      <c r="JT86" s="3">
        <f>VLOOKUP($B86,'ДС факт при поликлинике'!$D$6:$JS$80,194,0)</f>
        <v>0</v>
      </c>
      <c r="JU86" s="3">
        <f t="shared" si="5554"/>
        <v>0</v>
      </c>
      <c r="JV86" s="3">
        <f t="shared" si="5555"/>
        <v>0</v>
      </c>
      <c r="JW86" s="3">
        <f t="shared" si="5556"/>
        <v>0</v>
      </c>
      <c r="JX86" s="3">
        <f t="shared" si="5284"/>
        <v>0</v>
      </c>
      <c r="JY86" s="3">
        <f t="shared" si="5285"/>
        <v>0</v>
      </c>
      <c r="JZ86" s="3">
        <f>план!BC85</f>
        <v>0</v>
      </c>
      <c r="KA86" s="3">
        <f>план!BD85</f>
        <v>0</v>
      </c>
      <c r="KB86" s="3">
        <f t="shared" si="5557"/>
        <v>0</v>
      </c>
      <c r="KC86" s="3">
        <f t="shared" si="5558"/>
        <v>0</v>
      </c>
      <c r="KD86" s="3">
        <f>VLOOKUP($B86,'ДС факт при поликлинике'!$D$6:$JS$80,195,0)</f>
        <v>0</v>
      </c>
      <c r="KE86" s="3">
        <f>VLOOKUP($B86,'ДС факт при поликлинике'!$D$6:$JS$80,196,0)</f>
        <v>0</v>
      </c>
      <c r="KF86" s="3">
        <f>VLOOKUP($B86,'ДС факт при поликлинике'!$D$6:$JS$80,197,0)</f>
        <v>0</v>
      </c>
      <c r="KG86" s="3">
        <f>VLOOKUP($B86,'ДС факт при поликлинике'!$D$6:$JS$80,198,0)</f>
        <v>0</v>
      </c>
      <c r="KH86" s="3">
        <f t="shared" si="5559"/>
        <v>0</v>
      </c>
      <c r="KI86" s="3">
        <f t="shared" si="5560"/>
        <v>0</v>
      </c>
      <c r="KJ86" s="3">
        <f t="shared" si="5561"/>
        <v>0</v>
      </c>
      <c r="KK86" s="3">
        <f t="shared" si="5286"/>
        <v>0</v>
      </c>
      <c r="KL86" s="3">
        <f t="shared" si="5287"/>
        <v>0</v>
      </c>
      <c r="KM86" s="3">
        <f>план!BE85</f>
        <v>0</v>
      </c>
      <c r="KN86" s="3">
        <f>план!BF85</f>
        <v>0</v>
      </c>
      <c r="KO86" s="3">
        <f t="shared" si="5562"/>
        <v>0</v>
      </c>
      <c r="KP86" s="3">
        <f t="shared" si="5563"/>
        <v>0</v>
      </c>
      <c r="KQ86" s="3">
        <f>VLOOKUP($B86,'ДС факт при поликлинике'!$D$6:$JS$80,119,0)</f>
        <v>0</v>
      </c>
      <c r="KR86" s="3">
        <f>VLOOKUP($B86,'ДС факт при поликлинике'!$D$6:$JS$80,120,0)</f>
        <v>0</v>
      </c>
      <c r="KS86" s="3">
        <f>VLOOKUP($B86,'ДС факт при поликлинике'!$D$6:$JS$80,121,0)</f>
        <v>0</v>
      </c>
      <c r="KT86" s="3">
        <f>VLOOKUP($B86,'ДС факт при поликлинике'!$D$6:$JS$80,122,0)</f>
        <v>0</v>
      </c>
      <c r="KU86" s="3">
        <f t="shared" si="5564"/>
        <v>0</v>
      </c>
      <c r="KV86" s="3">
        <f t="shared" si="5565"/>
        <v>0</v>
      </c>
      <c r="KW86" s="3">
        <f t="shared" si="5566"/>
        <v>0</v>
      </c>
      <c r="KX86" s="3">
        <f t="shared" si="5288"/>
        <v>0</v>
      </c>
      <c r="KY86" s="3">
        <f t="shared" si="5289"/>
        <v>0</v>
      </c>
      <c r="KZ86" s="3">
        <f>план!BG85</f>
        <v>87</v>
      </c>
      <c r="LA86" s="3">
        <f>план!BH85</f>
        <v>1345061.76</v>
      </c>
      <c r="LB86" s="3">
        <f t="shared" si="5567"/>
        <v>65.25</v>
      </c>
      <c r="LC86" s="3">
        <f t="shared" si="5568"/>
        <v>1008796.32</v>
      </c>
      <c r="LD86" s="3">
        <f>VLOOKUP($B86,'ДС факт при поликлинике'!$D$6:$JS$80,127,0)</f>
        <v>38</v>
      </c>
      <c r="LE86" s="3">
        <f>VLOOKUP($B86,'ДС факт при поликлинике'!$D$6:$JS$80,128,0)</f>
        <v>587498.23999999999</v>
      </c>
      <c r="LF86" s="3">
        <f>VLOOKUP($B86,'ДС факт при поликлинике'!$D$6:$JS$80,129,0)</f>
        <v>0</v>
      </c>
      <c r="LG86" s="3">
        <f>VLOOKUP($B86,'ДС факт при поликлинике'!$D$6:$JS$80,130,0)</f>
        <v>0</v>
      </c>
      <c r="LH86" s="3">
        <f t="shared" si="5569"/>
        <v>97.440000000000012</v>
      </c>
      <c r="LI86" s="3">
        <f t="shared" si="5570"/>
        <v>73.080000000000013</v>
      </c>
      <c r="LJ86" s="3">
        <f t="shared" si="5571"/>
        <v>42.56</v>
      </c>
      <c r="LK86" s="3">
        <f t="shared" si="5290"/>
        <v>-27.25</v>
      </c>
      <c r="LL86" s="3">
        <f t="shared" si="5291"/>
        <v>-421298.07999999996</v>
      </c>
      <c r="LM86" s="3">
        <f>план!BI85</f>
        <v>0</v>
      </c>
      <c r="LN86" s="3">
        <f>план!BJ85</f>
        <v>0</v>
      </c>
      <c r="LO86" s="3">
        <f t="shared" si="5572"/>
        <v>0</v>
      </c>
      <c r="LP86" s="3">
        <f t="shared" si="5573"/>
        <v>0</v>
      </c>
      <c r="LQ86" s="3"/>
      <c r="LR86" s="3"/>
      <c r="LS86" s="3"/>
      <c r="LT86" s="3"/>
      <c r="LU86" s="3">
        <f t="shared" si="5574"/>
        <v>0</v>
      </c>
      <c r="LV86" s="3">
        <f t="shared" si="5575"/>
        <v>0</v>
      </c>
      <c r="LW86" s="3">
        <f t="shared" si="5576"/>
        <v>0</v>
      </c>
      <c r="LX86" s="3">
        <f t="shared" si="5292"/>
        <v>0</v>
      </c>
      <c r="LY86" s="3">
        <f t="shared" si="5293"/>
        <v>0</v>
      </c>
      <c r="LZ86" s="3">
        <f>план!BK85</f>
        <v>178</v>
      </c>
      <c r="MA86" s="3">
        <f>план!BL85</f>
        <v>2751965.44</v>
      </c>
      <c r="MB86" s="3">
        <f t="shared" si="5577"/>
        <v>133.5</v>
      </c>
      <c r="MC86" s="3">
        <f t="shared" si="5578"/>
        <v>2063974.08</v>
      </c>
      <c r="MD86" s="3">
        <f>VLOOKUP($B86,'ДС факт при поликлинике'!$D$6:$JS$80,123,0)</f>
        <v>0</v>
      </c>
      <c r="ME86" s="3">
        <f>VLOOKUP($B86,'ДС факт при поликлинике'!$D$6:$JS$80,124,0)</f>
        <v>0</v>
      </c>
      <c r="MF86" s="3">
        <f>VLOOKUP($B86,'ДС факт при поликлинике'!$D$6:$JS$80,125,0)</f>
        <v>0</v>
      </c>
      <c r="MG86" s="3">
        <f>VLOOKUP($B86,'ДС факт при поликлинике'!$D$6:$JS$80,126,0)</f>
        <v>0</v>
      </c>
      <c r="MH86" s="3">
        <f t="shared" si="5579"/>
        <v>199.36</v>
      </c>
      <c r="MI86" s="3">
        <f t="shared" si="5580"/>
        <v>149.52000000000001</v>
      </c>
      <c r="MJ86" s="3">
        <f t="shared" si="5581"/>
        <v>0</v>
      </c>
      <c r="MK86" s="3">
        <f t="shared" si="5294"/>
        <v>-133.5</v>
      </c>
      <c r="ML86" s="3">
        <f t="shared" si="5295"/>
        <v>-2063974.08</v>
      </c>
      <c r="MM86" s="3">
        <f>план!BM85</f>
        <v>0</v>
      </c>
      <c r="MN86" s="3">
        <f>план!BN85</f>
        <v>0</v>
      </c>
      <c r="MO86" s="3">
        <f t="shared" si="5582"/>
        <v>0</v>
      </c>
      <c r="MP86" s="3">
        <f t="shared" si="5583"/>
        <v>0</v>
      </c>
      <c r="MQ86" s="3">
        <f>VLOOKUP($B86,'ДС факт при поликлинике'!$D$6:$JS$80,147,0)</f>
        <v>0</v>
      </c>
      <c r="MR86" s="3">
        <f>VLOOKUP($B86,'ДС факт при поликлинике'!$D$6:$JS$80,148,0)</f>
        <v>0</v>
      </c>
      <c r="MS86" s="3">
        <f>VLOOKUP($B86,'ДС факт при поликлинике'!$D$6:$JS$80,149,0)</f>
        <v>0</v>
      </c>
      <c r="MT86" s="3">
        <f>VLOOKUP($B86,'ДС факт при поликлинике'!$D$6:$JS$80,150,0)</f>
        <v>0</v>
      </c>
      <c r="MU86" s="3">
        <f t="shared" si="5584"/>
        <v>0</v>
      </c>
      <c r="MV86" s="3">
        <f t="shared" si="5585"/>
        <v>0</v>
      </c>
      <c r="MW86" s="3">
        <f t="shared" si="5586"/>
        <v>0</v>
      </c>
      <c r="MX86" s="3">
        <f t="shared" si="5296"/>
        <v>0</v>
      </c>
      <c r="MY86" s="3">
        <f t="shared" si="5297"/>
        <v>0</v>
      </c>
      <c r="MZ86" s="3">
        <f>план!BO85</f>
        <v>0</v>
      </c>
      <c r="NA86" s="3">
        <f>план!BP85</f>
        <v>0</v>
      </c>
      <c r="NB86" s="3">
        <f t="shared" si="5587"/>
        <v>0</v>
      </c>
      <c r="NC86" s="3">
        <f t="shared" si="5588"/>
        <v>0</v>
      </c>
      <c r="ND86" s="3">
        <f>VLOOKUP($B86,'ДС факт при поликлинике'!$D$6:$JS$80,199,0)</f>
        <v>0</v>
      </c>
      <c r="NE86" s="3">
        <f>VLOOKUP($B86,'ДС факт при поликлинике'!$D$6:$JS$80,200,0)</f>
        <v>0</v>
      </c>
      <c r="NF86" s="3">
        <f>VLOOKUP($B86,'ДС факт при поликлинике'!$D$6:$JS$80,201,0)</f>
        <v>0</v>
      </c>
      <c r="NG86" s="3">
        <f>VLOOKUP($B86,'ДС факт при поликлинике'!$D$6:$JS$80,202,0)</f>
        <v>0</v>
      </c>
      <c r="NH86" s="3">
        <f t="shared" si="5589"/>
        <v>0</v>
      </c>
      <c r="NI86" s="3">
        <f t="shared" si="5590"/>
        <v>0</v>
      </c>
      <c r="NJ86" s="3">
        <f t="shared" si="5591"/>
        <v>0</v>
      </c>
      <c r="NK86" s="3">
        <f t="shared" si="5298"/>
        <v>0</v>
      </c>
      <c r="NL86" s="3">
        <f t="shared" si="5299"/>
        <v>0</v>
      </c>
      <c r="NM86" s="3">
        <f>план!BQ85</f>
        <v>0</v>
      </c>
      <c r="NN86" s="3">
        <f>план!BR85</f>
        <v>0</v>
      </c>
      <c r="NO86" s="3">
        <f t="shared" si="5592"/>
        <v>0</v>
      </c>
      <c r="NP86" s="3">
        <f t="shared" si="5593"/>
        <v>0</v>
      </c>
      <c r="NQ86" s="3">
        <f>VLOOKUP($B86,'ДС факт при поликлинике'!$D$6:$JS$80,251,0)</f>
        <v>0</v>
      </c>
      <c r="NR86" s="3">
        <f>VLOOKUP($B86,'ДС факт при поликлинике'!$D$6:$JS$80,252,0)</f>
        <v>0</v>
      </c>
      <c r="NS86" s="3">
        <f>VLOOKUP($B86,'ДС факт при поликлинике'!$D$6:$JS$80,253,0)</f>
        <v>0</v>
      </c>
      <c r="NT86" s="3">
        <f>VLOOKUP($B86,'ДС факт при поликлинике'!$D$6:$JS$80,254,0)</f>
        <v>0</v>
      </c>
      <c r="NU86" s="3">
        <f t="shared" si="5594"/>
        <v>0</v>
      </c>
      <c r="NV86" s="3">
        <f t="shared" si="5595"/>
        <v>0</v>
      </c>
      <c r="NW86" s="3">
        <f t="shared" si="5596"/>
        <v>0</v>
      </c>
      <c r="NX86" s="3">
        <f t="shared" si="5300"/>
        <v>0</v>
      </c>
      <c r="NY86" s="3">
        <f t="shared" si="5301"/>
        <v>0</v>
      </c>
      <c r="NZ86" s="3">
        <f>план!BS85</f>
        <v>0</v>
      </c>
      <c r="OA86" s="3">
        <f>план!BT85</f>
        <v>0</v>
      </c>
      <c r="OB86" s="3">
        <f t="shared" si="5597"/>
        <v>0</v>
      </c>
      <c r="OC86" s="3">
        <f t="shared" si="5598"/>
        <v>0</v>
      </c>
      <c r="OD86" s="3">
        <f>VLOOKUP($B86,'ДС факт при поликлинике'!$D$6:$JS$80,59,0)</f>
        <v>0</v>
      </c>
      <c r="OE86" s="3">
        <f>VLOOKUP($B86,'ДС факт при поликлинике'!$D$6:$JS$80,60,0)</f>
        <v>0</v>
      </c>
      <c r="OF86" s="3">
        <f>VLOOKUP($B86,'ДС факт при поликлинике'!$D$6:$JS$80,61,0)</f>
        <v>0</v>
      </c>
      <c r="OG86" s="3">
        <f>VLOOKUP($B86,'ДС факт при поликлинике'!$D$6:$JS$80,62,0)</f>
        <v>0</v>
      </c>
      <c r="OH86" s="3">
        <f t="shared" si="5599"/>
        <v>0</v>
      </c>
      <c r="OI86" s="3">
        <f t="shared" si="5600"/>
        <v>0</v>
      </c>
      <c r="OJ86" s="3">
        <f t="shared" si="5601"/>
        <v>0</v>
      </c>
      <c r="OK86" s="3">
        <f t="shared" si="5302"/>
        <v>0</v>
      </c>
      <c r="OL86" s="3">
        <f t="shared" si="5303"/>
        <v>0</v>
      </c>
      <c r="OM86" s="3">
        <f>план!BU85</f>
        <v>0</v>
      </c>
      <c r="ON86" s="3">
        <f>план!BV85</f>
        <v>0</v>
      </c>
      <c r="OO86" s="3">
        <f t="shared" si="5602"/>
        <v>0</v>
      </c>
      <c r="OP86" s="3">
        <f t="shared" si="5603"/>
        <v>0</v>
      </c>
      <c r="OQ86" s="3">
        <f>VLOOKUP($B86,'ДС факт при поликлинике'!$D$6:$JS$80,103,0)</f>
        <v>0</v>
      </c>
      <c r="OR86" s="3">
        <f>VLOOKUP($B86,'ДС факт при поликлинике'!$D$6:$JS$80,104,0)</f>
        <v>0</v>
      </c>
      <c r="OS86" s="3">
        <f>VLOOKUP($B86,'ДС факт при поликлинике'!$D$6:$JS$80,105,0)</f>
        <v>0</v>
      </c>
      <c r="OT86" s="3">
        <f>VLOOKUP($B86,'ДС факт при поликлинике'!$D$6:$JS$80,106,0)</f>
        <v>0</v>
      </c>
      <c r="OU86" s="3">
        <f t="shared" si="5604"/>
        <v>0</v>
      </c>
      <c r="OV86" s="3">
        <f t="shared" si="5605"/>
        <v>0</v>
      </c>
      <c r="OW86" s="3">
        <f t="shared" si="5606"/>
        <v>0</v>
      </c>
      <c r="OX86" s="3">
        <f t="shared" si="5304"/>
        <v>0</v>
      </c>
      <c r="OY86" s="3">
        <f t="shared" si="5305"/>
        <v>0</v>
      </c>
      <c r="OZ86" s="3">
        <f>план!BW85</f>
        <v>0</v>
      </c>
      <c r="PA86" s="3">
        <f>план!BX85</f>
        <v>0</v>
      </c>
      <c r="PB86" s="3">
        <f t="shared" si="5607"/>
        <v>0</v>
      </c>
      <c r="PC86" s="3">
        <f t="shared" si="5608"/>
        <v>0</v>
      </c>
      <c r="PD86" s="3">
        <f>VLOOKUP($B86,'ДС факт при поликлинике'!$D$6:$JS$80,67,0)</f>
        <v>0</v>
      </c>
      <c r="PE86" s="3">
        <f>VLOOKUP($B86,'ДС факт при поликлинике'!$D$6:$JS$80,68,0)</f>
        <v>0</v>
      </c>
      <c r="PF86" s="3">
        <f>VLOOKUP($B86,'ДС факт при поликлинике'!$D$6:$JS$80,69,0)</f>
        <v>0</v>
      </c>
      <c r="PG86" s="3">
        <f>VLOOKUP($B86,'ДС факт при поликлинике'!$D$6:$JS$80,70,0)</f>
        <v>0</v>
      </c>
      <c r="PH86" s="3">
        <f t="shared" si="5609"/>
        <v>0</v>
      </c>
      <c r="PI86" s="3">
        <f t="shared" si="5610"/>
        <v>0</v>
      </c>
      <c r="PJ86" s="3">
        <f t="shared" si="5611"/>
        <v>0</v>
      </c>
      <c r="PK86" s="3">
        <f t="shared" si="5306"/>
        <v>0</v>
      </c>
      <c r="PL86" s="3">
        <f t="shared" si="5307"/>
        <v>0</v>
      </c>
      <c r="PM86" s="3">
        <f>план!BY85</f>
        <v>0</v>
      </c>
      <c r="PN86" s="3">
        <f>план!BZ85</f>
        <v>0</v>
      </c>
      <c r="PO86" s="3">
        <f t="shared" si="5612"/>
        <v>0</v>
      </c>
      <c r="PP86" s="3">
        <f t="shared" si="5613"/>
        <v>0</v>
      </c>
      <c r="PQ86" s="3">
        <f>VLOOKUP($B86,'ДС факт при поликлинике'!$D$6:$JS$80,27,0)</f>
        <v>0</v>
      </c>
      <c r="PR86" s="3">
        <f>VLOOKUP($B86,'ДС факт при поликлинике'!$D$6:$JS$80,28,0)</f>
        <v>0</v>
      </c>
      <c r="PS86" s="3">
        <f>VLOOKUP($B86,'ДС факт при поликлинике'!$D$6:$JS$80,29,0)</f>
        <v>0</v>
      </c>
      <c r="PT86" s="3">
        <f>VLOOKUP($B86,'ДС факт при поликлинике'!$D$6:$JS$80,30,0)</f>
        <v>0</v>
      </c>
      <c r="PU86" s="3">
        <f t="shared" si="5614"/>
        <v>0</v>
      </c>
      <c r="PV86" s="3">
        <f t="shared" si="5615"/>
        <v>0</v>
      </c>
      <c r="PW86" s="3">
        <f t="shared" si="5616"/>
        <v>0</v>
      </c>
      <c r="PX86" s="3">
        <f t="shared" si="5308"/>
        <v>0</v>
      </c>
      <c r="PY86" s="3">
        <f t="shared" si="5309"/>
        <v>0</v>
      </c>
      <c r="PZ86" s="3">
        <f>план!CA85</f>
        <v>0</v>
      </c>
      <c r="QA86" s="3">
        <f>план!CB85</f>
        <v>0</v>
      </c>
      <c r="QB86" s="3">
        <f t="shared" si="5617"/>
        <v>0</v>
      </c>
      <c r="QC86" s="3">
        <f t="shared" si="5618"/>
        <v>0</v>
      </c>
      <c r="QD86" s="3">
        <f>VLOOKUP($B86,'ДС факт при поликлинике'!$D$6:$JS$80,151,0)</f>
        <v>0</v>
      </c>
      <c r="QE86" s="3">
        <f>VLOOKUP($B86,'ДС факт при поликлинике'!$D$6:$JS$80,152,0)</f>
        <v>0</v>
      </c>
      <c r="QF86" s="3">
        <f>VLOOKUP($B86,'ДС факт при поликлинике'!$D$6:$JS$80,153,0)</f>
        <v>0</v>
      </c>
      <c r="QG86" s="3">
        <f>VLOOKUP($B86,'ДС факт при поликлинике'!$D$6:$JS$80,154,0)</f>
        <v>0</v>
      </c>
      <c r="QH86" s="3">
        <f t="shared" si="5619"/>
        <v>0</v>
      </c>
      <c r="QI86" s="3">
        <f t="shared" si="5620"/>
        <v>0</v>
      </c>
      <c r="QJ86" s="3">
        <f t="shared" si="5621"/>
        <v>0</v>
      </c>
      <c r="QK86" s="3">
        <f t="shared" si="5310"/>
        <v>0</v>
      </c>
      <c r="QL86" s="3">
        <f t="shared" si="5311"/>
        <v>0</v>
      </c>
      <c r="QM86" s="3">
        <f>план!CC85</f>
        <v>0</v>
      </c>
      <c r="QN86" s="3">
        <f>план!CD85</f>
        <v>0</v>
      </c>
      <c r="QO86" s="3">
        <f t="shared" si="5622"/>
        <v>0</v>
      </c>
      <c r="QP86" s="3">
        <f t="shared" si="5623"/>
        <v>0</v>
      </c>
      <c r="QQ86" s="3">
        <f>VLOOKUP($B86,'ДС факт при поликлинике'!$D$6:$JS$80,155,0)</f>
        <v>0</v>
      </c>
      <c r="QR86" s="3">
        <f>VLOOKUP($B86,'ДС факт при поликлинике'!$D$6:$JS$80,156,0)</f>
        <v>0</v>
      </c>
      <c r="QS86" s="3">
        <f>VLOOKUP($B86,'ДС факт при поликлинике'!$D$6:$JS$80,157,0)</f>
        <v>0</v>
      </c>
      <c r="QT86" s="3">
        <f>VLOOKUP($B86,'ДС факт при поликлинике'!$D$6:$JS$80,158,0)</f>
        <v>0</v>
      </c>
      <c r="QU86" s="3">
        <f t="shared" si="5624"/>
        <v>0</v>
      </c>
      <c r="QV86" s="3">
        <f t="shared" si="5625"/>
        <v>0</v>
      </c>
      <c r="QW86" s="3">
        <f t="shared" si="5626"/>
        <v>0</v>
      </c>
      <c r="QX86" s="3">
        <f t="shared" si="5312"/>
        <v>0</v>
      </c>
      <c r="QY86" s="3">
        <f t="shared" si="5313"/>
        <v>0</v>
      </c>
      <c r="QZ86" s="3">
        <f>план!CE85</f>
        <v>0</v>
      </c>
      <c r="RA86" s="3">
        <f>план!CF85</f>
        <v>0</v>
      </c>
      <c r="RB86" s="3">
        <f t="shared" si="5627"/>
        <v>0</v>
      </c>
      <c r="RC86" s="3">
        <f t="shared" si="5628"/>
        <v>0</v>
      </c>
      <c r="RD86" s="3">
        <f>VLOOKUP($B86,'ДС факт при поликлинике'!$D$6:$JS$80,71,0)</f>
        <v>0</v>
      </c>
      <c r="RE86" s="3">
        <f>VLOOKUP($B86,'ДС факт при поликлинике'!$D$6:$JS$80,72,0)</f>
        <v>0</v>
      </c>
      <c r="RF86" s="3">
        <f>VLOOKUP($B86,'ДС факт при поликлинике'!$D$6:$JS$80,73,0)</f>
        <v>0</v>
      </c>
      <c r="RG86" s="3">
        <f>VLOOKUP($B86,'ДС факт при поликлинике'!$D$6:$JS$80,74,0)</f>
        <v>0</v>
      </c>
      <c r="RH86" s="3">
        <f t="shared" si="5629"/>
        <v>0</v>
      </c>
      <c r="RI86" s="3">
        <f t="shared" si="5630"/>
        <v>0</v>
      </c>
      <c r="RJ86" s="3">
        <f t="shared" si="5631"/>
        <v>0</v>
      </c>
      <c r="RK86" s="3">
        <f t="shared" si="5314"/>
        <v>0</v>
      </c>
      <c r="RL86" s="3">
        <f t="shared" si="5315"/>
        <v>0</v>
      </c>
      <c r="RM86" s="3">
        <f>план!CG85</f>
        <v>0</v>
      </c>
      <c r="RN86" s="3">
        <f>план!CH85</f>
        <v>0</v>
      </c>
      <c r="RO86" s="3">
        <f t="shared" si="5632"/>
        <v>0</v>
      </c>
      <c r="RP86" s="3">
        <f t="shared" si="5633"/>
        <v>0</v>
      </c>
      <c r="RQ86" s="3">
        <f>VLOOKUP($B86,'ДС факт при поликлинике'!$D$6:$JS$80,271,0)</f>
        <v>0</v>
      </c>
      <c r="RR86" s="3">
        <f>VLOOKUP($B86,'ДС факт при поликлинике'!$D$6:$JS$80,272,0)</f>
        <v>0</v>
      </c>
      <c r="RS86" s="3">
        <f>VLOOKUP($B86,'ДС факт при поликлинике'!$D$6:$JS$80,273,0)</f>
        <v>0</v>
      </c>
      <c r="RT86" s="3">
        <f>VLOOKUP($B86,'ДС факт при поликлинике'!$D$6:$JS$80,274,0)</f>
        <v>0</v>
      </c>
      <c r="RU86" s="3">
        <f t="shared" si="5634"/>
        <v>0</v>
      </c>
      <c r="RV86" s="3">
        <f t="shared" si="5635"/>
        <v>0</v>
      </c>
      <c r="RW86" s="3">
        <f t="shared" si="5636"/>
        <v>0</v>
      </c>
      <c r="RX86" s="3">
        <f t="shared" si="5316"/>
        <v>0</v>
      </c>
      <c r="RY86" s="3">
        <f t="shared" si="5317"/>
        <v>0</v>
      </c>
      <c r="RZ86" s="3">
        <f>план!CI85</f>
        <v>0</v>
      </c>
      <c r="SA86" s="3">
        <f>план!CJ85</f>
        <v>0</v>
      </c>
      <c r="SB86" s="3">
        <f t="shared" si="5637"/>
        <v>0</v>
      </c>
      <c r="SC86" s="3">
        <f t="shared" si="5638"/>
        <v>0</v>
      </c>
      <c r="SD86" s="3">
        <f>VLOOKUP($B86,'ДС факт при поликлинике'!$D$6:$JS$80,267,0)</f>
        <v>0</v>
      </c>
      <c r="SE86" s="3">
        <f>VLOOKUP($B86,'ДС факт при поликлинике'!$D$6:$JS$80,268,0)</f>
        <v>0</v>
      </c>
      <c r="SF86" s="3">
        <f>VLOOKUP($B86,'ДС факт при поликлинике'!$D$6:$JS$80,269,0)</f>
        <v>0</v>
      </c>
      <c r="SG86" s="3">
        <f>VLOOKUP($B86,'ДС факт при поликлинике'!$D$6:$JS$80,270,0)</f>
        <v>0</v>
      </c>
      <c r="SH86" s="3">
        <f t="shared" si="5639"/>
        <v>0</v>
      </c>
      <c r="SI86" s="3">
        <f t="shared" si="5640"/>
        <v>0</v>
      </c>
      <c r="SJ86" s="3">
        <f t="shared" si="5641"/>
        <v>0</v>
      </c>
      <c r="SK86" s="3">
        <f t="shared" si="5318"/>
        <v>0</v>
      </c>
      <c r="SL86" s="3">
        <f t="shared" si="5319"/>
        <v>0</v>
      </c>
      <c r="SM86" s="3">
        <f>план!CK85</f>
        <v>0</v>
      </c>
      <c r="SN86" s="3">
        <f>план!CL85</f>
        <v>0</v>
      </c>
      <c r="SO86" s="3">
        <f t="shared" si="5642"/>
        <v>0</v>
      </c>
      <c r="SP86" s="3">
        <f t="shared" si="5643"/>
        <v>0</v>
      </c>
      <c r="SQ86" s="3">
        <f>VLOOKUP($B86,'ДС факт при поликлинике'!$D$6:$JS$80,15,0)</f>
        <v>0</v>
      </c>
      <c r="SR86" s="3">
        <f>VLOOKUP($B86,'ДС факт при поликлинике'!$D$6:$JS$80,16,0)</f>
        <v>0</v>
      </c>
      <c r="SS86" s="3">
        <f>VLOOKUP($B86,'ДС факт при поликлинике'!$D$6:$JS$80,17,0)</f>
        <v>0</v>
      </c>
      <c r="ST86" s="3">
        <f>VLOOKUP($B86,'ДС факт при поликлинике'!$D$6:$JS$80,18,0)</f>
        <v>0</v>
      </c>
      <c r="SU86" s="3">
        <f t="shared" si="5644"/>
        <v>0</v>
      </c>
      <c r="SV86" s="3">
        <f t="shared" si="5645"/>
        <v>0</v>
      </c>
      <c r="SW86" s="3">
        <f t="shared" si="5646"/>
        <v>0</v>
      </c>
      <c r="SX86" s="3">
        <f t="shared" si="5320"/>
        <v>0</v>
      </c>
      <c r="SY86" s="3">
        <f t="shared" si="5321"/>
        <v>0</v>
      </c>
      <c r="SZ86" s="3">
        <f>план!CM85</f>
        <v>0</v>
      </c>
      <c r="TA86" s="3">
        <f>план!CN85</f>
        <v>0</v>
      </c>
      <c r="TB86" s="3">
        <f t="shared" si="5647"/>
        <v>0</v>
      </c>
      <c r="TC86" s="3">
        <f t="shared" si="5648"/>
        <v>0</v>
      </c>
      <c r="TD86" s="3">
        <f>VLOOKUP($B86,'ДС факт при поликлинике'!$D$6:$JS$80,207,0)</f>
        <v>0</v>
      </c>
      <c r="TE86" s="3">
        <f>VLOOKUP($B86,'ДС факт при поликлинике'!$D$6:$JS$80,208,0)</f>
        <v>0</v>
      </c>
      <c r="TF86" s="3">
        <f>VLOOKUP($B86,'ДС факт при поликлинике'!$D$6:$JS$80,209,0)</f>
        <v>0</v>
      </c>
      <c r="TG86" s="3">
        <f>VLOOKUP($B86,'ДС факт при поликлинике'!$D$6:$JS$80,210,0)</f>
        <v>0</v>
      </c>
      <c r="TH86" s="3">
        <f t="shared" si="5649"/>
        <v>0</v>
      </c>
      <c r="TI86" s="3">
        <f t="shared" si="5650"/>
        <v>0</v>
      </c>
      <c r="TJ86" s="3">
        <f t="shared" si="5651"/>
        <v>0</v>
      </c>
      <c r="TK86" s="3">
        <f t="shared" si="5322"/>
        <v>0</v>
      </c>
      <c r="TL86" s="3">
        <f t="shared" si="5323"/>
        <v>0</v>
      </c>
      <c r="TM86" s="3">
        <f>план!CO85</f>
        <v>0</v>
      </c>
      <c r="TN86" s="3">
        <f>план!CP85</f>
        <v>0</v>
      </c>
      <c r="TO86" s="3">
        <f t="shared" si="5652"/>
        <v>0</v>
      </c>
      <c r="TP86" s="3">
        <f t="shared" si="5653"/>
        <v>0</v>
      </c>
      <c r="TQ86" s="3">
        <f>VLOOKUP($B86,'ДС факт при поликлинике'!$D$6:$JS$80,75,0)</f>
        <v>0</v>
      </c>
      <c r="TR86" s="3">
        <f>VLOOKUP($B86,'ДС факт при поликлинике'!$D$6:$JS$80,76,0)</f>
        <v>0</v>
      </c>
      <c r="TS86" s="3">
        <f>VLOOKUP($B86,'ДС факт при поликлинике'!$D$6:$JS$80,77,0)</f>
        <v>0</v>
      </c>
      <c r="TT86" s="3">
        <f>VLOOKUP($B86,'ДС факт при поликлинике'!$D$6:$JS$80,78,0)</f>
        <v>0</v>
      </c>
      <c r="TU86" s="3">
        <f t="shared" si="5654"/>
        <v>0</v>
      </c>
      <c r="TV86" s="3">
        <f t="shared" si="5655"/>
        <v>0</v>
      </c>
      <c r="TW86" s="3">
        <f t="shared" si="5656"/>
        <v>0</v>
      </c>
      <c r="TX86" s="3">
        <f t="shared" si="5324"/>
        <v>0</v>
      </c>
      <c r="TY86" s="3">
        <f t="shared" si="5325"/>
        <v>0</v>
      </c>
      <c r="TZ86" s="3">
        <f>план!CQ85</f>
        <v>0</v>
      </c>
      <c r="UA86" s="3">
        <f>план!CR85</f>
        <v>0</v>
      </c>
      <c r="UB86" s="3">
        <f t="shared" si="5657"/>
        <v>0</v>
      </c>
      <c r="UC86" s="3">
        <f t="shared" si="5658"/>
        <v>0</v>
      </c>
      <c r="UD86" s="3">
        <f>VLOOKUP($B86,'ДС факт при поликлинике'!$D$6:$JS$80,163,0)</f>
        <v>0</v>
      </c>
      <c r="UE86" s="3">
        <f>VLOOKUP($B86,'ДС факт при поликлинике'!$D$6:$JS$80,164,0)</f>
        <v>0</v>
      </c>
      <c r="UF86" s="3">
        <f>VLOOKUP($B86,'ДС факт при поликлинике'!$D$6:$JS$80,165,0)</f>
        <v>0</v>
      </c>
      <c r="UG86" s="3">
        <f>VLOOKUP($B86,'ДС факт при поликлинике'!$D$6:$JS$80,166,0)</f>
        <v>0</v>
      </c>
      <c r="UH86" s="3">
        <f t="shared" si="5659"/>
        <v>0</v>
      </c>
      <c r="UI86" s="3">
        <f t="shared" si="5660"/>
        <v>0</v>
      </c>
      <c r="UJ86" s="3">
        <f t="shared" si="5661"/>
        <v>0</v>
      </c>
      <c r="UK86" s="3">
        <f t="shared" si="5326"/>
        <v>0</v>
      </c>
      <c r="UL86" s="3">
        <f t="shared" si="5327"/>
        <v>0</v>
      </c>
      <c r="UM86" s="3">
        <f>план!CS85</f>
        <v>0</v>
      </c>
      <c r="UN86" s="3">
        <f>план!CT85</f>
        <v>0</v>
      </c>
      <c r="UO86" s="3">
        <f t="shared" si="5662"/>
        <v>0</v>
      </c>
      <c r="UP86" s="3">
        <f t="shared" si="5663"/>
        <v>0</v>
      </c>
      <c r="UQ86" s="3">
        <f>VLOOKUP($B86,'ДС факт при поликлинике'!$D$6:$JS$80,131,0)</f>
        <v>0</v>
      </c>
      <c r="UR86" s="3">
        <f>VLOOKUP($B86,'ДС факт при поликлинике'!$D$6:$JS$80,132,0)</f>
        <v>0</v>
      </c>
      <c r="US86" s="3">
        <f>VLOOKUP($B86,'ДС факт при поликлинике'!$D$6:$JS$80,133,0)</f>
        <v>0</v>
      </c>
      <c r="UT86" s="3">
        <f>VLOOKUP($B86,'ДС факт при поликлинике'!$D$6:$JS$80,134,0)</f>
        <v>0</v>
      </c>
      <c r="UU86" s="3">
        <f t="shared" si="5664"/>
        <v>0</v>
      </c>
      <c r="UV86" s="3">
        <f t="shared" si="5665"/>
        <v>0</v>
      </c>
      <c r="UW86" s="3">
        <f t="shared" si="5666"/>
        <v>0</v>
      </c>
      <c r="UX86" s="3">
        <f t="shared" si="5328"/>
        <v>0</v>
      </c>
      <c r="UY86" s="3">
        <f t="shared" si="5329"/>
        <v>0</v>
      </c>
      <c r="UZ86" s="3">
        <f>план!CU85</f>
        <v>0</v>
      </c>
      <c r="VA86" s="3">
        <f>план!CV85</f>
        <v>0</v>
      </c>
      <c r="VB86" s="3">
        <f t="shared" si="5667"/>
        <v>0</v>
      </c>
      <c r="VC86" s="3">
        <f t="shared" si="5668"/>
        <v>0</v>
      </c>
      <c r="VD86" s="3">
        <f>VLOOKUP($B86,'ДС факт при поликлинике'!$D$6:$JS$80,135,0)</f>
        <v>0</v>
      </c>
      <c r="VE86" s="3">
        <f>VLOOKUP($B86,'ДС факт при поликлинике'!$D$6:$JS$80,136,0)</f>
        <v>0</v>
      </c>
      <c r="VF86" s="3">
        <f>VLOOKUP($B86,'ДС факт при поликлинике'!$D$6:$JS$80,137,0)</f>
        <v>0</v>
      </c>
      <c r="VG86" s="3">
        <f>VLOOKUP($B86,'ДС факт при поликлинике'!$D$6:$JS$80,138,0)</f>
        <v>0</v>
      </c>
      <c r="VH86" s="3">
        <f t="shared" si="5669"/>
        <v>0</v>
      </c>
      <c r="VI86" s="3">
        <f t="shared" si="5670"/>
        <v>0</v>
      </c>
      <c r="VJ86" s="3">
        <f t="shared" si="5671"/>
        <v>0</v>
      </c>
      <c r="VK86" s="3">
        <f t="shared" si="5330"/>
        <v>0</v>
      </c>
      <c r="VL86" s="3">
        <f t="shared" si="5331"/>
        <v>0</v>
      </c>
      <c r="VM86" s="3">
        <f>план!CW85</f>
        <v>0</v>
      </c>
      <c r="VN86" s="3">
        <f>план!CX85</f>
        <v>0</v>
      </c>
      <c r="VO86" s="3">
        <f t="shared" si="5672"/>
        <v>0</v>
      </c>
      <c r="VP86" s="3">
        <f t="shared" si="5673"/>
        <v>0</v>
      </c>
      <c r="VQ86" s="3">
        <f>VLOOKUP($B86,'ДС факт при поликлинике'!$D$6:$JS$80,139,0)</f>
        <v>0</v>
      </c>
      <c r="VR86" s="3">
        <f>VLOOKUP($B86,'ДС факт при поликлинике'!$D$6:$JS$80,140,0)</f>
        <v>0</v>
      </c>
      <c r="VS86" s="3">
        <f>VLOOKUP($B86,'ДС факт при поликлинике'!$D$6:$JS$80,141,0)</f>
        <v>0</v>
      </c>
      <c r="VT86" s="3">
        <f>VLOOKUP($B86,'ДС факт при поликлинике'!$D$6:$JS$80,142,0)</f>
        <v>0</v>
      </c>
      <c r="VU86" s="3">
        <f t="shared" si="5674"/>
        <v>0</v>
      </c>
      <c r="VV86" s="3">
        <f t="shared" si="5675"/>
        <v>0</v>
      </c>
      <c r="VW86" s="3">
        <f t="shared" si="5676"/>
        <v>0</v>
      </c>
      <c r="VX86" s="3">
        <f t="shared" si="5332"/>
        <v>0</v>
      </c>
      <c r="VY86" s="3">
        <f t="shared" si="5333"/>
        <v>0</v>
      </c>
      <c r="VZ86" s="3">
        <f>план!CY85</f>
        <v>0</v>
      </c>
      <c r="WA86" s="3">
        <f>план!CZ85</f>
        <v>0</v>
      </c>
      <c r="WB86" s="3">
        <f t="shared" si="5677"/>
        <v>0</v>
      </c>
      <c r="WC86" s="3">
        <f t="shared" si="5678"/>
        <v>0</v>
      </c>
      <c r="WD86" s="3">
        <f>VLOOKUP($B86,'ДС факт при поликлинике'!$D$6:$JS$80,143,0)</f>
        <v>0</v>
      </c>
      <c r="WE86" s="3">
        <f>VLOOKUP($B86,'ДС факт при поликлинике'!$D$6:$JS$80,144,0)</f>
        <v>0</v>
      </c>
      <c r="WF86" s="3">
        <f>VLOOKUP($B86,'ДС факт при поликлинике'!$D$6:$JS$80,145,0)</f>
        <v>0</v>
      </c>
      <c r="WG86" s="3">
        <f>VLOOKUP($B86,'ДС факт при поликлинике'!$D$6:$JS$80,146,0)</f>
        <v>0</v>
      </c>
      <c r="WH86" s="3">
        <f t="shared" si="5679"/>
        <v>0</v>
      </c>
      <c r="WI86" s="3">
        <f t="shared" si="5680"/>
        <v>0</v>
      </c>
      <c r="WJ86" s="3">
        <f t="shared" si="5681"/>
        <v>0</v>
      </c>
      <c r="WK86" s="3">
        <f t="shared" si="5334"/>
        <v>0</v>
      </c>
      <c r="WL86" s="3">
        <f t="shared" si="5335"/>
        <v>0</v>
      </c>
      <c r="WM86" s="3">
        <f>план!DA85</f>
        <v>0</v>
      </c>
      <c r="WN86" s="3">
        <f>план!DB85</f>
        <v>0</v>
      </c>
      <c r="WO86" s="3">
        <f t="shared" si="5682"/>
        <v>0</v>
      </c>
      <c r="WP86" s="3">
        <f t="shared" si="5683"/>
        <v>0</v>
      </c>
      <c r="WQ86" s="3">
        <f>VLOOKUP($B86,'ДС факт при поликлинике'!$D$6:$JS$80,219,0)</f>
        <v>0</v>
      </c>
      <c r="WR86" s="3">
        <f>VLOOKUP($B86,'ДС факт при поликлинике'!$D$6:$JS$80,220,0)</f>
        <v>0</v>
      </c>
      <c r="WS86" s="3">
        <f>VLOOKUP($B86,'ДС факт при поликлинике'!$D$6:$JS$80,221,0)</f>
        <v>0</v>
      </c>
      <c r="WT86" s="3">
        <f>VLOOKUP($B86,'ДС факт при поликлинике'!$D$6:$JS$80,222,0)</f>
        <v>0</v>
      </c>
      <c r="WU86" s="3">
        <f t="shared" si="5684"/>
        <v>0</v>
      </c>
      <c r="WV86" s="3">
        <f t="shared" si="5685"/>
        <v>0</v>
      </c>
      <c r="WW86" s="3">
        <f t="shared" si="5686"/>
        <v>0</v>
      </c>
      <c r="WX86" s="3">
        <f t="shared" si="5336"/>
        <v>0</v>
      </c>
      <c r="WY86" s="3">
        <f t="shared" si="5337"/>
        <v>0</v>
      </c>
      <c r="WZ86" s="3">
        <f>план!DC85</f>
        <v>0</v>
      </c>
      <c r="XA86" s="3">
        <f>план!DD85</f>
        <v>0</v>
      </c>
      <c r="XB86" s="3">
        <f t="shared" si="5687"/>
        <v>0</v>
      </c>
      <c r="XC86" s="3">
        <f t="shared" si="5688"/>
        <v>0</v>
      </c>
      <c r="XD86" s="3">
        <f>VLOOKUP($B86,'ДС факт при поликлинике'!$D$6:$JS$80,63,0)</f>
        <v>0</v>
      </c>
      <c r="XE86" s="3">
        <f>VLOOKUP($B86,'ДС факт при поликлинике'!$D$6:$JS$80,64,0)</f>
        <v>0</v>
      </c>
      <c r="XF86" s="3">
        <f>VLOOKUP($B86,'ДС факт при поликлинике'!$D$6:$JS$80,65,0)</f>
        <v>0</v>
      </c>
      <c r="XG86" s="3">
        <f>VLOOKUP($B86,'ДС факт при поликлинике'!$D$6:$JS$80,66,0)</f>
        <v>0</v>
      </c>
      <c r="XH86" s="3">
        <f t="shared" si="5689"/>
        <v>0</v>
      </c>
      <c r="XI86" s="3">
        <f t="shared" si="5690"/>
        <v>0</v>
      </c>
      <c r="XJ86" s="3">
        <f t="shared" si="5691"/>
        <v>0</v>
      </c>
      <c r="XK86" s="3">
        <f t="shared" si="5338"/>
        <v>0</v>
      </c>
      <c r="XL86" s="3">
        <f t="shared" si="5339"/>
        <v>0</v>
      </c>
      <c r="XM86" s="3">
        <f>план!DE85</f>
        <v>0</v>
      </c>
      <c r="XN86" s="3">
        <f>план!DF85</f>
        <v>0</v>
      </c>
      <c r="XO86" s="3">
        <f t="shared" si="5692"/>
        <v>0</v>
      </c>
      <c r="XP86" s="3">
        <f t="shared" si="5693"/>
        <v>0</v>
      </c>
      <c r="XQ86" s="3">
        <f>VLOOKUP($B86,'ДС факт при поликлинике'!$D$6:$JS$80,91,0)</f>
        <v>0</v>
      </c>
      <c r="XR86" s="3">
        <f>VLOOKUP($B86,'ДС факт при поликлинике'!$D$6:$JS$80,92,0)</f>
        <v>0</v>
      </c>
      <c r="XS86" s="3">
        <f>VLOOKUP($B86,'ДС факт при поликлинике'!$D$6:$JS$80,93,0)</f>
        <v>0</v>
      </c>
      <c r="XT86" s="3">
        <f>VLOOKUP($B86,'ДС факт при поликлинике'!$D$6:$JS$80,94,0)</f>
        <v>0</v>
      </c>
      <c r="XU86" s="3">
        <f t="shared" si="5694"/>
        <v>0</v>
      </c>
      <c r="XV86" s="3">
        <f t="shared" si="5695"/>
        <v>0</v>
      </c>
      <c r="XW86" s="3">
        <f t="shared" si="5696"/>
        <v>0</v>
      </c>
      <c r="XX86" s="3">
        <f t="shared" si="5340"/>
        <v>0</v>
      </c>
      <c r="XY86" s="3">
        <f t="shared" si="5341"/>
        <v>0</v>
      </c>
      <c r="XZ86" s="3">
        <f>план!DG85</f>
        <v>0</v>
      </c>
      <c r="YA86" s="3">
        <f>план!DH85</f>
        <v>0</v>
      </c>
      <c r="YB86" s="3">
        <f t="shared" si="5697"/>
        <v>0</v>
      </c>
      <c r="YC86" s="3">
        <f t="shared" si="5698"/>
        <v>0</v>
      </c>
      <c r="YD86" s="3">
        <f>VLOOKUP($B86,'ДС факт при поликлинике'!$D$6:$JS$80,83,0)</f>
        <v>0</v>
      </c>
      <c r="YE86" s="3">
        <f>VLOOKUP($B86,'ДС факт при поликлинике'!$D$6:$JS$80,84,0)</f>
        <v>0</v>
      </c>
      <c r="YF86" s="3">
        <f>VLOOKUP($B86,'ДС факт при поликлинике'!$D$6:$JS$80,85,0)</f>
        <v>0</v>
      </c>
      <c r="YG86" s="3">
        <f>VLOOKUP($B86,'ДС факт при поликлинике'!$D$6:$JS$80,86,0)</f>
        <v>0</v>
      </c>
      <c r="YH86" s="3">
        <f t="shared" si="5699"/>
        <v>0</v>
      </c>
      <c r="YI86" s="3">
        <f t="shared" si="5700"/>
        <v>0</v>
      </c>
      <c r="YJ86" s="3">
        <f t="shared" si="5701"/>
        <v>0</v>
      </c>
      <c r="YK86" s="3">
        <f t="shared" si="5342"/>
        <v>0</v>
      </c>
      <c r="YL86" s="3">
        <f t="shared" si="5343"/>
        <v>0</v>
      </c>
      <c r="YM86" s="3">
        <f>план!DI85</f>
        <v>0</v>
      </c>
      <c r="YN86" s="3">
        <f>план!DJ85</f>
        <v>0</v>
      </c>
      <c r="YO86" s="3">
        <f t="shared" si="5702"/>
        <v>0</v>
      </c>
      <c r="YP86" s="3">
        <f t="shared" si="5703"/>
        <v>0</v>
      </c>
      <c r="YQ86" s="3">
        <f>VLOOKUP($B86,'ДС факт при поликлинике'!$D$6:$JS$80,99,0)</f>
        <v>0</v>
      </c>
      <c r="YR86" s="3">
        <f>VLOOKUP($B86,'ДС факт при поликлинике'!$D$6:$JS$80,100,0)</f>
        <v>0</v>
      </c>
      <c r="YS86" s="3">
        <f>VLOOKUP($B86,'ДС факт при поликлинике'!$D$6:$JS$80,101,0)</f>
        <v>0</v>
      </c>
      <c r="YT86" s="3">
        <f>VLOOKUP($B86,'ДС факт при поликлинике'!$D$6:$JS$80,102,0)</f>
        <v>0</v>
      </c>
      <c r="YU86" s="3">
        <f t="shared" si="5704"/>
        <v>0</v>
      </c>
      <c r="YV86" s="3">
        <f t="shared" si="5705"/>
        <v>0</v>
      </c>
      <c r="YW86" s="3">
        <f t="shared" si="5706"/>
        <v>0</v>
      </c>
      <c r="YX86" s="3">
        <f t="shared" si="5344"/>
        <v>0</v>
      </c>
      <c r="YY86" s="3">
        <f t="shared" si="5345"/>
        <v>0</v>
      </c>
      <c r="YZ86" s="3">
        <f>план!DK85</f>
        <v>0</v>
      </c>
      <c r="ZA86" s="3">
        <f>план!DL85</f>
        <v>0</v>
      </c>
      <c r="ZB86" s="3">
        <f t="shared" si="5707"/>
        <v>0</v>
      </c>
      <c r="ZC86" s="3">
        <f t="shared" si="5708"/>
        <v>0</v>
      </c>
      <c r="ZD86" s="3">
        <f>VLOOKUP($B86,'ДС факт при поликлинике'!$D$6:$JS$80,87,0)</f>
        <v>0</v>
      </c>
      <c r="ZE86" s="3">
        <f>VLOOKUP($B86,'ДС факт при поликлинике'!$D$6:$JS$80,88,0)</f>
        <v>0</v>
      </c>
      <c r="ZF86" s="3">
        <f>VLOOKUP($B86,'ДС факт при поликлинике'!$D$6:$JS$80,89,0)</f>
        <v>0</v>
      </c>
      <c r="ZG86" s="3">
        <f>VLOOKUP($B86,'ДС факт при поликлинике'!$D$6:$JS$80,90,0)</f>
        <v>0</v>
      </c>
      <c r="ZH86" s="3">
        <f t="shared" si="5709"/>
        <v>0</v>
      </c>
      <c r="ZI86" s="3">
        <f t="shared" si="5710"/>
        <v>0</v>
      </c>
      <c r="ZJ86" s="3">
        <f t="shared" si="5711"/>
        <v>0</v>
      </c>
      <c r="ZK86" s="3">
        <f t="shared" si="5346"/>
        <v>0</v>
      </c>
      <c r="ZL86" s="3">
        <f t="shared" si="5347"/>
        <v>0</v>
      </c>
      <c r="ZM86" s="3">
        <f>план!DM85</f>
        <v>0</v>
      </c>
      <c r="ZN86" s="3">
        <f>план!DN85</f>
        <v>0</v>
      </c>
      <c r="ZO86" s="3">
        <f t="shared" si="5712"/>
        <v>0</v>
      </c>
      <c r="ZP86" s="3">
        <f t="shared" si="5713"/>
        <v>0</v>
      </c>
      <c r="ZQ86" s="3">
        <f>VLOOKUP($B86,'ДС факт при поликлинике'!$D$6:$JS$80,107,0)</f>
        <v>0</v>
      </c>
      <c r="ZR86" s="3">
        <f>VLOOKUP($B86,'ДС факт при поликлинике'!$D$6:$JS$80,108,0)</f>
        <v>0</v>
      </c>
      <c r="ZS86" s="3">
        <f>VLOOKUP($B86,'ДС факт при поликлинике'!$D$6:$JS$80,109,0)</f>
        <v>0</v>
      </c>
      <c r="ZT86" s="3">
        <f>VLOOKUP($B86,'ДС факт при поликлинике'!$D$6:$JS$80,110,0)</f>
        <v>0</v>
      </c>
      <c r="ZU86" s="3">
        <f t="shared" si="5714"/>
        <v>0</v>
      </c>
      <c r="ZV86" s="3">
        <f t="shared" si="5715"/>
        <v>0</v>
      </c>
      <c r="ZW86" s="3">
        <f t="shared" si="5716"/>
        <v>0</v>
      </c>
      <c r="ZX86" s="3">
        <f t="shared" si="5348"/>
        <v>0</v>
      </c>
      <c r="ZY86" s="3">
        <f t="shared" si="5349"/>
        <v>0</v>
      </c>
      <c r="ZZ86" s="3">
        <f>план!DO85</f>
        <v>0</v>
      </c>
      <c r="AAA86" s="3">
        <f>план!DP85</f>
        <v>0</v>
      </c>
      <c r="AAB86" s="3">
        <f t="shared" si="5717"/>
        <v>0</v>
      </c>
      <c r="AAC86" s="3">
        <f t="shared" si="5718"/>
        <v>0</v>
      </c>
      <c r="AAD86" s="3">
        <f>VLOOKUP($B86,'ДС факт при поликлинике'!$D$6:$JS$80,115,0)</f>
        <v>0</v>
      </c>
      <c r="AAE86" s="3">
        <f>VLOOKUP($B86,'ДС факт при поликлинике'!$D$6:$JS$80,116,0)</f>
        <v>0</v>
      </c>
      <c r="AAF86" s="3">
        <f>VLOOKUP($B86,'ДС факт при поликлинике'!$D$6:$JS$80,117,0)</f>
        <v>0</v>
      </c>
      <c r="AAG86" s="3">
        <f>VLOOKUP($B86,'ДС факт при поликлинике'!$D$6:$JS$80,118,0)</f>
        <v>0</v>
      </c>
      <c r="AAH86" s="3">
        <f t="shared" si="5719"/>
        <v>0</v>
      </c>
      <c r="AAI86" s="3">
        <f t="shared" si="5720"/>
        <v>0</v>
      </c>
      <c r="AAJ86" s="3">
        <f t="shared" si="5721"/>
        <v>0</v>
      </c>
      <c r="AAK86" s="3">
        <f t="shared" si="5350"/>
        <v>0</v>
      </c>
      <c r="AAL86" s="3">
        <f t="shared" si="5351"/>
        <v>0</v>
      </c>
      <c r="AAM86" s="3">
        <f>план!DQ85</f>
        <v>0</v>
      </c>
      <c r="AAN86" s="3">
        <f>план!DR85</f>
        <v>0</v>
      </c>
      <c r="AAO86" s="3">
        <f t="shared" si="5722"/>
        <v>0</v>
      </c>
      <c r="AAP86" s="3">
        <f t="shared" si="5723"/>
        <v>0</v>
      </c>
      <c r="AAQ86" s="3">
        <f>VLOOKUP($B86,'ДС факт при поликлинике'!$D$6:$JS$80,95,0)</f>
        <v>0</v>
      </c>
      <c r="AAR86" s="3">
        <f>VLOOKUP($B86,'ДС факт при поликлинике'!$D$6:$JS$80,96,0)</f>
        <v>0</v>
      </c>
      <c r="AAS86" s="3">
        <f>VLOOKUP($B86,'ДС факт при поликлинике'!$D$6:$JS$80,97,0)</f>
        <v>0</v>
      </c>
      <c r="AAT86" s="3">
        <f>VLOOKUP($B86,'ДС факт при поликлинике'!$D$6:$JS$80,98,0)</f>
        <v>0</v>
      </c>
      <c r="AAU86" s="3">
        <f t="shared" si="5724"/>
        <v>0</v>
      </c>
      <c r="AAV86" s="3">
        <f t="shared" si="5725"/>
        <v>0</v>
      </c>
      <c r="AAW86" s="3">
        <f t="shared" si="5726"/>
        <v>0</v>
      </c>
      <c r="AAX86" s="3">
        <f t="shared" si="5352"/>
        <v>0</v>
      </c>
      <c r="AAY86" s="3">
        <f t="shared" si="5353"/>
        <v>0</v>
      </c>
      <c r="AAZ86" s="3">
        <f>план!DS85</f>
        <v>0</v>
      </c>
      <c r="ABA86" s="3">
        <f>план!DT85</f>
        <v>0</v>
      </c>
      <c r="ABB86" s="3">
        <f t="shared" si="5727"/>
        <v>0</v>
      </c>
      <c r="ABC86" s="3">
        <f t="shared" si="5728"/>
        <v>0</v>
      </c>
      <c r="ABD86" s="3">
        <f>VLOOKUP($B86,'ДС факт при поликлинике'!$D$6:$JS$80,215,0)</f>
        <v>0</v>
      </c>
      <c r="ABE86" s="3">
        <f>VLOOKUP($B86,'ДС факт при поликлинике'!$D$6:$JS$80,216,0)</f>
        <v>0</v>
      </c>
      <c r="ABF86" s="3">
        <f>VLOOKUP($B86,'ДС факт при поликлинике'!$D$6:$JS$80,217,0)</f>
        <v>0</v>
      </c>
      <c r="ABG86" s="3">
        <f>VLOOKUP($B86,'ДС факт при поликлинике'!$D$6:$JS$80,218,0)</f>
        <v>0</v>
      </c>
      <c r="ABH86" s="3">
        <f t="shared" si="5729"/>
        <v>0</v>
      </c>
      <c r="ABI86" s="3">
        <f t="shared" si="5730"/>
        <v>0</v>
      </c>
      <c r="ABJ86" s="3">
        <f t="shared" si="5731"/>
        <v>0</v>
      </c>
      <c r="ABK86" s="3">
        <f t="shared" si="5354"/>
        <v>0</v>
      </c>
      <c r="ABL86" s="3">
        <f t="shared" si="5355"/>
        <v>0</v>
      </c>
      <c r="ABM86" s="3">
        <f>план!DU85</f>
        <v>0</v>
      </c>
      <c r="ABN86" s="3">
        <f>план!DV85</f>
        <v>0</v>
      </c>
      <c r="ABO86" s="3">
        <f t="shared" si="5732"/>
        <v>0</v>
      </c>
      <c r="ABP86" s="3">
        <f t="shared" si="5733"/>
        <v>0</v>
      </c>
      <c r="ABQ86" s="3">
        <f>VLOOKUP($B86,'ДС факт при поликлинике'!$D$6:$JS$80,111,0)</f>
        <v>0</v>
      </c>
      <c r="ABR86" s="3">
        <f>VLOOKUP($B86,'ДС факт при поликлинике'!$D$6:$JS$80,112,0)</f>
        <v>0</v>
      </c>
      <c r="ABS86" s="3">
        <f>VLOOKUP($B86,'ДС факт при поликлинике'!$D$6:$JS$80,113,0)</f>
        <v>0</v>
      </c>
      <c r="ABT86" s="3">
        <f>VLOOKUP($B86,'ДС факт при поликлинике'!$D$6:$JS$80,114,0)</f>
        <v>0</v>
      </c>
      <c r="ABU86" s="3">
        <f t="shared" si="5734"/>
        <v>0</v>
      </c>
      <c r="ABV86" s="3">
        <f t="shared" si="5735"/>
        <v>0</v>
      </c>
      <c r="ABW86" s="3">
        <f t="shared" si="5736"/>
        <v>0</v>
      </c>
      <c r="ABX86" s="51">
        <f t="shared" si="5737"/>
        <v>0</v>
      </c>
      <c r="ABY86" s="51">
        <f t="shared" si="5738"/>
        <v>0</v>
      </c>
      <c r="ABZ86" s="3">
        <f>план!DW85</f>
        <v>0</v>
      </c>
      <c r="ACA86" s="3">
        <f>план!DX85</f>
        <v>0</v>
      </c>
      <c r="ACB86" s="3">
        <f t="shared" si="5739"/>
        <v>0</v>
      </c>
      <c r="ACC86" s="3">
        <f t="shared" si="5740"/>
        <v>0</v>
      </c>
      <c r="ACD86" s="3">
        <f>VLOOKUP($B86,'ДС факт при поликлинике'!$D$6:$JS$80,55,0)</f>
        <v>0</v>
      </c>
      <c r="ACE86" s="3">
        <f>VLOOKUP($B86,'ДС факт при поликлинике'!$D$6:$JS$80,56,0)</f>
        <v>0</v>
      </c>
      <c r="ACF86" s="3">
        <f>VLOOKUP($B86,'ДС факт при поликлинике'!$D$6:$JS$80,57,0)</f>
        <v>0</v>
      </c>
      <c r="ACG86" s="3">
        <f>VLOOKUP($B86,'ДС факт при поликлинике'!$D$6:$JS$80,58,0)</f>
        <v>0</v>
      </c>
      <c r="ACH86" s="3">
        <f t="shared" si="5741"/>
        <v>0</v>
      </c>
      <c r="ACI86" s="3">
        <f t="shared" si="5742"/>
        <v>0</v>
      </c>
      <c r="ACJ86" s="3">
        <f t="shared" si="5743"/>
        <v>0</v>
      </c>
      <c r="ACK86" s="51">
        <f t="shared" si="5744"/>
        <v>0</v>
      </c>
      <c r="ACL86" s="51">
        <f t="shared" si="5745"/>
        <v>0</v>
      </c>
      <c r="ACM86" s="3">
        <f>план!DY85</f>
        <v>0</v>
      </c>
      <c r="ACN86" s="3">
        <f>план!DZ85</f>
        <v>0</v>
      </c>
      <c r="ACO86" s="3">
        <f t="shared" si="5746"/>
        <v>0</v>
      </c>
      <c r="ACP86" s="3">
        <f t="shared" si="5747"/>
        <v>0</v>
      </c>
      <c r="ACQ86" s="3">
        <f>VLOOKUP($B86,'ДС факт при поликлинике'!$D$6:$JS$80,51,0)</f>
        <v>0</v>
      </c>
      <c r="ACR86" s="3">
        <f>VLOOKUP($B86,'ДС факт при поликлинике'!$D$6:$JS$80,52,0)</f>
        <v>0</v>
      </c>
      <c r="ACS86" s="3">
        <f>VLOOKUP($B86,'ДС факт при поликлинике'!$D$6:$JS$80,53,0)</f>
        <v>0</v>
      </c>
      <c r="ACT86" s="3">
        <f>VLOOKUP($B86,'ДС факт при поликлинике'!$D$6:$JS$80,54,0)</f>
        <v>0</v>
      </c>
      <c r="ACU86" s="3">
        <f t="shared" si="5748"/>
        <v>0</v>
      </c>
      <c r="ACV86" s="3">
        <f t="shared" si="5749"/>
        <v>0</v>
      </c>
      <c r="ACW86" s="3">
        <f t="shared" si="5750"/>
        <v>0</v>
      </c>
      <c r="ACX86" s="51">
        <f t="shared" si="5751"/>
        <v>0</v>
      </c>
      <c r="ACY86" s="51">
        <f t="shared" si="5752"/>
        <v>0</v>
      </c>
      <c r="ACZ86" s="3">
        <f>план!EA85</f>
        <v>0</v>
      </c>
      <c r="ADA86" s="3">
        <f>план!EB85</f>
        <v>0</v>
      </c>
      <c r="ADB86" s="3">
        <f t="shared" ref="ADB86:ADB90" si="5787">SUM(ACZ86/12*$A$4)</f>
        <v>0</v>
      </c>
      <c r="ADC86" s="3">
        <f t="shared" si="5753"/>
        <v>0</v>
      </c>
      <c r="ADD86" s="3">
        <f>VLOOKUP($B86,'ДС факт при поликлинике'!$D$6:$JS$80,79,0)</f>
        <v>0</v>
      </c>
      <c r="ADE86" s="3">
        <f>VLOOKUP($B86,'ДС факт при поликлинике'!$D$6:$JS$80,80,0)</f>
        <v>0</v>
      </c>
      <c r="ADF86" s="3">
        <f>VLOOKUP($B86,'ДС факт при поликлинике'!$D$6:$JS$80,81,0)</f>
        <v>0</v>
      </c>
      <c r="ADG86" s="3">
        <f>VLOOKUP($B86,'ДС факт при поликлинике'!$D$6:$JS$80,82,0)</f>
        <v>0</v>
      </c>
      <c r="ADH86" s="3">
        <f t="shared" si="5754"/>
        <v>0</v>
      </c>
      <c r="ADI86" s="3">
        <f t="shared" si="5755"/>
        <v>0</v>
      </c>
      <c r="ADJ86" s="3">
        <f t="shared" si="5756"/>
        <v>0</v>
      </c>
      <c r="ADK86" s="51">
        <f t="shared" si="5757"/>
        <v>0</v>
      </c>
      <c r="ADL86" s="51">
        <f t="shared" si="5758"/>
        <v>0</v>
      </c>
      <c r="ADM86" s="3"/>
      <c r="ADN86" s="3">
        <f t="shared" si="5759"/>
        <v>0</v>
      </c>
      <c r="ADO86" s="3">
        <f t="shared" si="5760"/>
        <v>0</v>
      </c>
      <c r="ADP86" s="3">
        <f t="shared" si="5761"/>
        <v>0</v>
      </c>
      <c r="ADQ86" s="3"/>
      <c r="ADR86" s="3"/>
      <c r="ADS86" s="3"/>
      <c r="ADT86" s="3"/>
      <c r="ADU86" s="3">
        <f t="shared" si="5762"/>
        <v>0</v>
      </c>
      <c r="ADV86" s="3">
        <f t="shared" si="5763"/>
        <v>0</v>
      </c>
      <c r="ADW86" s="3">
        <f t="shared" si="5764"/>
        <v>0</v>
      </c>
      <c r="ADX86" s="51">
        <f t="shared" si="5765"/>
        <v>0</v>
      </c>
      <c r="ADY86" s="51">
        <f t="shared" si="5766"/>
        <v>0</v>
      </c>
      <c r="ADZ86" s="3">
        <f>план!EE85</f>
        <v>0</v>
      </c>
      <c r="AEA86" s="27">
        <f>план!EF85</f>
        <v>0</v>
      </c>
      <c r="AEB86" s="3">
        <f t="shared" si="5767"/>
        <v>0</v>
      </c>
      <c r="AEC86" s="3">
        <f t="shared" si="5768"/>
        <v>0</v>
      </c>
      <c r="AED86" s="83">
        <f>VLOOKUP($B86,'ДС факт при поликлинике'!$D$6:$KA$81,279,0)</f>
        <v>0</v>
      </c>
      <c r="AEE86" s="83">
        <f>VLOOKUP($B86,'ДС факт при поликлинике'!$D$6:$KA$81,280,0)</f>
        <v>0</v>
      </c>
      <c r="AEF86" s="83">
        <f>VLOOKUP($B86,'ДС факт при поликлинике'!$D$6:$KA$81,281,0)</f>
        <v>0</v>
      </c>
      <c r="AEG86" s="83">
        <f>VLOOKUP($B86,'ДС факт при поликлинике'!$D$6:$KA$81,282,0)</f>
        <v>0</v>
      </c>
      <c r="AEH86" s="3">
        <f t="shared" si="5769"/>
        <v>0</v>
      </c>
      <c r="AEI86" s="3">
        <f t="shared" si="5770"/>
        <v>0</v>
      </c>
      <c r="AEJ86" s="3">
        <f t="shared" si="5771"/>
        <v>0</v>
      </c>
      <c r="AEK86" s="51">
        <f t="shared" si="5772"/>
        <v>0</v>
      </c>
      <c r="AEL86" s="51">
        <f t="shared" si="5773"/>
        <v>0</v>
      </c>
      <c r="AEM86" s="28">
        <f t="shared" si="5774"/>
        <v>265</v>
      </c>
      <c r="AEN86" s="28">
        <f t="shared" si="5775"/>
        <v>4097027.2</v>
      </c>
      <c r="AEO86" s="28">
        <f t="shared" si="5776"/>
        <v>198.75</v>
      </c>
      <c r="AEP86" s="28">
        <f t="shared" si="5777"/>
        <v>3072770.4</v>
      </c>
      <c r="AEQ86" s="28">
        <f t="shared" si="5778"/>
        <v>38</v>
      </c>
      <c r="AER86" s="28">
        <f t="shared" si="5779"/>
        <v>587498.23999999999</v>
      </c>
      <c r="AES86" s="28">
        <f t="shared" si="5780"/>
        <v>0</v>
      </c>
      <c r="AET86" s="28">
        <f t="shared" si="5781"/>
        <v>0</v>
      </c>
      <c r="AEU86" s="3">
        <f t="shared" si="5782"/>
        <v>296.8</v>
      </c>
      <c r="AEV86" s="3">
        <f t="shared" si="5783"/>
        <v>222.60000000000002</v>
      </c>
      <c r="AEW86" s="3">
        <f t="shared" si="5784"/>
        <v>42.56</v>
      </c>
      <c r="AEX86" s="51">
        <f t="shared" si="5785"/>
        <v>-160.75</v>
      </c>
      <c r="AEY86" s="51">
        <f t="shared" si="5786"/>
        <v>-2485272.16</v>
      </c>
      <c r="AEZ86" s="118">
        <f t="shared" si="5356"/>
        <v>0.19119496855345913</v>
      </c>
      <c r="AFA86" s="118">
        <f t="shared" si="5357"/>
        <v>0.19119496855345913</v>
      </c>
    </row>
    <row r="87" spans="1:833" ht="45" x14ac:dyDescent="0.25">
      <c r="A87" s="7"/>
      <c r="B87" s="159">
        <v>57</v>
      </c>
      <c r="C87" s="22" t="s">
        <v>277</v>
      </c>
      <c r="D87" s="156">
        <f t="shared" si="5358"/>
        <v>9860</v>
      </c>
      <c r="E87" s="23">
        <v>10127</v>
      </c>
      <c r="F87" s="92">
        <v>1.66</v>
      </c>
      <c r="G87" s="25">
        <v>1</v>
      </c>
      <c r="H87" s="151"/>
      <c r="I87" s="23">
        <v>1.4</v>
      </c>
      <c r="J87" s="23">
        <v>1.68</v>
      </c>
      <c r="K87" s="23">
        <v>2.23</v>
      </c>
      <c r="L87" s="23">
        <v>2.57</v>
      </c>
      <c r="M87" s="3">
        <f>план!M86</f>
        <v>0</v>
      </c>
      <c r="N87" s="3">
        <f>план!N86</f>
        <v>0</v>
      </c>
      <c r="O87" s="3">
        <f t="shared" si="5451"/>
        <v>0</v>
      </c>
      <c r="P87" s="3">
        <f t="shared" si="5452"/>
        <v>0</v>
      </c>
      <c r="Q87" s="3"/>
      <c r="R87" s="3"/>
      <c r="S87" s="3"/>
      <c r="T87" s="3"/>
      <c r="U87" s="3">
        <f t="shared" si="5453"/>
        <v>0</v>
      </c>
      <c r="V87" s="3">
        <f t="shared" si="5454"/>
        <v>0</v>
      </c>
      <c r="W87" s="3">
        <f t="shared" si="5455"/>
        <v>0</v>
      </c>
      <c r="X87" s="3">
        <f t="shared" si="5246"/>
        <v>0</v>
      </c>
      <c r="Y87" s="3">
        <f t="shared" si="5247"/>
        <v>0</v>
      </c>
      <c r="Z87" s="3">
        <f>план!O86</f>
        <v>0</v>
      </c>
      <c r="AA87" s="3">
        <f>план!P86</f>
        <v>0</v>
      </c>
      <c r="AB87" s="3">
        <f t="shared" si="5456"/>
        <v>0</v>
      </c>
      <c r="AC87" s="3">
        <f t="shared" si="5457"/>
        <v>0</v>
      </c>
      <c r="AD87" s="3"/>
      <c r="AE87" s="3"/>
      <c r="AF87" s="3"/>
      <c r="AG87" s="3"/>
      <c r="AH87" s="3">
        <f t="shared" si="5458"/>
        <v>0</v>
      </c>
      <c r="AI87" s="3">
        <f t="shared" si="5459"/>
        <v>0</v>
      </c>
      <c r="AJ87" s="3">
        <f t="shared" si="5460"/>
        <v>0</v>
      </c>
      <c r="AK87" s="3">
        <f t="shared" si="5248"/>
        <v>0</v>
      </c>
      <c r="AL87" s="3">
        <f t="shared" si="5249"/>
        <v>0</v>
      </c>
      <c r="AM87" s="26">
        <f>план!Q86</f>
        <v>0</v>
      </c>
      <c r="AN87" s="3">
        <f>план!R86</f>
        <v>0</v>
      </c>
      <c r="AO87" s="3">
        <f t="shared" si="5461"/>
        <v>0</v>
      </c>
      <c r="AP87" s="3">
        <f t="shared" si="5462"/>
        <v>0</v>
      </c>
      <c r="AQ87" s="3"/>
      <c r="AR87" s="3"/>
      <c r="AS87" s="3"/>
      <c r="AT87" s="3"/>
      <c r="AU87" s="3">
        <f t="shared" si="5463"/>
        <v>0</v>
      </c>
      <c r="AV87" s="3">
        <f t="shared" si="5464"/>
        <v>0</v>
      </c>
      <c r="AW87" s="3">
        <f t="shared" si="5465"/>
        <v>0</v>
      </c>
      <c r="AX87" s="3">
        <f t="shared" si="5250"/>
        <v>0</v>
      </c>
      <c r="AY87" s="3">
        <f t="shared" si="5251"/>
        <v>0</v>
      </c>
      <c r="AZ87" s="3">
        <f>план!S86</f>
        <v>0</v>
      </c>
      <c r="BA87" s="3">
        <f>план!T86</f>
        <v>0</v>
      </c>
      <c r="BB87" s="3">
        <f t="shared" si="5466"/>
        <v>0</v>
      </c>
      <c r="BC87" s="3">
        <f t="shared" si="5467"/>
        <v>0</v>
      </c>
      <c r="BD87" s="3"/>
      <c r="BE87" s="3"/>
      <c r="BF87" s="3"/>
      <c r="BG87" s="3"/>
      <c r="BH87" s="3">
        <f t="shared" si="5468"/>
        <v>0</v>
      </c>
      <c r="BI87" s="3">
        <f t="shared" si="5469"/>
        <v>0</v>
      </c>
      <c r="BJ87" s="3">
        <f t="shared" si="5470"/>
        <v>0</v>
      </c>
      <c r="BK87" s="3">
        <f t="shared" si="5252"/>
        <v>0</v>
      </c>
      <c r="BL87" s="3">
        <f t="shared" si="5253"/>
        <v>0</v>
      </c>
      <c r="BM87" s="3">
        <f>план!U86</f>
        <v>0</v>
      </c>
      <c r="BN87" s="3">
        <f>план!V86</f>
        <v>0</v>
      </c>
      <c r="BO87" s="3">
        <f t="shared" si="5471"/>
        <v>0</v>
      </c>
      <c r="BP87" s="3">
        <f t="shared" si="5472"/>
        <v>0</v>
      </c>
      <c r="BQ87" s="3"/>
      <c r="BR87" s="3"/>
      <c r="BS87" s="3"/>
      <c r="BT87" s="3"/>
      <c r="BU87" s="3">
        <f t="shared" si="5473"/>
        <v>0</v>
      </c>
      <c r="BV87" s="3">
        <f t="shared" si="5474"/>
        <v>0</v>
      </c>
      <c r="BW87" s="3">
        <f t="shared" si="5475"/>
        <v>0</v>
      </c>
      <c r="BX87" s="3">
        <f t="shared" si="5254"/>
        <v>0</v>
      </c>
      <c r="BY87" s="3">
        <f t="shared" si="5255"/>
        <v>0</v>
      </c>
      <c r="BZ87" s="3">
        <f>план!W86</f>
        <v>0</v>
      </c>
      <c r="CA87" s="3">
        <f>план!X86</f>
        <v>0</v>
      </c>
      <c r="CB87" s="3">
        <f t="shared" si="5476"/>
        <v>0</v>
      </c>
      <c r="CC87" s="3">
        <f t="shared" si="5477"/>
        <v>0</v>
      </c>
      <c r="CD87" s="3"/>
      <c r="CE87" s="3"/>
      <c r="CF87" s="3"/>
      <c r="CG87" s="3"/>
      <c r="CH87" s="3">
        <f t="shared" si="5478"/>
        <v>0</v>
      </c>
      <c r="CI87" s="3">
        <f t="shared" si="5479"/>
        <v>0</v>
      </c>
      <c r="CJ87" s="3">
        <f t="shared" si="5480"/>
        <v>0</v>
      </c>
      <c r="CK87" s="3">
        <f t="shared" si="5256"/>
        <v>0</v>
      </c>
      <c r="CL87" s="3">
        <f t="shared" si="5257"/>
        <v>0</v>
      </c>
      <c r="CM87" s="3">
        <f>план!Y86</f>
        <v>0</v>
      </c>
      <c r="CN87" s="3">
        <f>план!Z86</f>
        <v>0</v>
      </c>
      <c r="CO87" s="3">
        <f t="shared" si="5481"/>
        <v>0</v>
      </c>
      <c r="CP87" s="3">
        <f t="shared" si="5482"/>
        <v>0</v>
      </c>
      <c r="CQ87" s="3"/>
      <c r="CR87" s="3"/>
      <c r="CS87" s="3"/>
      <c r="CT87" s="3"/>
      <c r="CU87" s="3">
        <f t="shared" si="5483"/>
        <v>0</v>
      </c>
      <c r="CV87" s="3">
        <f t="shared" si="5484"/>
        <v>0</v>
      </c>
      <c r="CW87" s="3">
        <f t="shared" si="5485"/>
        <v>0</v>
      </c>
      <c r="CX87" s="3">
        <f t="shared" si="5258"/>
        <v>0</v>
      </c>
      <c r="CY87" s="3">
        <f t="shared" si="5259"/>
        <v>0</v>
      </c>
      <c r="CZ87" s="3">
        <f>план!AA86</f>
        <v>0</v>
      </c>
      <c r="DA87" s="3">
        <f>план!AB86</f>
        <v>0</v>
      </c>
      <c r="DB87" s="3">
        <f t="shared" si="5486"/>
        <v>0</v>
      </c>
      <c r="DC87" s="3">
        <f t="shared" si="5487"/>
        <v>0</v>
      </c>
      <c r="DD87" s="3"/>
      <c r="DE87" s="3"/>
      <c r="DF87" s="3"/>
      <c r="DG87" s="3"/>
      <c r="DH87" s="3">
        <f t="shared" si="5488"/>
        <v>0</v>
      </c>
      <c r="DI87" s="3">
        <f t="shared" si="5489"/>
        <v>0</v>
      </c>
      <c r="DJ87" s="3">
        <f t="shared" si="5490"/>
        <v>0</v>
      </c>
      <c r="DK87" s="3">
        <f t="shared" si="5260"/>
        <v>0</v>
      </c>
      <c r="DL87" s="3">
        <f t="shared" si="5261"/>
        <v>0</v>
      </c>
      <c r="DM87" s="3">
        <f>план!AC86</f>
        <v>0</v>
      </c>
      <c r="DN87" s="3">
        <f>план!AD86</f>
        <v>0</v>
      </c>
      <c r="DO87" s="3">
        <f t="shared" si="5491"/>
        <v>0</v>
      </c>
      <c r="DP87" s="3">
        <f t="shared" si="5492"/>
        <v>0</v>
      </c>
      <c r="DQ87" s="3"/>
      <c r="DR87" s="3"/>
      <c r="DS87" s="3"/>
      <c r="DT87" s="3"/>
      <c r="DU87" s="3">
        <f t="shared" si="5493"/>
        <v>0</v>
      </c>
      <c r="DV87" s="3">
        <f t="shared" si="5494"/>
        <v>0</v>
      </c>
      <c r="DW87" s="3">
        <f t="shared" si="5495"/>
        <v>0</v>
      </c>
      <c r="DX87" s="3">
        <f t="shared" si="5262"/>
        <v>0</v>
      </c>
      <c r="DY87" s="3">
        <f t="shared" si="5263"/>
        <v>0</v>
      </c>
      <c r="DZ87" s="3">
        <f>план!AE86</f>
        <v>0</v>
      </c>
      <c r="EA87" s="3">
        <f>план!AF86</f>
        <v>0</v>
      </c>
      <c r="EB87" s="3">
        <f t="shared" si="5496"/>
        <v>0</v>
      </c>
      <c r="EC87" s="3">
        <f t="shared" si="5497"/>
        <v>0</v>
      </c>
      <c r="ED87" s="3"/>
      <c r="EE87" s="3"/>
      <c r="EF87" s="3"/>
      <c r="EG87" s="3"/>
      <c r="EH87" s="3">
        <f t="shared" si="5498"/>
        <v>0</v>
      </c>
      <c r="EI87" s="3">
        <f t="shared" si="5499"/>
        <v>0</v>
      </c>
      <c r="EJ87" s="3">
        <f t="shared" si="5500"/>
        <v>0</v>
      </c>
      <c r="EK87" s="3">
        <f t="shared" si="5264"/>
        <v>0</v>
      </c>
      <c r="EL87" s="3">
        <f t="shared" si="5265"/>
        <v>0</v>
      </c>
      <c r="EM87" s="3">
        <f>план!AG86</f>
        <v>0</v>
      </c>
      <c r="EN87" s="3">
        <f>план!AH86</f>
        <v>0</v>
      </c>
      <c r="EO87" s="3">
        <f t="shared" si="5501"/>
        <v>0</v>
      </c>
      <c r="EP87" s="3">
        <f t="shared" si="5502"/>
        <v>0</v>
      </c>
      <c r="EQ87" s="3"/>
      <c r="ER87" s="3"/>
      <c r="ES87" s="3"/>
      <c r="ET87" s="3"/>
      <c r="EU87" s="3">
        <f t="shared" si="5503"/>
        <v>0</v>
      </c>
      <c r="EV87" s="3">
        <f t="shared" si="5504"/>
        <v>0</v>
      </c>
      <c r="EW87" s="3">
        <f t="shared" si="5505"/>
        <v>0</v>
      </c>
      <c r="EX87" s="3">
        <f t="shared" si="5266"/>
        <v>0</v>
      </c>
      <c r="EY87" s="3">
        <f t="shared" si="5267"/>
        <v>0</v>
      </c>
      <c r="EZ87" s="3">
        <f>план!AI86</f>
        <v>0</v>
      </c>
      <c r="FA87" s="3">
        <f>план!AJ86</f>
        <v>0</v>
      </c>
      <c r="FB87" s="3">
        <f t="shared" si="5506"/>
        <v>0</v>
      </c>
      <c r="FC87" s="3">
        <f t="shared" si="5507"/>
        <v>0</v>
      </c>
      <c r="FD87" s="3"/>
      <c r="FE87" s="3"/>
      <c r="FF87" s="3"/>
      <c r="FG87" s="3"/>
      <c r="FH87" s="3">
        <f t="shared" si="5508"/>
        <v>0</v>
      </c>
      <c r="FI87" s="3">
        <f t="shared" si="5509"/>
        <v>0</v>
      </c>
      <c r="FJ87" s="3">
        <f t="shared" si="5510"/>
        <v>0</v>
      </c>
      <c r="FK87" s="3">
        <f t="shared" si="5268"/>
        <v>0</v>
      </c>
      <c r="FL87" s="3">
        <f t="shared" si="5269"/>
        <v>0</v>
      </c>
      <c r="FM87" s="3">
        <f>план!AK86</f>
        <v>0</v>
      </c>
      <c r="FN87" s="3">
        <f>план!AL86</f>
        <v>0</v>
      </c>
      <c r="FO87" s="3">
        <f t="shared" si="5511"/>
        <v>0</v>
      </c>
      <c r="FP87" s="3">
        <f t="shared" si="5512"/>
        <v>0</v>
      </c>
      <c r="FQ87" s="3"/>
      <c r="FR87" s="3"/>
      <c r="FS87" s="3"/>
      <c r="FT87" s="3"/>
      <c r="FU87" s="3">
        <f t="shared" si="5513"/>
        <v>0</v>
      </c>
      <c r="FV87" s="3">
        <f t="shared" si="5514"/>
        <v>0</v>
      </c>
      <c r="FW87" s="3">
        <f t="shared" si="5515"/>
        <v>0</v>
      </c>
      <c r="FX87" s="3">
        <f t="shared" si="5270"/>
        <v>0</v>
      </c>
      <c r="FY87" s="3">
        <f t="shared" si="5271"/>
        <v>0</v>
      </c>
      <c r="FZ87" s="3">
        <f>план!AM86</f>
        <v>0</v>
      </c>
      <c r="GA87" s="3">
        <f>план!AN86</f>
        <v>0</v>
      </c>
      <c r="GB87" s="3">
        <f t="shared" si="5516"/>
        <v>0</v>
      </c>
      <c r="GC87" s="3">
        <f t="shared" si="5517"/>
        <v>0</v>
      </c>
      <c r="GD87" s="3"/>
      <c r="GE87" s="3"/>
      <c r="GF87" s="3"/>
      <c r="GG87" s="3"/>
      <c r="GH87" s="3">
        <f t="shared" si="5518"/>
        <v>0</v>
      </c>
      <c r="GI87" s="3">
        <f t="shared" si="5519"/>
        <v>0</v>
      </c>
      <c r="GJ87" s="3">
        <f t="shared" si="5520"/>
        <v>0</v>
      </c>
      <c r="GK87" s="3">
        <f t="shared" si="5272"/>
        <v>0</v>
      </c>
      <c r="GL87" s="3">
        <f t="shared" si="5273"/>
        <v>0</v>
      </c>
      <c r="GM87" s="3">
        <f>план!AO86</f>
        <v>0</v>
      </c>
      <c r="GN87" s="3">
        <f>план!AP86</f>
        <v>0</v>
      </c>
      <c r="GO87" s="3">
        <f t="shared" si="5521"/>
        <v>0</v>
      </c>
      <c r="GP87" s="3">
        <f t="shared" si="5522"/>
        <v>0</v>
      </c>
      <c r="GQ87" s="3"/>
      <c r="GR87" s="3"/>
      <c r="GS87" s="3"/>
      <c r="GT87" s="3"/>
      <c r="GU87" s="3">
        <f t="shared" si="5523"/>
        <v>0</v>
      </c>
      <c r="GV87" s="3">
        <f t="shared" si="5524"/>
        <v>0</v>
      </c>
      <c r="GW87" s="3">
        <f t="shared" si="5525"/>
        <v>0</v>
      </c>
      <c r="GX87" s="3">
        <f t="shared" si="5274"/>
        <v>0</v>
      </c>
      <c r="GY87" s="3">
        <f t="shared" si="5275"/>
        <v>0</v>
      </c>
      <c r="GZ87" s="3">
        <f>план!AQ86</f>
        <v>0</v>
      </c>
      <c r="HA87" s="3">
        <f>план!AR86</f>
        <v>0</v>
      </c>
      <c r="HB87" s="3">
        <f t="shared" si="5526"/>
        <v>0</v>
      </c>
      <c r="HC87" s="3">
        <f t="shared" si="5527"/>
        <v>0</v>
      </c>
      <c r="HD87" s="3"/>
      <c r="HE87" s="3"/>
      <c r="HF87" s="3"/>
      <c r="HG87" s="3"/>
      <c r="HH87" s="3">
        <f t="shared" si="5528"/>
        <v>0</v>
      </c>
      <c r="HI87" s="3">
        <f t="shared" si="5529"/>
        <v>0</v>
      </c>
      <c r="HJ87" s="3">
        <f t="shared" si="5530"/>
        <v>0</v>
      </c>
      <c r="HK87" s="3">
        <f t="shared" si="5276"/>
        <v>0</v>
      </c>
      <c r="HL87" s="3">
        <f t="shared" si="5277"/>
        <v>0</v>
      </c>
      <c r="HM87" s="3">
        <f>план!AS86</f>
        <v>0</v>
      </c>
      <c r="HN87" s="3">
        <f>план!AT86</f>
        <v>0</v>
      </c>
      <c r="HO87" s="3">
        <f t="shared" si="5531"/>
        <v>0</v>
      </c>
      <c r="HP87" s="3">
        <f t="shared" si="5532"/>
        <v>0</v>
      </c>
      <c r="HQ87" s="3"/>
      <c r="HR87" s="3"/>
      <c r="HS87" s="3"/>
      <c r="HT87" s="3"/>
      <c r="HU87" s="3">
        <f t="shared" si="5533"/>
        <v>0</v>
      </c>
      <c r="HV87" s="3">
        <f t="shared" si="5534"/>
        <v>0</v>
      </c>
      <c r="HW87" s="3">
        <f t="shared" si="5535"/>
        <v>0</v>
      </c>
      <c r="HX87" s="3">
        <f t="shared" si="5278"/>
        <v>0</v>
      </c>
      <c r="HY87" s="3">
        <f t="shared" si="5279"/>
        <v>0</v>
      </c>
      <c r="HZ87" s="3">
        <f>план!AU86</f>
        <v>0</v>
      </c>
      <c r="IA87" s="3">
        <f>план!AV86</f>
        <v>0</v>
      </c>
      <c r="IB87" s="3">
        <f t="shared" si="5536"/>
        <v>0</v>
      </c>
      <c r="IC87" s="3">
        <f t="shared" si="5537"/>
        <v>0</v>
      </c>
      <c r="ID87" s="3"/>
      <c r="IE87" s="3"/>
      <c r="IF87" s="3"/>
      <c r="IG87" s="3"/>
      <c r="IH87" s="3">
        <f t="shared" si="5538"/>
        <v>0</v>
      </c>
      <c r="II87" s="3">
        <f t="shared" si="5539"/>
        <v>0</v>
      </c>
      <c r="IJ87" s="3">
        <f t="shared" si="5540"/>
        <v>0</v>
      </c>
      <c r="IK87" s="3">
        <f t="shared" si="5280"/>
        <v>0</v>
      </c>
      <c r="IL87" s="3">
        <f t="shared" si="5281"/>
        <v>0</v>
      </c>
      <c r="IM87" s="3">
        <f>план!AW86</f>
        <v>0</v>
      </c>
      <c r="IN87" s="3">
        <f>план!AX86</f>
        <v>0</v>
      </c>
      <c r="IO87" s="3">
        <f t="shared" si="5541"/>
        <v>0</v>
      </c>
      <c r="IP87" s="3">
        <f t="shared" si="5542"/>
        <v>0</v>
      </c>
      <c r="IQ87" s="3"/>
      <c r="IR87" s="3"/>
      <c r="IS87" s="3"/>
      <c r="IT87" s="3"/>
      <c r="IU87" s="3">
        <f t="shared" si="5543"/>
        <v>0</v>
      </c>
      <c r="IV87" s="3">
        <f t="shared" si="5544"/>
        <v>0</v>
      </c>
      <c r="IW87" s="3">
        <f t="shared" si="5545"/>
        <v>0</v>
      </c>
      <c r="IX87" s="3">
        <f t="shared" si="5282"/>
        <v>0</v>
      </c>
      <c r="IY87" s="3">
        <f t="shared" si="5283"/>
        <v>0</v>
      </c>
      <c r="IZ87" s="3">
        <f>план!AY86</f>
        <v>0</v>
      </c>
      <c r="JA87" s="3">
        <f>план!AZ86</f>
        <v>0</v>
      </c>
      <c r="JB87" s="3">
        <f t="shared" si="5546"/>
        <v>0</v>
      </c>
      <c r="JC87" s="3">
        <f t="shared" si="5547"/>
        <v>0</v>
      </c>
      <c r="JD87" s="3">
        <f>VLOOKUP($B87,'ДС факт при поликлинике'!$D$6:$JS$80,187,0)</f>
        <v>0</v>
      </c>
      <c r="JE87" s="3">
        <f>VLOOKUP($B87,'ДС факт при поликлинике'!$D$6:$JS$80,188,0)</f>
        <v>0</v>
      </c>
      <c r="JF87" s="3">
        <f>VLOOKUP($B87,'ДС факт при поликлинике'!$D$6:$JS$80,189,0)</f>
        <v>0</v>
      </c>
      <c r="JG87" s="3">
        <f>VLOOKUP($B87,'ДС факт при поликлинике'!$D$6:$JS$80,190,0)</f>
        <v>0</v>
      </c>
      <c r="JH87" s="3">
        <f t="shared" si="5548"/>
        <v>0</v>
      </c>
      <c r="JI87" s="3">
        <f t="shared" si="5549"/>
        <v>0</v>
      </c>
      <c r="JJ87" s="3">
        <f t="shared" si="5550"/>
        <v>0</v>
      </c>
      <c r="JK87" s="3">
        <f t="shared" si="5551"/>
        <v>0</v>
      </c>
      <c r="JL87" s="3">
        <f t="shared" si="5390"/>
        <v>0</v>
      </c>
      <c r="JM87" s="3">
        <f>план!BA86</f>
        <v>0</v>
      </c>
      <c r="JN87" s="3">
        <f>план!BB86</f>
        <v>0</v>
      </c>
      <c r="JO87" s="3">
        <f t="shared" si="5552"/>
        <v>0</v>
      </c>
      <c r="JP87" s="3">
        <f t="shared" si="5553"/>
        <v>0</v>
      </c>
      <c r="JQ87" s="3"/>
      <c r="JR87" s="3"/>
      <c r="JS87" s="3"/>
      <c r="JT87" s="3"/>
      <c r="JU87" s="3">
        <f t="shared" si="5554"/>
        <v>0</v>
      </c>
      <c r="JV87" s="3">
        <f t="shared" si="5555"/>
        <v>0</v>
      </c>
      <c r="JW87" s="3">
        <f t="shared" si="5556"/>
        <v>0</v>
      </c>
      <c r="JX87" s="3">
        <f t="shared" si="5284"/>
        <v>0</v>
      </c>
      <c r="JY87" s="3">
        <f t="shared" si="5285"/>
        <v>0</v>
      </c>
      <c r="JZ87" s="3">
        <f>план!BC86</f>
        <v>0</v>
      </c>
      <c r="KA87" s="3">
        <f>план!BD86</f>
        <v>0</v>
      </c>
      <c r="KB87" s="3">
        <f t="shared" si="5557"/>
        <v>0</v>
      </c>
      <c r="KC87" s="3">
        <f t="shared" si="5558"/>
        <v>0</v>
      </c>
      <c r="KD87" s="3"/>
      <c r="KE87" s="3"/>
      <c r="KF87" s="3"/>
      <c r="KG87" s="3"/>
      <c r="KH87" s="3">
        <f t="shared" si="5559"/>
        <v>0</v>
      </c>
      <c r="KI87" s="3">
        <f t="shared" si="5560"/>
        <v>0</v>
      </c>
      <c r="KJ87" s="3">
        <f t="shared" si="5561"/>
        <v>0</v>
      </c>
      <c r="KK87" s="3">
        <f t="shared" si="5286"/>
        <v>0</v>
      </c>
      <c r="KL87" s="3">
        <f t="shared" si="5287"/>
        <v>0</v>
      </c>
      <c r="KM87" s="3">
        <f>план!BE86</f>
        <v>0</v>
      </c>
      <c r="KN87" s="3">
        <f>план!BF86</f>
        <v>0</v>
      </c>
      <c r="KO87" s="3">
        <f t="shared" si="5562"/>
        <v>0</v>
      </c>
      <c r="KP87" s="3">
        <f t="shared" si="5563"/>
        <v>0</v>
      </c>
      <c r="KQ87" s="3"/>
      <c r="KR87" s="3"/>
      <c r="KS87" s="3"/>
      <c r="KT87" s="3"/>
      <c r="KU87" s="3">
        <f t="shared" si="5564"/>
        <v>0</v>
      </c>
      <c r="KV87" s="3">
        <f t="shared" si="5565"/>
        <v>0</v>
      </c>
      <c r="KW87" s="3">
        <f t="shared" si="5566"/>
        <v>0</v>
      </c>
      <c r="KX87" s="3">
        <f t="shared" si="5288"/>
        <v>0</v>
      </c>
      <c r="KY87" s="3">
        <f t="shared" si="5289"/>
        <v>0</v>
      </c>
      <c r="KZ87" s="3">
        <f>план!BG86</f>
        <v>0</v>
      </c>
      <c r="LA87" s="3">
        <f>план!BH86</f>
        <v>0</v>
      </c>
      <c r="LB87" s="3">
        <f t="shared" si="5567"/>
        <v>0</v>
      </c>
      <c r="LC87" s="3">
        <f t="shared" si="5568"/>
        <v>0</v>
      </c>
      <c r="LD87" s="3"/>
      <c r="LE87" s="3"/>
      <c r="LF87" s="3"/>
      <c r="LG87" s="3"/>
      <c r="LH87" s="3">
        <f t="shared" si="5569"/>
        <v>0</v>
      </c>
      <c r="LI87" s="3">
        <f t="shared" si="5570"/>
        <v>0</v>
      </c>
      <c r="LJ87" s="3">
        <f t="shared" si="5571"/>
        <v>0</v>
      </c>
      <c r="LK87" s="3">
        <f t="shared" si="5290"/>
        <v>0</v>
      </c>
      <c r="LL87" s="3">
        <f t="shared" si="5291"/>
        <v>0</v>
      </c>
      <c r="LM87" s="3">
        <f>план!BI86</f>
        <v>0</v>
      </c>
      <c r="LN87" s="3">
        <f>план!BJ86</f>
        <v>0</v>
      </c>
      <c r="LO87" s="3">
        <f t="shared" si="5572"/>
        <v>0</v>
      </c>
      <c r="LP87" s="3">
        <f t="shared" si="5573"/>
        <v>0</v>
      </c>
      <c r="LQ87" s="3"/>
      <c r="LR87" s="3"/>
      <c r="LS87" s="3"/>
      <c r="LT87" s="3"/>
      <c r="LU87" s="3">
        <f t="shared" si="5574"/>
        <v>0</v>
      </c>
      <c r="LV87" s="3">
        <f t="shared" si="5575"/>
        <v>0</v>
      </c>
      <c r="LW87" s="3">
        <f t="shared" si="5576"/>
        <v>0</v>
      </c>
      <c r="LX87" s="3">
        <f t="shared" si="5292"/>
        <v>0</v>
      </c>
      <c r="LY87" s="3">
        <f t="shared" si="5293"/>
        <v>0</v>
      </c>
      <c r="LZ87" s="3">
        <f>план!BK86</f>
        <v>34</v>
      </c>
      <c r="MA87" s="3">
        <f>план!BL86</f>
        <v>779097.76</v>
      </c>
      <c r="MB87" s="3">
        <f t="shared" si="5577"/>
        <v>25.5</v>
      </c>
      <c r="MC87" s="3">
        <f t="shared" si="5578"/>
        <v>584323.31999999995</v>
      </c>
      <c r="MD87" s="3"/>
      <c r="ME87" s="3"/>
      <c r="MF87" s="3"/>
      <c r="MG87" s="3"/>
      <c r="MH87" s="3">
        <f t="shared" si="5579"/>
        <v>56.44</v>
      </c>
      <c r="MI87" s="3">
        <f t="shared" si="5580"/>
        <v>42.33</v>
      </c>
      <c r="MJ87" s="3">
        <f t="shared" si="5581"/>
        <v>0</v>
      </c>
      <c r="MK87" s="3">
        <f t="shared" si="5294"/>
        <v>-25.5</v>
      </c>
      <c r="ML87" s="3">
        <f t="shared" si="5295"/>
        <v>-584323.31999999995</v>
      </c>
      <c r="MM87" s="3">
        <f>план!BM86</f>
        <v>0</v>
      </c>
      <c r="MN87" s="3">
        <f>план!BN86</f>
        <v>0</v>
      </c>
      <c r="MO87" s="3">
        <f t="shared" si="5582"/>
        <v>0</v>
      </c>
      <c r="MP87" s="3">
        <f t="shared" si="5583"/>
        <v>0</v>
      </c>
      <c r="MQ87" s="3"/>
      <c r="MR87" s="3"/>
      <c r="MS87" s="3"/>
      <c r="MT87" s="3"/>
      <c r="MU87" s="3">
        <f t="shared" si="5584"/>
        <v>0</v>
      </c>
      <c r="MV87" s="3">
        <f t="shared" si="5585"/>
        <v>0</v>
      </c>
      <c r="MW87" s="3">
        <f t="shared" si="5586"/>
        <v>0</v>
      </c>
      <c r="MX87" s="3">
        <f t="shared" si="5296"/>
        <v>0</v>
      </c>
      <c r="MY87" s="3">
        <f t="shared" si="5297"/>
        <v>0</v>
      </c>
      <c r="MZ87" s="3">
        <f>план!BO86</f>
        <v>0</v>
      </c>
      <c r="NA87" s="3">
        <f>план!BP86</f>
        <v>0</v>
      </c>
      <c r="NB87" s="3">
        <f t="shared" si="5587"/>
        <v>0</v>
      </c>
      <c r="NC87" s="3">
        <f t="shared" si="5588"/>
        <v>0</v>
      </c>
      <c r="ND87" s="3"/>
      <c r="NE87" s="3"/>
      <c r="NF87" s="3"/>
      <c r="NG87" s="3"/>
      <c r="NH87" s="3">
        <f t="shared" si="5589"/>
        <v>0</v>
      </c>
      <c r="NI87" s="3">
        <f t="shared" si="5590"/>
        <v>0</v>
      </c>
      <c r="NJ87" s="3">
        <f t="shared" si="5591"/>
        <v>0</v>
      </c>
      <c r="NK87" s="3">
        <f t="shared" si="5298"/>
        <v>0</v>
      </c>
      <c r="NL87" s="3">
        <f t="shared" si="5299"/>
        <v>0</v>
      </c>
      <c r="NM87" s="3">
        <f>план!BQ86</f>
        <v>0</v>
      </c>
      <c r="NN87" s="3">
        <f>план!BR86</f>
        <v>0</v>
      </c>
      <c r="NO87" s="3">
        <f t="shared" si="5592"/>
        <v>0</v>
      </c>
      <c r="NP87" s="3">
        <f t="shared" si="5593"/>
        <v>0</v>
      </c>
      <c r="NQ87" s="3"/>
      <c r="NR87" s="3"/>
      <c r="NS87" s="3"/>
      <c r="NT87" s="3"/>
      <c r="NU87" s="3">
        <f t="shared" si="5594"/>
        <v>0</v>
      </c>
      <c r="NV87" s="3">
        <f t="shared" si="5595"/>
        <v>0</v>
      </c>
      <c r="NW87" s="3">
        <f t="shared" si="5596"/>
        <v>0</v>
      </c>
      <c r="NX87" s="3">
        <f t="shared" si="5300"/>
        <v>0</v>
      </c>
      <c r="NY87" s="3">
        <f t="shared" si="5301"/>
        <v>0</v>
      </c>
      <c r="NZ87" s="3">
        <f>план!BS86</f>
        <v>0</v>
      </c>
      <c r="OA87" s="3">
        <f>план!BT86</f>
        <v>0</v>
      </c>
      <c r="OB87" s="3">
        <f t="shared" si="5597"/>
        <v>0</v>
      </c>
      <c r="OC87" s="3">
        <f t="shared" si="5598"/>
        <v>0</v>
      </c>
      <c r="OD87" s="3"/>
      <c r="OE87" s="3"/>
      <c r="OF87" s="3"/>
      <c r="OG87" s="3"/>
      <c r="OH87" s="3">
        <f t="shared" si="5599"/>
        <v>0</v>
      </c>
      <c r="OI87" s="3">
        <f t="shared" si="5600"/>
        <v>0</v>
      </c>
      <c r="OJ87" s="3">
        <f t="shared" si="5601"/>
        <v>0</v>
      </c>
      <c r="OK87" s="3">
        <f t="shared" si="5302"/>
        <v>0</v>
      </c>
      <c r="OL87" s="3">
        <f t="shared" si="5303"/>
        <v>0</v>
      </c>
      <c r="OM87" s="3">
        <f>план!BU86</f>
        <v>0</v>
      </c>
      <c r="ON87" s="3">
        <f>план!BV86</f>
        <v>0</v>
      </c>
      <c r="OO87" s="3">
        <f t="shared" si="5602"/>
        <v>0</v>
      </c>
      <c r="OP87" s="3">
        <f t="shared" si="5603"/>
        <v>0</v>
      </c>
      <c r="OQ87" s="3"/>
      <c r="OR87" s="3"/>
      <c r="OS87" s="3"/>
      <c r="OT87" s="3"/>
      <c r="OU87" s="3">
        <f t="shared" si="5604"/>
        <v>0</v>
      </c>
      <c r="OV87" s="3">
        <f t="shared" si="5605"/>
        <v>0</v>
      </c>
      <c r="OW87" s="3">
        <f t="shared" si="5606"/>
        <v>0</v>
      </c>
      <c r="OX87" s="3">
        <f t="shared" si="5304"/>
        <v>0</v>
      </c>
      <c r="OY87" s="3">
        <f t="shared" si="5305"/>
        <v>0</v>
      </c>
      <c r="OZ87" s="3">
        <f>план!BW86</f>
        <v>0</v>
      </c>
      <c r="PA87" s="3">
        <f>план!BX86</f>
        <v>0</v>
      </c>
      <c r="PB87" s="3">
        <f t="shared" si="5607"/>
        <v>0</v>
      </c>
      <c r="PC87" s="3">
        <f t="shared" si="5608"/>
        <v>0</v>
      </c>
      <c r="PD87" s="3"/>
      <c r="PE87" s="3"/>
      <c r="PF87" s="3"/>
      <c r="PG87" s="3"/>
      <c r="PH87" s="3">
        <f t="shared" si="5609"/>
        <v>0</v>
      </c>
      <c r="PI87" s="3">
        <f t="shared" si="5610"/>
        <v>0</v>
      </c>
      <c r="PJ87" s="3">
        <f t="shared" si="5611"/>
        <v>0</v>
      </c>
      <c r="PK87" s="3">
        <f t="shared" si="5306"/>
        <v>0</v>
      </c>
      <c r="PL87" s="3">
        <f t="shared" si="5307"/>
        <v>0</v>
      </c>
      <c r="PM87" s="3">
        <f>план!BY86</f>
        <v>0</v>
      </c>
      <c r="PN87" s="3">
        <f>план!BZ86</f>
        <v>0</v>
      </c>
      <c r="PO87" s="3">
        <f t="shared" si="5612"/>
        <v>0</v>
      </c>
      <c r="PP87" s="3">
        <f t="shared" si="5613"/>
        <v>0</v>
      </c>
      <c r="PQ87" s="3"/>
      <c r="PR87" s="3"/>
      <c r="PS87" s="3"/>
      <c r="PT87" s="3"/>
      <c r="PU87" s="3">
        <f t="shared" si="5614"/>
        <v>0</v>
      </c>
      <c r="PV87" s="3">
        <f t="shared" si="5615"/>
        <v>0</v>
      </c>
      <c r="PW87" s="3">
        <f t="shared" si="5616"/>
        <v>0</v>
      </c>
      <c r="PX87" s="3">
        <f t="shared" si="5308"/>
        <v>0</v>
      </c>
      <c r="PY87" s="3">
        <f t="shared" si="5309"/>
        <v>0</v>
      </c>
      <c r="PZ87" s="3">
        <f>план!CA86</f>
        <v>0</v>
      </c>
      <c r="QA87" s="3">
        <f>план!CB86</f>
        <v>0</v>
      </c>
      <c r="QB87" s="3">
        <f t="shared" si="5617"/>
        <v>0</v>
      </c>
      <c r="QC87" s="3">
        <f t="shared" si="5618"/>
        <v>0</v>
      </c>
      <c r="QD87" s="3"/>
      <c r="QE87" s="3"/>
      <c r="QF87" s="3"/>
      <c r="QG87" s="3"/>
      <c r="QH87" s="3">
        <f t="shared" si="5619"/>
        <v>0</v>
      </c>
      <c r="QI87" s="3">
        <f t="shared" si="5620"/>
        <v>0</v>
      </c>
      <c r="QJ87" s="3">
        <f t="shared" si="5621"/>
        <v>0</v>
      </c>
      <c r="QK87" s="3">
        <f t="shared" si="5310"/>
        <v>0</v>
      </c>
      <c r="QL87" s="3">
        <f t="shared" si="5311"/>
        <v>0</v>
      </c>
      <c r="QM87" s="3">
        <f>план!CC86</f>
        <v>0</v>
      </c>
      <c r="QN87" s="3">
        <f>план!CD86</f>
        <v>0</v>
      </c>
      <c r="QO87" s="3">
        <f t="shared" si="5622"/>
        <v>0</v>
      </c>
      <c r="QP87" s="3">
        <f t="shared" si="5623"/>
        <v>0</v>
      </c>
      <c r="QQ87" s="3"/>
      <c r="QR87" s="3"/>
      <c r="QS87" s="3"/>
      <c r="QT87" s="3"/>
      <c r="QU87" s="3">
        <f t="shared" si="5624"/>
        <v>0</v>
      </c>
      <c r="QV87" s="3">
        <f t="shared" si="5625"/>
        <v>0</v>
      </c>
      <c r="QW87" s="3">
        <f t="shared" si="5626"/>
        <v>0</v>
      </c>
      <c r="QX87" s="3">
        <f t="shared" si="5312"/>
        <v>0</v>
      </c>
      <c r="QY87" s="3">
        <f t="shared" si="5313"/>
        <v>0</v>
      </c>
      <c r="QZ87" s="3">
        <f>план!CE86</f>
        <v>0</v>
      </c>
      <c r="RA87" s="3">
        <f>план!CF86</f>
        <v>0</v>
      </c>
      <c r="RB87" s="3">
        <f t="shared" si="5627"/>
        <v>0</v>
      </c>
      <c r="RC87" s="3">
        <f t="shared" si="5628"/>
        <v>0</v>
      </c>
      <c r="RD87" s="3"/>
      <c r="RE87" s="3"/>
      <c r="RF87" s="3"/>
      <c r="RG87" s="3"/>
      <c r="RH87" s="3">
        <f t="shared" si="5629"/>
        <v>0</v>
      </c>
      <c r="RI87" s="3">
        <f t="shared" si="5630"/>
        <v>0</v>
      </c>
      <c r="RJ87" s="3">
        <f t="shared" si="5631"/>
        <v>0</v>
      </c>
      <c r="RK87" s="3">
        <f t="shared" si="5314"/>
        <v>0</v>
      </c>
      <c r="RL87" s="3">
        <f t="shared" si="5315"/>
        <v>0</v>
      </c>
      <c r="RM87" s="3">
        <f>план!CG86</f>
        <v>0</v>
      </c>
      <c r="RN87" s="3">
        <f>план!CH86</f>
        <v>0</v>
      </c>
      <c r="RO87" s="3">
        <f t="shared" si="5632"/>
        <v>0</v>
      </c>
      <c r="RP87" s="3">
        <f t="shared" si="5633"/>
        <v>0</v>
      </c>
      <c r="RQ87" s="3"/>
      <c r="RR87" s="3"/>
      <c r="RS87" s="3"/>
      <c r="RT87" s="3"/>
      <c r="RU87" s="3">
        <f t="shared" si="5634"/>
        <v>0</v>
      </c>
      <c r="RV87" s="3">
        <f t="shared" si="5635"/>
        <v>0</v>
      </c>
      <c r="RW87" s="3">
        <f t="shared" si="5636"/>
        <v>0</v>
      </c>
      <c r="RX87" s="3">
        <f t="shared" si="5316"/>
        <v>0</v>
      </c>
      <c r="RY87" s="3">
        <f t="shared" si="5317"/>
        <v>0</v>
      </c>
      <c r="RZ87" s="3">
        <f>план!CI86</f>
        <v>0</v>
      </c>
      <c r="SA87" s="3">
        <f>план!CJ86</f>
        <v>0</v>
      </c>
      <c r="SB87" s="3">
        <f t="shared" si="5637"/>
        <v>0</v>
      </c>
      <c r="SC87" s="3">
        <f t="shared" si="5638"/>
        <v>0</v>
      </c>
      <c r="SD87" s="3"/>
      <c r="SE87" s="3"/>
      <c r="SF87" s="3"/>
      <c r="SG87" s="3"/>
      <c r="SH87" s="3">
        <f t="shared" si="5639"/>
        <v>0</v>
      </c>
      <c r="SI87" s="3">
        <f t="shared" si="5640"/>
        <v>0</v>
      </c>
      <c r="SJ87" s="3">
        <f t="shared" si="5641"/>
        <v>0</v>
      </c>
      <c r="SK87" s="3">
        <f t="shared" si="5318"/>
        <v>0</v>
      </c>
      <c r="SL87" s="3">
        <f t="shared" si="5319"/>
        <v>0</v>
      </c>
      <c r="SM87" s="3">
        <f>план!CK86</f>
        <v>0</v>
      </c>
      <c r="SN87" s="3">
        <f>план!CL86</f>
        <v>0</v>
      </c>
      <c r="SO87" s="3">
        <f t="shared" si="5642"/>
        <v>0</v>
      </c>
      <c r="SP87" s="3">
        <f t="shared" si="5643"/>
        <v>0</v>
      </c>
      <c r="SQ87" s="3"/>
      <c r="SR87" s="3"/>
      <c r="SS87" s="3"/>
      <c r="ST87" s="3"/>
      <c r="SU87" s="3">
        <f t="shared" si="5644"/>
        <v>0</v>
      </c>
      <c r="SV87" s="3">
        <f t="shared" si="5645"/>
        <v>0</v>
      </c>
      <c r="SW87" s="3">
        <f t="shared" si="5646"/>
        <v>0</v>
      </c>
      <c r="SX87" s="3">
        <f t="shared" si="5320"/>
        <v>0</v>
      </c>
      <c r="SY87" s="3">
        <f t="shared" si="5321"/>
        <v>0</v>
      </c>
      <c r="SZ87" s="3">
        <f>план!CM86</f>
        <v>0</v>
      </c>
      <c r="TA87" s="3">
        <f>план!CN86</f>
        <v>0</v>
      </c>
      <c r="TB87" s="3">
        <f t="shared" si="5647"/>
        <v>0</v>
      </c>
      <c r="TC87" s="3">
        <f t="shared" si="5648"/>
        <v>0</v>
      </c>
      <c r="TD87" s="3"/>
      <c r="TE87" s="3"/>
      <c r="TF87" s="3"/>
      <c r="TG87" s="3"/>
      <c r="TH87" s="3">
        <f t="shared" si="5649"/>
        <v>0</v>
      </c>
      <c r="TI87" s="3">
        <f t="shared" si="5650"/>
        <v>0</v>
      </c>
      <c r="TJ87" s="3">
        <f t="shared" si="5651"/>
        <v>0</v>
      </c>
      <c r="TK87" s="3">
        <f t="shared" si="5322"/>
        <v>0</v>
      </c>
      <c r="TL87" s="3">
        <f t="shared" si="5323"/>
        <v>0</v>
      </c>
      <c r="TM87" s="3">
        <f>план!CO86</f>
        <v>0</v>
      </c>
      <c r="TN87" s="3">
        <f>план!CP86</f>
        <v>0</v>
      </c>
      <c r="TO87" s="3">
        <f t="shared" si="5652"/>
        <v>0</v>
      </c>
      <c r="TP87" s="3">
        <f t="shared" si="5653"/>
        <v>0</v>
      </c>
      <c r="TQ87" s="3"/>
      <c r="TR87" s="3"/>
      <c r="TS87" s="3"/>
      <c r="TT87" s="3"/>
      <c r="TU87" s="3">
        <f t="shared" si="5654"/>
        <v>0</v>
      </c>
      <c r="TV87" s="3">
        <f t="shared" si="5655"/>
        <v>0</v>
      </c>
      <c r="TW87" s="3">
        <f t="shared" si="5656"/>
        <v>0</v>
      </c>
      <c r="TX87" s="3">
        <f t="shared" si="5324"/>
        <v>0</v>
      </c>
      <c r="TY87" s="3">
        <f t="shared" si="5325"/>
        <v>0</v>
      </c>
      <c r="TZ87" s="3">
        <f>план!CQ86</f>
        <v>0</v>
      </c>
      <c r="UA87" s="3">
        <f>план!CR86</f>
        <v>0</v>
      </c>
      <c r="UB87" s="3">
        <f t="shared" si="5657"/>
        <v>0</v>
      </c>
      <c r="UC87" s="3">
        <f t="shared" si="5658"/>
        <v>0</v>
      </c>
      <c r="UD87" s="3"/>
      <c r="UE87" s="3"/>
      <c r="UF87" s="3"/>
      <c r="UG87" s="3"/>
      <c r="UH87" s="3">
        <f t="shared" si="5659"/>
        <v>0</v>
      </c>
      <c r="UI87" s="3">
        <f t="shared" si="5660"/>
        <v>0</v>
      </c>
      <c r="UJ87" s="3">
        <f t="shared" si="5661"/>
        <v>0</v>
      </c>
      <c r="UK87" s="3">
        <f t="shared" si="5326"/>
        <v>0</v>
      </c>
      <c r="UL87" s="3">
        <f t="shared" si="5327"/>
        <v>0</v>
      </c>
      <c r="UM87" s="3">
        <f>план!CS86</f>
        <v>0</v>
      </c>
      <c r="UN87" s="3">
        <f>план!CT86</f>
        <v>0</v>
      </c>
      <c r="UO87" s="3">
        <f t="shared" si="5662"/>
        <v>0</v>
      </c>
      <c r="UP87" s="3">
        <f t="shared" si="5663"/>
        <v>0</v>
      </c>
      <c r="UQ87" s="3"/>
      <c r="UR87" s="3"/>
      <c r="US87" s="3"/>
      <c r="UT87" s="3"/>
      <c r="UU87" s="3">
        <f t="shared" si="5664"/>
        <v>0</v>
      </c>
      <c r="UV87" s="3">
        <f t="shared" si="5665"/>
        <v>0</v>
      </c>
      <c r="UW87" s="3">
        <f t="shared" si="5666"/>
        <v>0</v>
      </c>
      <c r="UX87" s="3">
        <f t="shared" si="5328"/>
        <v>0</v>
      </c>
      <c r="UY87" s="3">
        <f t="shared" si="5329"/>
        <v>0</v>
      </c>
      <c r="UZ87" s="3">
        <f>план!CU86</f>
        <v>0</v>
      </c>
      <c r="VA87" s="3">
        <f>план!CV86</f>
        <v>0</v>
      </c>
      <c r="VB87" s="3">
        <f t="shared" si="5667"/>
        <v>0</v>
      </c>
      <c r="VC87" s="3">
        <f t="shared" si="5668"/>
        <v>0</v>
      </c>
      <c r="VD87" s="3"/>
      <c r="VE87" s="3"/>
      <c r="VF87" s="3"/>
      <c r="VG87" s="3"/>
      <c r="VH87" s="3">
        <f t="shared" si="5669"/>
        <v>0</v>
      </c>
      <c r="VI87" s="3">
        <f t="shared" si="5670"/>
        <v>0</v>
      </c>
      <c r="VJ87" s="3">
        <f t="shared" si="5671"/>
        <v>0</v>
      </c>
      <c r="VK87" s="3">
        <f t="shared" si="5330"/>
        <v>0</v>
      </c>
      <c r="VL87" s="3">
        <f t="shared" si="5331"/>
        <v>0</v>
      </c>
      <c r="VM87" s="3">
        <f>план!CW86</f>
        <v>0</v>
      </c>
      <c r="VN87" s="3">
        <f>план!CX86</f>
        <v>0</v>
      </c>
      <c r="VO87" s="3">
        <f t="shared" si="5672"/>
        <v>0</v>
      </c>
      <c r="VP87" s="3">
        <f t="shared" si="5673"/>
        <v>0</v>
      </c>
      <c r="VQ87" s="3"/>
      <c r="VR87" s="3"/>
      <c r="VS87" s="3"/>
      <c r="VT87" s="3"/>
      <c r="VU87" s="3">
        <f t="shared" si="5674"/>
        <v>0</v>
      </c>
      <c r="VV87" s="3">
        <f t="shared" si="5675"/>
        <v>0</v>
      </c>
      <c r="VW87" s="3">
        <f t="shared" si="5676"/>
        <v>0</v>
      </c>
      <c r="VX87" s="3">
        <f t="shared" si="5332"/>
        <v>0</v>
      </c>
      <c r="VY87" s="3">
        <f t="shared" si="5333"/>
        <v>0</v>
      </c>
      <c r="VZ87" s="3">
        <f>план!CY86</f>
        <v>0</v>
      </c>
      <c r="WA87" s="3">
        <f>план!CZ86</f>
        <v>0</v>
      </c>
      <c r="WB87" s="3">
        <f t="shared" si="5677"/>
        <v>0</v>
      </c>
      <c r="WC87" s="3">
        <f t="shared" si="5678"/>
        <v>0</v>
      </c>
      <c r="WD87" s="3"/>
      <c r="WE87" s="3"/>
      <c r="WF87" s="3"/>
      <c r="WG87" s="3"/>
      <c r="WH87" s="3">
        <f t="shared" si="5679"/>
        <v>0</v>
      </c>
      <c r="WI87" s="3">
        <f t="shared" si="5680"/>
        <v>0</v>
      </c>
      <c r="WJ87" s="3">
        <f t="shared" si="5681"/>
        <v>0</v>
      </c>
      <c r="WK87" s="3">
        <f t="shared" si="5334"/>
        <v>0</v>
      </c>
      <c r="WL87" s="3">
        <f t="shared" si="5335"/>
        <v>0</v>
      </c>
      <c r="WM87" s="3">
        <f>план!DA86</f>
        <v>0</v>
      </c>
      <c r="WN87" s="3">
        <f>план!DB86</f>
        <v>0</v>
      </c>
      <c r="WO87" s="3">
        <f t="shared" si="5682"/>
        <v>0</v>
      </c>
      <c r="WP87" s="3">
        <f t="shared" si="5683"/>
        <v>0</v>
      </c>
      <c r="WQ87" s="3"/>
      <c r="WR87" s="3"/>
      <c r="WS87" s="3"/>
      <c r="WT87" s="3"/>
      <c r="WU87" s="3">
        <f t="shared" si="5684"/>
        <v>0</v>
      </c>
      <c r="WV87" s="3">
        <f t="shared" si="5685"/>
        <v>0</v>
      </c>
      <c r="WW87" s="3">
        <f t="shared" si="5686"/>
        <v>0</v>
      </c>
      <c r="WX87" s="3">
        <f t="shared" si="5336"/>
        <v>0</v>
      </c>
      <c r="WY87" s="3">
        <f t="shared" si="5337"/>
        <v>0</v>
      </c>
      <c r="WZ87" s="3">
        <f>план!DC86</f>
        <v>0</v>
      </c>
      <c r="XA87" s="3">
        <f>план!DD86</f>
        <v>0</v>
      </c>
      <c r="XB87" s="3">
        <f t="shared" si="5687"/>
        <v>0</v>
      </c>
      <c r="XC87" s="3">
        <f t="shared" si="5688"/>
        <v>0</v>
      </c>
      <c r="XD87" s="3"/>
      <c r="XE87" s="3"/>
      <c r="XF87" s="3"/>
      <c r="XG87" s="3"/>
      <c r="XH87" s="3">
        <f t="shared" si="5689"/>
        <v>0</v>
      </c>
      <c r="XI87" s="3">
        <f t="shared" si="5690"/>
        <v>0</v>
      </c>
      <c r="XJ87" s="3">
        <f t="shared" si="5691"/>
        <v>0</v>
      </c>
      <c r="XK87" s="3">
        <f t="shared" si="5338"/>
        <v>0</v>
      </c>
      <c r="XL87" s="3">
        <f t="shared" si="5339"/>
        <v>0</v>
      </c>
      <c r="XM87" s="3">
        <f>план!DE86</f>
        <v>0</v>
      </c>
      <c r="XN87" s="3">
        <f>план!DF86</f>
        <v>0</v>
      </c>
      <c r="XO87" s="3">
        <f t="shared" si="5692"/>
        <v>0</v>
      </c>
      <c r="XP87" s="3">
        <f t="shared" si="5693"/>
        <v>0</v>
      </c>
      <c r="XQ87" s="3"/>
      <c r="XR87" s="3"/>
      <c r="XS87" s="3"/>
      <c r="XT87" s="3"/>
      <c r="XU87" s="3">
        <f t="shared" si="5694"/>
        <v>0</v>
      </c>
      <c r="XV87" s="3">
        <f t="shared" si="5695"/>
        <v>0</v>
      </c>
      <c r="XW87" s="3">
        <f t="shared" si="5696"/>
        <v>0</v>
      </c>
      <c r="XX87" s="3">
        <f t="shared" si="5340"/>
        <v>0</v>
      </c>
      <c r="XY87" s="3">
        <f t="shared" si="5341"/>
        <v>0</v>
      </c>
      <c r="XZ87" s="3">
        <f>план!DG86</f>
        <v>0</v>
      </c>
      <c r="YA87" s="3">
        <f>план!DH86</f>
        <v>0</v>
      </c>
      <c r="YB87" s="3">
        <f t="shared" si="5697"/>
        <v>0</v>
      </c>
      <c r="YC87" s="3">
        <f t="shared" si="5698"/>
        <v>0</v>
      </c>
      <c r="YD87" s="3"/>
      <c r="YE87" s="3"/>
      <c r="YF87" s="3"/>
      <c r="YG87" s="3"/>
      <c r="YH87" s="3">
        <f t="shared" si="5699"/>
        <v>0</v>
      </c>
      <c r="YI87" s="3">
        <f t="shared" si="5700"/>
        <v>0</v>
      </c>
      <c r="YJ87" s="3">
        <f t="shared" si="5701"/>
        <v>0</v>
      </c>
      <c r="YK87" s="3">
        <f t="shared" si="5342"/>
        <v>0</v>
      </c>
      <c r="YL87" s="3">
        <f t="shared" si="5343"/>
        <v>0</v>
      </c>
      <c r="YM87" s="3">
        <f>план!DI86</f>
        <v>0</v>
      </c>
      <c r="YN87" s="3">
        <f>план!DJ86</f>
        <v>0</v>
      </c>
      <c r="YO87" s="3">
        <f t="shared" si="5702"/>
        <v>0</v>
      </c>
      <c r="YP87" s="3">
        <f t="shared" si="5703"/>
        <v>0</v>
      </c>
      <c r="YQ87" s="3"/>
      <c r="YR87" s="3"/>
      <c r="YS87" s="3"/>
      <c r="YT87" s="3"/>
      <c r="YU87" s="3">
        <f t="shared" si="5704"/>
        <v>0</v>
      </c>
      <c r="YV87" s="3">
        <f t="shared" si="5705"/>
        <v>0</v>
      </c>
      <c r="YW87" s="3">
        <f t="shared" si="5706"/>
        <v>0</v>
      </c>
      <c r="YX87" s="3">
        <f t="shared" si="5344"/>
        <v>0</v>
      </c>
      <c r="YY87" s="3">
        <f t="shared" si="5345"/>
        <v>0</v>
      </c>
      <c r="YZ87" s="3">
        <f>план!DK86</f>
        <v>0</v>
      </c>
      <c r="ZA87" s="3">
        <f>план!DL86</f>
        <v>0</v>
      </c>
      <c r="ZB87" s="3">
        <f t="shared" si="5707"/>
        <v>0</v>
      </c>
      <c r="ZC87" s="3">
        <f t="shared" si="5708"/>
        <v>0</v>
      </c>
      <c r="ZD87" s="3"/>
      <c r="ZE87" s="3"/>
      <c r="ZF87" s="3"/>
      <c r="ZG87" s="3"/>
      <c r="ZH87" s="3">
        <f t="shared" si="5709"/>
        <v>0</v>
      </c>
      <c r="ZI87" s="3">
        <f t="shared" si="5710"/>
        <v>0</v>
      </c>
      <c r="ZJ87" s="3">
        <f t="shared" si="5711"/>
        <v>0</v>
      </c>
      <c r="ZK87" s="3">
        <f t="shared" si="5346"/>
        <v>0</v>
      </c>
      <c r="ZL87" s="3">
        <f t="shared" si="5347"/>
        <v>0</v>
      </c>
      <c r="ZM87" s="3">
        <f>план!DM86</f>
        <v>0</v>
      </c>
      <c r="ZN87" s="3">
        <f>план!DN86</f>
        <v>0</v>
      </c>
      <c r="ZO87" s="3">
        <f t="shared" si="5712"/>
        <v>0</v>
      </c>
      <c r="ZP87" s="3">
        <f t="shared" si="5713"/>
        <v>0</v>
      </c>
      <c r="ZQ87" s="3">
        <f>VLOOKUP($B87,'ДС факт при поликлинике'!$D$6:$JS$80,107,0)</f>
        <v>1</v>
      </c>
      <c r="ZR87" s="3">
        <f>VLOOKUP($B87,'ДС факт при поликлинике'!$D$6:$JS$80,108,0)</f>
        <v>27497.57</v>
      </c>
      <c r="ZS87" s="3">
        <f>VLOOKUP($B87,'ДС факт при поликлинике'!$D$6:$JS$80,109,0)</f>
        <v>0</v>
      </c>
      <c r="ZT87" s="3">
        <f>VLOOKUP($B87,'ДС факт при поликлинике'!$D$6:$JS$80,110,0)</f>
        <v>0</v>
      </c>
      <c r="ZU87" s="3">
        <f t="shared" si="5714"/>
        <v>0</v>
      </c>
      <c r="ZV87" s="3">
        <f t="shared" si="5715"/>
        <v>0</v>
      </c>
      <c r="ZW87" s="3">
        <f t="shared" si="5716"/>
        <v>1.66</v>
      </c>
      <c r="ZX87" s="3">
        <f t="shared" si="5348"/>
        <v>1</v>
      </c>
      <c r="ZY87" s="3">
        <f t="shared" si="5349"/>
        <v>27497.57</v>
      </c>
      <c r="ZZ87" s="3">
        <f>план!DO86</f>
        <v>2</v>
      </c>
      <c r="AAA87" s="3">
        <f>план!DP86</f>
        <v>45829.279999999992</v>
      </c>
      <c r="AAB87" s="3">
        <f t="shared" si="5717"/>
        <v>1.5</v>
      </c>
      <c r="AAC87" s="3">
        <f t="shared" si="5718"/>
        <v>34371.959999999992</v>
      </c>
      <c r="AAD87" s="3"/>
      <c r="AAE87" s="3"/>
      <c r="AAF87" s="3"/>
      <c r="AAG87" s="3"/>
      <c r="AAH87" s="3">
        <f t="shared" si="5719"/>
        <v>3.32</v>
      </c>
      <c r="AAI87" s="3">
        <f t="shared" si="5720"/>
        <v>2.4899999999999998</v>
      </c>
      <c r="AAJ87" s="3">
        <f t="shared" si="5721"/>
        <v>0</v>
      </c>
      <c r="AAK87" s="3">
        <f t="shared" si="5350"/>
        <v>-1.5</v>
      </c>
      <c r="AAL87" s="3">
        <f t="shared" si="5351"/>
        <v>-34371.959999999992</v>
      </c>
      <c r="AAM87" s="3">
        <f>план!DQ86</f>
        <v>0</v>
      </c>
      <c r="AAN87" s="3">
        <f>план!DR86</f>
        <v>0</v>
      </c>
      <c r="AAO87" s="3">
        <f t="shared" si="5722"/>
        <v>0</v>
      </c>
      <c r="AAP87" s="3">
        <f t="shared" si="5723"/>
        <v>0</v>
      </c>
      <c r="AAQ87" s="3"/>
      <c r="AAR87" s="3"/>
      <c r="AAS87" s="3"/>
      <c r="AAT87" s="3"/>
      <c r="AAU87" s="3">
        <f t="shared" si="5724"/>
        <v>0</v>
      </c>
      <c r="AAV87" s="3">
        <f t="shared" si="5725"/>
        <v>0</v>
      </c>
      <c r="AAW87" s="3">
        <f t="shared" si="5726"/>
        <v>0</v>
      </c>
      <c r="AAX87" s="3">
        <f t="shared" si="5352"/>
        <v>0</v>
      </c>
      <c r="AAY87" s="3">
        <f t="shared" si="5353"/>
        <v>0</v>
      </c>
      <c r="AAZ87" s="3">
        <f>план!DS86</f>
        <v>0</v>
      </c>
      <c r="ABA87" s="3">
        <f>план!DT86</f>
        <v>0</v>
      </c>
      <c r="ABB87" s="3">
        <f t="shared" si="5727"/>
        <v>0</v>
      </c>
      <c r="ABC87" s="3">
        <f t="shared" si="5728"/>
        <v>0</v>
      </c>
      <c r="ABD87" s="3"/>
      <c r="ABE87" s="3"/>
      <c r="ABF87" s="3"/>
      <c r="ABG87" s="3"/>
      <c r="ABH87" s="3">
        <f t="shared" si="5729"/>
        <v>0</v>
      </c>
      <c r="ABI87" s="3">
        <f t="shared" si="5730"/>
        <v>0</v>
      </c>
      <c r="ABJ87" s="3">
        <f t="shared" si="5731"/>
        <v>0</v>
      </c>
      <c r="ABK87" s="3">
        <f t="shared" si="5354"/>
        <v>0</v>
      </c>
      <c r="ABL87" s="3">
        <f t="shared" si="5355"/>
        <v>0</v>
      </c>
      <c r="ABM87" s="3">
        <f>план!DU86</f>
        <v>0</v>
      </c>
      <c r="ABN87" s="3">
        <f>план!DV86</f>
        <v>0</v>
      </c>
      <c r="ABO87" s="3">
        <f t="shared" si="5732"/>
        <v>0</v>
      </c>
      <c r="ABP87" s="3">
        <f t="shared" si="5733"/>
        <v>0</v>
      </c>
      <c r="ABQ87" s="3"/>
      <c r="ABR87" s="3"/>
      <c r="ABS87" s="3"/>
      <c r="ABT87" s="3"/>
      <c r="ABU87" s="3">
        <f t="shared" si="5734"/>
        <v>0</v>
      </c>
      <c r="ABV87" s="3">
        <f t="shared" si="5735"/>
        <v>0</v>
      </c>
      <c r="ABW87" s="3">
        <f t="shared" si="5736"/>
        <v>0</v>
      </c>
      <c r="ABX87" s="51">
        <f t="shared" si="5737"/>
        <v>0</v>
      </c>
      <c r="ABY87" s="51">
        <f t="shared" si="5738"/>
        <v>0</v>
      </c>
      <c r="ABZ87" s="3">
        <f>план!DW86</f>
        <v>0</v>
      </c>
      <c r="ACA87" s="3">
        <f>план!DX86</f>
        <v>0</v>
      </c>
      <c r="ACB87" s="3">
        <f t="shared" si="5739"/>
        <v>0</v>
      </c>
      <c r="ACC87" s="3">
        <f t="shared" si="5740"/>
        <v>0</v>
      </c>
      <c r="ACD87" s="3"/>
      <c r="ACE87" s="3"/>
      <c r="ACF87" s="3"/>
      <c r="ACG87" s="3"/>
      <c r="ACH87" s="3">
        <f t="shared" si="5741"/>
        <v>0</v>
      </c>
      <c r="ACI87" s="3">
        <f t="shared" si="5742"/>
        <v>0</v>
      </c>
      <c r="ACJ87" s="3">
        <f t="shared" si="5743"/>
        <v>0</v>
      </c>
      <c r="ACK87" s="51">
        <f t="shared" si="5744"/>
        <v>0</v>
      </c>
      <c r="ACL87" s="51">
        <f t="shared" si="5745"/>
        <v>0</v>
      </c>
      <c r="ACM87" s="3">
        <f>план!DY86</f>
        <v>0</v>
      </c>
      <c r="ACN87" s="3">
        <f>план!DZ86</f>
        <v>0</v>
      </c>
      <c r="ACO87" s="3">
        <f t="shared" si="5746"/>
        <v>0</v>
      </c>
      <c r="ACP87" s="3">
        <f t="shared" si="5747"/>
        <v>0</v>
      </c>
      <c r="ACQ87" s="3"/>
      <c r="ACR87" s="3"/>
      <c r="ACS87" s="3"/>
      <c r="ACT87" s="3"/>
      <c r="ACU87" s="3">
        <f t="shared" si="5748"/>
        <v>0</v>
      </c>
      <c r="ACV87" s="3">
        <f t="shared" si="5749"/>
        <v>0</v>
      </c>
      <c r="ACW87" s="3">
        <f t="shared" si="5750"/>
        <v>0</v>
      </c>
      <c r="ACX87" s="51">
        <f t="shared" si="5751"/>
        <v>0</v>
      </c>
      <c r="ACY87" s="51">
        <f t="shared" si="5752"/>
        <v>0</v>
      </c>
      <c r="ACZ87" s="3">
        <f>план!EA86</f>
        <v>0</v>
      </c>
      <c r="ADA87" s="3">
        <f>план!EB86</f>
        <v>0</v>
      </c>
      <c r="ADB87" s="3">
        <f t="shared" si="5787"/>
        <v>0</v>
      </c>
      <c r="ADC87" s="3">
        <f t="shared" si="5753"/>
        <v>0</v>
      </c>
      <c r="ADD87" s="3"/>
      <c r="ADE87" s="3"/>
      <c r="ADF87" s="3"/>
      <c r="ADG87" s="3"/>
      <c r="ADH87" s="3">
        <f t="shared" si="5754"/>
        <v>0</v>
      </c>
      <c r="ADI87" s="3">
        <f t="shared" si="5755"/>
        <v>0</v>
      </c>
      <c r="ADJ87" s="3">
        <f t="shared" si="5756"/>
        <v>0</v>
      </c>
      <c r="ADK87" s="51">
        <f t="shared" si="5757"/>
        <v>0</v>
      </c>
      <c r="ADL87" s="51">
        <f t="shared" si="5758"/>
        <v>0</v>
      </c>
      <c r="ADM87" s="3"/>
      <c r="ADN87" s="3">
        <f t="shared" si="5759"/>
        <v>0</v>
      </c>
      <c r="ADO87" s="3">
        <f t="shared" si="5760"/>
        <v>0</v>
      </c>
      <c r="ADP87" s="3">
        <f t="shared" si="5761"/>
        <v>0</v>
      </c>
      <c r="ADQ87" s="3"/>
      <c r="ADR87" s="3"/>
      <c r="ADS87" s="3"/>
      <c r="ADT87" s="3"/>
      <c r="ADU87" s="3">
        <f t="shared" si="5762"/>
        <v>0</v>
      </c>
      <c r="ADV87" s="3">
        <f t="shared" si="5763"/>
        <v>0</v>
      </c>
      <c r="ADW87" s="3">
        <f t="shared" si="5764"/>
        <v>0</v>
      </c>
      <c r="ADX87" s="51">
        <f t="shared" si="5765"/>
        <v>0</v>
      </c>
      <c r="ADY87" s="51">
        <f t="shared" si="5766"/>
        <v>0</v>
      </c>
      <c r="ADZ87" s="3">
        <f>план!EE86</f>
        <v>0</v>
      </c>
      <c r="AEA87" s="27">
        <f>план!EF86</f>
        <v>0</v>
      </c>
      <c r="AEB87" s="3">
        <f t="shared" si="5767"/>
        <v>0</v>
      </c>
      <c r="AEC87" s="3">
        <f t="shared" si="5768"/>
        <v>0</v>
      </c>
      <c r="AED87" s="83"/>
      <c r="AEE87" s="83"/>
      <c r="AEF87" s="83"/>
      <c r="AEG87" s="83"/>
      <c r="AEH87" s="3">
        <f t="shared" si="5769"/>
        <v>0</v>
      </c>
      <c r="AEI87" s="3">
        <f t="shared" si="5770"/>
        <v>0</v>
      </c>
      <c r="AEJ87" s="3">
        <f t="shared" si="5771"/>
        <v>0</v>
      </c>
      <c r="AEK87" s="51">
        <f t="shared" si="5772"/>
        <v>0</v>
      </c>
      <c r="AEL87" s="51">
        <f t="shared" si="5773"/>
        <v>0</v>
      </c>
      <c r="AEM87" s="28">
        <f t="shared" si="5774"/>
        <v>36</v>
      </c>
      <c r="AEN87" s="28">
        <f t="shared" si="5775"/>
        <v>824927.04</v>
      </c>
      <c r="AEO87" s="28">
        <f t="shared" si="5776"/>
        <v>27</v>
      </c>
      <c r="AEP87" s="28">
        <f t="shared" si="5777"/>
        <v>618695.27999999991</v>
      </c>
      <c r="AEQ87" s="28">
        <f t="shared" si="5778"/>
        <v>1</v>
      </c>
      <c r="AER87" s="28">
        <f t="shared" si="5779"/>
        <v>27497.57</v>
      </c>
      <c r="AES87" s="28">
        <f t="shared" si="5780"/>
        <v>0</v>
      </c>
      <c r="AET87" s="28">
        <f t="shared" si="5781"/>
        <v>0</v>
      </c>
      <c r="AEU87" s="3">
        <f t="shared" si="5782"/>
        <v>59.76</v>
      </c>
      <c r="AEV87" s="3">
        <f t="shared" si="5783"/>
        <v>44.82</v>
      </c>
      <c r="AEW87" s="3">
        <f t="shared" si="5784"/>
        <v>1.66</v>
      </c>
      <c r="AEX87" s="51">
        <f t="shared" si="5785"/>
        <v>-26</v>
      </c>
      <c r="AEY87" s="51">
        <f t="shared" si="5786"/>
        <v>-591197.71</v>
      </c>
      <c r="AEZ87" s="118">
        <f t="shared" si="5356"/>
        <v>3.7037037037037035E-2</v>
      </c>
      <c r="AFA87" s="118">
        <f t="shared" si="5357"/>
        <v>4.4444447677053564E-2</v>
      </c>
    </row>
    <row r="88" spans="1:833" ht="45" x14ac:dyDescent="0.25">
      <c r="A88" s="7"/>
      <c r="B88" s="6">
        <v>58</v>
      </c>
      <c r="C88" s="22" t="s">
        <v>278</v>
      </c>
      <c r="D88" s="156">
        <f t="shared" si="5358"/>
        <v>9860</v>
      </c>
      <c r="E88" s="23">
        <v>10127</v>
      </c>
      <c r="F88" s="98">
        <v>2</v>
      </c>
      <c r="G88" s="25">
        <v>1</v>
      </c>
      <c r="H88" s="151"/>
      <c r="I88" s="23">
        <v>1.4</v>
      </c>
      <c r="J88" s="23">
        <v>1.68</v>
      </c>
      <c r="K88" s="23">
        <v>2.23</v>
      </c>
      <c r="L88" s="23">
        <v>2.57</v>
      </c>
      <c r="M88" s="3">
        <f>план!M87</f>
        <v>0</v>
      </c>
      <c r="N88" s="3">
        <f>план!N87</f>
        <v>0</v>
      </c>
      <c r="O88" s="3">
        <f t="shared" si="5451"/>
        <v>0</v>
      </c>
      <c r="P88" s="3">
        <f t="shared" si="5452"/>
        <v>0</v>
      </c>
      <c r="Q88" s="3"/>
      <c r="R88" s="3"/>
      <c r="S88" s="3"/>
      <c r="T88" s="3"/>
      <c r="U88" s="3">
        <f t="shared" si="5453"/>
        <v>0</v>
      </c>
      <c r="V88" s="3">
        <f t="shared" si="5454"/>
        <v>0</v>
      </c>
      <c r="W88" s="3">
        <f t="shared" si="5455"/>
        <v>0</v>
      </c>
      <c r="X88" s="3">
        <f t="shared" si="5246"/>
        <v>0</v>
      </c>
      <c r="Y88" s="3">
        <f t="shared" si="5247"/>
        <v>0</v>
      </c>
      <c r="Z88" s="3">
        <f>план!O87</f>
        <v>0</v>
      </c>
      <c r="AA88" s="3">
        <f>план!P87</f>
        <v>0</v>
      </c>
      <c r="AB88" s="3">
        <f t="shared" si="5456"/>
        <v>0</v>
      </c>
      <c r="AC88" s="3">
        <f t="shared" si="5457"/>
        <v>0</v>
      </c>
      <c r="AD88" s="3"/>
      <c r="AE88" s="3"/>
      <c r="AF88" s="3"/>
      <c r="AG88" s="3"/>
      <c r="AH88" s="3">
        <f t="shared" si="5458"/>
        <v>0</v>
      </c>
      <c r="AI88" s="3">
        <f t="shared" si="5459"/>
        <v>0</v>
      </c>
      <c r="AJ88" s="3">
        <f t="shared" si="5460"/>
        <v>0</v>
      </c>
      <c r="AK88" s="3">
        <f t="shared" si="5248"/>
        <v>0</v>
      </c>
      <c r="AL88" s="3">
        <f t="shared" si="5249"/>
        <v>0</v>
      </c>
      <c r="AM88" s="26">
        <f>план!Q87</f>
        <v>0</v>
      </c>
      <c r="AN88" s="3">
        <f>план!R87</f>
        <v>0</v>
      </c>
      <c r="AO88" s="3">
        <f t="shared" si="5461"/>
        <v>0</v>
      </c>
      <c r="AP88" s="3">
        <f t="shared" si="5462"/>
        <v>0</v>
      </c>
      <c r="AQ88" s="3"/>
      <c r="AR88" s="3"/>
      <c r="AS88" s="3"/>
      <c r="AT88" s="3"/>
      <c r="AU88" s="3">
        <f t="shared" si="5463"/>
        <v>0</v>
      </c>
      <c r="AV88" s="3">
        <f t="shared" si="5464"/>
        <v>0</v>
      </c>
      <c r="AW88" s="3">
        <f t="shared" si="5465"/>
        <v>0</v>
      </c>
      <c r="AX88" s="3">
        <f t="shared" si="5250"/>
        <v>0</v>
      </c>
      <c r="AY88" s="3">
        <f t="shared" si="5251"/>
        <v>0</v>
      </c>
      <c r="AZ88" s="3">
        <f>план!S87</f>
        <v>0</v>
      </c>
      <c r="BA88" s="3">
        <f>план!T87</f>
        <v>0</v>
      </c>
      <c r="BB88" s="3">
        <f t="shared" si="5466"/>
        <v>0</v>
      </c>
      <c r="BC88" s="3">
        <f t="shared" si="5467"/>
        <v>0</v>
      </c>
      <c r="BD88" s="3"/>
      <c r="BE88" s="3"/>
      <c r="BF88" s="3"/>
      <c r="BG88" s="3"/>
      <c r="BH88" s="3">
        <f t="shared" si="5468"/>
        <v>0</v>
      </c>
      <c r="BI88" s="3">
        <f t="shared" si="5469"/>
        <v>0</v>
      </c>
      <c r="BJ88" s="3">
        <f t="shared" si="5470"/>
        <v>0</v>
      </c>
      <c r="BK88" s="3">
        <f t="shared" si="5252"/>
        <v>0</v>
      </c>
      <c r="BL88" s="3">
        <f t="shared" si="5253"/>
        <v>0</v>
      </c>
      <c r="BM88" s="3">
        <f>план!U87</f>
        <v>0</v>
      </c>
      <c r="BN88" s="3">
        <f>план!V87</f>
        <v>0</v>
      </c>
      <c r="BO88" s="3">
        <f t="shared" si="5471"/>
        <v>0</v>
      </c>
      <c r="BP88" s="3">
        <f t="shared" si="5472"/>
        <v>0</v>
      </c>
      <c r="BQ88" s="3"/>
      <c r="BR88" s="3"/>
      <c r="BS88" s="3"/>
      <c r="BT88" s="3"/>
      <c r="BU88" s="3">
        <f t="shared" si="5473"/>
        <v>0</v>
      </c>
      <c r="BV88" s="3">
        <f t="shared" si="5474"/>
        <v>0</v>
      </c>
      <c r="BW88" s="3">
        <f t="shared" si="5475"/>
        <v>0</v>
      </c>
      <c r="BX88" s="3">
        <f t="shared" si="5254"/>
        <v>0</v>
      </c>
      <c r="BY88" s="3">
        <f t="shared" si="5255"/>
        <v>0</v>
      </c>
      <c r="BZ88" s="3">
        <f>план!W87</f>
        <v>0</v>
      </c>
      <c r="CA88" s="3">
        <f>план!X87</f>
        <v>0</v>
      </c>
      <c r="CB88" s="3">
        <f t="shared" si="5476"/>
        <v>0</v>
      </c>
      <c r="CC88" s="3">
        <f t="shared" si="5477"/>
        <v>0</v>
      </c>
      <c r="CD88" s="3"/>
      <c r="CE88" s="3"/>
      <c r="CF88" s="3"/>
      <c r="CG88" s="3"/>
      <c r="CH88" s="3">
        <f t="shared" si="5478"/>
        <v>0</v>
      </c>
      <c r="CI88" s="3">
        <f t="shared" si="5479"/>
        <v>0</v>
      </c>
      <c r="CJ88" s="3">
        <f t="shared" si="5480"/>
        <v>0</v>
      </c>
      <c r="CK88" s="3">
        <f t="shared" si="5256"/>
        <v>0</v>
      </c>
      <c r="CL88" s="3">
        <f t="shared" si="5257"/>
        <v>0</v>
      </c>
      <c r="CM88" s="3">
        <f>план!Y87</f>
        <v>0</v>
      </c>
      <c r="CN88" s="3">
        <f>план!Z87</f>
        <v>0</v>
      </c>
      <c r="CO88" s="3">
        <f t="shared" si="5481"/>
        <v>0</v>
      </c>
      <c r="CP88" s="3">
        <f t="shared" si="5482"/>
        <v>0</v>
      </c>
      <c r="CQ88" s="3"/>
      <c r="CR88" s="3"/>
      <c r="CS88" s="3"/>
      <c r="CT88" s="3"/>
      <c r="CU88" s="3">
        <f t="shared" si="5483"/>
        <v>0</v>
      </c>
      <c r="CV88" s="3">
        <f t="shared" si="5484"/>
        <v>0</v>
      </c>
      <c r="CW88" s="3">
        <f t="shared" si="5485"/>
        <v>0</v>
      </c>
      <c r="CX88" s="3">
        <f t="shared" si="5258"/>
        <v>0</v>
      </c>
      <c r="CY88" s="3">
        <f t="shared" si="5259"/>
        <v>0</v>
      </c>
      <c r="CZ88" s="3">
        <f>план!AA87</f>
        <v>0</v>
      </c>
      <c r="DA88" s="3">
        <f>план!AB87</f>
        <v>0</v>
      </c>
      <c r="DB88" s="3">
        <f t="shared" si="5486"/>
        <v>0</v>
      </c>
      <c r="DC88" s="3">
        <f t="shared" si="5487"/>
        <v>0</v>
      </c>
      <c r="DD88" s="3"/>
      <c r="DE88" s="3"/>
      <c r="DF88" s="3"/>
      <c r="DG88" s="3"/>
      <c r="DH88" s="3">
        <f t="shared" si="5488"/>
        <v>0</v>
      </c>
      <c r="DI88" s="3">
        <f t="shared" si="5489"/>
        <v>0</v>
      </c>
      <c r="DJ88" s="3">
        <f t="shared" si="5490"/>
        <v>0</v>
      </c>
      <c r="DK88" s="3">
        <f t="shared" si="5260"/>
        <v>0</v>
      </c>
      <c r="DL88" s="3">
        <f t="shared" si="5261"/>
        <v>0</v>
      </c>
      <c r="DM88" s="3">
        <f>план!AC87</f>
        <v>0</v>
      </c>
      <c r="DN88" s="3">
        <f>план!AD87</f>
        <v>0</v>
      </c>
      <c r="DO88" s="3">
        <f t="shared" si="5491"/>
        <v>0</v>
      </c>
      <c r="DP88" s="3">
        <f t="shared" si="5492"/>
        <v>0</v>
      </c>
      <c r="DQ88" s="3"/>
      <c r="DR88" s="3"/>
      <c r="DS88" s="3"/>
      <c r="DT88" s="3"/>
      <c r="DU88" s="3">
        <f t="shared" si="5493"/>
        <v>0</v>
      </c>
      <c r="DV88" s="3">
        <f t="shared" si="5494"/>
        <v>0</v>
      </c>
      <c r="DW88" s="3">
        <f t="shared" si="5495"/>
        <v>0</v>
      </c>
      <c r="DX88" s="3">
        <f t="shared" si="5262"/>
        <v>0</v>
      </c>
      <c r="DY88" s="3">
        <f t="shared" si="5263"/>
        <v>0</v>
      </c>
      <c r="DZ88" s="3">
        <f>план!AE87</f>
        <v>0</v>
      </c>
      <c r="EA88" s="3">
        <f>план!AF87</f>
        <v>0</v>
      </c>
      <c r="EB88" s="3">
        <f t="shared" si="5496"/>
        <v>0</v>
      </c>
      <c r="EC88" s="3">
        <f t="shared" si="5497"/>
        <v>0</v>
      </c>
      <c r="ED88" s="3"/>
      <c r="EE88" s="3"/>
      <c r="EF88" s="3"/>
      <c r="EG88" s="3"/>
      <c r="EH88" s="3">
        <f t="shared" si="5498"/>
        <v>0</v>
      </c>
      <c r="EI88" s="3">
        <f t="shared" si="5499"/>
        <v>0</v>
      </c>
      <c r="EJ88" s="3">
        <f t="shared" si="5500"/>
        <v>0</v>
      </c>
      <c r="EK88" s="3">
        <f t="shared" si="5264"/>
        <v>0</v>
      </c>
      <c r="EL88" s="3">
        <f t="shared" si="5265"/>
        <v>0</v>
      </c>
      <c r="EM88" s="3">
        <f>план!AG87</f>
        <v>0</v>
      </c>
      <c r="EN88" s="3">
        <f>план!AH87</f>
        <v>0</v>
      </c>
      <c r="EO88" s="3">
        <f t="shared" si="5501"/>
        <v>0</v>
      </c>
      <c r="EP88" s="3">
        <f t="shared" si="5502"/>
        <v>0</v>
      </c>
      <c r="EQ88" s="3"/>
      <c r="ER88" s="3"/>
      <c r="ES88" s="3"/>
      <c r="ET88" s="3"/>
      <c r="EU88" s="3">
        <f t="shared" si="5503"/>
        <v>0</v>
      </c>
      <c r="EV88" s="3">
        <f t="shared" si="5504"/>
        <v>0</v>
      </c>
      <c r="EW88" s="3">
        <f t="shared" si="5505"/>
        <v>0</v>
      </c>
      <c r="EX88" s="3">
        <f t="shared" si="5266"/>
        <v>0</v>
      </c>
      <c r="EY88" s="3">
        <f t="shared" si="5267"/>
        <v>0</v>
      </c>
      <c r="EZ88" s="3">
        <f>план!AI87</f>
        <v>0</v>
      </c>
      <c r="FA88" s="3">
        <f>план!AJ87</f>
        <v>0</v>
      </c>
      <c r="FB88" s="3">
        <f t="shared" si="5506"/>
        <v>0</v>
      </c>
      <c r="FC88" s="3">
        <f t="shared" si="5507"/>
        <v>0</v>
      </c>
      <c r="FD88" s="3"/>
      <c r="FE88" s="3"/>
      <c r="FF88" s="3"/>
      <c r="FG88" s="3"/>
      <c r="FH88" s="3">
        <f t="shared" si="5508"/>
        <v>0</v>
      </c>
      <c r="FI88" s="3">
        <f t="shared" si="5509"/>
        <v>0</v>
      </c>
      <c r="FJ88" s="3">
        <f t="shared" si="5510"/>
        <v>0</v>
      </c>
      <c r="FK88" s="3">
        <f t="shared" si="5268"/>
        <v>0</v>
      </c>
      <c r="FL88" s="3">
        <f t="shared" si="5269"/>
        <v>0</v>
      </c>
      <c r="FM88" s="3">
        <f>план!AK87</f>
        <v>0</v>
      </c>
      <c r="FN88" s="3">
        <f>план!AL87</f>
        <v>0</v>
      </c>
      <c r="FO88" s="3">
        <f t="shared" si="5511"/>
        <v>0</v>
      </c>
      <c r="FP88" s="3">
        <f t="shared" si="5512"/>
        <v>0</v>
      </c>
      <c r="FQ88" s="3"/>
      <c r="FR88" s="3"/>
      <c r="FS88" s="3"/>
      <c r="FT88" s="3"/>
      <c r="FU88" s="3">
        <f t="shared" si="5513"/>
        <v>0</v>
      </c>
      <c r="FV88" s="3">
        <f t="shared" si="5514"/>
        <v>0</v>
      </c>
      <c r="FW88" s="3">
        <f t="shared" si="5515"/>
        <v>0</v>
      </c>
      <c r="FX88" s="3">
        <f t="shared" si="5270"/>
        <v>0</v>
      </c>
      <c r="FY88" s="3">
        <f t="shared" si="5271"/>
        <v>0</v>
      </c>
      <c r="FZ88" s="3">
        <f>план!AM87</f>
        <v>0</v>
      </c>
      <c r="GA88" s="3">
        <f>план!AN87</f>
        <v>0</v>
      </c>
      <c r="GB88" s="3">
        <f t="shared" si="5516"/>
        <v>0</v>
      </c>
      <c r="GC88" s="3">
        <f t="shared" si="5517"/>
        <v>0</v>
      </c>
      <c r="GD88" s="3"/>
      <c r="GE88" s="3"/>
      <c r="GF88" s="3"/>
      <c r="GG88" s="3"/>
      <c r="GH88" s="3">
        <f t="shared" si="5518"/>
        <v>0</v>
      </c>
      <c r="GI88" s="3">
        <f t="shared" si="5519"/>
        <v>0</v>
      </c>
      <c r="GJ88" s="3">
        <f t="shared" si="5520"/>
        <v>0</v>
      </c>
      <c r="GK88" s="3">
        <f t="shared" si="5272"/>
        <v>0</v>
      </c>
      <c r="GL88" s="3">
        <f t="shared" si="5273"/>
        <v>0</v>
      </c>
      <c r="GM88" s="3">
        <f>план!AO87</f>
        <v>0</v>
      </c>
      <c r="GN88" s="3">
        <f>план!AP87</f>
        <v>0</v>
      </c>
      <c r="GO88" s="3">
        <f t="shared" si="5521"/>
        <v>0</v>
      </c>
      <c r="GP88" s="3">
        <f t="shared" si="5522"/>
        <v>0</v>
      </c>
      <c r="GQ88" s="3"/>
      <c r="GR88" s="3"/>
      <c r="GS88" s="3"/>
      <c r="GT88" s="3"/>
      <c r="GU88" s="3">
        <f t="shared" si="5523"/>
        <v>0</v>
      </c>
      <c r="GV88" s="3">
        <f t="shared" si="5524"/>
        <v>0</v>
      </c>
      <c r="GW88" s="3">
        <f t="shared" si="5525"/>
        <v>0</v>
      </c>
      <c r="GX88" s="3">
        <f t="shared" si="5274"/>
        <v>0</v>
      </c>
      <c r="GY88" s="3">
        <f t="shared" si="5275"/>
        <v>0</v>
      </c>
      <c r="GZ88" s="3">
        <f>план!AQ87</f>
        <v>0</v>
      </c>
      <c r="HA88" s="3">
        <f>план!AR87</f>
        <v>0</v>
      </c>
      <c r="HB88" s="3">
        <f t="shared" si="5526"/>
        <v>0</v>
      </c>
      <c r="HC88" s="3">
        <f t="shared" si="5527"/>
        <v>0</v>
      </c>
      <c r="HD88" s="3"/>
      <c r="HE88" s="3"/>
      <c r="HF88" s="3"/>
      <c r="HG88" s="3"/>
      <c r="HH88" s="3">
        <f t="shared" si="5528"/>
        <v>0</v>
      </c>
      <c r="HI88" s="3">
        <f t="shared" si="5529"/>
        <v>0</v>
      </c>
      <c r="HJ88" s="3">
        <f t="shared" si="5530"/>
        <v>0</v>
      </c>
      <c r="HK88" s="3">
        <f t="shared" si="5276"/>
        <v>0</v>
      </c>
      <c r="HL88" s="3">
        <f t="shared" si="5277"/>
        <v>0</v>
      </c>
      <c r="HM88" s="3">
        <f>план!AS87</f>
        <v>0</v>
      </c>
      <c r="HN88" s="3">
        <f>план!AT87</f>
        <v>0</v>
      </c>
      <c r="HO88" s="3">
        <f t="shared" si="5531"/>
        <v>0</v>
      </c>
      <c r="HP88" s="3">
        <f t="shared" si="5532"/>
        <v>0</v>
      </c>
      <c r="HQ88" s="3"/>
      <c r="HR88" s="3"/>
      <c r="HS88" s="3"/>
      <c r="HT88" s="3"/>
      <c r="HU88" s="3">
        <f t="shared" si="5533"/>
        <v>0</v>
      </c>
      <c r="HV88" s="3">
        <f t="shared" si="5534"/>
        <v>0</v>
      </c>
      <c r="HW88" s="3">
        <f t="shared" si="5535"/>
        <v>0</v>
      </c>
      <c r="HX88" s="3">
        <f t="shared" si="5278"/>
        <v>0</v>
      </c>
      <c r="HY88" s="3">
        <f t="shared" si="5279"/>
        <v>0</v>
      </c>
      <c r="HZ88" s="3">
        <f>план!AU87</f>
        <v>0</v>
      </c>
      <c r="IA88" s="3">
        <f>план!AV87</f>
        <v>0</v>
      </c>
      <c r="IB88" s="3">
        <f t="shared" si="5536"/>
        <v>0</v>
      </c>
      <c r="IC88" s="3">
        <f t="shared" si="5537"/>
        <v>0</v>
      </c>
      <c r="ID88" s="3"/>
      <c r="IE88" s="3"/>
      <c r="IF88" s="3"/>
      <c r="IG88" s="3"/>
      <c r="IH88" s="3">
        <f t="shared" si="5538"/>
        <v>0</v>
      </c>
      <c r="II88" s="3">
        <f t="shared" si="5539"/>
        <v>0</v>
      </c>
      <c r="IJ88" s="3">
        <f t="shared" si="5540"/>
        <v>0</v>
      </c>
      <c r="IK88" s="3">
        <f t="shared" si="5280"/>
        <v>0</v>
      </c>
      <c r="IL88" s="3">
        <f t="shared" si="5281"/>
        <v>0</v>
      </c>
      <c r="IM88" s="3">
        <f>план!AW87</f>
        <v>0</v>
      </c>
      <c r="IN88" s="3">
        <f>план!AX87</f>
        <v>0</v>
      </c>
      <c r="IO88" s="3">
        <f t="shared" si="5541"/>
        <v>0</v>
      </c>
      <c r="IP88" s="3">
        <f t="shared" si="5542"/>
        <v>0</v>
      </c>
      <c r="IQ88" s="3"/>
      <c r="IR88" s="3"/>
      <c r="IS88" s="3"/>
      <c r="IT88" s="3"/>
      <c r="IU88" s="3">
        <f t="shared" si="5543"/>
        <v>0</v>
      </c>
      <c r="IV88" s="3">
        <f t="shared" si="5544"/>
        <v>0</v>
      </c>
      <c r="IW88" s="3">
        <f t="shared" si="5545"/>
        <v>0</v>
      </c>
      <c r="IX88" s="3">
        <f t="shared" si="5282"/>
        <v>0</v>
      </c>
      <c r="IY88" s="3">
        <f t="shared" si="5283"/>
        <v>0</v>
      </c>
      <c r="IZ88" s="3">
        <f>план!AY87</f>
        <v>0</v>
      </c>
      <c r="JA88" s="3">
        <f>план!AZ87</f>
        <v>0</v>
      </c>
      <c r="JB88" s="3">
        <f t="shared" si="5546"/>
        <v>0</v>
      </c>
      <c r="JC88" s="3">
        <f t="shared" si="5547"/>
        <v>0</v>
      </c>
      <c r="JD88" s="3"/>
      <c r="JE88" s="3"/>
      <c r="JF88" s="3"/>
      <c r="JG88" s="3"/>
      <c r="JH88" s="3">
        <f t="shared" si="5548"/>
        <v>0</v>
      </c>
      <c r="JI88" s="3">
        <f t="shared" si="5549"/>
        <v>0</v>
      </c>
      <c r="JJ88" s="3">
        <f t="shared" si="5550"/>
        <v>0</v>
      </c>
      <c r="JK88" s="3">
        <f t="shared" si="5551"/>
        <v>0</v>
      </c>
      <c r="JL88" s="3">
        <f t="shared" si="5390"/>
        <v>0</v>
      </c>
      <c r="JM88" s="3">
        <f>план!BA87</f>
        <v>0</v>
      </c>
      <c r="JN88" s="3">
        <f>план!BB87</f>
        <v>0</v>
      </c>
      <c r="JO88" s="3">
        <f t="shared" si="5552"/>
        <v>0</v>
      </c>
      <c r="JP88" s="3">
        <f t="shared" si="5553"/>
        <v>0</v>
      </c>
      <c r="JQ88" s="3"/>
      <c r="JR88" s="3"/>
      <c r="JS88" s="3"/>
      <c r="JT88" s="3"/>
      <c r="JU88" s="3">
        <f t="shared" si="5554"/>
        <v>0</v>
      </c>
      <c r="JV88" s="3">
        <f t="shared" si="5555"/>
        <v>0</v>
      </c>
      <c r="JW88" s="3">
        <f t="shared" si="5556"/>
        <v>0</v>
      </c>
      <c r="JX88" s="3">
        <f t="shared" si="5284"/>
        <v>0</v>
      </c>
      <c r="JY88" s="3">
        <f t="shared" si="5285"/>
        <v>0</v>
      </c>
      <c r="JZ88" s="3">
        <f>план!BC87</f>
        <v>0</v>
      </c>
      <c r="KA88" s="3">
        <f>план!BD87</f>
        <v>0</v>
      </c>
      <c r="KB88" s="3">
        <f t="shared" si="5557"/>
        <v>0</v>
      </c>
      <c r="KC88" s="3">
        <f t="shared" si="5558"/>
        <v>0</v>
      </c>
      <c r="KD88" s="3"/>
      <c r="KE88" s="3"/>
      <c r="KF88" s="3"/>
      <c r="KG88" s="3"/>
      <c r="KH88" s="3">
        <f t="shared" si="5559"/>
        <v>0</v>
      </c>
      <c r="KI88" s="3">
        <f t="shared" si="5560"/>
        <v>0</v>
      </c>
      <c r="KJ88" s="3">
        <f t="shared" si="5561"/>
        <v>0</v>
      </c>
      <c r="KK88" s="3">
        <f t="shared" si="5286"/>
        <v>0</v>
      </c>
      <c r="KL88" s="3">
        <f t="shared" si="5287"/>
        <v>0</v>
      </c>
      <c r="KM88" s="3">
        <f>план!BE87</f>
        <v>0</v>
      </c>
      <c r="KN88" s="3">
        <f>план!BF87</f>
        <v>0</v>
      </c>
      <c r="KO88" s="3">
        <f t="shared" si="5562"/>
        <v>0</v>
      </c>
      <c r="KP88" s="3">
        <f t="shared" si="5563"/>
        <v>0</v>
      </c>
      <c r="KQ88" s="3"/>
      <c r="KR88" s="3"/>
      <c r="KS88" s="3"/>
      <c r="KT88" s="3"/>
      <c r="KU88" s="3">
        <f t="shared" si="5564"/>
        <v>0</v>
      </c>
      <c r="KV88" s="3">
        <f t="shared" si="5565"/>
        <v>0</v>
      </c>
      <c r="KW88" s="3">
        <f t="shared" si="5566"/>
        <v>0</v>
      </c>
      <c r="KX88" s="3">
        <f t="shared" si="5288"/>
        <v>0</v>
      </c>
      <c r="KY88" s="3">
        <f t="shared" si="5289"/>
        <v>0</v>
      </c>
      <c r="KZ88" s="3">
        <f>план!BG87</f>
        <v>0</v>
      </c>
      <c r="LA88" s="3">
        <f>план!BH87</f>
        <v>0</v>
      </c>
      <c r="LB88" s="3">
        <f t="shared" si="5567"/>
        <v>0</v>
      </c>
      <c r="LC88" s="3">
        <f t="shared" si="5568"/>
        <v>0</v>
      </c>
      <c r="LD88" s="3"/>
      <c r="LE88" s="3"/>
      <c r="LF88" s="3"/>
      <c r="LG88" s="3"/>
      <c r="LH88" s="3">
        <f t="shared" si="5569"/>
        <v>0</v>
      </c>
      <c r="LI88" s="3">
        <f t="shared" si="5570"/>
        <v>0</v>
      </c>
      <c r="LJ88" s="3">
        <f t="shared" si="5571"/>
        <v>0</v>
      </c>
      <c r="LK88" s="3">
        <f t="shared" si="5290"/>
        <v>0</v>
      </c>
      <c r="LL88" s="3">
        <f t="shared" si="5291"/>
        <v>0</v>
      </c>
      <c r="LM88" s="3">
        <f>план!BI87</f>
        <v>0</v>
      </c>
      <c r="LN88" s="3">
        <f>план!BJ87</f>
        <v>0</v>
      </c>
      <c r="LO88" s="3">
        <f t="shared" si="5572"/>
        <v>0</v>
      </c>
      <c r="LP88" s="3">
        <f t="shared" si="5573"/>
        <v>0</v>
      </c>
      <c r="LQ88" s="3"/>
      <c r="LR88" s="3"/>
      <c r="LS88" s="3"/>
      <c r="LT88" s="3"/>
      <c r="LU88" s="3">
        <f t="shared" si="5574"/>
        <v>0</v>
      </c>
      <c r="LV88" s="3">
        <f t="shared" si="5575"/>
        <v>0</v>
      </c>
      <c r="LW88" s="3">
        <f t="shared" si="5576"/>
        <v>0</v>
      </c>
      <c r="LX88" s="3">
        <f t="shared" si="5292"/>
        <v>0</v>
      </c>
      <c r="LY88" s="3">
        <f t="shared" si="5293"/>
        <v>0</v>
      </c>
      <c r="LZ88" s="3">
        <f>план!BK87</f>
        <v>0</v>
      </c>
      <c r="MA88" s="3">
        <f>план!BL87</f>
        <v>0</v>
      </c>
      <c r="MB88" s="3">
        <f t="shared" si="5577"/>
        <v>0</v>
      </c>
      <c r="MC88" s="3">
        <f t="shared" si="5578"/>
        <v>0</v>
      </c>
      <c r="MD88" s="3"/>
      <c r="ME88" s="3"/>
      <c r="MF88" s="3"/>
      <c r="MG88" s="3"/>
      <c r="MH88" s="3">
        <f t="shared" si="5579"/>
        <v>0</v>
      </c>
      <c r="MI88" s="3">
        <f t="shared" si="5580"/>
        <v>0</v>
      </c>
      <c r="MJ88" s="3">
        <f t="shared" si="5581"/>
        <v>0</v>
      </c>
      <c r="MK88" s="3">
        <f t="shared" si="5294"/>
        <v>0</v>
      </c>
      <c r="ML88" s="3">
        <f t="shared" si="5295"/>
        <v>0</v>
      </c>
      <c r="MM88" s="3">
        <f>план!BM87</f>
        <v>0</v>
      </c>
      <c r="MN88" s="3">
        <f>план!BN87</f>
        <v>0</v>
      </c>
      <c r="MO88" s="3">
        <f t="shared" si="5582"/>
        <v>0</v>
      </c>
      <c r="MP88" s="3">
        <f t="shared" si="5583"/>
        <v>0</v>
      </c>
      <c r="MQ88" s="3"/>
      <c r="MR88" s="3"/>
      <c r="MS88" s="3"/>
      <c r="MT88" s="3"/>
      <c r="MU88" s="3">
        <f t="shared" si="5584"/>
        <v>0</v>
      </c>
      <c r="MV88" s="3">
        <f t="shared" si="5585"/>
        <v>0</v>
      </c>
      <c r="MW88" s="3">
        <f t="shared" si="5586"/>
        <v>0</v>
      </c>
      <c r="MX88" s="3">
        <f t="shared" si="5296"/>
        <v>0</v>
      </c>
      <c r="MY88" s="3">
        <f t="shared" si="5297"/>
        <v>0</v>
      </c>
      <c r="MZ88" s="3">
        <f>план!BO87</f>
        <v>0</v>
      </c>
      <c r="NA88" s="3">
        <f>план!BP87</f>
        <v>0</v>
      </c>
      <c r="NB88" s="3">
        <f t="shared" si="5587"/>
        <v>0</v>
      </c>
      <c r="NC88" s="3">
        <f t="shared" si="5588"/>
        <v>0</v>
      </c>
      <c r="ND88" s="3"/>
      <c r="NE88" s="3"/>
      <c r="NF88" s="3"/>
      <c r="NG88" s="3"/>
      <c r="NH88" s="3">
        <f t="shared" si="5589"/>
        <v>0</v>
      </c>
      <c r="NI88" s="3">
        <f t="shared" si="5590"/>
        <v>0</v>
      </c>
      <c r="NJ88" s="3">
        <f t="shared" si="5591"/>
        <v>0</v>
      </c>
      <c r="NK88" s="3">
        <f t="shared" si="5298"/>
        <v>0</v>
      </c>
      <c r="NL88" s="3">
        <f t="shared" si="5299"/>
        <v>0</v>
      </c>
      <c r="NM88" s="3">
        <f>план!BQ87</f>
        <v>0</v>
      </c>
      <c r="NN88" s="3">
        <f>план!BR87</f>
        <v>0</v>
      </c>
      <c r="NO88" s="3">
        <f t="shared" si="5592"/>
        <v>0</v>
      </c>
      <c r="NP88" s="3">
        <f t="shared" si="5593"/>
        <v>0</v>
      </c>
      <c r="NQ88" s="3"/>
      <c r="NR88" s="3"/>
      <c r="NS88" s="3"/>
      <c r="NT88" s="3"/>
      <c r="NU88" s="3">
        <f t="shared" si="5594"/>
        <v>0</v>
      </c>
      <c r="NV88" s="3">
        <f t="shared" si="5595"/>
        <v>0</v>
      </c>
      <c r="NW88" s="3">
        <f t="shared" si="5596"/>
        <v>0</v>
      </c>
      <c r="NX88" s="3">
        <f t="shared" si="5300"/>
        <v>0</v>
      </c>
      <c r="NY88" s="3">
        <f t="shared" si="5301"/>
        <v>0</v>
      </c>
      <c r="NZ88" s="3">
        <f>план!BS87</f>
        <v>0</v>
      </c>
      <c r="OA88" s="3">
        <f>план!BT87</f>
        <v>0</v>
      </c>
      <c r="OB88" s="3">
        <f t="shared" si="5597"/>
        <v>0</v>
      </c>
      <c r="OC88" s="3">
        <f t="shared" si="5598"/>
        <v>0</v>
      </c>
      <c r="OD88" s="3"/>
      <c r="OE88" s="3"/>
      <c r="OF88" s="3"/>
      <c r="OG88" s="3"/>
      <c r="OH88" s="3">
        <f t="shared" si="5599"/>
        <v>0</v>
      </c>
      <c r="OI88" s="3">
        <f t="shared" si="5600"/>
        <v>0</v>
      </c>
      <c r="OJ88" s="3">
        <f t="shared" si="5601"/>
        <v>0</v>
      </c>
      <c r="OK88" s="3">
        <f t="shared" si="5302"/>
        <v>0</v>
      </c>
      <c r="OL88" s="3">
        <f t="shared" si="5303"/>
        <v>0</v>
      </c>
      <c r="OM88" s="3">
        <f>план!BU87</f>
        <v>0</v>
      </c>
      <c r="ON88" s="3">
        <f>план!BV87</f>
        <v>0</v>
      </c>
      <c r="OO88" s="3">
        <f t="shared" si="5602"/>
        <v>0</v>
      </c>
      <c r="OP88" s="3">
        <f t="shared" si="5603"/>
        <v>0</v>
      </c>
      <c r="OQ88" s="3"/>
      <c r="OR88" s="3"/>
      <c r="OS88" s="3"/>
      <c r="OT88" s="3"/>
      <c r="OU88" s="3">
        <f t="shared" si="5604"/>
        <v>0</v>
      </c>
      <c r="OV88" s="3">
        <f t="shared" si="5605"/>
        <v>0</v>
      </c>
      <c r="OW88" s="3">
        <f t="shared" si="5606"/>
        <v>0</v>
      </c>
      <c r="OX88" s="3">
        <f t="shared" si="5304"/>
        <v>0</v>
      </c>
      <c r="OY88" s="3">
        <f t="shared" si="5305"/>
        <v>0</v>
      </c>
      <c r="OZ88" s="3">
        <f>план!BW87</f>
        <v>0</v>
      </c>
      <c r="PA88" s="3">
        <f>план!BX87</f>
        <v>0</v>
      </c>
      <c r="PB88" s="3">
        <f t="shared" si="5607"/>
        <v>0</v>
      </c>
      <c r="PC88" s="3">
        <f t="shared" si="5608"/>
        <v>0</v>
      </c>
      <c r="PD88" s="3"/>
      <c r="PE88" s="3"/>
      <c r="PF88" s="3"/>
      <c r="PG88" s="3"/>
      <c r="PH88" s="3">
        <f t="shared" si="5609"/>
        <v>0</v>
      </c>
      <c r="PI88" s="3">
        <f t="shared" si="5610"/>
        <v>0</v>
      </c>
      <c r="PJ88" s="3">
        <f t="shared" si="5611"/>
        <v>0</v>
      </c>
      <c r="PK88" s="3">
        <f t="shared" si="5306"/>
        <v>0</v>
      </c>
      <c r="PL88" s="3">
        <f t="shared" si="5307"/>
        <v>0</v>
      </c>
      <c r="PM88" s="3">
        <f>план!BY87</f>
        <v>0</v>
      </c>
      <c r="PN88" s="3">
        <f>план!BZ87</f>
        <v>0</v>
      </c>
      <c r="PO88" s="3">
        <f t="shared" si="5612"/>
        <v>0</v>
      </c>
      <c r="PP88" s="3">
        <f t="shared" si="5613"/>
        <v>0</v>
      </c>
      <c r="PQ88" s="3"/>
      <c r="PR88" s="3"/>
      <c r="PS88" s="3"/>
      <c r="PT88" s="3"/>
      <c r="PU88" s="3">
        <f t="shared" si="5614"/>
        <v>0</v>
      </c>
      <c r="PV88" s="3">
        <f t="shared" si="5615"/>
        <v>0</v>
      </c>
      <c r="PW88" s="3">
        <f t="shared" si="5616"/>
        <v>0</v>
      </c>
      <c r="PX88" s="3">
        <f t="shared" si="5308"/>
        <v>0</v>
      </c>
      <c r="PY88" s="3">
        <f t="shared" si="5309"/>
        <v>0</v>
      </c>
      <c r="PZ88" s="3">
        <f>план!CA87</f>
        <v>0</v>
      </c>
      <c r="QA88" s="3">
        <f>план!CB87</f>
        <v>0</v>
      </c>
      <c r="QB88" s="3">
        <f t="shared" si="5617"/>
        <v>0</v>
      </c>
      <c r="QC88" s="3">
        <f t="shared" si="5618"/>
        <v>0</v>
      </c>
      <c r="QD88" s="3"/>
      <c r="QE88" s="3"/>
      <c r="QF88" s="3"/>
      <c r="QG88" s="3"/>
      <c r="QH88" s="3">
        <f t="shared" si="5619"/>
        <v>0</v>
      </c>
      <c r="QI88" s="3">
        <f t="shared" si="5620"/>
        <v>0</v>
      </c>
      <c r="QJ88" s="3">
        <f t="shared" si="5621"/>
        <v>0</v>
      </c>
      <c r="QK88" s="3">
        <f t="shared" si="5310"/>
        <v>0</v>
      </c>
      <c r="QL88" s="3">
        <f t="shared" si="5311"/>
        <v>0</v>
      </c>
      <c r="QM88" s="3">
        <f>план!CC87</f>
        <v>0</v>
      </c>
      <c r="QN88" s="3">
        <f>план!CD87</f>
        <v>0</v>
      </c>
      <c r="QO88" s="3">
        <f t="shared" si="5622"/>
        <v>0</v>
      </c>
      <c r="QP88" s="3">
        <f t="shared" si="5623"/>
        <v>0</v>
      </c>
      <c r="QQ88" s="3"/>
      <c r="QR88" s="3"/>
      <c r="QS88" s="3"/>
      <c r="QT88" s="3"/>
      <c r="QU88" s="3">
        <f t="shared" si="5624"/>
        <v>0</v>
      </c>
      <c r="QV88" s="3">
        <f t="shared" si="5625"/>
        <v>0</v>
      </c>
      <c r="QW88" s="3">
        <f t="shared" si="5626"/>
        <v>0</v>
      </c>
      <c r="QX88" s="3">
        <f t="shared" si="5312"/>
        <v>0</v>
      </c>
      <c r="QY88" s="3">
        <f t="shared" si="5313"/>
        <v>0</v>
      </c>
      <c r="QZ88" s="3">
        <f>план!CE87</f>
        <v>0</v>
      </c>
      <c r="RA88" s="3">
        <f>план!CF87</f>
        <v>0</v>
      </c>
      <c r="RB88" s="3">
        <f t="shared" si="5627"/>
        <v>0</v>
      </c>
      <c r="RC88" s="3">
        <f t="shared" si="5628"/>
        <v>0</v>
      </c>
      <c r="RD88" s="3"/>
      <c r="RE88" s="3"/>
      <c r="RF88" s="3"/>
      <c r="RG88" s="3"/>
      <c r="RH88" s="3">
        <f t="shared" si="5629"/>
        <v>0</v>
      </c>
      <c r="RI88" s="3">
        <f t="shared" si="5630"/>
        <v>0</v>
      </c>
      <c r="RJ88" s="3">
        <f t="shared" si="5631"/>
        <v>0</v>
      </c>
      <c r="RK88" s="3">
        <f t="shared" si="5314"/>
        <v>0</v>
      </c>
      <c r="RL88" s="3">
        <f t="shared" si="5315"/>
        <v>0</v>
      </c>
      <c r="RM88" s="3">
        <f>план!CG87</f>
        <v>0</v>
      </c>
      <c r="RN88" s="3">
        <f>план!CH87</f>
        <v>0</v>
      </c>
      <c r="RO88" s="3">
        <f t="shared" si="5632"/>
        <v>0</v>
      </c>
      <c r="RP88" s="3">
        <f t="shared" si="5633"/>
        <v>0</v>
      </c>
      <c r="RQ88" s="3"/>
      <c r="RR88" s="3"/>
      <c r="RS88" s="3"/>
      <c r="RT88" s="3"/>
      <c r="RU88" s="3">
        <f t="shared" si="5634"/>
        <v>0</v>
      </c>
      <c r="RV88" s="3">
        <f t="shared" si="5635"/>
        <v>0</v>
      </c>
      <c r="RW88" s="3">
        <f t="shared" si="5636"/>
        <v>0</v>
      </c>
      <c r="RX88" s="3">
        <f t="shared" si="5316"/>
        <v>0</v>
      </c>
      <c r="RY88" s="3">
        <f t="shared" si="5317"/>
        <v>0</v>
      </c>
      <c r="RZ88" s="3">
        <f>план!CI87</f>
        <v>0</v>
      </c>
      <c r="SA88" s="3">
        <f>план!CJ87</f>
        <v>0</v>
      </c>
      <c r="SB88" s="3">
        <f t="shared" si="5637"/>
        <v>0</v>
      </c>
      <c r="SC88" s="3">
        <f t="shared" si="5638"/>
        <v>0</v>
      </c>
      <c r="SD88" s="3"/>
      <c r="SE88" s="3"/>
      <c r="SF88" s="3"/>
      <c r="SG88" s="3"/>
      <c r="SH88" s="3">
        <f t="shared" si="5639"/>
        <v>0</v>
      </c>
      <c r="SI88" s="3">
        <f t="shared" si="5640"/>
        <v>0</v>
      </c>
      <c r="SJ88" s="3">
        <f t="shared" si="5641"/>
        <v>0</v>
      </c>
      <c r="SK88" s="3">
        <f t="shared" si="5318"/>
        <v>0</v>
      </c>
      <c r="SL88" s="3">
        <f t="shared" si="5319"/>
        <v>0</v>
      </c>
      <c r="SM88" s="3">
        <f>план!CK87</f>
        <v>0</v>
      </c>
      <c r="SN88" s="3">
        <f>план!CL87</f>
        <v>0</v>
      </c>
      <c r="SO88" s="3">
        <f t="shared" si="5642"/>
        <v>0</v>
      </c>
      <c r="SP88" s="3">
        <f t="shared" si="5643"/>
        <v>0</v>
      </c>
      <c r="SQ88" s="3"/>
      <c r="SR88" s="3"/>
      <c r="SS88" s="3"/>
      <c r="ST88" s="3"/>
      <c r="SU88" s="3">
        <f t="shared" si="5644"/>
        <v>0</v>
      </c>
      <c r="SV88" s="3">
        <f t="shared" si="5645"/>
        <v>0</v>
      </c>
      <c r="SW88" s="3">
        <f t="shared" si="5646"/>
        <v>0</v>
      </c>
      <c r="SX88" s="3">
        <f t="shared" si="5320"/>
        <v>0</v>
      </c>
      <c r="SY88" s="3">
        <f t="shared" si="5321"/>
        <v>0</v>
      </c>
      <c r="SZ88" s="3">
        <f>план!CM87</f>
        <v>0</v>
      </c>
      <c r="TA88" s="3">
        <f>план!CN87</f>
        <v>0</v>
      </c>
      <c r="TB88" s="3">
        <f t="shared" si="5647"/>
        <v>0</v>
      </c>
      <c r="TC88" s="3">
        <f t="shared" si="5648"/>
        <v>0</v>
      </c>
      <c r="TD88" s="3"/>
      <c r="TE88" s="3"/>
      <c r="TF88" s="3"/>
      <c r="TG88" s="3"/>
      <c r="TH88" s="3">
        <f t="shared" si="5649"/>
        <v>0</v>
      </c>
      <c r="TI88" s="3">
        <f t="shared" si="5650"/>
        <v>0</v>
      </c>
      <c r="TJ88" s="3">
        <f t="shared" si="5651"/>
        <v>0</v>
      </c>
      <c r="TK88" s="3">
        <f t="shared" si="5322"/>
        <v>0</v>
      </c>
      <c r="TL88" s="3">
        <f t="shared" si="5323"/>
        <v>0</v>
      </c>
      <c r="TM88" s="3">
        <f>план!CO87</f>
        <v>0</v>
      </c>
      <c r="TN88" s="3">
        <f>план!CP87</f>
        <v>0</v>
      </c>
      <c r="TO88" s="3">
        <f t="shared" si="5652"/>
        <v>0</v>
      </c>
      <c r="TP88" s="3">
        <f t="shared" si="5653"/>
        <v>0</v>
      </c>
      <c r="TQ88" s="3"/>
      <c r="TR88" s="3"/>
      <c r="TS88" s="3"/>
      <c r="TT88" s="3"/>
      <c r="TU88" s="3">
        <f t="shared" si="5654"/>
        <v>0</v>
      </c>
      <c r="TV88" s="3">
        <f t="shared" si="5655"/>
        <v>0</v>
      </c>
      <c r="TW88" s="3">
        <f t="shared" si="5656"/>
        <v>0</v>
      </c>
      <c r="TX88" s="3">
        <f t="shared" si="5324"/>
        <v>0</v>
      </c>
      <c r="TY88" s="3">
        <f t="shared" si="5325"/>
        <v>0</v>
      </c>
      <c r="TZ88" s="3">
        <f>план!CQ87</f>
        <v>0</v>
      </c>
      <c r="UA88" s="3">
        <f>план!CR87</f>
        <v>0</v>
      </c>
      <c r="UB88" s="3">
        <f t="shared" si="5657"/>
        <v>0</v>
      </c>
      <c r="UC88" s="3">
        <f t="shared" si="5658"/>
        <v>0</v>
      </c>
      <c r="UD88" s="3"/>
      <c r="UE88" s="3"/>
      <c r="UF88" s="3"/>
      <c r="UG88" s="3"/>
      <c r="UH88" s="3">
        <f t="shared" si="5659"/>
        <v>0</v>
      </c>
      <c r="UI88" s="3">
        <f t="shared" si="5660"/>
        <v>0</v>
      </c>
      <c r="UJ88" s="3">
        <f t="shared" si="5661"/>
        <v>0</v>
      </c>
      <c r="UK88" s="3">
        <f t="shared" si="5326"/>
        <v>0</v>
      </c>
      <c r="UL88" s="3">
        <f t="shared" si="5327"/>
        <v>0</v>
      </c>
      <c r="UM88" s="3">
        <f>план!CS87</f>
        <v>0</v>
      </c>
      <c r="UN88" s="3">
        <f>план!CT87</f>
        <v>0</v>
      </c>
      <c r="UO88" s="3">
        <f t="shared" si="5662"/>
        <v>0</v>
      </c>
      <c r="UP88" s="3">
        <f t="shared" si="5663"/>
        <v>0</v>
      </c>
      <c r="UQ88" s="3"/>
      <c r="UR88" s="3"/>
      <c r="US88" s="3"/>
      <c r="UT88" s="3"/>
      <c r="UU88" s="3">
        <f t="shared" si="5664"/>
        <v>0</v>
      </c>
      <c r="UV88" s="3">
        <f t="shared" si="5665"/>
        <v>0</v>
      </c>
      <c r="UW88" s="3">
        <f t="shared" si="5666"/>
        <v>0</v>
      </c>
      <c r="UX88" s="3">
        <f t="shared" si="5328"/>
        <v>0</v>
      </c>
      <c r="UY88" s="3">
        <f t="shared" si="5329"/>
        <v>0</v>
      </c>
      <c r="UZ88" s="3">
        <f>план!CU87</f>
        <v>0</v>
      </c>
      <c r="VA88" s="3">
        <f>план!CV87</f>
        <v>0</v>
      </c>
      <c r="VB88" s="3">
        <f t="shared" si="5667"/>
        <v>0</v>
      </c>
      <c r="VC88" s="3">
        <f t="shared" si="5668"/>
        <v>0</v>
      </c>
      <c r="VD88" s="3"/>
      <c r="VE88" s="3"/>
      <c r="VF88" s="3"/>
      <c r="VG88" s="3"/>
      <c r="VH88" s="3">
        <f t="shared" si="5669"/>
        <v>0</v>
      </c>
      <c r="VI88" s="3">
        <f t="shared" si="5670"/>
        <v>0</v>
      </c>
      <c r="VJ88" s="3">
        <f t="shared" si="5671"/>
        <v>0</v>
      </c>
      <c r="VK88" s="3">
        <f t="shared" si="5330"/>
        <v>0</v>
      </c>
      <c r="VL88" s="3">
        <f t="shared" si="5331"/>
        <v>0</v>
      </c>
      <c r="VM88" s="3">
        <f>план!CW87</f>
        <v>0</v>
      </c>
      <c r="VN88" s="3">
        <f>план!CX87</f>
        <v>0</v>
      </c>
      <c r="VO88" s="3">
        <f t="shared" si="5672"/>
        <v>0</v>
      </c>
      <c r="VP88" s="3">
        <f t="shared" si="5673"/>
        <v>0</v>
      </c>
      <c r="VQ88" s="3"/>
      <c r="VR88" s="3"/>
      <c r="VS88" s="3"/>
      <c r="VT88" s="3"/>
      <c r="VU88" s="3">
        <f t="shared" si="5674"/>
        <v>0</v>
      </c>
      <c r="VV88" s="3">
        <f t="shared" si="5675"/>
        <v>0</v>
      </c>
      <c r="VW88" s="3">
        <f t="shared" si="5676"/>
        <v>0</v>
      </c>
      <c r="VX88" s="3">
        <f t="shared" si="5332"/>
        <v>0</v>
      </c>
      <c r="VY88" s="3">
        <f t="shared" si="5333"/>
        <v>0</v>
      </c>
      <c r="VZ88" s="3">
        <f>план!CY87</f>
        <v>0</v>
      </c>
      <c r="WA88" s="3">
        <f>план!CZ87</f>
        <v>0</v>
      </c>
      <c r="WB88" s="3">
        <f t="shared" si="5677"/>
        <v>0</v>
      </c>
      <c r="WC88" s="3">
        <f t="shared" si="5678"/>
        <v>0</v>
      </c>
      <c r="WD88" s="3"/>
      <c r="WE88" s="3"/>
      <c r="WF88" s="3"/>
      <c r="WG88" s="3"/>
      <c r="WH88" s="3">
        <f t="shared" si="5679"/>
        <v>0</v>
      </c>
      <c r="WI88" s="3">
        <f t="shared" si="5680"/>
        <v>0</v>
      </c>
      <c r="WJ88" s="3">
        <f t="shared" si="5681"/>
        <v>0</v>
      </c>
      <c r="WK88" s="3">
        <f t="shared" si="5334"/>
        <v>0</v>
      </c>
      <c r="WL88" s="3">
        <f t="shared" si="5335"/>
        <v>0</v>
      </c>
      <c r="WM88" s="3">
        <f>план!DA87</f>
        <v>0</v>
      </c>
      <c r="WN88" s="3">
        <f>план!DB87</f>
        <v>0</v>
      </c>
      <c r="WO88" s="3">
        <f t="shared" si="5682"/>
        <v>0</v>
      </c>
      <c r="WP88" s="3">
        <f t="shared" si="5683"/>
        <v>0</v>
      </c>
      <c r="WQ88" s="3"/>
      <c r="WR88" s="3"/>
      <c r="WS88" s="3"/>
      <c r="WT88" s="3"/>
      <c r="WU88" s="3">
        <f t="shared" si="5684"/>
        <v>0</v>
      </c>
      <c r="WV88" s="3">
        <f t="shared" si="5685"/>
        <v>0</v>
      </c>
      <c r="WW88" s="3">
        <f t="shared" si="5686"/>
        <v>0</v>
      </c>
      <c r="WX88" s="3">
        <f t="shared" si="5336"/>
        <v>0</v>
      </c>
      <c r="WY88" s="3">
        <f t="shared" si="5337"/>
        <v>0</v>
      </c>
      <c r="WZ88" s="3">
        <f>план!DC87</f>
        <v>0</v>
      </c>
      <c r="XA88" s="3">
        <f>план!DD87</f>
        <v>0</v>
      </c>
      <c r="XB88" s="3">
        <f t="shared" si="5687"/>
        <v>0</v>
      </c>
      <c r="XC88" s="3">
        <f t="shared" si="5688"/>
        <v>0</v>
      </c>
      <c r="XD88" s="3"/>
      <c r="XE88" s="3"/>
      <c r="XF88" s="3"/>
      <c r="XG88" s="3"/>
      <c r="XH88" s="3">
        <f t="shared" si="5689"/>
        <v>0</v>
      </c>
      <c r="XI88" s="3">
        <f t="shared" si="5690"/>
        <v>0</v>
      </c>
      <c r="XJ88" s="3">
        <f t="shared" si="5691"/>
        <v>0</v>
      </c>
      <c r="XK88" s="3">
        <f t="shared" si="5338"/>
        <v>0</v>
      </c>
      <c r="XL88" s="3">
        <f t="shared" si="5339"/>
        <v>0</v>
      </c>
      <c r="XM88" s="3">
        <f>план!DE87</f>
        <v>0</v>
      </c>
      <c r="XN88" s="3">
        <f>план!DF87</f>
        <v>0</v>
      </c>
      <c r="XO88" s="3">
        <f t="shared" si="5692"/>
        <v>0</v>
      </c>
      <c r="XP88" s="3">
        <f t="shared" si="5693"/>
        <v>0</v>
      </c>
      <c r="XQ88" s="3"/>
      <c r="XR88" s="3"/>
      <c r="XS88" s="3"/>
      <c r="XT88" s="3"/>
      <c r="XU88" s="3">
        <f t="shared" si="5694"/>
        <v>0</v>
      </c>
      <c r="XV88" s="3">
        <f t="shared" si="5695"/>
        <v>0</v>
      </c>
      <c r="XW88" s="3">
        <f t="shared" si="5696"/>
        <v>0</v>
      </c>
      <c r="XX88" s="3">
        <f t="shared" si="5340"/>
        <v>0</v>
      </c>
      <c r="XY88" s="3">
        <f t="shared" si="5341"/>
        <v>0</v>
      </c>
      <c r="XZ88" s="3">
        <f>план!DG87</f>
        <v>0</v>
      </c>
      <c r="YA88" s="3">
        <f>план!DH87</f>
        <v>0</v>
      </c>
      <c r="YB88" s="3">
        <f t="shared" si="5697"/>
        <v>0</v>
      </c>
      <c r="YC88" s="3">
        <f t="shared" si="5698"/>
        <v>0</v>
      </c>
      <c r="YD88" s="3"/>
      <c r="YE88" s="3"/>
      <c r="YF88" s="3"/>
      <c r="YG88" s="3"/>
      <c r="YH88" s="3">
        <f t="shared" si="5699"/>
        <v>0</v>
      </c>
      <c r="YI88" s="3">
        <f t="shared" si="5700"/>
        <v>0</v>
      </c>
      <c r="YJ88" s="3">
        <f t="shared" si="5701"/>
        <v>0</v>
      </c>
      <c r="YK88" s="3">
        <f t="shared" si="5342"/>
        <v>0</v>
      </c>
      <c r="YL88" s="3">
        <f t="shared" si="5343"/>
        <v>0</v>
      </c>
      <c r="YM88" s="3">
        <f>план!DI87</f>
        <v>0</v>
      </c>
      <c r="YN88" s="3">
        <f>план!DJ87</f>
        <v>0</v>
      </c>
      <c r="YO88" s="3">
        <f t="shared" si="5702"/>
        <v>0</v>
      </c>
      <c r="YP88" s="3">
        <f t="shared" si="5703"/>
        <v>0</v>
      </c>
      <c r="YQ88" s="3"/>
      <c r="YR88" s="3"/>
      <c r="YS88" s="3"/>
      <c r="YT88" s="3"/>
      <c r="YU88" s="3">
        <f t="shared" si="5704"/>
        <v>0</v>
      </c>
      <c r="YV88" s="3">
        <f t="shared" si="5705"/>
        <v>0</v>
      </c>
      <c r="YW88" s="3">
        <f t="shared" si="5706"/>
        <v>0</v>
      </c>
      <c r="YX88" s="3">
        <f t="shared" si="5344"/>
        <v>0</v>
      </c>
      <c r="YY88" s="3">
        <f t="shared" si="5345"/>
        <v>0</v>
      </c>
      <c r="YZ88" s="3">
        <f>план!DK87</f>
        <v>0</v>
      </c>
      <c r="ZA88" s="3">
        <f>план!DL87</f>
        <v>0</v>
      </c>
      <c r="ZB88" s="3">
        <f t="shared" si="5707"/>
        <v>0</v>
      </c>
      <c r="ZC88" s="3">
        <f t="shared" si="5708"/>
        <v>0</v>
      </c>
      <c r="ZD88" s="3"/>
      <c r="ZE88" s="3"/>
      <c r="ZF88" s="3"/>
      <c r="ZG88" s="3"/>
      <c r="ZH88" s="3">
        <f t="shared" si="5709"/>
        <v>0</v>
      </c>
      <c r="ZI88" s="3">
        <f t="shared" si="5710"/>
        <v>0</v>
      </c>
      <c r="ZJ88" s="3">
        <f t="shared" si="5711"/>
        <v>0</v>
      </c>
      <c r="ZK88" s="3">
        <f t="shared" si="5346"/>
        <v>0</v>
      </c>
      <c r="ZL88" s="3">
        <f t="shared" si="5347"/>
        <v>0</v>
      </c>
      <c r="ZM88" s="3">
        <f>план!DM87</f>
        <v>0</v>
      </c>
      <c r="ZN88" s="3">
        <f>план!DN87</f>
        <v>0</v>
      </c>
      <c r="ZO88" s="3">
        <f t="shared" si="5712"/>
        <v>0</v>
      </c>
      <c r="ZP88" s="3">
        <f t="shared" si="5713"/>
        <v>0</v>
      </c>
      <c r="ZQ88" s="3"/>
      <c r="ZR88" s="3"/>
      <c r="ZS88" s="3"/>
      <c r="ZT88" s="3"/>
      <c r="ZU88" s="3">
        <f t="shared" si="5714"/>
        <v>0</v>
      </c>
      <c r="ZV88" s="3">
        <f t="shared" si="5715"/>
        <v>0</v>
      </c>
      <c r="ZW88" s="3">
        <f t="shared" si="5716"/>
        <v>0</v>
      </c>
      <c r="ZX88" s="3">
        <f t="shared" si="5348"/>
        <v>0</v>
      </c>
      <c r="ZY88" s="3">
        <f t="shared" si="5349"/>
        <v>0</v>
      </c>
      <c r="ZZ88" s="3">
        <f>план!DO87</f>
        <v>0</v>
      </c>
      <c r="AAA88" s="3">
        <f>план!DP87</f>
        <v>0</v>
      </c>
      <c r="AAB88" s="3">
        <f t="shared" si="5717"/>
        <v>0</v>
      </c>
      <c r="AAC88" s="3">
        <f t="shared" si="5718"/>
        <v>0</v>
      </c>
      <c r="AAD88" s="3"/>
      <c r="AAE88" s="3"/>
      <c r="AAF88" s="3"/>
      <c r="AAG88" s="3"/>
      <c r="AAH88" s="3">
        <f t="shared" si="5719"/>
        <v>0</v>
      </c>
      <c r="AAI88" s="3">
        <f t="shared" si="5720"/>
        <v>0</v>
      </c>
      <c r="AAJ88" s="3">
        <f t="shared" si="5721"/>
        <v>0</v>
      </c>
      <c r="AAK88" s="3">
        <f t="shared" si="5350"/>
        <v>0</v>
      </c>
      <c r="AAL88" s="3">
        <f t="shared" si="5351"/>
        <v>0</v>
      </c>
      <c r="AAM88" s="3">
        <f>план!DQ87</f>
        <v>0</v>
      </c>
      <c r="AAN88" s="3">
        <f>план!DR87</f>
        <v>0</v>
      </c>
      <c r="AAO88" s="3">
        <f t="shared" si="5722"/>
        <v>0</v>
      </c>
      <c r="AAP88" s="3">
        <f t="shared" si="5723"/>
        <v>0</v>
      </c>
      <c r="AAQ88" s="3"/>
      <c r="AAR88" s="3"/>
      <c r="AAS88" s="3"/>
      <c r="AAT88" s="3"/>
      <c r="AAU88" s="3">
        <f t="shared" si="5724"/>
        <v>0</v>
      </c>
      <c r="AAV88" s="3">
        <f t="shared" si="5725"/>
        <v>0</v>
      </c>
      <c r="AAW88" s="3">
        <f t="shared" si="5726"/>
        <v>0</v>
      </c>
      <c r="AAX88" s="3">
        <f t="shared" si="5352"/>
        <v>0</v>
      </c>
      <c r="AAY88" s="3">
        <f t="shared" si="5353"/>
        <v>0</v>
      </c>
      <c r="AAZ88" s="3">
        <f>план!DS87</f>
        <v>0</v>
      </c>
      <c r="ABA88" s="3">
        <f>план!DT87</f>
        <v>0</v>
      </c>
      <c r="ABB88" s="3">
        <f t="shared" si="5727"/>
        <v>0</v>
      </c>
      <c r="ABC88" s="3">
        <f t="shared" si="5728"/>
        <v>0</v>
      </c>
      <c r="ABD88" s="3"/>
      <c r="ABE88" s="3"/>
      <c r="ABF88" s="3"/>
      <c r="ABG88" s="3"/>
      <c r="ABH88" s="3">
        <f t="shared" si="5729"/>
        <v>0</v>
      </c>
      <c r="ABI88" s="3">
        <f t="shared" si="5730"/>
        <v>0</v>
      </c>
      <c r="ABJ88" s="3">
        <f t="shared" si="5731"/>
        <v>0</v>
      </c>
      <c r="ABK88" s="3">
        <f t="shared" si="5354"/>
        <v>0</v>
      </c>
      <c r="ABL88" s="3">
        <f t="shared" si="5355"/>
        <v>0</v>
      </c>
      <c r="ABM88" s="3">
        <f>план!DU87</f>
        <v>0</v>
      </c>
      <c r="ABN88" s="3">
        <f>план!DV87</f>
        <v>0</v>
      </c>
      <c r="ABO88" s="3">
        <f t="shared" si="5732"/>
        <v>0</v>
      </c>
      <c r="ABP88" s="3">
        <f t="shared" si="5733"/>
        <v>0</v>
      </c>
      <c r="ABQ88" s="3"/>
      <c r="ABR88" s="3"/>
      <c r="ABS88" s="3"/>
      <c r="ABT88" s="3"/>
      <c r="ABU88" s="3">
        <f t="shared" si="5734"/>
        <v>0</v>
      </c>
      <c r="ABV88" s="3">
        <f t="shared" si="5735"/>
        <v>0</v>
      </c>
      <c r="ABW88" s="3">
        <f t="shared" si="5736"/>
        <v>0</v>
      </c>
      <c r="ABX88" s="51">
        <f t="shared" si="5737"/>
        <v>0</v>
      </c>
      <c r="ABY88" s="51">
        <f t="shared" si="5738"/>
        <v>0</v>
      </c>
      <c r="ABZ88" s="3">
        <f>план!DW87</f>
        <v>0</v>
      </c>
      <c r="ACA88" s="3">
        <f>план!DX87</f>
        <v>0</v>
      </c>
      <c r="ACB88" s="3">
        <f t="shared" si="5739"/>
        <v>0</v>
      </c>
      <c r="ACC88" s="3">
        <f t="shared" si="5740"/>
        <v>0</v>
      </c>
      <c r="ACD88" s="3"/>
      <c r="ACE88" s="3"/>
      <c r="ACF88" s="3"/>
      <c r="ACG88" s="3"/>
      <c r="ACH88" s="3">
        <f t="shared" si="5741"/>
        <v>0</v>
      </c>
      <c r="ACI88" s="3">
        <f t="shared" si="5742"/>
        <v>0</v>
      </c>
      <c r="ACJ88" s="3">
        <f t="shared" si="5743"/>
        <v>0</v>
      </c>
      <c r="ACK88" s="51">
        <f t="shared" si="5744"/>
        <v>0</v>
      </c>
      <c r="ACL88" s="51">
        <f t="shared" si="5745"/>
        <v>0</v>
      </c>
      <c r="ACM88" s="3">
        <f>план!DY87</f>
        <v>0</v>
      </c>
      <c r="ACN88" s="3">
        <f>план!DZ87</f>
        <v>0</v>
      </c>
      <c r="ACO88" s="3">
        <f t="shared" si="5746"/>
        <v>0</v>
      </c>
      <c r="ACP88" s="3">
        <f t="shared" si="5747"/>
        <v>0</v>
      </c>
      <c r="ACQ88" s="3"/>
      <c r="ACR88" s="3"/>
      <c r="ACS88" s="3"/>
      <c r="ACT88" s="3"/>
      <c r="ACU88" s="3">
        <f t="shared" si="5748"/>
        <v>0</v>
      </c>
      <c r="ACV88" s="3">
        <f t="shared" si="5749"/>
        <v>0</v>
      </c>
      <c r="ACW88" s="3">
        <f t="shared" si="5750"/>
        <v>0</v>
      </c>
      <c r="ACX88" s="51">
        <f t="shared" si="5751"/>
        <v>0</v>
      </c>
      <c r="ACY88" s="51">
        <f t="shared" si="5752"/>
        <v>0</v>
      </c>
      <c r="ACZ88" s="3">
        <f>план!EA87</f>
        <v>0</v>
      </c>
      <c r="ADA88" s="3">
        <f>план!EB87</f>
        <v>0</v>
      </c>
      <c r="ADB88" s="3">
        <f t="shared" si="5787"/>
        <v>0</v>
      </c>
      <c r="ADC88" s="3">
        <f t="shared" si="5753"/>
        <v>0</v>
      </c>
      <c r="ADD88" s="3"/>
      <c r="ADE88" s="3"/>
      <c r="ADF88" s="3"/>
      <c r="ADG88" s="3"/>
      <c r="ADH88" s="3">
        <f t="shared" si="5754"/>
        <v>0</v>
      </c>
      <c r="ADI88" s="3">
        <f t="shared" si="5755"/>
        <v>0</v>
      </c>
      <c r="ADJ88" s="3">
        <f t="shared" si="5756"/>
        <v>0</v>
      </c>
      <c r="ADK88" s="51">
        <f t="shared" si="5757"/>
        <v>0</v>
      </c>
      <c r="ADL88" s="51">
        <f t="shared" si="5758"/>
        <v>0</v>
      </c>
      <c r="ADM88" s="3"/>
      <c r="ADN88" s="3">
        <f t="shared" si="5759"/>
        <v>0</v>
      </c>
      <c r="ADO88" s="3">
        <f t="shared" si="5760"/>
        <v>0</v>
      </c>
      <c r="ADP88" s="3">
        <f t="shared" si="5761"/>
        <v>0</v>
      </c>
      <c r="ADQ88" s="3"/>
      <c r="ADR88" s="3"/>
      <c r="ADS88" s="3"/>
      <c r="ADT88" s="3"/>
      <c r="ADU88" s="3">
        <f t="shared" si="5762"/>
        <v>0</v>
      </c>
      <c r="ADV88" s="3">
        <f t="shared" si="5763"/>
        <v>0</v>
      </c>
      <c r="ADW88" s="3">
        <f t="shared" si="5764"/>
        <v>0</v>
      </c>
      <c r="ADX88" s="51">
        <f t="shared" si="5765"/>
        <v>0</v>
      </c>
      <c r="ADY88" s="51">
        <f t="shared" si="5766"/>
        <v>0</v>
      </c>
      <c r="ADZ88" s="3">
        <f>план!EE87</f>
        <v>0</v>
      </c>
      <c r="AEA88" s="27">
        <f>план!EF87</f>
        <v>0</v>
      </c>
      <c r="AEB88" s="3">
        <f t="shared" si="5767"/>
        <v>0</v>
      </c>
      <c r="AEC88" s="3">
        <f t="shared" si="5768"/>
        <v>0</v>
      </c>
      <c r="AED88" s="83"/>
      <c r="AEE88" s="83"/>
      <c r="AEF88" s="83"/>
      <c r="AEG88" s="83"/>
      <c r="AEH88" s="3">
        <f t="shared" si="5769"/>
        <v>0</v>
      </c>
      <c r="AEI88" s="3">
        <f t="shared" si="5770"/>
        <v>0</v>
      </c>
      <c r="AEJ88" s="3">
        <f t="shared" si="5771"/>
        <v>0</v>
      </c>
      <c r="AEK88" s="51">
        <f t="shared" si="5772"/>
        <v>0</v>
      </c>
      <c r="AEL88" s="51">
        <f t="shared" si="5773"/>
        <v>0</v>
      </c>
      <c r="AEM88" s="28">
        <f t="shared" si="5774"/>
        <v>0</v>
      </c>
      <c r="AEN88" s="28">
        <f t="shared" si="5775"/>
        <v>0</v>
      </c>
      <c r="AEO88" s="28">
        <f t="shared" si="5776"/>
        <v>0</v>
      </c>
      <c r="AEP88" s="28">
        <f t="shared" si="5777"/>
        <v>0</v>
      </c>
      <c r="AEQ88" s="28">
        <f t="shared" si="5778"/>
        <v>0</v>
      </c>
      <c r="AER88" s="28">
        <f t="shared" si="5779"/>
        <v>0</v>
      </c>
      <c r="AES88" s="28">
        <f t="shared" si="5780"/>
        <v>0</v>
      </c>
      <c r="AET88" s="28">
        <f t="shared" si="5781"/>
        <v>0</v>
      </c>
      <c r="AEU88" s="3">
        <f t="shared" si="5782"/>
        <v>0</v>
      </c>
      <c r="AEV88" s="3">
        <f t="shared" si="5783"/>
        <v>0</v>
      </c>
      <c r="AEW88" s="3">
        <f t="shared" si="5784"/>
        <v>0</v>
      </c>
      <c r="AEX88" s="51">
        <f t="shared" si="5785"/>
        <v>0</v>
      </c>
      <c r="AEY88" s="51">
        <f t="shared" si="5786"/>
        <v>0</v>
      </c>
      <c r="AEZ88" s="118"/>
      <c r="AFA88" s="118"/>
    </row>
    <row r="89" spans="1:833" ht="45" x14ac:dyDescent="0.25">
      <c r="A89" s="7"/>
      <c r="B89" s="6">
        <v>59</v>
      </c>
      <c r="C89" s="22" t="s">
        <v>279</v>
      </c>
      <c r="D89" s="156">
        <f t="shared" si="5358"/>
        <v>9860</v>
      </c>
      <c r="E89" s="23">
        <v>10127</v>
      </c>
      <c r="F89" s="92">
        <v>2.46</v>
      </c>
      <c r="G89" s="25">
        <v>1</v>
      </c>
      <c r="H89" s="151"/>
      <c r="I89" s="23">
        <v>1.4</v>
      </c>
      <c r="J89" s="23">
        <v>1.68</v>
      </c>
      <c r="K89" s="23">
        <v>2.23</v>
      </c>
      <c r="L89" s="23">
        <v>2.57</v>
      </c>
      <c r="M89" s="3">
        <f>план!M88</f>
        <v>0</v>
      </c>
      <c r="N89" s="3">
        <f>план!N88</f>
        <v>0</v>
      </c>
      <c r="O89" s="3">
        <f t="shared" si="5451"/>
        <v>0</v>
      </c>
      <c r="P89" s="3">
        <f t="shared" si="5452"/>
        <v>0</v>
      </c>
      <c r="Q89" s="3"/>
      <c r="R89" s="3"/>
      <c r="S89" s="3"/>
      <c r="T89" s="3"/>
      <c r="U89" s="3">
        <f t="shared" si="5453"/>
        <v>0</v>
      </c>
      <c r="V89" s="3">
        <f t="shared" si="5454"/>
        <v>0</v>
      </c>
      <c r="W89" s="3">
        <f t="shared" si="5455"/>
        <v>0</v>
      </c>
      <c r="X89" s="3">
        <f t="shared" si="5246"/>
        <v>0</v>
      </c>
      <c r="Y89" s="3">
        <f t="shared" si="5247"/>
        <v>0</v>
      </c>
      <c r="Z89" s="3">
        <f>план!O88</f>
        <v>0</v>
      </c>
      <c r="AA89" s="3">
        <f>план!P88</f>
        <v>0</v>
      </c>
      <c r="AB89" s="3">
        <f t="shared" si="5456"/>
        <v>0</v>
      </c>
      <c r="AC89" s="3">
        <f t="shared" si="5457"/>
        <v>0</v>
      </c>
      <c r="AD89" s="3"/>
      <c r="AE89" s="3"/>
      <c r="AF89" s="3"/>
      <c r="AG89" s="3"/>
      <c r="AH89" s="3">
        <f t="shared" si="5458"/>
        <v>0</v>
      </c>
      <c r="AI89" s="3">
        <f t="shared" si="5459"/>
        <v>0</v>
      </c>
      <c r="AJ89" s="3">
        <f t="shared" si="5460"/>
        <v>0</v>
      </c>
      <c r="AK89" s="3">
        <f t="shared" si="5248"/>
        <v>0</v>
      </c>
      <c r="AL89" s="3">
        <f t="shared" si="5249"/>
        <v>0</v>
      </c>
      <c r="AM89" s="26">
        <f>план!Q88</f>
        <v>0</v>
      </c>
      <c r="AN89" s="3">
        <f>план!R88</f>
        <v>0</v>
      </c>
      <c r="AO89" s="3">
        <f t="shared" si="5461"/>
        <v>0</v>
      </c>
      <c r="AP89" s="3">
        <f t="shared" si="5462"/>
        <v>0</v>
      </c>
      <c r="AQ89" s="3"/>
      <c r="AR89" s="3"/>
      <c r="AS89" s="3"/>
      <c r="AT89" s="3"/>
      <c r="AU89" s="3">
        <f t="shared" si="5463"/>
        <v>0</v>
      </c>
      <c r="AV89" s="3">
        <f t="shared" si="5464"/>
        <v>0</v>
      </c>
      <c r="AW89" s="3">
        <f t="shared" si="5465"/>
        <v>0</v>
      </c>
      <c r="AX89" s="3">
        <f t="shared" si="5250"/>
        <v>0</v>
      </c>
      <c r="AY89" s="3">
        <f t="shared" si="5251"/>
        <v>0</v>
      </c>
      <c r="AZ89" s="3">
        <f>план!S88</f>
        <v>0</v>
      </c>
      <c r="BA89" s="3">
        <f>план!T88</f>
        <v>0</v>
      </c>
      <c r="BB89" s="3">
        <f t="shared" si="5466"/>
        <v>0</v>
      </c>
      <c r="BC89" s="3">
        <f t="shared" si="5467"/>
        <v>0</v>
      </c>
      <c r="BD89" s="3"/>
      <c r="BE89" s="3"/>
      <c r="BF89" s="3"/>
      <c r="BG89" s="3"/>
      <c r="BH89" s="3">
        <f t="shared" si="5468"/>
        <v>0</v>
      </c>
      <c r="BI89" s="3">
        <f t="shared" si="5469"/>
        <v>0</v>
      </c>
      <c r="BJ89" s="3">
        <f t="shared" si="5470"/>
        <v>0</v>
      </c>
      <c r="BK89" s="3">
        <f t="shared" si="5252"/>
        <v>0</v>
      </c>
      <c r="BL89" s="3">
        <f t="shared" si="5253"/>
        <v>0</v>
      </c>
      <c r="BM89" s="3">
        <f>план!U88</f>
        <v>0</v>
      </c>
      <c r="BN89" s="3">
        <f>план!V88</f>
        <v>0</v>
      </c>
      <c r="BO89" s="3">
        <f t="shared" si="5471"/>
        <v>0</v>
      </c>
      <c r="BP89" s="3">
        <f t="shared" si="5472"/>
        <v>0</v>
      </c>
      <c r="BQ89" s="3"/>
      <c r="BR89" s="3"/>
      <c r="BS89" s="3"/>
      <c r="BT89" s="3"/>
      <c r="BU89" s="3">
        <f t="shared" si="5473"/>
        <v>0</v>
      </c>
      <c r="BV89" s="3">
        <f t="shared" si="5474"/>
        <v>0</v>
      </c>
      <c r="BW89" s="3">
        <f t="shared" si="5475"/>
        <v>0</v>
      </c>
      <c r="BX89" s="3">
        <f t="shared" si="5254"/>
        <v>0</v>
      </c>
      <c r="BY89" s="3">
        <f t="shared" si="5255"/>
        <v>0</v>
      </c>
      <c r="BZ89" s="3">
        <f>план!W88</f>
        <v>0</v>
      </c>
      <c r="CA89" s="3">
        <f>план!X88</f>
        <v>0</v>
      </c>
      <c r="CB89" s="3">
        <f t="shared" si="5476"/>
        <v>0</v>
      </c>
      <c r="CC89" s="3">
        <f t="shared" si="5477"/>
        <v>0</v>
      </c>
      <c r="CD89" s="3"/>
      <c r="CE89" s="3"/>
      <c r="CF89" s="3"/>
      <c r="CG89" s="3"/>
      <c r="CH89" s="3">
        <f t="shared" si="5478"/>
        <v>0</v>
      </c>
      <c r="CI89" s="3">
        <f t="shared" si="5479"/>
        <v>0</v>
      </c>
      <c r="CJ89" s="3">
        <f t="shared" si="5480"/>
        <v>0</v>
      </c>
      <c r="CK89" s="3">
        <f t="shared" si="5256"/>
        <v>0</v>
      </c>
      <c r="CL89" s="3">
        <f t="shared" si="5257"/>
        <v>0</v>
      </c>
      <c r="CM89" s="3">
        <f>план!Y88</f>
        <v>0</v>
      </c>
      <c r="CN89" s="3">
        <f>план!Z88</f>
        <v>0</v>
      </c>
      <c r="CO89" s="3">
        <f t="shared" si="5481"/>
        <v>0</v>
      </c>
      <c r="CP89" s="3">
        <f t="shared" si="5482"/>
        <v>0</v>
      </c>
      <c r="CQ89" s="3"/>
      <c r="CR89" s="3"/>
      <c r="CS89" s="3"/>
      <c r="CT89" s="3"/>
      <c r="CU89" s="3">
        <f t="shared" si="5483"/>
        <v>0</v>
      </c>
      <c r="CV89" s="3">
        <f t="shared" si="5484"/>
        <v>0</v>
      </c>
      <c r="CW89" s="3">
        <f t="shared" si="5485"/>
        <v>0</v>
      </c>
      <c r="CX89" s="3">
        <f t="shared" si="5258"/>
        <v>0</v>
      </c>
      <c r="CY89" s="3">
        <f t="shared" si="5259"/>
        <v>0</v>
      </c>
      <c r="CZ89" s="3">
        <f>план!AA88</f>
        <v>0</v>
      </c>
      <c r="DA89" s="3">
        <f>план!AB88</f>
        <v>0</v>
      </c>
      <c r="DB89" s="3">
        <f t="shared" si="5486"/>
        <v>0</v>
      </c>
      <c r="DC89" s="3">
        <f t="shared" si="5487"/>
        <v>0</v>
      </c>
      <c r="DD89" s="3"/>
      <c r="DE89" s="3"/>
      <c r="DF89" s="3"/>
      <c r="DG89" s="3"/>
      <c r="DH89" s="3">
        <f t="shared" si="5488"/>
        <v>0</v>
      </c>
      <c r="DI89" s="3">
        <f t="shared" si="5489"/>
        <v>0</v>
      </c>
      <c r="DJ89" s="3">
        <f t="shared" si="5490"/>
        <v>0</v>
      </c>
      <c r="DK89" s="3">
        <f t="shared" si="5260"/>
        <v>0</v>
      </c>
      <c r="DL89" s="3">
        <f t="shared" si="5261"/>
        <v>0</v>
      </c>
      <c r="DM89" s="3">
        <f>план!AC88</f>
        <v>0</v>
      </c>
      <c r="DN89" s="3">
        <f>план!AD88</f>
        <v>0</v>
      </c>
      <c r="DO89" s="3">
        <f t="shared" si="5491"/>
        <v>0</v>
      </c>
      <c r="DP89" s="3">
        <f t="shared" si="5492"/>
        <v>0</v>
      </c>
      <c r="DQ89" s="3"/>
      <c r="DR89" s="3"/>
      <c r="DS89" s="3"/>
      <c r="DT89" s="3"/>
      <c r="DU89" s="3">
        <f t="shared" si="5493"/>
        <v>0</v>
      </c>
      <c r="DV89" s="3">
        <f t="shared" si="5494"/>
        <v>0</v>
      </c>
      <c r="DW89" s="3">
        <f t="shared" si="5495"/>
        <v>0</v>
      </c>
      <c r="DX89" s="3">
        <f t="shared" si="5262"/>
        <v>0</v>
      </c>
      <c r="DY89" s="3">
        <f t="shared" si="5263"/>
        <v>0</v>
      </c>
      <c r="DZ89" s="3">
        <f>план!AE88</f>
        <v>0</v>
      </c>
      <c r="EA89" s="3">
        <f>план!AF88</f>
        <v>0</v>
      </c>
      <c r="EB89" s="3">
        <f t="shared" si="5496"/>
        <v>0</v>
      </c>
      <c r="EC89" s="3">
        <f t="shared" si="5497"/>
        <v>0</v>
      </c>
      <c r="ED89" s="3"/>
      <c r="EE89" s="3"/>
      <c r="EF89" s="3"/>
      <c r="EG89" s="3"/>
      <c r="EH89" s="3">
        <f t="shared" si="5498"/>
        <v>0</v>
      </c>
      <c r="EI89" s="3">
        <f t="shared" si="5499"/>
        <v>0</v>
      </c>
      <c r="EJ89" s="3">
        <f t="shared" si="5500"/>
        <v>0</v>
      </c>
      <c r="EK89" s="3">
        <f t="shared" si="5264"/>
        <v>0</v>
      </c>
      <c r="EL89" s="3">
        <f t="shared" si="5265"/>
        <v>0</v>
      </c>
      <c r="EM89" s="3">
        <f>план!AG88</f>
        <v>0</v>
      </c>
      <c r="EN89" s="3">
        <f>план!AH88</f>
        <v>0</v>
      </c>
      <c r="EO89" s="3">
        <f t="shared" si="5501"/>
        <v>0</v>
      </c>
      <c r="EP89" s="3">
        <f t="shared" si="5502"/>
        <v>0</v>
      </c>
      <c r="EQ89" s="3"/>
      <c r="ER89" s="3"/>
      <c r="ES89" s="3"/>
      <c r="ET89" s="3"/>
      <c r="EU89" s="3">
        <f t="shared" si="5503"/>
        <v>0</v>
      </c>
      <c r="EV89" s="3">
        <f t="shared" si="5504"/>
        <v>0</v>
      </c>
      <c r="EW89" s="3">
        <f t="shared" si="5505"/>
        <v>0</v>
      </c>
      <c r="EX89" s="3">
        <f t="shared" si="5266"/>
        <v>0</v>
      </c>
      <c r="EY89" s="3">
        <f t="shared" si="5267"/>
        <v>0</v>
      </c>
      <c r="EZ89" s="3">
        <f>план!AI88</f>
        <v>0</v>
      </c>
      <c r="FA89" s="3">
        <f>план!AJ88</f>
        <v>0</v>
      </c>
      <c r="FB89" s="3">
        <f t="shared" si="5506"/>
        <v>0</v>
      </c>
      <c r="FC89" s="3">
        <f t="shared" si="5507"/>
        <v>0</v>
      </c>
      <c r="FD89" s="3"/>
      <c r="FE89" s="3"/>
      <c r="FF89" s="3"/>
      <c r="FG89" s="3"/>
      <c r="FH89" s="3">
        <f t="shared" si="5508"/>
        <v>0</v>
      </c>
      <c r="FI89" s="3">
        <f t="shared" si="5509"/>
        <v>0</v>
      </c>
      <c r="FJ89" s="3">
        <f t="shared" si="5510"/>
        <v>0</v>
      </c>
      <c r="FK89" s="3">
        <f t="shared" si="5268"/>
        <v>0</v>
      </c>
      <c r="FL89" s="3">
        <f t="shared" si="5269"/>
        <v>0</v>
      </c>
      <c r="FM89" s="3">
        <f>план!AK88</f>
        <v>0</v>
      </c>
      <c r="FN89" s="3">
        <f>план!AL88</f>
        <v>0</v>
      </c>
      <c r="FO89" s="3">
        <f t="shared" si="5511"/>
        <v>0</v>
      </c>
      <c r="FP89" s="3">
        <f t="shared" si="5512"/>
        <v>0</v>
      </c>
      <c r="FQ89" s="3"/>
      <c r="FR89" s="3"/>
      <c r="FS89" s="3"/>
      <c r="FT89" s="3"/>
      <c r="FU89" s="3">
        <f t="shared" si="5513"/>
        <v>0</v>
      </c>
      <c r="FV89" s="3">
        <f t="shared" si="5514"/>
        <v>0</v>
      </c>
      <c r="FW89" s="3">
        <f t="shared" si="5515"/>
        <v>0</v>
      </c>
      <c r="FX89" s="3">
        <f t="shared" si="5270"/>
        <v>0</v>
      </c>
      <c r="FY89" s="3">
        <f t="shared" si="5271"/>
        <v>0</v>
      </c>
      <c r="FZ89" s="3">
        <f>план!AM88</f>
        <v>0</v>
      </c>
      <c r="GA89" s="3">
        <f>план!AN88</f>
        <v>0</v>
      </c>
      <c r="GB89" s="3">
        <f t="shared" si="5516"/>
        <v>0</v>
      </c>
      <c r="GC89" s="3">
        <f t="shared" si="5517"/>
        <v>0</v>
      </c>
      <c r="GD89" s="3"/>
      <c r="GE89" s="3"/>
      <c r="GF89" s="3"/>
      <c r="GG89" s="3"/>
      <c r="GH89" s="3">
        <f t="shared" si="5518"/>
        <v>0</v>
      </c>
      <c r="GI89" s="3">
        <f t="shared" si="5519"/>
        <v>0</v>
      </c>
      <c r="GJ89" s="3">
        <f t="shared" si="5520"/>
        <v>0</v>
      </c>
      <c r="GK89" s="3">
        <f t="shared" si="5272"/>
        <v>0</v>
      </c>
      <c r="GL89" s="3">
        <f t="shared" si="5273"/>
        <v>0</v>
      </c>
      <c r="GM89" s="3">
        <f>план!AO88</f>
        <v>0</v>
      </c>
      <c r="GN89" s="3">
        <f>план!AP88</f>
        <v>0</v>
      </c>
      <c r="GO89" s="3">
        <f t="shared" si="5521"/>
        <v>0</v>
      </c>
      <c r="GP89" s="3">
        <f t="shared" si="5522"/>
        <v>0</v>
      </c>
      <c r="GQ89" s="3"/>
      <c r="GR89" s="3"/>
      <c r="GS89" s="3"/>
      <c r="GT89" s="3"/>
      <c r="GU89" s="3">
        <f t="shared" si="5523"/>
        <v>0</v>
      </c>
      <c r="GV89" s="3">
        <f t="shared" si="5524"/>
        <v>0</v>
      </c>
      <c r="GW89" s="3">
        <f t="shared" si="5525"/>
        <v>0</v>
      </c>
      <c r="GX89" s="3">
        <f t="shared" si="5274"/>
        <v>0</v>
      </c>
      <c r="GY89" s="3">
        <f t="shared" si="5275"/>
        <v>0</v>
      </c>
      <c r="GZ89" s="3">
        <f>план!AQ88</f>
        <v>0</v>
      </c>
      <c r="HA89" s="3">
        <f>план!AR88</f>
        <v>0</v>
      </c>
      <c r="HB89" s="3">
        <f t="shared" si="5526"/>
        <v>0</v>
      </c>
      <c r="HC89" s="3">
        <f t="shared" si="5527"/>
        <v>0</v>
      </c>
      <c r="HD89" s="3"/>
      <c r="HE89" s="3"/>
      <c r="HF89" s="3"/>
      <c r="HG89" s="3"/>
      <c r="HH89" s="3">
        <f t="shared" si="5528"/>
        <v>0</v>
      </c>
      <c r="HI89" s="3">
        <f t="shared" si="5529"/>
        <v>0</v>
      </c>
      <c r="HJ89" s="3">
        <f t="shared" si="5530"/>
        <v>0</v>
      </c>
      <c r="HK89" s="3">
        <f t="shared" si="5276"/>
        <v>0</v>
      </c>
      <c r="HL89" s="3">
        <f t="shared" si="5277"/>
        <v>0</v>
      </c>
      <c r="HM89" s="3">
        <f>план!AS88</f>
        <v>0</v>
      </c>
      <c r="HN89" s="3">
        <f>план!AT88</f>
        <v>0</v>
      </c>
      <c r="HO89" s="3">
        <f t="shared" si="5531"/>
        <v>0</v>
      </c>
      <c r="HP89" s="3">
        <f t="shared" si="5532"/>
        <v>0</v>
      </c>
      <c r="HQ89" s="3"/>
      <c r="HR89" s="3"/>
      <c r="HS89" s="3"/>
      <c r="HT89" s="3"/>
      <c r="HU89" s="3">
        <f t="shared" si="5533"/>
        <v>0</v>
      </c>
      <c r="HV89" s="3">
        <f t="shared" si="5534"/>
        <v>0</v>
      </c>
      <c r="HW89" s="3">
        <f t="shared" si="5535"/>
        <v>0</v>
      </c>
      <c r="HX89" s="3">
        <f t="shared" si="5278"/>
        <v>0</v>
      </c>
      <c r="HY89" s="3">
        <f t="shared" si="5279"/>
        <v>0</v>
      </c>
      <c r="HZ89" s="3">
        <f>план!AU88</f>
        <v>0</v>
      </c>
      <c r="IA89" s="3">
        <f>план!AV88</f>
        <v>0</v>
      </c>
      <c r="IB89" s="3">
        <f t="shared" si="5536"/>
        <v>0</v>
      </c>
      <c r="IC89" s="3">
        <f t="shared" si="5537"/>
        <v>0</v>
      </c>
      <c r="ID89" s="3"/>
      <c r="IE89" s="3"/>
      <c r="IF89" s="3"/>
      <c r="IG89" s="3"/>
      <c r="IH89" s="3">
        <f t="shared" si="5538"/>
        <v>0</v>
      </c>
      <c r="II89" s="3">
        <f t="shared" si="5539"/>
        <v>0</v>
      </c>
      <c r="IJ89" s="3">
        <f t="shared" si="5540"/>
        <v>0</v>
      </c>
      <c r="IK89" s="3">
        <f t="shared" si="5280"/>
        <v>0</v>
      </c>
      <c r="IL89" s="3">
        <f t="shared" si="5281"/>
        <v>0</v>
      </c>
      <c r="IM89" s="3">
        <f>план!AW88</f>
        <v>0</v>
      </c>
      <c r="IN89" s="3">
        <f>план!AX88</f>
        <v>0</v>
      </c>
      <c r="IO89" s="3">
        <f t="shared" si="5541"/>
        <v>0</v>
      </c>
      <c r="IP89" s="3">
        <f t="shared" si="5542"/>
        <v>0</v>
      </c>
      <c r="IQ89" s="3"/>
      <c r="IR89" s="3"/>
      <c r="IS89" s="3"/>
      <c r="IT89" s="3"/>
      <c r="IU89" s="3">
        <f t="shared" si="5543"/>
        <v>0</v>
      </c>
      <c r="IV89" s="3">
        <f t="shared" si="5544"/>
        <v>0</v>
      </c>
      <c r="IW89" s="3">
        <f t="shared" si="5545"/>
        <v>0</v>
      </c>
      <c r="IX89" s="3">
        <f t="shared" si="5282"/>
        <v>0</v>
      </c>
      <c r="IY89" s="3">
        <f t="shared" si="5283"/>
        <v>0</v>
      </c>
      <c r="IZ89" s="3">
        <f>план!AY88</f>
        <v>0</v>
      </c>
      <c r="JA89" s="3">
        <f>план!AZ88</f>
        <v>0</v>
      </c>
      <c r="JB89" s="3">
        <f t="shared" si="5546"/>
        <v>0</v>
      </c>
      <c r="JC89" s="3">
        <f t="shared" si="5547"/>
        <v>0</v>
      </c>
      <c r="JD89" s="3"/>
      <c r="JE89" s="3"/>
      <c r="JF89" s="3"/>
      <c r="JG89" s="3"/>
      <c r="JH89" s="3">
        <f t="shared" si="5548"/>
        <v>0</v>
      </c>
      <c r="JI89" s="3">
        <f t="shared" si="5549"/>
        <v>0</v>
      </c>
      <c r="JJ89" s="3">
        <f t="shared" si="5550"/>
        <v>0</v>
      </c>
      <c r="JK89" s="3">
        <f t="shared" si="5551"/>
        <v>0</v>
      </c>
      <c r="JL89" s="3">
        <f t="shared" si="5390"/>
        <v>0</v>
      </c>
      <c r="JM89" s="3">
        <f>план!BA88</f>
        <v>0</v>
      </c>
      <c r="JN89" s="3">
        <f>план!BB88</f>
        <v>0</v>
      </c>
      <c r="JO89" s="3">
        <f t="shared" si="5552"/>
        <v>0</v>
      </c>
      <c r="JP89" s="3">
        <f t="shared" si="5553"/>
        <v>0</v>
      </c>
      <c r="JQ89" s="3"/>
      <c r="JR89" s="3"/>
      <c r="JS89" s="3"/>
      <c r="JT89" s="3"/>
      <c r="JU89" s="3">
        <f t="shared" si="5554"/>
        <v>0</v>
      </c>
      <c r="JV89" s="3">
        <f t="shared" si="5555"/>
        <v>0</v>
      </c>
      <c r="JW89" s="3">
        <f t="shared" si="5556"/>
        <v>0</v>
      </c>
      <c r="JX89" s="3">
        <f t="shared" si="5284"/>
        <v>0</v>
      </c>
      <c r="JY89" s="3">
        <f t="shared" si="5285"/>
        <v>0</v>
      </c>
      <c r="JZ89" s="3">
        <f>план!BC88</f>
        <v>0</v>
      </c>
      <c r="KA89" s="3">
        <f>план!BD88</f>
        <v>0</v>
      </c>
      <c r="KB89" s="3">
        <f t="shared" si="5557"/>
        <v>0</v>
      </c>
      <c r="KC89" s="3">
        <f t="shared" si="5558"/>
        <v>0</v>
      </c>
      <c r="KD89" s="3"/>
      <c r="KE89" s="3"/>
      <c r="KF89" s="3"/>
      <c r="KG89" s="3"/>
      <c r="KH89" s="3">
        <f t="shared" si="5559"/>
        <v>0</v>
      </c>
      <c r="KI89" s="3">
        <f t="shared" si="5560"/>
        <v>0</v>
      </c>
      <c r="KJ89" s="3">
        <f t="shared" si="5561"/>
        <v>0</v>
      </c>
      <c r="KK89" s="3">
        <f t="shared" si="5286"/>
        <v>0</v>
      </c>
      <c r="KL89" s="3">
        <f t="shared" si="5287"/>
        <v>0</v>
      </c>
      <c r="KM89" s="3">
        <f>план!BE88</f>
        <v>0</v>
      </c>
      <c r="KN89" s="3">
        <f>план!BF88</f>
        <v>0</v>
      </c>
      <c r="KO89" s="3">
        <f t="shared" si="5562"/>
        <v>0</v>
      </c>
      <c r="KP89" s="3">
        <f t="shared" si="5563"/>
        <v>0</v>
      </c>
      <c r="KQ89" s="3"/>
      <c r="KR89" s="3"/>
      <c r="KS89" s="3"/>
      <c r="KT89" s="3"/>
      <c r="KU89" s="3">
        <f t="shared" si="5564"/>
        <v>0</v>
      </c>
      <c r="KV89" s="3">
        <f t="shared" si="5565"/>
        <v>0</v>
      </c>
      <c r="KW89" s="3">
        <f t="shared" si="5566"/>
        <v>0</v>
      </c>
      <c r="KX89" s="3">
        <f t="shared" si="5288"/>
        <v>0</v>
      </c>
      <c r="KY89" s="3">
        <f t="shared" si="5289"/>
        <v>0</v>
      </c>
      <c r="KZ89" s="3">
        <f>план!BG88</f>
        <v>0</v>
      </c>
      <c r="LA89" s="3">
        <f>план!BH88</f>
        <v>0</v>
      </c>
      <c r="LB89" s="3">
        <f t="shared" si="5567"/>
        <v>0</v>
      </c>
      <c r="LC89" s="3">
        <f t="shared" si="5568"/>
        <v>0</v>
      </c>
      <c r="LD89" s="3"/>
      <c r="LE89" s="3"/>
      <c r="LF89" s="3"/>
      <c r="LG89" s="3"/>
      <c r="LH89" s="3">
        <f t="shared" si="5569"/>
        <v>0</v>
      </c>
      <c r="LI89" s="3">
        <f t="shared" si="5570"/>
        <v>0</v>
      </c>
      <c r="LJ89" s="3">
        <f t="shared" si="5571"/>
        <v>0</v>
      </c>
      <c r="LK89" s="3">
        <f t="shared" si="5290"/>
        <v>0</v>
      </c>
      <c r="LL89" s="3">
        <f t="shared" si="5291"/>
        <v>0</v>
      </c>
      <c r="LM89" s="3">
        <f>план!BI88</f>
        <v>0</v>
      </c>
      <c r="LN89" s="3">
        <f>план!BJ88</f>
        <v>0</v>
      </c>
      <c r="LO89" s="3">
        <f t="shared" si="5572"/>
        <v>0</v>
      </c>
      <c r="LP89" s="3">
        <f t="shared" si="5573"/>
        <v>0</v>
      </c>
      <c r="LQ89" s="3"/>
      <c r="LR89" s="3"/>
      <c r="LS89" s="3"/>
      <c r="LT89" s="3"/>
      <c r="LU89" s="3">
        <f t="shared" si="5574"/>
        <v>0</v>
      </c>
      <c r="LV89" s="3">
        <f t="shared" si="5575"/>
        <v>0</v>
      </c>
      <c r="LW89" s="3">
        <f t="shared" si="5576"/>
        <v>0</v>
      </c>
      <c r="LX89" s="3">
        <f t="shared" si="5292"/>
        <v>0</v>
      </c>
      <c r="LY89" s="3">
        <f t="shared" si="5293"/>
        <v>0</v>
      </c>
      <c r="LZ89" s="3">
        <f>план!BK88</f>
        <v>0</v>
      </c>
      <c r="MA89" s="3">
        <f>план!BL88</f>
        <v>0</v>
      </c>
      <c r="MB89" s="3">
        <f t="shared" si="5577"/>
        <v>0</v>
      </c>
      <c r="MC89" s="3">
        <f t="shared" si="5578"/>
        <v>0</v>
      </c>
      <c r="MD89" s="3"/>
      <c r="ME89" s="3"/>
      <c r="MF89" s="3"/>
      <c r="MG89" s="3"/>
      <c r="MH89" s="3">
        <f t="shared" si="5579"/>
        <v>0</v>
      </c>
      <c r="MI89" s="3">
        <f t="shared" si="5580"/>
        <v>0</v>
      </c>
      <c r="MJ89" s="3">
        <f t="shared" si="5581"/>
        <v>0</v>
      </c>
      <c r="MK89" s="3">
        <f t="shared" si="5294"/>
        <v>0</v>
      </c>
      <c r="ML89" s="3">
        <f t="shared" si="5295"/>
        <v>0</v>
      </c>
      <c r="MM89" s="3">
        <f>план!BM88</f>
        <v>0</v>
      </c>
      <c r="MN89" s="3">
        <f>план!BN88</f>
        <v>0</v>
      </c>
      <c r="MO89" s="3">
        <f t="shared" si="5582"/>
        <v>0</v>
      </c>
      <c r="MP89" s="3">
        <f t="shared" si="5583"/>
        <v>0</v>
      </c>
      <c r="MQ89" s="3"/>
      <c r="MR89" s="3"/>
      <c r="MS89" s="3"/>
      <c r="MT89" s="3"/>
      <c r="MU89" s="3">
        <f t="shared" si="5584"/>
        <v>0</v>
      </c>
      <c r="MV89" s="3">
        <f t="shared" si="5585"/>
        <v>0</v>
      </c>
      <c r="MW89" s="3">
        <f t="shared" si="5586"/>
        <v>0</v>
      </c>
      <c r="MX89" s="3">
        <f t="shared" si="5296"/>
        <v>0</v>
      </c>
      <c r="MY89" s="3">
        <f t="shared" si="5297"/>
        <v>0</v>
      </c>
      <c r="MZ89" s="3">
        <f>план!BO88</f>
        <v>0</v>
      </c>
      <c r="NA89" s="3">
        <f>план!BP88</f>
        <v>0</v>
      </c>
      <c r="NB89" s="3">
        <f t="shared" si="5587"/>
        <v>0</v>
      </c>
      <c r="NC89" s="3">
        <f t="shared" si="5588"/>
        <v>0</v>
      </c>
      <c r="ND89" s="3"/>
      <c r="NE89" s="3"/>
      <c r="NF89" s="3"/>
      <c r="NG89" s="3"/>
      <c r="NH89" s="3">
        <f t="shared" si="5589"/>
        <v>0</v>
      </c>
      <c r="NI89" s="3">
        <f t="shared" si="5590"/>
        <v>0</v>
      </c>
      <c r="NJ89" s="3">
        <f t="shared" si="5591"/>
        <v>0</v>
      </c>
      <c r="NK89" s="3">
        <f t="shared" si="5298"/>
        <v>0</v>
      </c>
      <c r="NL89" s="3">
        <f t="shared" si="5299"/>
        <v>0</v>
      </c>
      <c r="NM89" s="3">
        <f>план!BQ88</f>
        <v>0</v>
      </c>
      <c r="NN89" s="3">
        <f>план!BR88</f>
        <v>0</v>
      </c>
      <c r="NO89" s="3">
        <f t="shared" si="5592"/>
        <v>0</v>
      </c>
      <c r="NP89" s="3">
        <f t="shared" si="5593"/>
        <v>0</v>
      </c>
      <c r="NQ89" s="3"/>
      <c r="NR89" s="3"/>
      <c r="NS89" s="3"/>
      <c r="NT89" s="3"/>
      <c r="NU89" s="3">
        <f t="shared" si="5594"/>
        <v>0</v>
      </c>
      <c r="NV89" s="3">
        <f t="shared" si="5595"/>
        <v>0</v>
      </c>
      <c r="NW89" s="3">
        <f t="shared" si="5596"/>
        <v>0</v>
      </c>
      <c r="NX89" s="3">
        <f t="shared" si="5300"/>
        <v>0</v>
      </c>
      <c r="NY89" s="3">
        <f t="shared" si="5301"/>
        <v>0</v>
      </c>
      <c r="NZ89" s="3">
        <f>план!BS88</f>
        <v>0</v>
      </c>
      <c r="OA89" s="3">
        <f>план!BT88</f>
        <v>0</v>
      </c>
      <c r="OB89" s="3">
        <f t="shared" si="5597"/>
        <v>0</v>
      </c>
      <c r="OC89" s="3">
        <f t="shared" si="5598"/>
        <v>0</v>
      </c>
      <c r="OD89" s="3"/>
      <c r="OE89" s="3"/>
      <c r="OF89" s="3"/>
      <c r="OG89" s="3"/>
      <c r="OH89" s="3">
        <f t="shared" si="5599"/>
        <v>0</v>
      </c>
      <c r="OI89" s="3">
        <f t="shared" si="5600"/>
        <v>0</v>
      </c>
      <c r="OJ89" s="3">
        <f t="shared" si="5601"/>
        <v>0</v>
      </c>
      <c r="OK89" s="3">
        <f t="shared" si="5302"/>
        <v>0</v>
      </c>
      <c r="OL89" s="3">
        <f t="shared" si="5303"/>
        <v>0</v>
      </c>
      <c r="OM89" s="3">
        <f>план!BU88</f>
        <v>0</v>
      </c>
      <c r="ON89" s="3">
        <f>план!BV88</f>
        <v>0</v>
      </c>
      <c r="OO89" s="3">
        <f t="shared" si="5602"/>
        <v>0</v>
      </c>
      <c r="OP89" s="3">
        <f t="shared" si="5603"/>
        <v>0</v>
      </c>
      <c r="OQ89" s="3"/>
      <c r="OR89" s="3"/>
      <c r="OS89" s="3"/>
      <c r="OT89" s="3"/>
      <c r="OU89" s="3">
        <f t="shared" si="5604"/>
        <v>0</v>
      </c>
      <c r="OV89" s="3">
        <f t="shared" si="5605"/>
        <v>0</v>
      </c>
      <c r="OW89" s="3">
        <f t="shared" si="5606"/>
        <v>0</v>
      </c>
      <c r="OX89" s="3">
        <f t="shared" si="5304"/>
        <v>0</v>
      </c>
      <c r="OY89" s="3">
        <f t="shared" si="5305"/>
        <v>0</v>
      </c>
      <c r="OZ89" s="3">
        <f>план!BW88</f>
        <v>0</v>
      </c>
      <c r="PA89" s="3">
        <f>план!BX88</f>
        <v>0</v>
      </c>
      <c r="PB89" s="3">
        <f t="shared" si="5607"/>
        <v>0</v>
      </c>
      <c r="PC89" s="3">
        <f t="shared" si="5608"/>
        <v>0</v>
      </c>
      <c r="PD89" s="3"/>
      <c r="PE89" s="3"/>
      <c r="PF89" s="3"/>
      <c r="PG89" s="3"/>
      <c r="PH89" s="3">
        <f t="shared" si="5609"/>
        <v>0</v>
      </c>
      <c r="PI89" s="3">
        <f t="shared" si="5610"/>
        <v>0</v>
      </c>
      <c r="PJ89" s="3">
        <f t="shared" si="5611"/>
        <v>0</v>
      </c>
      <c r="PK89" s="3">
        <f t="shared" si="5306"/>
        <v>0</v>
      </c>
      <c r="PL89" s="3">
        <f t="shared" si="5307"/>
        <v>0</v>
      </c>
      <c r="PM89" s="3">
        <f>план!BY88</f>
        <v>0</v>
      </c>
      <c r="PN89" s="3">
        <f>план!BZ88</f>
        <v>0</v>
      </c>
      <c r="PO89" s="3">
        <f t="shared" si="5612"/>
        <v>0</v>
      </c>
      <c r="PP89" s="3">
        <f t="shared" si="5613"/>
        <v>0</v>
      </c>
      <c r="PQ89" s="3"/>
      <c r="PR89" s="3"/>
      <c r="PS89" s="3"/>
      <c r="PT89" s="3"/>
      <c r="PU89" s="3">
        <f t="shared" si="5614"/>
        <v>0</v>
      </c>
      <c r="PV89" s="3">
        <f t="shared" si="5615"/>
        <v>0</v>
      </c>
      <c r="PW89" s="3">
        <f t="shared" si="5616"/>
        <v>0</v>
      </c>
      <c r="PX89" s="3">
        <f t="shared" si="5308"/>
        <v>0</v>
      </c>
      <c r="PY89" s="3">
        <f t="shared" si="5309"/>
        <v>0</v>
      </c>
      <c r="PZ89" s="3">
        <f>план!CA88</f>
        <v>0</v>
      </c>
      <c r="QA89" s="3">
        <f>план!CB88</f>
        <v>0</v>
      </c>
      <c r="QB89" s="3">
        <f t="shared" si="5617"/>
        <v>0</v>
      </c>
      <c r="QC89" s="3">
        <f t="shared" si="5618"/>
        <v>0</v>
      </c>
      <c r="QD89" s="3"/>
      <c r="QE89" s="3"/>
      <c r="QF89" s="3"/>
      <c r="QG89" s="3"/>
      <c r="QH89" s="3">
        <f t="shared" si="5619"/>
        <v>0</v>
      </c>
      <c r="QI89" s="3">
        <f t="shared" si="5620"/>
        <v>0</v>
      </c>
      <c r="QJ89" s="3">
        <f t="shared" si="5621"/>
        <v>0</v>
      </c>
      <c r="QK89" s="3">
        <f t="shared" si="5310"/>
        <v>0</v>
      </c>
      <c r="QL89" s="3">
        <f t="shared" si="5311"/>
        <v>0</v>
      </c>
      <c r="QM89" s="3">
        <f>план!CC88</f>
        <v>0</v>
      </c>
      <c r="QN89" s="3">
        <f>план!CD88</f>
        <v>0</v>
      </c>
      <c r="QO89" s="3">
        <f t="shared" si="5622"/>
        <v>0</v>
      </c>
      <c r="QP89" s="3">
        <f t="shared" si="5623"/>
        <v>0</v>
      </c>
      <c r="QQ89" s="3"/>
      <c r="QR89" s="3"/>
      <c r="QS89" s="3"/>
      <c r="QT89" s="3"/>
      <c r="QU89" s="3">
        <f t="shared" si="5624"/>
        <v>0</v>
      </c>
      <c r="QV89" s="3">
        <f t="shared" si="5625"/>
        <v>0</v>
      </c>
      <c r="QW89" s="3">
        <f t="shared" si="5626"/>
        <v>0</v>
      </c>
      <c r="QX89" s="3">
        <f t="shared" si="5312"/>
        <v>0</v>
      </c>
      <c r="QY89" s="3">
        <f t="shared" si="5313"/>
        <v>0</v>
      </c>
      <c r="QZ89" s="3">
        <f>план!CE88</f>
        <v>0</v>
      </c>
      <c r="RA89" s="3">
        <f>план!CF88</f>
        <v>0</v>
      </c>
      <c r="RB89" s="3">
        <f t="shared" si="5627"/>
        <v>0</v>
      </c>
      <c r="RC89" s="3">
        <f t="shared" si="5628"/>
        <v>0</v>
      </c>
      <c r="RD89" s="3"/>
      <c r="RE89" s="3"/>
      <c r="RF89" s="3"/>
      <c r="RG89" s="3"/>
      <c r="RH89" s="3">
        <f t="shared" si="5629"/>
        <v>0</v>
      </c>
      <c r="RI89" s="3">
        <f t="shared" si="5630"/>
        <v>0</v>
      </c>
      <c r="RJ89" s="3">
        <f t="shared" si="5631"/>
        <v>0</v>
      </c>
      <c r="RK89" s="3">
        <f t="shared" si="5314"/>
        <v>0</v>
      </c>
      <c r="RL89" s="3">
        <f t="shared" si="5315"/>
        <v>0</v>
      </c>
      <c r="RM89" s="3">
        <f>план!CG88</f>
        <v>0</v>
      </c>
      <c r="RN89" s="3">
        <f>план!CH88</f>
        <v>0</v>
      </c>
      <c r="RO89" s="3">
        <f t="shared" si="5632"/>
        <v>0</v>
      </c>
      <c r="RP89" s="3">
        <f t="shared" si="5633"/>
        <v>0</v>
      </c>
      <c r="RQ89" s="3"/>
      <c r="RR89" s="3"/>
      <c r="RS89" s="3"/>
      <c r="RT89" s="3"/>
      <c r="RU89" s="3">
        <f t="shared" si="5634"/>
        <v>0</v>
      </c>
      <c r="RV89" s="3">
        <f t="shared" si="5635"/>
        <v>0</v>
      </c>
      <c r="RW89" s="3">
        <f t="shared" si="5636"/>
        <v>0</v>
      </c>
      <c r="RX89" s="3">
        <f t="shared" si="5316"/>
        <v>0</v>
      </c>
      <c r="RY89" s="3">
        <f t="shared" si="5317"/>
        <v>0</v>
      </c>
      <c r="RZ89" s="3">
        <f>план!CI88</f>
        <v>0</v>
      </c>
      <c r="SA89" s="3">
        <f>план!CJ88</f>
        <v>0</v>
      </c>
      <c r="SB89" s="3">
        <f t="shared" si="5637"/>
        <v>0</v>
      </c>
      <c r="SC89" s="3">
        <f t="shared" si="5638"/>
        <v>0</v>
      </c>
      <c r="SD89" s="3"/>
      <c r="SE89" s="3"/>
      <c r="SF89" s="3"/>
      <c r="SG89" s="3"/>
      <c r="SH89" s="3">
        <f t="shared" si="5639"/>
        <v>0</v>
      </c>
      <c r="SI89" s="3">
        <f t="shared" si="5640"/>
        <v>0</v>
      </c>
      <c r="SJ89" s="3">
        <f t="shared" si="5641"/>
        <v>0</v>
      </c>
      <c r="SK89" s="3">
        <f t="shared" si="5318"/>
        <v>0</v>
      </c>
      <c r="SL89" s="3">
        <f t="shared" si="5319"/>
        <v>0</v>
      </c>
      <c r="SM89" s="3">
        <f>план!CK88</f>
        <v>0</v>
      </c>
      <c r="SN89" s="3">
        <f>план!CL88</f>
        <v>0</v>
      </c>
      <c r="SO89" s="3">
        <f t="shared" si="5642"/>
        <v>0</v>
      </c>
      <c r="SP89" s="3">
        <f t="shared" si="5643"/>
        <v>0</v>
      </c>
      <c r="SQ89" s="3"/>
      <c r="SR89" s="3"/>
      <c r="SS89" s="3"/>
      <c r="ST89" s="3"/>
      <c r="SU89" s="3">
        <f t="shared" si="5644"/>
        <v>0</v>
      </c>
      <c r="SV89" s="3">
        <f t="shared" si="5645"/>
        <v>0</v>
      </c>
      <c r="SW89" s="3">
        <f t="shared" si="5646"/>
        <v>0</v>
      </c>
      <c r="SX89" s="3">
        <f t="shared" si="5320"/>
        <v>0</v>
      </c>
      <c r="SY89" s="3">
        <f t="shared" si="5321"/>
        <v>0</v>
      </c>
      <c r="SZ89" s="3">
        <f>план!CM88</f>
        <v>0</v>
      </c>
      <c r="TA89" s="3">
        <f>план!CN88</f>
        <v>0</v>
      </c>
      <c r="TB89" s="3">
        <f t="shared" si="5647"/>
        <v>0</v>
      </c>
      <c r="TC89" s="3">
        <f t="shared" si="5648"/>
        <v>0</v>
      </c>
      <c r="TD89" s="3"/>
      <c r="TE89" s="3"/>
      <c r="TF89" s="3"/>
      <c r="TG89" s="3"/>
      <c r="TH89" s="3">
        <f t="shared" si="5649"/>
        <v>0</v>
      </c>
      <c r="TI89" s="3">
        <f t="shared" si="5650"/>
        <v>0</v>
      </c>
      <c r="TJ89" s="3">
        <f t="shared" si="5651"/>
        <v>0</v>
      </c>
      <c r="TK89" s="3">
        <f t="shared" si="5322"/>
        <v>0</v>
      </c>
      <c r="TL89" s="3">
        <f t="shared" si="5323"/>
        <v>0</v>
      </c>
      <c r="TM89" s="3">
        <f>план!CO88</f>
        <v>0</v>
      </c>
      <c r="TN89" s="3">
        <f>план!CP88</f>
        <v>0</v>
      </c>
      <c r="TO89" s="3">
        <f t="shared" si="5652"/>
        <v>0</v>
      </c>
      <c r="TP89" s="3">
        <f t="shared" si="5653"/>
        <v>0</v>
      </c>
      <c r="TQ89" s="3"/>
      <c r="TR89" s="3"/>
      <c r="TS89" s="3"/>
      <c r="TT89" s="3"/>
      <c r="TU89" s="3">
        <f t="shared" si="5654"/>
        <v>0</v>
      </c>
      <c r="TV89" s="3">
        <f t="shared" si="5655"/>
        <v>0</v>
      </c>
      <c r="TW89" s="3">
        <f t="shared" si="5656"/>
        <v>0</v>
      </c>
      <c r="TX89" s="3">
        <f t="shared" si="5324"/>
        <v>0</v>
      </c>
      <c r="TY89" s="3">
        <f t="shared" si="5325"/>
        <v>0</v>
      </c>
      <c r="TZ89" s="3">
        <f>план!CQ88</f>
        <v>0</v>
      </c>
      <c r="UA89" s="3">
        <f>план!CR88</f>
        <v>0</v>
      </c>
      <c r="UB89" s="3">
        <f t="shared" si="5657"/>
        <v>0</v>
      </c>
      <c r="UC89" s="3">
        <f t="shared" si="5658"/>
        <v>0</v>
      </c>
      <c r="UD89" s="3"/>
      <c r="UE89" s="3"/>
      <c r="UF89" s="3"/>
      <c r="UG89" s="3"/>
      <c r="UH89" s="3">
        <f t="shared" si="5659"/>
        <v>0</v>
      </c>
      <c r="UI89" s="3">
        <f t="shared" si="5660"/>
        <v>0</v>
      </c>
      <c r="UJ89" s="3">
        <f t="shared" si="5661"/>
        <v>0</v>
      </c>
      <c r="UK89" s="3">
        <f t="shared" si="5326"/>
        <v>0</v>
      </c>
      <c r="UL89" s="3">
        <f t="shared" si="5327"/>
        <v>0</v>
      </c>
      <c r="UM89" s="3">
        <f>план!CS88</f>
        <v>0</v>
      </c>
      <c r="UN89" s="3">
        <f>план!CT88</f>
        <v>0</v>
      </c>
      <c r="UO89" s="3">
        <f t="shared" si="5662"/>
        <v>0</v>
      </c>
      <c r="UP89" s="3">
        <f t="shared" si="5663"/>
        <v>0</v>
      </c>
      <c r="UQ89" s="3"/>
      <c r="UR89" s="3"/>
      <c r="US89" s="3"/>
      <c r="UT89" s="3"/>
      <c r="UU89" s="3">
        <f t="shared" si="5664"/>
        <v>0</v>
      </c>
      <c r="UV89" s="3">
        <f t="shared" si="5665"/>
        <v>0</v>
      </c>
      <c r="UW89" s="3">
        <f t="shared" si="5666"/>
        <v>0</v>
      </c>
      <c r="UX89" s="3">
        <f t="shared" si="5328"/>
        <v>0</v>
      </c>
      <c r="UY89" s="3">
        <f t="shared" si="5329"/>
        <v>0</v>
      </c>
      <c r="UZ89" s="3">
        <f>план!CU88</f>
        <v>0</v>
      </c>
      <c r="VA89" s="3">
        <f>план!CV88</f>
        <v>0</v>
      </c>
      <c r="VB89" s="3">
        <f t="shared" si="5667"/>
        <v>0</v>
      </c>
      <c r="VC89" s="3">
        <f t="shared" si="5668"/>
        <v>0</v>
      </c>
      <c r="VD89" s="3"/>
      <c r="VE89" s="3"/>
      <c r="VF89" s="3"/>
      <c r="VG89" s="3"/>
      <c r="VH89" s="3">
        <f t="shared" si="5669"/>
        <v>0</v>
      </c>
      <c r="VI89" s="3">
        <f t="shared" si="5670"/>
        <v>0</v>
      </c>
      <c r="VJ89" s="3">
        <f t="shared" si="5671"/>
        <v>0</v>
      </c>
      <c r="VK89" s="3">
        <f t="shared" si="5330"/>
        <v>0</v>
      </c>
      <c r="VL89" s="3">
        <f t="shared" si="5331"/>
        <v>0</v>
      </c>
      <c r="VM89" s="3">
        <f>план!CW88</f>
        <v>0</v>
      </c>
      <c r="VN89" s="3">
        <f>план!CX88</f>
        <v>0</v>
      </c>
      <c r="VO89" s="3">
        <f t="shared" si="5672"/>
        <v>0</v>
      </c>
      <c r="VP89" s="3">
        <f t="shared" si="5673"/>
        <v>0</v>
      </c>
      <c r="VQ89" s="3"/>
      <c r="VR89" s="3"/>
      <c r="VS89" s="3"/>
      <c r="VT89" s="3"/>
      <c r="VU89" s="3">
        <f t="shared" si="5674"/>
        <v>0</v>
      </c>
      <c r="VV89" s="3">
        <f t="shared" si="5675"/>
        <v>0</v>
      </c>
      <c r="VW89" s="3">
        <f t="shared" si="5676"/>
        <v>0</v>
      </c>
      <c r="VX89" s="3">
        <f t="shared" si="5332"/>
        <v>0</v>
      </c>
      <c r="VY89" s="3">
        <f t="shared" si="5333"/>
        <v>0</v>
      </c>
      <c r="VZ89" s="3">
        <f>план!CY88</f>
        <v>0</v>
      </c>
      <c r="WA89" s="3">
        <f>план!CZ88</f>
        <v>0</v>
      </c>
      <c r="WB89" s="3">
        <f t="shared" si="5677"/>
        <v>0</v>
      </c>
      <c r="WC89" s="3">
        <f t="shared" si="5678"/>
        <v>0</v>
      </c>
      <c r="WD89" s="3"/>
      <c r="WE89" s="3"/>
      <c r="WF89" s="3"/>
      <c r="WG89" s="3"/>
      <c r="WH89" s="3">
        <f t="shared" si="5679"/>
        <v>0</v>
      </c>
      <c r="WI89" s="3">
        <f t="shared" si="5680"/>
        <v>0</v>
      </c>
      <c r="WJ89" s="3">
        <f t="shared" si="5681"/>
        <v>0</v>
      </c>
      <c r="WK89" s="3">
        <f t="shared" si="5334"/>
        <v>0</v>
      </c>
      <c r="WL89" s="3">
        <f t="shared" si="5335"/>
        <v>0</v>
      </c>
      <c r="WM89" s="3">
        <f>план!DA88</f>
        <v>0</v>
      </c>
      <c r="WN89" s="3">
        <f>план!DB88</f>
        <v>0</v>
      </c>
      <c r="WO89" s="3">
        <f t="shared" si="5682"/>
        <v>0</v>
      </c>
      <c r="WP89" s="3">
        <f t="shared" si="5683"/>
        <v>0</v>
      </c>
      <c r="WQ89" s="3"/>
      <c r="WR89" s="3"/>
      <c r="WS89" s="3"/>
      <c r="WT89" s="3"/>
      <c r="WU89" s="3">
        <f t="shared" si="5684"/>
        <v>0</v>
      </c>
      <c r="WV89" s="3">
        <f t="shared" si="5685"/>
        <v>0</v>
      </c>
      <c r="WW89" s="3">
        <f t="shared" si="5686"/>
        <v>0</v>
      </c>
      <c r="WX89" s="3">
        <f t="shared" si="5336"/>
        <v>0</v>
      </c>
      <c r="WY89" s="3">
        <f t="shared" si="5337"/>
        <v>0</v>
      </c>
      <c r="WZ89" s="3">
        <f>план!DC88</f>
        <v>0</v>
      </c>
      <c r="XA89" s="3">
        <f>план!DD88</f>
        <v>0</v>
      </c>
      <c r="XB89" s="3">
        <f t="shared" si="5687"/>
        <v>0</v>
      </c>
      <c r="XC89" s="3">
        <f t="shared" si="5688"/>
        <v>0</v>
      </c>
      <c r="XD89" s="3"/>
      <c r="XE89" s="3"/>
      <c r="XF89" s="3"/>
      <c r="XG89" s="3"/>
      <c r="XH89" s="3">
        <f t="shared" si="5689"/>
        <v>0</v>
      </c>
      <c r="XI89" s="3">
        <f t="shared" si="5690"/>
        <v>0</v>
      </c>
      <c r="XJ89" s="3">
        <f t="shared" si="5691"/>
        <v>0</v>
      </c>
      <c r="XK89" s="3">
        <f t="shared" si="5338"/>
        <v>0</v>
      </c>
      <c r="XL89" s="3">
        <f t="shared" si="5339"/>
        <v>0</v>
      </c>
      <c r="XM89" s="3">
        <f>план!DE88</f>
        <v>0</v>
      </c>
      <c r="XN89" s="3">
        <f>план!DF88</f>
        <v>0</v>
      </c>
      <c r="XO89" s="3">
        <f t="shared" si="5692"/>
        <v>0</v>
      </c>
      <c r="XP89" s="3">
        <f t="shared" si="5693"/>
        <v>0</v>
      </c>
      <c r="XQ89" s="3"/>
      <c r="XR89" s="3"/>
      <c r="XS89" s="3"/>
      <c r="XT89" s="3"/>
      <c r="XU89" s="3">
        <f t="shared" si="5694"/>
        <v>0</v>
      </c>
      <c r="XV89" s="3">
        <f t="shared" si="5695"/>
        <v>0</v>
      </c>
      <c r="XW89" s="3">
        <f t="shared" si="5696"/>
        <v>0</v>
      </c>
      <c r="XX89" s="3">
        <f t="shared" si="5340"/>
        <v>0</v>
      </c>
      <c r="XY89" s="3">
        <f t="shared" si="5341"/>
        <v>0</v>
      </c>
      <c r="XZ89" s="3">
        <f>план!DG88</f>
        <v>0</v>
      </c>
      <c r="YA89" s="3">
        <f>план!DH88</f>
        <v>0</v>
      </c>
      <c r="YB89" s="3">
        <f t="shared" si="5697"/>
        <v>0</v>
      </c>
      <c r="YC89" s="3">
        <f t="shared" si="5698"/>
        <v>0</v>
      </c>
      <c r="YD89" s="3"/>
      <c r="YE89" s="3"/>
      <c r="YF89" s="3"/>
      <c r="YG89" s="3"/>
      <c r="YH89" s="3">
        <f t="shared" si="5699"/>
        <v>0</v>
      </c>
      <c r="YI89" s="3">
        <f t="shared" si="5700"/>
        <v>0</v>
      </c>
      <c r="YJ89" s="3">
        <f t="shared" si="5701"/>
        <v>0</v>
      </c>
      <c r="YK89" s="3">
        <f t="shared" si="5342"/>
        <v>0</v>
      </c>
      <c r="YL89" s="3">
        <f t="shared" si="5343"/>
        <v>0</v>
      </c>
      <c r="YM89" s="3">
        <f>план!DI88</f>
        <v>0</v>
      </c>
      <c r="YN89" s="3">
        <f>план!DJ88</f>
        <v>0</v>
      </c>
      <c r="YO89" s="3">
        <f t="shared" si="5702"/>
        <v>0</v>
      </c>
      <c r="YP89" s="3">
        <f t="shared" si="5703"/>
        <v>0</v>
      </c>
      <c r="YQ89" s="3"/>
      <c r="YR89" s="3"/>
      <c r="YS89" s="3"/>
      <c r="YT89" s="3"/>
      <c r="YU89" s="3">
        <f t="shared" si="5704"/>
        <v>0</v>
      </c>
      <c r="YV89" s="3">
        <f t="shared" si="5705"/>
        <v>0</v>
      </c>
      <c r="YW89" s="3">
        <f t="shared" si="5706"/>
        <v>0</v>
      </c>
      <c r="YX89" s="3">
        <f t="shared" si="5344"/>
        <v>0</v>
      </c>
      <c r="YY89" s="3">
        <f t="shared" si="5345"/>
        <v>0</v>
      </c>
      <c r="YZ89" s="3">
        <f>план!DK88</f>
        <v>0</v>
      </c>
      <c r="ZA89" s="3">
        <f>план!DL88</f>
        <v>0</v>
      </c>
      <c r="ZB89" s="3">
        <f t="shared" si="5707"/>
        <v>0</v>
      </c>
      <c r="ZC89" s="3">
        <f t="shared" si="5708"/>
        <v>0</v>
      </c>
      <c r="ZD89" s="3"/>
      <c r="ZE89" s="3"/>
      <c r="ZF89" s="3"/>
      <c r="ZG89" s="3"/>
      <c r="ZH89" s="3">
        <f t="shared" si="5709"/>
        <v>0</v>
      </c>
      <c r="ZI89" s="3">
        <f t="shared" si="5710"/>
        <v>0</v>
      </c>
      <c r="ZJ89" s="3">
        <f t="shared" si="5711"/>
        <v>0</v>
      </c>
      <c r="ZK89" s="3">
        <f t="shared" si="5346"/>
        <v>0</v>
      </c>
      <c r="ZL89" s="3">
        <f t="shared" si="5347"/>
        <v>0</v>
      </c>
      <c r="ZM89" s="3">
        <f>план!DM88</f>
        <v>0</v>
      </c>
      <c r="ZN89" s="3">
        <f>план!DN88</f>
        <v>0</v>
      </c>
      <c r="ZO89" s="3">
        <f t="shared" si="5712"/>
        <v>0</v>
      </c>
      <c r="ZP89" s="3">
        <f t="shared" si="5713"/>
        <v>0</v>
      </c>
      <c r="ZQ89" s="3"/>
      <c r="ZR89" s="3"/>
      <c r="ZS89" s="3"/>
      <c r="ZT89" s="3"/>
      <c r="ZU89" s="3">
        <f t="shared" si="5714"/>
        <v>0</v>
      </c>
      <c r="ZV89" s="3">
        <f t="shared" si="5715"/>
        <v>0</v>
      </c>
      <c r="ZW89" s="3">
        <f t="shared" si="5716"/>
        <v>0</v>
      </c>
      <c r="ZX89" s="3">
        <f t="shared" si="5348"/>
        <v>0</v>
      </c>
      <c r="ZY89" s="3">
        <f t="shared" si="5349"/>
        <v>0</v>
      </c>
      <c r="ZZ89" s="3">
        <f>план!DO88</f>
        <v>0</v>
      </c>
      <c r="AAA89" s="3">
        <f>план!DP88</f>
        <v>0</v>
      </c>
      <c r="AAB89" s="3">
        <f t="shared" si="5717"/>
        <v>0</v>
      </c>
      <c r="AAC89" s="3">
        <f t="shared" si="5718"/>
        <v>0</v>
      </c>
      <c r="AAD89" s="3"/>
      <c r="AAE89" s="3"/>
      <c r="AAF89" s="3"/>
      <c r="AAG89" s="3"/>
      <c r="AAH89" s="3">
        <f t="shared" si="5719"/>
        <v>0</v>
      </c>
      <c r="AAI89" s="3">
        <f t="shared" si="5720"/>
        <v>0</v>
      </c>
      <c r="AAJ89" s="3">
        <f t="shared" si="5721"/>
        <v>0</v>
      </c>
      <c r="AAK89" s="3">
        <f t="shared" si="5350"/>
        <v>0</v>
      </c>
      <c r="AAL89" s="3">
        <f t="shared" si="5351"/>
        <v>0</v>
      </c>
      <c r="AAM89" s="3">
        <f>план!DQ88</f>
        <v>0</v>
      </c>
      <c r="AAN89" s="3">
        <f>план!DR88</f>
        <v>0</v>
      </c>
      <c r="AAO89" s="3">
        <f t="shared" si="5722"/>
        <v>0</v>
      </c>
      <c r="AAP89" s="3">
        <f t="shared" si="5723"/>
        <v>0</v>
      </c>
      <c r="AAQ89" s="3"/>
      <c r="AAR89" s="3"/>
      <c r="AAS89" s="3"/>
      <c r="AAT89" s="3"/>
      <c r="AAU89" s="3">
        <f t="shared" si="5724"/>
        <v>0</v>
      </c>
      <c r="AAV89" s="3">
        <f t="shared" si="5725"/>
        <v>0</v>
      </c>
      <c r="AAW89" s="3">
        <f t="shared" si="5726"/>
        <v>0</v>
      </c>
      <c r="AAX89" s="3">
        <f t="shared" si="5352"/>
        <v>0</v>
      </c>
      <c r="AAY89" s="3">
        <f t="shared" si="5353"/>
        <v>0</v>
      </c>
      <c r="AAZ89" s="3">
        <f>план!DS88</f>
        <v>0</v>
      </c>
      <c r="ABA89" s="3">
        <f>план!DT88</f>
        <v>0</v>
      </c>
      <c r="ABB89" s="3">
        <f t="shared" si="5727"/>
        <v>0</v>
      </c>
      <c r="ABC89" s="3">
        <f t="shared" si="5728"/>
        <v>0</v>
      </c>
      <c r="ABD89" s="3"/>
      <c r="ABE89" s="3"/>
      <c r="ABF89" s="3"/>
      <c r="ABG89" s="3"/>
      <c r="ABH89" s="3">
        <f t="shared" si="5729"/>
        <v>0</v>
      </c>
      <c r="ABI89" s="3">
        <f t="shared" si="5730"/>
        <v>0</v>
      </c>
      <c r="ABJ89" s="3">
        <f t="shared" si="5731"/>
        <v>0</v>
      </c>
      <c r="ABK89" s="3">
        <f t="shared" si="5354"/>
        <v>0</v>
      </c>
      <c r="ABL89" s="3">
        <f t="shared" si="5355"/>
        <v>0</v>
      </c>
      <c r="ABM89" s="3">
        <f>план!DU88</f>
        <v>0</v>
      </c>
      <c r="ABN89" s="3">
        <f>план!DV88</f>
        <v>0</v>
      </c>
      <c r="ABO89" s="3">
        <f t="shared" si="5732"/>
        <v>0</v>
      </c>
      <c r="ABP89" s="3">
        <f t="shared" si="5733"/>
        <v>0</v>
      </c>
      <c r="ABQ89" s="3"/>
      <c r="ABR89" s="3"/>
      <c r="ABS89" s="3"/>
      <c r="ABT89" s="3"/>
      <c r="ABU89" s="3">
        <f t="shared" si="5734"/>
        <v>0</v>
      </c>
      <c r="ABV89" s="3">
        <f t="shared" si="5735"/>
        <v>0</v>
      </c>
      <c r="ABW89" s="3">
        <f t="shared" si="5736"/>
        <v>0</v>
      </c>
      <c r="ABX89" s="51">
        <f t="shared" si="5737"/>
        <v>0</v>
      </c>
      <c r="ABY89" s="51">
        <f t="shared" si="5738"/>
        <v>0</v>
      </c>
      <c r="ABZ89" s="3">
        <f>план!DW88</f>
        <v>0</v>
      </c>
      <c r="ACA89" s="3">
        <f>план!DX88</f>
        <v>0</v>
      </c>
      <c r="ACB89" s="3">
        <f t="shared" si="5739"/>
        <v>0</v>
      </c>
      <c r="ACC89" s="3">
        <f t="shared" si="5740"/>
        <v>0</v>
      </c>
      <c r="ACD89" s="3"/>
      <c r="ACE89" s="3"/>
      <c r="ACF89" s="3"/>
      <c r="ACG89" s="3"/>
      <c r="ACH89" s="3">
        <f t="shared" si="5741"/>
        <v>0</v>
      </c>
      <c r="ACI89" s="3">
        <f t="shared" si="5742"/>
        <v>0</v>
      </c>
      <c r="ACJ89" s="3">
        <f t="shared" si="5743"/>
        <v>0</v>
      </c>
      <c r="ACK89" s="51">
        <f t="shared" si="5744"/>
        <v>0</v>
      </c>
      <c r="ACL89" s="51">
        <f t="shared" si="5745"/>
        <v>0</v>
      </c>
      <c r="ACM89" s="3">
        <f>план!DY88</f>
        <v>0</v>
      </c>
      <c r="ACN89" s="3">
        <f>план!DZ88</f>
        <v>0</v>
      </c>
      <c r="ACO89" s="3">
        <f t="shared" si="5746"/>
        <v>0</v>
      </c>
      <c r="ACP89" s="3">
        <f t="shared" si="5747"/>
        <v>0</v>
      </c>
      <c r="ACQ89" s="3"/>
      <c r="ACR89" s="3"/>
      <c r="ACS89" s="3"/>
      <c r="ACT89" s="3"/>
      <c r="ACU89" s="3">
        <f t="shared" si="5748"/>
        <v>0</v>
      </c>
      <c r="ACV89" s="3">
        <f t="shared" si="5749"/>
        <v>0</v>
      </c>
      <c r="ACW89" s="3">
        <f t="shared" si="5750"/>
        <v>0</v>
      </c>
      <c r="ACX89" s="51">
        <f t="shared" si="5751"/>
        <v>0</v>
      </c>
      <c r="ACY89" s="51">
        <f t="shared" si="5752"/>
        <v>0</v>
      </c>
      <c r="ACZ89" s="3">
        <f>план!EA88</f>
        <v>0</v>
      </c>
      <c r="ADA89" s="3">
        <f>план!EB88</f>
        <v>0</v>
      </c>
      <c r="ADB89" s="3">
        <f t="shared" si="5787"/>
        <v>0</v>
      </c>
      <c r="ADC89" s="3">
        <f t="shared" si="5753"/>
        <v>0</v>
      </c>
      <c r="ADD89" s="3"/>
      <c r="ADE89" s="3"/>
      <c r="ADF89" s="3"/>
      <c r="ADG89" s="3"/>
      <c r="ADH89" s="3">
        <f t="shared" si="5754"/>
        <v>0</v>
      </c>
      <c r="ADI89" s="3">
        <f t="shared" si="5755"/>
        <v>0</v>
      </c>
      <c r="ADJ89" s="3">
        <f t="shared" si="5756"/>
        <v>0</v>
      </c>
      <c r="ADK89" s="51">
        <f t="shared" si="5757"/>
        <v>0</v>
      </c>
      <c r="ADL89" s="51">
        <f t="shared" si="5758"/>
        <v>0</v>
      </c>
      <c r="ADM89" s="3"/>
      <c r="ADN89" s="3">
        <f t="shared" si="5759"/>
        <v>0</v>
      </c>
      <c r="ADO89" s="3">
        <f t="shared" si="5760"/>
        <v>0</v>
      </c>
      <c r="ADP89" s="3">
        <f t="shared" si="5761"/>
        <v>0</v>
      </c>
      <c r="ADQ89" s="3"/>
      <c r="ADR89" s="3"/>
      <c r="ADS89" s="3"/>
      <c r="ADT89" s="3"/>
      <c r="ADU89" s="3">
        <f t="shared" si="5762"/>
        <v>0</v>
      </c>
      <c r="ADV89" s="3">
        <f t="shared" si="5763"/>
        <v>0</v>
      </c>
      <c r="ADW89" s="3">
        <f t="shared" si="5764"/>
        <v>0</v>
      </c>
      <c r="ADX89" s="51">
        <f t="shared" si="5765"/>
        <v>0</v>
      </c>
      <c r="ADY89" s="51">
        <f t="shared" si="5766"/>
        <v>0</v>
      </c>
      <c r="ADZ89" s="3">
        <f>план!EE88</f>
        <v>0</v>
      </c>
      <c r="AEA89" s="27">
        <f>план!EF88</f>
        <v>0</v>
      </c>
      <c r="AEB89" s="3">
        <f t="shared" si="5767"/>
        <v>0</v>
      </c>
      <c r="AEC89" s="3">
        <f t="shared" si="5768"/>
        <v>0</v>
      </c>
      <c r="AED89" s="83"/>
      <c r="AEE89" s="83"/>
      <c r="AEF89" s="83"/>
      <c r="AEG89" s="83"/>
      <c r="AEH89" s="3">
        <f t="shared" si="5769"/>
        <v>0</v>
      </c>
      <c r="AEI89" s="3">
        <f t="shared" si="5770"/>
        <v>0</v>
      </c>
      <c r="AEJ89" s="3">
        <f t="shared" si="5771"/>
        <v>0</v>
      </c>
      <c r="AEK89" s="51">
        <f t="shared" si="5772"/>
        <v>0</v>
      </c>
      <c r="AEL89" s="51">
        <f t="shared" si="5773"/>
        <v>0</v>
      </c>
      <c r="AEM89" s="28">
        <f t="shared" si="5774"/>
        <v>0</v>
      </c>
      <c r="AEN89" s="28">
        <f t="shared" si="5775"/>
        <v>0</v>
      </c>
      <c r="AEO89" s="28">
        <f t="shared" si="5776"/>
        <v>0</v>
      </c>
      <c r="AEP89" s="28">
        <f t="shared" si="5777"/>
        <v>0</v>
      </c>
      <c r="AEQ89" s="28">
        <f t="shared" si="5778"/>
        <v>0</v>
      </c>
      <c r="AER89" s="28">
        <f t="shared" si="5779"/>
        <v>0</v>
      </c>
      <c r="AES89" s="28">
        <f t="shared" si="5780"/>
        <v>0</v>
      </c>
      <c r="AET89" s="28">
        <f t="shared" si="5781"/>
        <v>0</v>
      </c>
      <c r="AEU89" s="3">
        <f t="shared" si="5782"/>
        <v>0</v>
      </c>
      <c r="AEV89" s="3">
        <f t="shared" si="5783"/>
        <v>0</v>
      </c>
      <c r="AEW89" s="3">
        <f t="shared" si="5784"/>
        <v>0</v>
      </c>
      <c r="AEX89" s="51">
        <f t="shared" si="5785"/>
        <v>0</v>
      </c>
      <c r="AEY89" s="51">
        <f t="shared" si="5786"/>
        <v>0</v>
      </c>
      <c r="AEZ89" s="118"/>
      <c r="AFA89" s="118"/>
    </row>
    <row r="90" spans="1:833" ht="19.5" customHeight="1" x14ac:dyDescent="0.25">
      <c r="A90" s="7"/>
      <c r="B90" s="6">
        <v>60</v>
      </c>
      <c r="C90" s="22" t="s">
        <v>348</v>
      </c>
      <c r="D90" s="156">
        <f t="shared" si="5358"/>
        <v>9860</v>
      </c>
      <c r="E90" s="23">
        <v>10127</v>
      </c>
      <c r="F90" s="98">
        <v>45.5</v>
      </c>
      <c r="G90" s="25">
        <v>1</v>
      </c>
      <c r="H90" s="151"/>
      <c r="I90" s="23">
        <v>1.4</v>
      </c>
      <c r="J90" s="23">
        <v>1.68</v>
      </c>
      <c r="K90" s="23">
        <v>2.23</v>
      </c>
      <c r="L90" s="23">
        <v>2.57</v>
      </c>
      <c r="M90" s="3">
        <f>план!M89</f>
        <v>0</v>
      </c>
      <c r="N90" s="3">
        <f>план!N89</f>
        <v>0</v>
      </c>
      <c r="O90" s="3">
        <f t="shared" si="5451"/>
        <v>0</v>
      </c>
      <c r="P90" s="3">
        <f t="shared" si="5452"/>
        <v>0</v>
      </c>
      <c r="Q90" s="3"/>
      <c r="R90" s="3"/>
      <c r="S90" s="3"/>
      <c r="T90" s="3"/>
      <c r="U90" s="3">
        <f t="shared" si="5453"/>
        <v>0</v>
      </c>
      <c r="V90" s="3">
        <f t="shared" si="5454"/>
        <v>0</v>
      </c>
      <c r="W90" s="3">
        <f t="shared" si="5455"/>
        <v>0</v>
      </c>
      <c r="X90" s="3">
        <f t="shared" si="5246"/>
        <v>0</v>
      </c>
      <c r="Y90" s="3">
        <f t="shared" si="5247"/>
        <v>0</v>
      </c>
      <c r="Z90" s="3">
        <f>план!O89</f>
        <v>0</v>
      </c>
      <c r="AA90" s="3">
        <f>план!P89</f>
        <v>0</v>
      </c>
      <c r="AB90" s="3">
        <f t="shared" si="5456"/>
        <v>0</v>
      </c>
      <c r="AC90" s="3">
        <f t="shared" si="5457"/>
        <v>0</v>
      </c>
      <c r="AD90" s="3"/>
      <c r="AE90" s="3"/>
      <c r="AF90" s="3"/>
      <c r="AG90" s="3"/>
      <c r="AH90" s="3">
        <f t="shared" si="5458"/>
        <v>0</v>
      </c>
      <c r="AI90" s="3">
        <f t="shared" si="5459"/>
        <v>0</v>
      </c>
      <c r="AJ90" s="3">
        <f t="shared" si="5460"/>
        <v>0</v>
      </c>
      <c r="AK90" s="3">
        <f t="shared" si="5248"/>
        <v>0</v>
      </c>
      <c r="AL90" s="3">
        <f t="shared" si="5249"/>
        <v>0</v>
      </c>
      <c r="AM90" s="26">
        <f>план!Q89</f>
        <v>0</v>
      </c>
      <c r="AN90" s="3">
        <f>план!R89</f>
        <v>0</v>
      </c>
      <c r="AO90" s="3">
        <f t="shared" si="5461"/>
        <v>0</v>
      </c>
      <c r="AP90" s="3">
        <f t="shared" si="5462"/>
        <v>0</v>
      </c>
      <c r="AQ90" s="3"/>
      <c r="AR90" s="3"/>
      <c r="AS90" s="3"/>
      <c r="AT90" s="3"/>
      <c r="AU90" s="3">
        <f t="shared" si="5463"/>
        <v>0</v>
      </c>
      <c r="AV90" s="3">
        <f t="shared" si="5464"/>
        <v>0</v>
      </c>
      <c r="AW90" s="3">
        <f t="shared" si="5465"/>
        <v>0</v>
      </c>
      <c r="AX90" s="3">
        <f t="shared" si="5250"/>
        <v>0</v>
      </c>
      <c r="AY90" s="3">
        <f t="shared" si="5251"/>
        <v>0</v>
      </c>
      <c r="AZ90" s="3">
        <f>план!S89</f>
        <v>0</v>
      </c>
      <c r="BA90" s="3">
        <f>план!T89</f>
        <v>0</v>
      </c>
      <c r="BB90" s="3">
        <f t="shared" si="5466"/>
        <v>0</v>
      </c>
      <c r="BC90" s="3">
        <f t="shared" si="5467"/>
        <v>0</v>
      </c>
      <c r="BD90" s="3"/>
      <c r="BE90" s="3"/>
      <c r="BF90" s="3"/>
      <c r="BG90" s="3"/>
      <c r="BH90" s="3">
        <f t="shared" si="5468"/>
        <v>0</v>
      </c>
      <c r="BI90" s="3">
        <f t="shared" si="5469"/>
        <v>0</v>
      </c>
      <c r="BJ90" s="3">
        <f t="shared" si="5470"/>
        <v>0</v>
      </c>
      <c r="BK90" s="3">
        <f t="shared" si="5252"/>
        <v>0</v>
      </c>
      <c r="BL90" s="3">
        <f t="shared" si="5253"/>
        <v>0</v>
      </c>
      <c r="BM90" s="3">
        <f>план!U89</f>
        <v>0</v>
      </c>
      <c r="BN90" s="3">
        <f>план!V89</f>
        <v>0</v>
      </c>
      <c r="BO90" s="3">
        <f t="shared" si="5471"/>
        <v>0</v>
      </c>
      <c r="BP90" s="3">
        <f t="shared" si="5472"/>
        <v>0</v>
      </c>
      <c r="BQ90" s="3"/>
      <c r="BR90" s="3"/>
      <c r="BS90" s="3"/>
      <c r="BT90" s="3"/>
      <c r="BU90" s="3">
        <f t="shared" si="5473"/>
        <v>0</v>
      </c>
      <c r="BV90" s="3">
        <f t="shared" si="5474"/>
        <v>0</v>
      </c>
      <c r="BW90" s="3">
        <f t="shared" si="5475"/>
        <v>0</v>
      </c>
      <c r="BX90" s="3">
        <f t="shared" si="5254"/>
        <v>0</v>
      </c>
      <c r="BY90" s="3">
        <f t="shared" si="5255"/>
        <v>0</v>
      </c>
      <c r="BZ90" s="3">
        <f>план!W89</f>
        <v>0</v>
      </c>
      <c r="CA90" s="3">
        <f>план!X89</f>
        <v>0</v>
      </c>
      <c r="CB90" s="3">
        <f t="shared" si="5476"/>
        <v>0</v>
      </c>
      <c r="CC90" s="3">
        <f t="shared" si="5477"/>
        <v>0</v>
      </c>
      <c r="CD90" s="3"/>
      <c r="CE90" s="3"/>
      <c r="CF90" s="3"/>
      <c r="CG90" s="3"/>
      <c r="CH90" s="3">
        <f t="shared" si="5478"/>
        <v>0</v>
      </c>
      <c r="CI90" s="3">
        <f t="shared" si="5479"/>
        <v>0</v>
      </c>
      <c r="CJ90" s="3">
        <f t="shared" si="5480"/>
        <v>0</v>
      </c>
      <c r="CK90" s="3">
        <f t="shared" si="5256"/>
        <v>0</v>
      </c>
      <c r="CL90" s="3">
        <f t="shared" si="5257"/>
        <v>0</v>
      </c>
      <c r="CM90" s="3">
        <f>план!Y89</f>
        <v>0</v>
      </c>
      <c r="CN90" s="3">
        <f>план!Z89</f>
        <v>0</v>
      </c>
      <c r="CO90" s="3">
        <f t="shared" si="5481"/>
        <v>0</v>
      </c>
      <c r="CP90" s="3">
        <f t="shared" si="5482"/>
        <v>0</v>
      </c>
      <c r="CQ90" s="3"/>
      <c r="CR90" s="3"/>
      <c r="CS90" s="3"/>
      <c r="CT90" s="3"/>
      <c r="CU90" s="3">
        <f t="shared" si="5483"/>
        <v>0</v>
      </c>
      <c r="CV90" s="3">
        <f t="shared" si="5484"/>
        <v>0</v>
      </c>
      <c r="CW90" s="3">
        <f t="shared" si="5485"/>
        <v>0</v>
      </c>
      <c r="CX90" s="3">
        <f t="shared" si="5258"/>
        <v>0</v>
      </c>
      <c r="CY90" s="3">
        <f t="shared" si="5259"/>
        <v>0</v>
      </c>
      <c r="CZ90" s="3">
        <f>план!AA89</f>
        <v>0</v>
      </c>
      <c r="DA90" s="3">
        <f>план!AB89</f>
        <v>0</v>
      </c>
      <c r="DB90" s="3">
        <f t="shared" si="5486"/>
        <v>0</v>
      </c>
      <c r="DC90" s="3">
        <f t="shared" si="5487"/>
        <v>0</v>
      </c>
      <c r="DD90" s="3"/>
      <c r="DE90" s="3"/>
      <c r="DF90" s="3"/>
      <c r="DG90" s="3"/>
      <c r="DH90" s="3">
        <f t="shared" si="5488"/>
        <v>0</v>
      </c>
      <c r="DI90" s="3">
        <f t="shared" si="5489"/>
        <v>0</v>
      </c>
      <c r="DJ90" s="3">
        <f t="shared" si="5490"/>
        <v>0</v>
      </c>
      <c r="DK90" s="3">
        <f t="shared" si="5260"/>
        <v>0</v>
      </c>
      <c r="DL90" s="3">
        <f t="shared" si="5261"/>
        <v>0</v>
      </c>
      <c r="DM90" s="3">
        <f>план!AC89</f>
        <v>0</v>
      </c>
      <c r="DN90" s="3">
        <f>план!AD89</f>
        <v>0</v>
      </c>
      <c r="DO90" s="3">
        <f t="shared" si="5491"/>
        <v>0</v>
      </c>
      <c r="DP90" s="3">
        <f t="shared" si="5492"/>
        <v>0</v>
      </c>
      <c r="DQ90" s="3"/>
      <c r="DR90" s="3"/>
      <c r="DS90" s="3"/>
      <c r="DT90" s="3"/>
      <c r="DU90" s="3">
        <f t="shared" si="5493"/>
        <v>0</v>
      </c>
      <c r="DV90" s="3">
        <f t="shared" si="5494"/>
        <v>0</v>
      </c>
      <c r="DW90" s="3">
        <f t="shared" si="5495"/>
        <v>0</v>
      </c>
      <c r="DX90" s="3">
        <f t="shared" si="5262"/>
        <v>0</v>
      </c>
      <c r="DY90" s="3">
        <f t="shared" si="5263"/>
        <v>0</v>
      </c>
      <c r="DZ90" s="3">
        <f>план!AE89</f>
        <v>0</v>
      </c>
      <c r="EA90" s="3">
        <f>план!AF89</f>
        <v>0</v>
      </c>
      <c r="EB90" s="3">
        <f t="shared" si="5496"/>
        <v>0</v>
      </c>
      <c r="EC90" s="3">
        <f t="shared" si="5497"/>
        <v>0</v>
      </c>
      <c r="ED90" s="3"/>
      <c r="EE90" s="3"/>
      <c r="EF90" s="3"/>
      <c r="EG90" s="3"/>
      <c r="EH90" s="3">
        <f t="shared" si="5498"/>
        <v>0</v>
      </c>
      <c r="EI90" s="3">
        <f t="shared" si="5499"/>
        <v>0</v>
      </c>
      <c r="EJ90" s="3">
        <f t="shared" si="5500"/>
        <v>0</v>
      </c>
      <c r="EK90" s="3">
        <f t="shared" si="5264"/>
        <v>0</v>
      </c>
      <c r="EL90" s="3">
        <f t="shared" si="5265"/>
        <v>0</v>
      </c>
      <c r="EM90" s="3">
        <f>план!AG89</f>
        <v>0</v>
      </c>
      <c r="EN90" s="3">
        <f>план!AH89</f>
        <v>0</v>
      </c>
      <c r="EO90" s="3">
        <f t="shared" si="5501"/>
        <v>0</v>
      </c>
      <c r="EP90" s="3">
        <f t="shared" si="5502"/>
        <v>0</v>
      </c>
      <c r="EQ90" s="3"/>
      <c r="ER90" s="3"/>
      <c r="ES90" s="3"/>
      <c r="ET90" s="3"/>
      <c r="EU90" s="3">
        <f t="shared" si="5503"/>
        <v>0</v>
      </c>
      <c r="EV90" s="3">
        <f t="shared" si="5504"/>
        <v>0</v>
      </c>
      <c r="EW90" s="3">
        <f t="shared" si="5505"/>
        <v>0</v>
      </c>
      <c r="EX90" s="3">
        <f t="shared" si="5266"/>
        <v>0</v>
      </c>
      <c r="EY90" s="3">
        <f t="shared" si="5267"/>
        <v>0</v>
      </c>
      <c r="EZ90" s="3">
        <f>план!AI89</f>
        <v>0</v>
      </c>
      <c r="FA90" s="3">
        <f>план!AJ89</f>
        <v>0</v>
      </c>
      <c r="FB90" s="3">
        <f t="shared" si="5506"/>
        <v>0</v>
      </c>
      <c r="FC90" s="3">
        <f t="shared" si="5507"/>
        <v>0</v>
      </c>
      <c r="FD90" s="3"/>
      <c r="FE90" s="3"/>
      <c r="FF90" s="3"/>
      <c r="FG90" s="3"/>
      <c r="FH90" s="3">
        <f t="shared" si="5508"/>
        <v>0</v>
      </c>
      <c r="FI90" s="3">
        <f t="shared" si="5509"/>
        <v>0</v>
      </c>
      <c r="FJ90" s="3">
        <f t="shared" si="5510"/>
        <v>0</v>
      </c>
      <c r="FK90" s="3">
        <f t="shared" si="5268"/>
        <v>0</v>
      </c>
      <c r="FL90" s="3">
        <f t="shared" si="5269"/>
        <v>0</v>
      </c>
      <c r="FM90" s="3">
        <f>план!AK89</f>
        <v>0</v>
      </c>
      <c r="FN90" s="3">
        <f>план!AL89</f>
        <v>0</v>
      </c>
      <c r="FO90" s="3">
        <f t="shared" si="5511"/>
        <v>0</v>
      </c>
      <c r="FP90" s="3">
        <f t="shared" si="5512"/>
        <v>0</v>
      </c>
      <c r="FQ90" s="3"/>
      <c r="FR90" s="3"/>
      <c r="FS90" s="3"/>
      <c r="FT90" s="3"/>
      <c r="FU90" s="3">
        <f t="shared" si="5513"/>
        <v>0</v>
      </c>
      <c r="FV90" s="3">
        <f t="shared" si="5514"/>
        <v>0</v>
      </c>
      <c r="FW90" s="3">
        <f t="shared" si="5515"/>
        <v>0</v>
      </c>
      <c r="FX90" s="3">
        <f t="shared" si="5270"/>
        <v>0</v>
      </c>
      <c r="FY90" s="3">
        <f t="shared" si="5271"/>
        <v>0</v>
      </c>
      <c r="FZ90" s="3">
        <f>план!AM89</f>
        <v>0</v>
      </c>
      <c r="GA90" s="3">
        <f>план!AN89</f>
        <v>0</v>
      </c>
      <c r="GB90" s="3">
        <f t="shared" si="5516"/>
        <v>0</v>
      </c>
      <c r="GC90" s="3">
        <f t="shared" si="5517"/>
        <v>0</v>
      </c>
      <c r="GD90" s="3"/>
      <c r="GE90" s="3"/>
      <c r="GF90" s="3"/>
      <c r="GG90" s="3"/>
      <c r="GH90" s="3">
        <f t="shared" si="5518"/>
        <v>0</v>
      </c>
      <c r="GI90" s="3">
        <f t="shared" si="5519"/>
        <v>0</v>
      </c>
      <c r="GJ90" s="3">
        <f t="shared" si="5520"/>
        <v>0</v>
      </c>
      <c r="GK90" s="3">
        <f t="shared" si="5272"/>
        <v>0</v>
      </c>
      <c r="GL90" s="3">
        <f t="shared" si="5273"/>
        <v>0</v>
      </c>
      <c r="GM90" s="3">
        <f>план!AO89</f>
        <v>0</v>
      </c>
      <c r="GN90" s="3">
        <f>план!AP89</f>
        <v>0</v>
      </c>
      <c r="GO90" s="3">
        <f t="shared" si="5521"/>
        <v>0</v>
      </c>
      <c r="GP90" s="3">
        <f t="shared" si="5522"/>
        <v>0</v>
      </c>
      <c r="GQ90" s="3"/>
      <c r="GR90" s="3"/>
      <c r="GS90" s="3"/>
      <c r="GT90" s="3"/>
      <c r="GU90" s="3">
        <f t="shared" si="5523"/>
        <v>0</v>
      </c>
      <c r="GV90" s="3">
        <f t="shared" si="5524"/>
        <v>0</v>
      </c>
      <c r="GW90" s="3">
        <f t="shared" si="5525"/>
        <v>0</v>
      </c>
      <c r="GX90" s="3">
        <f t="shared" si="5274"/>
        <v>0</v>
      </c>
      <c r="GY90" s="3">
        <f t="shared" si="5275"/>
        <v>0</v>
      </c>
      <c r="GZ90" s="3">
        <f>план!AQ89</f>
        <v>0</v>
      </c>
      <c r="HA90" s="3">
        <f>план!AR89</f>
        <v>0</v>
      </c>
      <c r="HB90" s="3">
        <f t="shared" si="5526"/>
        <v>0</v>
      </c>
      <c r="HC90" s="3">
        <f t="shared" si="5527"/>
        <v>0</v>
      </c>
      <c r="HD90" s="3"/>
      <c r="HE90" s="3"/>
      <c r="HF90" s="3"/>
      <c r="HG90" s="3"/>
      <c r="HH90" s="3">
        <f t="shared" si="5528"/>
        <v>0</v>
      </c>
      <c r="HI90" s="3">
        <f t="shared" si="5529"/>
        <v>0</v>
      </c>
      <c r="HJ90" s="3">
        <f t="shared" si="5530"/>
        <v>0</v>
      </c>
      <c r="HK90" s="3">
        <f t="shared" si="5276"/>
        <v>0</v>
      </c>
      <c r="HL90" s="3">
        <f t="shared" si="5277"/>
        <v>0</v>
      </c>
      <c r="HM90" s="3">
        <f>план!AS89</f>
        <v>0</v>
      </c>
      <c r="HN90" s="3">
        <f>план!AT89</f>
        <v>0</v>
      </c>
      <c r="HO90" s="3">
        <f t="shared" si="5531"/>
        <v>0</v>
      </c>
      <c r="HP90" s="3">
        <f t="shared" si="5532"/>
        <v>0</v>
      </c>
      <c r="HQ90" s="3"/>
      <c r="HR90" s="3"/>
      <c r="HS90" s="3"/>
      <c r="HT90" s="3"/>
      <c r="HU90" s="3">
        <f t="shared" si="5533"/>
        <v>0</v>
      </c>
      <c r="HV90" s="3">
        <f t="shared" si="5534"/>
        <v>0</v>
      </c>
      <c r="HW90" s="3">
        <f t="shared" si="5535"/>
        <v>0</v>
      </c>
      <c r="HX90" s="3">
        <f t="shared" si="5278"/>
        <v>0</v>
      </c>
      <c r="HY90" s="3">
        <f t="shared" si="5279"/>
        <v>0</v>
      </c>
      <c r="HZ90" s="3">
        <f>план!AU89</f>
        <v>0</v>
      </c>
      <c r="IA90" s="3">
        <f>план!AV89</f>
        <v>0</v>
      </c>
      <c r="IB90" s="3">
        <f t="shared" si="5536"/>
        <v>0</v>
      </c>
      <c r="IC90" s="3">
        <f t="shared" si="5537"/>
        <v>0</v>
      </c>
      <c r="ID90" s="3"/>
      <c r="IE90" s="3"/>
      <c r="IF90" s="3"/>
      <c r="IG90" s="3"/>
      <c r="IH90" s="3">
        <f t="shared" si="5538"/>
        <v>0</v>
      </c>
      <c r="II90" s="3">
        <f t="shared" si="5539"/>
        <v>0</v>
      </c>
      <c r="IJ90" s="3">
        <f t="shared" si="5540"/>
        <v>0</v>
      </c>
      <c r="IK90" s="3">
        <f t="shared" si="5280"/>
        <v>0</v>
      </c>
      <c r="IL90" s="3">
        <f t="shared" si="5281"/>
        <v>0</v>
      </c>
      <c r="IM90" s="3">
        <f>план!AW89</f>
        <v>0</v>
      </c>
      <c r="IN90" s="3">
        <f>план!AX89</f>
        <v>0</v>
      </c>
      <c r="IO90" s="3">
        <f t="shared" si="5541"/>
        <v>0</v>
      </c>
      <c r="IP90" s="3">
        <f t="shared" si="5542"/>
        <v>0</v>
      </c>
      <c r="IQ90" s="3"/>
      <c r="IR90" s="3"/>
      <c r="IS90" s="3"/>
      <c r="IT90" s="3"/>
      <c r="IU90" s="3">
        <f t="shared" si="5543"/>
        <v>0</v>
      </c>
      <c r="IV90" s="3">
        <f t="shared" si="5544"/>
        <v>0</v>
      </c>
      <c r="IW90" s="3">
        <f t="shared" si="5545"/>
        <v>0</v>
      </c>
      <c r="IX90" s="3">
        <f t="shared" si="5282"/>
        <v>0</v>
      </c>
      <c r="IY90" s="3">
        <f t="shared" si="5283"/>
        <v>0</v>
      </c>
      <c r="IZ90" s="3">
        <f>план!AY89</f>
        <v>0</v>
      </c>
      <c r="JA90" s="3">
        <f>план!AZ89</f>
        <v>0</v>
      </c>
      <c r="JB90" s="3">
        <f t="shared" si="5546"/>
        <v>0</v>
      </c>
      <c r="JC90" s="3">
        <f t="shared" si="5547"/>
        <v>0</v>
      </c>
      <c r="JD90" s="3"/>
      <c r="JE90" s="3"/>
      <c r="JF90" s="3"/>
      <c r="JG90" s="3"/>
      <c r="JH90" s="3">
        <f t="shared" si="5548"/>
        <v>0</v>
      </c>
      <c r="JI90" s="3">
        <f t="shared" si="5549"/>
        <v>0</v>
      </c>
      <c r="JJ90" s="3">
        <f t="shared" si="5550"/>
        <v>0</v>
      </c>
      <c r="JK90" s="3">
        <f t="shared" si="5551"/>
        <v>0</v>
      </c>
      <c r="JL90" s="3">
        <f t="shared" si="5390"/>
        <v>0</v>
      </c>
      <c r="JM90" s="3">
        <f>план!BA89</f>
        <v>0</v>
      </c>
      <c r="JN90" s="3">
        <f>план!BB89</f>
        <v>0</v>
      </c>
      <c r="JO90" s="3">
        <f t="shared" si="5552"/>
        <v>0</v>
      </c>
      <c r="JP90" s="3">
        <f t="shared" si="5553"/>
        <v>0</v>
      </c>
      <c r="JQ90" s="3"/>
      <c r="JR90" s="3"/>
      <c r="JS90" s="3"/>
      <c r="JT90" s="3"/>
      <c r="JU90" s="3">
        <f t="shared" si="5554"/>
        <v>0</v>
      </c>
      <c r="JV90" s="3">
        <f t="shared" si="5555"/>
        <v>0</v>
      </c>
      <c r="JW90" s="3">
        <f t="shared" si="5556"/>
        <v>0</v>
      </c>
      <c r="JX90" s="3">
        <f t="shared" si="5284"/>
        <v>0</v>
      </c>
      <c r="JY90" s="3">
        <f t="shared" si="5285"/>
        <v>0</v>
      </c>
      <c r="JZ90" s="3">
        <f>план!BC89</f>
        <v>0</v>
      </c>
      <c r="KA90" s="3">
        <f>план!BD89</f>
        <v>0</v>
      </c>
      <c r="KB90" s="3">
        <f t="shared" si="5557"/>
        <v>0</v>
      </c>
      <c r="KC90" s="3">
        <f t="shared" si="5558"/>
        <v>0</v>
      </c>
      <c r="KD90" s="3"/>
      <c r="KE90" s="3"/>
      <c r="KF90" s="3"/>
      <c r="KG90" s="3"/>
      <c r="KH90" s="3">
        <f t="shared" si="5559"/>
        <v>0</v>
      </c>
      <c r="KI90" s="3">
        <f t="shared" si="5560"/>
        <v>0</v>
      </c>
      <c r="KJ90" s="3">
        <f t="shared" si="5561"/>
        <v>0</v>
      </c>
      <c r="KK90" s="3">
        <f t="shared" si="5286"/>
        <v>0</v>
      </c>
      <c r="KL90" s="3">
        <f t="shared" si="5287"/>
        <v>0</v>
      </c>
      <c r="KM90" s="3">
        <f>план!BE89</f>
        <v>0</v>
      </c>
      <c r="KN90" s="3">
        <f>план!BF89</f>
        <v>0</v>
      </c>
      <c r="KO90" s="3">
        <f t="shared" si="5562"/>
        <v>0</v>
      </c>
      <c r="KP90" s="3">
        <f t="shared" si="5563"/>
        <v>0</v>
      </c>
      <c r="KQ90" s="3"/>
      <c r="KR90" s="3"/>
      <c r="KS90" s="3"/>
      <c r="KT90" s="3"/>
      <c r="KU90" s="3">
        <f t="shared" si="5564"/>
        <v>0</v>
      </c>
      <c r="KV90" s="3">
        <f t="shared" si="5565"/>
        <v>0</v>
      </c>
      <c r="KW90" s="3">
        <f t="shared" si="5566"/>
        <v>0</v>
      </c>
      <c r="KX90" s="3">
        <f t="shared" si="5288"/>
        <v>0</v>
      </c>
      <c r="KY90" s="3">
        <f t="shared" si="5289"/>
        <v>0</v>
      </c>
      <c r="KZ90" s="3">
        <f>план!BG89</f>
        <v>0</v>
      </c>
      <c r="LA90" s="3">
        <f>план!BH89</f>
        <v>0</v>
      </c>
      <c r="LB90" s="3">
        <f t="shared" si="5567"/>
        <v>0</v>
      </c>
      <c r="LC90" s="3">
        <f t="shared" si="5568"/>
        <v>0</v>
      </c>
      <c r="LD90" s="3"/>
      <c r="LE90" s="3"/>
      <c r="LF90" s="3"/>
      <c r="LG90" s="3"/>
      <c r="LH90" s="3">
        <f t="shared" si="5569"/>
        <v>0</v>
      </c>
      <c r="LI90" s="3">
        <f t="shared" si="5570"/>
        <v>0</v>
      </c>
      <c r="LJ90" s="3">
        <f t="shared" si="5571"/>
        <v>0</v>
      </c>
      <c r="LK90" s="3">
        <f t="shared" si="5290"/>
        <v>0</v>
      </c>
      <c r="LL90" s="3">
        <f t="shared" si="5291"/>
        <v>0</v>
      </c>
      <c r="LM90" s="3">
        <f>план!BI89</f>
        <v>0</v>
      </c>
      <c r="LN90" s="3">
        <f>план!BJ89</f>
        <v>0</v>
      </c>
      <c r="LO90" s="3">
        <f t="shared" si="5572"/>
        <v>0</v>
      </c>
      <c r="LP90" s="3">
        <f t="shared" si="5573"/>
        <v>0</v>
      </c>
      <c r="LQ90" s="3"/>
      <c r="LR90" s="3"/>
      <c r="LS90" s="3"/>
      <c r="LT90" s="3"/>
      <c r="LU90" s="3">
        <f t="shared" si="5574"/>
        <v>0</v>
      </c>
      <c r="LV90" s="3">
        <f t="shared" si="5575"/>
        <v>0</v>
      </c>
      <c r="LW90" s="3">
        <f t="shared" si="5576"/>
        <v>0</v>
      </c>
      <c r="LX90" s="3">
        <f t="shared" si="5292"/>
        <v>0</v>
      </c>
      <c r="LY90" s="3">
        <f t="shared" si="5293"/>
        <v>0</v>
      </c>
      <c r="LZ90" s="3">
        <f>план!BK89</f>
        <v>0</v>
      </c>
      <c r="MA90" s="3">
        <f>план!BL89</f>
        <v>0</v>
      </c>
      <c r="MB90" s="3">
        <f t="shared" si="5577"/>
        <v>0</v>
      </c>
      <c r="MC90" s="3">
        <f t="shared" si="5578"/>
        <v>0</v>
      </c>
      <c r="MD90" s="3"/>
      <c r="ME90" s="3"/>
      <c r="MF90" s="3"/>
      <c r="MG90" s="3"/>
      <c r="MH90" s="3">
        <f t="shared" si="5579"/>
        <v>0</v>
      </c>
      <c r="MI90" s="3">
        <f t="shared" si="5580"/>
        <v>0</v>
      </c>
      <c r="MJ90" s="3">
        <f t="shared" si="5581"/>
        <v>0</v>
      </c>
      <c r="MK90" s="3">
        <f t="shared" si="5294"/>
        <v>0</v>
      </c>
      <c r="ML90" s="3">
        <f t="shared" si="5295"/>
        <v>0</v>
      </c>
      <c r="MM90" s="3">
        <f>план!BM89</f>
        <v>0</v>
      </c>
      <c r="MN90" s="3">
        <f>план!BN89</f>
        <v>0</v>
      </c>
      <c r="MO90" s="3">
        <f t="shared" si="5582"/>
        <v>0</v>
      </c>
      <c r="MP90" s="3">
        <f t="shared" si="5583"/>
        <v>0</v>
      </c>
      <c r="MQ90" s="3"/>
      <c r="MR90" s="3"/>
      <c r="MS90" s="3"/>
      <c r="MT90" s="3"/>
      <c r="MU90" s="3">
        <f t="shared" si="5584"/>
        <v>0</v>
      </c>
      <c r="MV90" s="3">
        <f t="shared" si="5585"/>
        <v>0</v>
      </c>
      <c r="MW90" s="3">
        <f t="shared" si="5586"/>
        <v>0</v>
      </c>
      <c r="MX90" s="3">
        <f t="shared" si="5296"/>
        <v>0</v>
      </c>
      <c r="MY90" s="3">
        <f t="shared" si="5297"/>
        <v>0</v>
      </c>
      <c r="MZ90" s="3">
        <f>план!BO89</f>
        <v>0</v>
      </c>
      <c r="NA90" s="3">
        <f>план!BP89</f>
        <v>0</v>
      </c>
      <c r="NB90" s="3">
        <f t="shared" si="5587"/>
        <v>0</v>
      </c>
      <c r="NC90" s="3">
        <f t="shared" si="5588"/>
        <v>0</v>
      </c>
      <c r="ND90" s="3"/>
      <c r="NE90" s="3"/>
      <c r="NF90" s="3"/>
      <c r="NG90" s="3"/>
      <c r="NH90" s="3">
        <f t="shared" si="5589"/>
        <v>0</v>
      </c>
      <c r="NI90" s="3">
        <f t="shared" si="5590"/>
        <v>0</v>
      </c>
      <c r="NJ90" s="3">
        <f t="shared" si="5591"/>
        <v>0</v>
      </c>
      <c r="NK90" s="3">
        <f t="shared" si="5298"/>
        <v>0</v>
      </c>
      <c r="NL90" s="3">
        <f t="shared" si="5299"/>
        <v>0</v>
      </c>
      <c r="NM90" s="3">
        <f>план!BQ89</f>
        <v>0</v>
      </c>
      <c r="NN90" s="3">
        <f>план!BR89</f>
        <v>0</v>
      </c>
      <c r="NO90" s="3">
        <f t="shared" si="5592"/>
        <v>0</v>
      </c>
      <c r="NP90" s="3">
        <f t="shared" si="5593"/>
        <v>0</v>
      </c>
      <c r="NQ90" s="3"/>
      <c r="NR90" s="3"/>
      <c r="NS90" s="3"/>
      <c r="NT90" s="3"/>
      <c r="NU90" s="3">
        <f t="shared" si="5594"/>
        <v>0</v>
      </c>
      <c r="NV90" s="3">
        <f t="shared" si="5595"/>
        <v>0</v>
      </c>
      <c r="NW90" s="3">
        <f t="shared" si="5596"/>
        <v>0</v>
      </c>
      <c r="NX90" s="3">
        <f t="shared" si="5300"/>
        <v>0</v>
      </c>
      <c r="NY90" s="3">
        <f t="shared" si="5301"/>
        <v>0</v>
      </c>
      <c r="NZ90" s="3">
        <f>план!BS89</f>
        <v>0</v>
      </c>
      <c r="OA90" s="3">
        <f>план!BT89</f>
        <v>0</v>
      </c>
      <c r="OB90" s="3">
        <f t="shared" si="5597"/>
        <v>0</v>
      </c>
      <c r="OC90" s="3">
        <f t="shared" si="5598"/>
        <v>0</v>
      </c>
      <c r="OD90" s="3"/>
      <c r="OE90" s="3"/>
      <c r="OF90" s="3"/>
      <c r="OG90" s="3"/>
      <c r="OH90" s="3">
        <f t="shared" si="5599"/>
        <v>0</v>
      </c>
      <c r="OI90" s="3">
        <f t="shared" si="5600"/>
        <v>0</v>
      </c>
      <c r="OJ90" s="3">
        <f t="shared" si="5601"/>
        <v>0</v>
      </c>
      <c r="OK90" s="3">
        <f t="shared" si="5302"/>
        <v>0</v>
      </c>
      <c r="OL90" s="3">
        <f t="shared" si="5303"/>
        <v>0</v>
      </c>
      <c r="OM90" s="3">
        <f>план!BU89</f>
        <v>0</v>
      </c>
      <c r="ON90" s="3">
        <f>план!BV89</f>
        <v>0</v>
      </c>
      <c r="OO90" s="3">
        <f t="shared" si="5602"/>
        <v>0</v>
      </c>
      <c r="OP90" s="3">
        <f t="shared" si="5603"/>
        <v>0</v>
      </c>
      <c r="OQ90" s="3"/>
      <c r="OR90" s="3"/>
      <c r="OS90" s="3"/>
      <c r="OT90" s="3"/>
      <c r="OU90" s="3">
        <f t="shared" si="5604"/>
        <v>0</v>
      </c>
      <c r="OV90" s="3">
        <f t="shared" si="5605"/>
        <v>0</v>
      </c>
      <c r="OW90" s="3">
        <f t="shared" si="5606"/>
        <v>0</v>
      </c>
      <c r="OX90" s="3">
        <f t="shared" si="5304"/>
        <v>0</v>
      </c>
      <c r="OY90" s="3">
        <f t="shared" si="5305"/>
        <v>0</v>
      </c>
      <c r="OZ90" s="3">
        <f>план!BW89</f>
        <v>0</v>
      </c>
      <c r="PA90" s="3">
        <f>план!BX89</f>
        <v>0</v>
      </c>
      <c r="PB90" s="3">
        <f t="shared" si="5607"/>
        <v>0</v>
      </c>
      <c r="PC90" s="3">
        <f t="shared" si="5608"/>
        <v>0</v>
      </c>
      <c r="PD90" s="3"/>
      <c r="PE90" s="3"/>
      <c r="PF90" s="3"/>
      <c r="PG90" s="3"/>
      <c r="PH90" s="3">
        <f t="shared" si="5609"/>
        <v>0</v>
      </c>
      <c r="PI90" s="3">
        <f t="shared" si="5610"/>
        <v>0</v>
      </c>
      <c r="PJ90" s="3">
        <f t="shared" si="5611"/>
        <v>0</v>
      </c>
      <c r="PK90" s="3">
        <f t="shared" si="5306"/>
        <v>0</v>
      </c>
      <c r="PL90" s="3">
        <f t="shared" si="5307"/>
        <v>0</v>
      </c>
      <c r="PM90" s="3">
        <f>план!BY89</f>
        <v>0</v>
      </c>
      <c r="PN90" s="3">
        <f>план!BZ89</f>
        <v>0</v>
      </c>
      <c r="PO90" s="3">
        <f t="shared" si="5612"/>
        <v>0</v>
      </c>
      <c r="PP90" s="3">
        <f t="shared" si="5613"/>
        <v>0</v>
      </c>
      <c r="PQ90" s="3"/>
      <c r="PR90" s="3"/>
      <c r="PS90" s="3"/>
      <c r="PT90" s="3"/>
      <c r="PU90" s="3">
        <f t="shared" si="5614"/>
        <v>0</v>
      </c>
      <c r="PV90" s="3">
        <f t="shared" si="5615"/>
        <v>0</v>
      </c>
      <c r="PW90" s="3">
        <f t="shared" si="5616"/>
        <v>0</v>
      </c>
      <c r="PX90" s="3">
        <f t="shared" si="5308"/>
        <v>0</v>
      </c>
      <c r="PY90" s="3">
        <f t="shared" si="5309"/>
        <v>0</v>
      </c>
      <c r="PZ90" s="3">
        <f>план!CA89</f>
        <v>0</v>
      </c>
      <c r="QA90" s="3">
        <f>план!CB89</f>
        <v>0</v>
      </c>
      <c r="QB90" s="3">
        <f t="shared" si="5617"/>
        <v>0</v>
      </c>
      <c r="QC90" s="3">
        <f t="shared" si="5618"/>
        <v>0</v>
      </c>
      <c r="QD90" s="3"/>
      <c r="QE90" s="3"/>
      <c r="QF90" s="3"/>
      <c r="QG90" s="3"/>
      <c r="QH90" s="3">
        <f t="shared" si="5619"/>
        <v>0</v>
      </c>
      <c r="QI90" s="3">
        <f t="shared" si="5620"/>
        <v>0</v>
      </c>
      <c r="QJ90" s="3">
        <f t="shared" si="5621"/>
        <v>0</v>
      </c>
      <c r="QK90" s="3">
        <f t="shared" si="5310"/>
        <v>0</v>
      </c>
      <c r="QL90" s="3">
        <f t="shared" si="5311"/>
        <v>0</v>
      </c>
      <c r="QM90" s="3">
        <f>план!CC89</f>
        <v>0</v>
      </c>
      <c r="QN90" s="3">
        <f>план!CD89</f>
        <v>0</v>
      </c>
      <c r="QO90" s="3">
        <f t="shared" si="5622"/>
        <v>0</v>
      </c>
      <c r="QP90" s="3">
        <f t="shared" si="5623"/>
        <v>0</v>
      </c>
      <c r="QQ90" s="3"/>
      <c r="QR90" s="3"/>
      <c r="QS90" s="3"/>
      <c r="QT90" s="3"/>
      <c r="QU90" s="3">
        <f t="shared" si="5624"/>
        <v>0</v>
      </c>
      <c r="QV90" s="3">
        <f t="shared" si="5625"/>
        <v>0</v>
      </c>
      <c r="QW90" s="3">
        <f t="shared" si="5626"/>
        <v>0</v>
      </c>
      <c r="QX90" s="3">
        <f t="shared" si="5312"/>
        <v>0</v>
      </c>
      <c r="QY90" s="3">
        <f t="shared" si="5313"/>
        <v>0</v>
      </c>
      <c r="QZ90" s="3">
        <f>план!CE89</f>
        <v>0</v>
      </c>
      <c r="RA90" s="3">
        <f>план!CF89</f>
        <v>0</v>
      </c>
      <c r="RB90" s="3">
        <f t="shared" si="5627"/>
        <v>0</v>
      </c>
      <c r="RC90" s="3">
        <f t="shared" si="5628"/>
        <v>0</v>
      </c>
      <c r="RD90" s="3"/>
      <c r="RE90" s="3"/>
      <c r="RF90" s="3"/>
      <c r="RG90" s="3"/>
      <c r="RH90" s="3">
        <f t="shared" si="5629"/>
        <v>0</v>
      </c>
      <c r="RI90" s="3">
        <f t="shared" si="5630"/>
        <v>0</v>
      </c>
      <c r="RJ90" s="3">
        <f t="shared" si="5631"/>
        <v>0</v>
      </c>
      <c r="RK90" s="3">
        <f t="shared" si="5314"/>
        <v>0</v>
      </c>
      <c r="RL90" s="3">
        <f t="shared" si="5315"/>
        <v>0</v>
      </c>
      <c r="RM90" s="3">
        <f>план!CG89</f>
        <v>0</v>
      </c>
      <c r="RN90" s="3">
        <f>план!CH89</f>
        <v>0</v>
      </c>
      <c r="RO90" s="3">
        <f t="shared" si="5632"/>
        <v>0</v>
      </c>
      <c r="RP90" s="3">
        <f t="shared" si="5633"/>
        <v>0</v>
      </c>
      <c r="RQ90" s="3"/>
      <c r="RR90" s="3"/>
      <c r="RS90" s="3"/>
      <c r="RT90" s="3"/>
      <c r="RU90" s="3">
        <f t="shared" si="5634"/>
        <v>0</v>
      </c>
      <c r="RV90" s="3">
        <f t="shared" si="5635"/>
        <v>0</v>
      </c>
      <c r="RW90" s="3">
        <f t="shared" si="5636"/>
        <v>0</v>
      </c>
      <c r="RX90" s="3">
        <f t="shared" si="5316"/>
        <v>0</v>
      </c>
      <c r="RY90" s="3">
        <f t="shared" si="5317"/>
        <v>0</v>
      </c>
      <c r="RZ90" s="3">
        <f>план!CI89</f>
        <v>0</v>
      </c>
      <c r="SA90" s="3">
        <f>план!CJ89</f>
        <v>0</v>
      </c>
      <c r="SB90" s="3">
        <f t="shared" si="5637"/>
        <v>0</v>
      </c>
      <c r="SC90" s="3">
        <f t="shared" si="5638"/>
        <v>0</v>
      </c>
      <c r="SD90" s="3"/>
      <c r="SE90" s="3"/>
      <c r="SF90" s="3"/>
      <c r="SG90" s="3"/>
      <c r="SH90" s="3">
        <f t="shared" si="5639"/>
        <v>0</v>
      </c>
      <c r="SI90" s="3">
        <f t="shared" si="5640"/>
        <v>0</v>
      </c>
      <c r="SJ90" s="3">
        <f t="shared" si="5641"/>
        <v>0</v>
      </c>
      <c r="SK90" s="3">
        <f t="shared" si="5318"/>
        <v>0</v>
      </c>
      <c r="SL90" s="3">
        <f t="shared" si="5319"/>
        <v>0</v>
      </c>
      <c r="SM90" s="3">
        <f>план!CK89</f>
        <v>0</v>
      </c>
      <c r="SN90" s="3">
        <f>план!CL89</f>
        <v>0</v>
      </c>
      <c r="SO90" s="3">
        <f t="shared" si="5642"/>
        <v>0</v>
      </c>
      <c r="SP90" s="3">
        <f t="shared" si="5643"/>
        <v>0</v>
      </c>
      <c r="SQ90" s="3"/>
      <c r="SR90" s="3"/>
      <c r="SS90" s="3"/>
      <c r="ST90" s="3"/>
      <c r="SU90" s="3">
        <f t="shared" si="5644"/>
        <v>0</v>
      </c>
      <c r="SV90" s="3">
        <f t="shared" si="5645"/>
        <v>0</v>
      </c>
      <c r="SW90" s="3">
        <f t="shared" si="5646"/>
        <v>0</v>
      </c>
      <c r="SX90" s="3">
        <f t="shared" si="5320"/>
        <v>0</v>
      </c>
      <c r="SY90" s="3">
        <f t="shared" si="5321"/>
        <v>0</v>
      </c>
      <c r="SZ90" s="3">
        <f>план!CM89</f>
        <v>0</v>
      </c>
      <c r="TA90" s="3">
        <f>план!CN89</f>
        <v>0</v>
      </c>
      <c r="TB90" s="3">
        <f t="shared" si="5647"/>
        <v>0</v>
      </c>
      <c r="TC90" s="3">
        <f t="shared" si="5648"/>
        <v>0</v>
      </c>
      <c r="TD90" s="3"/>
      <c r="TE90" s="3"/>
      <c r="TF90" s="3"/>
      <c r="TG90" s="3"/>
      <c r="TH90" s="3">
        <f t="shared" si="5649"/>
        <v>0</v>
      </c>
      <c r="TI90" s="3">
        <f t="shared" si="5650"/>
        <v>0</v>
      </c>
      <c r="TJ90" s="3">
        <f t="shared" si="5651"/>
        <v>0</v>
      </c>
      <c r="TK90" s="3">
        <f t="shared" si="5322"/>
        <v>0</v>
      </c>
      <c r="TL90" s="3">
        <f t="shared" si="5323"/>
        <v>0</v>
      </c>
      <c r="TM90" s="3">
        <f>план!CO89</f>
        <v>0</v>
      </c>
      <c r="TN90" s="3">
        <f>план!CP89</f>
        <v>0</v>
      </c>
      <c r="TO90" s="3">
        <f t="shared" si="5652"/>
        <v>0</v>
      </c>
      <c r="TP90" s="3">
        <f t="shared" si="5653"/>
        <v>0</v>
      </c>
      <c r="TQ90" s="3"/>
      <c r="TR90" s="3"/>
      <c r="TS90" s="3"/>
      <c r="TT90" s="3"/>
      <c r="TU90" s="3">
        <f t="shared" si="5654"/>
        <v>0</v>
      </c>
      <c r="TV90" s="3">
        <f t="shared" si="5655"/>
        <v>0</v>
      </c>
      <c r="TW90" s="3">
        <f t="shared" si="5656"/>
        <v>0</v>
      </c>
      <c r="TX90" s="3">
        <f t="shared" si="5324"/>
        <v>0</v>
      </c>
      <c r="TY90" s="3">
        <f t="shared" si="5325"/>
        <v>0</v>
      </c>
      <c r="TZ90" s="3">
        <f>план!CQ89</f>
        <v>0</v>
      </c>
      <c r="UA90" s="3">
        <f>план!CR89</f>
        <v>0</v>
      </c>
      <c r="UB90" s="3">
        <f t="shared" si="5657"/>
        <v>0</v>
      </c>
      <c r="UC90" s="3">
        <f t="shared" si="5658"/>
        <v>0</v>
      </c>
      <c r="UD90" s="3"/>
      <c r="UE90" s="3"/>
      <c r="UF90" s="3"/>
      <c r="UG90" s="3"/>
      <c r="UH90" s="3">
        <f t="shared" si="5659"/>
        <v>0</v>
      </c>
      <c r="UI90" s="3">
        <f t="shared" si="5660"/>
        <v>0</v>
      </c>
      <c r="UJ90" s="3">
        <f t="shared" si="5661"/>
        <v>0</v>
      </c>
      <c r="UK90" s="3">
        <f t="shared" si="5326"/>
        <v>0</v>
      </c>
      <c r="UL90" s="3">
        <f t="shared" si="5327"/>
        <v>0</v>
      </c>
      <c r="UM90" s="3">
        <f>план!CS89</f>
        <v>0</v>
      </c>
      <c r="UN90" s="3">
        <f>план!CT89</f>
        <v>0</v>
      </c>
      <c r="UO90" s="3">
        <f t="shared" si="5662"/>
        <v>0</v>
      </c>
      <c r="UP90" s="3">
        <f t="shared" si="5663"/>
        <v>0</v>
      </c>
      <c r="UQ90" s="3"/>
      <c r="UR90" s="3"/>
      <c r="US90" s="3"/>
      <c r="UT90" s="3"/>
      <c r="UU90" s="3">
        <f t="shared" si="5664"/>
        <v>0</v>
      </c>
      <c r="UV90" s="3">
        <f t="shared" si="5665"/>
        <v>0</v>
      </c>
      <c r="UW90" s="3">
        <f t="shared" si="5666"/>
        <v>0</v>
      </c>
      <c r="UX90" s="3">
        <f t="shared" si="5328"/>
        <v>0</v>
      </c>
      <c r="UY90" s="3">
        <f t="shared" si="5329"/>
        <v>0</v>
      </c>
      <c r="UZ90" s="3">
        <f>план!CU89</f>
        <v>0</v>
      </c>
      <c r="VA90" s="3">
        <f>план!CV89</f>
        <v>0</v>
      </c>
      <c r="VB90" s="3">
        <f t="shared" si="5667"/>
        <v>0</v>
      </c>
      <c r="VC90" s="3">
        <f t="shared" si="5668"/>
        <v>0</v>
      </c>
      <c r="VD90" s="3"/>
      <c r="VE90" s="3"/>
      <c r="VF90" s="3"/>
      <c r="VG90" s="3"/>
      <c r="VH90" s="3">
        <f t="shared" si="5669"/>
        <v>0</v>
      </c>
      <c r="VI90" s="3">
        <f t="shared" si="5670"/>
        <v>0</v>
      </c>
      <c r="VJ90" s="3">
        <f t="shared" si="5671"/>
        <v>0</v>
      </c>
      <c r="VK90" s="3">
        <f t="shared" si="5330"/>
        <v>0</v>
      </c>
      <c r="VL90" s="3">
        <f t="shared" si="5331"/>
        <v>0</v>
      </c>
      <c r="VM90" s="3">
        <f>план!CW89</f>
        <v>0</v>
      </c>
      <c r="VN90" s="3">
        <f>план!CX89</f>
        <v>0</v>
      </c>
      <c r="VO90" s="3">
        <f t="shared" si="5672"/>
        <v>0</v>
      </c>
      <c r="VP90" s="3">
        <f t="shared" si="5673"/>
        <v>0</v>
      </c>
      <c r="VQ90" s="3"/>
      <c r="VR90" s="3"/>
      <c r="VS90" s="3"/>
      <c r="VT90" s="3"/>
      <c r="VU90" s="3">
        <f t="shared" si="5674"/>
        <v>0</v>
      </c>
      <c r="VV90" s="3">
        <f t="shared" si="5675"/>
        <v>0</v>
      </c>
      <c r="VW90" s="3">
        <f t="shared" si="5676"/>
        <v>0</v>
      </c>
      <c r="VX90" s="3">
        <f t="shared" si="5332"/>
        <v>0</v>
      </c>
      <c r="VY90" s="3">
        <f t="shared" si="5333"/>
        <v>0</v>
      </c>
      <c r="VZ90" s="3">
        <f>план!CY89</f>
        <v>0</v>
      </c>
      <c r="WA90" s="3">
        <f>план!CZ89</f>
        <v>0</v>
      </c>
      <c r="WB90" s="3">
        <f t="shared" si="5677"/>
        <v>0</v>
      </c>
      <c r="WC90" s="3">
        <f t="shared" si="5678"/>
        <v>0</v>
      </c>
      <c r="WD90" s="3"/>
      <c r="WE90" s="3"/>
      <c r="WF90" s="3"/>
      <c r="WG90" s="3"/>
      <c r="WH90" s="3">
        <f t="shared" si="5679"/>
        <v>0</v>
      </c>
      <c r="WI90" s="3">
        <f t="shared" si="5680"/>
        <v>0</v>
      </c>
      <c r="WJ90" s="3">
        <f t="shared" si="5681"/>
        <v>0</v>
      </c>
      <c r="WK90" s="3">
        <f t="shared" si="5334"/>
        <v>0</v>
      </c>
      <c r="WL90" s="3">
        <f t="shared" si="5335"/>
        <v>0</v>
      </c>
      <c r="WM90" s="3">
        <f>план!DA89</f>
        <v>0</v>
      </c>
      <c r="WN90" s="3">
        <f>план!DB89</f>
        <v>0</v>
      </c>
      <c r="WO90" s="3">
        <f t="shared" si="5682"/>
        <v>0</v>
      </c>
      <c r="WP90" s="3">
        <f t="shared" si="5683"/>
        <v>0</v>
      </c>
      <c r="WQ90" s="3"/>
      <c r="WR90" s="3"/>
      <c r="WS90" s="3"/>
      <c r="WT90" s="3"/>
      <c r="WU90" s="3">
        <f t="shared" si="5684"/>
        <v>0</v>
      </c>
      <c r="WV90" s="3">
        <f t="shared" si="5685"/>
        <v>0</v>
      </c>
      <c r="WW90" s="3">
        <f t="shared" si="5686"/>
        <v>0</v>
      </c>
      <c r="WX90" s="3">
        <f t="shared" si="5336"/>
        <v>0</v>
      </c>
      <c r="WY90" s="3">
        <f t="shared" si="5337"/>
        <v>0</v>
      </c>
      <c r="WZ90" s="3">
        <f>план!DC89</f>
        <v>0</v>
      </c>
      <c r="XA90" s="3">
        <f>план!DD89</f>
        <v>0</v>
      </c>
      <c r="XB90" s="3">
        <f t="shared" si="5687"/>
        <v>0</v>
      </c>
      <c r="XC90" s="3">
        <f t="shared" si="5688"/>
        <v>0</v>
      </c>
      <c r="XD90" s="3"/>
      <c r="XE90" s="3"/>
      <c r="XF90" s="3"/>
      <c r="XG90" s="3"/>
      <c r="XH90" s="3">
        <f t="shared" si="5689"/>
        <v>0</v>
      </c>
      <c r="XI90" s="3">
        <f t="shared" si="5690"/>
        <v>0</v>
      </c>
      <c r="XJ90" s="3">
        <f t="shared" si="5691"/>
        <v>0</v>
      </c>
      <c r="XK90" s="3">
        <f t="shared" si="5338"/>
        <v>0</v>
      </c>
      <c r="XL90" s="3">
        <f t="shared" si="5339"/>
        <v>0</v>
      </c>
      <c r="XM90" s="3">
        <f>план!DE89</f>
        <v>0</v>
      </c>
      <c r="XN90" s="3">
        <f>план!DF89</f>
        <v>0</v>
      </c>
      <c r="XO90" s="3">
        <f t="shared" si="5692"/>
        <v>0</v>
      </c>
      <c r="XP90" s="3">
        <f t="shared" si="5693"/>
        <v>0</v>
      </c>
      <c r="XQ90" s="3"/>
      <c r="XR90" s="3"/>
      <c r="XS90" s="3"/>
      <c r="XT90" s="3"/>
      <c r="XU90" s="3">
        <f t="shared" si="5694"/>
        <v>0</v>
      </c>
      <c r="XV90" s="3">
        <f t="shared" si="5695"/>
        <v>0</v>
      </c>
      <c r="XW90" s="3">
        <f t="shared" si="5696"/>
        <v>0</v>
      </c>
      <c r="XX90" s="3">
        <f t="shared" si="5340"/>
        <v>0</v>
      </c>
      <c r="XY90" s="3">
        <f t="shared" si="5341"/>
        <v>0</v>
      </c>
      <c r="XZ90" s="3">
        <f>план!DG89</f>
        <v>0</v>
      </c>
      <c r="YA90" s="3">
        <f>план!DH89</f>
        <v>0</v>
      </c>
      <c r="YB90" s="3">
        <f t="shared" si="5697"/>
        <v>0</v>
      </c>
      <c r="YC90" s="3">
        <f t="shared" si="5698"/>
        <v>0</v>
      </c>
      <c r="YD90" s="3"/>
      <c r="YE90" s="3"/>
      <c r="YF90" s="3"/>
      <c r="YG90" s="3"/>
      <c r="YH90" s="3">
        <f t="shared" si="5699"/>
        <v>0</v>
      </c>
      <c r="YI90" s="3">
        <f t="shared" si="5700"/>
        <v>0</v>
      </c>
      <c r="YJ90" s="3">
        <f t="shared" si="5701"/>
        <v>0</v>
      </c>
      <c r="YK90" s="3">
        <f t="shared" si="5342"/>
        <v>0</v>
      </c>
      <c r="YL90" s="3">
        <f t="shared" si="5343"/>
        <v>0</v>
      </c>
      <c r="YM90" s="3">
        <f>план!DI89</f>
        <v>0</v>
      </c>
      <c r="YN90" s="3">
        <f>план!DJ89</f>
        <v>0</v>
      </c>
      <c r="YO90" s="3">
        <f t="shared" si="5702"/>
        <v>0</v>
      </c>
      <c r="YP90" s="3">
        <f t="shared" si="5703"/>
        <v>0</v>
      </c>
      <c r="YQ90" s="3"/>
      <c r="YR90" s="3"/>
      <c r="YS90" s="3"/>
      <c r="YT90" s="3"/>
      <c r="YU90" s="3">
        <f t="shared" si="5704"/>
        <v>0</v>
      </c>
      <c r="YV90" s="3">
        <f t="shared" si="5705"/>
        <v>0</v>
      </c>
      <c r="YW90" s="3">
        <f t="shared" si="5706"/>
        <v>0</v>
      </c>
      <c r="YX90" s="3">
        <f t="shared" si="5344"/>
        <v>0</v>
      </c>
      <c r="YY90" s="3">
        <f t="shared" si="5345"/>
        <v>0</v>
      </c>
      <c r="YZ90" s="3">
        <f>план!DK89</f>
        <v>0</v>
      </c>
      <c r="ZA90" s="3">
        <f>план!DL89</f>
        <v>0</v>
      </c>
      <c r="ZB90" s="3">
        <f t="shared" si="5707"/>
        <v>0</v>
      </c>
      <c r="ZC90" s="3">
        <f t="shared" si="5708"/>
        <v>0</v>
      </c>
      <c r="ZD90" s="3"/>
      <c r="ZE90" s="3"/>
      <c r="ZF90" s="3"/>
      <c r="ZG90" s="3"/>
      <c r="ZH90" s="3">
        <f t="shared" si="5709"/>
        <v>0</v>
      </c>
      <c r="ZI90" s="3">
        <f t="shared" si="5710"/>
        <v>0</v>
      </c>
      <c r="ZJ90" s="3">
        <f t="shared" si="5711"/>
        <v>0</v>
      </c>
      <c r="ZK90" s="3">
        <f t="shared" si="5346"/>
        <v>0</v>
      </c>
      <c r="ZL90" s="3">
        <f t="shared" si="5347"/>
        <v>0</v>
      </c>
      <c r="ZM90" s="3">
        <f>план!DM89</f>
        <v>0</v>
      </c>
      <c r="ZN90" s="3">
        <f>план!DN89</f>
        <v>0</v>
      </c>
      <c r="ZO90" s="3">
        <f t="shared" si="5712"/>
        <v>0</v>
      </c>
      <c r="ZP90" s="3">
        <f t="shared" si="5713"/>
        <v>0</v>
      </c>
      <c r="ZQ90" s="3"/>
      <c r="ZR90" s="3"/>
      <c r="ZS90" s="3"/>
      <c r="ZT90" s="3"/>
      <c r="ZU90" s="3">
        <f t="shared" si="5714"/>
        <v>0</v>
      </c>
      <c r="ZV90" s="3">
        <f t="shared" si="5715"/>
        <v>0</v>
      </c>
      <c r="ZW90" s="3">
        <f t="shared" si="5716"/>
        <v>0</v>
      </c>
      <c r="ZX90" s="3">
        <f t="shared" si="5348"/>
        <v>0</v>
      </c>
      <c r="ZY90" s="3">
        <f t="shared" si="5349"/>
        <v>0</v>
      </c>
      <c r="ZZ90" s="3">
        <f>план!DO89</f>
        <v>0</v>
      </c>
      <c r="AAA90" s="3">
        <f>план!DP89</f>
        <v>0</v>
      </c>
      <c r="AAB90" s="3">
        <f t="shared" si="5717"/>
        <v>0</v>
      </c>
      <c r="AAC90" s="3">
        <f t="shared" si="5718"/>
        <v>0</v>
      </c>
      <c r="AAD90" s="3"/>
      <c r="AAE90" s="3"/>
      <c r="AAF90" s="3"/>
      <c r="AAG90" s="3"/>
      <c r="AAH90" s="3">
        <f t="shared" si="5719"/>
        <v>0</v>
      </c>
      <c r="AAI90" s="3">
        <f t="shared" si="5720"/>
        <v>0</v>
      </c>
      <c r="AAJ90" s="3">
        <f t="shared" si="5721"/>
        <v>0</v>
      </c>
      <c r="AAK90" s="3">
        <f t="shared" si="5350"/>
        <v>0</v>
      </c>
      <c r="AAL90" s="3">
        <f t="shared" si="5351"/>
        <v>0</v>
      </c>
      <c r="AAM90" s="3">
        <f>план!DQ89</f>
        <v>0</v>
      </c>
      <c r="AAN90" s="3">
        <f>план!DR89</f>
        <v>0</v>
      </c>
      <c r="AAO90" s="3">
        <f t="shared" si="5722"/>
        <v>0</v>
      </c>
      <c r="AAP90" s="3">
        <f t="shared" si="5723"/>
        <v>0</v>
      </c>
      <c r="AAQ90" s="3"/>
      <c r="AAR90" s="3"/>
      <c r="AAS90" s="3"/>
      <c r="AAT90" s="3"/>
      <c r="AAU90" s="3">
        <f t="shared" si="5724"/>
        <v>0</v>
      </c>
      <c r="AAV90" s="3">
        <f t="shared" si="5725"/>
        <v>0</v>
      </c>
      <c r="AAW90" s="3">
        <f t="shared" si="5726"/>
        <v>0</v>
      </c>
      <c r="AAX90" s="3">
        <f t="shared" si="5352"/>
        <v>0</v>
      </c>
      <c r="AAY90" s="3">
        <f t="shared" si="5353"/>
        <v>0</v>
      </c>
      <c r="AAZ90" s="3">
        <f>план!DS89</f>
        <v>0</v>
      </c>
      <c r="ABA90" s="3">
        <f>план!DT89</f>
        <v>0</v>
      </c>
      <c r="ABB90" s="3">
        <f t="shared" si="5727"/>
        <v>0</v>
      </c>
      <c r="ABC90" s="3">
        <f t="shared" si="5728"/>
        <v>0</v>
      </c>
      <c r="ABD90" s="3"/>
      <c r="ABE90" s="3"/>
      <c r="ABF90" s="3"/>
      <c r="ABG90" s="3"/>
      <c r="ABH90" s="3">
        <f t="shared" si="5729"/>
        <v>0</v>
      </c>
      <c r="ABI90" s="3">
        <f t="shared" si="5730"/>
        <v>0</v>
      </c>
      <c r="ABJ90" s="3">
        <f t="shared" si="5731"/>
        <v>0</v>
      </c>
      <c r="ABK90" s="3">
        <f t="shared" si="5354"/>
        <v>0</v>
      </c>
      <c r="ABL90" s="3">
        <f t="shared" si="5355"/>
        <v>0</v>
      </c>
      <c r="ABM90" s="3">
        <f>план!DU89</f>
        <v>0</v>
      </c>
      <c r="ABN90" s="3">
        <f>план!DV89</f>
        <v>0</v>
      </c>
      <c r="ABO90" s="3">
        <f t="shared" si="5732"/>
        <v>0</v>
      </c>
      <c r="ABP90" s="3">
        <f t="shared" si="5733"/>
        <v>0</v>
      </c>
      <c r="ABQ90" s="3"/>
      <c r="ABR90" s="3"/>
      <c r="ABS90" s="3"/>
      <c r="ABT90" s="3"/>
      <c r="ABU90" s="3">
        <f t="shared" si="5734"/>
        <v>0</v>
      </c>
      <c r="ABV90" s="3">
        <f t="shared" si="5735"/>
        <v>0</v>
      </c>
      <c r="ABW90" s="3">
        <f t="shared" si="5736"/>
        <v>0</v>
      </c>
      <c r="ABX90" s="51">
        <f t="shared" si="5737"/>
        <v>0</v>
      </c>
      <c r="ABY90" s="51">
        <f t="shared" si="5738"/>
        <v>0</v>
      </c>
      <c r="ABZ90" s="3">
        <f>план!DW89</f>
        <v>0</v>
      </c>
      <c r="ACA90" s="3">
        <f>план!DX89</f>
        <v>0</v>
      </c>
      <c r="ACB90" s="3">
        <f t="shared" si="5739"/>
        <v>0</v>
      </c>
      <c r="ACC90" s="3">
        <f t="shared" si="5740"/>
        <v>0</v>
      </c>
      <c r="ACD90" s="3"/>
      <c r="ACE90" s="3"/>
      <c r="ACF90" s="3"/>
      <c r="ACG90" s="3"/>
      <c r="ACH90" s="3">
        <f t="shared" si="5741"/>
        <v>0</v>
      </c>
      <c r="ACI90" s="3">
        <f t="shared" si="5742"/>
        <v>0</v>
      </c>
      <c r="ACJ90" s="3">
        <f t="shared" si="5743"/>
        <v>0</v>
      </c>
      <c r="ACK90" s="51">
        <f t="shared" si="5744"/>
        <v>0</v>
      </c>
      <c r="ACL90" s="51">
        <f t="shared" si="5745"/>
        <v>0</v>
      </c>
      <c r="ACM90" s="3">
        <f>план!DY89</f>
        <v>0</v>
      </c>
      <c r="ACN90" s="3">
        <f>план!DZ89</f>
        <v>0</v>
      </c>
      <c r="ACO90" s="3">
        <f t="shared" si="5746"/>
        <v>0</v>
      </c>
      <c r="ACP90" s="3">
        <f t="shared" si="5747"/>
        <v>0</v>
      </c>
      <c r="ACQ90" s="3"/>
      <c r="ACR90" s="3"/>
      <c r="ACS90" s="3"/>
      <c r="ACT90" s="3"/>
      <c r="ACU90" s="3">
        <f t="shared" si="5748"/>
        <v>0</v>
      </c>
      <c r="ACV90" s="3">
        <f t="shared" si="5749"/>
        <v>0</v>
      </c>
      <c r="ACW90" s="3">
        <f t="shared" si="5750"/>
        <v>0</v>
      </c>
      <c r="ACX90" s="51">
        <f t="shared" si="5751"/>
        <v>0</v>
      </c>
      <c r="ACY90" s="51">
        <f t="shared" si="5752"/>
        <v>0</v>
      </c>
      <c r="ACZ90" s="3">
        <f>план!EA89</f>
        <v>0</v>
      </c>
      <c r="ADA90" s="3">
        <f>план!EB89</f>
        <v>0</v>
      </c>
      <c r="ADB90" s="3">
        <f t="shared" si="5787"/>
        <v>0</v>
      </c>
      <c r="ADC90" s="3">
        <f t="shared" si="5753"/>
        <v>0</v>
      </c>
      <c r="ADD90" s="3"/>
      <c r="ADE90" s="3"/>
      <c r="ADF90" s="3"/>
      <c r="ADG90" s="3"/>
      <c r="ADH90" s="3">
        <f t="shared" si="5754"/>
        <v>0</v>
      </c>
      <c r="ADI90" s="3">
        <f t="shared" si="5755"/>
        <v>0</v>
      </c>
      <c r="ADJ90" s="3">
        <f t="shared" si="5756"/>
        <v>0</v>
      </c>
      <c r="ADK90" s="51">
        <f t="shared" si="5757"/>
        <v>0</v>
      </c>
      <c r="ADL90" s="51">
        <f t="shared" si="5758"/>
        <v>0</v>
      </c>
      <c r="ADM90" s="3"/>
      <c r="ADN90" s="3">
        <f t="shared" si="5759"/>
        <v>0</v>
      </c>
      <c r="ADO90" s="3">
        <f t="shared" si="5760"/>
        <v>0</v>
      </c>
      <c r="ADP90" s="3">
        <f t="shared" si="5761"/>
        <v>0</v>
      </c>
      <c r="ADQ90" s="3"/>
      <c r="ADR90" s="3"/>
      <c r="ADS90" s="3"/>
      <c r="ADT90" s="3"/>
      <c r="ADU90" s="3">
        <f t="shared" si="5762"/>
        <v>0</v>
      </c>
      <c r="ADV90" s="3">
        <f t="shared" si="5763"/>
        <v>0</v>
      </c>
      <c r="ADW90" s="3">
        <f t="shared" si="5764"/>
        <v>0</v>
      </c>
      <c r="ADX90" s="51">
        <f t="shared" si="5765"/>
        <v>0</v>
      </c>
      <c r="ADY90" s="51">
        <f t="shared" si="5766"/>
        <v>0</v>
      </c>
      <c r="ADZ90" s="3">
        <f>план!EE89</f>
        <v>0</v>
      </c>
      <c r="AEA90" s="27">
        <f>план!EF89</f>
        <v>0</v>
      </c>
      <c r="AEB90" s="3">
        <f t="shared" si="5767"/>
        <v>0</v>
      </c>
      <c r="AEC90" s="3">
        <f t="shared" si="5768"/>
        <v>0</v>
      </c>
      <c r="AED90" s="83"/>
      <c r="AEE90" s="83"/>
      <c r="AEF90" s="83"/>
      <c r="AEG90" s="83"/>
      <c r="AEH90" s="3">
        <f t="shared" si="5769"/>
        <v>0</v>
      </c>
      <c r="AEI90" s="3">
        <f t="shared" si="5770"/>
        <v>0</v>
      </c>
      <c r="AEJ90" s="3">
        <f t="shared" si="5771"/>
        <v>0</v>
      </c>
      <c r="AEK90" s="51">
        <f t="shared" si="5772"/>
        <v>0</v>
      </c>
      <c r="AEL90" s="51">
        <f t="shared" si="5773"/>
        <v>0</v>
      </c>
      <c r="AEM90" s="28">
        <f t="shared" si="5774"/>
        <v>0</v>
      </c>
      <c r="AEN90" s="28">
        <f t="shared" si="5775"/>
        <v>0</v>
      </c>
      <c r="AEO90" s="28">
        <f t="shared" si="5776"/>
        <v>0</v>
      </c>
      <c r="AEP90" s="28">
        <f t="shared" si="5777"/>
        <v>0</v>
      </c>
      <c r="AEQ90" s="28">
        <f t="shared" si="5778"/>
        <v>0</v>
      </c>
      <c r="AER90" s="28">
        <f t="shared" si="5779"/>
        <v>0</v>
      </c>
      <c r="AES90" s="28">
        <f t="shared" si="5780"/>
        <v>0</v>
      </c>
      <c r="AET90" s="28">
        <f t="shared" si="5781"/>
        <v>0</v>
      </c>
      <c r="AEU90" s="3">
        <f t="shared" si="5782"/>
        <v>0</v>
      </c>
      <c r="AEV90" s="3">
        <f t="shared" si="5783"/>
        <v>0</v>
      </c>
      <c r="AEW90" s="3">
        <f t="shared" si="5784"/>
        <v>0</v>
      </c>
      <c r="AEX90" s="51">
        <f t="shared" si="5785"/>
        <v>0</v>
      </c>
      <c r="AEY90" s="51">
        <f t="shared" si="5786"/>
        <v>0</v>
      </c>
      <c r="AEZ90" s="118"/>
      <c r="AFA90" s="118"/>
    </row>
    <row r="91" spans="1:833" s="31" customFormat="1" x14ac:dyDescent="0.25">
      <c r="A91" s="59">
        <v>21</v>
      </c>
      <c r="B91" s="59"/>
      <c r="C91" s="60" t="s">
        <v>54</v>
      </c>
      <c r="D91" s="157">
        <f t="shared" si="5358"/>
        <v>9860</v>
      </c>
      <c r="E91" s="23">
        <v>10127</v>
      </c>
      <c r="F91" s="96">
        <v>0.98</v>
      </c>
      <c r="G91" s="61"/>
      <c r="H91" s="152"/>
      <c r="I91" s="62"/>
      <c r="J91" s="62"/>
      <c r="K91" s="62"/>
      <c r="L91" s="62">
        <v>2.57</v>
      </c>
      <c r="M91" s="63">
        <f>план!M90</f>
        <v>0</v>
      </c>
      <c r="N91" s="63">
        <f>план!N90</f>
        <v>0</v>
      </c>
      <c r="O91" s="63">
        <f t="shared" ref="O91:PJ91" si="5788">SUM(O92:O97)</f>
        <v>0</v>
      </c>
      <c r="P91" s="63">
        <f t="shared" si="5788"/>
        <v>0</v>
      </c>
      <c r="Q91" s="63">
        <f t="shared" si="5788"/>
        <v>0</v>
      </c>
      <c r="R91" s="63">
        <f t="shared" si="5788"/>
        <v>0</v>
      </c>
      <c r="S91" s="63">
        <f t="shared" si="5788"/>
        <v>0</v>
      </c>
      <c r="T91" s="63">
        <f t="shared" si="5788"/>
        <v>0</v>
      </c>
      <c r="U91" s="63">
        <f t="shared" si="5788"/>
        <v>0</v>
      </c>
      <c r="V91" s="63">
        <f t="shared" si="5788"/>
        <v>0</v>
      </c>
      <c r="W91" s="63">
        <f t="shared" si="5788"/>
        <v>0</v>
      </c>
      <c r="X91" s="3">
        <f t="shared" si="5246"/>
        <v>0</v>
      </c>
      <c r="Y91" s="3">
        <f t="shared" si="5247"/>
        <v>0</v>
      </c>
      <c r="Z91" s="63">
        <f>план!O90</f>
        <v>2000</v>
      </c>
      <c r="AA91" s="63">
        <f>план!P90</f>
        <v>34904062.787999995</v>
      </c>
      <c r="AB91" s="63">
        <f t="shared" ref="AB91:AC91" si="5789">SUM(AB92:AB97)</f>
        <v>1500</v>
      </c>
      <c r="AC91" s="63">
        <f t="shared" si="5789"/>
        <v>26178047.090999998</v>
      </c>
      <c r="AD91" s="63">
        <f t="shared" si="5788"/>
        <v>2629</v>
      </c>
      <c r="AE91" s="63">
        <f t="shared" si="5788"/>
        <v>37026967.949999996</v>
      </c>
      <c r="AF91" s="63">
        <f t="shared" si="5788"/>
        <v>960</v>
      </c>
      <c r="AG91" s="63">
        <f t="shared" si="5788"/>
        <v>14646240.660000004</v>
      </c>
      <c r="AH91" s="63">
        <f t="shared" ref="AH91:AJ91" si="5790">SUM(AH92:AH97)</f>
        <v>2674.8599999999997</v>
      </c>
      <c r="AI91" s="63">
        <f t="shared" si="5790"/>
        <v>2006.145</v>
      </c>
      <c r="AJ91" s="63">
        <f t="shared" si="5790"/>
        <v>2880.49</v>
      </c>
      <c r="AK91" s="3">
        <f t="shared" si="5248"/>
        <v>1129</v>
      </c>
      <c r="AL91" s="3">
        <f t="shared" si="5249"/>
        <v>10848920.858999997</v>
      </c>
      <c r="AM91" s="63">
        <f>план!Q90</f>
        <v>375</v>
      </c>
      <c r="AN91" s="63">
        <f>план!R90</f>
        <v>2018834.9999999998</v>
      </c>
      <c r="AO91" s="63">
        <f t="shared" ref="AO91:AP91" si="5791">SUM(AO92:AO97)</f>
        <v>281.25</v>
      </c>
      <c r="AP91" s="63">
        <f t="shared" si="5791"/>
        <v>1514126.2499999998</v>
      </c>
      <c r="AQ91" s="63">
        <f t="shared" si="5788"/>
        <v>327</v>
      </c>
      <c r="AR91" s="63">
        <f t="shared" si="5788"/>
        <v>1760424.1200000024</v>
      </c>
      <c r="AS91" s="63">
        <f t="shared" si="5788"/>
        <v>0</v>
      </c>
      <c r="AT91" s="63">
        <f t="shared" si="5788"/>
        <v>0</v>
      </c>
      <c r="AU91" s="63">
        <f t="shared" si="5788"/>
        <v>146.25</v>
      </c>
      <c r="AV91" s="63">
        <f t="shared" si="5788"/>
        <v>109.6875</v>
      </c>
      <c r="AW91" s="63">
        <f t="shared" si="5788"/>
        <v>127.53</v>
      </c>
      <c r="AX91" s="3">
        <f t="shared" si="5250"/>
        <v>45.75</v>
      </c>
      <c r="AY91" s="3">
        <f t="shared" si="5251"/>
        <v>246297.87000000267</v>
      </c>
      <c r="AZ91" s="63">
        <f>план!S90</f>
        <v>0</v>
      </c>
      <c r="BA91" s="63">
        <f>план!T90</f>
        <v>0</v>
      </c>
      <c r="BB91" s="63">
        <f t="shared" ref="BB91:BC91" si="5792">SUM(BB92:BB97)</f>
        <v>0</v>
      </c>
      <c r="BC91" s="63">
        <f t="shared" si="5792"/>
        <v>0</v>
      </c>
      <c r="BD91" s="63">
        <f t="shared" si="5788"/>
        <v>0</v>
      </c>
      <c r="BE91" s="63">
        <f t="shared" ref="BE91:BJ91" si="5793">SUM(BE92:BE97)</f>
        <v>0</v>
      </c>
      <c r="BF91" s="63">
        <f t="shared" si="5793"/>
        <v>0</v>
      </c>
      <c r="BG91" s="63">
        <f t="shared" si="5793"/>
        <v>0</v>
      </c>
      <c r="BH91" s="63">
        <f t="shared" si="5793"/>
        <v>0</v>
      </c>
      <c r="BI91" s="63">
        <f t="shared" si="5793"/>
        <v>0</v>
      </c>
      <c r="BJ91" s="63">
        <f t="shared" si="5793"/>
        <v>0</v>
      </c>
      <c r="BK91" s="3">
        <f t="shared" si="5252"/>
        <v>0</v>
      </c>
      <c r="BL91" s="3">
        <f t="shared" si="5253"/>
        <v>0</v>
      </c>
      <c r="BM91" s="63">
        <f>план!U90</f>
        <v>0</v>
      </c>
      <c r="BN91" s="63">
        <f>план!V90</f>
        <v>0</v>
      </c>
      <c r="BO91" s="63">
        <f t="shared" ref="BO91:BP91" si="5794">SUM(BO92:BO97)</f>
        <v>0</v>
      </c>
      <c r="BP91" s="63">
        <f t="shared" si="5794"/>
        <v>0</v>
      </c>
      <c r="BQ91" s="63">
        <f t="shared" si="5788"/>
        <v>1</v>
      </c>
      <c r="BR91" s="63">
        <f t="shared" si="5788"/>
        <v>5383.56</v>
      </c>
      <c r="BS91" s="63">
        <f t="shared" si="5788"/>
        <v>0</v>
      </c>
      <c r="BT91" s="63">
        <f t="shared" si="5788"/>
        <v>0</v>
      </c>
      <c r="BU91" s="63">
        <f t="shared" si="5788"/>
        <v>0</v>
      </c>
      <c r="BV91" s="63">
        <f t="shared" si="5788"/>
        <v>0</v>
      </c>
      <c r="BW91" s="63">
        <f t="shared" si="5788"/>
        <v>0.39</v>
      </c>
      <c r="BX91" s="3">
        <f t="shared" si="5254"/>
        <v>1</v>
      </c>
      <c r="BY91" s="3">
        <f t="shared" si="5255"/>
        <v>5383.56</v>
      </c>
      <c r="BZ91" s="63">
        <f>план!W90</f>
        <v>0</v>
      </c>
      <c r="CA91" s="63">
        <f>план!X90</f>
        <v>0</v>
      </c>
      <c r="CB91" s="63">
        <f t="shared" ref="CB91:CC91" si="5795">SUM(CB92:CB97)</f>
        <v>0</v>
      </c>
      <c r="CC91" s="63">
        <f t="shared" si="5795"/>
        <v>0</v>
      </c>
      <c r="CD91" s="63">
        <f t="shared" si="5788"/>
        <v>0</v>
      </c>
      <c r="CE91" s="63">
        <f t="shared" si="5788"/>
        <v>0</v>
      </c>
      <c r="CF91" s="63">
        <f t="shared" si="5788"/>
        <v>0</v>
      </c>
      <c r="CG91" s="63">
        <f t="shared" si="5788"/>
        <v>0</v>
      </c>
      <c r="CH91" s="63">
        <f t="shared" ref="CH91:CJ91" si="5796">SUM(CH92:CH97)</f>
        <v>0</v>
      </c>
      <c r="CI91" s="63">
        <f t="shared" si="5796"/>
        <v>0</v>
      </c>
      <c r="CJ91" s="63">
        <f t="shared" si="5796"/>
        <v>0</v>
      </c>
      <c r="CK91" s="3">
        <f t="shared" si="5256"/>
        <v>0</v>
      </c>
      <c r="CL91" s="3">
        <f t="shared" si="5257"/>
        <v>0</v>
      </c>
      <c r="CM91" s="63">
        <f>план!Y90</f>
        <v>30</v>
      </c>
      <c r="CN91" s="63">
        <f>план!Z90</f>
        <v>193808.16</v>
      </c>
      <c r="CO91" s="63">
        <f t="shared" ref="CO91:CP91" si="5797">SUM(CO92:CO97)</f>
        <v>22.5</v>
      </c>
      <c r="CP91" s="63">
        <f t="shared" si="5797"/>
        <v>145356.12</v>
      </c>
      <c r="CQ91" s="63">
        <f t="shared" si="5788"/>
        <v>29</v>
      </c>
      <c r="CR91" s="63">
        <f t="shared" si="5788"/>
        <v>187347.83</v>
      </c>
      <c r="CS91" s="63">
        <f t="shared" si="5788"/>
        <v>0</v>
      </c>
      <c r="CT91" s="63">
        <f t="shared" si="5788"/>
        <v>0</v>
      </c>
      <c r="CU91" s="63">
        <f t="shared" si="5788"/>
        <v>11.700000000000001</v>
      </c>
      <c r="CV91" s="63">
        <f t="shared" si="5788"/>
        <v>8.7750000000000004</v>
      </c>
      <c r="CW91" s="63">
        <f t="shared" si="5788"/>
        <v>11.31</v>
      </c>
      <c r="CX91" s="3">
        <f t="shared" si="5258"/>
        <v>6.5</v>
      </c>
      <c r="CY91" s="3">
        <f t="shared" si="5259"/>
        <v>41991.709999999992</v>
      </c>
      <c r="CZ91" s="63">
        <f>план!AA90</f>
        <v>0</v>
      </c>
      <c r="DA91" s="63">
        <f>план!AB90</f>
        <v>0</v>
      </c>
      <c r="DB91" s="63">
        <f t="shared" ref="DB91:DC91" si="5798">SUM(DB92:DB97)</f>
        <v>0</v>
      </c>
      <c r="DC91" s="63">
        <f t="shared" si="5798"/>
        <v>0</v>
      </c>
      <c r="DD91" s="63">
        <f t="shared" si="5788"/>
        <v>0</v>
      </c>
      <c r="DE91" s="63">
        <f t="shared" si="5788"/>
        <v>0</v>
      </c>
      <c r="DF91" s="63">
        <f t="shared" si="5788"/>
        <v>0</v>
      </c>
      <c r="DG91" s="63">
        <f t="shared" si="5788"/>
        <v>0</v>
      </c>
      <c r="DH91" s="63">
        <f t="shared" ref="DH91:DJ91" si="5799">SUM(DH92:DH97)</f>
        <v>0</v>
      </c>
      <c r="DI91" s="63">
        <f t="shared" si="5799"/>
        <v>0</v>
      </c>
      <c r="DJ91" s="63">
        <f t="shared" si="5799"/>
        <v>0</v>
      </c>
      <c r="DK91" s="3">
        <f t="shared" si="5260"/>
        <v>0</v>
      </c>
      <c r="DL91" s="3">
        <f t="shared" si="5261"/>
        <v>0</v>
      </c>
      <c r="DM91" s="63">
        <f>план!AC90</f>
        <v>0</v>
      </c>
      <c r="DN91" s="63">
        <f>план!AD90</f>
        <v>0</v>
      </c>
      <c r="DO91" s="63">
        <f t="shared" ref="DO91:DP91" si="5800">SUM(DO92:DO97)</f>
        <v>0</v>
      </c>
      <c r="DP91" s="63">
        <f t="shared" si="5800"/>
        <v>0</v>
      </c>
      <c r="DQ91" s="63">
        <f t="shared" si="5788"/>
        <v>0</v>
      </c>
      <c r="DR91" s="63">
        <f t="shared" si="5788"/>
        <v>0</v>
      </c>
      <c r="DS91" s="63">
        <f t="shared" si="5788"/>
        <v>0</v>
      </c>
      <c r="DT91" s="63">
        <f t="shared" si="5788"/>
        <v>0</v>
      </c>
      <c r="DU91" s="63">
        <f t="shared" si="5788"/>
        <v>0</v>
      </c>
      <c r="DV91" s="63">
        <f t="shared" si="5788"/>
        <v>0</v>
      </c>
      <c r="DW91" s="63">
        <f t="shared" si="5788"/>
        <v>0</v>
      </c>
      <c r="DX91" s="3">
        <f t="shared" si="5262"/>
        <v>0</v>
      </c>
      <c r="DY91" s="3">
        <f t="shared" si="5263"/>
        <v>0</v>
      </c>
      <c r="DZ91" s="63">
        <f>план!AE90</f>
        <v>42</v>
      </c>
      <c r="EA91" s="63">
        <f>план!AF90</f>
        <v>271331.424</v>
      </c>
      <c r="EB91" s="63">
        <f t="shared" ref="EB91:EC91" si="5801">SUM(EB92:EB97)</f>
        <v>31.5</v>
      </c>
      <c r="EC91" s="63">
        <f t="shared" si="5801"/>
        <v>203498.568</v>
      </c>
      <c r="ED91" s="63">
        <f t="shared" si="5788"/>
        <v>21</v>
      </c>
      <c r="EE91" s="63">
        <f t="shared" si="5788"/>
        <v>135665.67000000001</v>
      </c>
      <c r="EF91" s="63">
        <f t="shared" si="5788"/>
        <v>0</v>
      </c>
      <c r="EG91" s="63">
        <f t="shared" si="5788"/>
        <v>0</v>
      </c>
      <c r="EH91" s="63">
        <f t="shared" ref="EH91:EJ91" si="5802">SUM(EH92:EH97)</f>
        <v>16.38</v>
      </c>
      <c r="EI91" s="63">
        <f t="shared" si="5802"/>
        <v>12.285</v>
      </c>
      <c r="EJ91" s="63">
        <f t="shared" si="5802"/>
        <v>8.19</v>
      </c>
      <c r="EK91" s="3">
        <f t="shared" si="5264"/>
        <v>-10.5</v>
      </c>
      <c r="EL91" s="3">
        <f t="shared" si="5265"/>
        <v>-67832.897999999986</v>
      </c>
      <c r="EM91" s="63">
        <f>план!AG90</f>
        <v>0</v>
      </c>
      <c r="EN91" s="63">
        <f>план!AH90</f>
        <v>0</v>
      </c>
      <c r="EO91" s="63">
        <f t="shared" ref="EO91:EP91" si="5803">SUM(EO92:EO97)</f>
        <v>0</v>
      </c>
      <c r="EP91" s="63">
        <f t="shared" si="5803"/>
        <v>0</v>
      </c>
      <c r="EQ91" s="63">
        <f t="shared" si="5788"/>
        <v>0</v>
      </c>
      <c r="ER91" s="63">
        <f t="shared" si="5788"/>
        <v>0</v>
      </c>
      <c r="ES91" s="63">
        <f t="shared" si="5788"/>
        <v>0</v>
      </c>
      <c r="ET91" s="63">
        <f t="shared" si="5788"/>
        <v>0</v>
      </c>
      <c r="EU91" s="63">
        <f t="shared" si="5788"/>
        <v>0</v>
      </c>
      <c r="EV91" s="63">
        <f t="shared" si="5788"/>
        <v>0</v>
      </c>
      <c r="EW91" s="63">
        <f t="shared" si="5788"/>
        <v>0</v>
      </c>
      <c r="EX91" s="3">
        <f t="shared" si="5266"/>
        <v>0</v>
      </c>
      <c r="EY91" s="3">
        <f t="shared" si="5267"/>
        <v>0</v>
      </c>
      <c r="EZ91" s="63">
        <f>план!AI90</f>
        <v>30</v>
      </c>
      <c r="FA91" s="63">
        <f>план!AJ90</f>
        <v>193808.16</v>
      </c>
      <c r="FB91" s="63">
        <f t="shared" ref="FB91:FC91" si="5804">SUM(FB92:FB97)</f>
        <v>22.5</v>
      </c>
      <c r="FC91" s="63">
        <f t="shared" si="5804"/>
        <v>145356.12</v>
      </c>
      <c r="FD91" s="63">
        <f t="shared" si="5788"/>
        <v>22</v>
      </c>
      <c r="FE91" s="63">
        <f t="shared" si="5788"/>
        <v>142125.94000000003</v>
      </c>
      <c r="FF91" s="63">
        <f t="shared" si="5788"/>
        <v>0</v>
      </c>
      <c r="FG91" s="63">
        <f t="shared" si="5788"/>
        <v>0</v>
      </c>
      <c r="FH91" s="63">
        <f t="shared" ref="FH91:FJ91" si="5805">SUM(FH92:FH97)</f>
        <v>11.700000000000001</v>
      </c>
      <c r="FI91" s="63">
        <f t="shared" si="5805"/>
        <v>8.7750000000000004</v>
      </c>
      <c r="FJ91" s="63">
        <f t="shared" si="5805"/>
        <v>8.58</v>
      </c>
      <c r="FK91" s="3">
        <f t="shared" si="5268"/>
        <v>-0.5</v>
      </c>
      <c r="FL91" s="3">
        <f t="shared" si="5269"/>
        <v>-3230.1799999999639</v>
      </c>
      <c r="FM91" s="63">
        <f>план!AK90</f>
        <v>0</v>
      </c>
      <c r="FN91" s="63">
        <f>план!AL90</f>
        <v>0</v>
      </c>
      <c r="FO91" s="63">
        <f t="shared" ref="FO91:FP91" si="5806">SUM(FO92:FO97)</f>
        <v>0</v>
      </c>
      <c r="FP91" s="63">
        <f t="shared" si="5806"/>
        <v>0</v>
      </c>
      <c r="FQ91" s="63">
        <f t="shared" si="5788"/>
        <v>0</v>
      </c>
      <c r="FR91" s="63">
        <f t="shared" si="5788"/>
        <v>0</v>
      </c>
      <c r="FS91" s="63">
        <f t="shared" si="5788"/>
        <v>0</v>
      </c>
      <c r="FT91" s="63">
        <f t="shared" si="5788"/>
        <v>0</v>
      </c>
      <c r="FU91" s="63">
        <f t="shared" si="5788"/>
        <v>0</v>
      </c>
      <c r="FV91" s="63">
        <f t="shared" si="5788"/>
        <v>0</v>
      </c>
      <c r="FW91" s="63">
        <f t="shared" si="5788"/>
        <v>0</v>
      </c>
      <c r="FX91" s="3">
        <f t="shared" si="5270"/>
        <v>0</v>
      </c>
      <c r="FY91" s="3">
        <f t="shared" si="5271"/>
        <v>0</v>
      </c>
      <c r="FZ91" s="63">
        <f>план!AM90</f>
        <v>0</v>
      </c>
      <c r="GA91" s="63">
        <f>план!AN90</f>
        <v>0</v>
      </c>
      <c r="GB91" s="63">
        <f t="shared" ref="GB91:GC91" si="5807">SUM(GB92:GB97)</f>
        <v>0</v>
      </c>
      <c r="GC91" s="63">
        <f t="shared" si="5807"/>
        <v>0</v>
      </c>
      <c r="GD91" s="63">
        <f t="shared" si="5788"/>
        <v>9</v>
      </c>
      <c r="GE91" s="63">
        <f t="shared" si="5788"/>
        <v>58048.210000000006</v>
      </c>
      <c r="GF91" s="63">
        <f t="shared" si="5788"/>
        <v>0</v>
      </c>
      <c r="GG91" s="63">
        <f t="shared" si="5788"/>
        <v>0</v>
      </c>
      <c r="GH91" s="63">
        <f t="shared" ref="GH91:GJ91" si="5808">SUM(GH92:GH97)</f>
        <v>0</v>
      </c>
      <c r="GI91" s="63">
        <f t="shared" si="5808"/>
        <v>0</v>
      </c>
      <c r="GJ91" s="63">
        <f t="shared" si="5808"/>
        <v>3.5100000000000002</v>
      </c>
      <c r="GK91" s="3">
        <f t="shared" si="5272"/>
        <v>9</v>
      </c>
      <c r="GL91" s="3">
        <f t="shared" si="5273"/>
        <v>58048.210000000006</v>
      </c>
      <c r="GM91" s="63">
        <f>план!AO90</f>
        <v>0</v>
      </c>
      <c r="GN91" s="63">
        <f>план!AP90</f>
        <v>0</v>
      </c>
      <c r="GO91" s="63">
        <f t="shared" ref="GO91:GP91" si="5809">SUM(GO92:GO97)</f>
        <v>0</v>
      </c>
      <c r="GP91" s="63">
        <f t="shared" si="5809"/>
        <v>0</v>
      </c>
      <c r="GQ91" s="63">
        <f t="shared" si="5788"/>
        <v>0</v>
      </c>
      <c r="GR91" s="63">
        <f t="shared" si="5788"/>
        <v>0</v>
      </c>
      <c r="GS91" s="63">
        <f t="shared" si="5788"/>
        <v>0</v>
      </c>
      <c r="GT91" s="63">
        <f t="shared" si="5788"/>
        <v>0</v>
      </c>
      <c r="GU91" s="63">
        <f t="shared" si="5788"/>
        <v>0</v>
      </c>
      <c r="GV91" s="63">
        <f t="shared" si="5788"/>
        <v>0</v>
      </c>
      <c r="GW91" s="63">
        <f t="shared" si="5788"/>
        <v>0</v>
      </c>
      <c r="GX91" s="3">
        <f t="shared" si="5274"/>
        <v>0</v>
      </c>
      <c r="GY91" s="3">
        <f t="shared" si="5275"/>
        <v>0</v>
      </c>
      <c r="GZ91" s="63">
        <f>план!AQ90</f>
        <v>0</v>
      </c>
      <c r="HA91" s="63">
        <f>план!AR90</f>
        <v>0</v>
      </c>
      <c r="HB91" s="63">
        <f t="shared" ref="HB91:HC91" si="5810">SUM(HB92:HB97)</f>
        <v>0</v>
      </c>
      <c r="HC91" s="63">
        <f t="shared" si="5810"/>
        <v>0</v>
      </c>
      <c r="HD91" s="63">
        <f t="shared" si="5788"/>
        <v>0</v>
      </c>
      <c r="HE91" s="63">
        <f t="shared" si="5788"/>
        <v>0</v>
      </c>
      <c r="HF91" s="63">
        <f t="shared" si="5788"/>
        <v>0</v>
      </c>
      <c r="HG91" s="63">
        <f t="shared" si="5788"/>
        <v>0</v>
      </c>
      <c r="HH91" s="63">
        <f t="shared" ref="HH91:HJ91" si="5811">SUM(HH92:HH97)</f>
        <v>0</v>
      </c>
      <c r="HI91" s="63">
        <f t="shared" si="5811"/>
        <v>0</v>
      </c>
      <c r="HJ91" s="63">
        <f t="shared" si="5811"/>
        <v>0</v>
      </c>
      <c r="HK91" s="3">
        <f t="shared" si="5276"/>
        <v>0</v>
      </c>
      <c r="HL91" s="3">
        <f t="shared" si="5277"/>
        <v>0</v>
      </c>
      <c r="HM91" s="63">
        <f>план!AS90</f>
        <v>0</v>
      </c>
      <c r="HN91" s="63">
        <f>план!AT90</f>
        <v>0</v>
      </c>
      <c r="HO91" s="63">
        <f t="shared" ref="HO91:HP91" si="5812">SUM(HO92:HO97)</f>
        <v>0</v>
      </c>
      <c r="HP91" s="63">
        <f t="shared" si="5812"/>
        <v>0</v>
      </c>
      <c r="HQ91" s="63">
        <f t="shared" si="5788"/>
        <v>0</v>
      </c>
      <c r="HR91" s="63">
        <f t="shared" si="5788"/>
        <v>0</v>
      </c>
      <c r="HS91" s="63">
        <f t="shared" si="5788"/>
        <v>0</v>
      </c>
      <c r="HT91" s="63">
        <f t="shared" si="5788"/>
        <v>0</v>
      </c>
      <c r="HU91" s="63">
        <f t="shared" si="5788"/>
        <v>0</v>
      </c>
      <c r="HV91" s="63">
        <f t="shared" si="5788"/>
        <v>0</v>
      </c>
      <c r="HW91" s="63">
        <f t="shared" si="5788"/>
        <v>0</v>
      </c>
      <c r="HX91" s="3">
        <f t="shared" si="5278"/>
        <v>0</v>
      </c>
      <c r="HY91" s="3">
        <f t="shared" si="5279"/>
        <v>0</v>
      </c>
      <c r="HZ91" s="63">
        <f>план!AU90</f>
        <v>0</v>
      </c>
      <c r="IA91" s="63">
        <f>план!AV90</f>
        <v>0</v>
      </c>
      <c r="IB91" s="63">
        <f t="shared" ref="IB91:IC91" si="5813">SUM(IB92:IB97)</f>
        <v>0</v>
      </c>
      <c r="IC91" s="63">
        <f t="shared" si="5813"/>
        <v>0</v>
      </c>
      <c r="ID91" s="63">
        <f t="shared" si="5788"/>
        <v>0</v>
      </c>
      <c r="IE91" s="63">
        <f t="shared" si="5788"/>
        <v>0</v>
      </c>
      <c r="IF91" s="63">
        <f t="shared" si="5788"/>
        <v>0</v>
      </c>
      <c r="IG91" s="63">
        <f t="shared" si="5788"/>
        <v>0</v>
      </c>
      <c r="IH91" s="63">
        <f t="shared" ref="IH91:IJ91" si="5814">SUM(IH92:IH97)</f>
        <v>0</v>
      </c>
      <c r="II91" s="63">
        <f t="shared" si="5814"/>
        <v>0</v>
      </c>
      <c r="IJ91" s="63">
        <f t="shared" si="5814"/>
        <v>0</v>
      </c>
      <c r="IK91" s="3">
        <f t="shared" si="5280"/>
        <v>0</v>
      </c>
      <c r="IL91" s="3">
        <f t="shared" si="5281"/>
        <v>0</v>
      </c>
      <c r="IM91" s="63">
        <f>план!AW90</f>
        <v>0</v>
      </c>
      <c r="IN91" s="63">
        <f>план!AX90</f>
        <v>0</v>
      </c>
      <c r="IO91" s="63">
        <f t="shared" ref="IO91:IP91" si="5815">SUM(IO92:IO97)</f>
        <v>0</v>
      </c>
      <c r="IP91" s="63">
        <f t="shared" si="5815"/>
        <v>0</v>
      </c>
      <c r="IQ91" s="63">
        <f t="shared" si="5788"/>
        <v>5</v>
      </c>
      <c r="IR91" s="63">
        <f t="shared" si="5788"/>
        <v>24226.020000000004</v>
      </c>
      <c r="IS91" s="63">
        <f t="shared" si="5788"/>
        <v>0</v>
      </c>
      <c r="IT91" s="63">
        <f t="shared" si="5788"/>
        <v>0</v>
      </c>
      <c r="IU91" s="63">
        <f t="shared" ref="IU91:IW91" si="5816">SUM(IU92:IU97)</f>
        <v>0</v>
      </c>
      <c r="IV91" s="63">
        <f t="shared" si="5816"/>
        <v>0</v>
      </c>
      <c r="IW91" s="63">
        <f t="shared" si="5816"/>
        <v>1.9500000000000002</v>
      </c>
      <c r="IX91" s="3">
        <f t="shared" si="5282"/>
        <v>5</v>
      </c>
      <c r="IY91" s="3">
        <f t="shared" si="5283"/>
        <v>24226.020000000004</v>
      </c>
      <c r="IZ91" s="63">
        <f>план!AY90</f>
        <v>0</v>
      </c>
      <c r="JA91" s="63">
        <f>план!AZ90</f>
        <v>0</v>
      </c>
      <c r="JB91" s="63">
        <f t="shared" ref="JB91:JC91" si="5817">SUM(JB92:JB97)</f>
        <v>0</v>
      </c>
      <c r="JC91" s="63">
        <f t="shared" si="5817"/>
        <v>0</v>
      </c>
      <c r="JD91" s="63">
        <f t="shared" si="5788"/>
        <v>0</v>
      </c>
      <c r="JE91" s="63">
        <f t="shared" si="5788"/>
        <v>0</v>
      </c>
      <c r="JF91" s="63">
        <f t="shared" si="5788"/>
        <v>0</v>
      </c>
      <c r="JG91" s="63">
        <f t="shared" si="5788"/>
        <v>0</v>
      </c>
      <c r="JH91" s="63">
        <f t="shared" si="5788"/>
        <v>0</v>
      </c>
      <c r="JI91" s="63">
        <f t="shared" si="5788"/>
        <v>0</v>
      </c>
      <c r="JJ91" s="63">
        <f t="shared" si="5788"/>
        <v>0</v>
      </c>
      <c r="JK91" s="3">
        <f t="shared" si="5389"/>
        <v>0</v>
      </c>
      <c r="JL91" s="3">
        <f t="shared" si="5390"/>
        <v>0</v>
      </c>
      <c r="JM91" s="63">
        <f>план!BA90</f>
        <v>2</v>
      </c>
      <c r="JN91" s="63">
        <f>план!BB90</f>
        <v>10767.119999999999</v>
      </c>
      <c r="JO91" s="63">
        <f t="shared" ref="JO91:JP91" si="5818">SUM(JO92:JO97)</f>
        <v>1.5</v>
      </c>
      <c r="JP91" s="63">
        <f t="shared" si="5818"/>
        <v>8075.3399999999992</v>
      </c>
      <c r="JQ91" s="63">
        <f t="shared" si="5788"/>
        <v>2</v>
      </c>
      <c r="JR91" s="63">
        <f t="shared" si="5788"/>
        <v>10767.12</v>
      </c>
      <c r="JS91" s="63">
        <f t="shared" si="5788"/>
        <v>0</v>
      </c>
      <c r="JT91" s="63">
        <f t="shared" si="5788"/>
        <v>0</v>
      </c>
      <c r="JU91" s="63">
        <f t="shared" ref="JU91:JW91" si="5819">SUM(JU92:JU97)</f>
        <v>0.78</v>
      </c>
      <c r="JV91" s="63">
        <f t="shared" si="5819"/>
        <v>0.58499999999999996</v>
      </c>
      <c r="JW91" s="63">
        <f t="shared" si="5819"/>
        <v>0.78</v>
      </c>
      <c r="JX91" s="3">
        <f t="shared" si="5284"/>
        <v>0.5</v>
      </c>
      <c r="JY91" s="3">
        <f t="shared" si="5285"/>
        <v>2691.7800000000016</v>
      </c>
      <c r="JZ91" s="63">
        <f>план!BC90</f>
        <v>0</v>
      </c>
      <c r="KA91" s="63">
        <f>план!BD90</f>
        <v>0</v>
      </c>
      <c r="KB91" s="63">
        <f t="shared" ref="KB91:KC91" si="5820">SUM(KB92:KB97)</f>
        <v>0</v>
      </c>
      <c r="KC91" s="63">
        <f t="shared" si="5820"/>
        <v>0</v>
      </c>
      <c r="KD91" s="63">
        <f t="shared" si="5788"/>
        <v>0</v>
      </c>
      <c r="KE91" s="63">
        <f t="shared" si="5788"/>
        <v>0</v>
      </c>
      <c r="KF91" s="63">
        <f t="shared" si="5788"/>
        <v>0</v>
      </c>
      <c r="KG91" s="63">
        <f t="shared" si="5788"/>
        <v>0</v>
      </c>
      <c r="KH91" s="63">
        <f t="shared" si="5788"/>
        <v>0</v>
      </c>
      <c r="KI91" s="63">
        <f t="shared" si="5788"/>
        <v>0</v>
      </c>
      <c r="KJ91" s="63">
        <f t="shared" si="5788"/>
        <v>0</v>
      </c>
      <c r="KK91" s="3">
        <f t="shared" si="5286"/>
        <v>0</v>
      </c>
      <c r="KL91" s="3">
        <f t="shared" si="5287"/>
        <v>0</v>
      </c>
      <c r="KM91" s="63">
        <f>план!BE90</f>
        <v>0</v>
      </c>
      <c r="KN91" s="63">
        <f>план!BF90</f>
        <v>0</v>
      </c>
      <c r="KO91" s="63">
        <f t="shared" ref="KO91:KP91" si="5821">SUM(KO92:KO97)</f>
        <v>0</v>
      </c>
      <c r="KP91" s="63">
        <f t="shared" si="5821"/>
        <v>0</v>
      </c>
      <c r="KQ91" s="63">
        <f t="shared" si="5788"/>
        <v>0</v>
      </c>
      <c r="KR91" s="63">
        <f t="shared" si="5788"/>
        <v>0</v>
      </c>
      <c r="KS91" s="63">
        <f t="shared" si="5788"/>
        <v>0</v>
      </c>
      <c r="KT91" s="63">
        <f t="shared" si="5788"/>
        <v>0</v>
      </c>
      <c r="KU91" s="63">
        <f t="shared" ref="KU91:KW91" si="5822">SUM(KU92:KU97)</f>
        <v>0</v>
      </c>
      <c r="KV91" s="63">
        <f t="shared" si="5822"/>
        <v>0</v>
      </c>
      <c r="KW91" s="63">
        <f t="shared" si="5822"/>
        <v>0</v>
      </c>
      <c r="KX91" s="3">
        <f t="shared" si="5288"/>
        <v>0</v>
      </c>
      <c r="KY91" s="3">
        <f t="shared" si="5289"/>
        <v>0</v>
      </c>
      <c r="KZ91" s="63">
        <f>план!BG90</f>
        <v>0</v>
      </c>
      <c r="LA91" s="63">
        <f>план!BH90</f>
        <v>0</v>
      </c>
      <c r="LB91" s="63">
        <f t="shared" ref="LB91:LC91" si="5823">SUM(LB92:LB97)</f>
        <v>0</v>
      </c>
      <c r="LC91" s="63">
        <f t="shared" si="5823"/>
        <v>0</v>
      </c>
      <c r="LD91" s="63">
        <f t="shared" si="5788"/>
        <v>0</v>
      </c>
      <c r="LE91" s="63">
        <f t="shared" si="5788"/>
        <v>0</v>
      </c>
      <c r="LF91" s="63">
        <f t="shared" si="5788"/>
        <v>0</v>
      </c>
      <c r="LG91" s="63">
        <f t="shared" si="5788"/>
        <v>0</v>
      </c>
      <c r="LH91" s="63">
        <f t="shared" si="5788"/>
        <v>0</v>
      </c>
      <c r="LI91" s="63">
        <f t="shared" si="5788"/>
        <v>0</v>
      </c>
      <c r="LJ91" s="63">
        <f t="shared" si="5788"/>
        <v>0</v>
      </c>
      <c r="LK91" s="3">
        <f t="shared" si="5290"/>
        <v>0</v>
      </c>
      <c r="LL91" s="3">
        <f t="shared" si="5291"/>
        <v>0</v>
      </c>
      <c r="LM91" s="63">
        <f>план!BI90</f>
        <v>0</v>
      </c>
      <c r="LN91" s="63">
        <f>план!BJ90</f>
        <v>0</v>
      </c>
      <c r="LO91" s="63">
        <f t="shared" ref="LO91:LP91" si="5824">SUM(LO92:LO97)</f>
        <v>0</v>
      </c>
      <c r="LP91" s="63">
        <f t="shared" si="5824"/>
        <v>0</v>
      </c>
      <c r="LQ91" s="63"/>
      <c r="LR91" s="63"/>
      <c r="LS91" s="63"/>
      <c r="LT91" s="63"/>
      <c r="LU91" s="63">
        <f t="shared" ref="LU91:LW91" si="5825">SUM(LU92:LU97)</f>
        <v>0</v>
      </c>
      <c r="LV91" s="63">
        <f t="shared" si="5825"/>
        <v>0</v>
      </c>
      <c r="LW91" s="63">
        <f t="shared" si="5825"/>
        <v>0</v>
      </c>
      <c r="LX91" s="3">
        <f t="shared" si="5292"/>
        <v>0</v>
      </c>
      <c r="LY91" s="3">
        <f t="shared" si="5293"/>
        <v>0</v>
      </c>
      <c r="LZ91" s="63">
        <f>план!BK90</f>
        <v>24</v>
      </c>
      <c r="MA91" s="63">
        <f>план!BL90</f>
        <v>129205.44</v>
      </c>
      <c r="MB91" s="63">
        <f t="shared" ref="MB91:MC91" si="5826">SUM(MB92:MB97)</f>
        <v>18</v>
      </c>
      <c r="MC91" s="63">
        <f t="shared" si="5826"/>
        <v>96904.08</v>
      </c>
      <c r="MD91" s="63">
        <f t="shared" si="5788"/>
        <v>20</v>
      </c>
      <c r="ME91" s="63">
        <f t="shared" si="5788"/>
        <v>107671.20000000001</v>
      </c>
      <c r="MF91" s="63">
        <f t="shared" si="5788"/>
        <v>0</v>
      </c>
      <c r="MG91" s="63">
        <f t="shared" si="5788"/>
        <v>0</v>
      </c>
      <c r="MH91" s="63">
        <f t="shared" si="5788"/>
        <v>9.36</v>
      </c>
      <c r="MI91" s="63">
        <f t="shared" si="5788"/>
        <v>7.0200000000000005</v>
      </c>
      <c r="MJ91" s="63">
        <f t="shared" si="5788"/>
        <v>7.8000000000000007</v>
      </c>
      <c r="MK91" s="3">
        <f t="shared" si="5294"/>
        <v>2</v>
      </c>
      <c r="ML91" s="3">
        <f t="shared" si="5295"/>
        <v>10767.12000000001</v>
      </c>
      <c r="MM91" s="63">
        <f>план!BM90</f>
        <v>3</v>
      </c>
      <c r="MN91" s="63">
        <f>план!BN90</f>
        <v>16150.68</v>
      </c>
      <c r="MO91" s="63">
        <f t="shared" ref="MO91:MP91" si="5827">SUM(MO92:MO97)</f>
        <v>2.25</v>
      </c>
      <c r="MP91" s="63">
        <f t="shared" si="5827"/>
        <v>12113.01</v>
      </c>
      <c r="MQ91" s="63">
        <f t="shared" si="5788"/>
        <v>1</v>
      </c>
      <c r="MR91" s="63">
        <f t="shared" si="5788"/>
        <v>5383.56</v>
      </c>
      <c r="MS91" s="63">
        <f t="shared" si="5788"/>
        <v>0</v>
      </c>
      <c r="MT91" s="63">
        <f t="shared" si="5788"/>
        <v>0</v>
      </c>
      <c r="MU91" s="63">
        <f t="shared" ref="MU91:MW91" si="5828">SUM(MU92:MU97)</f>
        <v>1.17</v>
      </c>
      <c r="MV91" s="63">
        <f t="shared" si="5828"/>
        <v>0.87750000000000006</v>
      </c>
      <c r="MW91" s="63">
        <f t="shared" si="5828"/>
        <v>0.39</v>
      </c>
      <c r="MX91" s="3">
        <f t="shared" si="5296"/>
        <v>-1.25</v>
      </c>
      <c r="MY91" s="3">
        <f t="shared" si="5297"/>
        <v>-6729.45</v>
      </c>
      <c r="MZ91" s="63">
        <f>план!BO90</f>
        <v>70</v>
      </c>
      <c r="NA91" s="63">
        <f>план!BP90</f>
        <v>376849.19999999995</v>
      </c>
      <c r="NB91" s="63">
        <f t="shared" ref="NB91:NC91" si="5829">SUM(NB92:NB97)</f>
        <v>52.5</v>
      </c>
      <c r="NC91" s="63">
        <f t="shared" si="5829"/>
        <v>282636.89999999997</v>
      </c>
      <c r="ND91" s="63">
        <f t="shared" si="5788"/>
        <v>25</v>
      </c>
      <c r="NE91" s="63">
        <f t="shared" si="5788"/>
        <v>134588.99999999997</v>
      </c>
      <c r="NF91" s="63">
        <f t="shared" si="5788"/>
        <v>0</v>
      </c>
      <c r="NG91" s="63">
        <f t="shared" si="5788"/>
        <v>0</v>
      </c>
      <c r="NH91" s="63">
        <f t="shared" si="5788"/>
        <v>27.3</v>
      </c>
      <c r="NI91" s="63">
        <f t="shared" si="5788"/>
        <v>20.475000000000001</v>
      </c>
      <c r="NJ91" s="63">
        <f t="shared" si="5788"/>
        <v>9.75</v>
      </c>
      <c r="NK91" s="3">
        <f t="shared" si="5298"/>
        <v>-27.5</v>
      </c>
      <c r="NL91" s="3">
        <f t="shared" si="5299"/>
        <v>-148047.9</v>
      </c>
      <c r="NM91" s="63">
        <f>план!BQ90</f>
        <v>4</v>
      </c>
      <c r="NN91" s="63">
        <f>план!BR90</f>
        <v>21534.239999999998</v>
      </c>
      <c r="NO91" s="63">
        <f t="shared" ref="NO91:NP91" si="5830">SUM(NO92:NO97)</f>
        <v>3</v>
      </c>
      <c r="NP91" s="63">
        <f t="shared" si="5830"/>
        <v>16150.679999999998</v>
      </c>
      <c r="NQ91" s="63">
        <f t="shared" si="5788"/>
        <v>0</v>
      </c>
      <c r="NR91" s="63">
        <f t="shared" si="5788"/>
        <v>0</v>
      </c>
      <c r="NS91" s="63">
        <f t="shared" si="5788"/>
        <v>1</v>
      </c>
      <c r="NT91" s="63">
        <f t="shared" si="5788"/>
        <v>5383.56</v>
      </c>
      <c r="NU91" s="63">
        <f t="shared" ref="NU91:NW91" si="5831">SUM(NU92:NU97)</f>
        <v>1.56</v>
      </c>
      <c r="NV91" s="63">
        <f t="shared" si="5831"/>
        <v>1.17</v>
      </c>
      <c r="NW91" s="63">
        <f t="shared" si="5831"/>
        <v>0</v>
      </c>
      <c r="NX91" s="3">
        <f t="shared" si="5300"/>
        <v>-3</v>
      </c>
      <c r="NY91" s="3">
        <f t="shared" si="5301"/>
        <v>-16150.679999999998</v>
      </c>
      <c r="NZ91" s="63">
        <f>план!BS90</f>
        <v>0</v>
      </c>
      <c r="OA91" s="63">
        <f>план!BT90</f>
        <v>0</v>
      </c>
      <c r="OB91" s="63">
        <f t="shared" ref="OB91:OC91" si="5832">SUM(OB92:OB97)</f>
        <v>0</v>
      </c>
      <c r="OC91" s="63">
        <f t="shared" si="5832"/>
        <v>0</v>
      </c>
      <c r="OD91" s="63">
        <f t="shared" si="5788"/>
        <v>0</v>
      </c>
      <c r="OE91" s="63">
        <f t="shared" si="5788"/>
        <v>0</v>
      </c>
      <c r="OF91" s="63">
        <f t="shared" si="5788"/>
        <v>0</v>
      </c>
      <c r="OG91" s="63">
        <f t="shared" si="5788"/>
        <v>0</v>
      </c>
      <c r="OH91" s="63">
        <f t="shared" si="5788"/>
        <v>0</v>
      </c>
      <c r="OI91" s="63">
        <f t="shared" si="5788"/>
        <v>0</v>
      </c>
      <c r="OJ91" s="63">
        <f t="shared" si="5788"/>
        <v>0</v>
      </c>
      <c r="OK91" s="3">
        <f t="shared" si="5302"/>
        <v>0</v>
      </c>
      <c r="OL91" s="3">
        <f t="shared" si="5303"/>
        <v>0</v>
      </c>
      <c r="OM91" s="63">
        <f>план!BU90</f>
        <v>0</v>
      </c>
      <c r="ON91" s="63">
        <f>план!BV90</f>
        <v>0</v>
      </c>
      <c r="OO91" s="63">
        <f t="shared" ref="OO91:OP91" si="5833">SUM(OO92:OO97)</f>
        <v>0</v>
      </c>
      <c r="OP91" s="63">
        <f t="shared" si="5833"/>
        <v>0</v>
      </c>
      <c r="OQ91" s="63">
        <f t="shared" si="5788"/>
        <v>0</v>
      </c>
      <c r="OR91" s="63">
        <f t="shared" si="5788"/>
        <v>0</v>
      </c>
      <c r="OS91" s="63">
        <f t="shared" si="5788"/>
        <v>0</v>
      </c>
      <c r="OT91" s="63">
        <f t="shared" si="5788"/>
        <v>0</v>
      </c>
      <c r="OU91" s="63">
        <f t="shared" ref="OU91:OW91" si="5834">SUM(OU92:OU97)</f>
        <v>0</v>
      </c>
      <c r="OV91" s="63">
        <f t="shared" si="5834"/>
        <v>0</v>
      </c>
      <c r="OW91" s="63">
        <f t="shared" si="5834"/>
        <v>0</v>
      </c>
      <c r="OX91" s="3">
        <f t="shared" si="5304"/>
        <v>0</v>
      </c>
      <c r="OY91" s="3">
        <f t="shared" si="5305"/>
        <v>0</v>
      </c>
      <c r="OZ91" s="63">
        <f>план!BW90</f>
        <v>10</v>
      </c>
      <c r="PA91" s="63">
        <f>план!BX90</f>
        <v>64602.720000000001</v>
      </c>
      <c r="PB91" s="63">
        <f t="shared" ref="PB91:PC91" si="5835">SUM(PB92:PB97)</f>
        <v>7.5</v>
      </c>
      <c r="PC91" s="63">
        <f t="shared" si="5835"/>
        <v>48452.04</v>
      </c>
      <c r="PD91" s="63">
        <f t="shared" si="5788"/>
        <v>6</v>
      </c>
      <c r="PE91" s="63">
        <f t="shared" si="5788"/>
        <v>38761.620000000003</v>
      </c>
      <c r="PF91" s="63">
        <f t="shared" si="5788"/>
        <v>0</v>
      </c>
      <c r="PG91" s="63">
        <f t="shared" si="5788"/>
        <v>0</v>
      </c>
      <c r="PH91" s="63">
        <f t="shared" si="5788"/>
        <v>3.9000000000000004</v>
      </c>
      <c r="PI91" s="63">
        <f t="shared" si="5788"/>
        <v>2.9250000000000003</v>
      </c>
      <c r="PJ91" s="63">
        <f t="shared" si="5788"/>
        <v>2.34</v>
      </c>
      <c r="PK91" s="3">
        <f t="shared" si="5306"/>
        <v>-1.5</v>
      </c>
      <c r="PL91" s="3">
        <f t="shared" si="5307"/>
        <v>-9690.4199999999983</v>
      </c>
      <c r="PM91" s="63">
        <f>план!BY90</f>
        <v>0</v>
      </c>
      <c r="PN91" s="63">
        <f>план!BZ90</f>
        <v>0</v>
      </c>
      <c r="PO91" s="63">
        <f t="shared" ref="PO91:AEM91" si="5836">SUM(PO92:PO97)</f>
        <v>0</v>
      </c>
      <c r="PP91" s="63">
        <f t="shared" si="5836"/>
        <v>0</v>
      </c>
      <c r="PQ91" s="63">
        <f t="shared" si="5836"/>
        <v>0</v>
      </c>
      <c r="PR91" s="63">
        <f t="shared" si="5836"/>
        <v>0</v>
      </c>
      <c r="PS91" s="63">
        <f t="shared" si="5836"/>
        <v>0</v>
      </c>
      <c r="PT91" s="63">
        <f t="shared" si="5836"/>
        <v>0</v>
      </c>
      <c r="PU91" s="63">
        <f t="shared" ref="PU91:PW91" si="5837">SUM(PU92:PU97)</f>
        <v>0</v>
      </c>
      <c r="PV91" s="63">
        <f t="shared" si="5837"/>
        <v>0</v>
      </c>
      <c r="PW91" s="63">
        <f t="shared" si="5837"/>
        <v>0</v>
      </c>
      <c r="PX91" s="3">
        <f t="shared" si="5308"/>
        <v>0</v>
      </c>
      <c r="PY91" s="3">
        <f t="shared" si="5309"/>
        <v>0</v>
      </c>
      <c r="PZ91" s="63">
        <f>план!CA90</f>
        <v>0</v>
      </c>
      <c r="QA91" s="63">
        <f>план!CB90</f>
        <v>0</v>
      </c>
      <c r="QB91" s="63">
        <f t="shared" si="5836"/>
        <v>0</v>
      </c>
      <c r="QC91" s="63">
        <f t="shared" si="5836"/>
        <v>0</v>
      </c>
      <c r="QD91" s="63">
        <f t="shared" si="5836"/>
        <v>0</v>
      </c>
      <c r="QE91" s="63">
        <f t="shared" si="5836"/>
        <v>0</v>
      </c>
      <c r="QF91" s="63">
        <f t="shared" si="5836"/>
        <v>0</v>
      </c>
      <c r="QG91" s="63">
        <f t="shared" si="5836"/>
        <v>0</v>
      </c>
      <c r="QH91" s="63">
        <f t="shared" ref="QH91:QJ91" si="5838">SUM(QH92:QH97)</f>
        <v>0</v>
      </c>
      <c r="QI91" s="63">
        <f t="shared" si="5838"/>
        <v>0</v>
      </c>
      <c r="QJ91" s="63">
        <f t="shared" si="5838"/>
        <v>0</v>
      </c>
      <c r="QK91" s="3">
        <f t="shared" si="5310"/>
        <v>0</v>
      </c>
      <c r="QL91" s="3">
        <f t="shared" si="5311"/>
        <v>0</v>
      </c>
      <c r="QM91" s="63">
        <f>план!CC90</f>
        <v>12</v>
      </c>
      <c r="QN91" s="63">
        <f>план!CD90</f>
        <v>64602.720000000001</v>
      </c>
      <c r="QO91" s="63">
        <f t="shared" si="5836"/>
        <v>9</v>
      </c>
      <c r="QP91" s="63">
        <f t="shared" si="5836"/>
        <v>48452.04</v>
      </c>
      <c r="QQ91" s="63">
        <f t="shared" si="5836"/>
        <v>8</v>
      </c>
      <c r="QR91" s="63">
        <f t="shared" si="5836"/>
        <v>43068.480000000003</v>
      </c>
      <c r="QS91" s="63">
        <f t="shared" si="5836"/>
        <v>0</v>
      </c>
      <c r="QT91" s="63">
        <f t="shared" si="5836"/>
        <v>0</v>
      </c>
      <c r="QU91" s="63">
        <f t="shared" ref="QU91:QW91" si="5839">SUM(QU92:QU97)</f>
        <v>4.68</v>
      </c>
      <c r="QV91" s="63">
        <f t="shared" si="5839"/>
        <v>3.5100000000000002</v>
      </c>
      <c r="QW91" s="63">
        <f t="shared" si="5839"/>
        <v>3.12</v>
      </c>
      <c r="QX91" s="3">
        <f t="shared" si="5312"/>
        <v>-1</v>
      </c>
      <c r="QY91" s="3">
        <f t="shared" si="5313"/>
        <v>-5383.5599999999977</v>
      </c>
      <c r="QZ91" s="63">
        <f>план!CE90</f>
        <v>5</v>
      </c>
      <c r="RA91" s="63">
        <f>план!CF90</f>
        <v>32301.360000000001</v>
      </c>
      <c r="RB91" s="63">
        <f t="shared" si="5836"/>
        <v>3.75</v>
      </c>
      <c r="RC91" s="63">
        <f t="shared" si="5836"/>
        <v>24226.02</v>
      </c>
      <c r="RD91" s="63">
        <f t="shared" si="5836"/>
        <v>29</v>
      </c>
      <c r="RE91" s="63">
        <f t="shared" si="5836"/>
        <v>187347.83</v>
      </c>
      <c r="RF91" s="63">
        <f t="shared" si="5836"/>
        <v>0</v>
      </c>
      <c r="RG91" s="63">
        <f t="shared" si="5836"/>
        <v>0</v>
      </c>
      <c r="RH91" s="63">
        <f t="shared" ref="RH91:RJ91" si="5840">SUM(RH92:RH97)</f>
        <v>1.9500000000000002</v>
      </c>
      <c r="RI91" s="63">
        <f t="shared" si="5840"/>
        <v>1.4625000000000001</v>
      </c>
      <c r="RJ91" s="63">
        <f t="shared" si="5840"/>
        <v>11.31</v>
      </c>
      <c r="RK91" s="3">
        <f t="shared" si="5314"/>
        <v>25.25</v>
      </c>
      <c r="RL91" s="3">
        <f t="shared" si="5315"/>
        <v>163121.81</v>
      </c>
      <c r="RM91" s="63">
        <f>план!CG90</f>
        <v>2</v>
      </c>
      <c r="RN91" s="63">
        <f>план!CH90</f>
        <v>12920.544</v>
      </c>
      <c r="RO91" s="63">
        <f t="shared" si="5836"/>
        <v>1.5</v>
      </c>
      <c r="RP91" s="63">
        <f t="shared" si="5836"/>
        <v>9690.4079999999994</v>
      </c>
      <c r="RQ91" s="63">
        <f t="shared" si="5836"/>
        <v>0</v>
      </c>
      <c r="RR91" s="63">
        <f t="shared" si="5836"/>
        <v>0</v>
      </c>
      <c r="RS91" s="63">
        <f t="shared" si="5836"/>
        <v>0</v>
      </c>
      <c r="RT91" s="63">
        <f t="shared" si="5836"/>
        <v>0</v>
      </c>
      <c r="RU91" s="63">
        <f t="shared" ref="RU91:RW91" si="5841">SUM(RU92:RU97)</f>
        <v>0.78</v>
      </c>
      <c r="RV91" s="63">
        <f t="shared" si="5841"/>
        <v>0.58499999999999996</v>
      </c>
      <c r="RW91" s="63">
        <f t="shared" si="5841"/>
        <v>0</v>
      </c>
      <c r="RX91" s="3">
        <f t="shared" si="5316"/>
        <v>-1.5</v>
      </c>
      <c r="RY91" s="3">
        <f t="shared" si="5317"/>
        <v>-9690.4079999999994</v>
      </c>
      <c r="RZ91" s="63">
        <f>план!CI90</f>
        <v>0</v>
      </c>
      <c r="SA91" s="63">
        <f>план!CJ90</f>
        <v>0</v>
      </c>
      <c r="SB91" s="63">
        <f t="shared" si="5836"/>
        <v>0</v>
      </c>
      <c r="SC91" s="63">
        <f t="shared" si="5836"/>
        <v>0</v>
      </c>
      <c r="SD91" s="63">
        <f t="shared" si="5836"/>
        <v>0</v>
      </c>
      <c r="SE91" s="63">
        <f t="shared" si="5836"/>
        <v>0</v>
      </c>
      <c r="SF91" s="63">
        <f t="shared" si="5836"/>
        <v>0</v>
      </c>
      <c r="SG91" s="63">
        <f t="shared" si="5836"/>
        <v>0</v>
      </c>
      <c r="SH91" s="63">
        <f t="shared" ref="SH91:SJ91" si="5842">SUM(SH92:SH97)</f>
        <v>0</v>
      </c>
      <c r="SI91" s="63">
        <f t="shared" si="5842"/>
        <v>0</v>
      </c>
      <c r="SJ91" s="63">
        <f t="shared" si="5842"/>
        <v>0</v>
      </c>
      <c r="SK91" s="3">
        <f t="shared" si="5318"/>
        <v>0</v>
      </c>
      <c r="SL91" s="3">
        <f t="shared" si="5319"/>
        <v>0</v>
      </c>
      <c r="SM91" s="63">
        <f>план!CK90</f>
        <v>288</v>
      </c>
      <c r="SN91" s="63">
        <f>план!CL90</f>
        <v>3046515.1919999993</v>
      </c>
      <c r="SO91" s="63">
        <f t="shared" si="5836"/>
        <v>216</v>
      </c>
      <c r="SP91" s="63">
        <f t="shared" si="5836"/>
        <v>2284886.3939999999</v>
      </c>
      <c r="SQ91" s="63">
        <f t="shared" si="5836"/>
        <v>222</v>
      </c>
      <c r="SR91" s="63">
        <f t="shared" si="5836"/>
        <v>2397175.6199999996</v>
      </c>
      <c r="SS91" s="63">
        <f t="shared" si="5836"/>
        <v>1</v>
      </c>
      <c r="ST91" s="63">
        <f t="shared" si="5836"/>
        <v>11926.66</v>
      </c>
      <c r="SU91" s="63">
        <f t="shared" ref="SU91:SW91" si="5843">SUM(SU92:SU97)</f>
        <v>242.01</v>
      </c>
      <c r="SV91" s="63">
        <f t="shared" si="5843"/>
        <v>181.50750000000002</v>
      </c>
      <c r="SW91" s="63">
        <f t="shared" si="5843"/>
        <v>187.77</v>
      </c>
      <c r="SX91" s="3">
        <f t="shared" si="5320"/>
        <v>6</v>
      </c>
      <c r="SY91" s="3">
        <f t="shared" si="5321"/>
        <v>112289.22599999979</v>
      </c>
      <c r="SZ91" s="63">
        <f>план!CM90</f>
        <v>0</v>
      </c>
      <c r="TA91" s="63">
        <f>план!CN90</f>
        <v>0</v>
      </c>
      <c r="TB91" s="63">
        <f t="shared" si="5836"/>
        <v>0</v>
      </c>
      <c r="TC91" s="63">
        <f t="shared" si="5836"/>
        <v>0</v>
      </c>
      <c r="TD91" s="63">
        <f t="shared" si="5836"/>
        <v>0</v>
      </c>
      <c r="TE91" s="63">
        <f t="shared" si="5836"/>
        <v>0</v>
      </c>
      <c r="TF91" s="63">
        <f t="shared" si="5836"/>
        <v>0</v>
      </c>
      <c r="TG91" s="63">
        <f t="shared" si="5836"/>
        <v>0</v>
      </c>
      <c r="TH91" s="63">
        <f t="shared" ref="TH91:TJ91" si="5844">SUM(TH92:TH97)</f>
        <v>0</v>
      </c>
      <c r="TI91" s="63">
        <f t="shared" si="5844"/>
        <v>0</v>
      </c>
      <c r="TJ91" s="63">
        <f t="shared" si="5844"/>
        <v>0</v>
      </c>
      <c r="TK91" s="3">
        <f t="shared" si="5322"/>
        <v>0</v>
      </c>
      <c r="TL91" s="3">
        <f t="shared" si="5323"/>
        <v>0</v>
      </c>
      <c r="TM91" s="63">
        <f>план!CO90</f>
        <v>1</v>
      </c>
      <c r="TN91" s="63">
        <f>план!CP90</f>
        <v>5383.5599999999995</v>
      </c>
      <c r="TO91" s="63">
        <f t="shared" si="5836"/>
        <v>0.75</v>
      </c>
      <c r="TP91" s="63">
        <f t="shared" si="5836"/>
        <v>4037.6699999999996</v>
      </c>
      <c r="TQ91" s="63">
        <f t="shared" si="5836"/>
        <v>0</v>
      </c>
      <c r="TR91" s="63">
        <f t="shared" si="5836"/>
        <v>0</v>
      </c>
      <c r="TS91" s="63">
        <f t="shared" si="5836"/>
        <v>0</v>
      </c>
      <c r="TT91" s="63">
        <f t="shared" si="5836"/>
        <v>0</v>
      </c>
      <c r="TU91" s="63">
        <f t="shared" ref="TU91:TW91" si="5845">SUM(TU92:TU97)</f>
        <v>0.39</v>
      </c>
      <c r="TV91" s="63">
        <f t="shared" si="5845"/>
        <v>0.29249999999999998</v>
      </c>
      <c r="TW91" s="63">
        <f t="shared" si="5845"/>
        <v>0</v>
      </c>
      <c r="TX91" s="3">
        <f t="shared" si="5324"/>
        <v>-0.75</v>
      </c>
      <c r="TY91" s="3">
        <f t="shared" si="5325"/>
        <v>-4037.6699999999996</v>
      </c>
      <c r="TZ91" s="63">
        <f>план!CQ90</f>
        <v>75</v>
      </c>
      <c r="UA91" s="63">
        <f>план!CR90</f>
        <v>403767</v>
      </c>
      <c r="UB91" s="63">
        <f t="shared" si="5836"/>
        <v>56.25</v>
      </c>
      <c r="UC91" s="63">
        <f t="shared" si="5836"/>
        <v>302825.25</v>
      </c>
      <c r="UD91" s="63">
        <f t="shared" si="5836"/>
        <v>55</v>
      </c>
      <c r="UE91" s="63">
        <f t="shared" si="5836"/>
        <v>296095.79999999993</v>
      </c>
      <c r="UF91" s="63">
        <f t="shared" si="5836"/>
        <v>0</v>
      </c>
      <c r="UG91" s="63">
        <f t="shared" si="5836"/>
        <v>0</v>
      </c>
      <c r="UH91" s="63">
        <f t="shared" ref="UH91:UJ91" si="5846">SUM(UH92:UH97)</f>
        <v>29.25</v>
      </c>
      <c r="UI91" s="63">
        <f t="shared" si="5846"/>
        <v>21.9375</v>
      </c>
      <c r="UJ91" s="63">
        <f t="shared" si="5846"/>
        <v>21.45</v>
      </c>
      <c r="UK91" s="3">
        <f t="shared" si="5326"/>
        <v>-1.25</v>
      </c>
      <c r="UL91" s="3">
        <f t="shared" si="5327"/>
        <v>-6729.4500000000698</v>
      </c>
      <c r="UM91" s="63">
        <f>план!CS90</f>
        <v>9</v>
      </c>
      <c r="UN91" s="63">
        <f>план!CT90</f>
        <v>48452.039999999994</v>
      </c>
      <c r="UO91" s="63">
        <f t="shared" si="5836"/>
        <v>6.75</v>
      </c>
      <c r="UP91" s="63">
        <f t="shared" si="5836"/>
        <v>36339.03</v>
      </c>
      <c r="UQ91" s="63">
        <f t="shared" si="5836"/>
        <v>6</v>
      </c>
      <c r="UR91" s="63">
        <f t="shared" si="5836"/>
        <v>32301.360000000004</v>
      </c>
      <c r="US91" s="63">
        <f t="shared" si="5836"/>
        <v>0</v>
      </c>
      <c r="UT91" s="63">
        <f t="shared" si="5836"/>
        <v>0</v>
      </c>
      <c r="UU91" s="63">
        <f t="shared" ref="UU91:UW91" si="5847">SUM(UU92:UU97)</f>
        <v>3.5100000000000002</v>
      </c>
      <c r="UV91" s="63">
        <f t="shared" si="5847"/>
        <v>2.6325000000000003</v>
      </c>
      <c r="UW91" s="63">
        <f t="shared" si="5847"/>
        <v>2.34</v>
      </c>
      <c r="UX91" s="3">
        <f t="shared" si="5328"/>
        <v>-0.75</v>
      </c>
      <c r="UY91" s="3">
        <f t="shared" si="5329"/>
        <v>-4037.6699999999946</v>
      </c>
      <c r="UZ91" s="63">
        <f>план!CU90</f>
        <v>20</v>
      </c>
      <c r="VA91" s="63">
        <f>план!CV90</f>
        <v>107671.2</v>
      </c>
      <c r="VB91" s="63">
        <f t="shared" si="5836"/>
        <v>15</v>
      </c>
      <c r="VC91" s="63">
        <f t="shared" si="5836"/>
        <v>80753.400000000009</v>
      </c>
      <c r="VD91" s="63">
        <f t="shared" si="5836"/>
        <v>21</v>
      </c>
      <c r="VE91" s="63">
        <f t="shared" si="5836"/>
        <v>113054.75999999998</v>
      </c>
      <c r="VF91" s="63">
        <f t="shared" si="5836"/>
        <v>0</v>
      </c>
      <c r="VG91" s="63">
        <f t="shared" si="5836"/>
        <v>0</v>
      </c>
      <c r="VH91" s="63">
        <f t="shared" ref="VH91:VJ91" si="5848">SUM(VH92:VH97)</f>
        <v>7.8000000000000007</v>
      </c>
      <c r="VI91" s="63">
        <f t="shared" si="5848"/>
        <v>5.8500000000000005</v>
      </c>
      <c r="VJ91" s="63">
        <f t="shared" si="5848"/>
        <v>8.19</v>
      </c>
      <c r="VK91" s="3">
        <f t="shared" si="5330"/>
        <v>6</v>
      </c>
      <c r="VL91" s="3">
        <f t="shared" si="5331"/>
        <v>32301.359999999971</v>
      </c>
      <c r="VM91" s="63">
        <f>план!CW90</f>
        <v>4</v>
      </c>
      <c r="VN91" s="63">
        <f>план!CX90</f>
        <v>21534.239999999998</v>
      </c>
      <c r="VO91" s="63">
        <f t="shared" si="5836"/>
        <v>3</v>
      </c>
      <c r="VP91" s="63">
        <f t="shared" si="5836"/>
        <v>16150.679999999998</v>
      </c>
      <c r="VQ91" s="63">
        <f t="shared" si="5836"/>
        <v>3</v>
      </c>
      <c r="VR91" s="63">
        <f t="shared" si="5836"/>
        <v>16150.68</v>
      </c>
      <c r="VS91" s="63">
        <f t="shared" si="5836"/>
        <v>0</v>
      </c>
      <c r="VT91" s="63">
        <f t="shared" si="5836"/>
        <v>0</v>
      </c>
      <c r="VU91" s="63">
        <f t="shared" ref="VU91:VW91" si="5849">SUM(VU92:VU97)</f>
        <v>1.56</v>
      </c>
      <c r="VV91" s="63">
        <f t="shared" si="5849"/>
        <v>1.17</v>
      </c>
      <c r="VW91" s="63">
        <f t="shared" si="5849"/>
        <v>1.17</v>
      </c>
      <c r="VX91" s="3">
        <f t="shared" si="5332"/>
        <v>0</v>
      </c>
      <c r="VY91" s="3">
        <f t="shared" si="5333"/>
        <v>1.8189894035458565E-12</v>
      </c>
      <c r="VZ91" s="63">
        <f>план!CY90</f>
        <v>0</v>
      </c>
      <c r="WA91" s="63">
        <f>план!CZ90</f>
        <v>0</v>
      </c>
      <c r="WB91" s="63">
        <f t="shared" si="5836"/>
        <v>0</v>
      </c>
      <c r="WC91" s="63">
        <f t="shared" si="5836"/>
        <v>0</v>
      </c>
      <c r="WD91" s="63">
        <f t="shared" si="5836"/>
        <v>1</v>
      </c>
      <c r="WE91" s="63">
        <f t="shared" si="5836"/>
        <v>5383.56</v>
      </c>
      <c r="WF91" s="63">
        <f t="shared" si="5836"/>
        <v>0</v>
      </c>
      <c r="WG91" s="63">
        <f t="shared" si="5836"/>
        <v>0</v>
      </c>
      <c r="WH91" s="63">
        <f t="shared" ref="WH91:WJ91" si="5850">SUM(WH92:WH97)</f>
        <v>0</v>
      </c>
      <c r="WI91" s="63">
        <f t="shared" si="5850"/>
        <v>0</v>
      </c>
      <c r="WJ91" s="63">
        <f t="shared" si="5850"/>
        <v>0.39</v>
      </c>
      <c r="WK91" s="3">
        <f t="shared" si="5334"/>
        <v>1</v>
      </c>
      <c r="WL91" s="3">
        <f t="shared" si="5335"/>
        <v>5383.56</v>
      </c>
      <c r="WM91" s="63">
        <f>план!DA90</f>
        <v>0</v>
      </c>
      <c r="WN91" s="63">
        <f>план!DB90</f>
        <v>0</v>
      </c>
      <c r="WO91" s="63">
        <f t="shared" si="5836"/>
        <v>0</v>
      </c>
      <c r="WP91" s="63">
        <f t="shared" si="5836"/>
        <v>0</v>
      </c>
      <c r="WQ91" s="63">
        <f t="shared" si="5836"/>
        <v>0</v>
      </c>
      <c r="WR91" s="63">
        <f t="shared" si="5836"/>
        <v>0</v>
      </c>
      <c r="WS91" s="63">
        <f t="shared" si="5836"/>
        <v>0</v>
      </c>
      <c r="WT91" s="63">
        <f t="shared" si="5836"/>
        <v>0</v>
      </c>
      <c r="WU91" s="63">
        <f t="shared" ref="WU91:WW91" si="5851">SUM(WU92:WU97)</f>
        <v>0</v>
      </c>
      <c r="WV91" s="63">
        <f t="shared" si="5851"/>
        <v>0</v>
      </c>
      <c r="WW91" s="63">
        <f t="shared" si="5851"/>
        <v>0</v>
      </c>
      <c r="WX91" s="3">
        <f t="shared" si="5336"/>
        <v>0</v>
      </c>
      <c r="WY91" s="3">
        <f t="shared" si="5337"/>
        <v>0</v>
      </c>
      <c r="WZ91" s="63">
        <f>план!DC90</f>
        <v>0</v>
      </c>
      <c r="XA91" s="63">
        <f>план!DD90</f>
        <v>0</v>
      </c>
      <c r="XB91" s="63">
        <f t="shared" si="5836"/>
        <v>0</v>
      </c>
      <c r="XC91" s="63">
        <f t="shared" si="5836"/>
        <v>0</v>
      </c>
      <c r="XD91" s="63">
        <f t="shared" si="5836"/>
        <v>1</v>
      </c>
      <c r="XE91" s="63">
        <f t="shared" si="5836"/>
        <v>6460.27</v>
      </c>
      <c r="XF91" s="63">
        <f t="shared" si="5836"/>
        <v>0</v>
      </c>
      <c r="XG91" s="63">
        <f t="shared" si="5836"/>
        <v>0</v>
      </c>
      <c r="XH91" s="63">
        <f t="shared" ref="XH91:XJ91" si="5852">SUM(XH92:XH97)</f>
        <v>0</v>
      </c>
      <c r="XI91" s="63">
        <f t="shared" si="5852"/>
        <v>0</v>
      </c>
      <c r="XJ91" s="63">
        <f t="shared" si="5852"/>
        <v>0.39</v>
      </c>
      <c r="XK91" s="3">
        <f t="shared" si="5338"/>
        <v>1</v>
      </c>
      <c r="XL91" s="3">
        <f t="shared" si="5339"/>
        <v>6460.27</v>
      </c>
      <c r="XM91" s="63">
        <f>план!DE90</f>
        <v>0</v>
      </c>
      <c r="XN91" s="63">
        <f>план!DF90</f>
        <v>0</v>
      </c>
      <c r="XO91" s="63">
        <f t="shared" si="5836"/>
        <v>0</v>
      </c>
      <c r="XP91" s="63">
        <f t="shared" si="5836"/>
        <v>0</v>
      </c>
      <c r="XQ91" s="63">
        <f t="shared" si="5836"/>
        <v>1</v>
      </c>
      <c r="XR91" s="63">
        <f t="shared" si="5836"/>
        <v>5383.56</v>
      </c>
      <c r="XS91" s="63">
        <f t="shared" si="5836"/>
        <v>0</v>
      </c>
      <c r="XT91" s="63">
        <f t="shared" si="5836"/>
        <v>0</v>
      </c>
      <c r="XU91" s="63">
        <f t="shared" ref="XU91:XW91" si="5853">SUM(XU92:XU97)</f>
        <v>0</v>
      </c>
      <c r="XV91" s="63">
        <f t="shared" si="5853"/>
        <v>0</v>
      </c>
      <c r="XW91" s="63">
        <f t="shared" si="5853"/>
        <v>0.39</v>
      </c>
      <c r="XX91" s="3">
        <f t="shared" si="5340"/>
        <v>1</v>
      </c>
      <c r="XY91" s="3">
        <f t="shared" si="5341"/>
        <v>5383.56</v>
      </c>
      <c r="XZ91" s="63">
        <f>план!DG90</f>
        <v>0</v>
      </c>
      <c r="YA91" s="63">
        <f>план!DH90</f>
        <v>0</v>
      </c>
      <c r="YB91" s="63">
        <f t="shared" si="5836"/>
        <v>0</v>
      </c>
      <c r="YC91" s="63">
        <f t="shared" si="5836"/>
        <v>0</v>
      </c>
      <c r="YD91" s="63">
        <f t="shared" si="5836"/>
        <v>0</v>
      </c>
      <c r="YE91" s="63">
        <f t="shared" si="5836"/>
        <v>0</v>
      </c>
      <c r="YF91" s="63">
        <f t="shared" si="5836"/>
        <v>0</v>
      </c>
      <c r="YG91" s="63">
        <f t="shared" si="5836"/>
        <v>0</v>
      </c>
      <c r="YH91" s="63">
        <f t="shared" ref="YH91:YJ91" si="5854">SUM(YH92:YH97)</f>
        <v>0</v>
      </c>
      <c r="YI91" s="63">
        <f t="shared" si="5854"/>
        <v>0</v>
      </c>
      <c r="YJ91" s="63">
        <f t="shared" si="5854"/>
        <v>0</v>
      </c>
      <c r="YK91" s="3">
        <f t="shared" si="5342"/>
        <v>0</v>
      </c>
      <c r="YL91" s="3">
        <f t="shared" si="5343"/>
        <v>0</v>
      </c>
      <c r="YM91" s="63">
        <f>план!DI90</f>
        <v>1</v>
      </c>
      <c r="YN91" s="63">
        <f>план!DJ90</f>
        <v>6460.2719999999999</v>
      </c>
      <c r="YO91" s="63">
        <f t="shared" si="5836"/>
        <v>0.75</v>
      </c>
      <c r="YP91" s="63">
        <f t="shared" si="5836"/>
        <v>4845.2039999999997</v>
      </c>
      <c r="YQ91" s="63">
        <f t="shared" si="5836"/>
        <v>0</v>
      </c>
      <c r="YR91" s="63">
        <f t="shared" si="5836"/>
        <v>0</v>
      </c>
      <c r="YS91" s="63">
        <f t="shared" si="5836"/>
        <v>0</v>
      </c>
      <c r="YT91" s="63">
        <f t="shared" si="5836"/>
        <v>0</v>
      </c>
      <c r="YU91" s="63">
        <f t="shared" ref="YU91:YW91" si="5855">SUM(YU92:YU97)</f>
        <v>0.39</v>
      </c>
      <c r="YV91" s="63">
        <f t="shared" si="5855"/>
        <v>0.29249999999999998</v>
      </c>
      <c r="YW91" s="63">
        <f t="shared" si="5855"/>
        <v>0</v>
      </c>
      <c r="YX91" s="3">
        <f t="shared" si="5344"/>
        <v>-0.75</v>
      </c>
      <c r="YY91" s="3">
        <f t="shared" si="5345"/>
        <v>-4845.2039999999997</v>
      </c>
      <c r="YZ91" s="63">
        <f>план!DK90</f>
        <v>4</v>
      </c>
      <c r="ZA91" s="63">
        <f>план!DL90</f>
        <v>25841.088</v>
      </c>
      <c r="ZB91" s="63">
        <f t="shared" si="5836"/>
        <v>3</v>
      </c>
      <c r="ZC91" s="63">
        <f t="shared" si="5836"/>
        <v>19380.815999999999</v>
      </c>
      <c r="ZD91" s="63">
        <f t="shared" si="5836"/>
        <v>3</v>
      </c>
      <c r="ZE91" s="63">
        <f t="shared" si="5836"/>
        <v>19380.810000000001</v>
      </c>
      <c r="ZF91" s="63">
        <f t="shared" si="5836"/>
        <v>0</v>
      </c>
      <c r="ZG91" s="63">
        <f t="shared" si="5836"/>
        <v>0</v>
      </c>
      <c r="ZH91" s="63">
        <f t="shared" ref="ZH91:ZJ91" si="5856">SUM(ZH92:ZH97)</f>
        <v>1.56</v>
      </c>
      <c r="ZI91" s="63">
        <f t="shared" si="5856"/>
        <v>1.17</v>
      </c>
      <c r="ZJ91" s="63">
        <f t="shared" si="5856"/>
        <v>1.17</v>
      </c>
      <c r="ZK91" s="3">
        <f t="shared" si="5346"/>
        <v>0</v>
      </c>
      <c r="ZL91" s="3">
        <f t="shared" si="5347"/>
        <v>-5.9999999975843821E-3</v>
      </c>
      <c r="ZM91" s="63">
        <f>план!DM90</f>
        <v>0</v>
      </c>
      <c r="ZN91" s="63">
        <f>план!DN90</f>
        <v>0</v>
      </c>
      <c r="ZO91" s="63">
        <f t="shared" si="5836"/>
        <v>0</v>
      </c>
      <c r="ZP91" s="63">
        <f t="shared" si="5836"/>
        <v>0</v>
      </c>
      <c r="ZQ91" s="63">
        <f t="shared" si="5836"/>
        <v>1</v>
      </c>
      <c r="ZR91" s="63">
        <f t="shared" si="5836"/>
        <v>6460.27</v>
      </c>
      <c r="ZS91" s="63">
        <f t="shared" si="5836"/>
        <v>0</v>
      </c>
      <c r="ZT91" s="63">
        <f t="shared" si="5836"/>
        <v>0</v>
      </c>
      <c r="ZU91" s="63">
        <f t="shared" ref="ZU91:ZW91" si="5857">SUM(ZU92:ZU97)</f>
        <v>0</v>
      </c>
      <c r="ZV91" s="63">
        <f t="shared" si="5857"/>
        <v>0</v>
      </c>
      <c r="ZW91" s="63">
        <f t="shared" si="5857"/>
        <v>0.39</v>
      </c>
      <c r="ZX91" s="3">
        <f t="shared" si="5348"/>
        <v>1</v>
      </c>
      <c r="ZY91" s="3">
        <f t="shared" si="5349"/>
        <v>6460.27</v>
      </c>
      <c r="ZZ91" s="63">
        <f>план!DO90</f>
        <v>313</v>
      </c>
      <c r="AAA91" s="63">
        <f>план!DP90</f>
        <v>3093476.3999999994</v>
      </c>
      <c r="AAB91" s="63">
        <f t="shared" si="5836"/>
        <v>234.75</v>
      </c>
      <c r="AAC91" s="63">
        <f t="shared" si="5836"/>
        <v>2320107.2999999998</v>
      </c>
      <c r="AAD91" s="63">
        <f t="shared" si="5836"/>
        <v>183</v>
      </c>
      <c r="AAE91" s="63">
        <f t="shared" si="5836"/>
        <v>1543591.12</v>
      </c>
      <c r="AAF91" s="63">
        <f t="shared" si="5836"/>
        <v>0</v>
      </c>
      <c r="AAG91" s="63">
        <f t="shared" si="5836"/>
        <v>0</v>
      </c>
      <c r="AAH91" s="63">
        <f t="shared" ref="AAH91:AAJ91" si="5858">SUM(AAH92:AAH97)</f>
        <v>235.61999999999998</v>
      </c>
      <c r="AAI91" s="63">
        <f t="shared" si="5858"/>
        <v>176.71499999999997</v>
      </c>
      <c r="AAJ91" s="63">
        <f t="shared" si="5858"/>
        <v>117.39</v>
      </c>
      <c r="AAK91" s="3">
        <f t="shared" si="5350"/>
        <v>-51.75</v>
      </c>
      <c r="AAL91" s="3">
        <f t="shared" si="5351"/>
        <v>-776516.1799999997</v>
      </c>
      <c r="AAM91" s="63">
        <f>план!DQ90</f>
        <v>16</v>
      </c>
      <c r="AAN91" s="63">
        <f>план!DR90</f>
        <v>86136.959999999992</v>
      </c>
      <c r="AAO91" s="63">
        <f t="shared" si="5836"/>
        <v>12</v>
      </c>
      <c r="AAP91" s="63">
        <f t="shared" si="5836"/>
        <v>64602.719999999994</v>
      </c>
      <c r="AAQ91" s="63">
        <f t="shared" si="5836"/>
        <v>6</v>
      </c>
      <c r="AAR91" s="63">
        <f t="shared" si="5836"/>
        <v>32301.360000000004</v>
      </c>
      <c r="AAS91" s="63">
        <f t="shared" si="5836"/>
        <v>0</v>
      </c>
      <c r="AAT91" s="63">
        <f t="shared" si="5836"/>
        <v>0</v>
      </c>
      <c r="AAU91" s="63">
        <f t="shared" ref="AAU91:AAW91" si="5859">SUM(AAU92:AAU97)</f>
        <v>6.24</v>
      </c>
      <c r="AAV91" s="63">
        <f t="shared" si="5859"/>
        <v>4.68</v>
      </c>
      <c r="AAW91" s="63">
        <f t="shared" si="5859"/>
        <v>2.34</v>
      </c>
      <c r="AAX91" s="3">
        <f t="shared" si="5352"/>
        <v>-6</v>
      </c>
      <c r="AAY91" s="3">
        <f t="shared" si="5353"/>
        <v>-32301.35999999999</v>
      </c>
      <c r="AAZ91" s="63">
        <f>план!DS90</f>
        <v>0</v>
      </c>
      <c r="ABA91" s="63">
        <f>план!DT90</f>
        <v>0</v>
      </c>
      <c r="ABB91" s="63">
        <f t="shared" ref="ABB91:ABC91" si="5860">SUM(ABB92:ABB97)</f>
        <v>0</v>
      </c>
      <c r="ABC91" s="63">
        <f t="shared" si="5860"/>
        <v>0</v>
      </c>
      <c r="ABD91" s="63">
        <f t="shared" si="5836"/>
        <v>0</v>
      </c>
      <c r="ABE91" s="63">
        <f t="shared" si="5836"/>
        <v>0</v>
      </c>
      <c r="ABF91" s="63">
        <f t="shared" si="5836"/>
        <v>0</v>
      </c>
      <c r="ABG91" s="63">
        <f t="shared" si="5836"/>
        <v>0</v>
      </c>
      <c r="ABH91" s="63">
        <f t="shared" ref="ABH91:ABJ91" si="5861">SUM(ABH92:ABH97)</f>
        <v>0</v>
      </c>
      <c r="ABI91" s="63">
        <f t="shared" si="5861"/>
        <v>0</v>
      </c>
      <c r="ABJ91" s="63">
        <f t="shared" si="5861"/>
        <v>0</v>
      </c>
      <c r="ABK91" s="3">
        <f t="shared" si="5354"/>
        <v>0</v>
      </c>
      <c r="ABL91" s="3">
        <f t="shared" si="5355"/>
        <v>0</v>
      </c>
      <c r="ABM91" s="63">
        <f>план!DU90</f>
        <v>0</v>
      </c>
      <c r="ABN91" s="63">
        <f>план!DV90</f>
        <v>0</v>
      </c>
      <c r="ABO91" s="63">
        <f t="shared" ref="ABO91:ABT91" si="5862">SUM(ABO92:ABO97)</f>
        <v>0</v>
      </c>
      <c r="ABP91" s="63">
        <f t="shared" si="5862"/>
        <v>0</v>
      </c>
      <c r="ABQ91" s="63">
        <f t="shared" si="5862"/>
        <v>0</v>
      </c>
      <c r="ABR91" s="63">
        <f t="shared" si="5862"/>
        <v>0</v>
      </c>
      <c r="ABS91" s="63">
        <f t="shared" si="5862"/>
        <v>0</v>
      </c>
      <c r="ABT91" s="63">
        <f t="shared" si="5862"/>
        <v>0</v>
      </c>
      <c r="ABU91" s="63">
        <f t="shared" ref="ABU91:ABW91" si="5863">SUM(ABU92:ABU97)</f>
        <v>0</v>
      </c>
      <c r="ABV91" s="63">
        <f t="shared" si="5863"/>
        <v>0</v>
      </c>
      <c r="ABW91" s="63">
        <f t="shared" si="5863"/>
        <v>0</v>
      </c>
      <c r="ABX91" s="77">
        <f>SUM(ABQ91-ABO91)</f>
        <v>0</v>
      </c>
      <c r="ABY91" s="77">
        <f>SUM(ABR91-ABP91)</f>
        <v>0</v>
      </c>
      <c r="ABZ91" s="63">
        <f>план!DW90</f>
        <v>0</v>
      </c>
      <c r="ACA91" s="63">
        <f>план!DX90</f>
        <v>0</v>
      </c>
      <c r="ACB91" s="63">
        <f t="shared" ref="ACB91:ACC91" si="5864">SUM(ACB92:ACB97)</f>
        <v>0</v>
      </c>
      <c r="ACC91" s="63">
        <f t="shared" si="5864"/>
        <v>0</v>
      </c>
      <c r="ACD91" s="63">
        <f t="shared" si="5836"/>
        <v>0</v>
      </c>
      <c r="ACE91" s="63">
        <f t="shared" si="5836"/>
        <v>0</v>
      </c>
      <c r="ACF91" s="63">
        <f t="shared" si="5836"/>
        <v>0</v>
      </c>
      <c r="ACG91" s="63">
        <f t="shared" si="5836"/>
        <v>0</v>
      </c>
      <c r="ACH91" s="63">
        <f t="shared" ref="ACH91:ACJ91" si="5865">SUM(ACH92:ACH97)</f>
        <v>0</v>
      </c>
      <c r="ACI91" s="63">
        <f t="shared" si="5865"/>
        <v>0</v>
      </c>
      <c r="ACJ91" s="63">
        <f t="shared" si="5865"/>
        <v>0</v>
      </c>
      <c r="ACK91" s="77">
        <f>SUM(ACD91-ACB91)</f>
        <v>0</v>
      </c>
      <c r="ACL91" s="77">
        <f>SUM(ACE91-ACC91)</f>
        <v>0</v>
      </c>
      <c r="ACM91" s="63">
        <f>план!DY90</f>
        <v>0</v>
      </c>
      <c r="ACN91" s="63">
        <f>план!DZ90</f>
        <v>0</v>
      </c>
      <c r="ACO91" s="63">
        <f t="shared" ref="ACO91:ACT91" si="5866">SUM(ACO92:ACO97)</f>
        <v>0</v>
      </c>
      <c r="ACP91" s="63">
        <f t="shared" si="5866"/>
        <v>0</v>
      </c>
      <c r="ACQ91" s="63">
        <f t="shared" si="5866"/>
        <v>0</v>
      </c>
      <c r="ACR91" s="63">
        <f t="shared" si="5866"/>
        <v>0</v>
      </c>
      <c r="ACS91" s="63">
        <f t="shared" si="5866"/>
        <v>0</v>
      </c>
      <c r="ACT91" s="63">
        <f t="shared" si="5866"/>
        <v>0</v>
      </c>
      <c r="ACU91" s="63">
        <f t="shared" ref="ACU91:ACW91" si="5867">SUM(ACU92:ACU97)</f>
        <v>0</v>
      </c>
      <c r="ACV91" s="63">
        <f t="shared" si="5867"/>
        <v>0</v>
      </c>
      <c r="ACW91" s="63">
        <f t="shared" si="5867"/>
        <v>0</v>
      </c>
      <c r="ACX91" s="77">
        <f>SUM(ACQ91-ACO91)</f>
        <v>0</v>
      </c>
      <c r="ACY91" s="77">
        <f>SUM(ACR91-ACP91)</f>
        <v>0</v>
      </c>
      <c r="ACZ91" s="63">
        <f>план!EA90</f>
        <v>5</v>
      </c>
      <c r="ADA91" s="63">
        <f>план!EB90</f>
        <v>49413.39</v>
      </c>
      <c r="ADB91" s="63">
        <f t="shared" ref="ADB91:ADG91" si="5868">SUM(ADB92:ADB97)</f>
        <v>3.5</v>
      </c>
      <c r="ADC91" s="63">
        <f t="shared" si="5868"/>
        <v>37060.042500000003</v>
      </c>
      <c r="ADD91" s="63">
        <f t="shared" si="5868"/>
        <v>1</v>
      </c>
      <c r="ADE91" s="63">
        <f t="shared" si="5868"/>
        <v>9882.68</v>
      </c>
      <c r="ADF91" s="63">
        <f t="shared" si="5868"/>
        <v>0</v>
      </c>
      <c r="ADG91" s="63">
        <f t="shared" si="5868"/>
        <v>0</v>
      </c>
      <c r="ADH91" s="63">
        <f t="shared" ref="ADH91:ADJ91" si="5869">SUM(ADH92:ADH97)</f>
        <v>1.9500000000000002</v>
      </c>
      <c r="ADI91" s="63">
        <f t="shared" si="5869"/>
        <v>1.365</v>
      </c>
      <c r="ADJ91" s="63">
        <f t="shared" si="5869"/>
        <v>0.39</v>
      </c>
      <c r="ADK91" s="77">
        <f>SUM(ADD91-ADB91)</f>
        <v>-2.5</v>
      </c>
      <c r="ADL91" s="77">
        <f>SUM(ADE91-ADC91)</f>
        <v>-27177.362500000003</v>
      </c>
      <c r="ADM91" s="63">
        <f t="shared" si="5836"/>
        <v>0</v>
      </c>
      <c r="ADN91" s="63">
        <f t="shared" si="5836"/>
        <v>0</v>
      </c>
      <c r="ADO91" s="63">
        <f t="shared" ref="ADO91:ADP91" si="5870">SUM(ADO92:ADO97)</f>
        <v>0</v>
      </c>
      <c r="ADP91" s="63">
        <f t="shared" si="5870"/>
        <v>0</v>
      </c>
      <c r="ADQ91" s="63"/>
      <c r="ADR91" s="63"/>
      <c r="ADS91" s="63"/>
      <c r="ADT91" s="63"/>
      <c r="ADU91" s="63">
        <f t="shared" ref="ADU91:ADW91" si="5871">SUM(ADU92:ADU97)</f>
        <v>0</v>
      </c>
      <c r="ADV91" s="63">
        <f t="shared" si="5871"/>
        <v>0</v>
      </c>
      <c r="ADW91" s="63">
        <f t="shared" si="5871"/>
        <v>0</v>
      </c>
      <c r="ADX91" s="77">
        <f>SUM(ADQ91-ADO91)</f>
        <v>0</v>
      </c>
      <c r="ADY91" s="77">
        <f>SUM(ADR91-ADP91)</f>
        <v>0</v>
      </c>
      <c r="ADZ91" s="63">
        <f>план!EE90</f>
        <v>0</v>
      </c>
      <c r="AEA91" s="63">
        <f>план!EF90</f>
        <v>0</v>
      </c>
      <c r="AEB91" s="63">
        <f t="shared" ref="AEB91:AEG91" si="5872">SUM(AEB92:AEB97)</f>
        <v>0</v>
      </c>
      <c r="AEC91" s="63">
        <f t="shared" si="5872"/>
        <v>0</v>
      </c>
      <c r="AED91" s="63">
        <f t="shared" si="5872"/>
        <v>0</v>
      </c>
      <c r="AEE91" s="63">
        <f t="shared" si="5872"/>
        <v>0</v>
      </c>
      <c r="AEF91" s="63">
        <f t="shared" si="5872"/>
        <v>0</v>
      </c>
      <c r="AEG91" s="63">
        <f t="shared" si="5872"/>
        <v>0</v>
      </c>
      <c r="AEH91" s="63">
        <f t="shared" ref="AEH91:AEJ91" si="5873">SUM(AEH92:AEH97)</f>
        <v>0</v>
      </c>
      <c r="AEI91" s="63">
        <f t="shared" si="5873"/>
        <v>0</v>
      </c>
      <c r="AEJ91" s="63">
        <f t="shared" si="5873"/>
        <v>0</v>
      </c>
      <c r="AEK91" s="77">
        <f>SUM(AED91-AEB91)</f>
        <v>0</v>
      </c>
      <c r="AEL91" s="77">
        <f>SUM(AEE91-AEC91)</f>
        <v>0</v>
      </c>
      <c r="AEM91" s="63">
        <f t="shared" si="5836"/>
        <v>3345</v>
      </c>
      <c r="AEN91" s="63">
        <f t="shared" ref="AEN91:AET91" si="5874">SUM(AEN92:AEN97)</f>
        <v>45205430.898000002</v>
      </c>
      <c r="AEO91" s="63">
        <f t="shared" si="5874"/>
        <v>2508.5</v>
      </c>
      <c r="AEP91" s="63">
        <f t="shared" si="5874"/>
        <v>33904073.173499994</v>
      </c>
      <c r="AEQ91" s="63">
        <f t="shared" si="5874"/>
        <v>3638</v>
      </c>
      <c r="AER91" s="63">
        <f t="shared" si="5874"/>
        <v>44351399.960000001</v>
      </c>
      <c r="AES91" s="63">
        <f t="shared" si="5874"/>
        <v>962</v>
      </c>
      <c r="AET91" s="63">
        <f t="shared" si="5874"/>
        <v>14663550.880000003</v>
      </c>
      <c r="AEU91" s="63">
        <f t="shared" ref="AEU91:AEW91" si="5875">SUM(AEU92:AEU97)</f>
        <v>3442.65</v>
      </c>
      <c r="AEV91" s="63">
        <f t="shared" si="5875"/>
        <v>2581.8900000000003</v>
      </c>
      <c r="AEW91" s="63">
        <f t="shared" si="5875"/>
        <v>3421.21</v>
      </c>
      <c r="AEX91" s="77">
        <f>SUM(AEQ91-AEO91)</f>
        <v>1129.5</v>
      </c>
      <c r="AEY91" s="77">
        <f>SUM(AER91-AEP91)</f>
        <v>10447326.786500007</v>
      </c>
      <c r="AEZ91" s="118">
        <f t="shared" ref="AEZ91:AEZ92" si="5876">SUM(FD91/FB91)</f>
        <v>0.97777777777777775</v>
      </c>
      <c r="AFA91" s="118">
        <f t="shared" ref="AFA91:AFA92" si="5877">SUM(FE91/FC91)</f>
        <v>0.97777747507294521</v>
      </c>
    </row>
    <row r="92" spans="1:833" x14ac:dyDescent="0.25">
      <c r="A92" s="7"/>
      <c r="B92" s="6">
        <v>61</v>
      </c>
      <c r="C92" s="22" t="s">
        <v>280</v>
      </c>
      <c r="D92" s="156">
        <f t="shared" si="5358"/>
        <v>9860</v>
      </c>
      <c r="E92" s="23">
        <v>10127</v>
      </c>
      <c r="F92" s="92">
        <v>0.39</v>
      </c>
      <c r="G92" s="25">
        <v>1</v>
      </c>
      <c r="H92" s="151"/>
      <c r="I92" s="23">
        <v>1.4</v>
      </c>
      <c r="J92" s="23">
        <v>1.68</v>
      </c>
      <c r="K92" s="23">
        <v>2.23</v>
      </c>
      <c r="L92" s="23">
        <v>2.57</v>
      </c>
      <c r="M92" s="3">
        <f>план!M91</f>
        <v>0</v>
      </c>
      <c r="N92" s="3">
        <f>план!N91</f>
        <v>0</v>
      </c>
      <c r="O92" s="3">
        <f t="shared" ref="O92:O97" si="5878">SUM(M92/12*$A$4)</f>
        <v>0</v>
      </c>
      <c r="P92" s="3">
        <f t="shared" ref="P92:P97" si="5879">SUM(N92/12*$A$4)</f>
        <v>0</v>
      </c>
      <c r="Q92" s="3">
        <f>VLOOKUP($B92,'ДС факт при поликлинике'!$D$6:$AK$80,31,0)</f>
        <v>0</v>
      </c>
      <c r="R92" s="3">
        <f>VLOOKUP($B92,'ДС факт при поликлинике'!$D$6:$AK$80,32,0)</f>
        <v>0</v>
      </c>
      <c r="S92" s="3">
        <f>VLOOKUP($B92,'ДС факт при поликлинике'!$D$6:$AK$80,33,0)</f>
        <v>0</v>
      </c>
      <c r="T92" s="3">
        <f>VLOOKUP($B92,'ДС факт при поликлинике'!$D$6:$AK$80,34,0)</f>
        <v>0</v>
      </c>
      <c r="U92" s="3">
        <f t="shared" ref="U92:U97" si="5880">SUM(M92*$F92)</f>
        <v>0</v>
      </c>
      <c r="V92" s="3">
        <f t="shared" ref="V92:V97" si="5881">SUM(O92*$F92)</f>
        <v>0</v>
      </c>
      <c r="W92" s="3">
        <f t="shared" ref="W92:W97" si="5882">SUM(Q92*$F92)</f>
        <v>0</v>
      </c>
      <c r="X92" s="3">
        <f t="shared" si="5246"/>
        <v>0</v>
      </c>
      <c r="Y92" s="3">
        <f t="shared" si="5247"/>
        <v>0</v>
      </c>
      <c r="Z92" s="3">
        <f>план!O91</f>
        <v>0</v>
      </c>
      <c r="AA92" s="3">
        <f>план!P91</f>
        <v>0</v>
      </c>
      <c r="AB92" s="3">
        <f t="shared" ref="AB92:AB97" si="5883">SUM(Z92/12*$A$4)</f>
        <v>0</v>
      </c>
      <c r="AC92" s="3">
        <f t="shared" ref="AC92:AC97" si="5884">SUM(AA92/12*$A$4)</f>
        <v>0</v>
      </c>
      <c r="AD92" s="3">
        <f>VLOOKUP($B92,'ДС факт при поликлинике'!$D$6:$JS$80,47,0)</f>
        <v>0</v>
      </c>
      <c r="AE92" s="3">
        <f>VLOOKUP($B92,'ДС факт при поликлинике'!$D$6:$JS$80,48,0)</f>
        <v>0</v>
      </c>
      <c r="AF92" s="3">
        <f>VLOOKUP($B92,'ДС факт при поликлинике'!$D$6:$JS$80,49,0)</f>
        <v>2</v>
      </c>
      <c r="AG92" s="3">
        <f>VLOOKUP($B92,'ДС факт при поликлинике'!$D$6:$JS$80,50,0)</f>
        <v>8075.34</v>
      </c>
      <c r="AH92" s="3">
        <f t="shared" ref="AH92:AH97" si="5885">SUM(Z92*$F92)</f>
        <v>0</v>
      </c>
      <c r="AI92" s="3">
        <f t="shared" ref="AI92:AI97" si="5886">SUM(AB92*$F92)</f>
        <v>0</v>
      </c>
      <c r="AJ92" s="3">
        <f t="shared" ref="AJ92:AJ97" si="5887">SUM(AD92*$F92)</f>
        <v>0</v>
      </c>
      <c r="AK92" s="3">
        <f t="shared" si="5248"/>
        <v>0</v>
      </c>
      <c r="AL92" s="3">
        <f t="shared" si="5249"/>
        <v>0</v>
      </c>
      <c r="AM92" s="3">
        <f>план!Q91</f>
        <v>375</v>
      </c>
      <c r="AN92" s="3">
        <f>план!R91</f>
        <v>2018834.9999999998</v>
      </c>
      <c r="AO92" s="3">
        <f t="shared" ref="AO92:AO97" si="5888">SUM(AM92/12*$A$4)</f>
        <v>281.25</v>
      </c>
      <c r="AP92" s="3">
        <f t="shared" ref="AP92:AP97" si="5889">SUM(AN92/12*$A$4)</f>
        <v>1514126.2499999998</v>
      </c>
      <c r="AQ92" s="3">
        <f>VLOOKUP($B92,'ДС факт при поликлинике'!$D$6:$JS$80,7,0)</f>
        <v>327</v>
      </c>
      <c r="AR92" s="3">
        <f>VLOOKUP($B92,'ДС факт при поликлинике'!$D$6:$JS$80,8,0)</f>
        <v>1760424.1200000024</v>
      </c>
      <c r="AS92" s="3">
        <f>VLOOKUP($B92,'ДС факт при поликлинике'!$D$6:$JS$80,9,0)</f>
        <v>0</v>
      </c>
      <c r="AT92" s="3">
        <f>VLOOKUP($B92,'ДС факт при поликлинике'!$D$6:$JS$80,10,0)</f>
        <v>0</v>
      </c>
      <c r="AU92" s="3">
        <f t="shared" ref="AU92:AU97" si="5890">SUM(AM92*$F92)</f>
        <v>146.25</v>
      </c>
      <c r="AV92" s="3">
        <f t="shared" ref="AV92:AV97" si="5891">SUM(AO92*$F92)</f>
        <v>109.6875</v>
      </c>
      <c r="AW92" s="3">
        <f t="shared" ref="AW92:AW97" si="5892">SUM(AQ92*$F92)</f>
        <v>127.53</v>
      </c>
      <c r="AX92" s="3">
        <f t="shared" si="5250"/>
        <v>45.75</v>
      </c>
      <c r="AY92" s="3">
        <f t="shared" si="5251"/>
        <v>246297.87000000267</v>
      </c>
      <c r="AZ92" s="3">
        <f>план!S91</f>
        <v>0</v>
      </c>
      <c r="BA92" s="3">
        <f>план!T91</f>
        <v>0</v>
      </c>
      <c r="BB92" s="3">
        <f t="shared" ref="BB92:BB97" si="5893">SUM(AZ92/12*$A$4)</f>
        <v>0</v>
      </c>
      <c r="BC92" s="3">
        <f t="shared" ref="BC92:BC97" si="5894">SUM(BA92/12*$A$4)</f>
        <v>0</v>
      </c>
      <c r="BD92" s="3">
        <f>VLOOKUP($B92,'ДС факт при поликлинике'!$D$6:$JS$80,23,0)</f>
        <v>0</v>
      </c>
      <c r="BE92" s="3">
        <f>VLOOKUP($B92,'ДС факт при поликлинике'!$D$6:$JS$80,24,0)</f>
        <v>0</v>
      </c>
      <c r="BF92" s="3">
        <f>VLOOKUP($B92,'ДС факт при поликлинике'!$D$6:$JS$80,25,0)</f>
        <v>0</v>
      </c>
      <c r="BG92" s="3">
        <f>VLOOKUP($B92,'ДС факт при поликлинике'!$D$6:$JS$80,26,0)</f>
        <v>0</v>
      </c>
      <c r="BH92" s="3">
        <f t="shared" ref="BH92:BH97" si="5895">SUM(AZ92*$F92)</f>
        <v>0</v>
      </c>
      <c r="BI92" s="3">
        <f t="shared" ref="BI92:BI97" si="5896">SUM(BB92*$F92)</f>
        <v>0</v>
      </c>
      <c r="BJ92" s="3">
        <f t="shared" ref="BJ92:BJ97" si="5897">SUM(BD92*$F92)</f>
        <v>0</v>
      </c>
      <c r="BK92" s="3">
        <f t="shared" si="5252"/>
        <v>0</v>
      </c>
      <c r="BL92" s="3">
        <f t="shared" si="5253"/>
        <v>0</v>
      </c>
      <c r="BM92" s="3">
        <f>план!U91</f>
        <v>0</v>
      </c>
      <c r="BN92" s="3">
        <f>план!V91</f>
        <v>0</v>
      </c>
      <c r="BO92" s="3">
        <f t="shared" ref="BO92:BO97" si="5898">SUM(BM92/12*$A$4)</f>
        <v>0</v>
      </c>
      <c r="BP92" s="3">
        <f t="shared" ref="BP92:BP97" si="5899">SUM(BN92/12*$A$4)</f>
        <v>0</v>
      </c>
      <c r="BQ92" s="3">
        <f>VLOOKUP($B92,'ДС факт при поликлинике'!$D$6:$JS$80,255,0)</f>
        <v>1</v>
      </c>
      <c r="BR92" s="3">
        <f>VLOOKUP($B92,'ДС факт при поликлинике'!$D$6:$JS$80,256,0)</f>
        <v>5383.56</v>
      </c>
      <c r="BS92" s="3">
        <f>VLOOKUP($B92,'ДС факт при поликлинике'!$D$6:$JS$80,257,0)</f>
        <v>0</v>
      </c>
      <c r="BT92" s="3">
        <f>VLOOKUP($B92,'ДС факт при поликлинике'!$D$6:$JS$80,258,0)</f>
        <v>0</v>
      </c>
      <c r="BU92" s="3">
        <f t="shared" ref="BU92:BU97" si="5900">SUM(BM92*$F92)</f>
        <v>0</v>
      </c>
      <c r="BV92" s="3">
        <f t="shared" ref="BV92:BV97" si="5901">SUM(BO92*$F92)</f>
        <v>0</v>
      </c>
      <c r="BW92" s="3">
        <f t="shared" ref="BW92:BW97" si="5902">SUM(BQ92*$F92)</f>
        <v>0.39</v>
      </c>
      <c r="BX92" s="3">
        <f t="shared" si="5254"/>
        <v>1</v>
      </c>
      <c r="BY92" s="3">
        <f t="shared" si="5255"/>
        <v>5383.56</v>
      </c>
      <c r="BZ92" s="3">
        <f>план!W91</f>
        <v>0</v>
      </c>
      <c r="CA92" s="3">
        <f>план!X91</f>
        <v>0</v>
      </c>
      <c r="CB92" s="3">
        <f t="shared" ref="CB92:CB97" si="5903">SUM(BZ92/12*$A$4)</f>
        <v>0</v>
      </c>
      <c r="CC92" s="3">
        <f t="shared" ref="CC92:CC97" si="5904">SUM(CA92/12*$A$4)</f>
        <v>0</v>
      </c>
      <c r="CD92" s="3">
        <f>VLOOKUP($B92,'ДС факт при поликлинике'!$D$6:$JS$80,11,0)</f>
        <v>0</v>
      </c>
      <c r="CE92" s="3">
        <f>VLOOKUP($B92,'ДС факт при поликлинике'!$D$6:$JS$80,12,0)</f>
        <v>0</v>
      </c>
      <c r="CF92" s="3">
        <f>VLOOKUP($B92,'ДС факт при поликлинике'!$D$6:$JS$80,13,0)</f>
        <v>0</v>
      </c>
      <c r="CG92" s="3">
        <f>VLOOKUP($B92,'ДС факт при поликлинике'!$D$6:$JS$80,14,0)</f>
        <v>0</v>
      </c>
      <c r="CH92" s="3">
        <f t="shared" ref="CH92:CH97" si="5905">SUM(BZ92*$F92)</f>
        <v>0</v>
      </c>
      <c r="CI92" s="3">
        <f t="shared" ref="CI92:CI97" si="5906">SUM(CB92*$F92)</f>
        <v>0</v>
      </c>
      <c r="CJ92" s="3">
        <f t="shared" ref="CJ92:CJ97" si="5907">SUM(CD92*$F92)</f>
        <v>0</v>
      </c>
      <c r="CK92" s="3">
        <f t="shared" si="5256"/>
        <v>0</v>
      </c>
      <c r="CL92" s="3">
        <f t="shared" si="5257"/>
        <v>0</v>
      </c>
      <c r="CM92" s="3">
        <f>план!Y91</f>
        <v>30</v>
      </c>
      <c r="CN92" s="3">
        <f>план!Z91</f>
        <v>193808.16</v>
      </c>
      <c r="CO92" s="3">
        <f t="shared" ref="CO92:CO97" si="5908">SUM(CM92/12*$A$4)</f>
        <v>22.5</v>
      </c>
      <c r="CP92" s="3">
        <f t="shared" ref="CP92:CP97" si="5909">SUM(CN92/12*$A$4)</f>
        <v>145356.12</v>
      </c>
      <c r="CQ92" s="3">
        <f>VLOOKUP($B92,'ДС факт при поликлинике'!$D$6:$JS$80,247,0)</f>
        <v>29</v>
      </c>
      <c r="CR92" s="3">
        <f>VLOOKUP($B92,'ДС факт при поликлинике'!$D$6:$JS$80,248,0)</f>
        <v>187347.83</v>
      </c>
      <c r="CS92" s="3">
        <f>VLOOKUP($B92,'ДС факт при поликлинике'!$D$6:$JS$80,249,0)</f>
        <v>0</v>
      </c>
      <c r="CT92" s="3">
        <f>VLOOKUP($B92,'ДС факт при поликлинике'!$D$6:$JS$80,250,0)</f>
        <v>0</v>
      </c>
      <c r="CU92" s="3">
        <f t="shared" ref="CU92:CU97" si="5910">SUM(CM92*$F92)</f>
        <v>11.700000000000001</v>
      </c>
      <c r="CV92" s="3">
        <f t="shared" ref="CV92:CV97" si="5911">SUM(CO92*$F92)</f>
        <v>8.7750000000000004</v>
      </c>
      <c r="CW92" s="3">
        <f t="shared" ref="CW92:CW97" si="5912">SUM(CQ92*$F92)</f>
        <v>11.31</v>
      </c>
      <c r="CX92" s="3">
        <f t="shared" si="5258"/>
        <v>6.5</v>
      </c>
      <c r="CY92" s="3">
        <f t="shared" si="5259"/>
        <v>41991.709999999992</v>
      </c>
      <c r="CZ92" s="3">
        <f>план!AA91</f>
        <v>0</v>
      </c>
      <c r="DA92" s="3">
        <f>план!AB91</f>
        <v>0</v>
      </c>
      <c r="DB92" s="3">
        <f t="shared" ref="DB92:DB97" si="5913">SUM(CZ92/12*$A$4)</f>
        <v>0</v>
      </c>
      <c r="DC92" s="3">
        <f t="shared" ref="DC92:DC97" si="5914">SUM(DA92/12*$A$4)</f>
        <v>0</v>
      </c>
      <c r="DD92" s="3">
        <f>VLOOKUP($B92,'ДС факт при поликлинике'!$D$6:$JS$80,263,0)</f>
        <v>0</v>
      </c>
      <c r="DE92" s="3">
        <f>VLOOKUP($B92,'ДС факт при поликлинике'!$D$6:$JS$80,264,0)</f>
        <v>0</v>
      </c>
      <c r="DF92" s="3">
        <f>VLOOKUP($B92,'ДС факт при поликлинике'!$D$6:$JS$80,265,0)</f>
        <v>0</v>
      </c>
      <c r="DG92" s="3">
        <f>VLOOKUP($B92,'ДС факт при поликлинике'!$D$6:$JS$80,266,0)</f>
        <v>0</v>
      </c>
      <c r="DH92" s="3">
        <f t="shared" ref="DH92:DH97" si="5915">SUM(CZ92*$F92)</f>
        <v>0</v>
      </c>
      <c r="DI92" s="3">
        <f t="shared" ref="DI92:DI97" si="5916">SUM(DB92*$F92)</f>
        <v>0</v>
      </c>
      <c r="DJ92" s="3">
        <f t="shared" ref="DJ92:DJ97" si="5917">SUM(DD92*$F92)</f>
        <v>0</v>
      </c>
      <c r="DK92" s="3">
        <f t="shared" si="5260"/>
        <v>0</v>
      </c>
      <c r="DL92" s="3">
        <f t="shared" si="5261"/>
        <v>0</v>
      </c>
      <c r="DM92" s="3">
        <f>план!AC91</f>
        <v>0</v>
      </c>
      <c r="DN92" s="3">
        <f>план!AD91</f>
        <v>0</v>
      </c>
      <c r="DO92" s="3">
        <f t="shared" ref="DO92:DO97" si="5918">SUM(DM92/12*$A$4)</f>
        <v>0</v>
      </c>
      <c r="DP92" s="3">
        <f t="shared" ref="DP92:DP97" si="5919">SUM(DN92/12*$A$4)</f>
        <v>0</v>
      </c>
      <c r="DQ92" s="3">
        <f>VLOOKUP($B92,'ДС факт при поликлинике'!$D$6:$JS$80,223,0)</f>
        <v>0</v>
      </c>
      <c r="DR92" s="3">
        <f>VLOOKUP($B92,'ДС факт при поликлинике'!$D$6:$JS$80,224,0)</f>
        <v>0</v>
      </c>
      <c r="DS92" s="3">
        <f>VLOOKUP($B92,'ДС факт при поликлинике'!$D$6:$JS$80,225,0)</f>
        <v>0</v>
      </c>
      <c r="DT92" s="3">
        <f>VLOOKUP($B92,'ДС факт при поликлинике'!$D$6:$JS$80,226,0)</f>
        <v>0</v>
      </c>
      <c r="DU92" s="3">
        <f t="shared" ref="DU92:DU97" si="5920">SUM(DM92*$F92)</f>
        <v>0</v>
      </c>
      <c r="DV92" s="3">
        <f t="shared" ref="DV92:DV97" si="5921">SUM(DO92*$F92)</f>
        <v>0</v>
      </c>
      <c r="DW92" s="3">
        <f t="shared" ref="DW92:DW97" si="5922">SUM(DQ92*$F92)</f>
        <v>0</v>
      </c>
      <c r="DX92" s="3">
        <f t="shared" si="5262"/>
        <v>0</v>
      </c>
      <c r="DY92" s="3">
        <f t="shared" si="5263"/>
        <v>0</v>
      </c>
      <c r="DZ92" s="3">
        <f>план!AE91</f>
        <v>42</v>
      </c>
      <c r="EA92" s="3">
        <f>план!AF91</f>
        <v>271331.424</v>
      </c>
      <c r="EB92" s="3">
        <f t="shared" ref="EB92:EB97" si="5923">SUM(DZ92/12*$A$4)</f>
        <v>31.5</v>
      </c>
      <c r="EC92" s="3">
        <f t="shared" ref="EC92:EC97" si="5924">SUM(EA92/12*$A$4)</f>
        <v>203498.568</v>
      </c>
      <c r="ED92" s="3">
        <f>VLOOKUP($B92,'ДС факт при поликлинике'!$D$6:$JS$80,227,0)</f>
        <v>21</v>
      </c>
      <c r="EE92" s="3">
        <f>VLOOKUP($B92,'ДС факт при поликлинике'!$D$6:$JS$80,228,0)</f>
        <v>135665.67000000001</v>
      </c>
      <c r="EF92" s="3">
        <f>VLOOKUP($B92,'ДС факт при поликлинике'!$D$6:$JS$80,229,0)</f>
        <v>0</v>
      </c>
      <c r="EG92" s="3">
        <f>VLOOKUP($B92,'ДС факт при поликлинике'!$D$6:$JS$80,230,0)</f>
        <v>0</v>
      </c>
      <c r="EH92" s="3">
        <f t="shared" ref="EH92:EH97" si="5925">SUM(DZ92*$F92)</f>
        <v>16.38</v>
      </c>
      <c r="EI92" s="3">
        <f t="shared" ref="EI92:EI97" si="5926">SUM(EB92*$F92)</f>
        <v>12.285</v>
      </c>
      <c r="EJ92" s="3">
        <f t="shared" ref="EJ92:EJ97" si="5927">SUM(ED92*$F92)</f>
        <v>8.19</v>
      </c>
      <c r="EK92" s="3">
        <f t="shared" si="5264"/>
        <v>-10.5</v>
      </c>
      <c r="EL92" s="3">
        <f t="shared" si="5265"/>
        <v>-67832.897999999986</v>
      </c>
      <c r="EM92" s="3">
        <f>план!AG91</f>
        <v>0</v>
      </c>
      <c r="EN92" s="3">
        <f>план!AH91</f>
        <v>0</v>
      </c>
      <c r="EO92" s="3">
        <f t="shared" ref="EO92:EO97" si="5928">SUM(EM92/12*$A$4)</f>
        <v>0</v>
      </c>
      <c r="EP92" s="3">
        <f t="shared" ref="EP92:EP97" si="5929">SUM(EN92/12*$A$4)</f>
        <v>0</v>
      </c>
      <c r="EQ92" s="3">
        <f>VLOOKUP($B92,'ДС факт при поликлинике'!$D$6:$JS$80,231,0)</f>
        <v>0</v>
      </c>
      <c r="ER92" s="3">
        <f>VLOOKUP($B92,'ДС факт при поликлинике'!$D$6:$JS$80,232,0)</f>
        <v>0</v>
      </c>
      <c r="ES92" s="3">
        <f>VLOOKUP($B92,'ДС факт при поликлинике'!$D$6:$JS$80,233,0)</f>
        <v>0</v>
      </c>
      <c r="ET92" s="3">
        <f>VLOOKUP($B92,'ДС факт при поликлинике'!$D$6:$JS$80,234,0)</f>
        <v>0</v>
      </c>
      <c r="EU92" s="3">
        <f t="shared" ref="EU92:EU97" si="5930">SUM(EM92*$F92)</f>
        <v>0</v>
      </c>
      <c r="EV92" s="3">
        <f t="shared" ref="EV92:EV97" si="5931">SUM(EO92*$F92)</f>
        <v>0</v>
      </c>
      <c r="EW92" s="3">
        <f t="shared" ref="EW92:EW97" si="5932">SUM(EQ92*$F92)</f>
        <v>0</v>
      </c>
      <c r="EX92" s="3">
        <f t="shared" si="5266"/>
        <v>0</v>
      </c>
      <c r="EY92" s="3">
        <f t="shared" si="5267"/>
        <v>0</v>
      </c>
      <c r="EZ92" s="3">
        <f>план!AI91</f>
        <v>30</v>
      </c>
      <c r="FA92" s="3">
        <f>план!AJ91</f>
        <v>193808.16</v>
      </c>
      <c r="FB92" s="3">
        <f t="shared" ref="FB92:FB97" si="5933">SUM(EZ92/12*$A$4)</f>
        <v>22.5</v>
      </c>
      <c r="FC92" s="3">
        <f t="shared" ref="FC92:FC97" si="5934">SUM(FA92/12*$A$4)</f>
        <v>145356.12</v>
      </c>
      <c r="FD92" s="3">
        <f>VLOOKUP($B92,'ДС факт при поликлинике'!$D$6:$JS$80,235,0)</f>
        <v>22</v>
      </c>
      <c r="FE92" s="3">
        <f>VLOOKUP($B92,'ДС факт при поликлинике'!$D$6:$JS$80,236,0)</f>
        <v>142125.94000000003</v>
      </c>
      <c r="FF92" s="3">
        <f>VLOOKUP($B92,'ДС факт при поликлинике'!$D$6:$JS$80,237,0)</f>
        <v>0</v>
      </c>
      <c r="FG92" s="3">
        <f>VLOOKUP($B92,'ДС факт при поликлинике'!$D$6:$JS$80,238,0)</f>
        <v>0</v>
      </c>
      <c r="FH92" s="3">
        <f t="shared" ref="FH92:FH97" si="5935">SUM(EZ92*$F92)</f>
        <v>11.700000000000001</v>
      </c>
      <c r="FI92" s="3">
        <f t="shared" ref="FI92:FI97" si="5936">SUM(FB92*$F92)</f>
        <v>8.7750000000000004</v>
      </c>
      <c r="FJ92" s="3">
        <f t="shared" ref="FJ92:FJ97" si="5937">SUM(FD92*$F92)</f>
        <v>8.58</v>
      </c>
      <c r="FK92" s="3">
        <f t="shared" si="5268"/>
        <v>-0.5</v>
      </c>
      <c r="FL92" s="3">
        <f t="shared" si="5269"/>
        <v>-3230.1799999999639</v>
      </c>
      <c r="FM92" s="3">
        <f>план!AK91</f>
        <v>0</v>
      </c>
      <c r="FN92" s="3">
        <f>план!AL91</f>
        <v>0</v>
      </c>
      <c r="FO92" s="3">
        <f t="shared" ref="FO92:FO97" si="5938">SUM(FM92/12*$A$4)</f>
        <v>0</v>
      </c>
      <c r="FP92" s="3">
        <f t="shared" ref="FP92:FP97" si="5939">SUM(FN92/12*$A$4)</f>
        <v>0</v>
      </c>
      <c r="FQ92" s="3">
        <f>VLOOKUP($B92,'ДС факт при поликлинике'!$D$6:$JS$80,243,0)</f>
        <v>0</v>
      </c>
      <c r="FR92" s="3">
        <f>VLOOKUP($B92,'ДС факт при поликлинике'!$D$6:$JS$80,244,0)</f>
        <v>0</v>
      </c>
      <c r="FS92" s="3">
        <f>VLOOKUP($B92,'ДС факт при поликлинике'!$D$6:$JS$80,245,0)</f>
        <v>0</v>
      </c>
      <c r="FT92" s="3">
        <f>VLOOKUP($B92,'ДС факт при поликлинике'!$D$6:$JS$80,246,0)</f>
        <v>0</v>
      </c>
      <c r="FU92" s="3">
        <f t="shared" ref="FU92:FU97" si="5940">SUM(FM92*$F92)</f>
        <v>0</v>
      </c>
      <c r="FV92" s="3">
        <f t="shared" ref="FV92:FV97" si="5941">SUM(FO92*$F92)</f>
        <v>0</v>
      </c>
      <c r="FW92" s="3">
        <f t="shared" ref="FW92:FW97" si="5942">SUM(FQ92*$F92)</f>
        <v>0</v>
      </c>
      <c r="FX92" s="3">
        <f t="shared" si="5270"/>
        <v>0</v>
      </c>
      <c r="FY92" s="3">
        <f t="shared" si="5271"/>
        <v>0</v>
      </c>
      <c r="FZ92" s="3">
        <f>план!AM91</f>
        <v>0</v>
      </c>
      <c r="GA92" s="3">
        <f>план!AN91</f>
        <v>0</v>
      </c>
      <c r="GB92" s="3">
        <f t="shared" ref="GB92:GB97" si="5943">SUM(FZ92/12*$A$4)</f>
        <v>0</v>
      </c>
      <c r="GC92" s="3">
        <f t="shared" ref="GC92:GC97" si="5944">SUM(GA92/12*$A$4)</f>
        <v>0</v>
      </c>
      <c r="GD92" s="3">
        <f>VLOOKUP($B92,'ДС факт при поликлинике'!$D$6:$JS$80,259,0)</f>
        <v>9</v>
      </c>
      <c r="GE92" s="3">
        <f>VLOOKUP($B92,'ДС факт при поликлинике'!$D$6:$JS$80,260,0)</f>
        <v>58048.210000000006</v>
      </c>
      <c r="GF92" s="3">
        <f>VLOOKUP($B92,'ДС факт при поликлинике'!$D$6:$JS$80,261,0)</f>
        <v>0</v>
      </c>
      <c r="GG92" s="3">
        <f>VLOOKUP($B92,'ДС факт при поликлинике'!$D$6:$JS$80,262,0)</f>
        <v>0</v>
      </c>
      <c r="GH92" s="3">
        <f t="shared" ref="GH92:GH97" si="5945">SUM(FZ92*$F92)</f>
        <v>0</v>
      </c>
      <c r="GI92" s="3">
        <f t="shared" ref="GI92:GI97" si="5946">SUM(GB92*$F92)</f>
        <v>0</v>
      </c>
      <c r="GJ92" s="3">
        <f t="shared" ref="GJ92:GJ97" si="5947">SUM(GD92*$F92)</f>
        <v>3.5100000000000002</v>
      </c>
      <c r="GK92" s="3">
        <f t="shared" si="5272"/>
        <v>9</v>
      </c>
      <c r="GL92" s="3">
        <f t="shared" si="5273"/>
        <v>58048.210000000006</v>
      </c>
      <c r="GM92" s="3">
        <f>план!AO91</f>
        <v>0</v>
      </c>
      <c r="GN92" s="3">
        <f>план!AP91</f>
        <v>0</v>
      </c>
      <c r="GO92" s="3">
        <f t="shared" ref="GO92:GO97" si="5948">SUM(GM92/12*$A$4)</f>
        <v>0</v>
      </c>
      <c r="GP92" s="3">
        <f t="shared" ref="GP92:GP97" si="5949">SUM(GN92/12*$A$4)</f>
        <v>0</v>
      </c>
      <c r="GQ92" s="3">
        <f>VLOOKUP($B92,'ДС факт при поликлинике'!$D$6:$JS$80,175,0)</f>
        <v>0</v>
      </c>
      <c r="GR92" s="3">
        <f>VLOOKUP($B92,'ДС факт при поликлинике'!$D$6:$JS$80,176,0)</f>
        <v>0</v>
      </c>
      <c r="GS92" s="3">
        <f>VLOOKUP($B92,'ДС факт при поликлинике'!$D$6:$JS$80,177,0)</f>
        <v>0</v>
      </c>
      <c r="GT92" s="3">
        <f>VLOOKUP($B92,'ДС факт при поликлинике'!$D$6:$JS$80,178,0)</f>
        <v>0</v>
      </c>
      <c r="GU92" s="3">
        <f t="shared" ref="GU92:GU97" si="5950">SUM(GM92*$F92)</f>
        <v>0</v>
      </c>
      <c r="GV92" s="3">
        <f t="shared" ref="GV92:GV97" si="5951">SUM(GO92*$F92)</f>
        <v>0</v>
      </c>
      <c r="GW92" s="3">
        <f t="shared" ref="GW92:GW97" si="5952">SUM(GQ92*$F92)</f>
        <v>0</v>
      </c>
      <c r="GX92" s="3">
        <f t="shared" si="5274"/>
        <v>0</v>
      </c>
      <c r="GY92" s="3">
        <f t="shared" si="5275"/>
        <v>0</v>
      </c>
      <c r="GZ92" s="3">
        <f>план!AQ91</f>
        <v>0</v>
      </c>
      <c r="HA92" s="3">
        <f>план!AR91</f>
        <v>0</v>
      </c>
      <c r="HB92" s="3">
        <f t="shared" ref="HB92:HB97" si="5953">SUM(GZ92/12*$A$4)</f>
        <v>0</v>
      </c>
      <c r="HC92" s="3">
        <f t="shared" ref="HC92:HC97" si="5954">SUM(HA92/12*$A$4)</f>
        <v>0</v>
      </c>
      <c r="HD92" s="3">
        <f>VLOOKUP($B92,'ДС факт при поликлинике'!$D$6:$JS$80,179,0)</f>
        <v>0</v>
      </c>
      <c r="HE92" s="3">
        <f>VLOOKUP($B92,'ДС факт при поликлинике'!$D$6:$JS$80,180,0)</f>
        <v>0</v>
      </c>
      <c r="HF92" s="3">
        <f>VLOOKUP($B92,'ДС факт при поликлинике'!$D$6:$JS$80,181,0)</f>
        <v>0</v>
      </c>
      <c r="HG92" s="3">
        <f>VLOOKUP($B92,'ДС факт при поликлинике'!$D$6:$JS$80,182,0)</f>
        <v>0</v>
      </c>
      <c r="HH92" s="3">
        <f t="shared" ref="HH92:HH97" si="5955">SUM(GZ92*$F92)</f>
        <v>0</v>
      </c>
      <c r="HI92" s="3">
        <f t="shared" ref="HI92:HI97" si="5956">SUM(HB92*$F92)</f>
        <v>0</v>
      </c>
      <c r="HJ92" s="3">
        <f t="shared" ref="HJ92:HJ97" si="5957">SUM(HD92*$F92)</f>
        <v>0</v>
      </c>
      <c r="HK92" s="3">
        <f t="shared" si="5276"/>
        <v>0</v>
      </c>
      <c r="HL92" s="3">
        <f t="shared" si="5277"/>
        <v>0</v>
      </c>
      <c r="HM92" s="3">
        <f>план!AS91</f>
        <v>0</v>
      </c>
      <c r="HN92" s="3">
        <f>план!AT91</f>
        <v>0</v>
      </c>
      <c r="HO92" s="3">
        <f t="shared" ref="HO92:HO97" si="5958">SUM(HM92/12*$A$4)</f>
        <v>0</v>
      </c>
      <c r="HP92" s="3">
        <f t="shared" ref="HP92:HP97" si="5959">SUM(HN92/12*$A$4)</f>
        <v>0</v>
      </c>
      <c r="HQ92" s="3">
        <f>VLOOKUP($B92,'ДС факт при поликлинике'!$D$6:$JS$80,183,0)</f>
        <v>0</v>
      </c>
      <c r="HR92" s="3">
        <f>VLOOKUP($B92,'ДС факт при поликлинике'!$D$6:$JS$80,184,0)</f>
        <v>0</v>
      </c>
      <c r="HS92" s="3">
        <f>VLOOKUP($B92,'ДС факт при поликлинике'!$D$6:$JS$80,185,0)</f>
        <v>0</v>
      </c>
      <c r="HT92" s="3">
        <f>VLOOKUP($B92,'ДС факт при поликлинике'!$D$6:$JS$80,186,0)</f>
        <v>0</v>
      </c>
      <c r="HU92" s="3">
        <f t="shared" ref="HU92:HU97" si="5960">SUM(HM92*$F92)</f>
        <v>0</v>
      </c>
      <c r="HV92" s="3">
        <f t="shared" ref="HV92:HV97" si="5961">SUM(HO92*$F92)</f>
        <v>0</v>
      </c>
      <c r="HW92" s="3">
        <f t="shared" ref="HW92:HW97" si="5962">SUM(HQ92*$F92)</f>
        <v>0</v>
      </c>
      <c r="HX92" s="3">
        <f t="shared" si="5278"/>
        <v>0</v>
      </c>
      <c r="HY92" s="3">
        <f t="shared" si="5279"/>
        <v>0</v>
      </c>
      <c r="HZ92" s="3">
        <f>план!AU91</f>
        <v>0</v>
      </c>
      <c r="IA92" s="3">
        <f>план!AV91</f>
        <v>0</v>
      </c>
      <c r="IB92" s="3">
        <f t="shared" ref="IB92:IB97" si="5963">SUM(HZ92/12*$A$4)</f>
        <v>0</v>
      </c>
      <c r="IC92" s="3">
        <f t="shared" ref="IC92:IC97" si="5964">SUM(IA92/12*$A$4)</f>
        <v>0</v>
      </c>
      <c r="ID92" s="3">
        <f>VLOOKUP($B92,'ДС факт при поликлинике'!$D$6:$JS$80,239,0)</f>
        <v>0</v>
      </c>
      <c r="IE92" s="3">
        <f>VLOOKUP($B92,'ДС факт при поликлинике'!$D$6:$JS$80,240,0)</f>
        <v>0</v>
      </c>
      <c r="IF92" s="3">
        <f>VLOOKUP($B92,'ДС факт при поликлинике'!$D$6:$JS$80,241,0)</f>
        <v>0</v>
      </c>
      <c r="IG92" s="3">
        <f>VLOOKUP($B92,'ДС факт при поликлинике'!$D$6:$JS$80,242,0)</f>
        <v>0</v>
      </c>
      <c r="IH92" s="3">
        <f t="shared" ref="IH92:IH97" si="5965">SUM(HZ92*$F92)</f>
        <v>0</v>
      </c>
      <c r="II92" s="3">
        <f t="shared" ref="II92:II97" si="5966">SUM(IB92*$F92)</f>
        <v>0</v>
      </c>
      <c r="IJ92" s="3">
        <f t="shared" ref="IJ92:IJ97" si="5967">SUM(ID92*$F92)</f>
        <v>0</v>
      </c>
      <c r="IK92" s="3">
        <f t="shared" si="5280"/>
        <v>0</v>
      </c>
      <c r="IL92" s="3">
        <f t="shared" si="5281"/>
        <v>0</v>
      </c>
      <c r="IM92" s="3">
        <f>план!AW91</f>
        <v>0</v>
      </c>
      <c r="IN92" s="3">
        <f>план!AX91</f>
        <v>0</v>
      </c>
      <c r="IO92" s="3">
        <f t="shared" ref="IO92:IO97" si="5968">SUM(IM92/12*$A$4)</f>
        <v>0</v>
      </c>
      <c r="IP92" s="3">
        <f t="shared" ref="IP92:IP97" si="5969">SUM(IN92/12*$A$4)</f>
        <v>0</v>
      </c>
      <c r="IQ92" s="3">
        <f>VLOOKUP($B92,'ДС факт при поликлинике'!$D$6:$JS$80,167,0)</f>
        <v>5</v>
      </c>
      <c r="IR92" s="3">
        <f>VLOOKUP($B92,'ДС факт при поликлинике'!$D$6:$JS$80,168,0)</f>
        <v>24226.020000000004</v>
      </c>
      <c r="IS92" s="3">
        <f>VLOOKUP($B92,'ДС факт при поликлинике'!$D$6:$JS$80,169,0)</f>
        <v>0</v>
      </c>
      <c r="IT92" s="3">
        <f>VLOOKUP($B92,'ДС факт при поликлинике'!$D$6:$JS$80,170,0)</f>
        <v>0</v>
      </c>
      <c r="IU92" s="3">
        <f t="shared" ref="IU92:IU97" si="5970">SUM(IM92*$F92)</f>
        <v>0</v>
      </c>
      <c r="IV92" s="3">
        <f t="shared" ref="IV92:IV97" si="5971">SUM(IO92*$F92)</f>
        <v>0</v>
      </c>
      <c r="IW92" s="3">
        <f t="shared" ref="IW92:IW97" si="5972">SUM(IQ92*$F92)</f>
        <v>1.9500000000000002</v>
      </c>
      <c r="IX92" s="3">
        <f t="shared" si="5282"/>
        <v>5</v>
      </c>
      <c r="IY92" s="3">
        <f t="shared" si="5283"/>
        <v>24226.020000000004</v>
      </c>
      <c r="IZ92" s="3">
        <f>план!AY91</f>
        <v>0</v>
      </c>
      <c r="JA92" s="3">
        <f>план!AZ91</f>
        <v>0</v>
      </c>
      <c r="JB92" s="3">
        <f t="shared" ref="JB92:JB97" si="5973">SUM(IZ92/12*$A$4)</f>
        <v>0</v>
      </c>
      <c r="JC92" s="3">
        <f t="shared" ref="JC92:JC97" si="5974">SUM(JA92/12*$A$4)</f>
        <v>0</v>
      </c>
      <c r="JD92" s="3">
        <f>VLOOKUP($B92,'ДС факт при поликлинике'!$D$6:$JS$80,187,0)</f>
        <v>0</v>
      </c>
      <c r="JE92" s="3">
        <f>VLOOKUP($B92,'ДС факт при поликлинике'!$D$6:$JS$80,188,0)</f>
        <v>0</v>
      </c>
      <c r="JF92" s="3">
        <f>VLOOKUP($B92,'ДС факт при поликлинике'!$D$6:$JS$80,189,0)</f>
        <v>0</v>
      </c>
      <c r="JG92" s="3">
        <f>VLOOKUP($B92,'ДС факт при поликлинике'!$D$6:$JS$80,190,0)</f>
        <v>0</v>
      </c>
      <c r="JH92" s="3">
        <f t="shared" ref="JH92:JH97" si="5975">SUM(IZ92*$F92)</f>
        <v>0</v>
      </c>
      <c r="JI92" s="3">
        <f t="shared" ref="JI92:JI97" si="5976">SUM(JB92*$F92)</f>
        <v>0</v>
      </c>
      <c r="JJ92" s="3">
        <f t="shared" ref="JJ92:JJ97" si="5977">SUM(JD92*$F92)</f>
        <v>0</v>
      </c>
      <c r="JK92" s="3">
        <f t="shared" ref="JK92:JK97" si="5978">SUM(JD92-JB92)</f>
        <v>0</v>
      </c>
      <c r="JL92" s="3">
        <f t="shared" si="5390"/>
        <v>0</v>
      </c>
      <c r="JM92" s="3">
        <f>план!BA91</f>
        <v>2</v>
      </c>
      <c r="JN92" s="3">
        <f>план!BB91</f>
        <v>10767.119999999999</v>
      </c>
      <c r="JO92" s="3">
        <f t="shared" ref="JO92:JO97" si="5979">SUM(JM92/12*$A$4)</f>
        <v>1.5</v>
      </c>
      <c r="JP92" s="3">
        <f t="shared" ref="JP92:JP97" si="5980">SUM(JN92/12*$A$4)</f>
        <v>8075.3399999999992</v>
      </c>
      <c r="JQ92" s="3">
        <f>VLOOKUP($B92,'ДС факт при поликлинике'!$D$6:$JS$80,191,0)</f>
        <v>2</v>
      </c>
      <c r="JR92" s="3">
        <f>VLOOKUP($B92,'ДС факт при поликлинике'!$D$6:$JS$80,192,0)</f>
        <v>10767.12</v>
      </c>
      <c r="JS92" s="3">
        <f>VLOOKUP($B92,'ДС факт при поликлинике'!$D$6:$JS$80,193,0)</f>
        <v>0</v>
      </c>
      <c r="JT92" s="3">
        <f>VLOOKUP($B92,'ДС факт при поликлинике'!$D$6:$JS$80,194,0)</f>
        <v>0</v>
      </c>
      <c r="JU92" s="3">
        <f t="shared" ref="JU92:JU97" si="5981">SUM(JM92*$F92)</f>
        <v>0.78</v>
      </c>
      <c r="JV92" s="3">
        <f t="shared" ref="JV92:JV97" si="5982">SUM(JO92*$F92)</f>
        <v>0.58499999999999996</v>
      </c>
      <c r="JW92" s="3">
        <f t="shared" ref="JW92:JW97" si="5983">SUM(JQ92*$F92)</f>
        <v>0.78</v>
      </c>
      <c r="JX92" s="3">
        <f t="shared" si="5284"/>
        <v>0.5</v>
      </c>
      <c r="JY92" s="3">
        <f t="shared" si="5285"/>
        <v>2691.7800000000016</v>
      </c>
      <c r="JZ92" s="3">
        <f>план!BC91</f>
        <v>0</v>
      </c>
      <c r="KA92" s="3">
        <f>план!BD91</f>
        <v>0</v>
      </c>
      <c r="KB92" s="3">
        <f t="shared" ref="KB92:KB97" si="5984">SUM(JZ92/12*$A$4)</f>
        <v>0</v>
      </c>
      <c r="KC92" s="3">
        <f t="shared" ref="KC92:KC97" si="5985">SUM(KA92/12*$A$4)</f>
        <v>0</v>
      </c>
      <c r="KD92" s="3">
        <f>VLOOKUP($B92,'ДС факт при поликлинике'!$D$6:$JS$80,195,0)</f>
        <v>0</v>
      </c>
      <c r="KE92" s="3">
        <f>VLOOKUP($B92,'ДС факт при поликлинике'!$D$6:$JS$80,196,0)</f>
        <v>0</v>
      </c>
      <c r="KF92" s="3">
        <f>VLOOKUP($B92,'ДС факт при поликлинике'!$D$6:$JS$80,197,0)</f>
        <v>0</v>
      </c>
      <c r="KG92" s="3">
        <f>VLOOKUP($B92,'ДС факт при поликлинике'!$D$6:$JS$80,198,0)</f>
        <v>0</v>
      </c>
      <c r="KH92" s="3">
        <f t="shared" ref="KH92:KH97" si="5986">SUM(JZ92*$F92)</f>
        <v>0</v>
      </c>
      <c r="KI92" s="3">
        <f t="shared" ref="KI92:KI97" si="5987">SUM(KB92*$F92)</f>
        <v>0</v>
      </c>
      <c r="KJ92" s="3">
        <f t="shared" ref="KJ92:KJ97" si="5988">SUM(KD92*$F92)</f>
        <v>0</v>
      </c>
      <c r="KK92" s="3">
        <f t="shared" si="5286"/>
        <v>0</v>
      </c>
      <c r="KL92" s="3">
        <f t="shared" si="5287"/>
        <v>0</v>
      </c>
      <c r="KM92" s="3">
        <f>план!BE91</f>
        <v>0</v>
      </c>
      <c r="KN92" s="3">
        <f>план!BF91</f>
        <v>0</v>
      </c>
      <c r="KO92" s="3">
        <f t="shared" ref="KO92:KO97" si="5989">SUM(KM92/12*$A$4)</f>
        <v>0</v>
      </c>
      <c r="KP92" s="3">
        <f t="shared" ref="KP92:KP97" si="5990">SUM(KN92/12*$A$4)</f>
        <v>0</v>
      </c>
      <c r="KQ92" s="3">
        <f>VLOOKUP($B92,'ДС факт при поликлинике'!$D$6:$JS$80,119,0)</f>
        <v>0</v>
      </c>
      <c r="KR92" s="3">
        <f>VLOOKUP($B92,'ДС факт при поликлинике'!$D$6:$JS$80,120,0)</f>
        <v>0</v>
      </c>
      <c r="KS92" s="3">
        <f>VLOOKUP($B92,'ДС факт при поликлинике'!$D$6:$JS$80,121,0)</f>
        <v>0</v>
      </c>
      <c r="KT92" s="3">
        <f>VLOOKUP($B92,'ДС факт при поликлинике'!$D$6:$JS$80,122,0)</f>
        <v>0</v>
      </c>
      <c r="KU92" s="3">
        <f t="shared" ref="KU92:KU97" si="5991">SUM(KM92*$F92)</f>
        <v>0</v>
      </c>
      <c r="KV92" s="3">
        <f t="shared" ref="KV92:KV97" si="5992">SUM(KO92*$F92)</f>
        <v>0</v>
      </c>
      <c r="KW92" s="3">
        <f t="shared" ref="KW92:KW97" si="5993">SUM(KQ92*$F92)</f>
        <v>0</v>
      </c>
      <c r="KX92" s="3">
        <f t="shared" si="5288"/>
        <v>0</v>
      </c>
      <c r="KY92" s="3">
        <f t="shared" si="5289"/>
        <v>0</v>
      </c>
      <c r="KZ92" s="3">
        <f>план!BG91</f>
        <v>0</v>
      </c>
      <c r="LA92" s="3">
        <f>план!BH91</f>
        <v>0</v>
      </c>
      <c r="LB92" s="3">
        <f t="shared" ref="LB92:LB97" si="5994">SUM(KZ92/12*$A$4)</f>
        <v>0</v>
      </c>
      <c r="LC92" s="3">
        <f t="shared" ref="LC92:LC97" si="5995">SUM(LA92/12*$A$4)</f>
        <v>0</v>
      </c>
      <c r="LD92" s="3">
        <f>VLOOKUP($B92,'ДС факт при поликлинике'!$D$6:$JS$80,127,0)</f>
        <v>0</v>
      </c>
      <c r="LE92" s="3">
        <f>VLOOKUP($B92,'ДС факт при поликлинике'!$D$6:$JS$80,128,0)</f>
        <v>0</v>
      </c>
      <c r="LF92" s="3">
        <f>VLOOKUP($B92,'ДС факт при поликлинике'!$D$6:$JS$80,129,0)</f>
        <v>0</v>
      </c>
      <c r="LG92" s="3">
        <f>VLOOKUP($B92,'ДС факт при поликлинике'!$D$6:$JS$80,130,0)</f>
        <v>0</v>
      </c>
      <c r="LH92" s="3">
        <f t="shared" ref="LH92:LH97" si="5996">SUM(KZ92*$F92)</f>
        <v>0</v>
      </c>
      <c r="LI92" s="3">
        <f t="shared" ref="LI92:LI97" si="5997">SUM(LB92*$F92)</f>
        <v>0</v>
      </c>
      <c r="LJ92" s="3">
        <f t="shared" ref="LJ92:LJ97" si="5998">SUM(LD92*$F92)</f>
        <v>0</v>
      </c>
      <c r="LK92" s="3">
        <f t="shared" si="5290"/>
        <v>0</v>
      </c>
      <c r="LL92" s="3">
        <f t="shared" si="5291"/>
        <v>0</v>
      </c>
      <c r="LM92" s="3">
        <f>план!BI91</f>
        <v>0</v>
      </c>
      <c r="LN92" s="3">
        <f>план!BJ91</f>
        <v>0</v>
      </c>
      <c r="LO92" s="3">
        <f t="shared" ref="LO92:LO97" si="5999">SUM(LM92/12*$A$4)</f>
        <v>0</v>
      </c>
      <c r="LP92" s="3">
        <f t="shared" ref="LP92:LP97" si="6000">SUM(LN92/12*$A$4)</f>
        <v>0</v>
      </c>
      <c r="LQ92" s="3"/>
      <c r="LR92" s="3"/>
      <c r="LS92" s="3"/>
      <c r="LT92" s="3"/>
      <c r="LU92" s="3">
        <f t="shared" ref="LU92:LU97" si="6001">SUM(LM92*$F92)</f>
        <v>0</v>
      </c>
      <c r="LV92" s="3">
        <f t="shared" ref="LV92:LV97" si="6002">SUM(LO92*$F92)</f>
        <v>0</v>
      </c>
      <c r="LW92" s="3">
        <f t="shared" ref="LW92:LW97" si="6003">SUM(LQ92*$F92)</f>
        <v>0</v>
      </c>
      <c r="LX92" s="3">
        <f t="shared" si="5292"/>
        <v>0</v>
      </c>
      <c r="LY92" s="3">
        <f t="shared" si="5293"/>
        <v>0</v>
      </c>
      <c r="LZ92" s="3">
        <f>план!BK91</f>
        <v>24</v>
      </c>
      <c r="MA92" s="3">
        <f>план!BL91</f>
        <v>129205.44</v>
      </c>
      <c r="MB92" s="3">
        <f t="shared" ref="MB92:MB97" si="6004">SUM(LZ92/12*$A$4)</f>
        <v>18</v>
      </c>
      <c r="MC92" s="3">
        <f t="shared" ref="MC92:MC97" si="6005">SUM(MA92/12*$A$4)</f>
        <v>96904.08</v>
      </c>
      <c r="MD92" s="3">
        <f>VLOOKUP($B92,'ДС факт при поликлинике'!$D$6:$JS$80,123,0)</f>
        <v>20</v>
      </c>
      <c r="ME92" s="3">
        <f>VLOOKUP($B92,'ДС факт при поликлинике'!$D$6:$JS$80,124,0)</f>
        <v>107671.20000000001</v>
      </c>
      <c r="MF92" s="3">
        <f>VLOOKUP($B92,'ДС факт при поликлинике'!$D$6:$JS$80,125,0)</f>
        <v>0</v>
      </c>
      <c r="MG92" s="3">
        <f>VLOOKUP($B92,'ДС факт при поликлинике'!$D$6:$JS$80,126,0)</f>
        <v>0</v>
      </c>
      <c r="MH92" s="3">
        <f t="shared" ref="MH92:MH97" si="6006">SUM(LZ92*$F92)</f>
        <v>9.36</v>
      </c>
      <c r="MI92" s="3">
        <f t="shared" ref="MI92:MI97" si="6007">SUM(MB92*$F92)</f>
        <v>7.0200000000000005</v>
      </c>
      <c r="MJ92" s="3">
        <f t="shared" ref="MJ92:MJ97" si="6008">SUM(MD92*$F92)</f>
        <v>7.8000000000000007</v>
      </c>
      <c r="MK92" s="3">
        <f t="shared" si="5294"/>
        <v>2</v>
      </c>
      <c r="ML92" s="3">
        <f t="shared" si="5295"/>
        <v>10767.12000000001</v>
      </c>
      <c r="MM92" s="3">
        <f>план!BM91</f>
        <v>3</v>
      </c>
      <c r="MN92" s="3">
        <f>план!BN91</f>
        <v>16150.68</v>
      </c>
      <c r="MO92" s="3">
        <f t="shared" ref="MO92:MO97" si="6009">SUM(MM92/12*$A$4)</f>
        <v>2.25</v>
      </c>
      <c r="MP92" s="3">
        <f t="shared" ref="MP92:MP97" si="6010">SUM(MN92/12*$A$4)</f>
        <v>12113.01</v>
      </c>
      <c r="MQ92" s="3">
        <f>VLOOKUP($B92,'ДС факт при поликлинике'!$D$6:$JS$80,147,0)</f>
        <v>1</v>
      </c>
      <c r="MR92" s="3">
        <f>VLOOKUP($B92,'ДС факт при поликлинике'!$D$6:$JS$80,148,0)</f>
        <v>5383.56</v>
      </c>
      <c r="MS92" s="3">
        <f>VLOOKUP($B92,'ДС факт при поликлинике'!$D$6:$JS$80,149,0)</f>
        <v>0</v>
      </c>
      <c r="MT92" s="3">
        <f>VLOOKUP($B92,'ДС факт при поликлинике'!$D$6:$JS$80,150,0)</f>
        <v>0</v>
      </c>
      <c r="MU92" s="3">
        <f t="shared" ref="MU92:MU97" si="6011">SUM(MM92*$F92)</f>
        <v>1.17</v>
      </c>
      <c r="MV92" s="3">
        <f t="shared" ref="MV92:MV97" si="6012">SUM(MO92*$F92)</f>
        <v>0.87750000000000006</v>
      </c>
      <c r="MW92" s="3">
        <f t="shared" ref="MW92:MW97" si="6013">SUM(MQ92*$F92)</f>
        <v>0.39</v>
      </c>
      <c r="MX92" s="3">
        <f t="shared" si="5296"/>
        <v>-1.25</v>
      </c>
      <c r="MY92" s="3">
        <f t="shared" si="5297"/>
        <v>-6729.45</v>
      </c>
      <c r="MZ92" s="3">
        <f>план!BO91</f>
        <v>70</v>
      </c>
      <c r="NA92" s="3">
        <f>план!BP91</f>
        <v>376849.19999999995</v>
      </c>
      <c r="NB92" s="3">
        <f t="shared" ref="NB92:NB97" si="6014">SUM(MZ92/12*$A$4)</f>
        <v>52.5</v>
      </c>
      <c r="NC92" s="3">
        <f t="shared" ref="NC92:NC97" si="6015">SUM(NA92/12*$A$4)</f>
        <v>282636.89999999997</v>
      </c>
      <c r="ND92" s="3">
        <f>VLOOKUP($B92,'ДС факт при поликлинике'!$D$6:$JS$80,199,0)</f>
        <v>25</v>
      </c>
      <c r="NE92" s="3">
        <f>VLOOKUP($B92,'ДС факт при поликлинике'!$D$6:$JS$80,200,0)</f>
        <v>134588.99999999997</v>
      </c>
      <c r="NF92" s="3">
        <f>VLOOKUP($B92,'ДС факт при поликлинике'!$D$6:$JS$80,201,0)</f>
        <v>0</v>
      </c>
      <c r="NG92" s="3">
        <f>VLOOKUP($B92,'ДС факт при поликлинике'!$D$6:$JS$80,202,0)</f>
        <v>0</v>
      </c>
      <c r="NH92" s="3">
        <f t="shared" ref="NH92:NH97" si="6016">SUM(MZ92*$F92)</f>
        <v>27.3</v>
      </c>
      <c r="NI92" s="3">
        <f t="shared" ref="NI92:NI97" si="6017">SUM(NB92*$F92)</f>
        <v>20.475000000000001</v>
      </c>
      <c r="NJ92" s="3">
        <f t="shared" ref="NJ92:NJ97" si="6018">SUM(ND92*$F92)</f>
        <v>9.75</v>
      </c>
      <c r="NK92" s="3">
        <f t="shared" si="5298"/>
        <v>-27.5</v>
      </c>
      <c r="NL92" s="3">
        <f t="shared" si="5299"/>
        <v>-148047.9</v>
      </c>
      <c r="NM92" s="3">
        <f>план!BQ91</f>
        <v>4</v>
      </c>
      <c r="NN92" s="3">
        <f>план!BR91</f>
        <v>21534.239999999998</v>
      </c>
      <c r="NO92" s="3">
        <f t="shared" ref="NO92:NO97" si="6019">SUM(NM92/12*$A$4)</f>
        <v>3</v>
      </c>
      <c r="NP92" s="3">
        <f t="shared" ref="NP92:NP97" si="6020">SUM(NN92/12*$A$4)</f>
        <v>16150.679999999998</v>
      </c>
      <c r="NQ92" s="3">
        <f>VLOOKUP($B92,'ДС факт при поликлинике'!$D$6:$JS$80,251,0)</f>
        <v>0</v>
      </c>
      <c r="NR92" s="3">
        <f>VLOOKUP($B92,'ДС факт при поликлинике'!$D$6:$JS$80,252,0)</f>
        <v>0</v>
      </c>
      <c r="NS92" s="3">
        <f>VLOOKUP($B92,'ДС факт при поликлинике'!$D$6:$JS$80,253,0)</f>
        <v>1</v>
      </c>
      <c r="NT92" s="3">
        <f>VLOOKUP($B92,'ДС факт при поликлинике'!$D$6:$JS$80,254,0)</f>
        <v>5383.56</v>
      </c>
      <c r="NU92" s="3">
        <f t="shared" ref="NU92:NU97" si="6021">SUM(NM92*$F92)</f>
        <v>1.56</v>
      </c>
      <c r="NV92" s="3">
        <f t="shared" ref="NV92:NV97" si="6022">SUM(NO92*$F92)</f>
        <v>1.17</v>
      </c>
      <c r="NW92" s="3">
        <f t="shared" ref="NW92:NW97" si="6023">SUM(NQ92*$F92)</f>
        <v>0</v>
      </c>
      <c r="NX92" s="3">
        <f t="shared" si="5300"/>
        <v>-3</v>
      </c>
      <c r="NY92" s="3">
        <f t="shared" si="5301"/>
        <v>-16150.679999999998</v>
      </c>
      <c r="NZ92" s="3">
        <f>план!BS91</f>
        <v>0</v>
      </c>
      <c r="OA92" s="3">
        <f>план!BT91</f>
        <v>0</v>
      </c>
      <c r="OB92" s="3">
        <f t="shared" ref="OB92:OB97" si="6024">SUM(NZ92/12*$A$4)</f>
        <v>0</v>
      </c>
      <c r="OC92" s="3">
        <f t="shared" ref="OC92:OC97" si="6025">SUM(OA92/12*$A$4)</f>
        <v>0</v>
      </c>
      <c r="OD92" s="3">
        <f>VLOOKUP($B92,'ДС факт при поликлинике'!$D$6:$JS$80,59,0)</f>
        <v>0</v>
      </c>
      <c r="OE92" s="3">
        <f>VLOOKUP($B92,'ДС факт при поликлинике'!$D$6:$JS$80,60,0)</f>
        <v>0</v>
      </c>
      <c r="OF92" s="3">
        <f>VLOOKUP($B92,'ДС факт при поликлинике'!$D$6:$JS$80,61,0)</f>
        <v>0</v>
      </c>
      <c r="OG92" s="3">
        <f>VLOOKUP($B92,'ДС факт при поликлинике'!$D$6:$JS$80,62,0)</f>
        <v>0</v>
      </c>
      <c r="OH92" s="3">
        <f t="shared" ref="OH92:OH97" si="6026">SUM(NZ92*$F92)</f>
        <v>0</v>
      </c>
      <c r="OI92" s="3">
        <f t="shared" ref="OI92:OI97" si="6027">SUM(OB92*$F92)</f>
        <v>0</v>
      </c>
      <c r="OJ92" s="3">
        <f t="shared" ref="OJ92:OJ97" si="6028">SUM(OD92*$F92)</f>
        <v>0</v>
      </c>
      <c r="OK92" s="3">
        <f t="shared" si="5302"/>
        <v>0</v>
      </c>
      <c r="OL92" s="3">
        <f t="shared" si="5303"/>
        <v>0</v>
      </c>
      <c r="OM92" s="3">
        <f>план!BU91</f>
        <v>0</v>
      </c>
      <c r="ON92" s="3">
        <f>план!BV91</f>
        <v>0</v>
      </c>
      <c r="OO92" s="3">
        <f t="shared" ref="OO92:OO97" si="6029">SUM(OM92/12*$A$4)</f>
        <v>0</v>
      </c>
      <c r="OP92" s="3">
        <f t="shared" ref="OP92:OP97" si="6030">SUM(ON92/12*$A$4)</f>
        <v>0</v>
      </c>
      <c r="OQ92" s="3">
        <f>VLOOKUP($B92,'ДС факт при поликлинике'!$D$6:$JS$80,103,0)</f>
        <v>0</v>
      </c>
      <c r="OR92" s="3">
        <f>VLOOKUP($B92,'ДС факт при поликлинике'!$D$6:$JS$80,104,0)</f>
        <v>0</v>
      </c>
      <c r="OS92" s="3">
        <f>VLOOKUP($B92,'ДС факт при поликлинике'!$D$6:$JS$80,105,0)</f>
        <v>0</v>
      </c>
      <c r="OT92" s="3">
        <f>VLOOKUP($B92,'ДС факт при поликлинике'!$D$6:$JS$80,106,0)</f>
        <v>0</v>
      </c>
      <c r="OU92" s="3">
        <f t="shared" ref="OU92:OU97" si="6031">SUM(OM92*$F92)</f>
        <v>0</v>
      </c>
      <c r="OV92" s="3">
        <f t="shared" ref="OV92:OV97" si="6032">SUM(OO92*$F92)</f>
        <v>0</v>
      </c>
      <c r="OW92" s="3">
        <f t="shared" ref="OW92:OW97" si="6033">SUM(OQ92*$F92)</f>
        <v>0</v>
      </c>
      <c r="OX92" s="3">
        <f t="shared" si="5304"/>
        <v>0</v>
      </c>
      <c r="OY92" s="3">
        <f t="shared" si="5305"/>
        <v>0</v>
      </c>
      <c r="OZ92" s="3">
        <f>план!BW91</f>
        <v>10</v>
      </c>
      <c r="PA92" s="3">
        <f>план!BX91</f>
        <v>64602.720000000001</v>
      </c>
      <c r="PB92" s="3">
        <f t="shared" ref="PB92:PB97" si="6034">SUM(OZ92/12*$A$4)</f>
        <v>7.5</v>
      </c>
      <c r="PC92" s="3">
        <f t="shared" ref="PC92:PC97" si="6035">SUM(PA92/12*$A$4)</f>
        <v>48452.04</v>
      </c>
      <c r="PD92" s="3">
        <f>VLOOKUP($B92,'ДС факт при поликлинике'!$D$6:$JS$80,67,0)</f>
        <v>6</v>
      </c>
      <c r="PE92" s="3">
        <f>VLOOKUP($B92,'ДС факт при поликлинике'!$D$6:$JS$80,68,0)</f>
        <v>38761.620000000003</v>
      </c>
      <c r="PF92" s="3">
        <f>VLOOKUP($B92,'ДС факт при поликлинике'!$D$6:$JS$80,69,0)</f>
        <v>0</v>
      </c>
      <c r="PG92" s="3">
        <f>VLOOKUP($B92,'ДС факт при поликлинике'!$D$6:$JS$80,70,0)</f>
        <v>0</v>
      </c>
      <c r="PH92" s="3">
        <f t="shared" ref="PH92:PH97" si="6036">SUM(OZ92*$F92)</f>
        <v>3.9000000000000004</v>
      </c>
      <c r="PI92" s="3">
        <f t="shared" ref="PI92:PI97" si="6037">SUM(PB92*$F92)</f>
        <v>2.9250000000000003</v>
      </c>
      <c r="PJ92" s="3">
        <f t="shared" ref="PJ92:PJ97" si="6038">SUM(PD92*$F92)</f>
        <v>2.34</v>
      </c>
      <c r="PK92" s="3">
        <f t="shared" si="5306"/>
        <v>-1.5</v>
      </c>
      <c r="PL92" s="3">
        <f t="shared" si="5307"/>
        <v>-9690.4199999999983</v>
      </c>
      <c r="PM92" s="3">
        <f>план!BY91</f>
        <v>0</v>
      </c>
      <c r="PN92" s="3">
        <f>план!BZ91</f>
        <v>0</v>
      </c>
      <c r="PO92" s="3">
        <f t="shared" ref="PO92:PO97" si="6039">SUM(PM92/12*$A$4)</f>
        <v>0</v>
      </c>
      <c r="PP92" s="3">
        <f t="shared" ref="PP92:PP97" si="6040">SUM(PN92/12*$A$4)</f>
        <v>0</v>
      </c>
      <c r="PQ92" s="3">
        <f>VLOOKUP($B92,'ДС факт при поликлинике'!$D$6:$JS$80,27,0)</f>
        <v>0</v>
      </c>
      <c r="PR92" s="3">
        <f>VLOOKUP($B92,'ДС факт при поликлинике'!$D$6:$JS$80,28,0)</f>
        <v>0</v>
      </c>
      <c r="PS92" s="3">
        <f>VLOOKUP($B92,'ДС факт при поликлинике'!$D$6:$JS$80,29,0)</f>
        <v>0</v>
      </c>
      <c r="PT92" s="3">
        <f>VLOOKUP($B92,'ДС факт при поликлинике'!$D$6:$JS$80,30,0)</f>
        <v>0</v>
      </c>
      <c r="PU92" s="3">
        <f t="shared" ref="PU92:PU97" si="6041">SUM(PM92*$F92)</f>
        <v>0</v>
      </c>
      <c r="PV92" s="3">
        <f t="shared" ref="PV92:PV97" si="6042">SUM(PO92*$F92)</f>
        <v>0</v>
      </c>
      <c r="PW92" s="3">
        <f t="shared" ref="PW92:PW97" si="6043">SUM(PQ92*$F92)</f>
        <v>0</v>
      </c>
      <c r="PX92" s="3">
        <f t="shared" si="5308"/>
        <v>0</v>
      </c>
      <c r="PY92" s="3">
        <f t="shared" si="5309"/>
        <v>0</v>
      </c>
      <c r="PZ92" s="3">
        <f>план!CA91</f>
        <v>0</v>
      </c>
      <c r="QA92" s="3">
        <f>план!CB91</f>
        <v>0</v>
      </c>
      <c r="QB92" s="3">
        <f t="shared" ref="QB92:QB97" si="6044">SUM(PZ92/12*$A$4)</f>
        <v>0</v>
      </c>
      <c r="QC92" s="3">
        <f t="shared" ref="QC92:QC97" si="6045">SUM(QA92/12*$A$4)</f>
        <v>0</v>
      </c>
      <c r="QD92" s="3">
        <f>VLOOKUP($B92,'ДС факт при поликлинике'!$D$6:$JS$80,151,0)</f>
        <v>0</v>
      </c>
      <c r="QE92" s="3">
        <f>VLOOKUP($B92,'ДС факт при поликлинике'!$D$6:$JS$80,152,0)</f>
        <v>0</v>
      </c>
      <c r="QF92" s="3">
        <f>VLOOKUP($B92,'ДС факт при поликлинике'!$D$6:$JS$80,153,0)</f>
        <v>0</v>
      </c>
      <c r="QG92" s="3">
        <f>VLOOKUP($B92,'ДС факт при поликлинике'!$D$6:$JS$80,154,0)</f>
        <v>0</v>
      </c>
      <c r="QH92" s="3">
        <f t="shared" ref="QH92:QH97" si="6046">SUM(PZ92*$F92)</f>
        <v>0</v>
      </c>
      <c r="QI92" s="3">
        <f t="shared" ref="QI92:QI97" si="6047">SUM(QB92*$F92)</f>
        <v>0</v>
      </c>
      <c r="QJ92" s="3">
        <f t="shared" ref="QJ92:QJ97" si="6048">SUM(QD92*$F92)</f>
        <v>0</v>
      </c>
      <c r="QK92" s="3">
        <f t="shared" si="5310"/>
        <v>0</v>
      </c>
      <c r="QL92" s="3">
        <f t="shared" si="5311"/>
        <v>0</v>
      </c>
      <c r="QM92" s="3">
        <f>план!CC91</f>
        <v>12</v>
      </c>
      <c r="QN92" s="3">
        <f>план!CD91</f>
        <v>64602.720000000001</v>
      </c>
      <c r="QO92" s="3">
        <f t="shared" ref="QO92:QO97" si="6049">SUM(QM92/12*$A$4)</f>
        <v>9</v>
      </c>
      <c r="QP92" s="3">
        <f t="shared" ref="QP92:QP97" si="6050">SUM(QN92/12*$A$4)</f>
        <v>48452.04</v>
      </c>
      <c r="QQ92" s="3">
        <f>VLOOKUP($B92,'ДС факт при поликлинике'!$D$6:$JS$80,155,0)</f>
        <v>8</v>
      </c>
      <c r="QR92" s="3">
        <f>VLOOKUP($B92,'ДС факт при поликлинике'!$D$6:$JS$80,156,0)</f>
        <v>43068.480000000003</v>
      </c>
      <c r="QS92" s="3">
        <f>VLOOKUP($B92,'ДС факт при поликлинике'!$D$6:$JS$80,157,0)</f>
        <v>0</v>
      </c>
      <c r="QT92" s="3">
        <f>VLOOKUP($B92,'ДС факт при поликлинике'!$D$6:$JS$80,158,0)</f>
        <v>0</v>
      </c>
      <c r="QU92" s="3">
        <f t="shared" ref="QU92:QU97" si="6051">SUM(QM92*$F92)</f>
        <v>4.68</v>
      </c>
      <c r="QV92" s="3">
        <f t="shared" ref="QV92:QV97" si="6052">SUM(QO92*$F92)</f>
        <v>3.5100000000000002</v>
      </c>
      <c r="QW92" s="3">
        <f t="shared" ref="QW92:QW97" si="6053">SUM(QQ92*$F92)</f>
        <v>3.12</v>
      </c>
      <c r="QX92" s="3">
        <f t="shared" si="5312"/>
        <v>-1</v>
      </c>
      <c r="QY92" s="3">
        <f t="shared" si="5313"/>
        <v>-5383.5599999999977</v>
      </c>
      <c r="QZ92" s="3">
        <f>план!CE91</f>
        <v>5</v>
      </c>
      <c r="RA92" s="3">
        <f>план!CF91</f>
        <v>32301.360000000001</v>
      </c>
      <c r="RB92" s="3">
        <f t="shared" ref="RB92:RB97" si="6054">SUM(QZ92/12*$A$4)</f>
        <v>3.75</v>
      </c>
      <c r="RC92" s="3">
        <f t="shared" ref="RC92:RC97" si="6055">SUM(RA92/12*$A$4)</f>
        <v>24226.02</v>
      </c>
      <c r="RD92" s="3">
        <f>VLOOKUP($B92,'ДС факт при поликлинике'!$D$6:$JS$80,71,0)</f>
        <v>29</v>
      </c>
      <c r="RE92" s="3">
        <f>VLOOKUP($B92,'ДС факт при поликлинике'!$D$6:$JS$80,72,0)</f>
        <v>187347.83</v>
      </c>
      <c r="RF92" s="3">
        <f>VLOOKUP($B92,'ДС факт при поликлинике'!$D$6:$JS$80,73,0)</f>
        <v>0</v>
      </c>
      <c r="RG92" s="3">
        <f>VLOOKUP($B92,'ДС факт при поликлинике'!$D$6:$JS$80,74,0)</f>
        <v>0</v>
      </c>
      <c r="RH92" s="3">
        <f t="shared" ref="RH92:RH97" si="6056">SUM(QZ92*$F92)</f>
        <v>1.9500000000000002</v>
      </c>
      <c r="RI92" s="3">
        <f t="shared" ref="RI92:RI97" si="6057">SUM(RB92*$F92)</f>
        <v>1.4625000000000001</v>
      </c>
      <c r="RJ92" s="3">
        <f t="shared" ref="RJ92:RJ97" si="6058">SUM(RD92*$F92)</f>
        <v>11.31</v>
      </c>
      <c r="RK92" s="3">
        <f t="shared" si="5314"/>
        <v>25.25</v>
      </c>
      <c r="RL92" s="3">
        <f t="shared" si="5315"/>
        <v>163121.81</v>
      </c>
      <c r="RM92" s="3">
        <f>план!CG91</f>
        <v>2</v>
      </c>
      <c r="RN92" s="3">
        <f>план!CH91</f>
        <v>12920.544</v>
      </c>
      <c r="RO92" s="3">
        <f t="shared" ref="RO92:RO97" si="6059">SUM(RM92/12*$A$4)</f>
        <v>1.5</v>
      </c>
      <c r="RP92" s="3">
        <f t="shared" ref="RP92:RP97" si="6060">SUM(RN92/12*$A$4)</f>
        <v>9690.4079999999994</v>
      </c>
      <c r="RQ92" s="3">
        <f>VLOOKUP($B92,'ДС факт при поликлинике'!$D$6:$JS$80,271,0)</f>
        <v>0</v>
      </c>
      <c r="RR92" s="3">
        <f>VLOOKUP($B92,'ДС факт при поликлинике'!$D$6:$JS$80,272,0)</f>
        <v>0</v>
      </c>
      <c r="RS92" s="3">
        <f>VLOOKUP($B92,'ДС факт при поликлинике'!$D$6:$JS$80,273,0)</f>
        <v>0</v>
      </c>
      <c r="RT92" s="3">
        <f>VLOOKUP($B92,'ДС факт при поликлинике'!$D$6:$JS$80,274,0)</f>
        <v>0</v>
      </c>
      <c r="RU92" s="3">
        <f t="shared" ref="RU92:RU97" si="6061">SUM(RM92*$F92)</f>
        <v>0.78</v>
      </c>
      <c r="RV92" s="3">
        <f t="shared" ref="RV92:RV97" si="6062">SUM(RO92*$F92)</f>
        <v>0.58499999999999996</v>
      </c>
      <c r="RW92" s="3">
        <f t="shared" ref="RW92:RW97" si="6063">SUM(RQ92*$F92)</f>
        <v>0</v>
      </c>
      <c r="RX92" s="3">
        <f t="shared" si="5316"/>
        <v>-1.5</v>
      </c>
      <c r="RY92" s="3">
        <f t="shared" si="5317"/>
        <v>-9690.4079999999994</v>
      </c>
      <c r="RZ92" s="3">
        <f>план!CI91</f>
        <v>0</v>
      </c>
      <c r="SA92" s="3">
        <f>план!CJ91</f>
        <v>0</v>
      </c>
      <c r="SB92" s="3">
        <f t="shared" ref="SB92:SB97" si="6064">SUM(RZ92/12*$A$4)</f>
        <v>0</v>
      </c>
      <c r="SC92" s="3">
        <f t="shared" ref="SC92:SC97" si="6065">SUM(SA92/12*$A$4)</f>
        <v>0</v>
      </c>
      <c r="SD92" s="3">
        <f>VLOOKUP($B92,'ДС факт при поликлинике'!$D$6:$JS$80,267,0)</f>
        <v>0</v>
      </c>
      <c r="SE92" s="3">
        <f>VLOOKUP($B92,'ДС факт при поликлинике'!$D$6:$JS$80,268,0)</f>
        <v>0</v>
      </c>
      <c r="SF92" s="3">
        <f>VLOOKUP($B92,'ДС факт при поликлинике'!$D$6:$JS$80,269,0)</f>
        <v>0</v>
      </c>
      <c r="SG92" s="3">
        <f>VLOOKUP($B92,'ДС факт при поликлинике'!$D$6:$JS$80,270,0)</f>
        <v>0</v>
      </c>
      <c r="SH92" s="3">
        <f t="shared" ref="SH92:SH97" si="6066">SUM(RZ92*$F92)</f>
        <v>0</v>
      </c>
      <c r="SI92" s="3">
        <f t="shared" ref="SI92:SI97" si="6067">SUM(SB92*$F92)</f>
        <v>0</v>
      </c>
      <c r="SJ92" s="3">
        <f t="shared" ref="SJ92:SJ97" si="6068">SUM(SD92*$F92)</f>
        <v>0</v>
      </c>
      <c r="SK92" s="3">
        <f t="shared" si="5318"/>
        <v>0</v>
      </c>
      <c r="SL92" s="3">
        <f t="shared" si="5319"/>
        <v>0</v>
      </c>
      <c r="SM92" s="3">
        <f>план!CK91</f>
        <v>63</v>
      </c>
      <c r="SN92" s="3">
        <f>план!CL91</f>
        <v>339164.27999999997</v>
      </c>
      <c r="SO92" s="3">
        <f t="shared" ref="SO92:SO97" si="6069">SUM(SM92/12*$A$4)</f>
        <v>47.25</v>
      </c>
      <c r="SP92" s="3">
        <f t="shared" ref="SP92:SP97" si="6070">SUM(SN92/12*$A$4)</f>
        <v>254373.21</v>
      </c>
      <c r="SQ92" s="3">
        <f>VLOOKUP($B92,'ДС факт при поликлинике'!$D$6:$JS$80,15,0)</f>
        <v>47</v>
      </c>
      <c r="SR92" s="3">
        <f>VLOOKUP($B92,'ДС факт при поликлинике'!$D$6:$JS$80,16,0)</f>
        <v>253027.31999999992</v>
      </c>
      <c r="SS92" s="3">
        <f>VLOOKUP($B92,'ДС факт при поликлинике'!$D$6:$JS$80,17,0)</f>
        <v>0</v>
      </c>
      <c r="ST92" s="3">
        <f>VLOOKUP($B92,'ДС факт при поликлинике'!$D$6:$JS$80,18,0)</f>
        <v>0</v>
      </c>
      <c r="SU92" s="3">
        <f t="shared" ref="SU92:SU97" si="6071">SUM(SM92*$F92)</f>
        <v>24.57</v>
      </c>
      <c r="SV92" s="3">
        <f t="shared" ref="SV92:SV97" si="6072">SUM(SO92*$F92)</f>
        <v>18.427500000000002</v>
      </c>
      <c r="SW92" s="3">
        <f t="shared" ref="SW92:SW97" si="6073">SUM(SQ92*$F92)</f>
        <v>18.330000000000002</v>
      </c>
      <c r="SX92" s="3">
        <f t="shared" si="5320"/>
        <v>-0.25</v>
      </c>
      <c r="SY92" s="3">
        <f t="shared" si="5321"/>
        <v>-1345.8900000000722</v>
      </c>
      <c r="SZ92" s="3">
        <f>план!CM91</f>
        <v>0</v>
      </c>
      <c r="TA92" s="3">
        <f>план!CN91</f>
        <v>0</v>
      </c>
      <c r="TB92" s="3">
        <f t="shared" ref="TB92:TB97" si="6074">SUM(SZ92/12*$A$4)</f>
        <v>0</v>
      </c>
      <c r="TC92" s="3">
        <f t="shared" ref="TC92:TC97" si="6075">SUM(TA92/12*$A$4)</f>
        <v>0</v>
      </c>
      <c r="TD92" s="3">
        <f>VLOOKUP($B92,'ДС факт при поликлинике'!$D$6:$JS$80,207,0)</f>
        <v>0</v>
      </c>
      <c r="TE92" s="3">
        <f>VLOOKUP($B92,'ДС факт при поликлинике'!$D$6:$JS$80,208,0)</f>
        <v>0</v>
      </c>
      <c r="TF92" s="3">
        <f>VLOOKUP($B92,'ДС факт при поликлинике'!$D$6:$JS$80,209,0)</f>
        <v>0</v>
      </c>
      <c r="TG92" s="3">
        <f>VLOOKUP($B92,'ДС факт при поликлинике'!$D$6:$JS$80,210,0)</f>
        <v>0</v>
      </c>
      <c r="TH92" s="3">
        <f t="shared" ref="TH92:TH97" si="6076">SUM(SZ92*$F92)</f>
        <v>0</v>
      </c>
      <c r="TI92" s="3">
        <f t="shared" ref="TI92:TI97" si="6077">SUM(TB92*$F92)</f>
        <v>0</v>
      </c>
      <c r="TJ92" s="3">
        <f t="shared" ref="TJ92:TJ97" si="6078">SUM(TD92*$F92)</f>
        <v>0</v>
      </c>
      <c r="TK92" s="3">
        <f t="shared" si="5322"/>
        <v>0</v>
      </c>
      <c r="TL92" s="3">
        <f t="shared" si="5323"/>
        <v>0</v>
      </c>
      <c r="TM92" s="3">
        <f>план!CO91</f>
        <v>1</v>
      </c>
      <c r="TN92" s="3">
        <f>план!CP91</f>
        <v>5383.5599999999995</v>
      </c>
      <c r="TO92" s="3">
        <f t="shared" ref="TO92:TO97" si="6079">SUM(TM92/12*$A$4)</f>
        <v>0.75</v>
      </c>
      <c r="TP92" s="3">
        <f t="shared" ref="TP92:TP97" si="6080">SUM(TN92/12*$A$4)</f>
        <v>4037.6699999999996</v>
      </c>
      <c r="TQ92" s="3">
        <f>VLOOKUP($B92,'ДС факт при поликлинике'!$D$6:$JS$80,75,0)</f>
        <v>0</v>
      </c>
      <c r="TR92" s="3">
        <f>VLOOKUP($B92,'ДС факт при поликлинике'!$D$6:$JS$80,76,0)</f>
        <v>0</v>
      </c>
      <c r="TS92" s="3">
        <f>VLOOKUP($B92,'ДС факт при поликлинике'!$D$6:$JS$80,77,0)</f>
        <v>0</v>
      </c>
      <c r="TT92" s="3">
        <f>VLOOKUP($B92,'ДС факт при поликлинике'!$D$6:$JS$80,78,0)</f>
        <v>0</v>
      </c>
      <c r="TU92" s="3">
        <f t="shared" ref="TU92:TU97" si="6081">SUM(TM92*$F92)</f>
        <v>0.39</v>
      </c>
      <c r="TV92" s="3">
        <f t="shared" ref="TV92:TV97" si="6082">SUM(TO92*$F92)</f>
        <v>0.29249999999999998</v>
      </c>
      <c r="TW92" s="3">
        <f t="shared" ref="TW92:TW97" si="6083">SUM(TQ92*$F92)</f>
        <v>0</v>
      </c>
      <c r="TX92" s="3">
        <f t="shared" si="5324"/>
        <v>-0.75</v>
      </c>
      <c r="TY92" s="3">
        <f t="shared" si="5325"/>
        <v>-4037.6699999999996</v>
      </c>
      <c r="TZ92" s="3">
        <f>план!CQ91</f>
        <v>75</v>
      </c>
      <c r="UA92" s="3">
        <f>план!CR91</f>
        <v>403767</v>
      </c>
      <c r="UB92" s="3">
        <f t="shared" ref="UB92:UB97" si="6084">SUM(TZ92/12*$A$4)</f>
        <v>56.25</v>
      </c>
      <c r="UC92" s="3">
        <f t="shared" ref="UC92:UC97" si="6085">SUM(UA92/12*$A$4)</f>
        <v>302825.25</v>
      </c>
      <c r="UD92" s="3">
        <f>VLOOKUP($B92,'ДС факт при поликлинике'!$D$6:$JS$80,163,0)</f>
        <v>55</v>
      </c>
      <c r="UE92" s="3">
        <f>VLOOKUP($B92,'ДС факт при поликлинике'!$D$6:$JS$80,164,0)</f>
        <v>296095.79999999993</v>
      </c>
      <c r="UF92" s="3">
        <f>VLOOKUP($B92,'ДС факт при поликлинике'!$D$6:$JS$80,165,0)</f>
        <v>0</v>
      </c>
      <c r="UG92" s="3">
        <f>VLOOKUP($B92,'ДС факт при поликлинике'!$D$6:$JS$80,166,0)</f>
        <v>0</v>
      </c>
      <c r="UH92" s="3">
        <f t="shared" ref="UH92:UH97" si="6086">SUM(TZ92*$F92)</f>
        <v>29.25</v>
      </c>
      <c r="UI92" s="3">
        <f t="shared" ref="UI92:UI97" si="6087">SUM(UB92*$F92)</f>
        <v>21.9375</v>
      </c>
      <c r="UJ92" s="3">
        <f t="shared" ref="UJ92:UJ97" si="6088">SUM(UD92*$F92)</f>
        <v>21.45</v>
      </c>
      <c r="UK92" s="3">
        <f t="shared" si="5326"/>
        <v>-1.25</v>
      </c>
      <c r="UL92" s="3">
        <f t="shared" si="5327"/>
        <v>-6729.4500000000698</v>
      </c>
      <c r="UM92" s="3">
        <f>план!CS91</f>
        <v>9</v>
      </c>
      <c r="UN92" s="3">
        <f>план!CT91</f>
        <v>48452.039999999994</v>
      </c>
      <c r="UO92" s="3">
        <f t="shared" ref="UO92:UO97" si="6089">SUM(UM92/12*$A$4)</f>
        <v>6.75</v>
      </c>
      <c r="UP92" s="3">
        <f t="shared" ref="UP92:UP97" si="6090">SUM(UN92/12*$A$4)</f>
        <v>36339.03</v>
      </c>
      <c r="UQ92" s="3">
        <f>VLOOKUP($B92,'ДС факт при поликлинике'!$D$6:$JS$80,131,0)</f>
        <v>6</v>
      </c>
      <c r="UR92" s="3">
        <f>VLOOKUP($B92,'ДС факт при поликлинике'!$D$6:$JS$80,132,0)</f>
        <v>32301.360000000004</v>
      </c>
      <c r="US92" s="3">
        <f>VLOOKUP($B92,'ДС факт при поликлинике'!$D$6:$JS$80,133,0)</f>
        <v>0</v>
      </c>
      <c r="UT92" s="3">
        <f>VLOOKUP($B92,'ДС факт при поликлинике'!$D$6:$JS$80,134,0)</f>
        <v>0</v>
      </c>
      <c r="UU92" s="3">
        <f t="shared" ref="UU92:UU97" si="6091">SUM(UM92*$F92)</f>
        <v>3.5100000000000002</v>
      </c>
      <c r="UV92" s="3">
        <f t="shared" ref="UV92:UV97" si="6092">SUM(UO92*$F92)</f>
        <v>2.6325000000000003</v>
      </c>
      <c r="UW92" s="3">
        <f t="shared" ref="UW92:UW97" si="6093">SUM(UQ92*$F92)</f>
        <v>2.34</v>
      </c>
      <c r="UX92" s="3">
        <f t="shared" si="5328"/>
        <v>-0.75</v>
      </c>
      <c r="UY92" s="3">
        <f t="shared" si="5329"/>
        <v>-4037.6699999999946</v>
      </c>
      <c r="UZ92" s="3">
        <f>план!CU91</f>
        <v>20</v>
      </c>
      <c r="VA92" s="3">
        <f>план!CV91</f>
        <v>107671.2</v>
      </c>
      <c r="VB92" s="3">
        <f t="shared" ref="VB92:VB97" si="6094">SUM(UZ92/12*$A$4)</f>
        <v>15</v>
      </c>
      <c r="VC92" s="3">
        <f t="shared" ref="VC92:VC97" si="6095">SUM(VA92/12*$A$4)</f>
        <v>80753.400000000009</v>
      </c>
      <c r="VD92" s="3">
        <f>VLOOKUP($B92,'ДС факт при поликлинике'!$D$6:$JS$80,135,0)</f>
        <v>21</v>
      </c>
      <c r="VE92" s="3">
        <f>VLOOKUP($B92,'ДС факт при поликлинике'!$D$6:$JS$80,136,0)</f>
        <v>113054.75999999998</v>
      </c>
      <c r="VF92" s="3">
        <f>VLOOKUP($B92,'ДС факт при поликлинике'!$D$6:$JS$80,137,0)</f>
        <v>0</v>
      </c>
      <c r="VG92" s="3">
        <f>VLOOKUP($B92,'ДС факт при поликлинике'!$D$6:$JS$80,138,0)</f>
        <v>0</v>
      </c>
      <c r="VH92" s="3">
        <f t="shared" ref="VH92:VH97" si="6096">SUM(UZ92*$F92)</f>
        <v>7.8000000000000007</v>
      </c>
      <c r="VI92" s="3">
        <f t="shared" ref="VI92:VI97" si="6097">SUM(VB92*$F92)</f>
        <v>5.8500000000000005</v>
      </c>
      <c r="VJ92" s="3">
        <f t="shared" ref="VJ92:VJ97" si="6098">SUM(VD92*$F92)</f>
        <v>8.19</v>
      </c>
      <c r="VK92" s="3">
        <f t="shared" si="5330"/>
        <v>6</v>
      </c>
      <c r="VL92" s="3">
        <f t="shared" si="5331"/>
        <v>32301.359999999971</v>
      </c>
      <c r="VM92" s="3">
        <f>план!CW91</f>
        <v>4</v>
      </c>
      <c r="VN92" s="3">
        <f>план!CX91</f>
        <v>21534.239999999998</v>
      </c>
      <c r="VO92" s="3">
        <f t="shared" ref="VO92:VO97" si="6099">SUM(VM92/12*$A$4)</f>
        <v>3</v>
      </c>
      <c r="VP92" s="3">
        <f t="shared" ref="VP92:VP97" si="6100">SUM(VN92/12*$A$4)</f>
        <v>16150.679999999998</v>
      </c>
      <c r="VQ92" s="3">
        <f>VLOOKUP($B92,'ДС факт при поликлинике'!$D$6:$JS$80,139,0)</f>
        <v>3</v>
      </c>
      <c r="VR92" s="3">
        <f>VLOOKUP($B92,'ДС факт при поликлинике'!$D$6:$JS$80,140,0)</f>
        <v>16150.68</v>
      </c>
      <c r="VS92" s="3">
        <f>VLOOKUP($B92,'ДС факт при поликлинике'!$D$6:$JS$80,141,0)</f>
        <v>0</v>
      </c>
      <c r="VT92" s="3">
        <f>VLOOKUP($B92,'ДС факт при поликлинике'!$D$6:$JS$80,142,0)</f>
        <v>0</v>
      </c>
      <c r="VU92" s="3">
        <f t="shared" ref="VU92:VU97" si="6101">SUM(VM92*$F92)</f>
        <v>1.56</v>
      </c>
      <c r="VV92" s="3">
        <f t="shared" ref="VV92:VV97" si="6102">SUM(VO92*$F92)</f>
        <v>1.17</v>
      </c>
      <c r="VW92" s="3">
        <f t="shared" ref="VW92:VW97" si="6103">SUM(VQ92*$F92)</f>
        <v>1.17</v>
      </c>
      <c r="VX92" s="3">
        <f t="shared" si="5332"/>
        <v>0</v>
      </c>
      <c r="VY92" s="3">
        <f t="shared" si="5333"/>
        <v>1.8189894035458565E-12</v>
      </c>
      <c r="VZ92" s="3">
        <f>план!CY91</f>
        <v>0</v>
      </c>
      <c r="WA92" s="3">
        <f>план!CZ91</f>
        <v>0</v>
      </c>
      <c r="WB92" s="3">
        <f t="shared" ref="WB92:WB97" si="6104">SUM(VZ92/12*$A$4)</f>
        <v>0</v>
      </c>
      <c r="WC92" s="3">
        <f t="shared" ref="WC92:WC97" si="6105">SUM(WA92/12*$A$4)</f>
        <v>0</v>
      </c>
      <c r="WD92" s="3">
        <f>VLOOKUP($B92,'ДС факт при поликлинике'!$D$6:$JS$80,143,0)</f>
        <v>1</v>
      </c>
      <c r="WE92" s="3">
        <f>VLOOKUP($B92,'ДС факт при поликлинике'!$D$6:$JS$80,144,0)</f>
        <v>5383.56</v>
      </c>
      <c r="WF92" s="3">
        <f>VLOOKUP($B92,'ДС факт при поликлинике'!$D$6:$JS$80,145,0)</f>
        <v>0</v>
      </c>
      <c r="WG92" s="3">
        <f>VLOOKUP($B92,'ДС факт при поликлинике'!$D$6:$JS$80,146,0)</f>
        <v>0</v>
      </c>
      <c r="WH92" s="3">
        <f t="shared" ref="WH92:WH97" si="6106">SUM(VZ92*$F92)</f>
        <v>0</v>
      </c>
      <c r="WI92" s="3">
        <f t="shared" ref="WI92:WI97" si="6107">SUM(WB92*$F92)</f>
        <v>0</v>
      </c>
      <c r="WJ92" s="3">
        <f t="shared" ref="WJ92:WJ97" si="6108">SUM(WD92*$F92)</f>
        <v>0.39</v>
      </c>
      <c r="WK92" s="3">
        <f t="shared" si="5334"/>
        <v>1</v>
      </c>
      <c r="WL92" s="3">
        <f t="shared" si="5335"/>
        <v>5383.56</v>
      </c>
      <c r="WM92" s="3">
        <f>план!DA91</f>
        <v>0</v>
      </c>
      <c r="WN92" s="3">
        <f>план!DB91</f>
        <v>0</v>
      </c>
      <c r="WO92" s="3">
        <f t="shared" ref="WO92:WO97" si="6109">SUM(WM92/12*$A$4)</f>
        <v>0</v>
      </c>
      <c r="WP92" s="3">
        <f t="shared" ref="WP92:WP97" si="6110">SUM(WN92/12*$A$4)</f>
        <v>0</v>
      </c>
      <c r="WQ92" s="3">
        <f>VLOOKUP($B92,'ДС факт при поликлинике'!$D$6:$JS$80,219,0)</f>
        <v>0</v>
      </c>
      <c r="WR92" s="3">
        <f>VLOOKUP($B92,'ДС факт при поликлинике'!$D$6:$JS$80,220,0)</f>
        <v>0</v>
      </c>
      <c r="WS92" s="3">
        <f>VLOOKUP($B92,'ДС факт при поликлинике'!$D$6:$JS$80,221,0)</f>
        <v>0</v>
      </c>
      <c r="WT92" s="3">
        <f>VLOOKUP($B92,'ДС факт при поликлинике'!$D$6:$JS$80,222,0)</f>
        <v>0</v>
      </c>
      <c r="WU92" s="3">
        <f t="shared" ref="WU92:WU97" si="6111">SUM(WM92*$F92)</f>
        <v>0</v>
      </c>
      <c r="WV92" s="3">
        <f t="shared" ref="WV92:WV97" si="6112">SUM(WO92*$F92)</f>
        <v>0</v>
      </c>
      <c r="WW92" s="3">
        <f t="shared" ref="WW92:WW97" si="6113">SUM(WQ92*$F92)</f>
        <v>0</v>
      </c>
      <c r="WX92" s="3">
        <f t="shared" si="5336"/>
        <v>0</v>
      </c>
      <c r="WY92" s="3">
        <f t="shared" si="5337"/>
        <v>0</v>
      </c>
      <c r="WZ92" s="3">
        <f>план!DC91</f>
        <v>0</v>
      </c>
      <c r="XA92" s="3">
        <f>план!DD91</f>
        <v>0</v>
      </c>
      <c r="XB92" s="3">
        <f t="shared" ref="XB92:XB97" si="6114">SUM(WZ92/12*$A$4)</f>
        <v>0</v>
      </c>
      <c r="XC92" s="3">
        <f t="shared" ref="XC92:XC97" si="6115">SUM(XA92/12*$A$4)</f>
        <v>0</v>
      </c>
      <c r="XD92" s="3">
        <f>VLOOKUP($B92,'ДС факт при поликлинике'!$D$6:$JS$80,63,0)</f>
        <v>1</v>
      </c>
      <c r="XE92" s="3">
        <f>VLOOKUP($B92,'ДС факт при поликлинике'!$D$6:$JS$80,64,0)</f>
        <v>6460.27</v>
      </c>
      <c r="XF92" s="3">
        <f>VLOOKUP($B92,'ДС факт при поликлинике'!$D$6:$JS$80,65,0)</f>
        <v>0</v>
      </c>
      <c r="XG92" s="3">
        <f>VLOOKUP($B92,'ДС факт при поликлинике'!$D$6:$JS$80,66,0)</f>
        <v>0</v>
      </c>
      <c r="XH92" s="3">
        <f t="shared" ref="XH92:XH97" si="6116">SUM(WZ92*$F92)</f>
        <v>0</v>
      </c>
      <c r="XI92" s="3">
        <f t="shared" ref="XI92:XI97" si="6117">SUM(XB92*$F92)</f>
        <v>0</v>
      </c>
      <c r="XJ92" s="3">
        <f t="shared" ref="XJ92:XJ97" si="6118">SUM(XD92*$F92)</f>
        <v>0.39</v>
      </c>
      <c r="XK92" s="3">
        <f t="shared" si="5338"/>
        <v>1</v>
      </c>
      <c r="XL92" s="3">
        <f t="shared" si="5339"/>
        <v>6460.27</v>
      </c>
      <c r="XM92" s="3">
        <f>план!DE91</f>
        <v>0</v>
      </c>
      <c r="XN92" s="3">
        <f>план!DF91</f>
        <v>0</v>
      </c>
      <c r="XO92" s="3">
        <f t="shared" ref="XO92:XO97" si="6119">SUM(XM92/12*$A$4)</f>
        <v>0</v>
      </c>
      <c r="XP92" s="3">
        <f t="shared" ref="XP92:XP97" si="6120">SUM(XN92/12*$A$4)</f>
        <v>0</v>
      </c>
      <c r="XQ92" s="3">
        <f>VLOOKUP($B92,'ДС факт при поликлинике'!$D$6:$JS$80,91,0)</f>
        <v>1</v>
      </c>
      <c r="XR92" s="3">
        <f>VLOOKUP($B92,'ДС факт при поликлинике'!$D$6:$JS$80,92,0)</f>
        <v>5383.56</v>
      </c>
      <c r="XS92" s="3">
        <f>VLOOKUP($B92,'ДС факт при поликлинике'!$D$6:$JS$80,93,0)</f>
        <v>0</v>
      </c>
      <c r="XT92" s="3">
        <f>VLOOKUP($B92,'ДС факт при поликлинике'!$D$6:$JS$80,94,0)</f>
        <v>0</v>
      </c>
      <c r="XU92" s="3">
        <f t="shared" ref="XU92:XU97" si="6121">SUM(XM92*$F92)</f>
        <v>0</v>
      </c>
      <c r="XV92" s="3">
        <f t="shared" ref="XV92:XV97" si="6122">SUM(XO92*$F92)</f>
        <v>0</v>
      </c>
      <c r="XW92" s="3">
        <f t="shared" ref="XW92:XW97" si="6123">SUM(XQ92*$F92)</f>
        <v>0.39</v>
      </c>
      <c r="XX92" s="3">
        <f t="shared" si="5340"/>
        <v>1</v>
      </c>
      <c r="XY92" s="3">
        <f t="shared" si="5341"/>
        <v>5383.56</v>
      </c>
      <c r="XZ92" s="3">
        <f>план!DG91</f>
        <v>0</v>
      </c>
      <c r="YA92" s="3">
        <f>план!DH91</f>
        <v>0</v>
      </c>
      <c r="YB92" s="3">
        <f t="shared" ref="YB92:YB97" si="6124">SUM(XZ92/12*$A$4)</f>
        <v>0</v>
      </c>
      <c r="YC92" s="3">
        <f t="shared" ref="YC92:YC97" si="6125">SUM(YA92/12*$A$4)</f>
        <v>0</v>
      </c>
      <c r="YD92" s="3">
        <f>VLOOKUP($B92,'ДС факт при поликлинике'!$D$6:$JS$80,83,0)</f>
        <v>0</v>
      </c>
      <c r="YE92" s="3">
        <f>VLOOKUP($B92,'ДС факт при поликлинике'!$D$6:$JS$80,84,0)</f>
        <v>0</v>
      </c>
      <c r="YF92" s="3">
        <f>VLOOKUP($B92,'ДС факт при поликлинике'!$D$6:$JS$80,85,0)</f>
        <v>0</v>
      </c>
      <c r="YG92" s="3">
        <f>VLOOKUP($B92,'ДС факт при поликлинике'!$D$6:$JS$80,86,0)</f>
        <v>0</v>
      </c>
      <c r="YH92" s="3">
        <f t="shared" ref="YH92:YH97" si="6126">SUM(XZ92*$F92)</f>
        <v>0</v>
      </c>
      <c r="YI92" s="3">
        <f t="shared" ref="YI92:YI97" si="6127">SUM(YB92*$F92)</f>
        <v>0</v>
      </c>
      <c r="YJ92" s="3">
        <f t="shared" ref="YJ92:YJ97" si="6128">SUM(YD92*$F92)</f>
        <v>0</v>
      </c>
      <c r="YK92" s="3">
        <f t="shared" si="5342"/>
        <v>0</v>
      </c>
      <c r="YL92" s="3">
        <f t="shared" si="5343"/>
        <v>0</v>
      </c>
      <c r="YM92" s="3">
        <f>план!DI91</f>
        <v>1</v>
      </c>
      <c r="YN92" s="3">
        <f>план!DJ91</f>
        <v>6460.2719999999999</v>
      </c>
      <c r="YO92" s="3">
        <f t="shared" ref="YO92:YO97" si="6129">SUM(YM92/12*$A$4)</f>
        <v>0.75</v>
      </c>
      <c r="YP92" s="3">
        <f t="shared" ref="YP92:YP97" si="6130">SUM(YN92/12*$A$4)</f>
        <v>4845.2039999999997</v>
      </c>
      <c r="YQ92" s="3">
        <f>VLOOKUP($B92,'ДС факт при поликлинике'!$D$6:$JS$80,99,0)</f>
        <v>0</v>
      </c>
      <c r="YR92" s="3">
        <f>VLOOKUP($B92,'ДС факт при поликлинике'!$D$6:$JS$80,100,0)</f>
        <v>0</v>
      </c>
      <c r="YS92" s="3">
        <f>VLOOKUP($B92,'ДС факт при поликлинике'!$D$6:$JS$80,101,0)</f>
        <v>0</v>
      </c>
      <c r="YT92" s="3">
        <f>VLOOKUP($B92,'ДС факт при поликлинике'!$D$6:$JS$80,102,0)</f>
        <v>0</v>
      </c>
      <c r="YU92" s="3">
        <f t="shared" ref="YU92:YU97" si="6131">SUM(YM92*$F92)</f>
        <v>0.39</v>
      </c>
      <c r="YV92" s="3">
        <f t="shared" ref="YV92:YV97" si="6132">SUM(YO92*$F92)</f>
        <v>0.29249999999999998</v>
      </c>
      <c r="YW92" s="3">
        <f t="shared" ref="YW92:YW97" si="6133">SUM(YQ92*$F92)</f>
        <v>0</v>
      </c>
      <c r="YX92" s="3">
        <f t="shared" si="5344"/>
        <v>-0.75</v>
      </c>
      <c r="YY92" s="3">
        <f t="shared" si="5345"/>
        <v>-4845.2039999999997</v>
      </c>
      <c r="YZ92" s="3">
        <f>план!DK91</f>
        <v>4</v>
      </c>
      <c r="ZA92" s="3">
        <f>план!DL91</f>
        <v>25841.088</v>
      </c>
      <c r="ZB92" s="3">
        <f t="shared" ref="ZB92:ZB97" si="6134">SUM(YZ92/12*$A$4)</f>
        <v>3</v>
      </c>
      <c r="ZC92" s="3">
        <f t="shared" ref="ZC92:ZC97" si="6135">SUM(ZA92/12*$A$4)</f>
        <v>19380.815999999999</v>
      </c>
      <c r="ZD92" s="3">
        <f>VLOOKUP($B92,'ДС факт при поликлинике'!$D$6:$JS$80,87,0)</f>
        <v>3</v>
      </c>
      <c r="ZE92" s="3">
        <f>VLOOKUP($B92,'ДС факт при поликлинике'!$D$6:$JS$80,88,0)</f>
        <v>19380.810000000001</v>
      </c>
      <c r="ZF92" s="3">
        <f>VLOOKUP($B92,'ДС факт при поликлинике'!$D$6:$JS$80,89,0)</f>
        <v>0</v>
      </c>
      <c r="ZG92" s="3">
        <f>VLOOKUP($B92,'ДС факт при поликлинике'!$D$6:$JS$80,90,0)</f>
        <v>0</v>
      </c>
      <c r="ZH92" s="3">
        <f t="shared" ref="ZH92:ZH97" si="6136">SUM(YZ92*$F92)</f>
        <v>1.56</v>
      </c>
      <c r="ZI92" s="3">
        <f t="shared" ref="ZI92:ZI97" si="6137">SUM(ZB92*$F92)</f>
        <v>1.17</v>
      </c>
      <c r="ZJ92" s="3">
        <f t="shared" ref="ZJ92:ZJ97" si="6138">SUM(ZD92*$F92)</f>
        <v>1.17</v>
      </c>
      <c r="ZK92" s="3">
        <f t="shared" si="5346"/>
        <v>0</v>
      </c>
      <c r="ZL92" s="3">
        <f t="shared" si="5347"/>
        <v>-5.9999999975843821E-3</v>
      </c>
      <c r="ZM92" s="3">
        <f>план!DM91</f>
        <v>0</v>
      </c>
      <c r="ZN92" s="3">
        <f>план!DN91</f>
        <v>0</v>
      </c>
      <c r="ZO92" s="3">
        <f t="shared" ref="ZO92:ZO97" si="6139">SUM(ZM92/12*$A$4)</f>
        <v>0</v>
      </c>
      <c r="ZP92" s="3">
        <f t="shared" ref="ZP92:ZP97" si="6140">SUM(ZN92/12*$A$4)</f>
        <v>0</v>
      </c>
      <c r="ZQ92" s="3">
        <f>VLOOKUP($B92,'ДС факт при поликлинике'!$D$6:$JS$80,107,0)</f>
        <v>1</v>
      </c>
      <c r="ZR92" s="3">
        <f>VLOOKUP($B92,'ДС факт при поликлинике'!$D$6:$JS$80,108,0)</f>
        <v>6460.27</v>
      </c>
      <c r="ZS92" s="3">
        <f>VLOOKUP($B92,'ДС факт при поликлинике'!$D$6:$JS$80,109,0)</f>
        <v>0</v>
      </c>
      <c r="ZT92" s="3">
        <f>VLOOKUP($B92,'ДС факт при поликлинике'!$D$6:$JS$80,110,0)</f>
        <v>0</v>
      </c>
      <c r="ZU92" s="3">
        <f t="shared" ref="ZU92:ZU97" si="6141">SUM(ZM92*$F92)</f>
        <v>0</v>
      </c>
      <c r="ZV92" s="3">
        <f t="shared" ref="ZV92:ZV97" si="6142">SUM(ZO92*$F92)</f>
        <v>0</v>
      </c>
      <c r="ZW92" s="3">
        <f t="shared" ref="ZW92:ZW97" si="6143">SUM(ZQ92*$F92)</f>
        <v>0.39</v>
      </c>
      <c r="ZX92" s="3">
        <f t="shared" si="5348"/>
        <v>1</v>
      </c>
      <c r="ZY92" s="3">
        <f t="shared" si="5349"/>
        <v>6460.27</v>
      </c>
      <c r="ZZ92" s="3">
        <f>план!DO91</f>
        <v>150</v>
      </c>
      <c r="AAA92" s="3">
        <f>план!DP91</f>
        <v>807534</v>
      </c>
      <c r="AAB92" s="3">
        <f t="shared" ref="AAB92:AAB97" si="6144">SUM(ZZ92/12*$A$4)</f>
        <v>112.5</v>
      </c>
      <c r="AAC92" s="3">
        <f t="shared" ref="AAC92:AAC97" si="6145">SUM(AAA92/12*$A$4)</f>
        <v>605650.5</v>
      </c>
      <c r="AAD92" s="3">
        <f>VLOOKUP($B92,'ДС факт при поликлинике'!$D$6:$JS$80,115,0)</f>
        <v>109</v>
      </c>
      <c r="AAE92" s="3">
        <f>VLOOKUP($B92,'ДС факт при поликлинике'!$D$6:$JS$80,116,0)</f>
        <v>586808.03999999992</v>
      </c>
      <c r="AAF92" s="3">
        <f>VLOOKUP($B92,'ДС факт при поликлинике'!$D$6:$JS$80,117,0)</f>
        <v>0</v>
      </c>
      <c r="AAG92" s="3">
        <f>VLOOKUP($B92,'ДС факт при поликлинике'!$D$6:$JS$80,118,0)</f>
        <v>0</v>
      </c>
      <c r="AAH92" s="3">
        <f t="shared" ref="AAH92:AAH97" si="6146">SUM(ZZ92*$F92)</f>
        <v>58.5</v>
      </c>
      <c r="AAI92" s="3">
        <f t="shared" ref="AAI92:AAI97" si="6147">SUM(AAB92*$F92)</f>
        <v>43.875</v>
      </c>
      <c r="AAJ92" s="3">
        <f t="shared" ref="AAJ92:AAJ97" si="6148">SUM(AAD92*$F92)</f>
        <v>42.51</v>
      </c>
      <c r="AAK92" s="3">
        <f t="shared" si="5350"/>
        <v>-3.5</v>
      </c>
      <c r="AAL92" s="3">
        <f t="shared" si="5351"/>
        <v>-18842.460000000079</v>
      </c>
      <c r="AAM92" s="3">
        <f>план!DQ91</f>
        <v>16</v>
      </c>
      <c r="AAN92" s="3">
        <f>план!DR91</f>
        <v>86136.959999999992</v>
      </c>
      <c r="AAO92" s="3">
        <f t="shared" ref="AAO92:AAO97" si="6149">SUM(AAM92/12*$A$4)</f>
        <v>12</v>
      </c>
      <c r="AAP92" s="3">
        <f t="shared" ref="AAP92:AAP97" si="6150">SUM(AAN92/12*$A$4)</f>
        <v>64602.719999999994</v>
      </c>
      <c r="AAQ92" s="3">
        <f>VLOOKUP($B92,'ДС факт при поликлинике'!$D$6:$JS$80,95,0)</f>
        <v>6</v>
      </c>
      <c r="AAR92" s="3">
        <f>VLOOKUP($B92,'ДС факт при поликлинике'!$D$6:$JS$80,96,0)</f>
        <v>32301.360000000004</v>
      </c>
      <c r="AAS92" s="3">
        <f>VLOOKUP($B92,'ДС факт при поликлинике'!$D$6:$JS$80,97,0)</f>
        <v>0</v>
      </c>
      <c r="AAT92" s="3">
        <f>VLOOKUP($B92,'ДС факт при поликлинике'!$D$6:$JS$80,98,0)</f>
        <v>0</v>
      </c>
      <c r="AAU92" s="3">
        <f t="shared" ref="AAU92:AAU97" si="6151">SUM(AAM92*$F92)</f>
        <v>6.24</v>
      </c>
      <c r="AAV92" s="3">
        <f t="shared" ref="AAV92:AAV97" si="6152">SUM(AAO92*$F92)</f>
        <v>4.68</v>
      </c>
      <c r="AAW92" s="3">
        <f t="shared" ref="AAW92:AAW97" si="6153">SUM(AAQ92*$F92)</f>
        <v>2.34</v>
      </c>
      <c r="AAX92" s="3">
        <f t="shared" si="5352"/>
        <v>-6</v>
      </c>
      <c r="AAY92" s="3">
        <f t="shared" si="5353"/>
        <v>-32301.35999999999</v>
      </c>
      <c r="AAZ92" s="3">
        <f>план!DS91</f>
        <v>0</v>
      </c>
      <c r="ABA92" s="3">
        <f>план!DT91</f>
        <v>0</v>
      </c>
      <c r="ABB92" s="3">
        <f t="shared" ref="ABB92:ABB97" si="6154">SUM(AAZ92/12*$A$4)</f>
        <v>0</v>
      </c>
      <c r="ABC92" s="3">
        <f t="shared" ref="ABC92:ABC97" si="6155">SUM(ABA92/12*$A$4)</f>
        <v>0</v>
      </c>
      <c r="ABD92" s="3">
        <f>VLOOKUP($B92,'ДС факт при поликлинике'!$D$6:$JS$80,215,0)</f>
        <v>0</v>
      </c>
      <c r="ABE92" s="3">
        <f>VLOOKUP($B92,'ДС факт при поликлинике'!$D$6:$JS$80,216,0)</f>
        <v>0</v>
      </c>
      <c r="ABF92" s="3">
        <f>VLOOKUP($B92,'ДС факт при поликлинике'!$D$6:$JS$80,217,0)</f>
        <v>0</v>
      </c>
      <c r="ABG92" s="3">
        <f>VLOOKUP($B92,'ДС факт при поликлинике'!$D$6:$JS$80,218,0)</f>
        <v>0</v>
      </c>
      <c r="ABH92" s="3">
        <f t="shared" ref="ABH92:ABH97" si="6156">SUM(AAZ92*$F92)</f>
        <v>0</v>
      </c>
      <c r="ABI92" s="3">
        <f t="shared" ref="ABI92:ABI97" si="6157">SUM(ABB92*$F92)</f>
        <v>0</v>
      </c>
      <c r="ABJ92" s="3">
        <f t="shared" ref="ABJ92:ABJ97" si="6158">SUM(ABD92*$F92)</f>
        <v>0</v>
      </c>
      <c r="ABK92" s="3">
        <f t="shared" si="5354"/>
        <v>0</v>
      </c>
      <c r="ABL92" s="3">
        <f t="shared" si="5355"/>
        <v>0</v>
      </c>
      <c r="ABM92" s="3">
        <f>план!DU91</f>
        <v>0</v>
      </c>
      <c r="ABN92" s="3">
        <f>план!DV91</f>
        <v>0</v>
      </c>
      <c r="ABO92" s="3">
        <f t="shared" ref="ABO92:ABO97" si="6159">SUM(ABM92/7*($A$4-5))</f>
        <v>0</v>
      </c>
      <c r="ABP92" s="3">
        <f t="shared" ref="ABP92:ABP97" si="6160">SUM(ABN92/12*$A$4)</f>
        <v>0</v>
      </c>
      <c r="ABQ92" s="3">
        <f>VLOOKUP($B92,'ДС факт при поликлинике'!$D$6:$JS$80,111,0)</f>
        <v>0</v>
      </c>
      <c r="ABR92" s="3">
        <f>VLOOKUP($B92,'ДС факт при поликлинике'!$D$6:$JS$80,112,0)</f>
        <v>0</v>
      </c>
      <c r="ABS92" s="3">
        <f>VLOOKUP($B92,'ДС факт при поликлинике'!$D$6:$JS$80,113,0)</f>
        <v>0</v>
      </c>
      <c r="ABT92" s="3">
        <f>VLOOKUP($B92,'ДС факт при поликлинике'!$D$6:$JS$80,114,0)</f>
        <v>0</v>
      </c>
      <c r="ABU92" s="3">
        <f t="shared" ref="ABU92:ABU97" si="6161">SUM(ABM92*$F92)</f>
        <v>0</v>
      </c>
      <c r="ABV92" s="3">
        <f t="shared" ref="ABV92:ABV97" si="6162">SUM(ABO92*$F92)</f>
        <v>0</v>
      </c>
      <c r="ABW92" s="3">
        <f t="shared" ref="ABW92:ABW97" si="6163">SUM(ABQ92*$F92)</f>
        <v>0</v>
      </c>
      <c r="ABX92" s="51">
        <f t="shared" ref="ABX92:ABX97" si="6164">SUM(ABQ92-ABO92)</f>
        <v>0</v>
      </c>
      <c r="ABY92" s="51">
        <f t="shared" ref="ABY92:ABY97" si="6165">SUM(ABR92-ABP92)</f>
        <v>0</v>
      </c>
      <c r="ABZ92" s="3">
        <f>план!DW91</f>
        <v>0</v>
      </c>
      <c r="ACA92" s="3">
        <f>план!DX91</f>
        <v>0</v>
      </c>
      <c r="ACB92" s="3">
        <f t="shared" ref="ACB92:ACB97" si="6166">SUM(ABZ92/12*$A$4)</f>
        <v>0</v>
      </c>
      <c r="ACC92" s="3">
        <f t="shared" ref="ACC92:ACC97" si="6167">SUM(ACA92/12*$A$4)</f>
        <v>0</v>
      </c>
      <c r="ACD92" s="3">
        <f>VLOOKUP($B92,'ДС факт при поликлинике'!$D$6:$JS$80,55,0)</f>
        <v>0</v>
      </c>
      <c r="ACE92" s="3">
        <f>VLOOKUP($B92,'ДС факт при поликлинике'!$D$6:$JS$80,56,0)</f>
        <v>0</v>
      </c>
      <c r="ACF92" s="3">
        <f>VLOOKUP($B92,'ДС факт при поликлинике'!$D$6:$JS$80,57,0)</f>
        <v>0</v>
      </c>
      <c r="ACG92" s="3">
        <f>VLOOKUP($B92,'ДС факт при поликлинике'!$D$6:$JS$80,58,0)</f>
        <v>0</v>
      </c>
      <c r="ACH92" s="3">
        <f t="shared" ref="ACH92:ACH97" si="6168">SUM(ABZ92*$F92)</f>
        <v>0</v>
      </c>
      <c r="ACI92" s="3">
        <f t="shared" ref="ACI92:ACI97" si="6169">SUM(ACB92*$F92)</f>
        <v>0</v>
      </c>
      <c r="ACJ92" s="3">
        <f t="shared" ref="ACJ92:ACJ97" si="6170">SUM(ACD92*$F92)</f>
        <v>0</v>
      </c>
      <c r="ACK92" s="51">
        <f t="shared" ref="ACK92:ACK97" si="6171">SUM(ACD92-ACB92)</f>
        <v>0</v>
      </c>
      <c r="ACL92" s="51">
        <f t="shared" ref="ACL92:ACL97" si="6172">SUM(ACE92-ACC92)</f>
        <v>0</v>
      </c>
      <c r="ACM92" s="3">
        <f>план!DY91</f>
        <v>0</v>
      </c>
      <c r="ACN92" s="3">
        <f>план!DZ91</f>
        <v>0</v>
      </c>
      <c r="ACO92" s="3">
        <f t="shared" ref="ACO92:ACO97" si="6173">SUM(ACM92/12*$A$4)</f>
        <v>0</v>
      </c>
      <c r="ACP92" s="3">
        <f t="shared" ref="ACP92:ACP97" si="6174">SUM(ACN92/12*$A$4)</f>
        <v>0</v>
      </c>
      <c r="ACQ92" s="3">
        <f>VLOOKUP($B92,'ДС факт при поликлинике'!$D$6:$JS$80,51,0)</f>
        <v>0</v>
      </c>
      <c r="ACR92" s="3">
        <f>VLOOKUP($B92,'ДС факт при поликлинике'!$D$6:$JS$80,52,0)</f>
        <v>0</v>
      </c>
      <c r="ACS92" s="3">
        <f>VLOOKUP($B92,'ДС факт при поликлинике'!$D$6:$JS$80,53,0)</f>
        <v>0</v>
      </c>
      <c r="ACT92" s="3">
        <f>VLOOKUP($B92,'ДС факт при поликлинике'!$D$6:$JS$80,54,0)</f>
        <v>0</v>
      </c>
      <c r="ACU92" s="3">
        <f t="shared" ref="ACU92:ACU97" si="6175">SUM(ACM92*$F92)</f>
        <v>0</v>
      </c>
      <c r="ACV92" s="3">
        <f t="shared" ref="ACV92:ACV97" si="6176">SUM(ACO92*$F92)</f>
        <v>0</v>
      </c>
      <c r="ACW92" s="3">
        <f t="shared" ref="ACW92:ACW97" si="6177">SUM(ACQ92*$F92)</f>
        <v>0</v>
      </c>
      <c r="ACX92" s="51">
        <f t="shared" ref="ACX92:ACX97" si="6178">SUM(ACQ92-ACO92)</f>
        <v>0</v>
      </c>
      <c r="ACY92" s="51">
        <f t="shared" ref="ACY92:ACY97" si="6179">SUM(ACR92-ACP92)</f>
        <v>0</v>
      </c>
      <c r="ACZ92" s="3">
        <f>план!EA91</f>
        <v>5</v>
      </c>
      <c r="ADA92" s="3">
        <f>план!EB91</f>
        <v>49413.39</v>
      </c>
      <c r="ADB92" s="258">
        <f>SUM(ACZ92/10*7)</f>
        <v>3.5</v>
      </c>
      <c r="ADC92" s="3">
        <f t="shared" ref="ADC92:ADC97" si="6180">SUM(ADA92/12*$A$4)</f>
        <v>37060.042500000003</v>
      </c>
      <c r="ADD92" s="3">
        <f>VLOOKUP($B92,'ДС факт при поликлинике'!$D$6:$JS$80,79,0)</f>
        <v>1</v>
      </c>
      <c r="ADE92" s="3">
        <f>VLOOKUP($B92,'ДС факт при поликлинике'!$D$6:$JS$80,80,0)</f>
        <v>9882.68</v>
      </c>
      <c r="ADF92" s="3">
        <f>VLOOKUP($B92,'ДС факт при поликлинике'!$D$6:$JS$80,81,0)</f>
        <v>0</v>
      </c>
      <c r="ADG92" s="3">
        <f>VLOOKUP($B92,'ДС факт при поликлинике'!$D$6:$JS$80,82,0)</f>
        <v>0</v>
      </c>
      <c r="ADH92" s="3">
        <f t="shared" ref="ADH92:ADH97" si="6181">SUM(ACZ92*$F92)</f>
        <v>1.9500000000000002</v>
      </c>
      <c r="ADI92" s="3">
        <f t="shared" ref="ADI92:ADI97" si="6182">SUM(ADB92*$F92)</f>
        <v>1.365</v>
      </c>
      <c r="ADJ92" s="3">
        <f t="shared" ref="ADJ92:ADJ97" si="6183">SUM(ADD92*$F92)</f>
        <v>0.39</v>
      </c>
      <c r="ADK92" s="51">
        <f t="shared" ref="ADK92:ADK97" si="6184">SUM(ADD92-ADB92)</f>
        <v>-2.5</v>
      </c>
      <c r="ADL92" s="51">
        <f t="shared" ref="ADL92:ADL97" si="6185">SUM(ADE92-ADC92)</f>
        <v>-27177.362500000003</v>
      </c>
      <c r="ADM92" s="3"/>
      <c r="ADN92" s="3">
        <f t="shared" ref="ADN92:ADN97" si="6186">SUM(ADM92*$D92*$F92*$G92*$I92*ADN$10)</f>
        <v>0</v>
      </c>
      <c r="ADO92" s="3">
        <f t="shared" ref="ADO92:ADO97" si="6187">SUM(ADM92/12*$A$4)</f>
        <v>0</v>
      </c>
      <c r="ADP92" s="3">
        <f t="shared" ref="ADP92:ADP97" si="6188">SUM(ADN92/12*$A$4)</f>
        <v>0</v>
      </c>
      <c r="ADQ92" s="3"/>
      <c r="ADR92" s="3"/>
      <c r="ADS92" s="3"/>
      <c r="ADT92" s="3"/>
      <c r="ADU92" s="3">
        <f t="shared" ref="ADU92:ADU97" si="6189">SUM(ADM92*$F92)</f>
        <v>0</v>
      </c>
      <c r="ADV92" s="3">
        <f t="shared" ref="ADV92:ADV97" si="6190">SUM(ADO92*$F92)</f>
        <v>0</v>
      </c>
      <c r="ADW92" s="3">
        <f t="shared" ref="ADW92:ADW97" si="6191">SUM(ADQ92*$F92)</f>
        <v>0</v>
      </c>
      <c r="ADX92" s="51">
        <f t="shared" ref="ADX92:ADX97" si="6192">SUM(ADQ92-ADO92)</f>
        <v>0</v>
      </c>
      <c r="ADY92" s="51">
        <f t="shared" ref="ADY92:ADY97" si="6193">SUM(ADR92-ADP92)</f>
        <v>0</v>
      </c>
      <c r="ADZ92" s="3">
        <f>план!EE91</f>
        <v>0</v>
      </c>
      <c r="AEA92" s="27">
        <f>план!EF91</f>
        <v>0</v>
      </c>
      <c r="AEB92" s="3">
        <f t="shared" ref="AEB92:AEB97" si="6194">SUM(ADZ92/12*$A$4)</f>
        <v>0</v>
      </c>
      <c r="AEC92" s="3">
        <f t="shared" ref="AEC92:AEC97" si="6195">SUM(AEA92/12*$A$4)</f>
        <v>0</v>
      </c>
      <c r="AED92" s="83">
        <f>VLOOKUP($B92,'ДС факт при поликлинике'!$D$6:$KA$81,279,0)</f>
        <v>0</v>
      </c>
      <c r="AEE92" s="83">
        <f>VLOOKUP($B92,'ДС факт при поликлинике'!$D$6:$KA$81,280,0)</f>
        <v>0</v>
      </c>
      <c r="AEF92" s="83">
        <f>VLOOKUP($B92,'ДС факт при поликлинике'!$D$6:$KA$81,281,0)</f>
        <v>0</v>
      </c>
      <c r="AEG92" s="83">
        <f>VLOOKUP($B92,'ДС факт при поликлинике'!$D$6:$KA$81,282,0)</f>
        <v>0</v>
      </c>
      <c r="AEH92" s="3">
        <f t="shared" ref="AEH92:AEH97" si="6196">SUM(ADZ92*$F92)</f>
        <v>0</v>
      </c>
      <c r="AEI92" s="3">
        <f t="shared" ref="AEI92:AEI97" si="6197">SUM(AEB92*$F92)</f>
        <v>0</v>
      </c>
      <c r="AEJ92" s="3">
        <f t="shared" ref="AEJ92:AEJ97" si="6198">SUM(AED92*$F92)</f>
        <v>0</v>
      </c>
      <c r="AEK92" s="51">
        <f t="shared" ref="AEK92:AEK97" si="6199">SUM(AED92-AEB92)</f>
        <v>0</v>
      </c>
      <c r="AEL92" s="51">
        <f t="shared" ref="AEL92:AEL97" si="6200">SUM(AEE92-AEC92)</f>
        <v>0</v>
      </c>
      <c r="AEM92" s="28">
        <f t="shared" ref="AEM92:AEM97" si="6201">SUM(AM92,BZ92,AZ92,M92,Z92,NZ92,TM92,XM92,AAM92,OM92,ZZ92,KZ92,IM92,GM92,GZ92,HM92,LM92,SZ92,BM92,ABZ92,WZ92,OZ92,ABM92,QZ92,XZ92,YZ92,YM92,DM92,DZ92,EM92,EZ92,CM92,FM92,FZ92,RM92,ACM92,ACZ92,HZ92,AAZ92,LZ92,IZ92,JM92,TZ92,UM92,UZ92,VM92,VZ92,MM92,JZ92,MZ92,KM92,NM92,RZ92,QM92,SM92,CZ92,PM92,WM92,ZM92,PZ92,ADM92,ADZ92)</f>
        <v>957</v>
      </c>
      <c r="AEN92" s="28">
        <f t="shared" ref="AEN92:AEN97" si="6202">SUM(AN92,CA92,BA92,N92,AA92,OA92,TN92,XN92,AAN92,ON92,AAA92,LA92,IN92,GN92,HA92,HN92,LN92,TA92,BN92,ACA92,XA92,PA92,ABN92,RA92,YA92,ZA92,YN92,DN92,EA92,EN92,FA92,CN92,FN92,GA92,RN92,ACN92,ADA92,IA92,ABA92,MA92,JA92,JN92,UA92,UN92,VA92,VN92,WA92,MN92,KA92,NA92,KN92,NN92,SA92,QN92,SN92,DA92,PN92,WN92,ZN92,QA92,ADN92,AEA92)</f>
        <v>5308074.7980000013</v>
      </c>
      <c r="AEO92" s="28">
        <f t="shared" ref="AEO92:AEO97" si="6203">SUM(AO92,CB92,BB92,O92,AB92,OB92,TO92,XO92,AAO92,OO92,AAB92,LB92,IO92,GO92,HB92,HO92,LO92,TB92,BO92,ACB92,XB92,PB92,ABO92,RB92,YB92,ZB92,YO92,DO92,EB92,EO92,FB92,CO92,FO92,GB92,RO92,ACO92,ADB92,IB92,ABB92,MB92,JB92,JO92,UB92,UO92,VB92,VO92,WB92,MO92,KB92,NB92,KO92,NO92,SB92,QO92,SO92,DB92,PO92,WO92,ZO92,QB92,ADO92,AEB92)</f>
        <v>717.5</v>
      </c>
      <c r="AEP92" s="28">
        <f t="shared" ref="AEP92:AEP97" si="6204">SUM(AP92,CC92,BC92,P92,AC92,OC92,TP92,XP92,AAP92,OP92,AAC92,LC92,IP92,GP92,HC92,HP92,LP92,TC92,BP92,ACC92,XC92,PC92,ABP92,RC92,YC92,ZC92,YP92,DP92,EC92,EP92,FC92,CP92,FP92,GC92,RP92,ACP92,ADC92,IC92,ABC92,MC92,JC92,JP92,UC92,UP92,VC92,VP92,WC92,MP92,KC92,NC92,KP92,NP92,SC92,QP92,SP92,DC92,PP92,WP92,ZP92,QC92,ADP92,AEC92)</f>
        <v>3981056.0984999994</v>
      </c>
      <c r="AEQ92" s="28">
        <f t="shared" ref="AEQ92:AEQ97" si="6205">SUM(AQ92,CD92,BD92,Q92,AD92,OD92,TQ92,XQ92,AAQ92,OQ92,AAD92,LD92,IQ92,GQ92,HD92,HQ92,LQ92,TD92,BQ92,ACD92,XD92,PD92,ABQ92,RD92,YD92,ZD92,YQ92,DQ92,ED92,EQ92,FD92,CQ92,FQ92,GD92,RQ92,ACQ92,ADD92,ID92,ABD92,MD92,JD92,JQ92,UD92,UQ92,VD92,VQ92,WD92,MQ92,KD92,ND92,KQ92,NQ92,SD92,QQ92,SQ92,DD92,PQ92,WQ92,ZQ92,QD92,ADQ92,AED92)</f>
        <v>760</v>
      </c>
      <c r="AER92" s="28">
        <f t="shared" ref="AER92:AER97" si="6206">SUM(AR92,CE92,BE92,R92,AE92,OE92,TR92,XR92,AAR92,OR92,AAE92,LE92,IR92,GR92,HE92,HR92,LR92,TE92,BR92,ACE92,XE92,PE92,ABR92,RE92,YE92,ZE92,YR92,DR92,EE92,ER92,FE92,CR92,FR92,GE92,RR92,ACR92,ADE92,IE92,ABE92,ME92,JE92,JR92,UE92,UR92,VE92,VR92,WE92,MR92,KE92,NE92,KR92,NR92,SE92,QR92,SR92,DE92,PR92,WR92,ZR92,QE92,ADR92,AEE92)</f>
        <v>4223500.6300000027</v>
      </c>
      <c r="AES92" s="28">
        <f t="shared" ref="AES92:AES97" si="6207">SUM(AS92,CF92,BF92,S92,AF92,OF92,TS92,XS92,AAS92,OS92,AAF92,LF92,IS92,GS92,HF92,HS92,LS92,TF92,BS92,ACF92,XF92,PF92,ABS92,RF92,YF92,ZF92,YS92,DS92,EF92,ES92,FF92,CS92,FS92,GF92,RS92,ACS92,ADF92,IF92,ABF92,MF92,JF92,JS92,UF92,US92,VF92,VS92,WF92,MS92,KF92,NF92,KS92,NS92,SF92,QS92,SS92,DF92,PS92,WS92,ZS92,QF92,ADS92,AEF92)</f>
        <v>3</v>
      </c>
      <c r="AET92" s="28">
        <f t="shared" ref="AET92:AET97" si="6208">SUM(AT92,CG92,BG92,T92,AG92,OG92,TT92,XT92,AAT92,OT92,AAG92,LG92,IT92,GT92,HG92,HT92,LT92,TG92,BT92,ACG92,XG92,PG92,ABT92,RG92,YG92,ZG92,YT92,DT92,EG92,ET92,FG92,CT92,FT92,GG92,RT92,ACT92,ADG92,IG92,ABG92,MG92,JG92,JT92,UG92,UT92,VG92,VT92,WG92,MT92,KG92,NG92,KT92,NT92,SG92,QT92,ST92,DG92,PT92,WT92,ZT92,QG92,ADT92,AEG92)</f>
        <v>13458.900000000001</v>
      </c>
      <c r="AEU92" s="3">
        <f t="shared" ref="AEU92:AEU97" si="6209">SUM(AEM92*$F92)</f>
        <v>373.23</v>
      </c>
      <c r="AEV92" s="3">
        <f t="shared" ref="AEV92:AEV97" si="6210">SUM(AEO92*$F92)</f>
        <v>279.82499999999999</v>
      </c>
      <c r="AEW92" s="3">
        <f t="shared" ref="AEW92:AEW97" si="6211">SUM(AEQ92*$F92)</f>
        <v>296.40000000000003</v>
      </c>
      <c r="AEX92" s="51">
        <f t="shared" ref="AEX92:AEX97" si="6212">SUM(AEQ92-AEO92)</f>
        <v>42.5</v>
      </c>
      <c r="AEY92" s="51">
        <f t="shared" ref="AEY92:AEY97" si="6213">SUM(AER92-AEP92)</f>
        <v>242444.5315000033</v>
      </c>
      <c r="AEZ92" s="118">
        <f t="shared" si="5876"/>
        <v>0.97777777777777775</v>
      </c>
      <c r="AFA92" s="118">
        <f t="shared" si="5877"/>
        <v>0.97777747507294521</v>
      </c>
    </row>
    <row r="93" spans="1:833" ht="30" x14ac:dyDescent="0.25">
      <c r="A93" s="149"/>
      <c r="B93" s="6">
        <v>62</v>
      </c>
      <c r="C93" s="22" t="s">
        <v>281</v>
      </c>
      <c r="D93" s="156">
        <f t="shared" si="5358"/>
        <v>9860</v>
      </c>
      <c r="E93" s="23">
        <v>10127</v>
      </c>
      <c r="F93" s="92">
        <v>0.96</v>
      </c>
      <c r="G93" s="30">
        <v>0.9</v>
      </c>
      <c r="H93" s="154">
        <v>0.9</v>
      </c>
      <c r="I93" s="23">
        <v>1.4</v>
      </c>
      <c r="J93" s="23">
        <v>1.68</v>
      </c>
      <c r="K93" s="23">
        <v>2.23</v>
      </c>
      <c r="L93" s="23">
        <v>2.57</v>
      </c>
      <c r="M93" s="21">
        <f>план!M92</f>
        <v>0</v>
      </c>
      <c r="N93" s="3">
        <f>план!N92</f>
        <v>0</v>
      </c>
      <c r="O93" s="3">
        <f t="shared" si="5878"/>
        <v>0</v>
      </c>
      <c r="P93" s="3">
        <f t="shared" si="5879"/>
        <v>0</v>
      </c>
      <c r="Q93" s="3">
        <f>VLOOKUP($B93,'ДС факт при поликлинике'!$D$6:$AK$80,31,0)</f>
        <v>0</v>
      </c>
      <c r="R93" s="3">
        <f>VLOOKUP($B93,'ДС факт при поликлинике'!$D$6:$AK$80,32,0)</f>
        <v>0</v>
      </c>
      <c r="S93" s="3">
        <f>VLOOKUP($B93,'ДС факт при поликлинике'!$D$6:$AK$80,33,0)</f>
        <v>0</v>
      </c>
      <c r="T93" s="3">
        <f>VLOOKUP($B93,'ДС факт при поликлинике'!$D$6:$AK$80,34,0)</f>
        <v>0</v>
      </c>
      <c r="U93" s="3">
        <f t="shared" si="5880"/>
        <v>0</v>
      </c>
      <c r="V93" s="3">
        <f t="shared" si="5881"/>
        <v>0</v>
      </c>
      <c r="W93" s="3">
        <f t="shared" si="5882"/>
        <v>0</v>
      </c>
      <c r="X93" s="3">
        <f t="shared" si="5246"/>
        <v>0</v>
      </c>
      <c r="Y93" s="3">
        <f t="shared" si="5247"/>
        <v>0</v>
      </c>
      <c r="Z93" s="3">
        <f>план!O92</f>
        <v>1128</v>
      </c>
      <c r="AA93" s="3">
        <f>план!P92</f>
        <v>13453267.967999998</v>
      </c>
      <c r="AB93" s="3">
        <f t="shared" si="5883"/>
        <v>846</v>
      </c>
      <c r="AC93" s="3">
        <f t="shared" si="5884"/>
        <v>10089950.976</v>
      </c>
      <c r="AD93" s="3">
        <f>VLOOKUP($B93,'ДС факт при поликлинике'!$D$6:$JS$80,47,0)</f>
        <v>2246</v>
      </c>
      <c r="AE93" s="3">
        <f>VLOOKUP($B93,'ДС факт при поликлинике'!$D$6:$JS$80,48,0)</f>
        <v>27261692.799999997</v>
      </c>
      <c r="AF93" s="3">
        <f>VLOOKUP($B93,'ДС факт при поликлинике'!$D$6:$JS$80,49,0)</f>
        <v>726</v>
      </c>
      <c r="AG93" s="3">
        <f>VLOOKUP($B93,'ДС факт при поликлинике'!$D$6:$JS$80,50,0)</f>
        <v>8739591.1400000025</v>
      </c>
      <c r="AH93" s="3">
        <f t="shared" si="5885"/>
        <v>1082.8799999999999</v>
      </c>
      <c r="AI93" s="3">
        <f t="shared" si="5886"/>
        <v>812.16</v>
      </c>
      <c r="AJ93" s="3">
        <f t="shared" si="5887"/>
        <v>2156.16</v>
      </c>
      <c r="AK93" s="3">
        <f t="shared" si="5248"/>
        <v>1400</v>
      </c>
      <c r="AL93" s="3">
        <f t="shared" si="5249"/>
        <v>17171741.823999997</v>
      </c>
      <c r="AM93" s="21">
        <f>план!Q92</f>
        <v>0</v>
      </c>
      <c r="AN93" s="3">
        <f>план!R92</f>
        <v>0</v>
      </c>
      <c r="AO93" s="3">
        <f t="shared" si="5888"/>
        <v>0</v>
      </c>
      <c r="AP93" s="3">
        <f t="shared" si="5889"/>
        <v>0</v>
      </c>
      <c r="AQ93" s="3">
        <f>VLOOKUP($B93,'ДС факт при поликлинике'!$D$6:$JS$80,7,0)</f>
        <v>0</v>
      </c>
      <c r="AR93" s="3">
        <f>VLOOKUP($B93,'ДС факт при поликлинике'!$D$6:$JS$80,8,0)</f>
        <v>0</v>
      </c>
      <c r="AS93" s="3">
        <f>VLOOKUP($B93,'ДС факт при поликлинике'!$D$6:$JS$80,9,0)</f>
        <v>0</v>
      </c>
      <c r="AT93" s="3">
        <f>VLOOKUP($B93,'ДС факт при поликлинике'!$D$6:$JS$80,10,0)</f>
        <v>0</v>
      </c>
      <c r="AU93" s="3">
        <f t="shared" si="5890"/>
        <v>0</v>
      </c>
      <c r="AV93" s="3">
        <f t="shared" si="5891"/>
        <v>0</v>
      </c>
      <c r="AW93" s="3">
        <f t="shared" si="5892"/>
        <v>0</v>
      </c>
      <c r="AX93" s="3">
        <f t="shared" si="5250"/>
        <v>0</v>
      </c>
      <c r="AY93" s="3">
        <f t="shared" si="5251"/>
        <v>0</v>
      </c>
      <c r="AZ93" s="21">
        <f>план!S92</f>
        <v>0</v>
      </c>
      <c r="BA93" s="3">
        <f>план!T92</f>
        <v>0</v>
      </c>
      <c r="BB93" s="3">
        <f t="shared" si="5893"/>
        <v>0</v>
      </c>
      <c r="BC93" s="3">
        <f t="shared" si="5894"/>
        <v>0</v>
      </c>
      <c r="BD93" s="3">
        <f>VLOOKUP($B93,'ДС факт при поликлинике'!$D$6:$JS$80,23,0)</f>
        <v>0</v>
      </c>
      <c r="BE93" s="3">
        <f>VLOOKUP($B93,'ДС факт при поликлинике'!$D$6:$JS$80,24,0)</f>
        <v>0</v>
      </c>
      <c r="BF93" s="3">
        <f>VLOOKUP($B93,'ДС факт при поликлинике'!$D$6:$JS$80,25,0)</f>
        <v>0</v>
      </c>
      <c r="BG93" s="3">
        <f>VLOOKUP($B93,'ДС факт при поликлинике'!$D$6:$JS$80,26,0)</f>
        <v>0</v>
      </c>
      <c r="BH93" s="3">
        <f t="shared" si="5895"/>
        <v>0</v>
      </c>
      <c r="BI93" s="3">
        <f t="shared" si="5896"/>
        <v>0</v>
      </c>
      <c r="BJ93" s="3">
        <f t="shared" si="5897"/>
        <v>0</v>
      </c>
      <c r="BK93" s="3">
        <f t="shared" si="5252"/>
        <v>0</v>
      </c>
      <c r="BL93" s="3">
        <f t="shared" si="5253"/>
        <v>0</v>
      </c>
      <c r="BM93" s="21">
        <f>план!U92</f>
        <v>0</v>
      </c>
      <c r="BN93" s="3">
        <f>план!V92</f>
        <v>0</v>
      </c>
      <c r="BO93" s="3">
        <f t="shared" si="5898"/>
        <v>0</v>
      </c>
      <c r="BP93" s="3">
        <f t="shared" si="5899"/>
        <v>0</v>
      </c>
      <c r="BQ93" s="3">
        <f>VLOOKUP($B93,'ДС факт при поликлинике'!$D$6:$JS$80,255,0)</f>
        <v>0</v>
      </c>
      <c r="BR93" s="3">
        <f>VLOOKUP($B93,'ДС факт при поликлинике'!$D$6:$JS$80,256,0)</f>
        <v>0</v>
      </c>
      <c r="BS93" s="3">
        <f>VLOOKUP($B93,'ДС факт при поликлинике'!$D$6:$JS$80,257,0)</f>
        <v>0</v>
      </c>
      <c r="BT93" s="3">
        <f>VLOOKUP($B93,'ДС факт при поликлинике'!$D$6:$JS$80,258,0)</f>
        <v>0</v>
      </c>
      <c r="BU93" s="3">
        <f t="shared" si="5900"/>
        <v>0</v>
      </c>
      <c r="BV93" s="3">
        <f t="shared" si="5901"/>
        <v>0</v>
      </c>
      <c r="BW93" s="3">
        <f t="shared" si="5902"/>
        <v>0</v>
      </c>
      <c r="BX93" s="3">
        <f t="shared" si="5254"/>
        <v>0</v>
      </c>
      <c r="BY93" s="3">
        <f t="shared" si="5255"/>
        <v>0</v>
      </c>
      <c r="BZ93" s="21">
        <f>план!W92</f>
        <v>0</v>
      </c>
      <c r="CA93" s="3">
        <f>план!X92</f>
        <v>0</v>
      </c>
      <c r="CB93" s="3">
        <f t="shared" si="5903"/>
        <v>0</v>
      </c>
      <c r="CC93" s="3">
        <f t="shared" si="5904"/>
        <v>0</v>
      </c>
      <c r="CD93" s="3">
        <f>VLOOKUP($B93,'ДС факт при поликлинике'!$D$6:$JS$80,11,0)</f>
        <v>0</v>
      </c>
      <c r="CE93" s="3">
        <f>VLOOKUP($B93,'ДС факт при поликлинике'!$D$6:$JS$80,12,0)</f>
        <v>0</v>
      </c>
      <c r="CF93" s="3">
        <f>VLOOKUP($B93,'ДС факт при поликлинике'!$D$6:$JS$80,13,0)</f>
        <v>0</v>
      </c>
      <c r="CG93" s="3">
        <f>VLOOKUP($B93,'ДС факт при поликлинике'!$D$6:$JS$80,14,0)</f>
        <v>0</v>
      </c>
      <c r="CH93" s="3">
        <f t="shared" si="5905"/>
        <v>0</v>
      </c>
      <c r="CI93" s="3">
        <f t="shared" si="5906"/>
        <v>0</v>
      </c>
      <c r="CJ93" s="3">
        <f t="shared" si="5907"/>
        <v>0</v>
      </c>
      <c r="CK93" s="3">
        <f t="shared" si="5256"/>
        <v>0</v>
      </c>
      <c r="CL93" s="3">
        <f t="shared" si="5257"/>
        <v>0</v>
      </c>
      <c r="CM93" s="21">
        <f>план!Y92</f>
        <v>0</v>
      </c>
      <c r="CN93" s="3">
        <f>план!Z92</f>
        <v>0</v>
      </c>
      <c r="CO93" s="3">
        <f t="shared" si="5908"/>
        <v>0</v>
      </c>
      <c r="CP93" s="3">
        <f t="shared" si="5909"/>
        <v>0</v>
      </c>
      <c r="CQ93" s="3">
        <f>VLOOKUP($B93,'ДС факт при поликлинике'!$D$6:$JS$80,247,0)</f>
        <v>0</v>
      </c>
      <c r="CR93" s="3">
        <f>VLOOKUP($B93,'ДС факт при поликлинике'!$D$6:$JS$80,248,0)</f>
        <v>0</v>
      </c>
      <c r="CS93" s="3">
        <f>VLOOKUP($B93,'ДС факт при поликлинике'!$D$6:$JS$80,249,0)</f>
        <v>0</v>
      </c>
      <c r="CT93" s="3">
        <f>VLOOKUP($B93,'ДС факт при поликлинике'!$D$6:$JS$80,250,0)</f>
        <v>0</v>
      </c>
      <c r="CU93" s="3">
        <f t="shared" si="5910"/>
        <v>0</v>
      </c>
      <c r="CV93" s="3">
        <f t="shared" si="5911"/>
        <v>0</v>
      </c>
      <c r="CW93" s="3">
        <f t="shared" si="5912"/>
        <v>0</v>
      </c>
      <c r="CX93" s="3">
        <f t="shared" si="5258"/>
        <v>0</v>
      </c>
      <c r="CY93" s="3">
        <f t="shared" si="5259"/>
        <v>0</v>
      </c>
      <c r="CZ93" s="21">
        <f>план!AA92</f>
        <v>0</v>
      </c>
      <c r="DA93" s="3">
        <f>план!AB92</f>
        <v>0</v>
      </c>
      <c r="DB93" s="3">
        <f t="shared" si="5913"/>
        <v>0</v>
      </c>
      <c r="DC93" s="3">
        <f t="shared" si="5914"/>
        <v>0</v>
      </c>
      <c r="DD93" s="3">
        <f>VLOOKUP($B93,'ДС факт при поликлинике'!$D$6:$JS$80,263,0)</f>
        <v>0</v>
      </c>
      <c r="DE93" s="3">
        <f>VLOOKUP($B93,'ДС факт при поликлинике'!$D$6:$JS$80,264,0)</f>
        <v>0</v>
      </c>
      <c r="DF93" s="3">
        <f>VLOOKUP($B93,'ДС факт при поликлинике'!$D$6:$JS$80,265,0)</f>
        <v>0</v>
      </c>
      <c r="DG93" s="3">
        <f>VLOOKUP($B93,'ДС факт при поликлинике'!$D$6:$JS$80,266,0)</f>
        <v>0</v>
      </c>
      <c r="DH93" s="3">
        <f t="shared" si="5915"/>
        <v>0</v>
      </c>
      <c r="DI93" s="3">
        <f t="shared" si="5916"/>
        <v>0</v>
      </c>
      <c r="DJ93" s="3">
        <f t="shared" si="5917"/>
        <v>0</v>
      </c>
      <c r="DK93" s="3">
        <f t="shared" si="5260"/>
        <v>0</v>
      </c>
      <c r="DL93" s="3">
        <f t="shared" si="5261"/>
        <v>0</v>
      </c>
      <c r="DM93" s="21">
        <f>план!AC92</f>
        <v>0</v>
      </c>
      <c r="DN93" s="3">
        <f>план!AD92</f>
        <v>0</v>
      </c>
      <c r="DO93" s="3">
        <f t="shared" si="5918"/>
        <v>0</v>
      </c>
      <c r="DP93" s="3">
        <f t="shared" si="5919"/>
        <v>0</v>
      </c>
      <c r="DQ93" s="3">
        <f>VLOOKUP($B93,'ДС факт при поликлинике'!$D$6:$JS$80,223,0)</f>
        <v>0</v>
      </c>
      <c r="DR93" s="3">
        <f>VLOOKUP($B93,'ДС факт при поликлинике'!$D$6:$JS$80,224,0)</f>
        <v>0</v>
      </c>
      <c r="DS93" s="3">
        <f>VLOOKUP($B93,'ДС факт при поликлинике'!$D$6:$JS$80,225,0)</f>
        <v>0</v>
      </c>
      <c r="DT93" s="3">
        <f>VLOOKUP($B93,'ДС факт при поликлинике'!$D$6:$JS$80,226,0)</f>
        <v>0</v>
      </c>
      <c r="DU93" s="3">
        <f t="shared" si="5920"/>
        <v>0</v>
      </c>
      <c r="DV93" s="3">
        <f t="shared" si="5921"/>
        <v>0</v>
      </c>
      <c r="DW93" s="3">
        <f t="shared" si="5922"/>
        <v>0</v>
      </c>
      <c r="DX93" s="3">
        <f t="shared" si="5262"/>
        <v>0</v>
      </c>
      <c r="DY93" s="3">
        <f t="shared" si="5263"/>
        <v>0</v>
      </c>
      <c r="DZ93" s="21">
        <f>план!AE92</f>
        <v>0</v>
      </c>
      <c r="EA93" s="3">
        <f>план!AF92</f>
        <v>0</v>
      </c>
      <c r="EB93" s="3">
        <f t="shared" si="5923"/>
        <v>0</v>
      </c>
      <c r="EC93" s="3">
        <f t="shared" si="5924"/>
        <v>0</v>
      </c>
      <c r="ED93" s="3">
        <f>VLOOKUP($B93,'ДС факт при поликлинике'!$D$6:$JS$80,227,0)</f>
        <v>0</v>
      </c>
      <c r="EE93" s="3">
        <f>VLOOKUP($B93,'ДС факт при поликлинике'!$D$6:$JS$80,228,0)</f>
        <v>0</v>
      </c>
      <c r="EF93" s="3">
        <f>VLOOKUP($B93,'ДС факт при поликлинике'!$D$6:$JS$80,229,0)</f>
        <v>0</v>
      </c>
      <c r="EG93" s="3">
        <f>VLOOKUP($B93,'ДС факт при поликлинике'!$D$6:$JS$80,230,0)</f>
        <v>0</v>
      </c>
      <c r="EH93" s="3">
        <f t="shared" si="5925"/>
        <v>0</v>
      </c>
      <c r="EI93" s="3">
        <f t="shared" si="5926"/>
        <v>0</v>
      </c>
      <c r="EJ93" s="3">
        <f t="shared" si="5927"/>
        <v>0</v>
      </c>
      <c r="EK93" s="3">
        <f t="shared" si="5264"/>
        <v>0</v>
      </c>
      <c r="EL93" s="3">
        <f t="shared" si="5265"/>
        <v>0</v>
      </c>
      <c r="EM93" s="21">
        <f>план!AG92</f>
        <v>0</v>
      </c>
      <c r="EN93" s="3">
        <f>план!AH92</f>
        <v>0</v>
      </c>
      <c r="EO93" s="3">
        <f t="shared" si="5928"/>
        <v>0</v>
      </c>
      <c r="EP93" s="3">
        <f t="shared" si="5929"/>
        <v>0</v>
      </c>
      <c r="EQ93" s="3">
        <f>VLOOKUP($B93,'ДС факт при поликлинике'!$D$6:$JS$80,231,0)</f>
        <v>0</v>
      </c>
      <c r="ER93" s="3">
        <f>VLOOKUP($B93,'ДС факт при поликлинике'!$D$6:$JS$80,232,0)</f>
        <v>0</v>
      </c>
      <c r="ES93" s="3">
        <f>VLOOKUP($B93,'ДС факт при поликлинике'!$D$6:$JS$80,233,0)</f>
        <v>0</v>
      </c>
      <c r="ET93" s="3">
        <f>VLOOKUP($B93,'ДС факт при поликлинике'!$D$6:$JS$80,234,0)</f>
        <v>0</v>
      </c>
      <c r="EU93" s="3">
        <f t="shared" si="5930"/>
        <v>0</v>
      </c>
      <c r="EV93" s="3">
        <f t="shared" si="5931"/>
        <v>0</v>
      </c>
      <c r="EW93" s="3">
        <f t="shared" si="5932"/>
        <v>0</v>
      </c>
      <c r="EX93" s="3">
        <f t="shared" si="5266"/>
        <v>0</v>
      </c>
      <c r="EY93" s="3">
        <f t="shared" si="5267"/>
        <v>0</v>
      </c>
      <c r="EZ93" s="21">
        <f>план!AI92</f>
        <v>0</v>
      </c>
      <c r="FA93" s="3">
        <f>план!AJ92</f>
        <v>0</v>
      </c>
      <c r="FB93" s="3">
        <f t="shared" si="5933"/>
        <v>0</v>
      </c>
      <c r="FC93" s="3">
        <f t="shared" si="5934"/>
        <v>0</v>
      </c>
      <c r="FD93" s="3">
        <f>VLOOKUP($B93,'ДС факт при поликлинике'!$D$6:$JS$80,235,0)</f>
        <v>0</v>
      </c>
      <c r="FE93" s="3">
        <f>VLOOKUP($B93,'ДС факт при поликлинике'!$D$6:$JS$80,236,0)</f>
        <v>0</v>
      </c>
      <c r="FF93" s="3">
        <f>VLOOKUP($B93,'ДС факт при поликлинике'!$D$6:$JS$80,237,0)</f>
        <v>0</v>
      </c>
      <c r="FG93" s="3">
        <f>VLOOKUP($B93,'ДС факт при поликлинике'!$D$6:$JS$80,238,0)</f>
        <v>0</v>
      </c>
      <c r="FH93" s="3">
        <f t="shared" si="5935"/>
        <v>0</v>
      </c>
      <c r="FI93" s="3">
        <f t="shared" si="5936"/>
        <v>0</v>
      </c>
      <c r="FJ93" s="3">
        <f t="shared" si="5937"/>
        <v>0</v>
      </c>
      <c r="FK93" s="3">
        <f t="shared" si="5268"/>
        <v>0</v>
      </c>
      <c r="FL93" s="3">
        <f t="shared" si="5269"/>
        <v>0</v>
      </c>
      <c r="FM93" s="21">
        <f>план!AK92</f>
        <v>0</v>
      </c>
      <c r="FN93" s="3">
        <f>план!AL92</f>
        <v>0</v>
      </c>
      <c r="FO93" s="3">
        <f t="shared" si="5938"/>
        <v>0</v>
      </c>
      <c r="FP93" s="3">
        <f t="shared" si="5939"/>
        <v>0</v>
      </c>
      <c r="FQ93" s="3">
        <f>VLOOKUP($B93,'ДС факт при поликлинике'!$D$6:$JS$80,243,0)</f>
        <v>0</v>
      </c>
      <c r="FR93" s="3">
        <f>VLOOKUP($B93,'ДС факт при поликлинике'!$D$6:$JS$80,244,0)</f>
        <v>0</v>
      </c>
      <c r="FS93" s="3">
        <f>VLOOKUP($B93,'ДС факт при поликлинике'!$D$6:$JS$80,245,0)</f>
        <v>0</v>
      </c>
      <c r="FT93" s="3">
        <f>VLOOKUP($B93,'ДС факт при поликлинике'!$D$6:$JS$80,246,0)</f>
        <v>0</v>
      </c>
      <c r="FU93" s="3">
        <f t="shared" si="5940"/>
        <v>0</v>
      </c>
      <c r="FV93" s="3">
        <f t="shared" si="5941"/>
        <v>0</v>
      </c>
      <c r="FW93" s="3">
        <f t="shared" si="5942"/>
        <v>0</v>
      </c>
      <c r="FX93" s="3">
        <f t="shared" si="5270"/>
        <v>0</v>
      </c>
      <c r="FY93" s="3">
        <f t="shared" si="5271"/>
        <v>0</v>
      </c>
      <c r="FZ93" s="21">
        <f>план!AM92</f>
        <v>0</v>
      </c>
      <c r="GA93" s="3">
        <f>план!AN92</f>
        <v>0</v>
      </c>
      <c r="GB93" s="3">
        <f t="shared" si="5943"/>
        <v>0</v>
      </c>
      <c r="GC93" s="3">
        <f t="shared" si="5944"/>
        <v>0</v>
      </c>
      <c r="GD93" s="3">
        <f>VLOOKUP($B93,'ДС факт при поликлинике'!$D$6:$JS$80,259,0)</f>
        <v>0</v>
      </c>
      <c r="GE93" s="3">
        <f>VLOOKUP($B93,'ДС факт при поликлинике'!$D$6:$JS$80,260,0)</f>
        <v>0</v>
      </c>
      <c r="GF93" s="3">
        <f>VLOOKUP($B93,'ДС факт при поликлинике'!$D$6:$JS$80,261,0)</f>
        <v>0</v>
      </c>
      <c r="GG93" s="3">
        <f>VLOOKUP($B93,'ДС факт при поликлинике'!$D$6:$JS$80,262,0)</f>
        <v>0</v>
      </c>
      <c r="GH93" s="3">
        <f t="shared" si="5945"/>
        <v>0</v>
      </c>
      <c r="GI93" s="3">
        <f t="shared" si="5946"/>
        <v>0</v>
      </c>
      <c r="GJ93" s="3">
        <f t="shared" si="5947"/>
        <v>0</v>
      </c>
      <c r="GK93" s="3">
        <f t="shared" si="5272"/>
        <v>0</v>
      </c>
      <c r="GL93" s="3">
        <f t="shared" si="5273"/>
        <v>0</v>
      </c>
      <c r="GM93" s="3">
        <f>план!AO92</f>
        <v>0</v>
      </c>
      <c r="GN93" s="3">
        <f>план!AP92</f>
        <v>0</v>
      </c>
      <c r="GO93" s="3">
        <f t="shared" si="5948"/>
        <v>0</v>
      </c>
      <c r="GP93" s="3">
        <f t="shared" si="5949"/>
        <v>0</v>
      </c>
      <c r="GQ93" s="3">
        <f>VLOOKUP($B93,'ДС факт при поликлинике'!$D$6:$JS$80,175,0)</f>
        <v>0</v>
      </c>
      <c r="GR93" s="3">
        <f>VLOOKUP($B93,'ДС факт при поликлинике'!$D$6:$JS$80,176,0)</f>
        <v>0</v>
      </c>
      <c r="GS93" s="3">
        <f>VLOOKUP($B93,'ДС факт при поликлинике'!$D$6:$JS$80,177,0)</f>
        <v>0</v>
      </c>
      <c r="GT93" s="3">
        <f>VLOOKUP($B93,'ДС факт при поликлинике'!$D$6:$JS$80,178,0)</f>
        <v>0</v>
      </c>
      <c r="GU93" s="3">
        <f t="shared" si="5950"/>
        <v>0</v>
      </c>
      <c r="GV93" s="3">
        <f t="shared" si="5951"/>
        <v>0</v>
      </c>
      <c r="GW93" s="3">
        <f t="shared" si="5952"/>
        <v>0</v>
      </c>
      <c r="GX93" s="3">
        <f t="shared" si="5274"/>
        <v>0</v>
      </c>
      <c r="GY93" s="3">
        <f t="shared" si="5275"/>
        <v>0</v>
      </c>
      <c r="GZ93" s="21">
        <f>план!AQ92</f>
        <v>0</v>
      </c>
      <c r="HA93" s="3">
        <f>план!AR92</f>
        <v>0</v>
      </c>
      <c r="HB93" s="3">
        <f t="shared" si="5953"/>
        <v>0</v>
      </c>
      <c r="HC93" s="3">
        <f t="shared" si="5954"/>
        <v>0</v>
      </c>
      <c r="HD93" s="3">
        <f>VLOOKUP($B93,'ДС факт при поликлинике'!$D$6:$JS$80,179,0)</f>
        <v>0</v>
      </c>
      <c r="HE93" s="3">
        <f>VLOOKUP($B93,'ДС факт при поликлинике'!$D$6:$JS$80,180,0)</f>
        <v>0</v>
      </c>
      <c r="HF93" s="3">
        <f>VLOOKUP($B93,'ДС факт при поликлинике'!$D$6:$JS$80,181,0)</f>
        <v>0</v>
      </c>
      <c r="HG93" s="3">
        <f>VLOOKUP($B93,'ДС факт при поликлинике'!$D$6:$JS$80,182,0)</f>
        <v>0</v>
      </c>
      <c r="HH93" s="3">
        <f t="shared" si="5955"/>
        <v>0</v>
      </c>
      <c r="HI93" s="3">
        <f t="shared" si="5956"/>
        <v>0</v>
      </c>
      <c r="HJ93" s="3">
        <f t="shared" si="5957"/>
        <v>0</v>
      </c>
      <c r="HK93" s="3">
        <f t="shared" si="5276"/>
        <v>0</v>
      </c>
      <c r="HL93" s="3">
        <f t="shared" si="5277"/>
        <v>0</v>
      </c>
      <c r="HM93" s="21">
        <f>план!AS92</f>
        <v>0</v>
      </c>
      <c r="HN93" s="3">
        <f>план!AT92</f>
        <v>0</v>
      </c>
      <c r="HO93" s="3">
        <f t="shared" si="5958"/>
        <v>0</v>
      </c>
      <c r="HP93" s="3">
        <f t="shared" si="5959"/>
        <v>0</v>
      </c>
      <c r="HQ93" s="3">
        <f>VLOOKUP($B93,'ДС факт при поликлинике'!$D$6:$JS$80,183,0)</f>
        <v>0</v>
      </c>
      <c r="HR93" s="3">
        <f>VLOOKUP($B93,'ДС факт при поликлинике'!$D$6:$JS$80,184,0)</f>
        <v>0</v>
      </c>
      <c r="HS93" s="3">
        <f>VLOOKUP($B93,'ДС факт при поликлинике'!$D$6:$JS$80,185,0)</f>
        <v>0</v>
      </c>
      <c r="HT93" s="3">
        <f>VLOOKUP($B93,'ДС факт при поликлинике'!$D$6:$JS$80,186,0)</f>
        <v>0</v>
      </c>
      <c r="HU93" s="3">
        <f t="shared" si="5960"/>
        <v>0</v>
      </c>
      <c r="HV93" s="3">
        <f t="shared" si="5961"/>
        <v>0</v>
      </c>
      <c r="HW93" s="3">
        <f t="shared" si="5962"/>
        <v>0</v>
      </c>
      <c r="HX93" s="3">
        <f t="shared" si="5278"/>
        <v>0</v>
      </c>
      <c r="HY93" s="3">
        <f t="shared" si="5279"/>
        <v>0</v>
      </c>
      <c r="HZ93" s="21">
        <f>план!AU92</f>
        <v>0</v>
      </c>
      <c r="IA93" s="3">
        <f>план!AV92</f>
        <v>0</v>
      </c>
      <c r="IB93" s="3">
        <f t="shared" si="5963"/>
        <v>0</v>
      </c>
      <c r="IC93" s="3">
        <f t="shared" si="5964"/>
        <v>0</v>
      </c>
      <c r="ID93" s="3">
        <f>VLOOKUP($B93,'ДС факт при поликлинике'!$D$6:$JS$80,239,0)</f>
        <v>0</v>
      </c>
      <c r="IE93" s="3">
        <f>VLOOKUP($B93,'ДС факт при поликлинике'!$D$6:$JS$80,240,0)</f>
        <v>0</v>
      </c>
      <c r="IF93" s="3">
        <f>VLOOKUP($B93,'ДС факт при поликлинике'!$D$6:$JS$80,241,0)</f>
        <v>0</v>
      </c>
      <c r="IG93" s="3">
        <f>VLOOKUP($B93,'ДС факт при поликлинике'!$D$6:$JS$80,242,0)</f>
        <v>0</v>
      </c>
      <c r="IH93" s="3">
        <f t="shared" si="5965"/>
        <v>0</v>
      </c>
      <c r="II93" s="3">
        <f t="shared" si="5966"/>
        <v>0</v>
      </c>
      <c r="IJ93" s="3">
        <f t="shared" si="5967"/>
        <v>0</v>
      </c>
      <c r="IK93" s="3">
        <f t="shared" si="5280"/>
        <v>0</v>
      </c>
      <c r="IL93" s="3">
        <f t="shared" si="5281"/>
        <v>0</v>
      </c>
      <c r="IM93" s="21">
        <f>план!AW92</f>
        <v>0</v>
      </c>
      <c r="IN93" s="3">
        <f>план!AX92</f>
        <v>0</v>
      </c>
      <c r="IO93" s="3">
        <f t="shared" si="5968"/>
        <v>0</v>
      </c>
      <c r="IP93" s="3">
        <f t="shared" si="5969"/>
        <v>0</v>
      </c>
      <c r="IQ93" s="3">
        <f>VLOOKUP($B93,'ДС факт при поликлинике'!$D$6:$JS$80,167,0)</f>
        <v>0</v>
      </c>
      <c r="IR93" s="3">
        <f>VLOOKUP($B93,'ДС факт при поликлинике'!$D$6:$JS$80,168,0)</f>
        <v>0</v>
      </c>
      <c r="IS93" s="3">
        <f>VLOOKUP($B93,'ДС факт при поликлинике'!$D$6:$JS$80,169,0)</f>
        <v>0</v>
      </c>
      <c r="IT93" s="3">
        <f>VLOOKUP($B93,'ДС факт при поликлинике'!$D$6:$JS$80,170,0)</f>
        <v>0</v>
      </c>
      <c r="IU93" s="3">
        <f t="shared" si="5970"/>
        <v>0</v>
      </c>
      <c r="IV93" s="3">
        <f t="shared" si="5971"/>
        <v>0</v>
      </c>
      <c r="IW93" s="3">
        <f t="shared" si="5972"/>
        <v>0</v>
      </c>
      <c r="IX93" s="3">
        <f t="shared" si="5282"/>
        <v>0</v>
      </c>
      <c r="IY93" s="3">
        <f t="shared" si="5283"/>
        <v>0</v>
      </c>
      <c r="IZ93" s="21">
        <f>план!AY92</f>
        <v>0</v>
      </c>
      <c r="JA93" s="3">
        <f>план!AZ92</f>
        <v>0</v>
      </c>
      <c r="JB93" s="3">
        <f t="shared" si="5973"/>
        <v>0</v>
      </c>
      <c r="JC93" s="3">
        <f t="shared" si="5974"/>
        <v>0</v>
      </c>
      <c r="JD93" s="3">
        <f>VLOOKUP($B93,'ДС факт при поликлинике'!$D$6:$JS$80,187,0)</f>
        <v>0</v>
      </c>
      <c r="JE93" s="3">
        <f>VLOOKUP($B93,'ДС факт при поликлинике'!$D$6:$JS$80,188,0)</f>
        <v>0</v>
      </c>
      <c r="JF93" s="3">
        <f>VLOOKUP($B93,'ДС факт при поликлинике'!$D$6:$JS$80,189,0)</f>
        <v>0</v>
      </c>
      <c r="JG93" s="3">
        <f>VLOOKUP($B93,'ДС факт при поликлинике'!$D$6:$JS$80,190,0)</f>
        <v>0</v>
      </c>
      <c r="JH93" s="3">
        <f t="shared" si="5975"/>
        <v>0</v>
      </c>
      <c r="JI93" s="3">
        <f t="shared" si="5976"/>
        <v>0</v>
      </c>
      <c r="JJ93" s="3">
        <f t="shared" si="5977"/>
        <v>0</v>
      </c>
      <c r="JK93" s="3">
        <f t="shared" si="5978"/>
        <v>0</v>
      </c>
      <c r="JL93" s="3">
        <f t="shared" si="5390"/>
        <v>0</v>
      </c>
      <c r="JM93" s="21">
        <f>план!BA92</f>
        <v>0</v>
      </c>
      <c r="JN93" s="3">
        <f>план!BB92</f>
        <v>0</v>
      </c>
      <c r="JO93" s="3">
        <f t="shared" si="5979"/>
        <v>0</v>
      </c>
      <c r="JP93" s="3">
        <f t="shared" si="5980"/>
        <v>0</v>
      </c>
      <c r="JQ93" s="3">
        <f>VLOOKUP($B93,'ДС факт при поликлинике'!$D$6:$JS$80,191,0)</f>
        <v>0</v>
      </c>
      <c r="JR93" s="3">
        <f>VLOOKUP($B93,'ДС факт при поликлинике'!$D$6:$JS$80,192,0)</f>
        <v>0</v>
      </c>
      <c r="JS93" s="3">
        <f>VLOOKUP($B93,'ДС факт при поликлинике'!$D$6:$JS$80,193,0)</f>
        <v>0</v>
      </c>
      <c r="JT93" s="3">
        <f>VLOOKUP($B93,'ДС факт при поликлинике'!$D$6:$JS$80,194,0)</f>
        <v>0</v>
      </c>
      <c r="JU93" s="3">
        <f t="shared" si="5981"/>
        <v>0</v>
      </c>
      <c r="JV93" s="3">
        <f t="shared" si="5982"/>
        <v>0</v>
      </c>
      <c r="JW93" s="3">
        <f t="shared" si="5983"/>
        <v>0</v>
      </c>
      <c r="JX93" s="3">
        <f t="shared" si="5284"/>
        <v>0</v>
      </c>
      <c r="JY93" s="3">
        <f t="shared" si="5285"/>
        <v>0</v>
      </c>
      <c r="JZ93" s="21">
        <f>план!BC92</f>
        <v>0</v>
      </c>
      <c r="KA93" s="3">
        <f>план!BD92</f>
        <v>0</v>
      </c>
      <c r="KB93" s="3">
        <f t="shared" si="5984"/>
        <v>0</v>
      </c>
      <c r="KC93" s="3">
        <f t="shared" si="5985"/>
        <v>0</v>
      </c>
      <c r="KD93" s="3">
        <f>VLOOKUP($B93,'ДС факт при поликлинике'!$D$6:$JS$80,195,0)</f>
        <v>0</v>
      </c>
      <c r="KE93" s="3">
        <f>VLOOKUP($B93,'ДС факт при поликлинике'!$D$6:$JS$80,196,0)</f>
        <v>0</v>
      </c>
      <c r="KF93" s="3">
        <f>VLOOKUP($B93,'ДС факт при поликлинике'!$D$6:$JS$80,197,0)</f>
        <v>0</v>
      </c>
      <c r="KG93" s="3">
        <f>VLOOKUP($B93,'ДС факт при поликлинике'!$D$6:$JS$80,198,0)</f>
        <v>0</v>
      </c>
      <c r="KH93" s="3">
        <f t="shared" si="5986"/>
        <v>0</v>
      </c>
      <c r="KI93" s="3">
        <f t="shared" si="5987"/>
        <v>0</v>
      </c>
      <c r="KJ93" s="3">
        <f t="shared" si="5988"/>
        <v>0</v>
      </c>
      <c r="KK93" s="3">
        <f t="shared" si="5286"/>
        <v>0</v>
      </c>
      <c r="KL93" s="3">
        <f t="shared" si="5287"/>
        <v>0</v>
      </c>
      <c r="KM93" s="21">
        <f>план!BE92</f>
        <v>0</v>
      </c>
      <c r="KN93" s="3">
        <f>план!BF92</f>
        <v>0</v>
      </c>
      <c r="KO93" s="3">
        <f t="shared" si="5989"/>
        <v>0</v>
      </c>
      <c r="KP93" s="3">
        <f t="shared" si="5990"/>
        <v>0</v>
      </c>
      <c r="KQ93" s="3">
        <f>VLOOKUP($B93,'ДС факт при поликлинике'!$D$6:$JS$80,119,0)</f>
        <v>0</v>
      </c>
      <c r="KR93" s="3">
        <f>VLOOKUP($B93,'ДС факт при поликлинике'!$D$6:$JS$80,120,0)</f>
        <v>0</v>
      </c>
      <c r="KS93" s="3">
        <f>VLOOKUP($B93,'ДС факт при поликлинике'!$D$6:$JS$80,121,0)</f>
        <v>0</v>
      </c>
      <c r="KT93" s="3">
        <f>VLOOKUP($B93,'ДС факт при поликлинике'!$D$6:$JS$80,122,0)</f>
        <v>0</v>
      </c>
      <c r="KU93" s="3">
        <f t="shared" si="5991"/>
        <v>0</v>
      </c>
      <c r="KV93" s="3">
        <f t="shared" si="5992"/>
        <v>0</v>
      </c>
      <c r="KW93" s="3">
        <f t="shared" si="5993"/>
        <v>0</v>
      </c>
      <c r="KX93" s="3">
        <f t="shared" si="5288"/>
        <v>0</v>
      </c>
      <c r="KY93" s="3">
        <f t="shared" si="5289"/>
        <v>0</v>
      </c>
      <c r="KZ93" s="21">
        <f>план!BG92</f>
        <v>0</v>
      </c>
      <c r="LA93" s="3">
        <f>план!BH92</f>
        <v>0</v>
      </c>
      <c r="LB93" s="3">
        <f t="shared" si="5994"/>
        <v>0</v>
      </c>
      <c r="LC93" s="3">
        <f t="shared" si="5995"/>
        <v>0</v>
      </c>
      <c r="LD93" s="3">
        <f>VLOOKUP($B93,'ДС факт при поликлинике'!$D$6:$JS$80,127,0)</f>
        <v>0</v>
      </c>
      <c r="LE93" s="3">
        <f>VLOOKUP($B93,'ДС факт при поликлинике'!$D$6:$JS$80,128,0)</f>
        <v>0</v>
      </c>
      <c r="LF93" s="3">
        <f>VLOOKUP($B93,'ДС факт при поликлинике'!$D$6:$JS$80,129,0)</f>
        <v>0</v>
      </c>
      <c r="LG93" s="3">
        <f>VLOOKUP($B93,'ДС факт при поликлинике'!$D$6:$JS$80,130,0)</f>
        <v>0</v>
      </c>
      <c r="LH93" s="3">
        <f t="shared" si="5996"/>
        <v>0</v>
      </c>
      <c r="LI93" s="3">
        <f t="shared" si="5997"/>
        <v>0</v>
      </c>
      <c r="LJ93" s="3">
        <f t="shared" si="5998"/>
        <v>0</v>
      </c>
      <c r="LK93" s="3">
        <f t="shared" si="5290"/>
        <v>0</v>
      </c>
      <c r="LL93" s="3">
        <f t="shared" si="5291"/>
        <v>0</v>
      </c>
      <c r="LM93" s="21">
        <f>план!BI92</f>
        <v>0</v>
      </c>
      <c r="LN93" s="3">
        <f>план!BJ92</f>
        <v>0</v>
      </c>
      <c r="LO93" s="3">
        <f t="shared" si="5999"/>
        <v>0</v>
      </c>
      <c r="LP93" s="3">
        <f t="shared" si="6000"/>
        <v>0</v>
      </c>
      <c r="LQ93" s="3"/>
      <c r="LR93" s="3"/>
      <c r="LS93" s="3"/>
      <c r="LT93" s="3"/>
      <c r="LU93" s="3">
        <f t="shared" si="6001"/>
        <v>0</v>
      </c>
      <c r="LV93" s="3">
        <f t="shared" si="6002"/>
        <v>0</v>
      </c>
      <c r="LW93" s="3">
        <f t="shared" si="6003"/>
        <v>0</v>
      </c>
      <c r="LX93" s="3">
        <f t="shared" si="5292"/>
        <v>0</v>
      </c>
      <c r="LY93" s="3">
        <f t="shared" si="5293"/>
        <v>0</v>
      </c>
      <c r="LZ93" s="21">
        <f>план!BK92</f>
        <v>0</v>
      </c>
      <c r="MA93" s="3">
        <f>план!BL92</f>
        <v>0</v>
      </c>
      <c r="MB93" s="3">
        <f t="shared" si="6004"/>
        <v>0</v>
      </c>
      <c r="MC93" s="3">
        <f t="shared" si="6005"/>
        <v>0</v>
      </c>
      <c r="MD93" s="3">
        <f>VLOOKUP($B93,'ДС факт при поликлинике'!$D$6:$JS$80,123,0)</f>
        <v>0</v>
      </c>
      <c r="ME93" s="3">
        <f>VLOOKUP($B93,'ДС факт при поликлинике'!$D$6:$JS$80,124,0)</f>
        <v>0</v>
      </c>
      <c r="MF93" s="3">
        <f>VLOOKUP($B93,'ДС факт при поликлинике'!$D$6:$JS$80,125,0)</f>
        <v>0</v>
      </c>
      <c r="MG93" s="3">
        <f>VLOOKUP($B93,'ДС факт при поликлинике'!$D$6:$JS$80,126,0)</f>
        <v>0</v>
      </c>
      <c r="MH93" s="3">
        <f t="shared" si="6006"/>
        <v>0</v>
      </c>
      <c r="MI93" s="3">
        <f t="shared" si="6007"/>
        <v>0</v>
      </c>
      <c r="MJ93" s="3">
        <f t="shared" si="6008"/>
        <v>0</v>
      </c>
      <c r="MK93" s="3">
        <f t="shared" si="5294"/>
        <v>0</v>
      </c>
      <c r="ML93" s="3">
        <f t="shared" si="5295"/>
        <v>0</v>
      </c>
      <c r="MM93" s="21">
        <f>план!BM92</f>
        <v>0</v>
      </c>
      <c r="MN93" s="3">
        <f>план!BN92</f>
        <v>0</v>
      </c>
      <c r="MO93" s="3">
        <f t="shared" si="6009"/>
        <v>0</v>
      </c>
      <c r="MP93" s="3">
        <f t="shared" si="6010"/>
        <v>0</v>
      </c>
      <c r="MQ93" s="3">
        <f>VLOOKUP($B93,'ДС факт при поликлинике'!$D$6:$JS$80,147,0)</f>
        <v>0</v>
      </c>
      <c r="MR93" s="3">
        <f>VLOOKUP($B93,'ДС факт при поликлинике'!$D$6:$JS$80,148,0)</f>
        <v>0</v>
      </c>
      <c r="MS93" s="3">
        <f>VLOOKUP($B93,'ДС факт при поликлинике'!$D$6:$JS$80,149,0)</f>
        <v>0</v>
      </c>
      <c r="MT93" s="3">
        <f>VLOOKUP($B93,'ДС факт при поликлинике'!$D$6:$JS$80,150,0)</f>
        <v>0</v>
      </c>
      <c r="MU93" s="3">
        <f t="shared" si="6011"/>
        <v>0</v>
      </c>
      <c r="MV93" s="3">
        <f t="shared" si="6012"/>
        <v>0</v>
      </c>
      <c r="MW93" s="3">
        <f t="shared" si="6013"/>
        <v>0</v>
      </c>
      <c r="MX93" s="3">
        <f t="shared" si="5296"/>
        <v>0</v>
      </c>
      <c r="MY93" s="3">
        <f t="shared" si="5297"/>
        <v>0</v>
      </c>
      <c r="MZ93" s="21">
        <f>план!BO92</f>
        <v>0</v>
      </c>
      <c r="NA93" s="3">
        <f>план!BP92</f>
        <v>0</v>
      </c>
      <c r="NB93" s="3">
        <f t="shared" si="6014"/>
        <v>0</v>
      </c>
      <c r="NC93" s="3">
        <f t="shared" si="6015"/>
        <v>0</v>
      </c>
      <c r="ND93" s="3">
        <f>VLOOKUP($B93,'ДС факт при поликлинике'!$D$6:$JS$80,199,0)</f>
        <v>0</v>
      </c>
      <c r="NE93" s="3">
        <f>VLOOKUP($B93,'ДС факт при поликлинике'!$D$6:$JS$80,200,0)</f>
        <v>0</v>
      </c>
      <c r="NF93" s="3">
        <f>VLOOKUP($B93,'ДС факт при поликлинике'!$D$6:$JS$80,201,0)</f>
        <v>0</v>
      </c>
      <c r="NG93" s="3">
        <f>VLOOKUP($B93,'ДС факт при поликлинике'!$D$6:$JS$80,202,0)</f>
        <v>0</v>
      </c>
      <c r="NH93" s="3">
        <f t="shared" si="6016"/>
        <v>0</v>
      </c>
      <c r="NI93" s="3">
        <f t="shared" si="6017"/>
        <v>0</v>
      </c>
      <c r="NJ93" s="3">
        <f t="shared" si="6018"/>
        <v>0</v>
      </c>
      <c r="NK93" s="3">
        <f t="shared" si="5298"/>
        <v>0</v>
      </c>
      <c r="NL93" s="3">
        <f t="shared" si="5299"/>
        <v>0</v>
      </c>
      <c r="NM93" s="21">
        <f>план!BQ92</f>
        <v>0</v>
      </c>
      <c r="NN93" s="3">
        <f>план!BR92</f>
        <v>0</v>
      </c>
      <c r="NO93" s="3">
        <f t="shared" si="6019"/>
        <v>0</v>
      </c>
      <c r="NP93" s="3">
        <f t="shared" si="6020"/>
        <v>0</v>
      </c>
      <c r="NQ93" s="3">
        <f>VLOOKUP($B93,'ДС факт при поликлинике'!$D$6:$JS$80,251,0)</f>
        <v>0</v>
      </c>
      <c r="NR93" s="3">
        <f>VLOOKUP($B93,'ДС факт при поликлинике'!$D$6:$JS$80,252,0)</f>
        <v>0</v>
      </c>
      <c r="NS93" s="3">
        <f>VLOOKUP($B93,'ДС факт при поликлинике'!$D$6:$JS$80,253,0)</f>
        <v>0</v>
      </c>
      <c r="NT93" s="3">
        <f>VLOOKUP($B93,'ДС факт при поликлинике'!$D$6:$JS$80,254,0)</f>
        <v>0</v>
      </c>
      <c r="NU93" s="3">
        <f t="shared" si="6021"/>
        <v>0</v>
      </c>
      <c r="NV93" s="3">
        <f t="shared" si="6022"/>
        <v>0</v>
      </c>
      <c r="NW93" s="3">
        <f t="shared" si="6023"/>
        <v>0</v>
      </c>
      <c r="NX93" s="3">
        <f t="shared" si="5300"/>
        <v>0</v>
      </c>
      <c r="NY93" s="3">
        <f t="shared" si="5301"/>
        <v>0</v>
      </c>
      <c r="NZ93" s="21">
        <f>план!BS92</f>
        <v>0</v>
      </c>
      <c r="OA93" s="3">
        <f>план!BT92</f>
        <v>0</v>
      </c>
      <c r="OB93" s="3">
        <f t="shared" si="6024"/>
        <v>0</v>
      </c>
      <c r="OC93" s="3">
        <f t="shared" si="6025"/>
        <v>0</v>
      </c>
      <c r="OD93" s="3">
        <f>VLOOKUP($B93,'ДС факт при поликлинике'!$D$6:$JS$80,59,0)</f>
        <v>0</v>
      </c>
      <c r="OE93" s="3">
        <f>VLOOKUP($B93,'ДС факт при поликлинике'!$D$6:$JS$80,60,0)</f>
        <v>0</v>
      </c>
      <c r="OF93" s="3">
        <f>VLOOKUP($B93,'ДС факт при поликлинике'!$D$6:$JS$80,61,0)</f>
        <v>0</v>
      </c>
      <c r="OG93" s="3">
        <f>VLOOKUP($B93,'ДС факт при поликлинике'!$D$6:$JS$80,62,0)</f>
        <v>0</v>
      </c>
      <c r="OH93" s="3">
        <f t="shared" si="6026"/>
        <v>0</v>
      </c>
      <c r="OI93" s="3">
        <f t="shared" si="6027"/>
        <v>0</v>
      </c>
      <c r="OJ93" s="3">
        <f t="shared" si="6028"/>
        <v>0</v>
      </c>
      <c r="OK93" s="3">
        <f t="shared" si="5302"/>
        <v>0</v>
      </c>
      <c r="OL93" s="3">
        <f t="shared" si="5303"/>
        <v>0</v>
      </c>
      <c r="OM93" s="21">
        <f>план!BU92</f>
        <v>0</v>
      </c>
      <c r="ON93" s="3">
        <f>план!BV92</f>
        <v>0</v>
      </c>
      <c r="OO93" s="3">
        <f t="shared" si="6029"/>
        <v>0</v>
      </c>
      <c r="OP93" s="3">
        <f t="shared" si="6030"/>
        <v>0</v>
      </c>
      <c r="OQ93" s="3">
        <f>VLOOKUP($B93,'ДС факт при поликлинике'!$D$6:$JS$80,103,0)</f>
        <v>0</v>
      </c>
      <c r="OR93" s="3">
        <f>VLOOKUP($B93,'ДС факт при поликлинике'!$D$6:$JS$80,104,0)</f>
        <v>0</v>
      </c>
      <c r="OS93" s="3">
        <f>VLOOKUP($B93,'ДС факт при поликлинике'!$D$6:$JS$80,105,0)</f>
        <v>0</v>
      </c>
      <c r="OT93" s="3">
        <f>VLOOKUP($B93,'ДС факт при поликлинике'!$D$6:$JS$80,106,0)</f>
        <v>0</v>
      </c>
      <c r="OU93" s="3">
        <f t="shared" si="6031"/>
        <v>0</v>
      </c>
      <c r="OV93" s="3">
        <f t="shared" si="6032"/>
        <v>0</v>
      </c>
      <c r="OW93" s="3">
        <f t="shared" si="6033"/>
        <v>0</v>
      </c>
      <c r="OX93" s="3">
        <f t="shared" si="5304"/>
        <v>0</v>
      </c>
      <c r="OY93" s="3">
        <f t="shared" si="5305"/>
        <v>0</v>
      </c>
      <c r="OZ93" s="21">
        <f>план!BW92</f>
        <v>0</v>
      </c>
      <c r="PA93" s="3">
        <f>план!BX92</f>
        <v>0</v>
      </c>
      <c r="PB93" s="3">
        <f t="shared" si="6034"/>
        <v>0</v>
      </c>
      <c r="PC93" s="3">
        <f t="shared" si="6035"/>
        <v>0</v>
      </c>
      <c r="PD93" s="3">
        <f>VLOOKUP($B93,'ДС факт при поликлинике'!$D$6:$JS$80,67,0)</f>
        <v>0</v>
      </c>
      <c r="PE93" s="3">
        <f>VLOOKUP($B93,'ДС факт при поликлинике'!$D$6:$JS$80,68,0)</f>
        <v>0</v>
      </c>
      <c r="PF93" s="3">
        <f>VLOOKUP($B93,'ДС факт при поликлинике'!$D$6:$JS$80,69,0)</f>
        <v>0</v>
      </c>
      <c r="PG93" s="3">
        <f>VLOOKUP($B93,'ДС факт при поликлинике'!$D$6:$JS$80,70,0)</f>
        <v>0</v>
      </c>
      <c r="PH93" s="3">
        <f t="shared" si="6036"/>
        <v>0</v>
      </c>
      <c r="PI93" s="3">
        <f t="shared" si="6037"/>
        <v>0</v>
      </c>
      <c r="PJ93" s="3">
        <f t="shared" si="6038"/>
        <v>0</v>
      </c>
      <c r="PK93" s="3">
        <f t="shared" si="5306"/>
        <v>0</v>
      </c>
      <c r="PL93" s="3">
        <f t="shared" si="5307"/>
        <v>0</v>
      </c>
      <c r="PM93" s="21">
        <f>план!BY92</f>
        <v>0</v>
      </c>
      <c r="PN93" s="3">
        <f>план!BZ92</f>
        <v>0</v>
      </c>
      <c r="PO93" s="3">
        <f t="shared" si="6039"/>
        <v>0</v>
      </c>
      <c r="PP93" s="3">
        <f t="shared" si="6040"/>
        <v>0</v>
      </c>
      <c r="PQ93" s="3">
        <f>VLOOKUP($B93,'ДС факт при поликлинике'!$D$6:$JS$80,27,0)</f>
        <v>0</v>
      </c>
      <c r="PR93" s="3">
        <f>VLOOKUP($B93,'ДС факт при поликлинике'!$D$6:$JS$80,28,0)</f>
        <v>0</v>
      </c>
      <c r="PS93" s="3">
        <f>VLOOKUP($B93,'ДС факт при поликлинике'!$D$6:$JS$80,29,0)</f>
        <v>0</v>
      </c>
      <c r="PT93" s="3">
        <f>VLOOKUP($B93,'ДС факт при поликлинике'!$D$6:$JS$80,30,0)</f>
        <v>0</v>
      </c>
      <c r="PU93" s="3">
        <f t="shared" si="6041"/>
        <v>0</v>
      </c>
      <c r="PV93" s="3">
        <f t="shared" si="6042"/>
        <v>0</v>
      </c>
      <c r="PW93" s="3">
        <f t="shared" si="6043"/>
        <v>0</v>
      </c>
      <c r="PX93" s="3">
        <f t="shared" si="5308"/>
        <v>0</v>
      </c>
      <c r="PY93" s="3">
        <f t="shared" si="5309"/>
        <v>0</v>
      </c>
      <c r="PZ93" s="3">
        <f>план!CA92</f>
        <v>0</v>
      </c>
      <c r="QA93" s="3">
        <f>план!CB92</f>
        <v>0</v>
      </c>
      <c r="QB93" s="3">
        <f t="shared" si="6044"/>
        <v>0</v>
      </c>
      <c r="QC93" s="3">
        <f t="shared" si="6045"/>
        <v>0</v>
      </c>
      <c r="QD93" s="3">
        <f>VLOOKUP($B93,'ДС факт при поликлинике'!$D$6:$JS$80,151,0)</f>
        <v>0</v>
      </c>
      <c r="QE93" s="3">
        <f>VLOOKUP($B93,'ДС факт при поликлинике'!$D$6:$JS$80,152,0)</f>
        <v>0</v>
      </c>
      <c r="QF93" s="3">
        <f>VLOOKUP($B93,'ДС факт при поликлинике'!$D$6:$JS$80,153,0)</f>
        <v>0</v>
      </c>
      <c r="QG93" s="3">
        <f>VLOOKUP($B93,'ДС факт при поликлинике'!$D$6:$JS$80,154,0)</f>
        <v>0</v>
      </c>
      <c r="QH93" s="3">
        <f t="shared" si="6046"/>
        <v>0</v>
      </c>
      <c r="QI93" s="3">
        <f t="shared" si="6047"/>
        <v>0</v>
      </c>
      <c r="QJ93" s="3">
        <f t="shared" si="6048"/>
        <v>0</v>
      </c>
      <c r="QK93" s="3">
        <f t="shared" si="5310"/>
        <v>0</v>
      </c>
      <c r="QL93" s="3">
        <f t="shared" si="5311"/>
        <v>0</v>
      </c>
      <c r="QM93" s="21">
        <f>план!CC92</f>
        <v>0</v>
      </c>
      <c r="QN93" s="3">
        <f>план!CD92</f>
        <v>0</v>
      </c>
      <c r="QO93" s="3">
        <f t="shared" si="6049"/>
        <v>0</v>
      </c>
      <c r="QP93" s="3">
        <f t="shared" si="6050"/>
        <v>0</v>
      </c>
      <c r="QQ93" s="3">
        <f>VLOOKUP($B93,'ДС факт при поликлинике'!$D$6:$JS$80,155,0)</f>
        <v>0</v>
      </c>
      <c r="QR93" s="3">
        <f>VLOOKUP($B93,'ДС факт при поликлинике'!$D$6:$JS$80,156,0)</f>
        <v>0</v>
      </c>
      <c r="QS93" s="3">
        <f>VLOOKUP($B93,'ДС факт при поликлинике'!$D$6:$JS$80,157,0)</f>
        <v>0</v>
      </c>
      <c r="QT93" s="3">
        <f>VLOOKUP($B93,'ДС факт при поликлинике'!$D$6:$JS$80,158,0)</f>
        <v>0</v>
      </c>
      <c r="QU93" s="3">
        <f t="shared" si="6051"/>
        <v>0</v>
      </c>
      <c r="QV93" s="3">
        <f t="shared" si="6052"/>
        <v>0</v>
      </c>
      <c r="QW93" s="3">
        <f t="shared" si="6053"/>
        <v>0</v>
      </c>
      <c r="QX93" s="3">
        <f t="shared" si="5312"/>
        <v>0</v>
      </c>
      <c r="QY93" s="3">
        <f t="shared" si="5313"/>
        <v>0</v>
      </c>
      <c r="QZ93" s="21">
        <f>план!CE92</f>
        <v>0</v>
      </c>
      <c r="RA93" s="3">
        <f>план!CF92</f>
        <v>0</v>
      </c>
      <c r="RB93" s="3">
        <f t="shared" si="6054"/>
        <v>0</v>
      </c>
      <c r="RC93" s="3">
        <f t="shared" si="6055"/>
        <v>0</v>
      </c>
      <c r="RD93" s="3">
        <f>VLOOKUP($B93,'ДС факт при поликлинике'!$D$6:$JS$80,71,0)</f>
        <v>0</v>
      </c>
      <c r="RE93" s="3">
        <f>VLOOKUP($B93,'ДС факт при поликлинике'!$D$6:$JS$80,72,0)</f>
        <v>0</v>
      </c>
      <c r="RF93" s="3">
        <f>VLOOKUP($B93,'ДС факт при поликлинике'!$D$6:$JS$80,73,0)</f>
        <v>0</v>
      </c>
      <c r="RG93" s="3">
        <f>VLOOKUP($B93,'ДС факт при поликлинике'!$D$6:$JS$80,74,0)</f>
        <v>0</v>
      </c>
      <c r="RH93" s="3">
        <f t="shared" si="6056"/>
        <v>0</v>
      </c>
      <c r="RI93" s="3">
        <f t="shared" si="6057"/>
        <v>0</v>
      </c>
      <c r="RJ93" s="3">
        <f t="shared" si="6058"/>
        <v>0</v>
      </c>
      <c r="RK93" s="3">
        <f t="shared" si="5314"/>
        <v>0</v>
      </c>
      <c r="RL93" s="3">
        <f t="shared" si="5315"/>
        <v>0</v>
      </c>
      <c r="RM93" s="21">
        <f>план!CG92</f>
        <v>0</v>
      </c>
      <c r="RN93" s="3">
        <f>план!CH92</f>
        <v>0</v>
      </c>
      <c r="RO93" s="3">
        <f t="shared" si="6059"/>
        <v>0</v>
      </c>
      <c r="RP93" s="3">
        <f t="shared" si="6060"/>
        <v>0</v>
      </c>
      <c r="RQ93" s="3">
        <f>VLOOKUP($B93,'ДС факт при поликлинике'!$D$6:$JS$80,271,0)</f>
        <v>0</v>
      </c>
      <c r="RR93" s="3">
        <f>VLOOKUP($B93,'ДС факт при поликлинике'!$D$6:$JS$80,272,0)</f>
        <v>0</v>
      </c>
      <c r="RS93" s="3">
        <f>VLOOKUP($B93,'ДС факт при поликлинике'!$D$6:$JS$80,273,0)</f>
        <v>0</v>
      </c>
      <c r="RT93" s="3">
        <f>VLOOKUP($B93,'ДС факт при поликлинике'!$D$6:$JS$80,274,0)</f>
        <v>0</v>
      </c>
      <c r="RU93" s="3">
        <f t="shared" si="6061"/>
        <v>0</v>
      </c>
      <c r="RV93" s="3">
        <f t="shared" si="6062"/>
        <v>0</v>
      </c>
      <c r="RW93" s="3">
        <f t="shared" si="6063"/>
        <v>0</v>
      </c>
      <c r="RX93" s="3">
        <f t="shared" si="5316"/>
        <v>0</v>
      </c>
      <c r="RY93" s="3">
        <f t="shared" si="5317"/>
        <v>0</v>
      </c>
      <c r="RZ93" s="21">
        <f>план!CI92</f>
        <v>0</v>
      </c>
      <c r="SA93" s="3">
        <f>план!CJ92</f>
        <v>0</v>
      </c>
      <c r="SB93" s="3">
        <f t="shared" si="6064"/>
        <v>0</v>
      </c>
      <c r="SC93" s="3">
        <f t="shared" si="6065"/>
        <v>0</v>
      </c>
      <c r="SD93" s="3">
        <f>VLOOKUP($B93,'ДС факт при поликлинике'!$D$6:$JS$80,267,0)</f>
        <v>0</v>
      </c>
      <c r="SE93" s="3">
        <f>VLOOKUP($B93,'ДС факт при поликлинике'!$D$6:$JS$80,268,0)</f>
        <v>0</v>
      </c>
      <c r="SF93" s="3">
        <f>VLOOKUP($B93,'ДС факт при поликлинике'!$D$6:$JS$80,269,0)</f>
        <v>0</v>
      </c>
      <c r="SG93" s="3">
        <f>VLOOKUP($B93,'ДС факт при поликлинике'!$D$6:$JS$80,270,0)</f>
        <v>0</v>
      </c>
      <c r="SH93" s="3">
        <f t="shared" si="6066"/>
        <v>0</v>
      </c>
      <c r="SI93" s="3">
        <f t="shared" si="6067"/>
        <v>0</v>
      </c>
      <c r="SJ93" s="3">
        <f t="shared" si="6068"/>
        <v>0</v>
      </c>
      <c r="SK93" s="3">
        <f t="shared" si="5318"/>
        <v>0</v>
      </c>
      <c r="SL93" s="3">
        <f t="shared" si="5319"/>
        <v>0</v>
      </c>
      <c r="SM93" s="3">
        <f>план!CK92</f>
        <v>222</v>
      </c>
      <c r="SN93" s="3">
        <f>план!CL92</f>
        <v>2647717.6319999998</v>
      </c>
      <c r="SO93" s="3">
        <f t="shared" si="6069"/>
        <v>166.5</v>
      </c>
      <c r="SP93" s="3">
        <f t="shared" si="6070"/>
        <v>1985788.2239999997</v>
      </c>
      <c r="SQ93" s="3">
        <f>VLOOKUP($B93,'ДС факт при поликлинике'!$D$6:$JS$80,15,0)</f>
        <v>172</v>
      </c>
      <c r="SR93" s="3">
        <f>VLOOKUP($B93,'ДС факт при поликлинике'!$D$6:$JS$80,16,0)</f>
        <v>2084515.02</v>
      </c>
      <c r="SS93" s="3">
        <f>VLOOKUP($B93,'ДС факт при поликлинике'!$D$6:$JS$80,17,0)</f>
        <v>1</v>
      </c>
      <c r="ST93" s="3">
        <f>VLOOKUP($B93,'ДС факт при поликлинике'!$D$6:$JS$80,18,0)</f>
        <v>11926.66</v>
      </c>
      <c r="SU93" s="3">
        <f t="shared" si="6071"/>
        <v>213.12</v>
      </c>
      <c r="SV93" s="3">
        <f t="shared" si="6072"/>
        <v>159.84</v>
      </c>
      <c r="SW93" s="3">
        <f t="shared" si="6073"/>
        <v>165.12</v>
      </c>
      <c r="SX93" s="3">
        <f t="shared" si="5320"/>
        <v>5.5</v>
      </c>
      <c r="SY93" s="3">
        <f t="shared" si="5321"/>
        <v>98726.796000000322</v>
      </c>
      <c r="SZ93" s="21">
        <f>план!CM92</f>
        <v>0</v>
      </c>
      <c r="TA93" s="3">
        <f>план!CN92</f>
        <v>0</v>
      </c>
      <c r="TB93" s="3">
        <f t="shared" si="6074"/>
        <v>0</v>
      </c>
      <c r="TC93" s="3">
        <f t="shared" si="6075"/>
        <v>0</v>
      </c>
      <c r="TD93" s="3">
        <f>VLOOKUP($B93,'ДС факт при поликлинике'!$D$6:$JS$80,207,0)</f>
        <v>0</v>
      </c>
      <c r="TE93" s="3">
        <f>VLOOKUP($B93,'ДС факт при поликлинике'!$D$6:$JS$80,208,0)</f>
        <v>0</v>
      </c>
      <c r="TF93" s="3">
        <f>VLOOKUP($B93,'ДС факт при поликлинике'!$D$6:$JS$80,209,0)</f>
        <v>0</v>
      </c>
      <c r="TG93" s="3">
        <f>VLOOKUP($B93,'ДС факт при поликлинике'!$D$6:$JS$80,210,0)</f>
        <v>0</v>
      </c>
      <c r="TH93" s="3">
        <f t="shared" si="6076"/>
        <v>0</v>
      </c>
      <c r="TI93" s="3">
        <f t="shared" si="6077"/>
        <v>0</v>
      </c>
      <c r="TJ93" s="3">
        <f t="shared" si="6078"/>
        <v>0</v>
      </c>
      <c r="TK93" s="3">
        <f t="shared" si="5322"/>
        <v>0</v>
      </c>
      <c r="TL93" s="3">
        <f t="shared" si="5323"/>
        <v>0</v>
      </c>
      <c r="TM93" s="21">
        <f>план!CO92</f>
        <v>0</v>
      </c>
      <c r="TN93" s="3">
        <f>план!CP92</f>
        <v>0</v>
      </c>
      <c r="TO93" s="3">
        <f t="shared" si="6079"/>
        <v>0</v>
      </c>
      <c r="TP93" s="3">
        <f t="shared" si="6080"/>
        <v>0</v>
      </c>
      <c r="TQ93" s="3">
        <f>VLOOKUP($B93,'ДС факт при поликлинике'!$D$6:$JS$80,75,0)</f>
        <v>0</v>
      </c>
      <c r="TR93" s="3">
        <f>VLOOKUP($B93,'ДС факт при поликлинике'!$D$6:$JS$80,76,0)</f>
        <v>0</v>
      </c>
      <c r="TS93" s="3">
        <f>VLOOKUP($B93,'ДС факт при поликлинике'!$D$6:$JS$80,77,0)</f>
        <v>0</v>
      </c>
      <c r="TT93" s="3">
        <f>VLOOKUP($B93,'ДС факт при поликлинике'!$D$6:$JS$80,78,0)</f>
        <v>0</v>
      </c>
      <c r="TU93" s="3">
        <f t="shared" si="6081"/>
        <v>0</v>
      </c>
      <c r="TV93" s="3">
        <f t="shared" si="6082"/>
        <v>0</v>
      </c>
      <c r="TW93" s="3">
        <f t="shared" si="6083"/>
        <v>0</v>
      </c>
      <c r="TX93" s="3">
        <f t="shared" si="5324"/>
        <v>0</v>
      </c>
      <c r="TY93" s="3">
        <f t="shared" si="5325"/>
        <v>0</v>
      </c>
      <c r="TZ93" s="21">
        <f>план!CQ92</f>
        <v>0</v>
      </c>
      <c r="UA93" s="3">
        <f>план!CR92</f>
        <v>0</v>
      </c>
      <c r="UB93" s="3">
        <f t="shared" si="6084"/>
        <v>0</v>
      </c>
      <c r="UC93" s="3">
        <f t="shared" si="6085"/>
        <v>0</v>
      </c>
      <c r="UD93" s="3">
        <f>VLOOKUP($B93,'ДС факт при поликлинике'!$D$6:$JS$80,163,0)</f>
        <v>0</v>
      </c>
      <c r="UE93" s="3">
        <f>VLOOKUP($B93,'ДС факт при поликлинике'!$D$6:$JS$80,164,0)</f>
        <v>0</v>
      </c>
      <c r="UF93" s="3">
        <f>VLOOKUP($B93,'ДС факт при поликлинике'!$D$6:$JS$80,165,0)</f>
        <v>0</v>
      </c>
      <c r="UG93" s="3">
        <f>VLOOKUP($B93,'ДС факт при поликлинике'!$D$6:$JS$80,166,0)</f>
        <v>0</v>
      </c>
      <c r="UH93" s="3">
        <f t="shared" si="6086"/>
        <v>0</v>
      </c>
      <c r="UI93" s="3">
        <f t="shared" si="6087"/>
        <v>0</v>
      </c>
      <c r="UJ93" s="3">
        <f t="shared" si="6088"/>
        <v>0</v>
      </c>
      <c r="UK93" s="3">
        <f t="shared" si="5326"/>
        <v>0</v>
      </c>
      <c r="UL93" s="3">
        <f t="shared" si="5327"/>
        <v>0</v>
      </c>
      <c r="UM93" s="21">
        <f>план!CS92</f>
        <v>0</v>
      </c>
      <c r="UN93" s="3">
        <f>план!CT92</f>
        <v>0</v>
      </c>
      <c r="UO93" s="3">
        <f t="shared" si="6089"/>
        <v>0</v>
      </c>
      <c r="UP93" s="3">
        <f t="shared" si="6090"/>
        <v>0</v>
      </c>
      <c r="UQ93" s="3">
        <f>VLOOKUP($B93,'ДС факт при поликлинике'!$D$6:$JS$80,131,0)</f>
        <v>0</v>
      </c>
      <c r="UR93" s="3">
        <f>VLOOKUP($B93,'ДС факт при поликлинике'!$D$6:$JS$80,132,0)</f>
        <v>0</v>
      </c>
      <c r="US93" s="3">
        <f>VLOOKUP($B93,'ДС факт при поликлинике'!$D$6:$JS$80,133,0)</f>
        <v>0</v>
      </c>
      <c r="UT93" s="3">
        <f>VLOOKUP($B93,'ДС факт при поликлинике'!$D$6:$JS$80,134,0)</f>
        <v>0</v>
      </c>
      <c r="UU93" s="3">
        <f t="shared" si="6091"/>
        <v>0</v>
      </c>
      <c r="UV93" s="3">
        <f t="shared" si="6092"/>
        <v>0</v>
      </c>
      <c r="UW93" s="3">
        <f t="shared" si="6093"/>
        <v>0</v>
      </c>
      <c r="UX93" s="3">
        <f t="shared" si="5328"/>
        <v>0</v>
      </c>
      <c r="UY93" s="3">
        <f t="shared" si="5329"/>
        <v>0</v>
      </c>
      <c r="UZ93" s="21">
        <f>план!CU92</f>
        <v>0</v>
      </c>
      <c r="VA93" s="3">
        <f>план!CV92</f>
        <v>0</v>
      </c>
      <c r="VB93" s="3">
        <f t="shared" si="6094"/>
        <v>0</v>
      </c>
      <c r="VC93" s="3">
        <f t="shared" si="6095"/>
        <v>0</v>
      </c>
      <c r="VD93" s="3">
        <f>VLOOKUP($B93,'ДС факт при поликлинике'!$D$6:$JS$80,135,0)</f>
        <v>0</v>
      </c>
      <c r="VE93" s="3">
        <f>VLOOKUP($B93,'ДС факт при поликлинике'!$D$6:$JS$80,136,0)</f>
        <v>0</v>
      </c>
      <c r="VF93" s="3">
        <f>VLOOKUP($B93,'ДС факт при поликлинике'!$D$6:$JS$80,137,0)</f>
        <v>0</v>
      </c>
      <c r="VG93" s="3">
        <f>VLOOKUP($B93,'ДС факт при поликлинике'!$D$6:$JS$80,138,0)</f>
        <v>0</v>
      </c>
      <c r="VH93" s="3">
        <f t="shared" si="6096"/>
        <v>0</v>
      </c>
      <c r="VI93" s="3">
        <f t="shared" si="6097"/>
        <v>0</v>
      </c>
      <c r="VJ93" s="3">
        <f t="shared" si="6098"/>
        <v>0</v>
      </c>
      <c r="VK93" s="3">
        <f t="shared" si="5330"/>
        <v>0</v>
      </c>
      <c r="VL93" s="3">
        <f t="shared" si="5331"/>
        <v>0</v>
      </c>
      <c r="VM93" s="21">
        <f>план!CW92</f>
        <v>0</v>
      </c>
      <c r="VN93" s="3">
        <f>план!CX92</f>
        <v>0</v>
      </c>
      <c r="VO93" s="3">
        <f t="shared" si="6099"/>
        <v>0</v>
      </c>
      <c r="VP93" s="3">
        <f t="shared" si="6100"/>
        <v>0</v>
      </c>
      <c r="VQ93" s="3">
        <f>VLOOKUP($B93,'ДС факт при поликлинике'!$D$6:$JS$80,139,0)</f>
        <v>0</v>
      </c>
      <c r="VR93" s="3">
        <f>VLOOKUP($B93,'ДС факт при поликлинике'!$D$6:$JS$80,140,0)</f>
        <v>0</v>
      </c>
      <c r="VS93" s="3">
        <f>VLOOKUP($B93,'ДС факт при поликлинике'!$D$6:$JS$80,141,0)</f>
        <v>0</v>
      </c>
      <c r="VT93" s="3">
        <f>VLOOKUP($B93,'ДС факт при поликлинике'!$D$6:$JS$80,142,0)</f>
        <v>0</v>
      </c>
      <c r="VU93" s="3">
        <f t="shared" si="6101"/>
        <v>0</v>
      </c>
      <c r="VV93" s="3">
        <f t="shared" si="6102"/>
        <v>0</v>
      </c>
      <c r="VW93" s="3">
        <f t="shared" si="6103"/>
        <v>0</v>
      </c>
      <c r="VX93" s="3">
        <f t="shared" si="5332"/>
        <v>0</v>
      </c>
      <c r="VY93" s="3">
        <f t="shared" si="5333"/>
        <v>0</v>
      </c>
      <c r="VZ93" s="21">
        <f>план!CY92</f>
        <v>0</v>
      </c>
      <c r="WA93" s="3">
        <f>план!CZ92</f>
        <v>0</v>
      </c>
      <c r="WB93" s="3">
        <f t="shared" si="6104"/>
        <v>0</v>
      </c>
      <c r="WC93" s="3">
        <f t="shared" si="6105"/>
        <v>0</v>
      </c>
      <c r="WD93" s="3">
        <f>VLOOKUP($B93,'ДС факт при поликлинике'!$D$6:$JS$80,143,0)</f>
        <v>0</v>
      </c>
      <c r="WE93" s="3">
        <f>VLOOKUP($B93,'ДС факт при поликлинике'!$D$6:$JS$80,144,0)</f>
        <v>0</v>
      </c>
      <c r="WF93" s="3">
        <f>VLOOKUP($B93,'ДС факт при поликлинике'!$D$6:$JS$80,145,0)</f>
        <v>0</v>
      </c>
      <c r="WG93" s="3">
        <f>VLOOKUP($B93,'ДС факт при поликлинике'!$D$6:$JS$80,146,0)</f>
        <v>0</v>
      </c>
      <c r="WH93" s="3">
        <f t="shared" si="6106"/>
        <v>0</v>
      </c>
      <c r="WI93" s="3">
        <f t="shared" si="6107"/>
        <v>0</v>
      </c>
      <c r="WJ93" s="3">
        <f t="shared" si="6108"/>
        <v>0</v>
      </c>
      <c r="WK93" s="3">
        <f t="shared" si="5334"/>
        <v>0</v>
      </c>
      <c r="WL93" s="3">
        <f t="shared" si="5335"/>
        <v>0</v>
      </c>
      <c r="WM93" s="21">
        <f>план!DA92</f>
        <v>0</v>
      </c>
      <c r="WN93" s="3">
        <f>план!DB92</f>
        <v>0</v>
      </c>
      <c r="WO93" s="3">
        <f t="shared" si="6109"/>
        <v>0</v>
      </c>
      <c r="WP93" s="3">
        <f t="shared" si="6110"/>
        <v>0</v>
      </c>
      <c r="WQ93" s="3">
        <f>VLOOKUP($B93,'ДС факт при поликлинике'!$D$6:$JS$80,219,0)</f>
        <v>0</v>
      </c>
      <c r="WR93" s="3">
        <f>VLOOKUP($B93,'ДС факт при поликлинике'!$D$6:$JS$80,220,0)</f>
        <v>0</v>
      </c>
      <c r="WS93" s="3">
        <f>VLOOKUP($B93,'ДС факт при поликлинике'!$D$6:$JS$80,221,0)</f>
        <v>0</v>
      </c>
      <c r="WT93" s="3">
        <f>VLOOKUP($B93,'ДС факт при поликлинике'!$D$6:$JS$80,222,0)</f>
        <v>0</v>
      </c>
      <c r="WU93" s="3">
        <f t="shared" si="6111"/>
        <v>0</v>
      </c>
      <c r="WV93" s="3">
        <f t="shared" si="6112"/>
        <v>0</v>
      </c>
      <c r="WW93" s="3">
        <f t="shared" si="6113"/>
        <v>0</v>
      </c>
      <c r="WX93" s="3">
        <f t="shared" si="5336"/>
        <v>0</v>
      </c>
      <c r="WY93" s="3">
        <f t="shared" si="5337"/>
        <v>0</v>
      </c>
      <c r="WZ93" s="21">
        <f>план!DC92</f>
        <v>0</v>
      </c>
      <c r="XA93" s="3">
        <f>план!DD92</f>
        <v>0</v>
      </c>
      <c r="XB93" s="3">
        <f t="shared" si="6114"/>
        <v>0</v>
      </c>
      <c r="XC93" s="3">
        <f t="shared" si="6115"/>
        <v>0</v>
      </c>
      <c r="XD93" s="3">
        <f>VLOOKUP($B93,'ДС факт при поликлинике'!$D$6:$JS$80,63,0)</f>
        <v>0</v>
      </c>
      <c r="XE93" s="3">
        <f>VLOOKUP($B93,'ДС факт при поликлинике'!$D$6:$JS$80,64,0)</f>
        <v>0</v>
      </c>
      <c r="XF93" s="3">
        <f>VLOOKUP($B93,'ДС факт при поликлинике'!$D$6:$JS$80,65,0)</f>
        <v>0</v>
      </c>
      <c r="XG93" s="3">
        <f>VLOOKUP($B93,'ДС факт при поликлинике'!$D$6:$JS$80,66,0)</f>
        <v>0</v>
      </c>
      <c r="XH93" s="3">
        <f t="shared" si="6116"/>
        <v>0</v>
      </c>
      <c r="XI93" s="3">
        <f t="shared" si="6117"/>
        <v>0</v>
      </c>
      <c r="XJ93" s="3">
        <f t="shared" si="6118"/>
        <v>0</v>
      </c>
      <c r="XK93" s="3">
        <f t="shared" si="5338"/>
        <v>0</v>
      </c>
      <c r="XL93" s="3">
        <f t="shared" si="5339"/>
        <v>0</v>
      </c>
      <c r="XM93" s="21">
        <f>план!DE92</f>
        <v>0</v>
      </c>
      <c r="XN93" s="3">
        <f>план!DF92</f>
        <v>0</v>
      </c>
      <c r="XO93" s="3">
        <f t="shared" si="6119"/>
        <v>0</v>
      </c>
      <c r="XP93" s="3">
        <f t="shared" si="6120"/>
        <v>0</v>
      </c>
      <c r="XQ93" s="3">
        <f>VLOOKUP($B93,'ДС факт при поликлинике'!$D$6:$JS$80,91,0)</f>
        <v>0</v>
      </c>
      <c r="XR93" s="3">
        <f>VLOOKUP($B93,'ДС факт при поликлинике'!$D$6:$JS$80,92,0)</f>
        <v>0</v>
      </c>
      <c r="XS93" s="3">
        <f>VLOOKUP($B93,'ДС факт при поликлинике'!$D$6:$JS$80,93,0)</f>
        <v>0</v>
      </c>
      <c r="XT93" s="3">
        <f>VLOOKUP($B93,'ДС факт при поликлинике'!$D$6:$JS$80,94,0)</f>
        <v>0</v>
      </c>
      <c r="XU93" s="3">
        <f t="shared" si="6121"/>
        <v>0</v>
      </c>
      <c r="XV93" s="3">
        <f t="shared" si="6122"/>
        <v>0</v>
      </c>
      <c r="XW93" s="3">
        <f t="shared" si="6123"/>
        <v>0</v>
      </c>
      <c r="XX93" s="3">
        <f t="shared" si="5340"/>
        <v>0</v>
      </c>
      <c r="XY93" s="3">
        <f t="shared" si="5341"/>
        <v>0</v>
      </c>
      <c r="XZ93" s="21">
        <f>план!DG92</f>
        <v>0</v>
      </c>
      <c r="YA93" s="3">
        <f>план!DH92</f>
        <v>0</v>
      </c>
      <c r="YB93" s="3">
        <f t="shared" si="6124"/>
        <v>0</v>
      </c>
      <c r="YC93" s="3">
        <f t="shared" si="6125"/>
        <v>0</v>
      </c>
      <c r="YD93" s="3">
        <f>VLOOKUP($B93,'ДС факт при поликлинике'!$D$6:$JS$80,83,0)</f>
        <v>0</v>
      </c>
      <c r="YE93" s="3">
        <f>VLOOKUP($B93,'ДС факт при поликлинике'!$D$6:$JS$80,84,0)</f>
        <v>0</v>
      </c>
      <c r="YF93" s="3">
        <f>VLOOKUP($B93,'ДС факт при поликлинике'!$D$6:$JS$80,85,0)</f>
        <v>0</v>
      </c>
      <c r="YG93" s="3">
        <f>VLOOKUP($B93,'ДС факт при поликлинике'!$D$6:$JS$80,86,0)</f>
        <v>0</v>
      </c>
      <c r="YH93" s="3">
        <f t="shared" si="6126"/>
        <v>0</v>
      </c>
      <c r="YI93" s="3">
        <f t="shared" si="6127"/>
        <v>0</v>
      </c>
      <c r="YJ93" s="3">
        <f t="shared" si="6128"/>
        <v>0</v>
      </c>
      <c r="YK93" s="3">
        <f t="shared" si="5342"/>
        <v>0</v>
      </c>
      <c r="YL93" s="3">
        <f t="shared" si="5343"/>
        <v>0</v>
      </c>
      <c r="YM93" s="21">
        <f>план!DI92</f>
        <v>0</v>
      </c>
      <c r="YN93" s="3">
        <f>план!DJ92</f>
        <v>0</v>
      </c>
      <c r="YO93" s="3">
        <f t="shared" si="6129"/>
        <v>0</v>
      </c>
      <c r="YP93" s="3">
        <f t="shared" si="6130"/>
        <v>0</v>
      </c>
      <c r="YQ93" s="3">
        <f>VLOOKUP($B93,'ДС факт при поликлинике'!$D$6:$JS$80,99,0)</f>
        <v>0</v>
      </c>
      <c r="YR93" s="3">
        <f>VLOOKUP($B93,'ДС факт при поликлинике'!$D$6:$JS$80,100,0)</f>
        <v>0</v>
      </c>
      <c r="YS93" s="3">
        <f>VLOOKUP($B93,'ДС факт при поликлинике'!$D$6:$JS$80,101,0)</f>
        <v>0</v>
      </c>
      <c r="YT93" s="3">
        <f>VLOOKUP($B93,'ДС факт при поликлинике'!$D$6:$JS$80,102,0)</f>
        <v>0</v>
      </c>
      <c r="YU93" s="3">
        <f t="shared" si="6131"/>
        <v>0</v>
      </c>
      <c r="YV93" s="3">
        <f t="shared" si="6132"/>
        <v>0</v>
      </c>
      <c r="YW93" s="3">
        <f t="shared" si="6133"/>
        <v>0</v>
      </c>
      <c r="YX93" s="3">
        <f t="shared" si="5344"/>
        <v>0</v>
      </c>
      <c r="YY93" s="3">
        <f t="shared" si="5345"/>
        <v>0</v>
      </c>
      <c r="YZ93" s="21">
        <f>план!DK92</f>
        <v>0</v>
      </c>
      <c r="ZA93" s="3">
        <f>план!DL92</f>
        <v>0</v>
      </c>
      <c r="ZB93" s="3">
        <f t="shared" si="6134"/>
        <v>0</v>
      </c>
      <c r="ZC93" s="3">
        <f t="shared" si="6135"/>
        <v>0</v>
      </c>
      <c r="ZD93" s="3">
        <f>VLOOKUP($B93,'ДС факт при поликлинике'!$D$6:$JS$80,87,0)</f>
        <v>0</v>
      </c>
      <c r="ZE93" s="3">
        <f>VLOOKUP($B93,'ДС факт при поликлинике'!$D$6:$JS$80,88,0)</f>
        <v>0</v>
      </c>
      <c r="ZF93" s="3">
        <f>VLOOKUP($B93,'ДС факт при поликлинике'!$D$6:$JS$80,89,0)</f>
        <v>0</v>
      </c>
      <c r="ZG93" s="3">
        <f>VLOOKUP($B93,'ДС факт при поликлинике'!$D$6:$JS$80,90,0)</f>
        <v>0</v>
      </c>
      <c r="ZH93" s="3">
        <f t="shared" si="6136"/>
        <v>0</v>
      </c>
      <c r="ZI93" s="3">
        <f t="shared" si="6137"/>
        <v>0</v>
      </c>
      <c r="ZJ93" s="3">
        <f t="shared" si="6138"/>
        <v>0</v>
      </c>
      <c r="ZK93" s="3">
        <f t="shared" si="5346"/>
        <v>0</v>
      </c>
      <c r="ZL93" s="3">
        <f t="shared" si="5347"/>
        <v>0</v>
      </c>
      <c r="ZM93" s="21">
        <f>план!DM92</f>
        <v>0</v>
      </c>
      <c r="ZN93" s="3">
        <f>план!DN92</f>
        <v>0</v>
      </c>
      <c r="ZO93" s="3">
        <f t="shared" si="6139"/>
        <v>0</v>
      </c>
      <c r="ZP93" s="3">
        <f t="shared" si="6140"/>
        <v>0</v>
      </c>
      <c r="ZQ93" s="3">
        <f>VLOOKUP($B93,'ДС факт при поликлинике'!$D$6:$JS$80,107,0)</f>
        <v>0</v>
      </c>
      <c r="ZR93" s="3">
        <f>VLOOKUP($B93,'ДС факт при поликлинике'!$D$6:$JS$80,108,0)</f>
        <v>0</v>
      </c>
      <c r="ZS93" s="3">
        <f>VLOOKUP($B93,'ДС факт при поликлинике'!$D$6:$JS$80,109,0)</f>
        <v>0</v>
      </c>
      <c r="ZT93" s="3">
        <f>VLOOKUP($B93,'ДС факт при поликлинике'!$D$6:$JS$80,110,0)</f>
        <v>0</v>
      </c>
      <c r="ZU93" s="3">
        <f t="shared" si="6141"/>
        <v>0</v>
      </c>
      <c r="ZV93" s="3">
        <f t="shared" si="6142"/>
        <v>0</v>
      </c>
      <c r="ZW93" s="3">
        <f t="shared" si="6143"/>
        <v>0</v>
      </c>
      <c r="ZX93" s="3">
        <f t="shared" si="5348"/>
        <v>0</v>
      </c>
      <c r="ZY93" s="3">
        <f t="shared" si="5349"/>
        <v>0</v>
      </c>
      <c r="ZZ93" s="3">
        <f>план!DO92</f>
        <v>120</v>
      </c>
      <c r="AAA93" s="3">
        <f>план!DP92</f>
        <v>1431198.72</v>
      </c>
      <c r="AAB93" s="3">
        <f t="shared" si="6144"/>
        <v>90</v>
      </c>
      <c r="AAC93" s="3">
        <f t="shared" si="6145"/>
        <v>1073399.04</v>
      </c>
      <c r="AAD93" s="3">
        <f>VLOOKUP($B93,'ДС факт при поликлинике'!$D$6:$JS$80,115,0)</f>
        <v>66</v>
      </c>
      <c r="AAE93" s="3">
        <f>VLOOKUP($B93,'ДС факт при поликлинике'!$D$6:$JS$80,116,0)</f>
        <v>797761</v>
      </c>
      <c r="AAF93" s="3">
        <f>VLOOKUP($B93,'ДС факт при поликлинике'!$D$6:$JS$80,117,0)</f>
        <v>0</v>
      </c>
      <c r="AAG93" s="3">
        <f>VLOOKUP($B93,'ДС факт при поликлинике'!$D$6:$JS$80,118,0)</f>
        <v>0</v>
      </c>
      <c r="AAH93" s="3">
        <f t="shared" si="6146"/>
        <v>115.19999999999999</v>
      </c>
      <c r="AAI93" s="3">
        <f t="shared" si="6147"/>
        <v>86.399999999999991</v>
      </c>
      <c r="AAJ93" s="3">
        <f t="shared" si="6148"/>
        <v>63.36</v>
      </c>
      <c r="AAK93" s="3">
        <f t="shared" si="5350"/>
        <v>-24</v>
      </c>
      <c r="AAL93" s="3">
        <f t="shared" si="5351"/>
        <v>-275638.04000000004</v>
      </c>
      <c r="AAM93" s="21">
        <f>план!DQ92</f>
        <v>0</v>
      </c>
      <c r="AAN93" s="3">
        <f>план!DR92</f>
        <v>0</v>
      </c>
      <c r="AAO93" s="3">
        <f t="shared" si="6149"/>
        <v>0</v>
      </c>
      <c r="AAP93" s="3">
        <f t="shared" si="6150"/>
        <v>0</v>
      </c>
      <c r="AAQ93" s="3">
        <f>VLOOKUP($B93,'ДС факт при поликлинике'!$D$6:$JS$80,95,0)</f>
        <v>0</v>
      </c>
      <c r="AAR93" s="3">
        <f>VLOOKUP($B93,'ДС факт при поликлинике'!$D$6:$JS$80,96,0)</f>
        <v>0</v>
      </c>
      <c r="AAS93" s="3">
        <f>VLOOKUP($B93,'ДС факт при поликлинике'!$D$6:$JS$80,97,0)</f>
        <v>0</v>
      </c>
      <c r="AAT93" s="3">
        <f>VLOOKUP($B93,'ДС факт при поликлинике'!$D$6:$JS$80,98,0)</f>
        <v>0</v>
      </c>
      <c r="AAU93" s="3">
        <f t="shared" si="6151"/>
        <v>0</v>
      </c>
      <c r="AAV93" s="3">
        <f t="shared" si="6152"/>
        <v>0</v>
      </c>
      <c r="AAW93" s="3">
        <f t="shared" si="6153"/>
        <v>0</v>
      </c>
      <c r="AAX93" s="3">
        <f t="shared" si="5352"/>
        <v>0</v>
      </c>
      <c r="AAY93" s="3">
        <f t="shared" si="5353"/>
        <v>0</v>
      </c>
      <c r="AAZ93" s="21">
        <f>план!DS92</f>
        <v>0</v>
      </c>
      <c r="ABA93" s="3">
        <f>план!DT92</f>
        <v>0</v>
      </c>
      <c r="ABB93" s="3">
        <f t="shared" si="6154"/>
        <v>0</v>
      </c>
      <c r="ABC93" s="3">
        <f t="shared" si="6155"/>
        <v>0</v>
      </c>
      <c r="ABD93" s="3">
        <f>VLOOKUP($B93,'ДС факт при поликлинике'!$D$6:$JS$80,215,0)</f>
        <v>0</v>
      </c>
      <c r="ABE93" s="3">
        <f>VLOOKUP($B93,'ДС факт при поликлинике'!$D$6:$JS$80,216,0)</f>
        <v>0</v>
      </c>
      <c r="ABF93" s="3">
        <f>VLOOKUP($B93,'ДС факт при поликлинике'!$D$6:$JS$80,217,0)</f>
        <v>0</v>
      </c>
      <c r="ABG93" s="3">
        <f>VLOOKUP($B93,'ДС факт при поликлинике'!$D$6:$JS$80,218,0)</f>
        <v>0</v>
      </c>
      <c r="ABH93" s="3">
        <f t="shared" si="6156"/>
        <v>0</v>
      </c>
      <c r="ABI93" s="3">
        <f t="shared" si="6157"/>
        <v>0</v>
      </c>
      <c r="ABJ93" s="3">
        <f t="shared" si="6158"/>
        <v>0</v>
      </c>
      <c r="ABK93" s="3">
        <f t="shared" si="5354"/>
        <v>0</v>
      </c>
      <c r="ABL93" s="3">
        <f t="shared" si="5355"/>
        <v>0</v>
      </c>
      <c r="ABM93" s="21">
        <f>план!DU92</f>
        <v>0</v>
      </c>
      <c r="ABN93" s="3">
        <f>план!DV92</f>
        <v>0</v>
      </c>
      <c r="ABO93" s="3">
        <f t="shared" si="6159"/>
        <v>0</v>
      </c>
      <c r="ABP93" s="3">
        <f t="shared" si="6160"/>
        <v>0</v>
      </c>
      <c r="ABQ93" s="3">
        <f>VLOOKUP($B93,'ДС факт при поликлинике'!$D$6:$JS$80,111,0)</f>
        <v>0</v>
      </c>
      <c r="ABR93" s="3">
        <f>VLOOKUP($B93,'ДС факт при поликлинике'!$D$6:$JS$80,112,0)</f>
        <v>0</v>
      </c>
      <c r="ABS93" s="3">
        <f>VLOOKUP($B93,'ДС факт при поликлинике'!$D$6:$JS$80,113,0)</f>
        <v>0</v>
      </c>
      <c r="ABT93" s="3">
        <f>VLOOKUP($B93,'ДС факт при поликлинике'!$D$6:$JS$80,114,0)</f>
        <v>0</v>
      </c>
      <c r="ABU93" s="3">
        <f t="shared" si="6161"/>
        <v>0</v>
      </c>
      <c r="ABV93" s="3">
        <f t="shared" si="6162"/>
        <v>0</v>
      </c>
      <c r="ABW93" s="3">
        <f t="shared" si="6163"/>
        <v>0</v>
      </c>
      <c r="ABX93" s="51">
        <f t="shared" si="6164"/>
        <v>0</v>
      </c>
      <c r="ABY93" s="51">
        <f t="shared" si="6165"/>
        <v>0</v>
      </c>
      <c r="ABZ93" s="21">
        <f>план!DW92</f>
        <v>0</v>
      </c>
      <c r="ACA93" s="3">
        <f>план!DX92</f>
        <v>0</v>
      </c>
      <c r="ACB93" s="3">
        <f t="shared" si="6166"/>
        <v>0</v>
      </c>
      <c r="ACC93" s="3">
        <f t="shared" si="6167"/>
        <v>0</v>
      </c>
      <c r="ACD93" s="3">
        <f>VLOOKUP($B93,'ДС факт при поликлинике'!$D$6:$JS$80,55,0)</f>
        <v>0</v>
      </c>
      <c r="ACE93" s="3">
        <f>VLOOKUP($B93,'ДС факт при поликлинике'!$D$6:$JS$80,56,0)</f>
        <v>0</v>
      </c>
      <c r="ACF93" s="3">
        <f>VLOOKUP($B93,'ДС факт при поликлинике'!$D$6:$JS$80,57,0)</f>
        <v>0</v>
      </c>
      <c r="ACG93" s="3">
        <f>VLOOKUP($B93,'ДС факт при поликлинике'!$D$6:$JS$80,58,0)</f>
        <v>0</v>
      </c>
      <c r="ACH93" s="3">
        <f t="shared" si="6168"/>
        <v>0</v>
      </c>
      <c r="ACI93" s="3">
        <f t="shared" si="6169"/>
        <v>0</v>
      </c>
      <c r="ACJ93" s="3">
        <f t="shared" si="6170"/>
        <v>0</v>
      </c>
      <c r="ACK93" s="51">
        <f t="shared" si="6171"/>
        <v>0</v>
      </c>
      <c r="ACL93" s="51">
        <f t="shared" si="6172"/>
        <v>0</v>
      </c>
      <c r="ACM93" s="21">
        <f>план!DY92</f>
        <v>0</v>
      </c>
      <c r="ACN93" s="3">
        <f>план!DZ92</f>
        <v>0</v>
      </c>
      <c r="ACO93" s="3">
        <f t="shared" si="6173"/>
        <v>0</v>
      </c>
      <c r="ACP93" s="3">
        <f t="shared" si="6174"/>
        <v>0</v>
      </c>
      <c r="ACQ93" s="3">
        <f>VLOOKUP($B93,'ДС факт при поликлинике'!$D$6:$JS$80,51,0)</f>
        <v>0</v>
      </c>
      <c r="ACR93" s="3">
        <f>VLOOKUP($B93,'ДС факт при поликлинике'!$D$6:$JS$80,52,0)</f>
        <v>0</v>
      </c>
      <c r="ACS93" s="3">
        <f>VLOOKUP($B93,'ДС факт при поликлинике'!$D$6:$JS$80,53,0)</f>
        <v>0</v>
      </c>
      <c r="ACT93" s="3">
        <f>VLOOKUP($B93,'ДС факт при поликлинике'!$D$6:$JS$80,54,0)</f>
        <v>0</v>
      </c>
      <c r="ACU93" s="3">
        <f t="shared" si="6175"/>
        <v>0</v>
      </c>
      <c r="ACV93" s="3">
        <f t="shared" si="6176"/>
        <v>0</v>
      </c>
      <c r="ACW93" s="3">
        <f t="shared" si="6177"/>
        <v>0</v>
      </c>
      <c r="ACX93" s="51">
        <f t="shared" si="6178"/>
        <v>0</v>
      </c>
      <c r="ACY93" s="51">
        <f t="shared" si="6179"/>
        <v>0</v>
      </c>
      <c r="ACZ93" s="3">
        <f>план!EA92</f>
        <v>0</v>
      </c>
      <c r="ADA93" s="3">
        <f>план!EB92</f>
        <v>0</v>
      </c>
      <c r="ADB93" s="3">
        <f t="shared" ref="ADB93:ADB97" si="6214">SUM(ACZ93/12*$A$4)</f>
        <v>0</v>
      </c>
      <c r="ADC93" s="3">
        <f t="shared" si="6180"/>
        <v>0</v>
      </c>
      <c r="ADD93" s="3">
        <f>VLOOKUP($B93,'ДС факт при поликлинике'!$D$6:$JS$80,79,0)</f>
        <v>0</v>
      </c>
      <c r="ADE93" s="3">
        <f>VLOOKUP($B93,'ДС факт при поликлинике'!$D$6:$JS$80,80,0)</f>
        <v>0</v>
      </c>
      <c r="ADF93" s="3">
        <f>VLOOKUP($B93,'ДС факт при поликлинике'!$D$6:$JS$80,81,0)</f>
        <v>0</v>
      </c>
      <c r="ADG93" s="3">
        <f>VLOOKUP($B93,'ДС факт при поликлинике'!$D$6:$JS$80,82,0)</f>
        <v>0</v>
      </c>
      <c r="ADH93" s="3">
        <f t="shared" si="6181"/>
        <v>0</v>
      </c>
      <c r="ADI93" s="3">
        <f t="shared" si="6182"/>
        <v>0</v>
      </c>
      <c r="ADJ93" s="3">
        <f t="shared" si="6183"/>
        <v>0</v>
      </c>
      <c r="ADK93" s="51">
        <f t="shared" si="6184"/>
        <v>0</v>
      </c>
      <c r="ADL93" s="51">
        <f t="shared" si="6185"/>
        <v>0</v>
      </c>
      <c r="ADM93" s="3"/>
      <c r="ADN93" s="3">
        <f t="shared" si="6186"/>
        <v>0</v>
      </c>
      <c r="ADO93" s="3">
        <f t="shared" si="6187"/>
        <v>0</v>
      </c>
      <c r="ADP93" s="3">
        <f t="shared" si="6188"/>
        <v>0</v>
      </c>
      <c r="ADQ93" s="3"/>
      <c r="ADR93" s="3"/>
      <c r="ADS93" s="3"/>
      <c r="ADT93" s="3"/>
      <c r="ADU93" s="3">
        <f t="shared" si="6189"/>
        <v>0</v>
      </c>
      <c r="ADV93" s="3">
        <f t="shared" si="6190"/>
        <v>0</v>
      </c>
      <c r="ADW93" s="3">
        <f t="shared" si="6191"/>
        <v>0</v>
      </c>
      <c r="ADX93" s="51">
        <f t="shared" si="6192"/>
        <v>0</v>
      </c>
      <c r="ADY93" s="51">
        <f t="shared" si="6193"/>
        <v>0</v>
      </c>
      <c r="ADZ93" s="3">
        <f>план!EE92</f>
        <v>0</v>
      </c>
      <c r="AEA93" s="27">
        <f>план!EF92</f>
        <v>0</v>
      </c>
      <c r="AEB93" s="3">
        <f t="shared" si="6194"/>
        <v>0</v>
      </c>
      <c r="AEC93" s="3">
        <f t="shared" si="6195"/>
        <v>0</v>
      </c>
      <c r="AED93" s="83">
        <f>VLOOKUP($B93,'ДС факт при поликлинике'!$D$6:$KA$81,279,0)</f>
        <v>0</v>
      </c>
      <c r="AEE93" s="83">
        <f>VLOOKUP($B93,'ДС факт при поликлинике'!$D$6:$KA$81,280,0)</f>
        <v>0</v>
      </c>
      <c r="AEF93" s="83">
        <f>VLOOKUP($B93,'ДС факт при поликлинике'!$D$6:$KA$81,281,0)</f>
        <v>0</v>
      </c>
      <c r="AEG93" s="83">
        <f>VLOOKUP($B93,'ДС факт при поликлинике'!$D$6:$KA$81,282,0)</f>
        <v>0</v>
      </c>
      <c r="AEH93" s="3">
        <f t="shared" si="6196"/>
        <v>0</v>
      </c>
      <c r="AEI93" s="3">
        <f t="shared" si="6197"/>
        <v>0</v>
      </c>
      <c r="AEJ93" s="3">
        <f t="shared" si="6198"/>
        <v>0</v>
      </c>
      <c r="AEK93" s="51">
        <f t="shared" si="6199"/>
        <v>0</v>
      </c>
      <c r="AEL93" s="51">
        <f t="shared" si="6200"/>
        <v>0</v>
      </c>
      <c r="AEM93" s="28">
        <f t="shared" si="6201"/>
        <v>1470</v>
      </c>
      <c r="AEN93" s="28">
        <f t="shared" si="6202"/>
        <v>17532184.32</v>
      </c>
      <c r="AEO93" s="28">
        <f t="shared" si="6203"/>
        <v>1102.5</v>
      </c>
      <c r="AEP93" s="28">
        <f t="shared" si="6204"/>
        <v>13149138.239999998</v>
      </c>
      <c r="AEQ93" s="28">
        <f t="shared" si="6205"/>
        <v>2484</v>
      </c>
      <c r="AER93" s="28">
        <f t="shared" si="6206"/>
        <v>30143968.819999997</v>
      </c>
      <c r="AES93" s="28">
        <f t="shared" si="6207"/>
        <v>727</v>
      </c>
      <c r="AET93" s="28">
        <f t="shared" si="6208"/>
        <v>8751517.8000000026</v>
      </c>
      <c r="AEU93" s="3">
        <f t="shared" si="6209"/>
        <v>1411.2</v>
      </c>
      <c r="AEV93" s="3">
        <f t="shared" si="6210"/>
        <v>1058.3999999999999</v>
      </c>
      <c r="AEW93" s="3">
        <f t="shared" si="6211"/>
        <v>2384.64</v>
      </c>
      <c r="AEX93" s="51">
        <f t="shared" si="6212"/>
        <v>1381.5</v>
      </c>
      <c r="AEY93" s="51">
        <f t="shared" si="6213"/>
        <v>16994830.579999998</v>
      </c>
      <c r="AEZ93" s="118">
        <f t="shared" si="5356"/>
        <v>2.2530612244897958</v>
      </c>
      <c r="AFA93" s="118">
        <f t="shared" si="5357"/>
        <v>2.2924672529718571</v>
      </c>
    </row>
    <row r="94" spans="1:833" ht="30" x14ac:dyDescent="0.25">
      <c r="A94" s="149"/>
      <c r="B94" s="6">
        <v>63</v>
      </c>
      <c r="C94" s="22" t="s">
        <v>282</v>
      </c>
      <c r="D94" s="156">
        <f t="shared" si="5358"/>
        <v>9860</v>
      </c>
      <c r="E94" s="23">
        <v>10127</v>
      </c>
      <c r="F94" s="92">
        <v>1.44</v>
      </c>
      <c r="G94" s="25">
        <v>1</v>
      </c>
      <c r="H94" s="200">
        <v>1</v>
      </c>
      <c r="I94" s="23">
        <v>1.4</v>
      </c>
      <c r="J94" s="23">
        <v>1.68</v>
      </c>
      <c r="K94" s="23">
        <v>2.23</v>
      </c>
      <c r="L94" s="23">
        <v>2.57</v>
      </c>
      <c r="M94" s="21">
        <f>план!M93</f>
        <v>0</v>
      </c>
      <c r="N94" s="3">
        <f>план!N93</f>
        <v>0</v>
      </c>
      <c r="O94" s="3">
        <f t="shared" si="5878"/>
        <v>0</v>
      </c>
      <c r="P94" s="3">
        <f t="shared" si="5879"/>
        <v>0</v>
      </c>
      <c r="Q94" s="3">
        <f>VLOOKUP($B94,'ДС факт при поликлинике'!$D$6:$AK$80,31,0)</f>
        <v>0</v>
      </c>
      <c r="R94" s="3">
        <f>VLOOKUP($B94,'ДС факт при поликлинике'!$D$6:$AK$80,32,0)</f>
        <v>0</v>
      </c>
      <c r="S94" s="3">
        <f>VLOOKUP($B94,'ДС факт при поликлинике'!$D$6:$AK$80,33,0)</f>
        <v>0</v>
      </c>
      <c r="T94" s="3">
        <f>VLOOKUP($B94,'ДС факт при поликлинике'!$D$6:$AK$80,34,0)</f>
        <v>0</v>
      </c>
      <c r="U94" s="3">
        <f t="shared" si="5880"/>
        <v>0</v>
      </c>
      <c r="V94" s="3">
        <f t="shared" si="5881"/>
        <v>0</v>
      </c>
      <c r="W94" s="3">
        <f t="shared" si="5882"/>
        <v>0</v>
      </c>
      <c r="X94" s="3">
        <f t="shared" si="5246"/>
        <v>0</v>
      </c>
      <c r="Y94" s="3">
        <f t="shared" si="5247"/>
        <v>0</v>
      </c>
      <c r="Z94" s="3">
        <f>план!O93</f>
        <v>220</v>
      </c>
      <c r="AA94" s="3">
        <f>план!P93</f>
        <v>4373107.1999999993</v>
      </c>
      <c r="AB94" s="3">
        <f t="shared" si="5883"/>
        <v>165</v>
      </c>
      <c r="AC94" s="3">
        <f t="shared" si="5884"/>
        <v>3279830.3999999994</v>
      </c>
      <c r="AD94" s="3">
        <f>VLOOKUP($B94,'ДС факт при поликлинике'!$D$6:$JS$80,47,0)</f>
        <v>57</v>
      </c>
      <c r="AE94" s="3">
        <f>VLOOKUP($B94,'ДС факт при поликлинике'!$D$6:$JS$80,48,0)</f>
        <v>1133032.3200000003</v>
      </c>
      <c r="AF94" s="3">
        <f>VLOOKUP($B94,'ДС факт при поликлинике'!$D$6:$JS$80,49,0)</f>
        <v>32</v>
      </c>
      <c r="AG94" s="3">
        <f>VLOOKUP($B94,'ДС факт при поликлинике'!$D$6:$JS$80,50,0)</f>
        <v>636088.32000000018</v>
      </c>
      <c r="AH94" s="3">
        <f t="shared" si="5885"/>
        <v>316.8</v>
      </c>
      <c r="AI94" s="3">
        <f t="shared" si="5886"/>
        <v>237.6</v>
      </c>
      <c r="AJ94" s="3">
        <f t="shared" si="5887"/>
        <v>82.08</v>
      </c>
      <c r="AK94" s="3">
        <f t="shared" si="5248"/>
        <v>-108</v>
      </c>
      <c r="AL94" s="3">
        <f t="shared" si="5249"/>
        <v>-2146798.0799999991</v>
      </c>
      <c r="AM94" s="21">
        <f>план!Q93</f>
        <v>0</v>
      </c>
      <c r="AN94" s="3">
        <f>план!R93</f>
        <v>0</v>
      </c>
      <c r="AO94" s="3">
        <f t="shared" si="5888"/>
        <v>0</v>
      </c>
      <c r="AP94" s="3">
        <f t="shared" si="5889"/>
        <v>0</v>
      </c>
      <c r="AQ94" s="3">
        <f>VLOOKUP($B94,'ДС факт при поликлинике'!$D$6:$JS$80,7,0)</f>
        <v>0</v>
      </c>
      <c r="AR94" s="3">
        <f>VLOOKUP($B94,'ДС факт при поликлинике'!$D$6:$JS$80,8,0)</f>
        <v>0</v>
      </c>
      <c r="AS94" s="3">
        <f>VLOOKUP($B94,'ДС факт при поликлинике'!$D$6:$JS$80,9,0)</f>
        <v>0</v>
      </c>
      <c r="AT94" s="3">
        <f>VLOOKUP($B94,'ДС факт при поликлинике'!$D$6:$JS$80,10,0)</f>
        <v>0</v>
      </c>
      <c r="AU94" s="3">
        <f t="shared" si="5890"/>
        <v>0</v>
      </c>
      <c r="AV94" s="3">
        <f t="shared" si="5891"/>
        <v>0</v>
      </c>
      <c r="AW94" s="3">
        <f t="shared" si="5892"/>
        <v>0</v>
      </c>
      <c r="AX94" s="3">
        <f t="shared" si="5250"/>
        <v>0</v>
      </c>
      <c r="AY94" s="3">
        <f t="shared" si="5251"/>
        <v>0</v>
      </c>
      <c r="AZ94" s="21">
        <f>план!S93</f>
        <v>0</v>
      </c>
      <c r="BA94" s="3">
        <f>план!T93</f>
        <v>0</v>
      </c>
      <c r="BB94" s="3">
        <f t="shared" si="5893"/>
        <v>0</v>
      </c>
      <c r="BC94" s="3">
        <f t="shared" si="5894"/>
        <v>0</v>
      </c>
      <c r="BD94" s="3">
        <f>VLOOKUP($B94,'ДС факт при поликлинике'!$D$6:$JS$80,23,0)</f>
        <v>0</v>
      </c>
      <c r="BE94" s="3">
        <f>VLOOKUP($B94,'ДС факт при поликлинике'!$D$6:$JS$80,24,0)</f>
        <v>0</v>
      </c>
      <c r="BF94" s="3">
        <f>VLOOKUP($B94,'ДС факт при поликлинике'!$D$6:$JS$80,25,0)</f>
        <v>0</v>
      </c>
      <c r="BG94" s="3">
        <f>VLOOKUP($B94,'ДС факт при поликлинике'!$D$6:$JS$80,26,0)</f>
        <v>0</v>
      </c>
      <c r="BH94" s="3">
        <f t="shared" si="5895"/>
        <v>0</v>
      </c>
      <c r="BI94" s="3">
        <f t="shared" si="5896"/>
        <v>0</v>
      </c>
      <c r="BJ94" s="3">
        <f t="shared" si="5897"/>
        <v>0</v>
      </c>
      <c r="BK94" s="3">
        <f t="shared" si="5252"/>
        <v>0</v>
      </c>
      <c r="BL94" s="3">
        <f t="shared" si="5253"/>
        <v>0</v>
      </c>
      <c r="BM94" s="21">
        <f>план!U93</f>
        <v>0</v>
      </c>
      <c r="BN94" s="3">
        <f>план!V93</f>
        <v>0</v>
      </c>
      <c r="BO94" s="3">
        <f t="shared" si="5898"/>
        <v>0</v>
      </c>
      <c r="BP94" s="3">
        <f t="shared" si="5899"/>
        <v>0</v>
      </c>
      <c r="BQ94" s="3">
        <f>VLOOKUP($B94,'ДС факт при поликлинике'!$D$6:$JS$80,255,0)</f>
        <v>0</v>
      </c>
      <c r="BR94" s="3">
        <f>VLOOKUP($B94,'ДС факт при поликлинике'!$D$6:$JS$80,256,0)</f>
        <v>0</v>
      </c>
      <c r="BS94" s="3">
        <f>VLOOKUP($B94,'ДС факт при поликлинике'!$D$6:$JS$80,257,0)</f>
        <v>0</v>
      </c>
      <c r="BT94" s="3">
        <f>VLOOKUP($B94,'ДС факт при поликлинике'!$D$6:$JS$80,258,0)</f>
        <v>0</v>
      </c>
      <c r="BU94" s="3">
        <f t="shared" si="5900"/>
        <v>0</v>
      </c>
      <c r="BV94" s="3">
        <f t="shared" si="5901"/>
        <v>0</v>
      </c>
      <c r="BW94" s="3">
        <f t="shared" si="5902"/>
        <v>0</v>
      </c>
      <c r="BX94" s="3">
        <f t="shared" si="5254"/>
        <v>0</v>
      </c>
      <c r="BY94" s="3">
        <f t="shared" si="5255"/>
        <v>0</v>
      </c>
      <c r="BZ94" s="21">
        <f>план!W93</f>
        <v>0</v>
      </c>
      <c r="CA94" s="3">
        <f>план!X93</f>
        <v>0</v>
      </c>
      <c r="CB94" s="3">
        <f t="shared" si="5903"/>
        <v>0</v>
      </c>
      <c r="CC94" s="3">
        <f t="shared" si="5904"/>
        <v>0</v>
      </c>
      <c r="CD94" s="3">
        <f>VLOOKUP($B94,'ДС факт при поликлинике'!$D$6:$JS$80,11,0)</f>
        <v>0</v>
      </c>
      <c r="CE94" s="3">
        <f>VLOOKUP($B94,'ДС факт при поликлинике'!$D$6:$JS$80,12,0)</f>
        <v>0</v>
      </c>
      <c r="CF94" s="3">
        <f>VLOOKUP($B94,'ДС факт при поликлинике'!$D$6:$JS$80,13,0)</f>
        <v>0</v>
      </c>
      <c r="CG94" s="3">
        <f>VLOOKUP($B94,'ДС факт при поликлинике'!$D$6:$JS$80,14,0)</f>
        <v>0</v>
      </c>
      <c r="CH94" s="3">
        <f t="shared" si="5905"/>
        <v>0</v>
      </c>
      <c r="CI94" s="3">
        <f t="shared" si="5906"/>
        <v>0</v>
      </c>
      <c r="CJ94" s="3">
        <f t="shared" si="5907"/>
        <v>0</v>
      </c>
      <c r="CK94" s="3">
        <f t="shared" si="5256"/>
        <v>0</v>
      </c>
      <c r="CL94" s="3">
        <f t="shared" si="5257"/>
        <v>0</v>
      </c>
      <c r="CM94" s="21">
        <f>план!Y93</f>
        <v>0</v>
      </c>
      <c r="CN94" s="3">
        <f>план!Z93</f>
        <v>0</v>
      </c>
      <c r="CO94" s="3">
        <f t="shared" si="5908"/>
        <v>0</v>
      </c>
      <c r="CP94" s="3">
        <f t="shared" si="5909"/>
        <v>0</v>
      </c>
      <c r="CQ94" s="3">
        <f>VLOOKUP($B94,'ДС факт при поликлинике'!$D$6:$JS$80,247,0)</f>
        <v>0</v>
      </c>
      <c r="CR94" s="3">
        <f>VLOOKUP($B94,'ДС факт при поликлинике'!$D$6:$JS$80,248,0)</f>
        <v>0</v>
      </c>
      <c r="CS94" s="3">
        <f>VLOOKUP($B94,'ДС факт при поликлинике'!$D$6:$JS$80,249,0)</f>
        <v>0</v>
      </c>
      <c r="CT94" s="3">
        <f>VLOOKUP($B94,'ДС факт при поликлинике'!$D$6:$JS$80,250,0)</f>
        <v>0</v>
      </c>
      <c r="CU94" s="3">
        <f t="shared" si="5910"/>
        <v>0</v>
      </c>
      <c r="CV94" s="3">
        <f t="shared" si="5911"/>
        <v>0</v>
      </c>
      <c r="CW94" s="3">
        <f t="shared" si="5912"/>
        <v>0</v>
      </c>
      <c r="CX94" s="3">
        <f t="shared" si="5258"/>
        <v>0</v>
      </c>
      <c r="CY94" s="3">
        <f t="shared" si="5259"/>
        <v>0</v>
      </c>
      <c r="CZ94" s="21">
        <f>план!AA93</f>
        <v>0</v>
      </c>
      <c r="DA94" s="3">
        <f>план!AB93</f>
        <v>0</v>
      </c>
      <c r="DB94" s="3">
        <f t="shared" si="5913"/>
        <v>0</v>
      </c>
      <c r="DC94" s="3">
        <f t="shared" si="5914"/>
        <v>0</v>
      </c>
      <c r="DD94" s="3">
        <f>VLOOKUP($B94,'ДС факт при поликлинике'!$D$6:$JS$80,263,0)</f>
        <v>0</v>
      </c>
      <c r="DE94" s="3">
        <f>VLOOKUP($B94,'ДС факт при поликлинике'!$D$6:$JS$80,264,0)</f>
        <v>0</v>
      </c>
      <c r="DF94" s="3">
        <f>VLOOKUP($B94,'ДС факт при поликлинике'!$D$6:$JS$80,265,0)</f>
        <v>0</v>
      </c>
      <c r="DG94" s="3">
        <f>VLOOKUP($B94,'ДС факт при поликлинике'!$D$6:$JS$80,266,0)</f>
        <v>0</v>
      </c>
      <c r="DH94" s="3">
        <f t="shared" si="5915"/>
        <v>0</v>
      </c>
      <c r="DI94" s="3">
        <f t="shared" si="5916"/>
        <v>0</v>
      </c>
      <c r="DJ94" s="3">
        <f t="shared" si="5917"/>
        <v>0</v>
      </c>
      <c r="DK94" s="3">
        <f t="shared" si="5260"/>
        <v>0</v>
      </c>
      <c r="DL94" s="3">
        <f t="shared" si="5261"/>
        <v>0</v>
      </c>
      <c r="DM94" s="21">
        <f>план!AC93</f>
        <v>0</v>
      </c>
      <c r="DN94" s="3">
        <f>план!AD93</f>
        <v>0</v>
      </c>
      <c r="DO94" s="3">
        <f t="shared" si="5918"/>
        <v>0</v>
      </c>
      <c r="DP94" s="3">
        <f t="shared" si="5919"/>
        <v>0</v>
      </c>
      <c r="DQ94" s="3">
        <f>VLOOKUP($B94,'ДС факт при поликлинике'!$D$6:$JS$80,223,0)</f>
        <v>0</v>
      </c>
      <c r="DR94" s="3">
        <f>VLOOKUP($B94,'ДС факт при поликлинике'!$D$6:$JS$80,224,0)</f>
        <v>0</v>
      </c>
      <c r="DS94" s="3">
        <f>VLOOKUP($B94,'ДС факт при поликлинике'!$D$6:$JS$80,225,0)</f>
        <v>0</v>
      </c>
      <c r="DT94" s="3">
        <f>VLOOKUP($B94,'ДС факт при поликлинике'!$D$6:$JS$80,226,0)</f>
        <v>0</v>
      </c>
      <c r="DU94" s="3">
        <f t="shared" si="5920"/>
        <v>0</v>
      </c>
      <c r="DV94" s="3">
        <f t="shared" si="5921"/>
        <v>0</v>
      </c>
      <c r="DW94" s="3">
        <f t="shared" si="5922"/>
        <v>0</v>
      </c>
      <c r="DX94" s="3">
        <f t="shared" si="5262"/>
        <v>0</v>
      </c>
      <c r="DY94" s="3">
        <f t="shared" si="5263"/>
        <v>0</v>
      </c>
      <c r="DZ94" s="21">
        <f>план!AE93</f>
        <v>0</v>
      </c>
      <c r="EA94" s="3">
        <f>план!AF93</f>
        <v>0</v>
      </c>
      <c r="EB94" s="3">
        <f t="shared" si="5923"/>
        <v>0</v>
      </c>
      <c r="EC94" s="3">
        <f t="shared" si="5924"/>
        <v>0</v>
      </c>
      <c r="ED94" s="3">
        <f>VLOOKUP($B94,'ДС факт при поликлинике'!$D$6:$JS$80,227,0)</f>
        <v>0</v>
      </c>
      <c r="EE94" s="3">
        <f>VLOOKUP($B94,'ДС факт при поликлинике'!$D$6:$JS$80,228,0)</f>
        <v>0</v>
      </c>
      <c r="EF94" s="3">
        <f>VLOOKUP($B94,'ДС факт при поликлинике'!$D$6:$JS$80,229,0)</f>
        <v>0</v>
      </c>
      <c r="EG94" s="3">
        <f>VLOOKUP($B94,'ДС факт при поликлинике'!$D$6:$JS$80,230,0)</f>
        <v>0</v>
      </c>
      <c r="EH94" s="3">
        <f t="shared" si="5925"/>
        <v>0</v>
      </c>
      <c r="EI94" s="3">
        <f t="shared" si="5926"/>
        <v>0</v>
      </c>
      <c r="EJ94" s="3">
        <f t="shared" si="5927"/>
        <v>0</v>
      </c>
      <c r="EK94" s="3">
        <f t="shared" si="5264"/>
        <v>0</v>
      </c>
      <c r="EL94" s="3">
        <f t="shared" si="5265"/>
        <v>0</v>
      </c>
      <c r="EM94" s="21">
        <f>план!AG93</f>
        <v>0</v>
      </c>
      <c r="EN94" s="3">
        <f>план!AH93</f>
        <v>0</v>
      </c>
      <c r="EO94" s="3">
        <f t="shared" si="5928"/>
        <v>0</v>
      </c>
      <c r="EP94" s="3">
        <f t="shared" si="5929"/>
        <v>0</v>
      </c>
      <c r="EQ94" s="3">
        <f>VLOOKUP($B94,'ДС факт при поликлинике'!$D$6:$JS$80,231,0)</f>
        <v>0</v>
      </c>
      <c r="ER94" s="3">
        <f>VLOOKUP($B94,'ДС факт при поликлинике'!$D$6:$JS$80,232,0)</f>
        <v>0</v>
      </c>
      <c r="ES94" s="3">
        <f>VLOOKUP($B94,'ДС факт при поликлинике'!$D$6:$JS$80,233,0)</f>
        <v>0</v>
      </c>
      <c r="ET94" s="3">
        <f>VLOOKUP($B94,'ДС факт при поликлинике'!$D$6:$JS$80,234,0)</f>
        <v>0</v>
      </c>
      <c r="EU94" s="3">
        <f t="shared" si="5930"/>
        <v>0</v>
      </c>
      <c r="EV94" s="3">
        <f t="shared" si="5931"/>
        <v>0</v>
      </c>
      <c r="EW94" s="3">
        <f t="shared" si="5932"/>
        <v>0</v>
      </c>
      <c r="EX94" s="3">
        <f t="shared" si="5266"/>
        <v>0</v>
      </c>
      <c r="EY94" s="3">
        <f t="shared" si="5267"/>
        <v>0</v>
      </c>
      <c r="EZ94" s="21">
        <f>план!AI93</f>
        <v>0</v>
      </c>
      <c r="FA94" s="3">
        <f>план!AJ93</f>
        <v>0</v>
      </c>
      <c r="FB94" s="3">
        <f t="shared" si="5933"/>
        <v>0</v>
      </c>
      <c r="FC94" s="3">
        <f t="shared" si="5934"/>
        <v>0</v>
      </c>
      <c r="FD94" s="3">
        <f>VLOOKUP($B94,'ДС факт при поликлинике'!$D$6:$JS$80,235,0)</f>
        <v>0</v>
      </c>
      <c r="FE94" s="3">
        <f>VLOOKUP($B94,'ДС факт при поликлинике'!$D$6:$JS$80,236,0)</f>
        <v>0</v>
      </c>
      <c r="FF94" s="3">
        <f>VLOOKUP($B94,'ДС факт при поликлинике'!$D$6:$JS$80,237,0)</f>
        <v>0</v>
      </c>
      <c r="FG94" s="3">
        <f>VLOOKUP($B94,'ДС факт при поликлинике'!$D$6:$JS$80,238,0)</f>
        <v>0</v>
      </c>
      <c r="FH94" s="3">
        <f t="shared" si="5935"/>
        <v>0</v>
      </c>
      <c r="FI94" s="3">
        <f t="shared" si="5936"/>
        <v>0</v>
      </c>
      <c r="FJ94" s="3">
        <f t="shared" si="5937"/>
        <v>0</v>
      </c>
      <c r="FK94" s="3">
        <f t="shared" si="5268"/>
        <v>0</v>
      </c>
      <c r="FL94" s="3">
        <f t="shared" si="5269"/>
        <v>0</v>
      </c>
      <c r="FM94" s="21">
        <f>план!AK93</f>
        <v>0</v>
      </c>
      <c r="FN94" s="3">
        <f>план!AL93</f>
        <v>0</v>
      </c>
      <c r="FO94" s="3">
        <f t="shared" si="5938"/>
        <v>0</v>
      </c>
      <c r="FP94" s="3">
        <f t="shared" si="5939"/>
        <v>0</v>
      </c>
      <c r="FQ94" s="3">
        <f>VLOOKUP($B94,'ДС факт при поликлинике'!$D$6:$JS$80,243,0)</f>
        <v>0</v>
      </c>
      <c r="FR94" s="3">
        <f>VLOOKUP($B94,'ДС факт при поликлинике'!$D$6:$JS$80,244,0)</f>
        <v>0</v>
      </c>
      <c r="FS94" s="3">
        <f>VLOOKUP($B94,'ДС факт при поликлинике'!$D$6:$JS$80,245,0)</f>
        <v>0</v>
      </c>
      <c r="FT94" s="3">
        <f>VLOOKUP($B94,'ДС факт при поликлинике'!$D$6:$JS$80,246,0)</f>
        <v>0</v>
      </c>
      <c r="FU94" s="3">
        <f t="shared" si="5940"/>
        <v>0</v>
      </c>
      <c r="FV94" s="3">
        <f t="shared" si="5941"/>
        <v>0</v>
      </c>
      <c r="FW94" s="3">
        <f t="shared" si="5942"/>
        <v>0</v>
      </c>
      <c r="FX94" s="3">
        <f t="shared" si="5270"/>
        <v>0</v>
      </c>
      <c r="FY94" s="3">
        <f t="shared" si="5271"/>
        <v>0</v>
      </c>
      <c r="FZ94" s="21">
        <f>план!AM93</f>
        <v>0</v>
      </c>
      <c r="GA94" s="3">
        <f>план!AN93</f>
        <v>0</v>
      </c>
      <c r="GB94" s="3">
        <f t="shared" si="5943"/>
        <v>0</v>
      </c>
      <c r="GC94" s="3">
        <f t="shared" si="5944"/>
        <v>0</v>
      </c>
      <c r="GD94" s="3">
        <f>VLOOKUP($B94,'ДС факт при поликлинике'!$D$6:$JS$80,259,0)</f>
        <v>0</v>
      </c>
      <c r="GE94" s="3">
        <f>VLOOKUP($B94,'ДС факт при поликлинике'!$D$6:$JS$80,260,0)</f>
        <v>0</v>
      </c>
      <c r="GF94" s="3">
        <f>VLOOKUP($B94,'ДС факт при поликлинике'!$D$6:$JS$80,261,0)</f>
        <v>0</v>
      </c>
      <c r="GG94" s="3">
        <f>VLOOKUP($B94,'ДС факт при поликлинике'!$D$6:$JS$80,262,0)</f>
        <v>0</v>
      </c>
      <c r="GH94" s="3">
        <f t="shared" si="5945"/>
        <v>0</v>
      </c>
      <c r="GI94" s="3">
        <f t="shared" si="5946"/>
        <v>0</v>
      </c>
      <c r="GJ94" s="3">
        <f t="shared" si="5947"/>
        <v>0</v>
      </c>
      <c r="GK94" s="3">
        <f t="shared" si="5272"/>
        <v>0</v>
      </c>
      <c r="GL94" s="3">
        <f t="shared" si="5273"/>
        <v>0</v>
      </c>
      <c r="GM94" s="3">
        <f>план!AO93</f>
        <v>0</v>
      </c>
      <c r="GN94" s="3">
        <f>план!AP93</f>
        <v>0</v>
      </c>
      <c r="GO94" s="3">
        <f t="shared" si="5948"/>
        <v>0</v>
      </c>
      <c r="GP94" s="3">
        <f t="shared" si="5949"/>
        <v>0</v>
      </c>
      <c r="GQ94" s="3">
        <f>VLOOKUP($B94,'ДС факт при поликлинике'!$D$6:$JS$80,175,0)</f>
        <v>0</v>
      </c>
      <c r="GR94" s="3">
        <f>VLOOKUP($B94,'ДС факт при поликлинике'!$D$6:$JS$80,176,0)</f>
        <v>0</v>
      </c>
      <c r="GS94" s="3">
        <f>VLOOKUP($B94,'ДС факт при поликлинике'!$D$6:$JS$80,177,0)</f>
        <v>0</v>
      </c>
      <c r="GT94" s="3">
        <f>VLOOKUP($B94,'ДС факт при поликлинике'!$D$6:$JS$80,178,0)</f>
        <v>0</v>
      </c>
      <c r="GU94" s="3">
        <f t="shared" si="5950"/>
        <v>0</v>
      </c>
      <c r="GV94" s="3">
        <f t="shared" si="5951"/>
        <v>0</v>
      </c>
      <c r="GW94" s="3">
        <f t="shared" si="5952"/>
        <v>0</v>
      </c>
      <c r="GX94" s="3">
        <f t="shared" si="5274"/>
        <v>0</v>
      </c>
      <c r="GY94" s="3">
        <f t="shared" si="5275"/>
        <v>0</v>
      </c>
      <c r="GZ94" s="21">
        <f>план!AQ93</f>
        <v>0</v>
      </c>
      <c r="HA94" s="3">
        <f>план!AR93</f>
        <v>0</v>
      </c>
      <c r="HB94" s="3">
        <f t="shared" si="5953"/>
        <v>0</v>
      </c>
      <c r="HC94" s="3">
        <f t="shared" si="5954"/>
        <v>0</v>
      </c>
      <c r="HD94" s="3">
        <f>VLOOKUP($B94,'ДС факт при поликлинике'!$D$6:$JS$80,179,0)</f>
        <v>0</v>
      </c>
      <c r="HE94" s="3">
        <f>VLOOKUP($B94,'ДС факт при поликлинике'!$D$6:$JS$80,180,0)</f>
        <v>0</v>
      </c>
      <c r="HF94" s="3">
        <f>VLOOKUP($B94,'ДС факт при поликлинике'!$D$6:$JS$80,181,0)</f>
        <v>0</v>
      </c>
      <c r="HG94" s="3">
        <f>VLOOKUP($B94,'ДС факт при поликлинике'!$D$6:$JS$80,182,0)</f>
        <v>0</v>
      </c>
      <c r="HH94" s="3">
        <f t="shared" si="5955"/>
        <v>0</v>
      </c>
      <c r="HI94" s="3">
        <f t="shared" si="5956"/>
        <v>0</v>
      </c>
      <c r="HJ94" s="3">
        <f t="shared" si="5957"/>
        <v>0</v>
      </c>
      <c r="HK94" s="3">
        <f t="shared" si="5276"/>
        <v>0</v>
      </c>
      <c r="HL94" s="3">
        <f t="shared" si="5277"/>
        <v>0</v>
      </c>
      <c r="HM94" s="21">
        <f>план!AS93</f>
        <v>0</v>
      </c>
      <c r="HN94" s="3">
        <f>план!AT93</f>
        <v>0</v>
      </c>
      <c r="HO94" s="3">
        <f t="shared" si="5958"/>
        <v>0</v>
      </c>
      <c r="HP94" s="3">
        <f t="shared" si="5959"/>
        <v>0</v>
      </c>
      <c r="HQ94" s="3">
        <f>VLOOKUP($B94,'ДС факт при поликлинике'!$D$6:$JS$80,183,0)</f>
        <v>0</v>
      </c>
      <c r="HR94" s="3">
        <f>VLOOKUP($B94,'ДС факт при поликлинике'!$D$6:$JS$80,184,0)</f>
        <v>0</v>
      </c>
      <c r="HS94" s="3">
        <f>VLOOKUP($B94,'ДС факт при поликлинике'!$D$6:$JS$80,185,0)</f>
        <v>0</v>
      </c>
      <c r="HT94" s="3">
        <f>VLOOKUP($B94,'ДС факт при поликлинике'!$D$6:$JS$80,186,0)</f>
        <v>0</v>
      </c>
      <c r="HU94" s="3">
        <f t="shared" si="5960"/>
        <v>0</v>
      </c>
      <c r="HV94" s="3">
        <f t="shared" si="5961"/>
        <v>0</v>
      </c>
      <c r="HW94" s="3">
        <f t="shared" si="5962"/>
        <v>0</v>
      </c>
      <c r="HX94" s="3">
        <f t="shared" si="5278"/>
        <v>0</v>
      </c>
      <c r="HY94" s="3">
        <f t="shared" si="5279"/>
        <v>0</v>
      </c>
      <c r="HZ94" s="21">
        <f>план!AU93</f>
        <v>0</v>
      </c>
      <c r="IA94" s="3">
        <f>план!AV93</f>
        <v>0</v>
      </c>
      <c r="IB94" s="3">
        <f t="shared" si="5963"/>
        <v>0</v>
      </c>
      <c r="IC94" s="3">
        <f t="shared" si="5964"/>
        <v>0</v>
      </c>
      <c r="ID94" s="3">
        <f>VLOOKUP($B94,'ДС факт при поликлинике'!$D$6:$JS$80,239,0)</f>
        <v>0</v>
      </c>
      <c r="IE94" s="3">
        <f>VLOOKUP($B94,'ДС факт при поликлинике'!$D$6:$JS$80,240,0)</f>
        <v>0</v>
      </c>
      <c r="IF94" s="3">
        <f>VLOOKUP($B94,'ДС факт при поликлинике'!$D$6:$JS$80,241,0)</f>
        <v>0</v>
      </c>
      <c r="IG94" s="3">
        <f>VLOOKUP($B94,'ДС факт при поликлинике'!$D$6:$JS$80,242,0)</f>
        <v>0</v>
      </c>
      <c r="IH94" s="3">
        <f t="shared" si="5965"/>
        <v>0</v>
      </c>
      <c r="II94" s="3">
        <f t="shared" si="5966"/>
        <v>0</v>
      </c>
      <c r="IJ94" s="3">
        <f t="shared" si="5967"/>
        <v>0</v>
      </c>
      <c r="IK94" s="3">
        <f t="shared" si="5280"/>
        <v>0</v>
      </c>
      <c r="IL94" s="3">
        <f t="shared" si="5281"/>
        <v>0</v>
      </c>
      <c r="IM94" s="21">
        <f>план!AW93</f>
        <v>0</v>
      </c>
      <c r="IN94" s="3">
        <f>план!AX93</f>
        <v>0</v>
      </c>
      <c r="IO94" s="3">
        <f t="shared" si="5968"/>
        <v>0</v>
      </c>
      <c r="IP94" s="3">
        <f t="shared" si="5969"/>
        <v>0</v>
      </c>
      <c r="IQ94" s="3">
        <f>VLOOKUP($B94,'ДС факт при поликлинике'!$D$6:$JS$80,167,0)</f>
        <v>0</v>
      </c>
      <c r="IR94" s="3">
        <f>VLOOKUP($B94,'ДС факт при поликлинике'!$D$6:$JS$80,168,0)</f>
        <v>0</v>
      </c>
      <c r="IS94" s="3">
        <f>VLOOKUP($B94,'ДС факт при поликлинике'!$D$6:$JS$80,169,0)</f>
        <v>0</v>
      </c>
      <c r="IT94" s="3">
        <f>VLOOKUP($B94,'ДС факт при поликлинике'!$D$6:$JS$80,170,0)</f>
        <v>0</v>
      </c>
      <c r="IU94" s="3">
        <f t="shared" si="5970"/>
        <v>0</v>
      </c>
      <c r="IV94" s="3">
        <f t="shared" si="5971"/>
        <v>0</v>
      </c>
      <c r="IW94" s="3">
        <f t="shared" si="5972"/>
        <v>0</v>
      </c>
      <c r="IX94" s="3">
        <f t="shared" si="5282"/>
        <v>0</v>
      </c>
      <c r="IY94" s="3">
        <f t="shared" si="5283"/>
        <v>0</v>
      </c>
      <c r="IZ94" s="21">
        <f>план!AY93</f>
        <v>0</v>
      </c>
      <c r="JA94" s="3">
        <f>план!AZ93</f>
        <v>0</v>
      </c>
      <c r="JB94" s="3">
        <f t="shared" si="5973"/>
        <v>0</v>
      </c>
      <c r="JC94" s="3">
        <f t="shared" si="5974"/>
        <v>0</v>
      </c>
      <c r="JD94" s="3">
        <f>VLOOKUP($B94,'ДС факт при поликлинике'!$D$6:$JS$80,187,0)</f>
        <v>0</v>
      </c>
      <c r="JE94" s="3">
        <f>VLOOKUP($B94,'ДС факт при поликлинике'!$D$6:$JS$80,188,0)</f>
        <v>0</v>
      </c>
      <c r="JF94" s="3">
        <f>VLOOKUP($B94,'ДС факт при поликлинике'!$D$6:$JS$80,189,0)</f>
        <v>0</v>
      </c>
      <c r="JG94" s="3">
        <f>VLOOKUP($B94,'ДС факт при поликлинике'!$D$6:$JS$80,190,0)</f>
        <v>0</v>
      </c>
      <c r="JH94" s="3">
        <f t="shared" si="5975"/>
        <v>0</v>
      </c>
      <c r="JI94" s="3">
        <f t="shared" si="5976"/>
        <v>0</v>
      </c>
      <c r="JJ94" s="3">
        <f t="shared" si="5977"/>
        <v>0</v>
      </c>
      <c r="JK94" s="3">
        <f t="shared" si="5978"/>
        <v>0</v>
      </c>
      <c r="JL94" s="3">
        <f t="shared" si="5390"/>
        <v>0</v>
      </c>
      <c r="JM94" s="21">
        <f>план!BA93</f>
        <v>0</v>
      </c>
      <c r="JN94" s="3">
        <f>план!BB93</f>
        <v>0</v>
      </c>
      <c r="JO94" s="3">
        <f t="shared" si="5979"/>
        <v>0</v>
      </c>
      <c r="JP94" s="3">
        <f t="shared" si="5980"/>
        <v>0</v>
      </c>
      <c r="JQ94" s="3">
        <f>VLOOKUP($B94,'ДС факт при поликлинике'!$D$6:$JS$80,191,0)</f>
        <v>0</v>
      </c>
      <c r="JR94" s="3">
        <f>VLOOKUP($B94,'ДС факт при поликлинике'!$D$6:$JS$80,192,0)</f>
        <v>0</v>
      </c>
      <c r="JS94" s="3">
        <f>VLOOKUP($B94,'ДС факт при поликлинике'!$D$6:$JS$80,193,0)</f>
        <v>0</v>
      </c>
      <c r="JT94" s="3">
        <f>VLOOKUP($B94,'ДС факт при поликлинике'!$D$6:$JS$80,194,0)</f>
        <v>0</v>
      </c>
      <c r="JU94" s="3">
        <f t="shared" si="5981"/>
        <v>0</v>
      </c>
      <c r="JV94" s="3">
        <f t="shared" si="5982"/>
        <v>0</v>
      </c>
      <c r="JW94" s="3">
        <f t="shared" si="5983"/>
        <v>0</v>
      </c>
      <c r="JX94" s="3">
        <f t="shared" si="5284"/>
        <v>0</v>
      </c>
      <c r="JY94" s="3">
        <f t="shared" si="5285"/>
        <v>0</v>
      </c>
      <c r="JZ94" s="21">
        <f>план!BC93</f>
        <v>0</v>
      </c>
      <c r="KA94" s="3">
        <f>план!BD93</f>
        <v>0</v>
      </c>
      <c r="KB94" s="3">
        <f t="shared" si="5984"/>
        <v>0</v>
      </c>
      <c r="KC94" s="3">
        <f t="shared" si="5985"/>
        <v>0</v>
      </c>
      <c r="KD94" s="3">
        <f>VLOOKUP($B94,'ДС факт при поликлинике'!$D$6:$JS$80,195,0)</f>
        <v>0</v>
      </c>
      <c r="KE94" s="3">
        <f>VLOOKUP($B94,'ДС факт при поликлинике'!$D$6:$JS$80,196,0)</f>
        <v>0</v>
      </c>
      <c r="KF94" s="3">
        <f>VLOOKUP($B94,'ДС факт при поликлинике'!$D$6:$JS$80,197,0)</f>
        <v>0</v>
      </c>
      <c r="KG94" s="3">
        <f>VLOOKUP($B94,'ДС факт при поликлинике'!$D$6:$JS$80,198,0)</f>
        <v>0</v>
      </c>
      <c r="KH94" s="3">
        <f t="shared" si="5986"/>
        <v>0</v>
      </c>
      <c r="KI94" s="3">
        <f t="shared" si="5987"/>
        <v>0</v>
      </c>
      <c r="KJ94" s="3">
        <f t="shared" si="5988"/>
        <v>0</v>
      </c>
      <c r="KK94" s="3">
        <f t="shared" si="5286"/>
        <v>0</v>
      </c>
      <c r="KL94" s="3">
        <f t="shared" si="5287"/>
        <v>0</v>
      </c>
      <c r="KM94" s="21">
        <f>план!BE93</f>
        <v>0</v>
      </c>
      <c r="KN94" s="3">
        <f>план!BF93</f>
        <v>0</v>
      </c>
      <c r="KO94" s="3">
        <f t="shared" si="5989"/>
        <v>0</v>
      </c>
      <c r="KP94" s="3">
        <f t="shared" si="5990"/>
        <v>0</v>
      </c>
      <c r="KQ94" s="3">
        <f>VLOOKUP($B94,'ДС факт при поликлинике'!$D$6:$JS$80,119,0)</f>
        <v>0</v>
      </c>
      <c r="KR94" s="3">
        <f>VLOOKUP($B94,'ДС факт при поликлинике'!$D$6:$JS$80,120,0)</f>
        <v>0</v>
      </c>
      <c r="KS94" s="3">
        <f>VLOOKUP($B94,'ДС факт при поликлинике'!$D$6:$JS$80,121,0)</f>
        <v>0</v>
      </c>
      <c r="KT94" s="3">
        <f>VLOOKUP($B94,'ДС факт при поликлинике'!$D$6:$JS$80,122,0)</f>
        <v>0</v>
      </c>
      <c r="KU94" s="3">
        <f t="shared" si="5991"/>
        <v>0</v>
      </c>
      <c r="KV94" s="3">
        <f t="shared" si="5992"/>
        <v>0</v>
      </c>
      <c r="KW94" s="3">
        <f t="shared" si="5993"/>
        <v>0</v>
      </c>
      <c r="KX94" s="3">
        <f t="shared" si="5288"/>
        <v>0</v>
      </c>
      <c r="KY94" s="3">
        <f t="shared" si="5289"/>
        <v>0</v>
      </c>
      <c r="KZ94" s="21">
        <f>план!BG93</f>
        <v>0</v>
      </c>
      <c r="LA94" s="3">
        <f>план!BH93</f>
        <v>0</v>
      </c>
      <c r="LB94" s="3">
        <f t="shared" si="5994"/>
        <v>0</v>
      </c>
      <c r="LC94" s="3">
        <f t="shared" si="5995"/>
        <v>0</v>
      </c>
      <c r="LD94" s="3">
        <f>VLOOKUP($B94,'ДС факт при поликлинике'!$D$6:$JS$80,127,0)</f>
        <v>0</v>
      </c>
      <c r="LE94" s="3">
        <f>VLOOKUP($B94,'ДС факт при поликлинике'!$D$6:$JS$80,128,0)</f>
        <v>0</v>
      </c>
      <c r="LF94" s="3">
        <f>VLOOKUP($B94,'ДС факт при поликлинике'!$D$6:$JS$80,129,0)</f>
        <v>0</v>
      </c>
      <c r="LG94" s="3">
        <f>VLOOKUP($B94,'ДС факт при поликлинике'!$D$6:$JS$80,130,0)</f>
        <v>0</v>
      </c>
      <c r="LH94" s="3">
        <f t="shared" si="5996"/>
        <v>0</v>
      </c>
      <c r="LI94" s="3">
        <f t="shared" si="5997"/>
        <v>0</v>
      </c>
      <c r="LJ94" s="3">
        <f t="shared" si="5998"/>
        <v>0</v>
      </c>
      <c r="LK94" s="3">
        <f t="shared" si="5290"/>
        <v>0</v>
      </c>
      <c r="LL94" s="3">
        <f t="shared" si="5291"/>
        <v>0</v>
      </c>
      <c r="LM94" s="21">
        <f>план!BI93</f>
        <v>0</v>
      </c>
      <c r="LN94" s="3">
        <f>план!BJ93</f>
        <v>0</v>
      </c>
      <c r="LO94" s="3">
        <f t="shared" si="5999"/>
        <v>0</v>
      </c>
      <c r="LP94" s="3">
        <f t="shared" si="6000"/>
        <v>0</v>
      </c>
      <c r="LQ94" s="3"/>
      <c r="LR94" s="3"/>
      <c r="LS94" s="3"/>
      <c r="LT94" s="3"/>
      <c r="LU94" s="3">
        <f t="shared" si="6001"/>
        <v>0</v>
      </c>
      <c r="LV94" s="3">
        <f t="shared" si="6002"/>
        <v>0</v>
      </c>
      <c r="LW94" s="3">
        <f t="shared" si="6003"/>
        <v>0</v>
      </c>
      <c r="LX94" s="3">
        <f t="shared" si="5292"/>
        <v>0</v>
      </c>
      <c r="LY94" s="3">
        <f t="shared" si="5293"/>
        <v>0</v>
      </c>
      <c r="LZ94" s="21">
        <f>план!BK93</f>
        <v>0</v>
      </c>
      <c r="MA94" s="3">
        <f>план!BL93</f>
        <v>0</v>
      </c>
      <c r="MB94" s="3">
        <f t="shared" si="6004"/>
        <v>0</v>
      </c>
      <c r="MC94" s="3">
        <f t="shared" si="6005"/>
        <v>0</v>
      </c>
      <c r="MD94" s="3">
        <f>VLOOKUP($B94,'ДС факт при поликлинике'!$D$6:$JS$80,123,0)</f>
        <v>0</v>
      </c>
      <c r="ME94" s="3">
        <f>VLOOKUP($B94,'ДС факт при поликлинике'!$D$6:$JS$80,124,0)</f>
        <v>0</v>
      </c>
      <c r="MF94" s="3">
        <f>VLOOKUP($B94,'ДС факт при поликлинике'!$D$6:$JS$80,125,0)</f>
        <v>0</v>
      </c>
      <c r="MG94" s="3">
        <f>VLOOKUP($B94,'ДС факт при поликлинике'!$D$6:$JS$80,126,0)</f>
        <v>0</v>
      </c>
      <c r="MH94" s="3">
        <f t="shared" si="6006"/>
        <v>0</v>
      </c>
      <c r="MI94" s="3">
        <f t="shared" si="6007"/>
        <v>0</v>
      </c>
      <c r="MJ94" s="3">
        <f t="shared" si="6008"/>
        <v>0</v>
      </c>
      <c r="MK94" s="3">
        <f t="shared" si="5294"/>
        <v>0</v>
      </c>
      <c r="ML94" s="3">
        <f t="shared" si="5295"/>
        <v>0</v>
      </c>
      <c r="MM94" s="21">
        <f>план!BM93</f>
        <v>0</v>
      </c>
      <c r="MN94" s="3">
        <f>план!BN93</f>
        <v>0</v>
      </c>
      <c r="MO94" s="3">
        <f t="shared" si="6009"/>
        <v>0</v>
      </c>
      <c r="MP94" s="3">
        <f t="shared" si="6010"/>
        <v>0</v>
      </c>
      <c r="MQ94" s="3">
        <f>VLOOKUP($B94,'ДС факт при поликлинике'!$D$6:$JS$80,147,0)</f>
        <v>0</v>
      </c>
      <c r="MR94" s="3">
        <f>VLOOKUP($B94,'ДС факт при поликлинике'!$D$6:$JS$80,148,0)</f>
        <v>0</v>
      </c>
      <c r="MS94" s="3">
        <f>VLOOKUP($B94,'ДС факт при поликлинике'!$D$6:$JS$80,149,0)</f>
        <v>0</v>
      </c>
      <c r="MT94" s="3">
        <f>VLOOKUP($B94,'ДС факт при поликлинике'!$D$6:$JS$80,150,0)</f>
        <v>0</v>
      </c>
      <c r="MU94" s="3">
        <f t="shared" si="6011"/>
        <v>0</v>
      </c>
      <c r="MV94" s="3">
        <f t="shared" si="6012"/>
        <v>0</v>
      </c>
      <c r="MW94" s="3">
        <f t="shared" si="6013"/>
        <v>0</v>
      </c>
      <c r="MX94" s="3">
        <f t="shared" si="5296"/>
        <v>0</v>
      </c>
      <c r="MY94" s="3">
        <f t="shared" si="5297"/>
        <v>0</v>
      </c>
      <c r="MZ94" s="21">
        <f>план!BO93</f>
        <v>0</v>
      </c>
      <c r="NA94" s="3">
        <f>план!BP93</f>
        <v>0</v>
      </c>
      <c r="NB94" s="3">
        <f t="shared" si="6014"/>
        <v>0</v>
      </c>
      <c r="NC94" s="3">
        <f t="shared" si="6015"/>
        <v>0</v>
      </c>
      <c r="ND94" s="3">
        <f>VLOOKUP($B94,'ДС факт при поликлинике'!$D$6:$JS$80,199,0)</f>
        <v>0</v>
      </c>
      <c r="NE94" s="3">
        <f>VLOOKUP($B94,'ДС факт при поликлинике'!$D$6:$JS$80,200,0)</f>
        <v>0</v>
      </c>
      <c r="NF94" s="3">
        <f>VLOOKUP($B94,'ДС факт при поликлинике'!$D$6:$JS$80,201,0)</f>
        <v>0</v>
      </c>
      <c r="NG94" s="3">
        <f>VLOOKUP($B94,'ДС факт при поликлинике'!$D$6:$JS$80,202,0)</f>
        <v>0</v>
      </c>
      <c r="NH94" s="3">
        <f t="shared" si="6016"/>
        <v>0</v>
      </c>
      <c r="NI94" s="3">
        <f t="shared" si="6017"/>
        <v>0</v>
      </c>
      <c r="NJ94" s="3">
        <f t="shared" si="6018"/>
        <v>0</v>
      </c>
      <c r="NK94" s="3">
        <f t="shared" si="5298"/>
        <v>0</v>
      </c>
      <c r="NL94" s="3">
        <f t="shared" si="5299"/>
        <v>0</v>
      </c>
      <c r="NM94" s="21">
        <f>план!BQ93</f>
        <v>0</v>
      </c>
      <c r="NN94" s="3">
        <f>план!BR93</f>
        <v>0</v>
      </c>
      <c r="NO94" s="3">
        <f t="shared" si="6019"/>
        <v>0</v>
      </c>
      <c r="NP94" s="3">
        <f t="shared" si="6020"/>
        <v>0</v>
      </c>
      <c r="NQ94" s="3">
        <f>VLOOKUP($B94,'ДС факт при поликлинике'!$D$6:$JS$80,251,0)</f>
        <v>0</v>
      </c>
      <c r="NR94" s="3">
        <f>VLOOKUP($B94,'ДС факт при поликлинике'!$D$6:$JS$80,252,0)</f>
        <v>0</v>
      </c>
      <c r="NS94" s="3">
        <f>VLOOKUP($B94,'ДС факт при поликлинике'!$D$6:$JS$80,253,0)</f>
        <v>0</v>
      </c>
      <c r="NT94" s="3">
        <f>VLOOKUP($B94,'ДС факт при поликлинике'!$D$6:$JS$80,254,0)</f>
        <v>0</v>
      </c>
      <c r="NU94" s="3">
        <f t="shared" si="6021"/>
        <v>0</v>
      </c>
      <c r="NV94" s="3">
        <f t="shared" si="6022"/>
        <v>0</v>
      </c>
      <c r="NW94" s="3">
        <f t="shared" si="6023"/>
        <v>0</v>
      </c>
      <c r="NX94" s="3">
        <f t="shared" si="5300"/>
        <v>0</v>
      </c>
      <c r="NY94" s="3">
        <f t="shared" si="5301"/>
        <v>0</v>
      </c>
      <c r="NZ94" s="21">
        <f>план!BS93</f>
        <v>0</v>
      </c>
      <c r="OA94" s="3">
        <f>план!BT93</f>
        <v>0</v>
      </c>
      <c r="OB94" s="3">
        <f t="shared" si="6024"/>
        <v>0</v>
      </c>
      <c r="OC94" s="3">
        <f t="shared" si="6025"/>
        <v>0</v>
      </c>
      <c r="OD94" s="3">
        <f>VLOOKUP($B94,'ДС факт при поликлинике'!$D$6:$JS$80,59,0)</f>
        <v>0</v>
      </c>
      <c r="OE94" s="3">
        <f>VLOOKUP($B94,'ДС факт при поликлинике'!$D$6:$JS$80,60,0)</f>
        <v>0</v>
      </c>
      <c r="OF94" s="3">
        <f>VLOOKUP($B94,'ДС факт при поликлинике'!$D$6:$JS$80,61,0)</f>
        <v>0</v>
      </c>
      <c r="OG94" s="3">
        <f>VLOOKUP($B94,'ДС факт при поликлинике'!$D$6:$JS$80,62,0)</f>
        <v>0</v>
      </c>
      <c r="OH94" s="3">
        <f t="shared" si="6026"/>
        <v>0</v>
      </c>
      <c r="OI94" s="3">
        <f t="shared" si="6027"/>
        <v>0</v>
      </c>
      <c r="OJ94" s="3">
        <f t="shared" si="6028"/>
        <v>0</v>
      </c>
      <c r="OK94" s="3">
        <f t="shared" si="5302"/>
        <v>0</v>
      </c>
      <c r="OL94" s="3">
        <f t="shared" si="5303"/>
        <v>0</v>
      </c>
      <c r="OM94" s="21">
        <f>план!BU93</f>
        <v>0</v>
      </c>
      <c r="ON94" s="3">
        <f>план!BV93</f>
        <v>0</v>
      </c>
      <c r="OO94" s="3">
        <f t="shared" si="6029"/>
        <v>0</v>
      </c>
      <c r="OP94" s="3">
        <f t="shared" si="6030"/>
        <v>0</v>
      </c>
      <c r="OQ94" s="3">
        <f>VLOOKUP($B94,'ДС факт при поликлинике'!$D$6:$JS$80,103,0)</f>
        <v>0</v>
      </c>
      <c r="OR94" s="3">
        <f>VLOOKUP($B94,'ДС факт при поликлинике'!$D$6:$JS$80,104,0)</f>
        <v>0</v>
      </c>
      <c r="OS94" s="3">
        <f>VLOOKUP($B94,'ДС факт при поликлинике'!$D$6:$JS$80,105,0)</f>
        <v>0</v>
      </c>
      <c r="OT94" s="3">
        <f>VLOOKUP($B94,'ДС факт при поликлинике'!$D$6:$JS$80,106,0)</f>
        <v>0</v>
      </c>
      <c r="OU94" s="3">
        <f t="shared" si="6031"/>
        <v>0</v>
      </c>
      <c r="OV94" s="3">
        <f t="shared" si="6032"/>
        <v>0</v>
      </c>
      <c r="OW94" s="3">
        <f t="shared" si="6033"/>
        <v>0</v>
      </c>
      <c r="OX94" s="3">
        <f t="shared" si="5304"/>
        <v>0</v>
      </c>
      <c r="OY94" s="3">
        <f t="shared" si="5305"/>
        <v>0</v>
      </c>
      <c r="OZ94" s="21">
        <f>план!BW93</f>
        <v>0</v>
      </c>
      <c r="PA94" s="3">
        <f>план!BX93</f>
        <v>0</v>
      </c>
      <c r="PB94" s="3">
        <f t="shared" si="6034"/>
        <v>0</v>
      </c>
      <c r="PC94" s="3">
        <f t="shared" si="6035"/>
        <v>0</v>
      </c>
      <c r="PD94" s="3">
        <f>VLOOKUP($B94,'ДС факт при поликлинике'!$D$6:$JS$80,67,0)</f>
        <v>0</v>
      </c>
      <c r="PE94" s="3">
        <f>VLOOKUP($B94,'ДС факт при поликлинике'!$D$6:$JS$80,68,0)</f>
        <v>0</v>
      </c>
      <c r="PF94" s="3">
        <f>VLOOKUP($B94,'ДС факт при поликлинике'!$D$6:$JS$80,69,0)</f>
        <v>0</v>
      </c>
      <c r="PG94" s="3">
        <f>VLOOKUP($B94,'ДС факт при поликлинике'!$D$6:$JS$80,70,0)</f>
        <v>0</v>
      </c>
      <c r="PH94" s="3">
        <f t="shared" si="6036"/>
        <v>0</v>
      </c>
      <c r="PI94" s="3">
        <f t="shared" si="6037"/>
        <v>0</v>
      </c>
      <c r="PJ94" s="3">
        <f t="shared" si="6038"/>
        <v>0</v>
      </c>
      <c r="PK94" s="3">
        <f t="shared" si="5306"/>
        <v>0</v>
      </c>
      <c r="PL94" s="3">
        <f t="shared" si="5307"/>
        <v>0</v>
      </c>
      <c r="PM94" s="21">
        <f>план!BY93</f>
        <v>0</v>
      </c>
      <c r="PN94" s="3">
        <f>план!BZ93</f>
        <v>0</v>
      </c>
      <c r="PO94" s="3">
        <f t="shared" si="6039"/>
        <v>0</v>
      </c>
      <c r="PP94" s="3">
        <f t="shared" si="6040"/>
        <v>0</v>
      </c>
      <c r="PQ94" s="3">
        <f>VLOOKUP($B94,'ДС факт при поликлинике'!$D$6:$JS$80,27,0)</f>
        <v>0</v>
      </c>
      <c r="PR94" s="3">
        <f>VLOOKUP($B94,'ДС факт при поликлинике'!$D$6:$JS$80,28,0)</f>
        <v>0</v>
      </c>
      <c r="PS94" s="3">
        <f>VLOOKUP($B94,'ДС факт при поликлинике'!$D$6:$JS$80,29,0)</f>
        <v>0</v>
      </c>
      <c r="PT94" s="3">
        <f>VLOOKUP($B94,'ДС факт при поликлинике'!$D$6:$JS$80,30,0)</f>
        <v>0</v>
      </c>
      <c r="PU94" s="3">
        <f t="shared" si="6041"/>
        <v>0</v>
      </c>
      <c r="PV94" s="3">
        <f t="shared" si="6042"/>
        <v>0</v>
      </c>
      <c r="PW94" s="3">
        <f t="shared" si="6043"/>
        <v>0</v>
      </c>
      <c r="PX94" s="3">
        <f t="shared" si="5308"/>
        <v>0</v>
      </c>
      <c r="PY94" s="3">
        <f t="shared" si="5309"/>
        <v>0</v>
      </c>
      <c r="PZ94" s="3">
        <f>план!CA93</f>
        <v>0</v>
      </c>
      <c r="QA94" s="3">
        <f>план!CB93</f>
        <v>0</v>
      </c>
      <c r="QB94" s="3">
        <f t="shared" si="6044"/>
        <v>0</v>
      </c>
      <c r="QC94" s="3">
        <f t="shared" si="6045"/>
        <v>0</v>
      </c>
      <c r="QD94" s="3">
        <f>VLOOKUP($B94,'ДС факт при поликлинике'!$D$6:$JS$80,151,0)</f>
        <v>0</v>
      </c>
      <c r="QE94" s="3">
        <f>VLOOKUP($B94,'ДС факт при поликлинике'!$D$6:$JS$80,152,0)</f>
        <v>0</v>
      </c>
      <c r="QF94" s="3">
        <f>VLOOKUP($B94,'ДС факт при поликлинике'!$D$6:$JS$80,153,0)</f>
        <v>0</v>
      </c>
      <c r="QG94" s="3">
        <f>VLOOKUP($B94,'ДС факт при поликлинике'!$D$6:$JS$80,154,0)</f>
        <v>0</v>
      </c>
      <c r="QH94" s="3">
        <f t="shared" si="6046"/>
        <v>0</v>
      </c>
      <c r="QI94" s="3">
        <f t="shared" si="6047"/>
        <v>0</v>
      </c>
      <c r="QJ94" s="3">
        <f t="shared" si="6048"/>
        <v>0</v>
      </c>
      <c r="QK94" s="3">
        <f t="shared" si="5310"/>
        <v>0</v>
      </c>
      <c r="QL94" s="3">
        <f t="shared" si="5311"/>
        <v>0</v>
      </c>
      <c r="QM94" s="21">
        <f>план!CC93</f>
        <v>0</v>
      </c>
      <c r="QN94" s="3">
        <f>план!CD93</f>
        <v>0</v>
      </c>
      <c r="QO94" s="3">
        <f t="shared" si="6049"/>
        <v>0</v>
      </c>
      <c r="QP94" s="3">
        <f t="shared" si="6050"/>
        <v>0</v>
      </c>
      <c r="QQ94" s="3">
        <f>VLOOKUP($B94,'ДС факт при поликлинике'!$D$6:$JS$80,155,0)</f>
        <v>0</v>
      </c>
      <c r="QR94" s="3">
        <f>VLOOKUP($B94,'ДС факт при поликлинике'!$D$6:$JS$80,156,0)</f>
        <v>0</v>
      </c>
      <c r="QS94" s="3">
        <f>VLOOKUP($B94,'ДС факт при поликлинике'!$D$6:$JS$80,157,0)</f>
        <v>0</v>
      </c>
      <c r="QT94" s="3">
        <f>VLOOKUP($B94,'ДС факт при поликлинике'!$D$6:$JS$80,158,0)</f>
        <v>0</v>
      </c>
      <c r="QU94" s="3">
        <f t="shared" si="6051"/>
        <v>0</v>
      </c>
      <c r="QV94" s="3">
        <f t="shared" si="6052"/>
        <v>0</v>
      </c>
      <c r="QW94" s="3">
        <f t="shared" si="6053"/>
        <v>0</v>
      </c>
      <c r="QX94" s="3">
        <f t="shared" si="5312"/>
        <v>0</v>
      </c>
      <c r="QY94" s="3">
        <f t="shared" si="5313"/>
        <v>0</v>
      </c>
      <c r="QZ94" s="21">
        <f>план!CE93</f>
        <v>0</v>
      </c>
      <c r="RA94" s="3">
        <f>план!CF93</f>
        <v>0</v>
      </c>
      <c r="RB94" s="3">
        <f t="shared" si="6054"/>
        <v>0</v>
      </c>
      <c r="RC94" s="3">
        <f t="shared" si="6055"/>
        <v>0</v>
      </c>
      <c r="RD94" s="3">
        <f>VLOOKUP($B94,'ДС факт при поликлинике'!$D$6:$JS$80,71,0)</f>
        <v>0</v>
      </c>
      <c r="RE94" s="3">
        <f>VLOOKUP($B94,'ДС факт при поликлинике'!$D$6:$JS$80,72,0)</f>
        <v>0</v>
      </c>
      <c r="RF94" s="3">
        <f>VLOOKUP($B94,'ДС факт при поликлинике'!$D$6:$JS$80,73,0)</f>
        <v>0</v>
      </c>
      <c r="RG94" s="3">
        <f>VLOOKUP($B94,'ДС факт при поликлинике'!$D$6:$JS$80,74,0)</f>
        <v>0</v>
      </c>
      <c r="RH94" s="3">
        <f t="shared" si="6056"/>
        <v>0</v>
      </c>
      <c r="RI94" s="3">
        <f t="shared" si="6057"/>
        <v>0</v>
      </c>
      <c r="RJ94" s="3">
        <f t="shared" si="6058"/>
        <v>0</v>
      </c>
      <c r="RK94" s="3">
        <f t="shared" si="5314"/>
        <v>0</v>
      </c>
      <c r="RL94" s="3">
        <f t="shared" si="5315"/>
        <v>0</v>
      </c>
      <c r="RM94" s="21">
        <f>план!CG93</f>
        <v>0</v>
      </c>
      <c r="RN94" s="3">
        <f>план!CH93</f>
        <v>0</v>
      </c>
      <c r="RO94" s="3">
        <f t="shared" si="6059"/>
        <v>0</v>
      </c>
      <c r="RP94" s="3">
        <f t="shared" si="6060"/>
        <v>0</v>
      </c>
      <c r="RQ94" s="3">
        <f>VLOOKUP($B94,'ДС факт при поликлинике'!$D$6:$JS$80,271,0)</f>
        <v>0</v>
      </c>
      <c r="RR94" s="3">
        <f>VLOOKUP($B94,'ДС факт при поликлинике'!$D$6:$JS$80,272,0)</f>
        <v>0</v>
      </c>
      <c r="RS94" s="3">
        <f>VLOOKUP($B94,'ДС факт при поликлинике'!$D$6:$JS$80,273,0)</f>
        <v>0</v>
      </c>
      <c r="RT94" s="3">
        <f>VLOOKUP($B94,'ДС факт при поликлинике'!$D$6:$JS$80,274,0)</f>
        <v>0</v>
      </c>
      <c r="RU94" s="3">
        <f t="shared" si="6061"/>
        <v>0</v>
      </c>
      <c r="RV94" s="3">
        <f t="shared" si="6062"/>
        <v>0</v>
      </c>
      <c r="RW94" s="3">
        <f t="shared" si="6063"/>
        <v>0</v>
      </c>
      <c r="RX94" s="3">
        <f t="shared" si="5316"/>
        <v>0</v>
      </c>
      <c r="RY94" s="3">
        <f t="shared" si="5317"/>
        <v>0</v>
      </c>
      <c r="RZ94" s="21">
        <f>план!CI93</f>
        <v>0</v>
      </c>
      <c r="SA94" s="3">
        <f>план!CJ93</f>
        <v>0</v>
      </c>
      <c r="SB94" s="3">
        <f t="shared" si="6064"/>
        <v>0</v>
      </c>
      <c r="SC94" s="3">
        <f t="shared" si="6065"/>
        <v>0</v>
      </c>
      <c r="SD94" s="3">
        <f>VLOOKUP($B94,'ДС факт при поликлинике'!$D$6:$JS$80,267,0)</f>
        <v>0</v>
      </c>
      <c r="SE94" s="3">
        <f>VLOOKUP($B94,'ДС факт при поликлинике'!$D$6:$JS$80,268,0)</f>
        <v>0</v>
      </c>
      <c r="SF94" s="3">
        <f>VLOOKUP($B94,'ДС факт при поликлинике'!$D$6:$JS$80,269,0)</f>
        <v>0</v>
      </c>
      <c r="SG94" s="3">
        <f>VLOOKUP($B94,'ДС факт при поликлинике'!$D$6:$JS$80,270,0)</f>
        <v>0</v>
      </c>
      <c r="SH94" s="3">
        <f t="shared" si="6066"/>
        <v>0</v>
      </c>
      <c r="SI94" s="3">
        <f t="shared" si="6067"/>
        <v>0</v>
      </c>
      <c r="SJ94" s="3">
        <f t="shared" si="6068"/>
        <v>0</v>
      </c>
      <c r="SK94" s="3">
        <f t="shared" si="5318"/>
        <v>0</v>
      </c>
      <c r="SL94" s="3">
        <f t="shared" si="5319"/>
        <v>0</v>
      </c>
      <c r="SM94" s="3">
        <f>план!CK93</f>
        <v>3</v>
      </c>
      <c r="SN94" s="3">
        <f>план!CL93</f>
        <v>59633.279999999999</v>
      </c>
      <c r="SO94" s="3">
        <f t="shared" si="6069"/>
        <v>2.25</v>
      </c>
      <c r="SP94" s="3">
        <f t="shared" si="6070"/>
        <v>44724.959999999999</v>
      </c>
      <c r="SQ94" s="3">
        <f>VLOOKUP($B94,'ДС факт при поликлинике'!$D$6:$JS$80,15,0)</f>
        <v>3</v>
      </c>
      <c r="SR94" s="3">
        <f>VLOOKUP($B94,'ДС факт при поликлинике'!$D$6:$JS$80,16,0)</f>
        <v>59633.279999999999</v>
      </c>
      <c r="SS94" s="3">
        <f>VLOOKUP($B94,'ДС факт при поликлинике'!$D$6:$JS$80,17,0)</f>
        <v>0</v>
      </c>
      <c r="ST94" s="3">
        <f>VLOOKUP($B94,'ДС факт при поликлинике'!$D$6:$JS$80,18,0)</f>
        <v>0</v>
      </c>
      <c r="SU94" s="3">
        <f t="shared" si="6071"/>
        <v>4.32</v>
      </c>
      <c r="SV94" s="3">
        <f t="shared" si="6072"/>
        <v>3.2399999999999998</v>
      </c>
      <c r="SW94" s="3">
        <f t="shared" si="6073"/>
        <v>4.32</v>
      </c>
      <c r="SX94" s="3">
        <f t="shared" si="5320"/>
        <v>0.75</v>
      </c>
      <c r="SY94" s="3">
        <f t="shared" si="5321"/>
        <v>14908.32</v>
      </c>
      <c r="SZ94" s="21">
        <f>план!CM93</f>
        <v>0</v>
      </c>
      <c r="TA94" s="3">
        <f>план!CN93</f>
        <v>0</v>
      </c>
      <c r="TB94" s="3">
        <f t="shared" si="6074"/>
        <v>0</v>
      </c>
      <c r="TC94" s="3">
        <f t="shared" si="6075"/>
        <v>0</v>
      </c>
      <c r="TD94" s="3">
        <f>VLOOKUP($B94,'ДС факт при поликлинике'!$D$6:$JS$80,207,0)</f>
        <v>0</v>
      </c>
      <c r="TE94" s="3">
        <f>VLOOKUP($B94,'ДС факт при поликлинике'!$D$6:$JS$80,208,0)</f>
        <v>0</v>
      </c>
      <c r="TF94" s="3">
        <f>VLOOKUP($B94,'ДС факт при поликлинике'!$D$6:$JS$80,209,0)</f>
        <v>0</v>
      </c>
      <c r="TG94" s="3">
        <f>VLOOKUP($B94,'ДС факт при поликлинике'!$D$6:$JS$80,210,0)</f>
        <v>0</v>
      </c>
      <c r="TH94" s="3">
        <f t="shared" si="6076"/>
        <v>0</v>
      </c>
      <c r="TI94" s="3">
        <f t="shared" si="6077"/>
        <v>0</v>
      </c>
      <c r="TJ94" s="3">
        <f t="shared" si="6078"/>
        <v>0</v>
      </c>
      <c r="TK94" s="3">
        <f t="shared" si="5322"/>
        <v>0</v>
      </c>
      <c r="TL94" s="3">
        <f t="shared" si="5323"/>
        <v>0</v>
      </c>
      <c r="TM94" s="21">
        <f>план!CO93</f>
        <v>0</v>
      </c>
      <c r="TN94" s="3">
        <f>план!CP93</f>
        <v>0</v>
      </c>
      <c r="TO94" s="3">
        <f t="shared" si="6079"/>
        <v>0</v>
      </c>
      <c r="TP94" s="3">
        <f t="shared" si="6080"/>
        <v>0</v>
      </c>
      <c r="TQ94" s="3">
        <f>VLOOKUP($B94,'ДС факт при поликлинике'!$D$6:$JS$80,75,0)</f>
        <v>0</v>
      </c>
      <c r="TR94" s="3">
        <f>VLOOKUP($B94,'ДС факт при поликлинике'!$D$6:$JS$80,76,0)</f>
        <v>0</v>
      </c>
      <c r="TS94" s="3">
        <f>VLOOKUP($B94,'ДС факт при поликлинике'!$D$6:$JS$80,77,0)</f>
        <v>0</v>
      </c>
      <c r="TT94" s="3">
        <f>VLOOKUP($B94,'ДС факт при поликлинике'!$D$6:$JS$80,78,0)</f>
        <v>0</v>
      </c>
      <c r="TU94" s="3">
        <f t="shared" si="6081"/>
        <v>0</v>
      </c>
      <c r="TV94" s="3">
        <f t="shared" si="6082"/>
        <v>0</v>
      </c>
      <c r="TW94" s="3">
        <f t="shared" si="6083"/>
        <v>0</v>
      </c>
      <c r="TX94" s="3">
        <f t="shared" si="5324"/>
        <v>0</v>
      </c>
      <c r="TY94" s="3">
        <f t="shared" si="5325"/>
        <v>0</v>
      </c>
      <c r="TZ94" s="21">
        <f>план!CQ93</f>
        <v>0</v>
      </c>
      <c r="UA94" s="3">
        <f>план!CR93</f>
        <v>0</v>
      </c>
      <c r="UB94" s="3">
        <f t="shared" si="6084"/>
        <v>0</v>
      </c>
      <c r="UC94" s="3">
        <f t="shared" si="6085"/>
        <v>0</v>
      </c>
      <c r="UD94" s="3">
        <f>VLOOKUP($B94,'ДС факт при поликлинике'!$D$6:$JS$80,163,0)</f>
        <v>0</v>
      </c>
      <c r="UE94" s="3">
        <f>VLOOKUP($B94,'ДС факт при поликлинике'!$D$6:$JS$80,164,0)</f>
        <v>0</v>
      </c>
      <c r="UF94" s="3">
        <f>VLOOKUP($B94,'ДС факт при поликлинике'!$D$6:$JS$80,165,0)</f>
        <v>0</v>
      </c>
      <c r="UG94" s="3">
        <f>VLOOKUP($B94,'ДС факт при поликлинике'!$D$6:$JS$80,166,0)</f>
        <v>0</v>
      </c>
      <c r="UH94" s="3">
        <f t="shared" si="6086"/>
        <v>0</v>
      </c>
      <c r="UI94" s="3">
        <f t="shared" si="6087"/>
        <v>0</v>
      </c>
      <c r="UJ94" s="3">
        <f t="shared" si="6088"/>
        <v>0</v>
      </c>
      <c r="UK94" s="3">
        <f t="shared" si="5326"/>
        <v>0</v>
      </c>
      <c r="UL94" s="3">
        <f t="shared" si="5327"/>
        <v>0</v>
      </c>
      <c r="UM94" s="21">
        <f>план!CS93</f>
        <v>0</v>
      </c>
      <c r="UN94" s="3">
        <f>план!CT93</f>
        <v>0</v>
      </c>
      <c r="UO94" s="3">
        <f t="shared" si="6089"/>
        <v>0</v>
      </c>
      <c r="UP94" s="3">
        <f t="shared" si="6090"/>
        <v>0</v>
      </c>
      <c r="UQ94" s="3">
        <f>VLOOKUP($B94,'ДС факт при поликлинике'!$D$6:$JS$80,131,0)</f>
        <v>0</v>
      </c>
      <c r="UR94" s="3">
        <f>VLOOKUP($B94,'ДС факт при поликлинике'!$D$6:$JS$80,132,0)</f>
        <v>0</v>
      </c>
      <c r="US94" s="3">
        <f>VLOOKUP($B94,'ДС факт при поликлинике'!$D$6:$JS$80,133,0)</f>
        <v>0</v>
      </c>
      <c r="UT94" s="3">
        <f>VLOOKUP($B94,'ДС факт при поликлинике'!$D$6:$JS$80,134,0)</f>
        <v>0</v>
      </c>
      <c r="UU94" s="3">
        <f t="shared" si="6091"/>
        <v>0</v>
      </c>
      <c r="UV94" s="3">
        <f t="shared" si="6092"/>
        <v>0</v>
      </c>
      <c r="UW94" s="3">
        <f t="shared" si="6093"/>
        <v>0</v>
      </c>
      <c r="UX94" s="3">
        <f t="shared" si="5328"/>
        <v>0</v>
      </c>
      <c r="UY94" s="3">
        <f t="shared" si="5329"/>
        <v>0</v>
      </c>
      <c r="UZ94" s="21">
        <f>план!CU93</f>
        <v>0</v>
      </c>
      <c r="VA94" s="3">
        <f>план!CV93</f>
        <v>0</v>
      </c>
      <c r="VB94" s="3">
        <f t="shared" si="6094"/>
        <v>0</v>
      </c>
      <c r="VC94" s="3">
        <f t="shared" si="6095"/>
        <v>0</v>
      </c>
      <c r="VD94" s="3">
        <f>VLOOKUP($B94,'ДС факт при поликлинике'!$D$6:$JS$80,135,0)</f>
        <v>0</v>
      </c>
      <c r="VE94" s="3">
        <f>VLOOKUP($B94,'ДС факт при поликлинике'!$D$6:$JS$80,136,0)</f>
        <v>0</v>
      </c>
      <c r="VF94" s="3">
        <f>VLOOKUP($B94,'ДС факт при поликлинике'!$D$6:$JS$80,137,0)</f>
        <v>0</v>
      </c>
      <c r="VG94" s="3">
        <f>VLOOKUP($B94,'ДС факт при поликлинике'!$D$6:$JS$80,138,0)</f>
        <v>0</v>
      </c>
      <c r="VH94" s="3">
        <f t="shared" si="6096"/>
        <v>0</v>
      </c>
      <c r="VI94" s="3">
        <f t="shared" si="6097"/>
        <v>0</v>
      </c>
      <c r="VJ94" s="3">
        <f t="shared" si="6098"/>
        <v>0</v>
      </c>
      <c r="VK94" s="3">
        <f t="shared" si="5330"/>
        <v>0</v>
      </c>
      <c r="VL94" s="3">
        <f t="shared" si="5331"/>
        <v>0</v>
      </c>
      <c r="VM94" s="21">
        <f>план!CW93</f>
        <v>0</v>
      </c>
      <c r="VN94" s="3">
        <f>план!CX93</f>
        <v>0</v>
      </c>
      <c r="VO94" s="3">
        <f t="shared" si="6099"/>
        <v>0</v>
      </c>
      <c r="VP94" s="3">
        <f t="shared" si="6100"/>
        <v>0</v>
      </c>
      <c r="VQ94" s="3">
        <f>VLOOKUP($B94,'ДС факт при поликлинике'!$D$6:$JS$80,139,0)</f>
        <v>0</v>
      </c>
      <c r="VR94" s="3">
        <f>VLOOKUP($B94,'ДС факт при поликлинике'!$D$6:$JS$80,140,0)</f>
        <v>0</v>
      </c>
      <c r="VS94" s="3">
        <f>VLOOKUP($B94,'ДС факт при поликлинике'!$D$6:$JS$80,141,0)</f>
        <v>0</v>
      </c>
      <c r="VT94" s="3">
        <f>VLOOKUP($B94,'ДС факт при поликлинике'!$D$6:$JS$80,142,0)</f>
        <v>0</v>
      </c>
      <c r="VU94" s="3">
        <f t="shared" si="6101"/>
        <v>0</v>
      </c>
      <c r="VV94" s="3">
        <f t="shared" si="6102"/>
        <v>0</v>
      </c>
      <c r="VW94" s="3">
        <f t="shared" si="6103"/>
        <v>0</v>
      </c>
      <c r="VX94" s="3">
        <f t="shared" si="5332"/>
        <v>0</v>
      </c>
      <c r="VY94" s="3">
        <f t="shared" si="5333"/>
        <v>0</v>
      </c>
      <c r="VZ94" s="21">
        <f>план!CY93</f>
        <v>0</v>
      </c>
      <c r="WA94" s="3">
        <f>план!CZ93</f>
        <v>0</v>
      </c>
      <c r="WB94" s="3">
        <f t="shared" si="6104"/>
        <v>0</v>
      </c>
      <c r="WC94" s="3">
        <f t="shared" si="6105"/>
        <v>0</v>
      </c>
      <c r="WD94" s="3">
        <f>VLOOKUP($B94,'ДС факт при поликлинике'!$D$6:$JS$80,143,0)</f>
        <v>0</v>
      </c>
      <c r="WE94" s="3">
        <f>VLOOKUP($B94,'ДС факт при поликлинике'!$D$6:$JS$80,144,0)</f>
        <v>0</v>
      </c>
      <c r="WF94" s="3">
        <f>VLOOKUP($B94,'ДС факт при поликлинике'!$D$6:$JS$80,145,0)</f>
        <v>0</v>
      </c>
      <c r="WG94" s="3">
        <f>VLOOKUP($B94,'ДС факт при поликлинике'!$D$6:$JS$80,146,0)</f>
        <v>0</v>
      </c>
      <c r="WH94" s="3">
        <f t="shared" si="6106"/>
        <v>0</v>
      </c>
      <c r="WI94" s="3">
        <f t="shared" si="6107"/>
        <v>0</v>
      </c>
      <c r="WJ94" s="3">
        <f t="shared" si="6108"/>
        <v>0</v>
      </c>
      <c r="WK94" s="3">
        <f t="shared" si="5334"/>
        <v>0</v>
      </c>
      <c r="WL94" s="3">
        <f t="shared" si="5335"/>
        <v>0</v>
      </c>
      <c r="WM94" s="21">
        <f>план!DA93</f>
        <v>0</v>
      </c>
      <c r="WN94" s="3">
        <f>план!DB93</f>
        <v>0</v>
      </c>
      <c r="WO94" s="3">
        <f t="shared" si="6109"/>
        <v>0</v>
      </c>
      <c r="WP94" s="3">
        <f t="shared" si="6110"/>
        <v>0</v>
      </c>
      <c r="WQ94" s="3">
        <f>VLOOKUP($B94,'ДС факт при поликлинике'!$D$6:$JS$80,219,0)</f>
        <v>0</v>
      </c>
      <c r="WR94" s="3">
        <f>VLOOKUP($B94,'ДС факт при поликлинике'!$D$6:$JS$80,220,0)</f>
        <v>0</v>
      </c>
      <c r="WS94" s="3">
        <f>VLOOKUP($B94,'ДС факт при поликлинике'!$D$6:$JS$80,221,0)</f>
        <v>0</v>
      </c>
      <c r="WT94" s="3">
        <f>VLOOKUP($B94,'ДС факт при поликлинике'!$D$6:$JS$80,222,0)</f>
        <v>0</v>
      </c>
      <c r="WU94" s="3">
        <f t="shared" si="6111"/>
        <v>0</v>
      </c>
      <c r="WV94" s="3">
        <f t="shared" si="6112"/>
        <v>0</v>
      </c>
      <c r="WW94" s="3">
        <f t="shared" si="6113"/>
        <v>0</v>
      </c>
      <c r="WX94" s="3">
        <f t="shared" si="5336"/>
        <v>0</v>
      </c>
      <c r="WY94" s="3">
        <f t="shared" si="5337"/>
        <v>0</v>
      </c>
      <c r="WZ94" s="21">
        <f>план!DC93</f>
        <v>0</v>
      </c>
      <c r="XA94" s="3">
        <f>план!DD93</f>
        <v>0</v>
      </c>
      <c r="XB94" s="3">
        <f t="shared" si="6114"/>
        <v>0</v>
      </c>
      <c r="XC94" s="3">
        <f t="shared" si="6115"/>
        <v>0</v>
      </c>
      <c r="XD94" s="3">
        <f>VLOOKUP($B94,'ДС факт при поликлинике'!$D$6:$JS$80,63,0)</f>
        <v>0</v>
      </c>
      <c r="XE94" s="3">
        <f>VLOOKUP($B94,'ДС факт при поликлинике'!$D$6:$JS$80,64,0)</f>
        <v>0</v>
      </c>
      <c r="XF94" s="3">
        <f>VLOOKUP($B94,'ДС факт при поликлинике'!$D$6:$JS$80,65,0)</f>
        <v>0</v>
      </c>
      <c r="XG94" s="3">
        <f>VLOOKUP($B94,'ДС факт при поликлинике'!$D$6:$JS$80,66,0)</f>
        <v>0</v>
      </c>
      <c r="XH94" s="3">
        <f t="shared" si="6116"/>
        <v>0</v>
      </c>
      <c r="XI94" s="3">
        <f t="shared" si="6117"/>
        <v>0</v>
      </c>
      <c r="XJ94" s="3">
        <f t="shared" si="6118"/>
        <v>0</v>
      </c>
      <c r="XK94" s="3">
        <f t="shared" si="5338"/>
        <v>0</v>
      </c>
      <c r="XL94" s="3">
        <f t="shared" si="5339"/>
        <v>0</v>
      </c>
      <c r="XM94" s="21">
        <f>план!DE93</f>
        <v>0</v>
      </c>
      <c r="XN94" s="3">
        <f>план!DF93</f>
        <v>0</v>
      </c>
      <c r="XO94" s="3">
        <f t="shared" si="6119"/>
        <v>0</v>
      </c>
      <c r="XP94" s="3">
        <f t="shared" si="6120"/>
        <v>0</v>
      </c>
      <c r="XQ94" s="3">
        <f>VLOOKUP($B94,'ДС факт при поликлинике'!$D$6:$JS$80,91,0)</f>
        <v>0</v>
      </c>
      <c r="XR94" s="3">
        <f>VLOOKUP($B94,'ДС факт при поликлинике'!$D$6:$JS$80,92,0)</f>
        <v>0</v>
      </c>
      <c r="XS94" s="3">
        <f>VLOOKUP($B94,'ДС факт при поликлинике'!$D$6:$JS$80,93,0)</f>
        <v>0</v>
      </c>
      <c r="XT94" s="3">
        <f>VLOOKUP($B94,'ДС факт при поликлинике'!$D$6:$JS$80,94,0)</f>
        <v>0</v>
      </c>
      <c r="XU94" s="3">
        <f t="shared" si="6121"/>
        <v>0</v>
      </c>
      <c r="XV94" s="3">
        <f t="shared" si="6122"/>
        <v>0</v>
      </c>
      <c r="XW94" s="3">
        <f t="shared" si="6123"/>
        <v>0</v>
      </c>
      <c r="XX94" s="3">
        <f t="shared" si="5340"/>
        <v>0</v>
      </c>
      <c r="XY94" s="3">
        <f t="shared" si="5341"/>
        <v>0</v>
      </c>
      <c r="XZ94" s="21">
        <f>план!DG93</f>
        <v>0</v>
      </c>
      <c r="YA94" s="3">
        <f>план!DH93</f>
        <v>0</v>
      </c>
      <c r="YB94" s="3">
        <f t="shared" si="6124"/>
        <v>0</v>
      </c>
      <c r="YC94" s="3">
        <f t="shared" si="6125"/>
        <v>0</v>
      </c>
      <c r="YD94" s="3">
        <f>VLOOKUP($B94,'ДС факт при поликлинике'!$D$6:$JS$80,83,0)</f>
        <v>0</v>
      </c>
      <c r="YE94" s="3">
        <f>VLOOKUP($B94,'ДС факт при поликлинике'!$D$6:$JS$80,84,0)</f>
        <v>0</v>
      </c>
      <c r="YF94" s="3">
        <f>VLOOKUP($B94,'ДС факт при поликлинике'!$D$6:$JS$80,85,0)</f>
        <v>0</v>
      </c>
      <c r="YG94" s="3">
        <f>VLOOKUP($B94,'ДС факт при поликлинике'!$D$6:$JS$80,86,0)</f>
        <v>0</v>
      </c>
      <c r="YH94" s="3">
        <f t="shared" si="6126"/>
        <v>0</v>
      </c>
      <c r="YI94" s="3">
        <f t="shared" si="6127"/>
        <v>0</v>
      </c>
      <c r="YJ94" s="3">
        <f t="shared" si="6128"/>
        <v>0</v>
      </c>
      <c r="YK94" s="3">
        <f t="shared" si="5342"/>
        <v>0</v>
      </c>
      <c r="YL94" s="3">
        <f t="shared" si="5343"/>
        <v>0</v>
      </c>
      <c r="YM94" s="21">
        <f>план!DI93</f>
        <v>0</v>
      </c>
      <c r="YN94" s="3">
        <f>план!DJ93</f>
        <v>0</v>
      </c>
      <c r="YO94" s="3">
        <f t="shared" si="6129"/>
        <v>0</v>
      </c>
      <c r="YP94" s="3">
        <f t="shared" si="6130"/>
        <v>0</v>
      </c>
      <c r="YQ94" s="3">
        <f>VLOOKUP($B94,'ДС факт при поликлинике'!$D$6:$JS$80,99,0)</f>
        <v>0</v>
      </c>
      <c r="YR94" s="3">
        <f>VLOOKUP($B94,'ДС факт при поликлинике'!$D$6:$JS$80,100,0)</f>
        <v>0</v>
      </c>
      <c r="YS94" s="3">
        <f>VLOOKUP($B94,'ДС факт при поликлинике'!$D$6:$JS$80,101,0)</f>
        <v>0</v>
      </c>
      <c r="YT94" s="3">
        <f>VLOOKUP($B94,'ДС факт при поликлинике'!$D$6:$JS$80,102,0)</f>
        <v>0</v>
      </c>
      <c r="YU94" s="3">
        <f t="shared" si="6131"/>
        <v>0</v>
      </c>
      <c r="YV94" s="3">
        <f t="shared" si="6132"/>
        <v>0</v>
      </c>
      <c r="YW94" s="3">
        <f t="shared" si="6133"/>
        <v>0</v>
      </c>
      <c r="YX94" s="3">
        <f t="shared" si="5344"/>
        <v>0</v>
      </c>
      <c r="YY94" s="3">
        <f t="shared" si="5345"/>
        <v>0</v>
      </c>
      <c r="YZ94" s="21">
        <f>план!DK93</f>
        <v>0</v>
      </c>
      <c r="ZA94" s="3">
        <f>план!DL93</f>
        <v>0</v>
      </c>
      <c r="ZB94" s="3">
        <f t="shared" si="6134"/>
        <v>0</v>
      </c>
      <c r="ZC94" s="3">
        <f t="shared" si="6135"/>
        <v>0</v>
      </c>
      <c r="ZD94" s="3">
        <f>VLOOKUP($B94,'ДС факт при поликлинике'!$D$6:$JS$80,87,0)</f>
        <v>0</v>
      </c>
      <c r="ZE94" s="3">
        <f>VLOOKUP($B94,'ДС факт при поликлинике'!$D$6:$JS$80,88,0)</f>
        <v>0</v>
      </c>
      <c r="ZF94" s="3">
        <f>VLOOKUP($B94,'ДС факт при поликлинике'!$D$6:$JS$80,89,0)</f>
        <v>0</v>
      </c>
      <c r="ZG94" s="3">
        <f>VLOOKUP($B94,'ДС факт при поликлинике'!$D$6:$JS$80,90,0)</f>
        <v>0</v>
      </c>
      <c r="ZH94" s="3">
        <f t="shared" si="6136"/>
        <v>0</v>
      </c>
      <c r="ZI94" s="3">
        <f t="shared" si="6137"/>
        <v>0</v>
      </c>
      <c r="ZJ94" s="3">
        <f t="shared" si="6138"/>
        <v>0</v>
      </c>
      <c r="ZK94" s="3">
        <f t="shared" si="5346"/>
        <v>0</v>
      </c>
      <c r="ZL94" s="3">
        <f t="shared" si="5347"/>
        <v>0</v>
      </c>
      <c r="ZM94" s="21">
        <f>план!DM93</f>
        <v>0</v>
      </c>
      <c r="ZN94" s="3">
        <f>план!DN93</f>
        <v>0</v>
      </c>
      <c r="ZO94" s="3">
        <f t="shared" si="6139"/>
        <v>0</v>
      </c>
      <c r="ZP94" s="3">
        <f t="shared" si="6140"/>
        <v>0</v>
      </c>
      <c r="ZQ94" s="3">
        <f>VLOOKUP($B94,'ДС факт при поликлинике'!$D$6:$JS$80,107,0)</f>
        <v>0</v>
      </c>
      <c r="ZR94" s="3">
        <f>VLOOKUP($B94,'ДС факт при поликлинике'!$D$6:$JS$80,108,0)</f>
        <v>0</v>
      </c>
      <c r="ZS94" s="3">
        <f>VLOOKUP($B94,'ДС факт при поликлинике'!$D$6:$JS$80,109,0)</f>
        <v>0</v>
      </c>
      <c r="ZT94" s="3">
        <f>VLOOKUP($B94,'ДС факт при поликлинике'!$D$6:$JS$80,110,0)</f>
        <v>0</v>
      </c>
      <c r="ZU94" s="3">
        <f t="shared" si="6141"/>
        <v>0</v>
      </c>
      <c r="ZV94" s="3">
        <f t="shared" si="6142"/>
        <v>0</v>
      </c>
      <c r="ZW94" s="3">
        <f t="shared" si="6143"/>
        <v>0</v>
      </c>
      <c r="ZX94" s="3">
        <f t="shared" si="5348"/>
        <v>0</v>
      </c>
      <c r="ZY94" s="3">
        <f t="shared" si="5349"/>
        <v>0</v>
      </c>
      <c r="ZZ94" s="3">
        <f>план!DO93</f>
        <v>43</v>
      </c>
      <c r="AAA94" s="3">
        <f>план!DP93</f>
        <v>854743.67999999993</v>
      </c>
      <c r="AAB94" s="3">
        <f t="shared" si="6144"/>
        <v>32.25</v>
      </c>
      <c r="AAC94" s="3">
        <f t="shared" si="6145"/>
        <v>641057.76</v>
      </c>
      <c r="AAD94" s="3">
        <f>VLOOKUP($B94,'ДС факт при поликлинике'!$D$6:$JS$80,115,0)</f>
        <v>8</v>
      </c>
      <c r="AAE94" s="3">
        <f>VLOOKUP($B94,'ДС факт при поликлинике'!$D$6:$JS$80,116,0)</f>
        <v>159022.07999999999</v>
      </c>
      <c r="AAF94" s="3">
        <f>VLOOKUP($B94,'ДС факт при поликлинике'!$D$6:$JS$80,117,0)</f>
        <v>0</v>
      </c>
      <c r="AAG94" s="3">
        <f>VLOOKUP($B94,'ДС факт при поликлинике'!$D$6:$JS$80,118,0)</f>
        <v>0</v>
      </c>
      <c r="AAH94" s="3">
        <f t="shared" si="6146"/>
        <v>61.919999999999995</v>
      </c>
      <c r="AAI94" s="3">
        <f t="shared" si="6147"/>
        <v>46.44</v>
      </c>
      <c r="AAJ94" s="3">
        <f t="shared" si="6148"/>
        <v>11.52</v>
      </c>
      <c r="AAK94" s="3">
        <f t="shared" si="5350"/>
        <v>-24.25</v>
      </c>
      <c r="AAL94" s="3">
        <f t="shared" si="5351"/>
        <v>-482035.68000000005</v>
      </c>
      <c r="AAM94" s="21">
        <f>план!DQ93</f>
        <v>0</v>
      </c>
      <c r="AAN94" s="3">
        <f>план!DR93</f>
        <v>0</v>
      </c>
      <c r="AAO94" s="3">
        <f t="shared" si="6149"/>
        <v>0</v>
      </c>
      <c r="AAP94" s="3">
        <f t="shared" si="6150"/>
        <v>0</v>
      </c>
      <c r="AAQ94" s="3">
        <f>VLOOKUP($B94,'ДС факт при поликлинике'!$D$6:$JS$80,95,0)</f>
        <v>0</v>
      </c>
      <c r="AAR94" s="3">
        <f>VLOOKUP($B94,'ДС факт при поликлинике'!$D$6:$JS$80,96,0)</f>
        <v>0</v>
      </c>
      <c r="AAS94" s="3">
        <f>VLOOKUP($B94,'ДС факт при поликлинике'!$D$6:$JS$80,97,0)</f>
        <v>0</v>
      </c>
      <c r="AAT94" s="3">
        <f>VLOOKUP($B94,'ДС факт при поликлинике'!$D$6:$JS$80,98,0)</f>
        <v>0</v>
      </c>
      <c r="AAU94" s="3">
        <f t="shared" si="6151"/>
        <v>0</v>
      </c>
      <c r="AAV94" s="3">
        <f t="shared" si="6152"/>
        <v>0</v>
      </c>
      <c r="AAW94" s="3">
        <f t="shared" si="6153"/>
        <v>0</v>
      </c>
      <c r="AAX94" s="3">
        <f t="shared" si="5352"/>
        <v>0</v>
      </c>
      <c r="AAY94" s="3">
        <f t="shared" si="5353"/>
        <v>0</v>
      </c>
      <c r="AAZ94" s="21">
        <f>план!DS93</f>
        <v>0</v>
      </c>
      <c r="ABA94" s="3">
        <f>план!DT93</f>
        <v>0</v>
      </c>
      <c r="ABB94" s="3">
        <f t="shared" si="6154"/>
        <v>0</v>
      </c>
      <c r="ABC94" s="3">
        <f t="shared" si="6155"/>
        <v>0</v>
      </c>
      <c r="ABD94" s="3">
        <f>VLOOKUP($B94,'ДС факт при поликлинике'!$D$6:$JS$80,215,0)</f>
        <v>0</v>
      </c>
      <c r="ABE94" s="3">
        <f>VLOOKUP($B94,'ДС факт при поликлинике'!$D$6:$JS$80,216,0)</f>
        <v>0</v>
      </c>
      <c r="ABF94" s="3">
        <f>VLOOKUP($B94,'ДС факт при поликлинике'!$D$6:$JS$80,217,0)</f>
        <v>0</v>
      </c>
      <c r="ABG94" s="3">
        <f>VLOOKUP($B94,'ДС факт при поликлинике'!$D$6:$JS$80,218,0)</f>
        <v>0</v>
      </c>
      <c r="ABH94" s="3">
        <f t="shared" si="6156"/>
        <v>0</v>
      </c>
      <c r="ABI94" s="3">
        <f t="shared" si="6157"/>
        <v>0</v>
      </c>
      <c r="ABJ94" s="3">
        <f t="shared" si="6158"/>
        <v>0</v>
      </c>
      <c r="ABK94" s="3">
        <f t="shared" si="5354"/>
        <v>0</v>
      </c>
      <c r="ABL94" s="3">
        <f t="shared" si="5355"/>
        <v>0</v>
      </c>
      <c r="ABM94" s="21">
        <f>план!DU93</f>
        <v>0</v>
      </c>
      <c r="ABN94" s="3">
        <f>план!DV93</f>
        <v>0</v>
      </c>
      <c r="ABO94" s="3">
        <f t="shared" si="6159"/>
        <v>0</v>
      </c>
      <c r="ABP94" s="3">
        <f t="shared" si="6160"/>
        <v>0</v>
      </c>
      <c r="ABQ94" s="3">
        <f>VLOOKUP($B94,'ДС факт при поликлинике'!$D$6:$JS$80,111,0)</f>
        <v>0</v>
      </c>
      <c r="ABR94" s="3">
        <f>VLOOKUP($B94,'ДС факт при поликлинике'!$D$6:$JS$80,112,0)</f>
        <v>0</v>
      </c>
      <c r="ABS94" s="3">
        <f>VLOOKUP($B94,'ДС факт при поликлинике'!$D$6:$JS$80,113,0)</f>
        <v>0</v>
      </c>
      <c r="ABT94" s="3">
        <f>VLOOKUP($B94,'ДС факт при поликлинике'!$D$6:$JS$80,114,0)</f>
        <v>0</v>
      </c>
      <c r="ABU94" s="3">
        <f t="shared" si="6161"/>
        <v>0</v>
      </c>
      <c r="ABV94" s="3">
        <f t="shared" si="6162"/>
        <v>0</v>
      </c>
      <c r="ABW94" s="3">
        <f t="shared" si="6163"/>
        <v>0</v>
      </c>
      <c r="ABX94" s="51">
        <f t="shared" si="6164"/>
        <v>0</v>
      </c>
      <c r="ABY94" s="51">
        <f t="shared" si="6165"/>
        <v>0</v>
      </c>
      <c r="ABZ94" s="21">
        <f>план!DW93</f>
        <v>0</v>
      </c>
      <c r="ACA94" s="3">
        <f>план!DX93</f>
        <v>0</v>
      </c>
      <c r="ACB94" s="3">
        <f t="shared" si="6166"/>
        <v>0</v>
      </c>
      <c r="ACC94" s="3">
        <f t="shared" si="6167"/>
        <v>0</v>
      </c>
      <c r="ACD94" s="3">
        <f>VLOOKUP($B94,'ДС факт при поликлинике'!$D$6:$JS$80,55,0)</f>
        <v>0</v>
      </c>
      <c r="ACE94" s="3">
        <f>VLOOKUP($B94,'ДС факт при поликлинике'!$D$6:$JS$80,56,0)</f>
        <v>0</v>
      </c>
      <c r="ACF94" s="3">
        <f>VLOOKUP($B94,'ДС факт при поликлинике'!$D$6:$JS$80,57,0)</f>
        <v>0</v>
      </c>
      <c r="ACG94" s="3">
        <f>VLOOKUP($B94,'ДС факт при поликлинике'!$D$6:$JS$80,58,0)</f>
        <v>0</v>
      </c>
      <c r="ACH94" s="3">
        <f t="shared" si="6168"/>
        <v>0</v>
      </c>
      <c r="ACI94" s="3">
        <f t="shared" si="6169"/>
        <v>0</v>
      </c>
      <c r="ACJ94" s="3">
        <f t="shared" si="6170"/>
        <v>0</v>
      </c>
      <c r="ACK94" s="51">
        <f t="shared" si="6171"/>
        <v>0</v>
      </c>
      <c r="ACL94" s="51">
        <f t="shared" si="6172"/>
        <v>0</v>
      </c>
      <c r="ACM94" s="21">
        <f>план!DY93</f>
        <v>0</v>
      </c>
      <c r="ACN94" s="3">
        <f>план!DZ93</f>
        <v>0</v>
      </c>
      <c r="ACO94" s="3">
        <f t="shared" si="6173"/>
        <v>0</v>
      </c>
      <c r="ACP94" s="3">
        <f t="shared" si="6174"/>
        <v>0</v>
      </c>
      <c r="ACQ94" s="3">
        <f>VLOOKUP($B94,'ДС факт при поликлинике'!$D$6:$JS$80,51,0)</f>
        <v>0</v>
      </c>
      <c r="ACR94" s="3">
        <f>VLOOKUP($B94,'ДС факт при поликлинике'!$D$6:$JS$80,52,0)</f>
        <v>0</v>
      </c>
      <c r="ACS94" s="3">
        <f>VLOOKUP($B94,'ДС факт при поликлинике'!$D$6:$JS$80,53,0)</f>
        <v>0</v>
      </c>
      <c r="ACT94" s="3">
        <f>VLOOKUP($B94,'ДС факт при поликлинике'!$D$6:$JS$80,54,0)</f>
        <v>0</v>
      </c>
      <c r="ACU94" s="3">
        <f t="shared" si="6175"/>
        <v>0</v>
      </c>
      <c r="ACV94" s="3">
        <f t="shared" si="6176"/>
        <v>0</v>
      </c>
      <c r="ACW94" s="3">
        <f t="shared" si="6177"/>
        <v>0</v>
      </c>
      <c r="ACX94" s="51">
        <f t="shared" si="6178"/>
        <v>0</v>
      </c>
      <c r="ACY94" s="51">
        <f t="shared" si="6179"/>
        <v>0</v>
      </c>
      <c r="ACZ94" s="3">
        <f>план!EA93</f>
        <v>0</v>
      </c>
      <c r="ADA94" s="3">
        <f>план!EB93</f>
        <v>0</v>
      </c>
      <c r="ADB94" s="3">
        <f t="shared" si="6214"/>
        <v>0</v>
      </c>
      <c r="ADC94" s="3">
        <f t="shared" si="6180"/>
        <v>0</v>
      </c>
      <c r="ADD94" s="3">
        <f>VLOOKUP($B94,'ДС факт при поликлинике'!$D$6:$JS$80,79,0)</f>
        <v>0</v>
      </c>
      <c r="ADE94" s="3">
        <f>VLOOKUP($B94,'ДС факт при поликлинике'!$D$6:$JS$80,80,0)</f>
        <v>0</v>
      </c>
      <c r="ADF94" s="3">
        <f>VLOOKUP($B94,'ДС факт при поликлинике'!$D$6:$JS$80,81,0)</f>
        <v>0</v>
      </c>
      <c r="ADG94" s="3">
        <f>VLOOKUP($B94,'ДС факт при поликлинике'!$D$6:$JS$80,82,0)</f>
        <v>0</v>
      </c>
      <c r="ADH94" s="3">
        <f t="shared" si="6181"/>
        <v>0</v>
      </c>
      <c r="ADI94" s="3">
        <f t="shared" si="6182"/>
        <v>0</v>
      </c>
      <c r="ADJ94" s="3">
        <f t="shared" si="6183"/>
        <v>0</v>
      </c>
      <c r="ADK94" s="51">
        <f t="shared" si="6184"/>
        <v>0</v>
      </c>
      <c r="ADL94" s="51">
        <f t="shared" si="6185"/>
        <v>0</v>
      </c>
      <c r="ADM94" s="3"/>
      <c r="ADN94" s="3">
        <f t="shared" si="6186"/>
        <v>0</v>
      </c>
      <c r="ADO94" s="3">
        <f t="shared" si="6187"/>
        <v>0</v>
      </c>
      <c r="ADP94" s="3">
        <f t="shared" si="6188"/>
        <v>0</v>
      </c>
      <c r="ADQ94" s="3"/>
      <c r="ADR94" s="3"/>
      <c r="ADS94" s="3"/>
      <c r="ADT94" s="3"/>
      <c r="ADU94" s="3">
        <f t="shared" si="6189"/>
        <v>0</v>
      </c>
      <c r="ADV94" s="3">
        <f t="shared" si="6190"/>
        <v>0</v>
      </c>
      <c r="ADW94" s="3">
        <f t="shared" si="6191"/>
        <v>0</v>
      </c>
      <c r="ADX94" s="51">
        <f t="shared" si="6192"/>
        <v>0</v>
      </c>
      <c r="ADY94" s="51">
        <f t="shared" si="6193"/>
        <v>0</v>
      </c>
      <c r="ADZ94" s="3">
        <f>план!EE93</f>
        <v>0</v>
      </c>
      <c r="AEA94" s="27">
        <f>план!EF93</f>
        <v>0</v>
      </c>
      <c r="AEB94" s="3">
        <f t="shared" si="6194"/>
        <v>0</v>
      </c>
      <c r="AEC94" s="3">
        <f t="shared" si="6195"/>
        <v>0</v>
      </c>
      <c r="AED94" s="83">
        <f>VLOOKUP($B94,'ДС факт при поликлинике'!$D$6:$KA$81,279,0)</f>
        <v>0</v>
      </c>
      <c r="AEE94" s="83">
        <f>VLOOKUP($B94,'ДС факт при поликлинике'!$D$6:$KA$81,280,0)</f>
        <v>0</v>
      </c>
      <c r="AEF94" s="83">
        <f>VLOOKUP($B94,'ДС факт при поликлинике'!$D$6:$KA$81,281,0)</f>
        <v>0</v>
      </c>
      <c r="AEG94" s="83">
        <f>VLOOKUP($B94,'ДС факт при поликлинике'!$D$6:$KA$81,282,0)</f>
        <v>0</v>
      </c>
      <c r="AEH94" s="3">
        <f t="shared" si="6196"/>
        <v>0</v>
      </c>
      <c r="AEI94" s="3">
        <f t="shared" si="6197"/>
        <v>0</v>
      </c>
      <c r="AEJ94" s="3">
        <f t="shared" si="6198"/>
        <v>0</v>
      </c>
      <c r="AEK94" s="51">
        <f t="shared" si="6199"/>
        <v>0</v>
      </c>
      <c r="AEL94" s="51">
        <f t="shared" si="6200"/>
        <v>0</v>
      </c>
      <c r="AEM94" s="28">
        <f t="shared" si="6201"/>
        <v>266</v>
      </c>
      <c r="AEN94" s="28">
        <f t="shared" si="6202"/>
        <v>5287484.1599999992</v>
      </c>
      <c r="AEO94" s="28">
        <f t="shared" si="6203"/>
        <v>199.5</v>
      </c>
      <c r="AEP94" s="28">
        <f t="shared" si="6204"/>
        <v>3965613.1199999992</v>
      </c>
      <c r="AEQ94" s="28">
        <f t="shared" si="6205"/>
        <v>68</v>
      </c>
      <c r="AER94" s="28">
        <f t="shared" si="6206"/>
        <v>1351687.6800000004</v>
      </c>
      <c r="AES94" s="28">
        <f t="shared" si="6207"/>
        <v>32</v>
      </c>
      <c r="AET94" s="28">
        <f t="shared" si="6208"/>
        <v>636088.32000000018</v>
      </c>
      <c r="AEU94" s="3">
        <f t="shared" si="6209"/>
        <v>383.03999999999996</v>
      </c>
      <c r="AEV94" s="3">
        <f t="shared" si="6210"/>
        <v>287.27999999999997</v>
      </c>
      <c r="AEW94" s="3">
        <f t="shared" si="6211"/>
        <v>97.92</v>
      </c>
      <c r="AEX94" s="51">
        <f t="shared" si="6212"/>
        <v>-131.5</v>
      </c>
      <c r="AEY94" s="51">
        <f t="shared" si="6213"/>
        <v>-2613925.4399999985</v>
      </c>
      <c r="AEZ94" s="118">
        <f t="shared" si="5356"/>
        <v>0.34085213032581452</v>
      </c>
      <c r="AFA94" s="118">
        <f t="shared" si="5357"/>
        <v>0.34085213032581468</v>
      </c>
    </row>
    <row r="95" spans="1:833" ht="30" x14ac:dyDescent="0.25">
      <c r="A95" s="149"/>
      <c r="B95" s="6">
        <v>64</v>
      </c>
      <c r="C95" s="22" t="s">
        <v>283</v>
      </c>
      <c r="D95" s="156">
        <f t="shared" si="5358"/>
        <v>9860</v>
      </c>
      <c r="E95" s="23">
        <v>10127</v>
      </c>
      <c r="F95" s="92">
        <v>1.95</v>
      </c>
      <c r="G95" s="30">
        <v>0.97</v>
      </c>
      <c r="H95" s="200">
        <v>0.97</v>
      </c>
      <c r="I95" s="23">
        <v>1.4</v>
      </c>
      <c r="J95" s="23">
        <v>1.68</v>
      </c>
      <c r="K95" s="23">
        <v>2.23</v>
      </c>
      <c r="L95" s="23">
        <v>2.57</v>
      </c>
      <c r="M95" s="21">
        <f>план!M94</f>
        <v>0</v>
      </c>
      <c r="N95" s="3">
        <f>план!N94</f>
        <v>0</v>
      </c>
      <c r="O95" s="3">
        <f t="shared" si="5878"/>
        <v>0</v>
      </c>
      <c r="P95" s="3">
        <f t="shared" si="5879"/>
        <v>0</v>
      </c>
      <c r="Q95" s="3">
        <f>VLOOKUP($B95,'ДС факт при поликлинике'!$D$6:$AK$80,31,0)</f>
        <v>0</v>
      </c>
      <c r="R95" s="3">
        <f>VLOOKUP($B95,'ДС факт при поликлинике'!$D$6:$AK$80,32,0)</f>
        <v>0</v>
      </c>
      <c r="S95" s="3">
        <f>VLOOKUP($B95,'ДС факт при поликлинике'!$D$6:$AK$80,33,0)</f>
        <v>0</v>
      </c>
      <c r="T95" s="3">
        <f>VLOOKUP($B95,'ДС факт при поликлинике'!$D$6:$AK$80,34,0)</f>
        <v>0</v>
      </c>
      <c r="U95" s="3">
        <f t="shared" si="5880"/>
        <v>0</v>
      </c>
      <c r="V95" s="3">
        <f t="shared" si="5881"/>
        <v>0</v>
      </c>
      <c r="W95" s="3">
        <f t="shared" si="5882"/>
        <v>0</v>
      </c>
      <c r="X95" s="3">
        <f t="shared" si="5246"/>
        <v>0</v>
      </c>
      <c r="Y95" s="3">
        <f t="shared" si="5247"/>
        <v>0</v>
      </c>
      <c r="Z95" s="3">
        <f>план!O94</f>
        <v>650</v>
      </c>
      <c r="AA95" s="3">
        <f>план!P94</f>
        <v>16971672.899999999</v>
      </c>
      <c r="AB95" s="3">
        <f t="shared" si="5883"/>
        <v>487.5</v>
      </c>
      <c r="AC95" s="3">
        <f t="shared" si="5884"/>
        <v>12728754.674999999</v>
      </c>
      <c r="AD95" s="3">
        <f>VLOOKUP($B95,'ДС факт при поликлинике'!$D$6:$JS$80,47,0)</f>
        <v>319</v>
      </c>
      <c r="AE95" s="3">
        <f>VLOOKUP($B95,'ДС факт при поликлинике'!$D$6:$JS$80,48,0)</f>
        <v>8353402.0299999993</v>
      </c>
      <c r="AF95" s="3">
        <f>VLOOKUP($B95,'ДС факт при поликлинике'!$D$6:$JS$80,49,0)</f>
        <v>198</v>
      </c>
      <c r="AG95" s="3">
        <f>VLOOKUP($B95,'ДС факт при поликлинике'!$D$6:$JS$80,50,0)</f>
        <v>5179523.8200000012</v>
      </c>
      <c r="AH95" s="3">
        <f t="shared" si="5885"/>
        <v>1267.5</v>
      </c>
      <c r="AI95" s="3">
        <f t="shared" si="5886"/>
        <v>950.625</v>
      </c>
      <c r="AJ95" s="3">
        <f t="shared" si="5887"/>
        <v>622.04999999999995</v>
      </c>
      <c r="AK95" s="3">
        <f t="shared" si="5248"/>
        <v>-168.5</v>
      </c>
      <c r="AL95" s="3">
        <f t="shared" si="5249"/>
        <v>-4375352.6449999996</v>
      </c>
      <c r="AM95" s="21">
        <f>план!Q94</f>
        <v>0</v>
      </c>
      <c r="AN95" s="3">
        <f>план!R94</f>
        <v>0</v>
      </c>
      <c r="AO95" s="3">
        <f t="shared" si="5888"/>
        <v>0</v>
      </c>
      <c r="AP95" s="3">
        <f t="shared" si="5889"/>
        <v>0</v>
      </c>
      <c r="AQ95" s="3">
        <f>VLOOKUP($B95,'ДС факт при поликлинике'!$D$6:$JS$80,7,0)</f>
        <v>0</v>
      </c>
      <c r="AR95" s="3">
        <f>VLOOKUP($B95,'ДС факт при поликлинике'!$D$6:$JS$80,8,0)</f>
        <v>0</v>
      </c>
      <c r="AS95" s="3">
        <f>VLOOKUP($B95,'ДС факт при поликлинике'!$D$6:$JS$80,9,0)</f>
        <v>0</v>
      </c>
      <c r="AT95" s="3">
        <f>VLOOKUP($B95,'ДС факт при поликлинике'!$D$6:$JS$80,10,0)</f>
        <v>0</v>
      </c>
      <c r="AU95" s="3">
        <f t="shared" si="5890"/>
        <v>0</v>
      </c>
      <c r="AV95" s="3">
        <f t="shared" si="5891"/>
        <v>0</v>
      </c>
      <c r="AW95" s="3">
        <f t="shared" si="5892"/>
        <v>0</v>
      </c>
      <c r="AX95" s="3">
        <f t="shared" si="5250"/>
        <v>0</v>
      </c>
      <c r="AY95" s="3">
        <f t="shared" si="5251"/>
        <v>0</v>
      </c>
      <c r="AZ95" s="21">
        <f>план!S94</f>
        <v>0</v>
      </c>
      <c r="BA95" s="3">
        <f>план!T94</f>
        <v>0</v>
      </c>
      <c r="BB95" s="3">
        <f t="shared" si="5893"/>
        <v>0</v>
      </c>
      <c r="BC95" s="3">
        <f t="shared" si="5894"/>
        <v>0</v>
      </c>
      <c r="BD95" s="3">
        <f>VLOOKUP($B95,'ДС факт при поликлинике'!$D$6:$JS$80,23,0)</f>
        <v>0</v>
      </c>
      <c r="BE95" s="3">
        <f>VLOOKUP($B95,'ДС факт при поликлинике'!$D$6:$JS$80,24,0)</f>
        <v>0</v>
      </c>
      <c r="BF95" s="3">
        <f>VLOOKUP($B95,'ДС факт при поликлинике'!$D$6:$JS$80,25,0)</f>
        <v>0</v>
      </c>
      <c r="BG95" s="3">
        <f>VLOOKUP($B95,'ДС факт при поликлинике'!$D$6:$JS$80,26,0)</f>
        <v>0</v>
      </c>
      <c r="BH95" s="3">
        <f t="shared" si="5895"/>
        <v>0</v>
      </c>
      <c r="BI95" s="3">
        <f t="shared" si="5896"/>
        <v>0</v>
      </c>
      <c r="BJ95" s="3">
        <f t="shared" si="5897"/>
        <v>0</v>
      </c>
      <c r="BK95" s="3">
        <f t="shared" si="5252"/>
        <v>0</v>
      </c>
      <c r="BL95" s="3">
        <f t="shared" si="5253"/>
        <v>0</v>
      </c>
      <c r="BM95" s="21">
        <f>план!U94</f>
        <v>0</v>
      </c>
      <c r="BN95" s="3">
        <f>план!V94</f>
        <v>0</v>
      </c>
      <c r="BO95" s="3">
        <f t="shared" si="5898"/>
        <v>0</v>
      </c>
      <c r="BP95" s="3">
        <f t="shared" si="5899"/>
        <v>0</v>
      </c>
      <c r="BQ95" s="3">
        <f>VLOOKUP($B95,'ДС факт при поликлинике'!$D$6:$JS$80,255,0)</f>
        <v>0</v>
      </c>
      <c r="BR95" s="3">
        <f>VLOOKUP($B95,'ДС факт при поликлинике'!$D$6:$JS$80,256,0)</f>
        <v>0</v>
      </c>
      <c r="BS95" s="3">
        <f>VLOOKUP($B95,'ДС факт при поликлинике'!$D$6:$JS$80,257,0)</f>
        <v>0</v>
      </c>
      <c r="BT95" s="3">
        <f>VLOOKUP($B95,'ДС факт при поликлинике'!$D$6:$JS$80,258,0)</f>
        <v>0</v>
      </c>
      <c r="BU95" s="3">
        <f t="shared" si="5900"/>
        <v>0</v>
      </c>
      <c r="BV95" s="3">
        <f t="shared" si="5901"/>
        <v>0</v>
      </c>
      <c r="BW95" s="3">
        <f t="shared" si="5902"/>
        <v>0</v>
      </c>
      <c r="BX95" s="3">
        <f t="shared" si="5254"/>
        <v>0</v>
      </c>
      <c r="BY95" s="3">
        <f t="shared" si="5255"/>
        <v>0</v>
      </c>
      <c r="BZ95" s="21">
        <f>план!W94</f>
        <v>0</v>
      </c>
      <c r="CA95" s="3">
        <f>план!X94</f>
        <v>0</v>
      </c>
      <c r="CB95" s="3">
        <f t="shared" si="5903"/>
        <v>0</v>
      </c>
      <c r="CC95" s="3">
        <f t="shared" si="5904"/>
        <v>0</v>
      </c>
      <c r="CD95" s="3">
        <f>VLOOKUP($B95,'ДС факт при поликлинике'!$D$6:$JS$80,11,0)</f>
        <v>0</v>
      </c>
      <c r="CE95" s="3">
        <f>VLOOKUP($B95,'ДС факт при поликлинике'!$D$6:$JS$80,12,0)</f>
        <v>0</v>
      </c>
      <c r="CF95" s="3">
        <f>VLOOKUP($B95,'ДС факт при поликлинике'!$D$6:$JS$80,13,0)</f>
        <v>0</v>
      </c>
      <c r="CG95" s="3">
        <f>VLOOKUP($B95,'ДС факт при поликлинике'!$D$6:$JS$80,14,0)</f>
        <v>0</v>
      </c>
      <c r="CH95" s="3">
        <f t="shared" si="5905"/>
        <v>0</v>
      </c>
      <c r="CI95" s="3">
        <f t="shared" si="5906"/>
        <v>0</v>
      </c>
      <c r="CJ95" s="3">
        <f t="shared" si="5907"/>
        <v>0</v>
      </c>
      <c r="CK95" s="3">
        <f t="shared" si="5256"/>
        <v>0</v>
      </c>
      <c r="CL95" s="3">
        <f t="shared" si="5257"/>
        <v>0</v>
      </c>
      <c r="CM95" s="21">
        <f>план!Y94</f>
        <v>0</v>
      </c>
      <c r="CN95" s="3">
        <f>план!Z94</f>
        <v>0</v>
      </c>
      <c r="CO95" s="3">
        <f t="shared" si="5908"/>
        <v>0</v>
      </c>
      <c r="CP95" s="3">
        <f t="shared" si="5909"/>
        <v>0</v>
      </c>
      <c r="CQ95" s="3">
        <f>VLOOKUP($B95,'ДС факт при поликлинике'!$D$6:$JS$80,247,0)</f>
        <v>0</v>
      </c>
      <c r="CR95" s="3">
        <f>VLOOKUP($B95,'ДС факт при поликлинике'!$D$6:$JS$80,248,0)</f>
        <v>0</v>
      </c>
      <c r="CS95" s="3">
        <f>VLOOKUP($B95,'ДС факт при поликлинике'!$D$6:$JS$80,249,0)</f>
        <v>0</v>
      </c>
      <c r="CT95" s="3">
        <f>VLOOKUP($B95,'ДС факт при поликлинике'!$D$6:$JS$80,250,0)</f>
        <v>0</v>
      </c>
      <c r="CU95" s="3">
        <f t="shared" si="5910"/>
        <v>0</v>
      </c>
      <c r="CV95" s="3">
        <f t="shared" si="5911"/>
        <v>0</v>
      </c>
      <c r="CW95" s="3">
        <f t="shared" si="5912"/>
        <v>0</v>
      </c>
      <c r="CX95" s="3">
        <f t="shared" si="5258"/>
        <v>0</v>
      </c>
      <c r="CY95" s="3">
        <f t="shared" si="5259"/>
        <v>0</v>
      </c>
      <c r="CZ95" s="21">
        <f>план!AA94</f>
        <v>0</v>
      </c>
      <c r="DA95" s="3">
        <f>план!AB94</f>
        <v>0</v>
      </c>
      <c r="DB95" s="3">
        <f t="shared" si="5913"/>
        <v>0</v>
      </c>
      <c r="DC95" s="3">
        <f t="shared" si="5914"/>
        <v>0</v>
      </c>
      <c r="DD95" s="3">
        <f>VLOOKUP($B95,'ДС факт при поликлинике'!$D$6:$JS$80,263,0)</f>
        <v>0</v>
      </c>
      <c r="DE95" s="3">
        <f>VLOOKUP($B95,'ДС факт при поликлинике'!$D$6:$JS$80,264,0)</f>
        <v>0</v>
      </c>
      <c r="DF95" s="3">
        <f>VLOOKUP($B95,'ДС факт при поликлинике'!$D$6:$JS$80,265,0)</f>
        <v>0</v>
      </c>
      <c r="DG95" s="3">
        <f>VLOOKUP($B95,'ДС факт при поликлинике'!$D$6:$JS$80,266,0)</f>
        <v>0</v>
      </c>
      <c r="DH95" s="3">
        <f t="shared" si="5915"/>
        <v>0</v>
      </c>
      <c r="DI95" s="3">
        <f t="shared" si="5916"/>
        <v>0</v>
      </c>
      <c r="DJ95" s="3">
        <f t="shared" si="5917"/>
        <v>0</v>
      </c>
      <c r="DK95" s="3">
        <f t="shared" si="5260"/>
        <v>0</v>
      </c>
      <c r="DL95" s="3">
        <f t="shared" si="5261"/>
        <v>0</v>
      </c>
      <c r="DM95" s="21">
        <f>план!AC94</f>
        <v>0</v>
      </c>
      <c r="DN95" s="3">
        <f>план!AD94</f>
        <v>0</v>
      </c>
      <c r="DO95" s="3">
        <f t="shared" si="5918"/>
        <v>0</v>
      </c>
      <c r="DP95" s="3">
        <f t="shared" si="5919"/>
        <v>0</v>
      </c>
      <c r="DQ95" s="3">
        <f>VLOOKUP($B95,'ДС факт при поликлинике'!$D$6:$JS$80,223,0)</f>
        <v>0</v>
      </c>
      <c r="DR95" s="3">
        <f>VLOOKUP($B95,'ДС факт при поликлинике'!$D$6:$JS$80,224,0)</f>
        <v>0</v>
      </c>
      <c r="DS95" s="3">
        <f>VLOOKUP($B95,'ДС факт при поликлинике'!$D$6:$JS$80,225,0)</f>
        <v>0</v>
      </c>
      <c r="DT95" s="3">
        <f>VLOOKUP($B95,'ДС факт при поликлинике'!$D$6:$JS$80,226,0)</f>
        <v>0</v>
      </c>
      <c r="DU95" s="3">
        <f t="shared" si="5920"/>
        <v>0</v>
      </c>
      <c r="DV95" s="3">
        <f t="shared" si="5921"/>
        <v>0</v>
      </c>
      <c r="DW95" s="3">
        <f t="shared" si="5922"/>
        <v>0</v>
      </c>
      <c r="DX95" s="3">
        <f t="shared" si="5262"/>
        <v>0</v>
      </c>
      <c r="DY95" s="3">
        <f t="shared" si="5263"/>
        <v>0</v>
      </c>
      <c r="DZ95" s="21">
        <f>план!AE94</f>
        <v>0</v>
      </c>
      <c r="EA95" s="3">
        <f>план!AF94</f>
        <v>0</v>
      </c>
      <c r="EB95" s="3">
        <f t="shared" si="5923"/>
        <v>0</v>
      </c>
      <c r="EC95" s="3">
        <f t="shared" si="5924"/>
        <v>0</v>
      </c>
      <c r="ED95" s="3">
        <f>VLOOKUP($B95,'ДС факт при поликлинике'!$D$6:$JS$80,227,0)</f>
        <v>0</v>
      </c>
      <c r="EE95" s="3">
        <f>VLOOKUP($B95,'ДС факт при поликлинике'!$D$6:$JS$80,228,0)</f>
        <v>0</v>
      </c>
      <c r="EF95" s="3">
        <f>VLOOKUP($B95,'ДС факт при поликлинике'!$D$6:$JS$80,229,0)</f>
        <v>0</v>
      </c>
      <c r="EG95" s="3">
        <f>VLOOKUP($B95,'ДС факт при поликлинике'!$D$6:$JS$80,230,0)</f>
        <v>0</v>
      </c>
      <c r="EH95" s="3">
        <f t="shared" si="5925"/>
        <v>0</v>
      </c>
      <c r="EI95" s="3">
        <f t="shared" si="5926"/>
        <v>0</v>
      </c>
      <c r="EJ95" s="3">
        <f t="shared" si="5927"/>
        <v>0</v>
      </c>
      <c r="EK95" s="3">
        <f t="shared" si="5264"/>
        <v>0</v>
      </c>
      <c r="EL95" s="3">
        <f t="shared" si="5265"/>
        <v>0</v>
      </c>
      <c r="EM95" s="21">
        <f>план!AG94</f>
        <v>0</v>
      </c>
      <c r="EN95" s="3">
        <f>план!AH94</f>
        <v>0</v>
      </c>
      <c r="EO95" s="3">
        <f t="shared" si="5928"/>
        <v>0</v>
      </c>
      <c r="EP95" s="3">
        <f t="shared" si="5929"/>
        <v>0</v>
      </c>
      <c r="EQ95" s="3">
        <f>VLOOKUP($B95,'ДС факт при поликлинике'!$D$6:$JS$80,231,0)</f>
        <v>0</v>
      </c>
      <c r="ER95" s="3">
        <f>VLOOKUP($B95,'ДС факт при поликлинике'!$D$6:$JS$80,232,0)</f>
        <v>0</v>
      </c>
      <c r="ES95" s="3">
        <f>VLOOKUP($B95,'ДС факт при поликлинике'!$D$6:$JS$80,233,0)</f>
        <v>0</v>
      </c>
      <c r="ET95" s="3">
        <f>VLOOKUP($B95,'ДС факт при поликлинике'!$D$6:$JS$80,234,0)</f>
        <v>0</v>
      </c>
      <c r="EU95" s="3">
        <f t="shared" si="5930"/>
        <v>0</v>
      </c>
      <c r="EV95" s="3">
        <f t="shared" si="5931"/>
        <v>0</v>
      </c>
      <c r="EW95" s="3">
        <f t="shared" si="5932"/>
        <v>0</v>
      </c>
      <c r="EX95" s="3">
        <f t="shared" si="5266"/>
        <v>0</v>
      </c>
      <c r="EY95" s="3">
        <f t="shared" si="5267"/>
        <v>0</v>
      </c>
      <c r="EZ95" s="21">
        <f>план!AI94</f>
        <v>0</v>
      </c>
      <c r="FA95" s="3">
        <f>план!AJ94</f>
        <v>0</v>
      </c>
      <c r="FB95" s="3">
        <f t="shared" si="5933"/>
        <v>0</v>
      </c>
      <c r="FC95" s="3">
        <f t="shared" si="5934"/>
        <v>0</v>
      </c>
      <c r="FD95" s="3">
        <f>VLOOKUP($B95,'ДС факт при поликлинике'!$D$6:$JS$80,235,0)</f>
        <v>0</v>
      </c>
      <c r="FE95" s="3">
        <f>VLOOKUP($B95,'ДС факт при поликлинике'!$D$6:$JS$80,236,0)</f>
        <v>0</v>
      </c>
      <c r="FF95" s="3">
        <f>VLOOKUP($B95,'ДС факт при поликлинике'!$D$6:$JS$80,237,0)</f>
        <v>0</v>
      </c>
      <c r="FG95" s="3">
        <f>VLOOKUP($B95,'ДС факт при поликлинике'!$D$6:$JS$80,238,0)</f>
        <v>0</v>
      </c>
      <c r="FH95" s="3">
        <f t="shared" si="5935"/>
        <v>0</v>
      </c>
      <c r="FI95" s="3">
        <f t="shared" si="5936"/>
        <v>0</v>
      </c>
      <c r="FJ95" s="3">
        <f t="shared" si="5937"/>
        <v>0</v>
      </c>
      <c r="FK95" s="3">
        <f t="shared" si="5268"/>
        <v>0</v>
      </c>
      <c r="FL95" s="3">
        <f t="shared" si="5269"/>
        <v>0</v>
      </c>
      <c r="FM95" s="21">
        <f>план!AK94</f>
        <v>0</v>
      </c>
      <c r="FN95" s="3">
        <f>план!AL94</f>
        <v>0</v>
      </c>
      <c r="FO95" s="3">
        <f t="shared" si="5938"/>
        <v>0</v>
      </c>
      <c r="FP95" s="3">
        <f t="shared" si="5939"/>
        <v>0</v>
      </c>
      <c r="FQ95" s="3">
        <f>VLOOKUP($B95,'ДС факт при поликлинике'!$D$6:$JS$80,243,0)</f>
        <v>0</v>
      </c>
      <c r="FR95" s="3">
        <f>VLOOKUP($B95,'ДС факт при поликлинике'!$D$6:$JS$80,244,0)</f>
        <v>0</v>
      </c>
      <c r="FS95" s="3">
        <f>VLOOKUP($B95,'ДС факт при поликлинике'!$D$6:$JS$80,245,0)</f>
        <v>0</v>
      </c>
      <c r="FT95" s="3">
        <f>VLOOKUP($B95,'ДС факт при поликлинике'!$D$6:$JS$80,246,0)</f>
        <v>0</v>
      </c>
      <c r="FU95" s="3">
        <f t="shared" si="5940"/>
        <v>0</v>
      </c>
      <c r="FV95" s="3">
        <f t="shared" si="5941"/>
        <v>0</v>
      </c>
      <c r="FW95" s="3">
        <f t="shared" si="5942"/>
        <v>0</v>
      </c>
      <c r="FX95" s="3">
        <f t="shared" si="5270"/>
        <v>0</v>
      </c>
      <c r="FY95" s="3">
        <f t="shared" si="5271"/>
        <v>0</v>
      </c>
      <c r="FZ95" s="21">
        <f>план!AM94</f>
        <v>0</v>
      </c>
      <c r="GA95" s="3">
        <f>план!AN94</f>
        <v>0</v>
      </c>
      <c r="GB95" s="3">
        <f t="shared" si="5943"/>
        <v>0</v>
      </c>
      <c r="GC95" s="3">
        <f t="shared" si="5944"/>
        <v>0</v>
      </c>
      <c r="GD95" s="3">
        <f>VLOOKUP($B95,'ДС факт при поликлинике'!$D$6:$JS$80,259,0)</f>
        <v>0</v>
      </c>
      <c r="GE95" s="3">
        <f>VLOOKUP($B95,'ДС факт при поликлинике'!$D$6:$JS$80,260,0)</f>
        <v>0</v>
      </c>
      <c r="GF95" s="3">
        <f>VLOOKUP($B95,'ДС факт при поликлинике'!$D$6:$JS$80,261,0)</f>
        <v>0</v>
      </c>
      <c r="GG95" s="3">
        <f>VLOOKUP($B95,'ДС факт при поликлинике'!$D$6:$JS$80,262,0)</f>
        <v>0</v>
      </c>
      <c r="GH95" s="3">
        <f t="shared" si="5945"/>
        <v>0</v>
      </c>
      <c r="GI95" s="3">
        <f t="shared" si="5946"/>
        <v>0</v>
      </c>
      <c r="GJ95" s="3">
        <f t="shared" si="5947"/>
        <v>0</v>
      </c>
      <c r="GK95" s="3">
        <f t="shared" si="5272"/>
        <v>0</v>
      </c>
      <c r="GL95" s="3">
        <f t="shared" si="5273"/>
        <v>0</v>
      </c>
      <c r="GM95" s="3">
        <f>план!AO94</f>
        <v>0</v>
      </c>
      <c r="GN95" s="3">
        <f>план!AP94</f>
        <v>0</v>
      </c>
      <c r="GO95" s="3">
        <f t="shared" si="5948"/>
        <v>0</v>
      </c>
      <c r="GP95" s="3">
        <f t="shared" si="5949"/>
        <v>0</v>
      </c>
      <c r="GQ95" s="3">
        <f>VLOOKUP($B95,'ДС факт при поликлинике'!$D$6:$JS$80,175,0)</f>
        <v>0</v>
      </c>
      <c r="GR95" s="3">
        <f>VLOOKUP($B95,'ДС факт при поликлинике'!$D$6:$JS$80,176,0)</f>
        <v>0</v>
      </c>
      <c r="GS95" s="3">
        <f>VLOOKUP($B95,'ДС факт при поликлинике'!$D$6:$JS$80,177,0)</f>
        <v>0</v>
      </c>
      <c r="GT95" s="3">
        <f>VLOOKUP($B95,'ДС факт при поликлинике'!$D$6:$JS$80,178,0)</f>
        <v>0</v>
      </c>
      <c r="GU95" s="3">
        <f t="shared" si="5950"/>
        <v>0</v>
      </c>
      <c r="GV95" s="3">
        <f t="shared" si="5951"/>
        <v>0</v>
      </c>
      <c r="GW95" s="3">
        <f t="shared" si="5952"/>
        <v>0</v>
      </c>
      <c r="GX95" s="3">
        <f t="shared" si="5274"/>
        <v>0</v>
      </c>
      <c r="GY95" s="3">
        <f t="shared" si="5275"/>
        <v>0</v>
      </c>
      <c r="GZ95" s="21">
        <f>план!AQ94</f>
        <v>0</v>
      </c>
      <c r="HA95" s="3">
        <f>план!AR94</f>
        <v>0</v>
      </c>
      <c r="HB95" s="3">
        <f t="shared" si="5953"/>
        <v>0</v>
      </c>
      <c r="HC95" s="3">
        <f t="shared" si="5954"/>
        <v>0</v>
      </c>
      <c r="HD95" s="3">
        <f>VLOOKUP($B95,'ДС факт при поликлинике'!$D$6:$JS$80,179,0)</f>
        <v>0</v>
      </c>
      <c r="HE95" s="3">
        <f>VLOOKUP($B95,'ДС факт при поликлинике'!$D$6:$JS$80,180,0)</f>
        <v>0</v>
      </c>
      <c r="HF95" s="3">
        <f>VLOOKUP($B95,'ДС факт при поликлинике'!$D$6:$JS$80,181,0)</f>
        <v>0</v>
      </c>
      <c r="HG95" s="3">
        <f>VLOOKUP($B95,'ДС факт при поликлинике'!$D$6:$JS$80,182,0)</f>
        <v>0</v>
      </c>
      <c r="HH95" s="3">
        <f t="shared" si="5955"/>
        <v>0</v>
      </c>
      <c r="HI95" s="3">
        <f t="shared" si="5956"/>
        <v>0</v>
      </c>
      <c r="HJ95" s="3">
        <f t="shared" si="5957"/>
        <v>0</v>
      </c>
      <c r="HK95" s="3">
        <f t="shared" si="5276"/>
        <v>0</v>
      </c>
      <c r="HL95" s="3">
        <f t="shared" si="5277"/>
        <v>0</v>
      </c>
      <c r="HM95" s="21">
        <f>план!AS94</f>
        <v>0</v>
      </c>
      <c r="HN95" s="3">
        <f>план!AT94</f>
        <v>0</v>
      </c>
      <c r="HO95" s="3">
        <f t="shared" si="5958"/>
        <v>0</v>
      </c>
      <c r="HP95" s="3">
        <f t="shared" si="5959"/>
        <v>0</v>
      </c>
      <c r="HQ95" s="3">
        <f>VLOOKUP($B95,'ДС факт при поликлинике'!$D$6:$JS$80,183,0)</f>
        <v>0</v>
      </c>
      <c r="HR95" s="3">
        <f>VLOOKUP($B95,'ДС факт при поликлинике'!$D$6:$JS$80,184,0)</f>
        <v>0</v>
      </c>
      <c r="HS95" s="3">
        <f>VLOOKUP($B95,'ДС факт при поликлинике'!$D$6:$JS$80,185,0)</f>
        <v>0</v>
      </c>
      <c r="HT95" s="3">
        <f>VLOOKUP($B95,'ДС факт при поликлинике'!$D$6:$JS$80,186,0)</f>
        <v>0</v>
      </c>
      <c r="HU95" s="3">
        <f t="shared" si="5960"/>
        <v>0</v>
      </c>
      <c r="HV95" s="3">
        <f t="shared" si="5961"/>
        <v>0</v>
      </c>
      <c r="HW95" s="3">
        <f t="shared" si="5962"/>
        <v>0</v>
      </c>
      <c r="HX95" s="3">
        <f t="shared" si="5278"/>
        <v>0</v>
      </c>
      <c r="HY95" s="3">
        <f t="shared" si="5279"/>
        <v>0</v>
      </c>
      <c r="HZ95" s="21">
        <f>план!AU94</f>
        <v>0</v>
      </c>
      <c r="IA95" s="3">
        <f>план!AV94</f>
        <v>0</v>
      </c>
      <c r="IB95" s="3">
        <f t="shared" si="5963"/>
        <v>0</v>
      </c>
      <c r="IC95" s="3">
        <f t="shared" si="5964"/>
        <v>0</v>
      </c>
      <c r="ID95" s="3">
        <f>VLOOKUP($B95,'ДС факт при поликлинике'!$D$6:$JS$80,239,0)</f>
        <v>0</v>
      </c>
      <c r="IE95" s="3">
        <f>VLOOKUP($B95,'ДС факт при поликлинике'!$D$6:$JS$80,240,0)</f>
        <v>0</v>
      </c>
      <c r="IF95" s="3">
        <f>VLOOKUP($B95,'ДС факт при поликлинике'!$D$6:$JS$80,241,0)</f>
        <v>0</v>
      </c>
      <c r="IG95" s="3">
        <f>VLOOKUP($B95,'ДС факт при поликлинике'!$D$6:$JS$80,242,0)</f>
        <v>0</v>
      </c>
      <c r="IH95" s="3">
        <f t="shared" si="5965"/>
        <v>0</v>
      </c>
      <c r="II95" s="3">
        <f t="shared" si="5966"/>
        <v>0</v>
      </c>
      <c r="IJ95" s="3">
        <f t="shared" si="5967"/>
        <v>0</v>
      </c>
      <c r="IK95" s="3">
        <f t="shared" si="5280"/>
        <v>0</v>
      </c>
      <c r="IL95" s="3">
        <f t="shared" si="5281"/>
        <v>0</v>
      </c>
      <c r="IM95" s="21">
        <f>план!AW94</f>
        <v>0</v>
      </c>
      <c r="IN95" s="3">
        <f>план!AX94</f>
        <v>0</v>
      </c>
      <c r="IO95" s="3">
        <f t="shared" si="5968"/>
        <v>0</v>
      </c>
      <c r="IP95" s="3">
        <f t="shared" si="5969"/>
        <v>0</v>
      </c>
      <c r="IQ95" s="3">
        <f>VLOOKUP($B95,'ДС факт при поликлинике'!$D$6:$JS$80,167,0)</f>
        <v>0</v>
      </c>
      <c r="IR95" s="3">
        <f>VLOOKUP($B95,'ДС факт при поликлинике'!$D$6:$JS$80,168,0)</f>
        <v>0</v>
      </c>
      <c r="IS95" s="3">
        <f>VLOOKUP($B95,'ДС факт при поликлинике'!$D$6:$JS$80,169,0)</f>
        <v>0</v>
      </c>
      <c r="IT95" s="3">
        <f>VLOOKUP($B95,'ДС факт при поликлинике'!$D$6:$JS$80,170,0)</f>
        <v>0</v>
      </c>
      <c r="IU95" s="3">
        <f t="shared" si="5970"/>
        <v>0</v>
      </c>
      <c r="IV95" s="3">
        <f t="shared" si="5971"/>
        <v>0</v>
      </c>
      <c r="IW95" s="3">
        <f t="shared" si="5972"/>
        <v>0</v>
      </c>
      <c r="IX95" s="3">
        <f t="shared" si="5282"/>
        <v>0</v>
      </c>
      <c r="IY95" s="3">
        <f t="shared" si="5283"/>
        <v>0</v>
      </c>
      <c r="IZ95" s="21">
        <f>план!AY94</f>
        <v>0</v>
      </c>
      <c r="JA95" s="3">
        <f>план!AZ94</f>
        <v>0</v>
      </c>
      <c r="JB95" s="3">
        <f t="shared" si="5973"/>
        <v>0</v>
      </c>
      <c r="JC95" s="3">
        <f t="shared" si="5974"/>
        <v>0</v>
      </c>
      <c r="JD95" s="3">
        <f>VLOOKUP($B95,'ДС факт при поликлинике'!$D$6:$JS$80,187,0)</f>
        <v>0</v>
      </c>
      <c r="JE95" s="3">
        <f>VLOOKUP($B95,'ДС факт при поликлинике'!$D$6:$JS$80,188,0)</f>
        <v>0</v>
      </c>
      <c r="JF95" s="3">
        <f>VLOOKUP($B95,'ДС факт при поликлинике'!$D$6:$JS$80,189,0)</f>
        <v>0</v>
      </c>
      <c r="JG95" s="3">
        <f>VLOOKUP($B95,'ДС факт при поликлинике'!$D$6:$JS$80,190,0)</f>
        <v>0</v>
      </c>
      <c r="JH95" s="3">
        <f t="shared" si="5975"/>
        <v>0</v>
      </c>
      <c r="JI95" s="3">
        <f t="shared" si="5976"/>
        <v>0</v>
      </c>
      <c r="JJ95" s="3">
        <f t="shared" si="5977"/>
        <v>0</v>
      </c>
      <c r="JK95" s="3">
        <f t="shared" si="5978"/>
        <v>0</v>
      </c>
      <c r="JL95" s="3">
        <f t="shared" si="5390"/>
        <v>0</v>
      </c>
      <c r="JM95" s="21">
        <f>план!BA94</f>
        <v>0</v>
      </c>
      <c r="JN95" s="3">
        <f>план!BB94</f>
        <v>0</v>
      </c>
      <c r="JO95" s="3">
        <f t="shared" si="5979"/>
        <v>0</v>
      </c>
      <c r="JP95" s="3">
        <f t="shared" si="5980"/>
        <v>0</v>
      </c>
      <c r="JQ95" s="3">
        <f>VLOOKUP($B95,'ДС факт при поликлинике'!$D$6:$JS$80,191,0)</f>
        <v>0</v>
      </c>
      <c r="JR95" s="3">
        <f>VLOOKUP($B95,'ДС факт при поликлинике'!$D$6:$JS$80,192,0)</f>
        <v>0</v>
      </c>
      <c r="JS95" s="3">
        <f>VLOOKUP($B95,'ДС факт при поликлинике'!$D$6:$JS$80,193,0)</f>
        <v>0</v>
      </c>
      <c r="JT95" s="3">
        <f>VLOOKUP($B95,'ДС факт при поликлинике'!$D$6:$JS$80,194,0)</f>
        <v>0</v>
      </c>
      <c r="JU95" s="3">
        <f t="shared" si="5981"/>
        <v>0</v>
      </c>
      <c r="JV95" s="3">
        <f t="shared" si="5982"/>
        <v>0</v>
      </c>
      <c r="JW95" s="3">
        <f t="shared" si="5983"/>
        <v>0</v>
      </c>
      <c r="JX95" s="3">
        <f t="shared" si="5284"/>
        <v>0</v>
      </c>
      <c r="JY95" s="3">
        <f t="shared" si="5285"/>
        <v>0</v>
      </c>
      <c r="JZ95" s="21">
        <f>план!BC94</f>
        <v>0</v>
      </c>
      <c r="KA95" s="3">
        <f>план!BD94</f>
        <v>0</v>
      </c>
      <c r="KB95" s="3">
        <f t="shared" si="5984"/>
        <v>0</v>
      </c>
      <c r="KC95" s="3">
        <f t="shared" si="5985"/>
        <v>0</v>
      </c>
      <c r="KD95" s="3">
        <f>VLOOKUP($B95,'ДС факт при поликлинике'!$D$6:$JS$80,195,0)</f>
        <v>0</v>
      </c>
      <c r="KE95" s="3">
        <f>VLOOKUP($B95,'ДС факт при поликлинике'!$D$6:$JS$80,196,0)</f>
        <v>0</v>
      </c>
      <c r="KF95" s="3">
        <f>VLOOKUP($B95,'ДС факт при поликлинике'!$D$6:$JS$80,197,0)</f>
        <v>0</v>
      </c>
      <c r="KG95" s="3">
        <f>VLOOKUP($B95,'ДС факт при поликлинике'!$D$6:$JS$80,198,0)</f>
        <v>0</v>
      </c>
      <c r="KH95" s="3">
        <f t="shared" si="5986"/>
        <v>0</v>
      </c>
      <c r="KI95" s="3">
        <f t="shared" si="5987"/>
        <v>0</v>
      </c>
      <c r="KJ95" s="3">
        <f t="shared" si="5988"/>
        <v>0</v>
      </c>
      <c r="KK95" s="3">
        <f t="shared" si="5286"/>
        <v>0</v>
      </c>
      <c r="KL95" s="3">
        <f t="shared" si="5287"/>
        <v>0</v>
      </c>
      <c r="KM95" s="21">
        <f>план!BE94</f>
        <v>0</v>
      </c>
      <c r="KN95" s="3">
        <f>план!BF94</f>
        <v>0</v>
      </c>
      <c r="KO95" s="3">
        <f t="shared" si="5989"/>
        <v>0</v>
      </c>
      <c r="KP95" s="3">
        <f t="shared" si="5990"/>
        <v>0</v>
      </c>
      <c r="KQ95" s="3">
        <f>VLOOKUP($B95,'ДС факт при поликлинике'!$D$6:$JS$80,119,0)</f>
        <v>0</v>
      </c>
      <c r="KR95" s="3">
        <f>VLOOKUP($B95,'ДС факт при поликлинике'!$D$6:$JS$80,120,0)</f>
        <v>0</v>
      </c>
      <c r="KS95" s="3">
        <f>VLOOKUP($B95,'ДС факт при поликлинике'!$D$6:$JS$80,121,0)</f>
        <v>0</v>
      </c>
      <c r="KT95" s="3">
        <f>VLOOKUP($B95,'ДС факт при поликлинике'!$D$6:$JS$80,122,0)</f>
        <v>0</v>
      </c>
      <c r="KU95" s="3">
        <f t="shared" si="5991"/>
        <v>0</v>
      </c>
      <c r="KV95" s="3">
        <f t="shared" si="5992"/>
        <v>0</v>
      </c>
      <c r="KW95" s="3">
        <f t="shared" si="5993"/>
        <v>0</v>
      </c>
      <c r="KX95" s="3">
        <f t="shared" si="5288"/>
        <v>0</v>
      </c>
      <c r="KY95" s="3">
        <f t="shared" si="5289"/>
        <v>0</v>
      </c>
      <c r="KZ95" s="21">
        <f>план!BG94</f>
        <v>0</v>
      </c>
      <c r="LA95" s="3">
        <f>план!BH94</f>
        <v>0</v>
      </c>
      <c r="LB95" s="3">
        <f t="shared" si="5994"/>
        <v>0</v>
      </c>
      <c r="LC95" s="3">
        <f t="shared" si="5995"/>
        <v>0</v>
      </c>
      <c r="LD95" s="3">
        <f>VLOOKUP($B95,'ДС факт при поликлинике'!$D$6:$JS$80,127,0)</f>
        <v>0</v>
      </c>
      <c r="LE95" s="3">
        <f>VLOOKUP($B95,'ДС факт при поликлинике'!$D$6:$JS$80,128,0)</f>
        <v>0</v>
      </c>
      <c r="LF95" s="3">
        <f>VLOOKUP($B95,'ДС факт при поликлинике'!$D$6:$JS$80,129,0)</f>
        <v>0</v>
      </c>
      <c r="LG95" s="3">
        <f>VLOOKUP($B95,'ДС факт при поликлинике'!$D$6:$JS$80,130,0)</f>
        <v>0</v>
      </c>
      <c r="LH95" s="3">
        <f t="shared" si="5996"/>
        <v>0</v>
      </c>
      <c r="LI95" s="3">
        <f t="shared" si="5997"/>
        <v>0</v>
      </c>
      <c r="LJ95" s="3">
        <f t="shared" si="5998"/>
        <v>0</v>
      </c>
      <c r="LK95" s="3">
        <f t="shared" si="5290"/>
        <v>0</v>
      </c>
      <c r="LL95" s="3">
        <f t="shared" si="5291"/>
        <v>0</v>
      </c>
      <c r="LM95" s="21">
        <f>план!BI94</f>
        <v>0</v>
      </c>
      <c r="LN95" s="3">
        <f>план!BJ94</f>
        <v>0</v>
      </c>
      <c r="LO95" s="3">
        <f t="shared" si="5999"/>
        <v>0</v>
      </c>
      <c r="LP95" s="3">
        <f t="shared" si="6000"/>
        <v>0</v>
      </c>
      <c r="LQ95" s="3"/>
      <c r="LR95" s="3"/>
      <c r="LS95" s="3"/>
      <c r="LT95" s="3"/>
      <c r="LU95" s="3">
        <f t="shared" si="6001"/>
        <v>0</v>
      </c>
      <c r="LV95" s="3">
        <f t="shared" si="6002"/>
        <v>0</v>
      </c>
      <c r="LW95" s="3">
        <f t="shared" si="6003"/>
        <v>0</v>
      </c>
      <c r="LX95" s="3">
        <f t="shared" si="5292"/>
        <v>0</v>
      </c>
      <c r="LY95" s="3">
        <f t="shared" si="5293"/>
        <v>0</v>
      </c>
      <c r="LZ95" s="21">
        <f>план!BK94</f>
        <v>0</v>
      </c>
      <c r="MA95" s="3">
        <f>план!BL94</f>
        <v>0</v>
      </c>
      <c r="MB95" s="3">
        <f t="shared" si="6004"/>
        <v>0</v>
      </c>
      <c r="MC95" s="3">
        <f t="shared" si="6005"/>
        <v>0</v>
      </c>
      <c r="MD95" s="3">
        <f>VLOOKUP($B95,'ДС факт при поликлинике'!$D$6:$JS$80,123,0)</f>
        <v>0</v>
      </c>
      <c r="ME95" s="3">
        <f>VLOOKUP($B95,'ДС факт при поликлинике'!$D$6:$JS$80,124,0)</f>
        <v>0</v>
      </c>
      <c r="MF95" s="3">
        <f>VLOOKUP($B95,'ДС факт при поликлинике'!$D$6:$JS$80,125,0)</f>
        <v>0</v>
      </c>
      <c r="MG95" s="3">
        <f>VLOOKUP($B95,'ДС факт при поликлинике'!$D$6:$JS$80,126,0)</f>
        <v>0</v>
      </c>
      <c r="MH95" s="3">
        <f t="shared" si="6006"/>
        <v>0</v>
      </c>
      <c r="MI95" s="3">
        <f t="shared" si="6007"/>
        <v>0</v>
      </c>
      <c r="MJ95" s="3">
        <f t="shared" si="6008"/>
        <v>0</v>
      </c>
      <c r="MK95" s="3">
        <f t="shared" si="5294"/>
        <v>0</v>
      </c>
      <c r="ML95" s="3">
        <f t="shared" si="5295"/>
        <v>0</v>
      </c>
      <c r="MM95" s="21">
        <f>план!BM94</f>
        <v>0</v>
      </c>
      <c r="MN95" s="3">
        <f>план!BN94</f>
        <v>0</v>
      </c>
      <c r="MO95" s="3">
        <f t="shared" si="6009"/>
        <v>0</v>
      </c>
      <c r="MP95" s="3">
        <f t="shared" si="6010"/>
        <v>0</v>
      </c>
      <c r="MQ95" s="3">
        <f>VLOOKUP($B95,'ДС факт при поликлинике'!$D$6:$JS$80,147,0)</f>
        <v>0</v>
      </c>
      <c r="MR95" s="3">
        <f>VLOOKUP($B95,'ДС факт при поликлинике'!$D$6:$JS$80,148,0)</f>
        <v>0</v>
      </c>
      <c r="MS95" s="3">
        <f>VLOOKUP($B95,'ДС факт при поликлинике'!$D$6:$JS$80,149,0)</f>
        <v>0</v>
      </c>
      <c r="MT95" s="3">
        <f>VLOOKUP($B95,'ДС факт при поликлинике'!$D$6:$JS$80,150,0)</f>
        <v>0</v>
      </c>
      <c r="MU95" s="3">
        <f t="shared" si="6011"/>
        <v>0</v>
      </c>
      <c r="MV95" s="3">
        <f t="shared" si="6012"/>
        <v>0</v>
      </c>
      <c r="MW95" s="3">
        <f t="shared" si="6013"/>
        <v>0</v>
      </c>
      <c r="MX95" s="3">
        <f t="shared" si="5296"/>
        <v>0</v>
      </c>
      <c r="MY95" s="3">
        <f t="shared" si="5297"/>
        <v>0</v>
      </c>
      <c r="MZ95" s="21">
        <f>план!BO94</f>
        <v>0</v>
      </c>
      <c r="NA95" s="3">
        <f>план!BP94</f>
        <v>0</v>
      </c>
      <c r="NB95" s="3">
        <f t="shared" si="6014"/>
        <v>0</v>
      </c>
      <c r="NC95" s="3">
        <f t="shared" si="6015"/>
        <v>0</v>
      </c>
      <c r="ND95" s="3">
        <f>VLOOKUP($B95,'ДС факт при поликлинике'!$D$6:$JS$80,199,0)</f>
        <v>0</v>
      </c>
      <c r="NE95" s="3">
        <f>VLOOKUP($B95,'ДС факт при поликлинике'!$D$6:$JS$80,200,0)</f>
        <v>0</v>
      </c>
      <c r="NF95" s="3">
        <f>VLOOKUP($B95,'ДС факт при поликлинике'!$D$6:$JS$80,201,0)</f>
        <v>0</v>
      </c>
      <c r="NG95" s="3">
        <f>VLOOKUP($B95,'ДС факт при поликлинике'!$D$6:$JS$80,202,0)</f>
        <v>0</v>
      </c>
      <c r="NH95" s="3">
        <f t="shared" si="6016"/>
        <v>0</v>
      </c>
      <c r="NI95" s="3">
        <f t="shared" si="6017"/>
        <v>0</v>
      </c>
      <c r="NJ95" s="3">
        <f t="shared" si="6018"/>
        <v>0</v>
      </c>
      <c r="NK95" s="3">
        <f t="shared" si="5298"/>
        <v>0</v>
      </c>
      <c r="NL95" s="3">
        <f t="shared" si="5299"/>
        <v>0</v>
      </c>
      <c r="NM95" s="21">
        <f>план!BQ94</f>
        <v>0</v>
      </c>
      <c r="NN95" s="3">
        <f>план!BR94</f>
        <v>0</v>
      </c>
      <c r="NO95" s="3">
        <f t="shared" si="6019"/>
        <v>0</v>
      </c>
      <c r="NP95" s="3">
        <f t="shared" si="6020"/>
        <v>0</v>
      </c>
      <c r="NQ95" s="3">
        <f>VLOOKUP($B95,'ДС факт при поликлинике'!$D$6:$JS$80,251,0)</f>
        <v>0</v>
      </c>
      <c r="NR95" s="3">
        <f>VLOOKUP($B95,'ДС факт при поликлинике'!$D$6:$JS$80,252,0)</f>
        <v>0</v>
      </c>
      <c r="NS95" s="3">
        <f>VLOOKUP($B95,'ДС факт при поликлинике'!$D$6:$JS$80,253,0)</f>
        <v>0</v>
      </c>
      <c r="NT95" s="3">
        <f>VLOOKUP($B95,'ДС факт при поликлинике'!$D$6:$JS$80,254,0)</f>
        <v>0</v>
      </c>
      <c r="NU95" s="3">
        <f t="shared" si="6021"/>
        <v>0</v>
      </c>
      <c r="NV95" s="3">
        <f t="shared" si="6022"/>
        <v>0</v>
      </c>
      <c r="NW95" s="3">
        <f t="shared" si="6023"/>
        <v>0</v>
      </c>
      <c r="NX95" s="3">
        <f t="shared" si="5300"/>
        <v>0</v>
      </c>
      <c r="NY95" s="3">
        <f t="shared" si="5301"/>
        <v>0</v>
      </c>
      <c r="NZ95" s="21">
        <f>план!BS94</f>
        <v>0</v>
      </c>
      <c r="OA95" s="3">
        <f>план!BT94</f>
        <v>0</v>
      </c>
      <c r="OB95" s="3">
        <f t="shared" si="6024"/>
        <v>0</v>
      </c>
      <c r="OC95" s="3">
        <f t="shared" si="6025"/>
        <v>0</v>
      </c>
      <c r="OD95" s="3">
        <f>VLOOKUP($B95,'ДС факт при поликлинике'!$D$6:$JS$80,59,0)</f>
        <v>0</v>
      </c>
      <c r="OE95" s="3">
        <f>VLOOKUP($B95,'ДС факт при поликлинике'!$D$6:$JS$80,60,0)</f>
        <v>0</v>
      </c>
      <c r="OF95" s="3">
        <f>VLOOKUP($B95,'ДС факт при поликлинике'!$D$6:$JS$80,61,0)</f>
        <v>0</v>
      </c>
      <c r="OG95" s="3">
        <f>VLOOKUP($B95,'ДС факт при поликлинике'!$D$6:$JS$80,62,0)</f>
        <v>0</v>
      </c>
      <c r="OH95" s="3">
        <f t="shared" si="6026"/>
        <v>0</v>
      </c>
      <c r="OI95" s="3">
        <f t="shared" si="6027"/>
        <v>0</v>
      </c>
      <c r="OJ95" s="3">
        <f t="shared" si="6028"/>
        <v>0</v>
      </c>
      <c r="OK95" s="3">
        <f t="shared" si="5302"/>
        <v>0</v>
      </c>
      <c r="OL95" s="3">
        <f t="shared" si="5303"/>
        <v>0</v>
      </c>
      <c r="OM95" s="21">
        <f>план!BU94</f>
        <v>0</v>
      </c>
      <c r="ON95" s="3">
        <f>план!BV94</f>
        <v>0</v>
      </c>
      <c r="OO95" s="3">
        <f t="shared" si="6029"/>
        <v>0</v>
      </c>
      <c r="OP95" s="3">
        <f t="shared" si="6030"/>
        <v>0</v>
      </c>
      <c r="OQ95" s="3">
        <f>VLOOKUP($B95,'ДС факт при поликлинике'!$D$6:$JS$80,103,0)</f>
        <v>0</v>
      </c>
      <c r="OR95" s="3">
        <f>VLOOKUP($B95,'ДС факт при поликлинике'!$D$6:$JS$80,104,0)</f>
        <v>0</v>
      </c>
      <c r="OS95" s="3">
        <f>VLOOKUP($B95,'ДС факт при поликлинике'!$D$6:$JS$80,105,0)</f>
        <v>0</v>
      </c>
      <c r="OT95" s="3">
        <f>VLOOKUP($B95,'ДС факт при поликлинике'!$D$6:$JS$80,106,0)</f>
        <v>0</v>
      </c>
      <c r="OU95" s="3">
        <f t="shared" si="6031"/>
        <v>0</v>
      </c>
      <c r="OV95" s="3">
        <f t="shared" si="6032"/>
        <v>0</v>
      </c>
      <c r="OW95" s="3">
        <f t="shared" si="6033"/>
        <v>0</v>
      </c>
      <c r="OX95" s="3">
        <f t="shared" si="5304"/>
        <v>0</v>
      </c>
      <c r="OY95" s="3">
        <f t="shared" si="5305"/>
        <v>0</v>
      </c>
      <c r="OZ95" s="21">
        <f>план!BW94</f>
        <v>0</v>
      </c>
      <c r="PA95" s="3">
        <f>план!BX94</f>
        <v>0</v>
      </c>
      <c r="PB95" s="3">
        <f t="shared" si="6034"/>
        <v>0</v>
      </c>
      <c r="PC95" s="3">
        <f t="shared" si="6035"/>
        <v>0</v>
      </c>
      <c r="PD95" s="3">
        <f>VLOOKUP($B95,'ДС факт при поликлинике'!$D$6:$JS$80,67,0)</f>
        <v>0</v>
      </c>
      <c r="PE95" s="3">
        <f>VLOOKUP($B95,'ДС факт при поликлинике'!$D$6:$JS$80,68,0)</f>
        <v>0</v>
      </c>
      <c r="PF95" s="3">
        <f>VLOOKUP($B95,'ДС факт при поликлинике'!$D$6:$JS$80,69,0)</f>
        <v>0</v>
      </c>
      <c r="PG95" s="3">
        <f>VLOOKUP($B95,'ДС факт при поликлинике'!$D$6:$JS$80,70,0)</f>
        <v>0</v>
      </c>
      <c r="PH95" s="3">
        <f t="shared" si="6036"/>
        <v>0</v>
      </c>
      <c r="PI95" s="3">
        <f t="shared" si="6037"/>
        <v>0</v>
      </c>
      <c r="PJ95" s="3">
        <f t="shared" si="6038"/>
        <v>0</v>
      </c>
      <c r="PK95" s="3">
        <f t="shared" si="5306"/>
        <v>0</v>
      </c>
      <c r="PL95" s="3">
        <f t="shared" si="5307"/>
        <v>0</v>
      </c>
      <c r="PM95" s="21">
        <f>план!BY94</f>
        <v>0</v>
      </c>
      <c r="PN95" s="3">
        <f>план!BZ94</f>
        <v>0</v>
      </c>
      <c r="PO95" s="3">
        <f t="shared" si="6039"/>
        <v>0</v>
      </c>
      <c r="PP95" s="3">
        <f t="shared" si="6040"/>
        <v>0</v>
      </c>
      <c r="PQ95" s="3">
        <f>VLOOKUP($B95,'ДС факт при поликлинике'!$D$6:$JS$80,27,0)</f>
        <v>0</v>
      </c>
      <c r="PR95" s="3">
        <f>VLOOKUP($B95,'ДС факт при поликлинике'!$D$6:$JS$80,28,0)</f>
        <v>0</v>
      </c>
      <c r="PS95" s="3">
        <f>VLOOKUP($B95,'ДС факт при поликлинике'!$D$6:$JS$80,29,0)</f>
        <v>0</v>
      </c>
      <c r="PT95" s="3">
        <f>VLOOKUP($B95,'ДС факт при поликлинике'!$D$6:$JS$80,30,0)</f>
        <v>0</v>
      </c>
      <c r="PU95" s="3">
        <f t="shared" si="6041"/>
        <v>0</v>
      </c>
      <c r="PV95" s="3">
        <f t="shared" si="6042"/>
        <v>0</v>
      </c>
      <c r="PW95" s="3">
        <f t="shared" si="6043"/>
        <v>0</v>
      </c>
      <c r="PX95" s="3">
        <f t="shared" si="5308"/>
        <v>0</v>
      </c>
      <c r="PY95" s="3">
        <f t="shared" si="5309"/>
        <v>0</v>
      </c>
      <c r="PZ95" s="3">
        <f>план!CA94</f>
        <v>0</v>
      </c>
      <c r="QA95" s="3">
        <f>план!CB94</f>
        <v>0</v>
      </c>
      <c r="QB95" s="3">
        <f t="shared" si="6044"/>
        <v>0</v>
      </c>
      <c r="QC95" s="3">
        <f t="shared" si="6045"/>
        <v>0</v>
      </c>
      <c r="QD95" s="3">
        <f>VLOOKUP($B95,'ДС факт при поликлинике'!$D$6:$JS$80,151,0)</f>
        <v>0</v>
      </c>
      <c r="QE95" s="3">
        <f>VLOOKUP($B95,'ДС факт при поликлинике'!$D$6:$JS$80,152,0)</f>
        <v>0</v>
      </c>
      <c r="QF95" s="3">
        <f>VLOOKUP($B95,'ДС факт при поликлинике'!$D$6:$JS$80,153,0)</f>
        <v>0</v>
      </c>
      <c r="QG95" s="3">
        <f>VLOOKUP($B95,'ДС факт при поликлинике'!$D$6:$JS$80,154,0)</f>
        <v>0</v>
      </c>
      <c r="QH95" s="3">
        <f t="shared" si="6046"/>
        <v>0</v>
      </c>
      <c r="QI95" s="3">
        <f t="shared" si="6047"/>
        <v>0</v>
      </c>
      <c r="QJ95" s="3">
        <f t="shared" si="6048"/>
        <v>0</v>
      </c>
      <c r="QK95" s="3">
        <f t="shared" si="5310"/>
        <v>0</v>
      </c>
      <c r="QL95" s="3">
        <f t="shared" si="5311"/>
        <v>0</v>
      </c>
      <c r="QM95" s="21">
        <f>план!CC94</f>
        <v>0</v>
      </c>
      <c r="QN95" s="3">
        <f>план!CD94</f>
        <v>0</v>
      </c>
      <c r="QO95" s="3">
        <f t="shared" si="6049"/>
        <v>0</v>
      </c>
      <c r="QP95" s="3">
        <f t="shared" si="6050"/>
        <v>0</v>
      </c>
      <c r="QQ95" s="3">
        <f>VLOOKUP($B95,'ДС факт при поликлинике'!$D$6:$JS$80,155,0)</f>
        <v>0</v>
      </c>
      <c r="QR95" s="3">
        <f>VLOOKUP($B95,'ДС факт при поликлинике'!$D$6:$JS$80,156,0)</f>
        <v>0</v>
      </c>
      <c r="QS95" s="3">
        <f>VLOOKUP($B95,'ДС факт при поликлинике'!$D$6:$JS$80,157,0)</f>
        <v>0</v>
      </c>
      <c r="QT95" s="3">
        <f>VLOOKUP($B95,'ДС факт при поликлинике'!$D$6:$JS$80,158,0)</f>
        <v>0</v>
      </c>
      <c r="QU95" s="3">
        <f t="shared" si="6051"/>
        <v>0</v>
      </c>
      <c r="QV95" s="3">
        <f t="shared" si="6052"/>
        <v>0</v>
      </c>
      <c r="QW95" s="3">
        <f t="shared" si="6053"/>
        <v>0</v>
      </c>
      <c r="QX95" s="3">
        <f t="shared" si="5312"/>
        <v>0</v>
      </c>
      <c r="QY95" s="3">
        <f t="shared" si="5313"/>
        <v>0</v>
      </c>
      <c r="QZ95" s="21">
        <f>план!CE94</f>
        <v>0</v>
      </c>
      <c r="RA95" s="3">
        <f>план!CF94</f>
        <v>0</v>
      </c>
      <c r="RB95" s="3">
        <f t="shared" si="6054"/>
        <v>0</v>
      </c>
      <c r="RC95" s="3">
        <f t="shared" si="6055"/>
        <v>0</v>
      </c>
      <c r="RD95" s="3">
        <f>VLOOKUP($B95,'ДС факт при поликлинике'!$D$6:$JS$80,71,0)</f>
        <v>0</v>
      </c>
      <c r="RE95" s="3">
        <f>VLOOKUP($B95,'ДС факт при поликлинике'!$D$6:$JS$80,72,0)</f>
        <v>0</v>
      </c>
      <c r="RF95" s="3">
        <f>VLOOKUP($B95,'ДС факт при поликлинике'!$D$6:$JS$80,73,0)</f>
        <v>0</v>
      </c>
      <c r="RG95" s="3">
        <f>VLOOKUP($B95,'ДС факт при поликлинике'!$D$6:$JS$80,74,0)</f>
        <v>0</v>
      </c>
      <c r="RH95" s="3">
        <f t="shared" si="6056"/>
        <v>0</v>
      </c>
      <c r="RI95" s="3">
        <f t="shared" si="6057"/>
        <v>0</v>
      </c>
      <c r="RJ95" s="3">
        <f t="shared" si="6058"/>
        <v>0</v>
      </c>
      <c r="RK95" s="3">
        <f t="shared" si="5314"/>
        <v>0</v>
      </c>
      <c r="RL95" s="3">
        <f t="shared" si="5315"/>
        <v>0</v>
      </c>
      <c r="RM95" s="21">
        <f>план!CG94</f>
        <v>0</v>
      </c>
      <c r="RN95" s="3">
        <f>план!CH94</f>
        <v>0</v>
      </c>
      <c r="RO95" s="3">
        <f t="shared" si="6059"/>
        <v>0</v>
      </c>
      <c r="RP95" s="3">
        <f t="shared" si="6060"/>
        <v>0</v>
      </c>
      <c r="RQ95" s="3">
        <f>VLOOKUP($B95,'ДС факт при поликлинике'!$D$6:$JS$80,271,0)</f>
        <v>0</v>
      </c>
      <c r="RR95" s="3">
        <f>VLOOKUP($B95,'ДС факт при поликлинике'!$D$6:$JS$80,272,0)</f>
        <v>0</v>
      </c>
      <c r="RS95" s="3">
        <f>VLOOKUP($B95,'ДС факт при поликлинике'!$D$6:$JS$80,273,0)</f>
        <v>0</v>
      </c>
      <c r="RT95" s="3">
        <f>VLOOKUP($B95,'ДС факт при поликлинике'!$D$6:$JS$80,274,0)</f>
        <v>0</v>
      </c>
      <c r="RU95" s="3">
        <f t="shared" si="6061"/>
        <v>0</v>
      </c>
      <c r="RV95" s="3">
        <f t="shared" si="6062"/>
        <v>0</v>
      </c>
      <c r="RW95" s="3">
        <f t="shared" si="6063"/>
        <v>0</v>
      </c>
      <c r="RX95" s="3">
        <f t="shared" si="5316"/>
        <v>0</v>
      </c>
      <c r="RY95" s="3">
        <f t="shared" si="5317"/>
        <v>0</v>
      </c>
      <c r="RZ95" s="21">
        <f>план!CI94</f>
        <v>0</v>
      </c>
      <c r="SA95" s="3">
        <f>план!CJ94</f>
        <v>0</v>
      </c>
      <c r="SB95" s="3">
        <f t="shared" si="6064"/>
        <v>0</v>
      </c>
      <c r="SC95" s="3">
        <f t="shared" si="6065"/>
        <v>0</v>
      </c>
      <c r="SD95" s="3">
        <f>VLOOKUP($B95,'ДС факт при поликлинике'!$D$6:$JS$80,267,0)</f>
        <v>0</v>
      </c>
      <c r="SE95" s="3">
        <f>VLOOKUP($B95,'ДС факт при поликлинике'!$D$6:$JS$80,268,0)</f>
        <v>0</v>
      </c>
      <c r="SF95" s="3">
        <f>VLOOKUP($B95,'ДС факт при поликлинике'!$D$6:$JS$80,269,0)</f>
        <v>0</v>
      </c>
      <c r="SG95" s="3">
        <f>VLOOKUP($B95,'ДС факт при поликлинике'!$D$6:$JS$80,270,0)</f>
        <v>0</v>
      </c>
      <c r="SH95" s="3">
        <f t="shared" si="6066"/>
        <v>0</v>
      </c>
      <c r="SI95" s="3">
        <f t="shared" si="6067"/>
        <v>0</v>
      </c>
      <c r="SJ95" s="3">
        <f t="shared" si="6068"/>
        <v>0</v>
      </c>
      <c r="SK95" s="3">
        <f t="shared" si="5318"/>
        <v>0</v>
      </c>
      <c r="SL95" s="3">
        <f t="shared" si="5319"/>
        <v>0</v>
      </c>
      <c r="SM95" s="21">
        <f>план!CK94</f>
        <v>0</v>
      </c>
      <c r="SN95" s="3">
        <f>план!CL94</f>
        <v>0</v>
      </c>
      <c r="SO95" s="3">
        <f t="shared" si="6069"/>
        <v>0</v>
      </c>
      <c r="SP95" s="3">
        <f t="shared" si="6070"/>
        <v>0</v>
      </c>
      <c r="SQ95" s="3">
        <f>VLOOKUP($B95,'ДС факт при поликлинике'!$D$6:$JS$80,15,0)</f>
        <v>0</v>
      </c>
      <c r="SR95" s="3">
        <f>VLOOKUP($B95,'ДС факт при поликлинике'!$D$6:$JS$80,16,0)</f>
        <v>0</v>
      </c>
      <c r="SS95" s="3">
        <f>VLOOKUP($B95,'ДС факт при поликлинике'!$D$6:$JS$80,17,0)</f>
        <v>0</v>
      </c>
      <c r="ST95" s="3">
        <f>VLOOKUP($B95,'ДС факт при поликлинике'!$D$6:$JS$80,18,0)</f>
        <v>0</v>
      </c>
      <c r="SU95" s="3">
        <f t="shared" si="6071"/>
        <v>0</v>
      </c>
      <c r="SV95" s="3">
        <f t="shared" si="6072"/>
        <v>0</v>
      </c>
      <c r="SW95" s="3">
        <f t="shared" si="6073"/>
        <v>0</v>
      </c>
      <c r="SX95" s="3">
        <f t="shared" si="5320"/>
        <v>0</v>
      </c>
      <c r="SY95" s="3">
        <f t="shared" si="5321"/>
        <v>0</v>
      </c>
      <c r="SZ95" s="21">
        <f>план!CM94</f>
        <v>0</v>
      </c>
      <c r="TA95" s="3">
        <f>план!CN94</f>
        <v>0</v>
      </c>
      <c r="TB95" s="3">
        <f t="shared" si="6074"/>
        <v>0</v>
      </c>
      <c r="TC95" s="3">
        <f t="shared" si="6075"/>
        <v>0</v>
      </c>
      <c r="TD95" s="3">
        <f>VLOOKUP($B95,'ДС факт при поликлинике'!$D$6:$JS$80,207,0)</f>
        <v>0</v>
      </c>
      <c r="TE95" s="3">
        <f>VLOOKUP($B95,'ДС факт при поликлинике'!$D$6:$JS$80,208,0)</f>
        <v>0</v>
      </c>
      <c r="TF95" s="3">
        <f>VLOOKUP($B95,'ДС факт при поликлинике'!$D$6:$JS$80,209,0)</f>
        <v>0</v>
      </c>
      <c r="TG95" s="3">
        <f>VLOOKUP($B95,'ДС факт при поликлинике'!$D$6:$JS$80,210,0)</f>
        <v>0</v>
      </c>
      <c r="TH95" s="3">
        <f t="shared" si="6076"/>
        <v>0</v>
      </c>
      <c r="TI95" s="3">
        <f t="shared" si="6077"/>
        <v>0</v>
      </c>
      <c r="TJ95" s="3">
        <f t="shared" si="6078"/>
        <v>0</v>
      </c>
      <c r="TK95" s="3">
        <f t="shared" si="5322"/>
        <v>0</v>
      </c>
      <c r="TL95" s="3">
        <f t="shared" si="5323"/>
        <v>0</v>
      </c>
      <c r="TM95" s="21">
        <f>план!CO94</f>
        <v>0</v>
      </c>
      <c r="TN95" s="3">
        <f>план!CP94</f>
        <v>0</v>
      </c>
      <c r="TO95" s="3">
        <f t="shared" si="6079"/>
        <v>0</v>
      </c>
      <c r="TP95" s="3">
        <f t="shared" si="6080"/>
        <v>0</v>
      </c>
      <c r="TQ95" s="3">
        <f>VLOOKUP($B95,'ДС факт при поликлинике'!$D$6:$JS$80,75,0)</f>
        <v>0</v>
      </c>
      <c r="TR95" s="3">
        <f>VLOOKUP($B95,'ДС факт при поликлинике'!$D$6:$JS$80,76,0)</f>
        <v>0</v>
      </c>
      <c r="TS95" s="3">
        <f>VLOOKUP($B95,'ДС факт при поликлинике'!$D$6:$JS$80,77,0)</f>
        <v>0</v>
      </c>
      <c r="TT95" s="3">
        <f>VLOOKUP($B95,'ДС факт при поликлинике'!$D$6:$JS$80,78,0)</f>
        <v>0</v>
      </c>
      <c r="TU95" s="3">
        <f t="shared" si="6081"/>
        <v>0</v>
      </c>
      <c r="TV95" s="3">
        <f t="shared" si="6082"/>
        <v>0</v>
      </c>
      <c r="TW95" s="3">
        <f t="shared" si="6083"/>
        <v>0</v>
      </c>
      <c r="TX95" s="3">
        <f t="shared" si="5324"/>
        <v>0</v>
      </c>
      <c r="TY95" s="3">
        <f t="shared" si="5325"/>
        <v>0</v>
      </c>
      <c r="TZ95" s="21">
        <f>план!CQ94</f>
        <v>0</v>
      </c>
      <c r="UA95" s="3">
        <f>план!CR94</f>
        <v>0</v>
      </c>
      <c r="UB95" s="3">
        <f t="shared" si="6084"/>
        <v>0</v>
      </c>
      <c r="UC95" s="3">
        <f t="shared" si="6085"/>
        <v>0</v>
      </c>
      <c r="UD95" s="3">
        <f>VLOOKUP($B95,'ДС факт при поликлинике'!$D$6:$JS$80,163,0)</f>
        <v>0</v>
      </c>
      <c r="UE95" s="3">
        <f>VLOOKUP($B95,'ДС факт при поликлинике'!$D$6:$JS$80,164,0)</f>
        <v>0</v>
      </c>
      <c r="UF95" s="3">
        <f>VLOOKUP($B95,'ДС факт при поликлинике'!$D$6:$JS$80,165,0)</f>
        <v>0</v>
      </c>
      <c r="UG95" s="3">
        <f>VLOOKUP($B95,'ДС факт при поликлинике'!$D$6:$JS$80,166,0)</f>
        <v>0</v>
      </c>
      <c r="UH95" s="3">
        <f t="shared" si="6086"/>
        <v>0</v>
      </c>
      <c r="UI95" s="3">
        <f t="shared" si="6087"/>
        <v>0</v>
      </c>
      <c r="UJ95" s="3">
        <f t="shared" si="6088"/>
        <v>0</v>
      </c>
      <c r="UK95" s="3">
        <f t="shared" si="5326"/>
        <v>0</v>
      </c>
      <c r="UL95" s="3">
        <f t="shared" si="5327"/>
        <v>0</v>
      </c>
      <c r="UM95" s="21">
        <f>план!CS94</f>
        <v>0</v>
      </c>
      <c r="UN95" s="3">
        <f>план!CT94</f>
        <v>0</v>
      </c>
      <c r="UO95" s="3">
        <f t="shared" si="6089"/>
        <v>0</v>
      </c>
      <c r="UP95" s="3">
        <f t="shared" si="6090"/>
        <v>0</v>
      </c>
      <c r="UQ95" s="3">
        <f>VLOOKUP($B95,'ДС факт при поликлинике'!$D$6:$JS$80,131,0)</f>
        <v>0</v>
      </c>
      <c r="UR95" s="3">
        <f>VLOOKUP($B95,'ДС факт при поликлинике'!$D$6:$JS$80,132,0)</f>
        <v>0</v>
      </c>
      <c r="US95" s="3">
        <f>VLOOKUP($B95,'ДС факт при поликлинике'!$D$6:$JS$80,133,0)</f>
        <v>0</v>
      </c>
      <c r="UT95" s="3">
        <f>VLOOKUP($B95,'ДС факт при поликлинике'!$D$6:$JS$80,134,0)</f>
        <v>0</v>
      </c>
      <c r="UU95" s="3">
        <f t="shared" si="6091"/>
        <v>0</v>
      </c>
      <c r="UV95" s="3">
        <f t="shared" si="6092"/>
        <v>0</v>
      </c>
      <c r="UW95" s="3">
        <f t="shared" si="6093"/>
        <v>0</v>
      </c>
      <c r="UX95" s="3">
        <f t="shared" si="5328"/>
        <v>0</v>
      </c>
      <c r="UY95" s="3">
        <f t="shared" si="5329"/>
        <v>0</v>
      </c>
      <c r="UZ95" s="21">
        <f>план!CU94</f>
        <v>0</v>
      </c>
      <c r="VA95" s="3">
        <f>план!CV94</f>
        <v>0</v>
      </c>
      <c r="VB95" s="3">
        <f t="shared" si="6094"/>
        <v>0</v>
      </c>
      <c r="VC95" s="3">
        <f t="shared" si="6095"/>
        <v>0</v>
      </c>
      <c r="VD95" s="3">
        <f>VLOOKUP($B95,'ДС факт при поликлинике'!$D$6:$JS$80,135,0)</f>
        <v>0</v>
      </c>
      <c r="VE95" s="3">
        <f>VLOOKUP($B95,'ДС факт при поликлинике'!$D$6:$JS$80,136,0)</f>
        <v>0</v>
      </c>
      <c r="VF95" s="3">
        <f>VLOOKUP($B95,'ДС факт при поликлинике'!$D$6:$JS$80,137,0)</f>
        <v>0</v>
      </c>
      <c r="VG95" s="3">
        <f>VLOOKUP($B95,'ДС факт при поликлинике'!$D$6:$JS$80,138,0)</f>
        <v>0</v>
      </c>
      <c r="VH95" s="3">
        <f t="shared" si="6096"/>
        <v>0</v>
      </c>
      <c r="VI95" s="3">
        <f t="shared" si="6097"/>
        <v>0</v>
      </c>
      <c r="VJ95" s="3">
        <f t="shared" si="6098"/>
        <v>0</v>
      </c>
      <c r="VK95" s="3">
        <f t="shared" si="5330"/>
        <v>0</v>
      </c>
      <c r="VL95" s="3">
        <f t="shared" si="5331"/>
        <v>0</v>
      </c>
      <c r="VM95" s="21">
        <f>план!CW94</f>
        <v>0</v>
      </c>
      <c r="VN95" s="3">
        <f>план!CX94</f>
        <v>0</v>
      </c>
      <c r="VO95" s="3">
        <f t="shared" si="6099"/>
        <v>0</v>
      </c>
      <c r="VP95" s="3">
        <f t="shared" si="6100"/>
        <v>0</v>
      </c>
      <c r="VQ95" s="3">
        <f>VLOOKUP($B95,'ДС факт при поликлинике'!$D$6:$JS$80,139,0)</f>
        <v>0</v>
      </c>
      <c r="VR95" s="3">
        <f>VLOOKUP($B95,'ДС факт при поликлинике'!$D$6:$JS$80,140,0)</f>
        <v>0</v>
      </c>
      <c r="VS95" s="3">
        <f>VLOOKUP($B95,'ДС факт при поликлинике'!$D$6:$JS$80,141,0)</f>
        <v>0</v>
      </c>
      <c r="VT95" s="3">
        <f>VLOOKUP($B95,'ДС факт при поликлинике'!$D$6:$JS$80,142,0)</f>
        <v>0</v>
      </c>
      <c r="VU95" s="3">
        <f t="shared" si="6101"/>
        <v>0</v>
      </c>
      <c r="VV95" s="3">
        <f t="shared" si="6102"/>
        <v>0</v>
      </c>
      <c r="VW95" s="3">
        <f t="shared" si="6103"/>
        <v>0</v>
      </c>
      <c r="VX95" s="3">
        <f t="shared" si="5332"/>
        <v>0</v>
      </c>
      <c r="VY95" s="3">
        <f t="shared" si="5333"/>
        <v>0</v>
      </c>
      <c r="VZ95" s="21">
        <f>план!CY94</f>
        <v>0</v>
      </c>
      <c r="WA95" s="3">
        <f>план!CZ94</f>
        <v>0</v>
      </c>
      <c r="WB95" s="3">
        <f t="shared" si="6104"/>
        <v>0</v>
      </c>
      <c r="WC95" s="3">
        <f t="shared" si="6105"/>
        <v>0</v>
      </c>
      <c r="WD95" s="3">
        <f>VLOOKUP($B95,'ДС факт при поликлинике'!$D$6:$JS$80,143,0)</f>
        <v>0</v>
      </c>
      <c r="WE95" s="3">
        <f>VLOOKUP($B95,'ДС факт при поликлинике'!$D$6:$JS$80,144,0)</f>
        <v>0</v>
      </c>
      <c r="WF95" s="3">
        <f>VLOOKUP($B95,'ДС факт при поликлинике'!$D$6:$JS$80,145,0)</f>
        <v>0</v>
      </c>
      <c r="WG95" s="3">
        <f>VLOOKUP($B95,'ДС факт при поликлинике'!$D$6:$JS$80,146,0)</f>
        <v>0</v>
      </c>
      <c r="WH95" s="3">
        <f t="shared" si="6106"/>
        <v>0</v>
      </c>
      <c r="WI95" s="3">
        <f t="shared" si="6107"/>
        <v>0</v>
      </c>
      <c r="WJ95" s="3">
        <f t="shared" si="6108"/>
        <v>0</v>
      </c>
      <c r="WK95" s="3">
        <f t="shared" si="5334"/>
        <v>0</v>
      </c>
      <c r="WL95" s="3">
        <f t="shared" si="5335"/>
        <v>0</v>
      </c>
      <c r="WM95" s="21">
        <f>план!DA94</f>
        <v>0</v>
      </c>
      <c r="WN95" s="3">
        <f>план!DB94</f>
        <v>0</v>
      </c>
      <c r="WO95" s="3">
        <f t="shared" si="6109"/>
        <v>0</v>
      </c>
      <c r="WP95" s="3">
        <f t="shared" si="6110"/>
        <v>0</v>
      </c>
      <c r="WQ95" s="3">
        <f>VLOOKUP($B95,'ДС факт при поликлинике'!$D$6:$JS$80,219,0)</f>
        <v>0</v>
      </c>
      <c r="WR95" s="3">
        <f>VLOOKUP($B95,'ДС факт при поликлинике'!$D$6:$JS$80,220,0)</f>
        <v>0</v>
      </c>
      <c r="WS95" s="3">
        <f>VLOOKUP($B95,'ДС факт при поликлинике'!$D$6:$JS$80,221,0)</f>
        <v>0</v>
      </c>
      <c r="WT95" s="3">
        <f>VLOOKUP($B95,'ДС факт при поликлинике'!$D$6:$JS$80,222,0)</f>
        <v>0</v>
      </c>
      <c r="WU95" s="3">
        <f t="shared" si="6111"/>
        <v>0</v>
      </c>
      <c r="WV95" s="3">
        <f t="shared" si="6112"/>
        <v>0</v>
      </c>
      <c r="WW95" s="3">
        <f t="shared" si="6113"/>
        <v>0</v>
      </c>
      <c r="WX95" s="3">
        <f t="shared" si="5336"/>
        <v>0</v>
      </c>
      <c r="WY95" s="3">
        <f t="shared" si="5337"/>
        <v>0</v>
      </c>
      <c r="WZ95" s="21">
        <f>план!DC94</f>
        <v>0</v>
      </c>
      <c r="XA95" s="3">
        <f>план!DD94</f>
        <v>0</v>
      </c>
      <c r="XB95" s="3">
        <f t="shared" si="6114"/>
        <v>0</v>
      </c>
      <c r="XC95" s="3">
        <f t="shared" si="6115"/>
        <v>0</v>
      </c>
      <c r="XD95" s="3">
        <f>VLOOKUP($B95,'ДС факт при поликлинике'!$D$6:$JS$80,63,0)</f>
        <v>0</v>
      </c>
      <c r="XE95" s="3">
        <f>VLOOKUP($B95,'ДС факт при поликлинике'!$D$6:$JS$80,64,0)</f>
        <v>0</v>
      </c>
      <c r="XF95" s="3">
        <f>VLOOKUP($B95,'ДС факт при поликлинике'!$D$6:$JS$80,65,0)</f>
        <v>0</v>
      </c>
      <c r="XG95" s="3">
        <f>VLOOKUP($B95,'ДС факт при поликлинике'!$D$6:$JS$80,66,0)</f>
        <v>0</v>
      </c>
      <c r="XH95" s="3">
        <f t="shared" si="6116"/>
        <v>0</v>
      </c>
      <c r="XI95" s="3">
        <f t="shared" si="6117"/>
        <v>0</v>
      </c>
      <c r="XJ95" s="3">
        <f t="shared" si="6118"/>
        <v>0</v>
      </c>
      <c r="XK95" s="3">
        <f t="shared" si="5338"/>
        <v>0</v>
      </c>
      <c r="XL95" s="3">
        <f t="shared" si="5339"/>
        <v>0</v>
      </c>
      <c r="XM95" s="21">
        <f>план!DE94</f>
        <v>0</v>
      </c>
      <c r="XN95" s="3">
        <f>план!DF94</f>
        <v>0</v>
      </c>
      <c r="XO95" s="3">
        <f t="shared" si="6119"/>
        <v>0</v>
      </c>
      <c r="XP95" s="3">
        <f t="shared" si="6120"/>
        <v>0</v>
      </c>
      <c r="XQ95" s="3">
        <f>VLOOKUP($B95,'ДС факт при поликлинике'!$D$6:$JS$80,91,0)</f>
        <v>0</v>
      </c>
      <c r="XR95" s="3">
        <f>VLOOKUP($B95,'ДС факт при поликлинике'!$D$6:$JS$80,92,0)</f>
        <v>0</v>
      </c>
      <c r="XS95" s="3">
        <f>VLOOKUP($B95,'ДС факт при поликлинике'!$D$6:$JS$80,93,0)</f>
        <v>0</v>
      </c>
      <c r="XT95" s="3">
        <f>VLOOKUP($B95,'ДС факт при поликлинике'!$D$6:$JS$80,94,0)</f>
        <v>0</v>
      </c>
      <c r="XU95" s="3">
        <f t="shared" si="6121"/>
        <v>0</v>
      </c>
      <c r="XV95" s="3">
        <f t="shared" si="6122"/>
        <v>0</v>
      </c>
      <c r="XW95" s="3">
        <f t="shared" si="6123"/>
        <v>0</v>
      </c>
      <c r="XX95" s="3">
        <f t="shared" si="5340"/>
        <v>0</v>
      </c>
      <c r="XY95" s="3">
        <f t="shared" si="5341"/>
        <v>0</v>
      </c>
      <c r="XZ95" s="21">
        <f>план!DG94</f>
        <v>0</v>
      </c>
      <c r="YA95" s="3">
        <f>план!DH94</f>
        <v>0</v>
      </c>
      <c r="YB95" s="3">
        <f t="shared" si="6124"/>
        <v>0</v>
      </c>
      <c r="YC95" s="3">
        <f t="shared" si="6125"/>
        <v>0</v>
      </c>
      <c r="YD95" s="3">
        <f>VLOOKUP($B95,'ДС факт при поликлинике'!$D$6:$JS$80,83,0)</f>
        <v>0</v>
      </c>
      <c r="YE95" s="3">
        <f>VLOOKUP($B95,'ДС факт при поликлинике'!$D$6:$JS$80,84,0)</f>
        <v>0</v>
      </c>
      <c r="YF95" s="3">
        <f>VLOOKUP($B95,'ДС факт при поликлинике'!$D$6:$JS$80,85,0)</f>
        <v>0</v>
      </c>
      <c r="YG95" s="3">
        <f>VLOOKUP($B95,'ДС факт при поликлинике'!$D$6:$JS$80,86,0)</f>
        <v>0</v>
      </c>
      <c r="YH95" s="3">
        <f t="shared" si="6126"/>
        <v>0</v>
      </c>
      <c r="YI95" s="3">
        <f t="shared" si="6127"/>
        <v>0</v>
      </c>
      <c r="YJ95" s="3">
        <f t="shared" si="6128"/>
        <v>0</v>
      </c>
      <c r="YK95" s="3">
        <f t="shared" si="5342"/>
        <v>0</v>
      </c>
      <c r="YL95" s="3">
        <f t="shared" si="5343"/>
        <v>0</v>
      </c>
      <c r="YM95" s="21">
        <f>план!DI94</f>
        <v>0</v>
      </c>
      <c r="YN95" s="3">
        <f>план!DJ94</f>
        <v>0</v>
      </c>
      <c r="YO95" s="3">
        <f t="shared" si="6129"/>
        <v>0</v>
      </c>
      <c r="YP95" s="3">
        <f t="shared" si="6130"/>
        <v>0</v>
      </c>
      <c r="YQ95" s="3">
        <f>VLOOKUP($B95,'ДС факт при поликлинике'!$D$6:$JS$80,99,0)</f>
        <v>0</v>
      </c>
      <c r="YR95" s="3">
        <f>VLOOKUP($B95,'ДС факт при поликлинике'!$D$6:$JS$80,100,0)</f>
        <v>0</v>
      </c>
      <c r="YS95" s="3">
        <f>VLOOKUP($B95,'ДС факт при поликлинике'!$D$6:$JS$80,101,0)</f>
        <v>0</v>
      </c>
      <c r="YT95" s="3">
        <f>VLOOKUP($B95,'ДС факт при поликлинике'!$D$6:$JS$80,102,0)</f>
        <v>0</v>
      </c>
      <c r="YU95" s="3">
        <f t="shared" si="6131"/>
        <v>0</v>
      </c>
      <c r="YV95" s="3">
        <f t="shared" si="6132"/>
        <v>0</v>
      </c>
      <c r="YW95" s="3">
        <f t="shared" si="6133"/>
        <v>0</v>
      </c>
      <c r="YX95" s="3">
        <f t="shared" si="5344"/>
        <v>0</v>
      </c>
      <c r="YY95" s="3">
        <f t="shared" si="5345"/>
        <v>0</v>
      </c>
      <c r="YZ95" s="21">
        <f>план!DK94</f>
        <v>0</v>
      </c>
      <c r="ZA95" s="3">
        <f>план!DL94</f>
        <v>0</v>
      </c>
      <c r="ZB95" s="3">
        <f t="shared" si="6134"/>
        <v>0</v>
      </c>
      <c r="ZC95" s="3">
        <f t="shared" si="6135"/>
        <v>0</v>
      </c>
      <c r="ZD95" s="3">
        <f>VLOOKUP($B95,'ДС факт при поликлинике'!$D$6:$JS$80,87,0)</f>
        <v>0</v>
      </c>
      <c r="ZE95" s="3">
        <f>VLOOKUP($B95,'ДС факт при поликлинике'!$D$6:$JS$80,88,0)</f>
        <v>0</v>
      </c>
      <c r="ZF95" s="3">
        <f>VLOOKUP($B95,'ДС факт при поликлинике'!$D$6:$JS$80,89,0)</f>
        <v>0</v>
      </c>
      <c r="ZG95" s="3">
        <f>VLOOKUP($B95,'ДС факт при поликлинике'!$D$6:$JS$80,90,0)</f>
        <v>0</v>
      </c>
      <c r="ZH95" s="3">
        <f t="shared" si="6136"/>
        <v>0</v>
      </c>
      <c r="ZI95" s="3">
        <f t="shared" si="6137"/>
        <v>0</v>
      </c>
      <c r="ZJ95" s="3">
        <f t="shared" si="6138"/>
        <v>0</v>
      </c>
      <c r="ZK95" s="3">
        <f t="shared" si="5346"/>
        <v>0</v>
      </c>
      <c r="ZL95" s="3">
        <f t="shared" si="5347"/>
        <v>0</v>
      </c>
      <c r="ZM95" s="21">
        <f>план!DM94</f>
        <v>0</v>
      </c>
      <c r="ZN95" s="3">
        <f>план!DN94</f>
        <v>0</v>
      </c>
      <c r="ZO95" s="3">
        <f t="shared" si="6139"/>
        <v>0</v>
      </c>
      <c r="ZP95" s="3">
        <f t="shared" si="6140"/>
        <v>0</v>
      </c>
      <c r="ZQ95" s="3">
        <f>VLOOKUP($B95,'ДС факт при поликлинике'!$D$6:$JS$80,107,0)</f>
        <v>0</v>
      </c>
      <c r="ZR95" s="3">
        <f>VLOOKUP($B95,'ДС факт при поликлинике'!$D$6:$JS$80,108,0)</f>
        <v>0</v>
      </c>
      <c r="ZS95" s="3">
        <f>VLOOKUP($B95,'ДС факт при поликлинике'!$D$6:$JS$80,109,0)</f>
        <v>0</v>
      </c>
      <c r="ZT95" s="3">
        <f>VLOOKUP($B95,'ДС факт при поликлинике'!$D$6:$JS$80,110,0)</f>
        <v>0</v>
      </c>
      <c r="ZU95" s="3">
        <f t="shared" si="6141"/>
        <v>0</v>
      </c>
      <c r="ZV95" s="3">
        <f t="shared" si="6142"/>
        <v>0</v>
      </c>
      <c r="ZW95" s="3">
        <f t="shared" si="6143"/>
        <v>0</v>
      </c>
      <c r="ZX95" s="3">
        <f t="shared" si="5348"/>
        <v>0</v>
      </c>
      <c r="ZY95" s="3">
        <f t="shared" si="5349"/>
        <v>0</v>
      </c>
      <c r="ZZ95" s="3">
        <f>план!DO94</f>
        <v>0</v>
      </c>
      <c r="AAA95" s="3">
        <f>план!DP94</f>
        <v>0</v>
      </c>
      <c r="AAB95" s="3">
        <f t="shared" si="6144"/>
        <v>0</v>
      </c>
      <c r="AAC95" s="3">
        <f t="shared" si="6145"/>
        <v>0</v>
      </c>
      <c r="AAD95" s="3">
        <f>VLOOKUP($B95,'ДС факт при поликлинике'!$D$6:$JS$80,115,0)</f>
        <v>0</v>
      </c>
      <c r="AAE95" s="3">
        <f>VLOOKUP($B95,'ДС факт при поликлинике'!$D$6:$JS$80,116,0)</f>
        <v>0</v>
      </c>
      <c r="AAF95" s="3">
        <f>VLOOKUP($B95,'ДС факт при поликлинике'!$D$6:$JS$80,117,0)</f>
        <v>0</v>
      </c>
      <c r="AAG95" s="3">
        <f>VLOOKUP($B95,'ДС факт при поликлинике'!$D$6:$JS$80,118,0)</f>
        <v>0</v>
      </c>
      <c r="AAH95" s="3">
        <f t="shared" si="6146"/>
        <v>0</v>
      </c>
      <c r="AAI95" s="3">
        <f t="shared" si="6147"/>
        <v>0</v>
      </c>
      <c r="AAJ95" s="3">
        <f t="shared" si="6148"/>
        <v>0</v>
      </c>
      <c r="AAK95" s="3">
        <f t="shared" si="5350"/>
        <v>0</v>
      </c>
      <c r="AAL95" s="3">
        <f t="shared" si="5351"/>
        <v>0</v>
      </c>
      <c r="AAM95" s="21">
        <f>план!DQ94</f>
        <v>0</v>
      </c>
      <c r="AAN95" s="3">
        <f>план!DR94</f>
        <v>0</v>
      </c>
      <c r="AAO95" s="3">
        <f t="shared" si="6149"/>
        <v>0</v>
      </c>
      <c r="AAP95" s="3">
        <f t="shared" si="6150"/>
        <v>0</v>
      </c>
      <c r="AAQ95" s="3">
        <f>VLOOKUP($B95,'ДС факт при поликлинике'!$D$6:$JS$80,95,0)</f>
        <v>0</v>
      </c>
      <c r="AAR95" s="3">
        <f>VLOOKUP($B95,'ДС факт при поликлинике'!$D$6:$JS$80,96,0)</f>
        <v>0</v>
      </c>
      <c r="AAS95" s="3">
        <f>VLOOKUP($B95,'ДС факт при поликлинике'!$D$6:$JS$80,97,0)</f>
        <v>0</v>
      </c>
      <c r="AAT95" s="3">
        <f>VLOOKUP($B95,'ДС факт при поликлинике'!$D$6:$JS$80,98,0)</f>
        <v>0</v>
      </c>
      <c r="AAU95" s="3">
        <f t="shared" si="6151"/>
        <v>0</v>
      </c>
      <c r="AAV95" s="3">
        <f t="shared" si="6152"/>
        <v>0</v>
      </c>
      <c r="AAW95" s="3">
        <f t="shared" si="6153"/>
        <v>0</v>
      </c>
      <c r="AAX95" s="3">
        <f t="shared" si="5352"/>
        <v>0</v>
      </c>
      <c r="AAY95" s="3">
        <f t="shared" si="5353"/>
        <v>0</v>
      </c>
      <c r="AAZ95" s="21">
        <f>план!DS94</f>
        <v>0</v>
      </c>
      <c r="ABA95" s="3">
        <f>план!DT94</f>
        <v>0</v>
      </c>
      <c r="ABB95" s="3">
        <f t="shared" si="6154"/>
        <v>0</v>
      </c>
      <c r="ABC95" s="3">
        <f t="shared" si="6155"/>
        <v>0</v>
      </c>
      <c r="ABD95" s="3">
        <f>VLOOKUP($B95,'ДС факт при поликлинике'!$D$6:$JS$80,215,0)</f>
        <v>0</v>
      </c>
      <c r="ABE95" s="3">
        <f>VLOOKUP($B95,'ДС факт при поликлинике'!$D$6:$JS$80,216,0)</f>
        <v>0</v>
      </c>
      <c r="ABF95" s="3">
        <f>VLOOKUP($B95,'ДС факт при поликлинике'!$D$6:$JS$80,217,0)</f>
        <v>0</v>
      </c>
      <c r="ABG95" s="3">
        <f>VLOOKUP($B95,'ДС факт при поликлинике'!$D$6:$JS$80,218,0)</f>
        <v>0</v>
      </c>
      <c r="ABH95" s="3">
        <f t="shared" si="6156"/>
        <v>0</v>
      </c>
      <c r="ABI95" s="3">
        <f t="shared" si="6157"/>
        <v>0</v>
      </c>
      <c r="ABJ95" s="3">
        <f t="shared" si="6158"/>
        <v>0</v>
      </c>
      <c r="ABK95" s="3">
        <f t="shared" si="5354"/>
        <v>0</v>
      </c>
      <c r="ABL95" s="3">
        <f t="shared" si="5355"/>
        <v>0</v>
      </c>
      <c r="ABM95" s="21">
        <f>план!DU94</f>
        <v>0</v>
      </c>
      <c r="ABN95" s="3">
        <f>план!DV94</f>
        <v>0</v>
      </c>
      <c r="ABO95" s="3">
        <f t="shared" si="6159"/>
        <v>0</v>
      </c>
      <c r="ABP95" s="3">
        <f t="shared" si="6160"/>
        <v>0</v>
      </c>
      <c r="ABQ95" s="3">
        <f>VLOOKUP($B95,'ДС факт при поликлинике'!$D$6:$JS$80,111,0)</f>
        <v>0</v>
      </c>
      <c r="ABR95" s="3">
        <f>VLOOKUP($B95,'ДС факт при поликлинике'!$D$6:$JS$80,112,0)</f>
        <v>0</v>
      </c>
      <c r="ABS95" s="3">
        <f>VLOOKUP($B95,'ДС факт при поликлинике'!$D$6:$JS$80,113,0)</f>
        <v>0</v>
      </c>
      <c r="ABT95" s="3">
        <f>VLOOKUP($B95,'ДС факт при поликлинике'!$D$6:$JS$80,114,0)</f>
        <v>0</v>
      </c>
      <c r="ABU95" s="3">
        <f t="shared" si="6161"/>
        <v>0</v>
      </c>
      <c r="ABV95" s="3">
        <f t="shared" si="6162"/>
        <v>0</v>
      </c>
      <c r="ABW95" s="3">
        <f t="shared" si="6163"/>
        <v>0</v>
      </c>
      <c r="ABX95" s="51">
        <f t="shared" si="6164"/>
        <v>0</v>
      </c>
      <c r="ABY95" s="51">
        <f t="shared" si="6165"/>
        <v>0</v>
      </c>
      <c r="ABZ95" s="21">
        <f>план!DW94</f>
        <v>0</v>
      </c>
      <c r="ACA95" s="3">
        <f>план!DX94</f>
        <v>0</v>
      </c>
      <c r="ACB95" s="3">
        <f t="shared" si="6166"/>
        <v>0</v>
      </c>
      <c r="ACC95" s="3">
        <f t="shared" si="6167"/>
        <v>0</v>
      </c>
      <c r="ACD95" s="3">
        <f>VLOOKUP($B95,'ДС факт при поликлинике'!$D$6:$JS$80,55,0)</f>
        <v>0</v>
      </c>
      <c r="ACE95" s="3">
        <f>VLOOKUP($B95,'ДС факт при поликлинике'!$D$6:$JS$80,56,0)</f>
        <v>0</v>
      </c>
      <c r="ACF95" s="3">
        <f>VLOOKUP($B95,'ДС факт при поликлинике'!$D$6:$JS$80,57,0)</f>
        <v>0</v>
      </c>
      <c r="ACG95" s="3">
        <f>VLOOKUP($B95,'ДС факт при поликлинике'!$D$6:$JS$80,58,0)</f>
        <v>0</v>
      </c>
      <c r="ACH95" s="3">
        <f t="shared" si="6168"/>
        <v>0</v>
      </c>
      <c r="ACI95" s="3">
        <f t="shared" si="6169"/>
        <v>0</v>
      </c>
      <c r="ACJ95" s="3">
        <f t="shared" si="6170"/>
        <v>0</v>
      </c>
      <c r="ACK95" s="51">
        <f t="shared" si="6171"/>
        <v>0</v>
      </c>
      <c r="ACL95" s="51">
        <f t="shared" si="6172"/>
        <v>0</v>
      </c>
      <c r="ACM95" s="21">
        <f>план!DY94</f>
        <v>0</v>
      </c>
      <c r="ACN95" s="3">
        <f>план!DZ94</f>
        <v>0</v>
      </c>
      <c r="ACO95" s="3">
        <f t="shared" si="6173"/>
        <v>0</v>
      </c>
      <c r="ACP95" s="3">
        <f t="shared" si="6174"/>
        <v>0</v>
      </c>
      <c r="ACQ95" s="3">
        <f>VLOOKUP($B95,'ДС факт при поликлинике'!$D$6:$JS$80,51,0)</f>
        <v>0</v>
      </c>
      <c r="ACR95" s="3">
        <f>VLOOKUP($B95,'ДС факт при поликлинике'!$D$6:$JS$80,52,0)</f>
        <v>0</v>
      </c>
      <c r="ACS95" s="3">
        <f>VLOOKUP($B95,'ДС факт при поликлинике'!$D$6:$JS$80,53,0)</f>
        <v>0</v>
      </c>
      <c r="ACT95" s="3">
        <f>VLOOKUP($B95,'ДС факт при поликлинике'!$D$6:$JS$80,54,0)</f>
        <v>0</v>
      </c>
      <c r="ACU95" s="3">
        <f t="shared" si="6175"/>
        <v>0</v>
      </c>
      <c r="ACV95" s="3">
        <f t="shared" si="6176"/>
        <v>0</v>
      </c>
      <c r="ACW95" s="3">
        <f t="shared" si="6177"/>
        <v>0</v>
      </c>
      <c r="ACX95" s="51">
        <f t="shared" si="6178"/>
        <v>0</v>
      </c>
      <c r="ACY95" s="51">
        <f t="shared" si="6179"/>
        <v>0</v>
      </c>
      <c r="ACZ95" s="3">
        <f>план!EA94</f>
        <v>0</v>
      </c>
      <c r="ADA95" s="3">
        <f>план!EB94</f>
        <v>0</v>
      </c>
      <c r="ADB95" s="3">
        <f t="shared" si="6214"/>
        <v>0</v>
      </c>
      <c r="ADC95" s="3">
        <f t="shared" si="6180"/>
        <v>0</v>
      </c>
      <c r="ADD95" s="3">
        <f>VLOOKUP($B95,'ДС факт при поликлинике'!$D$6:$JS$80,79,0)</f>
        <v>0</v>
      </c>
      <c r="ADE95" s="3">
        <f>VLOOKUP($B95,'ДС факт при поликлинике'!$D$6:$JS$80,80,0)</f>
        <v>0</v>
      </c>
      <c r="ADF95" s="3">
        <f>VLOOKUP($B95,'ДС факт при поликлинике'!$D$6:$JS$80,81,0)</f>
        <v>0</v>
      </c>
      <c r="ADG95" s="3">
        <f>VLOOKUP($B95,'ДС факт при поликлинике'!$D$6:$JS$80,82,0)</f>
        <v>0</v>
      </c>
      <c r="ADH95" s="3">
        <f t="shared" si="6181"/>
        <v>0</v>
      </c>
      <c r="ADI95" s="3">
        <f t="shared" si="6182"/>
        <v>0</v>
      </c>
      <c r="ADJ95" s="3">
        <f t="shared" si="6183"/>
        <v>0</v>
      </c>
      <c r="ADK95" s="51">
        <f t="shared" si="6184"/>
        <v>0</v>
      </c>
      <c r="ADL95" s="51">
        <f t="shared" si="6185"/>
        <v>0</v>
      </c>
      <c r="ADM95" s="3"/>
      <c r="ADN95" s="3">
        <f t="shared" si="6186"/>
        <v>0</v>
      </c>
      <c r="ADO95" s="3">
        <f t="shared" si="6187"/>
        <v>0</v>
      </c>
      <c r="ADP95" s="3">
        <f t="shared" si="6188"/>
        <v>0</v>
      </c>
      <c r="ADQ95" s="3"/>
      <c r="ADR95" s="3"/>
      <c r="ADS95" s="3"/>
      <c r="ADT95" s="3"/>
      <c r="ADU95" s="3">
        <f t="shared" si="6189"/>
        <v>0</v>
      </c>
      <c r="ADV95" s="3">
        <f t="shared" si="6190"/>
        <v>0</v>
      </c>
      <c r="ADW95" s="3">
        <f t="shared" si="6191"/>
        <v>0</v>
      </c>
      <c r="ADX95" s="51">
        <f t="shared" si="6192"/>
        <v>0</v>
      </c>
      <c r="ADY95" s="51">
        <f t="shared" si="6193"/>
        <v>0</v>
      </c>
      <c r="ADZ95" s="3">
        <f>план!EE94</f>
        <v>0</v>
      </c>
      <c r="AEA95" s="27">
        <f>план!EF94</f>
        <v>0</v>
      </c>
      <c r="AEB95" s="3">
        <f t="shared" si="6194"/>
        <v>0</v>
      </c>
      <c r="AEC95" s="3">
        <f t="shared" si="6195"/>
        <v>0</v>
      </c>
      <c r="AED95" s="83">
        <f>VLOOKUP($B95,'ДС факт при поликлинике'!$D$6:$KA$81,279,0)</f>
        <v>0</v>
      </c>
      <c r="AEE95" s="83">
        <f>VLOOKUP($B95,'ДС факт при поликлинике'!$D$6:$KA$81,280,0)</f>
        <v>0</v>
      </c>
      <c r="AEF95" s="83">
        <f>VLOOKUP($B95,'ДС факт при поликлинике'!$D$6:$KA$81,281,0)</f>
        <v>0</v>
      </c>
      <c r="AEG95" s="83">
        <f>VLOOKUP($B95,'ДС факт при поликлинике'!$D$6:$KA$81,282,0)</f>
        <v>0</v>
      </c>
      <c r="AEH95" s="3">
        <f t="shared" si="6196"/>
        <v>0</v>
      </c>
      <c r="AEI95" s="3">
        <f t="shared" si="6197"/>
        <v>0</v>
      </c>
      <c r="AEJ95" s="3">
        <f t="shared" si="6198"/>
        <v>0</v>
      </c>
      <c r="AEK95" s="51">
        <f t="shared" si="6199"/>
        <v>0</v>
      </c>
      <c r="AEL95" s="51">
        <f t="shared" si="6200"/>
        <v>0</v>
      </c>
      <c r="AEM95" s="28">
        <f t="shared" si="6201"/>
        <v>650</v>
      </c>
      <c r="AEN95" s="28">
        <f t="shared" si="6202"/>
        <v>16971672.899999999</v>
      </c>
      <c r="AEO95" s="28">
        <f t="shared" si="6203"/>
        <v>487.5</v>
      </c>
      <c r="AEP95" s="28">
        <f t="shared" si="6204"/>
        <v>12728754.674999999</v>
      </c>
      <c r="AEQ95" s="28">
        <f t="shared" si="6205"/>
        <v>319</v>
      </c>
      <c r="AER95" s="28">
        <f t="shared" si="6206"/>
        <v>8353402.0299999993</v>
      </c>
      <c r="AES95" s="28">
        <f t="shared" si="6207"/>
        <v>198</v>
      </c>
      <c r="AET95" s="28">
        <f t="shared" si="6208"/>
        <v>5179523.8200000012</v>
      </c>
      <c r="AEU95" s="3">
        <f t="shared" si="6209"/>
        <v>1267.5</v>
      </c>
      <c r="AEV95" s="3">
        <f t="shared" si="6210"/>
        <v>950.625</v>
      </c>
      <c r="AEW95" s="3">
        <f t="shared" si="6211"/>
        <v>622.04999999999995</v>
      </c>
      <c r="AEX95" s="51">
        <f t="shared" si="6212"/>
        <v>-168.5</v>
      </c>
      <c r="AEY95" s="51">
        <f t="shared" si="6213"/>
        <v>-4375352.6449999996</v>
      </c>
      <c r="AEZ95" s="118">
        <f t="shared" si="5356"/>
        <v>0.65435897435897439</v>
      </c>
      <c r="AFA95" s="118">
        <f t="shared" si="5357"/>
        <v>0.65626231656475853</v>
      </c>
    </row>
    <row r="96" spans="1:833" ht="30" x14ac:dyDescent="0.25">
      <c r="A96" s="7"/>
      <c r="B96" s="6">
        <v>65</v>
      </c>
      <c r="C96" s="22" t="s">
        <v>284</v>
      </c>
      <c r="D96" s="156">
        <f t="shared" si="5358"/>
        <v>9860</v>
      </c>
      <c r="E96" s="23">
        <v>10127</v>
      </c>
      <c r="F96" s="92">
        <v>2.17</v>
      </c>
      <c r="G96" s="25">
        <v>1</v>
      </c>
      <c r="H96" s="151"/>
      <c r="I96" s="23">
        <v>1.4</v>
      </c>
      <c r="J96" s="23">
        <v>1.68</v>
      </c>
      <c r="K96" s="23">
        <v>2.23</v>
      </c>
      <c r="L96" s="23">
        <v>2.57</v>
      </c>
      <c r="M96" s="21">
        <f>план!M95</f>
        <v>0</v>
      </c>
      <c r="N96" s="3">
        <f>план!N95</f>
        <v>0</v>
      </c>
      <c r="O96" s="3">
        <f t="shared" si="5878"/>
        <v>0</v>
      </c>
      <c r="P96" s="3">
        <f t="shared" si="5879"/>
        <v>0</v>
      </c>
      <c r="Q96" s="3">
        <f>VLOOKUP($B96,'ДС факт при поликлинике'!$D$6:$AK$80,31,0)</f>
        <v>0</v>
      </c>
      <c r="R96" s="3">
        <f>VLOOKUP($B96,'ДС факт при поликлинике'!$D$6:$AK$80,32,0)</f>
        <v>0</v>
      </c>
      <c r="S96" s="3">
        <f>VLOOKUP($B96,'ДС факт при поликлинике'!$D$6:$AK$80,33,0)</f>
        <v>0</v>
      </c>
      <c r="T96" s="3">
        <f>VLOOKUP($B96,'ДС факт при поликлинике'!$D$6:$AK$80,34,0)</f>
        <v>0</v>
      </c>
      <c r="U96" s="3">
        <f t="shared" si="5880"/>
        <v>0</v>
      </c>
      <c r="V96" s="3">
        <f t="shared" si="5881"/>
        <v>0</v>
      </c>
      <c r="W96" s="3">
        <f t="shared" si="5882"/>
        <v>0</v>
      </c>
      <c r="X96" s="3">
        <f t="shared" si="5246"/>
        <v>0</v>
      </c>
      <c r="Y96" s="3">
        <f t="shared" si="5247"/>
        <v>0</v>
      </c>
      <c r="Z96" s="3">
        <f>план!O95</f>
        <v>0</v>
      </c>
      <c r="AA96" s="3">
        <f>план!P95</f>
        <v>0</v>
      </c>
      <c r="AB96" s="3">
        <f t="shared" si="5883"/>
        <v>0</v>
      </c>
      <c r="AC96" s="3">
        <f t="shared" si="5884"/>
        <v>0</v>
      </c>
      <c r="AD96" s="3">
        <f>VLOOKUP($B96,'ДС факт при поликлинике'!$D$6:$JS$80,47,0)</f>
        <v>4</v>
      </c>
      <c r="AE96" s="3">
        <f>VLOOKUP($B96,'ДС факт при поликлинике'!$D$6:$JS$80,48,0)</f>
        <v>119818.72</v>
      </c>
      <c r="AF96" s="3">
        <f>VLOOKUP($B96,'ДС факт при поликлинике'!$D$6:$JS$80,49,0)</f>
        <v>1</v>
      </c>
      <c r="AG96" s="3">
        <f>VLOOKUP($B96,'ДС факт при поликлинике'!$D$6:$JS$80,50,0)</f>
        <v>29954.68</v>
      </c>
      <c r="AH96" s="3">
        <f t="shared" si="5885"/>
        <v>0</v>
      </c>
      <c r="AI96" s="3">
        <f t="shared" si="5886"/>
        <v>0</v>
      </c>
      <c r="AJ96" s="3">
        <f t="shared" si="5887"/>
        <v>8.68</v>
      </c>
      <c r="AK96" s="3">
        <f t="shared" si="5248"/>
        <v>4</v>
      </c>
      <c r="AL96" s="3">
        <f t="shared" si="5249"/>
        <v>119818.72</v>
      </c>
      <c r="AM96" s="21">
        <f>план!Q95</f>
        <v>0</v>
      </c>
      <c r="AN96" s="3">
        <f>план!R95</f>
        <v>0</v>
      </c>
      <c r="AO96" s="3">
        <f t="shared" si="5888"/>
        <v>0</v>
      </c>
      <c r="AP96" s="3">
        <f t="shared" si="5889"/>
        <v>0</v>
      </c>
      <c r="AQ96" s="3">
        <f>VLOOKUP($B96,'ДС факт при поликлинике'!$D$6:$JS$80,7,0)</f>
        <v>0</v>
      </c>
      <c r="AR96" s="3">
        <f>VLOOKUP($B96,'ДС факт при поликлинике'!$D$6:$JS$80,8,0)</f>
        <v>0</v>
      </c>
      <c r="AS96" s="3">
        <f>VLOOKUP($B96,'ДС факт при поликлинике'!$D$6:$JS$80,9,0)</f>
        <v>0</v>
      </c>
      <c r="AT96" s="3">
        <f>VLOOKUP($B96,'ДС факт при поликлинике'!$D$6:$JS$80,10,0)</f>
        <v>0</v>
      </c>
      <c r="AU96" s="3">
        <f t="shared" si="5890"/>
        <v>0</v>
      </c>
      <c r="AV96" s="3">
        <f t="shared" si="5891"/>
        <v>0</v>
      </c>
      <c r="AW96" s="3">
        <f t="shared" si="5892"/>
        <v>0</v>
      </c>
      <c r="AX96" s="3">
        <f t="shared" si="5250"/>
        <v>0</v>
      </c>
      <c r="AY96" s="3">
        <f t="shared" si="5251"/>
        <v>0</v>
      </c>
      <c r="AZ96" s="21">
        <f>план!S95</f>
        <v>0</v>
      </c>
      <c r="BA96" s="3">
        <f>план!T95</f>
        <v>0</v>
      </c>
      <c r="BB96" s="3">
        <f t="shared" si="5893"/>
        <v>0</v>
      </c>
      <c r="BC96" s="3">
        <f t="shared" si="5894"/>
        <v>0</v>
      </c>
      <c r="BD96" s="3">
        <f>VLOOKUP($B96,'ДС факт при поликлинике'!$D$6:$JS$80,23,0)</f>
        <v>0</v>
      </c>
      <c r="BE96" s="3">
        <f>VLOOKUP($B96,'ДС факт при поликлинике'!$D$6:$JS$80,24,0)</f>
        <v>0</v>
      </c>
      <c r="BF96" s="3">
        <f>VLOOKUP($B96,'ДС факт при поликлинике'!$D$6:$JS$80,25,0)</f>
        <v>0</v>
      </c>
      <c r="BG96" s="3">
        <f>VLOOKUP($B96,'ДС факт при поликлинике'!$D$6:$JS$80,26,0)</f>
        <v>0</v>
      </c>
      <c r="BH96" s="3">
        <f t="shared" si="5895"/>
        <v>0</v>
      </c>
      <c r="BI96" s="3">
        <f t="shared" si="5896"/>
        <v>0</v>
      </c>
      <c r="BJ96" s="3">
        <f t="shared" si="5897"/>
        <v>0</v>
      </c>
      <c r="BK96" s="3">
        <f t="shared" si="5252"/>
        <v>0</v>
      </c>
      <c r="BL96" s="3">
        <f t="shared" si="5253"/>
        <v>0</v>
      </c>
      <c r="BM96" s="21">
        <f>план!U95</f>
        <v>0</v>
      </c>
      <c r="BN96" s="3">
        <f>план!V95</f>
        <v>0</v>
      </c>
      <c r="BO96" s="3">
        <f t="shared" si="5898"/>
        <v>0</v>
      </c>
      <c r="BP96" s="3">
        <f t="shared" si="5899"/>
        <v>0</v>
      </c>
      <c r="BQ96" s="3">
        <f>VLOOKUP($B96,'ДС факт при поликлинике'!$D$6:$JS$80,255,0)</f>
        <v>0</v>
      </c>
      <c r="BR96" s="3">
        <f>VLOOKUP($B96,'ДС факт при поликлинике'!$D$6:$JS$80,256,0)</f>
        <v>0</v>
      </c>
      <c r="BS96" s="3">
        <f>VLOOKUP($B96,'ДС факт при поликлинике'!$D$6:$JS$80,257,0)</f>
        <v>0</v>
      </c>
      <c r="BT96" s="3">
        <f>VLOOKUP($B96,'ДС факт при поликлинике'!$D$6:$JS$80,258,0)</f>
        <v>0</v>
      </c>
      <c r="BU96" s="3">
        <f t="shared" si="5900"/>
        <v>0</v>
      </c>
      <c r="BV96" s="3">
        <f t="shared" si="5901"/>
        <v>0</v>
      </c>
      <c r="BW96" s="3">
        <f t="shared" si="5902"/>
        <v>0</v>
      </c>
      <c r="BX96" s="3">
        <f t="shared" si="5254"/>
        <v>0</v>
      </c>
      <c r="BY96" s="3">
        <f t="shared" si="5255"/>
        <v>0</v>
      </c>
      <c r="BZ96" s="21">
        <f>план!W95</f>
        <v>0</v>
      </c>
      <c r="CA96" s="3">
        <f>план!X95</f>
        <v>0</v>
      </c>
      <c r="CB96" s="3">
        <f t="shared" si="5903"/>
        <v>0</v>
      </c>
      <c r="CC96" s="3">
        <f t="shared" si="5904"/>
        <v>0</v>
      </c>
      <c r="CD96" s="3">
        <f>VLOOKUP($B96,'ДС факт при поликлинике'!$D$6:$JS$80,11,0)</f>
        <v>0</v>
      </c>
      <c r="CE96" s="3">
        <f>VLOOKUP($B96,'ДС факт при поликлинике'!$D$6:$JS$80,12,0)</f>
        <v>0</v>
      </c>
      <c r="CF96" s="3">
        <f>VLOOKUP($B96,'ДС факт при поликлинике'!$D$6:$JS$80,13,0)</f>
        <v>0</v>
      </c>
      <c r="CG96" s="3">
        <f>VLOOKUP($B96,'ДС факт при поликлинике'!$D$6:$JS$80,14,0)</f>
        <v>0</v>
      </c>
      <c r="CH96" s="3">
        <f t="shared" si="5905"/>
        <v>0</v>
      </c>
      <c r="CI96" s="3">
        <f t="shared" si="5906"/>
        <v>0</v>
      </c>
      <c r="CJ96" s="3">
        <f t="shared" si="5907"/>
        <v>0</v>
      </c>
      <c r="CK96" s="3">
        <f t="shared" si="5256"/>
        <v>0</v>
      </c>
      <c r="CL96" s="3">
        <f t="shared" si="5257"/>
        <v>0</v>
      </c>
      <c r="CM96" s="21">
        <f>план!Y95</f>
        <v>0</v>
      </c>
      <c r="CN96" s="3">
        <f>план!Z95</f>
        <v>0</v>
      </c>
      <c r="CO96" s="3">
        <f t="shared" si="5908"/>
        <v>0</v>
      </c>
      <c r="CP96" s="3">
        <f t="shared" si="5909"/>
        <v>0</v>
      </c>
      <c r="CQ96" s="3">
        <f>VLOOKUP($B96,'ДС факт при поликлинике'!$D$6:$JS$80,247,0)</f>
        <v>0</v>
      </c>
      <c r="CR96" s="3">
        <f>VLOOKUP($B96,'ДС факт при поликлинике'!$D$6:$JS$80,248,0)</f>
        <v>0</v>
      </c>
      <c r="CS96" s="3">
        <f>VLOOKUP($B96,'ДС факт при поликлинике'!$D$6:$JS$80,249,0)</f>
        <v>0</v>
      </c>
      <c r="CT96" s="3">
        <f>VLOOKUP($B96,'ДС факт при поликлинике'!$D$6:$JS$80,250,0)</f>
        <v>0</v>
      </c>
      <c r="CU96" s="3">
        <f t="shared" si="5910"/>
        <v>0</v>
      </c>
      <c r="CV96" s="3">
        <f t="shared" si="5911"/>
        <v>0</v>
      </c>
      <c r="CW96" s="3">
        <f t="shared" si="5912"/>
        <v>0</v>
      </c>
      <c r="CX96" s="3">
        <f t="shared" si="5258"/>
        <v>0</v>
      </c>
      <c r="CY96" s="3">
        <f t="shared" si="5259"/>
        <v>0</v>
      </c>
      <c r="CZ96" s="21">
        <f>план!AA95</f>
        <v>0</v>
      </c>
      <c r="DA96" s="3">
        <f>план!AB95</f>
        <v>0</v>
      </c>
      <c r="DB96" s="3">
        <f t="shared" si="5913"/>
        <v>0</v>
      </c>
      <c r="DC96" s="3">
        <f t="shared" si="5914"/>
        <v>0</v>
      </c>
      <c r="DD96" s="3">
        <f>VLOOKUP($B96,'ДС факт при поликлинике'!$D$6:$JS$80,263,0)</f>
        <v>0</v>
      </c>
      <c r="DE96" s="3">
        <f>VLOOKUP($B96,'ДС факт при поликлинике'!$D$6:$JS$80,264,0)</f>
        <v>0</v>
      </c>
      <c r="DF96" s="3">
        <f>VLOOKUP($B96,'ДС факт при поликлинике'!$D$6:$JS$80,265,0)</f>
        <v>0</v>
      </c>
      <c r="DG96" s="3">
        <f>VLOOKUP($B96,'ДС факт при поликлинике'!$D$6:$JS$80,266,0)</f>
        <v>0</v>
      </c>
      <c r="DH96" s="3">
        <f t="shared" si="5915"/>
        <v>0</v>
      </c>
      <c r="DI96" s="3">
        <f t="shared" si="5916"/>
        <v>0</v>
      </c>
      <c r="DJ96" s="3">
        <f t="shared" si="5917"/>
        <v>0</v>
      </c>
      <c r="DK96" s="3">
        <f t="shared" si="5260"/>
        <v>0</v>
      </c>
      <c r="DL96" s="3">
        <f t="shared" si="5261"/>
        <v>0</v>
      </c>
      <c r="DM96" s="21">
        <f>план!AC95</f>
        <v>0</v>
      </c>
      <c r="DN96" s="3">
        <f>план!AD95</f>
        <v>0</v>
      </c>
      <c r="DO96" s="3">
        <f t="shared" si="5918"/>
        <v>0</v>
      </c>
      <c r="DP96" s="3">
        <f t="shared" si="5919"/>
        <v>0</v>
      </c>
      <c r="DQ96" s="3">
        <f>VLOOKUP($B96,'ДС факт при поликлинике'!$D$6:$JS$80,223,0)</f>
        <v>0</v>
      </c>
      <c r="DR96" s="3">
        <f>VLOOKUP($B96,'ДС факт при поликлинике'!$D$6:$JS$80,224,0)</f>
        <v>0</v>
      </c>
      <c r="DS96" s="3">
        <f>VLOOKUP($B96,'ДС факт при поликлинике'!$D$6:$JS$80,225,0)</f>
        <v>0</v>
      </c>
      <c r="DT96" s="3">
        <f>VLOOKUP($B96,'ДС факт при поликлинике'!$D$6:$JS$80,226,0)</f>
        <v>0</v>
      </c>
      <c r="DU96" s="3">
        <f t="shared" si="5920"/>
        <v>0</v>
      </c>
      <c r="DV96" s="3">
        <f t="shared" si="5921"/>
        <v>0</v>
      </c>
      <c r="DW96" s="3">
        <f t="shared" si="5922"/>
        <v>0</v>
      </c>
      <c r="DX96" s="3">
        <f t="shared" si="5262"/>
        <v>0</v>
      </c>
      <c r="DY96" s="3">
        <f t="shared" si="5263"/>
        <v>0</v>
      </c>
      <c r="DZ96" s="21">
        <f>план!AE95</f>
        <v>0</v>
      </c>
      <c r="EA96" s="3">
        <f>план!AF95</f>
        <v>0</v>
      </c>
      <c r="EB96" s="3">
        <f t="shared" si="5923"/>
        <v>0</v>
      </c>
      <c r="EC96" s="3">
        <f t="shared" si="5924"/>
        <v>0</v>
      </c>
      <c r="ED96" s="3">
        <f>VLOOKUP($B96,'ДС факт при поликлинике'!$D$6:$JS$80,227,0)</f>
        <v>0</v>
      </c>
      <c r="EE96" s="3">
        <f>VLOOKUP($B96,'ДС факт при поликлинике'!$D$6:$JS$80,228,0)</f>
        <v>0</v>
      </c>
      <c r="EF96" s="3">
        <f>VLOOKUP($B96,'ДС факт при поликлинике'!$D$6:$JS$80,229,0)</f>
        <v>0</v>
      </c>
      <c r="EG96" s="3">
        <f>VLOOKUP($B96,'ДС факт при поликлинике'!$D$6:$JS$80,230,0)</f>
        <v>0</v>
      </c>
      <c r="EH96" s="3">
        <f t="shared" si="5925"/>
        <v>0</v>
      </c>
      <c r="EI96" s="3">
        <f t="shared" si="5926"/>
        <v>0</v>
      </c>
      <c r="EJ96" s="3">
        <f t="shared" si="5927"/>
        <v>0</v>
      </c>
      <c r="EK96" s="3">
        <f t="shared" si="5264"/>
        <v>0</v>
      </c>
      <c r="EL96" s="3">
        <f t="shared" si="5265"/>
        <v>0</v>
      </c>
      <c r="EM96" s="21">
        <f>план!AG95</f>
        <v>0</v>
      </c>
      <c r="EN96" s="3">
        <f>план!AH95</f>
        <v>0</v>
      </c>
      <c r="EO96" s="3">
        <f t="shared" si="5928"/>
        <v>0</v>
      </c>
      <c r="EP96" s="3">
        <f t="shared" si="5929"/>
        <v>0</v>
      </c>
      <c r="EQ96" s="3">
        <f>VLOOKUP($B96,'ДС факт при поликлинике'!$D$6:$JS$80,231,0)</f>
        <v>0</v>
      </c>
      <c r="ER96" s="3">
        <f>VLOOKUP($B96,'ДС факт при поликлинике'!$D$6:$JS$80,232,0)</f>
        <v>0</v>
      </c>
      <c r="ES96" s="3">
        <f>VLOOKUP($B96,'ДС факт при поликлинике'!$D$6:$JS$80,233,0)</f>
        <v>0</v>
      </c>
      <c r="ET96" s="3">
        <f>VLOOKUP($B96,'ДС факт при поликлинике'!$D$6:$JS$80,234,0)</f>
        <v>0</v>
      </c>
      <c r="EU96" s="3">
        <f t="shared" si="5930"/>
        <v>0</v>
      </c>
      <c r="EV96" s="3">
        <f t="shared" si="5931"/>
        <v>0</v>
      </c>
      <c r="EW96" s="3">
        <f t="shared" si="5932"/>
        <v>0</v>
      </c>
      <c r="EX96" s="3">
        <f t="shared" si="5266"/>
        <v>0</v>
      </c>
      <c r="EY96" s="3">
        <f t="shared" si="5267"/>
        <v>0</v>
      </c>
      <c r="EZ96" s="21">
        <f>план!AI95</f>
        <v>0</v>
      </c>
      <c r="FA96" s="3">
        <f>план!AJ95</f>
        <v>0</v>
      </c>
      <c r="FB96" s="3">
        <f t="shared" si="5933"/>
        <v>0</v>
      </c>
      <c r="FC96" s="3">
        <f t="shared" si="5934"/>
        <v>0</v>
      </c>
      <c r="FD96" s="3">
        <f>VLOOKUP($B96,'ДС факт при поликлинике'!$D$6:$JS$80,235,0)</f>
        <v>0</v>
      </c>
      <c r="FE96" s="3">
        <f>VLOOKUP($B96,'ДС факт при поликлинике'!$D$6:$JS$80,236,0)</f>
        <v>0</v>
      </c>
      <c r="FF96" s="3">
        <f>VLOOKUP($B96,'ДС факт при поликлинике'!$D$6:$JS$80,237,0)</f>
        <v>0</v>
      </c>
      <c r="FG96" s="3">
        <f>VLOOKUP($B96,'ДС факт при поликлинике'!$D$6:$JS$80,238,0)</f>
        <v>0</v>
      </c>
      <c r="FH96" s="3">
        <f t="shared" si="5935"/>
        <v>0</v>
      </c>
      <c r="FI96" s="3">
        <f t="shared" si="5936"/>
        <v>0</v>
      </c>
      <c r="FJ96" s="3">
        <f t="shared" si="5937"/>
        <v>0</v>
      </c>
      <c r="FK96" s="3">
        <f t="shared" si="5268"/>
        <v>0</v>
      </c>
      <c r="FL96" s="3">
        <f t="shared" si="5269"/>
        <v>0</v>
      </c>
      <c r="FM96" s="21">
        <f>план!AK95</f>
        <v>0</v>
      </c>
      <c r="FN96" s="3">
        <f>план!AL95</f>
        <v>0</v>
      </c>
      <c r="FO96" s="3">
        <f t="shared" si="5938"/>
        <v>0</v>
      </c>
      <c r="FP96" s="3">
        <f t="shared" si="5939"/>
        <v>0</v>
      </c>
      <c r="FQ96" s="3">
        <f>VLOOKUP($B96,'ДС факт при поликлинике'!$D$6:$JS$80,243,0)</f>
        <v>0</v>
      </c>
      <c r="FR96" s="3">
        <f>VLOOKUP($B96,'ДС факт при поликлинике'!$D$6:$JS$80,244,0)</f>
        <v>0</v>
      </c>
      <c r="FS96" s="3">
        <f>VLOOKUP($B96,'ДС факт при поликлинике'!$D$6:$JS$80,245,0)</f>
        <v>0</v>
      </c>
      <c r="FT96" s="3">
        <f>VLOOKUP($B96,'ДС факт при поликлинике'!$D$6:$JS$80,246,0)</f>
        <v>0</v>
      </c>
      <c r="FU96" s="3">
        <f t="shared" si="5940"/>
        <v>0</v>
      </c>
      <c r="FV96" s="3">
        <f t="shared" si="5941"/>
        <v>0</v>
      </c>
      <c r="FW96" s="3">
        <f t="shared" si="5942"/>
        <v>0</v>
      </c>
      <c r="FX96" s="3">
        <f t="shared" si="5270"/>
        <v>0</v>
      </c>
      <c r="FY96" s="3">
        <f t="shared" si="5271"/>
        <v>0</v>
      </c>
      <c r="FZ96" s="21">
        <f>план!AM95</f>
        <v>0</v>
      </c>
      <c r="GA96" s="3">
        <f>план!AN95</f>
        <v>0</v>
      </c>
      <c r="GB96" s="3">
        <f t="shared" si="5943"/>
        <v>0</v>
      </c>
      <c r="GC96" s="3">
        <f t="shared" si="5944"/>
        <v>0</v>
      </c>
      <c r="GD96" s="3">
        <f>VLOOKUP($B96,'ДС факт при поликлинике'!$D$6:$JS$80,259,0)</f>
        <v>0</v>
      </c>
      <c r="GE96" s="3">
        <f>VLOOKUP($B96,'ДС факт при поликлинике'!$D$6:$JS$80,260,0)</f>
        <v>0</v>
      </c>
      <c r="GF96" s="3">
        <f>VLOOKUP($B96,'ДС факт при поликлинике'!$D$6:$JS$80,261,0)</f>
        <v>0</v>
      </c>
      <c r="GG96" s="3">
        <f>VLOOKUP($B96,'ДС факт при поликлинике'!$D$6:$JS$80,262,0)</f>
        <v>0</v>
      </c>
      <c r="GH96" s="3">
        <f t="shared" si="5945"/>
        <v>0</v>
      </c>
      <c r="GI96" s="3">
        <f t="shared" si="5946"/>
        <v>0</v>
      </c>
      <c r="GJ96" s="3">
        <f t="shared" si="5947"/>
        <v>0</v>
      </c>
      <c r="GK96" s="3">
        <f t="shared" si="5272"/>
        <v>0</v>
      </c>
      <c r="GL96" s="3">
        <f t="shared" si="5273"/>
        <v>0</v>
      </c>
      <c r="GM96" s="3">
        <f>план!AO95</f>
        <v>0</v>
      </c>
      <c r="GN96" s="3">
        <f>план!AP95</f>
        <v>0</v>
      </c>
      <c r="GO96" s="3">
        <f t="shared" si="5948"/>
        <v>0</v>
      </c>
      <c r="GP96" s="3">
        <f t="shared" si="5949"/>
        <v>0</v>
      </c>
      <c r="GQ96" s="3">
        <f>VLOOKUP($B96,'ДС факт при поликлинике'!$D$6:$JS$80,175,0)</f>
        <v>0</v>
      </c>
      <c r="GR96" s="3">
        <f>VLOOKUP($B96,'ДС факт при поликлинике'!$D$6:$JS$80,176,0)</f>
        <v>0</v>
      </c>
      <c r="GS96" s="3">
        <f>VLOOKUP($B96,'ДС факт при поликлинике'!$D$6:$JS$80,177,0)</f>
        <v>0</v>
      </c>
      <c r="GT96" s="3">
        <f>VLOOKUP($B96,'ДС факт при поликлинике'!$D$6:$JS$80,178,0)</f>
        <v>0</v>
      </c>
      <c r="GU96" s="3">
        <f t="shared" si="5950"/>
        <v>0</v>
      </c>
      <c r="GV96" s="3">
        <f t="shared" si="5951"/>
        <v>0</v>
      </c>
      <c r="GW96" s="3">
        <f t="shared" si="5952"/>
        <v>0</v>
      </c>
      <c r="GX96" s="3">
        <f t="shared" si="5274"/>
        <v>0</v>
      </c>
      <c r="GY96" s="3">
        <f t="shared" si="5275"/>
        <v>0</v>
      </c>
      <c r="GZ96" s="21">
        <f>план!AQ95</f>
        <v>0</v>
      </c>
      <c r="HA96" s="3">
        <f>план!AR95</f>
        <v>0</v>
      </c>
      <c r="HB96" s="3">
        <f t="shared" si="5953"/>
        <v>0</v>
      </c>
      <c r="HC96" s="3">
        <f t="shared" si="5954"/>
        <v>0</v>
      </c>
      <c r="HD96" s="3">
        <f>VLOOKUP($B96,'ДС факт при поликлинике'!$D$6:$JS$80,179,0)</f>
        <v>0</v>
      </c>
      <c r="HE96" s="3">
        <f>VLOOKUP($B96,'ДС факт при поликлинике'!$D$6:$JS$80,180,0)</f>
        <v>0</v>
      </c>
      <c r="HF96" s="3">
        <f>VLOOKUP($B96,'ДС факт при поликлинике'!$D$6:$JS$80,181,0)</f>
        <v>0</v>
      </c>
      <c r="HG96" s="3">
        <f>VLOOKUP($B96,'ДС факт при поликлинике'!$D$6:$JS$80,182,0)</f>
        <v>0</v>
      </c>
      <c r="HH96" s="3">
        <f t="shared" si="5955"/>
        <v>0</v>
      </c>
      <c r="HI96" s="3">
        <f t="shared" si="5956"/>
        <v>0</v>
      </c>
      <c r="HJ96" s="3">
        <f t="shared" si="5957"/>
        <v>0</v>
      </c>
      <c r="HK96" s="3">
        <f t="shared" si="5276"/>
        <v>0</v>
      </c>
      <c r="HL96" s="3">
        <f t="shared" si="5277"/>
        <v>0</v>
      </c>
      <c r="HM96" s="21">
        <f>план!AS95</f>
        <v>0</v>
      </c>
      <c r="HN96" s="3">
        <f>план!AT95</f>
        <v>0</v>
      </c>
      <c r="HO96" s="3">
        <f t="shared" si="5958"/>
        <v>0</v>
      </c>
      <c r="HP96" s="3">
        <f t="shared" si="5959"/>
        <v>0</v>
      </c>
      <c r="HQ96" s="3">
        <f>VLOOKUP($B96,'ДС факт при поликлинике'!$D$6:$JS$80,183,0)</f>
        <v>0</v>
      </c>
      <c r="HR96" s="3">
        <f>VLOOKUP($B96,'ДС факт при поликлинике'!$D$6:$JS$80,184,0)</f>
        <v>0</v>
      </c>
      <c r="HS96" s="3">
        <f>VLOOKUP($B96,'ДС факт при поликлинике'!$D$6:$JS$80,185,0)</f>
        <v>0</v>
      </c>
      <c r="HT96" s="3">
        <f>VLOOKUP($B96,'ДС факт при поликлинике'!$D$6:$JS$80,186,0)</f>
        <v>0</v>
      </c>
      <c r="HU96" s="3">
        <f t="shared" si="5960"/>
        <v>0</v>
      </c>
      <c r="HV96" s="3">
        <f t="shared" si="5961"/>
        <v>0</v>
      </c>
      <c r="HW96" s="3">
        <f t="shared" si="5962"/>
        <v>0</v>
      </c>
      <c r="HX96" s="3">
        <f t="shared" si="5278"/>
        <v>0</v>
      </c>
      <c r="HY96" s="3">
        <f t="shared" si="5279"/>
        <v>0</v>
      </c>
      <c r="HZ96" s="21">
        <f>план!AU95</f>
        <v>0</v>
      </c>
      <c r="IA96" s="3">
        <f>план!AV95</f>
        <v>0</v>
      </c>
      <c r="IB96" s="3">
        <f t="shared" si="5963"/>
        <v>0</v>
      </c>
      <c r="IC96" s="3">
        <f t="shared" si="5964"/>
        <v>0</v>
      </c>
      <c r="ID96" s="3">
        <f>VLOOKUP($B96,'ДС факт при поликлинике'!$D$6:$JS$80,239,0)</f>
        <v>0</v>
      </c>
      <c r="IE96" s="3">
        <f>VLOOKUP($B96,'ДС факт при поликлинике'!$D$6:$JS$80,240,0)</f>
        <v>0</v>
      </c>
      <c r="IF96" s="3">
        <f>VLOOKUP($B96,'ДС факт при поликлинике'!$D$6:$JS$80,241,0)</f>
        <v>0</v>
      </c>
      <c r="IG96" s="3">
        <f>VLOOKUP($B96,'ДС факт при поликлинике'!$D$6:$JS$80,242,0)</f>
        <v>0</v>
      </c>
      <c r="IH96" s="3">
        <f t="shared" si="5965"/>
        <v>0</v>
      </c>
      <c r="II96" s="3">
        <f t="shared" si="5966"/>
        <v>0</v>
      </c>
      <c r="IJ96" s="3">
        <f t="shared" si="5967"/>
        <v>0</v>
      </c>
      <c r="IK96" s="3">
        <f t="shared" si="5280"/>
        <v>0</v>
      </c>
      <c r="IL96" s="3">
        <f t="shared" si="5281"/>
        <v>0</v>
      </c>
      <c r="IM96" s="21">
        <f>план!AW95</f>
        <v>0</v>
      </c>
      <c r="IN96" s="3">
        <f>план!AX95</f>
        <v>0</v>
      </c>
      <c r="IO96" s="3">
        <f t="shared" si="5968"/>
        <v>0</v>
      </c>
      <c r="IP96" s="3">
        <f t="shared" si="5969"/>
        <v>0</v>
      </c>
      <c r="IQ96" s="3">
        <f>VLOOKUP($B96,'ДС факт при поликлинике'!$D$6:$JS$80,167,0)</f>
        <v>0</v>
      </c>
      <c r="IR96" s="3">
        <f>VLOOKUP($B96,'ДС факт при поликлинике'!$D$6:$JS$80,168,0)</f>
        <v>0</v>
      </c>
      <c r="IS96" s="3">
        <f>VLOOKUP($B96,'ДС факт при поликлинике'!$D$6:$JS$80,169,0)</f>
        <v>0</v>
      </c>
      <c r="IT96" s="3">
        <f>VLOOKUP($B96,'ДС факт при поликлинике'!$D$6:$JS$80,170,0)</f>
        <v>0</v>
      </c>
      <c r="IU96" s="3">
        <f t="shared" si="5970"/>
        <v>0</v>
      </c>
      <c r="IV96" s="3">
        <f t="shared" si="5971"/>
        <v>0</v>
      </c>
      <c r="IW96" s="3">
        <f t="shared" si="5972"/>
        <v>0</v>
      </c>
      <c r="IX96" s="3">
        <f t="shared" si="5282"/>
        <v>0</v>
      </c>
      <c r="IY96" s="3">
        <f t="shared" si="5283"/>
        <v>0</v>
      </c>
      <c r="IZ96" s="21">
        <f>план!AY95</f>
        <v>0</v>
      </c>
      <c r="JA96" s="3">
        <f>план!AZ95</f>
        <v>0</v>
      </c>
      <c r="JB96" s="3">
        <f t="shared" si="5973"/>
        <v>0</v>
      </c>
      <c r="JC96" s="3">
        <f t="shared" si="5974"/>
        <v>0</v>
      </c>
      <c r="JD96" s="3">
        <f>VLOOKUP($B96,'ДС факт при поликлинике'!$D$6:$JS$80,187,0)</f>
        <v>0</v>
      </c>
      <c r="JE96" s="3">
        <f>VLOOKUP($B96,'ДС факт при поликлинике'!$D$6:$JS$80,188,0)</f>
        <v>0</v>
      </c>
      <c r="JF96" s="3">
        <f>VLOOKUP($B96,'ДС факт при поликлинике'!$D$6:$JS$80,189,0)</f>
        <v>0</v>
      </c>
      <c r="JG96" s="3">
        <f>VLOOKUP($B96,'ДС факт при поликлинике'!$D$6:$JS$80,190,0)</f>
        <v>0</v>
      </c>
      <c r="JH96" s="3">
        <f t="shared" si="5975"/>
        <v>0</v>
      </c>
      <c r="JI96" s="3">
        <f t="shared" si="5976"/>
        <v>0</v>
      </c>
      <c r="JJ96" s="3">
        <f t="shared" si="5977"/>
        <v>0</v>
      </c>
      <c r="JK96" s="3">
        <f t="shared" si="5978"/>
        <v>0</v>
      </c>
      <c r="JL96" s="3">
        <f t="shared" si="5390"/>
        <v>0</v>
      </c>
      <c r="JM96" s="21">
        <f>план!BA95</f>
        <v>0</v>
      </c>
      <c r="JN96" s="3">
        <f>план!BB95</f>
        <v>0</v>
      </c>
      <c r="JO96" s="3">
        <f t="shared" si="5979"/>
        <v>0</v>
      </c>
      <c r="JP96" s="3">
        <f t="shared" si="5980"/>
        <v>0</v>
      </c>
      <c r="JQ96" s="3">
        <f>VLOOKUP($B96,'ДС факт при поликлинике'!$D$6:$JS$80,191,0)</f>
        <v>0</v>
      </c>
      <c r="JR96" s="3">
        <f>VLOOKUP($B96,'ДС факт при поликлинике'!$D$6:$JS$80,192,0)</f>
        <v>0</v>
      </c>
      <c r="JS96" s="3">
        <f>VLOOKUP($B96,'ДС факт при поликлинике'!$D$6:$JS$80,193,0)</f>
        <v>0</v>
      </c>
      <c r="JT96" s="3">
        <f>VLOOKUP($B96,'ДС факт при поликлинике'!$D$6:$JS$80,194,0)</f>
        <v>0</v>
      </c>
      <c r="JU96" s="3">
        <f t="shared" si="5981"/>
        <v>0</v>
      </c>
      <c r="JV96" s="3">
        <f t="shared" si="5982"/>
        <v>0</v>
      </c>
      <c r="JW96" s="3">
        <f t="shared" si="5983"/>
        <v>0</v>
      </c>
      <c r="JX96" s="3">
        <f t="shared" si="5284"/>
        <v>0</v>
      </c>
      <c r="JY96" s="3">
        <f t="shared" si="5285"/>
        <v>0</v>
      </c>
      <c r="JZ96" s="21">
        <f>план!BC95</f>
        <v>0</v>
      </c>
      <c r="KA96" s="3">
        <f>план!BD95</f>
        <v>0</v>
      </c>
      <c r="KB96" s="3">
        <f t="shared" si="5984"/>
        <v>0</v>
      </c>
      <c r="KC96" s="3">
        <f t="shared" si="5985"/>
        <v>0</v>
      </c>
      <c r="KD96" s="3">
        <f>VLOOKUP($B96,'ДС факт при поликлинике'!$D$6:$JS$80,195,0)</f>
        <v>0</v>
      </c>
      <c r="KE96" s="3">
        <f>VLOOKUP($B96,'ДС факт при поликлинике'!$D$6:$JS$80,196,0)</f>
        <v>0</v>
      </c>
      <c r="KF96" s="3">
        <f>VLOOKUP($B96,'ДС факт при поликлинике'!$D$6:$JS$80,197,0)</f>
        <v>0</v>
      </c>
      <c r="KG96" s="3">
        <f>VLOOKUP($B96,'ДС факт при поликлинике'!$D$6:$JS$80,198,0)</f>
        <v>0</v>
      </c>
      <c r="KH96" s="3">
        <f t="shared" si="5986"/>
        <v>0</v>
      </c>
      <c r="KI96" s="3">
        <f t="shared" si="5987"/>
        <v>0</v>
      </c>
      <c r="KJ96" s="3">
        <f t="shared" si="5988"/>
        <v>0</v>
      </c>
      <c r="KK96" s="3">
        <f t="shared" si="5286"/>
        <v>0</v>
      </c>
      <c r="KL96" s="3">
        <f t="shared" si="5287"/>
        <v>0</v>
      </c>
      <c r="KM96" s="21">
        <f>план!BE95</f>
        <v>0</v>
      </c>
      <c r="KN96" s="3">
        <f>план!BF95</f>
        <v>0</v>
      </c>
      <c r="KO96" s="3">
        <f t="shared" si="5989"/>
        <v>0</v>
      </c>
      <c r="KP96" s="3">
        <f t="shared" si="5990"/>
        <v>0</v>
      </c>
      <c r="KQ96" s="3">
        <f>VLOOKUP($B96,'ДС факт при поликлинике'!$D$6:$JS$80,119,0)</f>
        <v>0</v>
      </c>
      <c r="KR96" s="3">
        <f>VLOOKUP($B96,'ДС факт при поликлинике'!$D$6:$JS$80,120,0)</f>
        <v>0</v>
      </c>
      <c r="KS96" s="3">
        <f>VLOOKUP($B96,'ДС факт при поликлинике'!$D$6:$JS$80,121,0)</f>
        <v>0</v>
      </c>
      <c r="KT96" s="3">
        <f>VLOOKUP($B96,'ДС факт при поликлинике'!$D$6:$JS$80,122,0)</f>
        <v>0</v>
      </c>
      <c r="KU96" s="3">
        <f t="shared" si="5991"/>
        <v>0</v>
      </c>
      <c r="KV96" s="3">
        <f t="shared" si="5992"/>
        <v>0</v>
      </c>
      <c r="KW96" s="3">
        <f t="shared" si="5993"/>
        <v>0</v>
      </c>
      <c r="KX96" s="3">
        <f t="shared" si="5288"/>
        <v>0</v>
      </c>
      <c r="KY96" s="3">
        <f t="shared" si="5289"/>
        <v>0</v>
      </c>
      <c r="KZ96" s="21">
        <f>план!BG95</f>
        <v>0</v>
      </c>
      <c r="LA96" s="3">
        <f>план!BH95</f>
        <v>0</v>
      </c>
      <c r="LB96" s="3">
        <f t="shared" si="5994"/>
        <v>0</v>
      </c>
      <c r="LC96" s="3">
        <f t="shared" si="5995"/>
        <v>0</v>
      </c>
      <c r="LD96" s="3">
        <f>VLOOKUP($B96,'ДС факт при поликлинике'!$D$6:$JS$80,127,0)</f>
        <v>0</v>
      </c>
      <c r="LE96" s="3">
        <f>VLOOKUP($B96,'ДС факт при поликлинике'!$D$6:$JS$80,128,0)</f>
        <v>0</v>
      </c>
      <c r="LF96" s="3">
        <f>VLOOKUP($B96,'ДС факт при поликлинике'!$D$6:$JS$80,129,0)</f>
        <v>0</v>
      </c>
      <c r="LG96" s="3">
        <f>VLOOKUP($B96,'ДС факт при поликлинике'!$D$6:$JS$80,130,0)</f>
        <v>0</v>
      </c>
      <c r="LH96" s="3">
        <f t="shared" si="5996"/>
        <v>0</v>
      </c>
      <c r="LI96" s="3">
        <f t="shared" si="5997"/>
        <v>0</v>
      </c>
      <c r="LJ96" s="3">
        <f t="shared" si="5998"/>
        <v>0</v>
      </c>
      <c r="LK96" s="3">
        <f t="shared" si="5290"/>
        <v>0</v>
      </c>
      <c r="LL96" s="3">
        <f t="shared" si="5291"/>
        <v>0</v>
      </c>
      <c r="LM96" s="21">
        <f>план!BI95</f>
        <v>0</v>
      </c>
      <c r="LN96" s="3">
        <f>план!BJ95</f>
        <v>0</v>
      </c>
      <c r="LO96" s="3">
        <f t="shared" si="5999"/>
        <v>0</v>
      </c>
      <c r="LP96" s="3">
        <f t="shared" si="6000"/>
        <v>0</v>
      </c>
      <c r="LQ96" s="3"/>
      <c r="LR96" s="3"/>
      <c r="LS96" s="3"/>
      <c r="LT96" s="3"/>
      <c r="LU96" s="3">
        <f t="shared" si="6001"/>
        <v>0</v>
      </c>
      <c r="LV96" s="3">
        <f t="shared" si="6002"/>
        <v>0</v>
      </c>
      <c r="LW96" s="3">
        <f t="shared" si="6003"/>
        <v>0</v>
      </c>
      <c r="LX96" s="3">
        <f t="shared" si="5292"/>
        <v>0</v>
      </c>
      <c r="LY96" s="3">
        <f t="shared" si="5293"/>
        <v>0</v>
      </c>
      <c r="LZ96" s="21">
        <f>план!BK95</f>
        <v>0</v>
      </c>
      <c r="MA96" s="3">
        <f>план!BL95</f>
        <v>0</v>
      </c>
      <c r="MB96" s="3">
        <f t="shared" si="6004"/>
        <v>0</v>
      </c>
      <c r="MC96" s="3">
        <f t="shared" si="6005"/>
        <v>0</v>
      </c>
      <c r="MD96" s="3">
        <f>VLOOKUP($B96,'ДС факт при поликлинике'!$D$6:$JS$80,123,0)</f>
        <v>0</v>
      </c>
      <c r="ME96" s="3">
        <f>VLOOKUP($B96,'ДС факт при поликлинике'!$D$6:$JS$80,124,0)</f>
        <v>0</v>
      </c>
      <c r="MF96" s="3">
        <f>VLOOKUP($B96,'ДС факт при поликлинике'!$D$6:$JS$80,125,0)</f>
        <v>0</v>
      </c>
      <c r="MG96" s="3">
        <f>VLOOKUP($B96,'ДС факт при поликлинике'!$D$6:$JS$80,126,0)</f>
        <v>0</v>
      </c>
      <c r="MH96" s="3">
        <f t="shared" si="6006"/>
        <v>0</v>
      </c>
      <c r="MI96" s="3">
        <f t="shared" si="6007"/>
        <v>0</v>
      </c>
      <c r="MJ96" s="3">
        <f t="shared" si="6008"/>
        <v>0</v>
      </c>
      <c r="MK96" s="3">
        <f t="shared" si="5294"/>
        <v>0</v>
      </c>
      <c r="ML96" s="3">
        <f t="shared" si="5295"/>
        <v>0</v>
      </c>
      <c r="MM96" s="21">
        <f>план!BM95</f>
        <v>0</v>
      </c>
      <c r="MN96" s="3">
        <f>план!BN95</f>
        <v>0</v>
      </c>
      <c r="MO96" s="3">
        <f t="shared" si="6009"/>
        <v>0</v>
      </c>
      <c r="MP96" s="3">
        <f t="shared" si="6010"/>
        <v>0</v>
      </c>
      <c r="MQ96" s="3">
        <f>VLOOKUP($B96,'ДС факт при поликлинике'!$D$6:$JS$80,147,0)</f>
        <v>0</v>
      </c>
      <c r="MR96" s="3">
        <f>VLOOKUP($B96,'ДС факт при поликлинике'!$D$6:$JS$80,148,0)</f>
        <v>0</v>
      </c>
      <c r="MS96" s="3">
        <f>VLOOKUP($B96,'ДС факт при поликлинике'!$D$6:$JS$80,149,0)</f>
        <v>0</v>
      </c>
      <c r="MT96" s="3">
        <f>VLOOKUP($B96,'ДС факт при поликлинике'!$D$6:$JS$80,150,0)</f>
        <v>0</v>
      </c>
      <c r="MU96" s="3">
        <f t="shared" si="6011"/>
        <v>0</v>
      </c>
      <c r="MV96" s="3">
        <f t="shared" si="6012"/>
        <v>0</v>
      </c>
      <c r="MW96" s="3">
        <f t="shared" si="6013"/>
        <v>0</v>
      </c>
      <c r="MX96" s="3">
        <f t="shared" si="5296"/>
        <v>0</v>
      </c>
      <c r="MY96" s="3">
        <f t="shared" si="5297"/>
        <v>0</v>
      </c>
      <c r="MZ96" s="21">
        <f>план!BO95</f>
        <v>0</v>
      </c>
      <c r="NA96" s="3">
        <f>план!BP95</f>
        <v>0</v>
      </c>
      <c r="NB96" s="3">
        <f t="shared" si="6014"/>
        <v>0</v>
      </c>
      <c r="NC96" s="3">
        <f t="shared" si="6015"/>
        <v>0</v>
      </c>
      <c r="ND96" s="3">
        <f>VLOOKUP($B96,'ДС факт при поликлинике'!$D$6:$JS$80,199,0)</f>
        <v>0</v>
      </c>
      <c r="NE96" s="3">
        <f>VLOOKUP($B96,'ДС факт при поликлинике'!$D$6:$JS$80,200,0)</f>
        <v>0</v>
      </c>
      <c r="NF96" s="3">
        <f>VLOOKUP($B96,'ДС факт при поликлинике'!$D$6:$JS$80,201,0)</f>
        <v>0</v>
      </c>
      <c r="NG96" s="3">
        <f>VLOOKUP($B96,'ДС факт при поликлинике'!$D$6:$JS$80,202,0)</f>
        <v>0</v>
      </c>
      <c r="NH96" s="3">
        <f t="shared" si="6016"/>
        <v>0</v>
      </c>
      <c r="NI96" s="3">
        <f t="shared" si="6017"/>
        <v>0</v>
      </c>
      <c r="NJ96" s="3">
        <f t="shared" si="6018"/>
        <v>0</v>
      </c>
      <c r="NK96" s="3">
        <f t="shared" si="5298"/>
        <v>0</v>
      </c>
      <c r="NL96" s="3">
        <f t="shared" si="5299"/>
        <v>0</v>
      </c>
      <c r="NM96" s="21">
        <f>план!BQ95</f>
        <v>0</v>
      </c>
      <c r="NN96" s="3">
        <f>план!BR95</f>
        <v>0</v>
      </c>
      <c r="NO96" s="3">
        <f t="shared" si="6019"/>
        <v>0</v>
      </c>
      <c r="NP96" s="3">
        <f t="shared" si="6020"/>
        <v>0</v>
      </c>
      <c r="NQ96" s="3">
        <f>VLOOKUP($B96,'ДС факт при поликлинике'!$D$6:$JS$80,251,0)</f>
        <v>0</v>
      </c>
      <c r="NR96" s="3">
        <f>VLOOKUP($B96,'ДС факт при поликлинике'!$D$6:$JS$80,252,0)</f>
        <v>0</v>
      </c>
      <c r="NS96" s="3">
        <f>VLOOKUP($B96,'ДС факт при поликлинике'!$D$6:$JS$80,253,0)</f>
        <v>0</v>
      </c>
      <c r="NT96" s="3">
        <f>VLOOKUP($B96,'ДС факт при поликлинике'!$D$6:$JS$80,254,0)</f>
        <v>0</v>
      </c>
      <c r="NU96" s="3">
        <f t="shared" si="6021"/>
        <v>0</v>
      </c>
      <c r="NV96" s="3">
        <f t="shared" si="6022"/>
        <v>0</v>
      </c>
      <c r="NW96" s="3">
        <f t="shared" si="6023"/>
        <v>0</v>
      </c>
      <c r="NX96" s="3">
        <f t="shared" si="5300"/>
        <v>0</v>
      </c>
      <c r="NY96" s="3">
        <f t="shared" si="5301"/>
        <v>0</v>
      </c>
      <c r="NZ96" s="21">
        <f>план!BS95</f>
        <v>0</v>
      </c>
      <c r="OA96" s="3">
        <f>план!BT95</f>
        <v>0</v>
      </c>
      <c r="OB96" s="3">
        <f t="shared" si="6024"/>
        <v>0</v>
      </c>
      <c r="OC96" s="3">
        <f t="shared" si="6025"/>
        <v>0</v>
      </c>
      <c r="OD96" s="3">
        <f>VLOOKUP($B96,'ДС факт при поликлинике'!$D$6:$JS$80,59,0)</f>
        <v>0</v>
      </c>
      <c r="OE96" s="3">
        <f>VLOOKUP($B96,'ДС факт при поликлинике'!$D$6:$JS$80,60,0)</f>
        <v>0</v>
      </c>
      <c r="OF96" s="3">
        <f>VLOOKUP($B96,'ДС факт при поликлинике'!$D$6:$JS$80,61,0)</f>
        <v>0</v>
      </c>
      <c r="OG96" s="3">
        <f>VLOOKUP($B96,'ДС факт при поликлинике'!$D$6:$JS$80,62,0)</f>
        <v>0</v>
      </c>
      <c r="OH96" s="3">
        <f t="shared" si="6026"/>
        <v>0</v>
      </c>
      <c r="OI96" s="3">
        <f t="shared" si="6027"/>
        <v>0</v>
      </c>
      <c r="OJ96" s="3">
        <f t="shared" si="6028"/>
        <v>0</v>
      </c>
      <c r="OK96" s="3">
        <f t="shared" si="5302"/>
        <v>0</v>
      </c>
      <c r="OL96" s="3">
        <f t="shared" si="5303"/>
        <v>0</v>
      </c>
      <c r="OM96" s="21">
        <f>план!BU95</f>
        <v>0</v>
      </c>
      <c r="ON96" s="3">
        <f>план!BV95</f>
        <v>0</v>
      </c>
      <c r="OO96" s="3">
        <f t="shared" si="6029"/>
        <v>0</v>
      </c>
      <c r="OP96" s="3">
        <f t="shared" si="6030"/>
        <v>0</v>
      </c>
      <c r="OQ96" s="3">
        <f>VLOOKUP($B96,'ДС факт при поликлинике'!$D$6:$JS$80,103,0)</f>
        <v>0</v>
      </c>
      <c r="OR96" s="3">
        <f>VLOOKUP($B96,'ДС факт при поликлинике'!$D$6:$JS$80,104,0)</f>
        <v>0</v>
      </c>
      <c r="OS96" s="3">
        <f>VLOOKUP($B96,'ДС факт при поликлинике'!$D$6:$JS$80,105,0)</f>
        <v>0</v>
      </c>
      <c r="OT96" s="3">
        <f>VLOOKUP($B96,'ДС факт при поликлинике'!$D$6:$JS$80,106,0)</f>
        <v>0</v>
      </c>
      <c r="OU96" s="3">
        <f t="shared" si="6031"/>
        <v>0</v>
      </c>
      <c r="OV96" s="3">
        <f t="shared" si="6032"/>
        <v>0</v>
      </c>
      <c r="OW96" s="3">
        <f t="shared" si="6033"/>
        <v>0</v>
      </c>
      <c r="OX96" s="3">
        <f t="shared" si="5304"/>
        <v>0</v>
      </c>
      <c r="OY96" s="3">
        <f t="shared" si="5305"/>
        <v>0</v>
      </c>
      <c r="OZ96" s="21">
        <f>план!BW95</f>
        <v>0</v>
      </c>
      <c r="PA96" s="3">
        <f>план!BX95</f>
        <v>0</v>
      </c>
      <c r="PB96" s="3">
        <f t="shared" si="6034"/>
        <v>0</v>
      </c>
      <c r="PC96" s="3">
        <f t="shared" si="6035"/>
        <v>0</v>
      </c>
      <c r="PD96" s="3">
        <f>VLOOKUP($B96,'ДС факт при поликлинике'!$D$6:$JS$80,67,0)</f>
        <v>0</v>
      </c>
      <c r="PE96" s="3">
        <f>VLOOKUP($B96,'ДС факт при поликлинике'!$D$6:$JS$80,68,0)</f>
        <v>0</v>
      </c>
      <c r="PF96" s="3">
        <f>VLOOKUP($B96,'ДС факт при поликлинике'!$D$6:$JS$80,69,0)</f>
        <v>0</v>
      </c>
      <c r="PG96" s="3">
        <f>VLOOKUP($B96,'ДС факт при поликлинике'!$D$6:$JS$80,70,0)</f>
        <v>0</v>
      </c>
      <c r="PH96" s="3">
        <f t="shared" si="6036"/>
        <v>0</v>
      </c>
      <c r="PI96" s="3">
        <f t="shared" si="6037"/>
        <v>0</v>
      </c>
      <c r="PJ96" s="3">
        <f t="shared" si="6038"/>
        <v>0</v>
      </c>
      <c r="PK96" s="3">
        <f t="shared" si="5306"/>
        <v>0</v>
      </c>
      <c r="PL96" s="3">
        <f t="shared" si="5307"/>
        <v>0</v>
      </c>
      <c r="PM96" s="21">
        <f>план!BY95</f>
        <v>0</v>
      </c>
      <c r="PN96" s="3">
        <f>план!BZ95</f>
        <v>0</v>
      </c>
      <c r="PO96" s="3">
        <f t="shared" si="6039"/>
        <v>0</v>
      </c>
      <c r="PP96" s="3">
        <f t="shared" si="6040"/>
        <v>0</v>
      </c>
      <c r="PQ96" s="3">
        <f>VLOOKUP($B96,'ДС факт при поликлинике'!$D$6:$JS$80,27,0)</f>
        <v>0</v>
      </c>
      <c r="PR96" s="3">
        <f>VLOOKUP($B96,'ДС факт при поликлинике'!$D$6:$JS$80,28,0)</f>
        <v>0</v>
      </c>
      <c r="PS96" s="3">
        <f>VLOOKUP($B96,'ДС факт при поликлинике'!$D$6:$JS$80,29,0)</f>
        <v>0</v>
      </c>
      <c r="PT96" s="3">
        <f>VLOOKUP($B96,'ДС факт при поликлинике'!$D$6:$JS$80,30,0)</f>
        <v>0</v>
      </c>
      <c r="PU96" s="3">
        <f t="shared" si="6041"/>
        <v>0</v>
      </c>
      <c r="PV96" s="3">
        <f t="shared" si="6042"/>
        <v>0</v>
      </c>
      <c r="PW96" s="3">
        <f t="shared" si="6043"/>
        <v>0</v>
      </c>
      <c r="PX96" s="3">
        <f t="shared" si="5308"/>
        <v>0</v>
      </c>
      <c r="PY96" s="3">
        <f t="shared" si="5309"/>
        <v>0</v>
      </c>
      <c r="PZ96" s="3">
        <f>план!CA95</f>
        <v>0</v>
      </c>
      <c r="QA96" s="3">
        <f>план!CB95</f>
        <v>0</v>
      </c>
      <c r="QB96" s="3">
        <f t="shared" si="6044"/>
        <v>0</v>
      </c>
      <c r="QC96" s="3">
        <f t="shared" si="6045"/>
        <v>0</v>
      </c>
      <c r="QD96" s="3">
        <f>VLOOKUP($B96,'ДС факт при поликлинике'!$D$6:$JS$80,151,0)</f>
        <v>0</v>
      </c>
      <c r="QE96" s="3">
        <f>VLOOKUP($B96,'ДС факт при поликлинике'!$D$6:$JS$80,152,0)</f>
        <v>0</v>
      </c>
      <c r="QF96" s="3">
        <f>VLOOKUP($B96,'ДС факт при поликлинике'!$D$6:$JS$80,153,0)</f>
        <v>0</v>
      </c>
      <c r="QG96" s="3">
        <f>VLOOKUP($B96,'ДС факт при поликлинике'!$D$6:$JS$80,154,0)</f>
        <v>0</v>
      </c>
      <c r="QH96" s="3">
        <f t="shared" si="6046"/>
        <v>0</v>
      </c>
      <c r="QI96" s="3">
        <f t="shared" si="6047"/>
        <v>0</v>
      </c>
      <c r="QJ96" s="3">
        <f t="shared" si="6048"/>
        <v>0</v>
      </c>
      <c r="QK96" s="3">
        <f t="shared" si="5310"/>
        <v>0</v>
      </c>
      <c r="QL96" s="3">
        <f t="shared" si="5311"/>
        <v>0</v>
      </c>
      <c r="QM96" s="21">
        <f>план!CC95</f>
        <v>0</v>
      </c>
      <c r="QN96" s="3">
        <f>план!CD95</f>
        <v>0</v>
      </c>
      <c r="QO96" s="3">
        <f t="shared" si="6049"/>
        <v>0</v>
      </c>
      <c r="QP96" s="3">
        <f t="shared" si="6050"/>
        <v>0</v>
      </c>
      <c r="QQ96" s="3">
        <f>VLOOKUP($B96,'ДС факт при поликлинике'!$D$6:$JS$80,155,0)</f>
        <v>0</v>
      </c>
      <c r="QR96" s="3">
        <f>VLOOKUP($B96,'ДС факт при поликлинике'!$D$6:$JS$80,156,0)</f>
        <v>0</v>
      </c>
      <c r="QS96" s="3">
        <f>VLOOKUP($B96,'ДС факт при поликлинике'!$D$6:$JS$80,157,0)</f>
        <v>0</v>
      </c>
      <c r="QT96" s="3">
        <f>VLOOKUP($B96,'ДС факт при поликлинике'!$D$6:$JS$80,158,0)</f>
        <v>0</v>
      </c>
      <c r="QU96" s="3">
        <f t="shared" si="6051"/>
        <v>0</v>
      </c>
      <c r="QV96" s="3">
        <f t="shared" si="6052"/>
        <v>0</v>
      </c>
      <c r="QW96" s="3">
        <f t="shared" si="6053"/>
        <v>0</v>
      </c>
      <c r="QX96" s="3">
        <f t="shared" si="5312"/>
        <v>0</v>
      </c>
      <c r="QY96" s="3">
        <f t="shared" si="5313"/>
        <v>0</v>
      </c>
      <c r="QZ96" s="21">
        <f>план!CE95</f>
        <v>0</v>
      </c>
      <c r="RA96" s="3">
        <f>план!CF95</f>
        <v>0</v>
      </c>
      <c r="RB96" s="3">
        <f t="shared" si="6054"/>
        <v>0</v>
      </c>
      <c r="RC96" s="3">
        <f t="shared" si="6055"/>
        <v>0</v>
      </c>
      <c r="RD96" s="3">
        <f>VLOOKUP($B96,'ДС факт при поликлинике'!$D$6:$JS$80,71,0)</f>
        <v>0</v>
      </c>
      <c r="RE96" s="3">
        <f>VLOOKUP($B96,'ДС факт при поликлинике'!$D$6:$JS$80,72,0)</f>
        <v>0</v>
      </c>
      <c r="RF96" s="3">
        <f>VLOOKUP($B96,'ДС факт при поликлинике'!$D$6:$JS$80,73,0)</f>
        <v>0</v>
      </c>
      <c r="RG96" s="3">
        <f>VLOOKUP($B96,'ДС факт при поликлинике'!$D$6:$JS$80,74,0)</f>
        <v>0</v>
      </c>
      <c r="RH96" s="3">
        <f t="shared" si="6056"/>
        <v>0</v>
      </c>
      <c r="RI96" s="3">
        <f t="shared" si="6057"/>
        <v>0</v>
      </c>
      <c r="RJ96" s="3">
        <f t="shared" si="6058"/>
        <v>0</v>
      </c>
      <c r="RK96" s="3">
        <f t="shared" si="5314"/>
        <v>0</v>
      </c>
      <c r="RL96" s="3">
        <f t="shared" si="5315"/>
        <v>0</v>
      </c>
      <c r="RM96" s="21">
        <f>план!CG95</f>
        <v>0</v>
      </c>
      <c r="RN96" s="3">
        <f>план!CH95</f>
        <v>0</v>
      </c>
      <c r="RO96" s="3">
        <f t="shared" si="6059"/>
        <v>0</v>
      </c>
      <c r="RP96" s="3">
        <f t="shared" si="6060"/>
        <v>0</v>
      </c>
      <c r="RQ96" s="3">
        <f>VLOOKUP($B96,'ДС факт при поликлинике'!$D$6:$JS$80,271,0)</f>
        <v>0</v>
      </c>
      <c r="RR96" s="3">
        <f>VLOOKUP($B96,'ДС факт при поликлинике'!$D$6:$JS$80,272,0)</f>
        <v>0</v>
      </c>
      <c r="RS96" s="3">
        <f>VLOOKUP($B96,'ДС факт при поликлинике'!$D$6:$JS$80,273,0)</f>
        <v>0</v>
      </c>
      <c r="RT96" s="3">
        <f>VLOOKUP($B96,'ДС факт при поликлинике'!$D$6:$JS$80,274,0)</f>
        <v>0</v>
      </c>
      <c r="RU96" s="3">
        <f t="shared" si="6061"/>
        <v>0</v>
      </c>
      <c r="RV96" s="3">
        <f t="shared" si="6062"/>
        <v>0</v>
      </c>
      <c r="RW96" s="3">
        <f t="shared" si="6063"/>
        <v>0</v>
      </c>
      <c r="RX96" s="3">
        <f t="shared" si="5316"/>
        <v>0</v>
      </c>
      <c r="RY96" s="3">
        <f t="shared" si="5317"/>
        <v>0</v>
      </c>
      <c r="RZ96" s="21">
        <f>план!CI95</f>
        <v>0</v>
      </c>
      <c r="SA96" s="3">
        <f>план!CJ95</f>
        <v>0</v>
      </c>
      <c r="SB96" s="3">
        <f t="shared" si="6064"/>
        <v>0</v>
      </c>
      <c r="SC96" s="3">
        <f t="shared" si="6065"/>
        <v>0</v>
      </c>
      <c r="SD96" s="3">
        <f>VLOOKUP($B96,'ДС факт при поликлинике'!$D$6:$JS$80,267,0)</f>
        <v>0</v>
      </c>
      <c r="SE96" s="3">
        <f>VLOOKUP($B96,'ДС факт при поликлинике'!$D$6:$JS$80,268,0)</f>
        <v>0</v>
      </c>
      <c r="SF96" s="3">
        <f>VLOOKUP($B96,'ДС факт при поликлинике'!$D$6:$JS$80,269,0)</f>
        <v>0</v>
      </c>
      <c r="SG96" s="3">
        <f>VLOOKUP($B96,'ДС факт при поликлинике'!$D$6:$JS$80,270,0)</f>
        <v>0</v>
      </c>
      <c r="SH96" s="3">
        <f t="shared" si="6066"/>
        <v>0</v>
      </c>
      <c r="SI96" s="3">
        <f t="shared" si="6067"/>
        <v>0</v>
      </c>
      <c r="SJ96" s="3">
        <f t="shared" si="6068"/>
        <v>0</v>
      </c>
      <c r="SK96" s="3">
        <f t="shared" si="5318"/>
        <v>0</v>
      </c>
      <c r="SL96" s="3">
        <f t="shared" si="5319"/>
        <v>0</v>
      </c>
      <c r="SM96" s="21">
        <f>план!CK95</f>
        <v>0</v>
      </c>
      <c r="SN96" s="3">
        <f>план!CL95</f>
        <v>0</v>
      </c>
      <c r="SO96" s="3">
        <f t="shared" si="6069"/>
        <v>0</v>
      </c>
      <c r="SP96" s="3">
        <f t="shared" si="6070"/>
        <v>0</v>
      </c>
      <c r="SQ96" s="3">
        <f>VLOOKUP($B96,'ДС факт при поликлинике'!$D$6:$JS$80,15,0)</f>
        <v>0</v>
      </c>
      <c r="SR96" s="3">
        <f>VLOOKUP($B96,'ДС факт при поликлинике'!$D$6:$JS$80,16,0)</f>
        <v>0</v>
      </c>
      <c r="SS96" s="3">
        <f>VLOOKUP($B96,'ДС факт при поликлинике'!$D$6:$JS$80,17,0)</f>
        <v>0</v>
      </c>
      <c r="ST96" s="3">
        <f>VLOOKUP($B96,'ДС факт при поликлинике'!$D$6:$JS$80,18,0)</f>
        <v>0</v>
      </c>
      <c r="SU96" s="3">
        <f t="shared" si="6071"/>
        <v>0</v>
      </c>
      <c r="SV96" s="3">
        <f t="shared" si="6072"/>
        <v>0</v>
      </c>
      <c r="SW96" s="3">
        <f t="shared" si="6073"/>
        <v>0</v>
      </c>
      <c r="SX96" s="3">
        <f t="shared" si="5320"/>
        <v>0</v>
      </c>
      <c r="SY96" s="3">
        <f t="shared" si="5321"/>
        <v>0</v>
      </c>
      <c r="SZ96" s="21">
        <f>план!CM95</f>
        <v>0</v>
      </c>
      <c r="TA96" s="3">
        <f>план!CN95</f>
        <v>0</v>
      </c>
      <c r="TB96" s="3">
        <f t="shared" si="6074"/>
        <v>0</v>
      </c>
      <c r="TC96" s="3">
        <f t="shared" si="6075"/>
        <v>0</v>
      </c>
      <c r="TD96" s="3">
        <f>VLOOKUP($B96,'ДС факт при поликлинике'!$D$6:$JS$80,207,0)</f>
        <v>0</v>
      </c>
      <c r="TE96" s="3">
        <f>VLOOKUP($B96,'ДС факт при поликлинике'!$D$6:$JS$80,208,0)</f>
        <v>0</v>
      </c>
      <c r="TF96" s="3">
        <f>VLOOKUP($B96,'ДС факт при поликлинике'!$D$6:$JS$80,209,0)</f>
        <v>0</v>
      </c>
      <c r="TG96" s="3">
        <f>VLOOKUP($B96,'ДС факт при поликлинике'!$D$6:$JS$80,210,0)</f>
        <v>0</v>
      </c>
      <c r="TH96" s="3">
        <f t="shared" si="6076"/>
        <v>0</v>
      </c>
      <c r="TI96" s="3">
        <f t="shared" si="6077"/>
        <v>0</v>
      </c>
      <c r="TJ96" s="3">
        <f t="shared" si="6078"/>
        <v>0</v>
      </c>
      <c r="TK96" s="3">
        <f t="shared" si="5322"/>
        <v>0</v>
      </c>
      <c r="TL96" s="3">
        <f t="shared" si="5323"/>
        <v>0</v>
      </c>
      <c r="TM96" s="21">
        <f>план!CO95</f>
        <v>0</v>
      </c>
      <c r="TN96" s="3">
        <f>план!CP95</f>
        <v>0</v>
      </c>
      <c r="TO96" s="3">
        <f t="shared" si="6079"/>
        <v>0</v>
      </c>
      <c r="TP96" s="3">
        <f t="shared" si="6080"/>
        <v>0</v>
      </c>
      <c r="TQ96" s="3">
        <f>VLOOKUP($B96,'ДС факт при поликлинике'!$D$6:$JS$80,75,0)</f>
        <v>0</v>
      </c>
      <c r="TR96" s="3">
        <f>VLOOKUP($B96,'ДС факт при поликлинике'!$D$6:$JS$80,76,0)</f>
        <v>0</v>
      </c>
      <c r="TS96" s="3">
        <f>VLOOKUP($B96,'ДС факт при поликлинике'!$D$6:$JS$80,77,0)</f>
        <v>0</v>
      </c>
      <c r="TT96" s="3">
        <f>VLOOKUP($B96,'ДС факт при поликлинике'!$D$6:$JS$80,78,0)</f>
        <v>0</v>
      </c>
      <c r="TU96" s="3">
        <f t="shared" si="6081"/>
        <v>0</v>
      </c>
      <c r="TV96" s="3">
        <f t="shared" si="6082"/>
        <v>0</v>
      </c>
      <c r="TW96" s="3">
        <f t="shared" si="6083"/>
        <v>0</v>
      </c>
      <c r="TX96" s="3">
        <f t="shared" si="5324"/>
        <v>0</v>
      </c>
      <c r="TY96" s="3">
        <f t="shared" si="5325"/>
        <v>0</v>
      </c>
      <c r="TZ96" s="21">
        <f>план!CQ95</f>
        <v>0</v>
      </c>
      <c r="UA96" s="3">
        <f>план!CR95</f>
        <v>0</v>
      </c>
      <c r="UB96" s="3">
        <f t="shared" si="6084"/>
        <v>0</v>
      </c>
      <c r="UC96" s="3">
        <f t="shared" si="6085"/>
        <v>0</v>
      </c>
      <c r="UD96" s="3">
        <f>VLOOKUP($B96,'ДС факт при поликлинике'!$D$6:$JS$80,163,0)</f>
        <v>0</v>
      </c>
      <c r="UE96" s="3">
        <f>VLOOKUP($B96,'ДС факт при поликлинике'!$D$6:$JS$80,164,0)</f>
        <v>0</v>
      </c>
      <c r="UF96" s="3">
        <f>VLOOKUP($B96,'ДС факт при поликлинике'!$D$6:$JS$80,165,0)</f>
        <v>0</v>
      </c>
      <c r="UG96" s="3">
        <f>VLOOKUP($B96,'ДС факт при поликлинике'!$D$6:$JS$80,166,0)</f>
        <v>0</v>
      </c>
      <c r="UH96" s="3">
        <f t="shared" si="6086"/>
        <v>0</v>
      </c>
      <c r="UI96" s="3">
        <f t="shared" si="6087"/>
        <v>0</v>
      </c>
      <c r="UJ96" s="3">
        <f t="shared" si="6088"/>
        <v>0</v>
      </c>
      <c r="UK96" s="3">
        <f t="shared" si="5326"/>
        <v>0</v>
      </c>
      <c r="UL96" s="3">
        <f t="shared" si="5327"/>
        <v>0</v>
      </c>
      <c r="UM96" s="21">
        <f>план!CS95</f>
        <v>0</v>
      </c>
      <c r="UN96" s="3">
        <f>план!CT95</f>
        <v>0</v>
      </c>
      <c r="UO96" s="3">
        <f t="shared" si="6089"/>
        <v>0</v>
      </c>
      <c r="UP96" s="3">
        <f t="shared" si="6090"/>
        <v>0</v>
      </c>
      <c r="UQ96" s="3">
        <f>VLOOKUP($B96,'ДС факт при поликлинике'!$D$6:$JS$80,131,0)</f>
        <v>0</v>
      </c>
      <c r="UR96" s="3">
        <f>VLOOKUP($B96,'ДС факт при поликлинике'!$D$6:$JS$80,132,0)</f>
        <v>0</v>
      </c>
      <c r="US96" s="3">
        <f>VLOOKUP($B96,'ДС факт при поликлинике'!$D$6:$JS$80,133,0)</f>
        <v>0</v>
      </c>
      <c r="UT96" s="3">
        <f>VLOOKUP($B96,'ДС факт при поликлинике'!$D$6:$JS$80,134,0)</f>
        <v>0</v>
      </c>
      <c r="UU96" s="3">
        <f t="shared" si="6091"/>
        <v>0</v>
      </c>
      <c r="UV96" s="3">
        <f t="shared" si="6092"/>
        <v>0</v>
      </c>
      <c r="UW96" s="3">
        <f t="shared" si="6093"/>
        <v>0</v>
      </c>
      <c r="UX96" s="3">
        <f t="shared" si="5328"/>
        <v>0</v>
      </c>
      <c r="UY96" s="3">
        <f t="shared" si="5329"/>
        <v>0</v>
      </c>
      <c r="UZ96" s="21">
        <f>план!CU95</f>
        <v>0</v>
      </c>
      <c r="VA96" s="3">
        <f>план!CV95</f>
        <v>0</v>
      </c>
      <c r="VB96" s="3">
        <f t="shared" si="6094"/>
        <v>0</v>
      </c>
      <c r="VC96" s="3">
        <f t="shared" si="6095"/>
        <v>0</v>
      </c>
      <c r="VD96" s="3">
        <f>VLOOKUP($B96,'ДС факт при поликлинике'!$D$6:$JS$80,135,0)</f>
        <v>0</v>
      </c>
      <c r="VE96" s="3">
        <f>VLOOKUP($B96,'ДС факт при поликлинике'!$D$6:$JS$80,136,0)</f>
        <v>0</v>
      </c>
      <c r="VF96" s="3">
        <f>VLOOKUP($B96,'ДС факт при поликлинике'!$D$6:$JS$80,137,0)</f>
        <v>0</v>
      </c>
      <c r="VG96" s="3">
        <f>VLOOKUP($B96,'ДС факт при поликлинике'!$D$6:$JS$80,138,0)</f>
        <v>0</v>
      </c>
      <c r="VH96" s="3">
        <f t="shared" si="6096"/>
        <v>0</v>
      </c>
      <c r="VI96" s="3">
        <f t="shared" si="6097"/>
        <v>0</v>
      </c>
      <c r="VJ96" s="3">
        <f t="shared" si="6098"/>
        <v>0</v>
      </c>
      <c r="VK96" s="3">
        <f t="shared" si="5330"/>
        <v>0</v>
      </c>
      <c r="VL96" s="3">
        <f t="shared" si="5331"/>
        <v>0</v>
      </c>
      <c r="VM96" s="21">
        <f>план!CW95</f>
        <v>0</v>
      </c>
      <c r="VN96" s="3">
        <f>план!CX95</f>
        <v>0</v>
      </c>
      <c r="VO96" s="3">
        <f t="shared" si="6099"/>
        <v>0</v>
      </c>
      <c r="VP96" s="3">
        <f t="shared" si="6100"/>
        <v>0</v>
      </c>
      <c r="VQ96" s="3">
        <f>VLOOKUP($B96,'ДС факт при поликлинике'!$D$6:$JS$80,139,0)</f>
        <v>0</v>
      </c>
      <c r="VR96" s="3">
        <f>VLOOKUP($B96,'ДС факт при поликлинике'!$D$6:$JS$80,140,0)</f>
        <v>0</v>
      </c>
      <c r="VS96" s="3">
        <f>VLOOKUP($B96,'ДС факт при поликлинике'!$D$6:$JS$80,141,0)</f>
        <v>0</v>
      </c>
      <c r="VT96" s="3">
        <f>VLOOKUP($B96,'ДС факт при поликлинике'!$D$6:$JS$80,142,0)</f>
        <v>0</v>
      </c>
      <c r="VU96" s="3">
        <f t="shared" si="6101"/>
        <v>0</v>
      </c>
      <c r="VV96" s="3">
        <f t="shared" si="6102"/>
        <v>0</v>
      </c>
      <c r="VW96" s="3">
        <f t="shared" si="6103"/>
        <v>0</v>
      </c>
      <c r="VX96" s="3">
        <f t="shared" si="5332"/>
        <v>0</v>
      </c>
      <c r="VY96" s="3">
        <f t="shared" si="5333"/>
        <v>0</v>
      </c>
      <c r="VZ96" s="21">
        <f>план!CY95</f>
        <v>0</v>
      </c>
      <c r="WA96" s="3">
        <f>план!CZ95</f>
        <v>0</v>
      </c>
      <c r="WB96" s="3">
        <f t="shared" si="6104"/>
        <v>0</v>
      </c>
      <c r="WC96" s="3">
        <f t="shared" si="6105"/>
        <v>0</v>
      </c>
      <c r="WD96" s="3">
        <f>VLOOKUP($B96,'ДС факт при поликлинике'!$D$6:$JS$80,143,0)</f>
        <v>0</v>
      </c>
      <c r="WE96" s="3">
        <f>VLOOKUP($B96,'ДС факт при поликлинике'!$D$6:$JS$80,144,0)</f>
        <v>0</v>
      </c>
      <c r="WF96" s="3">
        <f>VLOOKUP($B96,'ДС факт при поликлинике'!$D$6:$JS$80,145,0)</f>
        <v>0</v>
      </c>
      <c r="WG96" s="3">
        <f>VLOOKUP($B96,'ДС факт при поликлинике'!$D$6:$JS$80,146,0)</f>
        <v>0</v>
      </c>
      <c r="WH96" s="3">
        <f t="shared" si="6106"/>
        <v>0</v>
      </c>
      <c r="WI96" s="3">
        <f t="shared" si="6107"/>
        <v>0</v>
      </c>
      <c r="WJ96" s="3">
        <f t="shared" si="6108"/>
        <v>0</v>
      </c>
      <c r="WK96" s="3">
        <f t="shared" si="5334"/>
        <v>0</v>
      </c>
      <c r="WL96" s="3">
        <f t="shared" si="5335"/>
        <v>0</v>
      </c>
      <c r="WM96" s="21">
        <f>план!DA95</f>
        <v>0</v>
      </c>
      <c r="WN96" s="3">
        <f>план!DB95</f>
        <v>0</v>
      </c>
      <c r="WO96" s="3">
        <f t="shared" si="6109"/>
        <v>0</v>
      </c>
      <c r="WP96" s="3">
        <f t="shared" si="6110"/>
        <v>0</v>
      </c>
      <c r="WQ96" s="3">
        <f>VLOOKUP($B96,'ДС факт при поликлинике'!$D$6:$JS$80,219,0)</f>
        <v>0</v>
      </c>
      <c r="WR96" s="3">
        <f>VLOOKUP($B96,'ДС факт при поликлинике'!$D$6:$JS$80,220,0)</f>
        <v>0</v>
      </c>
      <c r="WS96" s="3">
        <f>VLOOKUP($B96,'ДС факт при поликлинике'!$D$6:$JS$80,221,0)</f>
        <v>0</v>
      </c>
      <c r="WT96" s="3">
        <f>VLOOKUP($B96,'ДС факт при поликлинике'!$D$6:$JS$80,222,0)</f>
        <v>0</v>
      </c>
      <c r="WU96" s="3">
        <f t="shared" si="6111"/>
        <v>0</v>
      </c>
      <c r="WV96" s="3">
        <f t="shared" si="6112"/>
        <v>0</v>
      </c>
      <c r="WW96" s="3">
        <f t="shared" si="6113"/>
        <v>0</v>
      </c>
      <c r="WX96" s="3">
        <f t="shared" si="5336"/>
        <v>0</v>
      </c>
      <c r="WY96" s="3">
        <f t="shared" si="5337"/>
        <v>0</v>
      </c>
      <c r="WZ96" s="21">
        <f>план!DC95</f>
        <v>0</v>
      </c>
      <c r="XA96" s="3">
        <f>план!DD95</f>
        <v>0</v>
      </c>
      <c r="XB96" s="3">
        <f t="shared" si="6114"/>
        <v>0</v>
      </c>
      <c r="XC96" s="3">
        <f t="shared" si="6115"/>
        <v>0</v>
      </c>
      <c r="XD96" s="3">
        <f>VLOOKUP($B96,'ДС факт при поликлинике'!$D$6:$JS$80,63,0)</f>
        <v>0</v>
      </c>
      <c r="XE96" s="3">
        <f>VLOOKUP($B96,'ДС факт при поликлинике'!$D$6:$JS$80,64,0)</f>
        <v>0</v>
      </c>
      <c r="XF96" s="3">
        <f>VLOOKUP($B96,'ДС факт при поликлинике'!$D$6:$JS$80,65,0)</f>
        <v>0</v>
      </c>
      <c r="XG96" s="3">
        <f>VLOOKUP($B96,'ДС факт при поликлинике'!$D$6:$JS$80,66,0)</f>
        <v>0</v>
      </c>
      <c r="XH96" s="3">
        <f t="shared" si="6116"/>
        <v>0</v>
      </c>
      <c r="XI96" s="3">
        <f t="shared" si="6117"/>
        <v>0</v>
      </c>
      <c r="XJ96" s="3">
        <f t="shared" si="6118"/>
        <v>0</v>
      </c>
      <c r="XK96" s="3">
        <f t="shared" si="5338"/>
        <v>0</v>
      </c>
      <c r="XL96" s="3">
        <f t="shared" si="5339"/>
        <v>0</v>
      </c>
      <c r="XM96" s="21">
        <f>план!DE95</f>
        <v>0</v>
      </c>
      <c r="XN96" s="3">
        <f>план!DF95</f>
        <v>0</v>
      </c>
      <c r="XO96" s="3">
        <f t="shared" si="6119"/>
        <v>0</v>
      </c>
      <c r="XP96" s="3">
        <f t="shared" si="6120"/>
        <v>0</v>
      </c>
      <c r="XQ96" s="3">
        <f>VLOOKUP($B96,'ДС факт при поликлинике'!$D$6:$JS$80,91,0)</f>
        <v>0</v>
      </c>
      <c r="XR96" s="3">
        <f>VLOOKUP($B96,'ДС факт при поликлинике'!$D$6:$JS$80,92,0)</f>
        <v>0</v>
      </c>
      <c r="XS96" s="3">
        <f>VLOOKUP($B96,'ДС факт при поликлинике'!$D$6:$JS$80,93,0)</f>
        <v>0</v>
      </c>
      <c r="XT96" s="3">
        <f>VLOOKUP($B96,'ДС факт при поликлинике'!$D$6:$JS$80,94,0)</f>
        <v>0</v>
      </c>
      <c r="XU96" s="3">
        <f t="shared" si="6121"/>
        <v>0</v>
      </c>
      <c r="XV96" s="3">
        <f t="shared" si="6122"/>
        <v>0</v>
      </c>
      <c r="XW96" s="3">
        <f t="shared" si="6123"/>
        <v>0</v>
      </c>
      <c r="XX96" s="3">
        <f t="shared" si="5340"/>
        <v>0</v>
      </c>
      <c r="XY96" s="3">
        <f t="shared" si="5341"/>
        <v>0</v>
      </c>
      <c r="XZ96" s="21">
        <f>план!DG95</f>
        <v>0</v>
      </c>
      <c r="YA96" s="3">
        <f>план!DH95</f>
        <v>0</v>
      </c>
      <c r="YB96" s="3">
        <f t="shared" si="6124"/>
        <v>0</v>
      </c>
      <c r="YC96" s="3">
        <f t="shared" si="6125"/>
        <v>0</v>
      </c>
      <c r="YD96" s="3">
        <f>VLOOKUP($B96,'ДС факт при поликлинике'!$D$6:$JS$80,83,0)</f>
        <v>0</v>
      </c>
      <c r="YE96" s="3">
        <f>VLOOKUP($B96,'ДС факт при поликлинике'!$D$6:$JS$80,84,0)</f>
        <v>0</v>
      </c>
      <c r="YF96" s="3">
        <f>VLOOKUP($B96,'ДС факт при поликлинике'!$D$6:$JS$80,85,0)</f>
        <v>0</v>
      </c>
      <c r="YG96" s="3">
        <f>VLOOKUP($B96,'ДС факт при поликлинике'!$D$6:$JS$80,86,0)</f>
        <v>0</v>
      </c>
      <c r="YH96" s="3">
        <f t="shared" si="6126"/>
        <v>0</v>
      </c>
      <c r="YI96" s="3">
        <f t="shared" si="6127"/>
        <v>0</v>
      </c>
      <c r="YJ96" s="3">
        <f t="shared" si="6128"/>
        <v>0</v>
      </c>
      <c r="YK96" s="3">
        <f t="shared" si="5342"/>
        <v>0</v>
      </c>
      <c r="YL96" s="3">
        <f t="shared" si="5343"/>
        <v>0</v>
      </c>
      <c r="YM96" s="21">
        <f>план!DI95</f>
        <v>0</v>
      </c>
      <c r="YN96" s="3">
        <f>план!DJ95</f>
        <v>0</v>
      </c>
      <c r="YO96" s="3">
        <f t="shared" si="6129"/>
        <v>0</v>
      </c>
      <c r="YP96" s="3">
        <f t="shared" si="6130"/>
        <v>0</v>
      </c>
      <c r="YQ96" s="3">
        <f>VLOOKUP($B96,'ДС факт при поликлинике'!$D$6:$JS$80,99,0)</f>
        <v>0</v>
      </c>
      <c r="YR96" s="3">
        <f>VLOOKUP($B96,'ДС факт при поликлинике'!$D$6:$JS$80,100,0)</f>
        <v>0</v>
      </c>
      <c r="YS96" s="3">
        <f>VLOOKUP($B96,'ДС факт при поликлинике'!$D$6:$JS$80,101,0)</f>
        <v>0</v>
      </c>
      <c r="YT96" s="3">
        <f>VLOOKUP($B96,'ДС факт при поликлинике'!$D$6:$JS$80,102,0)</f>
        <v>0</v>
      </c>
      <c r="YU96" s="3">
        <f t="shared" si="6131"/>
        <v>0</v>
      </c>
      <c r="YV96" s="3">
        <f t="shared" si="6132"/>
        <v>0</v>
      </c>
      <c r="YW96" s="3">
        <f t="shared" si="6133"/>
        <v>0</v>
      </c>
      <c r="YX96" s="3">
        <f t="shared" si="5344"/>
        <v>0</v>
      </c>
      <c r="YY96" s="3">
        <f t="shared" si="5345"/>
        <v>0</v>
      </c>
      <c r="YZ96" s="21">
        <f>план!DK95</f>
        <v>0</v>
      </c>
      <c r="ZA96" s="3">
        <f>план!DL95</f>
        <v>0</v>
      </c>
      <c r="ZB96" s="3">
        <f t="shared" si="6134"/>
        <v>0</v>
      </c>
      <c r="ZC96" s="3">
        <f t="shared" si="6135"/>
        <v>0</v>
      </c>
      <c r="ZD96" s="3">
        <f>VLOOKUP($B96,'ДС факт при поликлинике'!$D$6:$JS$80,87,0)</f>
        <v>0</v>
      </c>
      <c r="ZE96" s="3">
        <f>VLOOKUP($B96,'ДС факт при поликлинике'!$D$6:$JS$80,88,0)</f>
        <v>0</v>
      </c>
      <c r="ZF96" s="3">
        <f>VLOOKUP($B96,'ДС факт при поликлинике'!$D$6:$JS$80,89,0)</f>
        <v>0</v>
      </c>
      <c r="ZG96" s="3">
        <f>VLOOKUP($B96,'ДС факт при поликлинике'!$D$6:$JS$80,90,0)</f>
        <v>0</v>
      </c>
      <c r="ZH96" s="3">
        <f t="shared" si="6136"/>
        <v>0</v>
      </c>
      <c r="ZI96" s="3">
        <f t="shared" si="6137"/>
        <v>0</v>
      </c>
      <c r="ZJ96" s="3">
        <f t="shared" si="6138"/>
        <v>0</v>
      </c>
      <c r="ZK96" s="3">
        <f t="shared" si="5346"/>
        <v>0</v>
      </c>
      <c r="ZL96" s="3">
        <f t="shared" si="5347"/>
        <v>0</v>
      </c>
      <c r="ZM96" s="21">
        <f>план!DM95</f>
        <v>0</v>
      </c>
      <c r="ZN96" s="3">
        <f>план!DN95</f>
        <v>0</v>
      </c>
      <c r="ZO96" s="3">
        <f t="shared" si="6139"/>
        <v>0</v>
      </c>
      <c r="ZP96" s="3">
        <f t="shared" si="6140"/>
        <v>0</v>
      </c>
      <c r="ZQ96" s="3">
        <f>VLOOKUP($B96,'ДС факт при поликлинике'!$D$6:$JS$80,107,0)</f>
        <v>0</v>
      </c>
      <c r="ZR96" s="3">
        <f>VLOOKUP($B96,'ДС факт при поликлинике'!$D$6:$JS$80,108,0)</f>
        <v>0</v>
      </c>
      <c r="ZS96" s="3">
        <f>VLOOKUP($B96,'ДС факт при поликлинике'!$D$6:$JS$80,109,0)</f>
        <v>0</v>
      </c>
      <c r="ZT96" s="3">
        <f>VLOOKUP($B96,'ДС факт при поликлинике'!$D$6:$JS$80,110,0)</f>
        <v>0</v>
      </c>
      <c r="ZU96" s="3">
        <f t="shared" si="6141"/>
        <v>0</v>
      </c>
      <c r="ZV96" s="3">
        <f t="shared" si="6142"/>
        <v>0</v>
      </c>
      <c r="ZW96" s="3">
        <f t="shared" si="6143"/>
        <v>0</v>
      </c>
      <c r="ZX96" s="3">
        <f t="shared" si="5348"/>
        <v>0</v>
      </c>
      <c r="ZY96" s="3">
        <f t="shared" si="5349"/>
        <v>0</v>
      </c>
      <c r="ZZ96" s="21">
        <f>план!DO95</f>
        <v>0</v>
      </c>
      <c r="AAA96" s="3">
        <f>план!DP95</f>
        <v>0</v>
      </c>
      <c r="AAB96" s="3">
        <f t="shared" si="6144"/>
        <v>0</v>
      </c>
      <c r="AAC96" s="3">
        <f t="shared" si="6145"/>
        <v>0</v>
      </c>
      <c r="AAD96" s="3">
        <f>VLOOKUP($B96,'ДС факт при поликлинике'!$D$6:$JS$80,115,0)</f>
        <v>0</v>
      </c>
      <c r="AAE96" s="3">
        <f>VLOOKUP($B96,'ДС факт при поликлинике'!$D$6:$JS$80,116,0)</f>
        <v>0</v>
      </c>
      <c r="AAF96" s="3">
        <f>VLOOKUP($B96,'ДС факт при поликлинике'!$D$6:$JS$80,117,0)</f>
        <v>0</v>
      </c>
      <c r="AAG96" s="3">
        <f>VLOOKUP($B96,'ДС факт при поликлинике'!$D$6:$JS$80,118,0)</f>
        <v>0</v>
      </c>
      <c r="AAH96" s="3">
        <f t="shared" si="6146"/>
        <v>0</v>
      </c>
      <c r="AAI96" s="3">
        <f t="shared" si="6147"/>
        <v>0</v>
      </c>
      <c r="AAJ96" s="3">
        <f t="shared" si="6148"/>
        <v>0</v>
      </c>
      <c r="AAK96" s="3">
        <f t="shared" si="5350"/>
        <v>0</v>
      </c>
      <c r="AAL96" s="3">
        <f t="shared" si="5351"/>
        <v>0</v>
      </c>
      <c r="AAM96" s="21">
        <f>план!DQ95</f>
        <v>0</v>
      </c>
      <c r="AAN96" s="3">
        <f>план!DR95</f>
        <v>0</v>
      </c>
      <c r="AAO96" s="3">
        <f t="shared" si="6149"/>
        <v>0</v>
      </c>
      <c r="AAP96" s="3">
        <f t="shared" si="6150"/>
        <v>0</v>
      </c>
      <c r="AAQ96" s="3">
        <f>VLOOKUP($B96,'ДС факт при поликлинике'!$D$6:$JS$80,95,0)</f>
        <v>0</v>
      </c>
      <c r="AAR96" s="3">
        <f>VLOOKUP($B96,'ДС факт при поликлинике'!$D$6:$JS$80,96,0)</f>
        <v>0</v>
      </c>
      <c r="AAS96" s="3">
        <f>VLOOKUP($B96,'ДС факт при поликлинике'!$D$6:$JS$80,97,0)</f>
        <v>0</v>
      </c>
      <c r="AAT96" s="3">
        <f>VLOOKUP($B96,'ДС факт при поликлинике'!$D$6:$JS$80,98,0)</f>
        <v>0</v>
      </c>
      <c r="AAU96" s="3">
        <f t="shared" si="6151"/>
        <v>0</v>
      </c>
      <c r="AAV96" s="3">
        <f t="shared" si="6152"/>
        <v>0</v>
      </c>
      <c r="AAW96" s="3">
        <f t="shared" si="6153"/>
        <v>0</v>
      </c>
      <c r="AAX96" s="3">
        <f t="shared" si="5352"/>
        <v>0</v>
      </c>
      <c r="AAY96" s="3">
        <f t="shared" si="5353"/>
        <v>0</v>
      </c>
      <c r="AAZ96" s="21">
        <f>план!DS95</f>
        <v>0</v>
      </c>
      <c r="ABA96" s="3">
        <f>план!DT95</f>
        <v>0</v>
      </c>
      <c r="ABB96" s="3">
        <f t="shared" si="6154"/>
        <v>0</v>
      </c>
      <c r="ABC96" s="3">
        <f t="shared" si="6155"/>
        <v>0</v>
      </c>
      <c r="ABD96" s="3">
        <f>VLOOKUP($B96,'ДС факт при поликлинике'!$D$6:$JS$80,215,0)</f>
        <v>0</v>
      </c>
      <c r="ABE96" s="3">
        <f>VLOOKUP($B96,'ДС факт при поликлинике'!$D$6:$JS$80,216,0)</f>
        <v>0</v>
      </c>
      <c r="ABF96" s="3">
        <f>VLOOKUP($B96,'ДС факт при поликлинике'!$D$6:$JS$80,217,0)</f>
        <v>0</v>
      </c>
      <c r="ABG96" s="3">
        <f>VLOOKUP($B96,'ДС факт при поликлинике'!$D$6:$JS$80,218,0)</f>
        <v>0</v>
      </c>
      <c r="ABH96" s="3">
        <f t="shared" si="6156"/>
        <v>0</v>
      </c>
      <c r="ABI96" s="3">
        <f t="shared" si="6157"/>
        <v>0</v>
      </c>
      <c r="ABJ96" s="3">
        <f t="shared" si="6158"/>
        <v>0</v>
      </c>
      <c r="ABK96" s="3">
        <f t="shared" si="5354"/>
        <v>0</v>
      </c>
      <c r="ABL96" s="3">
        <f t="shared" si="5355"/>
        <v>0</v>
      </c>
      <c r="ABM96" s="21">
        <f>план!DU95</f>
        <v>0</v>
      </c>
      <c r="ABN96" s="3">
        <f>план!DV95</f>
        <v>0</v>
      </c>
      <c r="ABO96" s="3">
        <f t="shared" si="6159"/>
        <v>0</v>
      </c>
      <c r="ABP96" s="3">
        <f t="shared" si="6160"/>
        <v>0</v>
      </c>
      <c r="ABQ96" s="3">
        <f>VLOOKUP($B96,'ДС факт при поликлинике'!$D$6:$JS$80,111,0)</f>
        <v>0</v>
      </c>
      <c r="ABR96" s="3">
        <f>VLOOKUP($B96,'ДС факт при поликлинике'!$D$6:$JS$80,112,0)</f>
        <v>0</v>
      </c>
      <c r="ABS96" s="3">
        <f>VLOOKUP($B96,'ДС факт при поликлинике'!$D$6:$JS$80,113,0)</f>
        <v>0</v>
      </c>
      <c r="ABT96" s="3">
        <f>VLOOKUP($B96,'ДС факт при поликлинике'!$D$6:$JS$80,114,0)</f>
        <v>0</v>
      </c>
      <c r="ABU96" s="3">
        <f t="shared" si="6161"/>
        <v>0</v>
      </c>
      <c r="ABV96" s="3">
        <f t="shared" si="6162"/>
        <v>0</v>
      </c>
      <c r="ABW96" s="3">
        <f t="shared" si="6163"/>
        <v>0</v>
      </c>
      <c r="ABX96" s="51">
        <f t="shared" si="6164"/>
        <v>0</v>
      </c>
      <c r="ABY96" s="51">
        <f t="shared" si="6165"/>
        <v>0</v>
      </c>
      <c r="ABZ96" s="21">
        <f>план!DW95</f>
        <v>0</v>
      </c>
      <c r="ACA96" s="3">
        <f>план!DX95</f>
        <v>0</v>
      </c>
      <c r="ACB96" s="3">
        <f t="shared" si="6166"/>
        <v>0</v>
      </c>
      <c r="ACC96" s="3">
        <f t="shared" si="6167"/>
        <v>0</v>
      </c>
      <c r="ACD96" s="3">
        <f>VLOOKUP($B96,'ДС факт при поликлинике'!$D$6:$JS$80,55,0)</f>
        <v>0</v>
      </c>
      <c r="ACE96" s="3">
        <f>VLOOKUP($B96,'ДС факт при поликлинике'!$D$6:$JS$80,56,0)</f>
        <v>0</v>
      </c>
      <c r="ACF96" s="3">
        <f>VLOOKUP($B96,'ДС факт при поликлинике'!$D$6:$JS$80,57,0)</f>
        <v>0</v>
      </c>
      <c r="ACG96" s="3">
        <f>VLOOKUP($B96,'ДС факт при поликлинике'!$D$6:$JS$80,58,0)</f>
        <v>0</v>
      </c>
      <c r="ACH96" s="3">
        <f t="shared" si="6168"/>
        <v>0</v>
      </c>
      <c r="ACI96" s="3">
        <f t="shared" si="6169"/>
        <v>0</v>
      </c>
      <c r="ACJ96" s="3">
        <f t="shared" si="6170"/>
        <v>0</v>
      </c>
      <c r="ACK96" s="51">
        <f t="shared" si="6171"/>
        <v>0</v>
      </c>
      <c r="ACL96" s="51">
        <f t="shared" si="6172"/>
        <v>0</v>
      </c>
      <c r="ACM96" s="21">
        <f>план!DY95</f>
        <v>0</v>
      </c>
      <c r="ACN96" s="3">
        <f>план!DZ95</f>
        <v>0</v>
      </c>
      <c r="ACO96" s="3">
        <f t="shared" si="6173"/>
        <v>0</v>
      </c>
      <c r="ACP96" s="3">
        <f t="shared" si="6174"/>
        <v>0</v>
      </c>
      <c r="ACQ96" s="3">
        <f>VLOOKUP($B96,'ДС факт при поликлинике'!$D$6:$JS$80,51,0)</f>
        <v>0</v>
      </c>
      <c r="ACR96" s="3">
        <f>VLOOKUP($B96,'ДС факт при поликлинике'!$D$6:$JS$80,52,0)</f>
        <v>0</v>
      </c>
      <c r="ACS96" s="3">
        <f>VLOOKUP($B96,'ДС факт при поликлинике'!$D$6:$JS$80,53,0)</f>
        <v>0</v>
      </c>
      <c r="ACT96" s="3">
        <f>VLOOKUP($B96,'ДС факт при поликлинике'!$D$6:$JS$80,54,0)</f>
        <v>0</v>
      </c>
      <c r="ACU96" s="3">
        <f t="shared" si="6175"/>
        <v>0</v>
      </c>
      <c r="ACV96" s="3">
        <f t="shared" si="6176"/>
        <v>0</v>
      </c>
      <c r="ACW96" s="3">
        <f t="shared" si="6177"/>
        <v>0</v>
      </c>
      <c r="ACX96" s="51">
        <f t="shared" si="6178"/>
        <v>0</v>
      </c>
      <c r="ACY96" s="51">
        <f t="shared" si="6179"/>
        <v>0</v>
      </c>
      <c r="ACZ96" s="3">
        <f>план!EA95</f>
        <v>0</v>
      </c>
      <c r="ADA96" s="3">
        <f>план!EB95</f>
        <v>0</v>
      </c>
      <c r="ADB96" s="3">
        <f t="shared" si="6214"/>
        <v>0</v>
      </c>
      <c r="ADC96" s="3">
        <f t="shared" si="6180"/>
        <v>0</v>
      </c>
      <c r="ADD96" s="3">
        <f>VLOOKUP($B96,'ДС факт при поликлинике'!$D$6:$JS$80,79,0)</f>
        <v>0</v>
      </c>
      <c r="ADE96" s="3">
        <f>VLOOKUP($B96,'ДС факт при поликлинике'!$D$6:$JS$80,80,0)</f>
        <v>0</v>
      </c>
      <c r="ADF96" s="3">
        <f>VLOOKUP($B96,'ДС факт при поликлинике'!$D$6:$JS$80,81,0)</f>
        <v>0</v>
      </c>
      <c r="ADG96" s="3">
        <f>VLOOKUP($B96,'ДС факт при поликлинике'!$D$6:$JS$80,82,0)</f>
        <v>0</v>
      </c>
      <c r="ADH96" s="3">
        <f t="shared" si="6181"/>
        <v>0</v>
      </c>
      <c r="ADI96" s="3">
        <f t="shared" si="6182"/>
        <v>0</v>
      </c>
      <c r="ADJ96" s="3">
        <f t="shared" si="6183"/>
        <v>0</v>
      </c>
      <c r="ADK96" s="51">
        <f t="shared" si="6184"/>
        <v>0</v>
      </c>
      <c r="ADL96" s="51">
        <f t="shared" si="6185"/>
        <v>0</v>
      </c>
      <c r="ADM96" s="3"/>
      <c r="ADN96" s="3">
        <f t="shared" si="6186"/>
        <v>0</v>
      </c>
      <c r="ADO96" s="3">
        <f t="shared" si="6187"/>
        <v>0</v>
      </c>
      <c r="ADP96" s="3">
        <f t="shared" si="6188"/>
        <v>0</v>
      </c>
      <c r="ADQ96" s="3"/>
      <c r="ADR96" s="3"/>
      <c r="ADS96" s="3"/>
      <c r="ADT96" s="3"/>
      <c r="ADU96" s="3">
        <f t="shared" si="6189"/>
        <v>0</v>
      </c>
      <c r="ADV96" s="3">
        <f t="shared" si="6190"/>
        <v>0</v>
      </c>
      <c r="ADW96" s="3">
        <f t="shared" si="6191"/>
        <v>0</v>
      </c>
      <c r="ADX96" s="51">
        <f t="shared" si="6192"/>
        <v>0</v>
      </c>
      <c r="ADY96" s="51">
        <f t="shared" si="6193"/>
        <v>0</v>
      </c>
      <c r="ADZ96" s="3">
        <f>план!EE95</f>
        <v>0</v>
      </c>
      <c r="AEA96" s="27">
        <f>план!EF95</f>
        <v>0</v>
      </c>
      <c r="AEB96" s="3">
        <f t="shared" si="6194"/>
        <v>0</v>
      </c>
      <c r="AEC96" s="3">
        <f t="shared" si="6195"/>
        <v>0</v>
      </c>
      <c r="AED96" s="83">
        <f>VLOOKUP($B96,'ДС факт при поликлинике'!$D$6:$KA$81,279,0)</f>
        <v>0</v>
      </c>
      <c r="AEE96" s="83">
        <f>VLOOKUP($B96,'ДС факт при поликлинике'!$D$6:$KA$81,280,0)</f>
        <v>0</v>
      </c>
      <c r="AEF96" s="83">
        <f>VLOOKUP($B96,'ДС факт при поликлинике'!$D$6:$KA$81,281,0)</f>
        <v>0</v>
      </c>
      <c r="AEG96" s="83">
        <f>VLOOKUP($B96,'ДС факт при поликлинике'!$D$6:$KA$81,282,0)</f>
        <v>0</v>
      </c>
      <c r="AEH96" s="3">
        <f t="shared" si="6196"/>
        <v>0</v>
      </c>
      <c r="AEI96" s="3">
        <f t="shared" si="6197"/>
        <v>0</v>
      </c>
      <c r="AEJ96" s="3">
        <f t="shared" si="6198"/>
        <v>0</v>
      </c>
      <c r="AEK96" s="51">
        <f t="shared" si="6199"/>
        <v>0</v>
      </c>
      <c r="AEL96" s="51">
        <f t="shared" si="6200"/>
        <v>0</v>
      </c>
      <c r="AEM96" s="28">
        <f t="shared" si="6201"/>
        <v>0</v>
      </c>
      <c r="AEN96" s="28">
        <f t="shared" si="6202"/>
        <v>0</v>
      </c>
      <c r="AEO96" s="28">
        <f t="shared" si="6203"/>
        <v>0</v>
      </c>
      <c r="AEP96" s="28">
        <f t="shared" si="6204"/>
        <v>0</v>
      </c>
      <c r="AEQ96" s="28">
        <f t="shared" si="6205"/>
        <v>4</v>
      </c>
      <c r="AER96" s="28">
        <f t="shared" si="6206"/>
        <v>119818.72</v>
      </c>
      <c r="AES96" s="28">
        <f t="shared" si="6207"/>
        <v>1</v>
      </c>
      <c r="AET96" s="28">
        <f t="shared" si="6208"/>
        <v>29954.68</v>
      </c>
      <c r="AEU96" s="3">
        <f t="shared" si="6209"/>
        <v>0</v>
      </c>
      <c r="AEV96" s="3">
        <f t="shared" si="6210"/>
        <v>0</v>
      </c>
      <c r="AEW96" s="3">
        <f t="shared" si="6211"/>
        <v>8.68</v>
      </c>
      <c r="AEX96" s="51">
        <f t="shared" si="6212"/>
        <v>4</v>
      </c>
      <c r="AEY96" s="51">
        <f t="shared" si="6213"/>
        <v>119818.72</v>
      </c>
      <c r="AEZ96" s="118" t="e">
        <f t="shared" si="5356"/>
        <v>#DIV/0!</v>
      </c>
      <c r="AFA96" s="118" t="e">
        <f t="shared" si="5357"/>
        <v>#DIV/0!</v>
      </c>
    </row>
    <row r="97" spans="1:833" ht="30" x14ac:dyDescent="0.25">
      <c r="A97" s="7"/>
      <c r="B97" s="6">
        <v>66</v>
      </c>
      <c r="C97" s="22" t="s">
        <v>285</v>
      </c>
      <c r="D97" s="156">
        <f t="shared" si="5358"/>
        <v>9860</v>
      </c>
      <c r="E97" s="23">
        <v>10127</v>
      </c>
      <c r="F97" s="92">
        <v>3.84</v>
      </c>
      <c r="G97" s="25">
        <v>1</v>
      </c>
      <c r="H97" s="151"/>
      <c r="I97" s="23">
        <v>1.4</v>
      </c>
      <c r="J97" s="23">
        <v>1.68</v>
      </c>
      <c r="K97" s="23">
        <v>2.23</v>
      </c>
      <c r="L97" s="23">
        <v>2.57</v>
      </c>
      <c r="M97" s="21">
        <f>план!M96</f>
        <v>0</v>
      </c>
      <c r="N97" s="3">
        <f>план!N96</f>
        <v>0</v>
      </c>
      <c r="O97" s="3">
        <f t="shared" si="5878"/>
        <v>0</v>
      </c>
      <c r="P97" s="3">
        <f t="shared" si="5879"/>
        <v>0</v>
      </c>
      <c r="Q97" s="3"/>
      <c r="R97" s="3"/>
      <c r="S97" s="3"/>
      <c r="T97" s="3"/>
      <c r="U97" s="3">
        <f t="shared" si="5880"/>
        <v>0</v>
      </c>
      <c r="V97" s="3">
        <f t="shared" si="5881"/>
        <v>0</v>
      </c>
      <c r="W97" s="3">
        <f t="shared" si="5882"/>
        <v>0</v>
      </c>
      <c r="X97" s="3">
        <f t="shared" si="5246"/>
        <v>0</v>
      </c>
      <c r="Y97" s="3">
        <f t="shared" si="5247"/>
        <v>0</v>
      </c>
      <c r="Z97" s="3">
        <f>план!O96</f>
        <v>2</v>
      </c>
      <c r="AA97" s="3">
        <f>план!P96</f>
        <v>106014.72</v>
      </c>
      <c r="AB97" s="3">
        <f t="shared" si="5883"/>
        <v>1.5</v>
      </c>
      <c r="AC97" s="3">
        <f t="shared" si="5884"/>
        <v>79511.039999999994</v>
      </c>
      <c r="AD97" s="3">
        <f>VLOOKUP($B97,'ДС факт при поликлинике'!$D$6:$JS$80,47,0)</f>
        <v>3</v>
      </c>
      <c r="AE97" s="3">
        <f>VLOOKUP($B97,'ДС факт при поликлинике'!$D$6:$JS$80,48,0)</f>
        <v>159022.08000000002</v>
      </c>
      <c r="AF97" s="3">
        <f>VLOOKUP($B97,'ДС факт при поликлинике'!$D$6:$JS$80,49,0)</f>
        <v>1</v>
      </c>
      <c r="AG97" s="3">
        <f>VLOOKUP($B97,'ДС факт при поликлинике'!$D$6:$JS$80,50,0)</f>
        <v>53007.360000000001</v>
      </c>
      <c r="AH97" s="3">
        <f t="shared" si="5885"/>
        <v>7.68</v>
      </c>
      <c r="AI97" s="3">
        <f t="shared" si="5886"/>
        <v>5.76</v>
      </c>
      <c r="AJ97" s="3">
        <f t="shared" si="5887"/>
        <v>11.52</v>
      </c>
      <c r="AK97" s="3">
        <f t="shared" si="5248"/>
        <v>1.5</v>
      </c>
      <c r="AL97" s="3">
        <f t="shared" si="5249"/>
        <v>79511.040000000023</v>
      </c>
      <c r="AM97" s="21">
        <f>план!Q96</f>
        <v>0</v>
      </c>
      <c r="AN97" s="3">
        <f>план!R96</f>
        <v>0</v>
      </c>
      <c r="AO97" s="3">
        <f t="shared" si="5888"/>
        <v>0</v>
      </c>
      <c r="AP97" s="3">
        <f t="shared" si="5889"/>
        <v>0</v>
      </c>
      <c r="AQ97" s="3"/>
      <c r="AR97" s="3"/>
      <c r="AS97" s="3"/>
      <c r="AT97" s="3"/>
      <c r="AU97" s="3">
        <f t="shared" si="5890"/>
        <v>0</v>
      </c>
      <c r="AV97" s="3">
        <f t="shared" si="5891"/>
        <v>0</v>
      </c>
      <c r="AW97" s="3">
        <f t="shared" si="5892"/>
        <v>0</v>
      </c>
      <c r="AX97" s="3">
        <f t="shared" si="5250"/>
        <v>0</v>
      </c>
      <c r="AY97" s="3">
        <f t="shared" si="5251"/>
        <v>0</v>
      </c>
      <c r="AZ97" s="21">
        <f>план!S96</f>
        <v>0</v>
      </c>
      <c r="BA97" s="3">
        <f>план!T96</f>
        <v>0</v>
      </c>
      <c r="BB97" s="3">
        <f t="shared" si="5893"/>
        <v>0</v>
      </c>
      <c r="BC97" s="3">
        <f t="shared" si="5894"/>
        <v>0</v>
      </c>
      <c r="BD97" s="3"/>
      <c r="BE97" s="3"/>
      <c r="BF97" s="3"/>
      <c r="BG97" s="3"/>
      <c r="BH97" s="3">
        <f t="shared" si="5895"/>
        <v>0</v>
      </c>
      <c r="BI97" s="3">
        <f t="shared" si="5896"/>
        <v>0</v>
      </c>
      <c r="BJ97" s="3">
        <f t="shared" si="5897"/>
        <v>0</v>
      </c>
      <c r="BK97" s="3">
        <f t="shared" si="5252"/>
        <v>0</v>
      </c>
      <c r="BL97" s="3">
        <f t="shared" si="5253"/>
        <v>0</v>
      </c>
      <c r="BM97" s="21">
        <f>план!U96</f>
        <v>0</v>
      </c>
      <c r="BN97" s="3">
        <f>план!V96</f>
        <v>0</v>
      </c>
      <c r="BO97" s="3">
        <f t="shared" si="5898"/>
        <v>0</v>
      </c>
      <c r="BP97" s="3">
        <f t="shared" si="5899"/>
        <v>0</v>
      </c>
      <c r="BQ97" s="3"/>
      <c r="BR97" s="3"/>
      <c r="BS97" s="3"/>
      <c r="BT97" s="3"/>
      <c r="BU97" s="3">
        <f t="shared" si="5900"/>
        <v>0</v>
      </c>
      <c r="BV97" s="3">
        <f t="shared" si="5901"/>
        <v>0</v>
      </c>
      <c r="BW97" s="3">
        <f t="shared" si="5902"/>
        <v>0</v>
      </c>
      <c r="BX97" s="3">
        <f t="shared" si="5254"/>
        <v>0</v>
      </c>
      <c r="BY97" s="3">
        <f t="shared" si="5255"/>
        <v>0</v>
      </c>
      <c r="BZ97" s="21">
        <f>план!W96</f>
        <v>0</v>
      </c>
      <c r="CA97" s="3">
        <f>план!X96</f>
        <v>0</v>
      </c>
      <c r="CB97" s="3">
        <f t="shared" si="5903"/>
        <v>0</v>
      </c>
      <c r="CC97" s="3">
        <f t="shared" si="5904"/>
        <v>0</v>
      </c>
      <c r="CD97" s="3"/>
      <c r="CE97" s="3"/>
      <c r="CF97" s="3"/>
      <c r="CG97" s="3"/>
      <c r="CH97" s="3">
        <f t="shared" si="5905"/>
        <v>0</v>
      </c>
      <c r="CI97" s="3">
        <f t="shared" si="5906"/>
        <v>0</v>
      </c>
      <c r="CJ97" s="3">
        <f t="shared" si="5907"/>
        <v>0</v>
      </c>
      <c r="CK97" s="3">
        <f t="shared" si="5256"/>
        <v>0</v>
      </c>
      <c r="CL97" s="3">
        <f t="shared" si="5257"/>
        <v>0</v>
      </c>
      <c r="CM97" s="21">
        <f>план!Y96</f>
        <v>0</v>
      </c>
      <c r="CN97" s="3">
        <f>план!Z96</f>
        <v>0</v>
      </c>
      <c r="CO97" s="3">
        <f t="shared" si="5908"/>
        <v>0</v>
      </c>
      <c r="CP97" s="3">
        <f t="shared" si="5909"/>
        <v>0</v>
      </c>
      <c r="CQ97" s="3">
        <f>VLOOKUP($B97,'ДС факт при поликлинике'!$D$6:$JS$80,247,0)</f>
        <v>0</v>
      </c>
      <c r="CR97" s="3">
        <f>VLOOKUP($B97,'ДС факт при поликлинике'!$D$6:$JS$80,248,0)</f>
        <v>0</v>
      </c>
      <c r="CS97" s="3">
        <f>VLOOKUP($B97,'ДС факт при поликлинике'!$D$6:$JS$80,249,0)</f>
        <v>0</v>
      </c>
      <c r="CT97" s="3">
        <f>VLOOKUP($B97,'ДС факт при поликлинике'!$D$6:$JS$80,250,0)</f>
        <v>0</v>
      </c>
      <c r="CU97" s="3">
        <f t="shared" si="5910"/>
        <v>0</v>
      </c>
      <c r="CV97" s="3">
        <f t="shared" si="5911"/>
        <v>0</v>
      </c>
      <c r="CW97" s="3">
        <f t="shared" si="5912"/>
        <v>0</v>
      </c>
      <c r="CX97" s="3">
        <f t="shared" si="5258"/>
        <v>0</v>
      </c>
      <c r="CY97" s="3">
        <f t="shared" si="5259"/>
        <v>0</v>
      </c>
      <c r="CZ97" s="21">
        <f>план!AA96</f>
        <v>0</v>
      </c>
      <c r="DA97" s="3">
        <f>план!AB96</f>
        <v>0</v>
      </c>
      <c r="DB97" s="3">
        <f t="shared" si="5913"/>
        <v>0</v>
      </c>
      <c r="DC97" s="3">
        <f t="shared" si="5914"/>
        <v>0</v>
      </c>
      <c r="DD97" s="3"/>
      <c r="DE97" s="3"/>
      <c r="DF97" s="3"/>
      <c r="DG97" s="3"/>
      <c r="DH97" s="3">
        <f t="shared" si="5915"/>
        <v>0</v>
      </c>
      <c r="DI97" s="3">
        <f t="shared" si="5916"/>
        <v>0</v>
      </c>
      <c r="DJ97" s="3">
        <f t="shared" si="5917"/>
        <v>0</v>
      </c>
      <c r="DK97" s="3">
        <f t="shared" si="5260"/>
        <v>0</v>
      </c>
      <c r="DL97" s="3">
        <f t="shared" si="5261"/>
        <v>0</v>
      </c>
      <c r="DM97" s="21">
        <f>план!AC96</f>
        <v>0</v>
      </c>
      <c r="DN97" s="3">
        <f>план!AD96</f>
        <v>0</v>
      </c>
      <c r="DO97" s="3">
        <f t="shared" si="5918"/>
        <v>0</v>
      </c>
      <c r="DP97" s="3">
        <f t="shared" si="5919"/>
        <v>0</v>
      </c>
      <c r="DQ97" s="3"/>
      <c r="DR97" s="3"/>
      <c r="DS97" s="3"/>
      <c r="DT97" s="3"/>
      <c r="DU97" s="3">
        <f t="shared" si="5920"/>
        <v>0</v>
      </c>
      <c r="DV97" s="3">
        <f t="shared" si="5921"/>
        <v>0</v>
      </c>
      <c r="DW97" s="3">
        <f t="shared" si="5922"/>
        <v>0</v>
      </c>
      <c r="DX97" s="3">
        <f t="shared" si="5262"/>
        <v>0</v>
      </c>
      <c r="DY97" s="3">
        <f t="shared" si="5263"/>
        <v>0</v>
      </c>
      <c r="DZ97" s="21">
        <f>план!AE96</f>
        <v>0</v>
      </c>
      <c r="EA97" s="3">
        <f>план!AF96</f>
        <v>0</v>
      </c>
      <c r="EB97" s="3">
        <f t="shared" si="5923"/>
        <v>0</v>
      </c>
      <c r="EC97" s="3">
        <f t="shared" si="5924"/>
        <v>0</v>
      </c>
      <c r="ED97" s="3"/>
      <c r="EE97" s="3"/>
      <c r="EF97" s="3"/>
      <c r="EG97" s="3"/>
      <c r="EH97" s="3">
        <f t="shared" si="5925"/>
        <v>0</v>
      </c>
      <c r="EI97" s="3">
        <f t="shared" si="5926"/>
        <v>0</v>
      </c>
      <c r="EJ97" s="3">
        <f t="shared" si="5927"/>
        <v>0</v>
      </c>
      <c r="EK97" s="3">
        <f t="shared" si="5264"/>
        <v>0</v>
      </c>
      <c r="EL97" s="3">
        <f t="shared" si="5265"/>
        <v>0</v>
      </c>
      <c r="EM97" s="21">
        <f>план!AG96</f>
        <v>0</v>
      </c>
      <c r="EN97" s="3">
        <f>план!AH96</f>
        <v>0</v>
      </c>
      <c r="EO97" s="3">
        <f t="shared" si="5928"/>
        <v>0</v>
      </c>
      <c r="EP97" s="3">
        <f t="shared" si="5929"/>
        <v>0</v>
      </c>
      <c r="EQ97" s="3"/>
      <c r="ER97" s="3"/>
      <c r="ES97" s="3"/>
      <c r="ET97" s="3"/>
      <c r="EU97" s="3">
        <f t="shared" si="5930"/>
        <v>0</v>
      </c>
      <c r="EV97" s="3">
        <f t="shared" si="5931"/>
        <v>0</v>
      </c>
      <c r="EW97" s="3">
        <f t="shared" si="5932"/>
        <v>0</v>
      </c>
      <c r="EX97" s="3">
        <f t="shared" si="5266"/>
        <v>0</v>
      </c>
      <c r="EY97" s="3">
        <f t="shared" si="5267"/>
        <v>0</v>
      </c>
      <c r="EZ97" s="21">
        <f>план!AI96</f>
        <v>0</v>
      </c>
      <c r="FA97" s="3">
        <f>план!AJ96</f>
        <v>0</v>
      </c>
      <c r="FB97" s="3">
        <f t="shared" si="5933"/>
        <v>0</v>
      </c>
      <c r="FC97" s="3">
        <f t="shared" si="5934"/>
        <v>0</v>
      </c>
      <c r="FD97" s="3"/>
      <c r="FE97" s="3"/>
      <c r="FF97" s="3"/>
      <c r="FG97" s="3"/>
      <c r="FH97" s="3">
        <f t="shared" si="5935"/>
        <v>0</v>
      </c>
      <c r="FI97" s="3">
        <f t="shared" si="5936"/>
        <v>0</v>
      </c>
      <c r="FJ97" s="3">
        <f t="shared" si="5937"/>
        <v>0</v>
      </c>
      <c r="FK97" s="3">
        <f t="shared" si="5268"/>
        <v>0</v>
      </c>
      <c r="FL97" s="3">
        <f t="shared" si="5269"/>
        <v>0</v>
      </c>
      <c r="FM97" s="21">
        <f>план!AK96</f>
        <v>0</v>
      </c>
      <c r="FN97" s="3">
        <f>план!AL96</f>
        <v>0</v>
      </c>
      <c r="FO97" s="3">
        <f t="shared" si="5938"/>
        <v>0</v>
      </c>
      <c r="FP97" s="3">
        <f t="shared" si="5939"/>
        <v>0</v>
      </c>
      <c r="FQ97" s="3"/>
      <c r="FR97" s="3"/>
      <c r="FS97" s="3"/>
      <c r="FT97" s="3"/>
      <c r="FU97" s="3">
        <f t="shared" si="5940"/>
        <v>0</v>
      </c>
      <c r="FV97" s="3">
        <f t="shared" si="5941"/>
        <v>0</v>
      </c>
      <c r="FW97" s="3">
        <f t="shared" si="5942"/>
        <v>0</v>
      </c>
      <c r="FX97" s="3">
        <f t="shared" si="5270"/>
        <v>0</v>
      </c>
      <c r="FY97" s="3">
        <f t="shared" si="5271"/>
        <v>0</v>
      </c>
      <c r="FZ97" s="21">
        <f>план!AM96</f>
        <v>0</v>
      </c>
      <c r="GA97" s="3">
        <f>план!AN96</f>
        <v>0</v>
      </c>
      <c r="GB97" s="3">
        <f t="shared" si="5943"/>
        <v>0</v>
      </c>
      <c r="GC97" s="3">
        <f t="shared" si="5944"/>
        <v>0</v>
      </c>
      <c r="GD97" s="3"/>
      <c r="GE97" s="3"/>
      <c r="GF97" s="3"/>
      <c r="GG97" s="3"/>
      <c r="GH97" s="3">
        <f t="shared" si="5945"/>
        <v>0</v>
      </c>
      <c r="GI97" s="3">
        <f t="shared" si="5946"/>
        <v>0</v>
      </c>
      <c r="GJ97" s="3">
        <f t="shared" si="5947"/>
        <v>0</v>
      </c>
      <c r="GK97" s="3">
        <f t="shared" si="5272"/>
        <v>0</v>
      </c>
      <c r="GL97" s="3">
        <f t="shared" si="5273"/>
        <v>0</v>
      </c>
      <c r="GM97" s="3">
        <f>план!AO96</f>
        <v>0</v>
      </c>
      <c r="GN97" s="3">
        <f>план!AP96</f>
        <v>0</v>
      </c>
      <c r="GO97" s="3">
        <f t="shared" si="5948"/>
        <v>0</v>
      </c>
      <c r="GP97" s="3">
        <f t="shared" si="5949"/>
        <v>0</v>
      </c>
      <c r="GQ97" s="3"/>
      <c r="GR97" s="3"/>
      <c r="GS97" s="3"/>
      <c r="GT97" s="3"/>
      <c r="GU97" s="3">
        <f t="shared" si="5950"/>
        <v>0</v>
      </c>
      <c r="GV97" s="3">
        <f t="shared" si="5951"/>
        <v>0</v>
      </c>
      <c r="GW97" s="3">
        <f t="shared" si="5952"/>
        <v>0</v>
      </c>
      <c r="GX97" s="3">
        <f t="shared" si="5274"/>
        <v>0</v>
      </c>
      <c r="GY97" s="3">
        <f t="shared" si="5275"/>
        <v>0</v>
      </c>
      <c r="GZ97" s="21">
        <f>план!AQ96</f>
        <v>0</v>
      </c>
      <c r="HA97" s="3">
        <f>план!AR96</f>
        <v>0</v>
      </c>
      <c r="HB97" s="3">
        <f t="shared" si="5953"/>
        <v>0</v>
      </c>
      <c r="HC97" s="3">
        <f t="shared" si="5954"/>
        <v>0</v>
      </c>
      <c r="HD97" s="3"/>
      <c r="HE97" s="3"/>
      <c r="HF97" s="3"/>
      <c r="HG97" s="3"/>
      <c r="HH97" s="3">
        <f t="shared" si="5955"/>
        <v>0</v>
      </c>
      <c r="HI97" s="3">
        <f t="shared" si="5956"/>
        <v>0</v>
      </c>
      <c r="HJ97" s="3">
        <f t="shared" si="5957"/>
        <v>0</v>
      </c>
      <c r="HK97" s="3">
        <f t="shared" si="5276"/>
        <v>0</v>
      </c>
      <c r="HL97" s="3">
        <f t="shared" si="5277"/>
        <v>0</v>
      </c>
      <c r="HM97" s="21">
        <f>план!AS96</f>
        <v>0</v>
      </c>
      <c r="HN97" s="3">
        <f>план!AT96</f>
        <v>0</v>
      </c>
      <c r="HO97" s="3">
        <f t="shared" si="5958"/>
        <v>0</v>
      </c>
      <c r="HP97" s="3">
        <f t="shared" si="5959"/>
        <v>0</v>
      </c>
      <c r="HQ97" s="3"/>
      <c r="HR97" s="3"/>
      <c r="HS97" s="3"/>
      <c r="HT97" s="3"/>
      <c r="HU97" s="3">
        <f t="shared" si="5960"/>
        <v>0</v>
      </c>
      <c r="HV97" s="3">
        <f t="shared" si="5961"/>
        <v>0</v>
      </c>
      <c r="HW97" s="3">
        <f t="shared" si="5962"/>
        <v>0</v>
      </c>
      <c r="HX97" s="3">
        <f t="shared" si="5278"/>
        <v>0</v>
      </c>
      <c r="HY97" s="3">
        <f t="shared" si="5279"/>
        <v>0</v>
      </c>
      <c r="HZ97" s="21">
        <f>план!AU96</f>
        <v>0</v>
      </c>
      <c r="IA97" s="3">
        <f>план!AV96</f>
        <v>0</v>
      </c>
      <c r="IB97" s="3">
        <f t="shared" si="5963"/>
        <v>0</v>
      </c>
      <c r="IC97" s="3">
        <f t="shared" si="5964"/>
        <v>0</v>
      </c>
      <c r="ID97" s="3"/>
      <c r="IE97" s="3"/>
      <c r="IF97" s="3"/>
      <c r="IG97" s="3"/>
      <c r="IH97" s="3">
        <f t="shared" si="5965"/>
        <v>0</v>
      </c>
      <c r="II97" s="3">
        <f t="shared" si="5966"/>
        <v>0</v>
      </c>
      <c r="IJ97" s="3">
        <f t="shared" si="5967"/>
        <v>0</v>
      </c>
      <c r="IK97" s="3">
        <f t="shared" si="5280"/>
        <v>0</v>
      </c>
      <c r="IL97" s="3">
        <f t="shared" si="5281"/>
        <v>0</v>
      </c>
      <c r="IM97" s="21">
        <f>план!AW96</f>
        <v>0</v>
      </c>
      <c r="IN97" s="3">
        <f>план!AX96</f>
        <v>0</v>
      </c>
      <c r="IO97" s="3">
        <f t="shared" si="5968"/>
        <v>0</v>
      </c>
      <c r="IP97" s="3">
        <f t="shared" si="5969"/>
        <v>0</v>
      </c>
      <c r="IQ97" s="3"/>
      <c r="IR97" s="3"/>
      <c r="IS97" s="3"/>
      <c r="IT97" s="3"/>
      <c r="IU97" s="3">
        <f t="shared" si="5970"/>
        <v>0</v>
      </c>
      <c r="IV97" s="3">
        <f t="shared" si="5971"/>
        <v>0</v>
      </c>
      <c r="IW97" s="3">
        <f t="shared" si="5972"/>
        <v>0</v>
      </c>
      <c r="IX97" s="3">
        <f t="shared" si="5282"/>
        <v>0</v>
      </c>
      <c r="IY97" s="3">
        <f t="shared" si="5283"/>
        <v>0</v>
      </c>
      <c r="IZ97" s="21">
        <f>план!AY96</f>
        <v>0</v>
      </c>
      <c r="JA97" s="3">
        <f>план!AZ96</f>
        <v>0</v>
      </c>
      <c r="JB97" s="3">
        <f t="shared" si="5973"/>
        <v>0</v>
      </c>
      <c r="JC97" s="3">
        <f t="shared" si="5974"/>
        <v>0</v>
      </c>
      <c r="JD97" s="3">
        <f>VLOOKUP($B97,'ДС факт при поликлинике'!$D$6:$JS$80,187,0)</f>
        <v>0</v>
      </c>
      <c r="JE97" s="3">
        <f>VLOOKUP($B97,'ДС факт при поликлинике'!$D$6:$JS$80,188,0)</f>
        <v>0</v>
      </c>
      <c r="JF97" s="3">
        <f>VLOOKUP($B97,'ДС факт при поликлинике'!$D$6:$JS$80,189,0)</f>
        <v>0</v>
      </c>
      <c r="JG97" s="3">
        <f>VLOOKUP($B97,'ДС факт при поликлинике'!$D$6:$JS$80,190,0)</f>
        <v>0</v>
      </c>
      <c r="JH97" s="3">
        <f t="shared" si="5975"/>
        <v>0</v>
      </c>
      <c r="JI97" s="3">
        <f t="shared" si="5976"/>
        <v>0</v>
      </c>
      <c r="JJ97" s="3">
        <f t="shared" si="5977"/>
        <v>0</v>
      </c>
      <c r="JK97" s="3">
        <f t="shared" si="5978"/>
        <v>0</v>
      </c>
      <c r="JL97" s="3">
        <f t="shared" si="5390"/>
        <v>0</v>
      </c>
      <c r="JM97" s="21">
        <f>план!BA96</f>
        <v>0</v>
      </c>
      <c r="JN97" s="3">
        <f>план!BB96</f>
        <v>0</v>
      </c>
      <c r="JO97" s="3">
        <f t="shared" si="5979"/>
        <v>0</v>
      </c>
      <c r="JP97" s="3">
        <f t="shared" si="5980"/>
        <v>0</v>
      </c>
      <c r="JQ97" s="3">
        <f>VLOOKUP($B97,'ДС факт при поликлинике'!$D$6:$JS$80,191,0)</f>
        <v>0</v>
      </c>
      <c r="JR97" s="3">
        <f>VLOOKUP($B97,'ДС факт при поликлинике'!$D$6:$JS$80,192,0)</f>
        <v>0</v>
      </c>
      <c r="JS97" s="3">
        <f>VLOOKUP($B97,'ДС факт при поликлинике'!$D$6:$JS$80,193,0)</f>
        <v>0</v>
      </c>
      <c r="JT97" s="3">
        <f>VLOOKUP($B97,'ДС факт при поликлинике'!$D$6:$JS$80,194,0)</f>
        <v>0</v>
      </c>
      <c r="JU97" s="3">
        <f t="shared" si="5981"/>
        <v>0</v>
      </c>
      <c r="JV97" s="3">
        <f t="shared" si="5982"/>
        <v>0</v>
      </c>
      <c r="JW97" s="3">
        <f t="shared" si="5983"/>
        <v>0</v>
      </c>
      <c r="JX97" s="3">
        <f t="shared" si="5284"/>
        <v>0</v>
      </c>
      <c r="JY97" s="3">
        <f t="shared" si="5285"/>
        <v>0</v>
      </c>
      <c r="JZ97" s="21">
        <f>план!BC96</f>
        <v>0</v>
      </c>
      <c r="KA97" s="3">
        <f>план!BD96</f>
        <v>0</v>
      </c>
      <c r="KB97" s="3">
        <f t="shared" si="5984"/>
        <v>0</v>
      </c>
      <c r="KC97" s="3">
        <f t="shared" si="5985"/>
        <v>0</v>
      </c>
      <c r="KD97" s="3"/>
      <c r="KE97" s="3"/>
      <c r="KF97" s="3"/>
      <c r="KG97" s="3"/>
      <c r="KH97" s="3">
        <f t="shared" si="5986"/>
        <v>0</v>
      </c>
      <c r="KI97" s="3">
        <f t="shared" si="5987"/>
        <v>0</v>
      </c>
      <c r="KJ97" s="3">
        <f t="shared" si="5988"/>
        <v>0</v>
      </c>
      <c r="KK97" s="3">
        <f t="shared" si="5286"/>
        <v>0</v>
      </c>
      <c r="KL97" s="3">
        <f t="shared" si="5287"/>
        <v>0</v>
      </c>
      <c r="KM97" s="21">
        <f>план!BE96</f>
        <v>0</v>
      </c>
      <c r="KN97" s="3">
        <f>план!BF96</f>
        <v>0</v>
      </c>
      <c r="KO97" s="3">
        <f t="shared" si="5989"/>
        <v>0</v>
      </c>
      <c r="KP97" s="3">
        <f t="shared" si="5990"/>
        <v>0</v>
      </c>
      <c r="KQ97" s="3"/>
      <c r="KR97" s="3"/>
      <c r="KS97" s="3"/>
      <c r="KT97" s="3"/>
      <c r="KU97" s="3">
        <f t="shared" si="5991"/>
        <v>0</v>
      </c>
      <c r="KV97" s="3">
        <f t="shared" si="5992"/>
        <v>0</v>
      </c>
      <c r="KW97" s="3">
        <f t="shared" si="5993"/>
        <v>0</v>
      </c>
      <c r="KX97" s="3">
        <f t="shared" si="5288"/>
        <v>0</v>
      </c>
      <c r="KY97" s="3">
        <f t="shared" si="5289"/>
        <v>0</v>
      </c>
      <c r="KZ97" s="21">
        <f>план!BG96</f>
        <v>0</v>
      </c>
      <c r="LA97" s="3">
        <f>план!BH96</f>
        <v>0</v>
      </c>
      <c r="LB97" s="3">
        <f t="shared" si="5994"/>
        <v>0</v>
      </c>
      <c r="LC97" s="3">
        <f t="shared" si="5995"/>
        <v>0</v>
      </c>
      <c r="LD97" s="3"/>
      <c r="LE97" s="3"/>
      <c r="LF97" s="3"/>
      <c r="LG97" s="3"/>
      <c r="LH97" s="3">
        <f t="shared" si="5996"/>
        <v>0</v>
      </c>
      <c r="LI97" s="3">
        <f t="shared" si="5997"/>
        <v>0</v>
      </c>
      <c r="LJ97" s="3">
        <f t="shared" si="5998"/>
        <v>0</v>
      </c>
      <c r="LK97" s="3">
        <f t="shared" si="5290"/>
        <v>0</v>
      </c>
      <c r="LL97" s="3">
        <f t="shared" si="5291"/>
        <v>0</v>
      </c>
      <c r="LM97" s="21">
        <f>план!BI96</f>
        <v>0</v>
      </c>
      <c r="LN97" s="3">
        <f>план!BJ96</f>
        <v>0</v>
      </c>
      <c r="LO97" s="3">
        <f t="shared" si="5999"/>
        <v>0</v>
      </c>
      <c r="LP97" s="3">
        <f t="shared" si="6000"/>
        <v>0</v>
      </c>
      <c r="LQ97" s="3"/>
      <c r="LR97" s="3"/>
      <c r="LS97" s="3"/>
      <c r="LT97" s="3"/>
      <c r="LU97" s="3">
        <f t="shared" si="6001"/>
        <v>0</v>
      </c>
      <c r="LV97" s="3">
        <f t="shared" si="6002"/>
        <v>0</v>
      </c>
      <c r="LW97" s="3">
        <f t="shared" si="6003"/>
        <v>0</v>
      </c>
      <c r="LX97" s="3">
        <f t="shared" si="5292"/>
        <v>0</v>
      </c>
      <c r="LY97" s="3">
        <f t="shared" si="5293"/>
        <v>0</v>
      </c>
      <c r="LZ97" s="21">
        <f>план!BK96</f>
        <v>0</v>
      </c>
      <c r="MA97" s="3">
        <f>план!BL96</f>
        <v>0</v>
      </c>
      <c r="MB97" s="3">
        <f t="shared" si="6004"/>
        <v>0</v>
      </c>
      <c r="MC97" s="3">
        <f t="shared" si="6005"/>
        <v>0</v>
      </c>
      <c r="MD97" s="3"/>
      <c r="ME97" s="3"/>
      <c r="MF97" s="3"/>
      <c r="MG97" s="3"/>
      <c r="MH97" s="3">
        <f t="shared" si="6006"/>
        <v>0</v>
      </c>
      <c r="MI97" s="3">
        <f t="shared" si="6007"/>
        <v>0</v>
      </c>
      <c r="MJ97" s="3">
        <f t="shared" si="6008"/>
        <v>0</v>
      </c>
      <c r="MK97" s="3">
        <f t="shared" si="5294"/>
        <v>0</v>
      </c>
      <c r="ML97" s="3">
        <f t="shared" si="5295"/>
        <v>0</v>
      </c>
      <c r="MM97" s="21">
        <f>план!BM96</f>
        <v>0</v>
      </c>
      <c r="MN97" s="3">
        <f>план!BN96</f>
        <v>0</v>
      </c>
      <c r="MO97" s="3">
        <f t="shared" si="6009"/>
        <v>0</v>
      </c>
      <c r="MP97" s="3">
        <f t="shared" si="6010"/>
        <v>0</v>
      </c>
      <c r="MQ97" s="3"/>
      <c r="MR97" s="3"/>
      <c r="MS97" s="3"/>
      <c r="MT97" s="3"/>
      <c r="MU97" s="3">
        <f t="shared" si="6011"/>
        <v>0</v>
      </c>
      <c r="MV97" s="3">
        <f t="shared" si="6012"/>
        <v>0</v>
      </c>
      <c r="MW97" s="3">
        <f t="shared" si="6013"/>
        <v>0</v>
      </c>
      <c r="MX97" s="3">
        <f t="shared" si="5296"/>
        <v>0</v>
      </c>
      <c r="MY97" s="3">
        <f t="shared" si="5297"/>
        <v>0</v>
      </c>
      <c r="MZ97" s="21">
        <f>план!BO96</f>
        <v>0</v>
      </c>
      <c r="NA97" s="3">
        <f>план!BP96</f>
        <v>0</v>
      </c>
      <c r="NB97" s="3">
        <f t="shared" si="6014"/>
        <v>0</v>
      </c>
      <c r="NC97" s="3">
        <f t="shared" si="6015"/>
        <v>0</v>
      </c>
      <c r="ND97" s="3"/>
      <c r="NE97" s="3"/>
      <c r="NF97" s="3"/>
      <c r="NG97" s="3"/>
      <c r="NH97" s="3">
        <f t="shared" si="6016"/>
        <v>0</v>
      </c>
      <c r="NI97" s="3">
        <f t="shared" si="6017"/>
        <v>0</v>
      </c>
      <c r="NJ97" s="3">
        <f t="shared" si="6018"/>
        <v>0</v>
      </c>
      <c r="NK97" s="3">
        <f t="shared" si="5298"/>
        <v>0</v>
      </c>
      <c r="NL97" s="3">
        <f t="shared" si="5299"/>
        <v>0</v>
      </c>
      <c r="NM97" s="21">
        <f>план!BQ96</f>
        <v>0</v>
      </c>
      <c r="NN97" s="3">
        <f>план!BR96</f>
        <v>0</v>
      </c>
      <c r="NO97" s="3">
        <f t="shared" si="6019"/>
        <v>0</v>
      </c>
      <c r="NP97" s="3">
        <f t="shared" si="6020"/>
        <v>0</v>
      </c>
      <c r="NQ97" s="3"/>
      <c r="NR97" s="3"/>
      <c r="NS97" s="3"/>
      <c r="NT97" s="3"/>
      <c r="NU97" s="3">
        <f t="shared" si="6021"/>
        <v>0</v>
      </c>
      <c r="NV97" s="3">
        <f t="shared" si="6022"/>
        <v>0</v>
      </c>
      <c r="NW97" s="3">
        <f t="shared" si="6023"/>
        <v>0</v>
      </c>
      <c r="NX97" s="3">
        <f t="shared" si="5300"/>
        <v>0</v>
      </c>
      <c r="NY97" s="3">
        <f t="shared" si="5301"/>
        <v>0</v>
      </c>
      <c r="NZ97" s="21">
        <f>план!BS96</f>
        <v>0</v>
      </c>
      <c r="OA97" s="3">
        <f>план!BT96</f>
        <v>0</v>
      </c>
      <c r="OB97" s="3">
        <f t="shared" si="6024"/>
        <v>0</v>
      </c>
      <c r="OC97" s="3">
        <f t="shared" si="6025"/>
        <v>0</v>
      </c>
      <c r="OD97" s="3"/>
      <c r="OE97" s="3"/>
      <c r="OF97" s="3"/>
      <c r="OG97" s="3"/>
      <c r="OH97" s="3">
        <f t="shared" si="6026"/>
        <v>0</v>
      </c>
      <c r="OI97" s="3">
        <f t="shared" si="6027"/>
        <v>0</v>
      </c>
      <c r="OJ97" s="3">
        <f t="shared" si="6028"/>
        <v>0</v>
      </c>
      <c r="OK97" s="3">
        <f t="shared" si="5302"/>
        <v>0</v>
      </c>
      <c r="OL97" s="3">
        <f t="shared" si="5303"/>
        <v>0</v>
      </c>
      <c r="OM97" s="21">
        <f>план!BU96</f>
        <v>0</v>
      </c>
      <c r="ON97" s="3">
        <f>план!BV96</f>
        <v>0</v>
      </c>
      <c r="OO97" s="3">
        <f t="shared" si="6029"/>
        <v>0</v>
      </c>
      <c r="OP97" s="3">
        <f t="shared" si="6030"/>
        <v>0</v>
      </c>
      <c r="OQ97" s="3"/>
      <c r="OR97" s="3"/>
      <c r="OS97" s="3"/>
      <c r="OT97" s="3"/>
      <c r="OU97" s="3">
        <f t="shared" si="6031"/>
        <v>0</v>
      </c>
      <c r="OV97" s="3">
        <f t="shared" si="6032"/>
        <v>0</v>
      </c>
      <c r="OW97" s="3">
        <f t="shared" si="6033"/>
        <v>0</v>
      </c>
      <c r="OX97" s="3">
        <f t="shared" si="5304"/>
        <v>0</v>
      </c>
      <c r="OY97" s="3">
        <f t="shared" si="5305"/>
        <v>0</v>
      </c>
      <c r="OZ97" s="21">
        <f>план!BW96</f>
        <v>0</v>
      </c>
      <c r="PA97" s="3">
        <f>план!BX96</f>
        <v>0</v>
      </c>
      <c r="PB97" s="3">
        <f t="shared" si="6034"/>
        <v>0</v>
      </c>
      <c r="PC97" s="3">
        <f t="shared" si="6035"/>
        <v>0</v>
      </c>
      <c r="PD97" s="3"/>
      <c r="PE97" s="3"/>
      <c r="PF97" s="3"/>
      <c r="PG97" s="3"/>
      <c r="PH97" s="3">
        <f t="shared" si="6036"/>
        <v>0</v>
      </c>
      <c r="PI97" s="3">
        <f t="shared" si="6037"/>
        <v>0</v>
      </c>
      <c r="PJ97" s="3">
        <f t="shared" si="6038"/>
        <v>0</v>
      </c>
      <c r="PK97" s="3">
        <f t="shared" si="5306"/>
        <v>0</v>
      </c>
      <c r="PL97" s="3">
        <f t="shared" si="5307"/>
        <v>0</v>
      </c>
      <c r="PM97" s="21">
        <f>план!BY96</f>
        <v>0</v>
      </c>
      <c r="PN97" s="3">
        <f>план!BZ96</f>
        <v>0</v>
      </c>
      <c r="PO97" s="3">
        <f t="shared" si="6039"/>
        <v>0</v>
      </c>
      <c r="PP97" s="3">
        <f t="shared" si="6040"/>
        <v>0</v>
      </c>
      <c r="PQ97" s="3"/>
      <c r="PR97" s="3"/>
      <c r="PS97" s="3"/>
      <c r="PT97" s="3"/>
      <c r="PU97" s="3">
        <f t="shared" si="6041"/>
        <v>0</v>
      </c>
      <c r="PV97" s="3">
        <f t="shared" si="6042"/>
        <v>0</v>
      </c>
      <c r="PW97" s="3">
        <f t="shared" si="6043"/>
        <v>0</v>
      </c>
      <c r="PX97" s="3">
        <f t="shared" si="5308"/>
        <v>0</v>
      </c>
      <c r="PY97" s="3">
        <f t="shared" si="5309"/>
        <v>0</v>
      </c>
      <c r="PZ97" s="3">
        <f>план!CA96</f>
        <v>0</v>
      </c>
      <c r="QA97" s="3">
        <f>план!CB96</f>
        <v>0</v>
      </c>
      <c r="QB97" s="3">
        <f t="shared" si="6044"/>
        <v>0</v>
      </c>
      <c r="QC97" s="3">
        <f t="shared" si="6045"/>
        <v>0</v>
      </c>
      <c r="QD97" s="3"/>
      <c r="QE97" s="3"/>
      <c r="QF97" s="3"/>
      <c r="QG97" s="3"/>
      <c r="QH97" s="3">
        <f t="shared" si="6046"/>
        <v>0</v>
      </c>
      <c r="QI97" s="3">
        <f t="shared" si="6047"/>
        <v>0</v>
      </c>
      <c r="QJ97" s="3">
        <f t="shared" si="6048"/>
        <v>0</v>
      </c>
      <c r="QK97" s="3">
        <f t="shared" si="5310"/>
        <v>0</v>
      </c>
      <c r="QL97" s="3">
        <f t="shared" si="5311"/>
        <v>0</v>
      </c>
      <c r="QM97" s="21">
        <f>план!CC96</f>
        <v>0</v>
      </c>
      <c r="QN97" s="3">
        <f>план!CD96</f>
        <v>0</v>
      </c>
      <c r="QO97" s="3">
        <f t="shared" si="6049"/>
        <v>0</v>
      </c>
      <c r="QP97" s="3">
        <f t="shared" si="6050"/>
        <v>0</v>
      </c>
      <c r="QQ97" s="3"/>
      <c r="QR97" s="3"/>
      <c r="QS97" s="3"/>
      <c r="QT97" s="3"/>
      <c r="QU97" s="3">
        <f t="shared" si="6051"/>
        <v>0</v>
      </c>
      <c r="QV97" s="3">
        <f t="shared" si="6052"/>
        <v>0</v>
      </c>
      <c r="QW97" s="3">
        <f t="shared" si="6053"/>
        <v>0</v>
      </c>
      <c r="QX97" s="3">
        <f t="shared" si="5312"/>
        <v>0</v>
      </c>
      <c r="QY97" s="3">
        <f t="shared" si="5313"/>
        <v>0</v>
      </c>
      <c r="QZ97" s="21">
        <f>план!CE96</f>
        <v>0</v>
      </c>
      <c r="RA97" s="3">
        <f>план!CF96</f>
        <v>0</v>
      </c>
      <c r="RB97" s="3">
        <f t="shared" si="6054"/>
        <v>0</v>
      </c>
      <c r="RC97" s="3">
        <f t="shared" si="6055"/>
        <v>0</v>
      </c>
      <c r="RD97" s="3"/>
      <c r="RE97" s="3"/>
      <c r="RF97" s="3"/>
      <c r="RG97" s="3"/>
      <c r="RH97" s="3">
        <f t="shared" si="6056"/>
        <v>0</v>
      </c>
      <c r="RI97" s="3">
        <f t="shared" si="6057"/>
        <v>0</v>
      </c>
      <c r="RJ97" s="3">
        <f t="shared" si="6058"/>
        <v>0</v>
      </c>
      <c r="RK97" s="3">
        <f t="shared" si="5314"/>
        <v>0</v>
      </c>
      <c r="RL97" s="3">
        <f t="shared" si="5315"/>
        <v>0</v>
      </c>
      <c r="RM97" s="21">
        <f>план!CG96</f>
        <v>0</v>
      </c>
      <c r="RN97" s="3">
        <f>план!CH96</f>
        <v>0</v>
      </c>
      <c r="RO97" s="3">
        <f t="shared" si="6059"/>
        <v>0</v>
      </c>
      <c r="RP97" s="3">
        <f t="shared" si="6060"/>
        <v>0</v>
      </c>
      <c r="RQ97" s="3"/>
      <c r="RR97" s="3"/>
      <c r="RS97" s="3"/>
      <c r="RT97" s="3"/>
      <c r="RU97" s="3">
        <f t="shared" si="6061"/>
        <v>0</v>
      </c>
      <c r="RV97" s="3">
        <f t="shared" si="6062"/>
        <v>0</v>
      </c>
      <c r="RW97" s="3">
        <f t="shared" si="6063"/>
        <v>0</v>
      </c>
      <c r="RX97" s="3">
        <f t="shared" si="5316"/>
        <v>0</v>
      </c>
      <c r="RY97" s="3">
        <f t="shared" si="5317"/>
        <v>0</v>
      </c>
      <c r="RZ97" s="21">
        <f>план!CI96</f>
        <v>0</v>
      </c>
      <c r="SA97" s="3">
        <f>план!CJ96</f>
        <v>0</v>
      </c>
      <c r="SB97" s="3">
        <f t="shared" si="6064"/>
        <v>0</v>
      </c>
      <c r="SC97" s="3">
        <f t="shared" si="6065"/>
        <v>0</v>
      </c>
      <c r="SD97" s="3"/>
      <c r="SE97" s="3"/>
      <c r="SF97" s="3"/>
      <c r="SG97" s="3"/>
      <c r="SH97" s="3">
        <f t="shared" si="6066"/>
        <v>0</v>
      </c>
      <c r="SI97" s="3">
        <f t="shared" si="6067"/>
        <v>0</v>
      </c>
      <c r="SJ97" s="3">
        <f t="shared" si="6068"/>
        <v>0</v>
      </c>
      <c r="SK97" s="3">
        <f t="shared" si="5318"/>
        <v>0</v>
      </c>
      <c r="SL97" s="3">
        <f t="shared" si="5319"/>
        <v>0</v>
      </c>
      <c r="SM97" s="21">
        <f>план!CK96</f>
        <v>0</v>
      </c>
      <c r="SN97" s="3">
        <f>план!CL96</f>
        <v>0</v>
      </c>
      <c r="SO97" s="3">
        <f t="shared" si="6069"/>
        <v>0</v>
      </c>
      <c r="SP97" s="3">
        <f t="shared" si="6070"/>
        <v>0</v>
      </c>
      <c r="SQ97" s="3"/>
      <c r="SR97" s="3"/>
      <c r="SS97" s="3"/>
      <c r="ST97" s="3"/>
      <c r="SU97" s="3">
        <f t="shared" si="6071"/>
        <v>0</v>
      </c>
      <c r="SV97" s="3">
        <f t="shared" si="6072"/>
        <v>0</v>
      </c>
      <c r="SW97" s="3">
        <f t="shared" si="6073"/>
        <v>0</v>
      </c>
      <c r="SX97" s="3">
        <f t="shared" si="5320"/>
        <v>0</v>
      </c>
      <c r="SY97" s="3">
        <f t="shared" si="5321"/>
        <v>0</v>
      </c>
      <c r="SZ97" s="21">
        <f>план!CM96</f>
        <v>0</v>
      </c>
      <c r="TA97" s="3">
        <f>план!CN96</f>
        <v>0</v>
      </c>
      <c r="TB97" s="3">
        <f t="shared" si="6074"/>
        <v>0</v>
      </c>
      <c r="TC97" s="3">
        <f t="shared" si="6075"/>
        <v>0</v>
      </c>
      <c r="TD97" s="3">
        <f>VLOOKUP($B97,'ДС факт при поликлинике'!$D$6:$JS$80,207,0)</f>
        <v>0</v>
      </c>
      <c r="TE97" s="3">
        <f>VLOOKUP($B97,'ДС факт при поликлинике'!$D$6:$JS$80,208,0)</f>
        <v>0</v>
      </c>
      <c r="TF97" s="3">
        <f>VLOOKUP($B97,'ДС факт при поликлинике'!$D$6:$JS$80,209,0)</f>
        <v>0</v>
      </c>
      <c r="TG97" s="3">
        <f>VLOOKUP($B97,'ДС факт при поликлинике'!$D$6:$JS$80,210,0)</f>
        <v>0</v>
      </c>
      <c r="TH97" s="3">
        <f t="shared" si="6076"/>
        <v>0</v>
      </c>
      <c r="TI97" s="3">
        <f t="shared" si="6077"/>
        <v>0</v>
      </c>
      <c r="TJ97" s="3">
        <f t="shared" si="6078"/>
        <v>0</v>
      </c>
      <c r="TK97" s="3">
        <f t="shared" si="5322"/>
        <v>0</v>
      </c>
      <c r="TL97" s="3">
        <f t="shared" si="5323"/>
        <v>0</v>
      </c>
      <c r="TM97" s="21">
        <f>план!CO96</f>
        <v>0</v>
      </c>
      <c r="TN97" s="3">
        <f>план!CP96</f>
        <v>0</v>
      </c>
      <c r="TO97" s="3">
        <f t="shared" si="6079"/>
        <v>0</v>
      </c>
      <c r="TP97" s="3">
        <f t="shared" si="6080"/>
        <v>0</v>
      </c>
      <c r="TQ97" s="3">
        <f>VLOOKUP($B97,'ДС факт при поликлинике'!$D$6:$JS$80,75,0)</f>
        <v>0</v>
      </c>
      <c r="TR97" s="3">
        <f>VLOOKUP($B97,'ДС факт при поликлинике'!$D$6:$JS$80,76,0)</f>
        <v>0</v>
      </c>
      <c r="TS97" s="3">
        <f>VLOOKUP($B97,'ДС факт при поликлинике'!$D$6:$JS$80,77,0)</f>
        <v>0</v>
      </c>
      <c r="TT97" s="3">
        <f>VLOOKUP($B97,'ДС факт при поликлинике'!$D$6:$JS$80,78,0)</f>
        <v>0</v>
      </c>
      <c r="TU97" s="3">
        <f t="shared" si="6081"/>
        <v>0</v>
      </c>
      <c r="TV97" s="3">
        <f t="shared" si="6082"/>
        <v>0</v>
      </c>
      <c r="TW97" s="3">
        <f t="shared" si="6083"/>
        <v>0</v>
      </c>
      <c r="TX97" s="3">
        <f t="shared" si="5324"/>
        <v>0</v>
      </c>
      <c r="TY97" s="3">
        <f t="shared" si="5325"/>
        <v>0</v>
      </c>
      <c r="TZ97" s="21">
        <f>план!CQ96</f>
        <v>0</v>
      </c>
      <c r="UA97" s="3">
        <f>план!CR96</f>
        <v>0</v>
      </c>
      <c r="UB97" s="3">
        <f t="shared" si="6084"/>
        <v>0</v>
      </c>
      <c r="UC97" s="3">
        <f t="shared" si="6085"/>
        <v>0</v>
      </c>
      <c r="UD97" s="3"/>
      <c r="UE97" s="3"/>
      <c r="UF97" s="3"/>
      <c r="UG97" s="3"/>
      <c r="UH97" s="3">
        <f t="shared" si="6086"/>
        <v>0</v>
      </c>
      <c r="UI97" s="3">
        <f t="shared" si="6087"/>
        <v>0</v>
      </c>
      <c r="UJ97" s="3">
        <f t="shared" si="6088"/>
        <v>0</v>
      </c>
      <c r="UK97" s="3">
        <f t="shared" si="5326"/>
        <v>0</v>
      </c>
      <c r="UL97" s="3">
        <f t="shared" si="5327"/>
        <v>0</v>
      </c>
      <c r="UM97" s="21">
        <f>план!CS96</f>
        <v>0</v>
      </c>
      <c r="UN97" s="3">
        <f>план!CT96</f>
        <v>0</v>
      </c>
      <c r="UO97" s="3">
        <f t="shared" si="6089"/>
        <v>0</v>
      </c>
      <c r="UP97" s="3">
        <f t="shared" si="6090"/>
        <v>0</v>
      </c>
      <c r="UQ97" s="3"/>
      <c r="UR97" s="3"/>
      <c r="US97" s="3"/>
      <c r="UT97" s="3"/>
      <c r="UU97" s="3">
        <f t="shared" si="6091"/>
        <v>0</v>
      </c>
      <c r="UV97" s="3">
        <f t="shared" si="6092"/>
        <v>0</v>
      </c>
      <c r="UW97" s="3">
        <f t="shared" si="6093"/>
        <v>0</v>
      </c>
      <c r="UX97" s="3">
        <f t="shared" si="5328"/>
        <v>0</v>
      </c>
      <c r="UY97" s="3">
        <f t="shared" si="5329"/>
        <v>0</v>
      </c>
      <c r="UZ97" s="21">
        <f>план!CU96</f>
        <v>0</v>
      </c>
      <c r="VA97" s="3">
        <f>план!CV96</f>
        <v>0</v>
      </c>
      <c r="VB97" s="3">
        <f t="shared" si="6094"/>
        <v>0</v>
      </c>
      <c r="VC97" s="3">
        <f t="shared" si="6095"/>
        <v>0</v>
      </c>
      <c r="VD97" s="3"/>
      <c r="VE97" s="3"/>
      <c r="VF97" s="3"/>
      <c r="VG97" s="3"/>
      <c r="VH97" s="3">
        <f t="shared" si="6096"/>
        <v>0</v>
      </c>
      <c r="VI97" s="3">
        <f t="shared" si="6097"/>
        <v>0</v>
      </c>
      <c r="VJ97" s="3">
        <f t="shared" si="6098"/>
        <v>0</v>
      </c>
      <c r="VK97" s="3">
        <f t="shared" si="5330"/>
        <v>0</v>
      </c>
      <c r="VL97" s="3">
        <f t="shared" si="5331"/>
        <v>0</v>
      </c>
      <c r="VM97" s="21">
        <f>план!CW96</f>
        <v>0</v>
      </c>
      <c r="VN97" s="3">
        <f>план!CX96</f>
        <v>0</v>
      </c>
      <c r="VO97" s="3">
        <f t="shared" si="6099"/>
        <v>0</v>
      </c>
      <c r="VP97" s="3">
        <f t="shared" si="6100"/>
        <v>0</v>
      </c>
      <c r="VQ97" s="3">
        <f>VLOOKUP($B97,'ДС факт при поликлинике'!$D$6:$JS$80,139,0)</f>
        <v>0</v>
      </c>
      <c r="VR97" s="3">
        <f>VLOOKUP($B97,'ДС факт при поликлинике'!$D$6:$JS$80,140,0)</f>
        <v>0</v>
      </c>
      <c r="VS97" s="3">
        <f>VLOOKUP($B97,'ДС факт при поликлинике'!$D$6:$JS$80,141,0)</f>
        <v>0</v>
      </c>
      <c r="VT97" s="3">
        <f>VLOOKUP($B97,'ДС факт при поликлинике'!$D$6:$JS$80,142,0)</f>
        <v>0</v>
      </c>
      <c r="VU97" s="3">
        <f t="shared" si="6101"/>
        <v>0</v>
      </c>
      <c r="VV97" s="3">
        <f t="shared" si="6102"/>
        <v>0</v>
      </c>
      <c r="VW97" s="3">
        <f t="shared" si="6103"/>
        <v>0</v>
      </c>
      <c r="VX97" s="3">
        <f t="shared" si="5332"/>
        <v>0</v>
      </c>
      <c r="VY97" s="3">
        <f t="shared" si="5333"/>
        <v>0</v>
      </c>
      <c r="VZ97" s="21">
        <f>план!CY96</f>
        <v>0</v>
      </c>
      <c r="WA97" s="3">
        <f>план!CZ96</f>
        <v>0</v>
      </c>
      <c r="WB97" s="3">
        <f t="shared" si="6104"/>
        <v>0</v>
      </c>
      <c r="WC97" s="3">
        <f t="shared" si="6105"/>
        <v>0</v>
      </c>
      <c r="WD97" s="3"/>
      <c r="WE97" s="3"/>
      <c r="WF97" s="3"/>
      <c r="WG97" s="3"/>
      <c r="WH97" s="3">
        <f t="shared" si="6106"/>
        <v>0</v>
      </c>
      <c r="WI97" s="3">
        <f t="shared" si="6107"/>
        <v>0</v>
      </c>
      <c r="WJ97" s="3">
        <f t="shared" si="6108"/>
        <v>0</v>
      </c>
      <c r="WK97" s="3">
        <f t="shared" si="5334"/>
        <v>0</v>
      </c>
      <c r="WL97" s="3">
        <f t="shared" si="5335"/>
        <v>0</v>
      </c>
      <c r="WM97" s="21">
        <f>план!DA96</f>
        <v>0</v>
      </c>
      <c r="WN97" s="3">
        <f>план!DB96</f>
        <v>0</v>
      </c>
      <c r="WO97" s="3">
        <f t="shared" si="6109"/>
        <v>0</v>
      </c>
      <c r="WP97" s="3">
        <f t="shared" si="6110"/>
        <v>0</v>
      </c>
      <c r="WQ97" s="3"/>
      <c r="WR97" s="3"/>
      <c r="WS97" s="3"/>
      <c r="WT97" s="3"/>
      <c r="WU97" s="3">
        <f t="shared" si="6111"/>
        <v>0</v>
      </c>
      <c r="WV97" s="3">
        <f t="shared" si="6112"/>
        <v>0</v>
      </c>
      <c r="WW97" s="3">
        <f t="shared" si="6113"/>
        <v>0</v>
      </c>
      <c r="WX97" s="3">
        <f t="shared" si="5336"/>
        <v>0</v>
      </c>
      <c r="WY97" s="3">
        <f t="shared" si="5337"/>
        <v>0</v>
      </c>
      <c r="WZ97" s="21">
        <f>план!DC96</f>
        <v>0</v>
      </c>
      <c r="XA97" s="3">
        <f>план!DD96</f>
        <v>0</v>
      </c>
      <c r="XB97" s="3">
        <f t="shared" si="6114"/>
        <v>0</v>
      </c>
      <c r="XC97" s="3">
        <f t="shared" si="6115"/>
        <v>0</v>
      </c>
      <c r="XD97" s="3"/>
      <c r="XE97" s="3"/>
      <c r="XF97" s="3"/>
      <c r="XG97" s="3"/>
      <c r="XH97" s="3">
        <f t="shared" si="6116"/>
        <v>0</v>
      </c>
      <c r="XI97" s="3">
        <f t="shared" si="6117"/>
        <v>0</v>
      </c>
      <c r="XJ97" s="3">
        <f t="shared" si="6118"/>
        <v>0</v>
      </c>
      <c r="XK97" s="3">
        <f t="shared" si="5338"/>
        <v>0</v>
      </c>
      <c r="XL97" s="3">
        <f t="shared" si="5339"/>
        <v>0</v>
      </c>
      <c r="XM97" s="21">
        <f>план!DE96</f>
        <v>0</v>
      </c>
      <c r="XN97" s="3">
        <f>план!DF96</f>
        <v>0</v>
      </c>
      <c r="XO97" s="3">
        <f t="shared" si="6119"/>
        <v>0</v>
      </c>
      <c r="XP97" s="3">
        <f t="shared" si="6120"/>
        <v>0</v>
      </c>
      <c r="XQ97" s="3"/>
      <c r="XR97" s="3"/>
      <c r="XS97" s="3"/>
      <c r="XT97" s="3"/>
      <c r="XU97" s="3">
        <f t="shared" si="6121"/>
        <v>0</v>
      </c>
      <c r="XV97" s="3">
        <f t="shared" si="6122"/>
        <v>0</v>
      </c>
      <c r="XW97" s="3">
        <f t="shared" si="6123"/>
        <v>0</v>
      </c>
      <c r="XX97" s="3">
        <f t="shared" si="5340"/>
        <v>0</v>
      </c>
      <c r="XY97" s="3">
        <f t="shared" si="5341"/>
        <v>0</v>
      </c>
      <c r="XZ97" s="21">
        <f>план!DG96</f>
        <v>0</v>
      </c>
      <c r="YA97" s="3">
        <f>план!DH96</f>
        <v>0</v>
      </c>
      <c r="YB97" s="3">
        <f t="shared" si="6124"/>
        <v>0</v>
      </c>
      <c r="YC97" s="3">
        <f t="shared" si="6125"/>
        <v>0</v>
      </c>
      <c r="YD97" s="3"/>
      <c r="YE97" s="3"/>
      <c r="YF97" s="3"/>
      <c r="YG97" s="3"/>
      <c r="YH97" s="3">
        <f t="shared" si="6126"/>
        <v>0</v>
      </c>
      <c r="YI97" s="3">
        <f t="shared" si="6127"/>
        <v>0</v>
      </c>
      <c r="YJ97" s="3">
        <f t="shared" si="6128"/>
        <v>0</v>
      </c>
      <c r="YK97" s="3">
        <f t="shared" si="5342"/>
        <v>0</v>
      </c>
      <c r="YL97" s="3">
        <f t="shared" si="5343"/>
        <v>0</v>
      </c>
      <c r="YM97" s="21">
        <f>план!DI96</f>
        <v>0</v>
      </c>
      <c r="YN97" s="3">
        <f>план!DJ96</f>
        <v>0</v>
      </c>
      <c r="YO97" s="3">
        <f t="shared" si="6129"/>
        <v>0</v>
      </c>
      <c r="YP97" s="3">
        <f t="shared" si="6130"/>
        <v>0</v>
      </c>
      <c r="YQ97" s="3"/>
      <c r="YR97" s="3"/>
      <c r="YS97" s="3"/>
      <c r="YT97" s="3"/>
      <c r="YU97" s="3">
        <f t="shared" si="6131"/>
        <v>0</v>
      </c>
      <c r="YV97" s="3">
        <f t="shared" si="6132"/>
        <v>0</v>
      </c>
      <c r="YW97" s="3">
        <f t="shared" si="6133"/>
        <v>0</v>
      </c>
      <c r="YX97" s="3">
        <f t="shared" si="5344"/>
        <v>0</v>
      </c>
      <c r="YY97" s="3">
        <f t="shared" si="5345"/>
        <v>0</v>
      </c>
      <c r="YZ97" s="21">
        <f>план!DK96</f>
        <v>0</v>
      </c>
      <c r="ZA97" s="3">
        <f>план!DL96</f>
        <v>0</v>
      </c>
      <c r="ZB97" s="3">
        <f t="shared" si="6134"/>
        <v>0</v>
      </c>
      <c r="ZC97" s="3">
        <f t="shared" si="6135"/>
        <v>0</v>
      </c>
      <c r="ZD97" s="3">
        <f>VLOOKUP($B97,'ДС факт при поликлинике'!$D$6:$JS$80,87,0)</f>
        <v>0</v>
      </c>
      <c r="ZE97" s="3">
        <f>VLOOKUP($B97,'ДС факт при поликлинике'!$D$6:$JS$80,88,0)</f>
        <v>0</v>
      </c>
      <c r="ZF97" s="3">
        <f>VLOOKUP($B97,'ДС факт при поликлинике'!$D$6:$JS$80,89,0)</f>
        <v>0</v>
      </c>
      <c r="ZG97" s="3">
        <f>VLOOKUP($B97,'ДС факт при поликлинике'!$D$6:$JS$80,90,0)</f>
        <v>0</v>
      </c>
      <c r="ZH97" s="3">
        <f t="shared" si="6136"/>
        <v>0</v>
      </c>
      <c r="ZI97" s="3">
        <f t="shared" si="6137"/>
        <v>0</v>
      </c>
      <c r="ZJ97" s="3">
        <f t="shared" si="6138"/>
        <v>0</v>
      </c>
      <c r="ZK97" s="3">
        <f t="shared" si="5346"/>
        <v>0</v>
      </c>
      <c r="ZL97" s="3">
        <f t="shared" si="5347"/>
        <v>0</v>
      </c>
      <c r="ZM97" s="21">
        <f>план!DM96</f>
        <v>0</v>
      </c>
      <c r="ZN97" s="3">
        <f>план!DN96</f>
        <v>0</v>
      </c>
      <c r="ZO97" s="3">
        <f t="shared" si="6139"/>
        <v>0</v>
      </c>
      <c r="ZP97" s="3">
        <f t="shared" si="6140"/>
        <v>0</v>
      </c>
      <c r="ZQ97" s="3"/>
      <c r="ZR97" s="3"/>
      <c r="ZS97" s="3"/>
      <c r="ZT97" s="3"/>
      <c r="ZU97" s="3">
        <f t="shared" si="6141"/>
        <v>0</v>
      </c>
      <c r="ZV97" s="3">
        <f t="shared" si="6142"/>
        <v>0</v>
      </c>
      <c r="ZW97" s="3">
        <f t="shared" si="6143"/>
        <v>0</v>
      </c>
      <c r="ZX97" s="3">
        <f t="shared" si="5348"/>
        <v>0</v>
      </c>
      <c r="ZY97" s="3">
        <f t="shared" si="5349"/>
        <v>0</v>
      </c>
      <c r="ZZ97" s="21">
        <f>план!DO96</f>
        <v>0</v>
      </c>
      <c r="AAA97" s="3">
        <f>план!DP96</f>
        <v>0</v>
      </c>
      <c r="AAB97" s="3">
        <f t="shared" si="6144"/>
        <v>0</v>
      </c>
      <c r="AAC97" s="3">
        <f t="shared" si="6145"/>
        <v>0</v>
      </c>
      <c r="AAD97" s="3"/>
      <c r="AAE97" s="3"/>
      <c r="AAF97" s="3"/>
      <c r="AAG97" s="3"/>
      <c r="AAH97" s="3">
        <f t="shared" si="6146"/>
        <v>0</v>
      </c>
      <c r="AAI97" s="3">
        <f t="shared" si="6147"/>
        <v>0</v>
      </c>
      <c r="AAJ97" s="3">
        <f t="shared" si="6148"/>
        <v>0</v>
      </c>
      <c r="AAK97" s="3">
        <f t="shared" si="5350"/>
        <v>0</v>
      </c>
      <c r="AAL97" s="3">
        <f t="shared" si="5351"/>
        <v>0</v>
      </c>
      <c r="AAM97" s="21">
        <f>план!DQ96</f>
        <v>0</v>
      </c>
      <c r="AAN97" s="3">
        <f>план!DR96</f>
        <v>0</v>
      </c>
      <c r="AAO97" s="3">
        <f t="shared" si="6149"/>
        <v>0</v>
      </c>
      <c r="AAP97" s="3">
        <f t="shared" si="6150"/>
        <v>0</v>
      </c>
      <c r="AAQ97" s="3"/>
      <c r="AAR97" s="3"/>
      <c r="AAS97" s="3"/>
      <c r="AAT97" s="3"/>
      <c r="AAU97" s="3">
        <f t="shared" si="6151"/>
        <v>0</v>
      </c>
      <c r="AAV97" s="3">
        <f t="shared" si="6152"/>
        <v>0</v>
      </c>
      <c r="AAW97" s="3">
        <f t="shared" si="6153"/>
        <v>0</v>
      </c>
      <c r="AAX97" s="3">
        <f t="shared" si="5352"/>
        <v>0</v>
      </c>
      <c r="AAY97" s="3">
        <f t="shared" si="5353"/>
        <v>0</v>
      </c>
      <c r="AAZ97" s="21">
        <f>план!DS96</f>
        <v>0</v>
      </c>
      <c r="ABA97" s="3">
        <f>план!DT96</f>
        <v>0</v>
      </c>
      <c r="ABB97" s="3">
        <f t="shared" si="6154"/>
        <v>0</v>
      </c>
      <c r="ABC97" s="3">
        <f t="shared" si="6155"/>
        <v>0</v>
      </c>
      <c r="ABD97" s="3"/>
      <c r="ABE97" s="3"/>
      <c r="ABF97" s="3"/>
      <c r="ABG97" s="3"/>
      <c r="ABH97" s="3">
        <f t="shared" si="6156"/>
        <v>0</v>
      </c>
      <c r="ABI97" s="3">
        <f t="shared" si="6157"/>
        <v>0</v>
      </c>
      <c r="ABJ97" s="3">
        <f t="shared" si="6158"/>
        <v>0</v>
      </c>
      <c r="ABK97" s="3">
        <f t="shared" si="5354"/>
        <v>0</v>
      </c>
      <c r="ABL97" s="3">
        <f t="shared" si="5355"/>
        <v>0</v>
      </c>
      <c r="ABM97" s="21">
        <f>план!DU96</f>
        <v>0</v>
      </c>
      <c r="ABN97" s="3">
        <f>план!DV96</f>
        <v>0</v>
      </c>
      <c r="ABO97" s="3">
        <f t="shared" si="6159"/>
        <v>0</v>
      </c>
      <c r="ABP97" s="3">
        <f t="shared" si="6160"/>
        <v>0</v>
      </c>
      <c r="ABQ97" s="3">
        <f>VLOOKUP($B97,'ДС факт при поликлинике'!$D$6:$JS$80,111,0)</f>
        <v>0</v>
      </c>
      <c r="ABR97" s="3">
        <f>VLOOKUP($B97,'ДС факт при поликлинике'!$D$6:$JS$80,112,0)</f>
        <v>0</v>
      </c>
      <c r="ABS97" s="3">
        <f>VLOOKUP($B97,'ДС факт при поликлинике'!$D$6:$JS$80,113,0)</f>
        <v>0</v>
      </c>
      <c r="ABT97" s="3">
        <f>VLOOKUP($B97,'ДС факт при поликлинике'!$D$6:$JS$80,114,0)</f>
        <v>0</v>
      </c>
      <c r="ABU97" s="3">
        <f t="shared" si="6161"/>
        <v>0</v>
      </c>
      <c r="ABV97" s="3">
        <f t="shared" si="6162"/>
        <v>0</v>
      </c>
      <c r="ABW97" s="3">
        <f t="shared" si="6163"/>
        <v>0</v>
      </c>
      <c r="ABX97" s="51">
        <f t="shared" si="6164"/>
        <v>0</v>
      </c>
      <c r="ABY97" s="51">
        <f t="shared" si="6165"/>
        <v>0</v>
      </c>
      <c r="ABZ97" s="21">
        <f>план!DW96</f>
        <v>0</v>
      </c>
      <c r="ACA97" s="3">
        <f>план!DX96</f>
        <v>0</v>
      </c>
      <c r="ACB97" s="3">
        <f t="shared" si="6166"/>
        <v>0</v>
      </c>
      <c r="ACC97" s="3">
        <f t="shared" si="6167"/>
        <v>0</v>
      </c>
      <c r="ACD97" s="3"/>
      <c r="ACE97" s="3"/>
      <c r="ACF97" s="3"/>
      <c r="ACG97" s="3"/>
      <c r="ACH97" s="3">
        <f t="shared" si="6168"/>
        <v>0</v>
      </c>
      <c r="ACI97" s="3">
        <f t="shared" si="6169"/>
        <v>0</v>
      </c>
      <c r="ACJ97" s="3">
        <f t="shared" si="6170"/>
        <v>0</v>
      </c>
      <c r="ACK97" s="51">
        <f t="shared" si="6171"/>
        <v>0</v>
      </c>
      <c r="ACL97" s="51">
        <f t="shared" si="6172"/>
        <v>0</v>
      </c>
      <c r="ACM97" s="21">
        <f>план!DY96</f>
        <v>0</v>
      </c>
      <c r="ACN97" s="3">
        <f>план!DZ96</f>
        <v>0</v>
      </c>
      <c r="ACO97" s="3">
        <f t="shared" si="6173"/>
        <v>0</v>
      </c>
      <c r="ACP97" s="3">
        <f t="shared" si="6174"/>
        <v>0</v>
      </c>
      <c r="ACQ97" s="3">
        <f>VLOOKUP($B97,'ДС факт при поликлинике'!$D$6:$JS$80,51,0)</f>
        <v>0</v>
      </c>
      <c r="ACR97" s="3">
        <f>VLOOKUP($B97,'ДС факт при поликлинике'!$D$6:$JS$80,52,0)</f>
        <v>0</v>
      </c>
      <c r="ACS97" s="3">
        <f>VLOOKUP($B97,'ДС факт при поликлинике'!$D$6:$JS$80,53,0)</f>
        <v>0</v>
      </c>
      <c r="ACT97" s="3">
        <f>VLOOKUP($B97,'ДС факт при поликлинике'!$D$6:$JS$80,54,0)</f>
        <v>0</v>
      </c>
      <c r="ACU97" s="3">
        <f t="shared" si="6175"/>
        <v>0</v>
      </c>
      <c r="ACV97" s="3">
        <f t="shared" si="6176"/>
        <v>0</v>
      </c>
      <c r="ACW97" s="3">
        <f t="shared" si="6177"/>
        <v>0</v>
      </c>
      <c r="ACX97" s="51">
        <f t="shared" si="6178"/>
        <v>0</v>
      </c>
      <c r="ACY97" s="51">
        <f t="shared" si="6179"/>
        <v>0</v>
      </c>
      <c r="ACZ97" s="3">
        <f>план!EA96</f>
        <v>0</v>
      </c>
      <c r="ADA97" s="3">
        <f>план!EB96</f>
        <v>0</v>
      </c>
      <c r="ADB97" s="3">
        <f t="shared" si="6214"/>
        <v>0</v>
      </c>
      <c r="ADC97" s="3">
        <f t="shared" si="6180"/>
        <v>0</v>
      </c>
      <c r="ADD97" s="3">
        <f>VLOOKUP($B97,'ДС факт при поликлинике'!$D$6:$JS$80,79,0)</f>
        <v>0</v>
      </c>
      <c r="ADE97" s="3">
        <f>VLOOKUP($B97,'ДС факт при поликлинике'!$D$6:$JS$80,80,0)</f>
        <v>0</v>
      </c>
      <c r="ADF97" s="3">
        <f>VLOOKUP($B97,'ДС факт при поликлинике'!$D$6:$JS$80,81,0)</f>
        <v>0</v>
      </c>
      <c r="ADG97" s="3">
        <f>VLOOKUP($B97,'ДС факт при поликлинике'!$D$6:$JS$80,82,0)</f>
        <v>0</v>
      </c>
      <c r="ADH97" s="3">
        <f t="shared" si="6181"/>
        <v>0</v>
      </c>
      <c r="ADI97" s="3">
        <f t="shared" si="6182"/>
        <v>0</v>
      </c>
      <c r="ADJ97" s="3">
        <f t="shared" si="6183"/>
        <v>0</v>
      </c>
      <c r="ADK97" s="51">
        <f t="shared" si="6184"/>
        <v>0</v>
      </c>
      <c r="ADL97" s="51">
        <f t="shared" si="6185"/>
        <v>0</v>
      </c>
      <c r="ADM97" s="3"/>
      <c r="ADN97" s="3">
        <f t="shared" si="6186"/>
        <v>0</v>
      </c>
      <c r="ADO97" s="3">
        <f t="shared" si="6187"/>
        <v>0</v>
      </c>
      <c r="ADP97" s="3">
        <f t="shared" si="6188"/>
        <v>0</v>
      </c>
      <c r="ADQ97" s="3"/>
      <c r="ADR97" s="3"/>
      <c r="ADS97" s="3"/>
      <c r="ADT97" s="3"/>
      <c r="ADU97" s="3">
        <f t="shared" si="6189"/>
        <v>0</v>
      </c>
      <c r="ADV97" s="3">
        <f t="shared" si="6190"/>
        <v>0</v>
      </c>
      <c r="ADW97" s="3">
        <f t="shared" si="6191"/>
        <v>0</v>
      </c>
      <c r="ADX97" s="51">
        <f t="shared" si="6192"/>
        <v>0</v>
      </c>
      <c r="ADY97" s="51">
        <f t="shared" si="6193"/>
        <v>0</v>
      </c>
      <c r="ADZ97" s="3">
        <f>план!EE96</f>
        <v>0</v>
      </c>
      <c r="AEA97" s="27">
        <f>план!EF96</f>
        <v>0</v>
      </c>
      <c r="AEB97" s="3">
        <f t="shared" si="6194"/>
        <v>0</v>
      </c>
      <c r="AEC97" s="3">
        <f t="shared" si="6195"/>
        <v>0</v>
      </c>
      <c r="AED97" s="83">
        <f>VLOOKUP($B97,'ДС факт при поликлинике'!$D$6:$KA$81,279,0)</f>
        <v>0</v>
      </c>
      <c r="AEE97" s="83">
        <f>VLOOKUP($B97,'ДС факт при поликлинике'!$D$6:$KA$81,280,0)</f>
        <v>0</v>
      </c>
      <c r="AEF97" s="83">
        <f>VLOOKUP($B97,'ДС факт при поликлинике'!$D$6:$KA$81,281,0)</f>
        <v>0</v>
      </c>
      <c r="AEG97" s="83">
        <f>VLOOKUP($B97,'ДС факт при поликлинике'!$D$6:$KA$81,282,0)</f>
        <v>0</v>
      </c>
      <c r="AEH97" s="3">
        <f t="shared" si="6196"/>
        <v>0</v>
      </c>
      <c r="AEI97" s="3">
        <f t="shared" si="6197"/>
        <v>0</v>
      </c>
      <c r="AEJ97" s="3">
        <f t="shared" si="6198"/>
        <v>0</v>
      </c>
      <c r="AEK97" s="51">
        <f t="shared" si="6199"/>
        <v>0</v>
      </c>
      <c r="AEL97" s="51">
        <f t="shared" si="6200"/>
        <v>0</v>
      </c>
      <c r="AEM97" s="28">
        <f t="shared" si="6201"/>
        <v>2</v>
      </c>
      <c r="AEN97" s="28">
        <f t="shared" si="6202"/>
        <v>106014.72</v>
      </c>
      <c r="AEO97" s="28">
        <f t="shared" si="6203"/>
        <v>1.5</v>
      </c>
      <c r="AEP97" s="28">
        <f t="shared" si="6204"/>
        <v>79511.039999999994</v>
      </c>
      <c r="AEQ97" s="28">
        <f t="shared" si="6205"/>
        <v>3</v>
      </c>
      <c r="AER97" s="28">
        <f t="shared" si="6206"/>
        <v>159022.08000000002</v>
      </c>
      <c r="AES97" s="28">
        <f t="shared" si="6207"/>
        <v>1</v>
      </c>
      <c r="AET97" s="28">
        <f t="shared" si="6208"/>
        <v>53007.360000000001</v>
      </c>
      <c r="AEU97" s="3">
        <f t="shared" si="6209"/>
        <v>7.68</v>
      </c>
      <c r="AEV97" s="3">
        <f t="shared" si="6210"/>
        <v>5.76</v>
      </c>
      <c r="AEW97" s="3">
        <f t="shared" si="6211"/>
        <v>11.52</v>
      </c>
      <c r="AEX97" s="51">
        <f t="shared" si="6212"/>
        <v>1.5</v>
      </c>
      <c r="AEY97" s="51">
        <f t="shared" si="6213"/>
        <v>79511.040000000023</v>
      </c>
      <c r="AEZ97" s="118">
        <f t="shared" si="5356"/>
        <v>2</v>
      </c>
      <c r="AFA97" s="118">
        <f t="shared" si="5357"/>
        <v>2.0000000000000004</v>
      </c>
    </row>
    <row r="98" spans="1:833" s="31" customFormat="1" x14ac:dyDescent="0.25">
      <c r="A98" s="59">
        <v>22</v>
      </c>
      <c r="B98" s="59"/>
      <c r="C98" s="60" t="s">
        <v>170</v>
      </c>
      <c r="D98" s="157">
        <f t="shared" si="5358"/>
        <v>9860</v>
      </c>
      <c r="E98" s="23">
        <v>10127</v>
      </c>
      <c r="F98" s="95">
        <v>0.93</v>
      </c>
      <c r="G98" s="61"/>
      <c r="H98" s="152"/>
      <c r="I98" s="62"/>
      <c r="J98" s="62"/>
      <c r="K98" s="62"/>
      <c r="L98" s="62">
        <v>2.57</v>
      </c>
      <c r="M98" s="63">
        <f>план!M97</f>
        <v>0</v>
      </c>
      <c r="N98" s="63">
        <f>план!N97</f>
        <v>0</v>
      </c>
      <c r="O98" s="63">
        <f t="shared" ref="O98:PJ98" si="6215">SUM(O99:O100)</f>
        <v>0</v>
      </c>
      <c r="P98" s="63">
        <f t="shared" si="6215"/>
        <v>0</v>
      </c>
      <c r="Q98" s="63">
        <f t="shared" si="6215"/>
        <v>0</v>
      </c>
      <c r="R98" s="63">
        <f t="shared" si="6215"/>
        <v>0</v>
      </c>
      <c r="S98" s="63">
        <f t="shared" si="6215"/>
        <v>0</v>
      </c>
      <c r="T98" s="63">
        <f t="shared" si="6215"/>
        <v>0</v>
      </c>
      <c r="U98" s="63">
        <f t="shared" si="6215"/>
        <v>0</v>
      </c>
      <c r="V98" s="63">
        <f t="shared" si="6215"/>
        <v>0</v>
      </c>
      <c r="W98" s="63">
        <f t="shared" si="6215"/>
        <v>0</v>
      </c>
      <c r="X98" s="3">
        <f t="shared" si="5246"/>
        <v>0</v>
      </c>
      <c r="Y98" s="3">
        <f t="shared" si="5247"/>
        <v>0</v>
      </c>
      <c r="Z98" s="63">
        <f>план!O97</f>
        <v>0</v>
      </c>
      <c r="AA98" s="63">
        <f>план!P97</f>
        <v>0</v>
      </c>
      <c r="AB98" s="63">
        <f t="shared" ref="AB98:AC98" si="6216">SUM(AB99:AB100)</f>
        <v>0</v>
      </c>
      <c r="AC98" s="63">
        <f t="shared" si="6216"/>
        <v>0</v>
      </c>
      <c r="AD98" s="63">
        <f t="shared" si="6215"/>
        <v>0</v>
      </c>
      <c r="AE98" s="63">
        <f t="shared" si="6215"/>
        <v>0</v>
      </c>
      <c r="AF98" s="63">
        <f t="shared" si="6215"/>
        <v>0</v>
      </c>
      <c r="AG98" s="63">
        <f t="shared" si="6215"/>
        <v>0</v>
      </c>
      <c r="AH98" s="63">
        <f t="shared" ref="AH98:AJ98" si="6217">SUM(AH99:AH100)</f>
        <v>0</v>
      </c>
      <c r="AI98" s="63">
        <f t="shared" si="6217"/>
        <v>0</v>
      </c>
      <c r="AJ98" s="63">
        <f t="shared" si="6217"/>
        <v>0</v>
      </c>
      <c r="AK98" s="3">
        <f t="shared" si="5248"/>
        <v>0</v>
      </c>
      <c r="AL98" s="3">
        <f t="shared" si="5249"/>
        <v>0</v>
      </c>
      <c r="AM98" s="63">
        <f>план!Q97</f>
        <v>0</v>
      </c>
      <c r="AN98" s="63">
        <f>план!R97</f>
        <v>0</v>
      </c>
      <c r="AO98" s="63">
        <f t="shared" ref="AO98:AP98" si="6218">SUM(AO99:AO100)</f>
        <v>0</v>
      </c>
      <c r="AP98" s="63">
        <f t="shared" si="6218"/>
        <v>0</v>
      </c>
      <c r="AQ98" s="63">
        <f t="shared" si="6215"/>
        <v>0</v>
      </c>
      <c r="AR98" s="63">
        <f t="shared" si="6215"/>
        <v>0</v>
      </c>
      <c r="AS98" s="63">
        <f t="shared" si="6215"/>
        <v>0</v>
      </c>
      <c r="AT98" s="63">
        <f t="shared" si="6215"/>
        <v>0</v>
      </c>
      <c r="AU98" s="63">
        <f t="shared" si="6215"/>
        <v>0</v>
      </c>
      <c r="AV98" s="63">
        <f t="shared" si="6215"/>
        <v>0</v>
      </c>
      <c r="AW98" s="63">
        <f t="shared" si="6215"/>
        <v>0</v>
      </c>
      <c r="AX98" s="3">
        <f t="shared" si="5250"/>
        <v>0</v>
      </c>
      <c r="AY98" s="3">
        <f t="shared" si="5251"/>
        <v>0</v>
      </c>
      <c r="AZ98" s="63">
        <f>план!S97</f>
        <v>0</v>
      </c>
      <c r="BA98" s="63">
        <f>план!T97</f>
        <v>0</v>
      </c>
      <c r="BB98" s="63">
        <f t="shared" ref="BB98:BC98" si="6219">SUM(BB99:BB100)</f>
        <v>0</v>
      </c>
      <c r="BC98" s="63">
        <f t="shared" si="6219"/>
        <v>0</v>
      </c>
      <c r="BD98" s="63">
        <f t="shared" si="6215"/>
        <v>0</v>
      </c>
      <c r="BE98" s="63">
        <f t="shared" ref="BE98:BJ98" si="6220">SUM(BE99:BE100)</f>
        <v>0</v>
      </c>
      <c r="BF98" s="63">
        <f t="shared" si="6220"/>
        <v>0</v>
      </c>
      <c r="BG98" s="63">
        <f t="shared" si="6220"/>
        <v>0</v>
      </c>
      <c r="BH98" s="63">
        <f t="shared" si="6220"/>
        <v>0</v>
      </c>
      <c r="BI98" s="63">
        <f t="shared" si="6220"/>
        <v>0</v>
      </c>
      <c r="BJ98" s="63">
        <f t="shared" si="6220"/>
        <v>0</v>
      </c>
      <c r="BK98" s="3">
        <f t="shared" si="5252"/>
        <v>0</v>
      </c>
      <c r="BL98" s="3">
        <f t="shared" si="5253"/>
        <v>0</v>
      </c>
      <c r="BM98" s="63">
        <f>план!U97</f>
        <v>0</v>
      </c>
      <c r="BN98" s="63">
        <f>план!V97</f>
        <v>0</v>
      </c>
      <c r="BO98" s="63">
        <f t="shared" ref="BO98:BP98" si="6221">SUM(BO99:BO100)</f>
        <v>0</v>
      </c>
      <c r="BP98" s="63">
        <f t="shared" si="6221"/>
        <v>0</v>
      </c>
      <c r="BQ98" s="63">
        <f t="shared" si="6215"/>
        <v>0</v>
      </c>
      <c r="BR98" s="63">
        <f t="shared" si="6215"/>
        <v>0</v>
      </c>
      <c r="BS98" s="63">
        <f t="shared" si="6215"/>
        <v>0</v>
      </c>
      <c r="BT98" s="63">
        <f t="shared" si="6215"/>
        <v>0</v>
      </c>
      <c r="BU98" s="63">
        <f t="shared" si="6215"/>
        <v>0</v>
      </c>
      <c r="BV98" s="63">
        <f t="shared" si="6215"/>
        <v>0</v>
      </c>
      <c r="BW98" s="63">
        <f t="shared" si="6215"/>
        <v>0</v>
      </c>
      <c r="BX98" s="3">
        <f t="shared" si="5254"/>
        <v>0</v>
      </c>
      <c r="BY98" s="3">
        <f t="shared" si="5255"/>
        <v>0</v>
      </c>
      <c r="BZ98" s="63">
        <f>план!W97</f>
        <v>0</v>
      </c>
      <c r="CA98" s="63">
        <f>план!X97</f>
        <v>0</v>
      </c>
      <c r="CB98" s="63">
        <f t="shared" ref="CB98:CC98" si="6222">SUM(CB99:CB100)</f>
        <v>0</v>
      </c>
      <c r="CC98" s="63">
        <f t="shared" si="6222"/>
        <v>0</v>
      </c>
      <c r="CD98" s="63">
        <f t="shared" si="6215"/>
        <v>0</v>
      </c>
      <c r="CE98" s="63">
        <f t="shared" si="6215"/>
        <v>0</v>
      </c>
      <c r="CF98" s="63">
        <f t="shared" si="6215"/>
        <v>0</v>
      </c>
      <c r="CG98" s="63">
        <f t="shared" si="6215"/>
        <v>0</v>
      </c>
      <c r="CH98" s="63">
        <f t="shared" ref="CH98:CJ98" si="6223">SUM(CH99:CH100)</f>
        <v>0</v>
      </c>
      <c r="CI98" s="63">
        <f t="shared" si="6223"/>
        <v>0</v>
      </c>
      <c r="CJ98" s="63">
        <f t="shared" si="6223"/>
        <v>0</v>
      </c>
      <c r="CK98" s="3">
        <f t="shared" si="5256"/>
        <v>0</v>
      </c>
      <c r="CL98" s="3">
        <f t="shared" si="5257"/>
        <v>0</v>
      </c>
      <c r="CM98" s="63">
        <f>план!Y97</f>
        <v>10</v>
      </c>
      <c r="CN98" s="63">
        <f>план!Z97</f>
        <v>147426.72</v>
      </c>
      <c r="CO98" s="63">
        <f t="shared" ref="CO98:CP98" si="6224">SUM(CO99:CO100)</f>
        <v>7.5</v>
      </c>
      <c r="CP98" s="63">
        <f t="shared" si="6224"/>
        <v>110570.04</v>
      </c>
      <c r="CQ98" s="63">
        <f t="shared" si="6215"/>
        <v>5</v>
      </c>
      <c r="CR98" s="63">
        <f t="shared" si="6215"/>
        <v>73713.350000000006</v>
      </c>
      <c r="CS98" s="63">
        <f t="shared" si="6215"/>
        <v>0</v>
      </c>
      <c r="CT98" s="63">
        <f t="shared" si="6215"/>
        <v>0</v>
      </c>
      <c r="CU98" s="63">
        <f t="shared" si="6215"/>
        <v>8.9</v>
      </c>
      <c r="CV98" s="63">
        <f t="shared" si="6215"/>
        <v>6.6749999999999998</v>
      </c>
      <c r="CW98" s="63">
        <f t="shared" si="6215"/>
        <v>4.45</v>
      </c>
      <c r="CX98" s="3">
        <f t="shared" si="5258"/>
        <v>-2.5</v>
      </c>
      <c r="CY98" s="3">
        <f t="shared" si="5259"/>
        <v>-36856.689999999988</v>
      </c>
      <c r="CZ98" s="63">
        <f>план!AA97</f>
        <v>0</v>
      </c>
      <c r="DA98" s="63">
        <f>план!AB97</f>
        <v>0</v>
      </c>
      <c r="DB98" s="63">
        <f t="shared" ref="DB98:DC98" si="6225">SUM(DB99:DB100)</f>
        <v>0</v>
      </c>
      <c r="DC98" s="63">
        <f t="shared" si="6225"/>
        <v>0</v>
      </c>
      <c r="DD98" s="63">
        <f t="shared" si="6215"/>
        <v>0</v>
      </c>
      <c r="DE98" s="63">
        <f t="shared" si="6215"/>
        <v>0</v>
      </c>
      <c r="DF98" s="63">
        <f t="shared" si="6215"/>
        <v>0</v>
      </c>
      <c r="DG98" s="63">
        <f t="shared" si="6215"/>
        <v>0</v>
      </c>
      <c r="DH98" s="63">
        <f t="shared" ref="DH98:DJ98" si="6226">SUM(DH99:DH100)</f>
        <v>0</v>
      </c>
      <c r="DI98" s="63">
        <f t="shared" si="6226"/>
        <v>0</v>
      </c>
      <c r="DJ98" s="63">
        <f t="shared" si="6226"/>
        <v>0</v>
      </c>
      <c r="DK98" s="3">
        <f t="shared" si="5260"/>
        <v>0</v>
      </c>
      <c r="DL98" s="3">
        <f t="shared" si="5261"/>
        <v>0</v>
      </c>
      <c r="DM98" s="63">
        <f>план!AC97</f>
        <v>0</v>
      </c>
      <c r="DN98" s="63">
        <f>план!AD97</f>
        <v>0</v>
      </c>
      <c r="DO98" s="63">
        <f t="shared" ref="DO98:DP98" si="6227">SUM(DO99:DO100)</f>
        <v>0</v>
      </c>
      <c r="DP98" s="63">
        <f t="shared" si="6227"/>
        <v>0</v>
      </c>
      <c r="DQ98" s="63">
        <f t="shared" si="6215"/>
        <v>0</v>
      </c>
      <c r="DR98" s="63">
        <f t="shared" si="6215"/>
        <v>0</v>
      </c>
      <c r="DS98" s="63">
        <f t="shared" si="6215"/>
        <v>0</v>
      </c>
      <c r="DT98" s="63">
        <f t="shared" si="6215"/>
        <v>0</v>
      </c>
      <c r="DU98" s="63">
        <f t="shared" si="6215"/>
        <v>0</v>
      </c>
      <c r="DV98" s="63">
        <f t="shared" si="6215"/>
        <v>0</v>
      </c>
      <c r="DW98" s="63">
        <f t="shared" si="6215"/>
        <v>0</v>
      </c>
      <c r="DX98" s="3">
        <f t="shared" si="5262"/>
        <v>0</v>
      </c>
      <c r="DY98" s="3">
        <f t="shared" si="5263"/>
        <v>0</v>
      </c>
      <c r="DZ98" s="63">
        <f>план!AE97</f>
        <v>0</v>
      </c>
      <c r="EA98" s="63">
        <f>план!AF97</f>
        <v>0</v>
      </c>
      <c r="EB98" s="63">
        <f t="shared" ref="EB98:EC98" si="6228">SUM(EB99:EB100)</f>
        <v>0</v>
      </c>
      <c r="EC98" s="63">
        <f t="shared" si="6228"/>
        <v>0</v>
      </c>
      <c r="ED98" s="63">
        <f t="shared" si="6215"/>
        <v>0</v>
      </c>
      <c r="EE98" s="63">
        <f t="shared" si="6215"/>
        <v>0</v>
      </c>
      <c r="EF98" s="63">
        <f t="shared" si="6215"/>
        <v>0</v>
      </c>
      <c r="EG98" s="63">
        <f t="shared" si="6215"/>
        <v>0</v>
      </c>
      <c r="EH98" s="63">
        <f t="shared" ref="EH98:EJ98" si="6229">SUM(EH99:EH100)</f>
        <v>0</v>
      </c>
      <c r="EI98" s="63">
        <f t="shared" si="6229"/>
        <v>0</v>
      </c>
      <c r="EJ98" s="63">
        <f t="shared" si="6229"/>
        <v>0</v>
      </c>
      <c r="EK98" s="3">
        <f t="shared" si="5264"/>
        <v>0</v>
      </c>
      <c r="EL98" s="3">
        <f t="shared" si="5265"/>
        <v>0</v>
      </c>
      <c r="EM98" s="63">
        <f>план!AG97</f>
        <v>0</v>
      </c>
      <c r="EN98" s="63">
        <f>план!AH97</f>
        <v>0</v>
      </c>
      <c r="EO98" s="63">
        <f t="shared" ref="EO98:EP98" si="6230">SUM(EO99:EO100)</f>
        <v>0</v>
      </c>
      <c r="EP98" s="63">
        <f t="shared" si="6230"/>
        <v>0</v>
      </c>
      <c r="EQ98" s="63">
        <f t="shared" si="6215"/>
        <v>0</v>
      </c>
      <c r="ER98" s="63">
        <f t="shared" si="6215"/>
        <v>0</v>
      </c>
      <c r="ES98" s="63">
        <f t="shared" si="6215"/>
        <v>0</v>
      </c>
      <c r="ET98" s="63">
        <f t="shared" si="6215"/>
        <v>0</v>
      </c>
      <c r="EU98" s="63">
        <f t="shared" si="6215"/>
        <v>0</v>
      </c>
      <c r="EV98" s="63">
        <f t="shared" si="6215"/>
        <v>0</v>
      </c>
      <c r="EW98" s="63">
        <f t="shared" si="6215"/>
        <v>0</v>
      </c>
      <c r="EX98" s="3">
        <f t="shared" si="5266"/>
        <v>0</v>
      </c>
      <c r="EY98" s="3">
        <f t="shared" si="5267"/>
        <v>0</v>
      </c>
      <c r="EZ98" s="63">
        <f>план!AI97</f>
        <v>0</v>
      </c>
      <c r="FA98" s="63">
        <f>план!AJ97</f>
        <v>0</v>
      </c>
      <c r="FB98" s="63">
        <f t="shared" ref="FB98:FC98" si="6231">SUM(FB99:FB100)</f>
        <v>0</v>
      </c>
      <c r="FC98" s="63">
        <f t="shared" si="6231"/>
        <v>0</v>
      </c>
      <c r="FD98" s="63">
        <f t="shared" si="6215"/>
        <v>0</v>
      </c>
      <c r="FE98" s="63">
        <f t="shared" si="6215"/>
        <v>0</v>
      </c>
      <c r="FF98" s="63">
        <f t="shared" si="6215"/>
        <v>0</v>
      </c>
      <c r="FG98" s="63">
        <f t="shared" si="6215"/>
        <v>0</v>
      </c>
      <c r="FH98" s="63">
        <f t="shared" ref="FH98:FJ98" si="6232">SUM(FH99:FH100)</f>
        <v>0</v>
      </c>
      <c r="FI98" s="63">
        <f t="shared" si="6232"/>
        <v>0</v>
      </c>
      <c r="FJ98" s="63">
        <f t="shared" si="6232"/>
        <v>0</v>
      </c>
      <c r="FK98" s="3">
        <f t="shared" si="5268"/>
        <v>0</v>
      </c>
      <c r="FL98" s="3">
        <f t="shared" si="5269"/>
        <v>0</v>
      </c>
      <c r="FM98" s="63">
        <f>план!AK97</f>
        <v>0</v>
      </c>
      <c r="FN98" s="63">
        <f>план!AL97</f>
        <v>0</v>
      </c>
      <c r="FO98" s="63">
        <f t="shared" ref="FO98:FP98" si="6233">SUM(FO99:FO100)</f>
        <v>0</v>
      </c>
      <c r="FP98" s="63">
        <f t="shared" si="6233"/>
        <v>0</v>
      </c>
      <c r="FQ98" s="63">
        <f t="shared" si="6215"/>
        <v>0</v>
      </c>
      <c r="FR98" s="63">
        <f t="shared" si="6215"/>
        <v>0</v>
      </c>
      <c r="FS98" s="63">
        <f t="shared" si="6215"/>
        <v>0</v>
      </c>
      <c r="FT98" s="63">
        <f t="shared" si="6215"/>
        <v>0</v>
      </c>
      <c r="FU98" s="63">
        <f t="shared" si="6215"/>
        <v>0</v>
      </c>
      <c r="FV98" s="63">
        <f t="shared" si="6215"/>
        <v>0</v>
      </c>
      <c r="FW98" s="63">
        <f t="shared" si="6215"/>
        <v>0</v>
      </c>
      <c r="FX98" s="3">
        <f t="shared" si="5270"/>
        <v>0</v>
      </c>
      <c r="FY98" s="3">
        <f t="shared" si="5271"/>
        <v>0</v>
      </c>
      <c r="FZ98" s="63">
        <f>план!AM97</f>
        <v>0</v>
      </c>
      <c r="GA98" s="63">
        <f>план!AN97</f>
        <v>0</v>
      </c>
      <c r="GB98" s="63">
        <f t="shared" ref="GB98:GC98" si="6234">SUM(GB99:GB100)</f>
        <v>0</v>
      </c>
      <c r="GC98" s="63">
        <f t="shared" si="6234"/>
        <v>0</v>
      </c>
      <c r="GD98" s="63">
        <f t="shared" si="6215"/>
        <v>0</v>
      </c>
      <c r="GE98" s="63">
        <f t="shared" si="6215"/>
        <v>0</v>
      </c>
      <c r="GF98" s="63">
        <f t="shared" si="6215"/>
        <v>0</v>
      </c>
      <c r="GG98" s="63">
        <f t="shared" si="6215"/>
        <v>0</v>
      </c>
      <c r="GH98" s="63">
        <f t="shared" ref="GH98:GJ98" si="6235">SUM(GH99:GH100)</f>
        <v>0</v>
      </c>
      <c r="GI98" s="63">
        <f t="shared" si="6235"/>
        <v>0</v>
      </c>
      <c r="GJ98" s="63">
        <f t="shared" si="6235"/>
        <v>0</v>
      </c>
      <c r="GK98" s="3">
        <f t="shared" si="5272"/>
        <v>0</v>
      </c>
      <c r="GL98" s="3">
        <f t="shared" si="5273"/>
        <v>0</v>
      </c>
      <c r="GM98" s="63">
        <f>план!AO97</f>
        <v>0</v>
      </c>
      <c r="GN98" s="63">
        <f>план!AP97</f>
        <v>0</v>
      </c>
      <c r="GO98" s="63">
        <f t="shared" ref="GO98:GP98" si="6236">SUM(GO99:GO100)</f>
        <v>0</v>
      </c>
      <c r="GP98" s="63">
        <f t="shared" si="6236"/>
        <v>0</v>
      </c>
      <c r="GQ98" s="63">
        <f t="shared" si="6215"/>
        <v>0</v>
      </c>
      <c r="GR98" s="63">
        <f t="shared" si="6215"/>
        <v>0</v>
      </c>
      <c r="GS98" s="63">
        <f t="shared" si="6215"/>
        <v>0</v>
      </c>
      <c r="GT98" s="63">
        <f t="shared" si="6215"/>
        <v>0</v>
      </c>
      <c r="GU98" s="63">
        <f t="shared" si="6215"/>
        <v>0</v>
      </c>
      <c r="GV98" s="63">
        <f t="shared" si="6215"/>
        <v>0</v>
      </c>
      <c r="GW98" s="63">
        <f t="shared" si="6215"/>
        <v>0</v>
      </c>
      <c r="GX98" s="3">
        <f t="shared" si="5274"/>
        <v>0</v>
      </c>
      <c r="GY98" s="3">
        <f t="shared" si="5275"/>
        <v>0</v>
      </c>
      <c r="GZ98" s="63">
        <f>план!AQ97</f>
        <v>0</v>
      </c>
      <c r="HA98" s="63">
        <f>план!AR97</f>
        <v>0</v>
      </c>
      <c r="HB98" s="63">
        <f t="shared" ref="HB98:HC98" si="6237">SUM(HB99:HB100)</f>
        <v>0</v>
      </c>
      <c r="HC98" s="63">
        <f t="shared" si="6237"/>
        <v>0</v>
      </c>
      <c r="HD98" s="63">
        <f t="shared" si="6215"/>
        <v>0</v>
      </c>
      <c r="HE98" s="63">
        <f t="shared" si="6215"/>
        <v>0</v>
      </c>
      <c r="HF98" s="63">
        <f t="shared" si="6215"/>
        <v>0</v>
      </c>
      <c r="HG98" s="63">
        <f t="shared" si="6215"/>
        <v>0</v>
      </c>
      <c r="HH98" s="63">
        <f t="shared" ref="HH98:HJ98" si="6238">SUM(HH99:HH100)</f>
        <v>0</v>
      </c>
      <c r="HI98" s="63">
        <f t="shared" si="6238"/>
        <v>0</v>
      </c>
      <c r="HJ98" s="63">
        <f t="shared" si="6238"/>
        <v>0</v>
      </c>
      <c r="HK98" s="3">
        <f t="shared" si="5276"/>
        <v>0</v>
      </c>
      <c r="HL98" s="3">
        <f t="shared" si="5277"/>
        <v>0</v>
      </c>
      <c r="HM98" s="63">
        <f>план!AS97</f>
        <v>0</v>
      </c>
      <c r="HN98" s="63">
        <f>план!AT97</f>
        <v>0</v>
      </c>
      <c r="HO98" s="63">
        <f t="shared" ref="HO98:HP98" si="6239">SUM(HO99:HO100)</f>
        <v>0</v>
      </c>
      <c r="HP98" s="63">
        <f t="shared" si="6239"/>
        <v>0</v>
      </c>
      <c r="HQ98" s="63">
        <f t="shared" si="6215"/>
        <v>0</v>
      </c>
      <c r="HR98" s="63">
        <f t="shared" si="6215"/>
        <v>0</v>
      </c>
      <c r="HS98" s="63">
        <f t="shared" si="6215"/>
        <v>0</v>
      </c>
      <c r="HT98" s="63">
        <f t="shared" si="6215"/>
        <v>0</v>
      </c>
      <c r="HU98" s="63">
        <f t="shared" si="6215"/>
        <v>0</v>
      </c>
      <c r="HV98" s="63">
        <f t="shared" si="6215"/>
        <v>0</v>
      </c>
      <c r="HW98" s="63">
        <f t="shared" si="6215"/>
        <v>0</v>
      </c>
      <c r="HX98" s="3">
        <f t="shared" si="5278"/>
        <v>0</v>
      </c>
      <c r="HY98" s="3">
        <f t="shared" si="5279"/>
        <v>0</v>
      </c>
      <c r="HZ98" s="63">
        <f>план!AU97</f>
        <v>0</v>
      </c>
      <c r="IA98" s="63">
        <f>план!AV97</f>
        <v>0</v>
      </c>
      <c r="IB98" s="63">
        <f t="shared" ref="IB98:IC98" si="6240">SUM(IB99:IB100)</f>
        <v>0</v>
      </c>
      <c r="IC98" s="63">
        <f t="shared" si="6240"/>
        <v>0</v>
      </c>
      <c r="ID98" s="63">
        <f t="shared" si="6215"/>
        <v>0</v>
      </c>
      <c r="IE98" s="63">
        <f t="shared" si="6215"/>
        <v>0</v>
      </c>
      <c r="IF98" s="63">
        <f t="shared" si="6215"/>
        <v>0</v>
      </c>
      <c r="IG98" s="63">
        <f t="shared" si="6215"/>
        <v>0</v>
      </c>
      <c r="IH98" s="63">
        <f t="shared" ref="IH98:IJ98" si="6241">SUM(IH99:IH100)</f>
        <v>0</v>
      </c>
      <c r="II98" s="63">
        <f t="shared" si="6241"/>
        <v>0</v>
      </c>
      <c r="IJ98" s="63">
        <f t="shared" si="6241"/>
        <v>0</v>
      </c>
      <c r="IK98" s="3">
        <f t="shared" si="5280"/>
        <v>0</v>
      </c>
      <c r="IL98" s="3">
        <f t="shared" si="5281"/>
        <v>0</v>
      </c>
      <c r="IM98" s="63">
        <f>план!AW97</f>
        <v>0</v>
      </c>
      <c r="IN98" s="63">
        <f>план!AX97</f>
        <v>0</v>
      </c>
      <c r="IO98" s="63">
        <f t="shared" ref="IO98:IP98" si="6242">SUM(IO99:IO100)</f>
        <v>0</v>
      </c>
      <c r="IP98" s="63">
        <f t="shared" si="6242"/>
        <v>0</v>
      </c>
      <c r="IQ98" s="63">
        <f t="shared" si="6215"/>
        <v>0</v>
      </c>
      <c r="IR98" s="63">
        <f t="shared" si="6215"/>
        <v>0</v>
      </c>
      <c r="IS98" s="63">
        <f t="shared" si="6215"/>
        <v>0</v>
      </c>
      <c r="IT98" s="63">
        <f t="shared" si="6215"/>
        <v>0</v>
      </c>
      <c r="IU98" s="63">
        <f t="shared" ref="IU98:IW98" si="6243">SUM(IU99:IU100)</f>
        <v>0</v>
      </c>
      <c r="IV98" s="63">
        <f t="shared" si="6243"/>
        <v>0</v>
      </c>
      <c r="IW98" s="63">
        <f t="shared" si="6243"/>
        <v>0</v>
      </c>
      <c r="IX98" s="3">
        <f t="shared" si="5282"/>
        <v>0</v>
      </c>
      <c r="IY98" s="3">
        <f t="shared" si="5283"/>
        <v>0</v>
      </c>
      <c r="IZ98" s="63">
        <f>план!AY97</f>
        <v>0</v>
      </c>
      <c r="JA98" s="63">
        <f>план!AZ97</f>
        <v>0</v>
      </c>
      <c r="JB98" s="63">
        <f t="shared" ref="JB98:JC98" si="6244">SUM(JB99:JB100)</f>
        <v>0</v>
      </c>
      <c r="JC98" s="63">
        <f t="shared" si="6244"/>
        <v>0</v>
      </c>
      <c r="JD98" s="63">
        <f t="shared" si="6215"/>
        <v>0</v>
      </c>
      <c r="JE98" s="63">
        <f t="shared" si="6215"/>
        <v>0</v>
      </c>
      <c r="JF98" s="63">
        <f t="shared" si="6215"/>
        <v>0</v>
      </c>
      <c r="JG98" s="63">
        <f t="shared" si="6215"/>
        <v>0</v>
      </c>
      <c r="JH98" s="63">
        <f t="shared" si="6215"/>
        <v>0</v>
      </c>
      <c r="JI98" s="63">
        <f t="shared" si="6215"/>
        <v>0</v>
      </c>
      <c r="JJ98" s="63">
        <f t="shared" si="6215"/>
        <v>0</v>
      </c>
      <c r="JK98" s="3">
        <f t="shared" si="5389"/>
        <v>0</v>
      </c>
      <c r="JL98" s="3">
        <f t="shared" si="5390"/>
        <v>0</v>
      </c>
      <c r="JM98" s="63">
        <f>план!BA97</f>
        <v>300</v>
      </c>
      <c r="JN98" s="63">
        <f>план!BB97</f>
        <v>3685667.9999999995</v>
      </c>
      <c r="JO98" s="63">
        <f t="shared" ref="JO98:JP98" si="6245">SUM(JO99:JO100)</f>
        <v>225</v>
      </c>
      <c r="JP98" s="63">
        <f t="shared" si="6245"/>
        <v>2764250.9999999995</v>
      </c>
      <c r="JQ98" s="63">
        <f t="shared" si="6215"/>
        <v>310</v>
      </c>
      <c r="JR98" s="63">
        <f t="shared" si="6215"/>
        <v>3808523.6000000015</v>
      </c>
      <c r="JS98" s="63">
        <f t="shared" si="6215"/>
        <v>0</v>
      </c>
      <c r="JT98" s="63">
        <f t="shared" si="6215"/>
        <v>0</v>
      </c>
      <c r="JU98" s="63">
        <f t="shared" ref="JU98:JW98" si="6246">SUM(JU99:JU100)</f>
        <v>267</v>
      </c>
      <c r="JV98" s="63">
        <f t="shared" si="6246"/>
        <v>200.25</v>
      </c>
      <c r="JW98" s="63">
        <f t="shared" si="6246"/>
        <v>275.89999999999998</v>
      </c>
      <c r="JX98" s="3">
        <f t="shared" si="5284"/>
        <v>85</v>
      </c>
      <c r="JY98" s="3">
        <f t="shared" si="5285"/>
        <v>1044272.600000002</v>
      </c>
      <c r="JZ98" s="63">
        <f>план!BC97</f>
        <v>0</v>
      </c>
      <c r="KA98" s="63">
        <f>план!BD97</f>
        <v>0</v>
      </c>
      <c r="KB98" s="63">
        <f t="shared" ref="KB98:KC98" si="6247">SUM(KB99:KB100)</f>
        <v>0</v>
      </c>
      <c r="KC98" s="63">
        <f t="shared" si="6247"/>
        <v>0</v>
      </c>
      <c r="KD98" s="63">
        <f t="shared" si="6215"/>
        <v>1</v>
      </c>
      <c r="KE98" s="63">
        <f t="shared" si="6215"/>
        <v>31887.24</v>
      </c>
      <c r="KF98" s="63">
        <f t="shared" si="6215"/>
        <v>0</v>
      </c>
      <c r="KG98" s="63">
        <f t="shared" si="6215"/>
        <v>0</v>
      </c>
      <c r="KH98" s="63">
        <f t="shared" si="6215"/>
        <v>0</v>
      </c>
      <c r="KI98" s="63">
        <f t="shared" si="6215"/>
        <v>0</v>
      </c>
      <c r="KJ98" s="63">
        <f t="shared" si="6215"/>
        <v>2.31</v>
      </c>
      <c r="KK98" s="3">
        <f t="shared" si="5286"/>
        <v>1</v>
      </c>
      <c r="KL98" s="3">
        <f t="shared" si="5287"/>
        <v>31887.24</v>
      </c>
      <c r="KM98" s="63">
        <f>план!BE97</f>
        <v>0</v>
      </c>
      <c r="KN98" s="63">
        <f>план!BF97</f>
        <v>0</v>
      </c>
      <c r="KO98" s="63">
        <f t="shared" ref="KO98:KP98" si="6248">SUM(KO99:KO100)</f>
        <v>0</v>
      </c>
      <c r="KP98" s="63">
        <f t="shared" si="6248"/>
        <v>0</v>
      </c>
      <c r="KQ98" s="63">
        <f t="shared" si="6215"/>
        <v>0</v>
      </c>
      <c r="KR98" s="63">
        <f t="shared" si="6215"/>
        <v>0</v>
      </c>
      <c r="KS98" s="63">
        <f t="shared" si="6215"/>
        <v>0</v>
      </c>
      <c r="KT98" s="63">
        <f t="shared" si="6215"/>
        <v>0</v>
      </c>
      <c r="KU98" s="63">
        <f t="shared" ref="KU98:KW98" si="6249">SUM(KU99:KU100)</f>
        <v>0</v>
      </c>
      <c r="KV98" s="63">
        <f t="shared" si="6249"/>
        <v>0</v>
      </c>
      <c r="KW98" s="63">
        <f t="shared" si="6249"/>
        <v>0</v>
      </c>
      <c r="KX98" s="3">
        <f t="shared" si="5288"/>
        <v>0</v>
      </c>
      <c r="KY98" s="3">
        <f t="shared" si="5289"/>
        <v>0</v>
      </c>
      <c r="KZ98" s="63">
        <f>план!BG97</f>
        <v>0</v>
      </c>
      <c r="LA98" s="63">
        <f>план!BH97</f>
        <v>0</v>
      </c>
      <c r="LB98" s="63">
        <f t="shared" ref="LB98:LC98" si="6250">SUM(LB99:LB100)</f>
        <v>0</v>
      </c>
      <c r="LC98" s="63">
        <f t="shared" si="6250"/>
        <v>0</v>
      </c>
      <c r="LD98" s="63">
        <f t="shared" si="6215"/>
        <v>0</v>
      </c>
      <c r="LE98" s="63">
        <f t="shared" si="6215"/>
        <v>0</v>
      </c>
      <c r="LF98" s="63">
        <f t="shared" si="6215"/>
        <v>0</v>
      </c>
      <c r="LG98" s="63">
        <f t="shared" si="6215"/>
        <v>0</v>
      </c>
      <c r="LH98" s="63">
        <f t="shared" si="6215"/>
        <v>0</v>
      </c>
      <c r="LI98" s="63">
        <f t="shared" si="6215"/>
        <v>0</v>
      </c>
      <c r="LJ98" s="63">
        <f t="shared" si="6215"/>
        <v>0</v>
      </c>
      <c r="LK98" s="3">
        <f t="shared" si="5290"/>
        <v>0</v>
      </c>
      <c r="LL98" s="3">
        <f t="shared" si="5291"/>
        <v>0</v>
      </c>
      <c r="LM98" s="63">
        <f>план!BI97</f>
        <v>0</v>
      </c>
      <c r="LN98" s="63">
        <f>план!BJ97</f>
        <v>0</v>
      </c>
      <c r="LO98" s="63">
        <f t="shared" ref="LO98:LP98" si="6251">SUM(LO99:LO100)</f>
        <v>0</v>
      </c>
      <c r="LP98" s="63">
        <f t="shared" si="6251"/>
        <v>0</v>
      </c>
      <c r="LQ98" s="63"/>
      <c r="LR98" s="63"/>
      <c r="LS98" s="63"/>
      <c r="LT98" s="63"/>
      <c r="LU98" s="63">
        <f t="shared" ref="LU98:LW98" si="6252">SUM(LU99:LU100)</f>
        <v>0</v>
      </c>
      <c r="LV98" s="63">
        <f t="shared" si="6252"/>
        <v>0</v>
      </c>
      <c r="LW98" s="63">
        <f t="shared" si="6252"/>
        <v>0</v>
      </c>
      <c r="LX98" s="3">
        <f t="shared" si="5292"/>
        <v>0</v>
      </c>
      <c r="LY98" s="3">
        <f t="shared" si="5293"/>
        <v>0</v>
      </c>
      <c r="LZ98" s="63">
        <f>план!BK97</f>
        <v>0</v>
      </c>
      <c r="MA98" s="63">
        <f>план!BL97</f>
        <v>0</v>
      </c>
      <c r="MB98" s="63">
        <f t="shared" ref="MB98:MC98" si="6253">SUM(MB99:MB100)</f>
        <v>0</v>
      </c>
      <c r="MC98" s="63">
        <f t="shared" si="6253"/>
        <v>0</v>
      </c>
      <c r="MD98" s="63">
        <f t="shared" si="6215"/>
        <v>0</v>
      </c>
      <c r="ME98" s="63">
        <f t="shared" si="6215"/>
        <v>0</v>
      </c>
      <c r="MF98" s="63">
        <f t="shared" si="6215"/>
        <v>0</v>
      </c>
      <c r="MG98" s="63">
        <f t="shared" si="6215"/>
        <v>0</v>
      </c>
      <c r="MH98" s="63">
        <f t="shared" si="6215"/>
        <v>0</v>
      </c>
      <c r="MI98" s="63">
        <f t="shared" si="6215"/>
        <v>0</v>
      </c>
      <c r="MJ98" s="63">
        <f t="shared" si="6215"/>
        <v>0</v>
      </c>
      <c r="MK98" s="3">
        <f t="shared" si="5294"/>
        <v>0</v>
      </c>
      <c r="ML98" s="3">
        <f t="shared" si="5295"/>
        <v>0</v>
      </c>
      <c r="MM98" s="63">
        <f>план!BM97</f>
        <v>0</v>
      </c>
      <c r="MN98" s="63">
        <f>план!BN97</f>
        <v>0</v>
      </c>
      <c r="MO98" s="63">
        <f t="shared" ref="MO98:MP98" si="6254">SUM(MO99:MO100)</f>
        <v>0</v>
      </c>
      <c r="MP98" s="63">
        <f t="shared" si="6254"/>
        <v>0</v>
      </c>
      <c r="MQ98" s="63">
        <f t="shared" si="6215"/>
        <v>0</v>
      </c>
      <c r="MR98" s="63">
        <f t="shared" si="6215"/>
        <v>0</v>
      </c>
      <c r="MS98" s="63">
        <f t="shared" si="6215"/>
        <v>0</v>
      </c>
      <c r="MT98" s="63">
        <f t="shared" si="6215"/>
        <v>0</v>
      </c>
      <c r="MU98" s="63">
        <f t="shared" ref="MU98:MW98" si="6255">SUM(MU99:MU100)</f>
        <v>0</v>
      </c>
      <c r="MV98" s="63">
        <f t="shared" si="6255"/>
        <v>0</v>
      </c>
      <c r="MW98" s="63">
        <f t="shared" si="6255"/>
        <v>0</v>
      </c>
      <c r="MX98" s="3">
        <f t="shared" si="5296"/>
        <v>0</v>
      </c>
      <c r="MY98" s="3">
        <f t="shared" si="5297"/>
        <v>0</v>
      </c>
      <c r="MZ98" s="63">
        <f>план!BO97</f>
        <v>0</v>
      </c>
      <c r="NA98" s="63">
        <f>план!BP97</f>
        <v>0</v>
      </c>
      <c r="NB98" s="63">
        <f t="shared" ref="NB98:NC98" si="6256">SUM(NB99:NB100)</f>
        <v>0</v>
      </c>
      <c r="NC98" s="63">
        <f t="shared" si="6256"/>
        <v>0</v>
      </c>
      <c r="ND98" s="63">
        <f t="shared" si="6215"/>
        <v>0</v>
      </c>
      <c r="NE98" s="63">
        <f t="shared" si="6215"/>
        <v>0</v>
      </c>
      <c r="NF98" s="63">
        <f t="shared" si="6215"/>
        <v>0</v>
      </c>
      <c r="NG98" s="63">
        <f t="shared" si="6215"/>
        <v>0</v>
      </c>
      <c r="NH98" s="63">
        <f t="shared" si="6215"/>
        <v>0</v>
      </c>
      <c r="NI98" s="63">
        <f t="shared" si="6215"/>
        <v>0</v>
      </c>
      <c r="NJ98" s="63">
        <f t="shared" si="6215"/>
        <v>0</v>
      </c>
      <c r="NK98" s="3">
        <f t="shared" si="5298"/>
        <v>0</v>
      </c>
      <c r="NL98" s="3">
        <f t="shared" si="5299"/>
        <v>0</v>
      </c>
      <c r="NM98" s="63">
        <f>план!BQ97</f>
        <v>0</v>
      </c>
      <c r="NN98" s="63">
        <f>план!BR97</f>
        <v>0</v>
      </c>
      <c r="NO98" s="63">
        <f t="shared" ref="NO98:NP98" si="6257">SUM(NO99:NO100)</f>
        <v>0</v>
      </c>
      <c r="NP98" s="63">
        <f t="shared" si="6257"/>
        <v>0</v>
      </c>
      <c r="NQ98" s="63">
        <f t="shared" si="6215"/>
        <v>0</v>
      </c>
      <c r="NR98" s="63">
        <f t="shared" si="6215"/>
        <v>0</v>
      </c>
      <c r="NS98" s="63">
        <f t="shared" si="6215"/>
        <v>0</v>
      </c>
      <c r="NT98" s="63">
        <f t="shared" si="6215"/>
        <v>0</v>
      </c>
      <c r="NU98" s="63">
        <f t="shared" ref="NU98:NW98" si="6258">SUM(NU99:NU100)</f>
        <v>0</v>
      </c>
      <c r="NV98" s="63">
        <f t="shared" si="6258"/>
        <v>0</v>
      </c>
      <c r="NW98" s="63">
        <f t="shared" si="6258"/>
        <v>0</v>
      </c>
      <c r="NX98" s="3">
        <f t="shared" si="5300"/>
        <v>0</v>
      </c>
      <c r="NY98" s="3">
        <f t="shared" si="5301"/>
        <v>0</v>
      </c>
      <c r="NZ98" s="63">
        <f>план!BS97</f>
        <v>6</v>
      </c>
      <c r="OA98" s="63">
        <f>план!BT97</f>
        <v>93315.04</v>
      </c>
      <c r="OB98" s="63">
        <f t="shared" ref="OB98:OC98" si="6259">SUM(OB99:OB100)</f>
        <v>4.5</v>
      </c>
      <c r="OC98" s="63">
        <f t="shared" si="6259"/>
        <v>69986.28</v>
      </c>
      <c r="OD98" s="63">
        <f t="shared" si="6215"/>
        <v>5</v>
      </c>
      <c r="OE98" s="63">
        <f t="shared" si="6215"/>
        <v>81029.48</v>
      </c>
      <c r="OF98" s="63">
        <f t="shared" si="6215"/>
        <v>0</v>
      </c>
      <c r="OG98" s="63">
        <f t="shared" si="6215"/>
        <v>0</v>
      </c>
      <c r="OH98" s="63">
        <f t="shared" si="6215"/>
        <v>6.76</v>
      </c>
      <c r="OI98" s="63">
        <f t="shared" si="6215"/>
        <v>5.07</v>
      </c>
      <c r="OJ98" s="63">
        <f t="shared" si="6215"/>
        <v>5.87</v>
      </c>
      <c r="OK98" s="3">
        <f t="shared" si="5302"/>
        <v>0.5</v>
      </c>
      <c r="OL98" s="3">
        <f t="shared" si="5303"/>
        <v>11043.199999999997</v>
      </c>
      <c r="OM98" s="63">
        <f>план!BU97</f>
        <v>0</v>
      </c>
      <c r="ON98" s="63">
        <f>план!BV97</f>
        <v>0</v>
      </c>
      <c r="OO98" s="63">
        <f t="shared" ref="OO98:OP98" si="6260">SUM(OO99:OO100)</f>
        <v>0</v>
      </c>
      <c r="OP98" s="63">
        <f t="shared" si="6260"/>
        <v>0</v>
      </c>
      <c r="OQ98" s="63">
        <f t="shared" si="6215"/>
        <v>0</v>
      </c>
      <c r="OR98" s="63">
        <f t="shared" si="6215"/>
        <v>0</v>
      </c>
      <c r="OS98" s="63">
        <f t="shared" si="6215"/>
        <v>0</v>
      </c>
      <c r="OT98" s="63">
        <f t="shared" si="6215"/>
        <v>0</v>
      </c>
      <c r="OU98" s="63">
        <f t="shared" ref="OU98:OW98" si="6261">SUM(OU99:OU100)</f>
        <v>0</v>
      </c>
      <c r="OV98" s="63">
        <f t="shared" si="6261"/>
        <v>0</v>
      </c>
      <c r="OW98" s="63">
        <f t="shared" si="6261"/>
        <v>0</v>
      </c>
      <c r="OX98" s="3">
        <f t="shared" si="5304"/>
        <v>0</v>
      </c>
      <c r="OY98" s="3">
        <f t="shared" si="5305"/>
        <v>0</v>
      </c>
      <c r="OZ98" s="63">
        <f>план!BW97</f>
        <v>78</v>
      </c>
      <c r="PA98" s="63">
        <f>план!BX97</f>
        <v>1549802.6880000001</v>
      </c>
      <c r="PB98" s="63">
        <f t="shared" ref="PB98:PC98" si="6262">SUM(PB99:PB100)</f>
        <v>58.5</v>
      </c>
      <c r="PC98" s="63">
        <f t="shared" si="6262"/>
        <v>1162352.0159999998</v>
      </c>
      <c r="PD98" s="63">
        <f t="shared" si="6215"/>
        <v>0</v>
      </c>
      <c r="PE98" s="63">
        <f t="shared" si="6215"/>
        <v>0</v>
      </c>
      <c r="PF98" s="63">
        <f t="shared" si="6215"/>
        <v>0</v>
      </c>
      <c r="PG98" s="63">
        <f t="shared" si="6215"/>
        <v>0</v>
      </c>
      <c r="PH98" s="63">
        <f t="shared" si="6215"/>
        <v>93.56</v>
      </c>
      <c r="PI98" s="63">
        <f t="shared" si="6215"/>
        <v>70.17</v>
      </c>
      <c r="PJ98" s="63">
        <f t="shared" si="6215"/>
        <v>0</v>
      </c>
      <c r="PK98" s="3">
        <f t="shared" si="5306"/>
        <v>-58.5</v>
      </c>
      <c r="PL98" s="3">
        <f t="shared" si="5307"/>
        <v>-1162352.0159999998</v>
      </c>
      <c r="PM98" s="63">
        <f>план!BY97</f>
        <v>0</v>
      </c>
      <c r="PN98" s="63">
        <f>план!BZ97</f>
        <v>0</v>
      </c>
      <c r="PO98" s="63">
        <f t="shared" ref="PO98:AEM98" si="6263">SUM(PO99:PO100)</f>
        <v>0</v>
      </c>
      <c r="PP98" s="63">
        <f t="shared" si="6263"/>
        <v>0</v>
      </c>
      <c r="PQ98" s="63">
        <f t="shared" si="6263"/>
        <v>0</v>
      </c>
      <c r="PR98" s="63">
        <f t="shared" si="6263"/>
        <v>0</v>
      </c>
      <c r="PS98" s="63">
        <f t="shared" si="6263"/>
        <v>0</v>
      </c>
      <c r="PT98" s="63">
        <f t="shared" si="6263"/>
        <v>0</v>
      </c>
      <c r="PU98" s="63">
        <f t="shared" ref="PU98:PW98" si="6264">SUM(PU99:PU100)</f>
        <v>0</v>
      </c>
      <c r="PV98" s="63">
        <f t="shared" si="6264"/>
        <v>0</v>
      </c>
      <c r="PW98" s="63">
        <f t="shared" si="6264"/>
        <v>0</v>
      </c>
      <c r="PX98" s="3">
        <f t="shared" si="5308"/>
        <v>0</v>
      </c>
      <c r="PY98" s="3">
        <f t="shared" si="5309"/>
        <v>0</v>
      </c>
      <c r="PZ98" s="63">
        <f>план!CA97</f>
        <v>0</v>
      </c>
      <c r="QA98" s="63">
        <f>план!CB97</f>
        <v>0</v>
      </c>
      <c r="QB98" s="63">
        <f t="shared" si="6263"/>
        <v>0</v>
      </c>
      <c r="QC98" s="63">
        <f t="shared" si="6263"/>
        <v>0</v>
      </c>
      <c r="QD98" s="63">
        <f t="shared" si="6263"/>
        <v>0</v>
      </c>
      <c r="QE98" s="63">
        <f t="shared" si="6263"/>
        <v>0</v>
      </c>
      <c r="QF98" s="63">
        <f t="shared" si="6263"/>
        <v>0</v>
      </c>
      <c r="QG98" s="63">
        <f t="shared" si="6263"/>
        <v>0</v>
      </c>
      <c r="QH98" s="63">
        <f t="shared" ref="QH98:QJ98" si="6265">SUM(QH99:QH100)</f>
        <v>0</v>
      </c>
      <c r="QI98" s="63">
        <f t="shared" si="6265"/>
        <v>0</v>
      </c>
      <c r="QJ98" s="63">
        <f t="shared" si="6265"/>
        <v>0</v>
      </c>
      <c r="QK98" s="3">
        <f t="shared" si="5310"/>
        <v>0</v>
      </c>
      <c r="QL98" s="3">
        <f t="shared" si="5311"/>
        <v>0</v>
      </c>
      <c r="QM98" s="63">
        <f>план!CC97</f>
        <v>8</v>
      </c>
      <c r="QN98" s="63">
        <f>план!CD97</f>
        <v>157089.51999999999</v>
      </c>
      <c r="QO98" s="63">
        <f t="shared" si="6263"/>
        <v>6</v>
      </c>
      <c r="QP98" s="63">
        <f t="shared" si="6263"/>
        <v>117817.14</v>
      </c>
      <c r="QQ98" s="63">
        <f t="shared" si="6263"/>
        <v>0</v>
      </c>
      <c r="QR98" s="63">
        <f t="shared" si="6263"/>
        <v>0</v>
      </c>
      <c r="QS98" s="63">
        <f t="shared" si="6263"/>
        <v>0</v>
      </c>
      <c r="QT98" s="63">
        <f t="shared" si="6263"/>
        <v>0</v>
      </c>
      <c r="QU98" s="63">
        <f t="shared" ref="QU98:QW98" si="6266">SUM(QU99:QU100)</f>
        <v>11.379999999999999</v>
      </c>
      <c r="QV98" s="63">
        <f t="shared" si="6266"/>
        <v>8.5350000000000001</v>
      </c>
      <c r="QW98" s="63">
        <f t="shared" si="6266"/>
        <v>0</v>
      </c>
      <c r="QX98" s="3">
        <f t="shared" si="5312"/>
        <v>-6</v>
      </c>
      <c r="QY98" s="3">
        <f t="shared" si="5313"/>
        <v>-117817.14</v>
      </c>
      <c r="QZ98" s="63">
        <f>план!CE97</f>
        <v>1</v>
      </c>
      <c r="RA98" s="63">
        <f>план!CF97</f>
        <v>14742.671999999999</v>
      </c>
      <c r="RB98" s="63">
        <f t="shared" si="6263"/>
        <v>0.75</v>
      </c>
      <c r="RC98" s="63">
        <f t="shared" si="6263"/>
        <v>11057.003999999999</v>
      </c>
      <c r="RD98" s="63">
        <f t="shared" si="6263"/>
        <v>0</v>
      </c>
      <c r="RE98" s="63">
        <f t="shared" si="6263"/>
        <v>0</v>
      </c>
      <c r="RF98" s="63">
        <f t="shared" si="6263"/>
        <v>0</v>
      </c>
      <c r="RG98" s="63">
        <f t="shared" si="6263"/>
        <v>0</v>
      </c>
      <c r="RH98" s="63">
        <f t="shared" ref="RH98:RJ98" si="6267">SUM(RH99:RH100)</f>
        <v>0.89</v>
      </c>
      <c r="RI98" s="63">
        <f t="shared" si="6267"/>
        <v>0.66749999999999998</v>
      </c>
      <c r="RJ98" s="63">
        <f t="shared" si="6267"/>
        <v>0</v>
      </c>
      <c r="RK98" s="3">
        <f t="shared" si="5314"/>
        <v>-0.75</v>
      </c>
      <c r="RL98" s="3">
        <f t="shared" si="5315"/>
        <v>-11057.003999999999</v>
      </c>
      <c r="RM98" s="63">
        <f>план!CG97</f>
        <v>0</v>
      </c>
      <c r="RN98" s="63">
        <f>план!CH97</f>
        <v>0</v>
      </c>
      <c r="RO98" s="63">
        <f t="shared" si="6263"/>
        <v>0</v>
      </c>
      <c r="RP98" s="63">
        <f t="shared" si="6263"/>
        <v>0</v>
      </c>
      <c r="RQ98" s="63">
        <f t="shared" si="6263"/>
        <v>0</v>
      </c>
      <c r="RR98" s="63">
        <f t="shared" si="6263"/>
        <v>0</v>
      </c>
      <c r="RS98" s="63">
        <f t="shared" si="6263"/>
        <v>0</v>
      </c>
      <c r="RT98" s="63">
        <f t="shared" si="6263"/>
        <v>0</v>
      </c>
      <c r="RU98" s="63">
        <f t="shared" ref="RU98:RW98" si="6268">SUM(RU99:RU100)</f>
        <v>0</v>
      </c>
      <c r="RV98" s="63">
        <f t="shared" si="6268"/>
        <v>0</v>
      </c>
      <c r="RW98" s="63">
        <f t="shared" si="6268"/>
        <v>0</v>
      </c>
      <c r="RX98" s="3">
        <f t="shared" si="5316"/>
        <v>0</v>
      </c>
      <c r="RY98" s="3">
        <f t="shared" si="5317"/>
        <v>0</v>
      </c>
      <c r="RZ98" s="63">
        <f>план!CI97</f>
        <v>0</v>
      </c>
      <c r="SA98" s="63">
        <f>план!CJ97</f>
        <v>0</v>
      </c>
      <c r="SB98" s="63">
        <f t="shared" si="6263"/>
        <v>0</v>
      </c>
      <c r="SC98" s="63">
        <f t="shared" si="6263"/>
        <v>0</v>
      </c>
      <c r="SD98" s="63">
        <f t="shared" si="6263"/>
        <v>0</v>
      </c>
      <c r="SE98" s="63">
        <f t="shared" si="6263"/>
        <v>0</v>
      </c>
      <c r="SF98" s="63">
        <f t="shared" si="6263"/>
        <v>0</v>
      </c>
      <c r="SG98" s="63">
        <f t="shared" si="6263"/>
        <v>0</v>
      </c>
      <c r="SH98" s="63">
        <f t="shared" ref="SH98:SJ98" si="6269">SUM(SH99:SH100)</f>
        <v>0</v>
      </c>
      <c r="SI98" s="63">
        <f t="shared" si="6269"/>
        <v>0</v>
      </c>
      <c r="SJ98" s="63">
        <f t="shared" si="6269"/>
        <v>0</v>
      </c>
      <c r="SK98" s="3">
        <f t="shared" si="5318"/>
        <v>0</v>
      </c>
      <c r="SL98" s="3">
        <f t="shared" si="5319"/>
        <v>0</v>
      </c>
      <c r="SM98" s="63">
        <f>план!CK97</f>
        <v>0</v>
      </c>
      <c r="SN98" s="63">
        <f>план!CL97</f>
        <v>0</v>
      </c>
      <c r="SO98" s="63">
        <f t="shared" si="6263"/>
        <v>0</v>
      </c>
      <c r="SP98" s="63">
        <f t="shared" si="6263"/>
        <v>0</v>
      </c>
      <c r="SQ98" s="63">
        <f t="shared" si="6263"/>
        <v>0</v>
      </c>
      <c r="SR98" s="63">
        <f t="shared" si="6263"/>
        <v>0</v>
      </c>
      <c r="SS98" s="63">
        <f t="shared" si="6263"/>
        <v>0</v>
      </c>
      <c r="ST98" s="63">
        <f t="shared" si="6263"/>
        <v>0</v>
      </c>
      <c r="SU98" s="63">
        <f t="shared" ref="SU98:SW98" si="6270">SUM(SU99:SU100)</f>
        <v>0</v>
      </c>
      <c r="SV98" s="63">
        <f t="shared" si="6270"/>
        <v>0</v>
      </c>
      <c r="SW98" s="63">
        <f t="shared" si="6270"/>
        <v>0</v>
      </c>
      <c r="SX98" s="3">
        <f t="shared" si="5320"/>
        <v>0</v>
      </c>
      <c r="SY98" s="3">
        <f t="shared" si="5321"/>
        <v>0</v>
      </c>
      <c r="SZ98" s="63">
        <f>план!CM97</f>
        <v>0</v>
      </c>
      <c r="TA98" s="63">
        <f>план!CN97</f>
        <v>0</v>
      </c>
      <c r="TB98" s="63">
        <f t="shared" si="6263"/>
        <v>0</v>
      </c>
      <c r="TC98" s="63">
        <f t="shared" si="6263"/>
        <v>0</v>
      </c>
      <c r="TD98" s="63">
        <f t="shared" si="6263"/>
        <v>0</v>
      </c>
      <c r="TE98" s="63">
        <f t="shared" si="6263"/>
        <v>0</v>
      </c>
      <c r="TF98" s="63">
        <f t="shared" si="6263"/>
        <v>0</v>
      </c>
      <c r="TG98" s="63">
        <f t="shared" si="6263"/>
        <v>0</v>
      </c>
      <c r="TH98" s="63">
        <f t="shared" ref="TH98:TJ98" si="6271">SUM(TH99:TH100)</f>
        <v>0</v>
      </c>
      <c r="TI98" s="63">
        <f t="shared" si="6271"/>
        <v>0</v>
      </c>
      <c r="TJ98" s="63">
        <f t="shared" si="6271"/>
        <v>0</v>
      </c>
      <c r="TK98" s="3">
        <f t="shared" si="5322"/>
        <v>0</v>
      </c>
      <c r="TL98" s="3">
        <f t="shared" si="5323"/>
        <v>0</v>
      </c>
      <c r="TM98" s="63">
        <f>план!CO97</f>
        <v>5</v>
      </c>
      <c r="TN98" s="63">
        <f>план!CP97</f>
        <v>61427.799999999996</v>
      </c>
      <c r="TO98" s="63">
        <f t="shared" si="6263"/>
        <v>3.75</v>
      </c>
      <c r="TP98" s="63">
        <f t="shared" si="6263"/>
        <v>46070.849999999991</v>
      </c>
      <c r="TQ98" s="63">
        <f t="shared" si="6263"/>
        <v>2</v>
      </c>
      <c r="TR98" s="63">
        <f t="shared" si="6263"/>
        <v>24571.119999999999</v>
      </c>
      <c r="TS98" s="63">
        <f t="shared" si="6263"/>
        <v>0</v>
      </c>
      <c r="TT98" s="63">
        <f t="shared" si="6263"/>
        <v>0</v>
      </c>
      <c r="TU98" s="63">
        <f t="shared" ref="TU98:TW98" si="6272">SUM(TU99:TU100)</f>
        <v>4.45</v>
      </c>
      <c r="TV98" s="63">
        <f t="shared" si="6272"/>
        <v>3.3374999999999999</v>
      </c>
      <c r="TW98" s="63">
        <f t="shared" si="6272"/>
        <v>1.78</v>
      </c>
      <c r="TX98" s="3">
        <f t="shared" si="5324"/>
        <v>-1.75</v>
      </c>
      <c r="TY98" s="3">
        <f t="shared" si="5325"/>
        <v>-21499.729999999992</v>
      </c>
      <c r="TZ98" s="63">
        <f>план!CQ97</f>
        <v>0</v>
      </c>
      <c r="UA98" s="63">
        <f>план!CR97</f>
        <v>0</v>
      </c>
      <c r="UB98" s="63">
        <f t="shared" si="6263"/>
        <v>0</v>
      </c>
      <c r="UC98" s="63">
        <f t="shared" si="6263"/>
        <v>0</v>
      </c>
      <c r="UD98" s="63">
        <f t="shared" si="6263"/>
        <v>0</v>
      </c>
      <c r="UE98" s="63">
        <f t="shared" si="6263"/>
        <v>0</v>
      </c>
      <c r="UF98" s="63">
        <f t="shared" si="6263"/>
        <v>0</v>
      </c>
      <c r="UG98" s="63">
        <f t="shared" si="6263"/>
        <v>0</v>
      </c>
      <c r="UH98" s="63">
        <f t="shared" ref="UH98:UJ98" si="6273">SUM(UH99:UH100)</f>
        <v>0</v>
      </c>
      <c r="UI98" s="63">
        <f t="shared" si="6273"/>
        <v>0</v>
      </c>
      <c r="UJ98" s="63">
        <f t="shared" si="6273"/>
        <v>0</v>
      </c>
      <c r="UK98" s="3">
        <f t="shared" si="5326"/>
        <v>0</v>
      </c>
      <c r="UL98" s="3">
        <f t="shared" si="5327"/>
        <v>0</v>
      </c>
      <c r="UM98" s="63">
        <f>план!CS97</f>
        <v>0</v>
      </c>
      <c r="UN98" s="63">
        <f>план!CT97</f>
        <v>0</v>
      </c>
      <c r="UO98" s="63">
        <f t="shared" si="6263"/>
        <v>0</v>
      </c>
      <c r="UP98" s="63">
        <f t="shared" si="6263"/>
        <v>0</v>
      </c>
      <c r="UQ98" s="63">
        <f t="shared" si="6263"/>
        <v>0</v>
      </c>
      <c r="UR98" s="63">
        <f t="shared" si="6263"/>
        <v>0</v>
      </c>
      <c r="US98" s="63">
        <f t="shared" si="6263"/>
        <v>0</v>
      </c>
      <c r="UT98" s="63">
        <f t="shared" si="6263"/>
        <v>0</v>
      </c>
      <c r="UU98" s="63">
        <f t="shared" ref="UU98:UW98" si="6274">SUM(UU99:UU100)</f>
        <v>0</v>
      </c>
      <c r="UV98" s="63">
        <f t="shared" si="6274"/>
        <v>0</v>
      </c>
      <c r="UW98" s="63">
        <f t="shared" si="6274"/>
        <v>0</v>
      </c>
      <c r="UX98" s="3">
        <f t="shared" si="5328"/>
        <v>0</v>
      </c>
      <c r="UY98" s="3">
        <f t="shared" si="5329"/>
        <v>0</v>
      </c>
      <c r="UZ98" s="63">
        <f>план!CU97</f>
        <v>0</v>
      </c>
      <c r="VA98" s="63">
        <f>план!CV97</f>
        <v>0</v>
      </c>
      <c r="VB98" s="63">
        <f t="shared" si="6263"/>
        <v>0</v>
      </c>
      <c r="VC98" s="63">
        <f t="shared" si="6263"/>
        <v>0</v>
      </c>
      <c r="VD98" s="63">
        <f t="shared" si="6263"/>
        <v>0</v>
      </c>
      <c r="VE98" s="63">
        <f t="shared" si="6263"/>
        <v>0</v>
      </c>
      <c r="VF98" s="63">
        <f t="shared" si="6263"/>
        <v>0</v>
      </c>
      <c r="VG98" s="63">
        <f t="shared" si="6263"/>
        <v>0</v>
      </c>
      <c r="VH98" s="63">
        <f t="shared" ref="VH98:VJ98" si="6275">SUM(VH99:VH100)</f>
        <v>0</v>
      </c>
      <c r="VI98" s="63">
        <f t="shared" si="6275"/>
        <v>0</v>
      </c>
      <c r="VJ98" s="63">
        <f t="shared" si="6275"/>
        <v>0</v>
      </c>
      <c r="VK98" s="3">
        <f t="shared" si="5330"/>
        <v>0</v>
      </c>
      <c r="VL98" s="3">
        <f t="shared" si="5331"/>
        <v>0</v>
      </c>
      <c r="VM98" s="63">
        <f>план!CW97</f>
        <v>0</v>
      </c>
      <c r="VN98" s="63">
        <f>план!CX97</f>
        <v>0</v>
      </c>
      <c r="VO98" s="63">
        <f t="shared" si="6263"/>
        <v>0</v>
      </c>
      <c r="VP98" s="63">
        <f t="shared" si="6263"/>
        <v>0</v>
      </c>
      <c r="VQ98" s="63">
        <f t="shared" si="6263"/>
        <v>0</v>
      </c>
      <c r="VR98" s="63">
        <f t="shared" si="6263"/>
        <v>0</v>
      </c>
      <c r="VS98" s="63">
        <f t="shared" si="6263"/>
        <v>0</v>
      </c>
      <c r="VT98" s="63">
        <f t="shared" si="6263"/>
        <v>0</v>
      </c>
      <c r="VU98" s="63">
        <f t="shared" ref="VU98:VW98" si="6276">SUM(VU99:VU100)</f>
        <v>0</v>
      </c>
      <c r="VV98" s="63">
        <f t="shared" si="6276"/>
        <v>0</v>
      </c>
      <c r="VW98" s="63">
        <f t="shared" si="6276"/>
        <v>0</v>
      </c>
      <c r="VX98" s="3">
        <f t="shared" si="5332"/>
        <v>0</v>
      </c>
      <c r="VY98" s="3">
        <f t="shared" si="5333"/>
        <v>0</v>
      </c>
      <c r="VZ98" s="63">
        <f>план!CY97</f>
        <v>0</v>
      </c>
      <c r="WA98" s="63">
        <f>план!CZ97</f>
        <v>0</v>
      </c>
      <c r="WB98" s="63">
        <f t="shared" si="6263"/>
        <v>0</v>
      </c>
      <c r="WC98" s="63">
        <f t="shared" si="6263"/>
        <v>0</v>
      </c>
      <c r="WD98" s="63">
        <f t="shared" si="6263"/>
        <v>0</v>
      </c>
      <c r="WE98" s="63">
        <f t="shared" si="6263"/>
        <v>0</v>
      </c>
      <c r="WF98" s="63">
        <f t="shared" si="6263"/>
        <v>0</v>
      </c>
      <c r="WG98" s="63">
        <f t="shared" si="6263"/>
        <v>0</v>
      </c>
      <c r="WH98" s="63">
        <f t="shared" ref="WH98:WJ98" si="6277">SUM(WH99:WH100)</f>
        <v>0</v>
      </c>
      <c r="WI98" s="63">
        <f t="shared" si="6277"/>
        <v>0</v>
      </c>
      <c r="WJ98" s="63">
        <f t="shared" si="6277"/>
        <v>0</v>
      </c>
      <c r="WK98" s="3">
        <f t="shared" si="5334"/>
        <v>0</v>
      </c>
      <c r="WL98" s="3">
        <f t="shared" si="5335"/>
        <v>0</v>
      </c>
      <c r="WM98" s="63">
        <f>план!DA97</f>
        <v>0</v>
      </c>
      <c r="WN98" s="63">
        <f>план!DB97</f>
        <v>0</v>
      </c>
      <c r="WO98" s="63">
        <f t="shared" si="6263"/>
        <v>0</v>
      </c>
      <c r="WP98" s="63">
        <f t="shared" si="6263"/>
        <v>0</v>
      </c>
      <c r="WQ98" s="63">
        <f t="shared" si="6263"/>
        <v>0</v>
      </c>
      <c r="WR98" s="63">
        <f t="shared" si="6263"/>
        <v>0</v>
      </c>
      <c r="WS98" s="63">
        <f t="shared" si="6263"/>
        <v>0</v>
      </c>
      <c r="WT98" s="63">
        <f t="shared" si="6263"/>
        <v>0</v>
      </c>
      <c r="WU98" s="63">
        <f t="shared" ref="WU98:WW98" si="6278">SUM(WU99:WU100)</f>
        <v>0</v>
      </c>
      <c r="WV98" s="63">
        <f t="shared" si="6278"/>
        <v>0</v>
      </c>
      <c r="WW98" s="63">
        <f t="shared" si="6278"/>
        <v>0</v>
      </c>
      <c r="WX98" s="3">
        <f t="shared" si="5336"/>
        <v>0</v>
      </c>
      <c r="WY98" s="3">
        <f t="shared" si="5337"/>
        <v>0</v>
      </c>
      <c r="WZ98" s="63">
        <f>план!DC97</f>
        <v>0</v>
      </c>
      <c r="XA98" s="63">
        <f>план!DD97</f>
        <v>0</v>
      </c>
      <c r="XB98" s="63">
        <f t="shared" si="6263"/>
        <v>0</v>
      </c>
      <c r="XC98" s="63">
        <f t="shared" si="6263"/>
        <v>0</v>
      </c>
      <c r="XD98" s="63">
        <f t="shared" si="6263"/>
        <v>0</v>
      </c>
      <c r="XE98" s="63">
        <f t="shared" si="6263"/>
        <v>0</v>
      </c>
      <c r="XF98" s="63">
        <f t="shared" si="6263"/>
        <v>0</v>
      </c>
      <c r="XG98" s="63">
        <f t="shared" si="6263"/>
        <v>0</v>
      </c>
      <c r="XH98" s="63">
        <f t="shared" ref="XH98:XJ98" si="6279">SUM(XH99:XH100)</f>
        <v>0</v>
      </c>
      <c r="XI98" s="63">
        <f t="shared" si="6279"/>
        <v>0</v>
      </c>
      <c r="XJ98" s="63">
        <f t="shared" si="6279"/>
        <v>0</v>
      </c>
      <c r="XK98" s="3">
        <f t="shared" si="5338"/>
        <v>0</v>
      </c>
      <c r="XL98" s="3">
        <f t="shared" si="5339"/>
        <v>0</v>
      </c>
      <c r="XM98" s="63">
        <f>план!DE97</f>
        <v>0</v>
      </c>
      <c r="XN98" s="63">
        <f>план!DF97</f>
        <v>0</v>
      </c>
      <c r="XO98" s="63">
        <f t="shared" si="6263"/>
        <v>0</v>
      </c>
      <c r="XP98" s="63">
        <f t="shared" si="6263"/>
        <v>0</v>
      </c>
      <c r="XQ98" s="63">
        <f t="shared" si="6263"/>
        <v>0</v>
      </c>
      <c r="XR98" s="63">
        <f t="shared" si="6263"/>
        <v>0</v>
      </c>
      <c r="XS98" s="63">
        <f t="shared" si="6263"/>
        <v>0</v>
      </c>
      <c r="XT98" s="63">
        <f t="shared" si="6263"/>
        <v>0</v>
      </c>
      <c r="XU98" s="63">
        <f t="shared" ref="XU98:XW98" si="6280">SUM(XU99:XU100)</f>
        <v>0</v>
      </c>
      <c r="XV98" s="63">
        <f t="shared" si="6280"/>
        <v>0</v>
      </c>
      <c r="XW98" s="63">
        <f t="shared" si="6280"/>
        <v>0</v>
      </c>
      <c r="XX98" s="3">
        <f t="shared" si="5340"/>
        <v>0</v>
      </c>
      <c r="XY98" s="3">
        <f t="shared" si="5341"/>
        <v>0</v>
      </c>
      <c r="XZ98" s="63">
        <f>план!DG97</f>
        <v>0</v>
      </c>
      <c r="YA98" s="63">
        <f>план!DH97</f>
        <v>0</v>
      </c>
      <c r="YB98" s="63">
        <f t="shared" si="6263"/>
        <v>0</v>
      </c>
      <c r="YC98" s="63">
        <f t="shared" si="6263"/>
        <v>0</v>
      </c>
      <c r="YD98" s="63">
        <f t="shared" si="6263"/>
        <v>0</v>
      </c>
      <c r="YE98" s="63">
        <f t="shared" si="6263"/>
        <v>0</v>
      </c>
      <c r="YF98" s="63">
        <f t="shared" si="6263"/>
        <v>0</v>
      </c>
      <c r="YG98" s="63">
        <f t="shared" si="6263"/>
        <v>0</v>
      </c>
      <c r="YH98" s="63">
        <f t="shared" ref="YH98:YJ98" si="6281">SUM(YH99:YH100)</f>
        <v>0</v>
      </c>
      <c r="YI98" s="63">
        <f t="shared" si="6281"/>
        <v>0</v>
      </c>
      <c r="YJ98" s="63">
        <f t="shared" si="6281"/>
        <v>0</v>
      </c>
      <c r="YK98" s="3">
        <f t="shared" si="5342"/>
        <v>0</v>
      </c>
      <c r="YL98" s="3">
        <f t="shared" si="5343"/>
        <v>0</v>
      </c>
      <c r="YM98" s="63">
        <f>план!DI97</f>
        <v>0</v>
      </c>
      <c r="YN98" s="63">
        <f>план!DJ97</f>
        <v>0</v>
      </c>
      <c r="YO98" s="63">
        <f t="shared" si="6263"/>
        <v>0</v>
      </c>
      <c r="YP98" s="63">
        <f t="shared" si="6263"/>
        <v>0</v>
      </c>
      <c r="YQ98" s="63">
        <f t="shared" si="6263"/>
        <v>0</v>
      </c>
      <c r="YR98" s="63">
        <f t="shared" si="6263"/>
        <v>0</v>
      </c>
      <c r="YS98" s="63">
        <f t="shared" si="6263"/>
        <v>0</v>
      </c>
      <c r="YT98" s="63">
        <f t="shared" si="6263"/>
        <v>0</v>
      </c>
      <c r="YU98" s="63">
        <f t="shared" ref="YU98:YW98" si="6282">SUM(YU99:YU100)</f>
        <v>0</v>
      </c>
      <c r="YV98" s="63">
        <f t="shared" si="6282"/>
        <v>0</v>
      </c>
      <c r="YW98" s="63">
        <f t="shared" si="6282"/>
        <v>0</v>
      </c>
      <c r="YX98" s="3">
        <f t="shared" si="5344"/>
        <v>0</v>
      </c>
      <c r="YY98" s="3">
        <f t="shared" si="5345"/>
        <v>0</v>
      </c>
      <c r="YZ98" s="63">
        <f>план!DK97</f>
        <v>171</v>
      </c>
      <c r="ZA98" s="63">
        <f>план!DL97</f>
        <v>2709173.04</v>
      </c>
      <c r="ZB98" s="63">
        <f t="shared" si="6263"/>
        <v>128.25</v>
      </c>
      <c r="ZC98" s="63">
        <f t="shared" si="6263"/>
        <v>2031879.78</v>
      </c>
      <c r="ZD98" s="63">
        <f t="shared" si="6263"/>
        <v>137</v>
      </c>
      <c r="ZE98" s="63">
        <f t="shared" si="6263"/>
        <v>2106462.5399999996</v>
      </c>
      <c r="ZF98" s="63">
        <f t="shared" si="6263"/>
        <v>0</v>
      </c>
      <c r="ZG98" s="63">
        <f t="shared" si="6263"/>
        <v>0</v>
      </c>
      <c r="ZH98" s="63">
        <f t="shared" ref="ZH98:ZJ98" si="6283">SUM(ZH99:ZH100)</f>
        <v>163.54999999999998</v>
      </c>
      <c r="ZI98" s="63">
        <f t="shared" si="6283"/>
        <v>122.66249999999999</v>
      </c>
      <c r="ZJ98" s="63">
        <f t="shared" si="6283"/>
        <v>127.61</v>
      </c>
      <c r="ZK98" s="3">
        <f t="shared" si="5346"/>
        <v>8.75</v>
      </c>
      <c r="ZL98" s="3">
        <f t="shared" si="5347"/>
        <v>74582.759999999544</v>
      </c>
      <c r="ZM98" s="63">
        <f>план!DM97</f>
        <v>0</v>
      </c>
      <c r="ZN98" s="63">
        <f>план!DN97</f>
        <v>0</v>
      </c>
      <c r="ZO98" s="63">
        <f t="shared" si="6263"/>
        <v>0</v>
      </c>
      <c r="ZP98" s="63">
        <f t="shared" si="6263"/>
        <v>0</v>
      </c>
      <c r="ZQ98" s="63">
        <f t="shared" si="6263"/>
        <v>1</v>
      </c>
      <c r="ZR98" s="63">
        <f t="shared" si="6263"/>
        <v>14742.67</v>
      </c>
      <c r="ZS98" s="63">
        <f t="shared" si="6263"/>
        <v>0</v>
      </c>
      <c r="ZT98" s="63">
        <f t="shared" si="6263"/>
        <v>0</v>
      </c>
      <c r="ZU98" s="63">
        <f t="shared" ref="ZU98:ZW98" si="6284">SUM(ZU99:ZU100)</f>
        <v>0</v>
      </c>
      <c r="ZV98" s="63">
        <f t="shared" si="6284"/>
        <v>0</v>
      </c>
      <c r="ZW98" s="63">
        <f t="shared" si="6284"/>
        <v>0.89</v>
      </c>
      <c r="ZX98" s="3">
        <f t="shared" si="5348"/>
        <v>1</v>
      </c>
      <c r="ZY98" s="3">
        <f t="shared" si="5349"/>
        <v>14742.67</v>
      </c>
      <c r="ZZ98" s="63">
        <f>план!DO97</f>
        <v>0</v>
      </c>
      <c r="AAA98" s="63">
        <f>план!DP97</f>
        <v>0</v>
      </c>
      <c r="AAB98" s="63">
        <f t="shared" si="6263"/>
        <v>0</v>
      </c>
      <c r="AAC98" s="63">
        <f t="shared" si="6263"/>
        <v>0</v>
      </c>
      <c r="AAD98" s="63">
        <f t="shared" si="6263"/>
        <v>1</v>
      </c>
      <c r="AAE98" s="63">
        <f t="shared" si="6263"/>
        <v>12285.56</v>
      </c>
      <c r="AAF98" s="63">
        <f t="shared" si="6263"/>
        <v>0</v>
      </c>
      <c r="AAG98" s="63">
        <f t="shared" si="6263"/>
        <v>0</v>
      </c>
      <c r="AAH98" s="63">
        <f t="shared" ref="AAH98:AAJ98" si="6285">SUM(AAH99:AAH100)</f>
        <v>0</v>
      </c>
      <c r="AAI98" s="63">
        <f t="shared" si="6285"/>
        <v>0</v>
      </c>
      <c r="AAJ98" s="63">
        <f t="shared" si="6285"/>
        <v>0.89</v>
      </c>
      <c r="AAK98" s="3">
        <f t="shared" si="5350"/>
        <v>1</v>
      </c>
      <c r="AAL98" s="3">
        <f t="shared" si="5351"/>
        <v>12285.56</v>
      </c>
      <c r="AAM98" s="63">
        <f>план!DQ97</f>
        <v>0</v>
      </c>
      <c r="AAN98" s="63">
        <f>план!DR97</f>
        <v>0</v>
      </c>
      <c r="AAO98" s="63">
        <f t="shared" si="6263"/>
        <v>0</v>
      </c>
      <c r="AAP98" s="63">
        <f t="shared" si="6263"/>
        <v>0</v>
      </c>
      <c r="AAQ98" s="63">
        <f t="shared" si="6263"/>
        <v>0</v>
      </c>
      <c r="AAR98" s="63">
        <f t="shared" si="6263"/>
        <v>0</v>
      </c>
      <c r="AAS98" s="63">
        <f t="shared" si="6263"/>
        <v>0</v>
      </c>
      <c r="AAT98" s="63">
        <f t="shared" si="6263"/>
        <v>0</v>
      </c>
      <c r="AAU98" s="63">
        <f t="shared" ref="AAU98:AAW98" si="6286">SUM(AAU99:AAU100)</f>
        <v>0</v>
      </c>
      <c r="AAV98" s="63">
        <f t="shared" si="6286"/>
        <v>0</v>
      </c>
      <c r="AAW98" s="63">
        <f t="shared" si="6286"/>
        <v>0</v>
      </c>
      <c r="AAX98" s="3">
        <f t="shared" si="5352"/>
        <v>0</v>
      </c>
      <c r="AAY98" s="3">
        <f t="shared" si="5353"/>
        <v>0</v>
      </c>
      <c r="AAZ98" s="63">
        <f>план!DS97</f>
        <v>0</v>
      </c>
      <c r="ABA98" s="63">
        <f>план!DT97</f>
        <v>0</v>
      </c>
      <c r="ABB98" s="63">
        <f t="shared" ref="ABB98:ABC98" si="6287">SUM(ABB99:ABB100)</f>
        <v>0</v>
      </c>
      <c r="ABC98" s="63">
        <f t="shared" si="6287"/>
        <v>0</v>
      </c>
      <c r="ABD98" s="63">
        <f t="shared" si="6263"/>
        <v>0</v>
      </c>
      <c r="ABE98" s="63">
        <f t="shared" si="6263"/>
        <v>0</v>
      </c>
      <c r="ABF98" s="63">
        <f t="shared" si="6263"/>
        <v>0</v>
      </c>
      <c r="ABG98" s="63">
        <f t="shared" si="6263"/>
        <v>0</v>
      </c>
      <c r="ABH98" s="63">
        <f t="shared" ref="ABH98:ABJ98" si="6288">SUM(ABH99:ABH100)</f>
        <v>0</v>
      </c>
      <c r="ABI98" s="63">
        <f t="shared" si="6288"/>
        <v>0</v>
      </c>
      <c r="ABJ98" s="63">
        <f t="shared" si="6288"/>
        <v>0</v>
      </c>
      <c r="ABK98" s="3">
        <f t="shared" si="5354"/>
        <v>0</v>
      </c>
      <c r="ABL98" s="3">
        <f t="shared" si="5355"/>
        <v>0</v>
      </c>
      <c r="ABM98" s="63">
        <f>план!DU97</f>
        <v>0</v>
      </c>
      <c r="ABN98" s="63">
        <f>план!DV97</f>
        <v>0</v>
      </c>
      <c r="ABO98" s="63">
        <f t="shared" ref="ABO98:ABT98" si="6289">SUM(ABO99:ABO100)</f>
        <v>0</v>
      </c>
      <c r="ABP98" s="63">
        <f t="shared" si="6289"/>
        <v>0</v>
      </c>
      <c r="ABQ98" s="63">
        <f t="shared" si="6289"/>
        <v>1</v>
      </c>
      <c r="ABR98" s="63">
        <f t="shared" si="6289"/>
        <v>19132.349999999999</v>
      </c>
      <c r="ABS98" s="63">
        <f t="shared" si="6289"/>
        <v>0</v>
      </c>
      <c r="ABT98" s="63">
        <f t="shared" si="6289"/>
        <v>0</v>
      </c>
      <c r="ABU98" s="63">
        <f t="shared" ref="ABU98:ABW98" si="6290">SUM(ABU99:ABU100)</f>
        <v>0</v>
      </c>
      <c r="ABV98" s="63">
        <f t="shared" si="6290"/>
        <v>0</v>
      </c>
      <c r="ABW98" s="63">
        <f t="shared" si="6290"/>
        <v>2.31</v>
      </c>
      <c r="ABX98" s="77">
        <f>SUM(ABQ98-ABO98)</f>
        <v>1</v>
      </c>
      <c r="ABY98" s="77">
        <f>SUM(ABR98-ABP98)</f>
        <v>19132.349999999999</v>
      </c>
      <c r="ABZ98" s="63">
        <f>план!DW97</f>
        <v>0</v>
      </c>
      <c r="ACA98" s="63">
        <f>план!DX97</f>
        <v>0</v>
      </c>
      <c r="ACB98" s="63">
        <f t="shared" ref="ACB98:ACC98" si="6291">SUM(ACB99:ACB100)</f>
        <v>0</v>
      </c>
      <c r="ACC98" s="63">
        <f t="shared" si="6291"/>
        <v>0</v>
      </c>
      <c r="ACD98" s="63">
        <f t="shared" si="6263"/>
        <v>0</v>
      </c>
      <c r="ACE98" s="63">
        <f t="shared" si="6263"/>
        <v>0</v>
      </c>
      <c r="ACF98" s="63">
        <f t="shared" si="6263"/>
        <v>0</v>
      </c>
      <c r="ACG98" s="63">
        <f t="shared" si="6263"/>
        <v>0</v>
      </c>
      <c r="ACH98" s="63">
        <f t="shared" ref="ACH98:ACJ98" si="6292">SUM(ACH99:ACH100)</f>
        <v>0</v>
      </c>
      <c r="ACI98" s="63">
        <f t="shared" si="6292"/>
        <v>0</v>
      </c>
      <c r="ACJ98" s="63">
        <f t="shared" si="6292"/>
        <v>0</v>
      </c>
      <c r="ACK98" s="77">
        <f>SUM(ACD98-ACB98)</f>
        <v>0</v>
      </c>
      <c r="ACL98" s="77">
        <f>SUM(ACE98-ACC98)</f>
        <v>0</v>
      </c>
      <c r="ACM98" s="63">
        <f>план!DY97</f>
        <v>0</v>
      </c>
      <c r="ACN98" s="63">
        <f>план!DZ97</f>
        <v>0</v>
      </c>
      <c r="ACO98" s="63">
        <f t="shared" ref="ACO98:ACT98" si="6293">SUM(ACO99:ACO100)</f>
        <v>0</v>
      </c>
      <c r="ACP98" s="63">
        <f t="shared" si="6293"/>
        <v>0</v>
      </c>
      <c r="ACQ98" s="63">
        <f t="shared" si="6293"/>
        <v>0</v>
      </c>
      <c r="ACR98" s="63">
        <f t="shared" si="6293"/>
        <v>0</v>
      </c>
      <c r="ACS98" s="63">
        <f t="shared" si="6293"/>
        <v>0</v>
      </c>
      <c r="ACT98" s="63">
        <f t="shared" si="6293"/>
        <v>0</v>
      </c>
      <c r="ACU98" s="63">
        <f t="shared" ref="ACU98:ACW98" si="6294">SUM(ACU99:ACU100)</f>
        <v>0</v>
      </c>
      <c r="ACV98" s="63">
        <f t="shared" si="6294"/>
        <v>0</v>
      </c>
      <c r="ACW98" s="63">
        <f t="shared" si="6294"/>
        <v>0</v>
      </c>
      <c r="ACX98" s="77">
        <f>SUM(ACQ98-ACO98)</f>
        <v>0</v>
      </c>
      <c r="ACY98" s="77">
        <f>SUM(ACR98-ACP98)</f>
        <v>0</v>
      </c>
      <c r="ACZ98" s="63">
        <f>план!EA97</f>
        <v>0</v>
      </c>
      <c r="ADA98" s="63">
        <f>план!EB97</f>
        <v>0</v>
      </c>
      <c r="ADB98" s="63">
        <f t="shared" ref="ADB98:ADG98" si="6295">SUM(ADB99:ADB100)</f>
        <v>0</v>
      </c>
      <c r="ADC98" s="63">
        <f t="shared" si="6295"/>
        <v>0</v>
      </c>
      <c r="ADD98" s="63">
        <f t="shared" si="6295"/>
        <v>0</v>
      </c>
      <c r="ADE98" s="63">
        <f t="shared" si="6295"/>
        <v>0</v>
      </c>
      <c r="ADF98" s="63">
        <f t="shared" si="6295"/>
        <v>0</v>
      </c>
      <c r="ADG98" s="63">
        <f t="shared" si="6295"/>
        <v>0</v>
      </c>
      <c r="ADH98" s="63">
        <f t="shared" ref="ADH98:ADJ98" si="6296">SUM(ADH99:ADH100)</f>
        <v>0</v>
      </c>
      <c r="ADI98" s="63">
        <f t="shared" si="6296"/>
        <v>0</v>
      </c>
      <c r="ADJ98" s="63">
        <f t="shared" si="6296"/>
        <v>0</v>
      </c>
      <c r="ADK98" s="77">
        <f>SUM(ADD98-ADB98)</f>
        <v>0</v>
      </c>
      <c r="ADL98" s="77">
        <f>SUM(ADE98-ADC98)</f>
        <v>0</v>
      </c>
      <c r="ADM98" s="63">
        <f t="shared" si="6263"/>
        <v>0</v>
      </c>
      <c r="ADN98" s="63">
        <f t="shared" si="6263"/>
        <v>0</v>
      </c>
      <c r="ADO98" s="63">
        <f t="shared" ref="ADO98:ADP98" si="6297">SUM(ADO99:ADO100)</f>
        <v>0</v>
      </c>
      <c r="ADP98" s="63">
        <f t="shared" si="6297"/>
        <v>0</v>
      </c>
      <c r="ADQ98" s="63"/>
      <c r="ADR98" s="63"/>
      <c r="ADS98" s="63"/>
      <c r="ADT98" s="63"/>
      <c r="ADU98" s="63">
        <f t="shared" ref="ADU98:ADW98" si="6298">SUM(ADU99:ADU100)</f>
        <v>0</v>
      </c>
      <c r="ADV98" s="63">
        <f t="shared" si="6298"/>
        <v>0</v>
      </c>
      <c r="ADW98" s="63">
        <f t="shared" si="6298"/>
        <v>0</v>
      </c>
      <c r="ADX98" s="77">
        <f>SUM(ADQ98-ADO98)</f>
        <v>0</v>
      </c>
      <c r="ADY98" s="77">
        <f>SUM(ADR98-ADP98)</f>
        <v>0</v>
      </c>
      <c r="ADZ98" s="63">
        <f>план!EE97</f>
        <v>0</v>
      </c>
      <c r="AEA98" s="63">
        <f>план!EF97</f>
        <v>0</v>
      </c>
      <c r="AEB98" s="63">
        <f t="shared" ref="AEB98:AEG98" si="6299">SUM(AEB99:AEB100)</f>
        <v>0</v>
      </c>
      <c r="AEC98" s="63">
        <f t="shared" si="6299"/>
        <v>0</v>
      </c>
      <c r="AED98" s="63">
        <f t="shared" si="6299"/>
        <v>0</v>
      </c>
      <c r="AEE98" s="63">
        <f t="shared" si="6299"/>
        <v>0</v>
      </c>
      <c r="AEF98" s="63">
        <f t="shared" si="6299"/>
        <v>0</v>
      </c>
      <c r="AEG98" s="63">
        <f t="shared" si="6299"/>
        <v>0</v>
      </c>
      <c r="AEH98" s="63">
        <f t="shared" ref="AEH98:AEJ98" si="6300">SUM(AEH99:AEH100)</f>
        <v>0</v>
      </c>
      <c r="AEI98" s="63">
        <f t="shared" si="6300"/>
        <v>0</v>
      </c>
      <c r="AEJ98" s="63">
        <f t="shared" si="6300"/>
        <v>0</v>
      </c>
      <c r="AEK98" s="77">
        <f>SUM(AED98-AEB98)</f>
        <v>0</v>
      </c>
      <c r="AEL98" s="77">
        <f>SUM(AEE98-AEC98)</f>
        <v>0</v>
      </c>
      <c r="AEM98" s="63">
        <f t="shared" si="6263"/>
        <v>579</v>
      </c>
      <c r="AEN98" s="63">
        <f t="shared" ref="AEN98:AET98" si="6301">SUM(AEN99:AEN100)</f>
        <v>8418645.4799999986</v>
      </c>
      <c r="AEO98" s="63">
        <f t="shared" si="6301"/>
        <v>434.25</v>
      </c>
      <c r="AEP98" s="63">
        <f t="shared" si="6301"/>
        <v>6313984.1099999985</v>
      </c>
      <c r="AEQ98" s="63">
        <f t="shared" si="6301"/>
        <v>463</v>
      </c>
      <c r="AER98" s="63">
        <f t="shared" si="6301"/>
        <v>6172347.9100000001</v>
      </c>
      <c r="AES98" s="63">
        <f t="shared" si="6301"/>
        <v>0</v>
      </c>
      <c r="AET98" s="63">
        <f t="shared" si="6301"/>
        <v>0</v>
      </c>
      <c r="AEU98" s="63">
        <f t="shared" ref="AEU98:AEW98" si="6302">SUM(AEU99:AEU100)</f>
        <v>556.49</v>
      </c>
      <c r="AEV98" s="63">
        <f t="shared" si="6302"/>
        <v>417.36750000000001</v>
      </c>
      <c r="AEW98" s="63">
        <f t="shared" si="6302"/>
        <v>422.01000000000005</v>
      </c>
      <c r="AEX98" s="77">
        <f>SUM(AEQ98-AEO98)</f>
        <v>28.75</v>
      </c>
      <c r="AEY98" s="77">
        <f>SUM(AER98-AEP98)</f>
        <v>-141636.19999999832</v>
      </c>
      <c r="AEZ98" s="120">
        <f t="shared" si="5356"/>
        <v>1.0662061024755325</v>
      </c>
      <c r="AFA98" s="120">
        <f t="shared" si="5357"/>
        <v>0.97756785612183017</v>
      </c>
    </row>
    <row r="99" spans="1:833" ht="45" x14ac:dyDescent="0.25">
      <c r="A99" s="7"/>
      <c r="B99" s="6">
        <v>67</v>
      </c>
      <c r="C99" s="1" t="s">
        <v>286</v>
      </c>
      <c r="D99" s="156">
        <f t="shared" si="5358"/>
        <v>9860</v>
      </c>
      <c r="E99" s="23">
        <v>10127</v>
      </c>
      <c r="F99" s="92">
        <v>2.31</v>
      </c>
      <c r="G99" s="25">
        <v>1</v>
      </c>
      <c r="H99" s="151"/>
      <c r="I99" s="23">
        <v>1.4</v>
      </c>
      <c r="J99" s="23">
        <v>1.68</v>
      </c>
      <c r="K99" s="23">
        <v>2.23</v>
      </c>
      <c r="L99" s="23">
        <v>2.57</v>
      </c>
      <c r="M99" s="3">
        <f>план!M98</f>
        <v>0</v>
      </c>
      <c r="N99" s="3">
        <f>план!N98</f>
        <v>0</v>
      </c>
      <c r="O99" s="3">
        <f t="shared" ref="O99:O100" si="6303">SUM(M99/12*$A$4)</f>
        <v>0</v>
      </c>
      <c r="P99" s="3">
        <f t="shared" ref="P99:P100" si="6304">SUM(N99/12*$A$4)</f>
        <v>0</v>
      </c>
      <c r="Q99" s="3">
        <f>VLOOKUP($B99,'ДС факт при поликлинике'!$D$6:$AK$80,31,0)</f>
        <v>0</v>
      </c>
      <c r="R99" s="3">
        <f>VLOOKUP($B99,'ДС факт при поликлинике'!$D$6:$AK$80,32,0)</f>
        <v>0</v>
      </c>
      <c r="S99" s="3">
        <f>VLOOKUP($B99,'ДС факт при поликлинике'!$D$6:$AK$80,33,0)</f>
        <v>0</v>
      </c>
      <c r="T99" s="3">
        <f>VLOOKUP($B99,'ДС факт при поликлинике'!$D$6:$AK$80,34,0)</f>
        <v>0</v>
      </c>
      <c r="U99" s="3">
        <f t="shared" ref="U99:U100" si="6305">SUM(M99*$F99)</f>
        <v>0</v>
      </c>
      <c r="V99" s="3">
        <f t="shared" ref="V99:V100" si="6306">SUM(O99*$F99)</f>
        <v>0</v>
      </c>
      <c r="W99" s="3">
        <f t="shared" ref="W99:W100" si="6307">SUM(Q99*$F99)</f>
        <v>0</v>
      </c>
      <c r="X99" s="3">
        <f t="shared" si="5246"/>
        <v>0</v>
      </c>
      <c r="Y99" s="3">
        <f t="shared" si="5247"/>
        <v>0</v>
      </c>
      <c r="Z99" s="3">
        <f>план!O98</f>
        <v>0</v>
      </c>
      <c r="AA99" s="3">
        <f>план!P98</f>
        <v>0</v>
      </c>
      <c r="AB99" s="3">
        <f t="shared" ref="AB99:AB100" si="6308">SUM(Z99/12*$A$4)</f>
        <v>0</v>
      </c>
      <c r="AC99" s="3">
        <f t="shared" ref="AC99:AC100" si="6309">SUM(AA99/12*$A$4)</f>
        <v>0</v>
      </c>
      <c r="AD99" s="3">
        <f>VLOOKUP($B99,'ДС факт при поликлинике'!$D$6:$JS$80,47,0)</f>
        <v>0</v>
      </c>
      <c r="AE99" s="3">
        <f>VLOOKUP($B99,'ДС факт при поликлинике'!$D$6:$JS$80,48,0)</f>
        <v>0</v>
      </c>
      <c r="AF99" s="3">
        <f>VLOOKUP($B99,'ДС факт при поликлинике'!$D$6:$JS$80,49,0)</f>
        <v>0</v>
      </c>
      <c r="AG99" s="3">
        <f>VLOOKUP($B99,'ДС факт при поликлинике'!$D$6:$JS$80,50,0)</f>
        <v>0</v>
      </c>
      <c r="AH99" s="3">
        <f t="shared" ref="AH99:AH100" si="6310">SUM(Z99*$F99)</f>
        <v>0</v>
      </c>
      <c r="AI99" s="3">
        <f t="shared" ref="AI99:AI100" si="6311">SUM(AB99*$F99)</f>
        <v>0</v>
      </c>
      <c r="AJ99" s="3">
        <f t="shared" ref="AJ99:AJ100" si="6312">SUM(AD99*$F99)</f>
        <v>0</v>
      </c>
      <c r="AK99" s="3">
        <f t="shared" si="5248"/>
        <v>0</v>
      </c>
      <c r="AL99" s="3">
        <f t="shared" si="5249"/>
        <v>0</v>
      </c>
      <c r="AM99" s="3">
        <f>план!Q98</f>
        <v>0</v>
      </c>
      <c r="AN99" s="3">
        <f>план!R98</f>
        <v>0</v>
      </c>
      <c r="AO99" s="3">
        <f t="shared" ref="AO99:AO100" si="6313">SUM(AM99/12*$A$4)</f>
        <v>0</v>
      </c>
      <c r="AP99" s="3">
        <f t="shared" ref="AP99:AP100" si="6314">SUM(AN99/12*$A$4)</f>
        <v>0</v>
      </c>
      <c r="AQ99" s="3">
        <f>VLOOKUP($B99,'ДС факт при поликлинике'!$D$6:$JS$80,7,0)</f>
        <v>0</v>
      </c>
      <c r="AR99" s="3">
        <f>VLOOKUP($B99,'ДС факт при поликлинике'!$D$6:$JS$80,8,0)</f>
        <v>0</v>
      </c>
      <c r="AS99" s="3">
        <f>VLOOKUP($B99,'ДС факт при поликлинике'!$D$6:$JS$80,9,0)</f>
        <v>0</v>
      </c>
      <c r="AT99" s="3">
        <f>VLOOKUP($B99,'ДС факт при поликлинике'!$D$6:$JS$80,10,0)</f>
        <v>0</v>
      </c>
      <c r="AU99" s="3">
        <f t="shared" ref="AU99:AU100" si="6315">SUM(AM99*$F99)</f>
        <v>0</v>
      </c>
      <c r="AV99" s="3">
        <f t="shared" ref="AV99:AV100" si="6316">SUM(AO99*$F99)</f>
        <v>0</v>
      </c>
      <c r="AW99" s="3">
        <f t="shared" ref="AW99:AW100" si="6317">SUM(AQ99*$F99)</f>
        <v>0</v>
      </c>
      <c r="AX99" s="3">
        <f t="shared" si="5250"/>
        <v>0</v>
      </c>
      <c r="AY99" s="3">
        <f t="shared" si="5251"/>
        <v>0</v>
      </c>
      <c r="AZ99" s="3">
        <f>план!S98</f>
        <v>0</v>
      </c>
      <c r="BA99" s="3">
        <f>план!T98</f>
        <v>0</v>
      </c>
      <c r="BB99" s="3">
        <f t="shared" ref="BB99:BB100" si="6318">SUM(AZ99/12*$A$4)</f>
        <v>0</v>
      </c>
      <c r="BC99" s="3">
        <f t="shared" ref="BC99:BC100" si="6319">SUM(BA99/12*$A$4)</f>
        <v>0</v>
      </c>
      <c r="BD99" s="3">
        <f>VLOOKUP($B99,'ДС факт при поликлинике'!$D$6:$JS$80,23,0)</f>
        <v>0</v>
      </c>
      <c r="BE99" s="3">
        <f>VLOOKUP($B99,'ДС факт при поликлинике'!$D$6:$JS$80,24,0)</f>
        <v>0</v>
      </c>
      <c r="BF99" s="3">
        <f>VLOOKUP($B99,'ДС факт при поликлинике'!$D$6:$JS$80,25,0)</f>
        <v>0</v>
      </c>
      <c r="BG99" s="3">
        <f>VLOOKUP($B99,'ДС факт при поликлинике'!$D$6:$JS$80,26,0)</f>
        <v>0</v>
      </c>
      <c r="BH99" s="3">
        <f t="shared" ref="BH99:BH100" si="6320">SUM(AZ99*$F99)</f>
        <v>0</v>
      </c>
      <c r="BI99" s="3">
        <f t="shared" ref="BI99:BI100" si="6321">SUM(BB99*$F99)</f>
        <v>0</v>
      </c>
      <c r="BJ99" s="3">
        <f t="shared" ref="BJ99:BJ100" si="6322">SUM(BD99*$F99)</f>
        <v>0</v>
      </c>
      <c r="BK99" s="3">
        <f t="shared" si="5252"/>
        <v>0</v>
      </c>
      <c r="BL99" s="3">
        <f t="shared" si="5253"/>
        <v>0</v>
      </c>
      <c r="BM99" s="3">
        <f>план!U98</f>
        <v>0</v>
      </c>
      <c r="BN99" s="3">
        <f>план!V98</f>
        <v>0</v>
      </c>
      <c r="BO99" s="3">
        <f t="shared" ref="BO99:BO100" si="6323">SUM(BM99/12*$A$4)</f>
        <v>0</v>
      </c>
      <c r="BP99" s="3">
        <f t="shared" ref="BP99:BP100" si="6324">SUM(BN99/12*$A$4)</f>
        <v>0</v>
      </c>
      <c r="BQ99" s="3">
        <f>VLOOKUP($B99,'ДС факт при поликлинике'!$D$6:$JS$80,255,0)</f>
        <v>0</v>
      </c>
      <c r="BR99" s="3">
        <f>VLOOKUP($B99,'ДС факт при поликлинике'!$D$6:$JS$80,256,0)</f>
        <v>0</v>
      </c>
      <c r="BS99" s="3">
        <f>VLOOKUP($B99,'ДС факт при поликлинике'!$D$6:$JS$80,257,0)</f>
        <v>0</v>
      </c>
      <c r="BT99" s="3">
        <f>VLOOKUP($B99,'ДС факт при поликлинике'!$D$6:$JS$80,258,0)</f>
        <v>0</v>
      </c>
      <c r="BU99" s="3">
        <f t="shared" ref="BU99:BU100" si="6325">SUM(BM99*$F99)</f>
        <v>0</v>
      </c>
      <c r="BV99" s="3">
        <f t="shared" ref="BV99:BV100" si="6326">SUM(BO99*$F99)</f>
        <v>0</v>
      </c>
      <c r="BW99" s="3">
        <f t="shared" ref="BW99:BW100" si="6327">SUM(BQ99*$F99)</f>
        <v>0</v>
      </c>
      <c r="BX99" s="3">
        <f t="shared" si="5254"/>
        <v>0</v>
      </c>
      <c r="BY99" s="3">
        <f t="shared" si="5255"/>
        <v>0</v>
      </c>
      <c r="BZ99" s="3">
        <f>план!W98</f>
        <v>0</v>
      </c>
      <c r="CA99" s="3">
        <f>план!X98</f>
        <v>0</v>
      </c>
      <c r="CB99" s="3">
        <f t="shared" ref="CB99:CB100" si="6328">SUM(BZ99/12*$A$4)</f>
        <v>0</v>
      </c>
      <c r="CC99" s="3">
        <f t="shared" ref="CC99:CC100" si="6329">SUM(CA99/12*$A$4)</f>
        <v>0</v>
      </c>
      <c r="CD99" s="3">
        <f>VLOOKUP($B99,'ДС факт при поликлинике'!$D$6:$JS$80,11,0)</f>
        <v>0</v>
      </c>
      <c r="CE99" s="3">
        <f>VLOOKUP($B99,'ДС факт при поликлинике'!$D$6:$JS$80,12,0)</f>
        <v>0</v>
      </c>
      <c r="CF99" s="3">
        <f>VLOOKUP($B99,'ДС факт при поликлинике'!$D$6:$JS$80,13,0)</f>
        <v>0</v>
      </c>
      <c r="CG99" s="3">
        <f>VLOOKUP($B99,'ДС факт при поликлинике'!$D$6:$JS$80,14,0)</f>
        <v>0</v>
      </c>
      <c r="CH99" s="3">
        <f t="shared" ref="CH99:CH100" si="6330">SUM(BZ99*$F99)</f>
        <v>0</v>
      </c>
      <c r="CI99" s="3">
        <f t="shared" ref="CI99:CI100" si="6331">SUM(CB99*$F99)</f>
        <v>0</v>
      </c>
      <c r="CJ99" s="3">
        <f t="shared" ref="CJ99:CJ100" si="6332">SUM(CD99*$F99)</f>
        <v>0</v>
      </c>
      <c r="CK99" s="3">
        <f t="shared" si="5256"/>
        <v>0</v>
      </c>
      <c r="CL99" s="3">
        <f t="shared" si="5257"/>
        <v>0</v>
      </c>
      <c r="CM99" s="3">
        <f>план!Y98</f>
        <v>0</v>
      </c>
      <c r="CN99" s="3">
        <f>план!Z98</f>
        <v>0</v>
      </c>
      <c r="CO99" s="3">
        <f t="shared" ref="CO99:CO100" si="6333">SUM(CM99/12*$A$4)</f>
        <v>0</v>
      </c>
      <c r="CP99" s="3">
        <f t="shared" ref="CP99:CP100" si="6334">SUM(CN99/12*$A$4)</f>
        <v>0</v>
      </c>
      <c r="CQ99" s="3">
        <f>VLOOKUP($B99,'ДС факт при поликлинике'!$D$6:$JS$80,247,0)</f>
        <v>0</v>
      </c>
      <c r="CR99" s="3">
        <f>VLOOKUP($B99,'ДС факт при поликлинике'!$D$6:$JS$80,248,0)</f>
        <v>0</v>
      </c>
      <c r="CS99" s="3">
        <f>VLOOKUP($B99,'ДС факт при поликлинике'!$D$6:$JS$80,249,0)</f>
        <v>0</v>
      </c>
      <c r="CT99" s="3">
        <f>VLOOKUP($B99,'ДС факт при поликлинике'!$D$6:$JS$80,250,0)</f>
        <v>0</v>
      </c>
      <c r="CU99" s="3">
        <f t="shared" ref="CU99:CU100" si="6335">SUM(CM99*$F99)</f>
        <v>0</v>
      </c>
      <c r="CV99" s="3">
        <f t="shared" ref="CV99:CV100" si="6336">SUM(CO99*$F99)</f>
        <v>0</v>
      </c>
      <c r="CW99" s="3">
        <f t="shared" ref="CW99:CW100" si="6337">SUM(CQ99*$F99)</f>
        <v>0</v>
      </c>
      <c r="CX99" s="3">
        <f t="shared" si="5258"/>
        <v>0</v>
      </c>
      <c r="CY99" s="3">
        <f t="shared" si="5259"/>
        <v>0</v>
      </c>
      <c r="CZ99" s="3">
        <f>план!AA98</f>
        <v>0</v>
      </c>
      <c r="DA99" s="3">
        <f>план!AB98</f>
        <v>0</v>
      </c>
      <c r="DB99" s="3">
        <f t="shared" ref="DB99:DB100" si="6338">SUM(CZ99/12*$A$4)</f>
        <v>0</v>
      </c>
      <c r="DC99" s="3">
        <f t="shared" ref="DC99:DC100" si="6339">SUM(DA99/12*$A$4)</f>
        <v>0</v>
      </c>
      <c r="DD99" s="3">
        <f>VLOOKUP($B99,'ДС факт при поликлинике'!$D$6:$JS$80,263,0)</f>
        <v>0</v>
      </c>
      <c r="DE99" s="3">
        <f>VLOOKUP($B99,'ДС факт при поликлинике'!$D$6:$JS$80,264,0)</f>
        <v>0</v>
      </c>
      <c r="DF99" s="3">
        <f>VLOOKUP($B99,'ДС факт при поликлинике'!$D$6:$JS$80,265,0)</f>
        <v>0</v>
      </c>
      <c r="DG99" s="3">
        <f>VLOOKUP($B99,'ДС факт при поликлинике'!$D$6:$JS$80,266,0)</f>
        <v>0</v>
      </c>
      <c r="DH99" s="3">
        <f t="shared" ref="DH99:DH100" si="6340">SUM(CZ99*$F99)</f>
        <v>0</v>
      </c>
      <c r="DI99" s="3">
        <f t="shared" ref="DI99:DI100" si="6341">SUM(DB99*$F99)</f>
        <v>0</v>
      </c>
      <c r="DJ99" s="3">
        <f t="shared" ref="DJ99:DJ100" si="6342">SUM(DD99*$F99)</f>
        <v>0</v>
      </c>
      <c r="DK99" s="3">
        <f t="shared" si="5260"/>
        <v>0</v>
      </c>
      <c r="DL99" s="3">
        <f t="shared" si="5261"/>
        <v>0</v>
      </c>
      <c r="DM99" s="3">
        <f>план!AC98</f>
        <v>0</v>
      </c>
      <c r="DN99" s="3">
        <f>план!AD98</f>
        <v>0</v>
      </c>
      <c r="DO99" s="3">
        <f t="shared" ref="DO99:DO100" si="6343">SUM(DM99/12*$A$4)</f>
        <v>0</v>
      </c>
      <c r="DP99" s="3">
        <f t="shared" ref="DP99:DP100" si="6344">SUM(DN99/12*$A$4)</f>
        <v>0</v>
      </c>
      <c r="DQ99" s="3">
        <f>VLOOKUP($B99,'ДС факт при поликлинике'!$D$6:$JS$80,223,0)</f>
        <v>0</v>
      </c>
      <c r="DR99" s="3">
        <f>VLOOKUP($B99,'ДС факт при поликлинике'!$D$6:$JS$80,224,0)</f>
        <v>0</v>
      </c>
      <c r="DS99" s="3">
        <f>VLOOKUP($B99,'ДС факт при поликлинике'!$D$6:$JS$80,225,0)</f>
        <v>0</v>
      </c>
      <c r="DT99" s="3">
        <f>VLOOKUP($B99,'ДС факт при поликлинике'!$D$6:$JS$80,226,0)</f>
        <v>0</v>
      </c>
      <c r="DU99" s="3">
        <f t="shared" ref="DU99:DU100" si="6345">SUM(DM99*$F99)</f>
        <v>0</v>
      </c>
      <c r="DV99" s="3">
        <f t="shared" ref="DV99:DV100" si="6346">SUM(DO99*$F99)</f>
        <v>0</v>
      </c>
      <c r="DW99" s="3">
        <f t="shared" ref="DW99:DW100" si="6347">SUM(DQ99*$F99)</f>
        <v>0</v>
      </c>
      <c r="DX99" s="3">
        <f t="shared" si="5262"/>
        <v>0</v>
      </c>
      <c r="DY99" s="3">
        <f t="shared" si="5263"/>
        <v>0</v>
      </c>
      <c r="DZ99" s="3">
        <f>план!AE98</f>
        <v>0</v>
      </c>
      <c r="EA99" s="3">
        <f>план!AF98</f>
        <v>0</v>
      </c>
      <c r="EB99" s="3">
        <f t="shared" ref="EB99:EB100" si="6348">SUM(DZ99/12*$A$4)</f>
        <v>0</v>
      </c>
      <c r="EC99" s="3">
        <f t="shared" ref="EC99:EC100" si="6349">SUM(EA99/12*$A$4)</f>
        <v>0</v>
      </c>
      <c r="ED99" s="3">
        <f>VLOOKUP($B99,'ДС факт при поликлинике'!$D$6:$JS$80,227,0)</f>
        <v>0</v>
      </c>
      <c r="EE99" s="3">
        <f>VLOOKUP($B99,'ДС факт при поликлинике'!$D$6:$JS$80,228,0)</f>
        <v>0</v>
      </c>
      <c r="EF99" s="3">
        <f>VLOOKUP($B99,'ДС факт при поликлинике'!$D$6:$JS$80,229,0)</f>
        <v>0</v>
      </c>
      <c r="EG99" s="3">
        <f>VLOOKUP($B99,'ДС факт при поликлинике'!$D$6:$JS$80,230,0)</f>
        <v>0</v>
      </c>
      <c r="EH99" s="3">
        <f t="shared" ref="EH99:EH100" si="6350">SUM(DZ99*$F99)</f>
        <v>0</v>
      </c>
      <c r="EI99" s="3">
        <f t="shared" ref="EI99:EI100" si="6351">SUM(EB99*$F99)</f>
        <v>0</v>
      </c>
      <c r="EJ99" s="3">
        <f t="shared" ref="EJ99:EJ100" si="6352">SUM(ED99*$F99)</f>
        <v>0</v>
      </c>
      <c r="EK99" s="3">
        <f t="shared" si="5264"/>
        <v>0</v>
      </c>
      <c r="EL99" s="3">
        <f t="shared" si="5265"/>
        <v>0</v>
      </c>
      <c r="EM99" s="3">
        <f>план!AG98</f>
        <v>0</v>
      </c>
      <c r="EN99" s="3">
        <f>план!AH98</f>
        <v>0</v>
      </c>
      <c r="EO99" s="3">
        <f t="shared" ref="EO99:EO100" si="6353">SUM(EM99/12*$A$4)</f>
        <v>0</v>
      </c>
      <c r="EP99" s="3">
        <f t="shared" ref="EP99:EP100" si="6354">SUM(EN99/12*$A$4)</f>
        <v>0</v>
      </c>
      <c r="EQ99" s="3">
        <f>VLOOKUP($B99,'ДС факт при поликлинике'!$D$6:$JS$80,231,0)</f>
        <v>0</v>
      </c>
      <c r="ER99" s="3">
        <f>VLOOKUP($B99,'ДС факт при поликлинике'!$D$6:$JS$80,232,0)</f>
        <v>0</v>
      </c>
      <c r="ES99" s="3">
        <f>VLOOKUP($B99,'ДС факт при поликлинике'!$D$6:$JS$80,233,0)</f>
        <v>0</v>
      </c>
      <c r="ET99" s="3">
        <f>VLOOKUP($B99,'ДС факт при поликлинике'!$D$6:$JS$80,234,0)</f>
        <v>0</v>
      </c>
      <c r="EU99" s="3">
        <f t="shared" ref="EU99:EU100" si="6355">SUM(EM99*$F99)</f>
        <v>0</v>
      </c>
      <c r="EV99" s="3">
        <f t="shared" ref="EV99:EV100" si="6356">SUM(EO99*$F99)</f>
        <v>0</v>
      </c>
      <c r="EW99" s="3">
        <f t="shared" ref="EW99:EW100" si="6357">SUM(EQ99*$F99)</f>
        <v>0</v>
      </c>
      <c r="EX99" s="3">
        <f t="shared" si="5266"/>
        <v>0</v>
      </c>
      <c r="EY99" s="3">
        <f t="shared" si="5267"/>
        <v>0</v>
      </c>
      <c r="EZ99" s="3">
        <f>план!AI98</f>
        <v>0</v>
      </c>
      <c r="FA99" s="3">
        <f>план!AJ98</f>
        <v>0</v>
      </c>
      <c r="FB99" s="3">
        <f t="shared" ref="FB99:FB100" si="6358">SUM(EZ99/12*$A$4)</f>
        <v>0</v>
      </c>
      <c r="FC99" s="3">
        <f t="shared" ref="FC99:FC100" si="6359">SUM(FA99/12*$A$4)</f>
        <v>0</v>
      </c>
      <c r="FD99" s="3">
        <f>VLOOKUP($B99,'ДС факт при поликлинике'!$D$6:$JS$80,235,0)</f>
        <v>0</v>
      </c>
      <c r="FE99" s="3">
        <f>VLOOKUP($B99,'ДС факт при поликлинике'!$D$6:$JS$80,236,0)</f>
        <v>0</v>
      </c>
      <c r="FF99" s="3">
        <f>VLOOKUP($B99,'ДС факт при поликлинике'!$D$6:$JS$80,237,0)</f>
        <v>0</v>
      </c>
      <c r="FG99" s="3">
        <f>VLOOKUP($B99,'ДС факт при поликлинике'!$D$6:$JS$80,238,0)</f>
        <v>0</v>
      </c>
      <c r="FH99" s="3">
        <f t="shared" ref="FH99:FH100" si="6360">SUM(EZ99*$F99)</f>
        <v>0</v>
      </c>
      <c r="FI99" s="3">
        <f t="shared" ref="FI99:FI100" si="6361">SUM(FB99*$F99)</f>
        <v>0</v>
      </c>
      <c r="FJ99" s="3">
        <f t="shared" ref="FJ99:FJ100" si="6362">SUM(FD99*$F99)</f>
        <v>0</v>
      </c>
      <c r="FK99" s="3">
        <f t="shared" si="5268"/>
        <v>0</v>
      </c>
      <c r="FL99" s="3">
        <f t="shared" si="5269"/>
        <v>0</v>
      </c>
      <c r="FM99" s="3">
        <f>план!AK98</f>
        <v>0</v>
      </c>
      <c r="FN99" s="3">
        <f>план!AL98</f>
        <v>0</v>
      </c>
      <c r="FO99" s="3">
        <f t="shared" ref="FO99:FO100" si="6363">SUM(FM99/12*$A$4)</f>
        <v>0</v>
      </c>
      <c r="FP99" s="3">
        <f t="shared" ref="FP99:FP100" si="6364">SUM(FN99/12*$A$4)</f>
        <v>0</v>
      </c>
      <c r="FQ99" s="3">
        <f>VLOOKUP($B99,'ДС факт при поликлинике'!$D$6:$JS$80,243,0)</f>
        <v>0</v>
      </c>
      <c r="FR99" s="3">
        <f>VLOOKUP($B99,'ДС факт при поликлинике'!$D$6:$JS$80,244,0)</f>
        <v>0</v>
      </c>
      <c r="FS99" s="3">
        <f>VLOOKUP($B99,'ДС факт при поликлинике'!$D$6:$JS$80,245,0)</f>
        <v>0</v>
      </c>
      <c r="FT99" s="3">
        <f>VLOOKUP($B99,'ДС факт при поликлинике'!$D$6:$JS$80,246,0)</f>
        <v>0</v>
      </c>
      <c r="FU99" s="3">
        <f t="shared" ref="FU99:FU100" si="6365">SUM(FM99*$F99)</f>
        <v>0</v>
      </c>
      <c r="FV99" s="3">
        <f t="shared" ref="FV99:FV100" si="6366">SUM(FO99*$F99)</f>
        <v>0</v>
      </c>
      <c r="FW99" s="3">
        <f t="shared" ref="FW99:FW100" si="6367">SUM(FQ99*$F99)</f>
        <v>0</v>
      </c>
      <c r="FX99" s="3">
        <f t="shared" si="5270"/>
        <v>0</v>
      </c>
      <c r="FY99" s="3">
        <f t="shared" si="5271"/>
        <v>0</v>
      </c>
      <c r="FZ99" s="3">
        <f>план!AM98</f>
        <v>0</v>
      </c>
      <c r="GA99" s="3">
        <f>план!AN98</f>
        <v>0</v>
      </c>
      <c r="GB99" s="3">
        <f t="shared" ref="GB99:GB100" si="6368">SUM(FZ99/12*$A$4)</f>
        <v>0</v>
      </c>
      <c r="GC99" s="3">
        <f t="shared" ref="GC99:GC100" si="6369">SUM(GA99/12*$A$4)</f>
        <v>0</v>
      </c>
      <c r="GD99" s="3">
        <f>VLOOKUP($B99,'ДС факт при поликлинике'!$D$6:$JS$80,259,0)</f>
        <v>0</v>
      </c>
      <c r="GE99" s="3">
        <f>VLOOKUP($B99,'ДС факт при поликлинике'!$D$6:$JS$80,260,0)</f>
        <v>0</v>
      </c>
      <c r="GF99" s="3">
        <f>VLOOKUP($B99,'ДС факт при поликлинике'!$D$6:$JS$80,261,0)</f>
        <v>0</v>
      </c>
      <c r="GG99" s="3">
        <f>VLOOKUP($B99,'ДС факт при поликлинике'!$D$6:$JS$80,262,0)</f>
        <v>0</v>
      </c>
      <c r="GH99" s="3">
        <f t="shared" ref="GH99:GH100" si="6370">SUM(FZ99*$F99)</f>
        <v>0</v>
      </c>
      <c r="GI99" s="3">
        <f t="shared" ref="GI99:GI100" si="6371">SUM(GB99*$F99)</f>
        <v>0</v>
      </c>
      <c r="GJ99" s="3">
        <f t="shared" ref="GJ99:GJ100" si="6372">SUM(GD99*$F99)</f>
        <v>0</v>
      </c>
      <c r="GK99" s="3">
        <f t="shared" si="5272"/>
        <v>0</v>
      </c>
      <c r="GL99" s="3">
        <f t="shared" si="5273"/>
        <v>0</v>
      </c>
      <c r="GM99" s="3">
        <f>план!AO98</f>
        <v>0</v>
      </c>
      <c r="GN99" s="3">
        <f>план!AP98</f>
        <v>0</v>
      </c>
      <c r="GO99" s="3">
        <f t="shared" ref="GO99:GO100" si="6373">SUM(GM99/12*$A$4)</f>
        <v>0</v>
      </c>
      <c r="GP99" s="3">
        <f t="shared" ref="GP99:GP100" si="6374">SUM(GN99/12*$A$4)</f>
        <v>0</v>
      </c>
      <c r="GQ99" s="3">
        <f>VLOOKUP($B99,'ДС факт при поликлинике'!$D$6:$JS$80,175,0)</f>
        <v>0</v>
      </c>
      <c r="GR99" s="3">
        <f>VLOOKUP($B99,'ДС факт при поликлинике'!$D$6:$JS$80,176,0)</f>
        <v>0</v>
      </c>
      <c r="GS99" s="3">
        <f>VLOOKUP($B99,'ДС факт при поликлинике'!$D$6:$JS$80,177,0)</f>
        <v>0</v>
      </c>
      <c r="GT99" s="3">
        <f>VLOOKUP($B99,'ДС факт при поликлинике'!$D$6:$JS$80,178,0)</f>
        <v>0</v>
      </c>
      <c r="GU99" s="3">
        <f t="shared" ref="GU99:GU100" si="6375">SUM(GM99*$F99)</f>
        <v>0</v>
      </c>
      <c r="GV99" s="3">
        <f t="shared" ref="GV99:GV100" si="6376">SUM(GO99*$F99)</f>
        <v>0</v>
      </c>
      <c r="GW99" s="3">
        <f t="shared" ref="GW99:GW100" si="6377">SUM(GQ99*$F99)</f>
        <v>0</v>
      </c>
      <c r="GX99" s="3">
        <f t="shared" si="5274"/>
        <v>0</v>
      </c>
      <c r="GY99" s="3">
        <f t="shared" si="5275"/>
        <v>0</v>
      </c>
      <c r="GZ99" s="3">
        <f>план!AQ98</f>
        <v>0</v>
      </c>
      <c r="HA99" s="3">
        <f>план!AR98</f>
        <v>0</v>
      </c>
      <c r="HB99" s="3">
        <f t="shared" ref="HB99:HB100" si="6378">SUM(GZ99/12*$A$4)</f>
        <v>0</v>
      </c>
      <c r="HC99" s="3">
        <f t="shared" ref="HC99:HC100" si="6379">SUM(HA99/12*$A$4)</f>
        <v>0</v>
      </c>
      <c r="HD99" s="3">
        <f>VLOOKUP($B99,'ДС факт при поликлинике'!$D$6:$JS$80,179,0)</f>
        <v>0</v>
      </c>
      <c r="HE99" s="3">
        <f>VLOOKUP($B99,'ДС факт при поликлинике'!$D$6:$JS$80,180,0)</f>
        <v>0</v>
      </c>
      <c r="HF99" s="3">
        <f>VLOOKUP($B99,'ДС факт при поликлинике'!$D$6:$JS$80,181,0)</f>
        <v>0</v>
      </c>
      <c r="HG99" s="3">
        <f>VLOOKUP($B99,'ДС факт при поликлинике'!$D$6:$JS$80,182,0)</f>
        <v>0</v>
      </c>
      <c r="HH99" s="3">
        <f t="shared" ref="HH99:HH100" si="6380">SUM(GZ99*$F99)</f>
        <v>0</v>
      </c>
      <c r="HI99" s="3">
        <f t="shared" ref="HI99:HI100" si="6381">SUM(HB99*$F99)</f>
        <v>0</v>
      </c>
      <c r="HJ99" s="3">
        <f t="shared" ref="HJ99:HJ100" si="6382">SUM(HD99*$F99)</f>
        <v>0</v>
      </c>
      <c r="HK99" s="3">
        <f t="shared" si="5276"/>
        <v>0</v>
      </c>
      <c r="HL99" s="3">
        <f t="shared" si="5277"/>
        <v>0</v>
      </c>
      <c r="HM99" s="3">
        <f>план!AS98</f>
        <v>0</v>
      </c>
      <c r="HN99" s="3">
        <f>план!AT98</f>
        <v>0</v>
      </c>
      <c r="HO99" s="3">
        <f t="shared" ref="HO99:HO100" si="6383">SUM(HM99/12*$A$4)</f>
        <v>0</v>
      </c>
      <c r="HP99" s="3">
        <f t="shared" ref="HP99:HP100" si="6384">SUM(HN99/12*$A$4)</f>
        <v>0</v>
      </c>
      <c r="HQ99" s="3">
        <f>VLOOKUP($B99,'ДС факт при поликлинике'!$D$6:$JS$80,183,0)</f>
        <v>0</v>
      </c>
      <c r="HR99" s="3">
        <f>VLOOKUP($B99,'ДС факт при поликлинике'!$D$6:$JS$80,184,0)</f>
        <v>0</v>
      </c>
      <c r="HS99" s="3">
        <f>VLOOKUP($B99,'ДС факт при поликлинике'!$D$6:$JS$80,185,0)</f>
        <v>0</v>
      </c>
      <c r="HT99" s="3">
        <f>VLOOKUP($B99,'ДС факт при поликлинике'!$D$6:$JS$80,186,0)</f>
        <v>0</v>
      </c>
      <c r="HU99" s="3">
        <f t="shared" ref="HU99:HU100" si="6385">SUM(HM99*$F99)</f>
        <v>0</v>
      </c>
      <c r="HV99" s="3">
        <f t="shared" ref="HV99:HV100" si="6386">SUM(HO99*$F99)</f>
        <v>0</v>
      </c>
      <c r="HW99" s="3">
        <f t="shared" ref="HW99:HW100" si="6387">SUM(HQ99*$F99)</f>
        <v>0</v>
      </c>
      <c r="HX99" s="3">
        <f t="shared" si="5278"/>
        <v>0</v>
      </c>
      <c r="HY99" s="3">
        <f t="shared" si="5279"/>
        <v>0</v>
      </c>
      <c r="HZ99" s="3">
        <f>план!AU98</f>
        <v>0</v>
      </c>
      <c r="IA99" s="3">
        <f>план!AV98</f>
        <v>0</v>
      </c>
      <c r="IB99" s="3">
        <f t="shared" ref="IB99:IB100" si="6388">SUM(HZ99/12*$A$4)</f>
        <v>0</v>
      </c>
      <c r="IC99" s="3">
        <f t="shared" ref="IC99:IC100" si="6389">SUM(IA99/12*$A$4)</f>
        <v>0</v>
      </c>
      <c r="ID99" s="3">
        <f>VLOOKUP($B99,'ДС факт при поликлинике'!$D$6:$JS$80,239,0)</f>
        <v>0</v>
      </c>
      <c r="IE99" s="3">
        <f>VLOOKUP($B99,'ДС факт при поликлинике'!$D$6:$JS$80,240,0)</f>
        <v>0</v>
      </c>
      <c r="IF99" s="3">
        <f>VLOOKUP($B99,'ДС факт при поликлинике'!$D$6:$JS$80,241,0)</f>
        <v>0</v>
      </c>
      <c r="IG99" s="3">
        <f>VLOOKUP($B99,'ДС факт при поликлинике'!$D$6:$JS$80,242,0)</f>
        <v>0</v>
      </c>
      <c r="IH99" s="3">
        <f t="shared" ref="IH99:IH100" si="6390">SUM(HZ99*$F99)</f>
        <v>0</v>
      </c>
      <c r="II99" s="3">
        <f t="shared" ref="II99:II100" si="6391">SUM(IB99*$F99)</f>
        <v>0</v>
      </c>
      <c r="IJ99" s="3">
        <f t="shared" ref="IJ99:IJ100" si="6392">SUM(ID99*$F99)</f>
        <v>0</v>
      </c>
      <c r="IK99" s="3">
        <f t="shared" si="5280"/>
        <v>0</v>
      </c>
      <c r="IL99" s="3">
        <f t="shared" si="5281"/>
        <v>0</v>
      </c>
      <c r="IM99" s="3">
        <f>план!AW98</f>
        <v>0</v>
      </c>
      <c r="IN99" s="3">
        <f>план!AX98</f>
        <v>0</v>
      </c>
      <c r="IO99" s="3">
        <f t="shared" ref="IO99:IO100" si="6393">SUM(IM99/12*$A$4)</f>
        <v>0</v>
      </c>
      <c r="IP99" s="3">
        <f t="shared" ref="IP99:IP100" si="6394">SUM(IN99/12*$A$4)</f>
        <v>0</v>
      </c>
      <c r="IQ99" s="3">
        <f>VLOOKUP($B99,'ДС факт при поликлинике'!$D$6:$JS$80,167,0)</f>
        <v>0</v>
      </c>
      <c r="IR99" s="3">
        <f>VLOOKUP($B99,'ДС факт при поликлинике'!$D$6:$JS$80,168,0)</f>
        <v>0</v>
      </c>
      <c r="IS99" s="3">
        <f>VLOOKUP($B99,'ДС факт при поликлинике'!$D$6:$JS$80,169,0)</f>
        <v>0</v>
      </c>
      <c r="IT99" s="3">
        <f>VLOOKUP($B99,'ДС факт при поликлинике'!$D$6:$JS$80,170,0)</f>
        <v>0</v>
      </c>
      <c r="IU99" s="3">
        <f t="shared" ref="IU99:IU100" si="6395">SUM(IM99*$F99)</f>
        <v>0</v>
      </c>
      <c r="IV99" s="3">
        <f t="shared" ref="IV99:IV100" si="6396">SUM(IO99*$F99)</f>
        <v>0</v>
      </c>
      <c r="IW99" s="3">
        <f t="shared" ref="IW99:IW100" si="6397">SUM(IQ99*$F99)</f>
        <v>0</v>
      </c>
      <c r="IX99" s="3">
        <f t="shared" si="5282"/>
        <v>0</v>
      </c>
      <c r="IY99" s="3">
        <f t="shared" si="5283"/>
        <v>0</v>
      </c>
      <c r="IZ99" s="3">
        <f>план!AY98</f>
        <v>0</v>
      </c>
      <c r="JA99" s="3">
        <f>план!AZ98</f>
        <v>0</v>
      </c>
      <c r="JB99" s="3">
        <f t="shared" ref="JB99:JB100" si="6398">SUM(IZ99/12*$A$4)</f>
        <v>0</v>
      </c>
      <c r="JC99" s="3">
        <f t="shared" ref="JC99:JC100" si="6399">SUM(JA99/12*$A$4)</f>
        <v>0</v>
      </c>
      <c r="JD99" s="3">
        <f>VLOOKUP($B99,'ДС факт при поликлинике'!$D$6:$JS$80,187,0)</f>
        <v>0</v>
      </c>
      <c r="JE99" s="3">
        <f>VLOOKUP($B99,'ДС факт при поликлинике'!$D$6:$JS$80,188,0)</f>
        <v>0</v>
      </c>
      <c r="JF99" s="3">
        <f>VLOOKUP($B99,'ДС факт при поликлинике'!$D$6:$JS$80,189,0)</f>
        <v>0</v>
      </c>
      <c r="JG99" s="3">
        <f>VLOOKUP($B99,'ДС факт при поликлинике'!$D$6:$JS$80,190,0)</f>
        <v>0</v>
      </c>
      <c r="JH99" s="3">
        <f t="shared" ref="JH99:JH100" si="6400">SUM(IZ99*$F99)</f>
        <v>0</v>
      </c>
      <c r="JI99" s="3">
        <f t="shared" ref="JI99:JI100" si="6401">SUM(JB99*$F99)</f>
        <v>0</v>
      </c>
      <c r="JJ99" s="3">
        <f t="shared" ref="JJ99:JJ100" si="6402">SUM(JD99*$F99)</f>
        <v>0</v>
      </c>
      <c r="JK99" s="3">
        <f t="shared" ref="JK99:JK100" si="6403">SUM(JD99-JB99)</f>
        <v>0</v>
      </c>
      <c r="JL99" s="3">
        <f t="shared" si="5390"/>
        <v>0</v>
      </c>
      <c r="JM99" s="3">
        <f>план!BA98</f>
        <v>0</v>
      </c>
      <c r="JN99" s="3">
        <f>план!BB98</f>
        <v>0</v>
      </c>
      <c r="JO99" s="3">
        <f t="shared" ref="JO99:JO100" si="6404">SUM(JM99/12*$A$4)</f>
        <v>0</v>
      </c>
      <c r="JP99" s="3">
        <f t="shared" ref="JP99:JP100" si="6405">SUM(JN99/12*$A$4)</f>
        <v>0</v>
      </c>
      <c r="JQ99" s="3">
        <f>VLOOKUP($B99,'ДС факт при поликлинике'!$D$6:$JS$80,191,0)</f>
        <v>0</v>
      </c>
      <c r="JR99" s="3">
        <f>VLOOKUP($B99,'ДС факт при поликлинике'!$D$6:$JS$80,192,0)</f>
        <v>0</v>
      </c>
      <c r="JS99" s="3">
        <f>VLOOKUP($B99,'ДС факт при поликлинике'!$D$6:$JS$80,193,0)</f>
        <v>0</v>
      </c>
      <c r="JT99" s="3">
        <f>VLOOKUP($B99,'ДС факт при поликлинике'!$D$6:$JS$80,194,0)</f>
        <v>0</v>
      </c>
      <c r="JU99" s="3">
        <f t="shared" ref="JU99:JU100" si="6406">SUM(JM99*$F99)</f>
        <v>0</v>
      </c>
      <c r="JV99" s="3">
        <f t="shared" ref="JV99:JV100" si="6407">SUM(JO99*$F99)</f>
        <v>0</v>
      </c>
      <c r="JW99" s="3">
        <f t="shared" ref="JW99:JW100" si="6408">SUM(JQ99*$F99)</f>
        <v>0</v>
      </c>
      <c r="JX99" s="3">
        <f t="shared" si="5284"/>
        <v>0</v>
      </c>
      <c r="JY99" s="3">
        <f t="shared" si="5285"/>
        <v>0</v>
      </c>
      <c r="JZ99" s="3">
        <f>план!BC98</f>
        <v>0</v>
      </c>
      <c r="KA99" s="3">
        <f>план!BD98</f>
        <v>0</v>
      </c>
      <c r="KB99" s="3">
        <f t="shared" ref="KB99:KB100" si="6409">SUM(JZ99/12*$A$4)</f>
        <v>0</v>
      </c>
      <c r="KC99" s="3">
        <f t="shared" ref="KC99:KC100" si="6410">SUM(KA99/12*$A$4)</f>
        <v>0</v>
      </c>
      <c r="KD99" s="3">
        <f>VLOOKUP($B99,'ДС факт при поликлинике'!$D$6:$JS$80,195,0)</f>
        <v>1</v>
      </c>
      <c r="KE99" s="3">
        <f>VLOOKUP($B99,'ДС факт при поликлинике'!$D$6:$JS$80,196,0)</f>
        <v>31887.24</v>
      </c>
      <c r="KF99" s="3">
        <f>VLOOKUP($B99,'ДС факт при поликлинике'!$D$6:$JS$80,197,0)</f>
        <v>0</v>
      </c>
      <c r="KG99" s="3">
        <f>VLOOKUP($B99,'ДС факт при поликлинике'!$D$6:$JS$80,198,0)</f>
        <v>0</v>
      </c>
      <c r="KH99" s="3">
        <f t="shared" ref="KH99:KH100" si="6411">SUM(JZ99*$F99)</f>
        <v>0</v>
      </c>
      <c r="KI99" s="3">
        <f t="shared" ref="KI99:KI100" si="6412">SUM(KB99*$F99)</f>
        <v>0</v>
      </c>
      <c r="KJ99" s="3">
        <f t="shared" ref="KJ99:KJ100" si="6413">SUM(KD99*$F99)</f>
        <v>2.31</v>
      </c>
      <c r="KK99" s="3">
        <f t="shared" si="5286"/>
        <v>1</v>
      </c>
      <c r="KL99" s="3">
        <f t="shared" si="5287"/>
        <v>31887.24</v>
      </c>
      <c r="KM99" s="3">
        <f>план!BE98</f>
        <v>0</v>
      </c>
      <c r="KN99" s="3">
        <f>план!BF98</f>
        <v>0</v>
      </c>
      <c r="KO99" s="3">
        <f t="shared" ref="KO99:KO100" si="6414">SUM(KM99/12*$A$4)</f>
        <v>0</v>
      </c>
      <c r="KP99" s="3">
        <f t="shared" ref="KP99:KP100" si="6415">SUM(KN99/12*$A$4)</f>
        <v>0</v>
      </c>
      <c r="KQ99" s="3">
        <f>VLOOKUP($B99,'ДС факт при поликлинике'!$D$6:$JS$80,119,0)</f>
        <v>0</v>
      </c>
      <c r="KR99" s="3">
        <f>VLOOKUP($B99,'ДС факт при поликлинике'!$D$6:$JS$80,120,0)</f>
        <v>0</v>
      </c>
      <c r="KS99" s="3">
        <f>VLOOKUP($B99,'ДС факт при поликлинике'!$D$6:$JS$80,121,0)</f>
        <v>0</v>
      </c>
      <c r="KT99" s="3">
        <f>VLOOKUP($B99,'ДС факт при поликлинике'!$D$6:$JS$80,122,0)</f>
        <v>0</v>
      </c>
      <c r="KU99" s="3">
        <f t="shared" ref="KU99:KU100" si="6416">SUM(KM99*$F99)</f>
        <v>0</v>
      </c>
      <c r="KV99" s="3">
        <f t="shared" ref="KV99:KV100" si="6417">SUM(KO99*$F99)</f>
        <v>0</v>
      </c>
      <c r="KW99" s="3">
        <f t="shared" ref="KW99:KW100" si="6418">SUM(KQ99*$F99)</f>
        <v>0</v>
      </c>
      <c r="KX99" s="3">
        <f t="shared" si="5288"/>
        <v>0</v>
      </c>
      <c r="KY99" s="3">
        <f t="shared" si="5289"/>
        <v>0</v>
      </c>
      <c r="KZ99" s="3">
        <f>план!BG98</f>
        <v>0</v>
      </c>
      <c r="LA99" s="3">
        <f>план!BH98</f>
        <v>0</v>
      </c>
      <c r="LB99" s="3">
        <f t="shared" ref="LB99:LB100" si="6419">SUM(KZ99/12*$A$4)</f>
        <v>0</v>
      </c>
      <c r="LC99" s="3">
        <f t="shared" ref="LC99:LC100" si="6420">SUM(LA99/12*$A$4)</f>
        <v>0</v>
      </c>
      <c r="LD99" s="3">
        <f>VLOOKUP($B99,'ДС факт при поликлинике'!$D$6:$JS$80,127,0)</f>
        <v>0</v>
      </c>
      <c r="LE99" s="3">
        <f>VLOOKUP($B99,'ДС факт при поликлинике'!$D$6:$JS$80,128,0)</f>
        <v>0</v>
      </c>
      <c r="LF99" s="3">
        <f>VLOOKUP($B99,'ДС факт при поликлинике'!$D$6:$JS$80,129,0)</f>
        <v>0</v>
      </c>
      <c r="LG99" s="3">
        <f>VLOOKUP($B99,'ДС факт при поликлинике'!$D$6:$JS$80,130,0)</f>
        <v>0</v>
      </c>
      <c r="LH99" s="3">
        <f t="shared" ref="LH99:LH100" si="6421">SUM(KZ99*$F99)</f>
        <v>0</v>
      </c>
      <c r="LI99" s="3">
        <f t="shared" ref="LI99:LI100" si="6422">SUM(LB99*$F99)</f>
        <v>0</v>
      </c>
      <c r="LJ99" s="3">
        <f t="shared" ref="LJ99:LJ100" si="6423">SUM(LD99*$F99)</f>
        <v>0</v>
      </c>
      <c r="LK99" s="3">
        <f t="shared" si="5290"/>
        <v>0</v>
      </c>
      <c r="LL99" s="3">
        <f t="shared" si="5291"/>
        <v>0</v>
      </c>
      <c r="LM99" s="3">
        <f>план!BI98</f>
        <v>0</v>
      </c>
      <c r="LN99" s="3">
        <f>план!BJ98</f>
        <v>0</v>
      </c>
      <c r="LO99" s="3">
        <f t="shared" ref="LO99:LO100" si="6424">SUM(LM99/12*$A$4)</f>
        <v>0</v>
      </c>
      <c r="LP99" s="3">
        <f t="shared" ref="LP99:LP100" si="6425">SUM(LN99/12*$A$4)</f>
        <v>0</v>
      </c>
      <c r="LQ99" s="3"/>
      <c r="LR99" s="3"/>
      <c r="LS99" s="3"/>
      <c r="LT99" s="3"/>
      <c r="LU99" s="3">
        <f t="shared" ref="LU99:LU100" si="6426">SUM(LM99*$F99)</f>
        <v>0</v>
      </c>
      <c r="LV99" s="3">
        <f t="shared" ref="LV99:LV100" si="6427">SUM(LO99*$F99)</f>
        <v>0</v>
      </c>
      <c r="LW99" s="3">
        <f t="shared" ref="LW99:LW100" si="6428">SUM(LQ99*$F99)</f>
        <v>0</v>
      </c>
      <c r="LX99" s="3">
        <f t="shared" si="5292"/>
        <v>0</v>
      </c>
      <c r="LY99" s="3">
        <f t="shared" si="5293"/>
        <v>0</v>
      </c>
      <c r="LZ99" s="3">
        <f>план!BK98</f>
        <v>0</v>
      </c>
      <c r="MA99" s="3">
        <f>план!BL98</f>
        <v>0</v>
      </c>
      <c r="MB99" s="3">
        <f t="shared" ref="MB99:MB100" si="6429">SUM(LZ99/12*$A$4)</f>
        <v>0</v>
      </c>
      <c r="MC99" s="3">
        <f t="shared" ref="MC99:MC100" si="6430">SUM(MA99/12*$A$4)</f>
        <v>0</v>
      </c>
      <c r="MD99" s="3">
        <f>VLOOKUP($B99,'ДС факт при поликлинике'!$D$6:$JS$80,123,0)</f>
        <v>0</v>
      </c>
      <c r="ME99" s="3">
        <f>VLOOKUP($B99,'ДС факт при поликлинике'!$D$6:$JS$80,124,0)</f>
        <v>0</v>
      </c>
      <c r="MF99" s="3">
        <f>VLOOKUP($B99,'ДС факт при поликлинике'!$D$6:$JS$80,125,0)</f>
        <v>0</v>
      </c>
      <c r="MG99" s="3">
        <f>VLOOKUP($B99,'ДС факт при поликлинике'!$D$6:$JS$80,126,0)</f>
        <v>0</v>
      </c>
      <c r="MH99" s="3">
        <f t="shared" ref="MH99:MH100" si="6431">SUM(LZ99*$F99)</f>
        <v>0</v>
      </c>
      <c r="MI99" s="3">
        <f t="shared" ref="MI99:MI100" si="6432">SUM(MB99*$F99)</f>
        <v>0</v>
      </c>
      <c r="MJ99" s="3">
        <f t="shared" ref="MJ99:MJ100" si="6433">SUM(MD99*$F99)</f>
        <v>0</v>
      </c>
      <c r="MK99" s="3">
        <f t="shared" si="5294"/>
        <v>0</v>
      </c>
      <c r="ML99" s="3">
        <f t="shared" si="5295"/>
        <v>0</v>
      </c>
      <c r="MM99" s="3">
        <f>план!BM98</f>
        <v>0</v>
      </c>
      <c r="MN99" s="3">
        <f>план!BN98</f>
        <v>0</v>
      </c>
      <c r="MO99" s="3">
        <f t="shared" ref="MO99:MO100" si="6434">SUM(MM99/12*$A$4)</f>
        <v>0</v>
      </c>
      <c r="MP99" s="3">
        <f t="shared" ref="MP99:MP100" si="6435">SUM(MN99/12*$A$4)</f>
        <v>0</v>
      </c>
      <c r="MQ99" s="3">
        <f>VLOOKUP($B99,'ДС факт при поликлинике'!$D$6:$JS$80,147,0)</f>
        <v>0</v>
      </c>
      <c r="MR99" s="3">
        <f>VLOOKUP($B99,'ДС факт при поликлинике'!$D$6:$JS$80,148,0)</f>
        <v>0</v>
      </c>
      <c r="MS99" s="3">
        <f>VLOOKUP($B99,'ДС факт при поликлинике'!$D$6:$JS$80,149,0)</f>
        <v>0</v>
      </c>
      <c r="MT99" s="3">
        <f>VLOOKUP($B99,'ДС факт при поликлинике'!$D$6:$JS$80,150,0)</f>
        <v>0</v>
      </c>
      <c r="MU99" s="3">
        <f t="shared" ref="MU99:MU100" si="6436">SUM(MM99*$F99)</f>
        <v>0</v>
      </c>
      <c r="MV99" s="3">
        <f t="shared" ref="MV99:MV100" si="6437">SUM(MO99*$F99)</f>
        <v>0</v>
      </c>
      <c r="MW99" s="3">
        <f t="shared" ref="MW99:MW100" si="6438">SUM(MQ99*$F99)</f>
        <v>0</v>
      </c>
      <c r="MX99" s="3">
        <f t="shared" si="5296"/>
        <v>0</v>
      </c>
      <c r="MY99" s="3">
        <f t="shared" si="5297"/>
        <v>0</v>
      </c>
      <c r="MZ99" s="3">
        <f>план!BO98</f>
        <v>0</v>
      </c>
      <c r="NA99" s="3">
        <f>план!BP98</f>
        <v>0</v>
      </c>
      <c r="NB99" s="3">
        <f t="shared" ref="NB99:NB100" si="6439">SUM(MZ99/12*$A$4)</f>
        <v>0</v>
      </c>
      <c r="NC99" s="3">
        <f t="shared" ref="NC99:NC100" si="6440">SUM(NA99/12*$A$4)</f>
        <v>0</v>
      </c>
      <c r="ND99" s="3">
        <f>VLOOKUP($B99,'ДС факт при поликлинике'!$D$6:$JS$80,199,0)</f>
        <v>0</v>
      </c>
      <c r="NE99" s="3">
        <f>VLOOKUP($B99,'ДС факт при поликлинике'!$D$6:$JS$80,200,0)</f>
        <v>0</v>
      </c>
      <c r="NF99" s="3">
        <f>VLOOKUP($B99,'ДС факт при поликлинике'!$D$6:$JS$80,201,0)</f>
        <v>0</v>
      </c>
      <c r="NG99" s="3">
        <f>VLOOKUP($B99,'ДС факт при поликлинике'!$D$6:$JS$80,202,0)</f>
        <v>0</v>
      </c>
      <c r="NH99" s="3">
        <f t="shared" ref="NH99:NH100" si="6441">SUM(MZ99*$F99)</f>
        <v>0</v>
      </c>
      <c r="NI99" s="3">
        <f t="shared" ref="NI99:NI100" si="6442">SUM(NB99*$F99)</f>
        <v>0</v>
      </c>
      <c r="NJ99" s="3">
        <f t="shared" ref="NJ99:NJ100" si="6443">SUM(ND99*$F99)</f>
        <v>0</v>
      </c>
      <c r="NK99" s="3">
        <f t="shared" si="5298"/>
        <v>0</v>
      </c>
      <c r="NL99" s="3">
        <f t="shared" si="5299"/>
        <v>0</v>
      </c>
      <c r="NM99" s="3">
        <f>план!BQ98</f>
        <v>0</v>
      </c>
      <c r="NN99" s="3">
        <f>план!BR98</f>
        <v>0</v>
      </c>
      <c r="NO99" s="3">
        <f t="shared" ref="NO99:NO100" si="6444">SUM(NM99/12*$A$4)</f>
        <v>0</v>
      </c>
      <c r="NP99" s="3">
        <f t="shared" ref="NP99:NP100" si="6445">SUM(NN99/12*$A$4)</f>
        <v>0</v>
      </c>
      <c r="NQ99" s="3">
        <f>VLOOKUP($B99,'ДС факт при поликлинике'!$D$6:$JS$80,251,0)</f>
        <v>0</v>
      </c>
      <c r="NR99" s="3">
        <f>VLOOKUP($B99,'ДС факт при поликлинике'!$D$6:$JS$80,252,0)</f>
        <v>0</v>
      </c>
      <c r="NS99" s="3">
        <f>VLOOKUP($B99,'ДС факт при поликлинике'!$D$6:$JS$80,253,0)</f>
        <v>0</v>
      </c>
      <c r="NT99" s="3">
        <f>VLOOKUP($B99,'ДС факт при поликлинике'!$D$6:$JS$80,254,0)</f>
        <v>0</v>
      </c>
      <c r="NU99" s="3">
        <f t="shared" ref="NU99:NU100" si="6446">SUM(NM99*$F99)</f>
        <v>0</v>
      </c>
      <c r="NV99" s="3">
        <f t="shared" ref="NV99:NV100" si="6447">SUM(NO99*$F99)</f>
        <v>0</v>
      </c>
      <c r="NW99" s="3">
        <f t="shared" ref="NW99:NW100" si="6448">SUM(NQ99*$F99)</f>
        <v>0</v>
      </c>
      <c r="NX99" s="3">
        <f t="shared" si="5300"/>
        <v>0</v>
      </c>
      <c r="NY99" s="3">
        <f t="shared" si="5301"/>
        <v>0</v>
      </c>
      <c r="NZ99" s="3">
        <f>план!BS98</f>
        <v>1</v>
      </c>
      <c r="OA99" s="3">
        <f>план!BT98</f>
        <v>31887.24</v>
      </c>
      <c r="OB99" s="3">
        <f t="shared" ref="OB99:OB100" si="6449">SUM(NZ99/12*$A$4)</f>
        <v>0.75</v>
      </c>
      <c r="OC99" s="3">
        <f t="shared" ref="OC99:OC100" si="6450">SUM(OA99/12*$A$4)</f>
        <v>23915.43</v>
      </c>
      <c r="OD99" s="3">
        <f>VLOOKUP($B99,'ДС факт при поликлинике'!$D$6:$JS$80,59,0)</f>
        <v>1</v>
      </c>
      <c r="OE99" s="3">
        <f>VLOOKUP($B99,'ДС факт при поликлинике'!$D$6:$JS$80,60,0)</f>
        <v>31887.24</v>
      </c>
      <c r="OF99" s="3">
        <f>VLOOKUP($B99,'ДС факт при поликлинике'!$D$6:$JS$80,61,0)</f>
        <v>0</v>
      </c>
      <c r="OG99" s="3">
        <f>VLOOKUP($B99,'ДС факт при поликлинике'!$D$6:$JS$80,62,0)</f>
        <v>0</v>
      </c>
      <c r="OH99" s="3">
        <f t="shared" ref="OH99:OH100" si="6451">SUM(NZ99*$F99)</f>
        <v>2.31</v>
      </c>
      <c r="OI99" s="3">
        <f t="shared" ref="OI99:OI100" si="6452">SUM(OB99*$F99)</f>
        <v>1.7324999999999999</v>
      </c>
      <c r="OJ99" s="3">
        <f t="shared" ref="OJ99:OJ100" si="6453">SUM(OD99*$F99)</f>
        <v>2.31</v>
      </c>
      <c r="OK99" s="3">
        <f t="shared" si="5302"/>
        <v>0.25</v>
      </c>
      <c r="OL99" s="3">
        <f t="shared" si="5303"/>
        <v>7971.8100000000013</v>
      </c>
      <c r="OM99" s="3">
        <f>план!BU98</f>
        <v>0</v>
      </c>
      <c r="ON99" s="3">
        <f>план!BV98</f>
        <v>0</v>
      </c>
      <c r="OO99" s="3">
        <f t="shared" ref="OO99:OO100" si="6454">SUM(OM99/12*$A$4)</f>
        <v>0</v>
      </c>
      <c r="OP99" s="3">
        <f t="shared" ref="OP99:OP100" si="6455">SUM(ON99/12*$A$4)</f>
        <v>0</v>
      </c>
      <c r="OQ99" s="3">
        <f>VLOOKUP($B99,'ДС факт при поликлинике'!$D$6:$JS$80,103,0)</f>
        <v>0</v>
      </c>
      <c r="OR99" s="3">
        <f>VLOOKUP($B99,'ДС факт при поликлинике'!$D$6:$JS$80,104,0)</f>
        <v>0</v>
      </c>
      <c r="OS99" s="3">
        <f>VLOOKUP($B99,'ДС факт при поликлинике'!$D$6:$JS$80,105,0)</f>
        <v>0</v>
      </c>
      <c r="OT99" s="3">
        <f>VLOOKUP($B99,'ДС факт при поликлинике'!$D$6:$JS$80,106,0)</f>
        <v>0</v>
      </c>
      <c r="OU99" s="3">
        <f t="shared" ref="OU99:OU100" si="6456">SUM(OM99*$F99)</f>
        <v>0</v>
      </c>
      <c r="OV99" s="3">
        <f t="shared" ref="OV99:OV100" si="6457">SUM(OO99*$F99)</f>
        <v>0</v>
      </c>
      <c r="OW99" s="3">
        <f t="shared" ref="OW99:OW100" si="6458">SUM(OQ99*$F99)</f>
        <v>0</v>
      </c>
      <c r="OX99" s="3">
        <f t="shared" si="5304"/>
        <v>0</v>
      </c>
      <c r="OY99" s="3">
        <f t="shared" si="5305"/>
        <v>0</v>
      </c>
      <c r="OZ99" s="3">
        <f>план!BW98</f>
        <v>17</v>
      </c>
      <c r="PA99" s="3">
        <f>план!BX98</f>
        <v>650499.696</v>
      </c>
      <c r="PB99" s="3">
        <f t="shared" ref="PB99:PB100" si="6459">SUM(OZ99/12*$A$4)</f>
        <v>12.75</v>
      </c>
      <c r="PC99" s="3">
        <f t="shared" ref="PC99:PC100" si="6460">SUM(PA99/12*$A$4)</f>
        <v>487874.772</v>
      </c>
      <c r="PD99" s="3">
        <f>VLOOKUP($B99,'ДС факт при поликлинике'!$D$6:$JS$80,67,0)</f>
        <v>0</v>
      </c>
      <c r="PE99" s="3">
        <f>VLOOKUP($B99,'ДС факт при поликлинике'!$D$6:$JS$80,68,0)</f>
        <v>0</v>
      </c>
      <c r="PF99" s="3">
        <f>VLOOKUP($B99,'ДС факт при поликлинике'!$D$6:$JS$80,69,0)</f>
        <v>0</v>
      </c>
      <c r="PG99" s="3">
        <f>VLOOKUP($B99,'ДС факт при поликлинике'!$D$6:$JS$80,70,0)</f>
        <v>0</v>
      </c>
      <c r="PH99" s="3">
        <f t="shared" ref="PH99:PH100" si="6461">SUM(OZ99*$F99)</f>
        <v>39.270000000000003</v>
      </c>
      <c r="PI99" s="3">
        <f t="shared" ref="PI99:PI100" si="6462">SUM(PB99*$F99)</f>
        <v>29.452500000000001</v>
      </c>
      <c r="PJ99" s="3">
        <f t="shared" ref="PJ99:PJ100" si="6463">SUM(PD99*$F99)</f>
        <v>0</v>
      </c>
      <c r="PK99" s="3">
        <f t="shared" si="5306"/>
        <v>-12.75</v>
      </c>
      <c r="PL99" s="3">
        <f t="shared" si="5307"/>
        <v>-487874.772</v>
      </c>
      <c r="PM99" s="3">
        <f>план!BY98</f>
        <v>0</v>
      </c>
      <c r="PN99" s="3">
        <f>план!BZ98</f>
        <v>0</v>
      </c>
      <c r="PO99" s="3">
        <f t="shared" ref="PO99:PO100" si="6464">SUM(PM99/12*$A$4)</f>
        <v>0</v>
      </c>
      <c r="PP99" s="3">
        <f t="shared" ref="PP99:PP100" si="6465">SUM(PN99/12*$A$4)</f>
        <v>0</v>
      </c>
      <c r="PQ99" s="3">
        <f>VLOOKUP($B99,'ДС факт при поликлинике'!$D$6:$JS$80,27,0)</f>
        <v>0</v>
      </c>
      <c r="PR99" s="3">
        <f>VLOOKUP($B99,'ДС факт при поликлинике'!$D$6:$JS$80,28,0)</f>
        <v>0</v>
      </c>
      <c r="PS99" s="3">
        <f>VLOOKUP($B99,'ДС факт при поликлинике'!$D$6:$JS$80,29,0)</f>
        <v>0</v>
      </c>
      <c r="PT99" s="3">
        <f>VLOOKUP($B99,'ДС факт при поликлинике'!$D$6:$JS$80,30,0)</f>
        <v>0</v>
      </c>
      <c r="PU99" s="3">
        <f t="shared" ref="PU99:PU100" si="6466">SUM(PM99*$F99)</f>
        <v>0</v>
      </c>
      <c r="PV99" s="3">
        <f t="shared" ref="PV99:PV100" si="6467">SUM(PO99*$F99)</f>
        <v>0</v>
      </c>
      <c r="PW99" s="3">
        <f t="shared" ref="PW99:PW100" si="6468">SUM(PQ99*$F99)</f>
        <v>0</v>
      </c>
      <c r="PX99" s="3">
        <f t="shared" si="5308"/>
        <v>0</v>
      </c>
      <c r="PY99" s="3">
        <f t="shared" si="5309"/>
        <v>0</v>
      </c>
      <c r="PZ99" s="3">
        <f>план!CA98</f>
        <v>0</v>
      </c>
      <c r="QA99" s="3">
        <f>план!CB98</f>
        <v>0</v>
      </c>
      <c r="QB99" s="3">
        <f t="shared" ref="QB99:QB100" si="6469">SUM(PZ99/12*$A$4)</f>
        <v>0</v>
      </c>
      <c r="QC99" s="3">
        <f t="shared" ref="QC99:QC100" si="6470">SUM(QA99/12*$A$4)</f>
        <v>0</v>
      </c>
      <c r="QD99" s="3">
        <f>VLOOKUP($B99,'ДС факт при поликлинике'!$D$6:$JS$80,151,0)</f>
        <v>0</v>
      </c>
      <c r="QE99" s="3">
        <f>VLOOKUP($B99,'ДС факт при поликлинике'!$D$6:$JS$80,152,0)</f>
        <v>0</v>
      </c>
      <c r="QF99" s="3">
        <f>VLOOKUP($B99,'ДС факт при поликлинике'!$D$6:$JS$80,153,0)</f>
        <v>0</v>
      </c>
      <c r="QG99" s="3">
        <f>VLOOKUP($B99,'ДС факт при поликлинике'!$D$6:$JS$80,154,0)</f>
        <v>0</v>
      </c>
      <c r="QH99" s="3">
        <f t="shared" ref="QH99:QH100" si="6471">SUM(PZ99*$F99)</f>
        <v>0</v>
      </c>
      <c r="QI99" s="3">
        <f t="shared" ref="QI99:QI100" si="6472">SUM(QB99*$F99)</f>
        <v>0</v>
      </c>
      <c r="QJ99" s="3">
        <f t="shared" ref="QJ99:QJ100" si="6473">SUM(QD99*$F99)</f>
        <v>0</v>
      </c>
      <c r="QK99" s="3">
        <f t="shared" si="5310"/>
        <v>0</v>
      </c>
      <c r="QL99" s="3">
        <f t="shared" si="5311"/>
        <v>0</v>
      </c>
      <c r="QM99" s="3">
        <f>план!CC98</f>
        <v>3</v>
      </c>
      <c r="QN99" s="3">
        <f>план!CD98</f>
        <v>95661.72</v>
      </c>
      <c r="QO99" s="3">
        <f t="shared" ref="QO99:QO100" si="6474">SUM(QM99/12*$A$4)</f>
        <v>2.25</v>
      </c>
      <c r="QP99" s="3">
        <f t="shared" ref="QP99:QP100" si="6475">SUM(QN99/12*$A$4)</f>
        <v>71746.290000000008</v>
      </c>
      <c r="QQ99" s="3">
        <f>VLOOKUP($B99,'ДС факт при поликлинике'!$D$6:$JS$80,155,0)</f>
        <v>0</v>
      </c>
      <c r="QR99" s="3">
        <f>VLOOKUP($B99,'ДС факт при поликлинике'!$D$6:$JS$80,156,0)</f>
        <v>0</v>
      </c>
      <c r="QS99" s="3">
        <f>VLOOKUP($B99,'ДС факт при поликлинике'!$D$6:$JS$80,157,0)</f>
        <v>0</v>
      </c>
      <c r="QT99" s="3">
        <f>VLOOKUP($B99,'ДС факт при поликлинике'!$D$6:$JS$80,158,0)</f>
        <v>0</v>
      </c>
      <c r="QU99" s="3">
        <f t="shared" ref="QU99:QU100" si="6476">SUM(QM99*$F99)</f>
        <v>6.93</v>
      </c>
      <c r="QV99" s="3">
        <f t="shared" ref="QV99:QV100" si="6477">SUM(QO99*$F99)</f>
        <v>5.1974999999999998</v>
      </c>
      <c r="QW99" s="3">
        <f t="shared" ref="QW99:QW100" si="6478">SUM(QQ99*$F99)</f>
        <v>0</v>
      </c>
      <c r="QX99" s="3">
        <f t="shared" si="5312"/>
        <v>-2.25</v>
      </c>
      <c r="QY99" s="3">
        <f t="shared" si="5313"/>
        <v>-71746.290000000008</v>
      </c>
      <c r="QZ99" s="3">
        <f>план!CE98</f>
        <v>0</v>
      </c>
      <c r="RA99" s="3">
        <f>план!CF98</f>
        <v>0</v>
      </c>
      <c r="RB99" s="3">
        <f t="shared" ref="RB99:RB100" si="6479">SUM(QZ99/12*$A$4)</f>
        <v>0</v>
      </c>
      <c r="RC99" s="3">
        <f t="shared" ref="RC99:RC100" si="6480">SUM(RA99/12*$A$4)</f>
        <v>0</v>
      </c>
      <c r="RD99" s="3">
        <f>VLOOKUP($B99,'ДС факт при поликлинике'!$D$6:$JS$80,71,0)</f>
        <v>0</v>
      </c>
      <c r="RE99" s="3">
        <f>VLOOKUP($B99,'ДС факт при поликлинике'!$D$6:$JS$80,72,0)</f>
        <v>0</v>
      </c>
      <c r="RF99" s="3">
        <f>VLOOKUP($B99,'ДС факт при поликлинике'!$D$6:$JS$80,73,0)</f>
        <v>0</v>
      </c>
      <c r="RG99" s="3">
        <f>VLOOKUP($B99,'ДС факт при поликлинике'!$D$6:$JS$80,74,0)</f>
        <v>0</v>
      </c>
      <c r="RH99" s="3">
        <f t="shared" ref="RH99:RH100" si="6481">SUM(QZ99*$F99)</f>
        <v>0</v>
      </c>
      <c r="RI99" s="3">
        <f t="shared" ref="RI99:RI100" si="6482">SUM(RB99*$F99)</f>
        <v>0</v>
      </c>
      <c r="RJ99" s="3">
        <f t="shared" ref="RJ99:RJ100" si="6483">SUM(RD99*$F99)</f>
        <v>0</v>
      </c>
      <c r="RK99" s="3">
        <f t="shared" si="5314"/>
        <v>0</v>
      </c>
      <c r="RL99" s="3">
        <f t="shared" si="5315"/>
        <v>0</v>
      </c>
      <c r="RM99" s="3">
        <f>план!CG98</f>
        <v>0</v>
      </c>
      <c r="RN99" s="3">
        <f>план!CH98</f>
        <v>0</v>
      </c>
      <c r="RO99" s="3">
        <f t="shared" ref="RO99:RO100" si="6484">SUM(RM99/12*$A$4)</f>
        <v>0</v>
      </c>
      <c r="RP99" s="3">
        <f t="shared" ref="RP99:RP100" si="6485">SUM(RN99/12*$A$4)</f>
        <v>0</v>
      </c>
      <c r="RQ99" s="3">
        <f>VLOOKUP($B99,'ДС факт при поликлинике'!$D$6:$JS$80,271,0)</f>
        <v>0</v>
      </c>
      <c r="RR99" s="3">
        <f>VLOOKUP($B99,'ДС факт при поликлинике'!$D$6:$JS$80,272,0)</f>
        <v>0</v>
      </c>
      <c r="RS99" s="3">
        <f>VLOOKUP($B99,'ДС факт при поликлинике'!$D$6:$JS$80,273,0)</f>
        <v>0</v>
      </c>
      <c r="RT99" s="3">
        <f>VLOOKUP($B99,'ДС факт при поликлинике'!$D$6:$JS$80,274,0)</f>
        <v>0</v>
      </c>
      <c r="RU99" s="3">
        <f t="shared" ref="RU99:RU100" si="6486">SUM(RM99*$F99)</f>
        <v>0</v>
      </c>
      <c r="RV99" s="3">
        <f t="shared" ref="RV99:RV100" si="6487">SUM(RO99*$F99)</f>
        <v>0</v>
      </c>
      <c r="RW99" s="3">
        <f t="shared" ref="RW99:RW100" si="6488">SUM(RQ99*$F99)</f>
        <v>0</v>
      </c>
      <c r="RX99" s="3">
        <f t="shared" si="5316"/>
        <v>0</v>
      </c>
      <c r="RY99" s="3">
        <f t="shared" si="5317"/>
        <v>0</v>
      </c>
      <c r="RZ99" s="3">
        <f>план!CI98</f>
        <v>0</v>
      </c>
      <c r="SA99" s="3">
        <f>план!CJ98</f>
        <v>0</v>
      </c>
      <c r="SB99" s="3">
        <f t="shared" ref="SB99:SB100" si="6489">SUM(RZ99/12*$A$4)</f>
        <v>0</v>
      </c>
      <c r="SC99" s="3">
        <f t="shared" ref="SC99:SC100" si="6490">SUM(SA99/12*$A$4)</f>
        <v>0</v>
      </c>
      <c r="SD99" s="3">
        <f>VLOOKUP($B99,'ДС факт при поликлинике'!$D$6:$JS$80,267,0)</f>
        <v>0</v>
      </c>
      <c r="SE99" s="3">
        <f>VLOOKUP($B99,'ДС факт при поликлинике'!$D$6:$JS$80,268,0)</f>
        <v>0</v>
      </c>
      <c r="SF99" s="3">
        <f>VLOOKUP($B99,'ДС факт при поликлинике'!$D$6:$JS$80,269,0)</f>
        <v>0</v>
      </c>
      <c r="SG99" s="3">
        <f>VLOOKUP($B99,'ДС факт при поликлинике'!$D$6:$JS$80,270,0)</f>
        <v>0</v>
      </c>
      <c r="SH99" s="3">
        <f t="shared" ref="SH99:SH100" si="6491">SUM(RZ99*$F99)</f>
        <v>0</v>
      </c>
      <c r="SI99" s="3">
        <f t="shared" ref="SI99:SI100" si="6492">SUM(SB99*$F99)</f>
        <v>0</v>
      </c>
      <c r="SJ99" s="3">
        <f t="shared" ref="SJ99:SJ100" si="6493">SUM(SD99*$F99)</f>
        <v>0</v>
      </c>
      <c r="SK99" s="3">
        <f t="shared" si="5318"/>
        <v>0</v>
      </c>
      <c r="SL99" s="3">
        <f t="shared" si="5319"/>
        <v>0</v>
      </c>
      <c r="SM99" s="3">
        <f>план!CK98</f>
        <v>0</v>
      </c>
      <c r="SN99" s="3">
        <f>план!CL98</f>
        <v>0</v>
      </c>
      <c r="SO99" s="3">
        <f t="shared" ref="SO99:SO100" si="6494">SUM(SM99/12*$A$4)</f>
        <v>0</v>
      </c>
      <c r="SP99" s="3">
        <f t="shared" ref="SP99:SP100" si="6495">SUM(SN99/12*$A$4)</f>
        <v>0</v>
      </c>
      <c r="SQ99" s="3">
        <f>VLOOKUP($B99,'ДС факт при поликлинике'!$D$6:$JS$80,15,0)</f>
        <v>0</v>
      </c>
      <c r="SR99" s="3">
        <f>VLOOKUP($B99,'ДС факт при поликлинике'!$D$6:$JS$80,16,0)</f>
        <v>0</v>
      </c>
      <c r="SS99" s="3">
        <f>VLOOKUP($B99,'ДС факт при поликлинике'!$D$6:$JS$80,17,0)</f>
        <v>0</v>
      </c>
      <c r="ST99" s="3">
        <f>VLOOKUP($B99,'ДС факт при поликлинике'!$D$6:$JS$80,18,0)</f>
        <v>0</v>
      </c>
      <c r="SU99" s="3">
        <f t="shared" ref="SU99:SU100" si="6496">SUM(SM99*$F99)</f>
        <v>0</v>
      </c>
      <c r="SV99" s="3">
        <f t="shared" ref="SV99:SV100" si="6497">SUM(SO99*$F99)</f>
        <v>0</v>
      </c>
      <c r="SW99" s="3">
        <f t="shared" ref="SW99:SW100" si="6498">SUM(SQ99*$F99)</f>
        <v>0</v>
      </c>
      <c r="SX99" s="3">
        <f t="shared" si="5320"/>
        <v>0</v>
      </c>
      <c r="SY99" s="3">
        <f t="shared" si="5321"/>
        <v>0</v>
      </c>
      <c r="SZ99" s="3">
        <f>план!CM98</f>
        <v>0</v>
      </c>
      <c r="TA99" s="3">
        <f>план!CN98</f>
        <v>0</v>
      </c>
      <c r="TB99" s="3">
        <f t="shared" ref="TB99:TB100" si="6499">SUM(SZ99/12*$A$4)</f>
        <v>0</v>
      </c>
      <c r="TC99" s="3">
        <f t="shared" ref="TC99:TC100" si="6500">SUM(TA99/12*$A$4)</f>
        <v>0</v>
      </c>
      <c r="TD99" s="3">
        <f>VLOOKUP($B99,'ДС факт при поликлинике'!$D$6:$JS$80,207,0)</f>
        <v>0</v>
      </c>
      <c r="TE99" s="3">
        <f>VLOOKUP($B99,'ДС факт при поликлинике'!$D$6:$JS$80,208,0)</f>
        <v>0</v>
      </c>
      <c r="TF99" s="3">
        <f>VLOOKUP($B99,'ДС факт при поликлинике'!$D$6:$JS$80,209,0)</f>
        <v>0</v>
      </c>
      <c r="TG99" s="3">
        <f>VLOOKUP($B99,'ДС факт при поликлинике'!$D$6:$JS$80,210,0)</f>
        <v>0</v>
      </c>
      <c r="TH99" s="3">
        <f t="shared" ref="TH99:TH100" si="6501">SUM(SZ99*$F99)</f>
        <v>0</v>
      </c>
      <c r="TI99" s="3">
        <f t="shared" ref="TI99:TI100" si="6502">SUM(TB99*$F99)</f>
        <v>0</v>
      </c>
      <c r="TJ99" s="3">
        <f t="shared" ref="TJ99:TJ100" si="6503">SUM(TD99*$F99)</f>
        <v>0</v>
      </c>
      <c r="TK99" s="3">
        <f t="shared" si="5322"/>
        <v>0</v>
      </c>
      <c r="TL99" s="3">
        <f t="shared" si="5323"/>
        <v>0</v>
      </c>
      <c r="TM99" s="3">
        <f>план!CO98</f>
        <v>0</v>
      </c>
      <c r="TN99" s="3">
        <f>план!CP98</f>
        <v>0</v>
      </c>
      <c r="TO99" s="3">
        <f t="shared" ref="TO99:TO100" si="6504">SUM(TM99/12*$A$4)</f>
        <v>0</v>
      </c>
      <c r="TP99" s="3">
        <f t="shared" ref="TP99:TP100" si="6505">SUM(TN99/12*$A$4)</f>
        <v>0</v>
      </c>
      <c r="TQ99" s="3">
        <f>VLOOKUP($B99,'ДС факт при поликлинике'!$D$6:$JS$80,75,0)</f>
        <v>0</v>
      </c>
      <c r="TR99" s="3">
        <f>VLOOKUP($B99,'ДС факт при поликлинике'!$D$6:$JS$80,76,0)</f>
        <v>0</v>
      </c>
      <c r="TS99" s="3">
        <f>VLOOKUP($B99,'ДС факт при поликлинике'!$D$6:$JS$80,77,0)</f>
        <v>0</v>
      </c>
      <c r="TT99" s="3">
        <f>VLOOKUP($B99,'ДС факт при поликлинике'!$D$6:$JS$80,78,0)</f>
        <v>0</v>
      </c>
      <c r="TU99" s="3">
        <f t="shared" ref="TU99:TU100" si="6506">SUM(TM99*$F99)</f>
        <v>0</v>
      </c>
      <c r="TV99" s="3">
        <f t="shared" ref="TV99:TV100" si="6507">SUM(TO99*$F99)</f>
        <v>0</v>
      </c>
      <c r="TW99" s="3">
        <f t="shared" ref="TW99:TW100" si="6508">SUM(TQ99*$F99)</f>
        <v>0</v>
      </c>
      <c r="TX99" s="3">
        <f t="shared" si="5324"/>
        <v>0</v>
      </c>
      <c r="TY99" s="3">
        <f t="shared" si="5325"/>
        <v>0</v>
      </c>
      <c r="TZ99" s="3">
        <f>план!CQ98</f>
        <v>0</v>
      </c>
      <c r="UA99" s="3">
        <f>план!CR98</f>
        <v>0</v>
      </c>
      <c r="UB99" s="3">
        <f t="shared" ref="UB99:UB100" si="6509">SUM(TZ99/12*$A$4)</f>
        <v>0</v>
      </c>
      <c r="UC99" s="3">
        <f t="shared" ref="UC99:UC100" si="6510">SUM(UA99/12*$A$4)</f>
        <v>0</v>
      </c>
      <c r="UD99" s="3">
        <f>VLOOKUP($B99,'ДС факт при поликлинике'!$D$6:$JS$80,163,0)</f>
        <v>0</v>
      </c>
      <c r="UE99" s="3">
        <f>VLOOKUP($B99,'ДС факт при поликлинике'!$D$6:$JS$80,164,0)</f>
        <v>0</v>
      </c>
      <c r="UF99" s="3">
        <f>VLOOKUP($B99,'ДС факт при поликлинике'!$D$6:$JS$80,165,0)</f>
        <v>0</v>
      </c>
      <c r="UG99" s="3">
        <f>VLOOKUP($B99,'ДС факт при поликлинике'!$D$6:$JS$80,166,0)</f>
        <v>0</v>
      </c>
      <c r="UH99" s="3">
        <f t="shared" ref="UH99:UH100" si="6511">SUM(TZ99*$F99)</f>
        <v>0</v>
      </c>
      <c r="UI99" s="3">
        <f t="shared" ref="UI99:UI100" si="6512">SUM(UB99*$F99)</f>
        <v>0</v>
      </c>
      <c r="UJ99" s="3">
        <f t="shared" ref="UJ99:UJ100" si="6513">SUM(UD99*$F99)</f>
        <v>0</v>
      </c>
      <c r="UK99" s="3">
        <f t="shared" si="5326"/>
        <v>0</v>
      </c>
      <c r="UL99" s="3">
        <f t="shared" si="5327"/>
        <v>0</v>
      </c>
      <c r="UM99" s="3">
        <f>план!CS98</f>
        <v>0</v>
      </c>
      <c r="UN99" s="3">
        <f>план!CT98</f>
        <v>0</v>
      </c>
      <c r="UO99" s="3">
        <f t="shared" ref="UO99:UO100" si="6514">SUM(UM99/12*$A$4)</f>
        <v>0</v>
      </c>
      <c r="UP99" s="3">
        <f t="shared" ref="UP99:UP100" si="6515">SUM(UN99/12*$A$4)</f>
        <v>0</v>
      </c>
      <c r="UQ99" s="3">
        <f>VLOOKUP($B99,'ДС факт при поликлинике'!$D$6:$JS$80,131,0)</f>
        <v>0</v>
      </c>
      <c r="UR99" s="3">
        <f>VLOOKUP($B99,'ДС факт при поликлинике'!$D$6:$JS$80,132,0)</f>
        <v>0</v>
      </c>
      <c r="US99" s="3">
        <f>VLOOKUP($B99,'ДС факт при поликлинике'!$D$6:$JS$80,133,0)</f>
        <v>0</v>
      </c>
      <c r="UT99" s="3">
        <f>VLOOKUP($B99,'ДС факт при поликлинике'!$D$6:$JS$80,134,0)</f>
        <v>0</v>
      </c>
      <c r="UU99" s="3">
        <f t="shared" ref="UU99:UU100" si="6516">SUM(UM99*$F99)</f>
        <v>0</v>
      </c>
      <c r="UV99" s="3">
        <f t="shared" ref="UV99:UV100" si="6517">SUM(UO99*$F99)</f>
        <v>0</v>
      </c>
      <c r="UW99" s="3">
        <f t="shared" ref="UW99:UW100" si="6518">SUM(UQ99*$F99)</f>
        <v>0</v>
      </c>
      <c r="UX99" s="3">
        <f t="shared" si="5328"/>
        <v>0</v>
      </c>
      <c r="UY99" s="3">
        <f t="shared" si="5329"/>
        <v>0</v>
      </c>
      <c r="UZ99" s="3">
        <f>план!CU98</f>
        <v>0</v>
      </c>
      <c r="VA99" s="3">
        <f>план!CV98</f>
        <v>0</v>
      </c>
      <c r="VB99" s="3">
        <f t="shared" ref="VB99:VB100" si="6519">SUM(UZ99/12*$A$4)</f>
        <v>0</v>
      </c>
      <c r="VC99" s="3">
        <f t="shared" ref="VC99:VC100" si="6520">SUM(VA99/12*$A$4)</f>
        <v>0</v>
      </c>
      <c r="VD99" s="3">
        <f>VLOOKUP($B99,'ДС факт при поликлинике'!$D$6:$JS$80,135,0)</f>
        <v>0</v>
      </c>
      <c r="VE99" s="3">
        <f>VLOOKUP($B99,'ДС факт при поликлинике'!$D$6:$JS$80,136,0)</f>
        <v>0</v>
      </c>
      <c r="VF99" s="3">
        <f>VLOOKUP($B99,'ДС факт при поликлинике'!$D$6:$JS$80,137,0)</f>
        <v>0</v>
      </c>
      <c r="VG99" s="3">
        <f>VLOOKUP($B99,'ДС факт при поликлинике'!$D$6:$JS$80,138,0)</f>
        <v>0</v>
      </c>
      <c r="VH99" s="3">
        <f t="shared" ref="VH99:VH100" si="6521">SUM(UZ99*$F99)</f>
        <v>0</v>
      </c>
      <c r="VI99" s="3">
        <f t="shared" ref="VI99:VI100" si="6522">SUM(VB99*$F99)</f>
        <v>0</v>
      </c>
      <c r="VJ99" s="3">
        <f t="shared" ref="VJ99:VJ100" si="6523">SUM(VD99*$F99)</f>
        <v>0</v>
      </c>
      <c r="VK99" s="3">
        <f t="shared" si="5330"/>
        <v>0</v>
      </c>
      <c r="VL99" s="3">
        <f t="shared" si="5331"/>
        <v>0</v>
      </c>
      <c r="VM99" s="3">
        <f>план!CW98</f>
        <v>0</v>
      </c>
      <c r="VN99" s="3">
        <f>план!CX98</f>
        <v>0</v>
      </c>
      <c r="VO99" s="3">
        <f t="shared" ref="VO99:VO100" si="6524">SUM(VM99/12*$A$4)</f>
        <v>0</v>
      </c>
      <c r="VP99" s="3">
        <f t="shared" ref="VP99:VP100" si="6525">SUM(VN99/12*$A$4)</f>
        <v>0</v>
      </c>
      <c r="VQ99" s="3">
        <f>VLOOKUP($B99,'ДС факт при поликлинике'!$D$6:$JS$80,139,0)</f>
        <v>0</v>
      </c>
      <c r="VR99" s="3">
        <f>VLOOKUP($B99,'ДС факт при поликлинике'!$D$6:$JS$80,140,0)</f>
        <v>0</v>
      </c>
      <c r="VS99" s="3">
        <f>VLOOKUP($B99,'ДС факт при поликлинике'!$D$6:$JS$80,141,0)</f>
        <v>0</v>
      </c>
      <c r="VT99" s="3">
        <f>VLOOKUP($B99,'ДС факт при поликлинике'!$D$6:$JS$80,142,0)</f>
        <v>0</v>
      </c>
      <c r="VU99" s="3">
        <f t="shared" ref="VU99:VU100" si="6526">SUM(VM99*$F99)</f>
        <v>0</v>
      </c>
      <c r="VV99" s="3">
        <f t="shared" ref="VV99:VV100" si="6527">SUM(VO99*$F99)</f>
        <v>0</v>
      </c>
      <c r="VW99" s="3">
        <f t="shared" ref="VW99:VW100" si="6528">SUM(VQ99*$F99)</f>
        <v>0</v>
      </c>
      <c r="VX99" s="3">
        <f t="shared" si="5332"/>
        <v>0</v>
      </c>
      <c r="VY99" s="3">
        <f t="shared" si="5333"/>
        <v>0</v>
      </c>
      <c r="VZ99" s="3">
        <f>план!CY98</f>
        <v>0</v>
      </c>
      <c r="WA99" s="3">
        <f>план!CZ98</f>
        <v>0</v>
      </c>
      <c r="WB99" s="3">
        <f t="shared" ref="WB99:WB100" si="6529">SUM(VZ99/12*$A$4)</f>
        <v>0</v>
      </c>
      <c r="WC99" s="3">
        <f t="shared" ref="WC99:WC100" si="6530">SUM(WA99/12*$A$4)</f>
        <v>0</v>
      </c>
      <c r="WD99" s="3">
        <f>VLOOKUP($B99,'ДС факт при поликлинике'!$D$6:$JS$80,143,0)</f>
        <v>0</v>
      </c>
      <c r="WE99" s="3">
        <f>VLOOKUP($B99,'ДС факт при поликлинике'!$D$6:$JS$80,144,0)</f>
        <v>0</v>
      </c>
      <c r="WF99" s="3">
        <f>VLOOKUP($B99,'ДС факт при поликлинике'!$D$6:$JS$80,145,0)</f>
        <v>0</v>
      </c>
      <c r="WG99" s="3">
        <f>VLOOKUP($B99,'ДС факт при поликлинике'!$D$6:$JS$80,146,0)</f>
        <v>0</v>
      </c>
      <c r="WH99" s="3">
        <f t="shared" ref="WH99:WH100" si="6531">SUM(VZ99*$F99)</f>
        <v>0</v>
      </c>
      <c r="WI99" s="3">
        <f t="shared" ref="WI99:WI100" si="6532">SUM(WB99*$F99)</f>
        <v>0</v>
      </c>
      <c r="WJ99" s="3">
        <f t="shared" ref="WJ99:WJ100" si="6533">SUM(WD99*$F99)</f>
        <v>0</v>
      </c>
      <c r="WK99" s="3">
        <f t="shared" si="5334"/>
        <v>0</v>
      </c>
      <c r="WL99" s="3">
        <f t="shared" si="5335"/>
        <v>0</v>
      </c>
      <c r="WM99" s="3">
        <f>план!DA98</f>
        <v>0</v>
      </c>
      <c r="WN99" s="3">
        <f>план!DB98</f>
        <v>0</v>
      </c>
      <c r="WO99" s="3">
        <f t="shared" ref="WO99:WO100" si="6534">SUM(WM99/12*$A$4)</f>
        <v>0</v>
      </c>
      <c r="WP99" s="3">
        <f t="shared" ref="WP99:WP100" si="6535">SUM(WN99/12*$A$4)</f>
        <v>0</v>
      </c>
      <c r="WQ99" s="3">
        <f>VLOOKUP($B99,'ДС факт при поликлинике'!$D$6:$JS$80,219,0)</f>
        <v>0</v>
      </c>
      <c r="WR99" s="3">
        <f>VLOOKUP($B99,'ДС факт при поликлинике'!$D$6:$JS$80,220,0)</f>
        <v>0</v>
      </c>
      <c r="WS99" s="3">
        <f>VLOOKUP($B99,'ДС факт при поликлинике'!$D$6:$JS$80,221,0)</f>
        <v>0</v>
      </c>
      <c r="WT99" s="3">
        <f>VLOOKUP($B99,'ДС факт при поликлинике'!$D$6:$JS$80,222,0)</f>
        <v>0</v>
      </c>
      <c r="WU99" s="3">
        <f t="shared" ref="WU99:WU100" si="6536">SUM(WM99*$F99)</f>
        <v>0</v>
      </c>
      <c r="WV99" s="3">
        <f t="shared" ref="WV99:WV100" si="6537">SUM(WO99*$F99)</f>
        <v>0</v>
      </c>
      <c r="WW99" s="3">
        <f t="shared" ref="WW99:WW100" si="6538">SUM(WQ99*$F99)</f>
        <v>0</v>
      </c>
      <c r="WX99" s="3">
        <f t="shared" si="5336"/>
        <v>0</v>
      </c>
      <c r="WY99" s="3">
        <f t="shared" si="5337"/>
        <v>0</v>
      </c>
      <c r="WZ99" s="3">
        <f>план!DC98</f>
        <v>0</v>
      </c>
      <c r="XA99" s="3">
        <f>план!DD98</f>
        <v>0</v>
      </c>
      <c r="XB99" s="3">
        <f t="shared" ref="XB99:XB100" si="6539">SUM(WZ99/12*$A$4)</f>
        <v>0</v>
      </c>
      <c r="XC99" s="3">
        <f t="shared" ref="XC99:XC100" si="6540">SUM(XA99/12*$A$4)</f>
        <v>0</v>
      </c>
      <c r="XD99" s="3">
        <f>VLOOKUP($B99,'ДС факт при поликлинике'!$D$6:$JS$80,63,0)</f>
        <v>0</v>
      </c>
      <c r="XE99" s="3">
        <f>VLOOKUP($B99,'ДС факт при поликлинике'!$D$6:$JS$80,64,0)</f>
        <v>0</v>
      </c>
      <c r="XF99" s="3">
        <f>VLOOKUP($B99,'ДС факт при поликлинике'!$D$6:$JS$80,65,0)</f>
        <v>0</v>
      </c>
      <c r="XG99" s="3">
        <f>VLOOKUP($B99,'ДС факт при поликлинике'!$D$6:$JS$80,66,0)</f>
        <v>0</v>
      </c>
      <c r="XH99" s="3">
        <f t="shared" ref="XH99:XH100" si="6541">SUM(WZ99*$F99)</f>
        <v>0</v>
      </c>
      <c r="XI99" s="3">
        <f t="shared" ref="XI99:XI100" si="6542">SUM(XB99*$F99)</f>
        <v>0</v>
      </c>
      <c r="XJ99" s="3">
        <f t="shared" ref="XJ99:XJ100" si="6543">SUM(XD99*$F99)</f>
        <v>0</v>
      </c>
      <c r="XK99" s="3">
        <f t="shared" si="5338"/>
        <v>0</v>
      </c>
      <c r="XL99" s="3">
        <f t="shared" si="5339"/>
        <v>0</v>
      </c>
      <c r="XM99" s="3">
        <f>план!DE98</f>
        <v>0</v>
      </c>
      <c r="XN99" s="3">
        <f>план!DF98</f>
        <v>0</v>
      </c>
      <c r="XO99" s="3">
        <f t="shared" ref="XO99:XO100" si="6544">SUM(XM99/12*$A$4)</f>
        <v>0</v>
      </c>
      <c r="XP99" s="3">
        <f t="shared" ref="XP99:XP100" si="6545">SUM(XN99/12*$A$4)</f>
        <v>0</v>
      </c>
      <c r="XQ99" s="3">
        <f>VLOOKUP($B99,'ДС факт при поликлинике'!$D$6:$JS$80,91,0)</f>
        <v>0</v>
      </c>
      <c r="XR99" s="3">
        <f>VLOOKUP($B99,'ДС факт при поликлинике'!$D$6:$JS$80,92,0)</f>
        <v>0</v>
      </c>
      <c r="XS99" s="3">
        <f>VLOOKUP($B99,'ДС факт при поликлинике'!$D$6:$JS$80,93,0)</f>
        <v>0</v>
      </c>
      <c r="XT99" s="3">
        <f>VLOOKUP($B99,'ДС факт при поликлинике'!$D$6:$JS$80,94,0)</f>
        <v>0</v>
      </c>
      <c r="XU99" s="3">
        <f t="shared" ref="XU99:XU100" si="6546">SUM(XM99*$F99)</f>
        <v>0</v>
      </c>
      <c r="XV99" s="3">
        <f t="shared" ref="XV99:XV100" si="6547">SUM(XO99*$F99)</f>
        <v>0</v>
      </c>
      <c r="XW99" s="3">
        <f t="shared" ref="XW99:XW100" si="6548">SUM(XQ99*$F99)</f>
        <v>0</v>
      </c>
      <c r="XX99" s="3">
        <f t="shared" si="5340"/>
        <v>0</v>
      </c>
      <c r="XY99" s="3">
        <f t="shared" si="5341"/>
        <v>0</v>
      </c>
      <c r="XZ99" s="3">
        <f>план!DG98</f>
        <v>0</v>
      </c>
      <c r="YA99" s="3">
        <f>план!DH98</f>
        <v>0</v>
      </c>
      <c r="YB99" s="3">
        <f t="shared" ref="YB99:YB100" si="6549">SUM(XZ99/12*$A$4)</f>
        <v>0</v>
      </c>
      <c r="YC99" s="3">
        <f t="shared" ref="YC99:YC100" si="6550">SUM(YA99/12*$A$4)</f>
        <v>0</v>
      </c>
      <c r="YD99" s="3">
        <f>VLOOKUP($B99,'ДС факт при поликлинике'!$D$6:$JS$80,83,0)</f>
        <v>0</v>
      </c>
      <c r="YE99" s="3">
        <f>VLOOKUP($B99,'ДС факт при поликлинике'!$D$6:$JS$80,84,0)</f>
        <v>0</v>
      </c>
      <c r="YF99" s="3">
        <f>VLOOKUP($B99,'ДС факт при поликлинике'!$D$6:$JS$80,85,0)</f>
        <v>0</v>
      </c>
      <c r="YG99" s="3">
        <f>VLOOKUP($B99,'ДС факт при поликлинике'!$D$6:$JS$80,86,0)</f>
        <v>0</v>
      </c>
      <c r="YH99" s="3">
        <f t="shared" ref="YH99:YH100" si="6551">SUM(XZ99*$F99)</f>
        <v>0</v>
      </c>
      <c r="YI99" s="3">
        <f t="shared" ref="YI99:YI100" si="6552">SUM(YB99*$F99)</f>
        <v>0</v>
      </c>
      <c r="YJ99" s="3">
        <f t="shared" ref="YJ99:YJ100" si="6553">SUM(YD99*$F99)</f>
        <v>0</v>
      </c>
      <c r="YK99" s="3">
        <f t="shared" si="5342"/>
        <v>0</v>
      </c>
      <c r="YL99" s="3">
        <f t="shared" si="5343"/>
        <v>0</v>
      </c>
      <c r="YM99" s="3">
        <f>план!DI98</f>
        <v>0</v>
      </c>
      <c r="YN99" s="3">
        <f>план!DJ98</f>
        <v>0</v>
      </c>
      <c r="YO99" s="3">
        <f t="shared" ref="YO99:YO100" si="6554">SUM(YM99/12*$A$4)</f>
        <v>0</v>
      </c>
      <c r="YP99" s="3">
        <f t="shared" ref="YP99:YP100" si="6555">SUM(YN99/12*$A$4)</f>
        <v>0</v>
      </c>
      <c r="YQ99" s="3">
        <f>VLOOKUP($B99,'ДС факт при поликлинике'!$D$6:$JS$80,99,0)</f>
        <v>0</v>
      </c>
      <c r="YR99" s="3">
        <f>VLOOKUP($B99,'ДС факт при поликлинике'!$D$6:$JS$80,100,0)</f>
        <v>0</v>
      </c>
      <c r="YS99" s="3">
        <f>VLOOKUP($B99,'ДС факт при поликлинике'!$D$6:$JS$80,101,0)</f>
        <v>0</v>
      </c>
      <c r="YT99" s="3">
        <f>VLOOKUP($B99,'ДС факт при поликлинике'!$D$6:$JS$80,102,0)</f>
        <v>0</v>
      </c>
      <c r="YU99" s="3">
        <f t="shared" ref="YU99:YU100" si="6556">SUM(YM99*$F99)</f>
        <v>0</v>
      </c>
      <c r="YV99" s="3">
        <f t="shared" ref="YV99:YV100" si="6557">SUM(YO99*$F99)</f>
        <v>0</v>
      </c>
      <c r="YW99" s="3">
        <f t="shared" ref="YW99:YW100" si="6558">SUM(YQ99*$F99)</f>
        <v>0</v>
      </c>
      <c r="YX99" s="3">
        <f t="shared" si="5344"/>
        <v>0</v>
      </c>
      <c r="YY99" s="3">
        <f t="shared" si="5345"/>
        <v>0</v>
      </c>
      <c r="YZ99" s="3">
        <f>план!DK98</f>
        <v>8</v>
      </c>
      <c r="ZA99" s="3">
        <f>план!DL98</f>
        <v>306117.50400000002</v>
      </c>
      <c r="ZB99" s="3">
        <f t="shared" ref="ZB99:ZB100" si="6559">SUM(YZ99/12*$A$4)</f>
        <v>6</v>
      </c>
      <c r="ZC99" s="3">
        <f t="shared" ref="ZC99:ZC100" si="6560">SUM(ZA99/12*$A$4)</f>
        <v>229588.12800000003</v>
      </c>
      <c r="ZD99" s="3">
        <f>VLOOKUP($B99,'ДС факт при поликлинике'!$D$6:$JS$80,87,0)</f>
        <v>4</v>
      </c>
      <c r="ZE99" s="3">
        <f>VLOOKUP($B99,'ДС факт при поликлинике'!$D$6:$JS$80,88,0)</f>
        <v>153058.76</v>
      </c>
      <c r="ZF99" s="3">
        <f>VLOOKUP($B99,'ДС факт при поликлинике'!$D$6:$JS$80,89,0)</f>
        <v>0</v>
      </c>
      <c r="ZG99" s="3">
        <f>VLOOKUP($B99,'ДС факт при поликлинике'!$D$6:$JS$80,90,0)</f>
        <v>0</v>
      </c>
      <c r="ZH99" s="3">
        <f t="shared" ref="ZH99:ZH100" si="6561">SUM(YZ99*$F99)</f>
        <v>18.48</v>
      </c>
      <c r="ZI99" s="3">
        <f t="shared" ref="ZI99:ZI100" si="6562">SUM(ZB99*$F99)</f>
        <v>13.86</v>
      </c>
      <c r="ZJ99" s="3">
        <f t="shared" ref="ZJ99:ZJ100" si="6563">SUM(ZD99*$F99)</f>
        <v>9.24</v>
      </c>
      <c r="ZK99" s="3">
        <f t="shared" si="5346"/>
        <v>-2</v>
      </c>
      <c r="ZL99" s="3">
        <f t="shared" si="5347"/>
        <v>-76529.368000000017</v>
      </c>
      <c r="ZM99" s="3">
        <f>план!DM98</f>
        <v>0</v>
      </c>
      <c r="ZN99" s="3">
        <f>план!DN98</f>
        <v>0</v>
      </c>
      <c r="ZO99" s="3">
        <f t="shared" ref="ZO99:ZO100" si="6564">SUM(ZM99/12*$A$4)</f>
        <v>0</v>
      </c>
      <c r="ZP99" s="3">
        <f t="shared" ref="ZP99:ZP100" si="6565">SUM(ZN99/12*$A$4)</f>
        <v>0</v>
      </c>
      <c r="ZQ99" s="3">
        <f>VLOOKUP($B99,'ДС факт при поликлинике'!$D$6:$JS$80,107,0)</f>
        <v>0</v>
      </c>
      <c r="ZR99" s="3">
        <f>VLOOKUP($B99,'ДС факт при поликлинике'!$D$6:$JS$80,108,0)</f>
        <v>0</v>
      </c>
      <c r="ZS99" s="3">
        <f>VLOOKUP($B99,'ДС факт при поликлинике'!$D$6:$JS$80,109,0)</f>
        <v>0</v>
      </c>
      <c r="ZT99" s="3">
        <f>VLOOKUP($B99,'ДС факт при поликлинике'!$D$6:$JS$80,110,0)</f>
        <v>0</v>
      </c>
      <c r="ZU99" s="3">
        <f t="shared" ref="ZU99:ZU100" si="6566">SUM(ZM99*$F99)</f>
        <v>0</v>
      </c>
      <c r="ZV99" s="3">
        <f t="shared" ref="ZV99:ZV100" si="6567">SUM(ZO99*$F99)</f>
        <v>0</v>
      </c>
      <c r="ZW99" s="3">
        <f t="shared" ref="ZW99:ZW100" si="6568">SUM(ZQ99*$F99)</f>
        <v>0</v>
      </c>
      <c r="ZX99" s="3">
        <f t="shared" si="5348"/>
        <v>0</v>
      </c>
      <c r="ZY99" s="3">
        <f t="shared" si="5349"/>
        <v>0</v>
      </c>
      <c r="ZZ99" s="3">
        <f>план!DO98</f>
        <v>0</v>
      </c>
      <c r="AAA99" s="3">
        <f>план!DP98</f>
        <v>0</v>
      </c>
      <c r="AAB99" s="3">
        <f t="shared" ref="AAB99:AAB100" si="6569">SUM(ZZ99/12*$A$4)</f>
        <v>0</v>
      </c>
      <c r="AAC99" s="3">
        <f t="shared" ref="AAC99:AAC100" si="6570">SUM(AAA99/12*$A$4)</f>
        <v>0</v>
      </c>
      <c r="AAD99" s="3">
        <f>VLOOKUP($B99,'ДС факт при поликлинике'!$D$6:$JS$80,115,0)</f>
        <v>0</v>
      </c>
      <c r="AAE99" s="3">
        <f>VLOOKUP($B99,'ДС факт при поликлинике'!$D$6:$JS$80,116,0)</f>
        <v>0</v>
      </c>
      <c r="AAF99" s="3">
        <f>VLOOKUP($B99,'ДС факт при поликлинике'!$D$6:$JS$80,117,0)</f>
        <v>0</v>
      </c>
      <c r="AAG99" s="3">
        <f>VLOOKUP($B99,'ДС факт при поликлинике'!$D$6:$JS$80,118,0)</f>
        <v>0</v>
      </c>
      <c r="AAH99" s="3">
        <f t="shared" ref="AAH99:AAH100" si="6571">SUM(ZZ99*$F99)</f>
        <v>0</v>
      </c>
      <c r="AAI99" s="3">
        <f t="shared" ref="AAI99:AAI100" si="6572">SUM(AAB99*$F99)</f>
        <v>0</v>
      </c>
      <c r="AAJ99" s="3">
        <f t="shared" ref="AAJ99:AAJ100" si="6573">SUM(AAD99*$F99)</f>
        <v>0</v>
      </c>
      <c r="AAK99" s="3">
        <f t="shared" si="5350"/>
        <v>0</v>
      </c>
      <c r="AAL99" s="3">
        <f t="shared" si="5351"/>
        <v>0</v>
      </c>
      <c r="AAM99" s="3">
        <f>план!DQ98</f>
        <v>0</v>
      </c>
      <c r="AAN99" s="3">
        <f>план!DR98</f>
        <v>0</v>
      </c>
      <c r="AAO99" s="3">
        <f t="shared" ref="AAO99:AAO100" si="6574">SUM(AAM99/12*$A$4)</f>
        <v>0</v>
      </c>
      <c r="AAP99" s="3">
        <f t="shared" ref="AAP99:AAP100" si="6575">SUM(AAN99/12*$A$4)</f>
        <v>0</v>
      </c>
      <c r="AAQ99" s="3">
        <f>VLOOKUP($B99,'ДС факт при поликлинике'!$D$6:$JS$80,95,0)</f>
        <v>0</v>
      </c>
      <c r="AAR99" s="3">
        <f>VLOOKUP($B99,'ДС факт при поликлинике'!$D$6:$JS$80,96,0)</f>
        <v>0</v>
      </c>
      <c r="AAS99" s="3">
        <f>VLOOKUP($B99,'ДС факт при поликлинике'!$D$6:$JS$80,97,0)</f>
        <v>0</v>
      </c>
      <c r="AAT99" s="3">
        <f>VLOOKUP($B99,'ДС факт при поликлинике'!$D$6:$JS$80,98,0)</f>
        <v>0</v>
      </c>
      <c r="AAU99" s="3">
        <f t="shared" ref="AAU99:AAU100" si="6576">SUM(AAM99*$F99)</f>
        <v>0</v>
      </c>
      <c r="AAV99" s="3">
        <f t="shared" ref="AAV99:AAV100" si="6577">SUM(AAO99*$F99)</f>
        <v>0</v>
      </c>
      <c r="AAW99" s="3">
        <f t="shared" ref="AAW99:AAW100" si="6578">SUM(AAQ99*$F99)</f>
        <v>0</v>
      </c>
      <c r="AAX99" s="3">
        <f t="shared" si="5352"/>
        <v>0</v>
      </c>
      <c r="AAY99" s="3">
        <f t="shared" si="5353"/>
        <v>0</v>
      </c>
      <c r="AAZ99" s="3">
        <f>план!DS98</f>
        <v>0</v>
      </c>
      <c r="ABA99" s="3">
        <f>план!DT98</f>
        <v>0</v>
      </c>
      <c r="ABB99" s="3">
        <f t="shared" ref="ABB99:ABB100" si="6579">SUM(AAZ99/12*$A$4)</f>
        <v>0</v>
      </c>
      <c r="ABC99" s="3">
        <f t="shared" ref="ABC99:ABC100" si="6580">SUM(ABA99/12*$A$4)</f>
        <v>0</v>
      </c>
      <c r="ABD99" s="3">
        <f>VLOOKUP($B99,'ДС факт при поликлинике'!$D$6:$JS$80,215,0)</f>
        <v>0</v>
      </c>
      <c r="ABE99" s="3">
        <f>VLOOKUP($B99,'ДС факт при поликлинике'!$D$6:$JS$80,216,0)</f>
        <v>0</v>
      </c>
      <c r="ABF99" s="3">
        <f>VLOOKUP($B99,'ДС факт при поликлинике'!$D$6:$JS$80,217,0)</f>
        <v>0</v>
      </c>
      <c r="ABG99" s="3">
        <f>VLOOKUP($B99,'ДС факт при поликлинике'!$D$6:$JS$80,218,0)</f>
        <v>0</v>
      </c>
      <c r="ABH99" s="3">
        <f t="shared" ref="ABH99:ABH100" si="6581">SUM(AAZ99*$F99)</f>
        <v>0</v>
      </c>
      <c r="ABI99" s="3">
        <f t="shared" ref="ABI99:ABI100" si="6582">SUM(ABB99*$F99)</f>
        <v>0</v>
      </c>
      <c r="ABJ99" s="3">
        <f t="shared" ref="ABJ99:ABJ100" si="6583">SUM(ABD99*$F99)</f>
        <v>0</v>
      </c>
      <c r="ABK99" s="3">
        <f t="shared" si="5354"/>
        <v>0</v>
      </c>
      <c r="ABL99" s="3">
        <f t="shared" si="5355"/>
        <v>0</v>
      </c>
      <c r="ABM99" s="3">
        <f>план!DU98</f>
        <v>0</v>
      </c>
      <c r="ABN99" s="3">
        <f>план!DV98</f>
        <v>0</v>
      </c>
      <c r="ABO99" s="3">
        <f t="shared" ref="ABO99:ABO100" si="6584">SUM(ABM99/7*($A$4-5))</f>
        <v>0</v>
      </c>
      <c r="ABP99" s="3">
        <f t="shared" ref="ABP99:ABP100" si="6585">SUM(ABN99/12*$A$4)</f>
        <v>0</v>
      </c>
      <c r="ABQ99" s="3">
        <f>VLOOKUP($B99,'ДС факт при поликлинике'!$D$6:$JS$80,111,0)</f>
        <v>1</v>
      </c>
      <c r="ABR99" s="3">
        <f>VLOOKUP($B99,'ДС факт при поликлинике'!$D$6:$JS$80,112,0)</f>
        <v>19132.349999999999</v>
      </c>
      <c r="ABS99" s="3">
        <f>VLOOKUP($B99,'ДС факт при поликлинике'!$D$6:$JS$80,113,0)</f>
        <v>0</v>
      </c>
      <c r="ABT99" s="3">
        <f>VLOOKUP($B99,'ДС факт при поликлинике'!$D$6:$JS$80,114,0)</f>
        <v>0</v>
      </c>
      <c r="ABU99" s="3">
        <f t="shared" ref="ABU99:ABU100" si="6586">SUM(ABM99*$F99)</f>
        <v>0</v>
      </c>
      <c r="ABV99" s="3">
        <f t="shared" ref="ABV99:ABV100" si="6587">SUM(ABO99*$F99)</f>
        <v>0</v>
      </c>
      <c r="ABW99" s="3">
        <f t="shared" ref="ABW99:ABW100" si="6588">SUM(ABQ99*$F99)</f>
        <v>2.31</v>
      </c>
      <c r="ABX99" s="51">
        <f t="shared" ref="ABX99:ABX100" si="6589">SUM(ABQ99-ABO99)</f>
        <v>1</v>
      </c>
      <c r="ABY99" s="51">
        <f t="shared" ref="ABY99:ABY100" si="6590">SUM(ABR99-ABP99)</f>
        <v>19132.349999999999</v>
      </c>
      <c r="ABZ99" s="3">
        <f>план!DW98</f>
        <v>0</v>
      </c>
      <c r="ACA99" s="3">
        <f>план!DX98</f>
        <v>0</v>
      </c>
      <c r="ACB99" s="3">
        <f t="shared" ref="ACB99:ACB100" si="6591">SUM(ABZ99/12*$A$4)</f>
        <v>0</v>
      </c>
      <c r="ACC99" s="3">
        <f t="shared" ref="ACC99:ACC100" si="6592">SUM(ACA99/12*$A$4)</f>
        <v>0</v>
      </c>
      <c r="ACD99" s="3">
        <f>VLOOKUP($B99,'ДС факт при поликлинике'!$D$6:$JS$80,55,0)</f>
        <v>0</v>
      </c>
      <c r="ACE99" s="3">
        <f>VLOOKUP($B99,'ДС факт при поликлинике'!$D$6:$JS$80,56,0)</f>
        <v>0</v>
      </c>
      <c r="ACF99" s="3">
        <f>VLOOKUP($B99,'ДС факт при поликлинике'!$D$6:$JS$80,57,0)</f>
        <v>0</v>
      </c>
      <c r="ACG99" s="3">
        <f>VLOOKUP($B99,'ДС факт при поликлинике'!$D$6:$JS$80,58,0)</f>
        <v>0</v>
      </c>
      <c r="ACH99" s="3">
        <f t="shared" ref="ACH99:ACH100" si="6593">SUM(ABZ99*$F99)</f>
        <v>0</v>
      </c>
      <c r="ACI99" s="3">
        <f t="shared" ref="ACI99:ACI100" si="6594">SUM(ACB99*$F99)</f>
        <v>0</v>
      </c>
      <c r="ACJ99" s="3">
        <f t="shared" ref="ACJ99:ACJ100" si="6595">SUM(ACD99*$F99)</f>
        <v>0</v>
      </c>
      <c r="ACK99" s="51">
        <f t="shared" ref="ACK99:ACK100" si="6596">SUM(ACD99-ACB99)</f>
        <v>0</v>
      </c>
      <c r="ACL99" s="51">
        <f t="shared" ref="ACL99:ACL100" si="6597">SUM(ACE99-ACC99)</f>
        <v>0</v>
      </c>
      <c r="ACM99" s="3">
        <f>план!DY98</f>
        <v>0</v>
      </c>
      <c r="ACN99" s="3">
        <f>план!DZ98</f>
        <v>0</v>
      </c>
      <c r="ACO99" s="3">
        <f t="shared" ref="ACO99:ACO100" si="6598">SUM(ACM99/12*$A$4)</f>
        <v>0</v>
      </c>
      <c r="ACP99" s="3">
        <f t="shared" ref="ACP99:ACP100" si="6599">SUM(ACN99/12*$A$4)</f>
        <v>0</v>
      </c>
      <c r="ACQ99" s="3">
        <f>VLOOKUP($B99,'ДС факт при поликлинике'!$D$6:$JS$80,51,0)</f>
        <v>0</v>
      </c>
      <c r="ACR99" s="3">
        <f>VLOOKUP($B99,'ДС факт при поликлинике'!$D$6:$JS$80,52,0)</f>
        <v>0</v>
      </c>
      <c r="ACS99" s="3">
        <f>VLOOKUP($B99,'ДС факт при поликлинике'!$D$6:$JS$80,53,0)</f>
        <v>0</v>
      </c>
      <c r="ACT99" s="3">
        <f>VLOOKUP($B99,'ДС факт при поликлинике'!$D$6:$JS$80,54,0)</f>
        <v>0</v>
      </c>
      <c r="ACU99" s="3">
        <f t="shared" ref="ACU99:ACU100" si="6600">SUM(ACM99*$F99)</f>
        <v>0</v>
      </c>
      <c r="ACV99" s="3">
        <f t="shared" ref="ACV99:ACV100" si="6601">SUM(ACO99*$F99)</f>
        <v>0</v>
      </c>
      <c r="ACW99" s="3">
        <f t="shared" ref="ACW99:ACW100" si="6602">SUM(ACQ99*$F99)</f>
        <v>0</v>
      </c>
      <c r="ACX99" s="51">
        <f t="shared" ref="ACX99:ACX100" si="6603">SUM(ACQ99-ACO99)</f>
        <v>0</v>
      </c>
      <c r="ACY99" s="51">
        <f t="shared" ref="ACY99:ACY100" si="6604">SUM(ACR99-ACP99)</f>
        <v>0</v>
      </c>
      <c r="ACZ99" s="3">
        <f>план!EA98</f>
        <v>0</v>
      </c>
      <c r="ADA99" s="3">
        <f>план!EB98</f>
        <v>0</v>
      </c>
      <c r="ADB99" s="3">
        <f t="shared" ref="ADB99:ADB100" si="6605">SUM(ACZ99/12*$A$4)</f>
        <v>0</v>
      </c>
      <c r="ADC99" s="3">
        <f t="shared" ref="ADC99:ADC100" si="6606">SUM(ADA99/12*$A$4)</f>
        <v>0</v>
      </c>
      <c r="ADD99" s="3">
        <f>VLOOKUP($B99,'ДС факт при поликлинике'!$D$6:$JS$80,79,0)</f>
        <v>0</v>
      </c>
      <c r="ADE99" s="3">
        <f>VLOOKUP($B99,'ДС факт при поликлинике'!$D$6:$JS$80,80,0)</f>
        <v>0</v>
      </c>
      <c r="ADF99" s="3">
        <f>VLOOKUP($B99,'ДС факт при поликлинике'!$D$6:$JS$80,81,0)</f>
        <v>0</v>
      </c>
      <c r="ADG99" s="3">
        <f>VLOOKUP($B99,'ДС факт при поликлинике'!$D$6:$JS$80,82,0)</f>
        <v>0</v>
      </c>
      <c r="ADH99" s="3">
        <f t="shared" ref="ADH99:ADH100" si="6607">SUM(ACZ99*$F99)</f>
        <v>0</v>
      </c>
      <c r="ADI99" s="3">
        <f t="shared" ref="ADI99:ADI100" si="6608">SUM(ADB99*$F99)</f>
        <v>0</v>
      </c>
      <c r="ADJ99" s="3">
        <f t="shared" ref="ADJ99:ADJ100" si="6609">SUM(ADD99*$F99)</f>
        <v>0</v>
      </c>
      <c r="ADK99" s="51">
        <f t="shared" ref="ADK99:ADK100" si="6610">SUM(ADD99-ADB99)</f>
        <v>0</v>
      </c>
      <c r="ADL99" s="51">
        <f t="shared" ref="ADL99:ADL100" si="6611">SUM(ADE99-ADC99)</f>
        <v>0</v>
      </c>
      <c r="ADM99" s="3"/>
      <c r="ADN99" s="3">
        <f>SUM(ADM99*$D99*$F99*$G99*$I99*ADN$10)</f>
        <v>0</v>
      </c>
      <c r="ADO99" s="3">
        <f t="shared" ref="ADO99:ADO100" si="6612">SUM(ADM99/12*$A$4)</f>
        <v>0</v>
      </c>
      <c r="ADP99" s="3">
        <f t="shared" ref="ADP99:ADP100" si="6613">SUM(ADN99/12*$A$4)</f>
        <v>0</v>
      </c>
      <c r="ADQ99" s="3"/>
      <c r="ADR99" s="3"/>
      <c r="ADS99" s="3"/>
      <c r="ADT99" s="3"/>
      <c r="ADU99" s="3">
        <f t="shared" ref="ADU99:ADU100" si="6614">SUM(ADM99*$F99)</f>
        <v>0</v>
      </c>
      <c r="ADV99" s="3">
        <f t="shared" ref="ADV99:ADV100" si="6615">SUM(ADO99*$F99)</f>
        <v>0</v>
      </c>
      <c r="ADW99" s="3">
        <f t="shared" ref="ADW99:ADW100" si="6616">SUM(ADQ99*$F99)</f>
        <v>0</v>
      </c>
      <c r="ADX99" s="51">
        <f t="shared" ref="ADX99:ADX100" si="6617">SUM(ADQ99-ADO99)</f>
        <v>0</v>
      </c>
      <c r="ADY99" s="51">
        <f t="shared" ref="ADY99:ADY100" si="6618">SUM(ADR99-ADP99)</f>
        <v>0</v>
      </c>
      <c r="ADZ99" s="3">
        <f>план!EE98</f>
        <v>0</v>
      </c>
      <c r="AEA99" s="27">
        <f>план!EF98</f>
        <v>0</v>
      </c>
      <c r="AEB99" s="3">
        <f t="shared" ref="AEB99:AEB100" si="6619">SUM(ADZ99/12*$A$4)</f>
        <v>0</v>
      </c>
      <c r="AEC99" s="3">
        <f t="shared" ref="AEC99:AEC100" si="6620">SUM(AEA99/12*$A$4)</f>
        <v>0</v>
      </c>
      <c r="AED99" s="83">
        <f>VLOOKUP($B99,'ДС факт при поликлинике'!$D$6:$KA$81,279,0)</f>
        <v>0</v>
      </c>
      <c r="AEE99" s="83">
        <f>VLOOKUP($B99,'ДС факт при поликлинике'!$D$6:$KA$81,280,0)</f>
        <v>0</v>
      </c>
      <c r="AEF99" s="83">
        <f>VLOOKUP($B99,'ДС факт при поликлинике'!$D$6:$KA$81,281,0)</f>
        <v>0</v>
      </c>
      <c r="AEG99" s="83">
        <f>VLOOKUP($B99,'ДС факт при поликлинике'!$D$6:$KA$81,282,0)</f>
        <v>0</v>
      </c>
      <c r="AEH99" s="3">
        <f t="shared" ref="AEH99:AEH100" si="6621">SUM(ADZ99*$F99)</f>
        <v>0</v>
      </c>
      <c r="AEI99" s="3">
        <f t="shared" ref="AEI99:AEI100" si="6622">SUM(AEB99*$F99)</f>
        <v>0</v>
      </c>
      <c r="AEJ99" s="3">
        <f t="shared" ref="AEJ99:AEJ100" si="6623">SUM(AED99*$F99)</f>
        <v>0</v>
      </c>
      <c r="AEK99" s="51">
        <f t="shared" ref="AEK99:AEK100" si="6624">SUM(AED99-AEB99)</f>
        <v>0</v>
      </c>
      <c r="AEL99" s="51">
        <f t="shared" ref="AEL99:AEL100" si="6625">SUM(AEE99-AEC99)</f>
        <v>0</v>
      </c>
      <c r="AEM99" s="28">
        <f t="shared" ref="AEM99:AEP100" si="6626">SUM(AM99,BZ99,AZ99,M99,Z99,NZ99,TM99,XM99,AAM99,OM99,ZZ99,KZ99,IM99,GM99,GZ99,HM99,LM99,SZ99,BM99,ABZ99,WZ99,OZ99,ABM99,QZ99,XZ99,YZ99,YM99,DM99,DZ99,EM99,EZ99,CM99,FM99,FZ99,RM99,ACM99,ACZ99,HZ99,AAZ99,LZ99,IZ99,JM99,TZ99,UM99,UZ99,VM99,VZ99,MM99,JZ99,MZ99,KM99,NM99,RZ99,QM99,SM99,CZ99,PM99,WM99,ZM99,PZ99,ADM99,ADZ99)</f>
        <v>29</v>
      </c>
      <c r="AEN99" s="28">
        <f t="shared" si="6626"/>
        <v>1084166.1599999999</v>
      </c>
      <c r="AEO99" s="28">
        <f t="shared" si="6626"/>
        <v>21.75</v>
      </c>
      <c r="AEP99" s="28">
        <f t="shared" si="6626"/>
        <v>813124.62000000011</v>
      </c>
      <c r="AEQ99" s="28">
        <f t="shared" ref="AEQ99:AEQ100" si="6627">SUM(AQ99,CD99,BD99,Q99,AD99,OD99,TQ99,XQ99,AAQ99,OQ99,AAD99,LD99,IQ99,GQ99,HD99,HQ99,LQ99,TD99,BQ99,ACD99,XD99,PD99,ABQ99,RD99,YD99,ZD99,YQ99,DQ99,ED99,EQ99,FD99,CQ99,FQ99,GD99,RQ99,ACQ99,ADD99,ID99,ABD99,MD99,JD99,JQ99,UD99,UQ99,VD99,VQ99,WD99,MQ99,KD99,ND99,KQ99,NQ99,SD99,QQ99,SQ99,DD99,PQ99,WQ99,ZQ99,QD99,ADQ99,AED99)</f>
        <v>7</v>
      </c>
      <c r="AER99" s="28">
        <f t="shared" ref="AER99:AER100" si="6628">SUM(AR99,CE99,BE99,R99,AE99,OE99,TR99,XR99,AAR99,OR99,AAE99,LE99,IR99,GR99,HE99,HR99,LR99,TE99,BR99,ACE99,XE99,PE99,ABR99,RE99,YE99,ZE99,YR99,DR99,EE99,ER99,FE99,CR99,FR99,GE99,RR99,ACR99,ADE99,IE99,ABE99,ME99,JE99,JR99,UE99,UR99,VE99,VR99,WE99,MR99,KE99,NE99,KR99,NR99,SE99,QR99,SR99,DE99,PR99,WR99,ZR99,QE99,ADR99,AEE99)</f>
        <v>235965.59</v>
      </c>
      <c r="AES99" s="28">
        <f t="shared" ref="AES99:AES100" si="6629">SUM(AS99,CF99,BF99,S99,AF99,OF99,TS99,XS99,AAS99,OS99,AAF99,LF99,IS99,GS99,HF99,HS99,LS99,TF99,BS99,ACF99,XF99,PF99,ABS99,RF99,YF99,ZF99,YS99,DS99,EF99,ES99,FF99,CS99,FS99,GF99,RS99,ACS99,ADF99,IF99,ABF99,MF99,JF99,JS99,UF99,US99,VF99,VS99,WF99,MS99,KF99,NF99,KS99,NS99,SF99,QS99,SS99,DF99,PS99,WS99,ZS99,QF99,ADS99,AEF99)</f>
        <v>0</v>
      </c>
      <c r="AET99" s="28">
        <f t="shared" ref="AET99:AET100" si="6630">SUM(AT99,CG99,BG99,T99,AG99,OG99,TT99,XT99,AAT99,OT99,AAG99,LG99,IT99,GT99,HG99,HT99,LT99,TG99,BT99,ACG99,XG99,PG99,ABT99,RG99,YG99,ZG99,YT99,DT99,EG99,ET99,FG99,CT99,FT99,GG99,RT99,ACT99,ADG99,IG99,ABG99,MG99,JG99,JT99,UG99,UT99,VG99,VT99,WG99,MT99,KG99,NG99,KT99,NT99,SG99,QT99,ST99,DG99,PT99,WT99,ZT99,QG99,ADT99,AEG99)</f>
        <v>0</v>
      </c>
      <c r="AEU99" s="3">
        <f t="shared" ref="AEU99:AEU100" si="6631">SUM(AEM99*$F99)</f>
        <v>66.989999999999995</v>
      </c>
      <c r="AEV99" s="3">
        <f t="shared" ref="AEV99:AEV100" si="6632">SUM(AEO99*$F99)</f>
        <v>50.2425</v>
      </c>
      <c r="AEW99" s="3">
        <f t="shared" ref="AEW99:AEW100" si="6633">SUM(AEQ99*$F99)</f>
        <v>16.170000000000002</v>
      </c>
      <c r="AEX99" s="51">
        <f t="shared" ref="AEX99:AEX100" si="6634">SUM(AEQ99-AEO99)</f>
        <v>-14.75</v>
      </c>
      <c r="AEY99" s="51">
        <f t="shared" ref="AEY99:AEY100" si="6635">SUM(AER99-AEP99)</f>
        <v>-577159.03000000014</v>
      </c>
      <c r="AEZ99" s="118">
        <f t="shared" si="5356"/>
        <v>0.32183908045977011</v>
      </c>
      <c r="AFA99" s="118">
        <f t="shared" si="5357"/>
        <v>0.29019609564890553</v>
      </c>
    </row>
    <row r="100" spans="1:833" x14ac:dyDescent="0.25">
      <c r="A100" s="7"/>
      <c r="B100" s="6">
        <v>68</v>
      </c>
      <c r="C100" s="1" t="s">
        <v>342</v>
      </c>
      <c r="D100" s="156">
        <f t="shared" si="5358"/>
        <v>9860</v>
      </c>
      <c r="E100" s="23">
        <v>10127</v>
      </c>
      <c r="F100" s="93">
        <v>0.89</v>
      </c>
      <c r="G100" s="25">
        <v>1</v>
      </c>
      <c r="H100" s="151"/>
      <c r="I100" s="23">
        <v>1.4</v>
      </c>
      <c r="J100" s="23">
        <v>1.68</v>
      </c>
      <c r="K100" s="23">
        <v>2.23</v>
      </c>
      <c r="L100" s="23">
        <v>2.57</v>
      </c>
      <c r="M100" s="3">
        <f>план!M99</f>
        <v>0</v>
      </c>
      <c r="N100" s="3">
        <f>план!N99</f>
        <v>0</v>
      </c>
      <c r="O100" s="3">
        <f t="shared" si="6303"/>
        <v>0</v>
      </c>
      <c r="P100" s="3">
        <f t="shared" si="6304"/>
        <v>0</v>
      </c>
      <c r="Q100" s="3">
        <f>VLOOKUP($B100,'ДС факт при поликлинике'!$D$6:$AK$80,31,0)</f>
        <v>0</v>
      </c>
      <c r="R100" s="3">
        <f>VLOOKUP($B100,'ДС факт при поликлинике'!$D$6:$AK$80,32,0)</f>
        <v>0</v>
      </c>
      <c r="S100" s="3">
        <f>VLOOKUP($B100,'ДС факт при поликлинике'!$D$6:$AK$80,33,0)</f>
        <v>0</v>
      </c>
      <c r="T100" s="3">
        <f>VLOOKUP($B100,'ДС факт при поликлинике'!$D$6:$AK$80,34,0)</f>
        <v>0</v>
      </c>
      <c r="U100" s="3">
        <f t="shared" si="6305"/>
        <v>0</v>
      </c>
      <c r="V100" s="3">
        <f t="shared" si="6306"/>
        <v>0</v>
      </c>
      <c r="W100" s="3">
        <f t="shared" si="6307"/>
        <v>0</v>
      </c>
      <c r="X100" s="3">
        <f t="shared" si="5246"/>
        <v>0</v>
      </c>
      <c r="Y100" s="3">
        <f t="shared" si="5247"/>
        <v>0</v>
      </c>
      <c r="Z100" s="3">
        <f>план!O99</f>
        <v>0</v>
      </c>
      <c r="AA100" s="3">
        <f>план!P99</f>
        <v>0</v>
      </c>
      <c r="AB100" s="3">
        <f t="shared" si="6308"/>
        <v>0</v>
      </c>
      <c r="AC100" s="3">
        <f t="shared" si="6309"/>
        <v>0</v>
      </c>
      <c r="AD100" s="3">
        <f>VLOOKUP($B100,'ДС факт при поликлинике'!$D$6:$JS$80,47,0)</f>
        <v>0</v>
      </c>
      <c r="AE100" s="3">
        <f>VLOOKUP($B100,'ДС факт при поликлинике'!$D$6:$JS$80,48,0)</f>
        <v>0</v>
      </c>
      <c r="AF100" s="3">
        <f>VLOOKUP($B100,'ДС факт при поликлинике'!$D$6:$JS$80,49,0)</f>
        <v>0</v>
      </c>
      <c r="AG100" s="3">
        <f>VLOOKUP($B100,'ДС факт при поликлинике'!$D$6:$JS$80,50,0)</f>
        <v>0</v>
      </c>
      <c r="AH100" s="3">
        <f t="shared" si="6310"/>
        <v>0</v>
      </c>
      <c r="AI100" s="3">
        <f t="shared" si="6311"/>
        <v>0</v>
      </c>
      <c r="AJ100" s="3">
        <f t="shared" si="6312"/>
        <v>0</v>
      </c>
      <c r="AK100" s="3">
        <f t="shared" si="5248"/>
        <v>0</v>
      </c>
      <c r="AL100" s="3">
        <f t="shared" si="5249"/>
        <v>0</v>
      </c>
      <c r="AM100" s="26">
        <f>план!Q99</f>
        <v>0</v>
      </c>
      <c r="AN100" s="3">
        <f>план!R99</f>
        <v>0</v>
      </c>
      <c r="AO100" s="3">
        <f t="shared" si="6313"/>
        <v>0</v>
      </c>
      <c r="AP100" s="3">
        <f t="shared" si="6314"/>
        <v>0</v>
      </c>
      <c r="AQ100" s="3">
        <f>VLOOKUP($B100,'ДС факт при поликлинике'!$D$6:$JS$80,7,0)</f>
        <v>0</v>
      </c>
      <c r="AR100" s="3">
        <f>VLOOKUP($B100,'ДС факт при поликлинике'!$D$6:$JS$80,8,0)</f>
        <v>0</v>
      </c>
      <c r="AS100" s="3">
        <f>VLOOKUP($B100,'ДС факт при поликлинике'!$D$6:$JS$80,9,0)</f>
        <v>0</v>
      </c>
      <c r="AT100" s="3">
        <f>VLOOKUP($B100,'ДС факт при поликлинике'!$D$6:$JS$80,10,0)</f>
        <v>0</v>
      </c>
      <c r="AU100" s="3">
        <f t="shared" si="6315"/>
        <v>0</v>
      </c>
      <c r="AV100" s="3">
        <f t="shared" si="6316"/>
        <v>0</v>
      </c>
      <c r="AW100" s="3">
        <f t="shared" si="6317"/>
        <v>0</v>
      </c>
      <c r="AX100" s="3">
        <f t="shared" si="5250"/>
        <v>0</v>
      </c>
      <c r="AY100" s="3">
        <f t="shared" si="5251"/>
        <v>0</v>
      </c>
      <c r="AZ100" s="3">
        <f>план!S99</f>
        <v>0</v>
      </c>
      <c r="BA100" s="3">
        <f>план!T99</f>
        <v>0</v>
      </c>
      <c r="BB100" s="3">
        <f t="shared" si="6318"/>
        <v>0</v>
      </c>
      <c r="BC100" s="3">
        <f t="shared" si="6319"/>
        <v>0</v>
      </c>
      <c r="BD100" s="3">
        <f>VLOOKUP($B100,'ДС факт при поликлинике'!$D$6:$JS$80,23,0)</f>
        <v>0</v>
      </c>
      <c r="BE100" s="3">
        <f>VLOOKUP($B100,'ДС факт при поликлинике'!$D$6:$JS$80,24,0)</f>
        <v>0</v>
      </c>
      <c r="BF100" s="3">
        <f>VLOOKUP($B100,'ДС факт при поликлинике'!$D$6:$JS$80,25,0)</f>
        <v>0</v>
      </c>
      <c r="BG100" s="3">
        <f>VLOOKUP($B100,'ДС факт при поликлинике'!$D$6:$JS$80,26,0)</f>
        <v>0</v>
      </c>
      <c r="BH100" s="3">
        <f t="shared" si="6320"/>
        <v>0</v>
      </c>
      <c r="BI100" s="3">
        <f t="shared" si="6321"/>
        <v>0</v>
      </c>
      <c r="BJ100" s="3">
        <f t="shared" si="6322"/>
        <v>0</v>
      </c>
      <c r="BK100" s="3">
        <f t="shared" si="5252"/>
        <v>0</v>
      </c>
      <c r="BL100" s="3">
        <f t="shared" si="5253"/>
        <v>0</v>
      </c>
      <c r="BM100" s="3">
        <f>план!U99</f>
        <v>0</v>
      </c>
      <c r="BN100" s="3">
        <f>план!V99</f>
        <v>0</v>
      </c>
      <c r="BO100" s="3">
        <f t="shared" si="6323"/>
        <v>0</v>
      </c>
      <c r="BP100" s="3">
        <f t="shared" si="6324"/>
        <v>0</v>
      </c>
      <c r="BQ100" s="3">
        <f>VLOOKUP($B100,'ДС факт при поликлинике'!$D$6:$JS$80,255,0)</f>
        <v>0</v>
      </c>
      <c r="BR100" s="3">
        <f>VLOOKUP($B100,'ДС факт при поликлинике'!$D$6:$JS$80,256,0)</f>
        <v>0</v>
      </c>
      <c r="BS100" s="3">
        <f>VLOOKUP($B100,'ДС факт при поликлинике'!$D$6:$JS$80,257,0)</f>
        <v>0</v>
      </c>
      <c r="BT100" s="3">
        <f>VLOOKUP($B100,'ДС факт при поликлинике'!$D$6:$JS$80,258,0)</f>
        <v>0</v>
      </c>
      <c r="BU100" s="3">
        <f t="shared" si="6325"/>
        <v>0</v>
      </c>
      <c r="BV100" s="3">
        <f t="shared" si="6326"/>
        <v>0</v>
      </c>
      <c r="BW100" s="3">
        <f t="shared" si="6327"/>
        <v>0</v>
      </c>
      <c r="BX100" s="3">
        <f t="shared" si="5254"/>
        <v>0</v>
      </c>
      <c r="BY100" s="3">
        <f t="shared" si="5255"/>
        <v>0</v>
      </c>
      <c r="BZ100" s="3">
        <f>план!W99</f>
        <v>0</v>
      </c>
      <c r="CA100" s="3">
        <f>план!X99</f>
        <v>0</v>
      </c>
      <c r="CB100" s="3">
        <f t="shared" si="6328"/>
        <v>0</v>
      </c>
      <c r="CC100" s="3">
        <f t="shared" si="6329"/>
        <v>0</v>
      </c>
      <c r="CD100" s="3">
        <f>VLOOKUP($B100,'ДС факт при поликлинике'!$D$6:$JS$80,11,0)</f>
        <v>0</v>
      </c>
      <c r="CE100" s="3">
        <f>VLOOKUP($B100,'ДС факт при поликлинике'!$D$6:$JS$80,12,0)</f>
        <v>0</v>
      </c>
      <c r="CF100" s="3">
        <f>VLOOKUP($B100,'ДС факт при поликлинике'!$D$6:$JS$80,13,0)</f>
        <v>0</v>
      </c>
      <c r="CG100" s="3">
        <f>VLOOKUP($B100,'ДС факт при поликлинике'!$D$6:$JS$80,14,0)</f>
        <v>0</v>
      </c>
      <c r="CH100" s="3">
        <f t="shared" si="6330"/>
        <v>0</v>
      </c>
      <c r="CI100" s="3">
        <f t="shared" si="6331"/>
        <v>0</v>
      </c>
      <c r="CJ100" s="3">
        <f t="shared" si="6332"/>
        <v>0</v>
      </c>
      <c r="CK100" s="3">
        <f t="shared" si="5256"/>
        <v>0</v>
      </c>
      <c r="CL100" s="3">
        <f t="shared" si="5257"/>
        <v>0</v>
      </c>
      <c r="CM100" s="3">
        <f>план!Y99</f>
        <v>10</v>
      </c>
      <c r="CN100" s="3">
        <f>план!Z99</f>
        <v>147426.72</v>
      </c>
      <c r="CO100" s="3">
        <f t="shared" si="6333"/>
        <v>7.5</v>
      </c>
      <c r="CP100" s="3">
        <f t="shared" si="6334"/>
        <v>110570.04</v>
      </c>
      <c r="CQ100" s="3">
        <f>VLOOKUP($B100,'ДС факт при поликлинике'!$D$6:$JS$80,247,0)</f>
        <v>5</v>
      </c>
      <c r="CR100" s="3">
        <f>VLOOKUP($B100,'ДС факт при поликлинике'!$D$6:$JS$80,248,0)</f>
        <v>73713.350000000006</v>
      </c>
      <c r="CS100" s="3">
        <f>VLOOKUP($B100,'ДС факт при поликлинике'!$D$6:$JS$80,249,0)</f>
        <v>0</v>
      </c>
      <c r="CT100" s="3">
        <f>VLOOKUP($B100,'ДС факт при поликлинике'!$D$6:$JS$80,250,0)</f>
        <v>0</v>
      </c>
      <c r="CU100" s="3">
        <f t="shared" si="6335"/>
        <v>8.9</v>
      </c>
      <c r="CV100" s="3">
        <f t="shared" si="6336"/>
        <v>6.6749999999999998</v>
      </c>
      <c r="CW100" s="3">
        <f t="shared" si="6337"/>
        <v>4.45</v>
      </c>
      <c r="CX100" s="3">
        <f t="shared" si="5258"/>
        <v>-2.5</v>
      </c>
      <c r="CY100" s="3">
        <f t="shared" si="5259"/>
        <v>-36856.689999999988</v>
      </c>
      <c r="CZ100" s="3">
        <f>план!AA99</f>
        <v>0</v>
      </c>
      <c r="DA100" s="3">
        <f>план!AB99</f>
        <v>0</v>
      </c>
      <c r="DB100" s="3">
        <f t="shared" si="6338"/>
        <v>0</v>
      </c>
      <c r="DC100" s="3">
        <f t="shared" si="6339"/>
        <v>0</v>
      </c>
      <c r="DD100" s="3">
        <f>VLOOKUP($B100,'ДС факт при поликлинике'!$D$6:$JS$80,263,0)</f>
        <v>0</v>
      </c>
      <c r="DE100" s="3">
        <f>VLOOKUP($B100,'ДС факт при поликлинике'!$D$6:$JS$80,264,0)</f>
        <v>0</v>
      </c>
      <c r="DF100" s="3">
        <f>VLOOKUP($B100,'ДС факт при поликлинике'!$D$6:$JS$80,265,0)</f>
        <v>0</v>
      </c>
      <c r="DG100" s="3">
        <f>VLOOKUP($B100,'ДС факт при поликлинике'!$D$6:$JS$80,266,0)</f>
        <v>0</v>
      </c>
      <c r="DH100" s="3">
        <f t="shared" si="6340"/>
        <v>0</v>
      </c>
      <c r="DI100" s="3">
        <f t="shared" si="6341"/>
        <v>0</v>
      </c>
      <c r="DJ100" s="3">
        <f t="shared" si="6342"/>
        <v>0</v>
      </c>
      <c r="DK100" s="3">
        <f t="shared" si="5260"/>
        <v>0</v>
      </c>
      <c r="DL100" s="3">
        <f t="shared" si="5261"/>
        <v>0</v>
      </c>
      <c r="DM100" s="3">
        <f>план!AC99</f>
        <v>0</v>
      </c>
      <c r="DN100" s="3">
        <f>план!AD99</f>
        <v>0</v>
      </c>
      <c r="DO100" s="3">
        <f t="shared" si="6343"/>
        <v>0</v>
      </c>
      <c r="DP100" s="3">
        <f t="shared" si="6344"/>
        <v>0</v>
      </c>
      <c r="DQ100" s="3">
        <f>VLOOKUP($B100,'ДС факт при поликлинике'!$D$6:$JS$80,223,0)</f>
        <v>0</v>
      </c>
      <c r="DR100" s="3">
        <f>VLOOKUP($B100,'ДС факт при поликлинике'!$D$6:$JS$80,224,0)</f>
        <v>0</v>
      </c>
      <c r="DS100" s="3">
        <f>VLOOKUP($B100,'ДС факт при поликлинике'!$D$6:$JS$80,225,0)</f>
        <v>0</v>
      </c>
      <c r="DT100" s="3">
        <f>VLOOKUP($B100,'ДС факт при поликлинике'!$D$6:$JS$80,226,0)</f>
        <v>0</v>
      </c>
      <c r="DU100" s="3">
        <f t="shared" si="6345"/>
        <v>0</v>
      </c>
      <c r="DV100" s="3">
        <f t="shared" si="6346"/>
        <v>0</v>
      </c>
      <c r="DW100" s="3">
        <f t="shared" si="6347"/>
        <v>0</v>
      </c>
      <c r="DX100" s="3">
        <f t="shared" si="5262"/>
        <v>0</v>
      </c>
      <c r="DY100" s="3">
        <f t="shared" si="5263"/>
        <v>0</v>
      </c>
      <c r="DZ100" s="3">
        <f>план!AE99</f>
        <v>0</v>
      </c>
      <c r="EA100" s="3">
        <f>план!AF99</f>
        <v>0</v>
      </c>
      <c r="EB100" s="3">
        <f t="shared" si="6348"/>
        <v>0</v>
      </c>
      <c r="EC100" s="3">
        <f t="shared" si="6349"/>
        <v>0</v>
      </c>
      <c r="ED100" s="3">
        <f>VLOOKUP($B100,'ДС факт при поликлинике'!$D$6:$JS$80,227,0)</f>
        <v>0</v>
      </c>
      <c r="EE100" s="3">
        <f>VLOOKUP($B100,'ДС факт при поликлинике'!$D$6:$JS$80,228,0)</f>
        <v>0</v>
      </c>
      <c r="EF100" s="3">
        <f>VLOOKUP($B100,'ДС факт при поликлинике'!$D$6:$JS$80,229,0)</f>
        <v>0</v>
      </c>
      <c r="EG100" s="3">
        <f>VLOOKUP($B100,'ДС факт при поликлинике'!$D$6:$JS$80,230,0)</f>
        <v>0</v>
      </c>
      <c r="EH100" s="3">
        <f t="shared" si="6350"/>
        <v>0</v>
      </c>
      <c r="EI100" s="3">
        <f t="shared" si="6351"/>
        <v>0</v>
      </c>
      <c r="EJ100" s="3">
        <f t="shared" si="6352"/>
        <v>0</v>
      </c>
      <c r="EK100" s="3">
        <f t="shared" si="5264"/>
        <v>0</v>
      </c>
      <c r="EL100" s="3">
        <f t="shared" si="5265"/>
        <v>0</v>
      </c>
      <c r="EM100" s="3">
        <f>план!AG99</f>
        <v>0</v>
      </c>
      <c r="EN100" s="3">
        <f>план!AH99</f>
        <v>0</v>
      </c>
      <c r="EO100" s="3">
        <f t="shared" si="6353"/>
        <v>0</v>
      </c>
      <c r="EP100" s="3">
        <f t="shared" si="6354"/>
        <v>0</v>
      </c>
      <c r="EQ100" s="3">
        <f>VLOOKUP($B100,'ДС факт при поликлинике'!$D$6:$JS$80,231,0)</f>
        <v>0</v>
      </c>
      <c r="ER100" s="3">
        <f>VLOOKUP($B100,'ДС факт при поликлинике'!$D$6:$JS$80,232,0)</f>
        <v>0</v>
      </c>
      <c r="ES100" s="3">
        <f>VLOOKUP($B100,'ДС факт при поликлинике'!$D$6:$JS$80,233,0)</f>
        <v>0</v>
      </c>
      <c r="ET100" s="3">
        <f>VLOOKUP($B100,'ДС факт при поликлинике'!$D$6:$JS$80,234,0)</f>
        <v>0</v>
      </c>
      <c r="EU100" s="3">
        <f t="shared" si="6355"/>
        <v>0</v>
      </c>
      <c r="EV100" s="3">
        <f t="shared" si="6356"/>
        <v>0</v>
      </c>
      <c r="EW100" s="3">
        <f t="shared" si="6357"/>
        <v>0</v>
      </c>
      <c r="EX100" s="3">
        <f t="shared" si="5266"/>
        <v>0</v>
      </c>
      <c r="EY100" s="3">
        <f t="shared" si="5267"/>
        <v>0</v>
      </c>
      <c r="EZ100" s="3">
        <f>план!AI99</f>
        <v>0</v>
      </c>
      <c r="FA100" s="3">
        <f>план!AJ99</f>
        <v>0</v>
      </c>
      <c r="FB100" s="3">
        <f t="shared" si="6358"/>
        <v>0</v>
      </c>
      <c r="FC100" s="3">
        <f t="shared" si="6359"/>
        <v>0</v>
      </c>
      <c r="FD100" s="3">
        <f>VLOOKUP($B100,'ДС факт при поликлинике'!$D$6:$JS$80,235,0)</f>
        <v>0</v>
      </c>
      <c r="FE100" s="3">
        <f>VLOOKUP($B100,'ДС факт при поликлинике'!$D$6:$JS$80,236,0)</f>
        <v>0</v>
      </c>
      <c r="FF100" s="3">
        <f>VLOOKUP($B100,'ДС факт при поликлинике'!$D$6:$JS$80,237,0)</f>
        <v>0</v>
      </c>
      <c r="FG100" s="3">
        <f>VLOOKUP($B100,'ДС факт при поликлинике'!$D$6:$JS$80,238,0)</f>
        <v>0</v>
      </c>
      <c r="FH100" s="3">
        <f t="shared" si="6360"/>
        <v>0</v>
      </c>
      <c r="FI100" s="3">
        <f t="shared" si="6361"/>
        <v>0</v>
      </c>
      <c r="FJ100" s="3">
        <f t="shared" si="6362"/>
        <v>0</v>
      </c>
      <c r="FK100" s="3">
        <f t="shared" si="5268"/>
        <v>0</v>
      </c>
      <c r="FL100" s="3">
        <f t="shared" si="5269"/>
        <v>0</v>
      </c>
      <c r="FM100" s="3">
        <f>план!AK99</f>
        <v>0</v>
      </c>
      <c r="FN100" s="3">
        <f>план!AL99</f>
        <v>0</v>
      </c>
      <c r="FO100" s="3">
        <f t="shared" si="6363"/>
        <v>0</v>
      </c>
      <c r="FP100" s="3">
        <f t="shared" si="6364"/>
        <v>0</v>
      </c>
      <c r="FQ100" s="3">
        <f>VLOOKUP($B100,'ДС факт при поликлинике'!$D$6:$JS$80,243,0)</f>
        <v>0</v>
      </c>
      <c r="FR100" s="3">
        <f>VLOOKUP($B100,'ДС факт при поликлинике'!$D$6:$JS$80,244,0)</f>
        <v>0</v>
      </c>
      <c r="FS100" s="3">
        <f>VLOOKUP($B100,'ДС факт при поликлинике'!$D$6:$JS$80,245,0)</f>
        <v>0</v>
      </c>
      <c r="FT100" s="3">
        <f>VLOOKUP($B100,'ДС факт при поликлинике'!$D$6:$JS$80,246,0)</f>
        <v>0</v>
      </c>
      <c r="FU100" s="3">
        <f t="shared" si="6365"/>
        <v>0</v>
      </c>
      <c r="FV100" s="3">
        <f t="shared" si="6366"/>
        <v>0</v>
      </c>
      <c r="FW100" s="3">
        <f t="shared" si="6367"/>
        <v>0</v>
      </c>
      <c r="FX100" s="3">
        <f t="shared" si="5270"/>
        <v>0</v>
      </c>
      <c r="FY100" s="3">
        <f t="shared" si="5271"/>
        <v>0</v>
      </c>
      <c r="FZ100" s="3">
        <f>план!AM99</f>
        <v>0</v>
      </c>
      <c r="GA100" s="3">
        <f>план!AN99</f>
        <v>0</v>
      </c>
      <c r="GB100" s="3">
        <f t="shared" si="6368"/>
        <v>0</v>
      </c>
      <c r="GC100" s="3">
        <f t="shared" si="6369"/>
        <v>0</v>
      </c>
      <c r="GD100" s="3">
        <f>VLOOKUP($B100,'ДС факт при поликлинике'!$D$6:$JS$80,259,0)</f>
        <v>0</v>
      </c>
      <c r="GE100" s="3">
        <f>VLOOKUP($B100,'ДС факт при поликлинике'!$D$6:$JS$80,260,0)</f>
        <v>0</v>
      </c>
      <c r="GF100" s="3">
        <f>VLOOKUP($B100,'ДС факт при поликлинике'!$D$6:$JS$80,261,0)</f>
        <v>0</v>
      </c>
      <c r="GG100" s="3">
        <f>VLOOKUP($B100,'ДС факт при поликлинике'!$D$6:$JS$80,262,0)</f>
        <v>0</v>
      </c>
      <c r="GH100" s="3">
        <f t="shared" si="6370"/>
        <v>0</v>
      </c>
      <c r="GI100" s="3">
        <f t="shared" si="6371"/>
        <v>0</v>
      </c>
      <c r="GJ100" s="3">
        <f t="shared" si="6372"/>
        <v>0</v>
      </c>
      <c r="GK100" s="3">
        <f t="shared" si="5272"/>
        <v>0</v>
      </c>
      <c r="GL100" s="3">
        <f t="shared" si="5273"/>
        <v>0</v>
      </c>
      <c r="GM100" s="3">
        <f>план!AO99</f>
        <v>0</v>
      </c>
      <c r="GN100" s="3">
        <f>план!AP99</f>
        <v>0</v>
      </c>
      <c r="GO100" s="3">
        <f t="shared" si="6373"/>
        <v>0</v>
      </c>
      <c r="GP100" s="3">
        <f t="shared" si="6374"/>
        <v>0</v>
      </c>
      <c r="GQ100" s="3">
        <f>VLOOKUP($B100,'ДС факт при поликлинике'!$D$6:$JS$80,175,0)</f>
        <v>0</v>
      </c>
      <c r="GR100" s="3">
        <f>VLOOKUP($B100,'ДС факт при поликлинике'!$D$6:$JS$80,176,0)</f>
        <v>0</v>
      </c>
      <c r="GS100" s="3">
        <f>VLOOKUP($B100,'ДС факт при поликлинике'!$D$6:$JS$80,177,0)</f>
        <v>0</v>
      </c>
      <c r="GT100" s="3">
        <f>VLOOKUP($B100,'ДС факт при поликлинике'!$D$6:$JS$80,178,0)</f>
        <v>0</v>
      </c>
      <c r="GU100" s="3">
        <f t="shared" si="6375"/>
        <v>0</v>
      </c>
      <c r="GV100" s="3">
        <f t="shared" si="6376"/>
        <v>0</v>
      </c>
      <c r="GW100" s="3">
        <f t="shared" si="6377"/>
        <v>0</v>
      </c>
      <c r="GX100" s="3">
        <f t="shared" si="5274"/>
        <v>0</v>
      </c>
      <c r="GY100" s="3">
        <f t="shared" si="5275"/>
        <v>0</v>
      </c>
      <c r="GZ100" s="3">
        <f>план!AQ99</f>
        <v>0</v>
      </c>
      <c r="HA100" s="3">
        <f>план!AR99</f>
        <v>0</v>
      </c>
      <c r="HB100" s="3">
        <f t="shared" si="6378"/>
        <v>0</v>
      </c>
      <c r="HC100" s="3">
        <f t="shared" si="6379"/>
        <v>0</v>
      </c>
      <c r="HD100" s="3">
        <f>VLOOKUP($B100,'ДС факт при поликлинике'!$D$6:$JS$80,179,0)</f>
        <v>0</v>
      </c>
      <c r="HE100" s="3">
        <f>VLOOKUP($B100,'ДС факт при поликлинике'!$D$6:$JS$80,180,0)</f>
        <v>0</v>
      </c>
      <c r="HF100" s="3">
        <f>VLOOKUP($B100,'ДС факт при поликлинике'!$D$6:$JS$80,181,0)</f>
        <v>0</v>
      </c>
      <c r="HG100" s="3">
        <f>VLOOKUP($B100,'ДС факт при поликлинике'!$D$6:$JS$80,182,0)</f>
        <v>0</v>
      </c>
      <c r="HH100" s="3">
        <f t="shared" si="6380"/>
        <v>0</v>
      </c>
      <c r="HI100" s="3">
        <f t="shared" si="6381"/>
        <v>0</v>
      </c>
      <c r="HJ100" s="3">
        <f t="shared" si="6382"/>
        <v>0</v>
      </c>
      <c r="HK100" s="3">
        <f t="shared" si="5276"/>
        <v>0</v>
      </c>
      <c r="HL100" s="3">
        <f t="shared" si="5277"/>
        <v>0</v>
      </c>
      <c r="HM100" s="3">
        <f>план!AS99</f>
        <v>0</v>
      </c>
      <c r="HN100" s="3">
        <f>план!AT99</f>
        <v>0</v>
      </c>
      <c r="HO100" s="3">
        <f t="shared" si="6383"/>
        <v>0</v>
      </c>
      <c r="HP100" s="3">
        <f t="shared" si="6384"/>
        <v>0</v>
      </c>
      <c r="HQ100" s="3">
        <f>VLOOKUP($B100,'ДС факт при поликлинике'!$D$6:$JS$80,183,0)</f>
        <v>0</v>
      </c>
      <c r="HR100" s="3">
        <f>VLOOKUP($B100,'ДС факт при поликлинике'!$D$6:$JS$80,184,0)</f>
        <v>0</v>
      </c>
      <c r="HS100" s="3">
        <f>VLOOKUP($B100,'ДС факт при поликлинике'!$D$6:$JS$80,185,0)</f>
        <v>0</v>
      </c>
      <c r="HT100" s="3">
        <f>VLOOKUP($B100,'ДС факт при поликлинике'!$D$6:$JS$80,186,0)</f>
        <v>0</v>
      </c>
      <c r="HU100" s="3">
        <f t="shared" si="6385"/>
        <v>0</v>
      </c>
      <c r="HV100" s="3">
        <f t="shared" si="6386"/>
        <v>0</v>
      </c>
      <c r="HW100" s="3">
        <f t="shared" si="6387"/>
        <v>0</v>
      </c>
      <c r="HX100" s="3">
        <f t="shared" si="5278"/>
        <v>0</v>
      </c>
      <c r="HY100" s="3">
        <f t="shared" si="5279"/>
        <v>0</v>
      </c>
      <c r="HZ100" s="3">
        <f>план!AU99</f>
        <v>0</v>
      </c>
      <c r="IA100" s="3">
        <f>план!AV99</f>
        <v>0</v>
      </c>
      <c r="IB100" s="3">
        <f t="shared" si="6388"/>
        <v>0</v>
      </c>
      <c r="IC100" s="3">
        <f t="shared" si="6389"/>
        <v>0</v>
      </c>
      <c r="ID100" s="3">
        <f>VLOOKUP($B100,'ДС факт при поликлинике'!$D$6:$JS$80,239,0)</f>
        <v>0</v>
      </c>
      <c r="IE100" s="3">
        <f>VLOOKUP($B100,'ДС факт при поликлинике'!$D$6:$JS$80,240,0)</f>
        <v>0</v>
      </c>
      <c r="IF100" s="3">
        <f>VLOOKUP($B100,'ДС факт при поликлинике'!$D$6:$JS$80,241,0)</f>
        <v>0</v>
      </c>
      <c r="IG100" s="3">
        <f>VLOOKUP($B100,'ДС факт при поликлинике'!$D$6:$JS$80,242,0)</f>
        <v>0</v>
      </c>
      <c r="IH100" s="3">
        <f t="shared" si="6390"/>
        <v>0</v>
      </c>
      <c r="II100" s="3">
        <f t="shared" si="6391"/>
        <v>0</v>
      </c>
      <c r="IJ100" s="3">
        <f t="shared" si="6392"/>
        <v>0</v>
      </c>
      <c r="IK100" s="3">
        <f t="shared" si="5280"/>
        <v>0</v>
      </c>
      <c r="IL100" s="3">
        <f t="shared" si="5281"/>
        <v>0</v>
      </c>
      <c r="IM100" s="3">
        <f>план!AW99</f>
        <v>0</v>
      </c>
      <c r="IN100" s="3">
        <f>план!AX99</f>
        <v>0</v>
      </c>
      <c r="IO100" s="3">
        <f t="shared" si="6393"/>
        <v>0</v>
      </c>
      <c r="IP100" s="3">
        <f t="shared" si="6394"/>
        <v>0</v>
      </c>
      <c r="IQ100" s="3">
        <f>VLOOKUP($B100,'ДС факт при поликлинике'!$D$6:$JS$80,167,0)</f>
        <v>0</v>
      </c>
      <c r="IR100" s="3">
        <f>VLOOKUP($B100,'ДС факт при поликлинике'!$D$6:$JS$80,168,0)</f>
        <v>0</v>
      </c>
      <c r="IS100" s="3">
        <f>VLOOKUP($B100,'ДС факт при поликлинике'!$D$6:$JS$80,169,0)</f>
        <v>0</v>
      </c>
      <c r="IT100" s="3">
        <f>VLOOKUP($B100,'ДС факт при поликлинике'!$D$6:$JS$80,170,0)</f>
        <v>0</v>
      </c>
      <c r="IU100" s="3">
        <f t="shared" si="6395"/>
        <v>0</v>
      </c>
      <c r="IV100" s="3">
        <f t="shared" si="6396"/>
        <v>0</v>
      </c>
      <c r="IW100" s="3">
        <f t="shared" si="6397"/>
        <v>0</v>
      </c>
      <c r="IX100" s="3">
        <f t="shared" si="5282"/>
        <v>0</v>
      </c>
      <c r="IY100" s="3">
        <f t="shared" si="5283"/>
        <v>0</v>
      </c>
      <c r="IZ100" s="3">
        <f>план!AY99</f>
        <v>0</v>
      </c>
      <c r="JA100" s="3">
        <f>план!AZ99</f>
        <v>0</v>
      </c>
      <c r="JB100" s="3">
        <f t="shared" si="6398"/>
        <v>0</v>
      </c>
      <c r="JC100" s="3">
        <f t="shared" si="6399"/>
        <v>0</v>
      </c>
      <c r="JD100" s="3">
        <f>VLOOKUP($B100,'ДС факт при поликлинике'!$D$6:$JS$80,187,0)</f>
        <v>0</v>
      </c>
      <c r="JE100" s="3">
        <f>VLOOKUP($B100,'ДС факт при поликлинике'!$D$6:$JS$80,188,0)</f>
        <v>0</v>
      </c>
      <c r="JF100" s="3">
        <f>VLOOKUP($B100,'ДС факт при поликлинике'!$D$6:$JS$80,189,0)</f>
        <v>0</v>
      </c>
      <c r="JG100" s="3">
        <f>VLOOKUP($B100,'ДС факт при поликлинике'!$D$6:$JS$80,190,0)</f>
        <v>0</v>
      </c>
      <c r="JH100" s="3">
        <f t="shared" si="6400"/>
        <v>0</v>
      </c>
      <c r="JI100" s="3">
        <f t="shared" si="6401"/>
        <v>0</v>
      </c>
      <c r="JJ100" s="3">
        <f t="shared" si="6402"/>
        <v>0</v>
      </c>
      <c r="JK100" s="3">
        <f t="shared" si="6403"/>
        <v>0</v>
      </c>
      <c r="JL100" s="3">
        <f t="shared" si="5390"/>
        <v>0</v>
      </c>
      <c r="JM100" s="3">
        <f>план!BA99</f>
        <v>300</v>
      </c>
      <c r="JN100" s="3">
        <f>план!BB99</f>
        <v>3685667.9999999995</v>
      </c>
      <c r="JO100" s="3">
        <f t="shared" si="6404"/>
        <v>225</v>
      </c>
      <c r="JP100" s="3">
        <f t="shared" si="6405"/>
        <v>2764250.9999999995</v>
      </c>
      <c r="JQ100" s="3">
        <f>VLOOKUP($B100,'ДС факт при поликлинике'!$D$6:$JS$80,191,0)</f>
        <v>310</v>
      </c>
      <c r="JR100" s="3">
        <f>VLOOKUP($B100,'ДС факт при поликлинике'!$D$6:$JS$80,192,0)</f>
        <v>3808523.6000000015</v>
      </c>
      <c r="JS100" s="3">
        <f>VLOOKUP($B100,'ДС факт при поликлинике'!$D$6:$JS$80,193,0)</f>
        <v>0</v>
      </c>
      <c r="JT100" s="3">
        <f>VLOOKUP($B100,'ДС факт при поликлинике'!$D$6:$JS$80,194,0)</f>
        <v>0</v>
      </c>
      <c r="JU100" s="3">
        <f t="shared" si="6406"/>
        <v>267</v>
      </c>
      <c r="JV100" s="3">
        <f t="shared" si="6407"/>
        <v>200.25</v>
      </c>
      <c r="JW100" s="3">
        <f t="shared" si="6408"/>
        <v>275.89999999999998</v>
      </c>
      <c r="JX100" s="3">
        <f t="shared" si="5284"/>
        <v>85</v>
      </c>
      <c r="JY100" s="3">
        <f t="shared" si="5285"/>
        <v>1044272.600000002</v>
      </c>
      <c r="JZ100" s="3">
        <f>план!BC99</f>
        <v>0</v>
      </c>
      <c r="KA100" s="3">
        <f>план!BD99</f>
        <v>0</v>
      </c>
      <c r="KB100" s="3">
        <f t="shared" si="6409"/>
        <v>0</v>
      </c>
      <c r="KC100" s="3">
        <f t="shared" si="6410"/>
        <v>0</v>
      </c>
      <c r="KD100" s="3">
        <f>VLOOKUP($B100,'ДС факт при поликлинике'!$D$6:$JS$80,195,0)</f>
        <v>0</v>
      </c>
      <c r="KE100" s="3">
        <f>VLOOKUP($B100,'ДС факт при поликлинике'!$D$6:$JS$80,196,0)</f>
        <v>0</v>
      </c>
      <c r="KF100" s="3">
        <f>VLOOKUP($B100,'ДС факт при поликлинике'!$D$6:$JS$80,197,0)</f>
        <v>0</v>
      </c>
      <c r="KG100" s="3">
        <f>VLOOKUP($B100,'ДС факт при поликлинике'!$D$6:$JS$80,198,0)</f>
        <v>0</v>
      </c>
      <c r="KH100" s="3">
        <f t="shared" si="6411"/>
        <v>0</v>
      </c>
      <c r="KI100" s="3">
        <f t="shared" si="6412"/>
        <v>0</v>
      </c>
      <c r="KJ100" s="3">
        <f t="shared" si="6413"/>
        <v>0</v>
      </c>
      <c r="KK100" s="3">
        <f t="shared" si="5286"/>
        <v>0</v>
      </c>
      <c r="KL100" s="3">
        <f t="shared" si="5287"/>
        <v>0</v>
      </c>
      <c r="KM100" s="3">
        <f>план!BE99</f>
        <v>0</v>
      </c>
      <c r="KN100" s="3">
        <f>план!BF99</f>
        <v>0</v>
      </c>
      <c r="KO100" s="3">
        <f t="shared" si="6414"/>
        <v>0</v>
      </c>
      <c r="KP100" s="3">
        <f t="shared" si="6415"/>
        <v>0</v>
      </c>
      <c r="KQ100" s="3">
        <f>VLOOKUP($B100,'ДС факт при поликлинике'!$D$6:$JS$80,119,0)</f>
        <v>0</v>
      </c>
      <c r="KR100" s="3">
        <f>VLOOKUP($B100,'ДС факт при поликлинике'!$D$6:$JS$80,120,0)</f>
        <v>0</v>
      </c>
      <c r="KS100" s="3">
        <f>VLOOKUP($B100,'ДС факт при поликлинике'!$D$6:$JS$80,121,0)</f>
        <v>0</v>
      </c>
      <c r="KT100" s="3">
        <f>VLOOKUP($B100,'ДС факт при поликлинике'!$D$6:$JS$80,122,0)</f>
        <v>0</v>
      </c>
      <c r="KU100" s="3">
        <f t="shared" si="6416"/>
        <v>0</v>
      </c>
      <c r="KV100" s="3">
        <f t="shared" si="6417"/>
        <v>0</v>
      </c>
      <c r="KW100" s="3">
        <f t="shared" si="6418"/>
        <v>0</v>
      </c>
      <c r="KX100" s="3">
        <f t="shared" si="5288"/>
        <v>0</v>
      </c>
      <c r="KY100" s="3">
        <f t="shared" si="5289"/>
        <v>0</v>
      </c>
      <c r="KZ100" s="3">
        <f>план!BG99</f>
        <v>0</v>
      </c>
      <c r="LA100" s="3">
        <f>план!BH99</f>
        <v>0</v>
      </c>
      <c r="LB100" s="3">
        <f t="shared" si="6419"/>
        <v>0</v>
      </c>
      <c r="LC100" s="3">
        <f t="shared" si="6420"/>
        <v>0</v>
      </c>
      <c r="LD100" s="3">
        <f>VLOOKUP($B100,'ДС факт при поликлинике'!$D$6:$JS$80,127,0)</f>
        <v>0</v>
      </c>
      <c r="LE100" s="3">
        <f>VLOOKUP($B100,'ДС факт при поликлинике'!$D$6:$JS$80,128,0)</f>
        <v>0</v>
      </c>
      <c r="LF100" s="3">
        <f>VLOOKUP($B100,'ДС факт при поликлинике'!$D$6:$JS$80,129,0)</f>
        <v>0</v>
      </c>
      <c r="LG100" s="3">
        <f>VLOOKUP($B100,'ДС факт при поликлинике'!$D$6:$JS$80,130,0)</f>
        <v>0</v>
      </c>
      <c r="LH100" s="3">
        <f t="shared" si="6421"/>
        <v>0</v>
      </c>
      <c r="LI100" s="3">
        <f t="shared" si="6422"/>
        <v>0</v>
      </c>
      <c r="LJ100" s="3">
        <f t="shared" si="6423"/>
        <v>0</v>
      </c>
      <c r="LK100" s="3">
        <f t="shared" si="5290"/>
        <v>0</v>
      </c>
      <c r="LL100" s="3">
        <f t="shared" si="5291"/>
        <v>0</v>
      </c>
      <c r="LM100" s="3">
        <f>план!BI99</f>
        <v>0</v>
      </c>
      <c r="LN100" s="3">
        <f>план!BJ99</f>
        <v>0</v>
      </c>
      <c r="LO100" s="3">
        <f t="shared" si="6424"/>
        <v>0</v>
      </c>
      <c r="LP100" s="3">
        <f t="shared" si="6425"/>
        <v>0</v>
      </c>
      <c r="LQ100" s="3"/>
      <c r="LR100" s="3"/>
      <c r="LS100" s="3"/>
      <c r="LT100" s="3"/>
      <c r="LU100" s="3">
        <f t="shared" si="6426"/>
        <v>0</v>
      </c>
      <c r="LV100" s="3">
        <f t="shared" si="6427"/>
        <v>0</v>
      </c>
      <c r="LW100" s="3">
        <f t="shared" si="6428"/>
        <v>0</v>
      </c>
      <c r="LX100" s="3">
        <f t="shared" si="5292"/>
        <v>0</v>
      </c>
      <c r="LY100" s="3">
        <f t="shared" si="5293"/>
        <v>0</v>
      </c>
      <c r="LZ100" s="3">
        <f>план!BK99</f>
        <v>0</v>
      </c>
      <c r="MA100" s="3">
        <f>план!BL99</f>
        <v>0</v>
      </c>
      <c r="MB100" s="3">
        <f t="shared" si="6429"/>
        <v>0</v>
      </c>
      <c r="MC100" s="3">
        <f t="shared" si="6430"/>
        <v>0</v>
      </c>
      <c r="MD100" s="3">
        <f>VLOOKUP($B100,'ДС факт при поликлинике'!$D$6:$JS$80,123,0)</f>
        <v>0</v>
      </c>
      <c r="ME100" s="3">
        <f>VLOOKUP($B100,'ДС факт при поликлинике'!$D$6:$JS$80,124,0)</f>
        <v>0</v>
      </c>
      <c r="MF100" s="3">
        <f>VLOOKUP($B100,'ДС факт при поликлинике'!$D$6:$JS$80,125,0)</f>
        <v>0</v>
      </c>
      <c r="MG100" s="3">
        <f>VLOOKUP($B100,'ДС факт при поликлинике'!$D$6:$JS$80,126,0)</f>
        <v>0</v>
      </c>
      <c r="MH100" s="3">
        <f t="shared" si="6431"/>
        <v>0</v>
      </c>
      <c r="MI100" s="3">
        <f t="shared" si="6432"/>
        <v>0</v>
      </c>
      <c r="MJ100" s="3">
        <f t="shared" si="6433"/>
        <v>0</v>
      </c>
      <c r="MK100" s="3">
        <f t="shared" si="5294"/>
        <v>0</v>
      </c>
      <c r="ML100" s="3">
        <f t="shared" si="5295"/>
        <v>0</v>
      </c>
      <c r="MM100" s="3">
        <f>план!BM99</f>
        <v>0</v>
      </c>
      <c r="MN100" s="3">
        <f>план!BN99</f>
        <v>0</v>
      </c>
      <c r="MO100" s="3">
        <f t="shared" si="6434"/>
        <v>0</v>
      </c>
      <c r="MP100" s="3">
        <f t="shared" si="6435"/>
        <v>0</v>
      </c>
      <c r="MQ100" s="3">
        <f>VLOOKUP($B100,'ДС факт при поликлинике'!$D$6:$JS$80,147,0)</f>
        <v>0</v>
      </c>
      <c r="MR100" s="3">
        <f>VLOOKUP($B100,'ДС факт при поликлинике'!$D$6:$JS$80,148,0)</f>
        <v>0</v>
      </c>
      <c r="MS100" s="3">
        <f>VLOOKUP($B100,'ДС факт при поликлинике'!$D$6:$JS$80,149,0)</f>
        <v>0</v>
      </c>
      <c r="MT100" s="3">
        <f>VLOOKUP($B100,'ДС факт при поликлинике'!$D$6:$JS$80,150,0)</f>
        <v>0</v>
      </c>
      <c r="MU100" s="3">
        <f t="shared" si="6436"/>
        <v>0</v>
      </c>
      <c r="MV100" s="3">
        <f t="shared" si="6437"/>
        <v>0</v>
      </c>
      <c r="MW100" s="3">
        <f t="shared" si="6438"/>
        <v>0</v>
      </c>
      <c r="MX100" s="3">
        <f t="shared" si="5296"/>
        <v>0</v>
      </c>
      <c r="MY100" s="3">
        <f t="shared" si="5297"/>
        <v>0</v>
      </c>
      <c r="MZ100" s="3">
        <f>план!BO99</f>
        <v>0</v>
      </c>
      <c r="NA100" s="3">
        <f>план!BP99</f>
        <v>0</v>
      </c>
      <c r="NB100" s="3">
        <f t="shared" si="6439"/>
        <v>0</v>
      </c>
      <c r="NC100" s="3">
        <f t="shared" si="6440"/>
        <v>0</v>
      </c>
      <c r="ND100" s="3">
        <f>VLOOKUP($B100,'ДС факт при поликлинике'!$D$6:$JS$80,199,0)</f>
        <v>0</v>
      </c>
      <c r="NE100" s="3">
        <f>VLOOKUP($B100,'ДС факт при поликлинике'!$D$6:$JS$80,200,0)</f>
        <v>0</v>
      </c>
      <c r="NF100" s="3">
        <f>VLOOKUP($B100,'ДС факт при поликлинике'!$D$6:$JS$80,201,0)</f>
        <v>0</v>
      </c>
      <c r="NG100" s="3">
        <f>VLOOKUP($B100,'ДС факт при поликлинике'!$D$6:$JS$80,202,0)</f>
        <v>0</v>
      </c>
      <c r="NH100" s="3">
        <f t="shared" si="6441"/>
        <v>0</v>
      </c>
      <c r="NI100" s="3">
        <f t="shared" si="6442"/>
        <v>0</v>
      </c>
      <c r="NJ100" s="3">
        <f t="shared" si="6443"/>
        <v>0</v>
      </c>
      <c r="NK100" s="3">
        <f t="shared" si="5298"/>
        <v>0</v>
      </c>
      <c r="NL100" s="3">
        <f t="shared" si="5299"/>
        <v>0</v>
      </c>
      <c r="NM100" s="3">
        <f>план!BQ99</f>
        <v>0</v>
      </c>
      <c r="NN100" s="3">
        <f>план!BR99</f>
        <v>0</v>
      </c>
      <c r="NO100" s="3">
        <f t="shared" si="6444"/>
        <v>0</v>
      </c>
      <c r="NP100" s="3">
        <f t="shared" si="6445"/>
        <v>0</v>
      </c>
      <c r="NQ100" s="3">
        <f>VLOOKUP($B100,'ДС факт при поликлинике'!$D$6:$JS$80,251,0)</f>
        <v>0</v>
      </c>
      <c r="NR100" s="3">
        <f>VLOOKUP($B100,'ДС факт при поликлинике'!$D$6:$JS$80,252,0)</f>
        <v>0</v>
      </c>
      <c r="NS100" s="3">
        <f>VLOOKUP($B100,'ДС факт при поликлинике'!$D$6:$JS$80,253,0)</f>
        <v>0</v>
      </c>
      <c r="NT100" s="3">
        <f>VLOOKUP($B100,'ДС факт при поликлинике'!$D$6:$JS$80,254,0)</f>
        <v>0</v>
      </c>
      <c r="NU100" s="3">
        <f t="shared" si="6446"/>
        <v>0</v>
      </c>
      <c r="NV100" s="3">
        <f t="shared" si="6447"/>
        <v>0</v>
      </c>
      <c r="NW100" s="3">
        <f t="shared" si="6448"/>
        <v>0</v>
      </c>
      <c r="NX100" s="3">
        <f t="shared" si="5300"/>
        <v>0</v>
      </c>
      <c r="NY100" s="3">
        <f t="shared" si="5301"/>
        <v>0</v>
      </c>
      <c r="NZ100" s="3">
        <f>план!BS99</f>
        <v>5</v>
      </c>
      <c r="OA100" s="3">
        <f>план!BT99</f>
        <v>61427.799999999996</v>
      </c>
      <c r="OB100" s="3">
        <f t="shared" si="6449"/>
        <v>3.75</v>
      </c>
      <c r="OC100" s="3">
        <f t="shared" si="6450"/>
        <v>46070.849999999991</v>
      </c>
      <c r="OD100" s="3">
        <f>VLOOKUP($B100,'ДС факт при поликлинике'!$D$6:$JS$80,59,0)</f>
        <v>4</v>
      </c>
      <c r="OE100" s="3">
        <f>VLOOKUP($B100,'ДС факт при поликлинике'!$D$6:$JS$80,60,0)</f>
        <v>49142.239999999998</v>
      </c>
      <c r="OF100" s="3">
        <f>VLOOKUP($B100,'ДС факт при поликлинике'!$D$6:$JS$80,61,0)</f>
        <v>0</v>
      </c>
      <c r="OG100" s="3">
        <f>VLOOKUP($B100,'ДС факт при поликлинике'!$D$6:$JS$80,62,0)</f>
        <v>0</v>
      </c>
      <c r="OH100" s="3">
        <f t="shared" si="6451"/>
        <v>4.45</v>
      </c>
      <c r="OI100" s="3">
        <f t="shared" si="6452"/>
        <v>3.3374999999999999</v>
      </c>
      <c r="OJ100" s="3">
        <f t="shared" si="6453"/>
        <v>3.56</v>
      </c>
      <c r="OK100" s="3">
        <f t="shared" si="5302"/>
        <v>0.25</v>
      </c>
      <c r="OL100" s="3">
        <f t="shared" si="5303"/>
        <v>3071.3900000000067</v>
      </c>
      <c r="OM100" s="3">
        <f>план!BU99</f>
        <v>0</v>
      </c>
      <c r="ON100" s="3">
        <f>план!BV99</f>
        <v>0</v>
      </c>
      <c r="OO100" s="3">
        <f t="shared" si="6454"/>
        <v>0</v>
      </c>
      <c r="OP100" s="3">
        <f t="shared" si="6455"/>
        <v>0</v>
      </c>
      <c r="OQ100" s="3">
        <f>VLOOKUP($B100,'ДС факт при поликлинике'!$D$6:$JS$80,103,0)</f>
        <v>0</v>
      </c>
      <c r="OR100" s="3">
        <f>VLOOKUP($B100,'ДС факт при поликлинике'!$D$6:$JS$80,104,0)</f>
        <v>0</v>
      </c>
      <c r="OS100" s="3">
        <f>VLOOKUP($B100,'ДС факт при поликлинике'!$D$6:$JS$80,105,0)</f>
        <v>0</v>
      </c>
      <c r="OT100" s="3">
        <f>VLOOKUP($B100,'ДС факт при поликлинике'!$D$6:$JS$80,106,0)</f>
        <v>0</v>
      </c>
      <c r="OU100" s="3">
        <f t="shared" si="6456"/>
        <v>0</v>
      </c>
      <c r="OV100" s="3">
        <f t="shared" si="6457"/>
        <v>0</v>
      </c>
      <c r="OW100" s="3">
        <f t="shared" si="6458"/>
        <v>0</v>
      </c>
      <c r="OX100" s="3">
        <f t="shared" si="5304"/>
        <v>0</v>
      </c>
      <c r="OY100" s="3">
        <f t="shared" si="5305"/>
        <v>0</v>
      </c>
      <c r="OZ100" s="3">
        <f>план!BW99</f>
        <v>61</v>
      </c>
      <c r="PA100" s="3">
        <f>план!BX99</f>
        <v>899302.99199999997</v>
      </c>
      <c r="PB100" s="3">
        <f t="shared" si="6459"/>
        <v>45.75</v>
      </c>
      <c r="PC100" s="3">
        <f t="shared" si="6460"/>
        <v>674477.24399999995</v>
      </c>
      <c r="PD100" s="3">
        <f>VLOOKUP($B100,'ДС факт при поликлинике'!$D$6:$JS$80,67,0)</f>
        <v>0</v>
      </c>
      <c r="PE100" s="3">
        <f>VLOOKUP($B100,'ДС факт при поликлинике'!$D$6:$JS$80,68,0)</f>
        <v>0</v>
      </c>
      <c r="PF100" s="3">
        <f>VLOOKUP($B100,'ДС факт при поликлинике'!$D$6:$JS$80,69,0)</f>
        <v>0</v>
      </c>
      <c r="PG100" s="3">
        <f>VLOOKUP($B100,'ДС факт при поликлинике'!$D$6:$JS$80,70,0)</f>
        <v>0</v>
      </c>
      <c r="PH100" s="3">
        <f t="shared" si="6461"/>
        <v>54.29</v>
      </c>
      <c r="PI100" s="3">
        <f t="shared" si="6462"/>
        <v>40.717500000000001</v>
      </c>
      <c r="PJ100" s="3">
        <f t="shared" si="6463"/>
        <v>0</v>
      </c>
      <c r="PK100" s="3">
        <f t="shared" si="5306"/>
        <v>-45.75</v>
      </c>
      <c r="PL100" s="3">
        <f t="shared" si="5307"/>
        <v>-674477.24399999995</v>
      </c>
      <c r="PM100" s="3">
        <f>план!BY99</f>
        <v>0</v>
      </c>
      <c r="PN100" s="3">
        <f>план!BZ99</f>
        <v>0</v>
      </c>
      <c r="PO100" s="3">
        <f t="shared" si="6464"/>
        <v>0</v>
      </c>
      <c r="PP100" s="3">
        <f t="shared" si="6465"/>
        <v>0</v>
      </c>
      <c r="PQ100" s="3">
        <f>VLOOKUP($B100,'ДС факт при поликлинике'!$D$6:$JS$80,27,0)</f>
        <v>0</v>
      </c>
      <c r="PR100" s="3">
        <f>VLOOKUP($B100,'ДС факт при поликлинике'!$D$6:$JS$80,28,0)</f>
        <v>0</v>
      </c>
      <c r="PS100" s="3">
        <f>VLOOKUP($B100,'ДС факт при поликлинике'!$D$6:$JS$80,29,0)</f>
        <v>0</v>
      </c>
      <c r="PT100" s="3">
        <f>VLOOKUP($B100,'ДС факт при поликлинике'!$D$6:$JS$80,30,0)</f>
        <v>0</v>
      </c>
      <c r="PU100" s="3">
        <f t="shared" si="6466"/>
        <v>0</v>
      </c>
      <c r="PV100" s="3">
        <f t="shared" si="6467"/>
        <v>0</v>
      </c>
      <c r="PW100" s="3">
        <f t="shared" si="6468"/>
        <v>0</v>
      </c>
      <c r="PX100" s="3">
        <f t="shared" si="5308"/>
        <v>0</v>
      </c>
      <c r="PY100" s="3">
        <f t="shared" si="5309"/>
        <v>0</v>
      </c>
      <c r="PZ100" s="3">
        <f>план!CA99</f>
        <v>0</v>
      </c>
      <c r="QA100" s="3">
        <f>план!CB99</f>
        <v>0</v>
      </c>
      <c r="QB100" s="3">
        <f t="shared" si="6469"/>
        <v>0</v>
      </c>
      <c r="QC100" s="3">
        <f t="shared" si="6470"/>
        <v>0</v>
      </c>
      <c r="QD100" s="3">
        <f>VLOOKUP($B100,'ДС факт при поликлинике'!$D$6:$JS$80,151,0)</f>
        <v>0</v>
      </c>
      <c r="QE100" s="3">
        <f>VLOOKUP($B100,'ДС факт при поликлинике'!$D$6:$JS$80,152,0)</f>
        <v>0</v>
      </c>
      <c r="QF100" s="3">
        <f>VLOOKUP($B100,'ДС факт при поликлинике'!$D$6:$JS$80,153,0)</f>
        <v>0</v>
      </c>
      <c r="QG100" s="3">
        <f>VLOOKUP($B100,'ДС факт при поликлинике'!$D$6:$JS$80,154,0)</f>
        <v>0</v>
      </c>
      <c r="QH100" s="3">
        <f t="shared" si="6471"/>
        <v>0</v>
      </c>
      <c r="QI100" s="3">
        <f t="shared" si="6472"/>
        <v>0</v>
      </c>
      <c r="QJ100" s="3">
        <f t="shared" si="6473"/>
        <v>0</v>
      </c>
      <c r="QK100" s="3">
        <f t="shared" si="5310"/>
        <v>0</v>
      </c>
      <c r="QL100" s="3">
        <f t="shared" si="5311"/>
        <v>0</v>
      </c>
      <c r="QM100" s="3">
        <f>план!CC99</f>
        <v>5</v>
      </c>
      <c r="QN100" s="3">
        <f>план!CD99</f>
        <v>61427.799999999996</v>
      </c>
      <c r="QO100" s="3">
        <f t="shared" si="6474"/>
        <v>3.75</v>
      </c>
      <c r="QP100" s="3">
        <f t="shared" si="6475"/>
        <v>46070.849999999991</v>
      </c>
      <c r="QQ100" s="3">
        <f>VLOOKUP($B100,'ДС факт при поликлинике'!$D$6:$JS$80,155,0)</f>
        <v>0</v>
      </c>
      <c r="QR100" s="3">
        <f>VLOOKUP($B100,'ДС факт при поликлинике'!$D$6:$JS$80,156,0)</f>
        <v>0</v>
      </c>
      <c r="QS100" s="3">
        <f>VLOOKUP($B100,'ДС факт при поликлинике'!$D$6:$JS$80,157,0)</f>
        <v>0</v>
      </c>
      <c r="QT100" s="3">
        <f>VLOOKUP($B100,'ДС факт при поликлинике'!$D$6:$JS$80,158,0)</f>
        <v>0</v>
      </c>
      <c r="QU100" s="3">
        <f t="shared" si="6476"/>
        <v>4.45</v>
      </c>
      <c r="QV100" s="3">
        <f t="shared" si="6477"/>
        <v>3.3374999999999999</v>
      </c>
      <c r="QW100" s="3">
        <f t="shared" si="6478"/>
        <v>0</v>
      </c>
      <c r="QX100" s="3">
        <f t="shared" si="5312"/>
        <v>-3.75</v>
      </c>
      <c r="QY100" s="3">
        <f t="shared" si="5313"/>
        <v>-46070.849999999991</v>
      </c>
      <c r="QZ100" s="3">
        <f>план!CE99</f>
        <v>1</v>
      </c>
      <c r="RA100" s="3">
        <f>план!CF99</f>
        <v>14742.671999999999</v>
      </c>
      <c r="RB100" s="3">
        <f t="shared" si="6479"/>
        <v>0.75</v>
      </c>
      <c r="RC100" s="3">
        <f t="shared" si="6480"/>
        <v>11057.003999999999</v>
      </c>
      <c r="RD100" s="3">
        <f>VLOOKUP($B100,'ДС факт при поликлинике'!$D$6:$JS$80,71,0)</f>
        <v>0</v>
      </c>
      <c r="RE100" s="3">
        <f>VLOOKUP($B100,'ДС факт при поликлинике'!$D$6:$JS$80,72,0)</f>
        <v>0</v>
      </c>
      <c r="RF100" s="3">
        <f>VLOOKUP($B100,'ДС факт при поликлинике'!$D$6:$JS$80,73,0)</f>
        <v>0</v>
      </c>
      <c r="RG100" s="3">
        <f>VLOOKUP($B100,'ДС факт при поликлинике'!$D$6:$JS$80,74,0)</f>
        <v>0</v>
      </c>
      <c r="RH100" s="3">
        <f t="shared" si="6481"/>
        <v>0.89</v>
      </c>
      <c r="RI100" s="3">
        <f t="shared" si="6482"/>
        <v>0.66749999999999998</v>
      </c>
      <c r="RJ100" s="3">
        <f t="shared" si="6483"/>
        <v>0</v>
      </c>
      <c r="RK100" s="3">
        <f t="shared" si="5314"/>
        <v>-0.75</v>
      </c>
      <c r="RL100" s="3">
        <f t="shared" si="5315"/>
        <v>-11057.003999999999</v>
      </c>
      <c r="RM100" s="3">
        <f>план!CG99</f>
        <v>0</v>
      </c>
      <c r="RN100" s="3">
        <f>план!CH99</f>
        <v>0</v>
      </c>
      <c r="RO100" s="3">
        <f t="shared" si="6484"/>
        <v>0</v>
      </c>
      <c r="RP100" s="3">
        <f t="shared" si="6485"/>
        <v>0</v>
      </c>
      <c r="RQ100" s="3">
        <f>VLOOKUP($B100,'ДС факт при поликлинике'!$D$6:$JS$80,271,0)</f>
        <v>0</v>
      </c>
      <c r="RR100" s="3">
        <f>VLOOKUP($B100,'ДС факт при поликлинике'!$D$6:$JS$80,272,0)</f>
        <v>0</v>
      </c>
      <c r="RS100" s="3">
        <f>VLOOKUP($B100,'ДС факт при поликлинике'!$D$6:$JS$80,273,0)</f>
        <v>0</v>
      </c>
      <c r="RT100" s="3">
        <f>VLOOKUP($B100,'ДС факт при поликлинике'!$D$6:$JS$80,274,0)</f>
        <v>0</v>
      </c>
      <c r="RU100" s="3">
        <f t="shared" si="6486"/>
        <v>0</v>
      </c>
      <c r="RV100" s="3">
        <f t="shared" si="6487"/>
        <v>0</v>
      </c>
      <c r="RW100" s="3">
        <f t="shared" si="6488"/>
        <v>0</v>
      </c>
      <c r="RX100" s="3">
        <f t="shared" si="5316"/>
        <v>0</v>
      </c>
      <c r="RY100" s="3">
        <f t="shared" si="5317"/>
        <v>0</v>
      </c>
      <c r="RZ100" s="3">
        <f>план!CI99</f>
        <v>0</v>
      </c>
      <c r="SA100" s="3">
        <f>план!CJ99</f>
        <v>0</v>
      </c>
      <c r="SB100" s="3">
        <f t="shared" si="6489"/>
        <v>0</v>
      </c>
      <c r="SC100" s="3">
        <f t="shared" si="6490"/>
        <v>0</v>
      </c>
      <c r="SD100" s="3">
        <f>VLOOKUP($B100,'ДС факт при поликлинике'!$D$6:$JS$80,267,0)</f>
        <v>0</v>
      </c>
      <c r="SE100" s="3">
        <f>VLOOKUP($B100,'ДС факт при поликлинике'!$D$6:$JS$80,268,0)</f>
        <v>0</v>
      </c>
      <c r="SF100" s="3">
        <f>VLOOKUP($B100,'ДС факт при поликлинике'!$D$6:$JS$80,269,0)</f>
        <v>0</v>
      </c>
      <c r="SG100" s="3">
        <f>VLOOKUP($B100,'ДС факт при поликлинике'!$D$6:$JS$80,270,0)</f>
        <v>0</v>
      </c>
      <c r="SH100" s="3">
        <f t="shared" si="6491"/>
        <v>0</v>
      </c>
      <c r="SI100" s="3">
        <f t="shared" si="6492"/>
        <v>0</v>
      </c>
      <c r="SJ100" s="3">
        <f t="shared" si="6493"/>
        <v>0</v>
      </c>
      <c r="SK100" s="3">
        <f t="shared" si="5318"/>
        <v>0</v>
      </c>
      <c r="SL100" s="3">
        <f t="shared" si="5319"/>
        <v>0</v>
      </c>
      <c r="SM100" s="3">
        <f>план!CK99</f>
        <v>0</v>
      </c>
      <c r="SN100" s="3">
        <f>план!CL99</f>
        <v>0</v>
      </c>
      <c r="SO100" s="3">
        <f t="shared" si="6494"/>
        <v>0</v>
      </c>
      <c r="SP100" s="3">
        <f t="shared" si="6495"/>
        <v>0</v>
      </c>
      <c r="SQ100" s="3">
        <f>VLOOKUP($B100,'ДС факт при поликлинике'!$D$6:$JS$80,15,0)</f>
        <v>0</v>
      </c>
      <c r="SR100" s="3">
        <f>VLOOKUP($B100,'ДС факт при поликлинике'!$D$6:$JS$80,16,0)</f>
        <v>0</v>
      </c>
      <c r="SS100" s="3">
        <f>VLOOKUP($B100,'ДС факт при поликлинике'!$D$6:$JS$80,17,0)</f>
        <v>0</v>
      </c>
      <c r="ST100" s="3">
        <f>VLOOKUP($B100,'ДС факт при поликлинике'!$D$6:$JS$80,18,0)</f>
        <v>0</v>
      </c>
      <c r="SU100" s="3">
        <f t="shared" si="6496"/>
        <v>0</v>
      </c>
      <c r="SV100" s="3">
        <f t="shared" si="6497"/>
        <v>0</v>
      </c>
      <c r="SW100" s="3">
        <f t="shared" si="6498"/>
        <v>0</v>
      </c>
      <c r="SX100" s="3">
        <f t="shared" si="5320"/>
        <v>0</v>
      </c>
      <c r="SY100" s="3">
        <f t="shared" si="5321"/>
        <v>0</v>
      </c>
      <c r="SZ100" s="3">
        <f>план!CM99</f>
        <v>0</v>
      </c>
      <c r="TA100" s="3">
        <f>план!CN99</f>
        <v>0</v>
      </c>
      <c r="TB100" s="3">
        <f t="shared" si="6499"/>
        <v>0</v>
      </c>
      <c r="TC100" s="3">
        <f t="shared" si="6500"/>
        <v>0</v>
      </c>
      <c r="TD100" s="3">
        <f>VLOOKUP($B100,'ДС факт при поликлинике'!$D$6:$JS$80,207,0)</f>
        <v>0</v>
      </c>
      <c r="TE100" s="3">
        <f>VLOOKUP($B100,'ДС факт при поликлинике'!$D$6:$JS$80,208,0)</f>
        <v>0</v>
      </c>
      <c r="TF100" s="3">
        <f>VLOOKUP($B100,'ДС факт при поликлинике'!$D$6:$JS$80,209,0)</f>
        <v>0</v>
      </c>
      <c r="TG100" s="3">
        <f>VLOOKUP($B100,'ДС факт при поликлинике'!$D$6:$JS$80,210,0)</f>
        <v>0</v>
      </c>
      <c r="TH100" s="3">
        <f t="shared" si="6501"/>
        <v>0</v>
      </c>
      <c r="TI100" s="3">
        <f t="shared" si="6502"/>
        <v>0</v>
      </c>
      <c r="TJ100" s="3">
        <f t="shared" si="6503"/>
        <v>0</v>
      </c>
      <c r="TK100" s="3">
        <f t="shared" si="5322"/>
        <v>0</v>
      </c>
      <c r="TL100" s="3">
        <f t="shared" si="5323"/>
        <v>0</v>
      </c>
      <c r="TM100" s="3">
        <f>план!CO99</f>
        <v>5</v>
      </c>
      <c r="TN100" s="3">
        <f>план!CP99</f>
        <v>61427.799999999996</v>
      </c>
      <c r="TO100" s="3">
        <f t="shared" si="6504"/>
        <v>3.75</v>
      </c>
      <c r="TP100" s="3">
        <f t="shared" si="6505"/>
        <v>46070.849999999991</v>
      </c>
      <c r="TQ100" s="3">
        <f>VLOOKUP($B100,'ДС факт при поликлинике'!$D$6:$JS$80,75,0)</f>
        <v>2</v>
      </c>
      <c r="TR100" s="3">
        <f>VLOOKUP($B100,'ДС факт при поликлинике'!$D$6:$JS$80,76,0)</f>
        <v>24571.119999999999</v>
      </c>
      <c r="TS100" s="3">
        <f>VLOOKUP($B100,'ДС факт при поликлинике'!$D$6:$JS$80,77,0)</f>
        <v>0</v>
      </c>
      <c r="TT100" s="3">
        <f>VLOOKUP($B100,'ДС факт при поликлинике'!$D$6:$JS$80,78,0)</f>
        <v>0</v>
      </c>
      <c r="TU100" s="3">
        <f t="shared" si="6506"/>
        <v>4.45</v>
      </c>
      <c r="TV100" s="3">
        <f t="shared" si="6507"/>
        <v>3.3374999999999999</v>
      </c>
      <c r="TW100" s="3">
        <f t="shared" si="6508"/>
        <v>1.78</v>
      </c>
      <c r="TX100" s="3">
        <f t="shared" si="5324"/>
        <v>-1.75</v>
      </c>
      <c r="TY100" s="3">
        <f t="shared" si="5325"/>
        <v>-21499.729999999992</v>
      </c>
      <c r="TZ100" s="3">
        <f>план!CQ99</f>
        <v>0</v>
      </c>
      <c r="UA100" s="3">
        <f>план!CR99</f>
        <v>0</v>
      </c>
      <c r="UB100" s="3">
        <f t="shared" si="6509"/>
        <v>0</v>
      </c>
      <c r="UC100" s="3">
        <f t="shared" si="6510"/>
        <v>0</v>
      </c>
      <c r="UD100" s="3">
        <f>VLOOKUP($B100,'ДС факт при поликлинике'!$D$6:$JS$80,163,0)</f>
        <v>0</v>
      </c>
      <c r="UE100" s="3">
        <f>VLOOKUP($B100,'ДС факт при поликлинике'!$D$6:$JS$80,164,0)</f>
        <v>0</v>
      </c>
      <c r="UF100" s="3">
        <f>VLOOKUP($B100,'ДС факт при поликлинике'!$D$6:$JS$80,165,0)</f>
        <v>0</v>
      </c>
      <c r="UG100" s="3">
        <f>VLOOKUP($B100,'ДС факт при поликлинике'!$D$6:$JS$80,166,0)</f>
        <v>0</v>
      </c>
      <c r="UH100" s="3">
        <f t="shared" si="6511"/>
        <v>0</v>
      </c>
      <c r="UI100" s="3">
        <f t="shared" si="6512"/>
        <v>0</v>
      </c>
      <c r="UJ100" s="3">
        <f t="shared" si="6513"/>
        <v>0</v>
      </c>
      <c r="UK100" s="3">
        <f t="shared" si="5326"/>
        <v>0</v>
      </c>
      <c r="UL100" s="3">
        <f t="shared" si="5327"/>
        <v>0</v>
      </c>
      <c r="UM100" s="3">
        <f>план!CS99</f>
        <v>0</v>
      </c>
      <c r="UN100" s="3">
        <f>план!CT99</f>
        <v>0</v>
      </c>
      <c r="UO100" s="3">
        <f t="shared" si="6514"/>
        <v>0</v>
      </c>
      <c r="UP100" s="3">
        <f t="shared" si="6515"/>
        <v>0</v>
      </c>
      <c r="UQ100" s="3">
        <f>VLOOKUP($B100,'ДС факт при поликлинике'!$D$6:$JS$80,131,0)</f>
        <v>0</v>
      </c>
      <c r="UR100" s="3">
        <f>VLOOKUP($B100,'ДС факт при поликлинике'!$D$6:$JS$80,132,0)</f>
        <v>0</v>
      </c>
      <c r="US100" s="3">
        <f>VLOOKUP($B100,'ДС факт при поликлинике'!$D$6:$JS$80,133,0)</f>
        <v>0</v>
      </c>
      <c r="UT100" s="3">
        <f>VLOOKUP($B100,'ДС факт при поликлинике'!$D$6:$JS$80,134,0)</f>
        <v>0</v>
      </c>
      <c r="UU100" s="3">
        <f t="shared" si="6516"/>
        <v>0</v>
      </c>
      <c r="UV100" s="3">
        <f t="shared" si="6517"/>
        <v>0</v>
      </c>
      <c r="UW100" s="3">
        <f t="shared" si="6518"/>
        <v>0</v>
      </c>
      <c r="UX100" s="3">
        <f t="shared" si="5328"/>
        <v>0</v>
      </c>
      <c r="UY100" s="3">
        <f t="shared" si="5329"/>
        <v>0</v>
      </c>
      <c r="UZ100" s="3">
        <f>план!CU99</f>
        <v>0</v>
      </c>
      <c r="VA100" s="3">
        <f>план!CV99</f>
        <v>0</v>
      </c>
      <c r="VB100" s="3">
        <f t="shared" si="6519"/>
        <v>0</v>
      </c>
      <c r="VC100" s="3">
        <f t="shared" si="6520"/>
        <v>0</v>
      </c>
      <c r="VD100" s="3">
        <f>VLOOKUP($B100,'ДС факт при поликлинике'!$D$6:$JS$80,135,0)</f>
        <v>0</v>
      </c>
      <c r="VE100" s="3">
        <f>VLOOKUP($B100,'ДС факт при поликлинике'!$D$6:$JS$80,136,0)</f>
        <v>0</v>
      </c>
      <c r="VF100" s="3">
        <f>VLOOKUP($B100,'ДС факт при поликлинике'!$D$6:$JS$80,137,0)</f>
        <v>0</v>
      </c>
      <c r="VG100" s="3">
        <f>VLOOKUP($B100,'ДС факт при поликлинике'!$D$6:$JS$80,138,0)</f>
        <v>0</v>
      </c>
      <c r="VH100" s="3">
        <f t="shared" si="6521"/>
        <v>0</v>
      </c>
      <c r="VI100" s="3">
        <f t="shared" si="6522"/>
        <v>0</v>
      </c>
      <c r="VJ100" s="3">
        <f t="shared" si="6523"/>
        <v>0</v>
      </c>
      <c r="VK100" s="3">
        <f t="shared" si="5330"/>
        <v>0</v>
      </c>
      <c r="VL100" s="3">
        <f t="shared" si="5331"/>
        <v>0</v>
      </c>
      <c r="VM100" s="3">
        <f>план!CW99</f>
        <v>0</v>
      </c>
      <c r="VN100" s="3">
        <f>план!CX99</f>
        <v>0</v>
      </c>
      <c r="VO100" s="3">
        <f t="shared" si="6524"/>
        <v>0</v>
      </c>
      <c r="VP100" s="3">
        <f t="shared" si="6525"/>
        <v>0</v>
      </c>
      <c r="VQ100" s="3">
        <f>VLOOKUP($B100,'ДС факт при поликлинике'!$D$6:$JS$80,139,0)</f>
        <v>0</v>
      </c>
      <c r="VR100" s="3">
        <f>VLOOKUP($B100,'ДС факт при поликлинике'!$D$6:$JS$80,140,0)</f>
        <v>0</v>
      </c>
      <c r="VS100" s="3">
        <f>VLOOKUP($B100,'ДС факт при поликлинике'!$D$6:$JS$80,141,0)</f>
        <v>0</v>
      </c>
      <c r="VT100" s="3">
        <f>VLOOKUP($B100,'ДС факт при поликлинике'!$D$6:$JS$80,142,0)</f>
        <v>0</v>
      </c>
      <c r="VU100" s="3">
        <f t="shared" si="6526"/>
        <v>0</v>
      </c>
      <c r="VV100" s="3">
        <f t="shared" si="6527"/>
        <v>0</v>
      </c>
      <c r="VW100" s="3">
        <f t="shared" si="6528"/>
        <v>0</v>
      </c>
      <c r="VX100" s="3">
        <f t="shared" si="5332"/>
        <v>0</v>
      </c>
      <c r="VY100" s="3">
        <f t="shared" si="5333"/>
        <v>0</v>
      </c>
      <c r="VZ100" s="3">
        <f>план!CY99</f>
        <v>0</v>
      </c>
      <c r="WA100" s="3">
        <f>план!CZ99</f>
        <v>0</v>
      </c>
      <c r="WB100" s="3">
        <f t="shared" si="6529"/>
        <v>0</v>
      </c>
      <c r="WC100" s="3">
        <f t="shared" si="6530"/>
        <v>0</v>
      </c>
      <c r="WD100" s="3">
        <f>VLOOKUP($B100,'ДС факт при поликлинике'!$D$6:$JS$80,143,0)</f>
        <v>0</v>
      </c>
      <c r="WE100" s="3">
        <f>VLOOKUP($B100,'ДС факт при поликлинике'!$D$6:$JS$80,144,0)</f>
        <v>0</v>
      </c>
      <c r="WF100" s="3">
        <f>VLOOKUP($B100,'ДС факт при поликлинике'!$D$6:$JS$80,145,0)</f>
        <v>0</v>
      </c>
      <c r="WG100" s="3">
        <f>VLOOKUP($B100,'ДС факт при поликлинике'!$D$6:$JS$80,146,0)</f>
        <v>0</v>
      </c>
      <c r="WH100" s="3">
        <f t="shared" si="6531"/>
        <v>0</v>
      </c>
      <c r="WI100" s="3">
        <f t="shared" si="6532"/>
        <v>0</v>
      </c>
      <c r="WJ100" s="3">
        <f t="shared" si="6533"/>
        <v>0</v>
      </c>
      <c r="WK100" s="3">
        <f t="shared" si="5334"/>
        <v>0</v>
      </c>
      <c r="WL100" s="3">
        <f t="shared" si="5335"/>
        <v>0</v>
      </c>
      <c r="WM100" s="3">
        <f>план!DA99</f>
        <v>0</v>
      </c>
      <c r="WN100" s="3">
        <f>план!DB99</f>
        <v>0</v>
      </c>
      <c r="WO100" s="3">
        <f t="shared" si="6534"/>
        <v>0</v>
      </c>
      <c r="WP100" s="3">
        <f t="shared" si="6535"/>
        <v>0</v>
      </c>
      <c r="WQ100" s="3">
        <f>VLOOKUP($B100,'ДС факт при поликлинике'!$D$6:$JS$80,219,0)</f>
        <v>0</v>
      </c>
      <c r="WR100" s="3">
        <f>VLOOKUP($B100,'ДС факт при поликлинике'!$D$6:$JS$80,220,0)</f>
        <v>0</v>
      </c>
      <c r="WS100" s="3">
        <f>VLOOKUP($B100,'ДС факт при поликлинике'!$D$6:$JS$80,221,0)</f>
        <v>0</v>
      </c>
      <c r="WT100" s="3">
        <f>VLOOKUP($B100,'ДС факт при поликлинике'!$D$6:$JS$80,222,0)</f>
        <v>0</v>
      </c>
      <c r="WU100" s="3">
        <f t="shared" si="6536"/>
        <v>0</v>
      </c>
      <c r="WV100" s="3">
        <f t="shared" si="6537"/>
        <v>0</v>
      </c>
      <c r="WW100" s="3">
        <f t="shared" si="6538"/>
        <v>0</v>
      </c>
      <c r="WX100" s="3">
        <f t="shared" si="5336"/>
        <v>0</v>
      </c>
      <c r="WY100" s="3">
        <f t="shared" si="5337"/>
        <v>0</v>
      </c>
      <c r="WZ100" s="3">
        <f>план!DC99</f>
        <v>0</v>
      </c>
      <c r="XA100" s="3">
        <f>план!DD99</f>
        <v>0</v>
      </c>
      <c r="XB100" s="3">
        <f t="shared" si="6539"/>
        <v>0</v>
      </c>
      <c r="XC100" s="3">
        <f t="shared" si="6540"/>
        <v>0</v>
      </c>
      <c r="XD100" s="3">
        <f>VLOOKUP($B100,'ДС факт при поликлинике'!$D$6:$JS$80,63,0)</f>
        <v>0</v>
      </c>
      <c r="XE100" s="3">
        <f>VLOOKUP($B100,'ДС факт при поликлинике'!$D$6:$JS$80,64,0)</f>
        <v>0</v>
      </c>
      <c r="XF100" s="3">
        <f>VLOOKUP($B100,'ДС факт при поликлинике'!$D$6:$JS$80,65,0)</f>
        <v>0</v>
      </c>
      <c r="XG100" s="3">
        <f>VLOOKUP($B100,'ДС факт при поликлинике'!$D$6:$JS$80,66,0)</f>
        <v>0</v>
      </c>
      <c r="XH100" s="3">
        <f t="shared" si="6541"/>
        <v>0</v>
      </c>
      <c r="XI100" s="3">
        <f t="shared" si="6542"/>
        <v>0</v>
      </c>
      <c r="XJ100" s="3">
        <f t="shared" si="6543"/>
        <v>0</v>
      </c>
      <c r="XK100" s="3">
        <f t="shared" si="5338"/>
        <v>0</v>
      </c>
      <c r="XL100" s="3">
        <f t="shared" si="5339"/>
        <v>0</v>
      </c>
      <c r="XM100" s="3">
        <f>план!DE99</f>
        <v>0</v>
      </c>
      <c r="XN100" s="3">
        <f>план!DF99</f>
        <v>0</v>
      </c>
      <c r="XO100" s="3">
        <f t="shared" si="6544"/>
        <v>0</v>
      </c>
      <c r="XP100" s="3">
        <f t="shared" si="6545"/>
        <v>0</v>
      </c>
      <c r="XQ100" s="3">
        <f>VLOOKUP($B100,'ДС факт при поликлинике'!$D$6:$JS$80,91,0)</f>
        <v>0</v>
      </c>
      <c r="XR100" s="3">
        <f>VLOOKUP($B100,'ДС факт при поликлинике'!$D$6:$JS$80,92,0)</f>
        <v>0</v>
      </c>
      <c r="XS100" s="3">
        <f>VLOOKUP($B100,'ДС факт при поликлинике'!$D$6:$JS$80,93,0)</f>
        <v>0</v>
      </c>
      <c r="XT100" s="3">
        <f>VLOOKUP($B100,'ДС факт при поликлинике'!$D$6:$JS$80,94,0)</f>
        <v>0</v>
      </c>
      <c r="XU100" s="3">
        <f t="shared" si="6546"/>
        <v>0</v>
      </c>
      <c r="XV100" s="3">
        <f t="shared" si="6547"/>
        <v>0</v>
      </c>
      <c r="XW100" s="3">
        <f t="shared" si="6548"/>
        <v>0</v>
      </c>
      <c r="XX100" s="3">
        <f t="shared" si="5340"/>
        <v>0</v>
      </c>
      <c r="XY100" s="3">
        <f t="shared" si="5341"/>
        <v>0</v>
      </c>
      <c r="XZ100" s="3">
        <f>план!DG99</f>
        <v>0</v>
      </c>
      <c r="YA100" s="3">
        <f>план!DH99</f>
        <v>0</v>
      </c>
      <c r="YB100" s="3">
        <f t="shared" si="6549"/>
        <v>0</v>
      </c>
      <c r="YC100" s="3">
        <f t="shared" si="6550"/>
        <v>0</v>
      </c>
      <c r="YD100" s="3">
        <f>VLOOKUP($B100,'ДС факт при поликлинике'!$D$6:$JS$80,83,0)</f>
        <v>0</v>
      </c>
      <c r="YE100" s="3">
        <f>VLOOKUP($B100,'ДС факт при поликлинике'!$D$6:$JS$80,84,0)</f>
        <v>0</v>
      </c>
      <c r="YF100" s="3">
        <f>VLOOKUP($B100,'ДС факт при поликлинике'!$D$6:$JS$80,85,0)</f>
        <v>0</v>
      </c>
      <c r="YG100" s="3">
        <f>VLOOKUP($B100,'ДС факт при поликлинике'!$D$6:$JS$80,86,0)</f>
        <v>0</v>
      </c>
      <c r="YH100" s="3">
        <f t="shared" si="6551"/>
        <v>0</v>
      </c>
      <c r="YI100" s="3">
        <f t="shared" si="6552"/>
        <v>0</v>
      </c>
      <c r="YJ100" s="3">
        <f t="shared" si="6553"/>
        <v>0</v>
      </c>
      <c r="YK100" s="3">
        <f t="shared" si="5342"/>
        <v>0</v>
      </c>
      <c r="YL100" s="3">
        <f t="shared" si="5343"/>
        <v>0</v>
      </c>
      <c r="YM100" s="3">
        <f>план!DI99</f>
        <v>0</v>
      </c>
      <c r="YN100" s="3">
        <f>план!DJ99</f>
        <v>0</v>
      </c>
      <c r="YO100" s="3">
        <f t="shared" si="6554"/>
        <v>0</v>
      </c>
      <c r="YP100" s="3">
        <f t="shared" si="6555"/>
        <v>0</v>
      </c>
      <c r="YQ100" s="3">
        <f>VLOOKUP($B100,'ДС факт при поликлинике'!$D$6:$JS$80,99,0)</f>
        <v>0</v>
      </c>
      <c r="YR100" s="3">
        <f>VLOOKUP($B100,'ДС факт при поликлинике'!$D$6:$JS$80,100,0)</f>
        <v>0</v>
      </c>
      <c r="YS100" s="3">
        <f>VLOOKUP($B100,'ДС факт при поликлинике'!$D$6:$JS$80,101,0)</f>
        <v>0</v>
      </c>
      <c r="YT100" s="3">
        <f>VLOOKUP($B100,'ДС факт при поликлинике'!$D$6:$JS$80,102,0)</f>
        <v>0</v>
      </c>
      <c r="YU100" s="3">
        <f t="shared" si="6556"/>
        <v>0</v>
      </c>
      <c r="YV100" s="3">
        <f t="shared" si="6557"/>
        <v>0</v>
      </c>
      <c r="YW100" s="3">
        <f t="shared" si="6558"/>
        <v>0</v>
      </c>
      <c r="YX100" s="3">
        <f t="shared" si="5344"/>
        <v>0</v>
      </c>
      <c r="YY100" s="3">
        <f t="shared" si="5345"/>
        <v>0</v>
      </c>
      <c r="YZ100" s="3">
        <f>план!DK99</f>
        <v>163</v>
      </c>
      <c r="ZA100" s="3">
        <f>план!DL99</f>
        <v>2403055.5359999998</v>
      </c>
      <c r="ZB100" s="3">
        <f t="shared" si="6559"/>
        <v>122.25</v>
      </c>
      <c r="ZC100" s="3">
        <f t="shared" si="6560"/>
        <v>1802291.652</v>
      </c>
      <c r="ZD100" s="3">
        <f>VLOOKUP($B100,'ДС факт при поликлинике'!$D$6:$JS$80,87,0)</f>
        <v>133</v>
      </c>
      <c r="ZE100" s="3">
        <f>VLOOKUP($B100,'ДС факт при поликлинике'!$D$6:$JS$80,88,0)</f>
        <v>1953403.7799999996</v>
      </c>
      <c r="ZF100" s="3">
        <f>VLOOKUP($B100,'ДС факт при поликлинике'!$D$6:$JS$80,89,0)</f>
        <v>0</v>
      </c>
      <c r="ZG100" s="3">
        <f>VLOOKUP($B100,'ДС факт при поликлинике'!$D$6:$JS$80,90,0)</f>
        <v>0</v>
      </c>
      <c r="ZH100" s="3">
        <f t="shared" si="6561"/>
        <v>145.07</v>
      </c>
      <c r="ZI100" s="3">
        <f t="shared" si="6562"/>
        <v>108.80249999999999</v>
      </c>
      <c r="ZJ100" s="3">
        <f t="shared" si="6563"/>
        <v>118.37</v>
      </c>
      <c r="ZK100" s="3">
        <f t="shared" si="5346"/>
        <v>10.75</v>
      </c>
      <c r="ZL100" s="3">
        <f t="shared" si="5347"/>
        <v>151112.12799999956</v>
      </c>
      <c r="ZM100" s="3">
        <f>план!DM99</f>
        <v>0</v>
      </c>
      <c r="ZN100" s="3">
        <f>план!DN99</f>
        <v>0</v>
      </c>
      <c r="ZO100" s="3">
        <f t="shared" si="6564"/>
        <v>0</v>
      </c>
      <c r="ZP100" s="3">
        <f t="shared" si="6565"/>
        <v>0</v>
      </c>
      <c r="ZQ100" s="3">
        <f>VLOOKUP($B100,'ДС факт при поликлинике'!$D$6:$JS$80,107,0)</f>
        <v>1</v>
      </c>
      <c r="ZR100" s="3">
        <f>VLOOKUP($B100,'ДС факт при поликлинике'!$D$6:$JS$80,108,0)</f>
        <v>14742.67</v>
      </c>
      <c r="ZS100" s="3">
        <f>VLOOKUP($B100,'ДС факт при поликлинике'!$D$6:$JS$80,109,0)</f>
        <v>0</v>
      </c>
      <c r="ZT100" s="3">
        <f>VLOOKUP($B100,'ДС факт при поликлинике'!$D$6:$JS$80,110,0)</f>
        <v>0</v>
      </c>
      <c r="ZU100" s="3">
        <f t="shared" si="6566"/>
        <v>0</v>
      </c>
      <c r="ZV100" s="3">
        <f t="shared" si="6567"/>
        <v>0</v>
      </c>
      <c r="ZW100" s="3">
        <f t="shared" si="6568"/>
        <v>0.89</v>
      </c>
      <c r="ZX100" s="3">
        <f t="shared" si="5348"/>
        <v>1</v>
      </c>
      <c r="ZY100" s="3">
        <f t="shared" si="5349"/>
        <v>14742.67</v>
      </c>
      <c r="ZZ100" s="21">
        <f>план!DO99</f>
        <v>0</v>
      </c>
      <c r="AAA100" s="3">
        <f>план!DP99</f>
        <v>0</v>
      </c>
      <c r="AAB100" s="3">
        <f t="shared" si="6569"/>
        <v>0</v>
      </c>
      <c r="AAC100" s="3">
        <f t="shared" si="6570"/>
        <v>0</v>
      </c>
      <c r="AAD100" s="3">
        <f>VLOOKUP($B100,'ДС факт при поликлинике'!$D$6:$JS$80,115,0)</f>
        <v>1</v>
      </c>
      <c r="AAE100" s="3">
        <f>VLOOKUP($B100,'ДС факт при поликлинике'!$D$6:$JS$80,116,0)</f>
        <v>12285.56</v>
      </c>
      <c r="AAF100" s="3">
        <f>VLOOKUP($B100,'ДС факт при поликлинике'!$D$6:$JS$80,117,0)</f>
        <v>0</v>
      </c>
      <c r="AAG100" s="3">
        <f>VLOOKUP($B100,'ДС факт при поликлинике'!$D$6:$JS$80,118,0)</f>
        <v>0</v>
      </c>
      <c r="AAH100" s="3">
        <f t="shared" si="6571"/>
        <v>0</v>
      </c>
      <c r="AAI100" s="3">
        <f t="shared" si="6572"/>
        <v>0</v>
      </c>
      <c r="AAJ100" s="3">
        <f t="shared" si="6573"/>
        <v>0.89</v>
      </c>
      <c r="AAK100" s="3">
        <f t="shared" si="5350"/>
        <v>1</v>
      </c>
      <c r="AAL100" s="3">
        <f t="shared" si="5351"/>
        <v>12285.56</v>
      </c>
      <c r="AAM100" s="3">
        <f>план!DQ99</f>
        <v>0</v>
      </c>
      <c r="AAN100" s="3">
        <f>план!DR99</f>
        <v>0</v>
      </c>
      <c r="AAO100" s="3">
        <f t="shared" si="6574"/>
        <v>0</v>
      </c>
      <c r="AAP100" s="3">
        <f t="shared" si="6575"/>
        <v>0</v>
      </c>
      <c r="AAQ100" s="3">
        <f>VLOOKUP($B100,'ДС факт при поликлинике'!$D$6:$JS$80,95,0)</f>
        <v>0</v>
      </c>
      <c r="AAR100" s="3">
        <f>VLOOKUP($B100,'ДС факт при поликлинике'!$D$6:$JS$80,96,0)</f>
        <v>0</v>
      </c>
      <c r="AAS100" s="3">
        <f>VLOOKUP($B100,'ДС факт при поликлинике'!$D$6:$JS$80,97,0)</f>
        <v>0</v>
      </c>
      <c r="AAT100" s="3">
        <f>VLOOKUP($B100,'ДС факт при поликлинике'!$D$6:$JS$80,98,0)</f>
        <v>0</v>
      </c>
      <c r="AAU100" s="3">
        <f t="shared" si="6576"/>
        <v>0</v>
      </c>
      <c r="AAV100" s="3">
        <f t="shared" si="6577"/>
        <v>0</v>
      </c>
      <c r="AAW100" s="3">
        <f t="shared" si="6578"/>
        <v>0</v>
      </c>
      <c r="AAX100" s="3">
        <f t="shared" si="5352"/>
        <v>0</v>
      </c>
      <c r="AAY100" s="3">
        <f t="shared" si="5353"/>
        <v>0</v>
      </c>
      <c r="AAZ100" s="3">
        <f>план!DS99</f>
        <v>0</v>
      </c>
      <c r="ABA100" s="3">
        <f>план!DT99</f>
        <v>0</v>
      </c>
      <c r="ABB100" s="3">
        <f t="shared" si="6579"/>
        <v>0</v>
      </c>
      <c r="ABC100" s="3">
        <f t="shared" si="6580"/>
        <v>0</v>
      </c>
      <c r="ABD100" s="3">
        <f>VLOOKUP($B100,'ДС факт при поликлинике'!$D$6:$JS$80,215,0)</f>
        <v>0</v>
      </c>
      <c r="ABE100" s="3">
        <f>VLOOKUP($B100,'ДС факт при поликлинике'!$D$6:$JS$80,216,0)</f>
        <v>0</v>
      </c>
      <c r="ABF100" s="3">
        <f>VLOOKUP($B100,'ДС факт при поликлинике'!$D$6:$JS$80,217,0)</f>
        <v>0</v>
      </c>
      <c r="ABG100" s="3">
        <f>VLOOKUP($B100,'ДС факт при поликлинике'!$D$6:$JS$80,218,0)</f>
        <v>0</v>
      </c>
      <c r="ABH100" s="3">
        <f t="shared" si="6581"/>
        <v>0</v>
      </c>
      <c r="ABI100" s="3">
        <f t="shared" si="6582"/>
        <v>0</v>
      </c>
      <c r="ABJ100" s="3">
        <f t="shared" si="6583"/>
        <v>0</v>
      </c>
      <c r="ABK100" s="3">
        <f t="shared" si="5354"/>
        <v>0</v>
      </c>
      <c r="ABL100" s="3">
        <f t="shared" si="5355"/>
        <v>0</v>
      </c>
      <c r="ABM100" s="3">
        <f>план!DU99</f>
        <v>0</v>
      </c>
      <c r="ABN100" s="3">
        <f>план!DV99</f>
        <v>0</v>
      </c>
      <c r="ABO100" s="3">
        <f t="shared" si="6584"/>
        <v>0</v>
      </c>
      <c r="ABP100" s="3">
        <f t="shared" si="6585"/>
        <v>0</v>
      </c>
      <c r="ABQ100" s="3">
        <f>VLOOKUP($B100,'ДС факт при поликлинике'!$D$6:$JS$80,111,0)</f>
        <v>0</v>
      </c>
      <c r="ABR100" s="3">
        <f>VLOOKUP($B100,'ДС факт при поликлинике'!$D$6:$JS$80,112,0)</f>
        <v>0</v>
      </c>
      <c r="ABS100" s="3">
        <f>VLOOKUP($B100,'ДС факт при поликлинике'!$D$6:$JS$80,113,0)</f>
        <v>0</v>
      </c>
      <c r="ABT100" s="3">
        <f>VLOOKUP($B100,'ДС факт при поликлинике'!$D$6:$JS$80,114,0)</f>
        <v>0</v>
      </c>
      <c r="ABU100" s="3">
        <f t="shared" si="6586"/>
        <v>0</v>
      </c>
      <c r="ABV100" s="3">
        <f t="shared" si="6587"/>
        <v>0</v>
      </c>
      <c r="ABW100" s="3">
        <f t="shared" si="6588"/>
        <v>0</v>
      </c>
      <c r="ABX100" s="51">
        <f t="shared" si="6589"/>
        <v>0</v>
      </c>
      <c r="ABY100" s="51">
        <f t="shared" si="6590"/>
        <v>0</v>
      </c>
      <c r="ABZ100" s="3">
        <f>план!DW99</f>
        <v>0</v>
      </c>
      <c r="ACA100" s="3">
        <f>план!DX99</f>
        <v>0</v>
      </c>
      <c r="ACB100" s="3">
        <f t="shared" si="6591"/>
        <v>0</v>
      </c>
      <c r="ACC100" s="3">
        <f t="shared" si="6592"/>
        <v>0</v>
      </c>
      <c r="ACD100" s="3">
        <f>VLOOKUP($B100,'ДС факт при поликлинике'!$D$6:$JS$80,55,0)</f>
        <v>0</v>
      </c>
      <c r="ACE100" s="3">
        <f>VLOOKUP($B100,'ДС факт при поликлинике'!$D$6:$JS$80,56,0)</f>
        <v>0</v>
      </c>
      <c r="ACF100" s="3">
        <f>VLOOKUP($B100,'ДС факт при поликлинике'!$D$6:$JS$80,57,0)</f>
        <v>0</v>
      </c>
      <c r="ACG100" s="3">
        <f>VLOOKUP($B100,'ДС факт при поликлинике'!$D$6:$JS$80,58,0)</f>
        <v>0</v>
      </c>
      <c r="ACH100" s="3">
        <f t="shared" si="6593"/>
        <v>0</v>
      </c>
      <c r="ACI100" s="3">
        <f t="shared" si="6594"/>
        <v>0</v>
      </c>
      <c r="ACJ100" s="3">
        <f t="shared" si="6595"/>
        <v>0</v>
      </c>
      <c r="ACK100" s="51">
        <f t="shared" si="6596"/>
        <v>0</v>
      </c>
      <c r="ACL100" s="51">
        <f t="shared" si="6597"/>
        <v>0</v>
      </c>
      <c r="ACM100" s="3">
        <f>план!DY99</f>
        <v>0</v>
      </c>
      <c r="ACN100" s="3">
        <f>план!DZ99</f>
        <v>0</v>
      </c>
      <c r="ACO100" s="3">
        <f t="shared" si="6598"/>
        <v>0</v>
      </c>
      <c r="ACP100" s="3">
        <f t="shared" si="6599"/>
        <v>0</v>
      </c>
      <c r="ACQ100" s="3">
        <f>VLOOKUP($B100,'ДС факт при поликлинике'!$D$6:$JS$80,51,0)</f>
        <v>0</v>
      </c>
      <c r="ACR100" s="3">
        <f>VLOOKUP($B100,'ДС факт при поликлинике'!$D$6:$JS$80,52,0)</f>
        <v>0</v>
      </c>
      <c r="ACS100" s="3">
        <f>VLOOKUP($B100,'ДС факт при поликлинике'!$D$6:$JS$80,53,0)</f>
        <v>0</v>
      </c>
      <c r="ACT100" s="3">
        <f>VLOOKUP($B100,'ДС факт при поликлинике'!$D$6:$JS$80,54,0)</f>
        <v>0</v>
      </c>
      <c r="ACU100" s="3">
        <f t="shared" si="6600"/>
        <v>0</v>
      </c>
      <c r="ACV100" s="3">
        <f t="shared" si="6601"/>
        <v>0</v>
      </c>
      <c r="ACW100" s="3">
        <f t="shared" si="6602"/>
        <v>0</v>
      </c>
      <c r="ACX100" s="51">
        <f t="shared" si="6603"/>
        <v>0</v>
      </c>
      <c r="ACY100" s="51">
        <f t="shared" si="6604"/>
        <v>0</v>
      </c>
      <c r="ACZ100" s="3">
        <f>план!EA99</f>
        <v>0</v>
      </c>
      <c r="ADA100" s="3">
        <f>план!EB99</f>
        <v>0</v>
      </c>
      <c r="ADB100" s="3">
        <f t="shared" si="6605"/>
        <v>0</v>
      </c>
      <c r="ADC100" s="3">
        <f t="shared" si="6606"/>
        <v>0</v>
      </c>
      <c r="ADD100" s="3">
        <f>VLOOKUP($B100,'ДС факт при поликлинике'!$D$6:$JS$80,79,0)</f>
        <v>0</v>
      </c>
      <c r="ADE100" s="3">
        <f>VLOOKUP($B100,'ДС факт при поликлинике'!$D$6:$JS$80,80,0)</f>
        <v>0</v>
      </c>
      <c r="ADF100" s="3">
        <f>VLOOKUP($B100,'ДС факт при поликлинике'!$D$6:$JS$80,81,0)</f>
        <v>0</v>
      </c>
      <c r="ADG100" s="3">
        <f>VLOOKUP($B100,'ДС факт при поликлинике'!$D$6:$JS$80,82,0)</f>
        <v>0</v>
      </c>
      <c r="ADH100" s="3">
        <f t="shared" si="6607"/>
        <v>0</v>
      </c>
      <c r="ADI100" s="3">
        <f t="shared" si="6608"/>
        <v>0</v>
      </c>
      <c r="ADJ100" s="3">
        <f t="shared" si="6609"/>
        <v>0</v>
      </c>
      <c r="ADK100" s="51">
        <f t="shared" si="6610"/>
        <v>0</v>
      </c>
      <c r="ADL100" s="51">
        <f t="shared" si="6611"/>
        <v>0</v>
      </c>
      <c r="ADM100" s="3"/>
      <c r="ADN100" s="3">
        <f>SUM(ADM100*$D100*$F100*$G100*$I100*ADN$10)</f>
        <v>0</v>
      </c>
      <c r="ADO100" s="3">
        <f t="shared" si="6612"/>
        <v>0</v>
      </c>
      <c r="ADP100" s="3">
        <f t="shared" si="6613"/>
        <v>0</v>
      </c>
      <c r="ADQ100" s="3"/>
      <c r="ADR100" s="3"/>
      <c r="ADS100" s="3"/>
      <c r="ADT100" s="3"/>
      <c r="ADU100" s="3">
        <f t="shared" si="6614"/>
        <v>0</v>
      </c>
      <c r="ADV100" s="3">
        <f t="shared" si="6615"/>
        <v>0</v>
      </c>
      <c r="ADW100" s="3">
        <f t="shared" si="6616"/>
        <v>0</v>
      </c>
      <c r="ADX100" s="51">
        <f t="shared" si="6617"/>
        <v>0</v>
      </c>
      <c r="ADY100" s="51">
        <f t="shared" si="6618"/>
        <v>0</v>
      </c>
      <c r="ADZ100" s="3">
        <f>план!EE99</f>
        <v>0</v>
      </c>
      <c r="AEA100" s="27">
        <f>план!EF99</f>
        <v>0</v>
      </c>
      <c r="AEB100" s="3">
        <f t="shared" si="6619"/>
        <v>0</v>
      </c>
      <c r="AEC100" s="3">
        <f t="shared" si="6620"/>
        <v>0</v>
      </c>
      <c r="AED100" s="83">
        <f>VLOOKUP($B100,'ДС факт при поликлинике'!$D$6:$KA$81,279,0)</f>
        <v>0</v>
      </c>
      <c r="AEE100" s="83">
        <f>VLOOKUP($B100,'ДС факт при поликлинике'!$D$6:$KA$81,280,0)</f>
        <v>0</v>
      </c>
      <c r="AEF100" s="83">
        <f>VLOOKUP($B100,'ДС факт при поликлинике'!$D$6:$KA$81,281,0)</f>
        <v>0</v>
      </c>
      <c r="AEG100" s="83">
        <f>VLOOKUP($B100,'ДС факт при поликлинике'!$D$6:$KA$81,282,0)</f>
        <v>0</v>
      </c>
      <c r="AEH100" s="3">
        <f t="shared" si="6621"/>
        <v>0</v>
      </c>
      <c r="AEI100" s="3">
        <f t="shared" si="6622"/>
        <v>0</v>
      </c>
      <c r="AEJ100" s="3">
        <f t="shared" si="6623"/>
        <v>0</v>
      </c>
      <c r="AEK100" s="51">
        <f t="shared" si="6624"/>
        <v>0</v>
      </c>
      <c r="AEL100" s="51">
        <f t="shared" si="6625"/>
        <v>0</v>
      </c>
      <c r="AEM100" s="28">
        <f t="shared" si="6626"/>
        <v>550</v>
      </c>
      <c r="AEN100" s="28">
        <f t="shared" si="6626"/>
        <v>7334479.3199999994</v>
      </c>
      <c r="AEO100" s="28">
        <f t="shared" si="6626"/>
        <v>412.5</v>
      </c>
      <c r="AEP100" s="28">
        <f t="shared" si="6626"/>
        <v>5500859.4899999984</v>
      </c>
      <c r="AEQ100" s="28">
        <f t="shared" si="6627"/>
        <v>456</v>
      </c>
      <c r="AER100" s="28">
        <f t="shared" si="6628"/>
        <v>5936382.3200000003</v>
      </c>
      <c r="AES100" s="28">
        <f t="shared" si="6629"/>
        <v>0</v>
      </c>
      <c r="AET100" s="28">
        <f t="shared" si="6630"/>
        <v>0</v>
      </c>
      <c r="AEU100" s="3">
        <f t="shared" si="6631"/>
        <v>489.5</v>
      </c>
      <c r="AEV100" s="3">
        <f t="shared" si="6632"/>
        <v>367.125</v>
      </c>
      <c r="AEW100" s="3">
        <f t="shared" si="6633"/>
        <v>405.84000000000003</v>
      </c>
      <c r="AEX100" s="51">
        <f t="shared" si="6634"/>
        <v>43.5</v>
      </c>
      <c r="AEY100" s="51">
        <f t="shared" si="6635"/>
        <v>435522.83000000194</v>
      </c>
      <c r="AEZ100" s="118">
        <f t="shared" si="5356"/>
        <v>1.1054545454545455</v>
      </c>
      <c r="AFA100" s="118">
        <f t="shared" si="5357"/>
        <v>1.079173596560999</v>
      </c>
    </row>
    <row r="101" spans="1:833" s="31" customFormat="1" x14ac:dyDescent="0.25">
      <c r="A101" s="59">
        <v>23</v>
      </c>
      <c r="B101" s="66"/>
      <c r="C101" s="60" t="s">
        <v>55</v>
      </c>
      <c r="D101" s="157">
        <f t="shared" si="5358"/>
        <v>9860</v>
      </c>
      <c r="E101" s="23">
        <v>10127</v>
      </c>
      <c r="F101" s="95">
        <v>0.9</v>
      </c>
      <c r="G101" s="61"/>
      <c r="H101" s="152"/>
      <c r="I101" s="62"/>
      <c r="J101" s="62"/>
      <c r="K101" s="62"/>
      <c r="L101" s="62">
        <v>2.57</v>
      </c>
      <c r="M101" s="63">
        <f>план!M100</f>
        <v>1</v>
      </c>
      <c r="N101" s="63">
        <f>план!N100</f>
        <v>12423.599999999999</v>
      </c>
      <c r="O101" s="63">
        <f t="shared" ref="O101:PG101" si="6636">O102</f>
        <v>0.75</v>
      </c>
      <c r="P101" s="63">
        <f t="shared" si="6636"/>
        <v>9317.6999999999989</v>
      </c>
      <c r="Q101" s="63">
        <f t="shared" si="6636"/>
        <v>2</v>
      </c>
      <c r="R101" s="63">
        <f t="shared" si="6636"/>
        <v>24847.200000000001</v>
      </c>
      <c r="S101" s="63">
        <f t="shared" si="6636"/>
        <v>0</v>
      </c>
      <c r="T101" s="63">
        <f t="shared" si="6636"/>
        <v>0</v>
      </c>
      <c r="U101" s="63">
        <f t="shared" si="6636"/>
        <v>0.9</v>
      </c>
      <c r="V101" s="63">
        <f t="shared" si="6636"/>
        <v>0.67500000000000004</v>
      </c>
      <c r="W101" s="63">
        <f t="shared" si="6636"/>
        <v>1.8</v>
      </c>
      <c r="X101" s="3">
        <f t="shared" si="5246"/>
        <v>1.25</v>
      </c>
      <c r="Y101" s="3">
        <f t="shared" si="5247"/>
        <v>15529.500000000002</v>
      </c>
      <c r="Z101" s="63">
        <f>план!O100</f>
        <v>0</v>
      </c>
      <c r="AA101" s="63">
        <f>план!P100</f>
        <v>0</v>
      </c>
      <c r="AB101" s="63">
        <f t="shared" si="6636"/>
        <v>0</v>
      </c>
      <c r="AC101" s="63">
        <f t="shared" si="6636"/>
        <v>0</v>
      </c>
      <c r="AD101" s="63">
        <f t="shared" si="6636"/>
        <v>0</v>
      </c>
      <c r="AE101" s="63">
        <f t="shared" si="6636"/>
        <v>0</v>
      </c>
      <c r="AF101" s="63">
        <f t="shared" si="6636"/>
        <v>0</v>
      </c>
      <c r="AG101" s="63">
        <f t="shared" si="6636"/>
        <v>0</v>
      </c>
      <c r="AH101" s="63">
        <f t="shared" si="6636"/>
        <v>0</v>
      </c>
      <c r="AI101" s="63">
        <f t="shared" si="6636"/>
        <v>0</v>
      </c>
      <c r="AJ101" s="63">
        <f t="shared" si="6636"/>
        <v>0</v>
      </c>
      <c r="AK101" s="3">
        <f t="shared" si="5248"/>
        <v>0</v>
      </c>
      <c r="AL101" s="3">
        <f t="shared" si="5249"/>
        <v>0</v>
      </c>
      <c r="AM101" s="63">
        <f>план!Q100</f>
        <v>0</v>
      </c>
      <c r="AN101" s="63">
        <f>план!R100</f>
        <v>0</v>
      </c>
      <c r="AO101" s="63">
        <f t="shared" si="6636"/>
        <v>0</v>
      </c>
      <c r="AP101" s="63">
        <f t="shared" si="6636"/>
        <v>0</v>
      </c>
      <c r="AQ101" s="63">
        <f t="shared" si="6636"/>
        <v>0</v>
      </c>
      <c r="AR101" s="63">
        <f t="shared" si="6636"/>
        <v>0</v>
      </c>
      <c r="AS101" s="63">
        <f t="shared" si="6636"/>
        <v>0</v>
      </c>
      <c r="AT101" s="63">
        <f t="shared" si="6636"/>
        <v>0</v>
      </c>
      <c r="AU101" s="63">
        <f t="shared" si="6636"/>
        <v>0</v>
      </c>
      <c r="AV101" s="63">
        <f t="shared" si="6636"/>
        <v>0</v>
      </c>
      <c r="AW101" s="63">
        <f t="shared" si="6636"/>
        <v>0</v>
      </c>
      <c r="AX101" s="3">
        <f t="shared" si="5250"/>
        <v>0</v>
      </c>
      <c r="AY101" s="3">
        <f t="shared" si="5251"/>
        <v>0</v>
      </c>
      <c r="AZ101" s="63">
        <f>план!S100</f>
        <v>0</v>
      </c>
      <c r="BA101" s="63">
        <f>план!T100</f>
        <v>0</v>
      </c>
      <c r="BB101" s="63">
        <f t="shared" si="6636"/>
        <v>0</v>
      </c>
      <c r="BC101" s="63">
        <f t="shared" si="6636"/>
        <v>0</v>
      </c>
      <c r="BD101" s="63">
        <f t="shared" si="6636"/>
        <v>0</v>
      </c>
      <c r="BE101" s="63">
        <f t="shared" ref="BE101:BG101" si="6637">BE102</f>
        <v>0</v>
      </c>
      <c r="BF101" s="63">
        <f t="shared" si="6637"/>
        <v>0</v>
      </c>
      <c r="BG101" s="63">
        <f t="shared" si="6637"/>
        <v>0</v>
      </c>
      <c r="BH101" s="63">
        <f t="shared" si="6636"/>
        <v>0</v>
      </c>
      <c r="BI101" s="63">
        <f t="shared" si="6636"/>
        <v>0</v>
      </c>
      <c r="BJ101" s="63">
        <f t="shared" si="6636"/>
        <v>0</v>
      </c>
      <c r="BK101" s="3">
        <f t="shared" si="5252"/>
        <v>0</v>
      </c>
      <c r="BL101" s="3">
        <f t="shared" si="5253"/>
        <v>0</v>
      </c>
      <c r="BM101" s="63">
        <f>план!U100</f>
        <v>0</v>
      </c>
      <c r="BN101" s="63">
        <f>план!V100</f>
        <v>0</v>
      </c>
      <c r="BO101" s="63">
        <f t="shared" ref="BO101:BP101" si="6638">BO102</f>
        <v>0</v>
      </c>
      <c r="BP101" s="63">
        <f t="shared" si="6638"/>
        <v>0</v>
      </c>
      <c r="BQ101" s="63">
        <f t="shared" si="6636"/>
        <v>0</v>
      </c>
      <c r="BR101" s="63">
        <f t="shared" si="6636"/>
        <v>0</v>
      </c>
      <c r="BS101" s="63">
        <f t="shared" si="6636"/>
        <v>0</v>
      </c>
      <c r="BT101" s="63">
        <f t="shared" si="6636"/>
        <v>0</v>
      </c>
      <c r="BU101" s="63">
        <f t="shared" si="6636"/>
        <v>0</v>
      </c>
      <c r="BV101" s="63">
        <f t="shared" si="6636"/>
        <v>0</v>
      </c>
      <c r="BW101" s="63">
        <f t="shared" si="6636"/>
        <v>0</v>
      </c>
      <c r="BX101" s="3">
        <f t="shared" si="5254"/>
        <v>0</v>
      </c>
      <c r="BY101" s="3">
        <f t="shared" si="5255"/>
        <v>0</v>
      </c>
      <c r="BZ101" s="63">
        <f>план!W100</f>
        <v>0</v>
      </c>
      <c r="CA101" s="63">
        <f>план!X100</f>
        <v>0</v>
      </c>
      <c r="CB101" s="63">
        <f t="shared" ref="CB101:CC101" si="6639">CB102</f>
        <v>0</v>
      </c>
      <c r="CC101" s="63">
        <f t="shared" si="6639"/>
        <v>0</v>
      </c>
      <c r="CD101" s="63">
        <f t="shared" si="6636"/>
        <v>0</v>
      </c>
      <c r="CE101" s="63">
        <f t="shared" si="6636"/>
        <v>0</v>
      </c>
      <c r="CF101" s="63">
        <f t="shared" si="6636"/>
        <v>0</v>
      </c>
      <c r="CG101" s="63">
        <f t="shared" si="6636"/>
        <v>0</v>
      </c>
      <c r="CH101" s="63">
        <f t="shared" si="6636"/>
        <v>0</v>
      </c>
      <c r="CI101" s="63">
        <f t="shared" si="6636"/>
        <v>0</v>
      </c>
      <c r="CJ101" s="63">
        <f t="shared" si="6636"/>
        <v>0</v>
      </c>
      <c r="CK101" s="3">
        <f t="shared" si="5256"/>
        <v>0</v>
      </c>
      <c r="CL101" s="3">
        <f t="shared" si="5257"/>
        <v>0</v>
      </c>
      <c r="CM101" s="63">
        <f>план!Y100</f>
        <v>85</v>
      </c>
      <c r="CN101" s="63">
        <f>план!Z100</f>
        <v>1267207.2</v>
      </c>
      <c r="CO101" s="63">
        <f t="shared" ref="CO101:CP101" si="6640">CO102</f>
        <v>63.75</v>
      </c>
      <c r="CP101" s="63">
        <f t="shared" si="6640"/>
        <v>950405.39999999991</v>
      </c>
      <c r="CQ101" s="63">
        <f t="shared" si="6636"/>
        <v>57</v>
      </c>
      <c r="CR101" s="63">
        <f t="shared" si="6636"/>
        <v>849774.23999999964</v>
      </c>
      <c r="CS101" s="63">
        <f t="shared" si="6636"/>
        <v>0</v>
      </c>
      <c r="CT101" s="63">
        <f t="shared" si="6636"/>
        <v>0</v>
      </c>
      <c r="CU101" s="63">
        <f t="shared" si="6636"/>
        <v>76.5</v>
      </c>
      <c r="CV101" s="63">
        <f t="shared" si="6636"/>
        <v>57.375</v>
      </c>
      <c r="CW101" s="63">
        <f t="shared" si="6636"/>
        <v>51.300000000000004</v>
      </c>
      <c r="CX101" s="3">
        <f t="shared" si="5258"/>
        <v>-6.75</v>
      </c>
      <c r="CY101" s="3">
        <f t="shared" si="5259"/>
        <v>-100631.16000000027</v>
      </c>
      <c r="CZ101" s="63">
        <f>план!AA100</f>
        <v>0</v>
      </c>
      <c r="DA101" s="63">
        <f>план!AB100</f>
        <v>0</v>
      </c>
      <c r="DB101" s="63">
        <f t="shared" ref="DB101:DC101" si="6641">DB102</f>
        <v>0</v>
      </c>
      <c r="DC101" s="63">
        <f t="shared" si="6641"/>
        <v>0</v>
      </c>
      <c r="DD101" s="63">
        <f t="shared" si="6636"/>
        <v>0</v>
      </c>
      <c r="DE101" s="63">
        <f t="shared" si="6636"/>
        <v>0</v>
      </c>
      <c r="DF101" s="63">
        <f t="shared" si="6636"/>
        <v>0</v>
      </c>
      <c r="DG101" s="63">
        <f t="shared" si="6636"/>
        <v>0</v>
      </c>
      <c r="DH101" s="63">
        <f t="shared" si="6636"/>
        <v>0</v>
      </c>
      <c r="DI101" s="63">
        <f t="shared" si="6636"/>
        <v>0</v>
      </c>
      <c r="DJ101" s="63">
        <f t="shared" si="6636"/>
        <v>0</v>
      </c>
      <c r="DK101" s="3">
        <f t="shared" si="5260"/>
        <v>0</v>
      </c>
      <c r="DL101" s="3">
        <f t="shared" si="5261"/>
        <v>0</v>
      </c>
      <c r="DM101" s="63">
        <f>план!AC100</f>
        <v>10</v>
      </c>
      <c r="DN101" s="63">
        <f>план!AD100</f>
        <v>149083.19999999998</v>
      </c>
      <c r="DO101" s="63">
        <f t="shared" ref="DO101:DP101" si="6642">DO102</f>
        <v>7.5</v>
      </c>
      <c r="DP101" s="63">
        <f t="shared" si="6642"/>
        <v>111812.4</v>
      </c>
      <c r="DQ101" s="63">
        <f t="shared" si="6636"/>
        <v>7</v>
      </c>
      <c r="DR101" s="63">
        <f t="shared" si="6636"/>
        <v>104358.24000000002</v>
      </c>
      <c r="DS101" s="63">
        <f t="shared" si="6636"/>
        <v>0</v>
      </c>
      <c r="DT101" s="63">
        <f t="shared" si="6636"/>
        <v>0</v>
      </c>
      <c r="DU101" s="63">
        <f t="shared" si="6636"/>
        <v>9</v>
      </c>
      <c r="DV101" s="63">
        <f t="shared" si="6636"/>
        <v>6.75</v>
      </c>
      <c r="DW101" s="63">
        <f t="shared" si="6636"/>
        <v>6.3</v>
      </c>
      <c r="DX101" s="3">
        <f t="shared" si="5262"/>
        <v>-0.5</v>
      </c>
      <c r="DY101" s="3">
        <f t="shared" si="5263"/>
        <v>-7454.1599999999744</v>
      </c>
      <c r="DZ101" s="63">
        <f>план!AE100</f>
        <v>0</v>
      </c>
      <c r="EA101" s="63">
        <f>план!AF100</f>
        <v>0</v>
      </c>
      <c r="EB101" s="63">
        <f t="shared" ref="EB101:EC101" si="6643">EB102</f>
        <v>0</v>
      </c>
      <c r="EC101" s="63">
        <f t="shared" si="6643"/>
        <v>0</v>
      </c>
      <c r="ED101" s="63">
        <f t="shared" si="6636"/>
        <v>7</v>
      </c>
      <c r="EE101" s="63">
        <f t="shared" si="6636"/>
        <v>104358.24000000002</v>
      </c>
      <c r="EF101" s="63">
        <f t="shared" si="6636"/>
        <v>0</v>
      </c>
      <c r="EG101" s="63">
        <f t="shared" si="6636"/>
        <v>0</v>
      </c>
      <c r="EH101" s="63">
        <f t="shared" si="6636"/>
        <v>0</v>
      </c>
      <c r="EI101" s="63">
        <f t="shared" si="6636"/>
        <v>0</v>
      </c>
      <c r="EJ101" s="63">
        <f t="shared" si="6636"/>
        <v>6.3</v>
      </c>
      <c r="EK101" s="3">
        <f t="shared" si="5264"/>
        <v>7</v>
      </c>
      <c r="EL101" s="3">
        <f t="shared" si="5265"/>
        <v>104358.24000000002</v>
      </c>
      <c r="EM101" s="63">
        <f>план!AG100</f>
        <v>0</v>
      </c>
      <c r="EN101" s="63">
        <f>план!AH100</f>
        <v>0</v>
      </c>
      <c r="EO101" s="63">
        <f t="shared" ref="EO101:EP101" si="6644">EO102</f>
        <v>0</v>
      </c>
      <c r="EP101" s="63">
        <f t="shared" si="6644"/>
        <v>0</v>
      </c>
      <c r="EQ101" s="63">
        <f t="shared" si="6636"/>
        <v>0</v>
      </c>
      <c r="ER101" s="63">
        <f t="shared" si="6636"/>
        <v>0</v>
      </c>
      <c r="ES101" s="63">
        <f t="shared" si="6636"/>
        <v>0</v>
      </c>
      <c r="ET101" s="63">
        <f t="shared" si="6636"/>
        <v>0</v>
      </c>
      <c r="EU101" s="63">
        <f t="shared" si="6636"/>
        <v>0</v>
      </c>
      <c r="EV101" s="63">
        <f t="shared" si="6636"/>
        <v>0</v>
      </c>
      <c r="EW101" s="63">
        <f t="shared" si="6636"/>
        <v>0</v>
      </c>
      <c r="EX101" s="3">
        <f t="shared" si="5266"/>
        <v>0</v>
      </c>
      <c r="EY101" s="3">
        <f t="shared" si="5267"/>
        <v>0</v>
      </c>
      <c r="EZ101" s="63">
        <f>план!AI100</f>
        <v>70</v>
      </c>
      <c r="FA101" s="63">
        <f>план!AJ100</f>
        <v>1043582.3999999999</v>
      </c>
      <c r="FB101" s="63">
        <f t="shared" ref="FB101:FC101" si="6645">FB102</f>
        <v>52.5</v>
      </c>
      <c r="FC101" s="63">
        <f t="shared" si="6645"/>
        <v>782686.79999999993</v>
      </c>
      <c r="FD101" s="63">
        <f t="shared" si="6636"/>
        <v>32</v>
      </c>
      <c r="FE101" s="63">
        <f t="shared" si="6636"/>
        <v>462157.9200000001</v>
      </c>
      <c r="FF101" s="63">
        <f t="shared" si="6636"/>
        <v>0</v>
      </c>
      <c r="FG101" s="63">
        <f t="shared" si="6636"/>
        <v>0</v>
      </c>
      <c r="FH101" s="63">
        <f t="shared" si="6636"/>
        <v>63</v>
      </c>
      <c r="FI101" s="63">
        <f t="shared" si="6636"/>
        <v>47.25</v>
      </c>
      <c r="FJ101" s="63">
        <f t="shared" si="6636"/>
        <v>28.8</v>
      </c>
      <c r="FK101" s="3">
        <f t="shared" si="5268"/>
        <v>-20.5</v>
      </c>
      <c r="FL101" s="3">
        <f t="shared" si="5269"/>
        <v>-320528.87999999983</v>
      </c>
      <c r="FM101" s="63">
        <f>план!AK100</f>
        <v>0</v>
      </c>
      <c r="FN101" s="63">
        <f>план!AL100</f>
        <v>0</v>
      </c>
      <c r="FO101" s="63">
        <f t="shared" ref="FO101:FP101" si="6646">FO102</f>
        <v>0</v>
      </c>
      <c r="FP101" s="63">
        <f t="shared" si="6646"/>
        <v>0</v>
      </c>
      <c r="FQ101" s="63">
        <f t="shared" si="6636"/>
        <v>0</v>
      </c>
      <c r="FR101" s="63">
        <f t="shared" si="6636"/>
        <v>0</v>
      </c>
      <c r="FS101" s="63">
        <f t="shared" si="6636"/>
        <v>0</v>
      </c>
      <c r="FT101" s="63">
        <f t="shared" si="6636"/>
        <v>0</v>
      </c>
      <c r="FU101" s="63">
        <f t="shared" si="6636"/>
        <v>0</v>
      </c>
      <c r="FV101" s="63">
        <f t="shared" si="6636"/>
        <v>0</v>
      </c>
      <c r="FW101" s="63">
        <f t="shared" si="6636"/>
        <v>0</v>
      </c>
      <c r="FX101" s="3">
        <f t="shared" si="5270"/>
        <v>0</v>
      </c>
      <c r="FY101" s="3">
        <f t="shared" si="5271"/>
        <v>0</v>
      </c>
      <c r="FZ101" s="63">
        <f>план!AM100</f>
        <v>10</v>
      </c>
      <c r="GA101" s="63">
        <f>план!AN100</f>
        <v>149083.19999999998</v>
      </c>
      <c r="GB101" s="63">
        <f t="shared" ref="GB101:GC101" si="6647">GB102</f>
        <v>7.5</v>
      </c>
      <c r="GC101" s="63">
        <f t="shared" si="6647"/>
        <v>111812.4</v>
      </c>
      <c r="GD101" s="63">
        <f t="shared" si="6636"/>
        <v>5</v>
      </c>
      <c r="GE101" s="63">
        <f t="shared" si="6636"/>
        <v>74541.600000000006</v>
      </c>
      <c r="GF101" s="63">
        <f t="shared" si="6636"/>
        <v>0</v>
      </c>
      <c r="GG101" s="63">
        <f t="shared" si="6636"/>
        <v>0</v>
      </c>
      <c r="GH101" s="63">
        <f t="shared" si="6636"/>
        <v>9</v>
      </c>
      <c r="GI101" s="63">
        <f t="shared" si="6636"/>
        <v>6.75</v>
      </c>
      <c r="GJ101" s="63">
        <f t="shared" si="6636"/>
        <v>4.5</v>
      </c>
      <c r="GK101" s="3">
        <f t="shared" si="5272"/>
        <v>-2.5</v>
      </c>
      <c r="GL101" s="3">
        <f t="shared" si="5273"/>
        <v>-37270.799999999988</v>
      </c>
      <c r="GM101" s="63">
        <f>план!AO100</f>
        <v>0</v>
      </c>
      <c r="GN101" s="63">
        <f>план!AP100</f>
        <v>0</v>
      </c>
      <c r="GO101" s="63">
        <f t="shared" ref="GO101:GP101" si="6648">GO102</f>
        <v>0</v>
      </c>
      <c r="GP101" s="63">
        <f t="shared" si="6648"/>
        <v>0</v>
      </c>
      <c r="GQ101" s="63">
        <f t="shared" si="6636"/>
        <v>0</v>
      </c>
      <c r="GR101" s="63">
        <f t="shared" si="6636"/>
        <v>0</v>
      </c>
      <c r="GS101" s="63">
        <f t="shared" si="6636"/>
        <v>0</v>
      </c>
      <c r="GT101" s="63">
        <f t="shared" si="6636"/>
        <v>0</v>
      </c>
      <c r="GU101" s="63">
        <f t="shared" si="6636"/>
        <v>0</v>
      </c>
      <c r="GV101" s="63">
        <f t="shared" si="6636"/>
        <v>0</v>
      </c>
      <c r="GW101" s="63">
        <f t="shared" si="6636"/>
        <v>0</v>
      </c>
      <c r="GX101" s="3">
        <f t="shared" si="5274"/>
        <v>0</v>
      </c>
      <c r="GY101" s="3">
        <f t="shared" si="5275"/>
        <v>0</v>
      </c>
      <c r="GZ101" s="63">
        <f>план!AQ100</f>
        <v>0</v>
      </c>
      <c r="HA101" s="63">
        <f>план!AR100</f>
        <v>0</v>
      </c>
      <c r="HB101" s="63">
        <f t="shared" ref="HB101:HC101" si="6649">HB102</f>
        <v>0</v>
      </c>
      <c r="HC101" s="63">
        <f t="shared" si="6649"/>
        <v>0</v>
      </c>
      <c r="HD101" s="63">
        <f t="shared" si="6636"/>
        <v>0</v>
      </c>
      <c r="HE101" s="63">
        <f t="shared" si="6636"/>
        <v>0</v>
      </c>
      <c r="HF101" s="63">
        <f t="shared" si="6636"/>
        <v>0</v>
      </c>
      <c r="HG101" s="63">
        <f t="shared" si="6636"/>
        <v>0</v>
      </c>
      <c r="HH101" s="63">
        <f t="shared" si="6636"/>
        <v>0</v>
      </c>
      <c r="HI101" s="63">
        <f t="shared" si="6636"/>
        <v>0</v>
      </c>
      <c r="HJ101" s="63">
        <f t="shared" si="6636"/>
        <v>0</v>
      </c>
      <c r="HK101" s="3">
        <f t="shared" si="5276"/>
        <v>0</v>
      </c>
      <c r="HL101" s="3">
        <f t="shared" si="5277"/>
        <v>0</v>
      </c>
      <c r="HM101" s="63">
        <f>план!AS100</f>
        <v>0</v>
      </c>
      <c r="HN101" s="63">
        <f>план!AT100</f>
        <v>0</v>
      </c>
      <c r="HO101" s="63">
        <f t="shared" ref="HO101:HP101" si="6650">HO102</f>
        <v>0</v>
      </c>
      <c r="HP101" s="63">
        <f t="shared" si="6650"/>
        <v>0</v>
      </c>
      <c r="HQ101" s="63">
        <f t="shared" si="6636"/>
        <v>0</v>
      </c>
      <c r="HR101" s="63">
        <f t="shared" si="6636"/>
        <v>0</v>
      </c>
      <c r="HS101" s="63">
        <f t="shared" si="6636"/>
        <v>0</v>
      </c>
      <c r="HT101" s="63">
        <f t="shared" si="6636"/>
        <v>0</v>
      </c>
      <c r="HU101" s="63">
        <f t="shared" si="6636"/>
        <v>0</v>
      </c>
      <c r="HV101" s="63">
        <f t="shared" si="6636"/>
        <v>0</v>
      </c>
      <c r="HW101" s="63">
        <f t="shared" ref="HW101" si="6651">HW102</f>
        <v>0</v>
      </c>
      <c r="HX101" s="3">
        <f t="shared" si="5278"/>
        <v>0</v>
      </c>
      <c r="HY101" s="3">
        <f t="shared" si="5279"/>
        <v>0</v>
      </c>
      <c r="HZ101" s="63">
        <f>план!AU100</f>
        <v>0</v>
      </c>
      <c r="IA101" s="63">
        <f>план!AV100</f>
        <v>0</v>
      </c>
      <c r="IB101" s="63">
        <f t="shared" ref="IB101:IC101" si="6652">IB102</f>
        <v>0</v>
      </c>
      <c r="IC101" s="63">
        <f t="shared" si="6652"/>
        <v>0</v>
      </c>
      <c r="ID101" s="63">
        <f t="shared" si="6636"/>
        <v>0</v>
      </c>
      <c r="IE101" s="63">
        <f t="shared" si="6636"/>
        <v>0</v>
      </c>
      <c r="IF101" s="63">
        <f t="shared" si="6636"/>
        <v>0</v>
      </c>
      <c r="IG101" s="63">
        <f t="shared" si="6636"/>
        <v>0</v>
      </c>
      <c r="IH101" s="63">
        <f t="shared" ref="IH101:IJ101" si="6653">IH102</f>
        <v>0</v>
      </c>
      <c r="II101" s="63">
        <f t="shared" si="6653"/>
        <v>0</v>
      </c>
      <c r="IJ101" s="63">
        <f t="shared" si="6653"/>
        <v>0</v>
      </c>
      <c r="IK101" s="3">
        <f t="shared" si="5280"/>
        <v>0</v>
      </c>
      <c r="IL101" s="3">
        <f t="shared" si="5281"/>
        <v>0</v>
      </c>
      <c r="IM101" s="63">
        <f>план!AW100</f>
        <v>20</v>
      </c>
      <c r="IN101" s="63">
        <f>план!AX100</f>
        <v>248471.99999999997</v>
      </c>
      <c r="IO101" s="63">
        <f t="shared" ref="IO101:IP101" si="6654">IO102</f>
        <v>15</v>
      </c>
      <c r="IP101" s="63">
        <f t="shared" si="6654"/>
        <v>186353.99999999997</v>
      </c>
      <c r="IQ101" s="63">
        <f t="shared" si="6636"/>
        <v>12</v>
      </c>
      <c r="IR101" s="63">
        <f t="shared" si="6636"/>
        <v>149083.20000000004</v>
      </c>
      <c r="IS101" s="63">
        <f t="shared" si="6636"/>
        <v>0</v>
      </c>
      <c r="IT101" s="63">
        <f t="shared" si="6636"/>
        <v>0</v>
      </c>
      <c r="IU101" s="63">
        <f t="shared" ref="IU101:IW101" si="6655">IU102</f>
        <v>18</v>
      </c>
      <c r="IV101" s="63">
        <f t="shared" si="6655"/>
        <v>13.5</v>
      </c>
      <c r="IW101" s="63">
        <f t="shared" si="6655"/>
        <v>10.8</v>
      </c>
      <c r="IX101" s="3">
        <f t="shared" si="5282"/>
        <v>-3</v>
      </c>
      <c r="IY101" s="3">
        <f t="shared" si="5283"/>
        <v>-37270.79999999993</v>
      </c>
      <c r="IZ101" s="63">
        <f>план!AY100</f>
        <v>210</v>
      </c>
      <c r="JA101" s="63">
        <f>план!AZ100</f>
        <v>2608956</v>
      </c>
      <c r="JB101" s="63">
        <f t="shared" ref="JB101:JC101" si="6656">JB102</f>
        <v>157.5</v>
      </c>
      <c r="JC101" s="63">
        <f t="shared" si="6656"/>
        <v>1956717</v>
      </c>
      <c r="JD101" s="63">
        <f t="shared" si="6636"/>
        <v>153</v>
      </c>
      <c r="JE101" s="63">
        <f t="shared" si="6636"/>
        <v>1900810.8000000012</v>
      </c>
      <c r="JF101" s="63">
        <f t="shared" si="6636"/>
        <v>0</v>
      </c>
      <c r="JG101" s="63">
        <f t="shared" si="6636"/>
        <v>0</v>
      </c>
      <c r="JH101" s="63">
        <f t="shared" si="6636"/>
        <v>189</v>
      </c>
      <c r="JI101" s="63">
        <f t="shared" si="6636"/>
        <v>141.75</v>
      </c>
      <c r="JJ101" s="63">
        <f t="shared" si="6636"/>
        <v>137.70000000000002</v>
      </c>
      <c r="JK101" s="3">
        <f t="shared" si="5389"/>
        <v>-4.5</v>
      </c>
      <c r="JL101" s="3">
        <f t="shared" si="5390"/>
        <v>-55906.199999998789</v>
      </c>
      <c r="JM101" s="63">
        <f>план!BA100</f>
        <v>200</v>
      </c>
      <c r="JN101" s="63">
        <f>план!BB100</f>
        <v>2484720</v>
      </c>
      <c r="JO101" s="63">
        <f t="shared" ref="JO101:JP101" si="6657">JO102</f>
        <v>150</v>
      </c>
      <c r="JP101" s="63">
        <f t="shared" si="6657"/>
        <v>1863540</v>
      </c>
      <c r="JQ101" s="63">
        <f t="shared" si="6636"/>
        <v>119</v>
      </c>
      <c r="JR101" s="63">
        <f t="shared" si="6636"/>
        <v>1478408.4</v>
      </c>
      <c r="JS101" s="63">
        <f t="shared" si="6636"/>
        <v>0</v>
      </c>
      <c r="JT101" s="63">
        <f t="shared" si="6636"/>
        <v>0</v>
      </c>
      <c r="JU101" s="63">
        <f t="shared" si="6636"/>
        <v>180</v>
      </c>
      <c r="JV101" s="63">
        <f t="shared" si="6636"/>
        <v>135</v>
      </c>
      <c r="JW101" s="63">
        <f t="shared" si="6636"/>
        <v>107.10000000000001</v>
      </c>
      <c r="JX101" s="3">
        <f t="shared" si="5284"/>
        <v>-31</v>
      </c>
      <c r="JY101" s="3">
        <f t="shared" si="5285"/>
        <v>-385131.60000000009</v>
      </c>
      <c r="JZ101" s="63">
        <f>план!BC100</f>
        <v>124</v>
      </c>
      <c r="KA101" s="63">
        <f>план!BD100</f>
        <v>1540526.4</v>
      </c>
      <c r="KB101" s="63">
        <f t="shared" ref="KB101:KC101" si="6658">KB102</f>
        <v>93</v>
      </c>
      <c r="KC101" s="63">
        <f t="shared" si="6658"/>
        <v>1155394.8</v>
      </c>
      <c r="KD101" s="63">
        <f t="shared" si="6636"/>
        <v>88</v>
      </c>
      <c r="KE101" s="63">
        <f t="shared" si="6636"/>
        <v>1093276.7999999998</v>
      </c>
      <c r="KF101" s="63">
        <f t="shared" si="6636"/>
        <v>0</v>
      </c>
      <c r="KG101" s="63">
        <f t="shared" si="6636"/>
        <v>0</v>
      </c>
      <c r="KH101" s="63">
        <f t="shared" si="6636"/>
        <v>111.60000000000001</v>
      </c>
      <c r="KI101" s="63">
        <f t="shared" si="6636"/>
        <v>83.7</v>
      </c>
      <c r="KJ101" s="63">
        <f t="shared" si="6636"/>
        <v>79.2</v>
      </c>
      <c r="KK101" s="3">
        <f t="shared" si="5286"/>
        <v>-5</v>
      </c>
      <c r="KL101" s="3">
        <f t="shared" si="5287"/>
        <v>-62118.000000000233</v>
      </c>
      <c r="KM101" s="63">
        <f>план!BE100</f>
        <v>0</v>
      </c>
      <c r="KN101" s="63">
        <f>план!BF100</f>
        <v>0</v>
      </c>
      <c r="KO101" s="63">
        <f t="shared" ref="KO101:KP101" si="6659">KO102</f>
        <v>0</v>
      </c>
      <c r="KP101" s="63">
        <f t="shared" si="6659"/>
        <v>0</v>
      </c>
      <c r="KQ101" s="63">
        <f t="shared" si="6636"/>
        <v>2</v>
      </c>
      <c r="KR101" s="63">
        <f t="shared" si="6636"/>
        <v>24847.200000000001</v>
      </c>
      <c r="KS101" s="63">
        <f t="shared" si="6636"/>
        <v>0</v>
      </c>
      <c r="KT101" s="63">
        <f t="shared" si="6636"/>
        <v>0</v>
      </c>
      <c r="KU101" s="63">
        <f t="shared" si="6636"/>
        <v>0</v>
      </c>
      <c r="KV101" s="63">
        <f t="shared" si="6636"/>
        <v>0</v>
      </c>
      <c r="KW101" s="63">
        <f t="shared" si="6636"/>
        <v>1.8</v>
      </c>
      <c r="KX101" s="3">
        <f t="shared" si="5288"/>
        <v>2</v>
      </c>
      <c r="KY101" s="3">
        <f t="shared" si="5289"/>
        <v>24847.200000000001</v>
      </c>
      <c r="KZ101" s="63">
        <f>план!BG100</f>
        <v>1</v>
      </c>
      <c r="LA101" s="63">
        <f>план!BH100</f>
        <v>12423.599999999999</v>
      </c>
      <c r="LB101" s="63">
        <f t="shared" ref="LB101:LC101" si="6660">LB102</f>
        <v>0.75</v>
      </c>
      <c r="LC101" s="63">
        <f t="shared" si="6660"/>
        <v>9317.6999999999989</v>
      </c>
      <c r="LD101" s="63">
        <f t="shared" si="6636"/>
        <v>2</v>
      </c>
      <c r="LE101" s="63">
        <f t="shared" si="6636"/>
        <v>24847.200000000001</v>
      </c>
      <c r="LF101" s="63">
        <f t="shared" si="6636"/>
        <v>0</v>
      </c>
      <c r="LG101" s="63">
        <f t="shared" si="6636"/>
        <v>0</v>
      </c>
      <c r="LH101" s="63">
        <f t="shared" ref="LH101:LJ101" si="6661">LH102</f>
        <v>0.9</v>
      </c>
      <c r="LI101" s="63">
        <f t="shared" si="6661"/>
        <v>0.67500000000000004</v>
      </c>
      <c r="LJ101" s="63">
        <f t="shared" si="6661"/>
        <v>1.8</v>
      </c>
      <c r="LK101" s="3">
        <f t="shared" si="5290"/>
        <v>1.25</v>
      </c>
      <c r="LL101" s="3">
        <f t="shared" si="5291"/>
        <v>15529.500000000002</v>
      </c>
      <c r="LM101" s="63">
        <f>план!BI100</f>
        <v>0</v>
      </c>
      <c r="LN101" s="63">
        <f>план!BJ100</f>
        <v>0</v>
      </c>
      <c r="LO101" s="63">
        <f t="shared" ref="LO101:LP101" si="6662">LO102</f>
        <v>0</v>
      </c>
      <c r="LP101" s="63">
        <f t="shared" si="6662"/>
        <v>0</v>
      </c>
      <c r="LQ101" s="63"/>
      <c r="LR101" s="63"/>
      <c r="LS101" s="63"/>
      <c r="LT101" s="63"/>
      <c r="LU101" s="63">
        <f t="shared" ref="LU101:LW101" si="6663">LU102</f>
        <v>0</v>
      </c>
      <c r="LV101" s="63">
        <f t="shared" si="6663"/>
        <v>0</v>
      </c>
      <c r="LW101" s="63">
        <f t="shared" si="6663"/>
        <v>0</v>
      </c>
      <c r="LX101" s="3">
        <f t="shared" si="5292"/>
        <v>0</v>
      </c>
      <c r="LY101" s="3">
        <f t="shared" si="5293"/>
        <v>0</v>
      </c>
      <c r="LZ101" s="63">
        <f>план!BK100</f>
        <v>27</v>
      </c>
      <c r="MA101" s="63">
        <f>план!BL100</f>
        <v>335437.19999999995</v>
      </c>
      <c r="MB101" s="63">
        <f t="shared" ref="MB101:MC101" si="6664">MB102</f>
        <v>20.25</v>
      </c>
      <c r="MC101" s="63">
        <f t="shared" si="6664"/>
        <v>251577.89999999997</v>
      </c>
      <c r="MD101" s="63">
        <f t="shared" si="6636"/>
        <v>15</v>
      </c>
      <c r="ME101" s="63">
        <f t="shared" si="6636"/>
        <v>186354.00000000006</v>
      </c>
      <c r="MF101" s="63">
        <f t="shared" si="6636"/>
        <v>0</v>
      </c>
      <c r="MG101" s="63">
        <f t="shared" si="6636"/>
        <v>0</v>
      </c>
      <c r="MH101" s="63">
        <f t="shared" ref="MH101:MJ101" si="6665">MH102</f>
        <v>24.3</v>
      </c>
      <c r="MI101" s="63">
        <f t="shared" si="6665"/>
        <v>18.225000000000001</v>
      </c>
      <c r="MJ101" s="63">
        <f t="shared" si="6665"/>
        <v>13.5</v>
      </c>
      <c r="MK101" s="3">
        <f t="shared" si="5294"/>
        <v>-5.25</v>
      </c>
      <c r="ML101" s="3">
        <f t="shared" si="5295"/>
        <v>-65223.899999999907</v>
      </c>
      <c r="MM101" s="63">
        <f>план!BM100</f>
        <v>15</v>
      </c>
      <c r="MN101" s="63">
        <f>план!BN100</f>
        <v>186354</v>
      </c>
      <c r="MO101" s="63">
        <f t="shared" ref="MO101:MP101" si="6666">MO102</f>
        <v>11.25</v>
      </c>
      <c r="MP101" s="63">
        <f t="shared" si="6666"/>
        <v>139765.5</v>
      </c>
      <c r="MQ101" s="63">
        <f t="shared" si="6636"/>
        <v>15</v>
      </c>
      <c r="MR101" s="63">
        <f t="shared" si="6636"/>
        <v>180142.20000000004</v>
      </c>
      <c r="MS101" s="63">
        <f t="shared" si="6636"/>
        <v>0</v>
      </c>
      <c r="MT101" s="63">
        <f t="shared" si="6636"/>
        <v>0</v>
      </c>
      <c r="MU101" s="63">
        <f t="shared" ref="MU101:MW101" si="6667">MU102</f>
        <v>13.5</v>
      </c>
      <c r="MV101" s="63">
        <f t="shared" si="6667"/>
        <v>10.125</v>
      </c>
      <c r="MW101" s="63">
        <f t="shared" si="6667"/>
        <v>13.5</v>
      </c>
      <c r="MX101" s="3">
        <f t="shared" si="5296"/>
        <v>3.75</v>
      </c>
      <c r="MY101" s="3">
        <f t="shared" si="5297"/>
        <v>40376.700000000041</v>
      </c>
      <c r="MZ101" s="63">
        <f>план!BO100</f>
        <v>470</v>
      </c>
      <c r="NA101" s="63">
        <f>план!BP100</f>
        <v>5839092</v>
      </c>
      <c r="NB101" s="63">
        <f t="shared" ref="NB101:NC101" si="6668">NB102</f>
        <v>352.5</v>
      </c>
      <c r="NC101" s="63">
        <f t="shared" si="6668"/>
        <v>4379319</v>
      </c>
      <c r="ND101" s="63">
        <f t="shared" si="6636"/>
        <v>327</v>
      </c>
      <c r="NE101" s="63">
        <f t="shared" si="6636"/>
        <v>4062517.1999999988</v>
      </c>
      <c r="NF101" s="63">
        <f t="shared" si="6636"/>
        <v>0</v>
      </c>
      <c r="NG101" s="63">
        <f t="shared" si="6636"/>
        <v>0</v>
      </c>
      <c r="NH101" s="63">
        <f t="shared" ref="NH101:NJ101" si="6669">NH102</f>
        <v>423</v>
      </c>
      <c r="NI101" s="63">
        <f t="shared" si="6669"/>
        <v>317.25</v>
      </c>
      <c r="NJ101" s="63">
        <f t="shared" si="6669"/>
        <v>294.3</v>
      </c>
      <c r="NK101" s="3">
        <f t="shared" si="5298"/>
        <v>-25.5</v>
      </c>
      <c r="NL101" s="3">
        <f t="shared" si="5299"/>
        <v>-316801.80000000121</v>
      </c>
      <c r="NM101" s="63">
        <f>план!BQ100</f>
        <v>10</v>
      </c>
      <c r="NN101" s="63">
        <f>план!BR100</f>
        <v>124235.99999999999</v>
      </c>
      <c r="NO101" s="63">
        <f t="shared" ref="NO101:NP101" si="6670">NO102</f>
        <v>7.5</v>
      </c>
      <c r="NP101" s="63">
        <f t="shared" si="6670"/>
        <v>93176.999999999985</v>
      </c>
      <c r="NQ101" s="63">
        <f t="shared" si="6636"/>
        <v>10</v>
      </c>
      <c r="NR101" s="63">
        <f t="shared" si="6636"/>
        <v>111812.40000000002</v>
      </c>
      <c r="NS101" s="63">
        <f t="shared" si="6636"/>
        <v>0</v>
      </c>
      <c r="NT101" s="63">
        <f t="shared" si="6636"/>
        <v>0</v>
      </c>
      <c r="NU101" s="63">
        <f t="shared" ref="NU101:NW101" si="6671">NU102</f>
        <v>9</v>
      </c>
      <c r="NV101" s="63">
        <f t="shared" si="6671"/>
        <v>6.75</v>
      </c>
      <c r="NW101" s="63">
        <f t="shared" si="6671"/>
        <v>9</v>
      </c>
      <c r="NX101" s="3">
        <f t="shared" si="5300"/>
        <v>2.5</v>
      </c>
      <c r="NY101" s="3">
        <f t="shared" si="5301"/>
        <v>18635.400000000038</v>
      </c>
      <c r="NZ101" s="63">
        <f>план!BS100</f>
        <v>63</v>
      </c>
      <c r="OA101" s="63">
        <f>план!BT100</f>
        <v>782686.79999999993</v>
      </c>
      <c r="OB101" s="63">
        <f t="shared" ref="OB101:OC101" si="6672">OB102</f>
        <v>47.25</v>
      </c>
      <c r="OC101" s="63">
        <f t="shared" si="6672"/>
        <v>587015.1</v>
      </c>
      <c r="OD101" s="63">
        <f t="shared" si="6636"/>
        <v>41</v>
      </c>
      <c r="OE101" s="63">
        <f t="shared" si="6636"/>
        <v>509367.59999999974</v>
      </c>
      <c r="OF101" s="63">
        <f t="shared" si="6636"/>
        <v>0</v>
      </c>
      <c r="OG101" s="63">
        <f t="shared" si="6636"/>
        <v>0</v>
      </c>
      <c r="OH101" s="63">
        <f t="shared" ref="OH101:OJ101" si="6673">OH102</f>
        <v>56.7</v>
      </c>
      <c r="OI101" s="63">
        <f t="shared" si="6673"/>
        <v>42.524999999999999</v>
      </c>
      <c r="OJ101" s="63">
        <f t="shared" si="6673"/>
        <v>36.9</v>
      </c>
      <c r="OK101" s="3">
        <f t="shared" si="5302"/>
        <v>-6.25</v>
      </c>
      <c r="OL101" s="3">
        <f t="shared" si="5303"/>
        <v>-77647.500000000233</v>
      </c>
      <c r="OM101" s="63">
        <f>план!BU100</f>
        <v>220</v>
      </c>
      <c r="ON101" s="63">
        <f>план!BV100</f>
        <v>2733192</v>
      </c>
      <c r="OO101" s="63">
        <f t="shared" ref="OO101:OP101" si="6674">OO102</f>
        <v>165</v>
      </c>
      <c r="OP101" s="63">
        <f t="shared" si="6674"/>
        <v>2049894</v>
      </c>
      <c r="OQ101" s="63">
        <f t="shared" si="6636"/>
        <v>221</v>
      </c>
      <c r="OR101" s="63">
        <f t="shared" si="6636"/>
        <v>2745615.6000000006</v>
      </c>
      <c r="OS101" s="63">
        <f t="shared" si="6636"/>
        <v>0</v>
      </c>
      <c r="OT101" s="63">
        <f t="shared" si="6636"/>
        <v>0</v>
      </c>
      <c r="OU101" s="63">
        <f t="shared" ref="OU101:OW101" si="6675">OU102</f>
        <v>198</v>
      </c>
      <c r="OV101" s="63">
        <f t="shared" si="6675"/>
        <v>148.5</v>
      </c>
      <c r="OW101" s="63">
        <f t="shared" si="6675"/>
        <v>198.9</v>
      </c>
      <c r="OX101" s="3">
        <f t="shared" si="5304"/>
        <v>56</v>
      </c>
      <c r="OY101" s="3">
        <f t="shared" si="5305"/>
        <v>695721.60000000056</v>
      </c>
      <c r="OZ101" s="63">
        <f>план!BW100</f>
        <v>87</v>
      </c>
      <c r="PA101" s="63">
        <f>план!BX100</f>
        <v>1297023.8399999999</v>
      </c>
      <c r="PB101" s="63">
        <f t="shared" ref="PB101:PC101" si="6676">PB102</f>
        <v>65.25</v>
      </c>
      <c r="PC101" s="63">
        <f t="shared" si="6676"/>
        <v>972767.87999999989</v>
      </c>
      <c r="PD101" s="63">
        <f t="shared" si="6636"/>
        <v>49</v>
      </c>
      <c r="PE101" s="63">
        <f t="shared" si="6636"/>
        <v>730507.67999999982</v>
      </c>
      <c r="PF101" s="63">
        <f t="shared" si="6636"/>
        <v>0</v>
      </c>
      <c r="PG101" s="63">
        <f t="shared" si="6636"/>
        <v>0</v>
      </c>
      <c r="PH101" s="63">
        <f t="shared" ref="PH101:PJ101" si="6677">PH102</f>
        <v>78.3</v>
      </c>
      <c r="PI101" s="63">
        <f t="shared" si="6677"/>
        <v>58.725000000000001</v>
      </c>
      <c r="PJ101" s="63">
        <f t="shared" si="6677"/>
        <v>44.1</v>
      </c>
      <c r="PK101" s="3">
        <f t="shared" si="5306"/>
        <v>-16.25</v>
      </c>
      <c r="PL101" s="3">
        <f t="shared" si="5307"/>
        <v>-242260.20000000007</v>
      </c>
      <c r="PM101" s="63">
        <f>план!BY100</f>
        <v>0</v>
      </c>
      <c r="PN101" s="63">
        <f>план!BZ100</f>
        <v>0</v>
      </c>
      <c r="PO101" s="63">
        <f t="shared" ref="PO101:AEN101" si="6678">PO102</f>
        <v>0</v>
      </c>
      <c r="PP101" s="63">
        <f t="shared" si="6678"/>
        <v>0</v>
      </c>
      <c r="PQ101" s="63">
        <f t="shared" si="6678"/>
        <v>0</v>
      </c>
      <c r="PR101" s="63">
        <f t="shared" si="6678"/>
        <v>0</v>
      </c>
      <c r="PS101" s="63">
        <f t="shared" si="6678"/>
        <v>0</v>
      </c>
      <c r="PT101" s="63">
        <f t="shared" si="6678"/>
        <v>0</v>
      </c>
      <c r="PU101" s="63">
        <f t="shared" si="6678"/>
        <v>0</v>
      </c>
      <c r="PV101" s="63">
        <f t="shared" si="6678"/>
        <v>0</v>
      </c>
      <c r="PW101" s="63">
        <f t="shared" si="6678"/>
        <v>0</v>
      </c>
      <c r="PX101" s="3">
        <f t="shared" si="5308"/>
        <v>0</v>
      </c>
      <c r="PY101" s="3">
        <f t="shared" si="5309"/>
        <v>0</v>
      </c>
      <c r="PZ101" s="63">
        <f>план!CA100</f>
        <v>0</v>
      </c>
      <c r="QA101" s="63">
        <f>план!CB100</f>
        <v>0</v>
      </c>
      <c r="QB101" s="63">
        <f t="shared" si="6678"/>
        <v>0</v>
      </c>
      <c r="QC101" s="63">
        <f t="shared" si="6678"/>
        <v>0</v>
      </c>
      <c r="QD101" s="63">
        <f t="shared" si="6678"/>
        <v>0</v>
      </c>
      <c r="QE101" s="63">
        <f t="shared" si="6678"/>
        <v>0</v>
      </c>
      <c r="QF101" s="63">
        <f t="shared" si="6678"/>
        <v>0</v>
      </c>
      <c r="QG101" s="63">
        <f t="shared" si="6678"/>
        <v>0</v>
      </c>
      <c r="QH101" s="63">
        <f t="shared" si="6678"/>
        <v>0</v>
      </c>
      <c r="QI101" s="63">
        <f t="shared" si="6678"/>
        <v>0</v>
      </c>
      <c r="QJ101" s="63">
        <f t="shared" si="6678"/>
        <v>0</v>
      </c>
      <c r="QK101" s="3">
        <f t="shared" si="5310"/>
        <v>0</v>
      </c>
      <c r="QL101" s="3">
        <f t="shared" si="5311"/>
        <v>0</v>
      </c>
      <c r="QM101" s="63">
        <f>план!CC100</f>
        <v>5</v>
      </c>
      <c r="QN101" s="63">
        <f>план!CD100</f>
        <v>62117.999999999993</v>
      </c>
      <c r="QO101" s="63">
        <f t="shared" si="6678"/>
        <v>3.75</v>
      </c>
      <c r="QP101" s="63">
        <f t="shared" si="6678"/>
        <v>46588.499999999993</v>
      </c>
      <c r="QQ101" s="63">
        <f t="shared" si="6678"/>
        <v>0</v>
      </c>
      <c r="QR101" s="63">
        <f t="shared" si="6678"/>
        <v>0</v>
      </c>
      <c r="QS101" s="63">
        <f t="shared" si="6678"/>
        <v>0</v>
      </c>
      <c r="QT101" s="63">
        <f t="shared" si="6678"/>
        <v>0</v>
      </c>
      <c r="QU101" s="63">
        <f t="shared" si="6678"/>
        <v>4.5</v>
      </c>
      <c r="QV101" s="63">
        <f t="shared" si="6678"/>
        <v>3.375</v>
      </c>
      <c r="QW101" s="63">
        <f t="shared" si="6678"/>
        <v>0</v>
      </c>
      <c r="QX101" s="3">
        <f t="shared" si="5312"/>
        <v>-3.75</v>
      </c>
      <c r="QY101" s="3">
        <f t="shared" si="5313"/>
        <v>-46588.499999999993</v>
      </c>
      <c r="QZ101" s="63">
        <f>план!CE100</f>
        <v>65</v>
      </c>
      <c r="RA101" s="63">
        <f>план!CF100</f>
        <v>969040.79999999993</v>
      </c>
      <c r="RB101" s="63">
        <f t="shared" si="6678"/>
        <v>48.75</v>
      </c>
      <c r="RC101" s="63">
        <f t="shared" si="6678"/>
        <v>726780.6</v>
      </c>
      <c r="RD101" s="63">
        <f t="shared" si="6678"/>
        <v>16</v>
      </c>
      <c r="RE101" s="63">
        <f t="shared" si="6678"/>
        <v>238533.12000000005</v>
      </c>
      <c r="RF101" s="63">
        <f t="shared" si="6678"/>
        <v>0</v>
      </c>
      <c r="RG101" s="63">
        <f t="shared" si="6678"/>
        <v>0</v>
      </c>
      <c r="RH101" s="63">
        <f t="shared" si="6678"/>
        <v>58.5</v>
      </c>
      <c r="RI101" s="63">
        <f t="shared" si="6678"/>
        <v>43.875</v>
      </c>
      <c r="RJ101" s="63">
        <f t="shared" si="6678"/>
        <v>14.4</v>
      </c>
      <c r="RK101" s="3">
        <f t="shared" si="5314"/>
        <v>-32.75</v>
      </c>
      <c r="RL101" s="3">
        <f t="shared" si="5315"/>
        <v>-488247.47999999992</v>
      </c>
      <c r="RM101" s="63">
        <f>план!CG100</f>
        <v>3</v>
      </c>
      <c r="RN101" s="63">
        <f>план!CH100</f>
        <v>44724.959999999999</v>
      </c>
      <c r="RO101" s="63">
        <f t="shared" si="6678"/>
        <v>2.25</v>
      </c>
      <c r="RP101" s="63">
        <f t="shared" si="6678"/>
        <v>33543.72</v>
      </c>
      <c r="RQ101" s="63">
        <f t="shared" si="6678"/>
        <v>0</v>
      </c>
      <c r="RR101" s="63">
        <f t="shared" si="6678"/>
        <v>0</v>
      </c>
      <c r="RS101" s="63">
        <f t="shared" si="6678"/>
        <v>0</v>
      </c>
      <c r="RT101" s="63">
        <f t="shared" si="6678"/>
        <v>0</v>
      </c>
      <c r="RU101" s="63">
        <f t="shared" si="6678"/>
        <v>2.7</v>
      </c>
      <c r="RV101" s="63">
        <f t="shared" si="6678"/>
        <v>2.0249999999999999</v>
      </c>
      <c r="RW101" s="63">
        <f t="shared" si="6678"/>
        <v>0</v>
      </c>
      <c r="RX101" s="3">
        <f t="shared" si="5316"/>
        <v>-2.25</v>
      </c>
      <c r="RY101" s="3">
        <f t="shared" si="5317"/>
        <v>-33543.72</v>
      </c>
      <c r="RZ101" s="63">
        <f>план!CI100</f>
        <v>3</v>
      </c>
      <c r="SA101" s="63">
        <f>план!CJ100</f>
        <v>37270.799999999996</v>
      </c>
      <c r="SB101" s="63">
        <f t="shared" si="6678"/>
        <v>2.25</v>
      </c>
      <c r="SC101" s="63">
        <f t="shared" si="6678"/>
        <v>27953.1</v>
      </c>
      <c r="SD101" s="63">
        <f t="shared" si="6678"/>
        <v>1</v>
      </c>
      <c r="SE101" s="63">
        <f t="shared" si="6678"/>
        <v>12423.6</v>
      </c>
      <c r="SF101" s="63">
        <f t="shared" si="6678"/>
        <v>0</v>
      </c>
      <c r="SG101" s="63">
        <f t="shared" si="6678"/>
        <v>0</v>
      </c>
      <c r="SH101" s="63">
        <f t="shared" si="6678"/>
        <v>2.7</v>
      </c>
      <c r="SI101" s="63">
        <f t="shared" si="6678"/>
        <v>2.0249999999999999</v>
      </c>
      <c r="SJ101" s="63">
        <f t="shared" si="6678"/>
        <v>0.9</v>
      </c>
      <c r="SK101" s="3">
        <f t="shared" si="5318"/>
        <v>-1.25</v>
      </c>
      <c r="SL101" s="3">
        <f t="shared" si="5319"/>
        <v>-15529.499999999998</v>
      </c>
      <c r="SM101" s="63">
        <f>план!CK100</f>
        <v>0</v>
      </c>
      <c r="SN101" s="63">
        <f>план!CL100</f>
        <v>0</v>
      </c>
      <c r="SO101" s="63">
        <f t="shared" si="6678"/>
        <v>0</v>
      </c>
      <c r="SP101" s="63">
        <f t="shared" si="6678"/>
        <v>0</v>
      </c>
      <c r="SQ101" s="63">
        <f t="shared" si="6678"/>
        <v>0</v>
      </c>
      <c r="SR101" s="63">
        <f t="shared" si="6678"/>
        <v>0</v>
      </c>
      <c r="SS101" s="63">
        <f t="shared" si="6678"/>
        <v>0</v>
      </c>
      <c r="ST101" s="63">
        <f t="shared" si="6678"/>
        <v>0</v>
      </c>
      <c r="SU101" s="63">
        <f t="shared" si="6678"/>
        <v>0</v>
      </c>
      <c r="SV101" s="63">
        <f t="shared" si="6678"/>
        <v>0</v>
      </c>
      <c r="SW101" s="63">
        <f t="shared" si="6678"/>
        <v>0</v>
      </c>
      <c r="SX101" s="3">
        <f t="shared" si="5320"/>
        <v>0</v>
      </c>
      <c r="SY101" s="3">
        <f t="shared" si="5321"/>
        <v>0</v>
      </c>
      <c r="SZ101" s="63">
        <f>план!CM100</f>
        <v>0</v>
      </c>
      <c r="TA101" s="63">
        <f>план!CN100</f>
        <v>0</v>
      </c>
      <c r="TB101" s="63">
        <f t="shared" si="6678"/>
        <v>0</v>
      </c>
      <c r="TC101" s="63">
        <f t="shared" si="6678"/>
        <v>0</v>
      </c>
      <c r="TD101" s="63">
        <f t="shared" si="6678"/>
        <v>0</v>
      </c>
      <c r="TE101" s="63">
        <f t="shared" si="6678"/>
        <v>0</v>
      </c>
      <c r="TF101" s="63">
        <f t="shared" si="6678"/>
        <v>0</v>
      </c>
      <c r="TG101" s="63">
        <f t="shared" si="6678"/>
        <v>0</v>
      </c>
      <c r="TH101" s="63">
        <f t="shared" si="6678"/>
        <v>0</v>
      </c>
      <c r="TI101" s="63">
        <f t="shared" si="6678"/>
        <v>0</v>
      </c>
      <c r="TJ101" s="63">
        <f t="shared" si="6678"/>
        <v>0</v>
      </c>
      <c r="TK101" s="3">
        <f t="shared" si="5322"/>
        <v>0</v>
      </c>
      <c r="TL101" s="3">
        <f t="shared" si="5323"/>
        <v>0</v>
      </c>
      <c r="TM101" s="63">
        <f>план!CO100</f>
        <v>162</v>
      </c>
      <c r="TN101" s="63">
        <f>план!CP100</f>
        <v>2012623.2</v>
      </c>
      <c r="TO101" s="63">
        <f t="shared" si="6678"/>
        <v>121.5</v>
      </c>
      <c r="TP101" s="63">
        <f t="shared" si="6678"/>
        <v>1509467.4000000001</v>
      </c>
      <c r="TQ101" s="63">
        <f t="shared" si="6678"/>
        <v>98</v>
      </c>
      <c r="TR101" s="63">
        <f t="shared" si="6678"/>
        <v>1217512.8</v>
      </c>
      <c r="TS101" s="63">
        <f t="shared" si="6678"/>
        <v>0</v>
      </c>
      <c r="TT101" s="63">
        <f t="shared" si="6678"/>
        <v>0</v>
      </c>
      <c r="TU101" s="63">
        <f t="shared" si="6678"/>
        <v>145.80000000000001</v>
      </c>
      <c r="TV101" s="63">
        <f t="shared" si="6678"/>
        <v>109.35000000000001</v>
      </c>
      <c r="TW101" s="63">
        <f t="shared" si="6678"/>
        <v>88.2</v>
      </c>
      <c r="TX101" s="3">
        <f t="shared" si="5324"/>
        <v>-23.5</v>
      </c>
      <c r="TY101" s="3">
        <f t="shared" si="5325"/>
        <v>-291954.60000000009</v>
      </c>
      <c r="TZ101" s="63">
        <f>план!CQ100</f>
        <v>8</v>
      </c>
      <c r="UA101" s="63">
        <f>план!CR100</f>
        <v>99388.799999999988</v>
      </c>
      <c r="UB101" s="63">
        <f t="shared" si="6678"/>
        <v>6</v>
      </c>
      <c r="UC101" s="63">
        <f t="shared" si="6678"/>
        <v>74541.599999999991</v>
      </c>
      <c r="UD101" s="63">
        <f t="shared" si="6678"/>
        <v>7</v>
      </c>
      <c r="UE101" s="63">
        <f t="shared" si="6678"/>
        <v>86965.200000000012</v>
      </c>
      <c r="UF101" s="63">
        <f t="shared" si="6678"/>
        <v>0</v>
      </c>
      <c r="UG101" s="63">
        <f t="shared" si="6678"/>
        <v>0</v>
      </c>
      <c r="UH101" s="63">
        <f t="shared" si="6678"/>
        <v>7.2</v>
      </c>
      <c r="UI101" s="63">
        <f t="shared" si="6678"/>
        <v>5.4</v>
      </c>
      <c r="UJ101" s="63">
        <f t="shared" si="6678"/>
        <v>6.3</v>
      </c>
      <c r="UK101" s="3">
        <f t="shared" si="5326"/>
        <v>1</v>
      </c>
      <c r="UL101" s="3">
        <f t="shared" si="5327"/>
        <v>12423.60000000002</v>
      </c>
      <c r="UM101" s="63">
        <f>план!CS100</f>
        <v>26</v>
      </c>
      <c r="UN101" s="63">
        <f>план!CT100</f>
        <v>323013.59999999998</v>
      </c>
      <c r="UO101" s="63">
        <f t="shared" si="6678"/>
        <v>19.5</v>
      </c>
      <c r="UP101" s="63">
        <f t="shared" si="6678"/>
        <v>242260.19999999998</v>
      </c>
      <c r="UQ101" s="63">
        <f t="shared" si="6678"/>
        <v>16</v>
      </c>
      <c r="UR101" s="63">
        <f t="shared" si="6678"/>
        <v>198777.60000000001</v>
      </c>
      <c r="US101" s="63">
        <f t="shared" si="6678"/>
        <v>0</v>
      </c>
      <c r="UT101" s="63">
        <f t="shared" si="6678"/>
        <v>0</v>
      </c>
      <c r="UU101" s="63">
        <f t="shared" si="6678"/>
        <v>23.400000000000002</v>
      </c>
      <c r="UV101" s="63">
        <f t="shared" si="6678"/>
        <v>17.55</v>
      </c>
      <c r="UW101" s="63">
        <f t="shared" si="6678"/>
        <v>14.4</v>
      </c>
      <c r="UX101" s="3">
        <f t="shared" si="5328"/>
        <v>-3.5</v>
      </c>
      <c r="UY101" s="3">
        <f t="shared" si="5329"/>
        <v>-43482.599999999977</v>
      </c>
      <c r="UZ101" s="63">
        <f>план!CU100</f>
        <v>57</v>
      </c>
      <c r="VA101" s="63">
        <f>план!CV100</f>
        <v>708145.2</v>
      </c>
      <c r="VB101" s="63">
        <f t="shared" si="6678"/>
        <v>42.75</v>
      </c>
      <c r="VC101" s="63">
        <f t="shared" si="6678"/>
        <v>531108.9</v>
      </c>
      <c r="VD101" s="63">
        <f t="shared" si="6678"/>
        <v>46</v>
      </c>
      <c r="VE101" s="63">
        <f t="shared" si="6678"/>
        <v>571485.59999999974</v>
      </c>
      <c r="VF101" s="63">
        <f t="shared" si="6678"/>
        <v>0</v>
      </c>
      <c r="VG101" s="63">
        <f t="shared" si="6678"/>
        <v>0</v>
      </c>
      <c r="VH101" s="63">
        <f t="shared" si="6678"/>
        <v>51.300000000000004</v>
      </c>
      <c r="VI101" s="63">
        <f t="shared" si="6678"/>
        <v>38.475000000000001</v>
      </c>
      <c r="VJ101" s="63">
        <f t="shared" si="6678"/>
        <v>41.4</v>
      </c>
      <c r="VK101" s="3">
        <f t="shared" si="5330"/>
        <v>3.25</v>
      </c>
      <c r="VL101" s="3">
        <f t="shared" si="5331"/>
        <v>40376.699999999721</v>
      </c>
      <c r="VM101" s="63">
        <f>план!CW100</f>
        <v>20</v>
      </c>
      <c r="VN101" s="63">
        <f>план!CX100</f>
        <v>248471.99999999997</v>
      </c>
      <c r="VO101" s="63">
        <f t="shared" si="6678"/>
        <v>15</v>
      </c>
      <c r="VP101" s="63">
        <f t="shared" si="6678"/>
        <v>186353.99999999997</v>
      </c>
      <c r="VQ101" s="63">
        <f t="shared" si="6678"/>
        <v>16</v>
      </c>
      <c r="VR101" s="63">
        <f t="shared" si="6678"/>
        <v>198777.60000000006</v>
      </c>
      <c r="VS101" s="63">
        <f t="shared" si="6678"/>
        <v>0</v>
      </c>
      <c r="VT101" s="63">
        <f t="shared" si="6678"/>
        <v>0</v>
      </c>
      <c r="VU101" s="63">
        <f t="shared" si="6678"/>
        <v>18</v>
      </c>
      <c r="VV101" s="63">
        <f t="shared" si="6678"/>
        <v>13.5</v>
      </c>
      <c r="VW101" s="63">
        <f t="shared" si="6678"/>
        <v>14.4</v>
      </c>
      <c r="VX101" s="3">
        <f t="shared" si="5332"/>
        <v>1</v>
      </c>
      <c r="VY101" s="3">
        <f t="shared" si="5333"/>
        <v>12423.600000000093</v>
      </c>
      <c r="VZ101" s="63">
        <f>план!CY100</f>
        <v>19</v>
      </c>
      <c r="WA101" s="63">
        <f>план!CZ100</f>
        <v>236048.4</v>
      </c>
      <c r="WB101" s="63">
        <f t="shared" si="6678"/>
        <v>14.25</v>
      </c>
      <c r="WC101" s="63">
        <f t="shared" si="6678"/>
        <v>177036.30000000002</v>
      </c>
      <c r="WD101" s="63">
        <f t="shared" si="6678"/>
        <v>7</v>
      </c>
      <c r="WE101" s="63">
        <f t="shared" si="6678"/>
        <v>86965.200000000012</v>
      </c>
      <c r="WF101" s="63">
        <f t="shared" si="6678"/>
        <v>0</v>
      </c>
      <c r="WG101" s="63">
        <f t="shared" si="6678"/>
        <v>0</v>
      </c>
      <c r="WH101" s="63">
        <f t="shared" si="6678"/>
        <v>17.100000000000001</v>
      </c>
      <c r="WI101" s="63">
        <f t="shared" si="6678"/>
        <v>12.825000000000001</v>
      </c>
      <c r="WJ101" s="63">
        <f t="shared" si="6678"/>
        <v>6.3</v>
      </c>
      <c r="WK101" s="3">
        <f t="shared" si="5334"/>
        <v>-7.25</v>
      </c>
      <c r="WL101" s="3">
        <f t="shared" si="5335"/>
        <v>-90071.1</v>
      </c>
      <c r="WM101" s="63">
        <f>план!DA100</f>
        <v>10</v>
      </c>
      <c r="WN101" s="63">
        <f>план!DB100</f>
        <v>149083.19999999998</v>
      </c>
      <c r="WO101" s="63">
        <f t="shared" si="6678"/>
        <v>7.5</v>
      </c>
      <c r="WP101" s="63">
        <f t="shared" si="6678"/>
        <v>111812.4</v>
      </c>
      <c r="WQ101" s="63">
        <f t="shared" si="6678"/>
        <v>4</v>
      </c>
      <c r="WR101" s="63">
        <f t="shared" si="6678"/>
        <v>59633.279999999999</v>
      </c>
      <c r="WS101" s="63">
        <f t="shared" si="6678"/>
        <v>0</v>
      </c>
      <c r="WT101" s="63">
        <f t="shared" si="6678"/>
        <v>0</v>
      </c>
      <c r="WU101" s="63">
        <f t="shared" si="6678"/>
        <v>9</v>
      </c>
      <c r="WV101" s="63">
        <f t="shared" si="6678"/>
        <v>6.75</v>
      </c>
      <c r="WW101" s="63">
        <f t="shared" si="6678"/>
        <v>3.6</v>
      </c>
      <c r="WX101" s="3">
        <f t="shared" si="5336"/>
        <v>-3.5</v>
      </c>
      <c r="WY101" s="3">
        <f t="shared" si="5337"/>
        <v>-52179.119999999995</v>
      </c>
      <c r="WZ101" s="63">
        <f>план!DC100</f>
        <v>12</v>
      </c>
      <c r="XA101" s="63">
        <f>план!DD100</f>
        <v>178899.84</v>
      </c>
      <c r="XB101" s="63">
        <f t="shared" si="6678"/>
        <v>9</v>
      </c>
      <c r="XC101" s="63">
        <f t="shared" si="6678"/>
        <v>134174.88</v>
      </c>
      <c r="XD101" s="63">
        <f t="shared" si="6678"/>
        <v>5</v>
      </c>
      <c r="XE101" s="63">
        <f t="shared" si="6678"/>
        <v>74541.600000000006</v>
      </c>
      <c r="XF101" s="63">
        <f t="shared" si="6678"/>
        <v>0</v>
      </c>
      <c r="XG101" s="63">
        <f t="shared" si="6678"/>
        <v>0</v>
      </c>
      <c r="XH101" s="63">
        <f t="shared" si="6678"/>
        <v>10.8</v>
      </c>
      <c r="XI101" s="63">
        <f t="shared" si="6678"/>
        <v>8.1</v>
      </c>
      <c r="XJ101" s="63">
        <f t="shared" si="6678"/>
        <v>4.5</v>
      </c>
      <c r="XK101" s="3">
        <f t="shared" si="5338"/>
        <v>-4</v>
      </c>
      <c r="XL101" s="3">
        <f t="shared" si="5339"/>
        <v>-59633.279999999999</v>
      </c>
      <c r="XM101" s="63">
        <f>план!DE100</f>
        <v>8</v>
      </c>
      <c r="XN101" s="63">
        <f>план!DF100</f>
        <v>99388.799999999988</v>
      </c>
      <c r="XO101" s="63">
        <f t="shared" si="6678"/>
        <v>6</v>
      </c>
      <c r="XP101" s="63">
        <f t="shared" si="6678"/>
        <v>74541.599999999991</v>
      </c>
      <c r="XQ101" s="63">
        <f t="shared" si="6678"/>
        <v>20</v>
      </c>
      <c r="XR101" s="63">
        <f t="shared" si="6678"/>
        <v>248472.00000000003</v>
      </c>
      <c r="XS101" s="63">
        <f t="shared" si="6678"/>
        <v>0</v>
      </c>
      <c r="XT101" s="63">
        <f t="shared" si="6678"/>
        <v>0</v>
      </c>
      <c r="XU101" s="63">
        <f t="shared" si="6678"/>
        <v>7.2</v>
      </c>
      <c r="XV101" s="63">
        <f t="shared" si="6678"/>
        <v>5.4</v>
      </c>
      <c r="XW101" s="63">
        <f t="shared" ref="XW101" si="6679">XW102</f>
        <v>18</v>
      </c>
      <c r="XX101" s="3">
        <f t="shared" si="5340"/>
        <v>14</v>
      </c>
      <c r="XY101" s="3">
        <f t="shared" si="5341"/>
        <v>173930.40000000002</v>
      </c>
      <c r="XZ101" s="63">
        <f>план!DG100</f>
        <v>240</v>
      </c>
      <c r="YA101" s="63">
        <f>план!DH100</f>
        <v>3577996.8</v>
      </c>
      <c r="YB101" s="63">
        <f t="shared" si="6678"/>
        <v>180</v>
      </c>
      <c r="YC101" s="63">
        <f t="shared" si="6678"/>
        <v>2683497.5999999996</v>
      </c>
      <c r="YD101" s="63">
        <f t="shared" si="6678"/>
        <v>202</v>
      </c>
      <c r="YE101" s="63">
        <f t="shared" si="6678"/>
        <v>3005118.1400000011</v>
      </c>
      <c r="YF101" s="63">
        <f t="shared" si="6678"/>
        <v>0</v>
      </c>
      <c r="YG101" s="63">
        <f t="shared" si="6678"/>
        <v>0</v>
      </c>
      <c r="YH101" s="63">
        <f t="shared" ref="YH101:YJ101" si="6680">YH102</f>
        <v>216</v>
      </c>
      <c r="YI101" s="63">
        <f t="shared" si="6680"/>
        <v>162</v>
      </c>
      <c r="YJ101" s="63">
        <f t="shared" si="6680"/>
        <v>181.8</v>
      </c>
      <c r="YK101" s="3">
        <f t="shared" si="5342"/>
        <v>22</v>
      </c>
      <c r="YL101" s="3">
        <f t="shared" si="5343"/>
        <v>321620.54000000143</v>
      </c>
      <c r="YM101" s="63">
        <f>план!DI100</f>
        <v>5</v>
      </c>
      <c r="YN101" s="63">
        <f>план!DJ100</f>
        <v>74541.599999999991</v>
      </c>
      <c r="YO101" s="63">
        <f t="shared" si="6678"/>
        <v>3.75</v>
      </c>
      <c r="YP101" s="63">
        <f t="shared" si="6678"/>
        <v>55906.2</v>
      </c>
      <c r="YQ101" s="63">
        <f t="shared" si="6678"/>
        <v>4</v>
      </c>
      <c r="YR101" s="63">
        <f t="shared" si="6678"/>
        <v>59633.279999999999</v>
      </c>
      <c r="YS101" s="63">
        <f t="shared" si="6678"/>
        <v>0</v>
      </c>
      <c r="YT101" s="63">
        <f t="shared" si="6678"/>
        <v>0</v>
      </c>
      <c r="YU101" s="63">
        <f t="shared" ref="YU101:YW101" si="6681">YU102</f>
        <v>4.5</v>
      </c>
      <c r="YV101" s="63">
        <f t="shared" si="6681"/>
        <v>3.375</v>
      </c>
      <c r="YW101" s="63">
        <f t="shared" si="6681"/>
        <v>3.6</v>
      </c>
      <c r="YX101" s="3">
        <f t="shared" si="5344"/>
        <v>0.25</v>
      </c>
      <c r="YY101" s="3">
        <f t="shared" si="5345"/>
        <v>3727.0800000000017</v>
      </c>
      <c r="YZ101" s="63">
        <f>план!DK100</f>
        <v>80</v>
      </c>
      <c r="ZA101" s="63">
        <f>план!DL100</f>
        <v>1192665.5999999999</v>
      </c>
      <c r="ZB101" s="63">
        <f t="shared" si="6678"/>
        <v>60</v>
      </c>
      <c r="ZC101" s="63">
        <f t="shared" si="6678"/>
        <v>894499.2</v>
      </c>
      <c r="ZD101" s="63">
        <f t="shared" si="6678"/>
        <v>56</v>
      </c>
      <c r="ZE101" s="63">
        <f t="shared" si="6678"/>
        <v>834865.92000000016</v>
      </c>
      <c r="ZF101" s="63">
        <f t="shared" si="6678"/>
        <v>0</v>
      </c>
      <c r="ZG101" s="63">
        <f t="shared" si="6678"/>
        <v>0</v>
      </c>
      <c r="ZH101" s="63">
        <f t="shared" ref="ZH101:ZJ101" si="6682">ZH102</f>
        <v>72</v>
      </c>
      <c r="ZI101" s="63">
        <f t="shared" si="6682"/>
        <v>54</v>
      </c>
      <c r="ZJ101" s="63">
        <f t="shared" si="6682"/>
        <v>50.4</v>
      </c>
      <c r="ZK101" s="3">
        <f t="shared" si="5346"/>
        <v>-4</v>
      </c>
      <c r="ZL101" s="3">
        <f t="shared" si="5347"/>
        <v>-59633.279999999795</v>
      </c>
      <c r="ZM101" s="63">
        <f>план!DM100</f>
        <v>10</v>
      </c>
      <c r="ZN101" s="63">
        <f>план!DN100</f>
        <v>149083.19999999998</v>
      </c>
      <c r="ZO101" s="63">
        <f t="shared" si="6678"/>
        <v>7.5</v>
      </c>
      <c r="ZP101" s="63">
        <f t="shared" si="6678"/>
        <v>111812.4</v>
      </c>
      <c r="ZQ101" s="63">
        <f t="shared" si="6678"/>
        <v>24</v>
      </c>
      <c r="ZR101" s="63">
        <f t="shared" si="6678"/>
        <v>357799.68000000005</v>
      </c>
      <c r="ZS101" s="63">
        <f t="shared" si="6678"/>
        <v>0</v>
      </c>
      <c r="ZT101" s="63">
        <f t="shared" si="6678"/>
        <v>0</v>
      </c>
      <c r="ZU101" s="63">
        <f t="shared" ref="ZU101:ZW101" si="6683">ZU102</f>
        <v>9</v>
      </c>
      <c r="ZV101" s="63">
        <f t="shared" si="6683"/>
        <v>6.75</v>
      </c>
      <c r="ZW101" s="63">
        <f t="shared" si="6683"/>
        <v>21.6</v>
      </c>
      <c r="ZX101" s="3">
        <f t="shared" si="5348"/>
        <v>16.5</v>
      </c>
      <c r="ZY101" s="3">
        <f t="shared" si="5349"/>
        <v>245987.28000000006</v>
      </c>
      <c r="ZZ101" s="63">
        <f>план!DO100</f>
        <v>28</v>
      </c>
      <c r="AAA101" s="63">
        <f>план!DP100</f>
        <v>347860.8</v>
      </c>
      <c r="AAB101" s="63">
        <f t="shared" si="6678"/>
        <v>21</v>
      </c>
      <c r="AAC101" s="63">
        <f t="shared" si="6678"/>
        <v>260895.59999999998</v>
      </c>
      <c r="AAD101" s="63">
        <f t="shared" si="6678"/>
        <v>61</v>
      </c>
      <c r="AAE101" s="63">
        <f t="shared" si="6678"/>
        <v>757839.60000000009</v>
      </c>
      <c r="AAF101" s="63">
        <f t="shared" si="6678"/>
        <v>0</v>
      </c>
      <c r="AAG101" s="63">
        <f t="shared" si="6678"/>
        <v>0</v>
      </c>
      <c r="AAH101" s="63">
        <f t="shared" ref="AAH101:AAJ101" si="6684">AAH102</f>
        <v>25.2</v>
      </c>
      <c r="AAI101" s="63">
        <f t="shared" si="6684"/>
        <v>18.900000000000002</v>
      </c>
      <c r="AAJ101" s="63">
        <f t="shared" si="6684"/>
        <v>54.9</v>
      </c>
      <c r="AAK101" s="3">
        <f t="shared" si="5350"/>
        <v>40</v>
      </c>
      <c r="AAL101" s="3">
        <f t="shared" si="5351"/>
        <v>496944.00000000012</v>
      </c>
      <c r="AAM101" s="63">
        <f>план!DQ100</f>
        <v>9</v>
      </c>
      <c r="AAN101" s="63">
        <f>план!DR100</f>
        <v>111812.4</v>
      </c>
      <c r="AAO101" s="63">
        <f t="shared" si="6678"/>
        <v>6.75</v>
      </c>
      <c r="AAP101" s="63">
        <f t="shared" ref="AAP101" si="6685">AAP102</f>
        <v>83859.299999999988</v>
      </c>
      <c r="AAQ101" s="63">
        <f t="shared" si="6678"/>
        <v>0</v>
      </c>
      <c r="AAR101" s="63">
        <f t="shared" si="6678"/>
        <v>0</v>
      </c>
      <c r="AAS101" s="63">
        <f t="shared" si="6678"/>
        <v>0</v>
      </c>
      <c r="AAT101" s="63">
        <f t="shared" si="6678"/>
        <v>0</v>
      </c>
      <c r="AAU101" s="63">
        <f t="shared" ref="AAU101:AAW101" si="6686">AAU102</f>
        <v>8.1</v>
      </c>
      <c r="AAV101" s="63">
        <f t="shared" si="6686"/>
        <v>6.0750000000000002</v>
      </c>
      <c r="AAW101" s="63">
        <f t="shared" si="6686"/>
        <v>0</v>
      </c>
      <c r="AAX101" s="3">
        <f t="shared" si="5352"/>
        <v>-6.75</v>
      </c>
      <c r="AAY101" s="3">
        <f t="shared" si="5353"/>
        <v>-83859.299999999988</v>
      </c>
      <c r="AAZ101" s="63">
        <f>план!DS100</f>
        <v>0</v>
      </c>
      <c r="ABA101" s="63">
        <f>план!DT100</f>
        <v>0</v>
      </c>
      <c r="ABB101" s="63">
        <f t="shared" ref="ABB101:ABC101" si="6687">ABB102</f>
        <v>0</v>
      </c>
      <c r="ABC101" s="63">
        <f t="shared" si="6687"/>
        <v>0</v>
      </c>
      <c r="ABD101" s="63">
        <f t="shared" si="6678"/>
        <v>0</v>
      </c>
      <c r="ABE101" s="63">
        <f t="shared" si="6678"/>
        <v>0</v>
      </c>
      <c r="ABF101" s="63">
        <f t="shared" si="6678"/>
        <v>0</v>
      </c>
      <c r="ABG101" s="63">
        <f t="shared" si="6678"/>
        <v>0</v>
      </c>
      <c r="ABH101" s="63">
        <f t="shared" ref="ABH101:ABJ101" si="6688">ABH102</f>
        <v>0</v>
      </c>
      <c r="ABI101" s="63">
        <f t="shared" si="6688"/>
        <v>0</v>
      </c>
      <c r="ABJ101" s="63">
        <f t="shared" si="6688"/>
        <v>0</v>
      </c>
      <c r="ABK101" s="3">
        <f t="shared" si="5354"/>
        <v>0</v>
      </c>
      <c r="ABL101" s="3">
        <f t="shared" si="5355"/>
        <v>0</v>
      </c>
      <c r="ABM101" s="63">
        <f>план!DU100</f>
        <v>6</v>
      </c>
      <c r="ABN101" s="63">
        <f>план!DV100</f>
        <v>89449.919999999998</v>
      </c>
      <c r="ABO101" s="63">
        <f t="shared" ref="ABO101:ABT101" si="6689">ABO102</f>
        <v>3</v>
      </c>
      <c r="ABP101" s="63">
        <f t="shared" si="6689"/>
        <v>67087.44</v>
      </c>
      <c r="ABQ101" s="63">
        <f t="shared" si="6689"/>
        <v>7</v>
      </c>
      <c r="ABR101" s="63">
        <f t="shared" si="6689"/>
        <v>104358.24000000002</v>
      </c>
      <c r="ABS101" s="63">
        <f t="shared" si="6689"/>
        <v>0</v>
      </c>
      <c r="ABT101" s="63">
        <f t="shared" si="6689"/>
        <v>0</v>
      </c>
      <c r="ABU101" s="63">
        <f t="shared" ref="ABU101:ABW101" si="6690">ABU102</f>
        <v>5.4</v>
      </c>
      <c r="ABV101" s="63">
        <f t="shared" si="6690"/>
        <v>2.7</v>
      </c>
      <c r="ABW101" s="63">
        <f t="shared" si="6690"/>
        <v>6.3</v>
      </c>
      <c r="ABX101" s="77">
        <f t="shared" ref="ABX101:ABY105" si="6691">SUM(ABQ101-ABO101)</f>
        <v>4</v>
      </c>
      <c r="ABY101" s="77">
        <f t="shared" si="6691"/>
        <v>37270.800000000017</v>
      </c>
      <c r="ABZ101" s="63">
        <f>план!DW100</f>
        <v>4</v>
      </c>
      <c r="ACA101" s="63">
        <f>план!DX100</f>
        <v>59633.279999999999</v>
      </c>
      <c r="ACB101" s="63">
        <f t="shared" ref="ACB101:ACC101" si="6692">ACB102</f>
        <v>3</v>
      </c>
      <c r="ACC101" s="63">
        <f t="shared" si="6692"/>
        <v>44724.959999999999</v>
      </c>
      <c r="ACD101" s="63">
        <f t="shared" si="6678"/>
        <v>5</v>
      </c>
      <c r="ACE101" s="63">
        <f t="shared" si="6678"/>
        <v>74541.600000000006</v>
      </c>
      <c r="ACF101" s="63">
        <f t="shared" si="6678"/>
        <v>0</v>
      </c>
      <c r="ACG101" s="63">
        <f t="shared" si="6678"/>
        <v>0</v>
      </c>
      <c r="ACH101" s="63">
        <f t="shared" ref="ACH101:ACJ101" si="6693">ACH102</f>
        <v>3.6</v>
      </c>
      <c r="ACI101" s="63">
        <f t="shared" si="6693"/>
        <v>2.7</v>
      </c>
      <c r="ACJ101" s="63">
        <f t="shared" si="6693"/>
        <v>4.5</v>
      </c>
      <c r="ACK101" s="77">
        <f t="shared" ref="ACK101:ACL105" si="6694">SUM(ACD101-ACB101)</f>
        <v>2</v>
      </c>
      <c r="ACL101" s="77">
        <f t="shared" si="6694"/>
        <v>29816.640000000007</v>
      </c>
      <c r="ACM101" s="63">
        <f>план!DY100</f>
        <v>2</v>
      </c>
      <c r="ACN101" s="63">
        <f>план!DZ100</f>
        <v>39578.04</v>
      </c>
      <c r="ACO101" s="63">
        <f t="shared" ref="ACO101:ACW101" si="6695">ACO102</f>
        <v>1.5</v>
      </c>
      <c r="ACP101" s="63">
        <f t="shared" si="6695"/>
        <v>29683.53</v>
      </c>
      <c r="ACQ101" s="63">
        <f t="shared" si="6695"/>
        <v>1</v>
      </c>
      <c r="ACR101" s="63">
        <f t="shared" si="6695"/>
        <v>19789.02</v>
      </c>
      <c r="ACS101" s="63">
        <f t="shared" si="6695"/>
        <v>0</v>
      </c>
      <c r="ACT101" s="63">
        <f t="shared" si="6695"/>
        <v>0</v>
      </c>
      <c r="ACU101" s="63">
        <f t="shared" si="6695"/>
        <v>1.8</v>
      </c>
      <c r="ACV101" s="63">
        <f t="shared" si="6695"/>
        <v>1.35</v>
      </c>
      <c r="ACW101" s="63">
        <f t="shared" si="6695"/>
        <v>0.9</v>
      </c>
      <c r="ACX101" s="77">
        <f t="shared" ref="ACX101:ACY105" si="6696">SUM(ACQ101-ACO101)</f>
        <v>-0.5</v>
      </c>
      <c r="ACY101" s="77">
        <f t="shared" si="6696"/>
        <v>-9894.5099999999984</v>
      </c>
      <c r="ACZ101" s="63">
        <f>план!EA100</f>
        <v>13</v>
      </c>
      <c r="ADA101" s="63">
        <f>план!EB100</f>
        <v>296480.33999999997</v>
      </c>
      <c r="ADB101" s="63">
        <f t="shared" ref="ADB101:ADG101" si="6697">ADB102</f>
        <v>9.1</v>
      </c>
      <c r="ADC101" s="63">
        <f t="shared" si="6697"/>
        <v>222360.25499999998</v>
      </c>
      <c r="ADD101" s="63">
        <f t="shared" si="6697"/>
        <v>2</v>
      </c>
      <c r="ADE101" s="63">
        <f t="shared" si="6697"/>
        <v>45612.36</v>
      </c>
      <c r="ADF101" s="63">
        <f t="shared" si="6697"/>
        <v>0</v>
      </c>
      <c r="ADG101" s="63">
        <f t="shared" si="6697"/>
        <v>0</v>
      </c>
      <c r="ADH101" s="63">
        <f t="shared" ref="ADH101:ADJ101" si="6698">ADH102</f>
        <v>11.700000000000001</v>
      </c>
      <c r="ADI101" s="63">
        <f t="shared" si="6698"/>
        <v>8.19</v>
      </c>
      <c r="ADJ101" s="63">
        <f t="shared" si="6698"/>
        <v>1.8</v>
      </c>
      <c r="ADK101" s="77">
        <f t="shared" ref="ADK101:ADL105" si="6699">SUM(ADD101-ADB101)</f>
        <v>-7.1</v>
      </c>
      <c r="ADL101" s="77">
        <f t="shared" si="6699"/>
        <v>-176747.89499999996</v>
      </c>
      <c r="ADM101" s="63">
        <f t="shared" si="6678"/>
        <v>0</v>
      </c>
      <c r="ADN101" s="63">
        <f t="shared" si="6678"/>
        <v>0</v>
      </c>
      <c r="ADO101" s="63">
        <f t="shared" ref="ADO101:ADP101" si="6700">ADO102</f>
        <v>0</v>
      </c>
      <c r="ADP101" s="63">
        <f t="shared" si="6700"/>
        <v>0</v>
      </c>
      <c r="ADQ101" s="63"/>
      <c r="ADR101" s="63"/>
      <c r="ADS101" s="63"/>
      <c r="ADT101" s="63"/>
      <c r="ADU101" s="63">
        <f t="shared" ref="ADU101:ADW101" si="6701">ADU102</f>
        <v>0</v>
      </c>
      <c r="ADV101" s="63">
        <f t="shared" si="6701"/>
        <v>0</v>
      </c>
      <c r="ADW101" s="63">
        <f t="shared" si="6701"/>
        <v>0</v>
      </c>
      <c r="ADX101" s="77">
        <f t="shared" ref="ADX101:ADY105" si="6702">SUM(ADQ101-ADO101)</f>
        <v>0</v>
      </c>
      <c r="ADY101" s="77">
        <f t="shared" si="6702"/>
        <v>0</v>
      </c>
      <c r="ADZ101" s="63">
        <f>план!EE100</f>
        <v>0</v>
      </c>
      <c r="AEA101" s="63">
        <f>план!EF100</f>
        <v>0</v>
      </c>
      <c r="AEB101" s="63">
        <f t="shared" ref="AEB101:AEJ101" si="6703">AEB102</f>
        <v>0</v>
      </c>
      <c r="AEC101" s="63">
        <f t="shared" si="6703"/>
        <v>0</v>
      </c>
      <c r="AED101" s="63">
        <f t="shared" si="6703"/>
        <v>0</v>
      </c>
      <c r="AEE101" s="63">
        <f t="shared" si="6703"/>
        <v>0</v>
      </c>
      <c r="AEF101" s="63">
        <f t="shared" si="6703"/>
        <v>0</v>
      </c>
      <c r="AEG101" s="63">
        <f t="shared" si="6703"/>
        <v>0</v>
      </c>
      <c r="AEH101" s="63">
        <f t="shared" si="6703"/>
        <v>0</v>
      </c>
      <c r="AEI101" s="63">
        <f t="shared" si="6703"/>
        <v>0</v>
      </c>
      <c r="AEJ101" s="63">
        <f t="shared" si="6703"/>
        <v>0</v>
      </c>
      <c r="AEK101" s="77">
        <f t="shared" ref="AEK101:AEL105" si="6704">SUM(AED101-AEB101)</f>
        <v>0</v>
      </c>
      <c r="AEL101" s="77">
        <f t="shared" si="6704"/>
        <v>0</v>
      </c>
      <c r="AEM101" s="63">
        <f t="shared" si="6678"/>
        <v>2418</v>
      </c>
      <c r="AEN101" s="63">
        <f t="shared" si="6678"/>
        <v>31921819.019999996</v>
      </c>
      <c r="AEO101" s="63">
        <f t="shared" ref="AEO101:AEW101" si="6705">AEO102</f>
        <v>1811.35</v>
      </c>
      <c r="AEP101" s="63">
        <f t="shared" si="6705"/>
        <v>23941364.264999997</v>
      </c>
      <c r="AEQ101" s="63">
        <f t="shared" si="6705"/>
        <v>1762</v>
      </c>
      <c r="AER101" s="63">
        <f t="shared" si="6705"/>
        <v>23071273.16</v>
      </c>
      <c r="AES101" s="63">
        <f t="shared" si="6705"/>
        <v>0</v>
      </c>
      <c r="AET101" s="63">
        <f t="shared" si="6705"/>
        <v>0</v>
      </c>
      <c r="AEU101" s="63">
        <f t="shared" si="6705"/>
        <v>2176.2000000000003</v>
      </c>
      <c r="AEV101" s="63">
        <f t="shared" si="6705"/>
        <v>1630.2149999999999</v>
      </c>
      <c r="AEW101" s="63">
        <f t="shared" si="6705"/>
        <v>1585.8</v>
      </c>
      <c r="AEX101" s="77">
        <f t="shared" ref="AEX101:AEY105" si="6706">SUM(AEQ101-AEO101)</f>
        <v>-49.349999999999909</v>
      </c>
      <c r="AEY101" s="77">
        <f t="shared" si="6706"/>
        <v>-870091.10499999672</v>
      </c>
      <c r="AEZ101" s="118">
        <f t="shared" ref="AEZ101:AEZ104" si="6707">SUM(FD101/FB101)</f>
        <v>0.60952380952380958</v>
      </c>
      <c r="AFA101" s="118">
        <f t="shared" ref="AFA101:AFA104" si="6708">SUM(FE101/FC101)</f>
        <v>0.59047619047619071</v>
      </c>
    </row>
    <row r="102" spans="1:833" x14ac:dyDescent="0.25">
      <c r="A102" s="7"/>
      <c r="B102" s="6">
        <v>69</v>
      </c>
      <c r="C102" s="22" t="s">
        <v>287</v>
      </c>
      <c r="D102" s="156">
        <f t="shared" si="5358"/>
        <v>9860</v>
      </c>
      <c r="E102" s="23">
        <v>10127</v>
      </c>
      <c r="F102" s="92">
        <v>0.9</v>
      </c>
      <c r="G102" s="25">
        <v>1</v>
      </c>
      <c r="H102" s="151"/>
      <c r="I102" s="23">
        <v>1.4</v>
      </c>
      <c r="J102" s="23">
        <v>1.68</v>
      </c>
      <c r="K102" s="23">
        <v>2.23</v>
      </c>
      <c r="L102" s="23">
        <v>2.57</v>
      </c>
      <c r="M102" s="3">
        <f>план!M101</f>
        <v>1</v>
      </c>
      <c r="N102" s="3">
        <f>план!N101</f>
        <v>12423.599999999999</v>
      </c>
      <c r="O102" s="3">
        <f>SUM(M102/12*$A$4)</f>
        <v>0.75</v>
      </c>
      <c r="P102" s="3">
        <f>SUM(N102/12*$A$4)</f>
        <v>9317.6999999999989</v>
      </c>
      <c r="Q102" s="3">
        <f>VLOOKUP($B102,'ДС факт при поликлинике'!$D$6:$AK$80,31,0)</f>
        <v>2</v>
      </c>
      <c r="R102" s="3">
        <f>VLOOKUP($B102,'ДС факт при поликлинике'!$D$6:$AK$80,32,0)</f>
        <v>24847.200000000001</v>
      </c>
      <c r="S102" s="3">
        <f>VLOOKUP($B102,'ДС факт при поликлинике'!$D$6:$AK$80,33,0)</f>
        <v>0</v>
      </c>
      <c r="T102" s="3">
        <f>VLOOKUP($B102,'ДС факт при поликлинике'!$D$6:$AK$80,34,0)</f>
        <v>0</v>
      </c>
      <c r="U102" s="3">
        <f>SUM(M102*$F102)</f>
        <v>0.9</v>
      </c>
      <c r="V102" s="3">
        <f>SUM(O102*$F102)</f>
        <v>0.67500000000000004</v>
      </c>
      <c r="W102" s="3">
        <f>SUM(Q102*$F102)</f>
        <v>1.8</v>
      </c>
      <c r="X102" s="3">
        <f t="shared" si="5246"/>
        <v>1.25</v>
      </c>
      <c r="Y102" s="3">
        <f t="shared" si="5247"/>
        <v>15529.500000000002</v>
      </c>
      <c r="Z102" s="3">
        <f>план!O101</f>
        <v>0</v>
      </c>
      <c r="AA102" s="3">
        <f>план!P101</f>
        <v>0</v>
      </c>
      <c r="AB102" s="3">
        <f>SUM(Z102/12*$A$4)</f>
        <v>0</v>
      </c>
      <c r="AC102" s="3">
        <f>SUM(AA102/12*$A$4)</f>
        <v>0</v>
      </c>
      <c r="AD102" s="3">
        <f>VLOOKUP($B102,'ДС факт при поликлинике'!$D$6:$JS$80,47,0)</f>
        <v>0</v>
      </c>
      <c r="AE102" s="3">
        <f>VLOOKUP($B102,'ДС факт при поликлинике'!$D$6:$JS$80,48,0)</f>
        <v>0</v>
      </c>
      <c r="AF102" s="3">
        <f>VLOOKUP($B102,'ДС факт при поликлинике'!$D$6:$JS$80,49,0)</f>
        <v>0</v>
      </c>
      <c r="AG102" s="3">
        <f>VLOOKUP($B102,'ДС факт при поликлинике'!$D$6:$JS$80,50,0)</f>
        <v>0</v>
      </c>
      <c r="AH102" s="3">
        <f>SUM(Z102*$F102)</f>
        <v>0</v>
      </c>
      <c r="AI102" s="3">
        <f>SUM(AB102*$F102)</f>
        <v>0</v>
      </c>
      <c r="AJ102" s="3">
        <f>SUM(AD102*$F102)</f>
        <v>0</v>
      </c>
      <c r="AK102" s="3">
        <f t="shared" si="5248"/>
        <v>0</v>
      </c>
      <c r="AL102" s="3">
        <f t="shared" si="5249"/>
        <v>0</v>
      </c>
      <c r="AM102" s="26">
        <f>план!Q101</f>
        <v>0</v>
      </c>
      <c r="AN102" s="3">
        <f>план!R101</f>
        <v>0</v>
      </c>
      <c r="AO102" s="3">
        <f>SUM(AM102/12*$A$4)</f>
        <v>0</v>
      </c>
      <c r="AP102" s="3">
        <f>SUM(AN102/12*$A$4)</f>
        <v>0</v>
      </c>
      <c r="AQ102" s="3">
        <f>VLOOKUP($B102,'ДС факт при поликлинике'!$D$6:$JS$80,7,0)</f>
        <v>0</v>
      </c>
      <c r="AR102" s="3">
        <f>VLOOKUP($B102,'ДС факт при поликлинике'!$D$6:$JS$80,8,0)</f>
        <v>0</v>
      </c>
      <c r="AS102" s="3">
        <f>VLOOKUP($B102,'ДС факт при поликлинике'!$D$6:$JS$80,9,0)</f>
        <v>0</v>
      </c>
      <c r="AT102" s="3">
        <f>VLOOKUP($B102,'ДС факт при поликлинике'!$D$6:$JS$80,10,0)</f>
        <v>0</v>
      </c>
      <c r="AU102" s="3">
        <f>SUM(AM102*$F102)</f>
        <v>0</v>
      </c>
      <c r="AV102" s="3">
        <f>SUM(AO102*$F102)</f>
        <v>0</v>
      </c>
      <c r="AW102" s="3">
        <f>SUM(AQ102*$F102)</f>
        <v>0</v>
      </c>
      <c r="AX102" s="3">
        <f t="shared" si="5250"/>
        <v>0</v>
      </c>
      <c r="AY102" s="3">
        <f t="shared" si="5251"/>
        <v>0</v>
      </c>
      <c r="AZ102" s="3">
        <f>план!S101</f>
        <v>0</v>
      </c>
      <c r="BA102" s="3">
        <f>план!T101</f>
        <v>0</v>
      </c>
      <c r="BB102" s="3">
        <f>SUM(AZ102/12*$A$4)</f>
        <v>0</v>
      </c>
      <c r="BC102" s="3">
        <f>SUM(BA102/12*$A$4)</f>
        <v>0</v>
      </c>
      <c r="BD102" s="3">
        <f>VLOOKUP($B102,'ДС факт при поликлинике'!$D$6:$JS$80,23,0)</f>
        <v>0</v>
      </c>
      <c r="BE102" s="3">
        <f>VLOOKUP($B102,'ДС факт при поликлинике'!$D$6:$JS$80,24,0)</f>
        <v>0</v>
      </c>
      <c r="BF102" s="3">
        <f>VLOOKUP($B102,'ДС факт при поликлинике'!$D$6:$JS$80,25,0)</f>
        <v>0</v>
      </c>
      <c r="BG102" s="3">
        <f>VLOOKUP($B102,'ДС факт при поликлинике'!$D$6:$JS$80,26,0)</f>
        <v>0</v>
      </c>
      <c r="BH102" s="3">
        <f>SUM(AZ102*$F102)</f>
        <v>0</v>
      </c>
      <c r="BI102" s="3">
        <f>SUM(BB102*$F102)</f>
        <v>0</v>
      </c>
      <c r="BJ102" s="3">
        <f>SUM(BD102*$F102)</f>
        <v>0</v>
      </c>
      <c r="BK102" s="3">
        <f t="shared" si="5252"/>
        <v>0</v>
      </c>
      <c r="BL102" s="3">
        <f t="shared" si="5253"/>
        <v>0</v>
      </c>
      <c r="BM102" s="3">
        <f>план!U101</f>
        <v>0</v>
      </c>
      <c r="BN102" s="3">
        <f>план!V101</f>
        <v>0</v>
      </c>
      <c r="BO102" s="3">
        <f>SUM(BM102/12*$A$4)</f>
        <v>0</v>
      </c>
      <c r="BP102" s="3">
        <f>SUM(BN102/12*$A$4)</f>
        <v>0</v>
      </c>
      <c r="BQ102" s="3">
        <f>VLOOKUP($B102,'ДС факт при поликлинике'!$D$6:$JS$80,255,0)</f>
        <v>0</v>
      </c>
      <c r="BR102" s="3">
        <f>VLOOKUP($B102,'ДС факт при поликлинике'!$D$6:$JS$80,256,0)</f>
        <v>0</v>
      </c>
      <c r="BS102" s="3">
        <f>VLOOKUP($B102,'ДС факт при поликлинике'!$D$6:$JS$80,257,0)</f>
        <v>0</v>
      </c>
      <c r="BT102" s="3">
        <f>VLOOKUP($B102,'ДС факт при поликлинике'!$D$6:$JS$80,258,0)</f>
        <v>0</v>
      </c>
      <c r="BU102" s="3">
        <f>SUM(BM102*$F102)</f>
        <v>0</v>
      </c>
      <c r="BV102" s="3">
        <f>SUM(BO102*$F102)</f>
        <v>0</v>
      </c>
      <c r="BW102" s="3">
        <f>SUM(BQ102*$F102)</f>
        <v>0</v>
      </c>
      <c r="BX102" s="3">
        <f t="shared" si="5254"/>
        <v>0</v>
      </c>
      <c r="BY102" s="3">
        <f t="shared" si="5255"/>
        <v>0</v>
      </c>
      <c r="BZ102" s="3">
        <f>план!W101</f>
        <v>0</v>
      </c>
      <c r="CA102" s="3">
        <f>план!X101</f>
        <v>0</v>
      </c>
      <c r="CB102" s="3">
        <f>SUM(BZ102/12*$A$4)</f>
        <v>0</v>
      </c>
      <c r="CC102" s="3">
        <f>SUM(CA102/12*$A$4)</f>
        <v>0</v>
      </c>
      <c r="CD102" s="3">
        <f>VLOOKUP($B102,'ДС факт при поликлинике'!$D$6:$JS$80,11,0)</f>
        <v>0</v>
      </c>
      <c r="CE102" s="3">
        <f>VLOOKUP($B102,'ДС факт при поликлинике'!$D$6:$JS$80,12,0)</f>
        <v>0</v>
      </c>
      <c r="CF102" s="3">
        <f>VLOOKUP($B102,'ДС факт при поликлинике'!$D$6:$JS$80,13,0)</f>
        <v>0</v>
      </c>
      <c r="CG102" s="3">
        <f>VLOOKUP($B102,'ДС факт при поликлинике'!$D$6:$JS$80,14,0)</f>
        <v>0</v>
      </c>
      <c r="CH102" s="3">
        <f>SUM(BZ102*$F102)</f>
        <v>0</v>
      </c>
      <c r="CI102" s="3">
        <f>SUM(CB102*$F102)</f>
        <v>0</v>
      </c>
      <c r="CJ102" s="3">
        <f>SUM(CD102*$F102)</f>
        <v>0</v>
      </c>
      <c r="CK102" s="3">
        <f t="shared" si="5256"/>
        <v>0</v>
      </c>
      <c r="CL102" s="3">
        <f t="shared" si="5257"/>
        <v>0</v>
      </c>
      <c r="CM102" s="3">
        <f>план!Y101</f>
        <v>85</v>
      </c>
      <c r="CN102" s="3">
        <f>план!Z101</f>
        <v>1267207.2</v>
      </c>
      <c r="CO102" s="3">
        <f>SUM(CM102/12*$A$4)</f>
        <v>63.75</v>
      </c>
      <c r="CP102" s="3">
        <f>SUM(CN102/12*$A$4)</f>
        <v>950405.39999999991</v>
      </c>
      <c r="CQ102" s="3">
        <f>VLOOKUP($B102,'ДС факт при поликлинике'!$D$6:$JS$80,247,0)</f>
        <v>57</v>
      </c>
      <c r="CR102" s="3">
        <f>VLOOKUP($B102,'ДС факт при поликлинике'!$D$6:$JS$80,248,0)</f>
        <v>849774.23999999964</v>
      </c>
      <c r="CS102" s="3">
        <f>VLOOKUP($B102,'ДС факт при поликлинике'!$D$6:$JS$80,249,0)</f>
        <v>0</v>
      </c>
      <c r="CT102" s="3">
        <f>VLOOKUP($B102,'ДС факт при поликлинике'!$D$6:$JS$80,250,0)</f>
        <v>0</v>
      </c>
      <c r="CU102" s="3">
        <f>SUM(CM102*$F102)</f>
        <v>76.5</v>
      </c>
      <c r="CV102" s="3">
        <f>SUM(CO102*$F102)</f>
        <v>57.375</v>
      </c>
      <c r="CW102" s="3">
        <f>SUM(CQ102*$F102)</f>
        <v>51.300000000000004</v>
      </c>
      <c r="CX102" s="3">
        <f t="shared" si="5258"/>
        <v>-6.75</v>
      </c>
      <c r="CY102" s="3">
        <f t="shared" si="5259"/>
        <v>-100631.16000000027</v>
      </c>
      <c r="CZ102" s="3">
        <f>план!AA101</f>
        <v>0</v>
      </c>
      <c r="DA102" s="3">
        <f>план!AB101</f>
        <v>0</v>
      </c>
      <c r="DB102" s="3">
        <f>SUM(CZ102/12*$A$4)</f>
        <v>0</v>
      </c>
      <c r="DC102" s="3">
        <f>SUM(DA102/12*$A$4)</f>
        <v>0</v>
      </c>
      <c r="DD102" s="3">
        <f>VLOOKUP($B102,'ДС факт при поликлинике'!$D$6:$JS$80,263,0)</f>
        <v>0</v>
      </c>
      <c r="DE102" s="3">
        <f>VLOOKUP($B102,'ДС факт при поликлинике'!$D$6:$JS$80,264,0)</f>
        <v>0</v>
      </c>
      <c r="DF102" s="3">
        <f>VLOOKUP($B102,'ДС факт при поликлинике'!$D$6:$JS$80,265,0)</f>
        <v>0</v>
      </c>
      <c r="DG102" s="3">
        <f>VLOOKUP($B102,'ДС факт при поликлинике'!$D$6:$JS$80,266,0)</f>
        <v>0</v>
      </c>
      <c r="DH102" s="3">
        <f>SUM(CZ102*$F102)</f>
        <v>0</v>
      </c>
      <c r="DI102" s="3">
        <f>SUM(DB102*$F102)</f>
        <v>0</v>
      </c>
      <c r="DJ102" s="3">
        <f>SUM(DD102*$F102)</f>
        <v>0</v>
      </c>
      <c r="DK102" s="3">
        <f t="shared" si="5260"/>
        <v>0</v>
      </c>
      <c r="DL102" s="3">
        <f t="shared" si="5261"/>
        <v>0</v>
      </c>
      <c r="DM102" s="3">
        <f>план!AC101</f>
        <v>10</v>
      </c>
      <c r="DN102" s="3">
        <f>план!AD101</f>
        <v>149083.19999999998</v>
      </c>
      <c r="DO102" s="3">
        <f>SUM(DM102/12*$A$4)</f>
        <v>7.5</v>
      </c>
      <c r="DP102" s="3">
        <f>SUM(DN102/12*$A$4)</f>
        <v>111812.4</v>
      </c>
      <c r="DQ102" s="3">
        <f>VLOOKUP($B102,'ДС факт при поликлинике'!$D$6:$JS$80,223,0)</f>
        <v>7</v>
      </c>
      <c r="DR102" s="3">
        <f>VLOOKUP($B102,'ДС факт при поликлинике'!$D$6:$JS$80,224,0)</f>
        <v>104358.24000000002</v>
      </c>
      <c r="DS102" s="3">
        <f>VLOOKUP($B102,'ДС факт при поликлинике'!$D$6:$JS$80,225,0)</f>
        <v>0</v>
      </c>
      <c r="DT102" s="3">
        <f>VLOOKUP($B102,'ДС факт при поликлинике'!$D$6:$JS$80,226,0)</f>
        <v>0</v>
      </c>
      <c r="DU102" s="3">
        <f>SUM(DM102*$F102)</f>
        <v>9</v>
      </c>
      <c r="DV102" s="3">
        <f>SUM(DO102*$F102)</f>
        <v>6.75</v>
      </c>
      <c r="DW102" s="3">
        <f>SUM(DQ102*$F102)</f>
        <v>6.3</v>
      </c>
      <c r="DX102" s="3">
        <f t="shared" si="5262"/>
        <v>-0.5</v>
      </c>
      <c r="DY102" s="3">
        <f t="shared" si="5263"/>
        <v>-7454.1599999999744</v>
      </c>
      <c r="DZ102" s="3">
        <f>план!AE101</f>
        <v>0</v>
      </c>
      <c r="EA102" s="3">
        <f>план!AF101</f>
        <v>0</v>
      </c>
      <c r="EB102" s="3">
        <f>SUM(DZ102/12*$A$4)</f>
        <v>0</v>
      </c>
      <c r="EC102" s="3">
        <f>SUM(EA102/12*$A$4)</f>
        <v>0</v>
      </c>
      <c r="ED102" s="3">
        <f>VLOOKUP($B102,'ДС факт при поликлинике'!$D$6:$JS$80,227,0)</f>
        <v>7</v>
      </c>
      <c r="EE102" s="3">
        <f>VLOOKUP($B102,'ДС факт при поликлинике'!$D$6:$JS$80,228,0)</f>
        <v>104358.24000000002</v>
      </c>
      <c r="EF102" s="3">
        <f>VLOOKUP($B102,'ДС факт при поликлинике'!$D$6:$JS$80,229,0)</f>
        <v>0</v>
      </c>
      <c r="EG102" s="3">
        <f>VLOOKUP($B102,'ДС факт при поликлинике'!$D$6:$JS$80,230,0)</f>
        <v>0</v>
      </c>
      <c r="EH102" s="3">
        <f>SUM(DZ102*$F102)</f>
        <v>0</v>
      </c>
      <c r="EI102" s="3">
        <f>SUM(EB102*$F102)</f>
        <v>0</v>
      </c>
      <c r="EJ102" s="3">
        <f>SUM(ED102*$F102)</f>
        <v>6.3</v>
      </c>
      <c r="EK102" s="3">
        <f t="shared" si="5264"/>
        <v>7</v>
      </c>
      <c r="EL102" s="3">
        <f t="shared" si="5265"/>
        <v>104358.24000000002</v>
      </c>
      <c r="EM102" s="3">
        <f>план!AG101</f>
        <v>0</v>
      </c>
      <c r="EN102" s="3">
        <f>план!AH101</f>
        <v>0</v>
      </c>
      <c r="EO102" s="3">
        <f>SUM(EM102/12*$A$4)</f>
        <v>0</v>
      </c>
      <c r="EP102" s="3">
        <f>SUM(EN102/12*$A$4)</f>
        <v>0</v>
      </c>
      <c r="EQ102" s="3">
        <f>VLOOKUP($B102,'ДС факт при поликлинике'!$D$6:$JS$80,231,0)</f>
        <v>0</v>
      </c>
      <c r="ER102" s="3">
        <f>VLOOKUP($B102,'ДС факт при поликлинике'!$D$6:$JS$80,232,0)</f>
        <v>0</v>
      </c>
      <c r="ES102" s="3">
        <f>VLOOKUP($B102,'ДС факт при поликлинике'!$D$6:$JS$80,233,0)</f>
        <v>0</v>
      </c>
      <c r="ET102" s="3">
        <f>VLOOKUP($B102,'ДС факт при поликлинике'!$D$6:$JS$80,234,0)</f>
        <v>0</v>
      </c>
      <c r="EU102" s="3">
        <f>SUM(EM102*$F102)</f>
        <v>0</v>
      </c>
      <c r="EV102" s="3">
        <f>SUM(EO102*$F102)</f>
        <v>0</v>
      </c>
      <c r="EW102" s="3">
        <f>SUM(EQ102*$F102)</f>
        <v>0</v>
      </c>
      <c r="EX102" s="3">
        <f t="shared" si="5266"/>
        <v>0</v>
      </c>
      <c r="EY102" s="3">
        <f t="shared" si="5267"/>
        <v>0</v>
      </c>
      <c r="EZ102" s="3">
        <f>план!AI101</f>
        <v>70</v>
      </c>
      <c r="FA102" s="3">
        <f>план!AJ101</f>
        <v>1043582.3999999999</v>
      </c>
      <c r="FB102" s="3">
        <f>SUM(EZ102/12*$A$4)</f>
        <v>52.5</v>
      </c>
      <c r="FC102" s="3">
        <f>SUM(FA102/12*$A$4)</f>
        <v>782686.79999999993</v>
      </c>
      <c r="FD102" s="3">
        <f>VLOOKUP($B102,'ДС факт при поликлинике'!$D$6:$JS$80,235,0)</f>
        <v>32</v>
      </c>
      <c r="FE102" s="3">
        <f>VLOOKUP($B102,'ДС факт при поликлинике'!$D$6:$JS$80,236,0)</f>
        <v>462157.9200000001</v>
      </c>
      <c r="FF102" s="3">
        <f>VLOOKUP($B102,'ДС факт при поликлинике'!$D$6:$JS$80,237,0)</f>
        <v>0</v>
      </c>
      <c r="FG102" s="3">
        <f>VLOOKUP($B102,'ДС факт при поликлинике'!$D$6:$JS$80,238,0)</f>
        <v>0</v>
      </c>
      <c r="FH102" s="3">
        <f>SUM(EZ102*$F102)</f>
        <v>63</v>
      </c>
      <c r="FI102" s="3">
        <f>SUM(FB102*$F102)</f>
        <v>47.25</v>
      </c>
      <c r="FJ102" s="3">
        <f>SUM(FD102*$F102)</f>
        <v>28.8</v>
      </c>
      <c r="FK102" s="3">
        <f t="shared" si="5268"/>
        <v>-20.5</v>
      </c>
      <c r="FL102" s="3">
        <f t="shared" si="5269"/>
        <v>-320528.87999999983</v>
      </c>
      <c r="FM102" s="3">
        <f>план!AK101</f>
        <v>0</v>
      </c>
      <c r="FN102" s="3">
        <f>план!AL101</f>
        <v>0</v>
      </c>
      <c r="FO102" s="3">
        <f>SUM(FM102/12*$A$4)</f>
        <v>0</v>
      </c>
      <c r="FP102" s="3">
        <f>SUM(FN102/12*$A$4)</f>
        <v>0</v>
      </c>
      <c r="FQ102" s="3">
        <f>VLOOKUP($B102,'ДС факт при поликлинике'!$D$6:$JS$80,243,0)</f>
        <v>0</v>
      </c>
      <c r="FR102" s="3">
        <f>VLOOKUP($B102,'ДС факт при поликлинике'!$D$6:$JS$80,244,0)</f>
        <v>0</v>
      </c>
      <c r="FS102" s="3">
        <f>VLOOKUP($B102,'ДС факт при поликлинике'!$D$6:$JS$80,245,0)</f>
        <v>0</v>
      </c>
      <c r="FT102" s="3">
        <f>VLOOKUP($B102,'ДС факт при поликлинике'!$D$6:$JS$80,246,0)</f>
        <v>0</v>
      </c>
      <c r="FU102" s="3">
        <f>SUM(FM102*$F102)</f>
        <v>0</v>
      </c>
      <c r="FV102" s="3">
        <f>SUM(FO102*$F102)</f>
        <v>0</v>
      </c>
      <c r="FW102" s="3">
        <f>SUM(FQ102*$F102)</f>
        <v>0</v>
      </c>
      <c r="FX102" s="3">
        <f t="shared" si="5270"/>
        <v>0</v>
      </c>
      <c r="FY102" s="3">
        <f t="shared" si="5271"/>
        <v>0</v>
      </c>
      <c r="FZ102" s="3">
        <f>план!AM101</f>
        <v>10</v>
      </c>
      <c r="GA102" s="3">
        <f>план!AN101</f>
        <v>149083.19999999998</v>
      </c>
      <c r="GB102" s="3">
        <f>SUM(FZ102/12*$A$4)</f>
        <v>7.5</v>
      </c>
      <c r="GC102" s="3">
        <f>SUM(GA102/12*$A$4)</f>
        <v>111812.4</v>
      </c>
      <c r="GD102" s="3">
        <f>VLOOKUP($B102,'ДС факт при поликлинике'!$D$6:$JS$80,259,0)</f>
        <v>5</v>
      </c>
      <c r="GE102" s="3">
        <f>VLOOKUP($B102,'ДС факт при поликлинике'!$D$6:$JS$80,260,0)</f>
        <v>74541.600000000006</v>
      </c>
      <c r="GF102" s="3">
        <f>VLOOKUP($B102,'ДС факт при поликлинике'!$D$6:$JS$80,261,0)</f>
        <v>0</v>
      </c>
      <c r="GG102" s="3">
        <f>VLOOKUP($B102,'ДС факт при поликлинике'!$D$6:$JS$80,262,0)</f>
        <v>0</v>
      </c>
      <c r="GH102" s="3">
        <f>SUM(FZ102*$F102)</f>
        <v>9</v>
      </c>
      <c r="GI102" s="3">
        <f>SUM(GB102*$F102)</f>
        <v>6.75</v>
      </c>
      <c r="GJ102" s="3">
        <f>SUM(GD102*$F102)</f>
        <v>4.5</v>
      </c>
      <c r="GK102" s="3">
        <f t="shared" si="5272"/>
        <v>-2.5</v>
      </c>
      <c r="GL102" s="3">
        <f t="shared" si="5273"/>
        <v>-37270.799999999988</v>
      </c>
      <c r="GM102" s="3">
        <f>план!AO101</f>
        <v>0</v>
      </c>
      <c r="GN102" s="3">
        <f>план!AP101</f>
        <v>0</v>
      </c>
      <c r="GO102" s="3">
        <f>SUM(GM102/12*$A$4)</f>
        <v>0</v>
      </c>
      <c r="GP102" s="3">
        <f>SUM(GN102/12*$A$4)</f>
        <v>0</v>
      </c>
      <c r="GQ102" s="3">
        <f>VLOOKUP($B102,'ДС факт при поликлинике'!$D$6:$JS$80,175,0)</f>
        <v>0</v>
      </c>
      <c r="GR102" s="3">
        <f>VLOOKUP($B102,'ДС факт при поликлинике'!$D$6:$JS$80,176,0)</f>
        <v>0</v>
      </c>
      <c r="GS102" s="3">
        <f>VLOOKUP($B102,'ДС факт при поликлинике'!$D$6:$JS$80,177,0)</f>
        <v>0</v>
      </c>
      <c r="GT102" s="3">
        <f>VLOOKUP($B102,'ДС факт при поликлинике'!$D$6:$JS$80,178,0)</f>
        <v>0</v>
      </c>
      <c r="GU102" s="3">
        <f>SUM(GM102*$F102)</f>
        <v>0</v>
      </c>
      <c r="GV102" s="3">
        <f>SUM(GO102*$F102)</f>
        <v>0</v>
      </c>
      <c r="GW102" s="3">
        <f>SUM(GQ102*$F102)</f>
        <v>0</v>
      </c>
      <c r="GX102" s="3">
        <f t="shared" si="5274"/>
        <v>0</v>
      </c>
      <c r="GY102" s="3">
        <f t="shared" si="5275"/>
        <v>0</v>
      </c>
      <c r="GZ102" s="3">
        <f>план!AQ101</f>
        <v>0</v>
      </c>
      <c r="HA102" s="3">
        <f>план!AR101</f>
        <v>0</v>
      </c>
      <c r="HB102" s="3">
        <f>SUM(GZ102/12*$A$4)</f>
        <v>0</v>
      </c>
      <c r="HC102" s="3">
        <f>SUM(HA102/12*$A$4)</f>
        <v>0</v>
      </c>
      <c r="HD102" s="3">
        <f>VLOOKUP($B102,'ДС факт при поликлинике'!$D$6:$JS$80,179,0)</f>
        <v>0</v>
      </c>
      <c r="HE102" s="3">
        <f>VLOOKUP($B102,'ДС факт при поликлинике'!$D$6:$JS$80,180,0)</f>
        <v>0</v>
      </c>
      <c r="HF102" s="3">
        <f>VLOOKUP($B102,'ДС факт при поликлинике'!$D$6:$JS$80,181,0)</f>
        <v>0</v>
      </c>
      <c r="HG102" s="3">
        <f>VLOOKUP($B102,'ДС факт при поликлинике'!$D$6:$JS$80,182,0)</f>
        <v>0</v>
      </c>
      <c r="HH102" s="3">
        <f>SUM(GZ102*$F102)</f>
        <v>0</v>
      </c>
      <c r="HI102" s="3">
        <f>SUM(HB102*$F102)</f>
        <v>0</v>
      </c>
      <c r="HJ102" s="3">
        <f>SUM(HD102*$F102)</f>
        <v>0</v>
      </c>
      <c r="HK102" s="3">
        <f t="shared" si="5276"/>
        <v>0</v>
      </c>
      <c r="HL102" s="3">
        <f t="shared" si="5277"/>
        <v>0</v>
      </c>
      <c r="HM102" s="3">
        <f>план!AS101</f>
        <v>0</v>
      </c>
      <c r="HN102" s="3">
        <f>план!AT101</f>
        <v>0</v>
      </c>
      <c r="HO102" s="3">
        <f>SUM(HM102/12*$A$4)</f>
        <v>0</v>
      </c>
      <c r="HP102" s="3">
        <f>SUM(HN102/12*$A$4)</f>
        <v>0</v>
      </c>
      <c r="HQ102" s="3">
        <f>VLOOKUP($B102,'ДС факт при поликлинике'!$D$6:$JS$80,183,0)</f>
        <v>0</v>
      </c>
      <c r="HR102" s="3">
        <f>VLOOKUP($B102,'ДС факт при поликлинике'!$D$6:$JS$80,184,0)</f>
        <v>0</v>
      </c>
      <c r="HS102" s="3">
        <f>VLOOKUP($B102,'ДС факт при поликлинике'!$D$6:$JS$80,185,0)</f>
        <v>0</v>
      </c>
      <c r="HT102" s="3">
        <f>VLOOKUP($B102,'ДС факт при поликлинике'!$D$6:$JS$80,186,0)</f>
        <v>0</v>
      </c>
      <c r="HU102" s="3">
        <f>SUM(HM102*$F102)</f>
        <v>0</v>
      </c>
      <c r="HV102" s="3">
        <f>SUM(HO102*$F102)</f>
        <v>0</v>
      </c>
      <c r="HW102" s="3">
        <f>SUM(HQ102*$F102)</f>
        <v>0</v>
      </c>
      <c r="HX102" s="3">
        <f t="shared" si="5278"/>
        <v>0</v>
      </c>
      <c r="HY102" s="3">
        <f t="shared" si="5279"/>
        <v>0</v>
      </c>
      <c r="HZ102" s="3">
        <f>план!AU101</f>
        <v>0</v>
      </c>
      <c r="IA102" s="3">
        <f>план!AV101</f>
        <v>0</v>
      </c>
      <c r="IB102" s="3">
        <f>SUM(HZ102/12*$A$4)</f>
        <v>0</v>
      </c>
      <c r="IC102" s="3">
        <f>SUM(IA102/12*$A$4)</f>
        <v>0</v>
      </c>
      <c r="ID102" s="3">
        <f>VLOOKUP($B102,'ДС факт при поликлинике'!$D$6:$JS$80,239,0)</f>
        <v>0</v>
      </c>
      <c r="IE102" s="3">
        <f>VLOOKUP($B102,'ДС факт при поликлинике'!$D$6:$JS$80,240,0)</f>
        <v>0</v>
      </c>
      <c r="IF102" s="3">
        <f>VLOOKUP($B102,'ДС факт при поликлинике'!$D$6:$JS$80,241,0)</f>
        <v>0</v>
      </c>
      <c r="IG102" s="3">
        <f>VLOOKUP($B102,'ДС факт при поликлинике'!$D$6:$JS$80,242,0)</f>
        <v>0</v>
      </c>
      <c r="IH102" s="3">
        <f>SUM(HZ102*$F102)</f>
        <v>0</v>
      </c>
      <c r="II102" s="3">
        <f>SUM(IB102*$F102)</f>
        <v>0</v>
      </c>
      <c r="IJ102" s="3">
        <f>SUM(ID102*$F102)</f>
        <v>0</v>
      </c>
      <c r="IK102" s="3">
        <f t="shared" si="5280"/>
        <v>0</v>
      </c>
      <c r="IL102" s="3">
        <f t="shared" si="5281"/>
        <v>0</v>
      </c>
      <c r="IM102" s="3">
        <f>план!AW101</f>
        <v>20</v>
      </c>
      <c r="IN102" s="3">
        <f>план!AX101</f>
        <v>248471.99999999997</v>
      </c>
      <c r="IO102" s="3">
        <f>SUM(IM102/12*$A$4)</f>
        <v>15</v>
      </c>
      <c r="IP102" s="3">
        <f>SUM(IN102/12*$A$4)</f>
        <v>186353.99999999997</v>
      </c>
      <c r="IQ102" s="3">
        <f>VLOOKUP($B102,'ДС факт при поликлинике'!$D$6:$JS$80,167,0)</f>
        <v>12</v>
      </c>
      <c r="IR102" s="3">
        <f>VLOOKUP($B102,'ДС факт при поликлинике'!$D$6:$JS$80,168,0)</f>
        <v>149083.20000000004</v>
      </c>
      <c r="IS102" s="3">
        <f>VLOOKUP($B102,'ДС факт при поликлинике'!$D$6:$JS$80,169,0)</f>
        <v>0</v>
      </c>
      <c r="IT102" s="3">
        <f>VLOOKUP($B102,'ДС факт при поликлинике'!$D$6:$JS$80,170,0)</f>
        <v>0</v>
      </c>
      <c r="IU102" s="3">
        <f>SUM(IM102*$F102)</f>
        <v>18</v>
      </c>
      <c r="IV102" s="3">
        <f>SUM(IO102*$F102)</f>
        <v>13.5</v>
      </c>
      <c r="IW102" s="3">
        <f>SUM(IQ102*$F102)</f>
        <v>10.8</v>
      </c>
      <c r="IX102" s="3">
        <f t="shared" si="5282"/>
        <v>-3</v>
      </c>
      <c r="IY102" s="3">
        <f t="shared" si="5283"/>
        <v>-37270.79999999993</v>
      </c>
      <c r="IZ102" s="3">
        <f>план!AY101</f>
        <v>210</v>
      </c>
      <c r="JA102" s="3">
        <f>план!AZ101</f>
        <v>2608956</v>
      </c>
      <c r="JB102" s="3">
        <f>SUM(IZ102/12*$A$4)</f>
        <v>157.5</v>
      </c>
      <c r="JC102" s="3">
        <f>SUM(JA102/12*$A$4)</f>
        <v>1956717</v>
      </c>
      <c r="JD102" s="3">
        <f>VLOOKUP($B102,'ДС факт при поликлинике'!$D$6:$JS$80,187,0)</f>
        <v>153</v>
      </c>
      <c r="JE102" s="3">
        <f>VLOOKUP($B102,'ДС факт при поликлинике'!$D$6:$JS$80,188,0)</f>
        <v>1900810.8000000012</v>
      </c>
      <c r="JF102" s="3">
        <f>VLOOKUP($B102,'ДС факт при поликлинике'!$D$6:$JS$80,189,0)</f>
        <v>0</v>
      </c>
      <c r="JG102" s="3">
        <f>VLOOKUP($B102,'ДС факт при поликлинике'!$D$6:$JS$80,190,0)</f>
        <v>0</v>
      </c>
      <c r="JH102" s="3">
        <f>SUM(IZ102*$F102)</f>
        <v>189</v>
      </c>
      <c r="JI102" s="3">
        <f>SUM(JB102*$F102)</f>
        <v>141.75</v>
      </c>
      <c r="JJ102" s="3">
        <f>SUM(JD102*$F102)</f>
        <v>137.70000000000002</v>
      </c>
      <c r="JK102" s="3">
        <f t="shared" ref="JK102" si="6709">SUM(JD102-JB102)</f>
        <v>-4.5</v>
      </c>
      <c r="JL102" s="3">
        <f t="shared" si="5390"/>
        <v>-55906.199999998789</v>
      </c>
      <c r="JM102" s="3">
        <f>план!BA101</f>
        <v>200</v>
      </c>
      <c r="JN102" s="3">
        <f>план!BB101</f>
        <v>2484720</v>
      </c>
      <c r="JO102" s="3">
        <f>SUM(JM102/12*$A$4)</f>
        <v>150</v>
      </c>
      <c r="JP102" s="3">
        <f>SUM(JN102/12*$A$4)</f>
        <v>1863540</v>
      </c>
      <c r="JQ102" s="3">
        <f>VLOOKUP($B102,'ДС факт при поликлинике'!$D$6:$JS$80,191,0)</f>
        <v>119</v>
      </c>
      <c r="JR102" s="3">
        <f>VLOOKUP($B102,'ДС факт при поликлинике'!$D$6:$JS$80,192,0)</f>
        <v>1478408.4</v>
      </c>
      <c r="JS102" s="3">
        <f>VLOOKUP($B102,'ДС факт при поликлинике'!$D$6:$JS$80,193,0)</f>
        <v>0</v>
      </c>
      <c r="JT102" s="3">
        <f>VLOOKUP($B102,'ДС факт при поликлинике'!$D$6:$JS$80,194,0)</f>
        <v>0</v>
      </c>
      <c r="JU102" s="3">
        <f>SUM(JM102*$F102)</f>
        <v>180</v>
      </c>
      <c r="JV102" s="3">
        <f>SUM(JO102*$F102)</f>
        <v>135</v>
      </c>
      <c r="JW102" s="3">
        <f>SUM(JQ102*$F102)</f>
        <v>107.10000000000001</v>
      </c>
      <c r="JX102" s="3">
        <f t="shared" si="5284"/>
        <v>-31</v>
      </c>
      <c r="JY102" s="3">
        <f t="shared" si="5285"/>
        <v>-385131.60000000009</v>
      </c>
      <c r="JZ102" s="3">
        <f>план!BC101</f>
        <v>124</v>
      </c>
      <c r="KA102" s="3">
        <f>план!BD101</f>
        <v>1540526.4</v>
      </c>
      <c r="KB102" s="3">
        <f>SUM(JZ102/12*$A$4)</f>
        <v>93</v>
      </c>
      <c r="KC102" s="3">
        <f>SUM(KA102/12*$A$4)</f>
        <v>1155394.8</v>
      </c>
      <c r="KD102" s="3">
        <f>VLOOKUP($B102,'ДС факт при поликлинике'!$D$6:$JS$80,195,0)</f>
        <v>88</v>
      </c>
      <c r="KE102" s="3">
        <f>VLOOKUP($B102,'ДС факт при поликлинике'!$D$6:$JS$80,196,0)</f>
        <v>1093276.7999999998</v>
      </c>
      <c r="KF102" s="3">
        <f>VLOOKUP($B102,'ДС факт при поликлинике'!$D$6:$JS$80,197,0)</f>
        <v>0</v>
      </c>
      <c r="KG102" s="3">
        <f>VLOOKUP($B102,'ДС факт при поликлинике'!$D$6:$JS$80,198,0)</f>
        <v>0</v>
      </c>
      <c r="KH102" s="3">
        <f>SUM(JZ102*$F102)</f>
        <v>111.60000000000001</v>
      </c>
      <c r="KI102" s="3">
        <f>SUM(KB102*$F102)</f>
        <v>83.7</v>
      </c>
      <c r="KJ102" s="3">
        <f>SUM(KD102*$F102)</f>
        <v>79.2</v>
      </c>
      <c r="KK102" s="3">
        <f t="shared" si="5286"/>
        <v>-5</v>
      </c>
      <c r="KL102" s="3">
        <f t="shared" si="5287"/>
        <v>-62118.000000000233</v>
      </c>
      <c r="KM102" s="3">
        <f>план!BE101</f>
        <v>0</v>
      </c>
      <c r="KN102" s="3">
        <f>план!BF101</f>
        <v>0</v>
      </c>
      <c r="KO102" s="3">
        <f>SUM(KM102/12*$A$4)</f>
        <v>0</v>
      </c>
      <c r="KP102" s="3">
        <f>SUM(KN102/12*$A$4)</f>
        <v>0</v>
      </c>
      <c r="KQ102" s="3">
        <f>VLOOKUP($B102,'ДС факт при поликлинике'!$D$6:$JS$80,119,0)</f>
        <v>2</v>
      </c>
      <c r="KR102" s="3">
        <f>VLOOKUP($B102,'ДС факт при поликлинике'!$D$6:$JS$80,120,0)</f>
        <v>24847.200000000001</v>
      </c>
      <c r="KS102" s="3">
        <f>VLOOKUP($B102,'ДС факт при поликлинике'!$D$6:$JS$80,121,0)</f>
        <v>0</v>
      </c>
      <c r="KT102" s="3">
        <f>VLOOKUP($B102,'ДС факт при поликлинике'!$D$6:$JS$80,122,0)</f>
        <v>0</v>
      </c>
      <c r="KU102" s="3">
        <f>SUM(KM102*$F102)</f>
        <v>0</v>
      </c>
      <c r="KV102" s="3">
        <f>SUM(KO102*$F102)</f>
        <v>0</v>
      </c>
      <c r="KW102" s="3">
        <f>SUM(KQ102*$F102)</f>
        <v>1.8</v>
      </c>
      <c r="KX102" s="3">
        <f t="shared" si="5288"/>
        <v>2</v>
      </c>
      <c r="KY102" s="3">
        <f t="shared" si="5289"/>
        <v>24847.200000000001</v>
      </c>
      <c r="KZ102" s="3">
        <f>план!BG101</f>
        <v>1</v>
      </c>
      <c r="LA102" s="3">
        <f>план!BH101</f>
        <v>12423.599999999999</v>
      </c>
      <c r="LB102" s="3">
        <f>SUM(KZ102/12*$A$4)</f>
        <v>0.75</v>
      </c>
      <c r="LC102" s="3">
        <f>SUM(LA102/12*$A$4)</f>
        <v>9317.6999999999989</v>
      </c>
      <c r="LD102" s="3">
        <f>VLOOKUP($B102,'ДС факт при поликлинике'!$D$6:$JS$80,127,0)</f>
        <v>2</v>
      </c>
      <c r="LE102" s="3">
        <f>VLOOKUP($B102,'ДС факт при поликлинике'!$D$6:$JS$80,128,0)</f>
        <v>24847.200000000001</v>
      </c>
      <c r="LF102" s="3">
        <f>VLOOKUP($B102,'ДС факт при поликлинике'!$D$6:$JS$80,129,0)</f>
        <v>0</v>
      </c>
      <c r="LG102" s="3">
        <f>VLOOKUP($B102,'ДС факт при поликлинике'!$D$6:$JS$80,130,0)</f>
        <v>0</v>
      </c>
      <c r="LH102" s="3">
        <f>SUM(KZ102*$F102)</f>
        <v>0.9</v>
      </c>
      <c r="LI102" s="3">
        <f>SUM(LB102*$F102)</f>
        <v>0.67500000000000004</v>
      </c>
      <c r="LJ102" s="3">
        <f>SUM(LD102*$F102)</f>
        <v>1.8</v>
      </c>
      <c r="LK102" s="3">
        <f t="shared" si="5290"/>
        <v>1.25</v>
      </c>
      <c r="LL102" s="3">
        <f t="shared" si="5291"/>
        <v>15529.500000000002</v>
      </c>
      <c r="LM102" s="3">
        <f>план!BI101</f>
        <v>0</v>
      </c>
      <c r="LN102" s="3">
        <f>план!BJ101</f>
        <v>0</v>
      </c>
      <c r="LO102" s="3">
        <f>SUM(LM102/12*$A$4)</f>
        <v>0</v>
      </c>
      <c r="LP102" s="3">
        <f>SUM(LN102/12*$A$4)</f>
        <v>0</v>
      </c>
      <c r="LQ102" s="3"/>
      <c r="LR102" s="3"/>
      <c r="LS102" s="3"/>
      <c r="LT102" s="3"/>
      <c r="LU102" s="3">
        <f>SUM(LM102*$F102)</f>
        <v>0</v>
      </c>
      <c r="LV102" s="3">
        <f>SUM(LO102*$F102)</f>
        <v>0</v>
      </c>
      <c r="LW102" s="3">
        <f>SUM(LQ102*$F102)</f>
        <v>0</v>
      </c>
      <c r="LX102" s="3">
        <f t="shared" si="5292"/>
        <v>0</v>
      </c>
      <c r="LY102" s="3">
        <f t="shared" si="5293"/>
        <v>0</v>
      </c>
      <c r="LZ102" s="3">
        <f>план!BK101</f>
        <v>27</v>
      </c>
      <c r="MA102" s="3">
        <f>план!BL101</f>
        <v>335437.19999999995</v>
      </c>
      <c r="MB102" s="3">
        <f>SUM(LZ102/12*$A$4)</f>
        <v>20.25</v>
      </c>
      <c r="MC102" s="3">
        <f>SUM(MA102/12*$A$4)</f>
        <v>251577.89999999997</v>
      </c>
      <c r="MD102" s="3">
        <f>VLOOKUP($B102,'ДС факт при поликлинике'!$D$6:$JS$80,123,0)</f>
        <v>15</v>
      </c>
      <c r="ME102" s="3">
        <f>VLOOKUP($B102,'ДС факт при поликлинике'!$D$6:$JS$80,124,0)</f>
        <v>186354.00000000006</v>
      </c>
      <c r="MF102" s="3">
        <f>VLOOKUP($B102,'ДС факт при поликлинике'!$D$6:$JS$80,125,0)</f>
        <v>0</v>
      </c>
      <c r="MG102" s="3">
        <f>VLOOKUP($B102,'ДС факт при поликлинике'!$D$6:$JS$80,126,0)</f>
        <v>0</v>
      </c>
      <c r="MH102" s="3">
        <f>SUM(LZ102*$F102)</f>
        <v>24.3</v>
      </c>
      <c r="MI102" s="3">
        <f>SUM(MB102*$F102)</f>
        <v>18.225000000000001</v>
      </c>
      <c r="MJ102" s="3">
        <f>SUM(MD102*$F102)</f>
        <v>13.5</v>
      </c>
      <c r="MK102" s="3">
        <f t="shared" si="5294"/>
        <v>-5.25</v>
      </c>
      <c r="ML102" s="3">
        <f t="shared" si="5295"/>
        <v>-65223.899999999907</v>
      </c>
      <c r="MM102" s="3">
        <f>план!BM101</f>
        <v>15</v>
      </c>
      <c r="MN102" s="3">
        <f>план!BN101</f>
        <v>186354</v>
      </c>
      <c r="MO102" s="3">
        <f>SUM(MM102/12*$A$4)</f>
        <v>11.25</v>
      </c>
      <c r="MP102" s="3">
        <f>SUM(MN102/12*$A$4)</f>
        <v>139765.5</v>
      </c>
      <c r="MQ102" s="3">
        <f>VLOOKUP($B102,'ДС факт при поликлинике'!$D$6:$JS$80,147,0)</f>
        <v>15</v>
      </c>
      <c r="MR102" s="3">
        <f>VLOOKUP($B102,'ДС факт при поликлинике'!$D$6:$JS$80,148,0)</f>
        <v>180142.20000000004</v>
      </c>
      <c r="MS102" s="3">
        <f>VLOOKUP($B102,'ДС факт при поликлинике'!$D$6:$JS$80,149,0)</f>
        <v>0</v>
      </c>
      <c r="MT102" s="3">
        <f>VLOOKUP($B102,'ДС факт при поликлинике'!$D$6:$JS$80,150,0)</f>
        <v>0</v>
      </c>
      <c r="MU102" s="3">
        <f>SUM(MM102*$F102)</f>
        <v>13.5</v>
      </c>
      <c r="MV102" s="3">
        <f>SUM(MO102*$F102)</f>
        <v>10.125</v>
      </c>
      <c r="MW102" s="3">
        <f>SUM(MQ102*$F102)</f>
        <v>13.5</v>
      </c>
      <c r="MX102" s="3">
        <f t="shared" si="5296"/>
        <v>3.75</v>
      </c>
      <c r="MY102" s="3">
        <f t="shared" si="5297"/>
        <v>40376.700000000041</v>
      </c>
      <c r="MZ102" s="3">
        <f>план!BO101</f>
        <v>470</v>
      </c>
      <c r="NA102" s="3">
        <f>план!BP101</f>
        <v>5839092</v>
      </c>
      <c r="NB102" s="3">
        <f>SUM(MZ102/12*$A$4)</f>
        <v>352.5</v>
      </c>
      <c r="NC102" s="3">
        <f>SUM(NA102/12*$A$4)</f>
        <v>4379319</v>
      </c>
      <c r="ND102" s="3">
        <f>VLOOKUP($B102,'ДС факт при поликлинике'!$D$6:$JS$80,199,0)</f>
        <v>327</v>
      </c>
      <c r="NE102" s="3">
        <f>VLOOKUP($B102,'ДС факт при поликлинике'!$D$6:$JS$80,200,0)</f>
        <v>4062517.1999999988</v>
      </c>
      <c r="NF102" s="3">
        <f>VLOOKUP($B102,'ДС факт при поликлинике'!$D$6:$JS$80,201,0)</f>
        <v>0</v>
      </c>
      <c r="NG102" s="3">
        <f>VLOOKUP($B102,'ДС факт при поликлинике'!$D$6:$JS$80,202,0)</f>
        <v>0</v>
      </c>
      <c r="NH102" s="3">
        <f>SUM(MZ102*$F102)</f>
        <v>423</v>
      </c>
      <c r="NI102" s="3">
        <f>SUM(NB102*$F102)</f>
        <v>317.25</v>
      </c>
      <c r="NJ102" s="3">
        <f>SUM(ND102*$F102)</f>
        <v>294.3</v>
      </c>
      <c r="NK102" s="3">
        <f t="shared" si="5298"/>
        <v>-25.5</v>
      </c>
      <c r="NL102" s="3">
        <f t="shared" si="5299"/>
        <v>-316801.80000000121</v>
      </c>
      <c r="NM102" s="3">
        <f>план!BQ101</f>
        <v>10</v>
      </c>
      <c r="NN102" s="3">
        <f>план!BR101</f>
        <v>124235.99999999999</v>
      </c>
      <c r="NO102" s="3">
        <f>SUM(NM102/12*$A$4)</f>
        <v>7.5</v>
      </c>
      <c r="NP102" s="3">
        <f>SUM(NN102/12*$A$4)</f>
        <v>93176.999999999985</v>
      </c>
      <c r="NQ102" s="3">
        <f>VLOOKUP($B102,'ДС факт при поликлинике'!$D$6:$JS$80,251,0)</f>
        <v>10</v>
      </c>
      <c r="NR102" s="3">
        <f>VLOOKUP($B102,'ДС факт при поликлинике'!$D$6:$JS$80,252,0)</f>
        <v>111812.40000000002</v>
      </c>
      <c r="NS102" s="3">
        <f>VLOOKUP($B102,'ДС факт при поликлинике'!$D$6:$JS$80,253,0)</f>
        <v>0</v>
      </c>
      <c r="NT102" s="3">
        <f>VLOOKUP($B102,'ДС факт при поликлинике'!$D$6:$JS$80,254,0)</f>
        <v>0</v>
      </c>
      <c r="NU102" s="3">
        <f>SUM(NM102*$F102)</f>
        <v>9</v>
      </c>
      <c r="NV102" s="3">
        <f>SUM(NO102*$F102)</f>
        <v>6.75</v>
      </c>
      <c r="NW102" s="3">
        <f>SUM(NQ102*$F102)</f>
        <v>9</v>
      </c>
      <c r="NX102" s="3">
        <f t="shared" si="5300"/>
        <v>2.5</v>
      </c>
      <c r="NY102" s="3">
        <f t="shared" si="5301"/>
        <v>18635.400000000038</v>
      </c>
      <c r="NZ102" s="3">
        <f>план!BS101</f>
        <v>63</v>
      </c>
      <c r="OA102" s="3">
        <f>план!BT101</f>
        <v>782686.79999999993</v>
      </c>
      <c r="OB102" s="3">
        <f>SUM(NZ102/12*$A$4)</f>
        <v>47.25</v>
      </c>
      <c r="OC102" s="3">
        <f>SUM(OA102/12*$A$4)</f>
        <v>587015.1</v>
      </c>
      <c r="OD102" s="3">
        <f>VLOOKUP($B102,'ДС факт при поликлинике'!$D$6:$JS$80,59,0)</f>
        <v>41</v>
      </c>
      <c r="OE102" s="3">
        <f>VLOOKUP($B102,'ДС факт при поликлинике'!$D$6:$JS$80,60,0)</f>
        <v>509367.59999999974</v>
      </c>
      <c r="OF102" s="3">
        <f>VLOOKUP($B102,'ДС факт при поликлинике'!$D$6:$JS$80,61,0)</f>
        <v>0</v>
      </c>
      <c r="OG102" s="3">
        <f>VLOOKUP($B102,'ДС факт при поликлинике'!$D$6:$JS$80,62,0)</f>
        <v>0</v>
      </c>
      <c r="OH102" s="3">
        <f>SUM(NZ102*$F102)</f>
        <v>56.7</v>
      </c>
      <c r="OI102" s="3">
        <f>SUM(OB102*$F102)</f>
        <v>42.524999999999999</v>
      </c>
      <c r="OJ102" s="3">
        <f>SUM(OD102*$F102)</f>
        <v>36.9</v>
      </c>
      <c r="OK102" s="3">
        <f t="shared" si="5302"/>
        <v>-6.25</v>
      </c>
      <c r="OL102" s="3">
        <f t="shared" si="5303"/>
        <v>-77647.500000000233</v>
      </c>
      <c r="OM102" s="3">
        <f>план!BU101</f>
        <v>220</v>
      </c>
      <c r="ON102" s="3">
        <f>план!BV101</f>
        <v>2733192</v>
      </c>
      <c r="OO102" s="3">
        <f>SUM(OM102/12*$A$4)</f>
        <v>165</v>
      </c>
      <c r="OP102" s="3">
        <f>SUM(ON102/12*$A$4)</f>
        <v>2049894</v>
      </c>
      <c r="OQ102" s="3">
        <f>VLOOKUP($B102,'ДС факт при поликлинике'!$D$6:$JS$80,103,0)</f>
        <v>221</v>
      </c>
      <c r="OR102" s="3">
        <f>VLOOKUP($B102,'ДС факт при поликлинике'!$D$6:$JS$80,104,0)</f>
        <v>2745615.6000000006</v>
      </c>
      <c r="OS102" s="3">
        <f>VLOOKUP($B102,'ДС факт при поликлинике'!$D$6:$JS$80,105,0)</f>
        <v>0</v>
      </c>
      <c r="OT102" s="3">
        <f>VLOOKUP($B102,'ДС факт при поликлинике'!$D$6:$JS$80,106,0)</f>
        <v>0</v>
      </c>
      <c r="OU102" s="3">
        <f>SUM(OM102*$F102)</f>
        <v>198</v>
      </c>
      <c r="OV102" s="3">
        <f>SUM(OO102*$F102)</f>
        <v>148.5</v>
      </c>
      <c r="OW102" s="3">
        <f>SUM(OQ102*$F102)</f>
        <v>198.9</v>
      </c>
      <c r="OX102" s="3">
        <f t="shared" si="5304"/>
        <v>56</v>
      </c>
      <c r="OY102" s="3">
        <f t="shared" si="5305"/>
        <v>695721.60000000056</v>
      </c>
      <c r="OZ102" s="3">
        <f>план!BW101</f>
        <v>87</v>
      </c>
      <c r="PA102" s="3">
        <f>план!BX101</f>
        <v>1297023.8399999999</v>
      </c>
      <c r="PB102" s="3">
        <f>SUM(OZ102/12*$A$4)</f>
        <v>65.25</v>
      </c>
      <c r="PC102" s="3">
        <f>SUM(PA102/12*$A$4)</f>
        <v>972767.87999999989</v>
      </c>
      <c r="PD102" s="3">
        <f>VLOOKUP($B102,'ДС факт при поликлинике'!$D$6:$JS$80,67,0)</f>
        <v>49</v>
      </c>
      <c r="PE102" s="3">
        <f>VLOOKUP($B102,'ДС факт при поликлинике'!$D$6:$JS$80,68,0)</f>
        <v>730507.67999999982</v>
      </c>
      <c r="PF102" s="3">
        <f>VLOOKUP($B102,'ДС факт при поликлинике'!$D$6:$JS$80,69,0)</f>
        <v>0</v>
      </c>
      <c r="PG102" s="3">
        <f>VLOOKUP($B102,'ДС факт при поликлинике'!$D$6:$JS$80,70,0)</f>
        <v>0</v>
      </c>
      <c r="PH102" s="3">
        <f>SUM(OZ102*$F102)</f>
        <v>78.3</v>
      </c>
      <c r="PI102" s="3">
        <f>SUM(PB102*$F102)</f>
        <v>58.725000000000001</v>
      </c>
      <c r="PJ102" s="3">
        <f>SUM(PD102*$F102)</f>
        <v>44.1</v>
      </c>
      <c r="PK102" s="3">
        <f t="shared" si="5306"/>
        <v>-16.25</v>
      </c>
      <c r="PL102" s="3">
        <f t="shared" si="5307"/>
        <v>-242260.20000000007</v>
      </c>
      <c r="PM102" s="3">
        <f>план!BY101</f>
        <v>0</v>
      </c>
      <c r="PN102" s="3">
        <f>план!BZ101</f>
        <v>0</v>
      </c>
      <c r="PO102" s="3">
        <f>SUM(PM102/12*$A$4)</f>
        <v>0</v>
      </c>
      <c r="PP102" s="3">
        <f>SUM(PN102/12*$A$4)</f>
        <v>0</v>
      </c>
      <c r="PQ102" s="3">
        <f>VLOOKUP($B102,'ДС факт при поликлинике'!$D$6:$JS$80,27,0)</f>
        <v>0</v>
      </c>
      <c r="PR102" s="3">
        <f>VLOOKUP($B102,'ДС факт при поликлинике'!$D$6:$JS$80,28,0)</f>
        <v>0</v>
      </c>
      <c r="PS102" s="3">
        <f>VLOOKUP($B102,'ДС факт при поликлинике'!$D$6:$JS$80,29,0)</f>
        <v>0</v>
      </c>
      <c r="PT102" s="3">
        <f>VLOOKUP($B102,'ДС факт при поликлинике'!$D$6:$JS$80,30,0)</f>
        <v>0</v>
      </c>
      <c r="PU102" s="3">
        <f>SUM(PM102*$F102)</f>
        <v>0</v>
      </c>
      <c r="PV102" s="3">
        <f>SUM(PO102*$F102)</f>
        <v>0</v>
      </c>
      <c r="PW102" s="3">
        <f>SUM(PQ102*$F102)</f>
        <v>0</v>
      </c>
      <c r="PX102" s="3">
        <f t="shared" si="5308"/>
        <v>0</v>
      </c>
      <c r="PY102" s="3">
        <f t="shared" si="5309"/>
        <v>0</v>
      </c>
      <c r="PZ102" s="3">
        <f>план!CA101</f>
        <v>0</v>
      </c>
      <c r="QA102" s="3">
        <f>план!CB101</f>
        <v>0</v>
      </c>
      <c r="QB102" s="3">
        <f>SUM(PZ102/12*$A$4)</f>
        <v>0</v>
      </c>
      <c r="QC102" s="3">
        <f>SUM(QA102/12*$A$4)</f>
        <v>0</v>
      </c>
      <c r="QD102" s="3">
        <f>VLOOKUP($B102,'ДС факт при поликлинике'!$D$6:$JS$80,151,0)</f>
        <v>0</v>
      </c>
      <c r="QE102" s="3">
        <f>VLOOKUP($B102,'ДС факт при поликлинике'!$D$6:$JS$80,152,0)</f>
        <v>0</v>
      </c>
      <c r="QF102" s="3">
        <f>VLOOKUP($B102,'ДС факт при поликлинике'!$D$6:$JS$80,153,0)</f>
        <v>0</v>
      </c>
      <c r="QG102" s="3">
        <f>VLOOKUP($B102,'ДС факт при поликлинике'!$D$6:$JS$80,154,0)</f>
        <v>0</v>
      </c>
      <c r="QH102" s="3">
        <f>SUM(PZ102*$F102)</f>
        <v>0</v>
      </c>
      <c r="QI102" s="3">
        <f>SUM(QB102*$F102)</f>
        <v>0</v>
      </c>
      <c r="QJ102" s="3">
        <f>SUM(QD102*$F102)</f>
        <v>0</v>
      </c>
      <c r="QK102" s="3">
        <f t="shared" si="5310"/>
        <v>0</v>
      </c>
      <c r="QL102" s="3">
        <f t="shared" si="5311"/>
        <v>0</v>
      </c>
      <c r="QM102" s="3">
        <f>план!CC101</f>
        <v>5</v>
      </c>
      <c r="QN102" s="3">
        <f>план!CD101</f>
        <v>62117.999999999993</v>
      </c>
      <c r="QO102" s="3">
        <f>SUM(QM102/12*$A$4)</f>
        <v>3.75</v>
      </c>
      <c r="QP102" s="3">
        <f>SUM(QN102/12*$A$4)</f>
        <v>46588.499999999993</v>
      </c>
      <c r="QQ102" s="3">
        <f>VLOOKUP($B102,'ДС факт при поликлинике'!$D$6:$JS$80,155,0)</f>
        <v>0</v>
      </c>
      <c r="QR102" s="3">
        <f>VLOOKUP($B102,'ДС факт при поликлинике'!$D$6:$JS$80,156,0)</f>
        <v>0</v>
      </c>
      <c r="QS102" s="3">
        <f>VLOOKUP($B102,'ДС факт при поликлинике'!$D$6:$JS$80,157,0)</f>
        <v>0</v>
      </c>
      <c r="QT102" s="3">
        <f>VLOOKUP($B102,'ДС факт при поликлинике'!$D$6:$JS$80,158,0)</f>
        <v>0</v>
      </c>
      <c r="QU102" s="3">
        <f>SUM(QM102*$F102)</f>
        <v>4.5</v>
      </c>
      <c r="QV102" s="3">
        <f>SUM(QO102*$F102)</f>
        <v>3.375</v>
      </c>
      <c r="QW102" s="3">
        <f>SUM(QQ102*$F102)</f>
        <v>0</v>
      </c>
      <c r="QX102" s="3">
        <f t="shared" si="5312"/>
        <v>-3.75</v>
      </c>
      <c r="QY102" s="3">
        <f t="shared" si="5313"/>
        <v>-46588.499999999993</v>
      </c>
      <c r="QZ102" s="3">
        <f>план!CE101</f>
        <v>65</v>
      </c>
      <c r="RA102" s="3">
        <f>план!CF101</f>
        <v>969040.79999999993</v>
      </c>
      <c r="RB102" s="3">
        <f>SUM(QZ102/12*$A$4)</f>
        <v>48.75</v>
      </c>
      <c r="RC102" s="3">
        <f>SUM(RA102/12*$A$4)</f>
        <v>726780.6</v>
      </c>
      <c r="RD102" s="3">
        <f>VLOOKUP($B102,'ДС факт при поликлинике'!$D$6:$JS$80,71,0)</f>
        <v>16</v>
      </c>
      <c r="RE102" s="3">
        <f>VLOOKUP($B102,'ДС факт при поликлинике'!$D$6:$JS$80,72,0)</f>
        <v>238533.12000000005</v>
      </c>
      <c r="RF102" s="3">
        <f>VLOOKUP($B102,'ДС факт при поликлинике'!$D$6:$JS$80,73,0)</f>
        <v>0</v>
      </c>
      <c r="RG102" s="3">
        <f>VLOOKUP($B102,'ДС факт при поликлинике'!$D$6:$JS$80,74,0)</f>
        <v>0</v>
      </c>
      <c r="RH102" s="3">
        <f>SUM(QZ102*$F102)</f>
        <v>58.5</v>
      </c>
      <c r="RI102" s="3">
        <f>SUM(RB102*$F102)</f>
        <v>43.875</v>
      </c>
      <c r="RJ102" s="3">
        <f>SUM(RD102*$F102)</f>
        <v>14.4</v>
      </c>
      <c r="RK102" s="3">
        <f t="shared" si="5314"/>
        <v>-32.75</v>
      </c>
      <c r="RL102" s="3">
        <f t="shared" si="5315"/>
        <v>-488247.47999999992</v>
      </c>
      <c r="RM102" s="3">
        <f>план!CG101</f>
        <v>3</v>
      </c>
      <c r="RN102" s="3">
        <f>план!CH101</f>
        <v>44724.959999999999</v>
      </c>
      <c r="RO102" s="3">
        <f>SUM(RM102/12*$A$4)</f>
        <v>2.25</v>
      </c>
      <c r="RP102" s="3">
        <f>SUM(RN102/12*$A$4)</f>
        <v>33543.72</v>
      </c>
      <c r="RQ102" s="3">
        <f>VLOOKUP($B102,'ДС факт при поликлинике'!$D$6:$JS$80,271,0)</f>
        <v>0</v>
      </c>
      <c r="RR102" s="3">
        <f>VLOOKUP($B102,'ДС факт при поликлинике'!$D$6:$JS$80,272,0)</f>
        <v>0</v>
      </c>
      <c r="RS102" s="3">
        <f>VLOOKUP($B102,'ДС факт при поликлинике'!$D$6:$JS$80,273,0)</f>
        <v>0</v>
      </c>
      <c r="RT102" s="3">
        <f>VLOOKUP($B102,'ДС факт при поликлинике'!$D$6:$JS$80,274,0)</f>
        <v>0</v>
      </c>
      <c r="RU102" s="3">
        <f>SUM(RM102*$F102)</f>
        <v>2.7</v>
      </c>
      <c r="RV102" s="3">
        <f>SUM(RO102*$F102)</f>
        <v>2.0249999999999999</v>
      </c>
      <c r="RW102" s="3">
        <f>SUM(RQ102*$F102)</f>
        <v>0</v>
      </c>
      <c r="RX102" s="3">
        <f t="shared" si="5316"/>
        <v>-2.25</v>
      </c>
      <c r="RY102" s="3">
        <f t="shared" si="5317"/>
        <v>-33543.72</v>
      </c>
      <c r="RZ102" s="3">
        <f>план!CI101</f>
        <v>3</v>
      </c>
      <c r="SA102" s="3">
        <f>план!CJ101</f>
        <v>37270.799999999996</v>
      </c>
      <c r="SB102" s="3">
        <f>SUM(RZ102/12*$A$4)</f>
        <v>2.25</v>
      </c>
      <c r="SC102" s="3">
        <f>SUM(SA102/12*$A$4)</f>
        <v>27953.1</v>
      </c>
      <c r="SD102" s="3">
        <f>VLOOKUP($B102,'ДС факт при поликлинике'!$D$6:$JS$80,267,0)</f>
        <v>1</v>
      </c>
      <c r="SE102" s="3">
        <f>VLOOKUP($B102,'ДС факт при поликлинике'!$D$6:$JS$80,268,0)</f>
        <v>12423.6</v>
      </c>
      <c r="SF102" s="3">
        <f>VLOOKUP($B102,'ДС факт при поликлинике'!$D$6:$JS$80,269,0)</f>
        <v>0</v>
      </c>
      <c r="SG102" s="3">
        <f>VLOOKUP($B102,'ДС факт при поликлинике'!$D$6:$JS$80,270,0)</f>
        <v>0</v>
      </c>
      <c r="SH102" s="3">
        <f>SUM(RZ102*$F102)</f>
        <v>2.7</v>
      </c>
      <c r="SI102" s="3">
        <f>SUM(SB102*$F102)</f>
        <v>2.0249999999999999</v>
      </c>
      <c r="SJ102" s="3">
        <f>SUM(SD102*$F102)</f>
        <v>0.9</v>
      </c>
      <c r="SK102" s="3">
        <f t="shared" si="5318"/>
        <v>-1.25</v>
      </c>
      <c r="SL102" s="3">
        <f t="shared" si="5319"/>
        <v>-15529.499999999998</v>
      </c>
      <c r="SM102" s="3">
        <f>план!CK101</f>
        <v>0</v>
      </c>
      <c r="SN102" s="3">
        <f>план!CL101</f>
        <v>0</v>
      </c>
      <c r="SO102" s="3">
        <f>SUM(SM102/12*$A$4)</f>
        <v>0</v>
      </c>
      <c r="SP102" s="3">
        <f>SUM(SN102/12*$A$4)</f>
        <v>0</v>
      </c>
      <c r="SQ102" s="3">
        <f>VLOOKUP($B102,'ДС факт при поликлинике'!$D$6:$JS$80,15,0)</f>
        <v>0</v>
      </c>
      <c r="SR102" s="3">
        <f>VLOOKUP($B102,'ДС факт при поликлинике'!$D$6:$JS$80,16,0)</f>
        <v>0</v>
      </c>
      <c r="SS102" s="3">
        <f>VLOOKUP($B102,'ДС факт при поликлинике'!$D$6:$JS$80,17,0)</f>
        <v>0</v>
      </c>
      <c r="ST102" s="3">
        <f>VLOOKUP($B102,'ДС факт при поликлинике'!$D$6:$JS$80,18,0)</f>
        <v>0</v>
      </c>
      <c r="SU102" s="3">
        <f>SUM(SM102*$F102)</f>
        <v>0</v>
      </c>
      <c r="SV102" s="3">
        <f>SUM(SO102*$F102)</f>
        <v>0</v>
      </c>
      <c r="SW102" s="3">
        <f>SUM(SQ102*$F102)</f>
        <v>0</v>
      </c>
      <c r="SX102" s="3">
        <f t="shared" si="5320"/>
        <v>0</v>
      </c>
      <c r="SY102" s="3">
        <f t="shared" si="5321"/>
        <v>0</v>
      </c>
      <c r="SZ102" s="3">
        <f>план!CM101</f>
        <v>0</v>
      </c>
      <c r="TA102" s="3">
        <f>план!CN101</f>
        <v>0</v>
      </c>
      <c r="TB102" s="3">
        <f>SUM(SZ102/12*$A$4)</f>
        <v>0</v>
      </c>
      <c r="TC102" s="3">
        <f>SUM(TA102/12*$A$4)</f>
        <v>0</v>
      </c>
      <c r="TD102" s="3">
        <f>VLOOKUP($B102,'ДС факт при поликлинике'!$D$6:$JS$80,207,0)</f>
        <v>0</v>
      </c>
      <c r="TE102" s="3">
        <f>VLOOKUP($B102,'ДС факт при поликлинике'!$D$6:$JS$80,208,0)</f>
        <v>0</v>
      </c>
      <c r="TF102" s="3">
        <f>VLOOKUP($B102,'ДС факт при поликлинике'!$D$6:$JS$80,209,0)</f>
        <v>0</v>
      </c>
      <c r="TG102" s="3">
        <f>VLOOKUP($B102,'ДС факт при поликлинике'!$D$6:$JS$80,210,0)</f>
        <v>0</v>
      </c>
      <c r="TH102" s="3">
        <f>SUM(SZ102*$F102)</f>
        <v>0</v>
      </c>
      <c r="TI102" s="3">
        <f>SUM(TB102*$F102)</f>
        <v>0</v>
      </c>
      <c r="TJ102" s="3">
        <f>SUM(TD102*$F102)</f>
        <v>0</v>
      </c>
      <c r="TK102" s="3">
        <f t="shared" si="5322"/>
        <v>0</v>
      </c>
      <c r="TL102" s="3">
        <f t="shared" si="5323"/>
        <v>0</v>
      </c>
      <c r="TM102" s="3">
        <f>план!CO101</f>
        <v>162</v>
      </c>
      <c r="TN102" s="3">
        <f>план!CP101</f>
        <v>2012623.2</v>
      </c>
      <c r="TO102" s="3">
        <f>SUM(TM102/12*$A$4)</f>
        <v>121.5</v>
      </c>
      <c r="TP102" s="3">
        <f>SUM(TN102/12*$A$4)</f>
        <v>1509467.4000000001</v>
      </c>
      <c r="TQ102" s="3">
        <f>VLOOKUP($B102,'ДС факт при поликлинике'!$D$6:$JS$80,75,0)</f>
        <v>98</v>
      </c>
      <c r="TR102" s="3">
        <f>VLOOKUP($B102,'ДС факт при поликлинике'!$D$6:$JS$80,76,0)</f>
        <v>1217512.8</v>
      </c>
      <c r="TS102" s="3">
        <f>VLOOKUP($B102,'ДС факт при поликлинике'!$D$6:$JS$80,77,0)</f>
        <v>0</v>
      </c>
      <c r="TT102" s="3">
        <f>VLOOKUP($B102,'ДС факт при поликлинике'!$D$6:$JS$80,78,0)</f>
        <v>0</v>
      </c>
      <c r="TU102" s="3">
        <f>SUM(TM102*$F102)</f>
        <v>145.80000000000001</v>
      </c>
      <c r="TV102" s="3">
        <f>SUM(TO102*$F102)</f>
        <v>109.35000000000001</v>
      </c>
      <c r="TW102" s="3">
        <f>SUM(TQ102*$F102)</f>
        <v>88.2</v>
      </c>
      <c r="TX102" s="3">
        <f t="shared" si="5324"/>
        <v>-23.5</v>
      </c>
      <c r="TY102" s="3">
        <f t="shared" si="5325"/>
        <v>-291954.60000000009</v>
      </c>
      <c r="TZ102" s="3">
        <f>план!CQ101</f>
        <v>8</v>
      </c>
      <c r="UA102" s="3">
        <f>план!CR101</f>
        <v>99388.799999999988</v>
      </c>
      <c r="UB102" s="3">
        <f>SUM(TZ102/12*$A$4)</f>
        <v>6</v>
      </c>
      <c r="UC102" s="3">
        <f>SUM(UA102/12*$A$4)</f>
        <v>74541.599999999991</v>
      </c>
      <c r="UD102" s="3">
        <f>VLOOKUP($B102,'ДС факт при поликлинике'!$D$6:$JS$80,163,0)</f>
        <v>7</v>
      </c>
      <c r="UE102" s="3">
        <f>VLOOKUP($B102,'ДС факт при поликлинике'!$D$6:$JS$80,164,0)</f>
        <v>86965.200000000012</v>
      </c>
      <c r="UF102" s="3">
        <f>VLOOKUP($B102,'ДС факт при поликлинике'!$D$6:$JS$80,165,0)</f>
        <v>0</v>
      </c>
      <c r="UG102" s="3">
        <f>VLOOKUP($B102,'ДС факт при поликлинике'!$D$6:$JS$80,166,0)</f>
        <v>0</v>
      </c>
      <c r="UH102" s="3">
        <f>SUM(TZ102*$F102)</f>
        <v>7.2</v>
      </c>
      <c r="UI102" s="3">
        <f>SUM(UB102*$F102)</f>
        <v>5.4</v>
      </c>
      <c r="UJ102" s="3">
        <f>SUM(UD102*$F102)</f>
        <v>6.3</v>
      </c>
      <c r="UK102" s="3">
        <f t="shared" si="5326"/>
        <v>1</v>
      </c>
      <c r="UL102" s="3">
        <f t="shared" si="5327"/>
        <v>12423.60000000002</v>
      </c>
      <c r="UM102" s="3">
        <f>план!CS101</f>
        <v>26</v>
      </c>
      <c r="UN102" s="3">
        <f>план!CT101</f>
        <v>323013.59999999998</v>
      </c>
      <c r="UO102" s="3">
        <f>SUM(UM102/12*$A$4)</f>
        <v>19.5</v>
      </c>
      <c r="UP102" s="3">
        <f>SUM(UN102/12*$A$4)</f>
        <v>242260.19999999998</v>
      </c>
      <c r="UQ102" s="3">
        <f>VLOOKUP($B102,'ДС факт при поликлинике'!$D$6:$JS$80,131,0)</f>
        <v>16</v>
      </c>
      <c r="UR102" s="3">
        <f>VLOOKUP($B102,'ДС факт при поликлинике'!$D$6:$JS$80,132,0)</f>
        <v>198777.60000000001</v>
      </c>
      <c r="US102" s="3">
        <f>VLOOKUP($B102,'ДС факт при поликлинике'!$D$6:$JS$80,133,0)</f>
        <v>0</v>
      </c>
      <c r="UT102" s="3">
        <f>VLOOKUP($B102,'ДС факт при поликлинике'!$D$6:$JS$80,134,0)</f>
        <v>0</v>
      </c>
      <c r="UU102" s="3">
        <f>SUM(UM102*$F102)</f>
        <v>23.400000000000002</v>
      </c>
      <c r="UV102" s="3">
        <f>SUM(UO102*$F102)</f>
        <v>17.55</v>
      </c>
      <c r="UW102" s="3">
        <f>SUM(UQ102*$F102)</f>
        <v>14.4</v>
      </c>
      <c r="UX102" s="3">
        <f t="shared" si="5328"/>
        <v>-3.5</v>
      </c>
      <c r="UY102" s="3">
        <f t="shared" si="5329"/>
        <v>-43482.599999999977</v>
      </c>
      <c r="UZ102" s="3">
        <f>план!CU101</f>
        <v>57</v>
      </c>
      <c r="VA102" s="3">
        <f>план!CV101</f>
        <v>708145.2</v>
      </c>
      <c r="VB102" s="3">
        <f>SUM(UZ102/12*$A$4)</f>
        <v>42.75</v>
      </c>
      <c r="VC102" s="3">
        <f>SUM(VA102/12*$A$4)</f>
        <v>531108.9</v>
      </c>
      <c r="VD102" s="3">
        <f>VLOOKUP($B102,'ДС факт при поликлинике'!$D$6:$JS$80,135,0)</f>
        <v>46</v>
      </c>
      <c r="VE102" s="3">
        <f>VLOOKUP($B102,'ДС факт при поликлинике'!$D$6:$JS$80,136,0)</f>
        <v>571485.59999999974</v>
      </c>
      <c r="VF102" s="3">
        <f>VLOOKUP($B102,'ДС факт при поликлинике'!$D$6:$JS$80,137,0)</f>
        <v>0</v>
      </c>
      <c r="VG102" s="3">
        <f>VLOOKUP($B102,'ДС факт при поликлинике'!$D$6:$JS$80,138,0)</f>
        <v>0</v>
      </c>
      <c r="VH102" s="3">
        <f>SUM(UZ102*$F102)</f>
        <v>51.300000000000004</v>
      </c>
      <c r="VI102" s="3">
        <f>SUM(VB102*$F102)</f>
        <v>38.475000000000001</v>
      </c>
      <c r="VJ102" s="3">
        <f>SUM(VD102*$F102)</f>
        <v>41.4</v>
      </c>
      <c r="VK102" s="3">
        <f t="shared" si="5330"/>
        <v>3.25</v>
      </c>
      <c r="VL102" s="3">
        <f t="shared" si="5331"/>
        <v>40376.699999999721</v>
      </c>
      <c r="VM102" s="3">
        <f>план!CW101</f>
        <v>20</v>
      </c>
      <c r="VN102" s="3">
        <f>план!CX101</f>
        <v>248471.99999999997</v>
      </c>
      <c r="VO102" s="3">
        <f>SUM(VM102/12*$A$4)</f>
        <v>15</v>
      </c>
      <c r="VP102" s="3">
        <f>SUM(VN102/12*$A$4)</f>
        <v>186353.99999999997</v>
      </c>
      <c r="VQ102" s="3">
        <f>VLOOKUP($B102,'ДС факт при поликлинике'!$D$6:$JS$80,139,0)</f>
        <v>16</v>
      </c>
      <c r="VR102" s="3">
        <f>VLOOKUP($B102,'ДС факт при поликлинике'!$D$6:$JS$80,140,0)</f>
        <v>198777.60000000006</v>
      </c>
      <c r="VS102" s="3">
        <f>VLOOKUP($B102,'ДС факт при поликлинике'!$D$6:$JS$80,141,0)</f>
        <v>0</v>
      </c>
      <c r="VT102" s="3">
        <f>VLOOKUP($B102,'ДС факт при поликлинике'!$D$6:$JS$80,142,0)</f>
        <v>0</v>
      </c>
      <c r="VU102" s="3">
        <f>SUM(VM102*$F102)</f>
        <v>18</v>
      </c>
      <c r="VV102" s="3">
        <f>SUM(VO102*$F102)</f>
        <v>13.5</v>
      </c>
      <c r="VW102" s="3">
        <f>SUM(VQ102*$F102)</f>
        <v>14.4</v>
      </c>
      <c r="VX102" s="3">
        <f t="shared" si="5332"/>
        <v>1</v>
      </c>
      <c r="VY102" s="3">
        <f t="shared" si="5333"/>
        <v>12423.600000000093</v>
      </c>
      <c r="VZ102" s="3">
        <f>план!CY101</f>
        <v>19</v>
      </c>
      <c r="WA102" s="3">
        <f>план!CZ101</f>
        <v>236048.4</v>
      </c>
      <c r="WB102" s="3">
        <f>SUM(VZ102/12*$A$4)</f>
        <v>14.25</v>
      </c>
      <c r="WC102" s="3">
        <f>SUM(WA102/12*$A$4)</f>
        <v>177036.30000000002</v>
      </c>
      <c r="WD102" s="3">
        <f>VLOOKUP($B102,'ДС факт при поликлинике'!$D$6:$JS$80,143,0)</f>
        <v>7</v>
      </c>
      <c r="WE102" s="3">
        <f>VLOOKUP($B102,'ДС факт при поликлинике'!$D$6:$JS$80,144,0)</f>
        <v>86965.200000000012</v>
      </c>
      <c r="WF102" s="3">
        <f>VLOOKUP($B102,'ДС факт при поликлинике'!$D$6:$JS$80,145,0)</f>
        <v>0</v>
      </c>
      <c r="WG102" s="3">
        <f>VLOOKUP($B102,'ДС факт при поликлинике'!$D$6:$JS$80,146,0)</f>
        <v>0</v>
      </c>
      <c r="WH102" s="3">
        <f>SUM(VZ102*$F102)</f>
        <v>17.100000000000001</v>
      </c>
      <c r="WI102" s="3">
        <f>SUM(WB102*$F102)</f>
        <v>12.825000000000001</v>
      </c>
      <c r="WJ102" s="3">
        <f>SUM(WD102*$F102)</f>
        <v>6.3</v>
      </c>
      <c r="WK102" s="3">
        <f t="shared" si="5334"/>
        <v>-7.25</v>
      </c>
      <c r="WL102" s="3">
        <f t="shared" si="5335"/>
        <v>-90071.1</v>
      </c>
      <c r="WM102" s="3">
        <f>план!DA101</f>
        <v>10</v>
      </c>
      <c r="WN102" s="3">
        <f>план!DB101</f>
        <v>149083.19999999998</v>
      </c>
      <c r="WO102" s="3">
        <f>SUM(WM102/12*$A$4)</f>
        <v>7.5</v>
      </c>
      <c r="WP102" s="3">
        <f>SUM(WN102/12*$A$4)</f>
        <v>111812.4</v>
      </c>
      <c r="WQ102" s="3">
        <f>VLOOKUP($B102,'ДС факт при поликлинике'!$D$6:$JS$80,219,0)</f>
        <v>4</v>
      </c>
      <c r="WR102" s="3">
        <f>VLOOKUP($B102,'ДС факт при поликлинике'!$D$6:$JS$80,220,0)</f>
        <v>59633.279999999999</v>
      </c>
      <c r="WS102" s="3">
        <f>VLOOKUP($B102,'ДС факт при поликлинике'!$D$6:$JS$80,221,0)</f>
        <v>0</v>
      </c>
      <c r="WT102" s="3">
        <f>VLOOKUP($B102,'ДС факт при поликлинике'!$D$6:$JS$80,222,0)</f>
        <v>0</v>
      </c>
      <c r="WU102" s="3">
        <f>SUM(WM102*$F102)</f>
        <v>9</v>
      </c>
      <c r="WV102" s="3">
        <f>SUM(WO102*$F102)</f>
        <v>6.75</v>
      </c>
      <c r="WW102" s="3">
        <f>SUM(WQ102*$F102)</f>
        <v>3.6</v>
      </c>
      <c r="WX102" s="3">
        <f t="shared" si="5336"/>
        <v>-3.5</v>
      </c>
      <c r="WY102" s="3">
        <f t="shared" si="5337"/>
        <v>-52179.119999999995</v>
      </c>
      <c r="WZ102" s="3">
        <f>план!DC101</f>
        <v>12</v>
      </c>
      <c r="XA102" s="3">
        <f>план!DD101</f>
        <v>178899.84</v>
      </c>
      <c r="XB102" s="3">
        <f>SUM(WZ102/12*$A$4)</f>
        <v>9</v>
      </c>
      <c r="XC102" s="3">
        <f>SUM(XA102/12*$A$4)</f>
        <v>134174.88</v>
      </c>
      <c r="XD102" s="3">
        <f>VLOOKUP($B102,'ДС факт при поликлинике'!$D$6:$JS$80,63,0)</f>
        <v>5</v>
      </c>
      <c r="XE102" s="3">
        <f>VLOOKUP($B102,'ДС факт при поликлинике'!$D$6:$JS$80,64,0)</f>
        <v>74541.600000000006</v>
      </c>
      <c r="XF102" s="3">
        <f>VLOOKUP($B102,'ДС факт при поликлинике'!$D$6:$JS$80,65,0)</f>
        <v>0</v>
      </c>
      <c r="XG102" s="3">
        <f>VLOOKUP($B102,'ДС факт при поликлинике'!$D$6:$JS$80,66,0)</f>
        <v>0</v>
      </c>
      <c r="XH102" s="3">
        <f>SUM(WZ102*$F102)</f>
        <v>10.8</v>
      </c>
      <c r="XI102" s="3">
        <f>SUM(XB102*$F102)</f>
        <v>8.1</v>
      </c>
      <c r="XJ102" s="3">
        <f>SUM(XD102*$F102)</f>
        <v>4.5</v>
      </c>
      <c r="XK102" s="3">
        <f t="shared" si="5338"/>
        <v>-4</v>
      </c>
      <c r="XL102" s="3">
        <f t="shared" si="5339"/>
        <v>-59633.279999999999</v>
      </c>
      <c r="XM102" s="3">
        <f>план!DE101</f>
        <v>8</v>
      </c>
      <c r="XN102" s="3">
        <f>план!DF101</f>
        <v>99388.799999999988</v>
      </c>
      <c r="XO102" s="3">
        <f>SUM(XM102/12*$A$4)</f>
        <v>6</v>
      </c>
      <c r="XP102" s="3">
        <f>SUM(XN102/12*$A$4)</f>
        <v>74541.599999999991</v>
      </c>
      <c r="XQ102" s="3">
        <f>VLOOKUP($B102,'ДС факт при поликлинике'!$D$6:$JS$80,91,0)</f>
        <v>20</v>
      </c>
      <c r="XR102" s="3">
        <f>VLOOKUP($B102,'ДС факт при поликлинике'!$D$6:$JS$80,92,0)</f>
        <v>248472.00000000003</v>
      </c>
      <c r="XS102" s="3">
        <f>VLOOKUP($B102,'ДС факт при поликлинике'!$D$6:$JS$80,93,0)</f>
        <v>0</v>
      </c>
      <c r="XT102" s="3">
        <f>VLOOKUP($B102,'ДС факт при поликлинике'!$D$6:$JS$80,94,0)</f>
        <v>0</v>
      </c>
      <c r="XU102" s="3">
        <f>SUM(XM102*$F102)</f>
        <v>7.2</v>
      </c>
      <c r="XV102" s="3">
        <f>SUM(XO102*$F102)</f>
        <v>5.4</v>
      </c>
      <c r="XW102" s="3">
        <f>SUM(XQ102*$F102)</f>
        <v>18</v>
      </c>
      <c r="XX102" s="3">
        <f t="shared" si="5340"/>
        <v>14</v>
      </c>
      <c r="XY102" s="3">
        <f t="shared" si="5341"/>
        <v>173930.40000000002</v>
      </c>
      <c r="XZ102" s="3">
        <f>план!DG101</f>
        <v>240</v>
      </c>
      <c r="YA102" s="3">
        <f>план!DH101</f>
        <v>3577996.8</v>
      </c>
      <c r="YB102" s="3">
        <f>SUM(XZ102/12*$A$4)</f>
        <v>180</v>
      </c>
      <c r="YC102" s="3">
        <f>SUM(YA102/12*$A$4)</f>
        <v>2683497.5999999996</v>
      </c>
      <c r="YD102" s="3">
        <f>VLOOKUP($B102,'ДС факт при поликлинике'!$D$6:$JS$80,83,0)</f>
        <v>202</v>
      </c>
      <c r="YE102" s="3">
        <f>VLOOKUP($B102,'ДС факт при поликлинике'!$D$6:$JS$80,84,0)</f>
        <v>3005118.1400000011</v>
      </c>
      <c r="YF102" s="3">
        <f>VLOOKUP($B102,'ДС факт при поликлинике'!$D$6:$JS$80,85,0)</f>
        <v>0</v>
      </c>
      <c r="YG102" s="3">
        <f>VLOOKUP($B102,'ДС факт при поликлинике'!$D$6:$JS$80,86,0)</f>
        <v>0</v>
      </c>
      <c r="YH102" s="3">
        <f>SUM(XZ102*$F102)</f>
        <v>216</v>
      </c>
      <c r="YI102" s="3">
        <f>SUM(YB102*$F102)</f>
        <v>162</v>
      </c>
      <c r="YJ102" s="3">
        <f>SUM(YD102*$F102)</f>
        <v>181.8</v>
      </c>
      <c r="YK102" s="3">
        <f t="shared" si="5342"/>
        <v>22</v>
      </c>
      <c r="YL102" s="3">
        <f t="shared" si="5343"/>
        <v>321620.54000000143</v>
      </c>
      <c r="YM102" s="3">
        <f>план!DI101</f>
        <v>5</v>
      </c>
      <c r="YN102" s="3">
        <f>план!DJ101</f>
        <v>74541.599999999991</v>
      </c>
      <c r="YO102" s="3">
        <f>SUM(YM102/12*$A$4)</f>
        <v>3.75</v>
      </c>
      <c r="YP102" s="3">
        <f>SUM(YN102/12*$A$4)</f>
        <v>55906.2</v>
      </c>
      <c r="YQ102" s="3">
        <f>VLOOKUP($B102,'ДС факт при поликлинике'!$D$6:$JS$80,99,0)</f>
        <v>4</v>
      </c>
      <c r="YR102" s="3">
        <f>VLOOKUP($B102,'ДС факт при поликлинике'!$D$6:$JS$80,100,0)</f>
        <v>59633.279999999999</v>
      </c>
      <c r="YS102" s="3">
        <f>VLOOKUP($B102,'ДС факт при поликлинике'!$D$6:$JS$80,101,0)</f>
        <v>0</v>
      </c>
      <c r="YT102" s="3">
        <f>VLOOKUP($B102,'ДС факт при поликлинике'!$D$6:$JS$80,102,0)</f>
        <v>0</v>
      </c>
      <c r="YU102" s="3">
        <f>SUM(YM102*$F102)</f>
        <v>4.5</v>
      </c>
      <c r="YV102" s="3">
        <f>SUM(YO102*$F102)</f>
        <v>3.375</v>
      </c>
      <c r="YW102" s="3">
        <f>SUM(YQ102*$F102)</f>
        <v>3.6</v>
      </c>
      <c r="YX102" s="3">
        <f t="shared" si="5344"/>
        <v>0.25</v>
      </c>
      <c r="YY102" s="3">
        <f t="shared" si="5345"/>
        <v>3727.0800000000017</v>
      </c>
      <c r="YZ102" s="3">
        <f>план!DK101</f>
        <v>80</v>
      </c>
      <c r="ZA102" s="3">
        <f>план!DL101</f>
        <v>1192665.5999999999</v>
      </c>
      <c r="ZB102" s="3">
        <f>SUM(YZ102/12*$A$4)</f>
        <v>60</v>
      </c>
      <c r="ZC102" s="3">
        <f>SUM(ZA102/12*$A$4)</f>
        <v>894499.2</v>
      </c>
      <c r="ZD102" s="3">
        <f>VLOOKUP($B102,'ДС факт при поликлинике'!$D$6:$JS$80,87,0)</f>
        <v>56</v>
      </c>
      <c r="ZE102" s="3">
        <f>VLOOKUP($B102,'ДС факт при поликлинике'!$D$6:$JS$80,88,0)</f>
        <v>834865.92000000016</v>
      </c>
      <c r="ZF102" s="3">
        <f>VLOOKUP($B102,'ДС факт при поликлинике'!$D$6:$JS$80,89,0)</f>
        <v>0</v>
      </c>
      <c r="ZG102" s="3">
        <f>VLOOKUP($B102,'ДС факт при поликлинике'!$D$6:$JS$80,90,0)</f>
        <v>0</v>
      </c>
      <c r="ZH102" s="3">
        <f>SUM(YZ102*$F102)</f>
        <v>72</v>
      </c>
      <c r="ZI102" s="3">
        <f>SUM(ZB102*$F102)</f>
        <v>54</v>
      </c>
      <c r="ZJ102" s="3">
        <f>SUM(ZD102*$F102)</f>
        <v>50.4</v>
      </c>
      <c r="ZK102" s="3">
        <f t="shared" si="5346"/>
        <v>-4</v>
      </c>
      <c r="ZL102" s="3">
        <f t="shared" si="5347"/>
        <v>-59633.279999999795</v>
      </c>
      <c r="ZM102" s="3">
        <f>план!DM101</f>
        <v>10</v>
      </c>
      <c r="ZN102" s="3">
        <f>план!DN101</f>
        <v>149083.19999999998</v>
      </c>
      <c r="ZO102" s="3">
        <f>SUM(ZM102/12*$A$4)</f>
        <v>7.5</v>
      </c>
      <c r="ZP102" s="3">
        <f>SUM(ZN102/12*$A$4)</f>
        <v>111812.4</v>
      </c>
      <c r="ZQ102" s="3">
        <f>VLOOKUP($B102,'ДС факт при поликлинике'!$D$6:$JS$80,107,0)</f>
        <v>24</v>
      </c>
      <c r="ZR102" s="3">
        <f>VLOOKUP($B102,'ДС факт при поликлинике'!$D$6:$JS$80,108,0)</f>
        <v>357799.68000000005</v>
      </c>
      <c r="ZS102" s="3">
        <f>VLOOKUP($B102,'ДС факт при поликлинике'!$D$6:$JS$80,109,0)</f>
        <v>0</v>
      </c>
      <c r="ZT102" s="3">
        <f>VLOOKUP($B102,'ДС факт при поликлинике'!$D$6:$JS$80,110,0)</f>
        <v>0</v>
      </c>
      <c r="ZU102" s="3">
        <f>SUM(ZM102*$F102)</f>
        <v>9</v>
      </c>
      <c r="ZV102" s="3">
        <f>SUM(ZO102*$F102)</f>
        <v>6.75</v>
      </c>
      <c r="ZW102" s="3">
        <f>SUM(ZQ102*$F102)</f>
        <v>21.6</v>
      </c>
      <c r="ZX102" s="3">
        <f t="shared" si="5348"/>
        <v>16.5</v>
      </c>
      <c r="ZY102" s="3">
        <f t="shared" si="5349"/>
        <v>245987.28000000006</v>
      </c>
      <c r="ZZ102" s="3">
        <f>план!DO101</f>
        <v>28</v>
      </c>
      <c r="AAA102" s="3">
        <f>план!DP101</f>
        <v>347860.8</v>
      </c>
      <c r="AAB102" s="3">
        <f>SUM(ZZ102/12*$A$4)</f>
        <v>21</v>
      </c>
      <c r="AAC102" s="3">
        <f>SUM(AAA102/12*$A$4)</f>
        <v>260895.59999999998</v>
      </c>
      <c r="AAD102" s="3">
        <f>VLOOKUP($B102,'ДС факт при поликлинике'!$D$6:$JS$80,115,0)</f>
        <v>61</v>
      </c>
      <c r="AAE102" s="3">
        <f>VLOOKUP($B102,'ДС факт при поликлинике'!$D$6:$JS$80,116,0)</f>
        <v>757839.60000000009</v>
      </c>
      <c r="AAF102" s="3">
        <f>VLOOKUP($B102,'ДС факт при поликлинике'!$D$6:$JS$80,117,0)</f>
        <v>0</v>
      </c>
      <c r="AAG102" s="3">
        <f>VLOOKUP($B102,'ДС факт при поликлинике'!$D$6:$JS$80,118,0)</f>
        <v>0</v>
      </c>
      <c r="AAH102" s="3">
        <f>SUM(ZZ102*$F102)</f>
        <v>25.2</v>
      </c>
      <c r="AAI102" s="3">
        <f>SUM(AAB102*$F102)</f>
        <v>18.900000000000002</v>
      </c>
      <c r="AAJ102" s="3">
        <f>SUM(AAD102*$F102)</f>
        <v>54.9</v>
      </c>
      <c r="AAK102" s="3">
        <f t="shared" si="5350"/>
        <v>40</v>
      </c>
      <c r="AAL102" s="3">
        <f t="shared" si="5351"/>
        <v>496944.00000000012</v>
      </c>
      <c r="AAM102" s="3">
        <f>план!DQ101</f>
        <v>9</v>
      </c>
      <c r="AAN102" s="3">
        <f>план!DR101</f>
        <v>111812.4</v>
      </c>
      <c r="AAO102" s="3">
        <f>SUM(AAM102/12*$A$4)</f>
        <v>6.75</v>
      </c>
      <c r="AAP102" s="3">
        <f>SUM(AAN102/12*$A$4)</f>
        <v>83859.299999999988</v>
      </c>
      <c r="AAQ102" s="3">
        <f>VLOOKUP($B102,'ДС факт при поликлинике'!$D$6:$JS$80,95,0)</f>
        <v>0</v>
      </c>
      <c r="AAR102" s="3">
        <f>VLOOKUP($B102,'ДС факт при поликлинике'!$D$6:$JS$80,96,0)</f>
        <v>0</v>
      </c>
      <c r="AAS102" s="3">
        <f>VLOOKUP($B102,'ДС факт при поликлинике'!$D$6:$JS$80,97,0)</f>
        <v>0</v>
      </c>
      <c r="AAT102" s="3">
        <f>VLOOKUP($B102,'ДС факт при поликлинике'!$D$6:$JS$80,98,0)</f>
        <v>0</v>
      </c>
      <c r="AAU102" s="3">
        <f>SUM(AAM102*$F102)</f>
        <v>8.1</v>
      </c>
      <c r="AAV102" s="3">
        <f>SUM(AAO102*$F102)</f>
        <v>6.0750000000000002</v>
      </c>
      <c r="AAW102" s="3">
        <f>SUM(AAQ102*$F102)</f>
        <v>0</v>
      </c>
      <c r="AAX102" s="3">
        <f t="shared" si="5352"/>
        <v>-6.75</v>
      </c>
      <c r="AAY102" s="3">
        <f t="shared" si="5353"/>
        <v>-83859.299999999988</v>
      </c>
      <c r="AAZ102" s="3">
        <f>план!DS101</f>
        <v>0</v>
      </c>
      <c r="ABA102" s="3">
        <f>план!DT101</f>
        <v>0</v>
      </c>
      <c r="ABB102" s="3">
        <f>SUM(AAZ102/12*$A$4)</f>
        <v>0</v>
      </c>
      <c r="ABC102" s="3">
        <f>SUM(ABA102/12*$A$4)</f>
        <v>0</v>
      </c>
      <c r="ABD102" s="3">
        <f>VLOOKUP($B102,'ДС факт при поликлинике'!$D$6:$JS$80,215,0)</f>
        <v>0</v>
      </c>
      <c r="ABE102" s="3">
        <f>VLOOKUP($B102,'ДС факт при поликлинике'!$D$6:$JS$80,216,0)</f>
        <v>0</v>
      </c>
      <c r="ABF102" s="3">
        <f>VLOOKUP($B102,'ДС факт при поликлинике'!$D$6:$JS$80,217,0)</f>
        <v>0</v>
      </c>
      <c r="ABG102" s="3">
        <f>VLOOKUP($B102,'ДС факт при поликлинике'!$D$6:$JS$80,218,0)</f>
        <v>0</v>
      </c>
      <c r="ABH102" s="3">
        <f>SUM(AAZ102*$F102)</f>
        <v>0</v>
      </c>
      <c r="ABI102" s="3">
        <f>SUM(ABB102*$F102)</f>
        <v>0</v>
      </c>
      <c r="ABJ102" s="3">
        <f>SUM(ABD102*$F102)</f>
        <v>0</v>
      </c>
      <c r="ABK102" s="3">
        <f t="shared" si="5354"/>
        <v>0</v>
      </c>
      <c r="ABL102" s="3">
        <f t="shared" si="5355"/>
        <v>0</v>
      </c>
      <c r="ABM102" s="3">
        <f>план!DU101</f>
        <v>6</v>
      </c>
      <c r="ABN102" s="3">
        <f>план!DV101</f>
        <v>89449.919999999998</v>
      </c>
      <c r="ABO102" s="3">
        <f>SUM(ABM102/6*($A$4-6))</f>
        <v>3</v>
      </c>
      <c r="ABP102" s="3">
        <f>SUM(ABN102/12*$A$4)</f>
        <v>67087.44</v>
      </c>
      <c r="ABQ102" s="3">
        <f>VLOOKUP($B102,'ДС факт при поликлинике'!$D$6:$JS$80,111,0)</f>
        <v>7</v>
      </c>
      <c r="ABR102" s="3">
        <f>VLOOKUP($B102,'ДС факт при поликлинике'!$D$6:$JS$80,112,0)</f>
        <v>104358.24000000002</v>
      </c>
      <c r="ABS102" s="3">
        <f>VLOOKUP($B102,'ДС факт при поликлинике'!$D$6:$JS$80,113,0)</f>
        <v>0</v>
      </c>
      <c r="ABT102" s="3">
        <f>VLOOKUP($B102,'ДС факт при поликлинике'!$D$6:$JS$80,114,0)</f>
        <v>0</v>
      </c>
      <c r="ABU102" s="3">
        <f>SUM(ABM102*$F102)</f>
        <v>5.4</v>
      </c>
      <c r="ABV102" s="3">
        <f>SUM(ABO102*$F102)</f>
        <v>2.7</v>
      </c>
      <c r="ABW102" s="3">
        <f>SUM(ABQ102*$F102)</f>
        <v>6.3</v>
      </c>
      <c r="ABX102" s="51">
        <f t="shared" si="6691"/>
        <v>4</v>
      </c>
      <c r="ABY102" s="51">
        <f t="shared" si="6691"/>
        <v>37270.800000000017</v>
      </c>
      <c r="ABZ102" s="3">
        <f>план!DW101</f>
        <v>4</v>
      </c>
      <c r="ACA102" s="3">
        <f>план!DX101</f>
        <v>59633.279999999999</v>
      </c>
      <c r="ACB102" s="3">
        <f>SUM(ABZ102/12*$A$4)</f>
        <v>3</v>
      </c>
      <c r="ACC102" s="3">
        <f>SUM(ACA102/12*$A$4)</f>
        <v>44724.959999999999</v>
      </c>
      <c r="ACD102" s="3">
        <f>VLOOKUP($B102,'ДС факт при поликлинике'!$D$6:$JS$80,55,0)</f>
        <v>5</v>
      </c>
      <c r="ACE102" s="3">
        <f>VLOOKUP($B102,'ДС факт при поликлинике'!$D$6:$JS$80,56,0)</f>
        <v>74541.600000000006</v>
      </c>
      <c r="ACF102" s="3">
        <f>VLOOKUP($B102,'ДС факт при поликлинике'!$D$6:$JS$80,57,0)</f>
        <v>0</v>
      </c>
      <c r="ACG102" s="3">
        <f>VLOOKUP($B102,'ДС факт при поликлинике'!$D$6:$JS$80,58,0)</f>
        <v>0</v>
      </c>
      <c r="ACH102" s="3">
        <f>SUM(ABZ102*$F102)</f>
        <v>3.6</v>
      </c>
      <c r="ACI102" s="3">
        <f>SUM(ACB102*$F102)</f>
        <v>2.7</v>
      </c>
      <c r="ACJ102" s="3">
        <f>SUM(ACD102*$F102)</f>
        <v>4.5</v>
      </c>
      <c r="ACK102" s="51">
        <f t="shared" si="6694"/>
        <v>2</v>
      </c>
      <c r="ACL102" s="51">
        <f t="shared" si="6694"/>
        <v>29816.640000000007</v>
      </c>
      <c r="ACM102" s="3">
        <f>план!DY101</f>
        <v>2</v>
      </c>
      <c r="ACN102" s="3">
        <f>план!DZ101</f>
        <v>39578.04</v>
      </c>
      <c r="ACO102" s="3">
        <f>SUM(ACM102/12*$A$4)</f>
        <v>1.5</v>
      </c>
      <c r="ACP102" s="3">
        <f>SUM(ACN102/12*$A$4)</f>
        <v>29683.53</v>
      </c>
      <c r="ACQ102" s="3">
        <f>VLOOKUP($B102,'ДС факт при поликлинике'!$D$6:$JS$80,51,0)</f>
        <v>1</v>
      </c>
      <c r="ACR102" s="3">
        <f>VLOOKUP($B102,'ДС факт при поликлинике'!$D$6:$JS$80,52,0)</f>
        <v>19789.02</v>
      </c>
      <c r="ACS102" s="3">
        <f>VLOOKUP($B102,'ДС факт при поликлинике'!$D$6:$JS$80,53,0)</f>
        <v>0</v>
      </c>
      <c r="ACT102" s="3">
        <f>VLOOKUP($B102,'ДС факт при поликлинике'!$D$6:$JS$80,54,0)</f>
        <v>0</v>
      </c>
      <c r="ACU102" s="3">
        <f>SUM(ACM102*$F102)</f>
        <v>1.8</v>
      </c>
      <c r="ACV102" s="3">
        <f>SUM(ACO102*$F102)</f>
        <v>1.35</v>
      </c>
      <c r="ACW102" s="3">
        <f>SUM(ACQ102*$F102)</f>
        <v>0.9</v>
      </c>
      <c r="ACX102" s="51">
        <f t="shared" si="6696"/>
        <v>-0.5</v>
      </c>
      <c r="ACY102" s="51">
        <f t="shared" si="6696"/>
        <v>-9894.5099999999984</v>
      </c>
      <c r="ACZ102" s="3">
        <f>план!EA101</f>
        <v>13</v>
      </c>
      <c r="ADA102" s="3">
        <f>план!EB101</f>
        <v>296480.33999999997</v>
      </c>
      <c r="ADB102" s="258">
        <f>SUM(ACZ102/10*7)</f>
        <v>9.1</v>
      </c>
      <c r="ADC102" s="3">
        <f>SUM(ADA102/12*$A$4)</f>
        <v>222360.25499999998</v>
      </c>
      <c r="ADD102" s="3">
        <f>VLOOKUP($B102,'ДС факт при поликлинике'!$D$6:$JS$80,79,0)</f>
        <v>2</v>
      </c>
      <c r="ADE102" s="3">
        <f>VLOOKUP($B102,'ДС факт при поликлинике'!$D$6:$JS$80,80,0)</f>
        <v>45612.36</v>
      </c>
      <c r="ADF102" s="3">
        <f>VLOOKUP($B102,'ДС факт при поликлинике'!$D$6:$JS$80,81,0)</f>
        <v>0</v>
      </c>
      <c r="ADG102" s="3">
        <f>VLOOKUP($B102,'ДС факт при поликлинике'!$D$6:$JS$80,82,0)</f>
        <v>0</v>
      </c>
      <c r="ADH102" s="3">
        <f>SUM(ACZ102*$F102)</f>
        <v>11.700000000000001</v>
      </c>
      <c r="ADI102" s="3">
        <f>SUM(ADB102*$F102)</f>
        <v>8.19</v>
      </c>
      <c r="ADJ102" s="3">
        <f>SUM(ADD102*$F102)</f>
        <v>1.8</v>
      </c>
      <c r="ADK102" s="51">
        <f t="shared" si="6699"/>
        <v>-7.1</v>
      </c>
      <c r="ADL102" s="51">
        <f t="shared" si="6699"/>
        <v>-176747.89499999996</v>
      </c>
      <c r="ADM102" s="3"/>
      <c r="ADN102" s="3">
        <f>SUM(ADM102*$D102*$F102*$G102*$I102*ADN$10)</f>
        <v>0</v>
      </c>
      <c r="ADO102" s="3">
        <f>SUM(ADM102/12*$A$4)</f>
        <v>0</v>
      </c>
      <c r="ADP102" s="3">
        <f>SUM(ADN102/12*$A$4)</f>
        <v>0</v>
      </c>
      <c r="ADQ102" s="3"/>
      <c r="ADR102" s="3"/>
      <c r="ADS102" s="3"/>
      <c r="ADT102" s="3"/>
      <c r="ADU102" s="3">
        <f>SUM(ADM102*$F102)</f>
        <v>0</v>
      </c>
      <c r="ADV102" s="3">
        <f>SUM(ADO102*$F102)</f>
        <v>0</v>
      </c>
      <c r="ADW102" s="3">
        <f>SUM(ADQ102*$F102)</f>
        <v>0</v>
      </c>
      <c r="ADX102" s="51">
        <f t="shared" si="6702"/>
        <v>0</v>
      </c>
      <c r="ADY102" s="51">
        <f t="shared" si="6702"/>
        <v>0</v>
      </c>
      <c r="ADZ102" s="3">
        <f>план!EE101</f>
        <v>0</v>
      </c>
      <c r="AEA102" s="27">
        <f>план!EF101</f>
        <v>0</v>
      </c>
      <c r="AEB102" s="3">
        <f>SUM(ADZ102/12*$A$4)</f>
        <v>0</v>
      </c>
      <c r="AEC102" s="3">
        <f>SUM(AEA102/12*$A$4)</f>
        <v>0</v>
      </c>
      <c r="AED102" s="83">
        <f>VLOOKUP($B102,'ДС факт при поликлинике'!$D$6:$KA$81,279,0)</f>
        <v>0</v>
      </c>
      <c r="AEE102" s="83">
        <f>VLOOKUP($B102,'ДС факт при поликлинике'!$D$6:$KA$81,280,0)</f>
        <v>0</v>
      </c>
      <c r="AEF102" s="83">
        <f>VLOOKUP($B102,'ДС факт при поликлинике'!$D$6:$KA$81,281,0)</f>
        <v>0</v>
      </c>
      <c r="AEG102" s="83">
        <f>VLOOKUP($B102,'ДС факт при поликлинике'!$D$6:$KA$81,282,0)</f>
        <v>0</v>
      </c>
      <c r="AEH102" s="3">
        <f>SUM(ADZ102*$F102)</f>
        <v>0</v>
      </c>
      <c r="AEI102" s="3">
        <f>SUM(AEB102*$F102)</f>
        <v>0</v>
      </c>
      <c r="AEJ102" s="3">
        <f>SUM(AED102*$F102)</f>
        <v>0</v>
      </c>
      <c r="AEK102" s="51">
        <f t="shared" si="6704"/>
        <v>0</v>
      </c>
      <c r="AEL102" s="51">
        <f t="shared" si="6704"/>
        <v>0</v>
      </c>
      <c r="AEM102" s="28">
        <f>SUM(AM102,BZ102,AZ102,M102,Z102,NZ102,TM102,XM102,AAM102,OM102,ZZ102,KZ102,IM102,GM102,GZ102,HM102,LM102,SZ102,BM102,ABZ102,WZ102,OZ102,ABM102,QZ102,XZ102,YZ102,YM102,DM102,DZ102,EM102,EZ102,CM102,FM102,FZ102,RM102,ACM102,ACZ102,HZ102,AAZ102,LZ102,IZ102,JM102,TZ102,UM102,UZ102,VM102,VZ102,MM102,JZ102,MZ102,KM102,NM102,RZ102,QM102,SM102,CZ102,PM102,WM102,ZM102,PZ102,ADM102,ADZ102)</f>
        <v>2418</v>
      </c>
      <c r="AEN102" s="28">
        <f>SUM(AN102,CA102,BA102,N102,AA102,OA102,TN102,XN102,AAN102,ON102,AAA102,LA102,IN102,GN102,HA102,HN102,LN102,TA102,BN102,ACA102,XA102,PA102,ABN102,RA102,YA102,ZA102,YN102,DN102,EA102,EN102,FA102,CN102,FN102,GA102,RN102,ACN102,ADA102,IA102,ABA102,MA102,JA102,JN102,UA102,UN102,VA102,VN102,WA102,MN102,KA102,NA102,KN102,NN102,SA102,QN102,SN102,DA102,PN102,WN102,ZN102,QA102,ADN102,AEA102)</f>
        <v>31921819.019999996</v>
      </c>
      <c r="AEO102" s="28">
        <f>SUM(AO102,CB102,BB102,O102,AB102,OB102,TO102,XO102,AAO102,OO102,AAB102,LB102,IO102,GO102,HB102,HO102,LO102,TB102,BO102,ACB102,XB102,PB102,ABO102,RB102,YB102,ZB102,YO102,DO102,EB102,EO102,FB102,CO102,FO102,GB102,RO102,ACO102,ADB102,IB102,ABB102,MB102,JB102,JO102,UB102,UO102,VB102,VO102,WB102,MO102,KB102,NB102,KO102,NO102,SB102,QO102,SO102,DB102,PO102,WO102,ZO102,QB102,ADO102,AEB102)</f>
        <v>1811.35</v>
      </c>
      <c r="AEP102" s="28">
        <f>SUM(AP102,CC102,BC102,P102,AC102,OC102,TP102,XP102,AAP102,OP102,AAC102,LC102,IP102,GP102,HC102,HP102,LP102,TC102,BP102,ACC102,XC102,PC102,ABP102,RC102,YC102,ZC102,YP102,DP102,EC102,EP102,FC102,CP102,FP102,GC102,RP102,ACP102,ADC102,IC102,ABC102,MC102,JC102,JP102,UC102,UP102,VC102,VP102,WC102,MP102,KC102,NC102,KP102,NP102,SC102,QP102,SP102,DC102,PP102,WP102,ZP102,QC102,ADP102,AEC102)</f>
        <v>23941364.264999997</v>
      </c>
      <c r="AEQ102" s="28">
        <f t="shared" ref="AEQ102" si="6710">SUM(AQ102,CD102,BD102,Q102,AD102,OD102,TQ102,XQ102,AAQ102,OQ102,AAD102,LD102,IQ102,GQ102,HD102,HQ102,LQ102,TD102,BQ102,ACD102,XD102,PD102,ABQ102,RD102,YD102,ZD102,YQ102,DQ102,ED102,EQ102,FD102,CQ102,FQ102,GD102,RQ102,ACQ102,ADD102,ID102,ABD102,MD102,JD102,JQ102,UD102,UQ102,VD102,VQ102,WD102,MQ102,KD102,ND102,KQ102,NQ102,SD102,QQ102,SQ102,DD102,PQ102,WQ102,ZQ102,QD102,ADQ102,AED102)</f>
        <v>1762</v>
      </c>
      <c r="AER102" s="28">
        <f t="shared" ref="AER102" si="6711">SUM(AR102,CE102,BE102,R102,AE102,OE102,TR102,XR102,AAR102,OR102,AAE102,LE102,IR102,GR102,HE102,HR102,LR102,TE102,BR102,ACE102,XE102,PE102,ABR102,RE102,YE102,ZE102,YR102,DR102,EE102,ER102,FE102,CR102,FR102,GE102,RR102,ACR102,ADE102,IE102,ABE102,ME102,JE102,JR102,UE102,UR102,VE102,VR102,WE102,MR102,KE102,NE102,KR102,NR102,SE102,QR102,SR102,DE102,PR102,WR102,ZR102,QE102,ADR102,AEE102)</f>
        <v>23071273.16</v>
      </c>
      <c r="AES102" s="28">
        <f t="shared" ref="AES102" si="6712">SUM(AS102,CF102,BF102,S102,AF102,OF102,TS102,XS102,AAS102,OS102,AAF102,LF102,IS102,GS102,HF102,HS102,LS102,TF102,BS102,ACF102,XF102,PF102,ABS102,RF102,YF102,ZF102,YS102,DS102,EF102,ES102,FF102,CS102,FS102,GF102,RS102,ACS102,ADF102,IF102,ABF102,MF102,JF102,JS102,UF102,US102,VF102,VS102,WF102,MS102,KF102,NF102,KS102,NS102,SF102,QS102,SS102,DF102,PS102,WS102,ZS102,QF102,ADS102,AEF102)</f>
        <v>0</v>
      </c>
      <c r="AET102" s="28">
        <f t="shared" ref="AET102" si="6713">SUM(AT102,CG102,BG102,T102,AG102,OG102,TT102,XT102,AAT102,OT102,AAG102,LG102,IT102,GT102,HG102,HT102,LT102,TG102,BT102,ACG102,XG102,PG102,ABT102,RG102,YG102,ZG102,YT102,DT102,EG102,ET102,FG102,CT102,FT102,GG102,RT102,ACT102,ADG102,IG102,ABG102,MG102,JG102,JT102,UG102,UT102,VG102,VT102,WG102,MT102,KG102,NG102,KT102,NT102,SG102,QT102,ST102,DG102,PT102,WT102,ZT102,QG102,ADT102,AEG102)</f>
        <v>0</v>
      </c>
      <c r="AEU102" s="3">
        <f>SUM(AEM102*$F102)</f>
        <v>2176.2000000000003</v>
      </c>
      <c r="AEV102" s="3">
        <f>SUM(AEO102*$F102)</f>
        <v>1630.2149999999999</v>
      </c>
      <c r="AEW102" s="3">
        <f>SUM(AEQ102*$F102)</f>
        <v>1585.8</v>
      </c>
      <c r="AEX102" s="51">
        <f t="shared" si="6706"/>
        <v>-49.349999999999909</v>
      </c>
      <c r="AEY102" s="51">
        <f t="shared" si="6706"/>
        <v>-870091.10499999672</v>
      </c>
      <c r="AEZ102" s="118">
        <f t="shared" si="6707"/>
        <v>0.60952380952380958</v>
      </c>
      <c r="AFA102" s="118">
        <f t="shared" si="6708"/>
        <v>0.59047619047619071</v>
      </c>
    </row>
    <row r="103" spans="1:833" s="31" customFormat="1" x14ac:dyDescent="0.25">
      <c r="A103" s="59">
        <v>24</v>
      </c>
      <c r="B103" s="66"/>
      <c r="C103" s="60" t="s">
        <v>56</v>
      </c>
      <c r="D103" s="157">
        <f t="shared" si="5358"/>
        <v>9860</v>
      </c>
      <c r="E103" s="23">
        <v>10127</v>
      </c>
      <c r="F103" s="95">
        <v>1.46</v>
      </c>
      <c r="G103" s="61"/>
      <c r="H103" s="152"/>
      <c r="I103" s="62"/>
      <c r="J103" s="62"/>
      <c r="K103" s="62"/>
      <c r="L103" s="62">
        <v>2.57</v>
      </c>
      <c r="M103" s="63">
        <f>план!M102</f>
        <v>194</v>
      </c>
      <c r="N103" s="63">
        <f>план!N102</f>
        <v>3909844.9599999995</v>
      </c>
      <c r="O103" s="63">
        <f t="shared" ref="O103:PG103" si="6714">O104</f>
        <v>145.5</v>
      </c>
      <c r="P103" s="63">
        <f t="shared" si="6714"/>
        <v>2932383.7199999993</v>
      </c>
      <c r="Q103" s="63">
        <f t="shared" si="6714"/>
        <v>8</v>
      </c>
      <c r="R103" s="63">
        <f t="shared" si="6714"/>
        <v>110846.12</v>
      </c>
      <c r="S103" s="63">
        <f t="shared" si="6714"/>
        <v>0</v>
      </c>
      <c r="T103" s="63">
        <f t="shared" si="6714"/>
        <v>0</v>
      </c>
      <c r="U103" s="63">
        <f t="shared" si="6714"/>
        <v>283.24</v>
      </c>
      <c r="V103" s="63">
        <f t="shared" si="6714"/>
        <v>212.43</v>
      </c>
      <c r="W103" s="63">
        <f t="shared" si="6714"/>
        <v>11.68</v>
      </c>
      <c r="X103" s="3">
        <f t="shared" si="5246"/>
        <v>-137.5</v>
      </c>
      <c r="Y103" s="3">
        <f t="shared" si="5247"/>
        <v>-2821537.5999999992</v>
      </c>
      <c r="Z103" s="63">
        <f>план!O102</f>
        <v>0</v>
      </c>
      <c r="AA103" s="63">
        <f>план!P102</f>
        <v>0</v>
      </c>
      <c r="AB103" s="63">
        <f t="shared" si="6714"/>
        <v>0</v>
      </c>
      <c r="AC103" s="63">
        <f t="shared" si="6714"/>
        <v>0</v>
      </c>
      <c r="AD103" s="63">
        <f t="shared" si="6714"/>
        <v>0</v>
      </c>
      <c r="AE103" s="63">
        <f t="shared" si="6714"/>
        <v>0</v>
      </c>
      <c r="AF103" s="63">
        <f t="shared" si="6714"/>
        <v>0</v>
      </c>
      <c r="AG103" s="63">
        <f t="shared" si="6714"/>
        <v>0</v>
      </c>
      <c r="AH103" s="63">
        <f t="shared" si="6714"/>
        <v>0</v>
      </c>
      <c r="AI103" s="63">
        <f t="shared" si="6714"/>
        <v>0</v>
      </c>
      <c r="AJ103" s="63">
        <f t="shared" si="6714"/>
        <v>0</v>
      </c>
      <c r="AK103" s="3">
        <f t="shared" si="5248"/>
        <v>0</v>
      </c>
      <c r="AL103" s="3">
        <f t="shared" si="5249"/>
        <v>0</v>
      </c>
      <c r="AM103" s="63">
        <f>план!Q102</f>
        <v>0</v>
      </c>
      <c r="AN103" s="63">
        <f>план!R102</f>
        <v>0</v>
      </c>
      <c r="AO103" s="63">
        <f t="shared" si="6714"/>
        <v>0</v>
      </c>
      <c r="AP103" s="63">
        <f t="shared" si="6714"/>
        <v>0</v>
      </c>
      <c r="AQ103" s="63">
        <f t="shared" si="6714"/>
        <v>0</v>
      </c>
      <c r="AR103" s="63">
        <f t="shared" si="6714"/>
        <v>0</v>
      </c>
      <c r="AS103" s="63">
        <f t="shared" si="6714"/>
        <v>0</v>
      </c>
      <c r="AT103" s="63">
        <f t="shared" si="6714"/>
        <v>0</v>
      </c>
      <c r="AU103" s="63">
        <f t="shared" si="6714"/>
        <v>0</v>
      </c>
      <c r="AV103" s="63">
        <f t="shared" si="6714"/>
        <v>0</v>
      </c>
      <c r="AW103" s="63">
        <f t="shared" si="6714"/>
        <v>0</v>
      </c>
      <c r="AX103" s="3">
        <f t="shared" si="5250"/>
        <v>0</v>
      </c>
      <c r="AY103" s="3">
        <f t="shared" si="5251"/>
        <v>0</v>
      </c>
      <c r="AZ103" s="63">
        <f>план!S102</f>
        <v>0</v>
      </c>
      <c r="BA103" s="63">
        <f>план!T102</f>
        <v>0</v>
      </c>
      <c r="BB103" s="63">
        <f t="shared" si="6714"/>
        <v>0</v>
      </c>
      <c r="BC103" s="63">
        <f t="shared" si="6714"/>
        <v>0</v>
      </c>
      <c r="BD103" s="63">
        <f t="shared" si="6714"/>
        <v>0</v>
      </c>
      <c r="BE103" s="63">
        <f t="shared" ref="BE103:BG103" si="6715">BE104</f>
        <v>0</v>
      </c>
      <c r="BF103" s="63">
        <f t="shared" si="6715"/>
        <v>0</v>
      </c>
      <c r="BG103" s="63">
        <f t="shared" si="6715"/>
        <v>0</v>
      </c>
      <c r="BH103" s="63">
        <f t="shared" si="6714"/>
        <v>0</v>
      </c>
      <c r="BI103" s="63">
        <f t="shared" si="6714"/>
        <v>0</v>
      </c>
      <c r="BJ103" s="63">
        <f t="shared" si="6714"/>
        <v>0</v>
      </c>
      <c r="BK103" s="3">
        <f t="shared" si="5252"/>
        <v>0</v>
      </c>
      <c r="BL103" s="3">
        <f t="shared" si="5253"/>
        <v>0</v>
      </c>
      <c r="BM103" s="63">
        <f>план!U102</f>
        <v>0</v>
      </c>
      <c r="BN103" s="63">
        <f>план!V102</f>
        <v>0</v>
      </c>
      <c r="BO103" s="63">
        <f t="shared" ref="BO103:BP103" si="6716">BO104</f>
        <v>0</v>
      </c>
      <c r="BP103" s="63">
        <f t="shared" si="6716"/>
        <v>0</v>
      </c>
      <c r="BQ103" s="63">
        <f t="shared" si="6714"/>
        <v>0</v>
      </c>
      <c r="BR103" s="63">
        <f t="shared" si="6714"/>
        <v>0</v>
      </c>
      <c r="BS103" s="63">
        <f t="shared" si="6714"/>
        <v>0</v>
      </c>
      <c r="BT103" s="63">
        <f t="shared" si="6714"/>
        <v>0</v>
      </c>
      <c r="BU103" s="63">
        <f t="shared" si="6714"/>
        <v>0</v>
      </c>
      <c r="BV103" s="63">
        <f t="shared" si="6714"/>
        <v>0</v>
      </c>
      <c r="BW103" s="63">
        <f t="shared" si="6714"/>
        <v>0</v>
      </c>
      <c r="BX103" s="3">
        <f t="shared" si="5254"/>
        <v>0</v>
      </c>
      <c r="BY103" s="3">
        <f t="shared" si="5255"/>
        <v>0</v>
      </c>
      <c r="BZ103" s="63">
        <f>план!W102</f>
        <v>0</v>
      </c>
      <c r="CA103" s="63">
        <f>план!X102</f>
        <v>0</v>
      </c>
      <c r="CB103" s="63">
        <f t="shared" ref="CB103:CC103" si="6717">CB104</f>
        <v>0</v>
      </c>
      <c r="CC103" s="63">
        <f t="shared" si="6717"/>
        <v>0</v>
      </c>
      <c r="CD103" s="63">
        <f t="shared" si="6714"/>
        <v>0</v>
      </c>
      <c r="CE103" s="63">
        <f t="shared" si="6714"/>
        <v>0</v>
      </c>
      <c r="CF103" s="63">
        <f t="shared" si="6714"/>
        <v>0</v>
      </c>
      <c r="CG103" s="63">
        <f t="shared" si="6714"/>
        <v>0</v>
      </c>
      <c r="CH103" s="63">
        <f t="shared" si="6714"/>
        <v>0</v>
      </c>
      <c r="CI103" s="63">
        <f t="shared" si="6714"/>
        <v>0</v>
      </c>
      <c r="CJ103" s="63">
        <f t="shared" si="6714"/>
        <v>0</v>
      </c>
      <c r="CK103" s="3">
        <f t="shared" si="5256"/>
        <v>0</v>
      </c>
      <c r="CL103" s="3">
        <f t="shared" si="5257"/>
        <v>0</v>
      </c>
      <c r="CM103" s="63">
        <f>план!Y102</f>
        <v>0</v>
      </c>
      <c r="CN103" s="63">
        <f>план!Z102</f>
        <v>0</v>
      </c>
      <c r="CO103" s="63">
        <f t="shared" ref="CO103:CP103" si="6718">CO104</f>
        <v>0</v>
      </c>
      <c r="CP103" s="63">
        <f t="shared" si="6718"/>
        <v>0</v>
      </c>
      <c r="CQ103" s="63">
        <f t="shared" si="6714"/>
        <v>0</v>
      </c>
      <c r="CR103" s="63">
        <f t="shared" si="6714"/>
        <v>0</v>
      </c>
      <c r="CS103" s="63">
        <f t="shared" si="6714"/>
        <v>0</v>
      </c>
      <c r="CT103" s="63">
        <f t="shared" si="6714"/>
        <v>0</v>
      </c>
      <c r="CU103" s="63">
        <f t="shared" si="6714"/>
        <v>0</v>
      </c>
      <c r="CV103" s="63">
        <f t="shared" si="6714"/>
        <v>0</v>
      </c>
      <c r="CW103" s="63">
        <f t="shared" si="6714"/>
        <v>0</v>
      </c>
      <c r="CX103" s="3">
        <f t="shared" si="5258"/>
        <v>0</v>
      </c>
      <c r="CY103" s="3">
        <f t="shared" si="5259"/>
        <v>0</v>
      </c>
      <c r="CZ103" s="63">
        <f>план!AA102</f>
        <v>0</v>
      </c>
      <c r="DA103" s="63">
        <f>план!AB102</f>
        <v>0</v>
      </c>
      <c r="DB103" s="63">
        <f t="shared" ref="DB103:DC103" si="6719">DB104</f>
        <v>0</v>
      </c>
      <c r="DC103" s="63">
        <f t="shared" si="6719"/>
        <v>0</v>
      </c>
      <c r="DD103" s="63">
        <f t="shared" si="6714"/>
        <v>0</v>
      </c>
      <c r="DE103" s="63">
        <f t="shared" si="6714"/>
        <v>0</v>
      </c>
      <c r="DF103" s="63">
        <f t="shared" si="6714"/>
        <v>0</v>
      </c>
      <c r="DG103" s="63">
        <f t="shared" si="6714"/>
        <v>0</v>
      </c>
      <c r="DH103" s="63">
        <f t="shared" si="6714"/>
        <v>0</v>
      </c>
      <c r="DI103" s="63">
        <f t="shared" si="6714"/>
        <v>0</v>
      </c>
      <c r="DJ103" s="63">
        <f t="shared" si="6714"/>
        <v>0</v>
      </c>
      <c r="DK103" s="3">
        <f t="shared" si="5260"/>
        <v>0</v>
      </c>
      <c r="DL103" s="3">
        <f t="shared" si="5261"/>
        <v>0</v>
      </c>
      <c r="DM103" s="63">
        <f>план!AC102</f>
        <v>8</v>
      </c>
      <c r="DN103" s="63">
        <f>план!AD102</f>
        <v>193476.864</v>
      </c>
      <c r="DO103" s="63">
        <f t="shared" ref="DO103:DP103" si="6720">DO104</f>
        <v>6</v>
      </c>
      <c r="DP103" s="63">
        <f t="shared" si="6720"/>
        <v>145107.64799999999</v>
      </c>
      <c r="DQ103" s="63">
        <f t="shared" si="6714"/>
        <v>3</v>
      </c>
      <c r="DR103" s="63">
        <f t="shared" si="6714"/>
        <v>72553.83</v>
      </c>
      <c r="DS103" s="63">
        <f t="shared" si="6714"/>
        <v>0</v>
      </c>
      <c r="DT103" s="63">
        <f t="shared" si="6714"/>
        <v>0</v>
      </c>
      <c r="DU103" s="63">
        <f t="shared" si="6714"/>
        <v>11.68</v>
      </c>
      <c r="DV103" s="63">
        <f t="shared" si="6714"/>
        <v>8.76</v>
      </c>
      <c r="DW103" s="63">
        <f t="shared" si="6714"/>
        <v>4.38</v>
      </c>
      <c r="DX103" s="3">
        <f t="shared" si="5262"/>
        <v>-3</v>
      </c>
      <c r="DY103" s="3">
        <f t="shared" si="5263"/>
        <v>-72553.817999999985</v>
      </c>
      <c r="DZ103" s="63">
        <f>план!AE102</f>
        <v>3</v>
      </c>
      <c r="EA103" s="63">
        <f>план!AF102</f>
        <v>72553.823999999993</v>
      </c>
      <c r="EB103" s="63">
        <f t="shared" ref="EB103:EC103" si="6721">EB104</f>
        <v>2.25</v>
      </c>
      <c r="EC103" s="63">
        <f t="shared" si="6721"/>
        <v>54415.367999999995</v>
      </c>
      <c r="ED103" s="63">
        <f t="shared" si="6714"/>
        <v>1</v>
      </c>
      <c r="EE103" s="63">
        <f t="shared" si="6714"/>
        <v>24184.61</v>
      </c>
      <c r="EF103" s="63">
        <f t="shared" si="6714"/>
        <v>0</v>
      </c>
      <c r="EG103" s="63">
        <f t="shared" si="6714"/>
        <v>0</v>
      </c>
      <c r="EH103" s="63">
        <f t="shared" si="6714"/>
        <v>4.38</v>
      </c>
      <c r="EI103" s="63">
        <f t="shared" si="6714"/>
        <v>3.2850000000000001</v>
      </c>
      <c r="EJ103" s="63">
        <f t="shared" si="6714"/>
        <v>1.46</v>
      </c>
      <c r="EK103" s="3">
        <f t="shared" si="5264"/>
        <v>-1.25</v>
      </c>
      <c r="EL103" s="3">
        <f t="shared" si="5265"/>
        <v>-30230.757999999994</v>
      </c>
      <c r="EM103" s="63">
        <f>план!AG102</f>
        <v>45</v>
      </c>
      <c r="EN103" s="63">
        <f>план!AH102</f>
        <v>1088307.3599999999</v>
      </c>
      <c r="EO103" s="63">
        <f t="shared" ref="EO103:EP103" si="6722">EO104</f>
        <v>33.75</v>
      </c>
      <c r="EP103" s="63">
        <f t="shared" si="6722"/>
        <v>816230.5199999999</v>
      </c>
      <c r="EQ103" s="63">
        <f t="shared" si="6714"/>
        <v>5</v>
      </c>
      <c r="ER103" s="63">
        <f t="shared" si="6714"/>
        <v>120923.05</v>
      </c>
      <c r="ES103" s="63">
        <f t="shared" si="6714"/>
        <v>0</v>
      </c>
      <c r="ET103" s="63">
        <f t="shared" si="6714"/>
        <v>0</v>
      </c>
      <c r="EU103" s="63">
        <f t="shared" si="6714"/>
        <v>65.7</v>
      </c>
      <c r="EV103" s="63">
        <f t="shared" si="6714"/>
        <v>49.274999999999999</v>
      </c>
      <c r="EW103" s="63">
        <f t="shared" si="6714"/>
        <v>7.3</v>
      </c>
      <c r="EX103" s="3">
        <f t="shared" si="5266"/>
        <v>-28.75</v>
      </c>
      <c r="EY103" s="3">
        <f t="shared" si="5267"/>
        <v>-695307.46999999986</v>
      </c>
      <c r="EZ103" s="63">
        <f>план!AI102</f>
        <v>6</v>
      </c>
      <c r="FA103" s="63">
        <f>план!AJ102</f>
        <v>145107.64799999999</v>
      </c>
      <c r="FB103" s="63">
        <f t="shared" ref="FB103:FC103" si="6723">FB104</f>
        <v>4.5</v>
      </c>
      <c r="FC103" s="63">
        <f t="shared" si="6723"/>
        <v>108830.73599999999</v>
      </c>
      <c r="FD103" s="63">
        <f t="shared" si="6714"/>
        <v>5</v>
      </c>
      <c r="FE103" s="63">
        <f t="shared" si="6714"/>
        <v>120923.05</v>
      </c>
      <c r="FF103" s="63">
        <f t="shared" si="6714"/>
        <v>0</v>
      </c>
      <c r="FG103" s="63">
        <f t="shared" si="6714"/>
        <v>0</v>
      </c>
      <c r="FH103" s="63">
        <f t="shared" si="6714"/>
        <v>8.76</v>
      </c>
      <c r="FI103" s="63">
        <f t="shared" si="6714"/>
        <v>6.57</v>
      </c>
      <c r="FJ103" s="63">
        <f t="shared" si="6714"/>
        <v>7.3</v>
      </c>
      <c r="FK103" s="3">
        <f t="shared" si="5268"/>
        <v>0.5</v>
      </c>
      <c r="FL103" s="3">
        <f t="shared" si="5269"/>
        <v>12092.314000000013</v>
      </c>
      <c r="FM103" s="63">
        <f>план!AK102</f>
        <v>0</v>
      </c>
      <c r="FN103" s="63">
        <f>план!AL102</f>
        <v>0</v>
      </c>
      <c r="FO103" s="63">
        <f t="shared" ref="FO103:FP103" si="6724">FO104</f>
        <v>0</v>
      </c>
      <c r="FP103" s="63">
        <f t="shared" si="6724"/>
        <v>0</v>
      </c>
      <c r="FQ103" s="63">
        <f t="shared" si="6714"/>
        <v>0</v>
      </c>
      <c r="FR103" s="63">
        <f t="shared" si="6714"/>
        <v>0</v>
      </c>
      <c r="FS103" s="63">
        <f t="shared" si="6714"/>
        <v>0</v>
      </c>
      <c r="FT103" s="63">
        <f t="shared" si="6714"/>
        <v>0</v>
      </c>
      <c r="FU103" s="63">
        <f t="shared" si="6714"/>
        <v>0</v>
      </c>
      <c r="FV103" s="63">
        <f t="shared" si="6714"/>
        <v>0</v>
      </c>
      <c r="FW103" s="63">
        <f t="shared" si="6714"/>
        <v>0</v>
      </c>
      <c r="FX103" s="3">
        <f t="shared" si="5270"/>
        <v>0</v>
      </c>
      <c r="FY103" s="3">
        <f t="shared" si="5271"/>
        <v>0</v>
      </c>
      <c r="FZ103" s="63">
        <f>план!AM102</f>
        <v>5</v>
      </c>
      <c r="GA103" s="63">
        <f>план!AN102</f>
        <v>120923.04</v>
      </c>
      <c r="GB103" s="63">
        <f t="shared" ref="GB103:GC103" si="6725">GB104</f>
        <v>3.75</v>
      </c>
      <c r="GC103" s="63">
        <f t="shared" si="6725"/>
        <v>90692.28</v>
      </c>
      <c r="GD103" s="63">
        <f t="shared" si="6714"/>
        <v>0</v>
      </c>
      <c r="GE103" s="63">
        <f t="shared" si="6714"/>
        <v>0</v>
      </c>
      <c r="GF103" s="63">
        <f t="shared" si="6714"/>
        <v>0</v>
      </c>
      <c r="GG103" s="63">
        <f t="shared" si="6714"/>
        <v>0</v>
      </c>
      <c r="GH103" s="63">
        <f t="shared" si="6714"/>
        <v>7.3</v>
      </c>
      <c r="GI103" s="63">
        <f t="shared" si="6714"/>
        <v>5.4749999999999996</v>
      </c>
      <c r="GJ103" s="63">
        <f t="shared" si="6714"/>
        <v>0</v>
      </c>
      <c r="GK103" s="3">
        <f t="shared" si="5272"/>
        <v>-3.75</v>
      </c>
      <c r="GL103" s="3">
        <f t="shared" si="5273"/>
        <v>-90692.28</v>
      </c>
      <c r="GM103" s="63">
        <f>план!AO102</f>
        <v>0</v>
      </c>
      <c r="GN103" s="63">
        <f>план!AP102</f>
        <v>0</v>
      </c>
      <c r="GO103" s="63">
        <f t="shared" ref="GO103:GP103" si="6726">GO104</f>
        <v>0</v>
      </c>
      <c r="GP103" s="63">
        <f t="shared" si="6726"/>
        <v>0</v>
      </c>
      <c r="GQ103" s="63">
        <f t="shared" si="6714"/>
        <v>0</v>
      </c>
      <c r="GR103" s="63">
        <f t="shared" si="6714"/>
        <v>0</v>
      </c>
      <c r="GS103" s="63">
        <f t="shared" si="6714"/>
        <v>0</v>
      </c>
      <c r="GT103" s="63">
        <f t="shared" si="6714"/>
        <v>0</v>
      </c>
      <c r="GU103" s="63">
        <f t="shared" si="6714"/>
        <v>0</v>
      </c>
      <c r="GV103" s="63">
        <f t="shared" si="6714"/>
        <v>0</v>
      </c>
      <c r="GW103" s="63">
        <f t="shared" si="6714"/>
        <v>0</v>
      </c>
      <c r="GX103" s="3">
        <f t="shared" si="5274"/>
        <v>0</v>
      </c>
      <c r="GY103" s="3">
        <f t="shared" si="5275"/>
        <v>0</v>
      </c>
      <c r="GZ103" s="63">
        <f>план!AQ102</f>
        <v>0</v>
      </c>
      <c r="HA103" s="63">
        <f>план!AR102</f>
        <v>0</v>
      </c>
      <c r="HB103" s="63">
        <f t="shared" ref="HB103:HC103" si="6727">HB104</f>
        <v>0</v>
      </c>
      <c r="HC103" s="63">
        <f t="shared" si="6727"/>
        <v>0</v>
      </c>
      <c r="HD103" s="63">
        <f t="shared" si="6714"/>
        <v>0</v>
      </c>
      <c r="HE103" s="63">
        <f t="shared" si="6714"/>
        <v>0</v>
      </c>
      <c r="HF103" s="63">
        <f t="shared" si="6714"/>
        <v>0</v>
      </c>
      <c r="HG103" s="63">
        <f t="shared" si="6714"/>
        <v>0</v>
      </c>
      <c r="HH103" s="63">
        <f t="shared" si="6714"/>
        <v>0</v>
      </c>
      <c r="HI103" s="63">
        <f t="shared" si="6714"/>
        <v>0</v>
      </c>
      <c r="HJ103" s="63">
        <f t="shared" si="6714"/>
        <v>0</v>
      </c>
      <c r="HK103" s="3">
        <f t="shared" si="5276"/>
        <v>0</v>
      </c>
      <c r="HL103" s="3">
        <f t="shared" si="5277"/>
        <v>0</v>
      </c>
      <c r="HM103" s="63">
        <f>план!AS102</f>
        <v>0</v>
      </c>
      <c r="HN103" s="63">
        <f>план!AT102</f>
        <v>0</v>
      </c>
      <c r="HO103" s="63">
        <f t="shared" ref="HO103:HP103" si="6728">HO104</f>
        <v>0</v>
      </c>
      <c r="HP103" s="63">
        <f t="shared" si="6728"/>
        <v>0</v>
      </c>
      <c r="HQ103" s="63">
        <f t="shared" si="6714"/>
        <v>0</v>
      </c>
      <c r="HR103" s="63">
        <f t="shared" si="6714"/>
        <v>0</v>
      </c>
      <c r="HS103" s="63">
        <f t="shared" si="6714"/>
        <v>0</v>
      </c>
      <c r="HT103" s="63">
        <f t="shared" si="6714"/>
        <v>0</v>
      </c>
      <c r="HU103" s="63">
        <f t="shared" si="6714"/>
        <v>0</v>
      </c>
      <c r="HV103" s="63">
        <f t="shared" si="6714"/>
        <v>0</v>
      </c>
      <c r="HW103" s="63">
        <f t="shared" ref="HW103" si="6729">HW104</f>
        <v>0</v>
      </c>
      <c r="HX103" s="3">
        <f t="shared" si="5278"/>
        <v>0</v>
      </c>
      <c r="HY103" s="3">
        <f t="shared" si="5279"/>
        <v>0</v>
      </c>
      <c r="HZ103" s="63">
        <f>план!AU102</f>
        <v>0</v>
      </c>
      <c r="IA103" s="63">
        <f>план!AV102</f>
        <v>0</v>
      </c>
      <c r="IB103" s="63">
        <f t="shared" ref="IB103:IC103" si="6730">IB104</f>
        <v>0</v>
      </c>
      <c r="IC103" s="63">
        <f t="shared" si="6730"/>
        <v>0</v>
      </c>
      <c r="ID103" s="63">
        <f t="shared" si="6714"/>
        <v>0</v>
      </c>
      <c r="IE103" s="63">
        <f t="shared" si="6714"/>
        <v>0</v>
      </c>
      <c r="IF103" s="63">
        <f t="shared" si="6714"/>
        <v>0</v>
      </c>
      <c r="IG103" s="63">
        <f t="shared" si="6714"/>
        <v>0</v>
      </c>
      <c r="IH103" s="63">
        <f t="shared" ref="IH103:IJ103" si="6731">IH104</f>
        <v>0</v>
      </c>
      <c r="II103" s="63">
        <f t="shared" si="6731"/>
        <v>0</v>
      </c>
      <c r="IJ103" s="63">
        <f t="shared" si="6731"/>
        <v>0</v>
      </c>
      <c r="IK103" s="3">
        <f t="shared" si="5280"/>
        <v>0</v>
      </c>
      <c r="IL103" s="3">
        <f t="shared" si="5281"/>
        <v>0</v>
      </c>
      <c r="IM103" s="63">
        <f>план!AW102</f>
        <v>40</v>
      </c>
      <c r="IN103" s="63">
        <f>план!AX102</f>
        <v>806153.6</v>
      </c>
      <c r="IO103" s="63">
        <f t="shared" ref="IO103:IP103" si="6732">IO104</f>
        <v>30</v>
      </c>
      <c r="IP103" s="63">
        <f t="shared" si="6732"/>
        <v>604615.19999999995</v>
      </c>
      <c r="IQ103" s="63">
        <f t="shared" si="6714"/>
        <v>19</v>
      </c>
      <c r="IR103" s="63">
        <f t="shared" si="6714"/>
        <v>372846.0400000001</v>
      </c>
      <c r="IS103" s="63">
        <f t="shared" si="6714"/>
        <v>0</v>
      </c>
      <c r="IT103" s="63">
        <f t="shared" si="6714"/>
        <v>0</v>
      </c>
      <c r="IU103" s="63">
        <f t="shared" ref="IU103:IW103" si="6733">IU104</f>
        <v>58.4</v>
      </c>
      <c r="IV103" s="63">
        <f t="shared" si="6733"/>
        <v>43.8</v>
      </c>
      <c r="IW103" s="63">
        <f t="shared" si="6733"/>
        <v>27.74</v>
      </c>
      <c r="IX103" s="3">
        <f t="shared" si="5282"/>
        <v>-11</v>
      </c>
      <c r="IY103" s="3">
        <f t="shared" si="5283"/>
        <v>-231769.15999999986</v>
      </c>
      <c r="IZ103" s="63">
        <f>план!AY102</f>
        <v>0</v>
      </c>
      <c r="JA103" s="63">
        <f>план!AZ102</f>
        <v>0</v>
      </c>
      <c r="JB103" s="63">
        <f t="shared" ref="JB103:JC103" si="6734">JB104</f>
        <v>0</v>
      </c>
      <c r="JC103" s="63">
        <f t="shared" si="6734"/>
        <v>0</v>
      </c>
      <c r="JD103" s="63">
        <f t="shared" si="6714"/>
        <v>0</v>
      </c>
      <c r="JE103" s="63">
        <f t="shared" si="6714"/>
        <v>0</v>
      </c>
      <c r="JF103" s="63">
        <f t="shared" si="6714"/>
        <v>0</v>
      </c>
      <c r="JG103" s="63">
        <f t="shared" si="6714"/>
        <v>0</v>
      </c>
      <c r="JH103" s="63">
        <f t="shared" si="6714"/>
        <v>0</v>
      </c>
      <c r="JI103" s="63">
        <f t="shared" si="6714"/>
        <v>0</v>
      </c>
      <c r="JJ103" s="63">
        <f t="shared" si="6714"/>
        <v>0</v>
      </c>
      <c r="JK103" s="3">
        <f t="shared" si="5389"/>
        <v>0</v>
      </c>
      <c r="JL103" s="3">
        <f t="shared" si="5390"/>
        <v>0</v>
      </c>
      <c r="JM103" s="63">
        <f>план!BA102</f>
        <v>0</v>
      </c>
      <c r="JN103" s="63">
        <f>план!BB102</f>
        <v>0</v>
      </c>
      <c r="JO103" s="63">
        <f t="shared" ref="JO103:JP103" si="6735">JO104</f>
        <v>0</v>
      </c>
      <c r="JP103" s="63">
        <f t="shared" si="6735"/>
        <v>0</v>
      </c>
      <c r="JQ103" s="63">
        <f t="shared" si="6714"/>
        <v>0</v>
      </c>
      <c r="JR103" s="63">
        <f t="shared" si="6714"/>
        <v>0</v>
      </c>
      <c r="JS103" s="63">
        <f t="shared" si="6714"/>
        <v>0</v>
      </c>
      <c r="JT103" s="63">
        <f t="shared" si="6714"/>
        <v>0</v>
      </c>
      <c r="JU103" s="63">
        <f t="shared" si="6714"/>
        <v>0</v>
      </c>
      <c r="JV103" s="63">
        <f t="shared" si="6714"/>
        <v>0</v>
      </c>
      <c r="JW103" s="63">
        <f t="shared" si="6714"/>
        <v>0</v>
      </c>
      <c r="JX103" s="3">
        <f t="shared" si="5284"/>
        <v>0</v>
      </c>
      <c r="JY103" s="3">
        <f t="shared" si="5285"/>
        <v>0</v>
      </c>
      <c r="JZ103" s="63">
        <f>план!BC102</f>
        <v>0</v>
      </c>
      <c r="KA103" s="63">
        <f>план!BD102</f>
        <v>0</v>
      </c>
      <c r="KB103" s="63">
        <f t="shared" ref="KB103:KC103" si="6736">KB104</f>
        <v>0</v>
      </c>
      <c r="KC103" s="63">
        <f t="shared" si="6736"/>
        <v>0</v>
      </c>
      <c r="KD103" s="63">
        <f t="shared" si="6714"/>
        <v>0</v>
      </c>
      <c r="KE103" s="63">
        <f t="shared" si="6714"/>
        <v>0</v>
      </c>
      <c r="KF103" s="63">
        <f t="shared" si="6714"/>
        <v>0</v>
      </c>
      <c r="KG103" s="63">
        <f t="shared" si="6714"/>
        <v>0</v>
      </c>
      <c r="KH103" s="63">
        <f t="shared" si="6714"/>
        <v>0</v>
      </c>
      <c r="KI103" s="63">
        <f t="shared" si="6714"/>
        <v>0</v>
      </c>
      <c r="KJ103" s="63">
        <f t="shared" si="6714"/>
        <v>0</v>
      </c>
      <c r="KK103" s="3">
        <f t="shared" si="5286"/>
        <v>0</v>
      </c>
      <c r="KL103" s="3">
        <f t="shared" si="5287"/>
        <v>0</v>
      </c>
      <c r="KM103" s="63">
        <f>план!BE102</f>
        <v>0</v>
      </c>
      <c r="KN103" s="63">
        <f>план!BF102</f>
        <v>0</v>
      </c>
      <c r="KO103" s="63">
        <f t="shared" ref="KO103:KP103" si="6737">KO104</f>
        <v>0</v>
      </c>
      <c r="KP103" s="63">
        <f t="shared" si="6737"/>
        <v>0</v>
      </c>
      <c r="KQ103" s="63">
        <f t="shared" si="6714"/>
        <v>0</v>
      </c>
      <c r="KR103" s="63">
        <f t="shared" si="6714"/>
        <v>0</v>
      </c>
      <c r="KS103" s="63">
        <f t="shared" si="6714"/>
        <v>0</v>
      </c>
      <c r="KT103" s="63">
        <f t="shared" si="6714"/>
        <v>0</v>
      </c>
      <c r="KU103" s="63">
        <f t="shared" si="6714"/>
        <v>0</v>
      </c>
      <c r="KV103" s="63">
        <f t="shared" si="6714"/>
        <v>0</v>
      </c>
      <c r="KW103" s="63">
        <f t="shared" si="6714"/>
        <v>0</v>
      </c>
      <c r="KX103" s="3">
        <f t="shared" si="5288"/>
        <v>0</v>
      </c>
      <c r="KY103" s="3">
        <f t="shared" si="5289"/>
        <v>0</v>
      </c>
      <c r="KZ103" s="63">
        <f>план!BG102</f>
        <v>4</v>
      </c>
      <c r="LA103" s="63">
        <f>план!BH102</f>
        <v>80615.360000000001</v>
      </c>
      <c r="LB103" s="63">
        <f t="shared" ref="LB103:LC103" si="6738">LB104</f>
        <v>3</v>
      </c>
      <c r="LC103" s="63">
        <f t="shared" si="6738"/>
        <v>60461.520000000004</v>
      </c>
      <c r="LD103" s="63">
        <f t="shared" si="6714"/>
        <v>2</v>
      </c>
      <c r="LE103" s="63">
        <f t="shared" si="6714"/>
        <v>40307.68</v>
      </c>
      <c r="LF103" s="63">
        <f t="shared" si="6714"/>
        <v>0</v>
      </c>
      <c r="LG103" s="63">
        <f t="shared" si="6714"/>
        <v>0</v>
      </c>
      <c r="LH103" s="63">
        <f t="shared" ref="LH103:LJ103" si="6739">LH104</f>
        <v>5.84</v>
      </c>
      <c r="LI103" s="63">
        <f t="shared" si="6739"/>
        <v>4.38</v>
      </c>
      <c r="LJ103" s="63">
        <f t="shared" si="6739"/>
        <v>2.92</v>
      </c>
      <c r="LK103" s="3">
        <f t="shared" si="5290"/>
        <v>-1</v>
      </c>
      <c r="LL103" s="3">
        <f t="shared" si="5291"/>
        <v>-20153.840000000004</v>
      </c>
      <c r="LM103" s="63">
        <f>план!BI102</f>
        <v>0</v>
      </c>
      <c r="LN103" s="63">
        <f>план!BJ102</f>
        <v>0</v>
      </c>
      <c r="LO103" s="63">
        <f t="shared" ref="LO103:LP103" si="6740">LO104</f>
        <v>0</v>
      </c>
      <c r="LP103" s="63">
        <f t="shared" si="6740"/>
        <v>0</v>
      </c>
      <c r="LQ103" s="63"/>
      <c r="LR103" s="63"/>
      <c r="LS103" s="63"/>
      <c r="LT103" s="63"/>
      <c r="LU103" s="63">
        <f t="shared" ref="LU103:LW103" si="6741">LU104</f>
        <v>0</v>
      </c>
      <c r="LV103" s="63">
        <f t="shared" si="6741"/>
        <v>0</v>
      </c>
      <c r="LW103" s="63">
        <f t="shared" si="6741"/>
        <v>0</v>
      </c>
      <c r="LX103" s="3">
        <f t="shared" si="5292"/>
        <v>0</v>
      </c>
      <c r="LY103" s="3">
        <f t="shared" si="5293"/>
        <v>0</v>
      </c>
      <c r="LZ103" s="63">
        <f>план!BK102</f>
        <v>13</v>
      </c>
      <c r="MA103" s="63">
        <f>план!BL102</f>
        <v>261999.91999999995</v>
      </c>
      <c r="MB103" s="63">
        <f t="shared" ref="MB103:MC103" si="6742">MB104</f>
        <v>9.75</v>
      </c>
      <c r="MC103" s="63">
        <f t="shared" si="6742"/>
        <v>196499.93999999997</v>
      </c>
      <c r="MD103" s="63">
        <f t="shared" si="6714"/>
        <v>20</v>
      </c>
      <c r="ME103" s="63">
        <f t="shared" si="6714"/>
        <v>403076.80000000005</v>
      </c>
      <c r="MF103" s="63">
        <f t="shared" si="6714"/>
        <v>0</v>
      </c>
      <c r="MG103" s="63">
        <f t="shared" si="6714"/>
        <v>0</v>
      </c>
      <c r="MH103" s="63">
        <f t="shared" ref="MH103:MJ103" si="6743">MH104</f>
        <v>18.98</v>
      </c>
      <c r="MI103" s="63">
        <f t="shared" si="6743"/>
        <v>14.234999999999999</v>
      </c>
      <c r="MJ103" s="63">
        <f t="shared" si="6743"/>
        <v>29.2</v>
      </c>
      <c r="MK103" s="3">
        <f t="shared" si="5294"/>
        <v>10.25</v>
      </c>
      <c r="ML103" s="3">
        <f t="shared" si="5295"/>
        <v>206576.86000000007</v>
      </c>
      <c r="MM103" s="63">
        <f>план!BM102</f>
        <v>16</v>
      </c>
      <c r="MN103" s="63">
        <f>план!BN102</f>
        <v>322461.44</v>
      </c>
      <c r="MO103" s="63">
        <f t="shared" ref="MO103:MP103" si="6744">MO104</f>
        <v>12</v>
      </c>
      <c r="MP103" s="63">
        <f t="shared" si="6744"/>
        <v>241846.08000000002</v>
      </c>
      <c r="MQ103" s="63">
        <f t="shared" si="6714"/>
        <v>12</v>
      </c>
      <c r="MR103" s="63">
        <f t="shared" si="6714"/>
        <v>241846.08</v>
      </c>
      <c r="MS103" s="63">
        <f t="shared" si="6714"/>
        <v>0</v>
      </c>
      <c r="MT103" s="63">
        <f t="shared" si="6714"/>
        <v>0</v>
      </c>
      <c r="MU103" s="63">
        <f t="shared" ref="MU103:MW103" si="6745">MU104</f>
        <v>23.36</v>
      </c>
      <c r="MV103" s="63">
        <f t="shared" si="6745"/>
        <v>17.52</v>
      </c>
      <c r="MW103" s="63">
        <f t="shared" si="6745"/>
        <v>17.52</v>
      </c>
      <c r="MX103" s="3">
        <f t="shared" si="5296"/>
        <v>0</v>
      </c>
      <c r="MY103" s="3">
        <f t="shared" si="5297"/>
        <v>-2.9103830456733704E-11</v>
      </c>
      <c r="MZ103" s="63">
        <f>план!BO102</f>
        <v>0</v>
      </c>
      <c r="NA103" s="63">
        <f>план!BP102</f>
        <v>0</v>
      </c>
      <c r="NB103" s="63">
        <f t="shared" ref="NB103:NC103" si="6746">NB104</f>
        <v>0</v>
      </c>
      <c r="NC103" s="63">
        <f t="shared" si="6746"/>
        <v>0</v>
      </c>
      <c r="ND103" s="63">
        <f t="shared" si="6714"/>
        <v>0</v>
      </c>
      <c r="NE103" s="63">
        <f t="shared" si="6714"/>
        <v>0</v>
      </c>
      <c r="NF103" s="63">
        <f t="shared" si="6714"/>
        <v>0</v>
      </c>
      <c r="NG103" s="63">
        <f t="shared" si="6714"/>
        <v>0</v>
      </c>
      <c r="NH103" s="63">
        <f t="shared" ref="NH103:NJ103" si="6747">NH104</f>
        <v>0</v>
      </c>
      <c r="NI103" s="63">
        <f t="shared" si="6747"/>
        <v>0</v>
      </c>
      <c r="NJ103" s="63">
        <f t="shared" si="6747"/>
        <v>0</v>
      </c>
      <c r="NK103" s="3">
        <f t="shared" si="5298"/>
        <v>0</v>
      </c>
      <c r="NL103" s="3">
        <f t="shared" si="5299"/>
        <v>0</v>
      </c>
      <c r="NM103" s="63">
        <f>план!BQ102</f>
        <v>5</v>
      </c>
      <c r="NN103" s="63">
        <f>план!BR102</f>
        <v>100769.2</v>
      </c>
      <c r="NO103" s="63">
        <f t="shared" ref="NO103:NP103" si="6748">NO104</f>
        <v>3.75</v>
      </c>
      <c r="NP103" s="63">
        <f t="shared" si="6748"/>
        <v>75576.899999999994</v>
      </c>
      <c r="NQ103" s="63">
        <f t="shared" si="6714"/>
        <v>4</v>
      </c>
      <c r="NR103" s="63">
        <f t="shared" si="6714"/>
        <v>80615.360000000001</v>
      </c>
      <c r="NS103" s="63">
        <f t="shared" si="6714"/>
        <v>1</v>
      </c>
      <c r="NT103" s="63">
        <f t="shared" si="6714"/>
        <v>20153.84</v>
      </c>
      <c r="NU103" s="63">
        <f t="shared" ref="NU103:NW103" si="6749">NU104</f>
        <v>7.3</v>
      </c>
      <c r="NV103" s="63">
        <f t="shared" si="6749"/>
        <v>5.4749999999999996</v>
      </c>
      <c r="NW103" s="63">
        <f t="shared" si="6749"/>
        <v>5.84</v>
      </c>
      <c r="NX103" s="3">
        <f t="shared" si="5300"/>
        <v>0.25</v>
      </c>
      <c r="NY103" s="3">
        <f t="shared" si="5301"/>
        <v>5038.4600000000064</v>
      </c>
      <c r="NZ103" s="63">
        <f>план!BS102</f>
        <v>3</v>
      </c>
      <c r="OA103" s="63">
        <f>план!BT102</f>
        <v>60461.51999999999</v>
      </c>
      <c r="OB103" s="63">
        <f t="shared" ref="OB103:OC103" si="6750">OB104</f>
        <v>2.25</v>
      </c>
      <c r="OC103" s="63">
        <f t="shared" si="6750"/>
        <v>45346.139999999992</v>
      </c>
      <c r="OD103" s="63">
        <f t="shared" si="6714"/>
        <v>0</v>
      </c>
      <c r="OE103" s="63">
        <f t="shared" si="6714"/>
        <v>0</v>
      </c>
      <c r="OF103" s="63">
        <f t="shared" si="6714"/>
        <v>0</v>
      </c>
      <c r="OG103" s="63">
        <f t="shared" si="6714"/>
        <v>0</v>
      </c>
      <c r="OH103" s="63">
        <f t="shared" ref="OH103:OJ103" si="6751">OH104</f>
        <v>4.38</v>
      </c>
      <c r="OI103" s="63">
        <f t="shared" si="6751"/>
        <v>3.2850000000000001</v>
      </c>
      <c r="OJ103" s="63">
        <f t="shared" si="6751"/>
        <v>0</v>
      </c>
      <c r="OK103" s="3">
        <f t="shared" si="5302"/>
        <v>-2.25</v>
      </c>
      <c r="OL103" s="3">
        <f t="shared" si="5303"/>
        <v>-45346.139999999992</v>
      </c>
      <c r="OM103" s="63">
        <f>план!BU102</f>
        <v>1</v>
      </c>
      <c r="ON103" s="63">
        <f>план!BV102</f>
        <v>20153.84</v>
      </c>
      <c r="OO103" s="63">
        <f t="shared" ref="OO103:OP103" si="6752">OO104</f>
        <v>0.75</v>
      </c>
      <c r="OP103" s="63">
        <f t="shared" si="6752"/>
        <v>15115.380000000001</v>
      </c>
      <c r="OQ103" s="63">
        <f t="shared" si="6714"/>
        <v>4</v>
      </c>
      <c r="OR103" s="63">
        <f t="shared" si="6714"/>
        <v>80615.360000000001</v>
      </c>
      <c r="OS103" s="63">
        <f t="shared" si="6714"/>
        <v>0</v>
      </c>
      <c r="OT103" s="63">
        <f t="shared" si="6714"/>
        <v>0</v>
      </c>
      <c r="OU103" s="63">
        <f t="shared" ref="OU103:OW103" si="6753">OU104</f>
        <v>1.46</v>
      </c>
      <c r="OV103" s="63">
        <f t="shared" si="6753"/>
        <v>1.095</v>
      </c>
      <c r="OW103" s="63">
        <f t="shared" si="6753"/>
        <v>5.84</v>
      </c>
      <c r="OX103" s="3">
        <f t="shared" si="5304"/>
        <v>3.25</v>
      </c>
      <c r="OY103" s="3">
        <f t="shared" si="5305"/>
        <v>65499.979999999996</v>
      </c>
      <c r="OZ103" s="63">
        <f>план!BW102</f>
        <v>26</v>
      </c>
      <c r="PA103" s="63">
        <f>план!BX102</f>
        <v>628799.80799999996</v>
      </c>
      <c r="PB103" s="63">
        <f t="shared" ref="PB103:PC103" si="6754">PB104</f>
        <v>19.5</v>
      </c>
      <c r="PC103" s="63">
        <f t="shared" si="6754"/>
        <v>471599.85599999997</v>
      </c>
      <c r="PD103" s="63">
        <f t="shared" si="6714"/>
        <v>8</v>
      </c>
      <c r="PE103" s="63">
        <f t="shared" si="6714"/>
        <v>195247.80000000002</v>
      </c>
      <c r="PF103" s="63">
        <f t="shared" si="6714"/>
        <v>0</v>
      </c>
      <c r="PG103" s="63">
        <f t="shared" si="6714"/>
        <v>0</v>
      </c>
      <c r="PH103" s="63">
        <f t="shared" ref="PH103:PJ103" si="6755">PH104</f>
        <v>37.96</v>
      </c>
      <c r="PI103" s="63">
        <f t="shared" si="6755"/>
        <v>28.47</v>
      </c>
      <c r="PJ103" s="63">
        <f t="shared" si="6755"/>
        <v>11.68</v>
      </c>
      <c r="PK103" s="3">
        <f t="shared" si="5306"/>
        <v>-11.5</v>
      </c>
      <c r="PL103" s="3">
        <f t="shared" si="5307"/>
        <v>-276352.05599999998</v>
      </c>
      <c r="PM103" s="63">
        <f>план!BY102</f>
        <v>0</v>
      </c>
      <c r="PN103" s="63">
        <f>план!BZ102</f>
        <v>0</v>
      </c>
      <c r="PO103" s="63">
        <f t="shared" ref="PO103:AEN103" si="6756">PO104</f>
        <v>0</v>
      </c>
      <c r="PP103" s="63">
        <f t="shared" si="6756"/>
        <v>0</v>
      </c>
      <c r="PQ103" s="63">
        <f t="shared" si="6756"/>
        <v>0</v>
      </c>
      <c r="PR103" s="63">
        <f t="shared" si="6756"/>
        <v>0</v>
      </c>
      <c r="PS103" s="63">
        <f t="shared" si="6756"/>
        <v>0</v>
      </c>
      <c r="PT103" s="63">
        <f t="shared" si="6756"/>
        <v>0</v>
      </c>
      <c r="PU103" s="63">
        <f t="shared" si="6756"/>
        <v>0</v>
      </c>
      <c r="PV103" s="63">
        <f t="shared" si="6756"/>
        <v>0</v>
      </c>
      <c r="PW103" s="63">
        <f t="shared" si="6756"/>
        <v>0</v>
      </c>
      <c r="PX103" s="3">
        <f t="shared" si="5308"/>
        <v>0</v>
      </c>
      <c r="PY103" s="3">
        <f t="shared" si="5309"/>
        <v>0</v>
      </c>
      <c r="PZ103" s="63">
        <f>план!CA102</f>
        <v>0</v>
      </c>
      <c r="QA103" s="63">
        <f>план!CB102</f>
        <v>0</v>
      </c>
      <c r="QB103" s="63">
        <f t="shared" si="6756"/>
        <v>0</v>
      </c>
      <c r="QC103" s="63">
        <f t="shared" si="6756"/>
        <v>0</v>
      </c>
      <c r="QD103" s="63">
        <f t="shared" si="6756"/>
        <v>0</v>
      </c>
      <c r="QE103" s="63">
        <f t="shared" si="6756"/>
        <v>0</v>
      </c>
      <c r="QF103" s="63">
        <f t="shared" si="6756"/>
        <v>0</v>
      </c>
      <c r="QG103" s="63">
        <f t="shared" si="6756"/>
        <v>0</v>
      </c>
      <c r="QH103" s="63">
        <f t="shared" si="6756"/>
        <v>0</v>
      </c>
      <c r="QI103" s="63">
        <f t="shared" si="6756"/>
        <v>0</v>
      </c>
      <c r="QJ103" s="63">
        <f t="shared" si="6756"/>
        <v>0</v>
      </c>
      <c r="QK103" s="3">
        <f t="shared" si="5310"/>
        <v>0</v>
      </c>
      <c r="QL103" s="3">
        <f t="shared" si="5311"/>
        <v>0</v>
      </c>
      <c r="QM103" s="63">
        <f>план!CC102</f>
        <v>0</v>
      </c>
      <c r="QN103" s="63">
        <f>план!CD102</f>
        <v>0</v>
      </c>
      <c r="QO103" s="63">
        <f t="shared" si="6756"/>
        <v>0</v>
      </c>
      <c r="QP103" s="63">
        <f t="shared" si="6756"/>
        <v>0</v>
      </c>
      <c r="QQ103" s="63">
        <f t="shared" si="6756"/>
        <v>0</v>
      </c>
      <c r="QR103" s="63">
        <f t="shared" si="6756"/>
        <v>0</v>
      </c>
      <c r="QS103" s="63">
        <f t="shared" si="6756"/>
        <v>0</v>
      </c>
      <c r="QT103" s="63">
        <f t="shared" si="6756"/>
        <v>0</v>
      </c>
      <c r="QU103" s="63">
        <f t="shared" si="6756"/>
        <v>0</v>
      </c>
      <c r="QV103" s="63">
        <f t="shared" si="6756"/>
        <v>0</v>
      </c>
      <c r="QW103" s="63">
        <f t="shared" si="6756"/>
        <v>0</v>
      </c>
      <c r="QX103" s="3">
        <f t="shared" si="5312"/>
        <v>0</v>
      </c>
      <c r="QY103" s="3">
        <f t="shared" si="5313"/>
        <v>0</v>
      </c>
      <c r="QZ103" s="63">
        <f>план!CE102</f>
        <v>4</v>
      </c>
      <c r="RA103" s="63">
        <f>план!CF102</f>
        <v>96738.432000000001</v>
      </c>
      <c r="RB103" s="63">
        <f t="shared" si="6756"/>
        <v>3</v>
      </c>
      <c r="RC103" s="63">
        <f t="shared" si="6756"/>
        <v>72553.823999999993</v>
      </c>
      <c r="RD103" s="63">
        <f t="shared" si="6756"/>
        <v>6</v>
      </c>
      <c r="RE103" s="63">
        <f t="shared" si="6756"/>
        <v>145107.66</v>
      </c>
      <c r="RF103" s="63">
        <f t="shared" si="6756"/>
        <v>0</v>
      </c>
      <c r="RG103" s="63">
        <f t="shared" si="6756"/>
        <v>0</v>
      </c>
      <c r="RH103" s="63">
        <f t="shared" si="6756"/>
        <v>5.84</v>
      </c>
      <c r="RI103" s="63">
        <f t="shared" si="6756"/>
        <v>4.38</v>
      </c>
      <c r="RJ103" s="63">
        <f t="shared" si="6756"/>
        <v>8.76</v>
      </c>
      <c r="RK103" s="3">
        <f t="shared" si="5314"/>
        <v>3</v>
      </c>
      <c r="RL103" s="3">
        <f t="shared" si="5315"/>
        <v>72553.83600000001</v>
      </c>
      <c r="RM103" s="63">
        <f>план!CG102</f>
        <v>2</v>
      </c>
      <c r="RN103" s="63">
        <f>план!CH102</f>
        <v>48369.216</v>
      </c>
      <c r="RO103" s="63">
        <f t="shared" si="6756"/>
        <v>1.5</v>
      </c>
      <c r="RP103" s="63">
        <f t="shared" si="6756"/>
        <v>36276.911999999997</v>
      </c>
      <c r="RQ103" s="63">
        <f t="shared" si="6756"/>
        <v>1</v>
      </c>
      <c r="RR103" s="63">
        <f t="shared" si="6756"/>
        <v>24184.61</v>
      </c>
      <c r="RS103" s="63">
        <f t="shared" si="6756"/>
        <v>0</v>
      </c>
      <c r="RT103" s="63">
        <f t="shared" si="6756"/>
        <v>0</v>
      </c>
      <c r="RU103" s="63">
        <f t="shared" si="6756"/>
        <v>2.92</v>
      </c>
      <c r="RV103" s="63">
        <f t="shared" si="6756"/>
        <v>2.19</v>
      </c>
      <c r="RW103" s="63">
        <f t="shared" si="6756"/>
        <v>1.46</v>
      </c>
      <c r="RX103" s="3">
        <f t="shared" si="5316"/>
        <v>-0.5</v>
      </c>
      <c r="RY103" s="3">
        <f t="shared" si="5317"/>
        <v>-12092.301999999996</v>
      </c>
      <c r="RZ103" s="63">
        <f>план!CI102</f>
        <v>0</v>
      </c>
      <c r="SA103" s="63">
        <f>план!CJ102</f>
        <v>0</v>
      </c>
      <c r="SB103" s="63">
        <f t="shared" si="6756"/>
        <v>0</v>
      </c>
      <c r="SC103" s="63">
        <f t="shared" si="6756"/>
        <v>0</v>
      </c>
      <c r="SD103" s="63">
        <f t="shared" si="6756"/>
        <v>1</v>
      </c>
      <c r="SE103" s="63">
        <f t="shared" si="6756"/>
        <v>20153.84</v>
      </c>
      <c r="SF103" s="63">
        <f t="shared" si="6756"/>
        <v>0</v>
      </c>
      <c r="SG103" s="63">
        <f t="shared" si="6756"/>
        <v>0</v>
      </c>
      <c r="SH103" s="63">
        <f t="shared" si="6756"/>
        <v>0</v>
      </c>
      <c r="SI103" s="63">
        <f t="shared" si="6756"/>
        <v>0</v>
      </c>
      <c r="SJ103" s="63">
        <f t="shared" si="6756"/>
        <v>1.46</v>
      </c>
      <c r="SK103" s="3">
        <f t="shared" si="5318"/>
        <v>1</v>
      </c>
      <c r="SL103" s="3">
        <f t="shared" si="5319"/>
        <v>20153.84</v>
      </c>
      <c r="SM103" s="63">
        <f>план!CK102</f>
        <v>0</v>
      </c>
      <c r="SN103" s="63">
        <f>план!CL102</f>
        <v>0</v>
      </c>
      <c r="SO103" s="63">
        <f t="shared" si="6756"/>
        <v>0</v>
      </c>
      <c r="SP103" s="63">
        <f t="shared" si="6756"/>
        <v>0</v>
      </c>
      <c r="SQ103" s="63">
        <f t="shared" si="6756"/>
        <v>0</v>
      </c>
      <c r="SR103" s="63">
        <f t="shared" si="6756"/>
        <v>0</v>
      </c>
      <c r="SS103" s="63">
        <f t="shared" si="6756"/>
        <v>0</v>
      </c>
      <c r="ST103" s="63">
        <f t="shared" si="6756"/>
        <v>0</v>
      </c>
      <c r="SU103" s="63">
        <f t="shared" si="6756"/>
        <v>0</v>
      </c>
      <c r="SV103" s="63">
        <f t="shared" si="6756"/>
        <v>0</v>
      </c>
      <c r="SW103" s="63">
        <f t="shared" si="6756"/>
        <v>0</v>
      </c>
      <c r="SX103" s="3">
        <f t="shared" si="5320"/>
        <v>0</v>
      </c>
      <c r="SY103" s="3">
        <f t="shared" si="5321"/>
        <v>0</v>
      </c>
      <c r="SZ103" s="63">
        <f>план!CM102</f>
        <v>0</v>
      </c>
      <c r="TA103" s="63">
        <f>план!CN102</f>
        <v>0</v>
      </c>
      <c r="TB103" s="63">
        <f t="shared" si="6756"/>
        <v>0</v>
      </c>
      <c r="TC103" s="63">
        <f t="shared" si="6756"/>
        <v>0</v>
      </c>
      <c r="TD103" s="63">
        <f t="shared" si="6756"/>
        <v>0</v>
      </c>
      <c r="TE103" s="63">
        <f t="shared" si="6756"/>
        <v>0</v>
      </c>
      <c r="TF103" s="63">
        <f t="shared" si="6756"/>
        <v>0</v>
      </c>
      <c r="TG103" s="63">
        <f t="shared" si="6756"/>
        <v>0</v>
      </c>
      <c r="TH103" s="63">
        <f t="shared" si="6756"/>
        <v>0</v>
      </c>
      <c r="TI103" s="63">
        <f t="shared" si="6756"/>
        <v>0</v>
      </c>
      <c r="TJ103" s="63">
        <f t="shared" si="6756"/>
        <v>0</v>
      </c>
      <c r="TK103" s="3">
        <f t="shared" si="5322"/>
        <v>0</v>
      </c>
      <c r="TL103" s="3">
        <f t="shared" si="5323"/>
        <v>0</v>
      </c>
      <c r="TM103" s="63">
        <f>план!CO102</f>
        <v>4</v>
      </c>
      <c r="TN103" s="63">
        <f>план!CP102</f>
        <v>80615.360000000001</v>
      </c>
      <c r="TO103" s="63">
        <f t="shared" si="6756"/>
        <v>3</v>
      </c>
      <c r="TP103" s="63">
        <f t="shared" si="6756"/>
        <v>60461.520000000004</v>
      </c>
      <c r="TQ103" s="63">
        <f t="shared" si="6756"/>
        <v>1</v>
      </c>
      <c r="TR103" s="63">
        <f t="shared" si="6756"/>
        <v>20153.84</v>
      </c>
      <c r="TS103" s="63">
        <f t="shared" si="6756"/>
        <v>0</v>
      </c>
      <c r="TT103" s="63">
        <f t="shared" si="6756"/>
        <v>0</v>
      </c>
      <c r="TU103" s="63">
        <f t="shared" si="6756"/>
        <v>5.84</v>
      </c>
      <c r="TV103" s="63">
        <f t="shared" si="6756"/>
        <v>4.38</v>
      </c>
      <c r="TW103" s="63">
        <f t="shared" si="6756"/>
        <v>1.46</v>
      </c>
      <c r="TX103" s="3">
        <f t="shared" si="5324"/>
        <v>-2</v>
      </c>
      <c r="TY103" s="3">
        <f t="shared" si="5325"/>
        <v>-40307.680000000008</v>
      </c>
      <c r="TZ103" s="63">
        <f>план!CQ102</f>
        <v>0</v>
      </c>
      <c r="UA103" s="63">
        <f>план!CR102</f>
        <v>0</v>
      </c>
      <c r="UB103" s="63">
        <f t="shared" si="6756"/>
        <v>0</v>
      </c>
      <c r="UC103" s="63">
        <f t="shared" si="6756"/>
        <v>0</v>
      </c>
      <c r="UD103" s="63">
        <f t="shared" si="6756"/>
        <v>6</v>
      </c>
      <c r="UE103" s="63">
        <f t="shared" si="6756"/>
        <v>120923.04</v>
      </c>
      <c r="UF103" s="63">
        <f t="shared" si="6756"/>
        <v>0</v>
      </c>
      <c r="UG103" s="63">
        <f t="shared" si="6756"/>
        <v>0</v>
      </c>
      <c r="UH103" s="63">
        <f t="shared" si="6756"/>
        <v>0</v>
      </c>
      <c r="UI103" s="63">
        <f t="shared" si="6756"/>
        <v>0</v>
      </c>
      <c r="UJ103" s="63">
        <f t="shared" si="6756"/>
        <v>8.76</v>
      </c>
      <c r="UK103" s="3">
        <f t="shared" si="5326"/>
        <v>6</v>
      </c>
      <c r="UL103" s="3">
        <f t="shared" si="5327"/>
        <v>120923.04</v>
      </c>
      <c r="UM103" s="63">
        <f>план!CS102</f>
        <v>0</v>
      </c>
      <c r="UN103" s="63">
        <f>план!CT102</f>
        <v>0</v>
      </c>
      <c r="UO103" s="63">
        <f t="shared" si="6756"/>
        <v>0</v>
      </c>
      <c r="UP103" s="63">
        <f t="shared" si="6756"/>
        <v>0</v>
      </c>
      <c r="UQ103" s="63">
        <f t="shared" si="6756"/>
        <v>0</v>
      </c>
      <c r="UR103" s="63">
        <f t="shared" si="6756"/>
        <v>0</v>
      </c>
      <c r="US103" s="63">
        <f t="shared" si="6756"/>
        <v>0</v>
      </c>
      <c r="UT103" s="63">
        <f t="shared" si="6756"/>
        <v>0</v>
      </c>
      <c r="UU103" s="63">
        <f t="shared" si="6756"/>
        <v>0</v>
      </c>
      <c r="UV103" s="63">
        <f t="shared" si="6756"/>
        <v>0</v>
      </c>
      <c r="UW103" s="63">
        <f t="shared" si="6756"/>
        <v>0</v>
      </c>
      <c r="UX103" s="3">
        <f t="shared" si="5328"/>
        <v>0</v>
      </c>
      <c r="UY103" s="3">
        <f t="shared" si="5329"/>
        <v>0</v>
      </c>
      <c r="UZ103" s="63">
        <f>план!CU102</f>
        <v>4</v>
      </c>
      <c r="VA103" s="63">
        <f>план!CV102</f>
        <v>80615.360000000001</v>
      </c>
      <c r="VB103" s="63">
        <f t="shared" si="6756"/>
        <v>3</v>
      </c>
      <c r="VC103" s="63">
        <f t="shared" si="6756"/>
        <v>60461.520000000004</v>
      </c>
      <c r="VD103" s="63">
        <f t="shared" si="6756"/>
        <v>4</v>
      </c>
      <c r="VE103" s="63">
        <f t="shared" si="6756"/>
        <v>80615.360000000001</v>
      </c>
      <c r="VF103" s="63">
        <f t="shared" si="6756"/>
        <v>0</v>
      </c>
      <c r="VG103" s="63">
        <f t="shared" si="6756"/>
        <v>0</v>
      </c>
      <c r="VH103" s="63">
        <f t="shared" si="6756"/>
        <v>5.84</v>
      </c>
      <c r="VI103" s="63">
        <f t="shared" si="6756"/>
        <v>4.38</v>
      </c>
      <c r="VJ103" s="63">
        <f t="shared" si="6756"/>
        <v>5.84</v>
      </c>
      <c r="VK103" s="3">
        <f t="shared" si="5330"/>
        <v>1</v>
      </c>
      <c r="VL103" s="3">
        <f t="shared" si="5331"/>
        <v>20153.839999999997</v>
      </c>
      <c r="VM103" s="63">
        <f>план!CW102</f>
        <v>10</v>
      </c>
      <c r="VN103" s="63">
        <f>план!CX102</f>
        <v>201538.4</v>
      </c>
      <c r="VO103" s="63">
        <f t="shared" si="6756"/>
        <v>7.5</v>
      </c>
      <c r="VP103" s="63">
        <f t="shared" si="6756"/>
        <v>151153.79999999999</v>
      </c>
      <c r="VQ103" s="63">
        <f t="shared" si="6756"/>
        <v>3</v>
      </c>
      <c r="VR103" s="63">
        <f t="shared" si="6756"/>
        <v>60461.520000000004</v>
      </c>
      <c r="VS103" s="63">
        <f t="shared" si="6756"/>
        <v>0</v>
      </c>
      <c r="VT103" s="63">
        <f t="shared" si="6756"/>
        <v>0</v>
      </c>
      <c r="VU103" s="63">
        <f t="shared" si="6756"/>
        <v>14.6</v>
      </c>
      <c r="VV103" s="63">
        <f t="shared" si="6756"/>
        <v>10.95</v>
      </c>
      <c r="VW103" s="63">
        <f t="shared" si="6756"/>
        <v>4.38</v>
      </c>
      <c r="VX103" s="3">
        <f t="shared" si="5332"/>
        <v>-4.5</v>
      </c>
      <c r="VY103" s="3">
        <f t="shared" si="5333"/>
        <v>-90692.279999999984</v>
      </c>
      <c r="VZ103" s="63">
        <f>план!CY102</f>
        <v>0</v>
      </c>
      <c r="WA103" s="63">
        <f>план!CZ102</f>
        <v>0</v>
      </c>
      <c r="WB103" s="63">
        <f t="shared" si="6756"/>
        <v>0</v>
      </c>
      <c r="WC103" s="63">
        <f t="shared" si="6756"/>
        <v>0</v>
      </c>
      <c r="WD103" s="63">
        <f t="shared" si="6756"/>
        <v>0</v>
      </c>
      <c r="WE103" s="63">
        <f t="shared" si="6756"/>
        <v>0</v>
      </c>
      <c r="WF103" s="63">
        <f t="shared" si="6756"/>
        <v>0</v>
      </c>
      <c r="WG103" s="63">
        <f t="shared" si="6756"/>
        <v>0</v>
      </c>
      <c r="WH103" s="63">
        <f t="shared" si="6756"/>
        <v>0</v>
      </c>
      <c r="WI103" s="63">
        <f t="shared" si="6756"/>
        <v>0</v>
      </c>
      <c r="WJ103" s="63">
        <f t="shared" si="6756"/>
        <v>0</v>
      </c>
      <c r="WK103" s="3">
        <f t="shared" si="5334"/>
        <v>0</v>
      </c>
      <c r="WL103" s="3">
        <f t="shared" si="5335"/>
        <v>0</v>
      </c>
      <c r="WM103" s="63">
        <f>план!DA102</f>
        <v>3</v>
      </c>
      <c r="WN103" s="63">
        <f>план!DB102</f>
        <v>72553.823999999993</v>
      </c>
      <c r="WO103" s="63">
        <f t="shared" si="6756"/>
        <v>2.25</v>
      </c>
      <c r="WP103" s="63">
        <f t="shared" si="6756"/>
        <v>54415.367999999995</v>
      </c>
      <c r="WQ103" s="63">
        <f t="shared" si="6756"/>
        <v>2</v>
      </c>
      <c r="WR103" s="63">
        <f t="shared" si="6756"/>
        <v>48369.22</v>
      </c>
      <c r="WS103" s="63">
        <f t="shared" si="6756"/>
        <v>0</v>
      </c>
      <c r="WT103" s="63">
        <f t="shared" si="6756"/>
        <v>0</v>
      </c>
      <c r="WU103" s="63">
        <f t="shared" si="6756"/>
        <v>4.38</v>
      </c>
      <c r="WV103" s="63">
        <f t="shared" si="6756"/>
        <v>3.2850000000000001</v>
      </c>
      <c r="WW103" s="63">
        <f t="shared" si="6756"/>
        <v>2.92</v>
      </c>
      <c r="WX103" s="3">
        <f t="shared" si="5336"/>
        <v>-0.25</v>
      </c>
      <c r="WY103" s="3">
        <f t="shared" si="5337"/>
        <v>-6046.1479999999938</v>
      </c>
      <c r="WZ103" s="63">
        <f>план!DC102</f>
        <v>5</v>
      </c>
      <c r="XA103" s="63">
        <f>план!DD102</f>
        <v>120923.04</v>
      </c>
      <c r="XB103" s="63">
        <f t="shared" si="6756"/>
        <v>3.75</v>
      </c>
      <c r="XC103" s="63">
        <f t="shared" si="6756"/>
        <v>90692.28</v>
      </c>
      <c r="XD103" s="63">
        <f t="shared" si="6756"/>
        <v>2</v>
      </c>
      <c r="XE103" s="63">
        <f t="shared" si="6756"/>
        <v>48369.22</v>
      </c>
      <c r="XF103" s="63">
        <f t="shared" si="6756"/>
        <v>0</v>
      </c>
      <c r="XG103" s="63">
        <f t="shared" si="6756"/>
        <v>0</v>
      </c>
      <c r="XH103" s="63">
        <f t="shared" si="6756"/>
        <v>7.3</v>
      </c>
      <c r="XI103" s="63">
        <f t="shared" si="6756"/>
        <v>5.4749999999999996</v>
      </c>
      <c r="XJ103" s="63">
        <f t="shared" si="6756"/>
        <v>2.92</v>
      </c>
      <c r="XK103" s="3">
        <f t="shared" si="5338"/>
        <v>-1.75</v>
      </c>
      <c r="XL103" s="3">
        <f t="shared" si="5339"/>
        <v>-42323.06</v>
      </c>
      <c r="XM103" s="63">
        <f>план!DE102</f>
        <v>3</v>
      </c>
      <c r="XN103" s="63">
        <f>план!DF102</f>
        <v>60461.51999999999</v>
      </c>
      <c r="XO103" s="63">
        <f t="shared" si="6756"/>
        <v>2.25</v>
      </c>
      <c r="XP103" s="63">
        <f t="shared" si="6756"/>
        <v>45346.139999999992</v>
      </c>
      <c r="XQ103" s="63">
        <f t="shared" si="6756"/>
        <v>2</v>
      </c>
      <c r="XR103" s="63">
        <f t="shared" si="6756"/>
        <v>40307.68</v>
      </c>
      <c r="XS103" s="63">
        <f t="shared" si="6756"/>
        <v>0</v>
      </c>
      <c r="XT103" s="63">
        <f t="shared" si="6756"/>
        <v>0</v>
      </c>
      <c r="XU103" s="63">
        <f t="shared" si="6756"/>
        <v>4.38</v>
      </c>
      <c r="XV103" s="63">
        <f t="shared" si="6756"/>
        <v>3.2850000000000001</v>
      </c>
      <c r="XW103" s="63">
        <f t="shared" ref="XW103" si="6757">XW104</f>
        <v>2.92</v>
      </c>
      <c r="XX103" s="3">
        <f t="shared" si="5340"/>
        <v>-0.25</v>
      </c>
      <c r="XY103" s="3">
        <f t="shared" si="5341"/>
        <v>-5038.4599999999919</v>
      </c>
      <c r="XZ103" s="63">
        <f>план!DG102</f>
        <v>4</v>
      </c>
      <c r="YA103" s="63">
        <f>план!DH102</f>
        <v>96738.432000000001</v>
      </c>
      <c r="YB103" s="63">
        <f t="shared" si="6756"/>
        <v>3</v>
      </c>
      <c r="YC103" s="63">
        <f t="shared" si="6756"/>
        <v>72553.823999999993</v>
      </c>
      <c r="YD103" s="63">
        <f t="shared" si="6756"/>
        <v>4</v>
      </c>
      <c r="YE103" s="63">
        <f t="shared" si="6756"/>
        <v>96738.44</v>
      </c>
      <c r="YF103" s="63">
        <f t="shared" si="6756"/>
        <v>0</v>
      </c>
      <c r="YG103" s="63">
        <f t="shared" si="6756"/>
        <v>0</v>
      </c>
      <c r="YH103" s="63">
        <f t="shared" ref="YH103:YJ103" si="6758">YH104</f>
        <v>5.84</v>
      </c>
      <c r="YI103" s="63">
        <f t="shared" si="6758"/>
        <v>4.38</v>
      </c>
      <c r="YJ103" s="63">
        <f t="shared" si="6758"/>
        <v>5.84</v>
      </c>
      <c r="YK103" s="3">
        <f t="shared" si="5342"/>
        <v>1</v>
      </c>
      <c r="YL103" s="3">
        <f t="shared" si="5343"/>
        <v>24184.616000000009</v>
      </c>
      <c r="YM103" s="63">
        <f>план!DI102</f>
        <v>4</v>
      </c>
      <c r="YN103" s="63">
        <f>план!DJ102</f>
        <v>96738.432000000001</v>
      </c>
      <c r="YO103" s="63">
        <f t="shared" si="6756"/>
        <v>3</v>
      </c>
      <c r="YP103" s="63">
        <f t="shared" si="6756"/>
        <v>72553.823999999993</v>
      </c>
      <c r="YQ103" s="63">
        <f t="shared" si="6756"/>
        <v>4</v>
      </c>
      <c r="YR103" s="63">
        <f t="shared" si="6756"/>
        <v>96738.44</v>
      </c>
      <c r="YS103" s="63">
        <f t="shared" si="6756"/>
        <v>0</v>
      </c>
      <c r="YT103" s="63">
        <f t="shared" si="6756"/>
        <v>0</v>
      </c>
      <c r="YU103" s="63">
        <f t="shared" ref="YU103:YW103" si="6759">YU104</f>
        <v>5.84</v>
      </c>
      <c r="YV103" s="63">
        <f t="shared" si="6759"/>
        <v>4.38</v>
      </c>
      <c r="YW103" s="63">
        <f t="shared" si="6759"/>
        <v>5.84</v>
      </c>
      <c r="YX103" s="3">
        <f t="shared" si="5344"/>
        <v>1</v>
      </c>
      <c r="YY103" s="3">
        <f t="shared" si="5345"/>
        <v>24184.616000000009</v>
      </c>
      <c r="YZ103" s="63">
        <f>план!DK102</f>
        <v>16</v>
      </c>
      <c r="ZA103" s="63">
        <f>план!DL102</f>
        <v>386953.728</v>
      </c>
      <c r="ZB103" s="63">
        <f t="shared" si="6756"/>
        <v>12</v>
      </c>
      <c r="ZC103" s="63">
        <f t="shared" si="6756"/>
        <v>290215.29599999997</v>
      </c>
      <c r="ZD103" s="63">
        <f t="shared" si="6756"/>
        <v>11</v>
      </c>
      <c r="ZE103" s="63">
        <f t="shared" si="6756"/>
        <v>266030.71000000002</v>
      </c>
      <c r="ZF103" s="63">
        <f t="shared" si="6756"/>
        <v>0</v>
      </c>
      <c r="ZG103" s="63">
        <f t="shared" si="6756"/>
        <v>0</v>
      </c>
      <c r="ZH103" s="63">
        <f t="shared" ref="ZH103:ZJ103" si="6760">ZH104</f>
        <v>23.36</v>
      </c>
      <c r="ZI103" s="63">
        <f t="shared" si="6760"/>
        <v>17.52</v>
      </c>
      <c r="ZJ103" s="63">
        <f t="shared" si="6760"/>
        <v>16.059999999999999</v>
      </c>
      <c r="ZK103" s="3">
        <f t="shared" si="5346"/>
        <v>-1</v>
      </c>
      <c r="ZL103" s="3">
        <f t="shared" si="5347"/>
        <v>-24184.585999999952</v>
      </c>
      <c r="ZM103" s="63">
        <f>план!DM102</f>
        <v>4</v>
      </c>
      <c r="ZN103" s="63">
        <f>план!DN102</f>
        <v>96738.432000000001</v>
      </c>
      <c r="ZO103" s="63">
        <f t="shared" si="6756"/>
        <v>3</v>
      </c>
      <c r="ZP103" s="63">
        <f t="shared" si="6756"/>
        <v>72553.823999999993</v>
      </c>
      <c r="ZQ103" s="63">
        <f t="shared" si="6756"/>
        <v>3</v>
      </c>
      <c r="ZR103" s="63">
        <f t="shared" si="6756"/>
        <v>72553.83</v>
      </c>
      <c r="ZS103" s="63">
        <f t="shared" si="6756"/>
        <v>0</v>
      </c>
      <c r="ZT103" s="63">
        <f t="shared" si="6756"/>
        <v>0</v>
      </c>
      <c r="ZU103" s="63">
        <f t="shared" ref="ZU103:ZW103" si="6761">ZU104</f>
        <v>5.84</v>
      </c>
      <c r="ZV103" s="63">
        <f t="shared" si="6761"/>
        <v>4.38</v>
      </c>
      <c r="ZW103" s="63">
        <f t="shared" si="6761"/>
        <v>4.38</v>
      </c>
      <c r="ZX103" s="3">
        <f t="shared" si="5348"/>
        <v>0</v>
      </c>
      <c r="ZY103" s="3">
        <f t="shared" si="5349"/>
        <v>6.0000000084983185E-3</v>
      </c>
      <c r="ZZ103" s="63">
        <f>план!DO102</f>
        <v>20</v>
      </c>
      <c r="AAA103" s="63">
        <f>план!DP102</f>
        <v>403076.8</v>
      </c>
      <c r="AAB103" s="63">
        <f t="shared" si="6756"/>
        <v>15</v>
      </c>
      <c r="AAC103" s="63">
        <f t="shared" si="6756"/>
        <v>302307.59999999998</v>
      </c>
      <c r="AAD103" s="63">
        <f t="shared" si="6756"/>
        <v>15</v>
      </c>
      <c r="AAE103" s="63">
        <f t="shared" si="6756"/>
        <v>302307.60000000003</v>
      </c>
      <c r="AAF103" s="63">
        <f t="shared" si="6756"/>
        <v>0</v>
      </c>
      <c r="AAG103" s="63">
        <f t="shared" si="6756"/>
        <v>0</v>
      </c>
      <c r="AAH103" s="63">
        <f t="shared" ref="AAH103:AAJ103" si="6762">AAH104</f>
        <v>29.2</v>
      </c>
      <c r="AAI103" s="63">
        <f t="shared" si="6762"/>
        <v>21.9</v>
      </c>
      <c r="AAJ103" s="63">
        <f t="shared" si="6762"/>
        <v>21.9</v>
      </c>
      <c r="AAK103" s="3">
        <f t="shared" si="5350"/>
        <v>0</v>
      </c>
      <c r="AAL103" s="3">
        <f t="shared" si="5351"/>
        <v>5.8207660913467407E-11</v>
      </c>
      <c r="AAM103" s="63">
        <f>план!DQ102</f>
        <v>12</v>
      </c>
      <c r="AAN103" s="63">
        <f>план!DR102</f>
        <v>241846.07999999996</v>
      </c>
      <c r="AAO103" s="63">
        <f t="shared" si="6756"/>
        <v>9</v>
      </c>
      <c r="AAP103" s="63">
        <f t="shared" ref="AAP103" si="6763">AAP104</f>
        <v>181384.55999999997</v>
      </c>
      <c r="AAQ103" s="63">
        <f t="shared" si="6756"/>
        <v>6</v>
      </c>
      <c r="AAR103" s="63">
        <f t="shared" si="6756"/>
        <v>120923.04000000001</v>
      </c>
      <c r="AAS103" s="63">
        <f t="shared" si="6756"/>
        <v>0</v>
      </c>
      <c r="AAT103" s="63">
        <f t="shared" si="6756"/>
        <v>0</v>
      </c>
      <c r="AAU103" s="63">
        <f t="shared" ref="AAU103:AAW103" si="6764">AAU104</f>
        <v>17.52</v>
      </c>
      <c r="AAV103" s="63">
        <f t="shared" si="6764"/>
        <v>13.14</v>
      </c>
      <c r="AAW103" s="63">
        <f t="shared" si="6764"/>
        <v>8.76</v>
      </c>
      <c r="AAX103" s="3">
        <f t="shared" si="5352"/>
        <v>-3</v>
      </c>
      <c r="AAY103" s="3">
        <f t="shared" si="5353"/>
        <v>-60461.51999999996</v>
      </c>
      <c r="AAZ103" s="63">
        <f>план!DS102</f>
        <v>0</v>
      </c>
      <c r="ABA103" s="63">
        <f>план!DT102</f>
        <v>0</v>
      </c>
      <c r="ABB103" s="63">
        <f t="shared" ref="ABB103:ABC103" si="6765">ABB104</f>
        <v>0</v>
      </c>
      <c r="ABC103" s="63">
        <f t="shared" si="6765"/>
        <v>0</v>
      </c>
      <c r="ABD103" s="63">
        <f t="shared" si="6756"/>
        <v>1</v>
      </c>
      <c r="ABE103" s="63">
        <f t="shared" si="6756"/>
        <v>24184.61</v>
      </c>
      <c r="ABF103" s="63">
        <f t="shared" si="6756"/>
        <v>0</v>
      </c>
      <c r="ABG103" s="63">
        <f t="shared" si="6756"/>
        <v>0</v>
      </c>
      <c r="ABH103" s="63">
        <f t="shared" ref="ABH103:ABJ103" si="6766">ABH104</f>
        <v>0</v>
      </c>
      <c r="ABI103" s="63">
        <f t="shared" si="6766"/>
        <v>0</v>
      </c>
      <c r="ABJ103" s="63">
        <f t="shared" si="6766"/>
        <v>1.46</v>
      </c>
      <c r="ABK103" s="3">
        <f t="shared" si="5354"/>
        <v>1</v>
      </c>
      <c r="ABL103" s="3">
        <f t="shared" si="5355"/>
        <v>24184.61</v>
      </c>
      <c r="ABM103" s="63">
        <f>план!DU102</f>
        <v>6</v>
      </c>
      <c r="ABN103" s="63">
        <f>план!DV102</f>
        <v>145107.64799999999</v>
      </c>
      <c r="ABO103" s="63">
        <f t="shared" ref="ABO103:ABT103" si="6767">ABO104</f>
        <v>3</v>
      </c>
      <c r="ABP103" s="63">
        <f t="shared" si="6767"/>
        <v>108830.73599999999</v>
      </c>
      <c r="ABQ103" s="63">
        <f t="shared" si="6767"/>
        <v>1</v>
      </c>
      <c r="ABR103" s="63">
        <f t="shared" si="6767"/>
        <v>24184.61</v>
      </c>
      <c r="ABS103" s="63">
        <f t="shared" si="6767"/>
        <v>0</v>
      </c>
      <c r="ABT103" s="63">
        <f t="shared" si="6767"/>
        <v>0</v>
      </c>
      <c r="ABU103" s="63">
        <f t="shared" ref="ABU103:ABW103" si="6768">ABU104</f>
        <v>8.76</v>
      </c>
      <c r="ABV103" s="63">
        <f t="shared" si="6768"/>
        <v>4.38</v>
      </c>
      <c r="ABW103" s="63">
        <f t="shared" si="6768"/>
        <v>1.46</v>
      </c>
      <c r="ABX103" s="77">
        <f t="shared" si="6691"/>
        <v>-2</v>
      </c>
      <c r="ABY103" s="77">
        <f t="shared" si="6691"/>
        <v>-84646.125999999989</v>
      </c>
      <c r="ABZ103" s="63">
        <f>план!DW102</f>
        <v>0</v>
      </c>
      <c r="ACA103" s="63">
        <f>план!DX102</f>
        <v>0</v>
      </c>
      <c r="ACB103" s="63">
        <f t="shared" ref="ACB103:ACC103" si="6769">ACB104</f>
        <v>0</v>
      </c>
      <c r="ACC103" s="63">
        <f t="shared" si="6769"/>
        <v>0</v>
      </c>
      <c r="ACD103" s="63">
        <f t="shared" si="6756"/>
        <v>0</v>
      </c>
      <c r="ACE103" s="63">
        <f t="shared" si="6756"/>
        <v>0</v>
      </c>
      <c r="ACF103" s="63">
        <f t="shared" si="6756"/>
        <v>0</v>
      </c>
      <c r="ACG103" s="63">
        <f t="shared" si="6756"/>
        <v>0</v>
      </c>
      <c r="ACH103" s="63">
        <f t="shared" ref="ACH103:ACJ103" si="6770">ACH104</f>
        <v>0</v>
      </c>
      <c r="ACI103" s="63">
        <f t="shared" si="6770"/>
        <v>0</v>
      </c>
      <c r="ACJ103" s="63">
        <f t="shared" si="6770"/>
        <v>0</v>
      </c>
      <c r="ACK103" s="77">
        <f t="shared" si="6694"/>
        <v>0</v>
      </c>
      <c r="ACL103" s="77">
        <f t="shared" si="6694"/>
        <v>0</v>
      </c>
      <c r="ACM103" s="63">
        <f>план!DY102</f>
        <v>0</v>
      </c>
      <c r="ACN103" s="63">
        <f>план!DZ102</f>
        <v>0</v>
      </c>
      <c r="ACO103" s="63">
        <f t="shared" ref="ACO103:ACW103" si="6771">ACO104</f>
        <v>0</v>
      </c>
      <c r="ACP103" s="63">
        <f t="shared" si="6771"/>
        <v>0</v>
      </c>
      <c r="ACQ103" s="63">
        <f t="shared" si="6771"/>
        <v>0</v>
      </c>
      <c r="ACR103" s="63">
        <f t="shared" si="6771"/>
        <v>0</v>
      </c>
      <c r="ACS103" s="63">
        <f t="shared" si="6771"/>
        <v>0</v>
      </c>
      <c r="ACT103" s="63">
        <f t="shared" si="6771"/>
        <v>0</v>
      </c>
      <c r="ACU103" s="63">
        <f t="shared" si="6771"/>
        <v>0</v>
      </c>
      <c r="ACV103" s="63">
        <f t="shared" si="6771"/>
        <v>0</v>
      </c>
      <c r="ACW103" s="63">
        <f t="shared" si="6771"/>
        <v>0</v>
      </c>
      <c r="ACX103" s="77">
        <f t="shared" si="6696"/>
        <v>0</v>
      </c>
      <c r="ACY103" s="77">
        <f t="shared" si="6696"/>
        <v>0</v>
      </c>
      <c r="ACZ103" s="63">
        <f>план!EA102</f>
        <v>0</v>
      </c>
      <c r="ADA103" s="63">
        <f>план!EB102</f>
        <v>0</v>
      </c>
      <c r="ADB103" s="63">
        <f t="shared" ref="ADB103:ADG103" si="6772">ADB104</f>
        <v>0</v>
      </c>
      <c r="ADC103" s="63">
        <f t="shared" si="6772"/>
        <v>0</v>
      </c>
      <c r="ADD103" s="63">
        <f t="shared" si="6772"/>
        <v>0</v>
      </c>
      <c r="ADE103" s="63">
        <f t="shared" si="6772"/>
        <v>0</v>
      </c>
      <c r="ADF103" s="63">
        <f t="shared" si="6772"/>
        <v>0</v>
      </c>
      <c r="ADG103" s="63">
        <f t="shared" si="6772"/>
        <v>0</v>
      </c>
      <c r="ADH103" s="63">
        <f t="shared" ref="ADH103:ADJ103" si="6773">ADH104</f>
        <v>0</v>
      </c>
      <c r="ADI103" s="63">
        <f t="shared" si="6773"/>
        <v>0</v>
      </c>
      <c r="ADJ103" s="63">
        <f t="shared" si="6773"/>
        <v>0</v>
      </c>
      <c r="ADK103" s="77">
        <f t="shared" si="6699"/>
        <v>0</v>
      </c>
      <c r="ADL103" s="77">
        <f t="shared" si="6699"/>
        <v>0</v>
      </c>
      <c r="ADM103" s="63">
        <f t="shared" si="6756"/>
        <v>0</v>
      </c>
      <c r="ADN103" s="63">
        <f t="shared" si="6756"/>
        <v>0</v>
      </c>
      <c r="ADO103" s="63">
        <f t="shared" ref="ADO103:ADP103" si="6774">ADO104</f>
        <v>0</v>
      </c>
      <c r="ADP103" s="63">
        <f t="shared" si="6774"/>
        <v>0</v>
      </c>
      <c r="ADQ103" s="63"/>
      <c r="ADR103" s="63"/>
      <c r="ADS103" s="63"/>
      <c r="ADT103" s="63"/>
      <c r="ADU103" s="63">
        <f t="shared" ref="ADU103:ADW103" si="6775">ADU104</f>
        <v>0</v>
      </c>
      <c r="ADV103" s="63">
        <f t="shared" si="6775"/>
        <v>0</v>
      </c>
      <c r="ADW103" s="63">
        <f t="shared" si="6775"/>
        <v>0</v>
      </c>
      <c r="ADX103" s="77">
        <f t="shared" si="6702"/>
        <v>0</v>
      </c>
      <c r="ADY103" s="77">
        <f t="shared" si="6702"/>
        <v>0</v>
      </c>
      <c r="ADZ103" s="63">
        <f>план!EE102</f>
        <v>0</v>
      </c>
      <c r="AEA103" s="63">
        <f>план!EF102</f>
        <v>0</v>
      </c>
      <c r="AEB103" s="63">
        <f t="shared" ref="AEB103:AEJ103" si="6776">AEB104</f>
        <v>0</v>
      </c>
      <c r="AEC103" s="63">
        <f t="shared" si="6776"/>
        <v>0</v>
      </c>
      <c r="AED103" s="63">
        <f t="shared" si="6776"/>
        <v>0</v>
      </c>
      <c r="AEE103" s="63">
        <f t="shared" si="6776"/>
        <v>0</v>
      </c>
      <c r="AEF103" s="63">
        <f t="shared" si="6776"/>
        <v>0</v>
      </c>
      <c r="AEG103" s="63">
        <f t="shared" si="6776"/>
        <v>0</v>
      </c>
      <c r="AEH103" s="63">
        <f t="shared" si="6776"/>
        <v>0</v>
      </c>
      <c r="AEI103" s="63">
        <f t="shared" si="6776"/>
        <v>0</v>
      </c>
      <c r="AEJ103" s="63">
        <f t="shared" si="6776"/>
        <v>0</v>
      </c>
      <c r="AEK103" s="77">
        <f t="shared" si="6704"/>
        <v>0</v>
      </c>
      <c r="AEL103" s="77">
        <f t="shared" si="6704"/>
        <v>0</v>
      </c>
      <c r="AEM103" s="63">
        <f t="shared" si="6756"/>
        <v>470</v>
      </c>
      <c r="AEN103" s="63">
        <f t="shared" si="6756"/>
        <v>10040643.087999996</v>
      </c>
      <c r="AEO103" s="63">
        <f t="shared" ref="AEO103:AEW103" si="6777">AEO104</f>
        <v>351</v>
      </c>
      <c r="AEP103" s="63">
        <f t="shared" si="6777"/>
        <v>7530482.3159999978</v>
      </c>
      <c r="AEQ103" s="63">
        <f t="shared" si="6777"/>
        <v>164</v>
      </c>
      <c r="AER103" s="63">
        <f t="shared" si="6777"/>
        <v>3476293.05</v>
      </c>
      <c r="AES103" s="63">
        <f t="shared" si="6777"/>
        <v>1</v>
      </c>
      <c r="AET103" s="63">
        <f t="shared" si="6777"/>
        <v>20153.84</v>
      </c>
      <c r="AEU103" s="63">
        <f t="shared" si="6777"/>
        <v>686.19999999999993</v>
      </c>
      <c r="AEV103" s="63">
        <f t="shared" si="6777"/>
        <v>512.46</v>
      </c>
      <c r="AEW103" s="63">
        <f t="shared" si="6777"/>
        <v>239.44</v>
      </c>
      <c r="AEX103" s="77">
        <f t="shared" si="6706"/>
        <v>-187</v>
      </c>
      <c r="AEY103" s="77">
        <f t="shared" si="6706"/>
        <v>-4054189.265999998</v>
      </c>
      <c r="AEZ103" s="118">
        <f t="shared" si="6707"/>
        <v>1.1111111111111112</v>
      </c>
      <c r="AFA103" s="118">
        <f t="shared" si="6708"/>
        <v>1.1111112029969181</v>
      </c>
    </row>
    <row r="104" spans="1:833" ht="45" x14ac:dyDescent="0.25">
      <c r="A104" s="7"/>
      <c r="B104" s="6">
        <v>70</v>
      </c>
      <c r="C104" s="22" t="s">
        <v>288</v>
      </c>
      <c r="D104" s="156">
        <f t="shared" si="5358"/>
        <v>9860</v>
      </c>
      <c r="E104" s="23">
        <v>10127</v>
      </c>
      <c r="F104" s="92">
        <v>1.46</v>
      </c>
      <c r="G104" s="25">
        <v>1</v>
      </c>
      <c r="H104" s="151"/>
      <c r="I104" s="23">
        <v>1.4</v>
      </c>
      <c r="J104" s="23">
        <v>1.68</v>
      </c>
      <c r="K104" s="23">
        <v>2.23</v>
      </c>
      <c r="L104" s="23">
        <v>2.57</v>
      </c>
      <c r="M104" s="3">
        <f>план!M103</f>
        <v>194</v>
      </c>
      <c r="N104" s="3">
        <f>план!N103</f>
        <v>3909844.9599999995</v>
      </c>
      <c r="O104" s="3">
        <f>SUM(M104/12*$A$4)</f>
        <v>145.5</v>
      </c>
      <c r="P104" s="3">
        <f>SUM(N104/12*$A$4)</f>
        <v>2932383.7199999993</v>
      </c>
      <c r="Q104" s="3">
        <f>VLOOKUP($B104,'ДС факт при поликлинике'!$D$6:$AK$80,31,0)</f>
        <v>8</v>
      </c>
      <c r="R104" s="3">
        <f>VLOOKUP($B104,'ДС факт при поликлинике'!$D$6:$AK$80,32,0)</f>
        <v>110846.12</v>
      </c>
      <c r="S104" s="3">
        <f>VLOOKUP($B104,'ДС факт при поликлинике'!$D$6:$AK$80,33,0)</f>
        <v>0</v>
      </c>
      <c r="T104" s="3">
        <f>VLOOKUP($B104,'ДС факт при поликлинике'!$D$6:$AK$80,34,0)</f>
        <v>0</v>
      </c>
      <c r="U104" s="3">
        <f>SUM(M104*$F104)</f>
        <v>283.24</v>
      </c>
      <c r="V104" s="3">
        <f>SUM(O104*$F104)</f>
        <v>212.43</v>
      </c>
      <c r="W104" s="3">
        <f>SUM(Q104*$F104)</f>
        <v>11.68</v>
      </c>
      <c r="X104" s="3">
        <f t="shared" si="5246"/>
        <v>-137.5</v>
      </c>
      <c r="Y104" s="3">
        <f t="shared" si="5247"/>
        <v>-2821537.5999999992</v>
      </c>
      <c r="Z104" s="3">
        <f>план!O103</f>
        <v>0</v>
      </c>
      <c r="AA104" s="3">
        <f>план!P103</f>
        <v>0</v>
      </c>
      <c r="AB104" s="3">
        <f>SUM(Z104/12*$A$4)</f>
        <v>0</v>
      </c>
      <c r="AC104" s="3">
        <f>SUM(AA104/12*$A$4)</f>
        <v>0</v>
      </c>
      <c r="AD104" s="3">
        <f>VLOOKUP($B104,'ДС факт при поликлинике'!$D$6:$JS$80,47,0)</f>
        <v>0</v>
      </c>
      <c r="AE104" s="3">
        <f>VLOOKUP($B104,'ДС факт при поликлинике'!$D$6:$JS$80,48,0)</f>
        <v>0</v>
      </c>
      <c r="AF104" s="3">
        <f>VLOOKUP($B104,'ДС факт при поликлинике'!$D$6:$JS$80,49,0)</f>
        <v>0</v>
      </c>
      <c r="AG104" s="3">
        <f>VLOOKUP($B104,'ДС факт при поликлинике'!$D$6:$JS$80,50,0)</f>
        <v>0</v>
      </c>
      <c r="AH104" s="3">
        <f>SUM(Z104*$F104)</f>
        <v>0</v>
      </c>
      <c r="AI104" s="3">
        <f>SUM(AB104*$F104)</f>
        <v>0</v>
      </c>
      <c r="AJ104" s="3">
        <f>SUM(AD104*$F104)</f>
        <v>0</v>
      </c>
      <c r="AK104" s="3">
        <f t="shared" si="5248"/>
        <v>0</v>
      </c>
      <c r="AL104" s="3">
        <f t="shared" si="5249"/>
        <v>0</v>
      </c>
      <c r="AM104" s="26">
        <f>план!Q103</f>
        <v>0</v>
      </c>
      <c r="AN104" s="3">
        <f>план!R103</f>
        <v>0</v>
      </c>
      <c r="AO104" s="3">
        <f>SUM(AM104/12*$A$4)</f>
        <v>0</v>
      </c>
      <c r="AP104" s="3">
        <f>SUM(AN104/12*$A$4)</f>
        <v>0</v>
      </c>
      <c r="AQ104" s="3">
        <f>VLOOKUP($B104,'ДС факт при поликлинике'!$D$6:$JS$80,7,0)</f>
        <v>0</v>
      </c>
      <c r="AR104" s="3">
        <f>VLOOKUP($B104,'ДС факт при поликлинике'!$D$6:$JS$80,8,0)</f>
        <v>0</v>
      </c>
      <c r="AS104" s="3">
        <f>VLOOKUP($B104,'ДС факт при поликлинике'!$D$6:$JS$80,9,0)</f>
        <v>0</v>
      </c>
      <c r="AT104" s="3">
        <f>VLOOKUP($B104,'ДС факт при поликлинике'!$D$6:$JS$80,10,0)</f>
        <v>0</v>
      </c>
      <c r="AU104" s="3">
        <f>SUM(AM104*$F104)</f>
        <v>0</v>
      </c>
      <c r="AV104" s="3">
        <f>SUM(AO104*$F104)</f>
        <v>0</v>
      </c>
      <c r="AW104" s="3">
        <f>SUM(AQ104*$F104)</f>
        <v>0</v>
      </c>
      <c r="AX104" s="3">
        <f t="shared" si="5250"/>
        <v>0</v>
      </c>
      <c r="AY104" s="3">
        <f t="shared" si="5251"/>
        <v>0</v>
      </c>
      <c r="AZ104" s="3">
        <f>план!S103</f>
        <v>0</v>
      </c>
      <c r="BA104" s="3">
        <f>план!T103</f>
        <v>0</v>
      </c>
      <c r="BB104" s="3">
        <f>SUM(AZ104/12*$A$4)</f>
        <v>0</v>
      </c>
      <c r="BC104" s="3">
        <f>SUM(BA104/12*$A$4)</f>
        <v>0</v>
      </c>
      <c r="BD104" s="3">
        <f>VLOOKUP($B104,'ДС факт при поликлинике'!$D$6:$JS$80,23,0)</f>
        <v>0</v>
      </c>
      <c r="BE104" s="3">
        <f>VLOOKUP($B104,'ДС факт при поликлинике'!$D$6:$JS$80,24,0)</f>
        <v>0</v>
      </c>
      <c r="BF104" s="3">
        <f>VLOOKUP($B104,'ДС факт при поликлинике'!$D$6:$JS$80,25,0)</f>
        <v>0</v>
      </c>
      <c r="BG104" s="3">
        <f>VLOOKUP($B104,'ДС факт при поликлинике'!$D$6:$JS$80,26,0)</f>
        <v>0</v>
      </c>
      <c r="BH104" s="3">
        <f>SUM(AZ104*$F104)</f>
        <v>0</v>
      </c>
      <c r="BI104" s="3">
        <f>SUM(BB104*$F104)</f>
        <v>0</v>
      </c>
      <c r="BJ104" s="3">
        <f>SUM(BD104*$F104)</f>
        <v>0</v>
      </c>
      <c r="BK104" s="3">
        <f t="shared" si="5252"/>
        <v>0</v>
      </c>
      <c r="BL104" s="3">
        <f t="shared" si="5253"/>
        <v>0</v>
      </c>
      <c r="BM104" s="3">
        <f>план!U103</f>
        <v>0</v>
      </c>
      <c r="BN104" s="3">
        <f>план!V103</f>
        <v>0</v>
      </c>
      <c r="BO104" s="3">
        <f>SUM(BM104/12*$A$4)</f>
        <v>0</v>
      </c>
      <c r="BP104" s="3">
        <f>SUM(BN104/12*$A$4)</f>
        <v>0</v>
      </c>
      <c r="BQ104" s="3">
        <f>VLOOKUP($B104,'ДС факт при поликлинике'!$D$6:$JS$80,255,0)</f>
        <v>0</v>
      </c>
      <c r="BR104" s="3">
        <f>VLOOKUP($B104,'ДС факт при поликлинике'!$D$6:$JS$80,256,0)</f>
        <v>0</v>
      </c>
      <c r="BS104" s="3">
        <f>VLOOKUP($B104,'ДС факт при поликлинике'!$D$6:$JS$80,257,0)</f>
        <v>0</v>
      </c>
      <c r="BT104" s="3">
        <f>VLOOKUP($B104,'ДС факт при поликлинике'!$D$6:$JS$80,258,0)</f>
        <v>0</v>
      </c>
      <c r="BU104" s="3">
        <f>SUM(BM104*$F104)</f>
        <v>0</v>
      </c>
      <c r="BV104" s="3">
        <f>SUM(BO104*$F104)</f>
        <v>0</v>
      </c>
      <c r="BW104" s="3">
        <f>SUM(BQ104*$F104)</f>
        <v>0</v>
      </c>
      <c r="BX104" s="3">
        <f t="shared" si="5254"/>
        <v>0</v>
      </c>
      <c r="BY104" s="3">
        <f t="shared" si="5255"/>
        <v>0</v>
      </c>
      <c r="BZ104" s="3">
        <f>план!W103</f>
        <v>0</v>
      </c>
      <c r="CA104" s="3">
        <f>план!X103</f>
        <v>0</v>
      </c>
      <c r="CB104" s="3">
        <f>SUM(BZ104/12*$A$4)</f>
        <v>0</v>
      </c>
      <c r="CC104" s="3">
        <f>SUM(CA104/12*$A$4)</f>
        <v>0</v>
      </c>
      <c r="CD104" s="3">
        <f>VLOOKUP($B104,'ДС факт при поликлинике'!$D$6:$JS$80,11,0)</f>
        <v>0</v>
      </c>
      <c r="CE104" s="3">
        <f>VLOOKUP($B104,'ДС факт при поликлинике'!$D$6:$JS$80,12,0)</f>
        <v>0</v>
      </c>
      <c r="CF104" s="3">
        <f>VLOOKUP($B104,'ДС факт при поликлинике'!$D$6:$JS$80,13,0)</f>
        <v>0</v>
      </c>
      <c r="CG104" s="3">
        <f>VLOOKUP($B104,'ДС факт при поликлинике'!$D$6:$JS$80,14,0)</f>
        <v>0</v>
      </c>
      <c r="CH104" s="3">
        <f>SUM(BZ104*$F104)</f>
        <v>0</v>
      </c>
      <c r="CI104" s="3">
        <f>SUM(CB104*$F104)</f>
        <v>0</v>
      </c>
      <c r="CJ104" s="3">
        <f>SUM(CD104*$F104)</f>
        <v>0</v>
      </c>
      <c r="CK104" s="3">
        <f t="shared" si="5256"/>
        <v>0</v>
      </c>
      <c r="CL104" s="3">
        <f t="shared" si="5257"/>
        <v>0</v>
      </c>
      <c r="CM104" s="3">
        <f>план!Y103</f>
        <v>0</v>
      </c>
      <c r="CN104" s="3">
        <f>план!Z103</f>
        <v>0</v>
      </c>
      <c r="CO104" s="3">
        <f>SUM(CM104/12*$A$4)</f>
        <v>0</v>
      </c>
      <c r="CP104" s="3">
        <f>SUM(CN104/12*$A$4)</f>
        <v>0</v>
      </c>
      <c r="CQ104" s="3">
        <f>VLOOKUP($B104,'ДС факт при поликлинике'!$D$6:$JS$80,247,0)</f>
        <v>0</v>
      </c>
      <c r="CR104" s="3">
        <f>VLOOKUP($B104,'ДС факт при поликлинике'!$D$6:$JS$80,248,0)</f>
        <v>0</v>
      </c>
      <c r="CS104" s="3">
        <f>VLOOKUP($B104,'ДС факт при поликлинике'!$D$6:$JS$80,249,0)</f>
        <v>0</v>
      </c>
      <c r="CT104" s="3">
        <f>VLOOKUP($B104,'ДС факт при поликлинике'!$D$6:$JS$80,250,0)</f>
        <v>0</v>
      </c>
      <c r="CU104" s="3">
        <f>SUM(CM104*$F104)</f>
        <v>0</v>
      </c>
      <c r="CV104" s="3">
        <f>SUM(CO104*$F104)</f>
        <v>0</v>
      </c>
      <c r="CW104" s="3">
        <f>SUM(CQ104*$F104)</f>
        <v>0</v>
      </c>
      <c r="CX104" s="3">
        <f t="shared" si="5258"/>
        <v>0</v>
      </c>
      <c r="CY104" s="3">
        <f t="shared" si="5259"/>
        <v>0</v>
      </c>
      <c r="CZ104" s="3">
        <f>план!AA103</f>
        <v>0</v>
      </c>
      <c r="DA104" s="3">
        <f>план!AB103</f>
        <v>0</v>
      </c>
      <c r="DB104" s="3">
        <f>SUM(CZ104/12*$A$4)</f>
        <v>0</v>
      </c>
      <c r="DC104" s="3">
        <f>SUM(DA104/12*$A$4)</f>
        <v>0</v>
      </c>
      <c r="DD104" s="3">
        <f>VLOOKUP($B104,'ДС факт при поликлинике'!$D$6:$JS$80,263,0)</f>
        <v>0</v>
      </c>
      <c r="DE104" s="3">
        <f>VLOOKUP($B104,'ДС факт при поликлинике'!$D$6:$JS$80,264,0)</f>
        <v>0</v>
      </c>
      <c r="DF104" s="3">
        <f>VLOOKUP($B104,'ДС факт при поликлинике'!$D$6:$JS$80,265,0)</f>
        <v>0</v>
      </c>
      <c r="DG104" s="3">
        <f>VLOOKUP($B104,'ДС факт при поликлинике'!$D$6:$JS$80,266,0)</f>
        <v>0</v>
      </c>
      <c r="DH104" s="3">
        <f>SUM(CZ104*$F104)</f>
        <v>0</v>
      </c>
      <c r="DI104" s="3">
        <f>SUM(DB104*$F104)</f>
        <v>0</v>
      </c>
      <c r="DJ104" s="3">
        <f>SUM(DD104*$F104)</f>
        <v>0</v>
      </c>
      <c r="DK104" s="3">
        <f t="shared" si="5260"/>
        <v>0</v>
      </c>
      <c r="DL104" s="3">
        <f t="shared" si="5261"/>
        <v>0</v>
      </c>
      <c r="DM104" s="3">
        <f>план!AC103</f>
        <v>8</v>
      </c>
      <c r="DN104" s="3">
        <f>план!AD103</f>
        <v>193476.864</v>
      </c>
      <c r="DO104" s="3">
        <f>SUM(DM104/12*$A$4)</f>
        <v>6</v>
      </c>
      <c r="DP104" s="3">
        <f>SUM(DN104/12*$A$4)</f>
        <v>145107.64799999999</v>
      </c>
      <c r="DQ104" s="3">
        <f>VLOOKUP($B104,'ДС факт при поликлинике'!$D$6:$JS$80,223,0)</f>
        <v>3</v>
      </c>
      <c r="DR104" s="3">
        <f>VLOOKUP($B104,'ДС факт при поликлинике'!$D$6:$JS$80,224,0)</f>
        <v>72553.83</v>
      </c>
      <c r="DS104" s="3">
        <f>VLOOKUP($B104,'ДС факт при поликлинике'!$D$6:$JS$80,225,0)</f>
        <v>0</v>
      </c>
      <c r="DT104" s="3">
        <f>VLOOKUP($B104,'ДС факт при поликлинике'!$D$6:$JS$80,226,0)</f>
        <v>0</v>
      </c>
      <c r="DU104" s="3">
        <f>SUM(DM104*$F104)</f>
        <v>11.68</v>
      </c>
      <c r="DV104" s="3">
        <f>SUM(DO104*$F104)</f>
        <v>8.76</v>
      </c>
      <c r="DW104" s="3">
        <f>SUM(DQ104*$F104)</f>
        <v>4.38</v>
      </c>
      <c r="DX104" s="3">
        <f t="shared" si="5262"/>
        <v>-3</v>
      </c>
      <c r="DY104" s="3">
        <f t="shared" si="5263"/>
        <v>-72553.817999999985</v>
      </c>
      <c r="DZ104" s="3">
        <f>план!AE103</f>
        <v>3</v>
      </c>
      <c r="EA104" s="3">
        <f>план!AF103</f>
        <v>72553.823999999993</v>
      </c>
      <c r="EB104" s="3">
        <f>SUM(DZ104/12*$A$4)</f>
        <v>2.25</v>
      </c>
      <c r="EC104" s="3">
        <f>SUM(EA104/12*$A$4)</f>
        <v>54415.367999999995</v>
      </c>
      <c r="ED104" s="3">
        <f>VLOOKUP($B104,'ДС факт при поликлинике'!$D$6:$JS$80,227,0)</f>
        <v>1</v>
      </c>
      <c r="EE104" s="3">
        <f>VLOOKUP($B104,'ДС факт при поликлинике'!$D$6:$JS$80,228,0)</f>
        <v>24184.61</v>
      </c>
      <c r="EF104" s="3">
        <f>VLOOKUP($B104,'ДС факт при поликлинике'!$D$6:$JS$80,229,0)</f>
        <v>0</v>
      </c>
      <c r="EG104" s="3">
        <f>VLOOKUP($B104,'ДС факт при поликлинике'!$D$6:$JS$80,230,0)</f>
        <v>0</v>
      </c>
      <c r="EH104" s="3">
        <f>SUM(DZ104*$F104)</f>
        <v>4.38</v>
      </c>
      <c r="EI104" s="3">
        <f>SUM(EB104*$F104)</f>
        <v>3.2850000000000001</v>
      </c>
      <c r="EJ104" s="3">
        <f>SUM(ED104*$F104)</f>
        <v>1.46</v>
      </c>
      <c r="EK104" s="3">
        <f t="shared" si="5264"/>
        <v>-1.25</v>
      </c>
      <c r="EL104" s="3">
        <f t="shared" si="5265"/>
        <v>-30230.757999999994</v>
      </c>
      <c r="EM104" s="3">
        <f>план!AG103</f>
        <v>45</v>
      </c>
      <c r="EN104" s="3">
        <f>план!AH103</f>
        <v>1088307.3599999999</v>
      </c>
      <c r="EO104" s="3">
        <f>SUM(EM104/12*$A$4)</f>
        <v>33.75</v>
      </c>
      <c r="EP104" s="3">
        <f>SUM(EN104/12*$A$4)</f>
        <v>816230.5199999999</v>
      </c>
      <c r="EQ104" s="3">
        <f>VLOOKUP($B104,'ДС факт при поликлинике'!$D$6:$JS$80,231,0)</f>
        <v>5</v>
      </c>
      <c r="ER104" s="3">
        <f>VLOOKUP($B104,'ДС факт при поликлинике'!$D$6:$JS$80,232,0)</f>
        <v>120923.05</v>
      </c>
      <c r="ES104" s="3">
        <f>VLOOKUP($B104,'ДС факт при поликлинике'!$D$6:$JS$80,233,0)</f>
        <v>0</v>
      </c>
      <c r="ET104" s="3">
        <f>VLOOKUP($B104,'ДС факт при поликлинике'!$D$6:$JS$80,234,0)</f>
        <v>0</v>
      </c>
      <c r="EU104" s="3">
        <f>SUM(EM104*$F104)</f>
        <v>65.7</v>
      </c>
      <c r="EV104" s="3">
        <f>SUM(EO104*$F104)</f>
        <v>49.274999999999999</v>
      </c>
      <c r="EW104" s="3">
        <f>SUM(EQ104*$F104)</f>
        <v>7.3</v>
      </c>
      <c r="EX104" s="3">
        <f t="shared" si="5266"/>
        <v>-28.75</v>
      </c>
      <c r="EY104" s="3">
        <f t="shared" si="5267"/>
        <v>-695307.46999999986</v>
      </c>
      <c r="EZ104" s="3">
        <f>план!AI103</f>
        <v>6</v>
      </c>
      <c r="FA104" s="3">
        <f>план!AJ103</f>
        <v>145107.64799999999</v>
      </c>
      <c r="FB104" s="3">
        <f>SUM(EZ104/12*$A$4)</f>
        <v>4.5</v>
      </c>
      <c r="FC104" s="3">
        <f>SUM(FA104/12*$A$4)</f>
        <v>108830.73599999999</v>
      </c>
      <c r="FD104" s="3">
        <f>VLOOKUP($B104,'ДС факт при поликлинике'!$D$6:$JS$80,235,0)</f>
        <v>5</v>
      </c>
      <c r="FE104" s="3">
        <f>VLOOKUP($B104,'ДС факт при поликлинике'!$D$6:$JS$80,236,0)</f>
        <v>120923.05</v>
      </c>
      <c r="FF104" s="3">
        <f>VLOOKUP($B104,'ДС факт при поликлинике'!$D$6:$JS$80,237,0)</f>
        <v>0</v>
      </c>
      <c r="FG104" s="3">
        <f>VLOOKUP($B104,'ДС факт при поликлинике'!$D$6:$JS$80,238,0)</f>
        <v>0</v>
      </c>
      <c r="FH104" s="3">
        <f>SUM(EZ104*$F104)</f>
        <v>8.76</v>
      </c>
      <c r="FI104" s="3">
        <f>SUM(FB104*$F104)</f>
        <v>6.57</v>
      </c>
      <c r="FJ104" s="3">
        <f>SUM(FD104*$F104)</f>
        <v>7.3</v>
      </c>
      <c r="FK104" s="3">
        <f t="shared" si="5268"/>
        <v>0.5</v>
      </c>
      <c r="FL104" s="3">
        <f t="shared" si="5269"/>
        <v>12092.314000000013</v>
      </c>
      <c r="FM104" s="3">
        <f>план!AK103</f>
        <v>0</v>
      </c>
      <c r="FN104" s="3">
        <f>план!AL103</f>
        <v>0</v>
      </c>
      <c r="FO104" s="3">
        <f>SUM(FM104/12*$A$4)</f>
        <v>0</v>
      </c>
      <c r="FP104" s="3">
        <f>SUM(FN104/12*$A$4)</f>
        <v>0</v>
      </c>
      <c r="FQ104" s="3">
        <f>VLOOKUP($B104,'ДС факт при поликлинике'!$D$6:$JS$80,243,0)</f>
        <v>0</v>
      </c>
      <c r="FR104" s="3">
        <f>VLOOKUP($B104,'ДС факт при поликлинике'!$D$6:$JS$80,244,0)</f>
        <v>0</v>
      </c>
      <c r="FS104" s="3">
        <f>VLOOKUP($B104,'ДС факт при поликлинике'!$D$6:$JS$80,245,0)</f>
        <v>0</v>
      </c>
      <c r="FT104" s="3">
        <f>VLOOKUP($B104,'ДС факт при поликлинике'!$D$6:$JS$80,246,0)</f>
        <v>0</v>
      </c>
      <c r="FU104" s="3">
        <f>SUM(FM104*$F104)</f>
        <v>0</v>
      </c>
      <c r="FV104" s="3">
        <f>SUM(FO104*$F104)</f>
        <v>0</v>
      </c>
      <c r="FW104" s="3">
        <f>SUM(FQ104*$F104)</f>
        <v>0</v>
      </c>
      <c r="FX104" s="3">
        <f t="shared" si="5270"/>
        <v>0</v>
      </c>
      <c r="FY104" s="3">
        <f t="shared" si="5271"/>
        <v>0</v>
      </c>
      <c r="FZ104" s="3">
        <f>план!AM103</f>
        <v>5</v>
      </c>
      <c r="GA104" s="3">
        <f>план!AN103</f>
        <v>120923.04</v>
      </c>
      <c r="GB104" s="3">
        <f>SUM(FZ104/12*$A$4)</f>
        <v>3.75</v>
      </c>
      <c r="GC104" s="3">
        <f>SUM(GA104/12*$A$4)</f>
        <v>90692.28</v>
      </c>
      <c r="GD104" s="3">
        <f>VLOOKUP($B104,'ДС факт при поликлинике'!$D$6:$JS$80,259,0)</f>
        <v>0</v>
      </c>
      <c r="GE104" s="3">
        <f>VLOOKUP($B104,'ДС факт при поликлинике'!$D$6:$JS$80,260,0)</f>
        <v>0</v>
      </c>
      <c r="GF104" s="3">
        <f>VLOOKUP($B104,'ДС факт при поликлинике'!$D$6:$JS$80,261,0)</f>
        <v>0</v>
      </c>
      <c r="GG104" s="3">
        <f>VLOOKUP($B104,'ДС факт при поликлинике'!$D$6:$JS$80,262,0)</f>
        <v>0</v>
      </c>
      <c r="GH104" s="3">
        <f>SUM(FZ104*$F104)</f>
        <v>7.3</v>
      </c>
      <c r="GI104" s="3">
        <f>SUM(GB104*$F104)</f>
        <v>5.4749999999999996</v>
      </c>
      <c r="GJ104" s="3">
        <f>SUM(GD104*$F104)</f>
        <v>0</v>
      </c>
      <c r="GK104" s="3">
        <f t="shared" si="5272"/>
        <v>-3.75</v>
      </c>
      <c r="GL104" s="3">
        <f t="shared" si="5273"/>
        <v>-90692.28</v>
      </c>
      <c r="GM104" s="3">
        <f>план!AO103</f>
        <v>0</v>
      </c>
      <c r="GN104" s="3">
        <f>план!AP103</f>
        <v>0</v>
      </c>
      <c r="GO104" s="3">
        <f>SUM(GM104/12*$A$4)</f>
        <v>0</v>
      </c>
      <c r="GP104" s="3">
        <f>SUM(GN104/12*$A$4)</f>
        <v>0</v>
      </c>
      <c r="GQ104" s="3">
        <f>VLOOKUP($B104,'ДС факт при поликлинике'!$D$6:$JS$80,175,0)</f>
        <v>0</v>
      </c>
      <c r="GR104" s="3">
        <f>VLOOKUP($B104,'ДС факт при поликлинике'!$D$6:$JS$80,176,0)</f>
        <v>0</v>
      </c>
      <c r="GS104" s="3">
        <f>VLOOKUP($B104,'ДС факт при поликлинике'!$D$6:$JS$80,177,0)</f>
        <v>0</v>
      </c>
      <c r="GT104" s="3">
        <f>VLOOKUP($B104,'ДС факт при поликлинике'!$D$6:$JS$80,178,0)</f>
        <v>0</v>
      </c>
      <c r="GU104" s="3">
        <f>SUM(GM104*$F104)</f>
        <v>0</v>
      </c>
      <c r="GV104" s="3">
        <f>SUM(GO104*$F104)</f>
        <v>0</v>
      </c>
      <c r="GW104" s="3">
        <f>SUM(GQ104*$F104)</f>
        <v>0</v>
      </c>
      <c r="GX104" s="3">
        <f t="shared" si="5274"/>
        <v>0</v>
      </c>
      <c r="GY104" s="3">
        <f t="shared" si="5275"/>
        <v>0</v>
      </c>
      <c r="GZ104" s="3">
        <f>план!AQ103</f>
        <v>0</v>
      </c>
      <c r="HA104" s="3">
        <f>план!AR103</f>
        <v>0</v>
      </c>
      <c r="HB104" s="3">
        <f>SUM(GZ104/12*$A$4)</f>
        <v>0</v>
      </c>
      <c r="HC104" s="3">
        <f>SUM(HA104/12*$A$4)</f>
        <v>0</v>
      </c>
      <c r="HD104" s="3">
        <f>VLOOKUP($B104,'ДС факт при поликлинике'!$D$6:$JS$80,179,0)</f>
        <v>0</v>
      </c>
      <c r="HE104" s="3">
        <f>VLOOKUP($B104,'ДС факт при поликлинике'!$D$6:$JS$80,180,0)</f>
        <v>0</v>
      </c>
      <c r="HF104" s="3">
        <f>VLOOKUP($B104,'ДС факт при поликлинике'!$D$6:$JS$80,181,0)</f>
        <v>0</v>
      </c>
      <c r="HG104" s="3">
        <f>VLOOKUP($B104,'ДС факт при поликлинике'!$D$6:$JS$80,182,0)</f>
        <v>0</v>
      </c>
      <c r="HH104" s="3">
        <f>SUM(GZ104*$F104)</f>
        <v>0</v>
      </c>
      <c r="HI104" s="3">
        <f>SUM(HB104*$F104)</f>
        <v>0</v>
      </c>
      <c r="HJ104" s="3">
        <f>SUM(HD104*$F104)</f>
        <v>0</v>
      </c>
      <c r="HK104" s="3">
        <f t="shared" si="5276"/>
        <v>0</v>
      </c>
      <c r="HL104" s="3">
        <f t="shared" si="5277"/>
        <v>0</v>
      </c>
      <c r="HM104" s="3">
        <f>план!AS103</f>
        <v>0</v>
      </c>
      <c r="HN104" s="3">
        <f>план!AT103</f>
        <v>0</v>
      </c>
      <c r="HO104" s="3">
        <f>SUM(HM104/12*$A$4)</f>
        <v>0</v>
      </c>
      <c r="HP104" s="3">
        <f>SUM(HN104/12*$A$4)</f>
        <v>0</v>
      </c>
      <c r="HQ104" s="3">
        <f>VLOOKUP($B104,'ДС факт при поликлинике'!$D$6:$JS$80,183,0)</f>
        <v>0</v>
      </c>
      <c r="HR104" s="3">
        <f>VLOOKUP($B104,'ДС факт при поликлинике'!$D$6:$JS$80,184,0)</f>
        <v>0</v>
      </c>
      <c r="HS104" s="3">
        <f>VLOOKUP($B104,'ДС факт при поликлинике'!$D$6:$JS$80,185,0)</f>
        <v>0</v>
      </c>
      <c r="HT104" s="3">
        <f>VLOOKUP($B104,'ДС факт при поликлинике'!$D$6:$JS$80,186,0)</f>
        <v>0</v>
      </c>
      <c r="HU104" s="3">
        <f>SUM(HM104*$F104)</f>
        <v>0</v>
      </c>
      <c r="HV104" s="3">
        <f>SUM(HO104*$F104)</f>
        <v>0</v>
      </c>
      <c r="HW104" s="3">
        <f>SUM(HQ104*$F104)</f>
        <v>0</v>
      </c>
      <c r="HX104" s="3">
        <f t="shared" si="5278"/>
        <v>0</v>
      </c>
      <c r="HY104" s="3">
        <f t="shared" si="5279"/>
        <v>0</v>
      </c>
      <c r="HZ104" s="3">
        <f>план!AU103</f>
        <v>0</v>
      </c>
      <c r="IA104" s="3">
        <f>план!AV103</f>
        <v>0</v>
      </c>
      <c r="IB104" s="3">
        <f>SUM(HZ104/12*$A$4)</f>
        <v>0</v>
      </c>
      <c r="IC104" s="3">
        <f>SUM(IA104/12*$A$4)</f>
        <v>0</v>
      </c>
      <c r="ID104" s="3">
        <f>VLOOKUP($B104,'ДС факт при поликлинике'!$D$6:$JS$80,239,0)</f>
        <v>0</v>
      </c>
      <c r="IE104" s="3">
        <f>VLOOKUP($B104,'ДС факт при поликлинике'!$D$6:$JS$80,240,0)</f>
        <v>0</v>
      </c>
      <c r="IF104" s="3">
        <f>VLOOKUP($B104,'ДС факт при поликлинике'!$D$6:$JS$80,241,0)</f>
        <v>0</v>
      </c>
      <c r="IG104" s="3">
        <f>VLOOKUP($B104,'ДС факт при поликлинике'!$D$6:$JS$80,242,0)</f>
        <v>0</v>
      </c>
      <c r="IH104" s="3">
        <f>SUM(HZ104*$F104)</f>
        <v>0</v>
      </c>
      <c r="II104" s="3">
        <f>SUM(IB104*$F104)</f>
        <v>0</v>
      </c>
      <c r="IJ104" s="3">
        <f>SUM(ID104*$F104)</f>
        <v>0</v>
      </c>
      <c r="IK104" s="3">
        <f t="shared" si="5280"/>
        <v>0</v>
      </c>
      <c r="IL104" s="3">
        <f t="shared" si="5281"/>
        <v>0</v>
      </c>
      <c r="IM104" s="3">
        <f>план!AW103</f>
        <v>40</v>
      </c>
      <c r="IN104" s="3">
        <f>план!AX103</f>
        <v>806153.6</v>
      </c>
      <c r="IO104" s="3">
        <f>SUM(IM104/12*$A$4)</f>
        <v>30</v>
      </c>
      <c r="IP104" s="3">
        <f>SUM(IN104/12*$A$4)</f>
        <v>604615.19999999995</v>
      </c>
      <c r="IQ104" s="3">
        <f>VLOOKUP($B104,'ДС факт при поликлинике'!$D$6:$JS$80,167,0)</f>
        <v>19</v>
      </c>
      <c r="IR104" s="3">
        <f>VLOOKUP($B104,'ДС факт при поликлинике'!$D$6:$JS$80,168,0)</f>
        <v>372846.0400000001</v>
      </c>
      <c r="IS104" s="3">
        <f>VLOOKUP($B104,'ДС факт при поликлинике'!$D$6:$JS$80,169,0)</f>
        <v>0</v>
      </c>
      <c r="IT104" s="3">
        <f>VLOOKUP($B104,'ДС факт при поликлинике'!$D$6:$JS$80,170,0)</f>
        <v>0</v>
      </c>
      <c r="IU104" s="3">
        <f>SUM(IM104*$F104)</f>
        <v>58.4</v>
      </c>
      <c r="IV104" s="3">
        <f>SUM(IO104*$F104)</f>
        <v>43.8</v>
      </c>
      <c r="IW104" s="3">
        <f>SUM(IQ104*$F104)</f>
        <v>27.74</v>
      </c>
      <c r="IX104" s="3">
        <f t="shared" si="5282"/>
        <v>-11</v>
      </c>
      <c r="IY104" s="3">
        <f t="shared" si="5283"/>
        <v>-231769.15999999986</v>
      </c>
      <c r="IZ104" s="3">
        <f>план!AY103</f>
        <v>0</v>
      </c>
      <c r="JA104" s="3">
        <f>план!AZ103</f>
        <v>0</v>
      </c>
      <c r="JB104" s="3">
        <f>SUM(IZ104/12*$A$4)</f>
        <v>0</v>
      </c>
      <c r="JC104" s="3">
        <f>SUM(JA104/12*$A$4)</f>
        <v>0</v>
      </c>
      <c r="JD104" s="3">
        <f>VLOOKUP($B104,'ДС факт при поликлинике'!$D$6:$JS$80,187,0)</f>
        <v>0</v>
      </c>
      <c r="JE104" s="3">
        <f>VLOOKUP($B104,'ДС факт при поликлинике'!$D$6:$JS$80,188,0)</f>
        <v>0</v>
      </c>
      <c r="JF104" s="3">
        <f>VLOOKUP($B104,'ДС факт при поликлинике'!$D$6:$JS$80,189,0)</f>
        <v>0</v>
      </c>
      <c r="JG104" s="3">
        <f>VLOOKUP($B104,'ДС факт при поликлинике'!$D$6:$JS$80,190,0)</f>
        <v>0</v>
      </c>
      <c r="JH104" s="3">
        <f>SUM(IZ104*$F104)</f>
        <v>0</v>
      </c>
      <c r="JI104" s="3">
        <f>SUM(JB104*$F104)</f>
        <v>0</v>
      </c>
      <c r="JJ104" s="3">
        <f>SUM(JD104*$F104)</f>
        <v>0</v>
      </c>
      <c r="JK104" s="3">
        <f t="shared" ref="JK104" si="6778">SUM(JD104-JB104)</f>
        <v>0</v>
      </c>
      <c r="JL104" s="3">
        <f t="shared" si="5390"/>
        <v>0</v>
      </c>
      <c r="JM104" s="3">
        <f>план!BA103</f>
        <v>0</v>
      </c>
      <c r="JN104" s="3">
        <f>план!BB103</f>
        <v>0</v>
      </c>
      <c r="JO104" s="3">
        <f>SUM(JM104/12*$A$4)</f>
        <v>0</v>
      </c>
      <c r="JP104" s="3">
        <f>SUM(JN104/12*$A$4)</f>
        <v>0</v>
      </c>
      <c r="JQ104" s="3">
        <f>VLOOKUP($B104,'ДС факт при поликлинике'!$D$6:$JS$80,191,0)</f>
        <v>0</v>
      </c>
      <c r="JR104" s="3">
        <f>VLOOKUP($B104,'ДС факт при поликлинике'!$D$6:$JS$80,192,0)</f>
        <v>0</v>
      </c>
      <c r="JS104" s="3">
        <f>VLOOKUP($B104,'ДС факт при поликлинике'!$D$6:$JS$80,193,0)</f>
        <v>0</v>
      </c>
      <c r="JT104" s="3">
        <f>VLOOKUP($B104,'ДС факт при поликлинике'!$D$6:$JS$80,194,0)</f>
        <v>0</v>
      </c>
      <c r="JU104" s="3">
        <f>SUM(JM104*$F104)</f>
        <v>0</v>
      </c>
      <c r="JV104" s="3">
        <f>SUM(JO104*$F104)</f>
        <v>0</v>
      </c>
      <c r="JW104" s="3">
        <f>SUM(JQ104*$F104)</f>
        <v>0</v>
      </c>
      <c r="JX104" s="3">
        <f t="shared" si="5284"/>
        <v>0</v>
      </c>
      <c r="JY104" s="3">
        <f t="shared" si="5285"/>
        <v>0</v>
      </c>
      <c r="JZ104" s="3">
        <f>план!BC103</f>
        <v>0</v>
      </c>
      <c r="KA104" s="3">
        <f>план!BD103</f>
        <v>0</v>
      </c>
      <c r="KB104" s="3">
        <f>SUM(JZ104/12*$A$4)</f>
        <v>0</v>
      </c>
      <c r="KC104" s="3">
        <f>SUM(KA104/12*$A$4)</f>
        <v>0</v>
      </c>
      <c r="KD104" s="3">
        <f>VLOOKUP($B104,'ДС факт при поликлинике'!$D$6:$JS$80,195,0)</f>
        <v>0</v>
      </c>
      <c r="KE104" s="3">
        <f>VLOOKUP($B104,'ДС факт при поликлинике'!$D$6:$JS$80,196,0)</f>
        <v>0</v>
      </c>
      <c r="KF104" s="3">
        <f>VLOOKUP($B104,'ДС факт при поликлинике'!$D$6:$JS$80,197,0)</f>
        <v>0</v>
      </c>
      <c r="KG104" s="3">
        <f>VLOOKUP($B104,'ДС факт при поликлинике'!$D$6:$JS$80,198,0)</f>
        <v>0</v>
      </c>
      <c r="KH104" s="3">
        <f>SUM(JZ104*$F104)</f>
        <v>0</v>
      </c>
      <c r="KI104" s="3">
        <f>SUM(KB104*$F104)</f>
        <v>0</v>
      </c>
      <c r="KJ104" s="3">
        <f>SUM(KD104*$F104)</f>
        <v>0</v>
      </c>
      <c r="KK104" s="3">
        <f t="shared" si="5286"/>
        <v>0</v>
      </c>
      <c r="KL104" s="3">
        <f t="shared" si="5287"/>
        <v>0</v>
      </c>
      <c r="KM104" s="3">
        <f>план!BE103</f>
        <v>0</v>
      </c>
      <c r="KN104" s="3">
        <f>план!BF103</f>
        <v>0</v>
      </c>
      <c r="KO104" s="3">
        <f>SUM(KM104/12*$A$4)</f>
        <v>0</v>
      </c>
      <c r="KP104" s="3">
        <f>SUM(KN104/12*$A$4)</f>
        <v>0</v>
      </c>
      <c r="KQ104" s="3">
        <f>VLOOKUP($B104,'ДС факт при поликлинике'!$D$6:$JS$80,119,0)</f>
        <v>0</v>
      </c>
      <c r="KR104" s="3">
        <f>VLOOKUP($B104,'ДС факт при поликлинике'!$D$6:$JS$80,120,0)</f>
        <v>0</v>
      </c>
      <c r="KS104" s="3">
        <f>VLOOKUP($B104,'ДС факт при поликлинике'!$D$6:$JS$80,121,0)</f>
        <v>0</v>
      </c>
      <c r="KT104" s="3">
        <f>VLOOKUP($B104,'ДС факт при поликлинике'!$D$6:$JS$80,122,0)</f>
        <v>0</v>
      </c>
      <c r="KU104" s="3">
        <f>SUM(KM104*$F104)</f>
        <v>0</v>
      </c>
      <c r="KV104" s="3">
        <f>SUM(KO104*$F104)</f>
        <v>0</v>
      </c>
      <c r="KW104" s="3">
        <f>SUM(KQ104*$F104)</f>
        <v>0</v>
      </c>
      <c r="KX104" s="3">
        <f t="shared" si="5288"/>
        <v>0</v>
      </c>
      <c r="KY104" s="3">
        <f t="shared" si="5289"/>
        <v>0</v>
      </c>
      <c r="KZ104" s="3">
        <f>план!BG103</f>
        <v>4</v>
      </c>
      <c r="LA104" s="3">
        <f>план!BH103</f>
        <v>80615.360000000001</v>
      </c>
      <c r="LB104" s="3">
        <f>SUM(KZ104/12*$A$4)</f>
        <v>3</v>
      </c>
      <c r="LC104" s="3">
        <f>SUM(LA104/12*$A$4)</f>
        <v>60461.520000000004</v>
      </c>
      <c r="LD104" s="3">
        <f>VLOOKUP($B104,'ДС факт при поликлинике'!$D$6:$JS$80,127,0)</f>
        <v>2</v>
      </c>
      <c r="LE104" s="3">
        <f>VLOOKUP($B104,'ДС факт при поликлинике'!$D$6:$JS$80,128,0)</f>
        <v>40307.68</v>
      </c>
      <c r="LF104" s="3">
        <f>VLOOKUP($B104,'ДС факт при поликлинике'!$D$6:$JS$80,129,0)</f>
        <v>0</v>
      </c>
      <c r="LG104" s="3">
        <f>VLOOKUP($B104,'ДС факт при поликлинике'!$D$6:$JS$80,130,0)</f>
        <v>0</v>
      </c>
      <c r="LH104" s="3">
        <f>SUM(KZ104*$F104)</f>
        <v>5.84</v>
      </c>
      <c r="LI104" s="3">
        <f>SUM(LB104*$F104)</f>
        <v>4.38</v>
      </c>
      <c r="LJ104" s="3">
        <f>SUM(LD104*$F104)</f>
        <v>2.92</v>
      </c>
      <c r="LK104" s="3">
        <f t="shared" si="5290"/>
        <v>-1</v>
      </c>
      <c r="LL104" s="3">
        <f t="shared" si="5291"/>
        <v>-20153.840000000004</v>
      </c>
      <c r="LM104" s="3">
        <f>план!BI103</f>
        <v>0</v>
      </c>
      <c r="LN104" s="3">
        <f>план!BJ103</f>
        <v>0</v>
      </c>
      <c r="LO104" s="3">
        <f>SUM(LM104/12*$A$4)</f>
        <v>0</v>
      </c>
      <c r="LP104" s="3">
        <f>SUM(LN104/12*$A$4)</f>
        <v>0</v>
      </c>
      <c r="LQ104" s="3"/>
      <c r="LR104" s="3"/>
      <c r="LS104" s="3"/>
      <c r="LT104" s="3"/>
      <c r="LU104" s="3">
        <f>SUM(LM104*$F104)</f>
        <v>0</v>
      </c>
      <c r="LV104" s="3">
        <f>SUM(LO104*$F104)</f>
        <v>0</v>
      </c>
      <c r="LW104" s="3">
        <f>SUM(LQ104*$F104)</f>
        <v>0</v>
      </c>
      <c r="LX104" s="3">
        <f t="shared" si="5292"/>
        <v>0</v>
      </c>
      <c r="LY104" s="3">
        <f t="shared" si="5293"/>
        <v>0</v>
      </c>
      <c r="LZ104" s="3">
        <f>план!BK103</f>
        <v>13</v>
      </c>
      <c r="MA104" s="3">
        <f>план!BL103</f>
        <v>261999.91999999995</v>
      </c>
      <c r="MB104" s="3">
        <f>SUM(LZ104/12*$A$4)</f>
        <v>9.75</v>
      </c>
      <c r="MC104" s="3">
        <f>SUM(MA104/12*$A$4)</f>
        <v>196499.93999999997</v>
      </c>
      <c r="MD104" s="3">
        <f>VLOOKUP($B104,'ДС факт при поликлинике'!$D$6:$JS$80,123,0)</f>
        <v>20</v>
      </c>
      <c r="ME104" s="3">
        <f>VLOOKUP($B104,'ДС факт при поликлинике'!$D$6:$JS$80,124,0)</f>
        <v>403076.80000000005</v>
      </c>
      <c r="MF104" s="3">
        <f>VLOOKUP($B104,'ДС факт при поликлинике'!$D$6:$JS$80,125,0)</f>
        <v>0</v>
      </c>
      <c r="MG104" s="3">
        <f>VLOOKUP($B104,'ДС факт при поликлинике'!$D$6:$JS$80,126,0)</f>
        <v>0</v>
      </c>
      <c r="MH104" s="3">
        <f>SUM(LZ104*$F104)</f>
        <v>18.98</v>
      </c>
      <c r="MI104" s="3">
        <f>SUM(MB104*$F104)</f>
        <v>14.234999999999999</v>
      </c>
      <c r="MJ104" s="3">
        <f>SUM(MD104*$F104)</f>
        <v>29.2</v>
      </c>
      <c r="MK104" s="3">
        <f t="shared" si="5294"/>
        <v>10.25</v>
      </c>
      <c r="ML104" s="3">
        <f t="shared" si="5295"/>
        <v>206576.86000000007</v>
      </c>
      <c r="MM104" s="3">
        <f>план!BM103</f>
        <v>16</v>
      </c>
      <c r="MN104" s="3">
        <f>план!BN103</f>
        <v>322461.44</v>
      </c>
      <c r="MO104" s="3">
        <f>SUM(MM104/12*$A$4)</f>
        <v>12</v>
      </c>
      <c r="MP104" s="3">
        <f>SUM(MN104/12*$A$4)</f>
        <v>241846.08000000002</v>
      </c>
      <c r="MQ104" s="3">
        <f>VLOOKUP($B104,'ДС факт при поликлинике'!$D$6:$JS$80,147,0)</f>
        <v>12</v>
      </c>
      <c r="MR104" s="3">
        <f>VLOOKUP($B104,'ДС факт при поликлинике'!$D$6:$JS$80,148,0)</f>
        <v>241846.08</v>
      </c>
      <c r="MS104" s="3">
        <f>VLOOKUP($B104,'ДС факт при поликлинике'!$D$6:$JS$80,149,0)</f>
        <v>0</v>
      </c>
      <c r="MT104" s="3">
        <f>VLOOKUP($B104,'ДС факт при поликлинике'!$D$6:$JS$80,150,0)</f>
        <v>0</v>
      </c>
      <c r="MU104" s="3">
        <f>SUM(MM104*$F104)</f>
        <v>23.36</v>
      </c>
      <c r="MV104" s="3">
        <f>SUM(MO104*$F104)</f>
        <v>17.52</v>
      </c>
      <c r="MW104" s="3">
        <f>SUM(MQ104*$F104)</f>
        <v>17.52</v>
      </c>
      <c r="MX104" s="3">
        <f t="shared" si="5296"/>
        <v>0</v>
      </c>
      <c r="MY104" s="3">
        <f t="shared" si="5297"/>
        <v>-2.9103830456733704E-11</v>
      </c>
      <c r="MZ104" s="3">
        <f>план!BO103</f>
        <v>0</v>
      </c>
      <c r="NA104" s="3">
        <f>план!BP103</f>
        <v>0</v>
      </c>
      <c r="NB104" s="3">
        <f>SUM(MZ104/12*$A$4)</f>
        <v>0</v>
      </c>
      <c r="NC104" s="3">
        <f>SUM(NA104/12*$A$4)</f>
        <v>0</v>
      </c>
      <c r="ND104" s="3">
        <f>VLOOKUP($B104,'ДС факт при поликлинике'!$D$6:$JS$80,199,0)</f>
        <v>0</v>
      </c>
      <c r="NE104" s="3">
        <f>VLOOKUP($B104,'ДС факт при поликлинике'!$D$6:$JS$80,200,0)</f>
        <v>0</v>
      </c>
      <c r="NF104" s="3">
        <f>VLOOKUP($B104,'ДС факт при поликлинике'!$D$6:$JS$80,201,0)</f>
        <v>0</v>
      </c>
      <c r="NG104" s="3">
        <f>VLOOKUP($B104,'ДС факт при поликлинике'!$D$6:$JS$80,202,0)</f>
        <v>0</v>
      </c>
      <c r="NH104" s="3">
        <f>SUM(MZ104*$F104)</f>
        <v>0</v>
      </c>
      <c r="NI104" s="3">
        <f>SUM(NB104*$F104)</f>
        <v>0</v>
      </c>
      <c r="NJ104" s="3">
        <f>SUM(ND104*$F104)</f>
        <v>0</v>
      </c>
      <c r="NK104" s="3">
        <f t="shared" si="5298"/>
        <v>0</v>
      </c>
      <c r="NL104" s="3">
        <f t="shared" si="5299"/>
        <v>0</v>
      </c>
      <c r="NM104" s="3">
        <f>план!BQ103</f>
        <v>5</v>
      </c>
      <c r="NN104" s="3">
        <f>план!BR103</f>
        <v>100769.2</v>
      </c>
      <c r="NO104" s="3">
        <f>SUM(NM104/12*$A$4)</f>
        <v>3.75</v>
      </c>
      <c r="NP104" s="3">
        <f>SUM(NN104/12*$A$4)</f>
        <v>75576.899999999994</v>
      </c>
      <c r="NQ104" s="3">
        <f>VLOOKUP($B104,'ДС факт при поликлинике'!$D$6:$JS$80,251,0)</f>
        <v>4</v>
      </c>
      <c r="NR104" s="3">
        <f>VLOOKUP($B104,'ДС факт при поликлинике'!$D$6:$JS$80,252,0)</f>
        <v>80615.360000000001</v>
      </c>
      <c r="NS104" s="3">
        <f>VLOOKUP($B104,'ДС факт при поликлинике'!$D$6:$JS$80,253,0)</f>
        <v>1</v>
      </c>
      <c r="NT104" s="3">
        <f>VLOOKUP($B104,'ДС факт при поликлинике'!$D$6:$JS$80,254,0)</f>
        <v>20153.84</v>
      </c>
      <c r="NU104" s="3">
        <f>SUM(NM104*$F104)</f>
        <v>7.3</v>
      </c>
      <c r="NV104" s="3">
        <f>SUM(NO104*$F104)</f>
        <v>5.4749999999999996</v>
      </c>
      <c r="NW104" s="3">
        <f>SUM(NQ104*$F104)</f>
        <v>5.84</v>
      </c>
      <c r="NX104" s="3">
        <f t="shared" si="5300"/>
        <v>0.25</v>
      </c>
      <c r="NY104" s="3">
        <f t="shared" si="5301"/>
        <v>5038.4600000000064</v>
      </c>
      <c r="NZ104" s="3">
        <f>план!BS103</f>
        <v>3</v>
      </c>
      <c r="OA104" s="3">
        <f>план!BT103</f>
        <v>60461.51999999999</v>
      </c>
      <c r="OB104" s="3">
        <f>SUM(NZ104/12*$A$4)</f>
        <v>2.25</v>
      </c>
      <c r="OC104" s="3">
        <f>SUM(OA104/12*$A$4)</f>
        <v>45346.139999999992</v>
      </c>
      <c r="OD104" s="3">
        <f>VLOOKUP($B104,'ДС факт при поликлинике'!$D$6:$JS$80,59,0)</f>
        <v>0</v>
      </c>
      <c r="OE104" s="3">
        <f>VLOOKUP($B104,'ДС факт при поликлинике'!$D$6:$JS$80,60,0)</f>
        <v>0</v>
      </c>
      <c r="OF104" s="3">
        <f>VLOOKUP($B104,'ДС факт при поликлинике'!$D$6:$JS$80,61,0)</f>
        <v>0</v>
      </c>
      <c r="OG104" s="3">
        <f>VLOOKUP($B104,'ДС факт при поликлинике'!$D$6:$JS$80,62,0)</f>
        <v>0</v>
      </c>
      <c r="OH104" s="3">
        <f>SUM(NZ104*$F104)</f>
        <v>4.38</v>
      </c>
      <c r="OI104" s="3">
        <f>SUM(OB104*$F104)</f>
        <v>3.2850000000000001</v>
      </c>
      <c r="OJ104" s="3">
        <f>SUM(OD104*$F104)</f>
        <v>0</v>
      </c>
      <c r="OK104" s="3">
        <f t="shared" si="5302"/>
        <v>-2.25</v>
      </c>
      <c r="OL104" s="3">
        <f t="shared" si="5303"/>
        <v>-45346.139999999992</v>
      </c>
      <c r="OM104" s="3">
        <f>план!BU103</f>
        <v>1</v>
      </c>
      <c r="ON104" s="3">
        <f>план!BV103</f>
        <v>20153.84</v>
      </c>
      <c r="OO104" s="3">
        <f>SUM(OM104/12*$A$4)</f>
        <v>0.75</v>
      </c>
      <c r="OP104" s="3">
        <f>SUM(ON104/12*$A$4)</f>
        <v>15115.380000000001</v>
      </c>
      <c r="OQ104" s="3">
        <f>VLOOKUP($B104,'ДС факт при поликлинике'!$D$6:$JS$80,103,0)</f>
        <v>4</v>
      </c>
      <c r="OR104" s="3">
        <f>VLOOKUP($B104,'ДС факт при поликлинике'!$D$6:$JS$80,104,0)</f>
        <v>80615.360000000001</v>
      </c>
      <c r="OS104" s="3">
        <f>VLOOKUP($B104,'ДС факт при поликлинике'!$D$6:$JS$80,105,0)</f>
        <v>0</v>
      </c>
      <c r="OT104" s="3">
        <f>VLOOKUP($B104,'ДС факт при поликлинике'!$D$6:$JS$80,106,0)</f>
        <v>0</v>
      </c>
      <c r="OU104" s="3">
        <f>SUM(OM104*$F104)</f>
        <v>1.46</v>
      </c>
      <c r="OV104" s="3">
        <f>SUM(OO104*$F104)</f>
        <v>1.095</v>
      </c>
      <c r="OW104" s="3">
        <f>SUM(OQ104*$F104)</f>
        <v>5.84</v>
      </c>
      <c r="OX104" s="3">
        <f t="shared" si="5304"/>
        <v>3.25</v>
      </c>
      <c r="OY104" s="3">
        <f t="shared" si="5305"/>
        <v>65499.979999999996</v>
      </c>
      <c r="OZ104" s="3">
        <f>план!BW103</f>
        <v>26</v>
      </c>
      <c r="PA104" s="3">
        <f>план!BX103</f>
        <v>628799.80799999996</v>
      </c>
      <c r="PB104" s="3">
        <f>SUM(OZ104/12*$A$4)</f>
        <v>19.5</v>
      </c>
      <c r="PC104" s="3">
        <f>SUM(PA104/12*$A$4)</f>
        <v>471599.85599999997</v>
      </c>
      <c r="PD104" s="3">
        <f>VLOOKUP($B104,'ДС факт при поликлинике'!$D$6:$JS$80,67,0)</f>
        <v>8</v>
      </c>
      <c r="PE104" s="3">
        <f>VLOOKUP($B104,'ДС факт при поликлинике'!$D$6:$JS$80,68,0)</f>
        <v>195247.80000000002</v>
      </c>
      <c r="PF104" s="3">
        <f>VLOOKUP($B104,'ДС факт при поликлинике'!$D$6:$JS$80,69,0)</f>
        <v>0</v>
      </c>
      <c r="PG104" s="3">
        <f>VLOOKUP($B104,'ДС факт при поликлинике'!$D$6:$JS$80,70,0)</f>
        <v>0</v>
      </c>
      <c r="PH104" s="3">
        <f>SUM(OZ104*$F104)</f>
        <v>37.96</v>
      </c>
      <c r="PI104" s="3">
        <f>SUM(PB104*$F104)</f>
        <v>28.47</v>
      </c>
      <c r="PJ104" s="3">
        <f>SUM(PD104*$F104)</f>
        <v>11.68</v>
      </c>
      <c r="PK104" s="3">
        <f t="shared" si="5306"/>
        <v>-11.5</v>
      </c>
      <c r="PL104" s="3">
        <f t="shared" si="5307"/>
        <v>-276352.05599999998</v>
      </c>
      <c r="PM104" s="3">
        <f>план!BY103</f>
        <v>0</v>
      </c>
      <c r="PN104" s="3">
        <f>план!BZ103</f>
        <v>0</v>
      </c>
      <c r="PO104" s="3">
        <f>SUM(PM104/12*$A$4)</f>
        <v>0</v>
      </c>
      <c r="PP104" s="3">
        <f>SUM(PN104/12*$A$4)</f>
        <v>0</v>
      </c>
      <c r="PQ104" s="3">
        <f>VLOOKUP($B104,'ДС факт при поликлинике'!$D$6:$JS$80,27,0)</f>
        <v>0</v>
      </c>
      <c r="PR104" s="3">
        <f>VLOOKUP($B104,'ДС факт при поликлинике'!$D$6:$JS$80,28,0)</f>
        <v>0</v>
      </c>
      <c r="PS104" s="3">
        <f>VLOOKUP($B104,'ДС факт при поликлинике'!$D$6:$JS$80,29,0)</f>
        <v>0</v>
      </c>
      <c r="PT104" s="3">
        <f>VLOOKUP($B104,'ДС факт при поликлинике'!$D$6:$JS$80,30,0)</f>
        <v>0</v>
      </c>
      <c r="PU104" s="3">
        <f>SUM(PM104*$F104)</f>
        <v>0</v>
      </c>
      <c r="PV104" s="3">
        <f>SUM(PO104*$F104)</f>
        <v>0</v>
      </c>
      <c r="PW104" s="3">
        <f>SUM(PQ104*$F104)</f>
        <v>0</v>
      </c>
      <c r="PX104" s="3">
        <f t="shared" si="5308"/>
        <v>0</v>
      </c>
      <c r="PY104" s="3">
        <f t="shared" si="5309"/>
        <v>0</v>
      </c>
      <c r="PZ104" s="3">
        <f>план!CA103</f>
        <v>0</v>
      </c>
      <c r="QA104" s="3">
        <f>план!CB103</f>
        <v>0</v>
      </c>
      <c r="QB104" s="3">
        <f>SUM(PZ104/12*$A$4)</f>
        <v>0</v>
      </c>
      <c r="QC104" s="3">
        <f>SUM(QA104/12*$A$4)</f>
        <v>0</v>
      </c>
      <c r="QD104" s="3">
        <f>VLOOKUP($B104,'ДС факт при поликлинике'!$D$6:$JS$80,151,0)</f>
        <v>0</v>
      </c>
      <c r="QE104" s="3">
        <f>VLOOKUP($B104,'ДС факт при поликлинике'!$D$6:$JS$80,152,0)</f>
        <v>0</v>
      </c>
      <c r="QF104" s="3">
        <f>VLOOKUP($B104,'ДС факт при поликлинике'!$D$6:$JS$80,153,0)</f>
        <v>0</v>
      </c>
      <c r="QG104" s="3">
        <f>VLOOKUP($B104,'ДС факт при поликлинике'!$D$6:$JS$80,154,0)</f>
        <v>0</v>
      </c>
      <c r="QH104" s="3">
        <f>SUM(PZ104*$F104)</f>
        <v>0</v>
      </c>
      <c r="QI104" s="3">
        <f>SUM(QB104*$F104)</f>
        <v>0</v>
      </c>
      <c r="QJ104" s="3">
        <f>SUM(QD104*$F104)</f>
        <v>0</v>
      </c>
      <c r="QK104" s="3">
        <f t="shared" si="5310"/>
        <v>0</v>
      </c>
      <c r="QL104" s="3">
        <f t="shared" si="5311"/>
        <v>0</v>
      </c>
      <c r="QM104" s="3">
        <f>план!CC103</f>
        <v>0</v>
      </c>
      <c r="QN104" s="3">
        <f>план!CD103</f>
        <v>0</v>
      </c>
      <c r="QO104" s="3">
        <f>SUM(QM104/12*$A$4)</f>
        <v>0</v>
      </c>
      <c r="QP104" s="3">
        <f>SUM(QN104/12*$A$4)</f>
        <v>0</v>
      </c>
      <c r="QQ104" s="3">
        <f>VLOOKUP($B104,'ДС факт при поликлинике'!$D$6:$JS$80,155,0)</f>
        <v>0</v>
      </c>
      <c r="QR104" s="3">
        <f>VLOOKUP($B104,'ДС факт при поликлинике'!$D$6:$JS$80,156,0)</f>
        <v>0</v>
      </c>
      <c r="QS104" s="3">
        <f>VLOOKUP($B104,'ДС факт при поликлинике'!$D$6:$JS$80,157,0)</f>
        <v>0</v>
      </c>
      <c r="QT104" s="3">
        <f>VLOOKUP($B104,'ДС факт при поликлинике'!$D$6:$JS$80,158,0)</f>
        <v>0</v>
      </c>
      <c r="QU104" s="3">
        <f>SUM(QM104*$F104)</f>
        <v>0</v>
      </c>
      <c r="QV104" s="3">
        <f>SUM(QO104*$F104)</f>
        <v>0</v>
      </c>
      <c r="QW104" s="3">
        <f>SUM(QQ104*$F104)</f>
        <v>0</v>
      </c>
      <c r="QX104" s="3">
        <f t="shared" si="5312"/>
        <v>0</v>
      </c>
      <c r="QY104" s="3">
        <f t="shared" si="5313"/>
        <v>0</v>
      </c>
      <c r="QZ104" s="3">
        <f>план!CE103</f>
        <v>4</v>
      </c>
      <c r="RA104" s="3">
        <f>план!CF103</f>
        <v>96738.432000000001</v>
      </c>
      <c r="RB104" s="3">
        <f>SUM(QZ104/12*$A$4)</f>
        <v>3</v>
      </c>
      <c r="RC104" s="3">
        <f>SUM(RA104/12*$A$4)</f>
        <v>72553.823999999993</v>
      </c>
      <c r="RD104" s="3">
        <f>VLOOKUP($B104,'ДС факт при поликлинике'!$D$6:$JS$80,71,0)</f>
        <v>6</v>
      </c>
      <c r="RE104" s="3">
        <f>VLOOKUP($B104,'ДС факт при поликлинике'!$D$6:$JS$80,72,0)</f>
        <v>145107.66</v>
      </c>
      <c r="RF104" s="3">
        <f>VLOOKUP($B104,'ДС факт при поликлинике'!$D$6:$JS$80,73,0)</f>
        <v>0</v>
      </c>
      <c r="RG104" s="3">
        <f>VLOOKUP($B104,'ДС факт при поликлинике'!$D$6:$JS$80,74,0)</f>
        <v>0</v>
      </c>
      <c r="RH104" s="3">
        <f>SUM(QZ104*$F104)</f>
        <v>5.84</v>
      </c>
      <c r="RI104" s="3">
        <f>SUM(RB104*$F104)</f>
        <v>4.38</v>
      </c>
      <c r="RJ104" s="3">
        <f>SUM(RD104*$F104)</f>
        <v>8.76</v>
      </c>
      <c r="RK104" s="3">
        <f t="shared" si="5314"/>
        <v>3</v>
      </c>
      <c r="RL104" s="3">
        <f t="shared" si="5315"/>
        <v>72553.83600000001</v>
      </c>
      <c r="RM104" s="3">
        <f>план!CG103</f>
        <v>2</v>
      </c>
      <c r="RN104" s="3">
        <f>план!CH103</f>
        <v>48369.216</v>
      </c>
      <c r="RO104" s="3">
        <f>SUM(RM104/12*$A$4)</f>
        <v>1.5</v>
      </c>
      <c r="RP104" s="3">
        <f>SUM(RN104/12*$A$4)</f>
        <v>36276.911999999997</v>
      </c>
      <c r="RQ104" s="3">
        <f>VLOOKUP($B104,'ДС факт при поликлинике'!$D$6:$JS$80,271,0)</f>
        <v>1</v>
      </c>
      <c r="RR104" s="3">
        <f>VLOOKUP($B104,'ДС факт при поликлинике'!$D$6:$JS$80,272,0)</f>
        <v>24184.61</v>
      </c>
      <c r="RS104" s="3">
        <f>VLOOKUP($B104,'ДС факт при поликлинике'!$D$6:$JS$80,273,0)</f>
        <v>0</v>
      </c>
      <c r="RT104" s="3">
        <f>VLOOKUP($B104,'ДС факт при поликлинике'!$D$6:$JS$80,274,0)</f>
        <v>0</v>
      </c>
      <c r="RU104" s="3">
        <f>SUM(RM104*$F104)</f>
        <v>2.92</v>
      </c>
      <c r="RV104" s="3">
        <f>SUM(RO104*$F104)</f>
        <v>2.19</v>
      </c>
      <c r="RW104" s="3">
        <f>SUM(RQ104*$F104)</f>
        <v>1.46</v>
      </c>
      <c r="RX104" s="3">
        <f t="shared" si="5316"/>
        <v>-0.5</v>
      </c>
      <c r="RY104" s="3">
        <f t="shared" si="5317"/>
        <v>-12092.301999999996</v>
      </c>
      <c r="RZ104" s="3">
        <f>план!CI103</f>
        <v>0</v>
      </c>
      <c r="SA104" s="3">
        <f>план!CJ103</f>
        <v>0</v>
      </c>
      <c r="SB104" s="3">
        <f>SUM(RZ104/12*$A$4)</f>
        <v>0</v>
      </c>
      <c r="SC104" s="3">
        <f>SUM(SA104/12*$A$4)</f>
        <v>0</v>
      </c>
      <c r="SD104" s="3">
        <f>VLOOKUP($B104,'ДС факт при поликлинике'!$D$6:$JS$80,267,0)</f>
        <v>1</v>
      </c>
      <c r="SE104" s="3">
        <f>VLOOKUP($B104,'ДС факт при поликлинике'!$D$6:$JS$80,268,0)</f>
        <v>20153.84</v>
      </c>
      <c r="SF104" s="3">
        <f>VLOOKUP($B104,'ДС факт при поликлинике'!$D$6:$JS$80,269,0)</f>
        <v>0</v>
      </c>
      <c r="SG104" s="3">
        <f>VLOOKUP($B104,'ДС факт при поликлинике'!$D$6:$JS$80,270,0)</f>
        <v>0</v>
      </c>
      <c r="SH104" s="3">
        <f>SUM(RZ104*$F104)</f>
        <v>0</v>
      </c>
      <c r="SI104" s="3">
        <f>SUM(SB104*$F104)</f>
        <v>0</v>
      </c>
      <c r="SJ104" s="3">
        <f>SUM(SD104*$F104)</f>
        <v>1.46</v>
      </c>
      <c r="SK104" s="3">
        <f t="shared" si="5318"/>
        <v>1</v>
      </c>
      <c r="SL104" s="3">
        <f t="shared" si="5319"/>
        <v>20153.84</v>
      </c>
      <c r="SM104" s="3">
        <f>план!CK103</f>
        <v>0</v>
      </c>
      <c r="SN104" s="3">
        <f>план!CL103</f>
        <v>0</v>
      </c>
      <c r="SO104" s="3">
        <f>SUM(SM104/12*$A$4)</f>
        <v>0</v>
      </c>
      <c r="SP104" s="3">
        <f>SUM(SN104/12*$A$4)</f>
        <v>0</v>
      </c>
      <c r="SQ104" s="3">
        <f>VLOOKUP($B104,'ДС факт при поликлинике'!$D$6:$JS$80,15,0)</f>
        <v>0</v>
      </c>
      <c r="SR104" s="3">
        <f>VLOOKUP($B104,'ДС факт при поликлинике'!$D$6:$JS$80,16,0)</f>
        <v>0</v>
      </c>
      <c r="SS104" s="3">
        <f>VLOOKUP($B104,'ДС факт при поликлинике'!$D$6:$JS$80,17,0)</f>
        <v>0</v>
      </c>
      <c r="ST104" s="3">
        <f>VLOOKUP($B104,'ДС факт при поликлинике'!$D$6:$JS$80,18,0)</f>
        <v>0</v>
      </c>
      <c r="SU104" s="3">
        <f>SUM(SM104*$F104)</f>
        <v>0</v>
      </c>
      <c r="SV104" s="3">
        <f>SUM(SO104*$F104)</f>
        <v>0</v>
      </c>
      <c r="SW104" s="3">
        <f>SUM(SQ104*$F104)</f>
        <v>0</v>
      </c>
      <c r="SX104" s="3">
        <f t="shared" si="5320"/>
        <v>0</v>
      </c>
      <c r="SY104" s="3">
        <f t="shared" si="5321"/>
        <v>0</v>
      </c>
      <c r="SZ104" s="3">
        <f>план!CM103</f>
        <v>0</v>
      </c>
      <c r="TA104" s="3">
        <f>план!CN103</f>
        <v>0</v>
      </c>
      <c r="TB104" s="3">
        <f>SUM(SZ104/12*$A$4)</f>
        <v>0</v>
      </c>
      <c r="TC104" s="3">
        <f>SUM(TA104/12*$A$4)</f>
        <v>0</v>
      </c>
      <c r="TD104" s="3">
        <f>VLOOKUP($B104,'ДС факт при поликлинике'!$D$6:$JS$80,207,0)</f>
        <v>0</v>
      </c>
      <c r="TE104" s="3">
        <f>VLOOKUP($B104,'ДС факт при поликлинике'!$D$6:$JS$80,208,0)</f>
        <v>0</v>
      </c>
      <c r="TF104" s="3">
        <f>VLOOKUP($B104,'ДС факт при поликлинике'!$D$6:$JS$80,209,0)</f>
        <v>0</v>
      </c>
      <c r="TG104" s="3">
        <f>VLOOKUP($B104,'ДС факт при поликлинике'!$D$6:$JS$80,210,0)</f>
        <v>0</v>
      </c>
      <c r="TH104" s="3">
        <f>SUM(SZ104*$F104)</f>
        <v>0</v>
      </c>
      <c r="TI104" s="3">
        <f>SUM(TB104*$F104)</f>
        <v>0</v>
      </c>
      <c r="TJ104" s="3">
        <f>SUM(TD104*$F104)</f>
        <v>0</v>
      </c>
      <c r="TK104" s="3">
        <f t="shared" si="5322"/>
        <v>0</v>
      </c>
      <c r="TL104" s="3">
        <f t="shared" si="5323"/>
        <v>0</v>
      </c>
      <c r="TM104" s="3">
        <f>план!CO103</f>
        <v>4</v>
      </c>
      <c r="TN104" s="3">
        <f>план!CP103</f>
        <v>80615.360000000001</v>
      </c>
      <c r="TO104" s="3">
        <f>SUM(TM104/12*$A$4)</f>
        <v>3</v>
      </c>
      <c r="TP104" s="3">
        <f>SUM(TN104/12*$A$4)</f>
        <v>60461.520000000004</v>
      </c>
      <c r="TQ104" s="3">
        <f>VLOOKUP($B104,'ДС факт при поликлинике'!$D$6:$JS$80,75,0)</f>
        <v>1</v>
      </c>
      <c r="TR104" s="3">
        <f>VLOOKUP($B104,'ДС факт при поликлинике'!$D$6:$JS$80,76,0)</f>
        <v>20153.84</v>
      </c>
      <c r="TS104" s="3">
        <f>VLOOKUP($B104,'ДС факт при поликлинике'!$D$6:$JS$80,77,0)</f>
        <v>0</v>
      </c>
      <c r="TT104" s="3">
        <f>VLOOKUP($B104,'ДС факт при поликлинике'!$D$6:$JS$80,78,0)</f>
        <v>0</v>
      </c>
      <c r="TU104" s="3">
        <f>SUM(TM104*$F104)</f>
        <v>5.84</v>
      </c>
      <c r="TV104" s="3">
        <f>SUM(TO104*$F104)</f>
        <v>4.38</v>
      </c>
      <c r="TW104" s="3">
        <f>SUM(TQ104*$F104)</f>
        <v>1.46</v>
      </c>
      <c r="TX104" s="3">
        <f t="shared" si="5324"/>
        <v>-2</v>
      </c>
      <c r="TY104" s="3">
        <f t="shared" si="5325"/>
        <v>-40307.680000000008</v>
      </c>
      <c r="TZ104" s="3">
        <f>план!CQ103</f>
        <v>0</v>
      </c>
      <c r="UA104" s="3">
        <f>план!CR103</f>
        <v>0</v>
      </c>
      <c r="UB104" s="3">
        <f>SUM(TZ104/12*$A$4)</f>
        <v>0</v>
      </c>
      <c r="UC104" s="3">
        <f>SUM(UA104/12*$A$4)</f>
        <v>0</v>
      </c>
      <c r="UD104" s="3">
        <f>VLOOKUP($B104,'ДС факт при поликлинике'!$D$6:$JS$80,163,0)</f>
        <v>6</v>
      </c>
      <c r="UE104" s="3">
        <f>VLOOKUP($B104,'ДС факт при поликлинике'!$D$6:$JS$80,164,0)</f>
        <v>120923.04</v>
      </c>
      <c r="UF104" s="3">
        <f>VLOOKUP($B104,'ДС факт при поликлинике'!$D$6:$JS$80,165,0)</f>
        <v>0</v>
      </c>
      <c r="UG104" s="3">
        <f>VLOOKUP($B104,'ДС факт при поликлинике'!$D$6:$JS$80,166,0)</f>
        <v>0</v>
      </c>
      <c r="UH104" s="3">
        <f>SUM(TZ104*$F104)</f>
        <v>0</v>
      </c>
      <c r="UI104" s="3">
        <f>SUM(UB104*$F104)</f>
        <v>0</v>
      </c>
      <c r="UJ104" s="3">
        <f>SUM(UD104*$F104)</f>
        <v>8.76</v>
      </c>
      <c r="UK104" s="3">
        <f t="shared" si="5326"/>
        <v>6</v>
      </c>
      <c r="UL104" s="3">
        <f t="shared" si="5327"/>
        <v>120923.04</v>
      </c>
      <c r="UM104" s="3">
        <f>план!CS103</f>
        <v>0</v>
      </c>
      <c r="UN104" s="3">
        <f>план!CT103</f>
        <v>0</v>
      </c>
      <c r="UO104" s="3">
        <f>SUM(UM104/12*$A$4)</f>
        <v>0</v>
      </c>
      <c r="UP104" s="3">
        <f>SUM(UN104/12*$A$4)</f>
        <v>0</v>
      </c>
      <c r="UQ104" s="3">
        <f>VLOOKUP($B104,'ДС факт при поликлинике'!$D$6:$JS$80,131,0)</f>
        <v>0</v>
      </c>
      <c r="UR104" s="3">
        <f>VLOOKUP($B104,'ДС факт при поликлинике'!$D$6:$JS$80,132,0)</f>
        <v>0</v>
      </c>
      <c r="US104" s="3">
        <f>VLOOKUP($B104,'ДС факт при поликлинике'!$D$6:$JS$80,133,0)</f>
        <v>0</v>
      </c>
      <c r="UT104" s="3">
        <f>VLOOKUP($B104,'ДС факт при поликлинике'!$D$6:$JS$80,134,0)</f>
        <v>0</v>
      </c>
      <c r="UU104" s="3">
        <f>SUM(UM104*$F104)</f>
        <v>0</v>
      </c>
      <c r="UV104" s="3">
        <f>SUM(UO104*$F104)</f>
        <v>0</v>
      </c>
      <c r="UW104" s="3">
        <f>SUM(UQ104*$F104)</f>
        <v>0</v>
      </c>
      <c r="UX104" s="3">
        <f t="shared" si="5328"/>
        <v>0</v>
      </c>
      <c r="UY104" s="3">
        <f t="shared" si="5329"/>
        <v>0</v>
      </c>
      <c r="UZ104" s="3">
        <f>план!CU103</f>
        <v>4</v>
      </c>
      <c r="VA104" s="3">
        <f>план!CV103</f>
        <v>80615.360000000001</v>
      </c>
      <c r="VB104" s="3">
        <f>SUM(UZ104/12*$A$4)</f>
        <v>3</v>
      </c>
      <c r="VC104" s="3">
        <f>SUM(VA104/12*$A$4)</f>
        <v>60461.520000000004</v>
      </c>
      <c r="VD104" s="3">
        <f>VLOOKUP($B104,'ДС факт при поликлинике'!$D$6:$JS$80,135,0)</f>
        <v>4</v>
      </c>
      <c r="VE104" s="3">
        <f>VLOOKUP($B104,'ДС факт при поликлинике'!$D$6:$JS$80,136,0)</f>
        <v>80615.360000000001</v>
      </c>
      <c r="VF104" s="3">
        <f>VLOOKUP($B104,'ДС факт при поликлинике'!$D$6:$JS$80,137,0)</f>
        <v>0</v>
      </c>
      <c r="VG104" s="3">
        <f>VLOOKUP($B104,'ДС факт при поликлинике'!$D$6:$JS$80,138,0)</f>
        <v>0</v>
      </c>
      <c r="VH104" s="3">
        <f>SUM(UZ104*$F104)</f>
        <v>5.84</v>
      </c>
      <c r="VI104" s="3">
        <f>SUM(VB104*$F104)</f>
        <v>4.38</v>
      </c>
      <c r="VJ104" s="3">
        <f>SUM(VD104*$F104)</f>
        <v>5.84</v>
      </c>
      <c r="VK104" s="3">
        <f t="shared" si="5330"/>
        <v>1</v>
      </c>
      <c r="VL104" s="3">
        <f t="shared" si="5331"/>
        <v>20153.839999999997</v>
      </c>
      <c r="VM104" s="3">
        <f>план!CW103</f>
        <v>10</v>
      </c>
      <c r="VN104" s="3">
        <f>план!CX103</f>
        <v>201538.4</v>
      </c>
      <c r="VO104" s="3">
        <f>SUM(VM104/12*$A$4)</f>
        <v>7.5</v>
      </c>
      <c r="VP104" s="3">
        <f>SUM(VN104/12*$A$4)</f>
        <v>151153.79999999999</v>
      </c>
      <c r="VQ104" s="3">
        <f>VLOOKUP($B104,'ДС факт при поликлинике'!$D$6:$JS$80,139,0)</f>
        <v>3</v>
      </c>
      <c r="VR104" s="3">
        <f>VLOOKUP($B104,'ДС факт при поликлинике'!$D$6:$JS$80,140,0)</f>
        <v>60461.520000000004</v>
      </c>
      <c r="VS104" s="3">
        <f>VLOOKUP($B104,'ДС факт при поликлинике'!$D$6:$JS$80,141,0)</f>
        <v>0</v>
      </c>
      <c r="VT104" s="3">
        <f>VLOOKUP($B104,'ДС факт при поликлинике'!$D$6:$JS$80,142,0)</f>
        <v>0</v>
      </c>
      <c r="VU104" s="3">
        <f>SUM(VM104*$F104)</f>
        <v>14.6</v>
      </c>
      <c r="VV104" s="3">
        <f>SUM(VO104*$F104)</f>
        <v>10.95</v>
      </c>
      <c r="VW104" s="3">
        <f>SUM(VQ104*$F104)</f>
        <v>4.38</v>
      </c>
      <c r="VX104" s="3">
        <f t="shared" si="5332"/>
        <v>-4.5</v>
      </c>
      <c r="VY104" s="3">
        <f t="shared" si="5333"/>
        <v>-90692.279999999984</v>
      </c>
      <c r="VZ104" s="3">
        <f>план!CY103</f>
        <v>0</v>
      </c>
      <c r="WA104" s="3">
        <f>план!CZ103</f>
        <v>0</v>
      </c>
      <c r="WB104" s="3">
        <f>SUM(VZ104/12*$A$4)</f>
        <v>0</v>
      </c>
      <c r="WC104" s="3">
        <f>SUM(WA104/12*$A$4)</f>
        <v>0</v>
      </c>
      <c r="WD104" s="3">
        <f>VLOOKUP($B104,'ДС факт при поликлинике'!$D$6:$JS$80,143,0)</f>
        <v>0</v>
      </c>
      <c r="WE104" s="3">
        <f>VLOOKUP($B104,'ДС факт при поликлинике'!$D$6:$JS$80,144,0)</f>
        <v>0</v>
      </c>
      <c r="WF104" s="3">
        <f>VLOOKUP($B104,'ДС факт при поликлинике'!$D$6:$JS$80,145,0)</f>
        <v>0</v>
      </c>
      <c r="WG104" s="3">
        <f>VLOOKUP($B104,'ДС факт при поликлинике'!$D$6:$JS$80,146,0)</f>
        <v>0</v>
      </c>
      <c r="WH104" s="3">
        <f>SUM(VZ104*$F104)</f>
        <v>0</v>
      </c>
      <c r="WI104" s="3">
        <f>SUM(WB104*$F104)</f>
        <v>0</v>
      </c>
      <c r="WJ104" s="3">
        <f>SUM(WD104*$F104)</f>
        <v>0</v>
      </c>
      <c r="WK104" s="3">
        <f t="shared" si="5334"/>
        <v>0</v>
      </c>
      <c r="WL104" s="3">
        <f t="shared" si="5335"/>
        <v>0</v>
      </c>
      <c r="WM104" s="3">
        <f>план!DA103</f>
        <v>3</v>
      </c>
      <c r="WN104" s="3">
        <f>план!DB103</f>
        <v>72553.823999999993</v>
      </c>
      <c r="WO104" s="3">
        <f>SUM(WM104/12*$A$4)</f>
        <v>2.25</v>
      </c>
      <c r="WP104" s="3">
        <f>SUM(WN104/12*$A$4)</f>
        <v>54415.367999999995</v>
      </c>
      <c r="WQ104" s="3">
        <f>VLOOKUP($B104,'ДС факт при поликлинике'!$D$6:$JS$80,219,0)</f>
        <v>2</v>
      </c>
      <c r="WR104" s="3">
        <f>VLOOKUP($B104,'ДС факт при поликлинике'!$D$6:$JS$80,220,0)</f>
        <v>48369.22</v>
      </c>
      <c r="WS104" s="3">
        <f>VLOOKUP($B104,'ДС факт при поликлинике'!$D$6:$JS$80,221,0)</f>
        <v>0</v>
      </c>
      <c r="WT104" s="3">
        <f>VLOOKUP($B104,'ДС факт при поликлинике'!$D$6:$JS$80,222,0)</f>
        <v>0</v>
      </c>
      <c r="WU104" s="3">
        <f>SUM(WM104*$F104)</f>
        <v>4.38</v>
      </c>
      <c r="WV104" s="3">
        <f>SUM(WO104*$F104)</f>
        <v>3.2850000000000001</v>
      </c>
      <c r="WW104" s="3">
        <f>SUM(WQ104*$F104)</f>
        <v>2.92</v>
      </c>
      <c r="WX104" s="3">
        <f t="shared" si="5336"/>
        <v>-0.25</v>
      </c>
      <c r="WY104" s="3">
        <f t="shared" si="5337"/>
        <v>-6046.1479999999938</v>
      </c>
      <c r="WZ104" s="3">
        <f>план!DC103</f>
        <v>5</v>
      </c>
      <c r="XA104" s="3">
        <f>план!DD103</f>
        <v>120923.04</v>
      </c>
      <c r="XB104" s="3">
        <f>SUM(WZ104/12*$A$4)</f>
        <v>3.75</v>
      </c>
      <c r="XC104" s="3">
        <f>SUM(XA104/12*$A$4)</f>
        <v>90692.28</v>
      </c>
      <c r="XD104" s="3">
        <f>VLOOKUP($B104,'ДС факт при поликлинике'!$D$6:$JS$80,63,0)</f>
        <v>2</v>
      </c>
      <c r="XE104" s="3">
        <f>VLOOKUP($B104,'ДС факт при поликлинике'!$D$6:$JS$80,64,0)</f>
        <v>48369.22</v>
      </c>
      <c r="XF104" s="3">
        <f>VLOOKUP($B104,'ДС факт при поликлинике'!$D$6:$JS$80,65,0)</f>
        <v>0</v>
      </c>
      <c r="XG104" s="3">
        <f>VLOOKUP($B104,'ДС факт при поликлинике'!$D$6:$JS$80,66,0)</f>
        <v>0</v>
      </c>
      <c r="XH104" s="3">
        <f>SUM(WZ104*$F104)</f>
        <v>7.3</v>
      </c>
      <c r="XI104" s="3">
        <f>SUM(XB104*$F104)</f>
        <v>5.4749999999999996</v>
      </c>
      <c r="XJ104" s="3">
        <f>SUM(XD104*$F104)</f>
        <v>2.92</v>
      </c>
      <c r="XK104" s="3">
        <f t="shared" si="5338"/>
        <v>-1.75</v>
      </c>
      <c r="XL104" s="3">
        <f t="shared" si="5339"/>
        <v>-42323.06</v>
      </c>
      <c r="XM104" s="3">
        <f>план!DE103</f>
        <v>3</v>
      </c>
      <c r="XN104" s="3">
        <f>план!DF103</f>
        <v>60461.51999999999</v>
      </c>
      <c r="XO104" s="3">
        <f>SUM(XM104/12*$A$4)</f>
        <v>2.25</v>
      </c>
      <c r="XP104" s="3">
        <f>SUM(XN104/12*$A$4)</f>
        <v>45346.139999999992</v>
      </c>
      <c r="XQ104" s="3">
        <f>VLOOKUP($B104,'ДС факт при поликлинике'!$D$6:$JS$80,91,0)</f>
        <v>2</v>
      </c>
      <c r="XR104" s="3">
        <f>VLOOKUP($B104,'ДС факт при поликлинике'!$D$6:$JS$80,92,0)</f>
        <v>40307.68</v>
      </c>
      <c r="XS104" s="3">
        <f>VLOOKUP($B104,'ДС факт при поликлинике'!$D$6:$JS$80,93,0)</f>
        <v>0</v>
      </c>
      <c r="XT104" s="3">
        <f>VLOOKUP($B104,'ДС факт при поликлинике'!$D$6:$JS$80,94,0)</f>
        <v>0</v>
      </c>
      <c r="XU104" s="3">
        <f>SUM(XM104*$F104)</f>
        <v>4.38</v>
      </c>
      <c r="XV104" s="3">
        <f>SUM(XO104*$F104)</f>
        <v>3.2850000000000001</v>
      </c>
      <c r="XW104" s="3">
        <f>SUM(XQ104*$F104)</f>
        <v>2.92</v>
      </c>
      <c r="XX104" s="3">
        <f t="shared" si="5340"/>
        <v>-0.25</v>
      </c>
      <c r="XY104" s="3">
        <f t="shared" si="5341"/>
        <v>-5038.4599999999919</v>
      </c>
      <c r="XZ104" s="3">
        <f>план!DG103</f>
        <v>4</v>
      </c>
      <c r="YA104" s="3">
        <f>план!DH103</f>
        <v>96738.432000000001</v>
      </c>
      <c r="YB104" s="3">
        <f>SUM(XZ104/12*$A$4)</f>
        <v>3</v>
      </c>
      <c r="YC104" s="3">
        <f>SUM(YA104/12*$A$4)</f>
        <v>72553.823999999993</v>
      </c>
      <c r="YD104" s="3">
        <f>VLOOKUP($B104,'ДС факт при поликлинике'!$D$6:$JS$80,83,0)</f>
        <v>4</v>
      </c>
      <c r="YE104" s="3">
        <f>VLOOKUP($B104,'ДС факт при поликлинике'!$D$6:$JS$80,84,0)</f>
        <v>96738.44</v>
      </c>
      <c r="YF104" s="3">
        <f>VLOOKUP($B104,'ДС факт при поликлинике'!$D$6:$JS$80,85,0)</f>
        <v>0</v>
      </c>
      <c r="YG104" s="3">
        <f>VLOOKUP($B104,'ДС факт при поликлинике'!$D$6:$JS$80,86,0)</f>
        <v>0</v>
      </c>
      <c r="YH104" s="3">
        <f>SUM(XZ104*$F104)</f>
        <v>5.84</v>
      </c>
      <c r="YI104" s="3">
        <f>SUM(YB104*$F104)</f>
        <v>4.38</v>
      </c>
      <c r="YJ104" s="3">
        <f>SUM(YD104*$F104)</f>
        <v>5.84</v>
      </c>
      <c r="YK104" s="3">
        <f t="shared" si="5342"/>
        <v>1</v>
      </c>
      <c r="YL104" s="3">
        <f t="shared" si="5343"/>
        <v>24184.616000000009</v>
      </c>
      <c r="YM104" s="3">
        <f>план!DI103</f>
        <v>4</v>
      </c>
      <c r="YN104" s="3">
        <f>план!DJ103</f>
        <v>96738.432000000001</v>
      </c>
      <c r="YO104" s="3">
        <f>SUM(YM104/12*$A$4)</f>
        <v>3</v>
      </c>
      <c r="YP104" s="3">
        <f>SUM(YN104/12*$A$4)</f>
        <v>72553.823999999993</v>
      </c>
      <c r="YQ104" s="3">
        <f>VLOOKUP($B104,'ДС факт при поликлинике'!$D$6:$JS$80,99,0)</f>
        <v>4</v>
      </c>
      <c r="YR104" s="3">
        <f>VLOOKUP($B104,'ДС факт при поликлинике'!$D$6:$JS$80,100,0)</f>
        <v>96738.44</v>
      </c>
      <c r="YS104" s="3">
        <f>VLOOKUP($B104,'ДС факт при поликлинике'!$D$6:$JS$80,101,0)</f>
        <v>0</v>
      </c>
      <c r="YT104" s="3">
        <f>VLOOKUP($B104,'ДС факт при поликлинике'!$D$6:$JS$80,102,0)</f>
        <v>0</v>
      </c>
      <c r="YU104" s="3">
        <f>SUM(YM104*$F104)</f>
        <v>5.84</v>
      </c>
      <c r="YV104" s="3">
        <f>SUM(YO104*$F104)</f>
        <v>4.38</v>
      </c>
      <c r="YW104" s="3">
        <f>SUM(YQ104*$F104)</f>
        <v>5.84</v>
      </c>
      <c r="YX104" s="3">
        <f t="shared" si="5344"/>
        <v>1</v>
      </c>
      <c r="YY104" s="3">
        <f t="shared" si="5345"/>
        <v>24184.616000000009</v>
      </c>
      <c r="YZ104" s="3">
        <f>план!DK103</f>
        <v>16</v>
      </c>
      <c r="ZA104" s="3">
        <f>план!DL103</f>
        <v>386953.728</v>
      </c>
      <c r="ZB104" s="3">
        <f>SUM(YZ104/12*$A$4)</f>
        <v>12</v>
      </c>
      <c r="ZC104" s="3">
        <f>SUM(ZA104/12*$A$4)</f>
        <v>290215.29599999997</v>
      </c>
      <c r="ZD104" s="3">
        <f>VLOOKUP($B104,'ДС факт при поликлинике'!$D$6:$JS$80,87,0)</f>
        <v>11</v>
      </c>
      <c r="ZE104" s="3">
        <f>VLOOKUP($B104,'ДС факт при поликлинике'!$D$6:$JS$80,88,0)</f>
        <v>266030.71000000002</v>
      </c>
      <c r="ZF104" s="3">
        <f>VLOOKUP($B104,'ДС факт при поликлинике'!$D$6:$JS$80,89,0)</f>
        <v>0</v>
      </c>
      <c r="ZG104" s="3">
        <f>VLOOKUP($B104,'ДС факт при поликлинике'!$D$6:$JS$80,90,0)</f>
        <v>0</v>
      </c>
      <c r="ZH104" s="3">
        <f>SUM(YZ104*$F104)</f>
        <v>23.36</v>
      </c>
      <c r="ZI104" s="3">
        <f>SUM(ZB104*$F104)</f>
        <v>17.52</v>
      </c>
      <c r="ZJ104" s="3">
        <f>SUM(ZD104*$F104)</f>
        <v>16.059999999999999</v>
      </c>
      <c r="ZK104" s="3">
        <f t="shared" si="5346"/>
        <v>-1</v>
      </c>
      <c r="ZL104" s="3">
        <f t="shared" si="5347"/>
        <v>-24184.585999999952</v>
      </c>
      <c r="ZM104" s="3">
        <f>план!DM103</f>
        <v>4</v>
      </c>
      <c r="ZN104" s="3">
        <f>план!DN103</f>
        <v>96738.432000000001</v>
      </c>
      <c r="ZO104" s="3">
        <f>SUM(ZM104/12*$A$4)</f>
        <v>3</v>
      </c>
      <c r="ZP104" s="3">
        <f>SUM(ZN104/12*$A$4)</f>
        <v>72553.823999999993</v>
      </c>
      <c r="ZQ104" s="3">
        <f>VLOOKUP($B104,'ДС факт при поликлинике'!$D$6:$JS$80,107,0)</f>
        <v>3</v>
      </c>
      <c r="ZR104" s="3">
        <f>VLOOKUP($B104,'ДС факт при поликлинике'!$D$6:$JS$80,108,0)</f>
        <v>72553.83</v>
      </c>
      <c r="ZS104" s="3">
        <f>VLOOKUP($B104,'ДС факт при поликлинике'!$D$6:$JS$80,109,0)</f>
        <v>0</v>
      </c>
      <c r="ZT104" s="3">
        <f>VLOOKUP($B104,'ДС факт при поликлинике'!$D$6:$JS$80,110,0)</f>
        <v>0</v>
      </c>
      <c r="ZU104" s="3">
        <f>SUM(ZM104*$F104)</f>
        <v>5.84</v>
      </c>
      <c r="ZV104" s="3">
        <f>SUM(ZO104*$F104)</f>
        <v>4.38</v>
      </c>
      <c r="ZW104" s="3">
        <f>SUM(ZQ104*$F104)</f>
        <v>4.38</v>
      </c>
      <c r="ZX104" s="3">
        <f t="shared" si="5348"/>
        <v>0</v>
      </c>
      <c r="ZY104" s="3">
        <f t="shared" si="5349"/>
        <v>6.0000000084983185E-3</v>
      </c>
      <c r="ZZ104" s="3">
        <f>план!DO103</f>
        <v>20</v>
      </c>
      <c r="AAA104" s="3">
        <f>план!DP103</f>
        <v>403076.8</v>
      </c>
      <c r="AAB104" s="3">
        <f>SUM(ZZ104/12*$A$4)</f>
        <v>15</v>
      </c>
      <c r="AAC104" s="3">
        <f>SUM(AAA104/12*$A$4)</f>
        <v>302307.59999999998</v>
      </c>
      <c r="AAD104" s="3">
        <f>VLOOKUP($B104,'ДС факт при поликлинике'!$D$6:$JS$80,115,0)</f>
        <v>15</v>
      </c>
      <c r="AAE104" s="3">
        <f>VLOOKUP($B104,'ДС факт при поликлинике'!$D$6:$JS$80,116,0)</f>
        <v>302307.60000000003</v>
      </c>
      <c r="AAF104" s="3">
        <f>VLOOKUP($B104,'ДС факт при поликлинике'!$D$6:$JS$80,117,0)</f>
        <v>0</v>
      </c>
      <c r="AAG104" s="3">
        <f>VLOOKUP($B104,'ДС факт при поликлинике'!$D$6:$JS$80,118,0)</f>
        <v>0</v>
      </c>
      <c r="AAH104" s="3">
        <f>SUM(ZZ104*$F104)</f>
        <v>29.2</v>
      </c>
      <c r="AAI104" s="3">
        <f>SUM(AAB104*$F104)</f>
        <v>21.9</v>
      </c>
      <c r="AAJ104" s="3">
        <f>SUM(AAD104*$F104)</f>
        <v>21.9</v>
      </c>
      <c r="AAK104" s="3">
        <f t="shared" si="5350"/>
        <v>0</v>
      </c>
      <c r="AAL104" s="3">
        <f t="shared" si="5351"/>
        <v>5.8207660913467407E-11</v>
      </c>
      <c r="AAM104" s="3">
        <f>план!DQ103</f>
        <v>12</v>
      </c>
      <c r="AAN104" s="3">
        <f>план!DR103</f>
        <v>241846.07999999996</v>
      </c>
      <c r="AAO104" s="3">
        <f>SUM(AAM104/12*$A$4)</f>
        <v>9</v>
      </c>
      <c r="AAP104" s="3">
        <f>SUM(AAN104/12*$A$4)</f>
        <v>181384.55999999997</v>
      </c>
      <c r="AAQ104" s="3">
        <f>VLOOKUP($B104,'ДС факт при поликлинике'!$D$6:$JS$80,95,0)</f>
        <v>6</v>
      </c>
      <c r="AAR104" s="3">
        <f>VLOOKUP($B104,'ДС факт при поликлинике'!$D$6:$JS$80,96,0)</f>
        <v>120923.04000000001</v>
      </c>
      <c r="AAS104" s="3">
        <f>VLOOKUP($B104,'ДС факт при поликлинике'!$D$6:$JS$80,97,0)</f>
        <v>0</v>
      </c>
      <c r="AAT104" s="3">
        <f>VLOOKUP($B104,'ДС факт при поликлинике'!$D$6:$JS$80,98,0)</f>
        <v>0</v>
      </c>
      <c r="AAU104" s="3">
        <f>SUM(AAM104*$F104)</f>
        <v>17.52</v>
      </c>
      <c r="AAV104" s="3">
        <f>SUM(AAO104*$F104)</f>
        <v>13.14</v>
      </c>
      <c r="AAW104" s="3">
        <f>SUM(AAQ104*$F104)</f>
        <v>8.76</v>
      </c>
      <c r="AAX104" s="3">
        <f t="shared" si="5352"/>
        <v>-3</v>
      </c>
      <c r="AAY104" s="3">
        <f t="shared" si="5353"/>
        <v>-60461.51999999996</v>
      </c>
      <c r="AAZ104" s="3">
        <f>план!DS103</f>
        <v>0</v>
      </c>
      <c r="ABA104" s="3">
        <f>план!DT103</f>
        <v>0</v>
      </c>
      <c r="ABB104" s="3">
        <f>SUM(AAZ104/12*$A$4)</f>
        <v>0</v>
      </c>
      <c r="ABC104" s="3">
        <f>SUM(ABA104/12*$A$4)</f>
        <v>0</v>
      </c>
      <c r="ABD104" s="3">
        <f>VLOOKUP($B104,'ДС факт при поликлинике'!$D$6:$JS$80,215,0)</f>
        <v>1</v>
      </c>
      <c r="ABE104" s="3">
        <f>VLOOKUP($B104,'ДС факт при поликлинике'!$D$6:$JS$80,216,0)</f>
        <v>24184.61</v>
      </c>
      <c r="ABF104" s="3">
        <f>VLOOKUP($B104,'ДС факт при поликлинике'!$D$6:$JS$80,217,0)</f>
        <v>0</v>
      </c>
      <c r="ABG104" s="3">
        <f>VLOOKUP($B104,'ДС факт при поликлинике'!$D$6:$JS$80,218,0)</f>
        <v>0</v>
      </c>
      <c r="ABH104" s="3">
        <f>SUM(AAZ104*$F104)</f>
        <v>0</v>
      </c>
      <c r="ABI104" s="3">
        <f>SUM(ABB104*$F104)</f>
        <v>0</v>
      </c>
      <c r="ABJ104" s="3">
        <f>SUM(ABD104*$F104)</f>
        <v>1.46</v>
      </c>
      <c r="ABK104" s="3">
        <f t="shared" si="5354"/>
        <v>1</v>
      </c>
      <c r="ABL104" s="3">
        <f t="shared" si="5355"/>
        <v>24184.61</v>
      </c>
      <c r="ABM104" s="3">
        <f>план!DU103</f>
        <v>6</v>
      </c>
      <c r="ABN104" s="3">
        <f>план!DV103</f>
        <v>145107.64799999999</v>
      </c>
      <c r="ABO104" s="3">
        <f>SUM(ABM104/6*($A$4-6))</f>
        <v>3</v>
      </c>
      <c r="ABP104" s="3">
        <f>SUM(ABN104/12*$A$4)</f>
        <v>108830.73599999999</v>
      </c>
      <c r="ABQ104" s="3">
        <f>VLOOKUP($B104,'ДС факт при поликлинике'!$D$6:$JS$80,111,0)</f>
        <v>1</v>
      </c>
      <c r="ABR104" s="3">
        <f>VLOOKUP($B104,'ДС факт при поликлинике'!$D$6:$JS$80,112,0)</f>
        <v>24184.61</v>
      </c>
      <c r="ABS104" s="3">
        <f>VLOOKUP($B104,'ДС факт при поликлинике'!$D$6:$JS$80,113,0)</f>
        <v>0</v>
      </c>
      <c r="ABT104" s="3">
        <f>VLOOKUP($B104,'ДС факт при поликлинике'!$D$6:$JS$80,114,0)</f>
        <v>0</v>
      </c>
      <c r="ABU104" s="3">
        <f>SUM(ABM104*$F104)</f>
        <v>8.76</v>
      </c>
      <c r="ABV104" s="3">
        <f>SUM(ABO104*$F104)</f>
        <v>4.38</v>
      </c>
      <c r="ABW104" s="3">
        <f>SUM(ABQ104*$F104)</f>
        <v>1.46</v>
      </c>
      <c r="ABX104" s="51">
        <f t="shared" si="6691"/>
        <v>-2</v>
      </c>
      <c r="ABY104" s="51">
        <f t="shared" si="6691"/>
        <v>-84646.125999999989</v>
      </c>
      <c r="ABZ104" s="3">
        <f>план!DW103</f>
        <v>0</v>
      </c>
      <c r="ACA104" s="3">
        <f>план!DX103</f>
        <v>0</v>
      </c>
      <c r="ACB104" s="3">
        <f>SUM(ABZ104/12*$A$4)</f>
        <v>0</v>
      </c>
      <c r="ACC104" s="3">
        <f>SUM(ACA104/12*$A$4)</f>
        <v>0</v>
      </c>
      <c r="ACD104" s="3">
        <f>VLOOKUP($B104,'ДС факт при поликлинике'!$D$6:$JS$80,55,0)</f>
        <v>0</v>
      </c>
      <c r="ACE104" s="3">
        <f>VLOOKUP($B104,'ДС факт при поликлинике'!$D$6:$JS$80,56,0)</f>
        <v>0</v>
      </c>
      <c r="ACF104" s="3">
        <f>VLOOKUP($B104,'ДС факт при поликлинике'!$D$6:$JS$80,57,0)</f>
        <v>0</v>
      </c>
      <c r="ACG104" s="3">
        <f>VLOOKUP($B104,'ДС факт при поликлинике'!$D$6:$JS$80,58,0)</f>
        <v>0</v>
      </c>
      <c r="ACH104" s="3">
        <f>SUM(ABZ104*$F104)</f>
        <v>0</v>
      </c>
      <c r="ACI104" s="3">
        <f>SUM(ACB104*$F104)</f>
        <v>0</v>
      </c>
      <c r="ACJ104" s="3">
        <f>SUM(ACD104*$F104)</f>
        <v>0</v>
      </c>
      <c r="ACK104" s="51">
        <f t="shared" si="6694"/>
        <v>0</v>
      </c>
      <c r="ACL104" s="51">
        <f t="shared" si="6694"/>
        <v>0</v>
      </c>
      <c r="ACM104" s="3">
        <f>план!DY103</f>
        <v>0</v>
      </c>
      <c r="ACN104" s="3">
        <f>план!DZ103</f>
        <v>0</v>
      </c>
      <c r="ACO104" s="3">
        <f>SUM(ACM104/12*$A$4)</f>
        <v>0</v>
      </c>
      <c r="ACP104" s="3">
        <f>SUM(ACN104/12*$A$4)</f>
        <v>0</v>
      </c>
      <c r="ACQ104" s="3">
        <f>VLOOKUP($B104,'ДС факт при поликлинике'!$D$6:$JS$80,51,0)</f>
        <v>0</v>
      </c>
      <c r="ACR104" s="3">
        <f>VLOOKUP($B104,'ДС факт при поликлинике'!$D$6:$JS$80,52,0)</f>
        <v>0</v>
      </c>
      <c r="ACS104" s="3">
        <f>VLOOKUP($B104,'ДС факт при поликлинике'!$D$6:$JS$80,53,0)</f>
        <v>0</v>
      </c>
      <c r="ACT104" s="3">
        <f>VLOOKUP($B104,'ДС факт при поликлинике'!$D$6:$JS$80,54,0)</f>
        <v>0</v>
      </c>
      <c r="ACU104" s="3">
        <f>SUM(ACM104*$F104)</f>
        <v>0</v>
      </c>
      <c r="ACV104" s="3">
        <f>SUM(ACO104*$F104)</f>
        <v>0</v>
      </c>
      <c r="ACW104" s="3">
        <f>SUM(ACQ104*$F104)</f>
        <v>0</v>
      </c>
      <c r="ACX104" s="51">
        <f t="shared" si="6696"/>
        <v>0</v>
      </c>
      <c r="ACY104" s="51">
        <f t="shared" si="6696"/>
        <v>0</v>
      </c>
      <c r="ACZ104" s="3">
        <f>план!EA103</f>
        <v>0</v>
      </c>
      <c r="ADA104" s="3">
        <f>план!EB103</f>
        <v>0</v>
      </c>
      <c r="ADB104" s="3">
        <f>SUM(ACZ104/12*$A$4)</f>
        <v>0</v>
      </c>
      <c r="ADC104" s="3">
        <f>SUM(ADA104/12*$A$4)</f>
        <v>0</v>
      </c>
      <c r="ADD104" s="3">
        <f>VLOOKUP($B104,'ДС факт при поликлинике'!$D$6:$JS$80,79,0)</f>
        <v>0</v>
      </c>
      <c r="ADE104" s="3">
        <f>VLOOKUP($B104,'ДС факт при поликлинике'!$D$6:$JS$80,80,0)</f>
        <v>0</v>
      </c>
      <c r="ADF104" s="3">
        <f>VLOOKUP($B104,'ДС факт при поликлинике'!$D$6:$JS$80,81,0)</f>
        <v>0</v>
      </c>
      <c r="ADG104" s="3">
        <f>VLOOKUP($B104,'ДС факт при поликлинике'!$D$6:$JS$80,82,0)</f>
        <v>0</v>
      </c>
      <c r="ADH104" s="3">
        <f>SUM(ACZ104*$F104)</f>
        <v>0</v>
      </c>
      <c r="ADI104" s="3">
        <f>SUM(ADB104*$F104)</f>
        <v>0</v>
      </c>
      <c r="ADJ104" s="3">
        <f>SUM(ADD104*$F104)</f>
        <v>0</v>
      </c>
      <c r="ADK104" s="51">
        <f t="shared" si="6699"/>
        <v>0</v>
      </c>
      <c r="ADL104" s="51">
        <f t="shared" si="6699"/>
        <v>0</v>
      </c>
      <c r="ADM104" s="3"/>
      <c r="ADN104" s="3">
        <f>SUM(ADM104*$D104*$F104*$G104*$I104*ADN$10)</f>
        <v>0</v>
      </c>
      <c r="ADO104" s="3">
        <f>SUM(ADM104/12*$A$4)</f>
        <v>0</v>
      </c>
      <c r="ADP104" s="3">
        <f>SUM(ADN104/12*$A$4)</f>
        <v>0</v>
      </c>
      <c r="ADQ104" s="3"/>
      <c r="ADR104" s="3"/>
      <c r="ADS104" s="3"/>
      <c r="ADT104" s="3"/>
      <c r="ADU104" s="3">
        <f>SUM(ADM104*$F104)</f>
        <v>0</v>
      </c>
      <c r="ADV104" s="3">
        <f>SUM(ADO104*$F104)</f>
        <v>0</v>
      </c>
      <c r="ADW104" s="3">
        <f>SUM(ADQ104*$F104)</f>
        <v>0</v>
      </c>
      <c r="ADX104" s="51">
        <f t="shared" si="6702"/>
        <v>0</v>
      </c>
      <c r="ADY104" s="51">
        <f t="shared" si="6702"/>
        <v>0</v>
      </c>
      <c r="ADZ104" s="3">
        <f>план!EE103</f>
        <v>0</v>
      </c>
      <c r="AEA104" s="27">
        <f>план!EF103</f>
        <v>0</v>
      </c>
      <c r="AEB104" s="3">
        <f>SUM(ADZ104/12*$A$4)</f>
        <v>0</v>
      </c>
      <c r="AEC104" s="3">
        <f>SUM(AEA104/12*$A$4)</f>
        <v>0</v>
      </c>
      <c r="AED104" s="83">
        <f>VLOOKUP($B104,'ДС факт при поликлинике'!$D$6:$KA$81,279,0)</f>
        <v>0</v>
      </c>
      <c r="AEE104" s="83">
        <f>VLOOKUP($B104,'ДС факт при поликлинике'!$D$6:$KA$81,280,0)</f>
        <v>0</v>
      </c>
      <c r="AEF104" s="83">
        <f>VLOOKUP($B104,'ДС факт при поликлинике'!$D$6:$KA$81,281,0)</f>
        <v>0</v>
      </c>
      <c r="AEG104" s="83">
        <f>VLOOKUP($B104,'ДС факт при поликлинике'!$D$6:$KA$81,282,0)</f>
        <v>0</v>
      </c>
      <c r="AEH104" s="3">
        <f>SUM(ADZ104*$F104)</f>
        <v>0</v>
      </c>
      <c r="AEI104" s="3">
        <f>SUM(AEB104*$F104)</f>
        <v>0</v>
      </c>
      <c r="AEJ104" s="3">
        <f>SUM(AED104*$F104)</f>
        <v>0</v>
      </c>
      <c r="AEK104" s="51">
        <f t="shared" si="6704"/>
        <v>0</v>
      </c>
      <c r="AEL104" s="51">
        <f t="shared" si="6704"/>
        <v>0</v>
      </c>
      <c r="AEM104" s="28">
        <f>SUM(AM104,BZ104,AZ104,M104,Z104,NZ104,TM104,XM104,AAM104,OM104,ZZ104,KZ104,IM104,GM104,GZ104,HM104,LM104,SZ104,BM104,ABZ104,WZ104,OZ104,ABM104,QZ104,XZ104,YZ104,YM104,DM104,DZ104,EM104,EZ104,CM104,FM104,FZ104,RM104,ACM104,ACZ104,HZ104,AAZ104,LZ104,IZ104,JM104,TZ104,UM104,UZ104,VM104,VZ104,MM104,JZ104,MZ104,KM104,NM104,RZ104,QM104,SM104,CZ104,PM104,WM104,ZM104,PZ104,ADM104,ADZ104)</f>
        <v>470</v>
      </c>
      <c r="AEN104" s="28">
        <f>SUM(AN104,CA104,BA104,N104,AA104,OA104,TN104,XN104,AAN104,ON104,AAA104,LA104,IN104,GN104,HA104,HN104,LN104,TA104,BN104,ACA104,XA104,PA104,ABN104,RA104,YA104,ZA104,YN104,DN104,EA104,EN104,FA104,CN104,FN104,GA104,RN104,ACN104,ADA104,IA104,ABA104,MA104,JA104,JN104,UA104,UN104,VA104,VN104,WA104,MN104,KA104,NA104,KN104,NN104,SA104,QN104,SN104,DA104,PN104,WN104,ZN104,QA104,ADN104,AEA104)</f>
        <v>10040643.087999996</v>
      </c>
      <c r="AEO104" s="28">
        <f>SUM(AO104,CB104,BB104,O104,AB104,OB104,TO104,XO104,AAO104,OO104,AAB104,LB104,IO104,GO104,HB104,HO104,LO104,TB104,BO104,ACB104,XB104,PB104,ABO104,RB104,YB104,ZB104,YO104,DO104,EB104,EO104,FB104,CO104,FO104,GB104,RO104,ACO104,ADB104,IB104,ABB104,MB104,JB104,JO104,UB104,UO104,VB104,VO104,WB104,MO104,KB104,NB104,KO104,NO104,SB104,QO104,SO104,DB104,PO104,WO104,ZO104,QB104,ADO104,AEB104)</f>
        <v>351</v>
      </c>
      <c r="AEP104" s="28">
        <f>SUM(AP104,CC104,BC104,P104,AC104,OC104,TP104,XP104,AAP104,OP104,AAC104,LC104,IP104,GP104,HC104,HP104,LP104,TC104,BP104,ACC104,XC104,PC104,ABP104,RC104,YC104,ZC104,YP104,DP104,EC104,EP104,FC104,CP104,FP104,GC104,RP104,ACP104,ADC104,IC104,ABC104,MC104,JC104,JP104,UC104,UP104,VC104,VP104,WC104,MP104,KC104,NC104,KP104,NP104,SC104,QP104,SP104,DC104,PP104,WP104,ZP104,QC104,ADP104,AEC104)</f>
        <v>7530482.3159999978</v>
      </c>
      <c r="AEQ104" s="28">
        <f t="shared" ref="AEQ104" si="6779">SUM(AQ104,CD104,BD104,Q104,AD104,OD104,TQ104,XQ104,AAQ104,OQ104,AAD104,LD104,IQ104,GQ104,HD104,HQ104,LQ104,TD104,BQ104,ACD104,XD104,PD104,ABQ104,RD104,YD104,ZD104,YQ104,DQ104,ED104,EQ104,FD104,CQ104,FQ104,GD104,RQ104,ACQ104,ADD104,ID104,ABD104,MD104,JD104,JQ104,UD104,UQ104,VD104,VQ104,WD104,MQ104,KD104,ND104,KQ104,NQ104,SD104,QQ104,SQ104,DD104,PQ104,WQ104,ZQ104,QD104,ADQ104,AED104)</f>
        <v>164</v>
      </c>
      <c r="AER104" s="28">
        <f t="shared" ref="AER104" si="6780">SUM(AR104,CE104,BE104,R104,AE104,OE104,TR104,XR104,AAR104,OR104,AAE104,LE104,IR104,GR104,HE104,HR104,LR104,TE104,BR104,ACE104,XE104,PE104,ABR104,RE104,YE104,ZE104,YR104,DR104,EE104,ER104,FE104,CR104,FR104,GE104,RR104,ACR104,ADE104,IE104,ABE104,ME104,JE104,JR104,UE104,UR104,VE104,VR104,WE104,MR104,KE104,NE104,KR104,NR104,SE104,QR104,SR104,DE104,PR104,WR104,ZR104,QE104,ADR104,AEE104)</f>
        <v>3476293.05</v>
      </c>
      <c r="AES104" s="28">
        <f t="shared" ref="AES104" si="6781">SUM(AS104,CF104,BF104,S104,AF104,OF104,TS104,XS104,AAS104,OS104,AAF104,LF104,IS104,GS104,HF104,HS104,LS104,TF104,BS104,ACF104,XF104,PF104,ABS104,RF104,YF104,ZF104,YS104,DS104,EF104,ES104,FF104,CS104,FS104,GF104,RS104,ACS104,ADF104,IF104,ABF104,MF104,JF104,JS104,UF104,US104,VF104,VS104,WF104,MS104,KF104,NF104,KS104,NS104,SF104,QS104,SS104,DF104,PS104,WS104,ZS104,QF104,ADS104,AEF104)</f>
        <v>1</v>
      </c>
      <c r="AET104" s="28">
        <f t="shared" ref="AET104" si="6782">SUM(AT104,CG104,BG104,T104,AG104,OG104,TT104,XT104,AAT104,OT104,AAG104,LG104,IT104,GT104,HG104,HT104,LT104,TG104,BT104,ACG104,XG104,PG104,ABT104,RG104,YG104,ZG104,YT104,DT104,EG104,ET104,FG104,CT104,FT104,GG104,RT104,ACT104,ADG104,IG104,ABG104,MG104,JG104,JT104,UG104,UT104,VG104,VT104,WG104,MT104,KG104,NG104,KT104,NT104,SG104,QT104,ST104,DG104,PT104,WT104,ZT104,QG104,ADT104,AEG104)</f>
        <v>20153.84</v>
      </c>
      <c r="AEU104" s="3">
        <f>SUM(AEM104*$F104)</f>
        <v>686.19999999999993</v>
      </c>
      <c r="AEV104" s="3">
        <f>SUM(AEO104*$F104)</f>
        <v>512.46</v>
      </c>
      <c r="AEW104" s="3">
        <f>SUM(AEQ104*$F104)</f>
        <v>239.44</v>
      </c>
      <c r="AEX104" s="51">
        <f t="shared" si="6706"/>
        <v>-187</v>
      </c>
      <c r="AEY104" s="51">
        <f t="shared" si="6706"/>
        <v>-4054189.265999998</v>
      </c>
      <c r="AEZ104" s="118">
        <f t="shared" si="6707"/>
        <v>1.1111111111111112</v>
      </c>
      <c r="AFA104" s="118">
        <f t="shared" si="6708"/>
        <v>1.1111112029969181</v>
      </c>
    </row>
    <row r="105" spans="1:833" s="31" customFormat="1" x14ac:dyDescent="0.25">
      <c r="A105" s="59">
        <v>25</v>
      </c>
      <c r="B105" s="59">
        <v>25</v>
      </c>
      <c r="C105" s="60" t="s">
        <v>57</v>
      </c>
      <c r="D105" s="157">
        <f t="shared" si="5358"/>
        <v>9860</v>
      </c>
      <c r="E105" s="23">
        <v>10127</v>
      </c>
      <c r="F105" s="95">
        <v>1.88</v>
      </c>
      <c r="G105" s="61"/>
      <c r="H105" s="152"/>
      <c r="I105" s="62"/>
      <c r="J105" s="62"/>
      <c r="K105" s="62"/>
      <c r="L105" s="62">
        <v>2.57</v>
      </c>
      <c r="M105" s="63">
        <f>план!M104</f>
        <v>0</v>
      </c>
      <c r="N105" s="63">
        <f>план!N104</f>
        <v>0</v>
      </c>
      <c r="O105" s="63">
        <f t="shared" ref="O105:PJ105" si="6783">SUM(O106:O108)</f>
        <v>0</v>
      </c>
      <c r="P105" s="63">
        <f t="shared" si="6783"/>
        <v>0</v>
      </c>
      <c r="Q105" s="63">
        <f t="shared" si="6783"/>
        <v>0</v>
      </c>
      <c r="R105" s="63">
        <f t="shared" si="6783"/>
        <v>0</v>
      </c>
      <c r="S105" s="63">
        <f t="shared" si="6783"/>
        <v>0</v>
      </c>
      <c r="T105" s="63">
        <f t="shared" si="6783"/>
        <v>0</v>
      </c>
      <c r="U105" s="63">
        <f t="shared" si="6783"/>
        <v>0</v>
      </c>
      <c r="V105" s="63">
        <f t="shared" si="6783"/>
        <v>0</v>
      </c>
      <c r="W105" s="63">
        <f t="shared" si="6783"/>
        <v>0</v>
      </c>
      <c r="X105" s="3">
        <f t="shared" si="5246"/>
        <v>0</v>
      </c>
      <c r="Y105" s="3">
        <f t="shared" si="5247"/>
        <v>0</v>
      </c>
      <c r="Z105" s="63">
        <f>план!O104</f>
        <v>0</v>
      </c>
      <c r="AA105" s="63">
        <f>план!P104</f>
        <v>0</v>
      </c>
      <c r="AB105" s="63">
        <f t="shared" ref="AB105:AC105" si="6784">SUM(AB106:AB108)</f>
        <v>0</v>
      </c>
      <c r="AC105" s="63">
        <f t="shared" si="6784"/>
        <v>0</v>
      </c>
      <c r="AD105" s="63">
        <f t="shared" si="6783"/>
        <v>0</v>
      </c>
      <c r="AE105" s="63">
        <f t="shared" si="6783"/>
        <v>0</v>
      </c>
      <c r="AF105" s="63">
        <f t="shared" si="6783"/>
        <v>0</v>
      </c>
      <c r="AG105" s="63">
        <f t="shared" si="6783"/>
        <v>0</v>
      </c>
      <c r="AH105" s="63">
        <f t="shared" ref="AH105:AJ105" si="6785">SUM(AH106:AH108)</f>
        <v>0</v>
      </c>
      <c r="AI105" s="63">
        <f t="shared" si="6785"/>
        <v>0</v>
      </c>
      <c r="AJ105" s="63">
        <f t="shared" si="6785"/>
        <v>0</v>
      </c>
      <c r="AK105" s="3">
        <f t="shared" si="5248"/>
        <v>0</v>
      </c>
      <c r="AL105" s="3">
        <f t="shared" si="5249"/>
        <v>0</v>
      </c>
      <c r="AM105" s="63">
        <f>план!Q104</f>
        <v>0</v>
      </c>
      <c r="AN105" s="63">
        <f>план!R104</f>
        <v>0</v>
      </c>
      <c r="AO105" s="63">
        <f t="shared" ref="AO105:AP105" si="6786">SUM(AO106:AO108)</f>
        <v>0</v>
      </c>
      <c r="AP105" s="63">
        <f t="shared" si="6786"/>
        <v>0</v>
      </c>
      <c r="AQ105" s="63">
        <f t="shared" si="6783"/>
        <v>0</v>
      </c>
      <c r="AR105" s="63">
        <f t="shared" si="6783"/>
        <v>0</v>
      </c>
      <c r="AS105" s="63">
        <f t="shared" si="6783"/>
        <v>0</v>
      </c>
      <c r="AT105" s="63">
        <f t="shared" si="6783"/>
        <v>0</v>
      </c>
      <c r="AU105" s="63">
        <f t="shared" si="6783"/>
        <v>0</v>
      </c>
      <c r="AV105" s="63">
        <f t="shared" si="6783"/>
        <v>0</v>
      </c>
      <c r="AW105" s="63">
        <f t="shared" si="6783"/>
        <v>0</v>
      </c>
      <c r="AX105" s="3">
        <f t="shared" si="5250"/>
        <v>0</v>
      </c>
      <c r="AY105" s="3">
        <f t="shared" si="5251"/>
        <v>0</v>
      </c>
      <c r="AZ105" s="63">
        <f>план!S104</f>
        <v>0</v>
      </c>
      <c r="BA105" s="63">
        <f>план!T104</f>
        <v>0</v>
      </c>
      <c r="BB105" s="63">
        <f t="shared" ref="BB105:BC105" si="6787">SUM(BB106:BB108)</f>
        <v>0</v>
      </c>
      <c r="BC105" s="63">
        <f t="shared" si="6787"/>
        <v>0</v>
      </c>
      <c r="BD105" s="63">
        <f t="shared" si="6783"/>
        <v>0</v>
      </c>
      <c r="BE105" s="63">
        <f t="shared" ref="BE105:BJ105" si="6788">SUM(BE106:BE108)</f>
        <v>0</v>
      </c>
      <c r="BF105" s="63">
        <f t="shared" si="6788"/>
        <v>0</v>
      </c>
      <c r="BG105" s="63">
        <f t="shared" si="6788"/>
        <v>0</v>
      </c>
      <c r="BH105" s="63">
        <f t="shared" si="6788"/>
        <v>0</v>
      </c>
      <c r="BI105" s="63">
        <f t="shared" si="6788"/>
        <v>0</v>
      </c>
      <c r="BJ105" s="63">
        <f t="shared" si="6788"/>
        <v>0</v>
      </c>
      <c r="BK105" s="3">
        <f t="shared" si="5252"/>
        <v>0</v>
      </c>
      <c r="BL105" s="3">
        <f t="shared" si="5253"/>
        <v>0</v>
      </c>
      <c r="BM105" s="63">
        <f>план!U104</f>
        <v>0</v>
      </c>
      <c r="BN105" s="63">
        <f>план!V104</f>
        <v>0</v>
      </c>
      <c r="BO105" s="63">
        <f t="shared" ref="BO105:BP105" si="6789">SUM(BO106:BO108)</f>
        <v>0</v>
      </c>
      <c r="BP105" s="63">
        <f t="shared" si="6789"/>
        <v>0</v>
      </c>
      <c r="BQ105" s="63">
        <f t="shared" si="6783"/>
        <v>0</v>
      </c>
      <c r="BR105" s="63">
        <f t="shared" si="6783"/>
        <v>0</v>
      </c>
      <c r="BS105" s="63">
        <f t="shared" si="6783"/>
        <v>0</v>
      </c>
      <c r="BT105" s="63">
        <f t="shared" si="6783"/>
        <v>0</v>
      </c>
      <c r="BU105" s="63">
        <f t="shared" si="6783"/>
        <v>0</v>
      </c>
      <c r="BV105" s="63">
        <f t="shared" si="6783"/>
        <v>0</v>
      </c>
      <c r="BW105" s="63">
        <f t="shared" si="6783"/>
        <v>0</v>
      </c>
      <c r="BX105" s="3">
        <f t="shared" si="5254"/>
        <v>0</v>
      </c>
      <c r="BY105" s="3">
        <f t="shared" si="5255"/>
        <v>0</v>
      </c>
      <c r="BZ105" s="63">
        <f>план!W104</f>
        <v>0</v>
      </c>
      <c r="CA105" s="63">
        <f>план!X104</f>
        <v>0</v>
      </c>
      <c r="CB105" s="63">
        <f t="shared" ref="CB105:CC105" si="6790">SUM(CB106:CB108)</f>
        <v>0</v>
      </c>
      <c r="CC105" s="63">
        <f t="shared" si="6790"/>
        <v>0</v>
      </c>
      <c r="CD105" s="63">
        <f t="shared" si="6783"/>
        <v>0</v>
      </c>
      <c r="CE105" s="63">
        <f t="shared" si="6783"/>
        <v>0</v>
      </c>
      <c r="CF105" s="63">
        <f t="shared" si="6783"/>
        <v>0</v>
      </c>
      <c r="CG105" s="63">
        <f t="shared" si="6783"/>
        <v>0</v>
      </c>
      <c r="CH105" s="63">
        <f t="shared" ref="CH105:CJ105" si="6791">SUM(CH106:CH108)</f>
        <v>0</v>
      </c>
      <c r="CI105" s="63">
        <f t="shared" si="6791"/>
        <v>0</v>
      </c>
      <c r="CJ105" s="63">
        <f t="shared" si="6791"/>
        <v>0</v>
      </c>
      <c r="CK105" s="3">
        <f t="shared" si="5256"/>
        <v>0</v>
      </c>
      <c r="CL105" s="3">
        <f t="shared" si="5257"/>
        <v>0</v>
      </c>
      <c r="CM105" s="63">
        <f>план!Y104</f>
        <v>0</v>
      </c>
      <c r="CN105" s="63">
        <f>план!Z104</f>
        <v>0</v>
      </c>
      <c r="CO105" s="63">
        <f t="shared" ref="CO105:CP105" si="6792">SUM(CO106:CO108)</f>
        <v>0</v>
      </c>
      <c r="CP105" s="63">
        <f t="shared" si="6792"/>
        <v>0</v>
      </c>
      <c r="CQ105" s="63">
        <f t="shared" si="6783"/>
        <v>0</v>
      </c>
      <c r="CR105" s="63">
        <f t="shared" si="6783"/>
        <v>0</v>
      </c>
      <c r="CS105" s="63">
        <f t="shared" si="6783"/>
        <v>0</v>
      </c>
      <c r="CT105" s="63">
        <f t="shared" si="6783"/>
        <v>0</v>
      </c>
      <c r="CU105" s="63">
        <f t="shared" si="6783"/>
        <v>0</v>
      </c>
      <c r="CV105" s="63">
        <f t="shared" si="6783"/>
        <v>0</v>
      </c>
      <c r="CW105" s="63">
        <f t="shared" si="6783"/>
        <v>0</v>
      </c>
      <c r="CX105" s="3">
        <f t="shared" si="5258"/>
        <v>0</v>
      </c>
      <c r="CY105" s="3">
        <f t="shared" si="5259"/>
        <v>0</v>
      </c>
      <c r="CZ105" s="63">
        <f>план!AA104</f>
        <v>0</v>
      </c>
      <c r="DA105" s="63">
        <f>план!AB104</f>
        <v>0</v>
      </c>
      <c r="DB105" s="63">
        <f t="shared" ref="DB105:DC105" si="6793">SUM(DB106:DB108)</f>
        <v>0</v>
      </c>
      <c r="DC105" s="63">
        <f t="shared" si="6793"/>
        <v>0</v>
      </c>
      <c r="DD105" s="63">
        <f t="shared" si="6783"/>
        <v>0</v>
      </c>
      <c r="DE105" s="63">
        <f t="shared" si="6783"/>
        <v>0</v>
      </c>
      <c r="DF105" s="63">
        <f t="shared" si="6783"/>
        <v>0</v>
      </c>
      <c r="DG105" s="63">
        <f t="shared" si="6783"/>
        <v>0</v>
      </c>
      <c r="DH105" s="63">
        <f t="shared" ref="DH105:DJ105" si="6794">SUM(DH106:DH108)</f>
        <v>0</v>
      </c>
      <c r="DI105" s="63">
        <f t="shared" si="6794"/>
        <v>0</v>
      </c>
      <c r="DJ105" s="63">
        <f t="shared" si="6794"/>
        <v>0</v>
      </c>
      <c r="DK105" s="3">
        <f t="shared" si="5260"/>
        <v>0</v>
      </c>
      <c r="DL105" s="3">
        <f t="shared" si="5261"/>
        <v>0</v>
      </c>
      <c r="DM105" s="63">
        <f>план!AC104</f>
        <v>0</v>
      </c>
      <c r="DN105" s="63">
        <f>план!AD104</f>
        <v>0</v>
      </c>
      <c r="DO105" s="63">
        <f t="shared" ref="DO105:DP105" si="6795">SUM(DO106:DO108)</f>
        <v>0</v>
      </c>
      <c r="DP105" s="63">
        <f t="shared" si="6795"/>
        <v>0</v>
      </c>
      <c r="DQ105" s="63">
        <f t="shared" si="6783"/>
        <v>0</v>
      </c>
      <c r="DR105" s="63">
        <f t="shared" si="6783"/>
        <v>0</v>
      </c>
      <c r="DS105" s="63">
        <f t="shared" si="6783"/>
        <v>0</v>
      </c>
      <c r="DT105" s="63">
        <f t="shared" si="6783"/>
        <v>0</v>
      </c>
      <c r="DU105" s="63">
        <f t="shared" si="6783"/>
        <v>0</v>
      </c>
      <c r="DV105" s="63">
        <f t="shared" si="6783"/>
        <v>0</v>
      </c>
      <c r="DW105" s="63">
        <f t="shared" si="6783"/>
        <v>0</v>
      </c>
      <c r="DX105" s="3">
        <f t="shared" si="5262"/>
        <v>0</v>
      </c>
      <c r="DY105" s="3">
        <f t="shared" si="5263"/>
        <v>0</v>
      </c>
      <c r="DZ105" s="63">
        <f>план!AE104</f>
        <v>0</v>
      </c>
      <c r="EA105" s="63">
        <f>план!AF104</f>
        <v>0</v>
      </c>
      <c r="EB105" s="63">
        <f t="shared" ref="EB105:EC105" si="6796">SUM(EB106:EB108)</f>
        <v>0</v>
      </c>
      <c r="EC105" s="63">
        <f t="shared" si="6796"/>
        <v>0</v>
      </c>
      <c r="ED105" s="63">
        <f t="shared" si="6783"/>
        <v>0</v>
      </c>
      <c r="EE105" s="63">
        <f t="shared" si="6783"/>
        <v>0</v>
      </c>
      <c r="EF105" s="63">
        <f t="shared" si="6783"/>
        <v>0</v>
      </c>
      <c r="EG105" s="63">
        <f t="shared" si="6783"/>
        <v>0</v>
      </c>
      <c r="EH105" s="63">
        <f t="shared" ref="EH105:EJ105" si="6797">SUM(EH106:EH108)</f>
        <v>0</v>
      </c>
      <c r="EI105" s="63">
        <f t="shared" si="6797"/>
        <v>0</v>
      </c>
      <c r="EJ105" s="63">
        <f t="shared" si="6797"/>
        <v>0</v>
      </c>
      <c r="EK105" s="3">
        <f t="shared" si="5264"/>
        <v>0</v>
      </c>
      <c r="EL105" s="3">
        <f t="shared" si="5265"/>
        <v>0</v>
      </c>
      <c r="EM105" s="63">
        <f>план!AG104</f>
        <v>0</v>
      </c>
      <c r="EN105" s="63">
        <f>план!AH104</f>
        <v>0</v>
      </c>
      <c r="EO105" s="63">
        <f t="shared" ref="EO105:EP105" si="6798">SUM(EO106:EO108)</f>
        <v>0</v>
      </c>
      <c r="EP105" s="63">
        <f t="shared" si="6798"/>
        <v>0</v>
      </c>
      <c r="EQ105" s="63">
        <f t="shared" si="6783"/>
        <v>0</v>
      </c>
      <c r="ER105" s="63">
        <f t="shared" si="6783"/>
        <v>0</v>
      </c>
      <c r="ES105" s="63">
        <f t="shared" si="6783"/>
        <v>0</v>
      </c>
      <c r="ET105" s="63">
        <f t="shared" si="6783"/>
        <v>0</v>
      </c>
      <c r="EU105" s="63">
        <f t="shared" si="6783"/>
        <v>0</v>
      </c>
      <c r="EV105" s="63">
        <f t="shared" si="6783"/>
        <v>0</v>
      </c>
      <c r="EW105" s="63">
        <f t="shared" si="6783"/>
        <v>0</v>
      </c>
      <c r="EX105" s="3">
        <f t="shared" si="5266"/>
        <v>0</v>
      </c>
      <c r="EY105" s="3">
        <f t="shared" si="5267"/>
        <v>0</v>
      </c>
      <c r="EZ105" s="63">
        <f>план!AI104</f>
        <v>0</v>
      </c>
      <c r="FA105" s="63">
        <f>план!AJ104</f>
        <v>0</v>
      </c>
      <c r="FB105" s="63">
        <f t="shared" ref="FB105:FC105" si="6799">SUM(FB106:FB108)</f>
        <v>0</v>
      </c>
      <c r="FC105" s="63">
        <f t="shared" si="6799"/>
        <v>0</v>
      </c>
      <c r="FD105" s="63">
        <f t="shared" si="6783"/>
        <v>0</v>
      </c>
      <c r="FE105" s="63">
        <f t="shared" si="6783"/>
        <v>0</v>
      </c>
      <c r="FF105" s="63">
        <f t="shared" si="6783"/>
        <v>0</v>
      </c>
      <c r="FG105" s="63">
        <f t="shared" si="6783"/>
        <v>0</v>
      </c>
      <c r="FH105" s="63">
        <f t="shared" ref="FH105:FJ105" si="6800">SUM(FH106:FH108)</f>
        <v>0</v>
      </c>
      <c r="FI105" s="63">
        <f t="shared" si="6800"/>
        <v>0</v>
      </c>
      <c r="FJ105" s="63">
        <f t="shared" si="6800"/>
        <v>0</v>
      </c>
      <c r="FK105" s="3">
        <f t="shared" si="5268"/>
        <v>0</v>
      </c>
      <c r="FL105" s="3">
        <f t="shared" si="5269"/>
        <v>0</v>
      </c>
      <c r="FM105" s="63">
        <f>план!AK104</f>
        <v>0</v>
      </c>
      <c r="FN105" s="63">
        <f>план!AL104</f>
        <v>0</v>
      </c>
      <c r="FO105" s="63">
        <f t="shared" ref="FO105:FP105" si="6801">SUM(FO106:FO108)</f>
        <v>0</v>
      </c>
      <c r="FP105" s="63">
        <f t="shared" si="6801"/>
        <v>0</v>
      </c>
      <c r="FQ105" s="63">
        <f t="shared" si="6783"/>
        <v>0</v>
      </c>
      <c r="FR105" s="63">
        <f t="shared" si="6783"/>
        <v>0</v>
      </c>
      <c r="FS105" s="63">
        <f t="shared" si="6783"/>
        <v>0</v>
      </c>
      <c r="FT105" s="63">
        <f t="shared" si="6783"/>
        <v>0</v>
      </c>
      <c r="FU105" s="63">
        <f t="shared" si="6783"/>
        <v>0</v>
      </c>
      <c r="FV105" s="63">
        <f t="shared" si="6783"/>
        <v>0</v>
      </c>
      <c r="FW105" s="63">
        <f t="shared" si="6783"/>
        <v>0</v>
      </c>
      <c r="FX105" s="3">
        <f t="shared" si="5270"/>
        <v>0</v>
      </c>
      <c r="FY105" s="3">
        <f t="shared" si="5271"/>
        <v>0</v>
      </c>
      <c r="FZ105" s="63">
        <f>план!AM104</f>
        <v>0</v>
      </c>
      <c r="GA105" s="63">
        <f>план!AN104</f>
        <v>0</v>
      </c>
      <c r="GB105" s="63">
        <f t="shared" ref="GB105:GC105" si="6802">SUM(GB106:GB108)</f>
        <v>0</v>
      </c>
      <c r="GC105" s="63">
        <f t="shared" si="6802"/>
        <v>0</v>
      </c>
      <c r="GD105" s="63">
        <f t="shared" si="6783"/>
        <v>0</v>
      </c>
      <c r="GE105" s="63">
        <f t="shared" si="6783"/>
        <v>0</v>
      </c>
      <c r="GF105" s="63">
        <f t="shared" si="6783"/>
        <v>0</v>
      </c>
      <c r="GG105" s="63">
        <f t="shared" si="6783"/>
        <v>0</v>
      </c>
      <c r="GH105" s="63">
        <f t="shared" ref="GH105:GJ105" si="6803">SUM(GH106:GH108)</f>
        <v>0</v>
      </c>
      <c r="GI105" s="63">
        <f t="shared" si="6803"/>
        <v>0</v>
      </c>
      <c r="GJ105" s="63">
        <f t="shared" si="6803"/>
        <v>0</v>
      </c>
      <c r="GK105" s="3">
        <f t="shared" si="5272"/>
        <v>0</v>
      </c>
      <c r="GL105" s="3">
        <f t="shared" si="5273"/>
        <v>0</v>
      </c>
      <c r="GM105" s="63">
        <f>план!AO104</f>
        <v>0</v>
      </c>
      <c r="GN105" s="63">
        <f>план!AP104</f>
        <v>0</v>
      </c>
      <c r="GO105" s="63">
        <f t="shared" ref="GO105:GP105" si="6804">SUM(GO106:GO108)</f>
        <v>0</v>
      </c>
      <c r="GP105" s="63">
        <f t="shared" si="6804"/>
        <v>0</v>
      </c>
      <c r="GQ105" s="63">
        <f t="shared" si="6783"/>
        <v>0</v>
      </c>
      <c r="GR105" s="63">
        <f t="shared" si="6783"/>
        <v>0</v>
      </c>
      <c r="GS105" s="63">
        <f t="shared" si="6783"/>
        <v>0</v>
      </c>
      <c r="GT105" s="63">
        <f t="shared" si="6783"/>
        <v>0</v>
      </c>
      <c r="GU105" s="63">
        <f t="shared" si="6783"/>
        <v>0</v>
      </c>
      <c r="GV105" s="63">
        <f t="shared" si="6783"/>
        <v>0</v>
      </c>
      <c r="GW105" s="63">
        <f t="shared" si="6783"/>
        <v>0</v>
      </c>
      <c r="GX105" s="3">
        <f t="shared" si="5274"/>
        <v>0</v>
      </c>
      <c r="GY105" s="3">
        <f t="shared" si="5275"/>
        <v>0</v>
      </c>
      <c r="GZ105" s="63">
        <f>план!AQ104</f>
        <v>0</v>
      </c>
      <c r="HA105" s="63">
        <f>план!AR104</f>
        <v>0</v>
      </c>
      <c r="HB105" s="63">
        <f t="shared" ref="HB105:HC105" si="6805">SUM(HB106:HB108)</f>
        <v>0</v>
      </c>
      <c r="HC105" s="63">
        <f t="shared" si="6805"/>
        <v>0</v>
      </c>
      <c r="HD105" s="63">
        <f t="shared" si="6783"/>
        <v>0</v>
      </c>
      <c r="HE105" s="63">
        <f t="shared" si="6783"/>
        <v>0</v>
      </c>
      <c r="HF105" s="63">
        <f t="shared" si="6783"/>
        <v>0</v>
      </c>
      <c r="HG105" s="63">
        <f t="shared" si="6783"/>
        <v>0</v>
      </c>
      <c r="HH105" s="63">
        <f t="shared" ref="HH105:HJ105" si="6806">SUM(HH106:HH108)</f>
        <v>0</v>
      </c>
      <c r="HI105" s="63">
        <f t="shared" si="6806"/>
        <v>0</v>
      </c>
      <c r="HJ105" s="63">
        <f t="shared" si="6806"/>
        <v>0</v>
      </c>
      <c r="HK105" s="3">
        <f t="shared" si="5276"/>
        <v>0</v>
      </c>
      <c r="HL105" s="3">
        <f t="shared" si="5277"/>
        <v>0</v>
      </c>
      <c r="HM105" s="63">
        <f>план!AS104</f>
        <v>0</v>
      </c>
      <c r="HN105" s="63">
        <f>план!AT104</f>
        <v>0</v>
      </c>
      <c r="HO105" s="63">
        <f t="shared" ref="HO105:HP105" si="6807">SUM(HO106:HO108)</f>
        <v>0</v>
      </c>
      <c r="HP105" s="63">
        <f t="shared" si="6807"/>
        <v>0</v>
      </c>
      <c r="HQ105" s="63">
        <f t="shared" si="6783"/>
        <v>0</v>
      </c>
      <c r="HR105" s="63">
        <f t="shared" si="6783"/>
        <v>0</v>
      </c>
      <c r="HS105" s="63">
        <f t="shared" si="6783"/>
        <v>0</v>
      </c>
      <c r="HT105" s="63">
        <f t="shared" si="6783"/>
        <v>0</v>
      </c>
      <c r="HU105" s="63">
        <f t="shared" si="6783"/>
        <v>0</v>
      </c>
      <c r="HV105" s="63">
        <f t="shared" si="6783"/>
        <v>0</v>
      </c>
      <c r="HW105" s="63">
        <f t="shared" si="6783"/>
        <v>0</v>
      </c>
      <c r="HX105" s="3">
        <f t="shared" si="5278"/>
        <v>0</v>
      </c>
      <c r="HY105" s="3">
        <f t="shared" si="5279"/>
        <v>0</v>
      </c>
      <c r="HZ105" s="63">
        <f>план!AU104</f>
        <v>0</v>
      </c>
      <c r="IA105" s="63">
        <f>план!AV104</f>
        <v>0</v>
      </c>
      <c r="IB105" s="63">
        <f t="shared" ref="IB105:IC105" si="6808">SUM(IB106:IB108)</f>
        <v>0</v>
      </c>
      <c r="IC105" s="63">
        <f t="shared" si="6808"/>
        <v>0</v>
      </c>
      <c r="ID105" s="63">
        <f t="shared" si="6783"/>
        <v>0</v>
      </c>
      <c r="IE105" s="63">
        <f t="shared" si="6783"/>
        <v>0</v>
      </c>
      <c r="IF105" s="63">
        <f t="shared" si="6783"/>
        <v>0</v>
      </c>
      <c r="IG105" s="63">
        <f t="shared" si="6783"/>
        <v>0</v>
      </c>
      <c r="IH105" s="63">
        <f t="shared" ref="IH105:IJ105" si="6809">SUM(IH106:IH108)</f>
        <v>0</v>
      </c>
      <c r="II105" s="63">
        <f t="shared" si="6809"/>
        <v>0</v>
      </c>
      <c r="IJ105" s="63">
        <f t="shared" si="6809"/>
        <v>0</v>
      </c>
      <c r="IK105" s="3">
        <f t="shared" si="5280"/>
        <v>0</v>
      </c>
      <c r="IL105" s="3">
        <f t="shared" si="5281"/>
        <v>0</v>
      </c>
      <c r="IM105" s="63">
        <f>план!AW104</f>
        <v>0</v>
      </c>
      <c r="IN105" s="63">
        <f>план!AX104</f>
        <v>0</v>
      </c>
      <c r="IO105" s="63">
        <f t="shared" ref="IO105:IP105" si="6810">SUM(IO106:IO108)</f>
        <v>0</v>
      </c>
      <c r="IP105" s="63">
        <f t="shared" si="6810"/>
        <v>0</v>
      </c>
      <c r="IQ105" s="63">
        <f t="shared" si="6783"/>
        <v>0</v>
      </c>
      <c r="IR105" s="63">
        <f t="shared" si="6783"/>
        <v>0</v>
      </c>
      <c r="IS105" s="63">
        <f t="shared" si="6783"/>
        <v>0</v>
      </c>
      <c r="IT105" s="63">
        <f t="shared" si="6783"/>
        <v>0</v>
      </c>
      <c r="IU105" s="63">
        <f t="shared" ref="IU105:IW105" si="6811">SUM(IU106:IU108)</f>
        <v>0</v>
      </c>
      <c r="IV105" s="63">
        <f t="shared" si="6811"/>
        <v>0</v>
      </c>
      <c r="IW105" s="63">
        <f t="shared" si="6811"/>
        <v>0</v>
      </c>
      <c r="IX105" s="3">
        <f t="shared" si="5282"/>
        <v>0</v>
      </c>
      <c r="IY105" s="3">
        <f t="shared" si="5283"/>
        <v>0</v>
      </c>
      <c r="IZ105" s="63">
        <f>план!AY104</f>
        <v>0</v>
      </c>
      <c r="JA105" s="63">
        <f>план!AZ104</f>
        <v>0</v>
      </c>
      <c r="JB105" s="63">
        <f t="shared" ref="JB105:JC105" si="6812">SUM(JB106:JB108)</f>
        <v>0</v>
      </c>
      <c r="JC105" s="63">
        <f t="shared" si="6812"/>
        <v>0</v>
      </c>
      <c r="JD105" s="63">
        <f t="shared" si="6783"/>
        <v>0</v>
      </c>
      <c r="JE105" s="63">
        <f t="shared" si="6783"/>
        <v>0</v>
      </c>
      <c r="JF105" s="63">
        <f t="shared" si="6783"/>
        <v>0</v>
      </c>
      <c r="JG105" s="63">
        <f t="shared" si="6783"/>
        <v>0</v>
      </c>
      <c r="JH105" s="63">
        <f t="shared" si="6783"/>
        <v>0</v>
      </c>
      <c r="JI105" s="63">
        <f t="shared" si="6783"/>
        <v>0</v>
      </c>
      <c r="JJ105" s="63">
        <f t="shared" si="6783"/>
        <v>0</v>
      </c>
      <c r="JK105" s="3">
        <f t="shared" si="5389"/>
        <v>0</v>
      </c>
      <c r="JL105" s="3">
        <f t="shared" si="5390"/>
        <v>0</v>
      </c>
      <c r="JM105" s="63">
        <f>план!BA104</f>
        <v>0</v>
      </c>
      <c r="JN105" s="63">
        <f>план!BB104</f>
        <v>0</v>
      </c>
      <c r="JO105" s="63">
        <f t="shared" ref="JO105:JP105" si="6813">SUM(JO106:JO108)</f>
        <v>0</v>
      </c>
      <c r="JP105" s="63">
        <f t="shared" si="6813"/>
        <v>0</v>
      </c>
      <c r="JQ105" s="63">
        <f t="shared" si="6783"/>
        <v>0</v>
      </c>
      <c r="JR105" s="63">
        <f t="shared" si="6783"/>
        <v>0</v>
      </c>
      <c r="JS105" s="63">
        <f t="shared" si="6783"/>
        <v>0</v>
      </c>
      <c r="JT105" s="63">
        <f t="shared" si="6783"/>
        <v>0</v>
      </c>
      <c r="JU105" s="63">
        <f t="shared" ref="JU105:JW105" si="6814">SUM(JU106:JU108)</f>
        <v>0</v>
      </c>
      <c r="JV105" s="63">
        <f t="shared" si="6814"/>
        <v>0</v>
      </c>
      <c r="JW105" s="63">
        <f t="shared" si="6814"/>
        <v>0</v>
      </c>
      <c r="JX105" s="3">
        <f t="shared" si="5284"/>
        <v>0</v>
      </c>
      <c r="JY105" s="3">
        <f t="shared" si="5285"/>
        <v>0</v>
      </c>
      <c r="JZ105" s="63">
        <f>план!BC104</f>
        <v>0</v>
      </c>
      <c r="KA105" s="63">
        <f>план!BD104</f>
        <v>0</v>
      </c>
      <c r="KB105" s="63">
        <f t="shared" ref="KB105:KC105" si="6815">SUM(KB106:KB108)</f>
        <v>0</v>
      </c>
      <c r="KC105" s="63">
        <f t="shared" si="6815"/>
        <v>0</v>
      </c>
      <c r="KD105" s="63">
        <f t="shared" si="6783"/>
        <v>0</v>
      </c>
      <c r="KE105" s="63">
        <f t="shared" si="6783"/>
        <v>0</v>
      </c>
      <c r="KF105" s="63">
        <f t="shared" si="6783"/>
        <v>0</v>
      </c>
      <c r="KG105" s="63">
        <f t="shared" si="6783"/>
        <v>0</v>
      </c>
      <c r="KH105" s="63">
        <f t="shared" si="6783"/>
        <v>0</v>
      </c>
      <c r="KI105" s="63">
        <f t="shared" si="6783"/>
        <v>0</v>
      </c>
      <c r="KJ105" s="63">
        <f t="shared" si="6783"/>
        <v>0</v>
      </c>
      <c r="KK105" s="3">
        <f t="shared" si="5286"/>
        <v>0</v>
      </c>
      <c r="KL105" s="3">
        <f t="shared" si="5287"/>
        <v>0</v>
      </c>
      <c r="KM105" s="63">
        <f>план!BE104</f>
        <v>0</v>
      </c>
      <c r="KN105" s="63">
        <f>план!BF104</f>
        <v>0</v>
      </c>
      <c r="KO105" s="63">
        <f t="shared" ref="KO105:KP105" si="6816">SUM(KO106:KO108)</f>
        <v>0</v>
      </c>
      <c r="KP105" s="63">
        <f t="shared" si="6816"/>
        <v>0</v>
      </c>
      <c r="KQ105" s="63">
        <f t="shared" si="6783"/>
        <v>0</v>
      </c>
      <c r="KR105" s="63">
        <f t="shared" si="6783"/>
        <v>0</v>
      </c>
      <c r="KS105" s="63">
        <f t="shared" si="6783"/>
        <v>0</v>
      </c>
      <c r="KT105" s="63">
        <f t="shared" si="6783"/>
        <v>0</v>
      </c>
      <c r="KU105" s="63">
        <f t="shared" ref="KU105:KW105" si="6817">SUM(KU106:KU108)</f>
        <v>0</v>
      </c>
      <c r="KV105" s="63">
        <f t="shared" si="6817"/>
        <v>0</v>
      </c>
      <c r="KW105" s="63">
        <f t="shared" si="6817"/>
        <v>0</v>
      </c>
      <c r="KX105" s="3">
        <f t="shared" si="5288"/>
        <v>0</v>
      </c>
      <c r="KY105" s="3">
        <f t="shared" si="5289"/>
        <v>0</v>
      </c>
      <c r="KZ105" s="63">
        <f>план!BG104</f>
        <v>0</v>
      </c>
      <c r="LA105" s="63">
        <f>план!BH104</f>
        <v>0</v>
      </c>
      <c r="LB105" s="63">
        <f t="shared" ref="LB105:LC105" si="6818">SUM(LB106:LB108)</f>
        <v>0</v>
      </c>
      <c r="LC105" s="63">
        <f t="shared" si="6818"/>
        <v>0</v>
      </c>
      <c r="LD105" s="63">
        <f t="shared" si="6783"/>
        <v>17</v>
      </c>
      <c r="LE105" s="63">
        <f t="shared" si="6783"/>
        <v>1011419.08</v>
      </c>
      <c r="LF105" s="63">
        <f t="shared" si="6783"/>
        <v>0</v>
      </c>
      <c r="LG105" s="63">
        <f t="shared" si="6783"/>
        <v>0</v>
      </c>
      <c r="LH105" s="63">
        <f t="shared" si="6783"/>
        <v>0</v>
      </c>
      <c r="LI105" s="63">
        <f t="shared" si="6783"/>
        <v>0</v>
      </c>
      <c r="LJ105" s="63">
        <f t="shared" si="6783"/>
        <v>73.27</v>
      </c>
      <c r="LK105" s="3">
        <f t="shared" si="5290"/>
        <v>17</v>
      </c>
      <c r="LL105" s="3">
        <f t="shared" si="5291"/>
        <v>1011419.08</v>
      </c>
      <c r="LM105" s="63">
        <f>план!BI104</f>
        <v>0</v>
      </c>
      <c r="LN105" s="63">
        <f>план!BJ104</f>
        <v>0</v>
      </c>
      <c r="LO105" s="63">
        <f t="shared" ref="LO105:LP105" si="6819">SUM(LO106:LO108)</f>
        <v>0</v>
      </c>
      <c r="LP105" s="63">
        <f t="shared" si="6819"/>
        <v>0</v>
      </c>
      <c r="LQ105" s="63"/>
      <c r="LR105" s="63"/>
      <c r="LS105" s="63"/>
      <c r="LT105" s="63"/>
      <c r="LU105" s="63">
        <f t="shared" ref="LU105:LW105" si="6820">SUM(LU106:LU108)</f>
        <v>0</v>
      </c>
      <c r="LV105" s="63">
        <f t="shared" si="6820"/>
        <v>0</v>
      </c>
      <c r="LW105" s="63">
        <f t="shared" si="6820"/>
        <v>0</v>
      </c>
      <c r="LX105" s="3">
        <f t="shared" si="5292"/>
        <v>0</v>
      </c>
      <c r="LY105" s="3">
        <f t="shared" si="5293"/>
        <v>0</v>
      </c>
      <c r="LZ105" s="63">
        <f>план!BK104</f>
        <v>0</v>
      </c>
      <c r="MA105" s="63">
        <f>план!BL104</f>
        <v>0</v>
      </c>
      <c r="MB105" s="63">
        <f t="shared" ref="MB105:MC105" si="6821">SUM(MB106:MB108)</f>
        <v>0</v>
      </c>
      <c r="MC105" s="63">
        <f t="shared" si="6821"/>
        <v>0</v>
      </c>
      <c r="MD105" s="63">
        <f t="shared" si="6783"/>
        <v>0</v>
      </c>
      <c r="ME105" s="63">
        <f t="shared" si="6783"/>
        <v>0</v>
      </c>
      <c r="MF105" s="63">
        <f t="shared" si="6783"/>
        <v>0</v>
      </c>
      <c r="MG105" s="63">
        <f t="shared" si="6783"/>
        <v>0</v>
      </c>
      <c r="MH105" s="63">
        <f t="shared" si="6783"/>
        <v>0</v>
      </c>
      <c r="MI105" s="63">
        <f t="shared" si="6783"/>
        <v>0</v>
      </c>
      <c r="MJ105" s="63">
        <f t="shared" si="6783"/>
        <v>0</v>
      </c>
      <c r="MK105" s="3">
        <f t="shared" si="5294"/>
        <v>0</v>
      </c>
      <c r="ML105" s="3">
        <f t="shared" si="5295"/>
        <v>0</v>
      </c>
      <c r="MM105" s="63">
        <f>план!BM104</f>
        <v>0</v>
      </c>
      <c r="MN105" s="63">
        <f>план!BN104</f>
        <v>0</v>
      </c>
      <c r="MO105" s="63">
        <f t="shared" ref="MO105:MP105" si="6822">SUM(MO106:MO108)</f>
        <v>0</v>
      </c>
      <c r="MP105" s="63">
        <f t="shared" si="6822"/>
        <v>0</v>
      </c>
      <c r="MQ105" s="63">
        <f t="shared" si="6783"/>
        <v>0</v>
      </c>
      <c r="MR105" s="63">
        <f t="shared" si="6783"/>
        <v>0</v>
      </c>
      <c r="MS105" s="63">
        <f t="shared" si="6783"/>
        <v>0</v>
      </c>
      <c r="MT105" s="63">
        <f t="shared" si="6783"/>
        <v>0</v>
      </c>
      <c r="MU105" s="63">
        <f t="shared" ref="MU105:MW105" si="6823">SUM(MU106:MU108)</f>
        <v>0</v>
      </c>
      <c r="MV105" s="63">
        <f t="shared" si="6823"/>
        <v>0</v>
      </c>
      <c r="MW105" s="63">
        <f t="shared" si="6823"/>
        <v>0</v>
      </c>
      <c r="MX105" s="3">
        <f t="shared" si="5296"/>
        <v>0</v>
      </c>
      <c r="MY105" s="3">
        <f t="shared" si="5297"/>
        <v>0</v>
      </c>
      <c r="MZ105" s="63">
        <f>план!BO104</f>
        <v>0</v>
      </c>
      <c r="NA105" s="63">
        <f>план!BP104</f>
        <v>0</v>
      </c>
      <c r="NB105" s="63">
        <f t="shared" ref="NB105:NC105" si="6824">SUM(NB106:NB108)</f>
        <v>0</v>
      </c>
      <c r="NC105" s="63">
        <f t="shared" si="6824"/>
        <v>0</v>
      </c>
      <c r="ND105" s="63">
        <f t="shared" si="6783"/>
        <v>0</v>
      </c>
      <c r="NE105" s="63">
        <f t="shared" si="6783"/>
        <v>0</v>
      </c>
      <c r="NF105" s="63">
        <f t="shared" si="6783"/>
        <v>0</v>
      </c>
      <c r="NG105" s="63">
        <f t="shared" si="6783"/>
        <v>0</v>
      </c>
      <c r="NH105" s="63">
        <f t="shared" si="6783"/>
        <v>0</v>
      </c>
      <c r="NI105" s="63">
        <f t="shared" si="6783"/>
        <v>0</v>
      </c>
      <c r="NJ105" s="63">
        <f t="shared" si="6783"/>
        <v>0</v>
      </c>
      <c r="NK105" s="3">
        <f t="shared" si="5298"/>
        <v>0</v>
      </c>
      <c r="NL105" s="3">
        <f t="shared" si="5299"/>
        <v>0</v>
      </c>
      <c r="NM105" s="63">
        <f>план!BQ104</f>
        <v>0</v>
      </c>
      <c r="NN105" s="63">
        <f>план!BR104</f>
        <v>0</v>
      </c>
      <c r="NO105" s="63">
        <f t="shared" ref="NO105:NP105" si="6825">SUM(NO106:NO108)</f>
        <v>0</v>
      </c>
      <c r="NP105" s="63">
        <f t="shared" si="6825"/>
        <v>0</v>
      </c>
      <c r="NQ105" s="63">
        <f t="shared" si="6783"/>
        <v>0</v>
      </c>
      <c r="NR105" s="63">
        <f t="shared" si="6783"/>
        <v>0</v>
      </c>
      <c r="NS105" s="63">
        <f t="shared" si="6783"/>
        <v>0</v>
      </c>
      <c r="NT105" s="63">
        <f t="shared" si="6783"/>
        <v>0</v>
      </c>
      <c r="NU105" s="63">
        <f t="shared" ref="NU105:NW105" si="6826">SUM(NU106:NU108)</f>
        <v>0</v>
      </c>
      <c r="NV105" s="63">
        <f t="shared" si="6826"/>
        <v>0</v>
      </c>
      <c r="NW105" s="63">
        <f t="shared" si="6826"/>
        <v>0</v>
      </c>
      <c r="NX105" s="3">
        <f t="shared" si="5300"/>
        <v>0</v>
      </c>
      <c r="NY105" s="3">
        <f t="shared" si="5301"/>
        <v>0</v>
      </c>
      <c r="NZ105" s="63">
        <f>план!BS104</f>
        <v>0</v>
      </c>
      <c r="OA105" s="63">
        <f>план!BT104</f>
        <v>0</v>
      </c>
      <c r="OB105" s="63">
        <f t="shared" ref="OB105:OC105" si="6827">SUM(OB106:OB108)</f>
        <v>0</v>
      </c>
      <c r="OC105" s="63">
        <f t="shared" si="6827"/>
        <v>0</v>
      </c>
      <c r="OD105" s="63">
        <f t="shared" si="6783"/>
        <v>0</v>
      </c>
      <c r="OE105" s="63">
        <f t="shared" si="6783"/>
        <v>0</v>
      </c>
      <c r="OF105" s="63">
        <f t="shared" si="6783"/>
        <v>0</v>
      </c>
      <c r="OG105" s="63">
        <f t="shared" si="6783"/>
        <v>0</v>
      </c>
      <c r="OH105" s="63">
        <f t="shared" si="6783"/>
        <v>0</v>
      </c>
      <c r="OI105" s="63">
        <f t="shared" si="6783"/>
        <v>0</v>
      </c>
      <c r="OJ105" s="63">
        <f t="shared" si="6783"/>
        <v>0</v>
      </c>
      <c r="OK105" s="3">
        <f t="shared" si="5302"/>
        <v>0</v>
      </c>
      <c r="OL105" s="3">
        <f t="shared" si="5303"/>
        <v>0</v>
      </c>
      <c r="OM105" s="63">
        <f>план!BU104</f>
        <v>0</v>
      </c>
      <c r="ON105" s="63">
        <f>план!BV104</f>
        <v>0</v>
      </c>
      <c r="OO105" s="63">
        <f t="shared" ref="OO105:OP105" si="6828">SUM(OO106:OO108)</f>
        <v>0</v>
      </c>
      <c r="OP105" s="63">
        <f t="shared" si="6828"/>
        <v>0</v>
      </c>
      <c r="OQ105" s="63">
        <f t="shared" si="6783"/>
        <v>0</v>
      </c>
      <c r="OR105" s="63">
        <f t="shared" si="6783"/>
        <v>0</v>
      </c>
      <c r="OS105" s="63">
        <f t="shared" si="6783"/>
        <v>0</v>
      </c>
      <c r="OT105" s="63">
        <f t="shared" si="6783"/>
        <v>0</v>
      </c>
      <c r="OU105" s="63">
        <f t="shared" ref="OU105:OW105" si="6829">SUM(OU106:OU108)</f>
        <v>0</v>
      </c>
      <c r="OV105" s="63">
        <f t="shared" si="6829"/>
        <v>0</v>
      </c>
      <c r="OW105" s="63">
        <f t="shared" si="6829"/>
        <v>0</v>
      </c>
      <c r="OX105" s="3">
        <f t="shared" si="5304"/>
        <v>0</v>
      </c>
      <c r="OY105" s="3">
        <f t="shared" si="5305"/>
        <v>0</v>
      </c>
      <c r="OZ105" s="63">
        <f>план!BW104</f>
        <v>0</v>
      </c>
      <c r="PA105" s="63">
        <f>план!BX104</f>
        <v>0</v>
      </c>
      <c r="PB105" s="63">
        <f t="shared" ref="PB105:PC105" si="6830">SUM(PB106:PB108)</f>
        <v>0</v>
      </c>
      <c r="PC105" s="63">
        <f t="shared" si="6830"/>
        <v>0</v>
      </c>
      <c r="PD105" s="63">
        <f t="shared" si="6783"/>
        <v>0</v>
      </c>
      <c r="PE105" s="63">
        <f t="shared" si="6783"/>
        <v>0</v>
      </c>
      <c r="PF105" s="63">
        <f t="shared" si="6783"/>
        <v>0</v>
      </c>
      <c r="PG105" s="63">
        <f t="shared" si="6783"/>
        <v>0</v>
      </c>
      <c r="PH105" s="63">
        <f t="shared" si="6783"/>
        <v>0</v>
      </c>
      <c r="PI105" s="63">
        <f t="shared" si="6783"/>
        <v>0</v>
      </c>
      <c r="PJ105" s="63">
        <f t="shared" si="6783"/>
        <v>0</v>
      </c>
      <c r="PK105" s="3">
        <f t="shared" si="5306"/>
        <v>0</v>
      </c>
      <c r="PL105" s="3">
        <f t="shared" si="5307"/>
        <v>0</v>
      </c>
      <c r="PM105" s="63">
        <f>план!BY104</f>
        <v>0</v>
      </c>
      <c r="PN105" s="63">
        <f>план!BZ104</f>
        <v>0</v>
      </c>
      <c r="PO105" s="63">
        <f t="shared" ref="PO105:AEM105" si="6831">SUM(PO106:PO108)</f>
        <v>0</v>
      </c>
      <c r="PP105" s="63">
        <f t="shared" si="6831"/>
        <v>0</v>
      </c>
      <c r="PQ105" s="63">
        <f t="shared" si="6831"/>
        <v>0</v>
      </c>
      <c r="PR105" s="63">
        <f t="shared" si="6831"/>
        <v>0</v>
      </c>
      <c r="PS105" s="63">
        <f t="shared" si="6831"/>
        <v>0</v>
      </c>
      <c r="PT105" s="63">
        <f t="shared" si="6831"/>
        <v>0</v>
      </c>
      <c r="PU105" s="63">
        <f t="shared" si="6831"/>
        <v>0</v>
      </c>
      <c r="PV105" s="63">
        <f t="shared" si="6831"/>
        <v>0</v>
      </c>
      <c r="PW105" s="63">
        <f t="shared" si="6831"/>
        <v>0</v>
      </c>
      <c r="PX105" s="3">
        <f t="shared" si="5308"/>
        <v>0</v>
      </c>
      <c r="PY105" s="3">
        <f t="shared" si="5309"/>
        <v>0</v>
      </c>
      <c r="PZ105" s="63">
        <f>план!CA104</f>
        <v>0</v>
      </c>
      <c r="QA105" s="63">
        <f>план!CB104</f>
        <v>0</v>
      </c>
      <c r="QB105" s="63">
        <f t="shared" si="6831"/>
        <v>0</v>
      </c>
      <c r="QC105" s="63">
        <f t="shared" si="6831"/>
        <v>0</v>
      </c>
      <c r="QD105" s="63">
        <f t="shared" si="6831"/>
        <v>0</v>
      </c>
      <c r="QE105" s="63">
        <f t="shared" si="6831"/>
        <v>0</v>
      </c>
      <c r="QF105" s="63">
        <f t="shared" si="6831"/>
        <v>0</v>
      </c>
      <c r="QG105" s="63">
        <f t="shared" si="6831"/>
        <v>0</v>
      </c>
      <c r="QH105" s="63">
        <f t="shared" ref="QH105:QJ105" si="6832">SUM(QH106:QH108)</f>
        <v>0</v>
      </c>
      <c r="QI105" s="63">
        <f t="shared" si="6832"/>
        <v>0</v>
      </c>
      <c r="QJ105" s="63">
        <f t="shared" si="6832"/>
        <v>0</v>
      </c>
      <c r="QK105" s="3">
        <f t="shared" si="5310"/>
        <v>0</v>
      </c>
      <c r="QL105" s="3">
        <f t="shared" si="5311"/>
        <v>0</v>
      </c>
      <c r="QM105" s="63">
        <f>план!CC104</f>
        <v>0</v>
      </c>
      <c r="QN105" s="63">
        <f>план!CD104</f>
        <v>0</v>
      </c>
      <c r="QO105" s="63">
        <f t="shared" si="6831"/>
        <v>0</v>
      </c>
      <c r="QP105" s="63">
        <f t="shared" si="6831"/>
        <v>0</v>
      </c>
      <c r="QQ105" s="63">
        <f t="shared" si="6831"/>
        <v>0</v>
      </c>
      <c r="QR105" s="63">
        <f t="shared" si="6831"/>
        <v>0</v>
      </c>
      <c r="QS105" s="63">
        <f t="shared" si="6831"/>
        <v>0</v>
      </c>
      <c r="QT105" s="63">
        <f t="shared" si="6831"/>
        <v>0</v>
      </c>
      <c r="QU105" s="63">
        <f t="shared" si="6831"/>
        <v>0</v>
      </c>
      <c r="QV105" s="63">
        <f t="shared" si="6831"/>
        <v>0</v>
      </c>
      <c r="QW105" s="63">
        <f t="shared" si="6831"/>
        <v>0</v>
      </c>
      <c r="QX105" s="3">
        <f t="shared" si="5312"/>
        <v>0</v>
      </c>
      <c r="QY105" s="3">
        <f t="shared" si="5313"/>
        <v>0</v>
      </c>
      <c r="QZ105" s="63">
        <f>план!CE104</f>
        <v>0</v>
      </c>
      <c r="RA105" s="63">
        <f>план!CF104</f>
        <v>0</v>
      </c>
      <c r="RB105" s="63">
        <f t="shared" si="6831"/>
        <v>0</v>
      </c>
      <c r="RC105" s="63">
        <f t="shared" si="6831"/>
        <v>0</v>
      </c>
      <c r="RD105" s="63">
        <f t="shared" si="6831"/>
        <v>0</v>
      </c>
      <c r="RE105" s="63">
        <f t="shared" si="6831"/>
        <v>0</v>
      </c>
      <c r="RF105" s="63">
        <f t="shared" si="6831"/>
        <v>0</v>
      </c>
      <c r="RG105" s="63">
        <f t="shared" si="6831"/>
        <v>0</v>
      </c>
      <c r="RH105" s="63">
        <f t="shared" ref="RH105:RJ105" si="6833">SUM(RH106:RH108)</f>
        <v>0</v>
      </c>
      <c r="RI105" s="63">
        <f t="shared" si="6833"/>
        <v>0</v>
      </c>
      <c r="RJ105" s="63">
        <f t="shared" si="6833"/>
        <v>0</v>
      </c>
      <c r="RK105" s="3">
        <f t="shared" si="5314"/>
        <v>0</v>
      </c>
      <c r="RL105" s="3">
        <f t="shared" si="5315"/>
        <v>0</v>
      </c>
      <c r="RM105" s="63">
        <f>план!CG104</f>
        <v>0</v>
      </c>
      <c r="RN105" s="63">
        <f>план!CH104</f>
        <v>0</v>
      </c>
      <c r="RO105" s="63">
        <f t="shared" si="6831"/>
        <v>0</v>
      </c>
      <c r="RP105" s="63">
        <f t="shared" si="6831"/>
        <v>0</v>
      </c>
      <c r="RQ105" s="63">
        <f t="shared" si="6831"/>
        <v>0</v>
      </c>
      <c r="RR105" s="63">
        <f t="shared" si="6831"/>
        <v>0</v>
      </c>
      <c r="RS105" s="63">
        <f t="shared" si="6831"/>
        <v>0</v>
      </c>
      <c r="RT105" s="63">
        <f t="shared" si="6831"/>
        <v>0</v>
      </c>
      <c r="RU105" s="63">
        <f t="shared" si="6831"/>
        <v>0</v>
      </c>
      <c r="RV105" s="63">
        <f t="shared" si="6831"/>
        <v>0</v>
      </c>
      <c r="RW105" s="63">
        <f t="shared" si="6831"/>
        <v>0</v>
      </c>
      <c r="RX105" s="3">
        <f t="shared" si="5316"/>
        <v>0</v>
      </c>
      <c r="RY105" s="3">
        <f t="shared" si="5317"/>
        <v>0</v>
      </c>
      <c r="RZ105" s="63">
        <f>план!CI104</f>
        <v>0</v>
      </c>
      <c r="SA105" s="63">
        <f>план!CJ104</f>
        <v>0</v>
      </c>
      <c r="SB105" s="63">
        <f t="shared" si="6831"/>
        <v>0</v>
      </c>
      <c r="SC105" s="63">
        <f t="shared" si="6831"/>
        <v>0</v>
      </c>
      <c r="SD105" s="63">
        <f t="shared" si="6831"/>
        <v>0</v>
      </c>
      <c r="SE105" s="63">
        <f t="shared" si="6831"/>
        <v>0</v>
      </c>
      <c r="SF105" s="63">
        <f t="shared" si="6831"/>
        <v>0</v>
      </c>
      <c r="SG105" s="63">
        <f t="shared" si="6831"/>
        <v>0</v>
      </c>
      <c r="SH105" s="63">
        <f t="shared" ref="SH105:SJ105" si="6834">SUM(SH106:SH108)</f>
        <v>0</v>
      </c>
      <c r="SI105" s="63">
        <f t="shared" si="6834"/>
        <v>0</v>
      </c>
      <c r="SJ105" s="63">
        <f t="shared" si="6834"/>
        <v>0</v>
      </c>
      <c r="SK105" s="3">
        <f t="shared" si="5318"/>
        <v>0</v>
      </c>
      <c r="SL105" s="3">
        <f t="shared" si="5319"/>
        <v>0</v>
      </c>
      <c r="SM105" s="63">
        <f>план!CK104</f>
        <v>110</v>
      </c>
      <c r="SN105" s="63">
        <f>план!CL104</f>
        <v>6544476.3999999994</v>
      </c>
      <c r="SO105" s="63">
        <f t="shared" si="6831"/>
        <v>82.5</v>
      </c>
      <c r="SP105" s="63">
        <f t="shared" si="6831"/>
        <v>4908357.3</v>
      </c>
      <c r="SQ105" s="63">
        <f t="shared" si="6831"/>
        <v>77</v>
      </c>
      <c r="SR105" s="63">
        <f t="shared" si="6831"/>
        <v>4581133.4800000004</v>
      </c>
      <c r="SS105" s="63">
        <f t="shared" si="6831"/>
        <v>2</v>
      </c>
      <c r="ST105" s="63">
        <f t="shared" si="6831"/>
        <v>118990.48</v>
      </c>
      <c r="SU105" s="63">
        <f t="shared" si="6831"/>
        <v>474.09999999999997</v>
      </c>
      <c r="SV105" s="63">
        <f t="shared" si="6831"/>
        <v>355.57499999999999</v>
      </c>
      <c r="SW105" s="63">
        <f t="shared" si="6831"/>
        <v>331.86999999999995</v>
      </c>
      <c r="SX105" s="3">
        <f t="shared" si="5320"/>
        <v>-5.5</v>
      </c>
      <c r="SY105" s="3">
        <f t="shared" si="5321"/>
        <v>-327223.81999999937</v>
      </c>
      <c r="SZ105" s="63">
        <f>план!CM104</f>
        <v>0</v>
      </c>
      <c r="TA105" s="63">
        <f>план!CN104</f>
        <v>0</v>
      </c>
      <c r="TB105" s="63">
        <f t="shared" si="6831"/>
        <v>0</v>
      </c>
      <c r="TC105" s="63">
        <f t="shared" si="6831"/>
        <v>0</v>
      </c>
      <c r="TD105" s="63">
        <f t="shared" si="6831"/>
        <v>0</v>
      </c>
      <c r="TE105" s="63">
        <f t="shared" si="6831"/>
        <v>0</v>
      </c>
      <c r="TF105" s="63">
        <f t="shared" si="6831"/>
        <v>0</v>
      </c>
      <c r="TG105" s="63">
        <f t="shared" si="6831"/>
        <v>0</v>
      </c>
      <c r="TH105" s="63">
        <f t="shared" ref="TH105:TJ105" si="6835">SUM(TH106:TH108)</f>
        <v>0</v>
      </c>
      <c r="TI105" s="63">
        <f t="shared" si="6835"/>
        <v>0</v>
      </c>
      <c r="TJ105" s="63">
        <f t="shared" si="6835"/>
        <v>0</v>
      </c>
      <c r="TK105" s="3">
        <f t="shared" si="5322"/>
        <v>0</v>
      </c>
      <c r="TL105" s="3">
        <f t="shared" si="5323"/>
        <v>0</v>
      </c>
      <c r="TM105" s="63">
        <f>план!CO104</f>
        <v>0</v>
      </c>
      <c r="TN105" s="63">
        <f>план!CP104</f>
        <v>0</v>
      </c>
      <c r="TO105" s="63">
        <f t="shared" si="6831"/>
        <v>0</v>
      </c>
      <c r="TP105" s="63">
        <f t="shared" si="6831"/>
        <v>0</v>
      </c>
      <c r="TQ105" s="63">
        <f t="shared" si="6831"/>
        <v>0</v>
      </c>
      <c r="TR105" s="63">
        <f t="shared" si="6831"/>
        <v>0</v>
      </c>
      <c r="TS105" s="63">
        <f t="shared" si="6831"/>
        <v>0</v>
      </c>
      <c r="TT105" s="63">
        <f t="shared" si="6831"/>
        <v>0</v>
      </c>
      <c r="TU105" s="63">
        <f t="shared" si="6831"/>
        <v>0</v>
      </c>
      <c r="TV105" s="63">
        <f t="shared" si="6831"/>
        <v>0</v>
      </c>
      <c r="TW105" s="63">
        <f t="shared" si="6831"/>
        <v>0</v>
      </c>
      <c r="TX105" s="3">
        <f t="shared" si="5324"/>
        <v>0</v>
      </c>
      <c r="TY105" s="3">
        <f t="shared" si="5325"/>
        <v>0</v>
      </c>
      <c r="TZ105" s="63">
        <f>план!CQ104</f>
        <v>0</v>
      </c>
      <c r="UA105" s="63">
        <f>план!CR104</f>
        <v>0</v>
      </c>
      <c r="UB105" s="63">
        <f t="shared" si="6831"/>
        <v>0</v>
      </c>
      <c r="UC105" s="63">
        <f t="shared" si="6831"/>
        <v>0</v>
      </c>
      <c r="UD105" s="63">
        <f t="shared" si="6831"/>
        <v>0</v>
      </c>
      <c r="UE105" s="63">
        <f t="shared" si="6831"/>
        <v>0</v>
      </c>
      <c r="UF105" s="63">
        <f t="shared" si="6831"/>
        <v>0</v>
      </c>
      <c r="UG105" s="63">
        <f t="shared" si="6831"/>
        <v>0</v>
      </c>
      <c r="UH105" s="63">
        <f t="shared" ref="UH105:UJ105" si="6836">SUM(UH106:UH108)</f>
        <v>0</v>
      </c>
      <c r="UI105" s="63">
        <f t="shared" si="6836"/>
        <v>0</v>
      </c>
      <c r="UJ105" s="63">
        <f t="shared" si="6836"/>
        <v>0</v>
      </c>
      <c r="UK105" s="3">
        <f t="shared" si="5326"/>
        <v>0</v>
      </c>
      <c r="UL105" s="3">
        <f t="shared" si="5327"/>
        <v>0</v>
      </c>
      <c r="UM105" s="63">
        <f>план!CS104</f>
        <v>0</v>
      </c>
      <c r="UN105" s="63">
        <f>план!CT104</f>
        <v>0</v>
      </c>
      <c r="UO105" s="63">
        <f t="shared" si="6831"/>
        <v>0</v>
      </c>
      <c r="UP105" s="63">
        <f t="shared" si="6831"/>
        <v>0</v>
      </c>
      <c r="UQ105" s="63">
        <f t="shared" si="6831"/>
        <v>0</v>
      </c>
      <c r="UR105" s="63">
        <f t="shared" si="6831"/>
        <v>0</v>
      </c>
      <c r="US105" s="63">
        <f t="shared" si="6831"/>
        <v>0</v>
      </c>
      <c r="UT105" s="63">
        <f t="shared" si="6831"/>
        <v>0</v>
      </c>
      <c r="UU105" s="63">
        <f t="shared" si="6831"/>
        <v>0</v>
      </c>
      <c r="UV105" s="63">
        <f t="shared" si="6831"/>
        <v>0</v>
      </c>
      <c r="UW105" s="63">
        <f t="shared" si="6831"/>
        <v>0</v>
      </c>
      <c r="UX105" s="3">
        <f t="shared" si="5328"/>
        <v>0</v>
      </c>
      <c r="UY105" s="3">
        <f t="shared" si="5329"/>
        <v>0</v>
      </c>
      <c r="UZ105" s="63">
        <f>план!CU104</f>
        <v>0</v>
      </c>
      <c r="VA105" s="63">
        <f>план!CV104</f>
        <v>0</v>
      </c>
      <c r="VB105" s="63">
        <f t="shared" si="6831"/>
        <v>0</v>
      </c>
      <c r="VC105" s="63">
        <f t="shared" si="6831"/>
        <v>0</v>
      </c>
      <c r="VD105" s="63">
        <f t="shared" si="6831"/>
        <v>0</v>
      </c>
      <c r="VE105" s="63">
        <f t="shared" si="6831"/>
        <v>0</v>
      </c>
      <c r="VF105" s="63">
        <f t="shared" si="6831"/>
        <v>0</v>
      </c>
      <c r="VG105" s="63">
        <f t="shared" si="6831"/>
        <v>0</v>
      </c>
      <c r="VH105" s="63">
        <f t="shared" ref="VH105:VJ105" si="6837">SUM(VH106:VH108)</f>
        <v>0</v>
      </c>
      <c r="VI105" s="63">
        <f t="shared" si="6837"/>
        <v>0</v>
      </c>
      <c r="VJ105" s="63">
        <f t="shared" si="6837"/>
        <v>0</v>
      </c>
      <c r="VK105" s="3">
        <f t="shared" si="5330"/>
        <v>0</v>
      </c>
      <c r="VL105" s="3">
        <f t="shared" si="5331"/>
        <v>0</v>
      </c>
      <c r="VM105" s="63">
        <f>план!CW104</f>
        <v>0</v>
      </c>
      <c r="VN105" s="63">
        <f>план!CX104</f>
        <v>0</v>
      </c>
      <c r="VO105" s="63">
        <f t="shared" si="6831"/>
        <v>0</v>
      </c>
      <c r="VP105" s="63">
        <f t="shared" si="6831"/>
        <v>0</v>
      </c>
      <c r="VQ105" s="63">
        <f t="shared" si="6831"/>
        <v>0</v>
      </c>
      <c r="VR105" s="63">
        <f t="shared" si="6831"/>
        <v>0</v>
      </c>
      <c r="VS105" s="63">
        <f t="shared" si="6831"/>
        <v>0</v>
      </c>
      <c r="VT105" s="63">
        <f t="shared" si="6831"/>
        <v>0</v>
      </c>
      <c r="VU105" s="63">
        <f t="shared" si="6831"/>
        <v>0</v>
      </c>
      <c r="VV105" s="63">
        <f t="shared" si="6831"/>
        <v>0</v>
      </c>
      <c r="VW105" s="63">
        <f t="shared" si="6831"/>
        <v>0</v>
      </c>
      <c r="VX105" s="3">
        <f t="shared" si="5332"/>
        <v>0</v>
      </c>
      <c r="VY105" s="3">
        <f t="shared" si="5333"/>
        <v>0</v>
      </c>
      <c r="VZ105" s="63">
        <f>план!CY104</f>
        <v>0</v>
      </c>
      <c r="WA105" s="63">
        <f>план!CZ104</f>
        <v>0</v>
      </c>
      <c r="WB105" s="63">
        <f t="shared" si="6831"/>
        <v>0</v>
      </c>
      <c r="WC105" s="63">
        <f t="shared" si="6831"/>
        <v>0</v>
      </c>
      <c r="WD105" s="63">
        <f t="shared" si="6831"/>
        <v>0</v>
      </c>
      <c r="WE105" s="63">
        <f t="shared" si="6831"/>
        <v>0</v>
      </c>
      <c r="WF105" s="63">
        <f t="shared" si="6831"/>
        <v>0</v>
      </c>
      <c r="WG105" s="63">
        <f t="shared" si="6831"/>
        <v>0</v>
      </c>
      <c r="WH105" s="63">
        <f t="shared" ref="WH105:WJ105" si="6838">SUM(WH106:WH108)</f>
        <v>0</v>
      </c>
      <c r="WI105" s="63">
        <f t="shared" si="6838"/>
        <v>0</v>
      </c>
      <c r="WJ105" s="63">
        <f t="shared" si="6838"/>
        <v>0</v>
      </c>
      <c r="WK105" s="3">
        <f t="shared" si="5334"/>
        <v>0</v>
      </c>
      <c r="WL105" s="3">
        <f t="shared" si="5335"/>
        <v>0</v>
      </c>
      <c r="WM105" s="63">
        <f>план!DA104</f>
        <v>0</v>
      </c>
      <c r="WN105" s="63">
        <f>план!DB104</f>
        <v>0</v>
      </c>
      <c r="WO105" s="63">
        <f t="shared" si="6831"/>
        <v>0</v>
      </c>
      <c r="WP105" s="63">
        <f t="shared" si="6831"/>
        <v>0</v>
      </c>
      <c r="WQ105" s="63">
        <f t="shared" si="6831"/>
        <v>0</v>
      </c>
      <c r="WR105" s="63">
        <f t="shared" si="6831"/>
        <v>0</v>
      </c>
      <c r="WS105" s="63">
        <f t="shared" si="6831"/>
        <v>0</v>
      </c>
      <c r="WT105" s="63">
        <f t="shared" si="6831"/>
        <v>0</v>
      </c>
      <c r="WU105" s="63">
        <f t="shared" si="6831"/>
        <v>0</v>
      </c>
      <c r="WV105" s="63">
        <f t="shared" si="6831"/>
        <v>0</v>
      </c>
      <c r="WW105" s="63">
        <f t="shared" si="6831"/>
        <v>0</v>
      </c>
      <c r="WX105" s="3">
        <f t="shared" si="5336"/>
        <v>0</v>
      </c>
      <c r="WY105" s="3">
        <f t="shared" si="5337"/>
        <v>0</v>
      </c>
      <c r="WZ105" s="63">
        <f>план!DC104</f>
        <v>0</v>
      </c>
      <c r="XA105" s="63">
        <f>план!DD104</f>
        <v>0</v>
      </c>
      <c r="XB105" s="63">
        <f t="shared" si="6831"/>
        <v>0</v>
      </c>
      <c r="XC105" s="63">
        <f t="shared" si="6831"/>
        <v>0</v>
      </c>
      <c r="XD105" s="63">
        <f t="shared" si="6831"/>
        <v>0</v>
      </c>
      <c r="XE105" s="63">
        <f t="shared" si="6831"/>
        <v>0</v>
      </c>
      <c r="XF105" s="63">
        <f t="shared" si="6831"/>
        <v>0</v>
      </c>
      <c r="XG105" s="63">
        <f t="shared" si="6831"/>
        <v>0</v>
      </c>
      <c r="XH105" s="63">
        <f t="shared" ref="XH105:XJ105" si="6839">SUM(XH106:XH108)</f>
        <v>0</v>
      </c>
      <c r="XI105" s="63">
        <f t="shared" si="6839"/>
        <v>0</v>
      </c>
      <c r="XJ105" s="63">
        <f t="shared" si="6839"/>
        <v>0</v>
      </c>
      <c r="XK105" s="3">
        <f t="shared" si="5338"/>
        <v>0</v>
      </c>
      <c r="XL105" s="3">
        <f t="shared" si="5339"/>
        <v>0</v>
      </c>
      <c r="XM105" s="63">
        <f>план!DE104</f>
        <v>0</v>
      </c>
      <c r="XN105" s="63">
        <f>план!DF104</f>
        <v>0</v>
      </c>
      <c r="XO105" s="63">
        <f t="shared" si="6831"/>
        <v>0</v>
      </c>
      <c r="XP105" s="63">
        <f t="shared" si="6831"/>
        <v>0</v>
      </c>
      <c r="XQ105" s="63">
        <f t="shared" si="6831"/>
        <v>0</v>
      </c>
      <c r="XR105" s="63">
        <f t="shared" si="6831"/>
        <v>0</v>
      </c>
      <c r="XS105" s="63">
        <f t="shared" si="6831"/>
        <v>0</v>
      </c>
      <c r="XT105" s="63">
        <f t="shared" si="6831"/>
        <v>0</v>
      </c>
      <c r="XU105" s="63">
        <f t="shared" si="6831"/>
        <v>0</v>
      </c>
      <c r="XV105" s="63">
        <f t="shared" si="6831"/>
        <v>0</v>
      </c>
      <c r="XW105" s="63">
        <f t="shared" si="6831"/>
        <v>0</v>
      </c>
      <c r="XX105" s="3">
        <f t="shared" si="5340"/>
        <v>0</v>
      </c>
      <c r="XY105" s="3">
        <f t="shared" si="5341"/>
        <v>0</v>
      </c>
      <c r="XZ105" s="63">
        <f>план!DG104</f>
        <v>0</v>
      </c>
      <c r="YA105" s="63">
        <f>план!DH104</f>
        <v>0</v>
      </c>
      <c r="YB105" s="63">
        <f t="shared" si="6831"/>
        <v>0</v>
      </c>
      <c r="YC105" s="63">
        <f t="shared" si="6831"/>
        <v>0</v>
      </c>
      <c r="YD105" s="63">
        <f t="shared" si="6831"/>
        <v>0</v>
      </c>
      <c r="YE105" s="63">
        <f t="shared" si="6831"/>
        <v>0</v>
      </c>
      <c r="YF105" s="63">
        <f t="shared" si="6831"/>
        <v>0</v>
      </c>
      <c r="YG105" s="63">
        <f t="shared" si="6831"/>
        <v>0</v>
      </c>
      <c r="YH105" s="63">
        <f t="shared" ref="YH105:YJ105" si="6840">SUM(YH106:YH108)</f>
        <v>0</v>
      </c>
      <c r="YI105" s="63">
        <f t="shared" si="6840"/>
        <v>0</v>
      </c>
      <c r="YJ105" s="63">
        <f t="shared" si="6840"/>
        <v>0</v>
      </c>
      <c r="YK105" s="3">
        <f t="shared" si="5342"/>
        <v>0</v>
      </c>
      <c r="YL105" s="3">
        <f t="shared" si="5343"/>
        <v>0</v>
      </c>
      <c r="YM105" s="63">
        <f>план!DI104</f>
        <v>0</v>
      </c>
      <c r="YN105" s="63">
        <f>план!DJ104</f>
        <v>0</v>
      </c>
      <c r="YO105" s="63">
        <f t="shared" si="6831"/>
        <v>0</v>
      </c>
      <c r="YP105" s="63">
        <f t="shared" si="6831"/>
        <v>0</v>
      </c>
      <c r="YQ105" s="63">
        <f t="shared" si="6831"/>
        <v>0</v>
      </c>
      <c r="YR105" s="63">
        <f t="shared" si="6831"/>
        <v>0</v>
      </c>
      <c r="YS105" s="63">
        <f t="shared" si="6831"/>
        <v>0</v>
      </c>
      <c r="YT105" s="63">
        <f t="shared" si="6831"/>
        <v>0</v>
      </c>
      <c r="YU105" s="63">
        <f t="shared" si="6831"/>
        <v>0</v>
      </c>
      <c r="YV105" s="63">
        <f t="shared" si="6831"/>
        <v>0</v>
      </c>
      <c r="YW105" s="63">
        <f t="shared" si="6831"/>
        <v>0</v>
      </c>
      <c r="YX105" s="3">
        <f t="shared" si="5344"/>
        <v>0</v>
      </c>
      <c r="YY105" s="3">
        <f t="shared" si="5345"/>
        <v>0</v>
      </c>
      <c r="YZ105" s="63">
        <f>план!DK104</f>
        <v>0</v>
      </c>
      <c r="ZA105" s="63">
        <f>план!DL104</f>
        <v>0</v>
      </c>
      <c r="ZB105" s="63">
        <f t="shared" si="6831"/>
        <v>0</v>
      </c>
      <c r="ZC105" s="63">
        <f t="shared" si="6831"/>
        <v>0</v>
      </c>
      <c r="ZD105" s="63">
        <f t="shared" si="6831"/>
        <v>0</v>
      </c>
      <c r="ZE105" s="63">
        <f t="shared" si="6831"/>
        <v>0</v>
      </c>
      <c r="ZF105" s="63">
        <f t="shared" si="6831"/>
        <v>0</v>
      </c>
      <c r="ZG105" s="63">
        <f t="shared" si="6831"/>
        <v>0</v>
      </c>
      <c r="ZH105" s="63">
        <f t="shared" ref="ZH105:ZJ105" si="6841">SUM(ZH106:ZH108)</f>
        <v>0</v>
      </c>
      <c r="ZI105" s="63">
        <f t="shared" si="6841"/>
        <v>0</v>
      </c>
      <c r="ZJ105" s="63">
        <f t="shared" si="6841"/>
        <v>0</v>
      </c>
      <c r="ZK105" s="3">
        <f t="shared" si="5346"/>
        <v>0</v>
      </c>
      <c r="ZL105" s="3">
        <f t="shared" si="5347"/>
        <v>0</v>
      </c>
      <c r="ZM105" s="63">
        <f>план!DM104</f>
        <v>0</v>
      </c>
      <c r="ZN105" s="63">
        <f>план!DN104</f>
        <v>0</v>
      </c>
      <c r="ZO105" s="63">
        <f t="shared" si="6831"/>
        <v>0</v>
      </c>
      <c r="ZP105" s="63">
        <f t="shared" si="6831"/>
        <v>0</v>
      </c>
      <c r="ZQ105" s="63">
        <f t="shared" si="6831"/>
        <v>2</v>
      </c>
      <c r="ZR105" s="63">
        <f t="shared" si="6831"/>
        <v>107505.54999999999</v>
      </c>
      <c r="ZS105" s="63">
        <f t="shared" si="6831"/>
        <v>0</v>
      </c>
      <c r="ZT105" s="63">
        <f t="shared" si="6831"/>
        <v>0</v>
      </c>
      <c r="ZU105" s="63">
        <f t="shared" si="6831"/>
        <v>0</v>
      </c>
      <c r="ZV105" s="63">
        <f t="shared" si="6831"/>
        <v>0</v>
      </c>
      <c r="ZW105" s="63">
        <f t="shared" si="6831"/>
        <v>6.49</v>
      </c>
      <c r="ZX105" s="3">
        <f t="shared" si="5348"/>
        <v>2</v>
      </c>
      <c r="ZY105" s="3">
        <f t="shared" si="5349"/>
        <v>107505.54999999999</v>
      </c>
      <c r="ZZ105" s="63">
        <f>план!DO104</f>
        <v>0</v>
      </c>
      <c r="AAA105" s="63">
        <f>план!DP104</f>
        <v>0</v>
      </c>
      <c r="AAB105" s="63">
        <f t="shared" si="6831"/>
        <v>0</v>
      </c>
      <c r="AAC105" s="63">
        <f t="shared" si="6831"/>
        <v>0</v>
      </c>
      <c r="AAD105" s="63">
        <f t="shared" si="6831"/>
        <v>0</v>
      </c>
      <c r="AAE105" s="63">
        <f t="shared" si="6831"/>
        <v>0</v>
      </c>
      <c r="AAF105" s="63">
        <f t="shared" si="6831"/>
        <v>0</v>
      </c>
      <c r="AAG105" s="63">
        <f t="shared" si="6831"/>
        <v>0</v>
      </c>
      <c r="AAH105" s="63">
        <f t="shared" ref="AAH105:AAJ105" si="6842">SUM(AAH106:AAH108)</f>
        <v>0</v>
      </c>
      <c r="AAI105" s="63">
        <f t="shared" si="6842"/>
        <v>0</v>
      </c>
      <c r="AAJ105" s="63">
        <f t="shared" si="6842"/>
        <v>0</v>
      </c>
      <c r="AAK105" s="3">
        <f t="shared" si="5350"/>
        <v>0</v>
      </c>
      <c r="AAL105" s="3">
        <f t="shared" si="5351"/>
        <v>0</v>
      </c>
      <c r="AAM105" s="63">
        <f>план!DQ104</f>
        <v>0</v>
      </c>
      <c r="AAN105" s="63">
        <f>план!DR104</f>
        <v>0</v>
      </c>
      <c r="AAO105" s="63">
        <f t="shared" si="6831"/>
        <v>0</v>
      </c>
      <c r="AAP105" s="63">
        <f t="shared" si="6831"/>
        <v>0</v>
      </c>
      <c r="AAQ105" s="63">
        <f t="shared" si="6831"/>
        <v>0</v>
      </c>
      <c r="AAR105" s="63">
        <f t="shared" si="6831"/>
        <v>0</v>
      </c>
      <c r="AAS105" s="63">
        <f t="shared" si="6831"/>
        <v>0</v>
      </c>
      <c r="AAT105" s="63">
        <f t="shared" si="6831"/>
        <v>0</v>
      </c>
      <c r="AAU105" s="63">
        <f t="shared" si="6831"/>
        <v>0</v>
      </c>
      <c r="AAV105" s="63">
        <f t="shared" si="6831"/>
        <v>0</v>
      </c>
      <c r="AAW105" s="63">
        <f t="shared" si="6831"/>
        <v>0</v>
      </c>
      <c r="AAX105" s="3">
        <f t="shared" si="5352"/>
        <v>0</v>
      </c>
      <c r="AAY105" s="3">
        <f t="shared" si="5353"/>
        <v>0</v>
      </c>
      <c r="AAZ105" s="63">
        <f>план!DS104</f>
        <v>0</v>
      </c>
      <c r="ABA105" s="63">
        <f>план!DT104</f>
        <v>0</v>
      </c>
      <c r="ABB105" s="63">
        <f t="shared" ref="ABB105:ABC105" si="6843">SUM(ABB106:ABB108)</f>
        <v>0</v>
      </c>
      <c r="ABC105" s="63">
        <f t="shared" si="6843"/>
        <v>0</v>
      </c>
      <c r="ABD105" s="63">
        <f t="shared" si="6831"/>
        <v>0</v>
      </c>
      <c r="ABE105" s="63">
        <f t="shared" si="6831"/>
        <v>0</v>
      </c>
      <c r="ABF105" s="63">
        <f t="shared" si="6831"/>
        <v>0</v>
      </c>
      <c r="ABG105" s="63">
        <f t="shared" si="6831"/>
        <v>0</v>
      </c>
      <c r="ABH105" s="63">
        <f t="shared" ref="ABH105:ABJ105" si="6844">SUM(ABH106:ABH108)</f>
        <v>0</v>
      </c>
      <c r="ABI105" s="63">
        <f t="shared" si="6844"/>
        <v>0</v>
      </c>
      <c r="ABJ105" s="63">
        <f t="shared" si="6844"/>
        <v>0</v>
      </c>
      <c r="ABK105" s="3">
        <f t="shared" si="5354"/>
        <v>0</v>
      </c>
      <c r="ABL105" s="3">
        <f t="shared" si="5355"/>
        <v>0</v>
      </c>
      <c r="ABM105" s="63">
        <f>план!DU104</f>
        <v>0</v>
      </c>
      <c r="ABN105" s="63">
        <f>план!DV104</f>
        <v>0</v>
      </c>
      <c r="ABO105" s="63">
        <f t="shared" ref="ABO105:ABT105" si="6845">SUM(ABO106:ABO108)</f>
        <v>0</v>
      </c>
      <c r="ABP105" s="63">
        <f t="shared" si="6845"/>
        <v>0</v>
      </c>
      <c r="ABQ105" s="63">
        <f t="shared" si="6845"/>
        <v>0</v>
      </c>
      <c r="ABR105" s="63">
        <f t="shared" si="6845"/>
        <v>0</v>
      </c>
      <c r="ABS105" s="63">
        <f t="shared" si="6845"/>
        <v>0</v>
      </c>
      <c r="ABT105" s="63">
        <f t="shared" si="6845"/>
        <v>0</v>
      </c>
      <c r="ABU105" s="63">
        <f t="shared" ref="ABU105:ABW105" si="6846">SUM(ABU106:ABU108)</f>
        <v>0</v>
      </c>
      <c r="ABV105" s="63">
        <f t="shared" si="6846"/>
        <v>0</v>
      </c>
      <c r="ABW105" s="63">
        <f t="shared" si="6846"/>
        <v>0</v>
      </c>
      <c r="ABX105" s="77">
        <f t="shared" si="6691"/>
        <v>0</v>
      </c>
      <c r="ABY105" s="77">
        <f t="shared" si="6691"/>
        <v>0</v>
      </c>
      <c r="ABZ105" s="63">
        <f>план!DW104</f>
        <v>0</v>
      </c>
      <c r="ACA105" s="63">
        <f>план!DX104</f>
        <v>0</v>
      </c>
      <c r="ACB105" s="63">
        <f t="shared" ref="ACB105:ACC105" si="6847">SUM(ACB106:ACB108)</f>
        <v>0</v>
      </c>
      <c r="ACC105" s="63">
        <f t="shared" si="6847"/>
        <v>0</v>
      </c>
      <c r="ACD105" s="63">
        <f t="shared" si="6831"/>
        <v>0</v>
      </c>
      <c r="ACE105" s="63">
        <f t="shared" si="6831"/>
        <v>0</v>
      </c>
      <c r="ACF105" s="63">
        <f t="shared" si="6831"/>
        <v>0</v>
      </c>
      <c r="ACG105" s="63">
        <f t="shared" si="6831"/>
        <v>0</v>
      </c>
      <c r="ACH105" s="63">
        <f t="shared" si="6831"/>
        <v>0</v>
      </c>
      <c r="ACI105" s="63">
        <f t="shared" si="6831"/>
        <v>0</v>
      </c>
      <c r="ACJ105" s="63">
        <f t="shared" si="6831"/>
        <v>0</v>
      </c>
      <c r="ACK105" s="77">
        <f t="shared" si="6694"/>
        <v>0</v>
      </c>
      <c r="ACL105" s="77">
        <f t="shared" si="6694"/>
        <v>0</v>
      </c>
      <c r="ACM105" s="63">
        <f>план!DY104</f>
        <v>0</v>
      </c>
      <c r="ACN105" s="63">
        <f>план!DZ104</f>
        <v>0</v>
      </c>
      <c r="ACO105" s="63">
        <f t="shared" ref="ACO105:ACW105" si="6848">SUM(ACO106:ACO108)</f>
        <v>0</v>
      </c>
      <c r="ACP105" s="63">
        <f t="shared" si="6848"/>
        <v>0</v>
      </c>
      <c r="ACQ105" s="63">
        <f t="shared" si="6848"/>
        <v>0</v>
      </c>
      <c r="ACR105" s="63">
        <f t="shared" si="6848"/>
        <v>0</v>
      </c>
      <c r="ACS105" s="63">
        <f t="shared" si="6848"/>
        <v>0</v>
      </c>
      <c r="ACT105" s="63">
        <f t="shared" si="6848"/>
        <v>0</v>
      </c>
      <c r="ACU105" s="63">
        <f t="shared" si="6848"/>
        <v>0</v>
      </c>
      <c r="ACV105" s="63">
        <f t="shared" si="6848"/>
        <v>0</v>
      </c>
      <c r="ACW105" s="63">
        <f t="shared" si="6848"/>
        <v>0</v>
      </c>
      <c r="ACX105" s="77">
        <f t="shared" si="6696"/>
        <v>0</v>
      </c>
      <c r="ACY105" s="77">
        <f t="shared" si="6696"/>
        <v>0</v>
      </c>
      <c r="ACZ105" s="63">
        <f>план!EA104</f>
        <v>0</v>
      </c>
      <c r="ADA105" s="63">
        <f>план!EB104</f>
        <v>0</v>
      </c>
      <c r="ADB105" s="63">
        <f t="shared" ref="ADB105:ADG105" si="6849">SUM(ADB106:ADB108)</f>
        <v>0</v>
      </c>
      <c r="ADC105" s="63">
        <f t="shared" si="6849"/>
        <v>0</v>
      </c>
      <c r="ADD105" s="63">
        <f t="shared" si="6849"/>
        <v>0</v>
      </c>
      <c r="ADE105" s="63">
        <f t="shared" si="6849"/>
        <v>0</v>
      </c>
      <c r="ADF105" s="63">
        <f t="shared" si="6849"/>
        <v>0</v>
      </c>
      <c r="ADG105" s="63">
        <f t="shared" si="6849"/>
        <v>0</v>
      </c>
      <c r="ADH105" s="63">
        <f t="shared" ref="ADH105:ADJ105" si="6850">SUM(ADH106:ADH108)</f>
        <v>0</v>
      </c>
      <c r="ADI105" s="63">
        <f t="shared" si="6850"/>
        <v>0</v>
      </c>
      <c r="ADJ105" s="63">
        <f t="shared" si="6850"/>
        <v>0</v>
      </c>
      <c r="ADK105" s="77">
        <f t="shared" si="6699"/>
        <v>0</v>
      </c>
      <c r="ADL105" s="77">
        <f t="shared" si="6699"/>
        <v>0</v>
      </c>
      <c r="ADM105" s="63">
        <f t="shared" si="6831"/>
        <v>0</v>
      </c>
      <c r="ADN105" s="63">
        <f t="shared" si="6831"/>
        <v>0</v>
      </c>
      <c r="ADO105" s="63">
        <f t="shared" ref="ADO105:ADP105" si="6851">SUM(ADO106:ADO108)</f>
        <v>0</v>
      </c>
      <c r="ADP105" s="63">
        <f t="shared" si="6851"/>
        <v>0</v>
      </c>
      <c r="ADQ105" s="63"/>
      <c r="ADR105" s="63"/>
      <c r="ADS105" s="63"/>
      <c r="ADT105" s="63"/>
      <c r="ADU105" s="63">
        <f t="shared" ref="ADU105:ADW105" si="6852">SUM(ADU106:ADU108)</f>
        <v>0</v>
      </c>
      <c r="ADV105" s="63">
        <f t="shared" si="6852"/>
        <v>0</v>
      </c>
      <c r="ADW105" s="63">
        <f t="shared" si="6852"/>
        <v>0</v>
      </c>
      <c r="ADX105" s="77">
        <f t="shared" si="6702"/>
        <v>0</v>
      </c>
      <c r="ADY105" s="77">
        <f t="shared" si="6702"/>
        <v>0</v>
      </c>
      <c r="ADZ105" s="63">
        <f>план!EE104</f>
        <v>0</v>
      </c>
      <c r="AEA105" s="63">
        <f>план!EF104</f>
        <v>0</v>
      </c>
      <c r="AEB105" s="63">
        <f t="shared" ref="AEB105:AEJ105" si="6853">SUM(AEB106:AEB108)</f>
        <v>0</v>
      </c>
      <c r="AEC105" s="63">
        <f t="shared" si="6853"/>
        <v>0</v>
      </c>
      <c r="AED105" s="63">
        <f t="shared" si="6853"/>
        <v>0</v>
      </c>
      <c r="AEE105" s="63">
        <f t="shared" si="6853"/>
        <v>0</v>
      </c>
      <c r="AEF105" s="63">
        <f t="shared" si="6853"/>
        <v>0</v>
      </c>
      <c r="AEG105" s="63">
        <f t="shared" si="6853"/>
        <v>0</v>
      </c>
      <c r="AEH105" s="63">
        <f t="shared" si="6853"/>
        <v>0</v>
      </c>
      <c r="AEI105" s="63">
        <f t="shared" si="6853"/>
        <v>0</v>
      </c>
      <c r="AEJ105" s="63">
        <f t="shared" si="6853"/>
        <v>0</v>
      </c>
      <c r="AEK105" s="77">
        <f t="shared" si="6704"/>
        <v>0</v>
      </c>
      <c r="AEL105" s="77">
        <f t="shared" si="6704"/>
        <v>0</v>
      </c>
      <c r="AEM105" s="63">
        <f t="shared" si="6831"/>
        <v>110</v>
      </c>
      <c r="AEN105" s="63">
        <f t="shared" ref="AEN105:AEW105" si="6854">SUM(AEN106:AEN108)</f>
        <v>6544476.3999999994</v>
      </c>
      <c r="AEO105" s="63">
        <f t="shared" si="6854"/>
        <v>82.5</v>
      </c>
      <c r="AEP105" s="63">
        <f t="shared" si="6854"/>
        <v>4908357.3</v>
      </c>
      <c r="AEQ105" s="63">
        <f t="shared" si="6854"/>
        <v>96</v>
      </c>
      <c r="AER105" s="63">
        <f t="shared" si="6854"/>
        <v>5700058.1100000003</v>
      </c>
      <c r="AES105" s="63">
        <f t="shared" si="6854"/>
        <v>2</v>
      </c>
      <c r="AET105" s="63">
        <f t="shared" si="6854"/>
        <v>118990.48</v>
      </c>
      <c r="AEU105" s="63">
        <f t="shared" si="6854"/>
        <v>474.09999999999997</v>
      </c>
      <c r="AEV105" s="63">
        <f t="shared" si="6854"/>
        <v>355.57499999999999</v>
      </c>
      <c r="AEW105" s="63">
        <f t="shared" si="6854"/>
        <v>411.63</v>
      </c>
      <c r="AEX105" s="77">
        <f t="shared" si="6706"/>
        <v>13.5</v>
      </c>
      <c r="AEY105" s="77">
        <f t="shared" si="6706"/>
        <v>791700.81000000052</v>
      </c>
      <c r="AEZ105" s="120">
        <f t="shared" si="5356"/>
        <v>1.1636363636363636</v>
      </c>
      <c r="AFA105" s="120">
        <f t="shared" si="5357"/>
        <v>1.1612964911906476</v>
      </c>
    </row>
    <row r="106" spans="1:833" ht="30" x14ac:dyDescent="0.25">
      <c r="A106" s="7"/>
      <c r="B106" s="6">
        <v>71</v>
      </c>
      <c r="C106" s="1" t="s">
        <v>289</v>
      </c>
      <c r="D106" s="156">
        <f t="shared" si="5358"/>
        <v>9860</v>
      </c>
      <c r="E106" s="23">
        <v>10127</v>
      </c>
      <c r="F106" s="92">
        <v>1.84</v>
      </c>
      <c r="G106" s="25">
        <v>1</v>
      </c>
      <c r="H106" s="151"/>
      <c r="I106" s="23">
        <v>1.4</v>
      </c>
      <c r="J106" s="23">
        <v>1.68</v>
      </c>
      <c r="K106" s="23">
        <v>2.23</v>
      </c>
      <c r="L106" s="23">
        <v>2.57</v>
      </c>
      <c r="M106" s="3">
        <f>план!M105</f>
        <v>0</v>
      </c>
      <c r="N106" s="3">
        <f>план!N105</f>
        <v>0</v>
      </c>
      <c r="O106" s="3">
        <f t="shared" ref="O106:O108" si="6855">SUM(M106/12*$A$4)</f>
        <v>0</v>
      </c>
      <c r="P106" s="3">
        <f t="shared" ref="P106:P108" si="6856">SUM(N106/12*$A$4)</f>
        <v>0</v>
      </c>
      <c r="Q106" s="3"/>
      <c r="R106" s="3"/>
      <c r="S106" s="3"/>
      <c r="T106" s="3"/>
      <c r="U106" s="3">
        <f t="shared" ref="U106:U108" si="6857">SUM(M106*$F106)</f>
        <v>0</v>
      </c>
      <c r="V106" s="3">
        <f t="shared" ref="V106:V108" si="6858">SUM(O106*$F106)</f>
        <v>0</v>
      </c>
      <c r="W106" s="3">
        <f t="shared" ref="W106:W108" si="6859">SUM(Q106*$F106)</f>
        <v>0</v>
      </c>
      <c r="X106" s="3">
        <f t="shared" si="5246"/>
        <v>0</v>
      </c>
      <c r="Y106" s="3">
        <f t="shared" si="5247"/>
        <v>0</v>
      </c>
      <c r="Z106" s="3">
        <f>план!O105</f>
        <v>0</v>
      </c>
      <c r="AA106" s="3">
        <f>план!P105</f>
        <v>0</v>
      </c>
      <c r="AB106" s="3">
        <f t="shared" ref="AB106:AB108" si="6860">SUM(Z106/12*$A$4)</f>
        <v>0</v>
      </c>
      <c r="AC106" s="3">
        <f t="shared" ref="AC106:AC108" si="6861">SUM(AA106/12*$A$4)</f>
        <v>0</v>
      </c>
      <c r="AD106" s="3"/>
      <c r="AE106" s="3"/>
      <c r="AF106" s="3"/>
      <c r="AG106" s="3"/>
      <c r="AH106" s="3">
        <f t="shared" ref="AH106:AH108" si="6862">SUM(Z106*$F106)</f>
        <v>0</v>
      </c>
      <c r="AI106" s="3">
        <f t="shared" ref="AI106:AI108" si="6863">SUM(AB106*$F106)</f>
        <v>0</v>
      </c>
      <c r="AJ106" s="3">
        <f t="shared" ref="AJ106:AJ108" si="6864">SUM(AD106*$F106)</f>
        <v>0</v>
      </c>
      <c r="AK106" s="3">
        <f t="shared" si="5248"/>
        <v>0</v>
      </c>
      <c r="AL106" s="3">
        <f t="shared" si="5249"/>
        <v>0</v>
      </c>
      <c r="AM106" s="26">
        <f>план!Q105</f>
        <v>0</v>
      </c>
      <c r="AN106" s="3">
        <f>план!R105</f>
        <v>0</v>
      </c>
      <c r="AO106" s="3">
        <f t="shared" ref="AO106:AO108" si="6865">SUM(AM106/12*$A$4)</f>
        <v>0</v>
      </c>
      <c r="AP106" s="3">
        <f t="shared" ref="AP106:AP108" si="6866">SUM(AN106/12*$A$4)</f>
        <v>0</v>
      </c>
      <c r="AQ106" s="3"/>
      <c r="AR106" s="3"/>
      <c r="AS106" s="3"/>
      <c r="AT106" s="3"/>
      <c r="AU106" s="3">
        <f t="shared" ref="AU106:AU108" si="6867">SUM(AM106*$F106)</f>
        <v>0</v>
      </c>
      <c r="AV106" s="3">
        <f t="shared" ref="AV106:AV108" si="6868">SUM(AO106*$F106)</f>
        <v>0</v>
      </c>
      <c r="AW106" s="3">
        <f t="shared" ref="AW106:AW108" si="6869">SUM(AQ106*$F106)</f>
        <v>0</v>
      </c>
      <c r="AX106" s="3">
        <f t="shared" si="5250"/>
        <v>0</v>
      </c>
      <c r="AY106" s="3">
        <f t="shared" si="5251"/>
        <v>0</v>
      </c>
      <c r="AZ106" s="3">
        <f>план!S105</f>
        <v>0</v>
      </c>
      <c r="BA106" s="3">
        <f>план!T105</f>
        <v>0</v>
      </c>
      <c r="BB106" s="3">
        <f t="shared" ref="BB106:BB108" si="6870">SUM(AZ106/12*$A$4)</f>
        <v>0</v>
      </c>
      <c r="BC106" s="3">
        <f t="shared" ref="BC106:BC108" si="6871">SUM(BA106/12*$A$4)</f>
        <v>0</v>
      </c>
      <c r="BD106" s="3"/>
      <c r="BE106" s="3"/>
      <c r="BF106" s="3"/>
      <c r="BG106" s="3"/>
      <c r="BH106" s="3">
        <f t="shared" ref="BH106:BH108" si="6872">SUM(AZ106*$F106)</f>
        <v>0</v>
      </c>
      <c r="BI106" s="3">
        <f t="shared" ref="BI106:BI108" si="6873">SUM(BB106*$F106)</f>
        <v>0</v>
      </c>
      <c r="BJ106" s="3">
        <f t="shared" ref="BJ106:BJ108" si="6874">SUM(BD106*$F106)</f>
        <v>0</v>
      </c>
      <c r="BK106" s="3">
        <f t="shared" si="5252"/>
        <v>0</v>
      </c>
      <c r="BL106" s="3">
        <f t="shared" si="5253"/>
        <v>0</v>
      </c>
      <c r="BM106" s="3">
        <f>план!U105</f>
        <v>0</v>
      </c>
      <c r="BN106" s="3">
        <f>план!V105</f>
        <v>0</v>
      </c>
      <c r="BO106" s="3">
        <f t="shared" ref="BO106:BO108" si="6875">SUM(BM106/12*$A$4)</f>
        <v>0</v>
      </c>
      <c r="BP106" s="3">
        <f t="shared" ref="BP106:BP108" si="6876">SUM(BN106/12*$A$4)</f>
        <v>0</v>
      </c>
      <c r="BQ106" s="3"/>
      <c r="BR106" s="3"/>
      <c r="BS106" s="3"/>
      <c r="BT106" s="3"/>
      <c r="BU106" s="3">
        <f t="shared" ref="BU106:BU108" si="6877">SUM(BM106*$F106)</f>
        <v>0</v>
      </c>
      <c r="BV106" s="3">
        <f t="shared" ref="BV106:BV108" si="6878">SUM(BO106*$F106)</f>
        <v>0</v>
      </c>
      <c r="BW106" s="3">
        <f t="shared" ref="BW106:BW108" si="6879">SUM(BQ106*$F106)</f>
        <v>0</v>
      </c>
      <c r="BX106" s="3">
        <f t="shared" si="5254"/>
        <v>0</v>
      </c>
      <c r="BY106" s="3">
        <f t="shared" si="5255"/>
        <v>0</v>
      </c>
      <c r="BZ106" s="3">
        <f>план!W105</f>
        <v>0</v>
      </c>
      <c r="CA106" s="3">
        <f>план!X105</f>
        <v>0</v>
      </c>
      <c r="CB106" s="3">
        <f t="shared" ref="CB106:CB108" si="6880">SUM(BZ106/12*$A$4)</f>
        <v>0</v>
      </c>
      <c r="CC106" s="3">
        <f t="shared" ref="CC106:CC108" si="6881">SUM(CA106/12*$A$4)</f>
        <v>0</v>
      </c>
      <c r="CD106" s="3"/>
      <c r="CE106" s="3"/>
      <c r="CF106" s="3"/>
      <c r="CG106" s="3"/>
      <c r="CH106" s="3">
        <f t="shared" ref="CH106:CH108" si="6882">SUM(BZ106*$F106)</f>
        <v>0</v>
      </c>
      <c r="CI106" s="3">
        <f t="shared" ref="CI106:CI108" si="6883">SUM(CB106*$F106)</f>
        <v>0</v>
      </c>
      <c r="CJ106" s="3">
        <f t="shared" ref="CJ106:CJ108" si="6884">SUM(CD106*$F106)</f>
        <v>0</v>
      </c>
      <c r="CK106" s="3">
        <f t="shared" si="5256"/>
        <v>0</v>
      </c>
      <c r="CL106" s="3">
        <f t="shared" si="5257"/>
        <v>0</v>
      </c>
      <c r="CM106" s="3">
        <f>план!Y105</f>
        <v>0</v>
      </c>
      <c r="CN106" s="3">
        <f>план!Z105</f>
        <v>0</v>
      </c>
      <c r="CO106" s="3">
        <f t="shared" ref="CO106:CO108" si="6885">SUM(CM106/12*$A$4)</f>
        <v>0</v>
      </c>
      <c r="CP106" s="3">
        <f t="shared" ref="CP106:CP108" si="6886">SUM(CN106/12*$A$4)</f>
        <v>0</v>
      </c>
      <c r="CQ106" s="3"/>
      <c r="CR106" s="3"/>
      <c r="CS106" s="3"/>
      <c r="CT106" s="3"/>
      <c r="CU106" s="3">
        <f t="shared" ref="CU106:CU108" si="6887">SUM(CM106*$F106)</f>
        <v>0</v>
      </c>
      <c r="CV106" s="3">
        <f t="shared" ref="CV106:CV108" si="6888">SUM(CO106*$F106)</f>
        <v>0</v>
      </c>
      <c r="CW106" s="3">
        <f t="shared" ref="CW106:CW108" si="6889">SUM(CQ106*$F106)</f>
        <v>0</v>
      </c>
      <c r="CX106" s="3">
        <f t="shared" si="5258"/>
        <v>0</v>
      </c>
      <c r="CY106" s="3">
        <f t="shared" si="5259"/>
        <v>0</v>
      </c>
      <c r="CZ106" s="3">
        <f>план!AA105</f>
        <v>0</v>
      </c>
      <c r="DA106" s="3">
        <f>план!AB105</f>
        <v>0</v>
      </c>
      <c r="DB106" s="3">
        <f t="shared" ref="DB106:DB108" si="6890">SUM(CZ106/12*$A$4)</f>
        <v>0</v>
      </c>
      <c r="DC106" s="3">
        <f t="shared" ref="DC106:DC108" si="6891">SUM(DA106/12*$A$4)</f>
        <v>0</v>
      </c>
      <c r="DD106" s="3"/>
      <c r="DE106" s="3"/>
      <c r="DF106" s="3"/>
      <c r="DG106" s="3"/>
      <c r="DH106" s="3">
        <f t="shared" ref="DH106:DH108" si="6892">SUM(CZ106*$F106)</f>
        <v>0</v>
      </c>
      <c r="DI106" s="3">
        <f t="shared" ref="DI106:DI108" si="6893">SUM(DB106*$F106)</f>
        <v>0</v>
      </c>
      <c r="DJ106" s="3">
        <f t="shared" ref="DJ106:DJ108" si="6894">SUM(DD106*$F106)</f>
        <v>0</v>
      </c>
      <c r="DK106" s="3">
        <f t="shared" si="5260"/>
        <v>0</v>
      </c>
      <c r="DL106" s="3">
        <f t="shared" si="5261"/>
        <v>0</v>
      </c>
      <c r="DM106" s="3">
        <f>план!AC105</f>
        <v>0</v>
      </c>
      <c r="DN106" s="3">
        <f>план!AD105</f>
        <v>0</v>
      </c>
      <c r="DO106" s="3">
        <f t="shared" ref="DO106:DO108" si="6895">SUM(DM106/12*$A$4)</f>
        <v>0</v>
      </c>
      <c r="DP106" s="3">
        <f t="shared" ref="DP106:DP108" si="6896">SUM(DN106/12*$A$4)</f>
        <v>0</v>
      </c>
      <c r="DQ106" s="3"/>
      <c r="DR106" s="3"/>
      <c r="DS106" s="3"/>
      <c r="DT106" s="3"/>
      <c r="DU106" s="3">
        <f t="shared" ref="DU106:DU108" si="6897">SUM(DM106*$F106)</f>
        <v>0</v>
      </c>
      <c r="DV106" s="3">
        <f t="shared" ref="DV106:DV108" si="6898">SUM(DO106*$F106)</f>
        <v>0</v>
      </c>
      <c r="DW106" s="3">
        <f t="shared" ref="DW106:DW108" si="6899">SUM(DQ106*$F106)</f>
        <v>0</v>
      </c>
      <c r="DX106" s="3">
        <f t="shared" si="5262"/>
        <v>0</v>
      </c>
      <c r="DY106" s="3">
        <f t="shared" si="5263"/>
        <v>0</v>
      </c>
      <c r="DZ106" s="3">
        <f>план!AE105</f>
        <v>0</v>
      </c>
      <c r="EA106" s="3">
        <f>план!AF105</f>
        <v>0</v>
      </c>
      <c r="EB106" s="3">
        <f t="shared" ref="EB106:EB108" si="6900">SUM(DZ106/12*$A$4)</f>
        <v>0</v>
      </c>
      <c r="EC106" s="3">
        <f t="shared" ref="EC106:EC108" si="6901">SUM(EA106/12*$A$4)</f>
        <v>0</v>
      </c>
      <c r="ED106" s="3"/>
      <c r="EE106" s="3"/>
      <c r="EF106" s="3"/>
      <c r="EG106" s="3"/>
      <c r="EH106" s="3">
        <f t="shared" ref="EH106:EH108" si="6902">SUM(DZ106*$F106)</f>
        <v>0</v>
      </c>
      <c r="EI106" s="3">
        <f t="shared" ref="EI106:EI108" si="6903">SUM(EB106*$F106)</f>
        <v>0</v>
      </c>
      <c r="EJ106" s="3">
        <f t="shared" ref="EJ106:EJ108" si="6904">SUM(ED106*$F106)</f>
        <v>0</v>
      </c>
      <c r="EK106" s="3">
        <f t="shared" si="5264"/>
        <v>0</v>
      </c>
      <c r="EL106" s="3">
        <f t="shared" si="5265"/>
        <v>0</v>
      </c>
      <c r="EM106" s="3">
        <f>план!AG105</f>
        <v>0</v>
      </c>
      <c r="EN106" s="3">
        <f>план!AH105</f>
        <v>0</v>
      </c>
      <c r="EO106" s="3">
        <f t="shared" ref="EO106:EO108" si="6905">SUM(EM106/12*$A$4)</f>
        <v>0</v>
      </c>
      <c r="EP106" s="3">
        <f t="shared" ref="EP106:EP108" si="6906">SUM(EN106/12*$A$4)</f>
        <v>0</v>
      </c>
      <c r="EQ106" s="3"/>
      <c r="ER106" s="3"/>
      <c r="ES106" s="3"/>
      <c r="ET106" s="3"/>
      <c r="EU106" s="3">
        <f t="shared" ref="EU106:EU108" si="6907">SUM(EM106*$F106)</f>
        <v>0</v>
      </c>
      <c r="EV106" s="3">
        <f t="shared" ref="EV106:EV108" si="6908">SUM(EO106*$F106)</f>
        <v>0</v>
      </c>
      <c r="EW106" s="3">
        <f t="shared" ref="EW106:EW108" si="6909">SUM(EQ106*$F106)</f>
        <v>0</v>
      </c>
      <c r="EX106" s="3">
        <f t="shared" si="5266"/>
        <v>0</v>
      </c>
      <c r="EY106" s="3">
        <f t="shared" si="5267"/>
        <v>0</v>
      </c>
      <c r="EZ106" s="3">
        <f>план!AI105</f>
        <v>0</v>
      </c>
      <c r="FA106" s="3">
        <f>план!AJ105</f>
        <v>0</v>
      </c>
      <c r="FB106" s="3">
        <f t="shared" ref="FB106:FB108" si="6910">SUM(EZ106/12*$A$4)</f>
        <v>0</v>
      </c>
      <c r="FC106" s="3">
        <f t="shared" ref="FC106:FC108" si="6911">SUM(FA106/12*$A$4)</f>
        <v>0</v>
      </c>
      <c r="FD106" s="3"/>
      <c r="FE106" s="3"/>
      <c r="FF106" s="3"/>
      <c r="FG106" s="3"/>
      <c r="FH106" s="3">
        <f t="shared" ref="FH106:FH108" si="6912">SUM(EZ106*$F106)</f>
        <v>0</v>
      </c>
      <c r="FI106" s="3">
        <f t="shared" ref="FI106:FI108" si="6913">SUM(FB106*$F106)</f>
        <v>0</v>
      </c>
      <c r="FJ106" s="3">
        <f t="shared" ref="FJ106:FJ108" si="6914">SUM(FD106*$F106)</f>
        <v>0</v>
      </c>
      <c r="FK106" s="3">
        <f t="shared" si="5268"/>
        <v>0</v>
      </c>
      <c r="FL106" s="3">
        <f t="shared" si="5269"/>
        <v>0</v>
      </c>
      <c r="FM106" s="3">
        <f>план!AK105</f>
        <v>0</v>
      </c>
      <c r="FN106" s="3">
        <f>план!AL105</f>
        <v>0</v>
      </c>
      <c r="FO106" s="3">
        <f t="shared" ref="FO106:FO108" si="6915">SUM(FM106/12*$A$4)</f>
        <v>0</v>
      </c>
      <c r="FP106" s="3">
        <f t="shared" ref="FP106:FP108" si="6916">SUM(FN106/12*$A$4)</f>
        <v>0</v>
      </c>
      <c r="FQ106" s="3"/>
      <c r="FR106" s="3"/>
      <c r="FS106" s="3"/>
      <c r="FT106" s="3"/>
      <c r="FU106" s="3">
        <f t="shared" ref="FU106:FU108" si="6917">SUM(FM106*$F106)</f>
        <v>0</v>
      </c>
      <c r="FV106" s="3">
        <f t="shared" ref="FV106:FV108" si="6918">SUM(FO106*$F106)</f>
        <v>0</v>
      </c>
      <c r="FW106" s="3">
        <f t="shared" ref="FW106:FW108" si="6919">SUM(FQ106*$F106)</f>
        <v>0</v>
      </c>
      <c r="FX106" s="3">
        <f t="shared" si="5270"/>
        <v>0</v>
      </c>
      <c r="FY106" s="3">
        <f t="shared" si="5271"/>
        <v>0</v>
      </c>
      <c r="FZ106" s="3">
        <f>план!AM105</f>
        <v>0</v>
      </c>
      <c r="GA106" s="3">
        <f>план!AN105</f>
        <v>0</v>
      </c>
      <c r="GB106" s="3">
        <f t="shared" ref="GB106:GB108" si="6920">SUM(FZ106/12*$A$4)</f>
        <v>0</v>
      </c>
      <c r="GC106" s="3">
        <f t="shared" ref="GC106:GC108" si="6921">SUM(GA106/12*$A$4)</f>
        <v>0</v>
      </c>
      <c r="GD106" s="3"/>
      <c r="GE106" s="3"/>
      <c r="GF106" s="3"/>
      <c r="GG106" s="3"/>
      <c r="GH106" s="3">
        <f t="shared" ref="GH106:GH108" si="6922">SUM(FZ106*$F106)</f>
        <v>0</v>
      </c>
      <c r="GI106" s="3">
        <f t="shared" ref="GI106:GI108" si="6923">SUM(GB106*$F106)</f>
        <v>0</v>
      </c>
      <c r="GJ106" s="3">
        <f t="shared" ref="GJ106:GJ108" si="6924">SUM(GD106*$F106)</f>
        <v>0</v>
      </c>
      <c r="GK106" s="3">
        <f t="shared" si="5272"/>
        <v>0</v>
      </c>
      <c r="GL106" s="3">
        <f t="shared" si="5273"/>
        <v>0</v>
      </c>
      <c r="GM106" s="3">
        <f>план!AO105</f>
        <v>0</v>
      </c>
      <c r="GN106" s="3">
        <f>план!AP105</f>
        <v>0</v>
      </c>
      <c r="GO106" s="3">
        <f t="shared" ref="GO106:GO108" si="6925">SUM(GM106/12*$A$4)</f>
        <v>0</v>
      </c>
      <c r="GP106" s="3">
        <f t="shared" ref="GP106:GP108" si="6926">SUM(GN106/12*$A$4)</f>
        <v>0</v>
      </c>
      <c r="GQ106" s="3"/>
      <c r="GR106" s="3"/>
      <c r="GS106" s="3"/>
      <c r="GT106" s="3"/>
      <c r="GU106" s="3">
        <f t="shared" ref="GU106:GU108" si="6927">SUM(GM106*$F106)</f>
        <v>0</v>
      </c>
      <c r="GV106" s="3">
        <f t="shared" ref="GV106:GV108" si="6928">SUM(GO106*$F106)</f>
        <v>0</v>
      </c>
      <c r="GW106" s="3">
        <f t="shared" ref="GW106:GW108" si="6929">SUM(GQ106*$F106)</f>
        <v>0</v>
      </c>
      <c r="GX106" s="3">
        <f t="shared" si="5274"/>
        <v>0</v>
      </c>
      <c r="GY106" s="3">
        <f t="shared" si="5275"/>
        <v>0</v>
      </c>
      <c r="GZ106" s="3">
        <f>план!AQ105</f>
        <v>0</v>
      </c>
      <c r="HA106" s="3">
        <f>план!AR105</f>
        <v>0</v>
      </c>
      <c r="HB106" s="3">
        <f t="shared" ref="HB106:HB108" si="6930">SUM(GZ106/12*$A$4)</f>
        <v>0</v>
      </c>
      <c r="HC106" s="3">
        <f t="shared" ref="HC106:HC108" si="6931">SUM(HA106/12*$A$4)</f>
        <v>0</v>
      </c>
      <c r="HD106" s="3"/>
      <c r="HE106" s="3"/>
      <c r="HF106" s="3"/>
      <c r="HG106" s="3"/>
      <c r="HH106" s="3">
        <f t="shared" ref="HH106:HH108" si="6932">SUM(GZ106*$F106)</f>
        <v>0</v>
      </c>
      <c r="HI106" s="3">
        <f t="shared" ref="HI106:HI108" si="6933">SUM(HB106*$F106)</f>
        <v>0</v>
      </c>
      <c r="HJ106" s="3">
        <f t="shared" ref="HJ106:HJ108" si="6934">SUM(HD106*$F106)</f>
        <v>0</v>
      </c>
      <c r="HK106" s="3">
        <f t="shared" si="5276"/>
        <v>0</v>
      </c>
      <c r="HL106" s="3">
        <f t="shared" si="5277"/>
        <v>0</v>
      </c>
      <c r="HM106" s="3">
        <f>план!AS105</f>
        <v>0</v>
      </c>
      <c r="HN106" s="3">
        <f>план!AT105</f>
        <v>0</v>
      </c>
      <c r="HO106" s="3">
        <f t="shared" ref="HO106:HO108" si="6935">SUM(HM106/12*$A$4)</f>
        <v>0</v>
      </c>
      <c r="HP106" s="3">
        <f t="shared" ref="HP106:HP108" si="6936">SUM(HN106/12*$A$4)</f>
        <v>0</v>
      </c>
      <c r="HQ106" s="3"/>
      <c r="HR106" s="3"/>
      <c r="HS106" s="3"/>
      <c r="HT106" s="3"/>
      <c r="HU106" s="3">
        <f t="shared" ref="HU106:HU108" si="6937">SUM(HM106*$F106)</f>
        <v>0</v>
      </c>
      <c r="HV106" s="3">
        <f t="shared" ref="HV106:HV108" si="6938">SUM(HO106*$F106)</f>
        <v>0</v>
      </c>
      <c r="HW106" s="3">
        <f t="shared" ref="HW106:HW108" si="6939">SUM(HQ106*$F106)</f>
        <v>0</v>
      </c>
      <c r="HX106" s="3">
        <f t="shared" si="5278"/>
        <v>0</v>
      </c>
      <c r="HY106" s="3">
        <f t="shared" si="5279"/>
        <v>0</v>
      </c>
      <c r="HZ106" s="3">
        <f>план!AU105</f>
        <v>0</v>
      </c>
      <c r="IA106" s="3">
        <f>план!AV105</f>
        <v>0</v>
      </c>
      <c r="IB106" s="3">
        <f t="shared" ref="IB106:IB108" si="6940">SUM(HZ106/12*$A$4)</f>
        <v>0</v>
      </c>
      <c r="IC106" s="3">
        <f t="shared" ref="IC106:IC108" si="6941">SUM(IA106/12*$A$4)</f>
        <v>0</v>
      </c>
      <c r="ID106" s="3"/>
      <c r="IE106" s="3"/>
      <c r="IF106" s="3"/>
      <c r="IG106" s="3"/>
      <c r="IH106" s="3">
        <f t="shared" ref="IH106:IH108" si="6942">SUM(HZ106*$F106)</f>
        <v>0</v>
      </c>
      <c r="II106" s="3">
        <f t="shared" ref="II106:II108" si="6943">SUM(IB106*$F106)</f>
        <v>0</v>
      </c>
      <c r="IJ106" s="3">
        <f t="shared" ref="IJ106:IJ108" si="6944">SUM(ID106*$F106)</f>
        <v>0</v>
      </c>
      <c r="IK106" s="3">
        <f t="shared" si="5280"/>
        <v>0</v>
      </c>
      <c r="IL106" s="3">
        <f t="shared" si="5281"/>
        <v>0</v>
      </c>
      <c r="IM106" s="3">
        <f>план!AW105</f>
        <v>0</v>
      </c>
      <c r="IN106" s="3">
        <f>план!AX105</f>
        <v>0</v>
      </c>
      <c r="IO106" s="3">
        <f t="shared" ref="IO106:IO108" si="6945">SUM(IM106/12*$A$4)</f>
        <v>0</v>
      </c>
      <c r="IP106" s="3">
        <f t="shared" ref="IP106:IP108" si="6946">SUM(IN106/12*$A$4)</f>
        <v>0</v>
      </c>
      <c r="IQ106" s="3"/>
      <c r="IR106" s="3"/>
      <c r="IS106" s="3"/>
      <c r="IT106" s="3"/>
      <c r="IU106" s="3">
        <f t="shared" ref="IU106:IU108" si="6947">SUM(IM106*$F106)</f>
        <v>0</v>
      </c>
      <c r="IV106" s="3">
        <f t="shared" ref="IV106:IV108" si="6948">SUM(IO106*$F106)</f>
        <v>0</v>
      </c>
      <c r="IW106" s="3">
        <f t="shared" ref="IW106:IW108" si="6949">SUM(IQ106*$F106)</f>
        <v>0</v>
      </c>
      <c r="IX106" s="3">
        <f t="shared" si="5282"/>
        <v>0</v>
      </c>
      <c r="IY106" s="3">
        <f t="shared" si="5283"/>
        <v>0</v>
      </c>
      <c r="IZ106" s="3">
        <f>план!AY105</f>
        <v>0</v>
      </c>
      <c r="JA106" s="3">
        <f>план!AZ105</f>
        <v>0</v>
      </c>
      <c r="JB106" s="3">
        <f t="shared" ref="JB106:JB108" si="6950">SUM(IZ106/12*$A$4)</f>
        <v>0</v>
      </c>
      <c r="JC106" s="3">
        <f t="shared" ref="JC106:JC108" si="6951">SUM(JA106/12*$A$4)</f>
        <v>0</v>
      </c>
      <c r="JD106" s="3"/>
      <c r="JE106" s="3"/>
      <c r="JF106" s="3"/>
      <c r="JG106" s="3"/>
      <c r="JH106" s="3">
        <f t="shared" ref="JH106:JH108" si="6952">SUM(IZ106*$F106)</f>
        <v>0</v>
      </c>
      <c r="JI106" s="3">
        <f t="shared" ref="JI106:JI108" si="6953">SUM(JB106*$F106)</f>
        <v>0</v>
      </c>
      <c r="JJ106" s="3">
        <f t="shared" ref="JJ106:JJ108" si="6954">SUM(JD106*$F106)</f>
        <v>0</v>
      </c>
      <c r="JK106" s="3">
        <f t="shared" ref="JK106:JK108" si="6955">SUM(JD106-JB106)</f>
        <v>0</v>
      </c>
      <c r="JL106" s="3">
        <f t="shared" si="5390"/>
        <v>0</v>
      </c>
      <c r="JM106" s="3">
        <f>план!BA105</f>
        <v>0</v>
      </c>
      <c r="JN106" s="3">
        <f>план!BB105</f>
        <v>0</v>
      </c>
      <c r="JO106" s="3">
        <f t="shared" ref="JO106:JO108" si="6956">SUM(JM106/12*$A$4)</f>
        <v>0</v>
      </c>
      <c r="JP106" s="3">
        <f t="shared" ref="JP106:JP108" si="6957">SUM(JN106/12*$A$4)</f>
        <v>0</v>
      </c>
      <c r="JQ106" s="3"/>
      <c r="JR106" s="3"/>
      <c r="JS106" s="3"/>
      <c r="JT106" s="3"/>
      <c r="JU106" s="3">
        <f t="shared" ref="JU106:JU108" si="6958">SUM(JM106*$F106)</f>
        <v>0</v>
      </c>
      <c r="JV106" s="3">
        <f t="shared" ref="JV106:JV108" si="6959">SUM(JO106*$F106)</f>
        <v>0</v>
      </c>
      <c r="JW106" s="3">
        <f t="shared" ref="JW106:JW108" si="6960">SUM(JQ106*$F106)</f>
        <v>0</v>
      </c>
      <c r="JX106" s="3">
        <f t="shared" si="5284"/>
        <v>0</v>
      </c>
      <c r="JY106" s="3">
        <f t="shared" si="5285"/>
        <v>0</v>
      </c>
      <c r="JZ106" s="3">
        <f>план!BC105</f>
        <v>0</v>
      </c>
      <c r="KA106" s="3">
        <f>план!BD105</f>
        <v>0</v>
      </c>
      <c r="KB106" s="3">
        <f t="shared" ref="KB106:KB108" si="6961">SUM(JZ106/12*$A$4)</f>
        <v>0</v>
      </c>
      <c r="KC106" s="3">
        <f t="shared" ref="KC106:KC108" si="6962">SUM(KA106/12*$A$4)</f>
        <v>0</v>
      </c>
      <c r="KD106" s="3"/>
      <c r="KE106" s="3"/>
      <c r="KF106" s="3"/>
      <c r="KG106" s="3"/>
      <c r="KH106" s="3">
        <f t="shared" ref="KH106:KH108" si="6963">SUM(JZ106*$F106)</f>
        <v>0</v>
      </c>
      <c r="KI106" s="3">
        <f t="shared" ref="KI106:KI108" si="6964">SUM(KB106*$F106)</f>
        <v>0</v>
      </c>
      <c r="KJ106" s="3">
        <f t="shared" ref="KJ106:KJ108" si="6965">SUM(KD106*$F106)</f>
        <v>0</v>
      </c>
      <c r="KK106" s="3">
        <f t="shared" si="5286"/>
        <v>0</v>
      </c>
      <c r="KL106" s="3">
        <f t="shared" si="5287"/>
        <v>0</v>
      </c>
      <c r="KM106" s="3">
        <f>план!BE105</f>
        <v>0</v>
      </c>
      <c r="KN106" s="3">
        <f>план!BF105</f>
        <v>0</v>
      </c>
      <c r="KO106" s="3">
        <f t="shared" ref="KO106:KO108" si="6966">SUM(KM106/12*$A$4)</f>
        <v>0</v>
      </c>
      <c r="KP106" s="3">
        <f t="shared" ref="KP106:KP108" si="6967">SUM(KN106/12*$A$4)</f>
        <v>0</v>
      </c>
      <c r="KQ106" s="3"/>
      <c r="KR106" s="3"/>
      <c r="KS106" s="3"/>
      <c r="KT106" s="3"/>
      <c r="KU106" s="3">
        <f t="shared" ref="KU106:KU108" si="6968">SUM(KM106*$F106)</f>
        <v>0</v>
      </c>
      <c r="KV106" s="3">
        <f t="shared" ref="KV106:KV108" si="6969">SUM(KO106*$F106)</f>
        <v>0</v>
      </c>
      <c r="KW106" s="3">
        <f t="shared" ref="KW106:KW108" si="6970">SUM(KQ106*$F106)</f>
        <v>0</v>
      </c>
      <c r="KX106" s="3">
        <f t="shared" si="5288"/>
        <v>0</v>
      </c>
      <c r="KY106" s="3">
        <f t="shared" si="5289"/>
        <v>0</v>
      </c>
      <c r="KZ106" s="3">
        <f>план!BG105</f>
        <v>0</v>
      </c>
      <c r="LA106" s="3">
        <f>план!BH105</f>
        <v>0</v>
      </c>
      <c r="LB106" s="3">
        <f t="shared" ref="LB106:LB108" si="6971">SUM(KZ106/12*$A$4)</f>
        <v>0</v>
      </c>
      <c r="LC106" s="3">
        <f t="shared" ref="LC106:LC108" si="6972">SUM(LA106/12*$A$4)</f>
        <v>0</v>
      </c>
      <c r="LD106" s="3"/>
      <c r="LE106" s="3"/>
      <c r="LF106" s="3"/>
      <c r="LG106" s="3"/>
      <c r="LH106" s="3">
        <f t="shared" ref="LH106:LH108" si="6973">SUM(KZ106*$F106)</f>
        <v>0</v>
      </c>
      <c r="LI106" s="3">
        <f t="shared" ref="LI106:LI108" si="6974">SUM(LB106*$F106)</f>
        <v>0</v>
      </c>
      <c r="LJ106" s="3">
        <f t="shared" ref="LJ106:LJ108" si="6975">SUM(LD106*$F106)</f>
        <v>0</v>
      </c>
      <c r="LK106" s="3">
        <f t="shared" si="5290"/>
        <v>0</v>
      </c>
      <c r="LL106" s="3">
        <f t="shared" si="5291"/>
        <v>0</v>
      </c>
      <c r="LM106" s="3">
        <f>план!BI105</f>
        <v>0</v>
      </c>
      <c r="LN106" s="3">
        <f>план!BJ105</f>
        <v>0</v>
      </c>
      <c r="LO106" s="3">
        <f t="shared" ref="LO106:LO108" si="6976">SUM(LM106/12*$A$4)</f>
        <v>0</v>
      </c>
      <c r="LP106" s="3">
        <f t="shared" ref="LP106:LP108" si="6977">SUM(LN106/12*$A$4)</f>
        <v>0</v>
      </c>
      <c r="LQ106" s="3"/>
      <c r="LR106" s="3"/>
      <c r="LS106" s="3"/>
      <c r="LT106" s="3"/>
      <c r="LU106" s="3">
        <f t="shared" ref="LU106:LU108" si="6978">SUM(LM106*$F106)</f>
        <v>0</v>
      </c>
      <c r="LV106" s="3">
        <f t="shared" ref="LV106:LV108" si="6979">SUM(LO106*$F106)</f>
        <v>0</v>
      </c>
      <c r="LW106" s="3">
        <f t="shared" ref="LW106:LW108" si="6980">SUM(LQ106*$F106)</f>
        <v>0</v>
      </c>
      <c r="LX106" s="3">
        <f t="shared" si="5292"/>
        <v>0</v>
      </c>
      <c r="LY106" s="3">
        <f t="shared" si="5293"/>
        <v>0</v>
      </c>
      <c r="LZ106" s="3">
        <f>план!BK105</f>
        <v>0</v>
      </c>
      <c r="MA106" s="3">
        <f>план!BL105</f>
        <v>0</v>
      </c>
      <c r="MB106" s="3">
        <f t="shared" ref="MB106:MB108" si="6981">SUM(LZ106/12*$A$4)</f>
        <v>0</v>
      </c>
      <c r="MC106" s="3">
        <f t="shared" ref="MC106:MC108" si="6982">SUM(MA106/12*$A$4)</f>
        <v>0</v>
      </c>
      <c r="MD106" s="3"/>
      <c r="ME106" s="3"/>
      <c r="MF106" s="3"/>
      <c r="MG106" s="3"/>
      <c r="MH106" s="3">
        <f t="shared" ref="MH106:MH108" si="6983">SUM(LZ106*$F106)</f>
        <v>0</v>
      </c>
      <c r="MI106" s="3">
        <f t="shared" ref="MI106:MI108" si="6984">SUM(MB106*$F106)</f>
        <v>0</v>
      </c>
      <c r="MJ106" s="3">
        <f t="shared" ref="MJ106:MJ108" si="6985">SUM(MD106*$F106)</f>
        <v>0</v>
      </c>
      <c r="MK106" s="3">
        <f t="shared" si="5294"/>
        <v>0</v>
      </c>
      <c r="ML106" s="3">
        <f t="shared" si="5295"/>
        <v>0</v>
      </c>
      <c r="MM106" s="3">
        <f>план!BM105</f>
        <v>0</v>
      </c>
      <c r="MN106" s="3">
        <f>план!BN105</f>
        <v>0</v>
      </c>
      <c r="MO106" s="3">
        <f t="shared" ref="MO106:MO108" si="6986">SUM(MM106/12*$A$4)</f>
        <v>0</v>
      </c>
      <c r="MP106" s="3">
        <f t="shared" ref="MP106:MP108" si="6987">SUM(MN106/12*$A$4)</f>
        <v>0</v>
      </c>
      <c r="MQ106" s="3"/>
      <c r="MR106" s="3"/>
      <c r="MS106" s="3"/>
      <c r="MT106" s="3"/>
      <c r="MU106" s="3">
        <f t="shared" ref="MU106:MU108" si="6988">SUM(MM106*$F106)</f>
        <v>0</v>
      </c>
      <c r="MV106" s="3">
        <f t="shared" ref="MV106:MV108" si="6989">SUM(MO106*$F106)</f>
        <v>0</v>
      </c>
      <c r="MW106" s="3">
        <f t="shared" ref="MW106:MW108" si="6990">SUM(MQ106*$F106)</f>
        <v>0</v>
      </c>
      <c r="MX106" s="3">
        <f t="shared" si="5296"/>
        <v>0</v>
      </c>
      <c r="MY106" s="3">
        <f t="shared" si="5297"/>
        <v>0</v>
      </c>
      <c r="MZ106" s="3">
        <f>план!BO105</f>
        <v>0</v>
      </c>
      <c r="NA106" s="3">
        <f>план!BP105</f>
        <v>0</v>
      </c>
      <c r="NB106" s="3">
        <f t="shared" ref="NB106:NB108" si="6991">SUM(MZ106/12*$A$4)</f>
        <v>0</v>
      </c>
      <c r="NC106" s="3">
        <f t="shared" ref="NC106:NC108" si="6992">SUM(NA106/12*$A$4)</f>
        <v>0</v>
      </c>
      <c r="ND106" s="3"/>
      <c r="NE106" s="3"/>
      <c r="NF106" s="3"/>
      <c r="NG106" s="3"/>
      <c r="NH106" s="3">
        <f t="shared" ref="NH106:NH108" si="6993">SUM(MZ106*$F106)</f>
        <v>0</v>
      </c>
      <c r="NI106" s="3">
        <f t="shared" ref="NI106:NI108" si="6994">SUM(NB106*$F106)</f>
        <v>0</v>
      </c>
      <c r="NJ106" s="3">
        <f t="shared" ref="NJ106:NJ108" si="6995">SUM(ND106*$F106)</f>
        <v>0</v>
      </c>
      <c r="NK106" s="3">
        <f t="shared" si="5298"/>
        <v>0</v>
      </c>
      <c r="NL106" s="3">
        <f t="shared" si="5299"/>
        <v>0</v>
      </c>
      <c r="NM106" s="3">
        <f>план!BQ105</f>
        <v>0</v>
      </c>
      <c r="NN106" s="3">
        <f>план!BR105</f>
        <v>0</v>
      </c>
      <c r="NO106" s="3">
        <f t="shared" ref="NO106:NO108" si="6996">SUM(NM106/12*$A$4)</f>
        <v>0</v>
      </c>
      <c r="NP106" s="3">
        <f t="shared" ref="NP106:NP108" si="6997">SUM(NN106/12*$A$4)</f>
        <v>0</v>
      </c>
      <c r="NQ106" s="3"/>
      <c r="NR106" s="3"/>
      <c r="NS106" s="3"/>
      <c r="NT106" s="3"/>
      <c r="NU106" s="3">
        <f t="shared" ref="NU106:NU108" si="6998">SUM(NM106*$F106)</f>
        <v>0</v>
      </c>
      <c r="NV106" s="3">
        <f t="shared" ref="NV106:NV108" si="6999">SUM(NO106*$F106)</f>
        <v>0</v>
      </c>
      <c r="NW106" s="3">
        <f t="shared" ref="NW106:NW108" si="7000">SUM(NQ106*$F106)</f>
        <v>0</v>
      </c>
      <c r="NX106" s="3">
        <f t="shared" si="5300"/>
        <v>0</v>
      </c>
      <c r="NY106" s="3">
        <f t="shared" si="5301"/>
        <v>0</v>
      </c>
      <c r="NZ106" s="3">
        <f>план!BS105</f>
        <v>0</v>
      </c>
      <c r="OA106" s="3">
        <f>план!BT105</f>
        <v>0</v>
      </c>
      <c r="OB106" s="3">
        <f t="shared" ref="OB106:OB108" si="7001">SUM(NZ106/12*$A$4)</f>
        <v>0</v>
      </c>
      <c r="OC106" s="3">
        <f t="shared" ref="OC106:OC108" si="7002">SUM(OA106/12*$A$4)</f>
        <v>0</v>
      </c>
      <c r="OD106" s="3"/>
      <c r="OE106" s="3"/>
      <c r="OF106" s="3"/>
      <c r="OG106" s="3"/>
      <c r="OH106" s="3">
        <f t="shared" ref="OH106:OH108" si="7003">SUM(NZ106*$F106)</f>
        <v>0</v>
      </c>
      <c r="OI106" s="3">
        <f t="shared" ref="OI106:OI108" si="7004">SUM(OB106*$F106)</f>
        <v>0</v>
      </c>
      <c r="OJ106" s="3">
        <f t="shared" ref="OJ106:OJ108" si="7005">SUM(OD106*$F106)</f>
        <v>0</v>
      </c>
      <c r="OK106" s="3">
        <f t="shared" si="5302"/>
        <v>0</v>
      </c>
      <c r="OL106" s="3">
        <f t="shared" si="5303"/>
        <v>0</v>
      </c>
      <c r="OM106" s="3">
        <f>план!BU105</f>
        <v>0</v>
      </c>
      <c r="ON106" s="3">
        <f>план!BV105</f>
        <v>0</v>
      </c>
      <c r="OO106" s="3">
        <f t="shared" ref="OO106:OO108" si="7006">SUM(OM106/12*$A$4)</f>
        <v>0</v>
      </c>
      <c r="OP106" s="3">
        <f t="shared" ref="OP106:OP108" si="7007">SUM(ON106/12*$A$4)</f>
        <v>0</v>
      </c>
      <c r="OQ106" s="3"/>
      <c r="OR106" s="3"/>
      <c r="OS106" s="3"/>
      <c r="OT106" s="3"/>
      <c r="OU106" s="3">
        <f t="shared" ref="OU106:OU108" si="7008">SUM(OM106*$F106)</f>
        <v>0</v>
      </c>
      <c r="OV106" s="3">
        <f t="shared" ref="OV106:OV108" si="7009">SUM(OO106*$F106)</f>
        <v>0</v>
      </c>
      <c r="OW106" s="3">
        <f t="shared" ref="OW106:OW108" si="7010">SUM(OQ106*$F106)</f>
        <v>0</v>
      </c>
      <c r="OX106" s="3">
        <f t="shared" si="5304"/>
        <v>0</v>
      </c>
      <c r="OY106" s="3">
        <f t="shared" si="5305"/>
        <v>0</v>
      </c>
      <c r="OZ106" s="3">
        <f>план!BW105</f>
        <v>0</v>
      </c>
      <c r="PA106" s="3">
        <f>план!BX105</f>
        <v>0</v>
      </c>
      <c r="PB106" s="3">
        <f t="shared" ref="PB106:PB108" si="7011">SUM(OZ106/12*$A$4)</f>
        <v>0</v>
      </c>
      <c r="PC106" s="3">
        <f t="shared" ref="PC106:PC108" si="7012">SUM(PA106/12*$A$4)</f>
        <v>0</v>
      </c>
      <c r="PD106" s="3"/>
      <c r="PE106" s="3"/>
      <c r="PF106" s="3"/>
      <c r="PG106" s="3"/>
      <c r="PH106" s="3">
        <f t="shared" ref="PH106:PH108" si="7013">SUM(OZ106*$F106)</f>
        <v>0</v>
      </c>
      <c r="PI106" s="3">
        <f t="shared" ref="PI106:PI108" si="7014">SUM(PB106*$F106)</f>
        <v>0</v>
      </c>
      <c r="PJ106" s="3">
        <f t="shared" ref="PJ106:PJ108" si="7015">SUM(PD106*$F106)</f>
        <v>0</v>
      </c>
      <c r="PK106" s="3">
        <f t="shared" si="5306"/>
        <v>0</v>
      </c>
      <c r="PL106" s="3">
        <f t="shared" si="5307"/>
        <v>0</v>
      </c>
      <c r="PM106" s="3">
        <f>план!BY105</f>
        <v>0</v>
      </c>
      <c r="PN106" s="3">
        <f>план!BZ105</f>
        <v>0</v>
      </c>
      <c r="PO106" s="3">
        <f t="shared" ref="PO106:PO108" si="7016">SUM(PM106/12*$A$4)</f>
        <v>0</v>
      </c>
      <c r="PP106" s="3">
        <f t="shared" ref="PP106:PP108" si="7017">SUM(PN106/12*$A$4)</f>
        <v>0</v>
      </c>
      <c r="PQ106" s="3"/>
      <c r="PR106" s="3"/>
      <c r="PS106" s="3"/>
      <c r="PT106" s="3"/>
      <c r="PU106" s="3">
        <f t="shared" ref="PU106:PU108" si="7018">SUM(PM106*$F106)</f>
        <v>0</v>
      </c>
      <c r="PV106" s="3">
        <f t="shared" ref="PV106:PV108" si="7019">SUM(PO106*$F106)</f>
        <v>0</v>
      </c>
      <c r="PW106" s="3">
        <f t="shared" ref="PW106:PW108" si="7020">SUM(PQ106*$F106)</f>
        <v>0</v>
      </c>
      <c r="PX106" s="3">
        <f t="shared" si="5308"/>
        <v>0</v>
      </c>
      <c r="PY106" s="3">
        <f t="shared" si="5309"/>
        <v>0</v>
      </c>
      <c r="PZ106" s="3">
        <f>план!CA105</f>
        <v>0</v>
      </c>
      <c r="QA106" s="3">
        <f>план!CB105</f>
        <v>0</v>
      </c>
      <c r="QB106" s="3">
        <f t="shared" ref="QB106:QB108" si="7021">SUM(PZ106/12*$A$4)</f>
        <v>0</v>
      </c>
      <c r="QC106" s="3">
        <f t="shared" ref="QC106:QC108" si="7022">SUM(QA106/12*$A$4)</f>
        <v>0</v>
      </c>
      <c r="QD106" s="3"/>
      <c r="QE106" s="3"/>
      <c r="QF106" s="3"/>
      <c r="QG106" s="3"/>
      <c r="QH106" s="3">
        <f t="shared" ref="QH106:QH108" si="7023">SUM(PZ106*$F106)</f>
        <v>0</v>
      </c>
      <c r="QI106" s="3">
        <f t="shared" ref="QI106:QI108" si="7024">SUM(QB106*$F106)</f>
        <v>0</v>
      </c>
      <c r="QJ106" s="3">
        <f t="shared" ref="QJ106:QJ108" si="7025">SUM(QD106*$F106)</f>
        <v>0</v>
      </c>
      <c r="QK106" s="3">
        <f t="shared" si="5310"/>
        <v>0</v>
      </c>
      <c r="QL106" s="3">
        <f t="shared" si="5311"/>
        <v>0</v>
      </c>
      <c r="QM106" s="3">
        <f>план!CC105</f>
        <v>0</v>
      </c>
      <c r="QN106" s="3">
        <f>план!CD105</f>
        <v>0</v>
      </c>
      <c r="QO106" s="3">
        <f t="shared" ref="QO106:QO108" si="7026">SUM(QM106/12*$A$4)</f>
        <v>0</v>
      </c>
      <c r="QP106" s="3">
        <f t="shared" ref="QP106:QP108" si="7027">SUM(QN106/12*$A$4)</f>
        <v>0</v>
      </c>
      <c r="QQ106" s="3"/>
      <c r="QR106" s="3"/>
      <c r="QS106" s="3"/>
      <c r="QT106" s="3"/>
      <c r="QU106" s="3">
        <f t="shared" ref="QU106:QU108" si="7028">SUM(QM106*$F106)</f>
        <v>0</v>
      </c>
      <c r="QV106" s="3">
        <f t="shared" ref="QV106:QV108" si="7029">SUM(QO106*$F106)</f>
        <v>0</v>
      </c>
      <c r="QW106" s="3">
        <f t="shared" ref="QW106:QW108" si="7030">SUM(QQ106*$F106)</f>
        <v>0</v>
      </c>
      <c r="QX106" s="3">
        <f t="shared" si="5312"/>
        <v>0</v>
      </c>
      <c r="QY106" s="3">
        <f t="shared" si="5313"/>
        <v>0</v>
      </c>
      <c r="QZ106" s="3">
        <f>план!CE105</f>
        <v>0</v>
      </c>
      <c r="RA106" s="3">
        <f>план!CF105</f>
        <v>0</v>
      </c>
      <c r="RB106" s="3">
        <f t="shared" ref="RB106:RB108" si="7031">SUM(QZ106/12*$A$4)</f>
        <v>0</v>
      </c>
      <c r="RC106" s="3">
        <f t="shared" ref="RC106:RC108" si="7032">SUM(RA106/12*$A$4)</f>
        <v>0</v>
      </c>
      <c r="RD106" s="3"/>
      <c r="RE106" s="3"/>
      <c r="RF106" s="3"/>
      <c r="RG106" s="3"/>
      <c r="RH106" s="3">
        <f t="shared" ref="RH106:RH108" si="7033">SUM(QZ106*$F106)</f>
        <v>0</v>
      </c>
      <c r="RI106" s="3">
        <f t="shared" ref="RI106:RI108" si="7034">SUM(RB106*$F106)</f>
        <v>0</v>
      </c>
      <c r="RJ106" s="3">
        <f t="shared" ref="RJ106:RJ108" si="7035">SUM(RD106*$F106)</f>
        <v>0</v>
      </c>
      <c r="RK106" s="3">
        <f t="shared" si="5314"/>
        <v>0</v>
      </c>
      <c r="RL106" s="3">
        <f t="shared" si="5315"/>
        <v>0</v>
      </c>
      <c r="RM106" s="3">
        <f>план!CG105</f>
        <v>0</v>
      </c>
      <c r="RN106" s="3">
        <f>план!CH105</f>
        <v>0</v>
      </c>
      <c r="RO106" s="3">
        <f t="shared" ref="RO106:RO108" si="7036">SUM(RM106/12*$A$4)</f>
        <v>0</v>
      </c>
      <c r="RP106" s="3">
        <f t="shared" ref="RP106:RP108" si="7037">SUM(RN106/12*$A$4)</f>
        <v>0</v>
      </c>
      <c r="RQ106" s="3"/>
      <c r="RR106" s="3"/>
      <c r="RS106" s="3"/>
      <c r="RT106" s="3"/>
      <c r="RU106" s="3">
        <f t="shared" ref="RU106:RU108" si="7038">SUM(RM106*$F106)</f>
        <v>0</v>
      </c>
      <c r="RV106" s="3">
        <f t="shared" ref="RV106:RV108" si="7039">SUM(RO106*$F106)</f>
        <v>0</v>
      </c>
      <c r="RW106" s="3">
        <f t="shared" ref="RW106:RW108" si="7040">SUM(RQ106*$F106)</f>
        <v>0</v>
      </c>
      <c r="RX106" s="3">
        <f t="shared" si="5316"/>
        <v>0</v>
      </c>
      <c r="RY106" s="3">
        <f t="shared" si="5317"/>
        <v>0</v>
      </c>
      <c r="RZ106" s="3">
        <f>план!CI105</f>
        <v>0</v>
      </c>
      <c r="SA106" s="3">
        <f>план!CJ105</f>
        <v>0</v>
      </c>
      <c r="SB106" s="3">
        <f t="shared" ref="SB106:SB108" si="7041">SUM(RZ106/12*$A$4)</f>
        <v>0</v>
      </c>
      <c r="SC106" s="3">
        <f t="shared" ref="SC106:SC108" si="7042">SUM(SA106/12*$A$4)</f>
        <v>0</v>
      </c>
      <c r="SD106" s="3"/>
      <c r="SE106" s="3"/>
      <c r="SF106" s="3"/>
      <c r="SG106" s="3"/>
      <c r="SH106" s="3">
        <f t="shared" ref="SH106:SH108" si="7043">SUM(RZ106*$F106)</f>
        <v>0</v>
      </c>
      <c r="SI106" s="3">
        <f t="shared" ref="SI106:SI108" si="7044">SUM(SB106*$F106)</f>
        <v>0</v>
      </c>
      <c r="SJ106" s="3">
        <f t="shared" ref="SJ106:SJ108" si="7045">SUM(SD106*$F106)</f>
        <v>0</v>
      </c>
      <c r="SK106" s="3">
        <f t="shared" si="5318"/>
        <v>0</v>
      </c>
      <c r="SL106" s="3">
        <f t="shared" si="5319"/>
        <v>0</v>
      </c>
      <c r="SM106" s="3">
        <f>план!CK105</f>
        <v>0</v>
      </c>
      <c r="SN106" s="3">
        <f>план!CL105</f>
        <v>0</v>
      </c>
      <c r="SO106" s="3">
        <f t="shared" ref="SO106:SO108" si="7046">SUM(SM106/12*$A$4)</f>
        <v>0</v>
      </c>
      <c r="SP106" s="3">
        <f t="shared" ref="SP106:SP108" si="7047">SUM(SN106/12*$A$4)</f>
        <v>0</v>
      </c>
      <c r="SQ106" s="3"/>
      <c r="SR106" s="3"/>
      <c r="SS106" s="3"/>
      <c r="ST106" s="3"/>
      <c r="SU106" s="3">
        <f t="shared" ref="SU106:SU108" si="7048">SUM(SM106*$F106)</f>
        <v>0</v>
      </c>
      <c r="SV106" s="3">
        <f t="shared" ref="SV106:SV108" si="7049">SUM(SO106*$F106)</f>
        <v>0</v>
      </c>
      <c r="SW106" s="3">
        <f t="shared" ref="SW106:SW108" si="7050">SUM(SQ106*$F106)</f>
        <v>0</v>
      </c>
      <c r="SX106" s="3">
        <f t="shared" si="5320"/>
        <v>0</v>
      </c>
      <c r="SY106" s="3">
        <f t="shared" si="5321"/>
        <v>0</v>
      </c>
      <c r="SZ106" s="3">
        <f>план!CM105</f>
        <v>0</v>
      </c>
      <c r="TA106" s="3">
        <f>план!CN105</f>
        <v>0</v>
      </c>
      <c r="TB106" s="3">
        <f t="shared" ref="TB106:TB108" si="7051">SUM(SZ106/12*$A$4)</f>
        <v>0</v>
      </c>
      <c r="TC106" s="3">
        <f t="shared" ref="TC106:TC108" si="7052">SUM(TA106/12*$A$4)</f>
        <v>0</v>
      </c>
      <c r="TD106" s="3"/>
      <c r="TE106" s="3"/>
      <c r="TF106" s="3"/>
      <c r="TG106" s="3"/>
      <c r="TH106" s="3">
        <f t="shared" ref="TH106:TH108" si="7053">SUM(SZ106*$F106)</f>
        <v>0</v>
      </c>
      <c r="TI106" s="3">
        <f t="shared" ref="TI106:TI108" si="7054">SUM(TB106*$F106)</f>
        <v>0</v>
      </c>
      <c r="TJ106" s="3">
        <f t="shared" ref="TJ106:TJ108" si="7055">SUM(TD106*$F106)</f>
        <v>0</v>
      </c>
      <c r="TK106" s="3">
        <f t="shared" si="5322"/>
        <v>0</v>
      </c>
      <c r="TL106" s="3">
        <f t="shared" si="5323"/>
        <v>0</v>
      </c>
      <c r="TM106" s="3">
        <f>план!CO105</f>
        <v>0</v>
      </c>
      <c r="TN106" s="3">
        <f>план!CP105</f>
        <v>0</v>
      </c>
      <c r="TO106" s="3">
        <f t="shared" ref="TO106:TO108" si="7056">SUM(TM106/12*$A$4)</f>
        <v>0</v>
      </c>
      <c r="TP106" s="3">
        <f t="shared" ref="TP106:TP108" si="7057">SUM(TN106/12*$A$4)</f>
        <v>0</v>
      </c>
      <c r="TQ106" s="3"/>
      <c r="TR106" s="3"/>
      <c r="TS106" s="3"/>
      <c r="TT106" s="3"/>
      <c r="TU106" s="3">
        <f t="shared" ref="TU106:TU108" si="7058">SUM(TM106*$F106)</f>
        <v>0</v>
      </c>
      <c r="TV106" s="3">
        <f t="shared" ref="TV106:TV108" si="7059">SUM(TO106*$F106)</f>
        <v>0</v>
      </c>
      <c r="TW106" s="3">
        <f t="shared" ref="TW106:TW108" si="7060">SUM(TQ106*$F106)</f>
        <v>0</v>
      </c>
      <c r="TX106" s="3">
        <f t="shared" si="5324"/>
        <v>0</v>
      </c>
      <c r="TY106" s="3">
        <f t="shared" si="5325"/>
        <v>0</v>
      </c>
      <c r="TZ106" s="3">
        <f>план!CQ105</f>
        <v>0</v>
      </c>
      <c r="UA106" s="3">
        <f>план!CR105</f>
        <v>0</v>
      </c>
      <c r="UB106" s="3">
        <f t="shared" ref="UB106:UB108" si="7061">SUM(TZ106/12*$A$4)</f>
        <v>0</v>
      </c>
      <c r="UC106" s="3">
        <f t="shared" ref="UC106:UC108" si="7062">SUM(UA106/12*$A$4)</f>
        <v>0</v>
      </c>
      <c r="UD106" s="3"/>
      <c r="UE106" s="3"/>
      <c r="UF106" s="3"/>
      <c r="UG106" s="3"/>
      <c r="UH106" s="3">
        <f t="shared" ref="UH106:UH108" si="7063">SUM(TZ106*$F106)</f>
        <v>0</v>
      </c>
      <c r="UI106" s="3">
        <f t="shared" ref="UI106:UI108" si="7064">SUM(UB106*$F106)</f>
        <v>0</v>
      </c>
      <c r="UJ106" s="3">
        <f t="shared" ref="UJ106:UJ108" si="7065">SUM(UD106*$F106)</f>
        <v>0</v>
      </c>
      <c r="UK106" s="3">
        <f t="shared" si="5326"/>
        <v>0</v>
      </c>
      <c r="UL106" s="3">
        <f t="shared" si="5327"/>
        <v>0</v>
      </c>
      <c r="UM106" s="3">
        <f>план!CS105</f>
        <v>0</v>
      </c>
      <c r="UN106" s="3">
        <f>план!CT105</f>
        <v>0</v>
      </c>
      <c r="UO106" s="3">
        <f t="shared" ref="UO106:UO108" si="7066">SUM(UM106/12*$A$4)</f>
        <v>0</v>
      </c>
      <c r="UP106" s="3">
        <f t="shared" ref="UP106:UP108" si="7067">SUM(UN106/12*$A$4)</f>
        <v>0</v>
      </c>
      <c r="UQ106" s="3"/>
      <c r="UR106" s="3"/>
      <c r="US106" s="3"/>
      <c r="UT106" s="3"/>
      <c r="UU106" s="3">
        <f t="shared" ref="UU106:UU108" si="7068">SUM(UM106*$F106)</f>
        <v>0</v>
      </c>
      <c r="UV106" s="3">
        <f t="shared" ref="UV106:UV108" si="7069">SUM(UO106*$F106)</f>
        <v>0</v>
      </c>
      <c r="UW106" s="3">
        <f t="shared" ref="UW106:UW108" si="7070">SUM(UQ106*$F106)</f>
        <v>0</v>
      </c>
      <c r="UX106" s="3">
        <f t="shared" si="5328"/>
        <v>0</v>
      </c>
      <c r="UY106" s="3">
        <f t="shared" si="5329"/>
        <v>0</v>
      </c>
      <c r="UZ106" s="3">
        <f>план!CU105</f>
        <v>0</v>
      </c>
      <c r="VA106" s="3">
        <f>план!CV105</f>
        <v>0</v>
      </c>
      <c r="VB106" s="3">
        <f t="shared" ref="VB106:VB108" si="7071">SUM(UZ106/12*$A$4)</f>
        <v>0</v>
      </c>
      <c r="VC106" s="3">
        <f t="shared" ref="VC106:VC108" si="7072">SUM(VA106/12*$A$4)</f>
        <v>0</v>
      </c>
      <c r="VD106" s="3"/>
      <c r="VE106" s="3"/>
      <c r="VF106" s="3"/>
      <c r="VG106" s="3"/>
      <c r="VH106" s="3">
        <f t="shared" ref="VH106:VH108" si="7073">SUM(UZ106*$F106)</f>
        <v>0</v>
      </c>
      <c r="VI106" s="3">
        <f t="shared" ref="VI106:VI108" si="7074">SUM(VB106*$F106)</f>
        <v>0</v>
      </c>
      <c r="VJ106" s="3">
        <f t="shared" ref="VJ106:VJ108" si="7075">SUM(VD106*$F106)</f>
        <v>0</v>
      </c>
      <c r="VK106" s="3">
        <f t="shared" si="5330"/>
        <v>0</v>
      </c>
      <c r="VL106" s="3">
        <f t="shared" si="5331"/>
        <v>0</v>
      </c>
      <c r="VM106" s="3">
        <f>план!CW105</f>
        <v>0</v>
      </c>
      <c r="VN106" s="3">
        <f>план!CX105</f>
        <v>0</v>
      </c>
      <c r="VO106" s="3">
        <f t="shared" ref="VO106:VO108" si="7076">SUM(VM106/12*$A$4)</f>
        <v>0</v>
      </c>
      <c r="VP106" s="3">
        <f t="shared" ref="VP106:VP108" si="7077">SUM(VN106/12*$A$4)</f>
        <v>0</v>
      </c>
      <c r="VQ106" s="3"/>
      <c r="VR106" s="3"/>
      <c r="VS106" s="3"/>
      <c r="VT106" s="3"/>
      <c r="VU106" s="3">
        <f t="shared" ref="VU106:VU108" si="7078">SUM(VM106*$F106)</f>
        <v>0</v>
      </c>
      <c r="VV106" s="3">
        <f t="shared" ref="VV106:VV108" si="7079">SUM(VO106*$F106)</f>
        <v>0</v>
      </c>
      <c r="VW106" s="3">
        <f t="shared" ref="VW106:VW108" si="7080">SUM(VQ106*$F106)</f>
        <v>0</v>
      </c>
      <c r="VX106" s="3">
        <f t="shared" si="5332"/>
        <v>0</v>
      </c>
      <c r="VY106" s="3">
        <f t="shared" si="5333"/>
        <v>0</v>
      </c>
      <c r="VZ106" s="3">
        <f>план!CY105</f>
        <v>0</v>
      </c>
      <c r="WA106" s="3">
        <f>план!CZ105</f>
        <v>0</v>
      </c>
      <c r="WB106" s="3">
        <f t="shared" ref="WB106:WB108" si="7081">SUM(VZ106/12*$A$4)</f>
        <v>0</v>
      </c>
      <c r="WC106" s="3">
        <f t="shared" ref="WC106:WC108" si="7082">SUM(WA106/12*$A$4)</f>
        <v>0</v>
      </c>
      <c r="WD106" s="3"/>
      <c r="WE106" s="3"/>
      <c r="WF106" s="3"/>
      <c r="WG106" s="3"/>
      <c r="WH106" s="3">
        <f t="shared" ref="WH106:WH108" si="7083">SUM(VZ106*$F106)</f>
        <v>0</v>
      </c>
      <c r="WI106" s="3">
        <f t="shared" ref="WI106:WI108" si="7084">SUM(WB106*$F106)</f>
        <v>0</v>
      </c>
      <c r="WJ106" s="3">
        <f t="shared" ref="WJ106:WJ108" si="7085">SUM(WD106*$F106)</f>
        <v>0</v>
      </c>
      <c r="WK106" s="3">
        <f t="shared" si="5334"/>
        <v>0</v>
      </c>
      <c r="WL106" s="3">
        <f t="shared" si="5335"/>
        <v>0</v>
      </c>
      <c r="WM106" s="3">
        <f>план!DA105</f>
        <v>0</v>
      </c>
      <c r="WN106" s="3">
        <f>план!DB105</f>
        <v>0</v>
      </c>
      <c r="WO106" s="3">
        <f t="shared" ref="WO106:WO108" si="7086">SUM(WM106/12*$A$4)</f>
        <v>0</v>
      </c>
      <c r="WP106" s="3">
        <f t="shared" ref="WP106:WP108" si="7087">SUM(WN106/12*$A$4)</f>
        <v>0</v>
      </c>
      <c r="WQ106" s="3"/>
      <c r="WR106" s="3"/>
      <c r="WS106" s="3"/>
      <c r="WT106" s="3"/>
      <c r="WU106" s="3">
        <f t="shared" ref="WU106:WU108" si="7088">SUM(WM106*$F106)</f>
        <v>0</v>
      </c>
      <c r="WV106" s="3">
        <f t="shared" ref="WV106:WV108" si="7089">SUM(WO106*$F106)</f>
        <v>0</v>
      </c>
      <c r="WW106" s="3">
        <f t="shared" ref="WW106:WW108" si="7090">SUM(WQ106*$F106)</f>
        <v>0</v>
      </c>
      <c r="WX106" s="3">
        <f t="shared" si="5336"/>
        <v>0</v>
      </c>
      <c r="WY106" s="3">
        <f t="shared" si="5337"/>
        <v>0</v>
      </c>
      <c r="WZ106" s="3">
        <f>план!DC105</f>
        <v>0</v>
      </c>
      <c r="XA106" s="3">
        <f>план!DD105</f>
        <v>0</v>
      </c>
      <c r="XB106" s="3">
        <f t="shared" ref="XB106:XB108" si="7091">SUM(WZ106/12*$A$4)</f>
        <v>0</v>
      </c>
      <c r="XC106" s="3">
        <f t="shared" ref="XC106:XC108" si="7092">SUM(XA106/12*$A$4)</f>
        <v>0</v>
      </c>
      <c r="XD106" s="3"/>
      <c r="XE106" s="3"/>
      <c r="XF106" s="3"/>
      <c r="XG106" s="3"/>
      <c r="XH106" s="3">
        <f t="shared" ref="XH106:XH108" si="7093">SUM(WZ106*$F106)</f>
        <v>0</v>
      </c>
      <c r="XI106" s="3">
        <f t="shared" ref="XI106:XI108" si="7094">SUM(XB106*$F106)</f>
        <v>0</v>
      </c>
      <c r="XJ106" s="3">
        <f t="shared" ref="XJ106:XJ108" si="7095">SUM(XD106*$F106)</f>
        <v>0</v>
      </c>
      <c r="XK106" s="3">
        <f t="shared" si="5338"/>
        <v>0</v>
      </c>
      <c r="XL106" s="3">
        <f t="shared" si="5339"/>
        <v>0</v>
      </c>
      <c r="XM106" s="3">
        <f>план!DE105</f>
        <v>0</v>
      </c>
      <c r="XN106" s="3">
        <f>план!DF105</f>
        <v>0</v>
      </c>
      <c r="XO106" s="3">
        <f t="shared" ref="XO106:XO108" si="7096">SUM(XM106/12*$A$4)</f>
        <v>0</v>
      </c>
      <c r="XP106" s="3">
        <f t="shared" ref="XP106:XP108" si="7097">SUM(XN106/12*$A$4)</f>
        <v>0</v>
      </c>
      <c r="XQ106" s="3"/>
      <c r="XR106" s="3"/>
      <c r="XS106" s="3"/>
      <c r="XT106" s="3"/>
      <c r="XU106" s="3">
        <f t="shared" ref="XU106:XU108" si="7098">SUM(XM106*$F106)</f>
        <v>0</v>
      </c>
      <c r="XV106" s="3">
        <f t="shared" ref="XV106:XV108" si="7099">SUM(XO106*$F106)</f>
        <v>0</v>
      </c>
      <c r="XW106" s="3">
        <f t="shared" ref="XW106:XW108" si="7100">SUM(XQ106*$F106)</f>
        <v>0</v>
      </c>
      <c r="XX106" s="3">
        <f t="shared" si="5340"/>
        <v>0</v>
      </c>
      <c r="XY106" s="3">
        <f t="shared" si="5341"/>
        <v>0</v>
      </c>
      <c r="XZ106" s="3">
        <f>план!DG105</f>
        <v>0</v>
      </c>
      <c r="YA106" s="3">
        <f>план!DH105</f>
        <v>0</v>
      </c>
      <c r="YB106" s="3">
        <f t="shared" ref="YB106:YB108" si="7101">SUM(XZ106/12*$A$4)</f>
        <v>0</v>
      </c>
      <c r="YC106" s="3">
        <f t="shared" ref="YC106:YC108" si="7102">SUM(YA106/12*$A$4)</f>
        <v>0</v>
      </c>
      <c r="YD106" s="3"/>
      <c r="YE106" s="3"/>
      <c r="YF106" s="3"/>
      <c r="YG106" s="3"/>
      <c r="YH106" s="3">
        <f t="shared" ref="YH106:YH108" si="7103">SUM(XZ106*$F106)</f>
        <v>0</v>
      </c>
      <c r="YI106" s="3">
        <f t="shared" ref="YI106:YI108" si="7104">SUM(YB106*$F106)</f>
        <v>0</v>
      </c>
      <c r="YJ106" s="3">
        <f t="shared" ref="YJ106:YJ108" si="7105">SUM(YD106*$F106)</f>
        <v>0</v>
      </c>
      <c r="YK106" s="3">
        <f t="shared" si="5342"/>
        <v>0</v>
      </c>
      <c r="YL106" s="3">
        <f t="shared" si="5343"/>
        <v>0</v>
      </c>
      <c r="YM106" s="3">
        <f>план!DI105</f>
        <v>0</v>
      </c>
      <c r="YN106" s="3">
        <f>план!DJ105</f>
        <v>0</v>
      </c>
      <c r="YO106" s="3">
        <f t="shared" ref="YO106:YO108" si="7106">SUM(YM106/12*$A$4)</f>
        <v>0</v>
      </c>
      <c r="YP106" s="3">
        <f t="shared" ref="YP106:YP108" si="7107">SUM(YN106/12*$A$4)</f>
        <v>0</v>
      </c>
      <c r="YQ106" s="3"/>
      <c r="YR106" s="3"/>
      <c r="YS106" s="3"/>
      <c r="YT106" s="3"/>
      <c r="YU106" s="3">
        <f t="shared" ref="YU106:YU108" si="7108">SUM(YM106*$F106)</f>
        <v>0</v>
      </c>
      <c r="YV106" s="3">
        <f t="shared" ref="YV106:YV108" si="7109">SUM(YO106*$F106)</f>
        <v>0</v>
      </c>
      <c r="YW106" s="3">
        <f t="shared" ref="YW106:YW108" si="7110">SUM(YQ106*$F106)</f>
        <v>0</v>
      </c>
      <c r="YX106" s="3">
        <f t="shared" si="5344"/>
        <v>0</v>
      </c>
      <c r="YY106" s="3">
        <f t="shared" si="5345"/>
        <v>0</v>
      </c>
      <c r="YZ106" s="3">
        <f>план!DK105</f>
        <v>0</v>
      </c>
      <c r="ZA106" s="3">
        <f>план!DL105</f>
        <v>0</v>
      </c>
      <c r="ZB106" s="3">
        <f t="shared" ref="ZB106:ZB108" si="7111">SUM(YZ106/12*$A$4)</f>
        <v>0</v>
      </c>
      <c r="ZC106" s="3">
        <f t="shared" ref="ZC106:ZC108" si="7112">SUM(ZA106/12*$A$4)</f>
        <v>0</v>
      </c>
      <c r="ZD106" s="3"/>
      <c r="ZE106" s="3"/>
      <c r="ZF106" s="3"/>
      <c r="ZG106" s="3"/>
      <c r="ZH106" s="3">
        <f t="shared" ref="ZH106:ZH108" si="7113">SUM(YZ106*$F106)</f>
        <v>0</v>
      </c>
      <c r="ZI106" s="3">
        <f t="shared" ref="ZI106:ZI108" si="7114">SUM(ZB106*$F106)</f>
        <v>0</v>
      </c>
      <c r="ZJ106" s="3">
        <f t="shared" ref="ZJ106:ZJ108" si="7115">SUM(ZD106*$F106)</f>
        <v>0</v>
      </c>
      <c r="ZK106" s="3">
        <f t="shared" si="5346"/>
        <v>0</v>
      </c>
      <c r="ZL106" s="3">
        <f t="shared" si="5347"/>
        <v>0</v>
      </c>
      <c r="ZM106" s="3">
        <f>план!DM105</f>
        <v>0</v>
      </c>
      <c r="ZN106" s="3">
        <f>план!DN105</f>
        <v>0</v>
      </c>
      <c r="ZO106" s="3">
        <f t="shared" ref="ZO106:ZO108" si="7116">SUM(ZM106/12*$A$4)</f>
        <v>0</v>
      </c>
      <c r="ZP106" s="3">
        <f t="shared" ref="ZP106:ZP108" si="7117">SUM(ZN106/12*$A$4)</f>
        <v>0</v>
      </c>
      <c r="ZQ106" s="3"/>
      <c r="ZR106" s="3"/>
      <c r="ZS106" s="3"/>
      <c r="ZT106" s="3"/>
      <c r="ZU106" s="3">
        <f t="shared" ref="ZU106:ZU108" si="7118">SUM(ZM106*$F106)</f>
        <v>0</v>
      </c>
      <c r="ZV106" s="3">
        <f t="shared" ref="ZV106:ZV108" si="7119">SUM(ZO106*$F106)</f>
        <v>0</v>
      </c>
      <c r="ZW106" s="3">
        <f t="shared" ref="ZW106:ZW108" si="7120">SUM(ZQ106*$F106)</f>
        <v>0</v>
      </c>
      <c r="ZX106" s="3">
        <f t="shared" si="5348"/>
        <v>0</v>
      </c>
      <c r="ZY106" s="3">
        <f t="shared" si="5349"/>
        <v>0</v>
      </c>
      <c r="ZZ106" s="3">
        <f>план!DO105</f>
        <v>0</v>
      </c>
      <c r="AAA106" s="3">
        <f>план!DP105</f>
        <v>0</v>
      </c>
      <c r="AAB106" s="3">
        <f t="shared" ref="AAB106:AAB108" si="7121">SUM(ZZ106/12*$A$4)</f>
        <v>0</v>
      </c>
      <c r="AAC106" s="3">
        <f t="shared" ref="AAC106:AAC108" si="7122">SUM(AAA106/12*$A$4)</f>
        <v>0</v>
      </c>
      <c r="AAD106" s="3"/>
      <c r="AAE106" s="3"/>
      <c r="AAF106" s="3"/>
      <c r="AAG106" s="3"/>
      <c r="AAH106" s="3">
        <f t="shared" ref="AAH106:AAH108" si="7123">SUM(ZZ106*$F106)</f>
        <v>0</v>
      </c>
      <c r="AAI106" s="3">
        <f t="shared" ref="AAI106:AAI108" si="7124">SUM(AAB106*$F106)</f>
        <v>0</v>
      </c>
      <c r="AAJ106" s="3">
        <f t="shared" ref="AAJ106:AAJ108" si="7125">SUM(AAD106*$F106)</f>
        <v>0</v>
      </c>
      <c r="AAK106" s="3">
        <f t="shared" si="5350"/>
        <v>0</v>
      </c>
      <c r="AAL106" s="3">
        <f t="shared" si="5351"/>
        <v>0</v>
      </c>
      <c r="AAM106" s="3">
        <f>план!DQ105</f>
        <v>0</v>
      </c>
      <c r="AAN106" s="3">
        <f>план!DR105</f>
        <v>0</v>
      </c>
      <c r="AAO106" s="3">
        <f t="shared" ref="AAO106:AAO108" si="7126">SUM(AAM106/12*$A$4)</f>
        <v>0</v>
      </c>
      <c r="AAP106" s="3">
        <f t="shared" ref="AAP106:AAP108" si="7127">SUM(AAN106/12*$A$4)</f>
        <v>0</v>
      </c>
      <c r="AAQ106" s="3"/>
      <c r="AAR106" s="3"/>
      <c r="AAS106" s="3"/>
      <c r="AAT106" s="3"/>
      <c r="AAU106" s="3">
        <f t="shared" ref="AAU106:AAU108" si="7128">SUM(AAM106*$F106)</f>
        <v>0</v>
      </c>
      <c r="AAV106" s="3">
        <f t="shared" ref="AAV106:AAV108" si="7129">SUM(AAO106*$F106)</f>
        <v>0</v>
      </c>
      <c r="AAW106" s="3">
        <f t="shared" ref="AAW106:AAW108" si="7130">SUM(AAQ106*$F106)</f>
        <v>0</v>
      </c>
      <c r="AAX106" s="3">
        <f t="shared" si="5352"/>
        <v>0</v>
      </c>
      <c r="AAY106" s="3">
        <f t="shared" si="5353"/>
        <v>0</v>
      </c>
      <c r="AAZ106" s="3">
        <f>план!DS105</f>
        <v>0</v>
      </c>
      <c r="ABA106" s="3">
        <f>план!DT105</f>
        <v>0</v>
      </c>
      <c r="ABB106" s="3">
        <f t="shared" ref="ABB106:ABB108" si="7131">SUM(AAZ106/12*$A$4)</f>
        <v>0</v>
      </c>
      <c r="ABC106" s="3">
        <f t="shared" ref="ABC106:ABC108" si="7132">SUM(ABA106/12*$A$4)</f>
        <v>0</v>
      </c>
      <c r="ABD106" s="3"/>
      <c r="ABE106" s="3"/>
      <c r="ABF106" s="3"/>
      <c r="ABG106" s="3"/>
      <c r="ABH106" s="3">
        <f t="shared" ref="ABH106:ABH108" si="7133">SUM(AAZ106*$F106)</f>
        <v>0</v>
      </c>
      <c r="ABI106" s="3">
        <f t="shared" ref="ABI106:ABI108" si="7134">SUM(ABB106*$F106)</f>
        <v>0</v>
      </c>
      <c r="ABJ106" s="3">
        <f t="shared" ref="ABJ106:ABJ108" si="7135">SUM(ABD106*$F106)</f>
        <v>0</v>
      </c>
      <c r="ABK106" s="3">
        <f t="shared" si="5354"/>
        <v>0</v>
      </c>
      <c r="ABL106" s="3">
        <f t="shared" si="5355"/>
        <v>0</v>
      </c>
      <c r="ABM106" s="3">
        <f>план!DU105</f>
        <v>0</v>
      </c>
      <c r="ABN106" s="3">
        <f>план!DV105</f>
        <v>0</v>
      </c>
      <c r="ABO106" s="3">
        <f t="shared" ref="ABO106:ABO108" si="7136">SUM(ABM106/7*($A$4-5))</f>
        <v>0</v>
      </c>
      <c r="ABP106" s="3">
        <f t="shared" ref="ABP106:ABP108" si="7137">SUM(ABN106/12*$A$4)</f>
        <v>0</v>
      </c>
      <c r="ABQ106" s="3"/>
      <c r="ABR106" s="3"/>
      <c r="ABS106" s="3"/>
      <c r="ABT106" s="3"/>
      <c r="ABU106" s="3">
        <f t="shared" ref="ABU106:ABU108" si="7138">SUM(ABM106*$F106)</f>
        <v>0</v>
      </c>
      <c r="ABV106" s="3">
        <f t="shared" ref="ABV106:ABV108" si="7139">SUM(ABO106*$F106)</f>
        <v>0</v>
      </c>
      <c r="ABW106" s="3">
        <f t="shared" ref="ABW106:ABW108" si="7140">SUM(ABQ106*$F106)</f>
        <v>0</v>
      </c>
      <c r="ABX106" s="51">
        <f t="shared" ref="ABX106:ABX108" si="7141">SUM(ABQ106-ABO106)</f>
        <v>0</v>
      </c>
      <c r="ABY106" s="51">
        <f t="shared" ref="ABY106:ABY108" si="7142">SUM(ABR106-ABP106)</f>
        <v>0</v>
      </c>
      <c r="ABZ106" s="3">
        <f>план!DW105</f>
        <v>0</v>
      </c>
      <c r="ACA106" s="3">
        <f>план!DX105</f>
        <v>0</v>
      </c>
      <c r="ACB106" s="3">
        <f t="shared" ref="ACB106:ACB108" si="7143">SUM(ABZ106/12*$A$4)</f>
        <v>0</v>
      </c>
      <c r="ACC106" s="3">
        <f t="shared" ref="ACC106:ACC108" si="7144">SUM(ACA106/12*$A$4)</f>
        <v>0</v>
      </c>
      <c r="ACD106" s="3"/>
      <c r="ACE106" s="3"/>
      <c r="ACF106" s="3"/>
      <c r="ACG106" s="3"/>
      <c r="ACH106" s="3">
        <f t="shared" ref="ACH106:ACH108" si="7145">SUM(ABZ106*$F106)</f>
        <v>0</v>
      </c>
      <c r="ACI106" s="3">
        <f t="shared" ref="ACI106:ACI108" si="7146">SUM(ACB106*$F106)</f>
        <v>0</v>
      </c>
      <c r="ACJ106" s="3">
        <f t="shared" ref="ACJ106:ACJ108" si="7147">SUM(ACD106*$F106)</f>
        <v>0</v>
      </c>
      <c r="ACK106" s="51">
        <f t="shared" ref="ACK106:ACK108" si="7148">SUM(ACD106-ACB106)</f>
        <v>0</v>
      </c>
      <c r="ACL106" s="51">
        <f t="shared" ref="ACL106:ACL108" si="7149">SUM(ACE106-ACC106)</f>
        <v>0</v>
      </c>
      <c r="ACM106" s="3">
        <f>план!DY105</f>
        <v>0</v>
      </c>
      <c r="ACN106" s="3">
        <f>план!DZ105</f>
        <v>0</v>
      </c>
      <c r="ACO106" s="3">
        <f t="shared" ref="ACO106:ACO108" si="7150">SUM(ACM106/12*$A$4)</f>
        <v>0</v>
      </c>
      <c r="ACP106" s="3">
        <f t="shared" ref="ACP106:ACP108" si="7151">SUM(ACN106/12*$A$4)</f>
        <v>0</v>
      </c>
      <c r="ACQ106" s="3"/>
      <c r="ACR106" s="3"/>
      <c r="ACS106" s="3"/>
      <c r="ACT106" s="3"/>
      <c r="ACU106" s="3">
        <f t="shared" ref="ACU106:ACU108" si="7152">SUM(ACM106*$F106)</f>
        <v>0</v>
      </c>
      <c r="ACV106" s="3">
        <f t="shared" ref="ACV106:ACV108" si="7153">SUM(ACO106*$F106)</f>
        <v>0</v>
      </c>
      <c r="ACW106" s="3">
        <f t="shared" ref="ACW106:ACW108" si="7154">SUM(ACQ106*$F106)</f>
        <v>0</v>
      </c>
      <c r="ACX106" s="51">
        <f t="shared" ref="ACX106:ACX108" si="7155">SUM(ACQ106-ACO106)</f>
        <v>0</v>
      </c>
      <c r="ACY106" s="51">
        <f t="shared" ref="ACY106:ACY108" si="7156">SUM(ACR106-ACP106)</f>
        <v>0</v>
      </c>
      <c r="ACZ106" s="3">
        <f>план!EA105</f>
        <v>0</v>
      </c>
      <c r="ADA106" s="3">
        <f>план!EB105</f>
        <v>0</v>
      </c>
      <c r="ADB106" s="3">
        <f t="shared" ref="ADB106:ADB108" si="7157">SUM(ACZ106/12*$A$4)</f>
        <v>0</v>
      </c>
      <c r="ADC106" s="3">
        <f t="shared" ref="ADC106:ADC108" si="7158">SUM(ADA106/12*$A$4)</f>
        <v>0</v>
      </c>
      <c r="ADD106" s="3"/>
      <c r="ADE106" s="3"/>
      <c r="ADF106" s="3"/>
      <c r="ADG106" s="3"/>
      <c r="ADH106" s="3">
        <f t="shared" ref="ADH106:ADH108" si="7159">SUM(ACZ106*$F106)</f>
        <v>0</v>
      </c>
      <c r="ADI106" s="3">
        <f t="shared" ref="ADI106:ADI108" si="7160">SUM(ADB106*$F106)</f>
        <v>0</v>
      </c>
      <c r="ADJ106" s="3">
        <f t="shared" ref="ADJ106:ADJ108" si="7161">SUM(ADD106*$F106)</f>
        <v>0</v>
      </c>
      <c r="ADK106" s="51">
        <f t="shared" ref="ADK106:ADK108" si="7162">SUM(ADD106-ADB106)</f>
        <v>0</v>
      </c>
      <c r="ADL106" s="51">
        <f t="shared" ref="ADL106:ADL108" si="7163">SUM(ADE106-ADC106)</f>
        <v>0</v>
      </c>
      <c r="ADM106" s="3"/>
      <c r="ADN106" s="3">
        <f>SUM(ADM106*$D106*$F106*$G106*$I106*ADN$10)</f>
        <v>0</v>
      </c>
      <c r="ADO106" s="3">
        <f t="shared" ref="ADO106:ADO108" si="7164">SUM(ADM106/12*$A$4)</f>
        <v>0</v>
      </c>
      <c r="ADP106" s="3">
        <f t="shared" ref="ADP106:ADP108" si="7165">SUM(ADN106/12*$A$4)</f>
        <v>0</v>
      </c>
      <c r="ADQ106" s="3"/>
      <c r="ADR106" s="3"/>
      <c r="ADS106" s="3"/>
      <c r="ADT106" s="3"/>
      <c r="ADU106" s="3">
        <f t="shared" ref="ADU106:ADU108" si="7166">SUM(ADM106*$F106)</f>
        <v>0</v>
      </c>
      <c r="ADV106" s="3">
        <f t="shared" ref="ADV106:ADV108" si="7167">SUM(ADO106*$F106)</f>
        <v>0</v>
      </c>
      <c r="ADW106" s="3">
        <f t="shared" ref="ADW106:ADW108" si="7168">SUM(ADQ106*$F106)</f>
        <v>0</v>
      </c>
      <c r="ADX106" s="51">
        <f t="shared" ref="ADX106:ADX108" si="7169">SUM(ADQ106-ADO106)</f>
        <v>0</v>
      </c>
      <c r="ADY106" s="51">
        <f t="shared" ref="ADY106:ADY108" si="7170">SUM(ADR106-ADP106)</f>
        <v>0</v>
      </c>
      <c r="ADZ106" s="3">
        <f>план!EE105</f>
        <v>0</v>
      </c>
      <c r="AEA106" s="27">
        <f>план!EF105</f>
        <v>0</v>
      </c>
      <c r="AEB106" s="3">
        <f t="shared" ref="AEB106:AEB108" si="7171">SUM(ADZ106/12*$A$4)</f>
        <v>0</v>
      </c>
      <c r="AEC106" s="3">
        <f t="shared" ref="AEC106:AEC108" si="7172">SUM(AEA106/12*$A$4)</f>
        <v>0</v>
      </c>
      <c r="AED106" s="83"/>
      <c r="AEE106" s="83"/>
      <c r="AEF106" s="83"/>
      <c r="AEG106" s="83"/>
      <c r="AEH106" s="3">
        <f t="shared" ref="AEH106:AEH108" si="7173">SUM(ADZ106*$F106)</f>
        <v>0</v>
      </c>
      <c r="AEI106" s="3">
        <f t="shared" ref="AEI106:AEI108" si="7174">SUM(AEB106*$F106)</f>
        <v>0</v>
      </c>
      <c r="AEJ106" s="3">
        <f t="shared" ref="AEJ106:AEJ108" si="7175">SUM(AED106*$F106)</f>
        <v>0</v>
      </c>
      <c r="AEK106" s="51">
        <f t="shared" ref="AEK106:AEK108" si="7176">SUM(AED106-AEB106)</f>
        <v>0</v>
      </c>
      <c r="AEL106" s="51">
        <f t="shared" ref="AEL106:AEL108" si="7177">SUM(AEE106-AEC106)</f>
        <v>0</v>
      </c>
      <c r="AEM106" s="28">
        <f t="shared" ref="AEM106:AEP108" si="7178">SUM(AM106,BZ106,AZ106,M106,Z106,NZ106,TM106,XM106,AAM106,OM106,ZZ106,KZ106,IM106,GM106,GZ106,HM106,LM106,SZ106,BM106,ABZ106,WZ106,OZ106,ABM106,QZ106,XZ106,YZ106,YM106,DM106,DZ106,EM106,EZ106,CM106,FM106,FZ106,RM106,ACM106,ACZ106,HZ106,AAZ106,LZ106,IZ106,JM106,TZ106,UM106,UZ106,VM106,VZ106,MM106,JZ106,MZ106,KM106,NM106,RZ106,QM106,SM106,CZ106,PM106,WM106,ZM106,PZ106,ADM106,ADZ106)</f>
        <v>0</v>
      </c>
      <c r="AEN106" s="28">
        <f t="shared" si="7178"/>
        <v>0</v>
      </c>
      <c r="AEO106" s="28">
        <f t="shared" si="7178"/>
        <v>0</v>
      </c>
      <c r="AEP106" s="28">
        <f t="shared" si="7178"/>
        <v>0</v>
      </c>
      <c r="AEQ106" s="28">
        <f t="shared" ref="AEQ106:AEQ108" si="7179">SUM(AQ106,CD106,BD106,Q106,AD106,OD106,TQ106,XQ106,AAQ106,OQ106,AAD106,LD106,IQ106,GQ106,HD106,HQ106,LQ106,TD106,BQ106,ACD106,XD106,PD106,ABQ106,RD106,YD106,ZD106,YQ106,DQ106,ED106,EQ106,FD106,CQ106,FQ106,GD106,RQ106,ACQ106,ADD106,ID106,ABD106,MD106,JD106,JQ106,UD106,UQ106,VD106,VQ106,WD106,MQ106,KD106,ND106,KQ106,NQ106,SD106,QQ106,SQ106,DD106,PQ106,WQ106,ZQ106,QD106,ADQ106,AED106)</f>
        <v>0</v>
      </c>
      <c r="AER106" s="28">
        <f t="shared" ref="AER106:AER108" si="7180">SUM(AR106,CE106,BE106,R106,AE106,OE106,TR106,XR106,AAR106,OR106,AAE106,LE106,IR106,GR106,HE106,HR106,LR106,TE106,BR106,ACE106,XE106,PE106,ABR106,RE106,YE106,ZE106,YR106,DR106,EE106,ER106,FE106,CR106,FR106,GE106,RR106,ACR106,ADE106,IE106,ABE106,ME106,JE106,JR106,UE106,UR106,VE106,VR106,WE106,MR106,KE106,NE106,KR106,NR106,SE106,QR106,SR106,DE106,PR106,WR106,ZR106,QE106,ADR106,AEE106)</f>
        <v>0</v>
      </c>
      <c r="AES106" s="28">
        <f t="shared" ref="AES106:AES108" si="7181">SUM(AS106,CF106,BF106,S106,AF106,OF106,TS106,XS106,AAS106,OS106,AAF106,LF106,IS106,GS106,HF106,HS106,LS106,TF106,BS106,ACF106,XF106,PF106,ABS106,RF106,YF106,ZF106,YS106,DS106,EF106,ES106,FF106,CS106,FS106,GF106,RS106,ACS106,ADF106,IF106,ABF106,MF106,JF106,JS106,UF106,US106,VF106,VS106,WF106,MS106,KF106,NF106,KS106,NS106,SF106,QS106,SS106,DF106,PS106,WS106,ZS106,QF106,ADS106,AEF106)</f>
        <v>0</v>
      </c>
      <c r="AET106" s="28">
        <f t="shared" ref="AET106:AET108" si="7182">SUM(AT106,CG106,BG106,T106,AG106,OG106,TT106,XT106,AAT106,OT106,AAG106,LG106,IT106,GT106,HG106,HT106,LT106,TG106,BT106,ACG106,XG106,PG106,ABT106,RG106,YG106,ZG106,YT106,DT106,EG106,ET106,FG106,CT106,FT106,GG106,RT106,ACT106,ADG106,IG106,ABG106,MG106,JG106,JT106,UG106,UT106,VG106,VT106,WG106,MT106,KG106,NG106,KT106,NT106,SG106,QT106,ST106,DG106,PT106,WT106,ZT106,QG106,ADT106,AEG106)</f>
        <v>0</v>
      </c>
      <c r="AEU106" s="3">
        <f t="shared" ref="AEU106:AEU108" si="7183">SUM(AEM106*$F106)</f>
        <v>0</v>
      </c>
      <c r="AEV106" s="3">
        <f t="shared" ref="AEV106:AEV108" si="7184">SUM(AEO106*$F106)</f>
        <v>0</v>
      </c>
      <c r="AEW106" s="3">
        <f t="shared" ref="AEW106:AEW108" si="7185">SUM(AEQ106*$F106)</f>
        <v>0</v>
      </c>
      <c r="AEX106" s="51">
        <f t="shared" ref="AEX106:AEX108" si="7186">SUM(AEQ106-AEO106)</f>
        <v>0</v>
      </c>
      <c r="AEY106" s="51">
        <f t="shared" ref="AEY106:AEY108" si="7187">SUM(AER106-AEP106)</f>
        <v>0</v>
      </c>
      <c r="AEZ106" s="118"/>
      <c r="AFA106" s="118"/>
    </row>
    <row r="107" spans="1:833" x14ac:dyDescent="0.25">
      <c r="A107" s="7"/>
      <c r="B107" s="159">
        <v>72</v>
      </c>
      <c r="C107" s="22" t="s">
        <v>290</v>
      </c>
      <c r="D107" s="156">
        <f t="shared" si="5358"/>
        <v>9860</v>
      </c>
      <c r="E107" s="23">
        <v>10127</v>
      </c>
      <c r="F107" s="92">
        <v>2.1800000000000002</v>
      </c>
      <c r="G107" s="25">
        <v>1</v>
      </c>
      <c r="H107" s="151"/>
      <c r="I107" s="23">
        <v>1.4</v>
      </c>
      <c r="J107" s="23">
        <v>1.68</v>
      </c>
      <c r="K107" s="23">
        <v>2.23</v>
      </c>
      <c r="L107" s="23">
        <v>2.57</v>
      </c>
      <c r="M107" s="3">
        <f>план!M106</f>
        <v>0</v>
      </c>
      <c r="N107" s="3">
        <f>план!N106</f>
        <v>0</v>
      </c>
      <c r="O107" s="3">
        <f t="shared" si="6855"/>
        <v>0</v>
      </c>
      <c r="P107" s="3">
        <f t="shared" si="6856"/>
        <v>0</v>
      </c>
      <c r="Q107" s="3"/>
      <c r="R107" s="3"/>
      <c r="S107" s="3"/>
      <c r="T107" s="3"/>
      <c r="U107" s="3">
        <f t="shared" si="6857"/>
        <v>0</v>
      </c>
      <c r="V107" s="3">
        <f t="shared" si="6858"/>
        <v>0</v>
      </c>
      <c r="W107" s="3">
        <f t="shared" si="6859"/>
        <v>0</v>
      </c>
      <c r="X107" s="3">
        <f t="shared" si="5246"/>
        <v>0</v>
      </c>
      <c r="Y107" s="3">
        <f t="shared" si="5247"/>
        <v>0</v>
      </c>
      <c r="Z107" s="3">
        <f>план!O106</f>
        <v>0</v>
      </c>
      <c r="AA107" s="3">
        <f>план!P106</f>
        <v>0</v>
      </c>
      <c r="AB107" s="3">
        <f t="shared" si="6860"/>
        <v>0</v>
      </c>
      <c r="AC107" s="3">
        <f t="shared" si="6861"/>
        <v>0</v>
      </c>
      <c r="AD107" s="3"/>
      <c r="AE107" s="3"/>
      <c r="AF107" s="3"/>
      <c r="AG107" s="3"/>
      <c r="AH107" s="3">
        <f t="shared" si="6862"/>
        <v>0</v>
      </c>
      <c r="AI107" s="3">
        <f t="shared" si="6863"/>
        <v>0</v>
      </c>
      <c r="AJ107" s="3">
        <f t="shared" si="6864"/>
        <v>0</v>
      </c>
      <c r="AK107" s="3">
        <f t="shared" si="5248"/>
        <v>0</v>
      </c>
      <c r="AL107" s="3">
        <f t="shared" si="5249"/>
        <v>0</v>
      </c>
      <c r="AM107" s="26">
        <f>план!Q106</f>
        <v>0</v>
      </c>
      <c r="AN107" s="3">
        <f>план!R106</f>
        <v>0</v>
      </c>
      <c r="AO107" s="3">
        <f t="shared" si="6865"/>
        <v>0</v>
      </c>
      <c r="AP107" s="3">
        <f t="shared" si="6866"/>
        <v>0</v>
      </c>
      <c r="AQ107" s="3"/>
      <c r="AR107" s="3"/>
      <c r="AS107" s="3"/>
      <c r="AT107" s="3"/>
      <c r="AU107" s="3">
        <f t="shared" si="6867"/>
        <v>0</v>
      </c>
      <c r="AV107" s="3">
        <f t="shared" si="6868"/>
        <v>0</v>
      </c>
      <c r="AW107" s="3">
        <f t="shared" si="6869"/>
        <v>0</v>
      </c>
      <c r="AX107" s="3">
        <f t="shared" si="5250"/>
        <v>0</v>
      </c>
      <c r="AY107" s="3">
        <f t="shared" si="5251"/>
        <v>0</v>
      </c>
      <c r="AZ107" s="3">
        <f>план!S106</f>
        <v>0</v>
      </c>
      <c r="BA107" s="3">
        <f>план!T106</f>
        <v>0</v>
      </c>
      <c r="BB107" s="3">
        <f t="shared" si="6870"/>
        <v>0</v>
      </c>
      <c r="BC107" s="3">
        <f t="shared" si="6871"/>
        <v>0</v>
      </c>
      <c r="BD107" s="3"/>
      <c r="BE107" s="3"/>
      <c r="BF107" s="3"/>
      <c r="BG107" s="3"/>
      <c r="BH107" s="3">
        <f t="shared" si="6872"/>
        <v>0</v>
      </c>
      <c r="BI107" s="3">
        <f t="shared" si="6873"/>
        <v>0</v>
      </c>
      <c r="BJ107" s="3">
        <f t="shared" si="6874"/>
        <v>0</v>
      </c>
      <c r="BK107" s="3">
        <f t="shared" si="5252"/>
        <v>0</v>
      </c>
      <c r="BL107" s="3">
        <f t="shared" si="5253"/>
        <v>0</v>
      </c>
      <c r="BM107" s="3">
        <f>план!U106</f>
        <v>0</v>
      </c>
      <c r="BN107" s="3">
        <f>план!V106</f>
        <v>0</v>
      </c>
      <c r="BO107" s="3">
        <f t="shared" si="6875"/>
        <v>0</v>
      </c>
      <c r="BP107" s="3">
        <f t="shared" si="6876"/>
        <v>0</v>
      </c>
      <c r="BQ107" s="3"/>
      <c r="BR107" s="3"/>
      <c r="BS107" s="3"/>
      <c r="BT107" s="3"/>
      <c r="BU107" s="3">
        <f t="shared" si="6877"/>
        <v>0</v>
      </c>
      <c r="BV107" s="3">
        <f t="shared" si="6878"/>
        <v>0</v>
      </c>
      <c r="BW107" s="3">
        <f t="shared" si="6879"/>
        <v>0</v>
      </c>
      <c r="BX107" s="3">
        <f t="shared" si="5254"/>
        <v>0</v>
      </c>
      <c r="BY107" s="3">
        <f t="shared" si="5255"/>
        <v>0</v>
      </c>
      <c r="BZ107" s="3">
        <f>план!W106</f>
        <v>0</v>
      </c>
      <c r="CA107" s="3">
        <f>план!X106</f>
        <v>0</v>
      </c>
      <c r="CB107" s="3">
        <f t="shared" si="6880"/>
        <v>0</v>
      </c>
      <c r="CC107" s="3">
        <f t="shared" si="6881"/>
        <v>0</v>
      </c>
      <c r="CD107" s="3"/>
      <c r="CE107" s="3"/>
      <c r="CF107" s="3"/>
      <c r="CG107" s="3"/>
      <c r="CH107" s="3">
        <f t="shared" si="6882"/>
        <v>0</v>
      </c>
      <c r="CI107" s="3">
        <f t="shared" si="6883"/>
        <v>0</v>
      </c>
      <c r="CJ107" s="3">
        <f t="shared" si="6884"/>
        <v>0</v>
      </c>
      <c r="CK107" s="3">
        <f t="shared" si="5256"/>
        <v>0</v>
      </c>
      <c r="CL107" s="3">
        <f t="shared" si="5257"/>
        <v>0</v>
      </c>
      <c r="CM107" s="3">
        <f>план!Y106</f>
        <v>0</v>
      </c>
      <c r="CN107" s="3">
        <f>план!Z106</f>
        <v>0</v>
      </c>
      <c r="CO107" s="3">
        <f t="shared" si="6885"/>
        <v>0</v>
      </c>
      <c r="CP107" s="3">
        <f t="shared" si="6886"/>
        <v>0</v>
      </c>
      <c r="CQ107" s="3"/>
      <c r="CR107" s="3"/>
      <c r="CS107" s="3"/>
      <c r="CT107" s="3"/>
      <c r="CU107" s="3">
        <f t="shared" si="6887"/>
        <v>0</v>
      </c>
      <c r="CV107" s="3">
        <f t="shared" si="6888"/>
        <v>0</v>
      </c>
      <c r="CW107" s="3">
        <f t="shared" si="6889"/>
        <v>0</v>
      </c>
      <c r="CX107" s="3">
        <f t="shared" si="5258"/>
        <v>0</v>
      </c>
      <c r="CY107" s="3">
        <f t="shared" si="5259"/>
        <v>0</v>
      </c>
      <c r="CZ107" s="3">
        <f>план!AA106</f>
        <v>0</v>
      </c>
      <c r="DA107" s="3">
        <f>план!AB106</f>
        <v>0</v>
      </c>
      <c r="DB107" s="3">
        <f t="shared" si="6890"/>
        <v>0</v>
      </c>
      <c r="DC107" s="3">
        <f t="shared" si="6891"/>
        <v>0</v>
      </c>
      <c r="DD107" s="3"/>
      <c r="DE107" s="3"/>
      <c r="DF107" s="3"/>
      <c r="DG107" s="3"/>
      <c r="DH107" s="3">
        <f t="shared" si="6892"/>
        <v>0</v>
      </c>
      <c r="DI107" s="3">
        <f t="shared" si="6893"/>
        <v>0</v>
      </c>
      <c r="DJ107" s="3">
        <f t="shared" si="6894"/>
        <v>0</v>
      </c>
      <c r="DK107" s="3">
        <f t="shared" si="5260"/>
        <v>0</v>
      </c>
      <c r="DL107" s="3">
        <f t="shared" si="5261"/>
        <v>0</v>
      </c>
      <c r="DM107" s="3">
        <f>план!AC106</f>
        <v>0</v>
      </c>
      <c r="DN107" s="3">
        <f>план!AD106</f>
        <v>0</v>
      </c>
      <c r="DO107" s="3">
        <f t="shared" si="6895"/>
        <v>0</v>
      </c>
      <c r="DP107" s="3">
        <f t="shared" si="6896"/>
        <v>0</v>
      </c>
      <c r="DQ107" s="3"/>
      <c r="DR107" s="3"/>
      <c r="DS107" s="3"/>
      <c r="DT107" s="3"/>
      <c r="DU107" s="3">
        <f t="shared" si="6897"/>
        <v>0</v>
      </c>
      <c r="DV107" s="3">
        <f t="shared" si="6898"/>
        <v>0</v>
      </c>
      <c r="DW107" s="3">
        <f t="shared" si="6899"/>
        <v>0</v>
      </c>
      <c r="DX107" s="3">
        <f t="shared" si="5262"/>
        <v>0</v>
      </c>
      <c r="DY107" s="3">
        <f t="shared" si="5263"/>
        <v>0</v>
      </c>
      <c r="DZ107" s="3">
        <f>план!AE106</f>
        <v>0</v>
      </c>
      <c r="EA107" s="3">
        <f>план!AF106</f>
        <v>0</v>
      </c>
      <c r="EB107" s="3">
        <f t="shared" si="6900"/>
        <v>0</v>
      </c>
      <c r="EC107" s="3">
        <f t="shared" si="6901"/>
        <v>0</v>
      </c>
      <c r="ED107" s="3"/>
      <c r="EE107" s="3"/>
      <c r="EF107" s="3"/>
      <c r="EG107" s="3"/>
      <c r="EH107" s="3">
        <f t="shared" si="6902"/>
        <v>0</v>
      </c>
      <c r="EI107" s="3">
        <f t="shared" si="6903"/>
        <v>0</v>
      </c>
      <c r="EJ107" s="3">
        <f t="shared" si="6904"/>
        <v>0</v>
      </c>
      <c r="EK107" s="3">
        <f t="shared" si="5264"/>
        <v>0</v>
      </c>
      <c r="EL107" s="3">
        <f t="shared" si="5265"/>
        <v>0</v>
      </c>
      <c r="EM107" s="3">
        <f>план!AG106</f>
        <v>0</v>
      </c>
      <c r="EN107" s="3">
        <f>план!AH106</f>
        <v>0</v>
      </c>
      <c r="EO107" s="3">
        <f t="shared" si="6905"/>
        <v>0</v>
      </c>
      <c r="EP107" s="3">
        <f t="shared" si="6906"/>
        <v>0</v>
      </c>
      <c r="EQ107" s="3"/>
      <c r="ER107" s="3"/>
      <c r="ES107" s="3"/>
      <c r="ET107" s="3"/>
      <c r="EU107" s="3">
        <f t="shared" si="6907"/>
        <v>0</v>
      </c>
      <c r="EV107" s="3">
        <f t="shared" si="6908"/>
        <v>0</v>
      </c>
      <c r="EW107" s="3">
        <f t="shared" si="6909"/>
        <v>0</v>
      </c>
      <c r="EX107" s="3">
        <f t="shared" si="5266"/>
        <v>0</v>
      </c>
      <c r="EY107" s="3">
        <f t="shared" si="5267"/>
        <v>0</v>
      </c>
      <c r="EZ107" s="3">
        <f>план!AI106</f>
        <v>0</v>
      </c>
      <c r="FA107" s="3">
        <f>план!AJ106</f>
        <v>0</v>
      </c>
      <c r="FB107" s="3">
        <f t="shared" si="6910"/>
        <v>0</v>
      </c>
      <c r="FC107" s="3">
        <f t="shared" si="6911"/>
        <v>0</v>
      </c>
      <c r="FD107" s="3"/>
      <c r="FE107" s="3"/>
      <c r="FF107" s="3"/>
      <c r="FG107" s="3"/>
      <c r="FH107" s="3">
        <f t="shared" si="6912"/>
        <v>0</v>
      </c>
      <c r="FI107" s="3">
        <f t="shared" si="6913"/>
        <v>0</v>
      </c>
      <c r="FJ107" s="3">
        <f t="shared" si="6914"/>
        <v>0</v>
      </c>
      <c r="FK107" s="3">
        <f t="shared" si="5268"/>
        <v>0</v>
      </c>
      <c r="FL107" s="3">
        <f t="shared" si="5269"/>
        <v>0</v>
      </c>
      <c r="FM107" s="3">
        <f>план!AK106</f>
        <v>0</v>
      </c>
      <c r="FN107" s="3">
        <f>план!AL106</f>
        <v>0</v>
      </c>
      <c r="FO107" s="3">
        <f t="shared" si="6915"/>
        <v>0</v>
      </c>
      <c r="FP107" s="3">
        <f t="shared" si="6916"/>
        <v>0</v>
      </c>
      <c r="FQ107" s="3"/>
      <c r="FR107" s="3"/>
      <c r="FS107" s="3"/>
      <c r="FT107" s="3"/>
      <c r="FU107" s="3">
        <f t="shared" si="6917"/>
        <v>0</v>
      </c>
      <c r="FV107" s="3">
        <f t="shared" si="6918"/>
        <v>0</v>
      </c>
      <c r="FW107" s="3">
        <f t="shared" si="6919"/>
        <v>0</v>
      </c>
      <c r="FX107" s="3">
        <f t="shared" si="5270"/>
        <v>0</v>
      </c>
      <c r="FY107" s="3">
        <f t="shared" si="5271"/>
        <v>0</v>
      </c>
      <c r="FZ107" s="3">
        <f>план!AM106</f>
        <v>0</v>
      </c>
      <c r="GA107" s="3">
        <f>план!AN106</f>
        <v>0</v>
      </c>
      <c r="GB107" s="3">
        <f t="shared" si="6920"/>
        <v>0</v>
      </c>
      <c r="GC107" s="3">
        <f t="shared" si="6921"/>
        <v>0</v>
      </c>
      <c r="GD107" s="3"/>
      <c r="GE107" s="3"/>
      <c r="GF107" s="3"/>
      <c r="GG107" s="3"/>
      <c r="GH107" s="3">
        <f t="shared" si="6922"/>
        <v>0</v>
      </c>
      <c r="GI107" s="3">
        <f t="shared" si="6923"/>
        <v>0</v>
      </c>
      <c r="GJ107" s="3">
        <f t="shared" si="6924"/>
        <v>0</v>
      </c>
      <c r="GK107" s="3">
        <f t="shared" si="5272"/>
        <v>0</v>
      </c>
      <c r="GL107" s="3">
        <f t="shared" si="5273"/>
        <v>0</v>
      </c>
      <c r="GM107" s="3">
        <f>план!AO106</f>
        <v>0</v>
      </c>
      <c r="GN107" s="3">
        <f>план!AP106</f>
        <v>0</v>
      </c>
      <c r="GO107" s="3">
        <f t="shared" si="6925"/>
        <v>0</v>
      </c>
      <c r="GP107" s="3">
        <f t="shared" si="6926"/>
        <v>0</v>
      </c>
      <c r="GQ107" s="3"/>
      <c r="GR107" s="3"/>
      <c r="GS107" s="3"/>
      <c r="GT107" s="3"/>
      <c r="GU107" s="3">
        <f t="shared" si="6927"/>
        <v>0</v>
      </c>
      <c r="GV107" s="3">
        <f t="shared" si="6928"/>
        <v>0</v>
      </c>
      <c r="GW107" s="3">
        <f t="shared" si="6929"/>
        <v>0</v>
      </c>
      <c r="GX107" s="3">
        <f t="shared" si="5274"/>
        <v>0</v>
      </c>
      <c r="GY107" s="3">
        <f t="shared" si="5275"/>
        <v>0</v>
      </c>
      <c r="GZ107" s="3">
        <f>план!AQ106</f>
        <v>0</v>
      </c>
      <c r="HA107" s="3">
        <f>план!AR106</f>
        <v>0</v>
      </c>
      <c r="HB107" s="3">
        <f t="shared" si="6930"/>
        <v>0</v>
      </c>
      <c r="HC107" s="3">
        <f t="shared" si="6931"/>
        <v>0</v>
      </c>
      <c r="HD107" s="3"/>
      <c r="HE107" s="3"/>
      <c r="HF107" s="3"/>
      <c r="HG107" s="3"/>
      <c r="HH107" s="3">
        <f t="shared" si="6932"/>
        <v>0</v>
      </c>
      <c r="HI107" s="3">
        <f t="shared" si="6933"/>
        <v>0</v>
      </c>
      <c r="HJ107" s="3">
        <f t="shared" si="6934"/>
        <v>0</v>
      </c>
      <c r="HK107" s="3">
        <f t="shared" si="5276"/>
        <v>0</v>
      </c>
      <c r="HL107" s="3">
        <f t="shared" si="5277"/>
        <v>0</v>
      </c>
      <c r="HM107" s="3">
        <f>план!AS106</f>
        <v>0</v>
      </c>
      <c r="HN107" s="3">
        <f>план!AT106</f>
        <v>0</v>
      </c>
      <c r="HO107" s="3">
        <f t="shared" si="6935"/>
        <v>0</v>
      </c>
      <c r="HP107" s="3">
        <f t="shared" si="6936"/>
        <v>0</v>
      </c>
      <c r="HQ107" s="3"/>
      <c r="HR107" s="3"/>
      <c r="HS107" s="3"/>
      <c r="HT107" s="3"/>
      <c r="HU107" s="3">
        <f t="shared" si="6937"/>
        <v>0</v>
      </c>
      <c r="HV107" s="3">
        <f t="shared" si="6938"/>
        <v>0</v>
      </c>
      <c r="HW107" s="3">
        <f t="shared" si="6939"/>
        <v>0</v>
      </c>
      <c r="HX107" s="3">
        <f t="shared" si="5278"/>
        <v>0</v>
      </c>
      <c r="HY107" s="3">
        <f t="shared" si="5279"/>
        <v>0</v>
      </c>
      <c r="HZ107" s="3">
        <f>план!AU106</f>
        <v>0</v>
      </c>
      <c r="IA107" s="3">
        <f>план!AV106</f>
        <v>0</v>
      </c>
      <c r="IB107" s="3">
        <f t="shared" si="6940"/>
        <v>0</v>
      </c>
      <c r="IC107" s="3">
        <f t="shared" si="6941"/>
        <v>0</v>
      </c>
      <c r="ID107" s="3"/>
      <c r="IE107" s="3"/>
      <c r="IF107" s="3"/>
      <c r="IG107" s="3"/>
      <c r="IH107" s="3">
        <f t="shared" si="6942"/>
        <v>0</v>
      </c>
      <c r="II107" s="3">
        <f t="shared" si="6943"/>
        <v>0</v>
      </c>
      <c r="IJ107" s="3">
        <f t="shared" si="6944"/>
        <v>0</v>
      </c>
      <c r="IK107" s="3">
        <f t="shared" si="5280"/>
        <v>0</v>
      </c>
      <c r="IL107" s="3">
        <f t="shared" si="5281"/>
        <v>0</v>
      </c>
      <c r="IM107" s="3">
        <f>план!AW106</f>
        <v>0</v>
      </c>
      <c r="IN107" s="3">
        <f>план!AX106</f>
        <v>0</v>
      </c>
      <c r="IO107" s="3">
        <f t="shared" si="6945"/>
        <v>0</v>
      </c>
      <c r="IP107" s="3">
        <f t="shared" si="6946"/>
        <v>0</v>
      </c>
      <c r="IQ107" s="3"/>
      <c r="IR107" s="3"/>
      <c r="IS107" s="3"/>
      <c r="IT107" s="3"/>
      <c r="IU107" s="3">
        <f t="shared" si="6947"/>
        <v>0</v>
      </c>
      <c r="IV107" s="3">
        <f t="shared" si="6948"/>
        <v>0</v>
      </c>
      <c r="IW107" s="3">
        <f t="shared" si="6949"/>
        <v>0</v>
      </c>
      <c r="IX107" s="3">
        <f t="shared" si="5282"/>
        <v>0</v>
      </c>
      <c r="IY107" s="3">
        <f t="shared" si="5283"/>
        <v>0</v>
      </c>
      <c r="IZ107" s="3">
        <f>план!AY106</f>
        <v>0</v>
      </c>
      <c r="JA107" s="3">
        <f>план!AZ106</f>
        <v>0</v>
      </c>
      <c r="JB107" s="3">
        <f t="shared" si="6950"/>
        <v>0</v>
      </c>
      <c r="JC107" s="3">
        <f t="shared" si="6951"/>
        <v>0</v>
      </c>
      <c r="JD107" s="3">
        <f>VLOOKUP($B107,'ДС факт при поликлинике'!$D$6:$JS$80,187,0)</f>
        <v>0</v>
      </c>
      <c r="JE107" s="3">
        <f>VLOOKUP($B107,'ДС факт при поликлинике'!$D$6:$JS$80,188,0)</f>
        <v>0</v>
      </c>
      <c r="JF107" s="3">
        <f>VLOOKUP($B107,'ДС факт при поликлинике'!$D$6:$JS$80,189,0)</f>
        <v>0</v>
      </c>
      <c r="JG107" s="3">
        <f>VLOOKUP($B107,'ДС факт при поликлинике'!$D$6:$JS$80,190,0)</f>
        <v>0</v>
      </c>
      <c r="JH107" s="3">
        <f t="shared" si="6952"/>
        <v>0</v>
      </c>
      <c r="JI107" s="3">
        <f t="shared" si="6953"/>
        <v>0</v>
      </c>
      <c r="JJ107" s="3">
        <f t="shared" si="6954"/>
        <v>0</v>
      </c>
      <c r="JK107" s="3">
        <f t="shared" si="6955"/>
        <v>0</v>
      </c>
      <c r="JL107" s="3">
        <f t="shared" si="5390"/>
        <v>0</v>
      </c>
      <c r="JM107" s="3">
        <f>план!BA106</f>
        <v>0</v>
      </c>
      <c r="JN107" s="3">
        <f>план!BB106</f>
        <v>0</v>
      </c>
      <c r="JO107" s="3">
        <f t="shared" si="6956"/>
        <v>0</v>
      </c>
      <c r="JP107" s="3">
        <f t="shared" si="6957"/>
        <v>0</v>
      </c>
      <c r="JQ107" s="3"/>
      <c r="JR107" s="3"/>
      <c r="JS107" s="3"/>
      <c r="JT107" s="3"/>
      <c r="JU107" s="3">
        <f t="shared" si="6958"/>
        <v>0</v>
      </c>
      <c r="JV107" s="3">
        <f t="shared" si="6959"/>
        <v>0</v>
      </c>
      <c r="JW107" s="3">
        <f t="shared" si="6960"/>
        <v>0</v>
      </c>
      <c r="JX107" s="3">
        <f t="shared" si="5284"/>
        <v>0</v>
      </c>
      <c r="JY107" s="3">
        <f t="shared" si="5285"/>
        <v>0</v>
      </c>
      <c r="JZ107" s="3">
        <f>план!BC106</f>
        <v>0</v>
      </c>
      <c r="KA107" s="3">
        <f>план!BD106</f>
        <v>0</v>
      </c>
      <c r="KB107" s="3">
        <f t="shared" si="6961"/>
        <v>0</v>
      </c>
      <c r="KC107" s="3">
        <f t="shared" si="6962"/>
        <v>0</v>
      </c>
      <c r="KD107" s="3"/>
      <c r="KE107" s="3"/>
      <c r="KF107" s="3"/>
      <c r="KG107" s="3"/>
      <c r="KH107" s="3">
        <f t="shared" si="6963"/>
        <v>0</v>
      </c>
      <c r="KI107" s="3">
        <f t="shared" si="6964"/>
        <v>0</v>
      </c>
      <c r="KJ107" s="3">
        <f t="shared" si="6965"/>
        <v>0</v>
      </c>
      <c r="KK107" s="3">
        <f t="shared" si="5286"/>
        <v>0</v>
      </c>
      <c r="KL107" s="3">
        <f t="shared" si="5287"/>
        <v>0</v>
      </c>
      <c r="KM107" s="3">
        <f>план!BE106</f>
        <v>0</v>
      </c>
      <c r="KN107" s="3">
        <f>план!BF106</f>
        <v>0</v>
      </c>
      <c r="KO107" s="3">
        <f t="shared" si="6966"/>
        <v>0</v>
      </c>
      <c r="KP107" s="3">
        <f t="shared" si="6967"/>
        <v>0</v>
      </c>
      <c r="KQ107" s="3"/>
      <c r="KR107" s="3"/>
      <c r="KS107" s="3"/>
      <c r="KT107" s="3"/>
      <c r="KU107" s="3">
        <f t="shared" si="6968"/>
        <v>0</v>
      </c>
      <c r="KV107" s="3">
        <f t="shared" si="6969"/>
        <v>0</v>
      </c>
      <c r="KW107" s="3">
        <f t="shared" si="6970"/>
        <v>0</v>
      </c>
      <c r="KX107" s="3">
        <f t="shared" si="5288"/>
        <v>0</v>
      </c>
      <c r="KY107" s="3">
        <f t="shared" si="5289"/>
        <v>0</v>
      </c>
      <c r="KZ107" s="3">
        <f>план!BG106</f>
        <v>0</v>
      </c>
      <c r="LA107" s="3">
        <f>план!BH106</f>
        <v>0</v>
      </c>
      <c r="LB107" s="3">
        <f t="shared" si="6971"/>
        <v>0</v>
      </c>
      <c r="LC107" s="3">
        <f t="shared" si="6972"/>
        <v>0</v>
      </c>
      <c r="LD107" s="3"/>
      <c r="LE107" s="3"/>
      <c r="LF107" s="3"/>
      <c r="LG107" s="3"/>
      <c r="LH107" s="3">
        <f t="shared" si="6973"/>
        <v>0</v>
      </c>
      <c r="LI107" s="3">
        <f t="shared" si="6974"/>
        <v>0</v>
      </c>
      <c r="LJ107" s="3">
        <f t="shared" si="6975"/>
        <v>0</v>
      </c>
      <c r="LK107" s="3">
        <f t="shared" si="5290"/>
        <v>0</v>
      </c>
      <c r="LL107" s="3">
        <f t="shared" si="5291"/>
        <v>0</v>
      </c>
      <c r="LM107" s="3">
        <f>план!BI106</f>
        <v>0</v>
      </c>
      <c r="LN107" s="3">
        <f>план!BJ106</f>
        <v>0</v>
      </c>
      <c r="LO107" s="3">
        <f t="shared" si="6976"/>
        <v>0</v>
      </c>
      <c r="LP107" s="3">
        <f t="shared" si="6977"/>
        <v>0</v>
      </c>
      <c r="LQ107" s="3"/>
      <c r="LR107" s="3"/>
      <c r="LS107" s="3"/>
      <c r="LT107" s="3"/>
      <c r="LU107" s="3">
        <f t="shared" si="6978"/>
        <v>0</v>
      </c>
      <c r="LV107" s="3">
        <f t="shared" si="6979"/>
        <v>0</v>
      </c>
      <c r="LW107" s="3">
        <f t="shared" si="6980"/>
        <v>0</v>
      </c>
      <c r="LX107" s="3">
        <f t="shared" si="5292"/>
        <v>0</v>
      </c>
      <c r="LY107" s="3">
        <f t="shared" si="5293"/>
        <v>0</v>
      </c>
      <c r="LZ107" s="3">
        <f>план!BK106</f>
        <v>0</v>
      </c>
      <c r="MA107" s="3">
        <f>план!BL106</f>
        <v>0</v>
      </c>
      <c r="MB107" s="3">
        <f t="shared" si="6981"/>
        <v>0</v>
      </c>
      <c r="MC107" s="3">
        <f t="shared" si="6982"/>
        <v>0</v>
      </c>
      <c r="MD107" s="3"/>
      <c r="ME107" s="3"/>
      <c r="MF107" s="3"/>
      <c r="MG107" s="3"/>
      <c r="MH107" s="3">
        <f t="shared" si="6983"/>
        <v>0</v>
      </c>
      <c r="MI107" s="3">
        <f t="shared" si="6984"/>
        <v>0</v>
      </c>
      <c r="MJ107" s="3">
        <f t="shared" si="6985"/>
        <v>0</v>
      </c>
      <c r="MK107" s="3">
        <f t="shared" si="5294"/>
        <v>0</v>
      </c>
      <c r="ML107" s="3">
        <f t="shared" si="5295"/>
        <v>0</v>
      </c>
      <c r="MM107" s="3">
        <f>план!BM106</f>
        <v>0</v>
      </c>
      <c r="MN107" s="3">
        <f>план!BN106</f>
        <v>0</v>
      </c>
      <c r="MO107" s="3">
        <f t="shared" si="6986"/>
        <v>0</v>
      </c>
      <c r="MP107" s="3">
        <f t="shared" si="6987"/>
        <v>0</v>
      </c>
      <c r="MQ107" s="3"/>
      <c r="MR107" s="3"/>
      <c r="MS107" s="3"/>
      <c r="MT107" s="3"/>
      <c r="MU107" s="3">
        <f t="shared" si="6988"/>
        <v>0</v>
      </c>
      <c r="MV107" s="3">
        <f t="shared" si="6989"/>
        <v>0</v>
      </c>
      <c r="MW107" s="3">
        <f t="shared" si="6990"/>
        <v>0</v>
      </c>
      <c r="MX107" s="3">
        <f t="shared" si="5296"/>
        <v>0</v>
      </c>
      <c r="MY107" s="3">
        <f t="shared" si="5297"/>
        <v>0</v>
      </c>
      <c r="MZ107" s="3">
        <f>план!BO106</f>
        <v>0</v>
      </c>
      <c r="NA107" s="3">
        <f>план!BP106</f>
        <v>0</v>
      </c>
      <c r="NB107" s="3">
        <f t="shared" si="6991"/>
        <v>0</v>
      </c>
      <c r="NC107" s="3">
        <f t="shared" si="6992"/>
        <v>0</v>
      </c>
      <c r="ND107" s="3"/>
      <c r="NE107" s="3"/>
      <c r="NF107" s="3"/>
      <c r="NG107" s="3"/>
      <c r="NH107" s="3">
        <f t="shared" si="6993"/>
        <v>0</v>
      </c>
      <c r="NI107" s="3">
        <f t="shared" si="6994"/>
        <v>0</v>
      </c>
      <c r="NJ107" s="3">
        <f t="shared" si="6995"/>
        <v>0</v>
      </c>
      <c r="NK107" s="3">
        <f t="shared" si="5298"/>
        <v>0</v>
      </c>
      <c r="NL107" s="3">
        <f t="shared" si="5299"/>
        <v>0</v>
      </c>
      <c r="NM107" s="3">
        <f>план!BQ106</f>
        <v>0</v>
      </c>
      <c r="NN107" s="3">
        <f>план!BR106</f>
        <v>0</v>
      </c>
      <c r="NO107" s="3">
        <f t="shared" si="6996"/>
        <v>0</v>
      </c>
      <c r="NP107" s="3">
        <f t="shared" si="6997"/>
        <v>0</v>
      </c>
      <c r="NQ107" s="3"/>
      <c r="NR107" s="3"/>
      <c r="NS107" s="3"/>
      <c r="NT107" s="3"/>
      <c r="NU107" s="3">
        <f t="shared" si="6998"/>
        <v>0</v>
      </c>
      <c r="NV107" s="3">
        <f t="shared" si="6999"/>
        <v>0</v>
      </c>
      <c r="NW107" s="3">
        <f t="shared" si="7000"/>
        <v>0</v>
      </c>
      <c r="NX107" s="3">
        <f t="shared" si="5300"/>
        <v>0</v>
      </c>
      <c r="NY107" s="3">
        <f t="shared" si="5301"/>
        <v>0</v>
      </c>
      <c r="NZ107" s="3">
        <f>план!BS106</f>
        <v>0</v>
      </c>
      <c r="OA107" s="3">
        <f>план!BT106</f>
        <v>0</v>
      </c>
      <c r="OB107" s="3">
        <f t="shared" si="7001"/>
        <v>0</v>
      </c>
      <c r="OC107" s="3">
        <f t="shared" si="7002"/>
        <v>0</v>
      </c>
      <c r="OD107" s="3"/>
      <c r="OE107" s="3"/>
      <c r="OF107" s="3"/>
      <c r="OG107" s="3"/>
      <c r="OH107" s="3">
        <f t="shared" si="7003"/>
        <v>0</v>
      </c>
      <c r="OI107" s="3">
        <f t="shared" si="7004"/>
        <v>0</v>
      </c>
      <c r="OJ107" s="3">
        <f t="shared" si="7005"/>
        <v>0</v>
      </c>
      <c r="OK107" s="3">
        <f t="shared" si="5302"/>
        <v>0</v>
      </c>
      <c r="OL107" s="3">
        <f t="shared" si="5303"/>
        <v>0</v>
      </c>
      <c r="OM107" s="3">
        <f>план!BU106</f>
        <v>0</v>
      </c>
      <c r="ON107" s="3">
        <f>план!BV106</f>
        <v>0</v>
      </c>
      <c r="OO107" s="3">
        <f t="shared" si="7006"/>
        <v>0</v>
      </c>
      <c r="OP107" s="3">
        <f t="shared" si="7007"/>
        <v>0</v>
      </c>
      <c r="OQ107" s="3"/>
      <c r="OR107" s="3"/>
      <c r="OS107" s="3"/>
      <c r="OT107" s="3"/>
      <c r="OU107" s="3">
        <f t="shared" si="7008"/>
        <v>0</v>
      </c>
      <c r="OV107" s="3">
        <f t="shared" si="7009"/>
        <v>0</v>
      </c>
      <c r="OW107" s="3">
        <f t="shared" si="7010"/>
        <v>0</v>
      </c>
      <c r="OX107" s="3">
        <f t="shared" si="5304"/>
        <v>0</v>
      </c>
      <c r="OY107" s="3">
        <f t="shared" si="5305"/>
        <v>0</v>
      </c>
      <c r="OZ107" s="3">
        <f>план!BW106</f>
        <v>0</v>
      </c>
      <c r="PA107" s="3">
        <f>план!BX106</f>
        <v>0</v>
      </c>
      <c r="PB107" s="3">
        <f t="shared" si="7011"/>
        <v>0</v>
      </c>
      <c r="PC107" s="3">
        <f t="shared" si="7012"/>
        <v>0</v>
      </c>
      <c r="PD107" s="3"/>
      <c r="PE107" s="3"/>
      <c r="PF107" s="3"/>
      <c r="PG107" s="3"/>
      <c r="PH107" s="3">
        <f t="shared" si="7013"/>
        <v>0</v>
      </c>
      <c r="PI107" s="3">
        <f t="shared" si="7014"/>
        <v>0</v>
      </c>
      <c r="PJ107" s="3">
        <f t="shared" si="7015"/>
        <v>0</v>
      </c>
      <c r="PK107" s="3">
        <f t="shared" si="5306"/>
        <v>0</v>
      </c>
      <c r="PL107" s="3">
        <f t="shared" si="5307"/>
        <v>0</v>
      </c>
      <c r="PM107" s="3">
        <f>план!BY106</f>
        <v>0</v>
      </c>
      <c r="PN107" s="3">
        <f>план!BZ106</f>
        <v>0</v>
      </c>
      <c r="PO107" s="3">
        <f t="shared" si="7016"/>
        <v>0</v>
      </c>
      <c r="PP107" s="3">
        <f t="shared" si="7017"/>
        <v>0</v>
      </c>
      <c r="PQ107" s="3"/>
      <c r="PR107" s="3"/>
      <c r="PS107" s="3"/>
      <c r="PT107" s="3"/>
      <c r="PU107" s="3">
        <f t="shared" si="7018"/>
        <v>0</v>
      </c>
      <c r="PV107" s="3">
        <f t="shared" si="7019"/>
        <v>0</v>
      </c>
      <c r="PW107" s="3">
        <f t="shared" si="7020"/>
        <v>0</v>
      </c>
      <c r="PX107" s="3">
        <f t="shared" si="5308"/>
        <v>0</v>
      </c>
      <c r="PY107" s="3">
        <f t="shared" si="5309"/>
        <v>0</v>
      </c>
      <c r="PZ107" s="3">
        <f>план!CA106</f>
        <v>0</v>
      </c>
      <c r="QA107" s="3">
        <f>план!CB106</f>
        <v>0</v>
      </c>
      <c r="QB107" s="3">
        <f t="shared" si="7021"/>
        <v>0</v>
      </c>
      <c r="QC107" s="3">
        <f t="shared" si="7022"/>
        <v>0</v>
      </c>
      <c r="QD107" s="3"/>
      <c r="QE107" s="3"/>
      <c r="QF107" s="3"/>
      <c r="QG107" s="3"/>
      <c r="QH107" s="3">
        <f t="shared" si="7023"/>
        <v>0</v>
      </c>
      <c r="QI107" s="3">
        <f t="shared" si="7024"/>
        <v>0</v>
      </c>
      <c r="QJ107" s="3">
        <f t="shared" si="7025"/>
        <v>0</v>
      </c>
      <c r="QK107" s="3">
        <f t="shared" si="5310"/>
        <v>0</v>
      </c>
      <c r="QL107" s="3">
        <f t="shared" si="5311"/>
        <v>0</v>
      </c>
      <c r="QM107" s="3">
        <f>план!CC106</f>
        <v>0</v>
      </c>
      <c r="QN107" s="3">
        <f>план!CD106</f>
        <v>0</v>
      </c>
      <c r="QO107" s="3">
        <f t="shared" si="7026"/>
        <v>0</v>
      </c>
      <c r="QP107" s="3">
        <f t="shared" si="7027"/>
        <v>0</v>
      </c>
      <c r="QQ107" s="3"/>
      <c r="QR107" s="3"/>
      <c r="QS107" s="3"/>
      <c r="QT107" s="3"/>
      <c r="QU107" s="3">
        <f t="shared" si="7028"/>
        <v>0</v>
      </c>
      <c r="QV107" s="3">
        <f t="shared" si="7029"/>
        <v>0</v>
      </c>
      <c r="QW107" s="3">
        <f t="shared" si="7030"/>
        <v>0</v>
      </c>
      <c r="QX107" s="3">
        <f t="shared" si="5312"/>
        <v>0</v>
      </c>
      <c r="QY107" s="3">
        <f t="shared" si="5313"/>
        <v>0</v>
      </c>
      <c r="QZ107" s="3">
        <f>план!CE106</f>
        <v>0</v>
      </c>
      <c r="RA107" s="3">
        <f>план!CF106</f>
        <v>0</v>
      </c>
      <c r="RB107" s="3">
        <f t="shared" si="7031"/>
        <v>0</v>
      </c>
      <c r="RC107" s="3">
        <f t="shared" si="7032"/>
        <v>0</v>
      </c>
      <c r="RD107" s="3"/>
      <c r="RE107" s="3"/>
      <c r="RF107" s="3"/>
      <c r="RG107" s="3"/>
      <c r="RH107" s="3">
        <f t="shared" si="7033"/>
        <v>0</v>
      </c>
      <c r="RI107" s="3">
        <f t="shared" si="7034"/>
        <v>0</v>
      </c>
      <c r="RJ107" s="3">
        <f t="shared" si="7035"/>
        <v>0</v>
      </c>
      <c r="RK107" s="3">
        <f t="shared" si="5314"/>
        <v>0</v>
      </c>
      <c r="RL107" s="3">
        <f t="shared" si="5315"/>
        <v>0</v>
      </c>
      <c r="RM107" s="3">
        <f>план!CG106</f>
        <v>0</v>
      </c>
      <c r="RN107" s="3">
        <f>план!CH106</f>
        <v>0</v>
      </c>
      <c r="RO107" s="3">
        <f t="shared" si="7036"/>
        <v>0</v>
      </c>
      <c r="RP107" s="3">
        <f t="shared" si="7037"/>
        <v>0</v>
      </c>
      <c r="RQ107" s="3"/>
      <c r="RR107" s="3"/>
      <c r="RS107" s="3"/>
      <c r="RT107" s="3"/>
      <c r="RU107" s="3">
        <f t="shared" si="7038"/>
        <v>0</v>
      </c>
      <c r="RV107" s="3">
        <f t="shared" si="7039"/>
        <v>0</v>
      </c>
      <c r="RW107" s="3">
        <f t="shared" si="7040"/>
        <v>0</v>
      </c>
      <c r="RX107" s="3">
        <f t="shared" si="5316"/>
        <v>0</v>
      </c>
      <c r="RY107" s="3">
        <f t="shared" si="5317"/>
        <v>0</v>
      </c>
      <c r="RZ107" s="3">
        <f>план!CI106</f>
        <v>0</v>
      </c>
      <c r="SA107" s="3">
        <f>план!CJ106</f>
        <v>0</v>
      </c>
      <c r="SB107" s="3">
        <f t="shared" si="7041"/>
        <v>0</v>
      </c>
      <c r="SC107" s="3">
        <f t="shared" si="7042"/>
        <v>0</v>
      </c>
      <c r="SD107" s="3"/>
      <c r="SE107" s="3"/>
      <c r="SF107" s="3"/>
      <c r="SG107" s="3"/>
      <c r="SH107" s="3">
        <f t="shared" si="7043"/>
        <v>0</v>
      </c>
      <c r="SI107" s="3">
        <f t="shared" si="7044"/>
        <v>0</v>
      </c>
      <c r="SJ107" s="3">
        <f t="shared" si="7045"/>
        <v>0</v>
      </c>
      <c r="SK107" s="3">
        <f t="shared" si="5318"/>
        <v>0</v>
      </c>
      <c r="SL107" s="3">
        <f t="shared" si="5319"/>
        <v>0</v>
      </c>
      <c r="SM107" s="3">
        <f>план!CK106</f>
        <v>0</v>
      </c>
      <c r="SN107" s="3">
        <f>план!CL106</f>
        <v>0</v>
      </c>
      <c r="SO107" s="3">
        <f t="shared" si="7046"/>
        <v>0</v>
      </c>
      <c r="SP107" s="3">
        <f t="shared" si="7047"/>
        <v>0</v>
      </c>
      <c r="SQ107" s="3"/>
      <c r="SR107" s="3"/>
      <c r="SS107" s="3"/>
      <c r="ST107" s="3"/>
      <c r="SU107" s="3">
        <f t="shared" si="7048"/>
        <v>0</v>
      </c>
      <c r="SV107" s="3">
        <f t="shared" si="7049"/>
        <v>0</v>
      </c>
      <c r="SW107" s="3">
        <f t="shared" si="7050"/>
        <v>0</v>
      </c>
      <c r="SX107" s="3">
        <f t="shared" si="5320"/>
        <v>0</v>
      </c>
      <c r="SY107" s="3">
        <f t="shared" si="5321"/>
        <v>0</v>
      </c>
      <c r="SZ107" s="3">
        <f>план!CM106</f>
        <v>0</v>
      </c>
      <c r="TA107" s="3">
        <f>план!CN106</f>
        <v>0</v>
      </c>
      <c r="TB107" s="3">
        <f t="shared" si="7051"/>
        <v>0</v>
      </c>
      <c r="TC107" s="3">
        <f t="shared" si="7052"/>
        <v>0</v>
      </c>
      <c r="TD107" s="3"/>
      <c r="TE107" s="3"/>
      <c r="TF107" s="3"/>
      <c r="TG107" s="3"/>
      <c r="TH107" s="3">
        <f t="shared" si="7053"/>
        <v>0</v>
      </c>
      <c r="TI107" s="3">
        <f t="shared" si="7054"/>
        <v>0</v>
      </c>
      <c r="TJ107" s="3">
        <f t="shared" si="7055"/>
        <v>0</v>
      </c>
      <c r="TK107" s="3">
        <f t="shared" si="5322"/>
        <v>0</v>
      </c>
      <c r="TL107" s="3">
        <f t="shared" si="5323"/>
        <v>0</v>
      </c>
      <c r="TM107" s="3">
        <f>план!CO106</f>
        <v>0</v>
      </c>
      <c r="TN107" s="3">
        <f>план!CP106</f>
        <v>0</v>
      </c>
      <c r="TO107" s="3">
        <f t="shared" si="7056"/>
        <v>0</v>
      </c>
      <c r="TP107" s="3">
        <f t="shared" si="7057"/>
        <v>0</v>
      </c>
      <c r="TQ107" s="3"/>
      <c r="TR107" s="3"/>
      <c r="TS107" s="3"/>
      <c r="TT107" s="3"/>
      <c r="TU107" s="3">
        <f t="shared" si="7058"/>
        <v>0</v>
      </c>
      <c r="TV107" s="3">
        <f t="shared" si="7059"/>
        <v>0</v>
      </c>
      <c r="TW107" s="3">
        <f t="shared" si="7060"/>
        <v>0</v>
      </c>
      <c r="TX107" s="3">
        <f t="shared" si="5324"/>
        <v>0</v>
      </c>
      <c r="TY107" s="3">
        <f t="shared" si="5325"/>
        <v>0</v>
      </c>
      <c r="TZ107" s="3">
        <f>план!CQ106</f>
        <v>0</v>
      </c>
      <c r="UA107" s="3">
        <f>план!CR106</f>
        <v>0</v>
      </c>
      <c r="UB107" s="3">
        <f t="shared" si="7061"/>
        <v>0</v>
      </c>
      <c r="UC107" s="3">
        <f t="shared" si="7062"/>
        <v>0</v>
      </c>
      <c r="UD107" s="3"/>
      <c r="UE107" s="3"/>
      <c r="UF107" s="3"/>
      <c r="UG107" s="3"/>
      <c r="UH107" s="3">
        <f t="shared" si="7063"/>
        <v>0</v>
      </c>
      <c r="UI107" s="3">
        <f t="shared" si="7064"/>
        <v>0</v>
      </c>
      <c r="UJ107" s="3">
        <f t="shared" si="7065"/>
        <v>0</v>
      </c>
      <c r="UK107" s="3">
        <f t="shared" si="5326"/>
        <v>0</v>
      </c>
      <c r="UL107" s="3">
        <f t="shared" si="5327"/>
        <v>0</v>
      </c>
      <c r="UM107" s="3">
        <f>план!CS106</f>
        <v>0</v>
      </c>
      <c r="UN107" s="3">
        <f>план!CT106</f>
        <v>0</v>
      </c>
      <c r="UO107" s="3">
        <f t="shared" si="7066"/>
        <v>0</v>
      </c>
      <c r="UP107" s="3">
        <f t="shared" si="7067"/>
        <v>0</v>
      </c>
      <c r="UQ107" s="3"/>
      <c r="UR107" s="3"/>
      <c r="US107" s="3"/>
      <c r="UT107" s="3"/>
      <c r="UU107" s="3">
        <f t="shared" si="7068"/>
        <v>0</v>
      </c>
      <c r="UV107" s="3">
        <f t="shared" si="7069"/>
        <v>0</v>
      </c>
      <c r="UW107" s="3">
        <f t="shared" si="7070"/>
        <v>0</v>
      </c>
      <c r="UX107" s="3">
        <f t="shared" si="5328"/>
        <v>0</v>
      </c>
      <c r="UY107" s="3">
        <f t="shared" si="5329"/>
        <v>0</v>
      </c>
      <c r="UZ107" s="3">
        <f>план!CU106</f>
        <v>0</v>
      </c>
      <c r="VA107" s="3">
        <f>план!CV106</f>
        <v>0</v>
      </c>
      <c r="VB107" s="3">
        <f t="shared" si="7071"/>
        <v>0</v>
      </c>
      <c r="VC107" s="3">
        <f t="shared" si="7072"/>
        <v>0</v>
      </c>
      <c r="VD107" s="3"/>
      <c r="VE107" s="3"/>
      <c r="VF107" s="3"/>
      <c r="VG107" s="3"/>
      <c r="VH107" s="3">
        <f t="shared" si="7073"/>
        <v>0</v>
      </c>
      <c r="VI107" s="3">
        <f t="shared" si="7074"/>
        <v>0</v>
      </c>
      <c r="VJ107" s="3">
        <f t="shared" si="7075"/>
        <v>0</v>
      </c>
      <c r="VK107" s="3">
        <f t="shared" si="5330"/>
        <v>0</v>
      </c>
      <c r="VL107" s="3">
        <f t="shared" si="5331"/>
        <v>0</v>
      </c>
      <c r="VM107" s="3">
        <f>план!CW106</f>
        <v>0</v>
      </c>
      <c r="VN107" s="3">
        <f>план!CX106</f>
        <v>0</v>
      </c>
      <c r="VO107" s="3">
        <f t="shared" si="7076"/>
        <v>0</v>
      </c>
      <c r="VP107" s="3">
        <f t="shared" si="7077"/>
        <v>0</v>
      </c>
      <c r="VQ107" s="3"/>
      <c r="VR107" s="3"/>
      <c r="VS107" s="3"/>
      <c r="VT107" s="3"/>
      <c r="VU107" s="3">
        <f t="shared" si="7078"/>
        <v>0</v>
      </c>
      <c r="VV107" s="3">
        <f t="shared" si="7079"/>
        <v>0</v>
      </c>
      <c r="VW107" s="3">
        <f t="shared" si="7080"/>
        <v>0</v>
      </c>
      <c r="VX107" s="3">
        <f t="shared" si="5332"/>
        <v>0</v>
      </c>
      <c r="VY107" s="3">
        <f t="shared" si="5333"/>
        <v>0</v>
      </c>
      <c r="VZ107" s="3">
        <f>план!CY106</f>
        <v>0</v>
      </c>
      <c r="WA107" s="3">
        <f>план!CZ106</f>
        <v>0</v>
      </c>
      <c r="WB107" s="3">
        <f t="shared" si="7081"/>
        <v>0</v>
      </c>
      <c r="WC107" s="3">
        <f t="shared" si="7082"/>
        <v>0</v>
      </c>
      <c r="WD107" s="3"/>
      <c r="WE107" s="3"/>
      <c r="WF107" s="3"/>
      <c r="WG107" s="3"/>
      <c r="WH107" s="3">
        <f t="shared" si="7083"/>
        <v>0</v>
      </c>
      <c r="WI107" s="3">
        <f t="shared" si="7084"/>
        <v>0</v>
      </c>
      <c r="WJ107" s="3">
        <f t="shared" si="7085"/>
        <v>0</v>
      </c>
      <c r="WK107" s="3">
        <f t="shared" si="5334"/>
        <v>0</v>
      </c>
      <c r="WL107" s="3">
        <f t="shared" si="5335"/>
        <v>0</v>
      </c>
      <c r="WM107" s="3">
        <f>план!DA106</f>
        <v>0</v>
      </c>
      <c r="WN107" s="3">
        <f>план!DB106</f>
        <v>0</v>
      </c>
      <c r="WO107" s="3">
        <f t="shared" si="7086"/>
        <v>0</v>
      </c>
      <c r="WP107" s="3">
        <f t="shared" si="7087"/>
        <v>0</v>
      </c>
      <c r="WQ107" s="3"/>
      <c r="WR107" s="3"/>
      <c r="WS107" s="3"/>
      <c r="WT107" s="3"/>
      <c r="WU107" s="3">
        <f t="shared" si="7088"/>
        <v>0</v>
      </c>
      <c r="WV107" s="3">
        <f t="shared" si="7089"/>
        <v>0</v>
      </c>
      <c r="WW107" s="3">
        <f t="shared" si="7090"/>
        <v>0</v>
      </c>
      <c r="WX107" s="3">
        <f t="shared" si="5336"/>
        <v>0</v>
      </c>
      <c r="WY107" s="3">
        <f t="shared" si="5337"/>
        <v>0</v>
      </c>
      <c r="WZ107" s="3">
        <f>план!DC106</f>
        <v>0</v>
      </c>
      <c r="XA107" s="3">
        <f>план!DD106</f>
        <v>0</v>
      </c>
      <c r="XB107" s="3">
        <f t="shared" si="7091"/>
        <v>0</v>
      </c>
      <c r="XC107" s="3">
        <f t="shared" si="7092"/>
        <v>0</v>
      </c>
      <c r="XD107" s="3"/>
      <c r="XE107" s="3"/>
      <c r="XF107" s="3"/>
      <c r="XG107" s="3"/>
      <c r="XH107" s="3">
        <f t="shared" si="7093"/>
        <v>0</v>
      </c>
      <c r="XI107" s="3">
        <f t="shared" si="7094"/>
        <v>0</v>
      </c>
      <c r="XJ107" s="3">
        <f t="shared" si="7095"/>
        <v>0</v>
      </c>
      <c r="XK107" s="3">
        <f t="shared" si="5338"/>
        <v>0</v>
      </c>
      <c r="XL107" s="3">
        <f t="shared" si="5339"/>
        <v>0</v>
      </c>
      <c r="XM107" s="3">
        <f>план!DE106</f>
        <v>0</v>
      </c>
      <c r="XN107" s="3">
        <f>план!DF106</f>
        <v>0</v>
      </c>
      <c r="XO107" s="3">
        <f t="shared" si="7096"/>
        <v>0</v>
      </c>
      <c r="XP107" s="3">
        <f t="shared" si="7097"/>
        <v>0</v>
      </c>
      <c r="XQ107" s="3"/>
      <c r="XR107" s="3"/>
      <c r="XS107" s="3"/>
      <c r="XT107" s="3"/>
      <c r="XU107" s="3">
        <f t="shared" si="7098"/>
        <v>0</v>
      </c>
      <c r="XV107" s="3">
        <f t="shared" si="7099"/>
        <v>0</v>
      </c>
      <c r="XW107" s="3">
        <f t="shared" si="7100"/>
        <v>0</v>
      </c>
      <c r="XX107" s="3">
        <f t="shared" si="5340"/>
        <v>0</v>
      </c>
      <c r="XY107" s="3">
        <f t="shared" si="5341"/>
        <v>0</v>
      </c>
      <c r="XZ107" s="3">
        <f>план!DG106</f>
        <v>0</v>
      </c>
      <c r="YA107" s="3">
        <f>план!DH106</f>
        <v>0</v>
      </c>
      <c r="YB107" s="3">
        <f t="shared" si="7101"/>
        <v>0</v>
      </c>
      <c r="YC107" s="3">
        <f t="shared" si="7102"/>
        <v>0</v>
      </c>
      <c r="YD107" s="3"/>
      <c r="YE107" s="3"/>
      <c r="YF107" s="3"/>
      <c r="YG107" s="3"/>
      <c r="YH107" s="3">
        <f t="shared" si="7103"/>
        <v>0</v>
      </c>
      <c r="YI107" s="3">
        <f t="shared" si="7104"/>
        <v>0</v>
      </c>
      <c r="YJ107" s="3">
        <f t="shared" si="7105"/>
        <v>0</v>
      </c>
      <c r="YK107" s="3">
        <f t="shared" si="5342"/>
        <v>0</v>
      </c>
      <c r="YL107" s="3">
        <f t="shared" si="5343"/>
        <v>0</v>
      </c>
      <c r="YM107" s="3">
        <f>план!DI106</f>
        <v>0</v>
      </c>
      <c r="YN107" s="3">
        <f>план!DJ106</f>
        <v>0</v>
      </c>
      <c r="YO107" s="3">
        <f t="shared" si="7106"/>
        <v>0</v>
      </c>
      <c r="YP107" s="3">
        <f t="shared" si="7107"/>
        <v>0</v>
      </c>
      <c r="YQ107" s="3"/>
      <c r="YR107" s="3"/>
      <c r="YS107" s="3"/>
      <c r="YT107" s="3"/>
      <c r="YU107" s="3">
        <f t="shared" si="7108"/>
        <v>0</v>
      </c>
      <c r="YV107" s="3">
        <f t="shared" si="7109"/>
        <v>0</v>
      </c>
      <c r="YW107" s="3">
        <f t="shared" si="7110"/>
        <v>0</v>
      </c>
      <c r="YX107" s="3">
        <f t="shared" si="5344"/>
        <v>0</v>
      </c>
      <c r="YY107" s="3">
        <f t="shared" si="5345"/>
        <v>0</v>
      </c>
      <c r="YZ107" s="3">
        <f>план!DK106</f>
        <v>0</v>
      </c>
      <c r="ZA107" s="3">
        <f>план!DL106</f>
        <v>0</v>
      </c>
      <c r="ZB107" s="3">
        <f t="shared" si="7111"/>
        <v>0</v>
      </c>
      <c r="ZC107" s="3">
        <f t="shared" si="7112"/>
        <v>0</v>
      </c>
      <c r="ZD107" s="3"/>
      <c r="ZE107" s="3"/>
      <c r="ZF107" s="3"/>
      <c r="ZG107" s="3"/>
      <c r="ZH107" s="3">
        <f t="shared" si="7113"/>
        <v>0</v>
      </c>
      <c r="ZI107" s="3">
        <f t="shared" si="7114"/>
        <v>0</v>
      </c>
      <c r="ZJ107" s="3">
        <f t="shared" si="7115"/>
        <v>0</v>
      </c>
      <c r="ZK107" s="3">
        <f t="shared" si="5346"/>
        <v>0</v>
      </c>
      <c r="ZL107" s="3">
        <f t="shared" si="5347"/>
        <v>0</v>
      </c>
      <c r="ZM107" s="3">
        <f>план!DM106</f>
        <v>0</v>
      </c>
      <c r="ZN107" s="3">
        <f>план!DN106</f>
        <v>0</v>
      </c>
      <c r="ZO107" s="3">
        <f t="shared" si="7116"/>
        <v>0</v>
      </c>
      <c r="ZP107" s="3">
        <f t="shared" si="7117"/>
        <v>0</v>
      </c>
      <c r="ZQ107" s="3">
        <f>VLOOKUP($B107,'ДС факт при поликлинике'!$D$6:$JS$80,107,0)</f>
        <v>1</v>
      </c>
      <c r="ZR107" s="3">
        <f>VLOOKUP($B107,'ДС факт при поликлинике'!$D$6:$JS$80,108,0)</f>
        <v>36111.26</v>
      </c>
      <c r="ZS107" s="3">
        <f>VLOOKUP($B107,'ДС факт при поликлинике'!$D$6:$JS$80,109,0)</f>
        <v>0</v>
      </c>
      <c r="ZT107" s="3">
        <f>VLOOKUP($B107,'ДС факт при поликлинике'!$D$6:$JS$80,110,0)</f>
        <v>0</v>
      </c>
      <c r="ZU107" s="3">
        <f t="shared" si="7118"/>
        <v>0</v>
      </c>
      <c r="ZV107" s="3">
        <f t="shared" si="7119"/>
        <v>0</v>
      </c>
      <c r="ZW107" s="3">
        <f t="shared" si="7120"/>
        <v>2.1800000000000002</v>
      </c>
      <c r="ZX107" s="3">
        <f t="shared" si="5348"/>
        <v>1</v>
      </c>
      <c r="ZY107" s="3">
        <f t="shared" si="5349"/>
        <v>36111.26</v>
      </c>
      <c r="ZZ107" s="21">
        <f>план!DO106</f>
        <v>0</v>
      </c>
      <c r="AAA107" s="3">
        <f>план!DP106</f>
        <v>0</v>
      </c>
      <c r="AAB107" s="3">
        <f t="shared" si="7121"/>
        <v>0</v>
      </c>
      <c r="AAC107" s="3">
        <f t="shared" si="7122"/>
        <v>0</v>
      </c>
      <c r="AAD107" s="3"/>
      <c r="AAE107" s="3"/>
      <c r="AAF107" s="3"/>
      <c r="AAG107" s="3"/>
      <c r="AAH107" s="3">
        <f t="shared" si="7123"/>
        <v>0</v>
      </c>
      <c r="AAI107" s="3">
        <f t="shared" si="7124"/>
        <v>0</v>
      </c>
      <c r="AAJ107" s="3">
        <f t="shared" si="7125"/>
        <v>0</v>
      </c>
      <c r="AAK107" s="3">
        <f t="shared" si="5350"/>
        <v>0</v>
      </c>
      <c r="AAL107" s="3">
        <f t="shared" si="5351"/>
        <v>0</v>
      </c>
      <c r="AAM107" s="3">
        <f>план!DQ106</f>
        <v>0</v>
      </c>
      <c r="AAN107" s="3">
        <f>план!DR106</f>
        <v>0</v>
      </c>
      <c r="AAO107" s="3">
        <f t="shared" si="7126"/>
        <v>0</v>
      </c>
      <c r="AAP107" s="3">
        <f t="shared" si="7127"/>
        <v>0</v>
      </c>
      <c r="AAQ107" s="3"/>
      <c r="AAR107" s="3"/>
      <c r="AAS107" s="3"/>
      <c r="AAT107" s="3"/>
      <c r="AAU107" s="3">
        <f t="shared" si="7128"/>
        <v>0</v>
      </c>
      <c r="AAV107" s="3">
        <f t="shared" si="7129"/>
        <v>0</v>
      </c>
      <c r="AAW107" s="3">
        <f t="shared" si="7130"/>
        <v>0</v>
      </c>
      <c r="AAX107" s="3">
        <f t="shared" si="5352"/>
        <v>0</v>
      </c>
      <c r="AAY107" s="3">
        <f t="shared" si="5353"/>
        <v>0</v>
      </c>
      <c r="AAZ107" s="3">
        <f>план!DS106</f>
        <v>0</v>
      </c>
      <c r="ABA107" s="3">
        <f>план!DT106</f>
        <v>0</v>
      </c>
      <c r="ABB107" s="3">
        <f t="shared" si="7131"/>
        <v>0</v>
      </c>
      <c r="ABC107" s="3">
        <f t="shared" si="7132"/>
        <v>0</v>
      </c>
      <c r="ABD107" s="3"/>
      <c r="ABE107" s="3"/>
      <c r="ABF107" s="3"/>
      <c r="ABG107" s="3"/>
      <c r="ABH107" s="3">
        <f t="shared" si="7133"/>
        <v>0</v>
      </c>
      <c r="ABI107" s="3">
        <f t="shared" si="7134"/>
        <v>0</v>
      </c>
      <c r="ABJ107" s="3">
        <f t="shared" si="7135"/>
        <v>0</v>
      </c>
      <c r="ABK107" s="3">
        <f t="shared" si="5354"/>
        <v>0</v>
      </c>
      <c r="ABL107" s="3">
        <f t="shared" si="5355"/>
        <v>0</v>
      </c>
      <c r="ABM107" s="3">
        <f>план!DU106</f>
        <v>0</v>
      </c>
      <c r="ABN107" s="3">
        <f>план!DV106</f>
        <v>0</v>
      </c>
      <c r="ABO107" s="3">
        <f t="shared" si="7136"/>
        <v>0</v>
      </c>
      <c r="ABP107" s="3">
        <f t="shared" si="7137"/>
        <v>0</v>
      </c>
      <c r="ABQ107" s="3"/>
      <c r="ABR107" s="3"/>
      <c r="ABS107" s="3"/>
      <c r="ABT107" s="3"/>
      <c r="ABU107" s="3">
        <f t="shared" si="7138"/>
        <v>0</v>
      </c>
      <c r="ABV107" s="3">
        <f t="shared" si="7139"/>
        <v>0</v>
      </c>
      <c r="ABW107" s="3">
        <f t="shared" si="7140"/>
        <v>0</v>
      </c>
      <c r="ABX107" s="51">
        <f t="shared" si="7141"/>
        <v>0</v>
      </c>
      <c r="ABY107" s="51">
        <f t="shared" si="7142"/>
        <v>0</v>
      </c>
      <c r="ABZ107" s="3">
        <f>план!DW106</f>
        <v>0</v>
      </c>
      <c r="ACA107" s="3">
        <f>план!DX106</f>
        <v>0</v>
      </c>
      <c r="ACB107" s="3">
        <f t="shared" si="7143"/>
        <v>0</v>
      </c>
      <c r="ACC107" s="3">
        <f t="shared" si="7144"/>
        <v>0</v>
      </c>
      <c r="ACD107" s="3"/>
      <c r="ACE107" s="3"/>
      <c r="ACF107" s="3"/>
      <c r="ACG107" s="3"/>
      <c r="ACH107" s="3">
        <f t="shared" si="7145"/>
        <v>0</v>
      </c>
      <c r="ACI107" s="3">
        <f t="shared" si="7146"/>
        <v>0</v>
      </c>
      <c r="ACJ107" s="3">
        <f t="shared" si="7147"/>
        <v>0</v>
      </c>
      <c r="ACK107" s="51">
        <f t="shared" si="7148"/>
        <v>0</v>
      </c>
      <c r="ACL107" s="51">
        <f t="shared" si="7149"/>
        <v>0</v>
      </c>
      <c r="ACM107" s="3">
        <f>план!DY106</f>
        <v>0</v>
      </c>
      <c r="ACN107" s="3">
        <f>план!DZ106</f>
        <v>0</v>
      </c>
      <c r="ACO107" s="3">
        <f t="shared" si="7150"/>
        <v>0</v>
      </c>
      <c r="ACP107" s="3">
        <f t="shared" si="7151"/>
        <v>0</v>
      </c>
      <c r="ACQ107" s="3"/>
      <c r="ACR107" s="3"/>
      <c r="ACS107" s="3"/>
      <c r="ACT107" s="3"/>
      <c r="ACU107" s="3">
        <f t="shared" si="7152"/>
        <v>0</v>
      </c>
      <c r="ACV107" s="3">
        <f t="shared" si="7153"/>
        <v>0</v>
      </c>
      <c r="ACW107" s="3">
        <f t="shared" si="7154"/>
        <v>0</v>
      </c>
      <c r="ACX107" s="51">
        <f t="shared" si="7155"/>
        <v>0</v>
      </c>
      <c r="ACY107" s="51">
        <f t="shared" si="7156"/>
        <v>0</v>
      </c>
      <c r="ACZ107" s="3">
        <f>план!EA106</f>
        <v>0</v>
      </c>
      <c r="ADA107" s="3">
        <f>план!EB106</f>
        <v>0</v>
      </c>
      <c r="ADB107" s="3">
        <f t="shared" si="7157"/>
        <v>0</v>
      </c>
      <c r="ADC107" s="3">
        <f t="shared" si="7158"/>
        <v>0</v>
      </c>
      <c r="ADD107" s="3"/>
      <c r="ADE107" s="3"/>
      <c r="ADF107" s="3"/>
      <c r="ADG107" s="3"/>
      <c r="ADH107" s="3">
        <f t="shared" si="7159"/>
        <v>0</v>
      </c>
      <c r="ADI107" s="3">
        <f t="shared" si="7160"/>
        <v>0</v>
      </c>
      <c r="ADJ107" s="3">
        <f t="shared" si="7161"/>
        <v>0</v>
      </c>
      <c r="ADK107" s="51">
        <f t="shared" si="7162"/>
        <v>0</v>
      </c>
      <c r="ADL107" s="51">
        <f t="shared" si="7163"/>
        <v>0</v>
      </c>
      <c r="ADM107" s="3"/>
      <c r="ADN107" s="3">
        <f>SUM(ADM107*$D107*$F107*$G107*$I107*ADN$10)</f>
        <v>0</v>
      </c>
      <c r="ADO107" s="3">
        <f t="shared" si="7164"/>
        <v>0</v>
      </c>
      <c r="ADP107" s="3">
        <f t="shared" si="7165"/>
        <v>0</v>
      </c>
      <c r="ADQ107" s="3"/>
      <c r="ADR107" s="3"/>
      <c r="ADS107" s="3"/>
      <c r="ADT107" s="3"/>
      <c r="ADU107" s="3">
        <f t="shared" si="7166"/>
        <v>0</v>
      </c>
      <c r="ADV107" s="3">
        <f t="shared" si="7167"/>
        <v>0</v>
      </c>
      <c r="ADW107" s="3">
        <f t="shared" si="7168"/>
        <v>0</v>
      </c>
      <c r="ADX107" s="51">
        <f t="shared" si="7169"/>
        <v>0</v>
      </c>
      <c r="ADY107" s="51">
        <f t="shared" si="7170"/>
        <v>0</v>
      </c>
      <c r="ADZ107" s="3">
        <f>план!EE106</f>
        <v>0</v>
      </c>
      <c r="AEA107" s="27">
        <f>план!EF106</f>
        <v>0</v>
      </c>
      <c r="AEB107" s="3">
        <f t="shared" si="7171"/>
        <v>0</v>
      </c>
      <c r="AEC107" s="3">
        <f t="shared" si="7172"/>
        <v>0</v>
      </c>
      <c r="AED107" s="83"/>
      <c r="AEE107" s="83"/>
      <c r="AEF107" s="83"/>
      <c r="AEG107" s="83"/>
      <c r="AEH107" s="3">
        <f t="shared" si="7173"/>
        <v>0</v>
      </c>
      <c r="AEI107" s="3">
        <f t="shared" si="7174"/>
        <v>0</v>
      </c>
      <c r="AEJ107" s="3">
        <f t="shared" si="7175"/>
        <v>0</v>
      </c>
      <c r="AEK107" s="51">
        <f t="shared" si="7176"/>
        <v>0</v>
      </c>
      <c r="AEL107" s="51">
        <f t="shared" si="7177"/>
        <v>0</v>
      </c>
      <c r="AEM107" s="28">
        <f t="shared" si="7178"/>
        <v>0</v>
      </c>
      <c r="AEN107" s="28">
        <f t="shared" si="7178"/>
        <v>0</v>
      </c>
      <c r="AEO107" s="28">
        <f t="shared" si="7178"/>
        <v>0</v>
      </c>
      <c r="AEP107" s="28">
        <f t="shared" si="7178"/>
        <v>0</v>
      </c>
      <c r="AEQ107" s="28">
        <f t="shared" si="7179"/>
        <v>1</v>
      </c>
      <c r="AER107" s="28">
        <f t="shared" si="7180"/>
        <v>36111.26</v>
      </c>
      <c r="AES107" s="28">
        <f t="shared" si="7181"/>
        <v>0</v>
      </c>
      <c r="AET107" s="28">
        <f t="shared" si="7182"/>
        <v>0</v>
      </c>
      <c r="AEU107" s="3">
        <f t="shared" si="7183"/>
        <v>0</v>
      </c>
      <c r="AEV107" s="3">
        <f t="shared" si="7184"/>
        <v>0</v>
      </c>
      <c r="AEW107" s="3">
        <f t="shared" si="7185"/>
        <v>2.1800000000000002</v>
      </c>
      <c r="AEX107" s="51">
        <f t="shared" si="7186"/>
        <v>1</v>
      </c>
      <c r="AEY107" s="51">
        <f t="shared" si="7187"/>
        <v>36111.26</v>
      </c>
      <c r="AEZ107" s="118"/>
      <c r="AFA107" s="118"/>
    </row>
    <row r="108" spans="1:833" x14ac:dyDescent="0.25">
      <c r="A108" s="7"/>
      <c r="B108" s="6">
        <v>73</v>
      </c>
      <c r="C108" s="22" t="s">
        <v>291</v>
      </c>
      <c r="D108" s="156">
        <f t="shared" si="5358"/>
        <v>9860</v>
      </c>
      <c r="E108" s="23">
        <v>10127</v>
      </c>
      <c r="F108" s="92">
        <v>4.3099999999999996</v>
      </c>
      <c r="G108" s="25">
        <v>1</v>
      </c>
      <c r="H108" s="151"/>
      <c r="I108" s="23">
        <v>1.4</v>
      </c>
      <c r="J108" s="23">
        <v>1.68</v>
      </c>
      <c r="K108" s="23">
        <v>2.23</v>
      </c>
      <c r="L108" s="23">
        <v>2.57</v>
      </c>
      <c r="M108" s="3">
        <f>план!M107</f>
        <v>0</v>
      </c>
      <c r="N108" s="3">
        <f>план!N107</f>
        <v>0</v>
      </c>
      <c r="O108" s="3">
        <f t="shared" si="6855"/>
        <v>0</v>
      </c>
      <c r="P108" s="3">
        <f t="shared" si="6856"/>
        <v>0</v>
      </c>
      <c r="Q108" s="3">
        <f>VLOOKUP($B108,'ДС факт при поликлинике'!$D$6:$AK$80,31,0)</f>
        <v>0</v>
      </c>
      <c r="R108" s="3">
        <f>VLOOKUP($B108,'ДС факт при поликлинике'!$D$6:$AK$80,32,0)</f>
        <v>0</v>
      </c>
      <c r="S108" s="3">
        <f>VLOOKUP($B108,'ДС факт при поликлинике'!$D$6:$AK$80,33,0)</f>
        <v>0</v>
      </c>
      <c r="T108" s="3">
        <f>VLOOKUP($B108,'ДС факт при поликлинике'!$D$6:$AK$80,34,0)</f>
        <v>0</v>
      </c>
      <c r="U108" s="3">
        <f t="shared" si="6857"/>
        <v>0</v>
      </c>
      <c r="V108" s="3">
        <f t="shared" si="6858"/>
        <v>0</v>
      </c>
      <c r="W108" s="3">
        <f t="shared" si="6859"/>
        <v>0</v>
      </c>
      <c r="X108" s="3">
        <f t="shared" si="5246"/>
        <v>0</v>
      </c>
      <c r="Y108" s="3">
        <f t="shared" si="5247"/>
        <v>0</v>
      </c>
      <c r="Z108" s="3">
        <f>план!O107</f>
        <v>0</v>
      </c>
      <c r="AA108" s="3">
        <f>план!P107</f>
        <v>0</v>
      </c>
      <c r="AB108" s="3">
        <f t="shared" si="6860"/>
        <v>0</v>
      </c>
      <c r="AC108" s="3">
        <f t="shared" si="6861"/>
        <v>0</v>
      </c>
      <c r="AD108" s="3">
        <f>VLOOKUP($B108,'ДС факт при поликлинике'!$D$6:$JS$80,47,0)</f>
        <v>0</v>
      </c>
      <c r="AE108" s="3">
        <f>VLOOKUP($B108,'ДС факт при поликлинике'!$D$6:$JS$80,48,0)</f>
        <v>0</v>
      </c>
      <c r="AF108" s="3">
        <f>VLOOKUP($B108,'ДС факт при поликлинике'!$D$6:$JS$80,49,0)</f>
        <v>0</v>
      </c>
      <c r="AG108" s="3">
        <f>VLOOKUP($B108,'ДС факт при поликлинике'!$D$6:$JS$80,50,0)</f>
        <v>0</v>
      </c>
      <c r="AH108" s="3">
        <f t="shared" si="6862"/>
        <v>0</v>
      </c>
      <c r="AI108" s="3">
        <f t="shared" si="6863"/>
        <v>0</v>
      </c>
      <c r="AJ108" s="3">
        <f t="shared" si="6864"/>
        <v>0</v>
      </c>
      <c r="AK108" s="3">
        <f t="shared" si="5248"/>
        <v>0</v>
      </c>
      <c r="AL108" s="3">
        <f t="shared" si="5249"/>
        <v>0</v>
      </c>
      <c r="AM108" s="26">
        <f>план!Q107</f>
        <v>0</v>
      </c>
      <c r="AN108" s="3">
        <f>план!R107</f>
        <v>0</v>
      </c>
      <c r="AO108" s="3">
        <f t="shared" si="6865"/>
        <v>0</v>
      </c>
      <c r="AP108" s="3">
        <f t="shared" si="6866"/>
        <v>0</v>
      </c>
      <c r="AQ108" s="3">
        <f>VLOOKUP($B108,'ДС факт при поликлинике'!$D$6:$JS$80,7,0)</f>
        <v>0</v>
      </c>
      <c r="AR108" s="3">
        <f>VLOOKUP($B108,'ДС факт при поликлинике'!$D$6:$JS$80,8,0)</f>
        <v>0</v>
      </c>
      <c r="AS108" s="3">
        <f>VLOOKUP($B108,'ДС факт при поликлинике'!$D$6:$JS$80,9,0)</f>
        <v>0</v>
      </c>
      <c r="AT108" s="3">
        <f>VLOOKUP($B108,'ДС факт при поликлинике'!$D$6:$JS$80,10,0)</f>
        <v>0</v>
      </c>
      <c r="AU108" s="3">
        <f t="shared" si="6867"/>
        <v>0</v>
      </c>
      <c r="AV108" s="3">
        <f t="shared" si="6868"/>
        <v>0</v>
      </c>
      <c r="AW108" s="3">
        <f t="shared" si="6869"/>
        <v>0</v>
      </c>
      <c r="AX108" s="3">
        <f t="shared" si="5250"/>
        <v>0</v>
      </c>
      <c r="AY108" s="3">
        <f t="shared" si="5251"/>
        <v>0</v>
      </c>
      <c r="AZ108" s="3">
        <f>план!S107</f>
        <v>0</v>
      </c>
      <c r="BA108" s="3">
        <f>план!T107</f>
        <v>0</v>
      </c>
      <c r="BB108" s="3">
        <f t="shared" si="6870"/>
        <v>0</v>
      </c>
      <c r="BC108" s="3">
        <f t="shared" si="6871"/>
        <v>0</v>
      </c>
      <c r="BD108" s="3">
        <f>VLOOKUP($B108,'ДС факт при поликлинике'!$D$6:$JS$80,23,0)</f>
        <v>0</v>
      </c>
      <c r="BE108" s="3">
        <f>VLOOKUP($B108,'ДС факт при поликлинике'!$D$6:$JS$80,24,0)</f>
        <v>0</v>
      </c>
      <c r="BF108" s="3">
        <f>VLOOKUP($B108,'ДС факт при поликлинике'!$D$6:$JS$80,25,0)</f>
        <v>0</v>
      </c>
      <c r="BG108" s="3">
        <f>VLOOKUP($B108,'ДС факт при поликлинике'!$D$6:$JS$80,26,0)</f>
        <v>0</v>
      </c>
      <c r="BH108" s="3">
        <f t="shared" si="6872"/>
        <v>0</v>
      </c>
      <c r="BI108" s="3">
        <f t="shared" si="6873"/>
        <v>0</v>
      </c>
      <c r="BJ108" s="3">
        <f t="shared" si="6874"/>
        <v>0</v>
      </c>
      <c r="BK108" s="3">
        <f t="shared" si="5252"/>
        <v>0</v>
      </c>
      <c r="BL108" s="3">
        <f t="shared" si="5253"/>
        <v>0</v>
      </c>
      <c r="BM108" s="3">
        <f>план!U107</f>
        <v>0</v>
      </c>
      <c r="BN108" s="3">
        <f>план!V107</f>
        <v>0</v>
      </c>
      <c r="BO108" s="3">
        <f t="shared" si="6875"/>
        <v>0</v>
      </c>
      <c r="BP108" s="3">
        <f t="shared" si="6876"/>
        <v>0</v>
      </c>
      <c r="BQ108" s="3">
        <f>VLOOKUP($B108,'ДС факт при поликлинике'!$D$6:$JS$80,255,0)</f>
        <v>0</v>
      </c>
      <c r="BR108" s="3">
        <f>VLOOKUP($B108,'ДС факт при поликлинике'!$D$6:$JS$80,256,0)</f>
        <v>0</v>
      </c>
      <c r="BS108" s="3">
        <f>VLOOKUP($B108,'ДС факт при поликлинике'!$D$6:$JS$80,257,0)</f>
        <v>0</v>
      </c>
      <c r="BT108" s="3">
        <f>VLOOKUP($B108,'ДС факт при поликлинике'!$D$6:$JS$80,258,0)</f>
        <v>0</v>
      </c>
      <c r="BU108" s="3">
        <f t="shared" si="6877"/>
        <v>0</v>
      </c>
      <c r="BV108" s="3">
        <f t="shared" si="6878"/>
        <v>0</v>
      </c>
      <c r="BW108" s="3">
        <f t="shared" si="6879"/>
        <v>0</v>
      </c>
      <c r="BX108" s="3">
        <f t="shared" si="5254"/>
        <v>0</v>
      </c>
      <c r="BY108" s="3">
        <f t="shared" si="5255"/>
        <v>0</v>
      </c>
      <c r="BZ108" s="3">
        <f>план!W107</f>
        <v>0</v>
      </c>
      <c r="CA108" s="3">
        <f>план!X107</f>
        <v>0</v>
      </c>
      <c r="CB108" s="3">
        <f t="shared" si="6880"/>
        <v>0</v>
      </c>
      <c r="CC108" s="3">
        <f t="shared" si="6881"/>
        <v>0</v>
      </c>
      <c r="CD108" s="3">
        <f>VLOOKUP($B108,'ДС факт при поликлинике'!$D$6:$JS$80,11,0)</f>
        <v>0</v>
      </c>
      <c r="CE108" s="3">
        <f>VLOOKUP($B108,'ДС факт при поликлинике'!$D$6:$JS$80,12,0)</f>
        <v>0</v>
      </c>
      <c r="CF108" s="3">
        <f>VLOOKUP($B108,'ДС факт при поликлинике'!$D$6:$JS$80,13,0)</f>
        <v>0</v>
      </c>
      <c r="CG108" s="3">
        <f>VLOOKUP($B108,'ДС факт при поликлинике'!$D$6:$JS$80,14,0)</f>
        <v>0</v>
      </c>
      <c r="CH108" s="3">
        <f t="shared" si="6882"/>
        <v>0</v>
      </c>
      <c r="CI108" s="3">
        <f t="shared" si="6883"/>
        <v>0</v>
      </c>
      <c r="CJ108" s="3">
        <f t="shared" si="6884"/>
        <v>0</v>
      </c>
      <c r="CK108" s="3">
        <f t="shared" si="5256"/>
        <v>0</v>
      </c>
      <c r="CL108" s="3">
        <f t="shared" si="5257"/>
        <v>0</v>
      </c>
      <c r="CM108" s="3">
        <f>план!Y107</f>
        <v>0</v>
      </c>
      <c r="CN108" s="3">
        <f>план!Z107</f>
        <v>0</v>
      </c>
      <c r="CO108" s="3">
        <f t="shared" si="6885"/>
        <v>0</v>
      </c>
      <c r="CP108" s="3">
        <f t="shared" si="6886"/>
        <v>0</v>
      </c>
      <c r="CQ108" s="3">
        <f>VLOOKUP($B108,'ДС факт при поликлинике'!$D$6:$JS$80,247,0)</f>
        <v>0</v>
      </c>
      <c r="CR108" s="3">
        <f>VLOOKUP($B108,'ДС факт при поликлинике'!$D$6:$JS$80,248,0)</f>
        <v>0</v>
      </c>
      <c r="CS108" s="3">
        <f>VLOOKUP($B108,'ДС факт при поликлинике'!$D$6:$JS$80,249,0)</f>
        <v>0</v>
      </c>
      <c r="CT108" s="3">
        <f>VLOOKUP($B108,'ДС факт при поликлинике'!$D$6:$JS$80,250,0)</f>
        <v>0</v>
      </c>
      <c r="CU108" s="3">
        <f t="shared" si="6887"/>
        <v>0</v>
      </c>
      <c r="CV108" s="3">
        <f t="shared" si="6888"/>
        <v>0</v>
      </c>
      <c r="CW108" s="3">
        <f t="shared" si="6889"/>
        <v>0</v>
      </c>
      <c r="CX108" s="3">
        <f t="shared" si="5258"/>
        <v>0</v>
      </c>
      <c r="CY108" s="3">
        <f t="shared" si="5259"/>
        <v>0</v>
      </c>
      <c r="CZ108" s="3">
        <f>план!AA107</f>
        <v>0</v>
      </c>
      <c r="DA108" s="3">
        <f>план!AB107</f>
        <v>0</v>
      </c>
      <c r="DB108" s="3">
        <f t="shared" si="6890"/>
        <v>0</v>
      </c>
      <c r="DC108" s="3">
        <f t="shared" si="6891"/>
        <v>0</v>
      </c>
      <c r="DD108" s="3">
        <f>VLOOKUP($B108,'ДС факт при поликлинике'!$D$6:$JS$80,263,0)</f>
        <v>0</v>
      </c>
      <c r="DE108" s="3">
        <f>VLOOKUP($B108,'ДС факт при поликлинике'!$D$6:$JS$80,264,0)</f>
        <v>0</v>
      </c>
      <c r="DF108" s="3">
        <f>VLOOKUP($B108,'ДС факт при поликлинике'!$D$6:$JS$80,265,0)</f>
        <v>0</v>
      </c>
      <c r="DG108" s="3">
        <f>VLOOKUP($B108,'ДС факт при поликлинике'!$D$6:$JS$80,266,0)</f>
        <v>0</v>
      </c>
      <c r="DH108" s="3">
        <f t="shared" si="6892"/>
        <v>0</v>
      </c>
      <c r="DI108" s="3">
        <f t="shared" si="6893"/>
        <v>0</v>
      </c>
      <c r="DJ108" s="3">
        <f t="shared" si="6894"/>
        <v>0</v>
      </c>
      <c r="DK108" s="3">
        <f t="shared" si="5260"/>
        <v>0</v>
      </c>
      <c r="DL108" s="3">
        <f t="shared" si="5261"/>
        <v>0</v>
      </c>
      <c r="DM108" s="3">
        <f>план!AC107</f>
        <v>0</v>
      </c>
      <c r="DN108" s="3">
        <f>план!AD107</f>
        <v>0</v>
      </c>
      <c r="DO108" s="3">
        <f t="shared" si="6895"/>
        <v>0</v>
      </c>
      <c r="DP108" s="3">
        <f t="shared" si="6896"/>
        <v>0</v>
      </c>
      <c r="DQ108" s="3">
        <f>VLOOKUP($B108,'ДС факт при поликлинике'!$D$6:$JS$80,223,0)</f>
        <v>0</v>
      </c>
      <c r="DR108" s="3">
        <f>VLOOKUP($B108,'ДС факт при поликлинике'!$D$6:$JS$80,224,0)</f>
        <v>0</v>
      </c>
      <c r="DS108" s="3">
        <f>VLOOKUP($B108,'ДС факт при поликлинике'!$D$6:$JS$80,225,0)</f>
        <v>0</v>
      </c>
      <c r="DT108" s="3">
        <f>VLOOKUP($B108,'ДС факт при поликлинике'!$D$6:$JS$80,226,0)</f>
        <v>0</v>
      </c>
      <c r="DU108" s="3">
        <f t="shared" si="6897"/>
        <v>0</v>
      </c>
      <c r="DV108" s="3">
        <f t="shared" si="6898"/>
        <v>0</v>
      </c>
      <c r="DW108" s="3">
        <f t="shared" si="6899"/>
        <v>0</v>
      </c>
      <c r="DX108" s="3">
        <f t="shared" si="5262"/>
        <v>0</v>
      </c>
      <c r="DY108" s="3">
        <f t="shared" si="5263"/>
        <v>0</v>
      </c>
      <c r="DZ108" s="3">
        <f>план!AE107</f>
        <v>0</v>
      </c>
      <c r="EA108" s="3">
        <f>план!AF107</f>
        <v>0</v>
      </c>
      <c r="EB108" s="3">
        <f t="shared" si="6900"/>
        <v>0</v>
      </c>
      <c r="EC108" s="3">
        <f t="shared" si="6901"/>
        <v>0</v>
      </c>
      <c r="ED108" s="3">
        <f>VLOOKUP($B108,'ДС факт при поликлинике'!$D$6:$JS$80,227,0)</f>
        <v>0</v>
      </c>
      <c r="EE108" s="3">
        <f>VLOOKUP($B108,'ДС факт при поликлинике'!$D$6:$JS$80,228,0)</f>
        <v>0</v>
      </c>
      <c r="EF108" s="3">
        <f>VLOOKUP($B108,'ДС факт при поликлинике'!$D$6:$JS$80,229,0)</f>
        <v>0</v>
      </c>
      <c r="EG108" s="3">
        <f>VLOOKUP($B108,'ДС факт при поликлинике'!$D$6:$JS$80,230,0)</f>
        <v>0</v>
      </c>
      <c r="EH108" s="3">
        <f t="shared" si="6902"/>
        <v>0</v>
      </c>
      <c r="EI108" s="3">
        <f t="shared" si="6903"/>
        <v>0</v>
      </c>
      <c r="EJ108" s="3">
        <f t="shared" si="6904"/>
        <v>0</v>
      </c>
      <c r="EK108" s="3">
        <f t="shared" si="5264"/>
        <v>0</v>
      </c>
      <c r="EL108" s="3">
        <f t="shared" si="5265"/>
        <v>0</v>
      </c>
      <c r="EM108" s="3">
        <f>план!AG107</f>
        <v>0</v>
      </c>
      <c r="EN108" s="3">
        <f>план!AH107</f>
        <v>0</v>
      </c>
      <c r="EO108" s="3">
        <f t="shared" si="6905"/>
        <v>0</v>
      </c>
      <c r="EP108" s="3">
        <f t="shared" si="6906"/>
        <v>0</v>
      </c>
      <c r="EQ108" s="3">
        <f>VLOOKUP($B108,'ДС факт при поликлинике'!$D$6:$JS$80,231,0)</f>
        <v>0</v>
      </c>
      <c r="ER108" s="3">
        <f>VLOOKUP($B108,'ДС факт при поликлинике'!$D$6:$JS$80,232,0)</f>
        <v>0</v>
      </c>
      <c r="ES108" s="3">
        <f>VLOOKUP($B108,'ДС факт при поликлинике'!$D$6:$JS$80,233,0)</f>
        <v>0</v>
      </c>
      <c r="ET108" s="3">
        <f>VLOOKUP($B108,'ДС факт при поликлинике'!$D$6:$JS$80,234,0)</f>
        <v>0</v>
      </c>
      <c r="EU108" s="3">
        <f t="shared" si="6907"/>
        <v>0</v>
      </c>
      <c r="EV108" s="3">
        <f t="shared" si="6908"/>
        <v>0</v>
      </c>
      <c r="EW108" s="3">
        <f t="shared" si="6909"/>
        <v>0</v>
      </c>
      <c r="EX108" s="3">
        <f t="shared" si="5266"/>
        <v>0</v>
      </c>
      <c r="EY108" s="3">
        <f t="shared" si="5267"/>
        <v>0</v>
      </c>
      <c r="EZ108" s="3">
        <f>план!AI107</f>
        <v>0</v>
      </c>
      <c r="FA108" s="3">
        <f>план!AJ107</f>
        <v>0</v>
      </c>
      <c r="FB108" s="3">
        <f t="shared" si="6910"/>
        <v>0</v>
      </c>
      <c r="FC108" s="3">
        <f t="shared" si="6911"/>
        <v>0</v>
      </c>
      <c r="FD108" s="3">
        <f>VLOOKUP($B108,'ДС факт при поликлинике'!$D$6:$JS$80,235,0)</f>
        <v>0</v>
      </c>
      <c r="FE108" s="3">
        <f>VLOOKUP($B108,'ДС факт при поликлинике'!$D$6:$JS$80,236,0)</f>
        <v>0</v>
      </c>
      <c r="FF108" s="3">
        <f>VLOOKUP($B108,'ДС факт при поликлинике'!$D$6:$JS$80,237,0)</f>
        <v>0</v>
      </c>
      <c r="FG108" s="3">
        <f>VLOOKUP($B108,'ДС факт при поликлинике'!$D$6:$JS$80,238,0)</f>
        <v>0</v>
      </c>
      <c r="FH108" s="3">
        <f t="shared" si="6912"/>
        <v>0</v>
      </c>
      <c r="FI108" s="3">
        <f t="shared" si="6913"/>
        <v>0</v>
      </c>
      <c r="FJ108" s="3">
        <f t="shared" si="6914"/>
        <v>0</v>
      </c>
      <c r="FK108" s="3">
        <f t="shared" si="5268"/>
        <v>0</v>
      </c>
      <c r="FL108" s="3">
        <f t="shared" si="5269"/>
        <v>0</v>
      </c>
      <c r="FM108" s="3">
        <f>план!AK107</f>
        <v>0</v>
      </c>
      <c r="FN108" s="3">
        <f>план!AL107</f>
        <v>0</v>
      </c>
      <c r="FO108" s="3">
        <f t="shared" si="6915"/>
        <v>0</v>
      </c>
      <c r="FP108" s="3">
        <f t="shared" si="6916"/>
        <v>0</v>
      </c>
      <c r="FQ108" s="3">
        <f>VLOOKUP($B108,'ДС факт при поликлинике'!$D$6:$JS$80,243,0)</f>
        <v>0</v>
      </c>
      <c r="FR108" s="3">
        <f>VLOOKUP($B108,'ДС факт при поликлинике'!$D$6:$JS$80,244,0)</f>
        <v>0</v>
      </c>
      <c r="FS108" s="3">
        <f>VLOOKUP($B108,'ДС факт при поликлинике'!$D$6:$JS$80,245,0)</f>
        <v>0</v>
      </c>
      <c r="FT108" s="3">
        <f>VLOOKUP($B108,'ДС факт при поликлинике'!$D$6:$JS$80,246,0)</f>
        <v>0</v>
      </c>
      <c r="FU108" s="3">
        <f t="shared" si="6917"/>
        <v>0</v>
      </c>
      <c r="FV108" s="3">
        <f t="shared" si="6918"/>
        <v>0</v>
      </c>
      <c r="FW108" s="3">
        <f t="shared" si="6919"/>
        <v>0</v>
      </c>
      <c r="FX108" s="3">
        <f t="shared" si="5270"/>
        <v>0</v>
      </c>
      <c r="FY108" s="3">
        <f t="shared" si="5271"/>
        <v>0</v>
      </c>
      <c r="FZ108" s="3">
        <f>план!AM107</f>
        <v>0</v>
      </c>
      <c r="GA108" s="3">
        <f>план!AN107</f>
        <v>0</v>
      </c>
      <c r="GB108" s="3">
        <f t="shared" si="6920"/>
        <v>0</v>
      </c>
      <c r="GC108" s="3">
        <f t="shared" si="6921"/>
        <v>0</v>
      </c>
      <c r="GD108" s="3">
        <f>VLOOKUP($B108,'ДС факт при поликлинике'!$D$6:$JS$80,259,0)</f>
        <v>0</v>
      </c>
      <c r="GE108" s="3">
        <f>VLOOKUP($B108,'ДС факт при поликлинике'!$D$6:$JS$80,260,0)</f>
        <v>0</v>
      </c>
      <c r="GF108" s="3">
        <f>VLOOKUP($B108,'ДС факт при поликлинике'!$D$6:$JS$80,261,0)</f>
        <v>0</v>
      </c>
      <c r="GG108" s="3">
        <f>VLOOKUP($B108,'ДС факт при поликлинике'!$D$6:$JS$80,262,0)</f>
        <v>0</v>
      </c>
      <c r="GH108" s="3">
        <f t="shared" si="6922"/>
        <v>0</v>
      </c>
      <c r="GI108" s="3">
        <f t="shared" si="6923"/>
        <v>0</v>
      </c>
      <c r="GJ108" s="3">
        <f t="shared" si="6924"/>
        <v>0</v>
      </c>
      <c r="GK108" s="3">
        <f t="shared" si="5272"/>
        <v>0</v>
      </c>
      <c r="GL108" s="3">
        <f t="shared" si="5273"/>
        <v>0</v>
      </c>
      <c r="GM108" s="3">
        <f>план!AO107</f>
        <v>0</v>
      </c>
      <c r="GN108" s="3">
        <f>план!AP107</f>
        <v>0</v>
      </c>
      <c r="GO108" s="3">
        <f t="shared" si="6925"/>
        <v>0</v>
      </c>
      <c r="GP108" s="3">
        <f t="shared" si="6926"/>
        <v>0</v>
      </c>
      <c r="GQ108" s="3">
        <f>VLOOKUP($B108,'ДС факт при поликлинике'!$D$6:$JS$80,175,0)</f>
        <v>0</v>
      </c>
      <c r="GR108" s="3">
        <f>VLOOKUP($B108,'ДС факт при поликлинике'!$D$6:$JS$80,176,0)</f>
        <v>0</v>
      </c>
      <c r="GS108" s="3">
        <f>VLOOKUP($B108,'ДС факт при поликлинике'!$D$6:$JS$80,177,0)</f>
        <v>0</v>
      </c>
      <c r="GT108" s="3">
        <f>VLOOKUP($B108,'ДС факт при поликлинике'!$D$6:$JS$80,178,0)</f>
        <v>0</v>
      </c>
      <c r="GU108" s="3">
        <f t="shared" si="6927"/>
        <v>0</v>
      </c>
      <c r="GV108" s="3">
        <f t="shared" si="6928"/>
        <v>0</v>
      </c>
      <c r="GW108" s="3">
        <f t="shared" si="6929"/>
        <v>0</v>
      </c>
      <c r="GX108" s="3">
        <f t="shared" si="5274"/>
        <v>0</v>
      </c>
      <c r="GY108" s="3">
        <f t="shared" si="5275"/>
        <v>0</v>
      </c>
      <c r="GZ108" s="3">
        <f>план!AQ107</f>
        <v>0</v>
      </c>
      <c r="HA108" s="3">
        <f>план!AR107</f>
        <v>0</v>
      </c>
      <c r="HB108" s="3">
        <f t="shared" si="6930"/>
        <v>0</v>
      </c>
      <c r="HC108" s="3">
        <f t="shared" si="6931"/>
        <v>0</v>
      </c>
      <c r="HD108" s="3">
        <f>VLOOKUP($B108,'ДС факт при поликлинике'!$D$6:$JS$80,179,0)</f>
        <v>0</v>
      </c>
      <c r="HE108" s="3">
        <f>VLOOKUP($B108,'ДС факт при поликлинике'!$D$6:$JS$80,180,0)</f>
        <v>0</v>
      </c>
      <c r="HF108" s="3">
        <f>VLOOKUP($B108,'ДС факт при поликлинике'!$D$6:$JS$80,181,0)</f>
        <v>0</v>
      </c>
      <c r="HG108" s="3">
        <f>VLOOKUP($B108,'ДС факт при поликлинике'!$D$6:$JS$80,182,0)</f>
        <v>0</v>
      </c>
      <c r="HH108" s="3">
        <f t="shared" si="6932"/>
        <v>0</v>
      </c>
      <c r="HI108" s="3">
        <f t="shared" si="6933"/>
        <v>0</v>
      </c>
      <c r="HJ108" s="3">
        <f t="shared" si="6934"/>
        <v>0</v>
      </c>
      <c r="HK108" s="3">
        <f t="shared" si="5276"/>
        <v>0</v>
      </c>
      <c r="HL108" s="3">
        <f t="shared" si="5277"/>
        <v>0</v>
      </c>
      <c r="HM108" s="3">
        <f>план!AS107</f>
        <v>0</v>
      </c>
      <c r="HN108" s="3">
        <f>план!AT107</f>
        <v>0</v>
      </c>
      <c r="HO108" s="3">
        <f t="shared" si="6935"/>
        <v>0</v>
      </c>
      <c r="HP108" s="3">
        <f t="shared" si="6936"/>
        <v>0</v>
      </c>
      <c r="HQ108" s="3">
        <f>VLOOKUP($B108,'ДС факт при поликлинике'!$D$6:$JS$80,183,0)</f>
        <v>0</v>
      </c>
      <c r="HR108" s="3">
        <f>VLOOKUP($B108,'ДС факт при поликлинике'!$D$6:$JS$80,184,0)</f>
        <v>0</v>
      </c>
      <c r="HS108" s="3">
        <f>VLOOKUP($B108,'ДС факт при поликлинике'!$D$6:$JS$80,185,0)</f>
        <v>0</v>
      </c>
      <c r="HT108" s="3">
        <f>VLOOKUP($B108,'ДС факт при поликлинике'!$D$6:$JS$80,186,0)</f>
        <v>0</v>
      </c>
      <c r="HU108" s="3">
        <f t="shared" si="6937"/>
        <v>0</v>
      </c>
      <c r="HV108" s="3">
        <f t="shared" si="6938"/>
        <v>0</v>
      </c>
      <c r="HW108" s="3">
        <f t="shared" si="6939"/>
        <v>0</v>
      </c>
      <c r="HX108" s="3">
        <f t="shared" si="5278"/>
        <v>0</v>
      </c>
      <c r="HY108" s="3">
        <f t="shared" si="5279"/>
        <v>0</v>
      </c>
      <c r="HZ108" s="3">
        <f>план!AU107</f>
        <v>0</v>
      </c>
      <c r="IA108" s="3">
        <f>план!AV107</f>
        <v>0</v>
      </c>
      <c r="IB108" s="3">
        <f t="shared" si="6940"/>
        <v>0</v>
      </c>
      <c r="IC108" s="3">
        <f t="shared" si="6941"/>
        <v>0</v>
      </c>
      <c r="ID108" s="3">
        <f>VLOOKUP($B108,'ДС факт при поликлинике'!$D$6:$JS$80,239,0)</f>
        <v>0</v>
      </c>
      <c r="IE108" s="3">
        <f>VLOOKUP($B108,'ДС факт при поликлинике'!$D$6:$JS$80,240,0)</f>
        <v>0</v>
      </c>
      <c r="IF108" s="3">
        <f>VLOOKUP($B108,'ДС факт при поликлинике'!$D$6:$JS$80,241,0)</f>
        <v>0</v>
      </c>
      <c r="IG108" s="3">
        <f>VLOOKUP($B108,'ДС факт при поликлинике'!$D$6:$JS$80,242,0)</f>
        <v>0</v>
      </c>
      <c r="IH108" s="3">
        <f t="shared" si="6942"/>
        <v>0</v>
      </c>
      <c r="II108" s="3">
        <f t="shared" si="6943"/>
        <v>0</v>
      </c>
      <c r="IJ108" s="3">
        <f t="shared" si="6944"/>
        <v>0</v>
      </c>
      <c r="IK108" s="3">
        <f t="shared" si="5280"/>
        <v>0</v>
      </c>
      <c r="IL108" s="3">
        <f t="shared" si="5281"/>
        <v>0</v>
      </c>
      <c r="IM108" s="3">
        <f>план!AW107</f>
        <v>0</v>
      </c>
      <c r="IN108" s="3">
        <f>план!AX107</f>
        <v>0</v>
      </c>
      <c r="IO108" s="3">
        <f t="shared" si="6945"/>
        <v>0</v>
      </c>
      <c r="IP108" s="3">
        <f t="shared" si="6946"/>
        <v>0</v>
      </c>
      <c r="IQ108" s="3">
        <f>VLOOKUP($B108,'ДС факт при поликлинике'!$D$6:$JS$80,167,0)</f>
        <v>0</v>
      </c>
      <c r="IR108" s="3">
        <f>VLOOKUP($B108,'ДС факт при поликлинике'!$D$6:$JS$80,168,0)</f>
        <v>0</v>
      </c>
      <c r="IS108" s="3">
        <f>VLOOKUP($B108,'ДС факт при поликлинике'!$D$6:$JS$80,169,0)</f>
        <v>0</v>
      </c>
      <c r="IT108" s="3">
        <f>VLOOKUP($B108,'ДС факт при поликлинике'!$D$6:$JS$80,170,0)</f>
        <v>0</v>
      </c>
      <c r="IU108" s="3">
        <f t="shared" si="6947"/>
        <v>0</v>
      </c>
      <c r="IV108" s="3">
        <f t="shared" si="6948"/>
        <v>0</v>
      </c>
      <c r="IW108" s="3">
        <f t="shared" si="6949"/>
        <v>0</v>
      </c>
      <c r="IX108" s="3">
        <f t="shared" si="5282"/>
        <v>0</v>
      </c>
      <c r="IY108" s="3">
        <f t="shared" si="5283"/>
        <v>0</v>
      </c>
      <c r="IZ108" s="3">
        <f>план!AY107</f>
        <v>0</v>
      </c>
      <c r="JA108" s="3">
        <f>план!AZ107</f>
        <v>0</v>
      </c>
      <c r="JB108" s="3">
        <f t="shared" si="6950"/>
        <v>0</v>
      </c>
      <c r="JC108" s="3">
        <f t="shared" si="6951"/>
        <v>0</v>
      </c>
      <c r="JD108" s="3">
        <f>VLOOKUP($B108,'ДС факт при поликлинике'!$D$6:$JS$80,187,0)</f>
        <v>0</v>
      </c>
      <c r="JE108" s="3">
        <f>VLOOKUP($B108,'ДС факт при поликлинике'!$D$6:$JS$80,188,0)</f>
        <v>0</v>
      </c>
      <c r="JF108" s="3">
        <f>VLOOKUP($B108,'ДС факт при поликлинике'!$D$6:$JS$80,189,0)</f>
        <v>0</v>
      </c>
      <c r="JG108" s="3">
        <f>VLOOKUP($B108,'ДС факт при поликлинике'!$D$6:$JS$80,190,0)</f>
        <v>0</v>
      </c>
      <c r="JH108" s="3">
        <f t="shared" si="6952"/>
        <v>0</v>
      </c>
      <c r="JI108" s="3">
        <f t="shared" si="6953"/>
        <v>0</v>
      </c>
      <c r="JJ108" s="3">
        <f t="shared" si="6954"/>
        <v>0</v>
      </c>
      <c r="JK108" s="3">
        <f t="shared" si="6955"/>
        <v>0</v>
      </c>
      <c r="JL108" s="3">
        <f t="shared" si="5390"/>
        <v>0</v>
      </c>
      <c r="JM108" s="3">
        <f>план!BA107</f>
        <v>0</v>
      </c>
      <c r="JN108" s="3">
        <f>план!BB107</f>
        <v>0</v>
      </c>
      <c r="JO108" s="3">
        <f t="shared" si="6956"/>
        <v>0</v>
      </c>
      <c r="JP108" s="3">
        <f t="shared" si="6957"/>
        <v>0</v>
      </c>
      <c r="JQ108" s="3">
        <f>VLOOKUP($B108,'ДС факт при поликлинике'!$D$6:$JS$80,191,0)</f>
        <v>0</v>
      </c>
      <c r="JR108" s="3">
        <f>VLOOKUP($B108,'ДС факт при поликлинике'!$D$6:$JS$80,192,0)</f>
        <v>0</v>
      </c>
      <c r="JS108" s="3">
        <f>VLOOKUP($B108,'ДС факт при поликлинике'!$D$6:$JS$80,193,0)</f>
        <v>0</v>
      </c>
      <c r="JT108" s="3">
        <f>VLOOKUP($B108,'ДС факт при поликлинике'!$D$6:$JS$80,194,0)</f>
        <v>0</v>
      </c>
      <c r="JU108" s="3">
        <f t="shared" si="6958"/>
        <v>0</v>
      </c>
      <c r="JV108" s="3">
        <f t="shared" si="6959"/>
        <v>0</v>
      </c>
      <c r="JW108" s="3">
        <f t="shared" si="6960"/>
        <v>0</v>
      </c>
      <c r="JX108" s="3">
        <f t="shared" si="5284"/>
        <v>0</v>
      </c>
      <c r="JY108" s="3">
        <f t="shared" si="5285"/>
        <v>0</v>
      </c>
      <c r="JZ108" s="3">
        <f>план!BC107</f>
        <v>0</v>
      </c>
      <c r="KA108" s="3">
        <f>план!BD107</f>
        <v>0</v>
      </c>
      <c r="KB108" s="3">
        <f t="shared" si="6961"/>
        <v>0</v>
      </c>
      <c r="KC108" s="3">
        <f t="shared" si="6962"/>
        <v>0</v>
      </c>
      <c r="KD108" s="3">
        <f>VLOOKUP($B108,'ДС факт при поликлинике'!$D$6:$JS$80,195,0)</f>
        <v>0</v>
      </c>
      <c r="KE108" s="3">
        <f>VLOOKUP($B108,'ДС факт при поликлинике'!$D$6:$JS$80,196,0)</f>
        <v>0</v>
      </c>
      <c r="KF108" s="3">
        <f>VLOOKUP($B108,'ДС факт при поликлинике'!$D$6:$JS$80,197,0)</f>
        <v>0</v>
      </c>
      <c r="KG108" s="3">
        <f>VLOOKUP($B108,'ДС факт при поликлинике'!$D$6:$JS$80,198,0)</f>
        <v>0</v>
      </c>
      <c r="KH108" s="3">
        <f t="shared" si="6963"/>
        <v>0</v>
      </c>
      <c r="KI108" s="3">
        <f t="shared" si="6964"/>
        <v>0</v>
      </c>
      <c r="KJ108" s="3">
        <f t="shared" si="6965"/>
        <v>0</v>
      </c>
      <c r="KK108" s="3">
        <f t="shared" si="5286"/>
        <v>0</v>
      </c>
      <c r="KL108" s="3">
        <f t="shared" si="5287"/>
        <v>0</v>
      </c>
      <c r="KM108" s="3">
        <f>план!BE107</f>
        <v>0</v>
      </c>
      <c r="KN108" s="3">
        <f>план!BF107</f>
        <v>0</v>
      </c>
      <c r="KO108" s="3">
        <f t="shared" si="6966"/>
        <v>0</v>
      </c>
      <c r="KP108" s="3">
        <f t="shared" si="6967"/>
        <v>0</v>
      </c>
      <c r="KQ108" s="3">
        <f>VLOOKUP($B108,'ДС факт при поликлинике'!$D$6:$JS$80,119,0)</f>
        <v>0</v>
      </c>
      <c r="KR108" s="3">
        <f>VLOOKUP($B108,'ДС факт при поликлинике'!$D$6:$JS$80,120,0)</f>
        <v>0</v>
      </c>
      <c r="KS108" s="3">
        <f>VLOOKUP($B108,'ДС факт при поликлинике'!$D$6:$JS$80,121,0)</f>
        <v>0</v>
      </c>
      <c r="KT108" s="3">
        <f>VLOOKUP($B108,'ДС факт при поликлинике'!$D$6:$JS$80,122,0)</f>
        <v>0</v>
      </c>
      <c r="KU108" s="3">
        <f t="shared" si="6968"/>
        <v>0</v>
      </c>
      <c r="KV108" s="3">
        <f t="shared" si="6969"/>
        <v>0</v>
      </c>
      <c r="KW108" s="3">
        <f t="shared" si="6970"/>
        <v>0</v>
      </c>
      <c r="KX108" s="3">
        <f t="shared" si="5288"/>
        <v>0</v>
      </c>
      <c r="KY108" s="3">
        <f t="shared" si="5289"/>
        <v>0</v>
      </c>
      <c r="KZ108" s="3">
        <f>план!BG107</f>
        <v>0</v>
      </c>
      <c r="LA108" s="3">
        <f>план!BH107</f>
        <v>0</v>
      </c>
      <c r="LB108" s="3">
        <f t="shared" si="6971"/>
        <v>0</v>
      </c>
      <c r="LC108" s="3">
        <f t="shared" si="6972"/>
        <v>0</v>
      </c>
      <c r="LD108" s="3">
        <f>VLOOKUP($B108,'ДС факт при поликлинике'!$D$6:$JS$80,127,0)</f>
        <v>17</v>
      </c>
      <c r="LE108" s="3">
        <f>VLOOKUP($B108,'ДС факт при поликлинике'!$D$6:$JS$80,128,0)</f>
        <v>1011419.08</v>
      </c>
      <c r="LF108" s="3">
        <f>VLOOKUP($B108,'ДС факт при поликлинике'!$D$6:$JS$80,129,0)</f>
        <v>0</v>
      </c>
      <c r="LG108" s="3">
        <f>VLOOKUP($B108,'ДС факт при поликлинике'!$D$6:$JS$80,130,0)</f>
        <v>0</v>
      </c>
      <c r="LH108" s="3">
        <f t="shared" si="6973"/>
        <v>0</v>
      </c>
      <c r="LI108" s="3">
        <f t="shared" si="6974"/>
        <v>0</v>
      </c>
      <c r="LJ108" s="3">
        <f t="shared" si="6975"/>
        <v>73.27</v>
      </c>
      <c r="LK108" s="3">
        <f t="shared" si="5290"/>
        <v>17</v>
      </c>
      <c r="LL108" s="3">
        <f t="shared" si="5291"/>
        <v>1011419.08</v>
      </c>
      <c r="LM108" s="3">
        <f>план!BI107</f>
        <v>0</v>
      </c>
      <c r="LN108" s="3">
        <f>план!BJ107</f>
        <v>0</v>
      </c>
      <c r="LO108" s="3">
        <f t="shared" si="6976"/>
        <v>0</v>
      </c>
      <c r="LP108" s="3">
        <f t="shared" si="6977"/>
        <v>0</v>
      </c>
      <c r="LQ108" s="3"/>
      <c r="LR108" s="3"/>
      <c r="LS108" s="3"/>
      <c r="LT108" s="3"/>
      <c r="LU108" s="3">
        <f t="shared" si="6978"/>
        <v>0</v>
      </c>
      <c r="LV108" s="3">
        <f t="shared" si="6979"/>
        <v>0</v>
      </c>
      <c r="LW108" s="3">
        <f t="shared" si="6980"/>
        <v>0</v>
      </c>
      <c r="LX108" s="3">
        <f t="shared" si="5292"/>
        <v>0</v>
      </c>
      <c r="LY108" s="3">
        <f t="shared" si="5293"/>
        <v>0</v>
      </c>
      <c r="LZ108" s="3">
        <f>план!BK107</f>
        <v>0</v>
      </c>
      <c r="MA108" s="3">
        <f>план!BL107</f>
        <v>0</v>
      </c>
      <c r="MB108" s="3">
        <f t="shared" si="6981"/>
        <v>0</v>
      </c>
      <c r="MC108" s="3">
        <f t="shared" si="6982"/>
        <v>0</v>
      </c>
      <c r="MD108" s="3">
        <f>VLOOKUP($B108,'ДС факт при поликлинике'!$D$6:$JS$80,123,0)</f>
        <v>0</v>
      </c>
      <c r="ME108" s="3">
        <f>VLOOKUP($B108,'ДС факт при поликлинике'!$D$6:$JS$80,124,0)</f>
        <v>0</v>
      </c>
      <c r="MF108" s="3">
        <f>VLOOKUP($B108,'ДС факт при поликлинике'!$D$6:$JS$80,125,0)</f>
        <v>0</v>
      </c>
      <c r="MG108" s="3">
        <f>VLOOKUP($B108,'ДС факт при поликлинике'!$D$6:$JS$80,126,0)</f>
        <v>0</v>
      </c>
      <c r="MH108" s="3">
        <f t="shared" si="6983"/>
        <v>0</v>
      </c>
      <c r="MI108" s="3">
        <f t="shared" si="6984"/>
        <v>0</v>
      </c>
      <c r="MJ108" s="3">
        <f t="shared" si="6985"/>
        <v>0</v>
      </c>
      <c r="MK108" s="3">
        <f t="shared" si="5294"/>
        <v>0</v>
      </c>
      <c r="ML108" s="3">
        <f t="shared" si="5295"/>
        <v>0</v>
      </c>
      <c r="MM108" s="3">
        <f>план!BM107</f>
        <v>0</v>
      </c>
      <c r="MN108" s="3">
        <f>план!BN107</f>
        <v>0</v>
      </c>
      <c r="MO108" s="3">
        <f t="shared" si="6986"/>
        <v>0</v>
      </c>
      <c r="MP108" s="3">
        <f t="shared" si="6987"/>
        <v>0</v>
      </c>
      <c r="MQ108" s="3">
        <f>VLOOKUP($B108,'ДС факт при поликлинике'!$D$6:$JS$80,147,0)</f>
        <v>0</v>
      </c>
      <c r="MR108" s="3">
        <f>VLOOKUP($B108,'ДС факт при поликлинике'!$D$6:$JS$80,148,0)</f>
        <v>0</v>
      </c>
      <c r="MS108" s="3">
        <f>VLOOKUP($B108,'ДС факт при поликлинике'!$D$6:$JS$80,149,0)</f>
        <v>0</v>
      </c>
      <c r="MT108" s="3">
        <f>VLOOKUP($B108,'ДС факт при поликлинике'!$D$6:$JS$80,150,0)</f>
        <v>0</v>
      </c>
      <c r="MU108" s="3">
        <f t="shared" si="6988"/>
        <v>0</v>
      </c>
      <c r="MV108" s="3">
        <f t="shared" si="6989"/>
        <v>0</v>
      </c>
      <c r="MW108" s="3">
        <f t="shared" si="6990"/>
        <v>0</v>
      </c>
      <c r="MX108" s="3">
        <f t="shared" si="5296"/>
        <v>0</v>
      </c>
      <c r="MY108" s="3">
        <f t="shared" si="5297"/>
        <v>0</v>
      </c>
      <c r="MZ108" s="3">
        <f>план!BO107</f>
        <v>0</v>
      </c>
      <c r="NA108" s="3">
        <f>план!BP107</f>
        <v>0</v>
      </c>
      <c r="NB108" s="3">
        <f t="shared" si="6991"/>
        <v>0</v>
      </c>
      <c r="NC108" s="3">
        <f t="shared" si="6992"/>
        <v>0</v>
      </c>
      <c r="ND108" s="3">
        <f>VLOOKUP($B108,'ДС факт при поликлинике'!$D$6:$JS$80,199,0)</f>
        <v>0</v>
      </c>
      <c r="NE108" s="3">
        <f>VLOOKUP($B108,'ДС факт при поликлинике'!$D$6:$JS$80,200,0)</f>
        <v>0</v>
      </c>
      <c r="NF108" s="3">
        <f>VLOOKUP($B108,'ДС факт при поликлинике'!$D$6:$JS$80,201,0)</f>
        <v>0</v>
      </c>
      <c r="NG108" s="3">
        <f>VLOOKUP($B108,'ДС факт при поликлинике'!$D$6:$JS$80,202,0)</f>
        <v>0</v>
      </c>
      <c r="NH108" s="3">
        <f t="shared" si="6993"/>
        <v>0</v>
      </c>
      <c r="NI108" s="3">
        <f t="shared" si="6994"/>
        <v>0</v>
      </c>
      <c r="NJ108" s="3">
        <f t="shared" si="6995"/>
        <v>0</v>
      </c>
      <c r="NK108" s="3">
        <f t="shared" si="5298"/>
        <v>0</v>
      </c>
      <c r="NL108" s="3">
        <f t="shared" si="5299"/>
        <v>0</v>
      </c>
      <c r="NM108" s="3">
        <f>план!BQ107</f>
        <v>0</v>
      </c>
      <c r="NN108" s="3">
        <f>план!BR107</f>
        <v>0</v>
      </c>
      <c r="NO108" s="3">
        <f t="shared" si="6996"/>
        <v>0</v>
      </c>
      <c r="NP108" s="3">
        <f t="shared" si="6997"/>
        <v>0</v>
      </c>
      <c r="NQ108" s="3">
        <f>VLOOKUP($B108,'ДС факт при поликлинике'!$D$6:$JS$80,251,0)</f>
        <v>0</v>
      </c>
      <c r="NR108" s="3">
        <f>VLOOKUP($B108,'ДС факт при поликлинике'!$D$6:$JS$80,252,0)</f>
        <v>0</v>
      </c>
      <c r="NS108" s="3">
        <f>VLOOKUP($B108,'ДС факт при поликлинике'!$D$6:$JS$80,253,0)</f>
        <v>0</v>
      </c>
      <c r="NT108" s="3">
        <f>VLOOKUP($B108,'ДС факт при поликлинике'!$D$6:$JS$80,254,0)</f>
        <v>0</v>
      </c>
      <c r="NU108" s="3">
        <f t="shared" si="6998"/>
        <v>0</v>
      </c>
      <c r="NV108" s="3">
        <f t="shared" si="6999"/>
        <v>0</v>
      </c>
      <c r="NW108" s="3">
        <f t="shared" si="7000"/>
        <v>0</v>
      </c>
      <c r="NX108" s="3">
        <f t="shared" si="5300"/>
        <v>0</v>
      </c>
      <c r="NY108" s="3">
        <f t="shared" si="5301"/>
        <v>0</v>
      </c>
      <c r="NZ108" s="3">
        <f>план!BS107</f>
        <v>0</v>
      </c>
      <c r="OA108" s="3">
        <f>план!BT107</f>
        <v>0</v>
      </c>
      <c r="OB108" s="3">
        <f t="shared" si="7001"/>
        <v>0</v>
      </c>
      <c r="OC108" s="3">
        <f t="shared" si="7002"/>
        <v>0</v>
      </c>
      <c r="OD108" s="3">
        <f>VLOOKUP($B108,'ДС факт при поликлинике'!$D$6:$JS$80,59,0)</f>
        <v>0</v>
      </c>
      <c r="OE108" s="3">
        <f>VLOOKUP($B108,'ДС факт при поликлинике'!$D$6:$JS$80,60,0)</f>
        <v>0</v>
      </c>
      <c r="OF108" s="3">
        <f>VLOOKUP($B108,'ДС факт при поликлинике'!$D$6:$JS$80,61,0)</f>
        <v>0</v>
      </c>
      <c r="OG108" s="3">
        <f>VLOOKUP($B108,'ДС факт при поликлинике'!$D$6:$JS$80,62,0)</f>
        <v>0</v>
      </c>
      <c r="OH108" s="3">
        <f t="shared" si="7003"/>
        <v>0</v>
      </c>
      <c r="OI108" s="3">
        <f t="shared" si="7004"/>
        <v>0</v>
      </c>
      <c r="OJ108" s="3">
        <f t="shared" si="7005"/>
        <v>0</v>
      </c>
      <c r="OK108" s="3">
        <f t="shared" si="5302"/>
        <v>0</v>
      </c>
      <c r="OL108" s="3">
        <f t="shared" si="5303"/>
        <v>0</v>
      </c>
      <c r="OM108" s="3">
        <f>план!BU107</f>
        <v>0</v>
      </c>
      <c r="ON108" s="3">
        <f>план!BV107</f>
        <v>0</v>
      </c>
      <c r="OO108" s="3">
        <f t="shared" si="7006"/>
        <v>0</v>
      </c>
      <c r="OP108" s="3">
        <f t="shared" si="7007"/>
        <v>0</v>
      </c>
      <c r="OQ108" s="3">
        <f>VLOOKUP($B108,'ДС факт при поликлинике'!$D$6:$JS$80,103,0)</f>
        <v>0</v>
      </c>
      <c r="OR108" s="3">
        <f>VLOOKUP($B108,'ДС факт при поликлинике'!$D$6:$JS$80,104,0)</f>
        <v>0</v>
      </c>
      <c r="OS108" s="3">
        <f>VLOOKUP($B108,'ДС факт при поликлинике'!$D$6:$JS$80,105,0)</f>
        <v>0</v>
      </c>
      <c r="OT108" s="3">
        <f>VLOOKUP($B108,'ДС факт при поликлинике'!$D$6:$JS$80,106,0)</f>
        <v>0</v>
      </c>
      <c r="OU108" s="3">
        <f t="shared" si="7008"/>
        <v>0</v>
      </c>
      <c r="OV108" s="3">
        <f t="shared" si="7009"/>
        <v>0</v>
      </c>
      <c r="OW108" s="3">
        <f t="shared" si="7010"/>
        <v>0</v>
      </c>
      <c r="OX108" s="3">
        <f t="shared" si="5304"/>
        <v>0</v>
      </c>
      <c r="OY108" s="3">
        <f t="shared" si="5305"/>
        <v>0</v>
      </c>
      <c r="OZ108" s="3">
        <f>план!BW107</f>
        <v>0</v>
      </c>
      <c r="PA108" s="3">
        <f>план!BX107</f>
        <v>0</v>
      </c>
      <c r="PB108" s="3">
        <f t="shared" si="7011"/>
        <v>0</v>
      </c>
      <c r="PC108" s="3">
        <f t="shared" si="7012"/>
        <v>0</v>
      </c>
      <c r="PD108" s="3">
        <f>VLOOKUP($B108,'ДС факт при поликлинике'!$D$6:$JS$80,67,0)</f>
        <v>0</v>
      </c>
      <c r="PE108" s="3">
        <f>VLOOKUP($B108,'ДС факт при поликлинике'!$D$6:$JS$80,68,0)</f>
        <v>0</v>
      </c>
      <c r="PF108" s="3">
        <f>VLOOKUP($B108,'ДС факт при поликлинике'!$D$6:$JS$80,69,0)</f>
        <v>0</v>
      </c>
      <c r="PG108" s="3">
        <f>VLOOKUP($B108,'ДС факт при поликлинике'!$D$6:$JS$80,70,0)</f>
        <v>0</v>
      </c>
      <c r="PH108" s="3">
        <f t="shared" si="7013"/>
        <v>0</v>
      </c>
      <c r="PI108" s="3">
        <f t="shared" si="7014"/>
        <v>0</v>
      </c>
      <c r="PJ108" s="3">
        <f t="shared" si="7015"/>
        <v>0</v>
      </c>
      <c r="PK108" s="3">
        <f t="shared" si="5306"/>
        <v>0</v>
      </c>
      <c r="PL108" s="3">
        <f t="shared" si="5307"/>
        <v>0</v>
      </c>
      <c r="PM108" s="3">
        <f>план!BY107</f>
        <v>0</v>
      </c>
      <c r="PN108" s="3">
        <f>план!BZ107</f>
        <v>0</v>
      </c>
      <c r="PO108" s="3">
        <f t="shared" si="7016"/>
        <v>0</v>
      </c>
      <c r="PP108" s="3">
        <f t="shared" si="7017"/>
        <v>0</v>
      </c>
      <c r="PQ108" s="3">
        <f>VLOOKUP($B108,'ДС факт при поликлинике'!$D$6:$JS$80,27,0)</f>
        <v>0</v>
      </c>
      <c r="PR108" s="3">
        <f>VLOOKUP($B108,'ДС факт при поликлинике'!$D$6:$JS$80,28,0)</f>
        <v>0</v>
      </c>
      <c r="PS108" s="3">
        <f>VLOOKUP($B108,'ДС факт при поликлинике'!$D$6:$JS$80,29,0)</f>
        <v>0</v>
      </c>
      <c r="PT108" s="3">
        <f>VLOOKUP($B108,'ДС факт при поликлинике'!$D$6:$JS$80,30,0)</f>
        <v>0</v>
      </c>
      <c r="PU108" s="3">
        <f t="shared" si="7018"/>
        <v>0</v>
      </c>
      <c r="PV108" s="3">
        <f t="shared" si="7019"/>
        <v>0</v>
      </c>
      <c r="PW108" s="3">
        <f t="shared" si="7020"/>
        <v>0</v>
      </c>
      <c r="PX108" s="3">
        <f t="shared" si="5308"/>
        <v>0</v>
      </c>
      <c r="PY108" s="3">
        <f t="shared" si="5309"/>
        <v>0</v>
      </c>
      <c r="PZ108" s="3">
        <f>план!CA107</f>
        <v>0</v>
      </c>
      <c r="QA108" s="3">
        <f>план!CB107</f>
        <v>0</v>
      </c>
      <c r="QB108" s="3">
        <f t="shared" si="7021"/>
        <v>0</v>
      </c>
      <c r="QC108" s="3">
        <f t="shared" si="7022"/>
        <v>0</v>
      </c>
      <c r="QD108" s="3">
        <f>VLOOKUP($B108,'ДС факт при поликлинике'!$D$6:$JS$80,151,0)</f>
        <v>0</v>
      </c>
      <c r="QE108" s="3">
        <f>VLOOKUP($B108,'ДС факт при поликлинике'!$D$6:$JS$80,152,0)</f>
        <v>0</v>
      </c>
      <c r="QF108" s="3">
        <f>VLOOKUP($B108,'ДС факт при поликлинике'!$D$6:$JS$80,153,0)</f>
        <v>0</v>
      </c>
      <c r="QG108" s="3">
        <f>VLOOKUP($B108,'ДС факт при поликлинике'!$D$6:$JS$80,154,0)</f>
        <v>0</v>
      </c>
      <c r="QH108" s="3">
        <f t="shared" si="7023"/>
        <v>0</v>
      </c>
      <c r="QI108" s="3">
        <f t="shared" si="7024"/>
        <v>0</v>
      </c>
      <c r="QJ108" s="3">
        <f t="shared" si="7025"/>
        <v>0</v>
      </c>
      <c r="QK108" s="3">
        <f t="shared" si="5310"/>
        <v>0</v>
      </c>
      <c r="QL108" s="3">
        <f t="shared" si="5311"/>
        <v>0</v>
      </c>
      <c r="QM108" s="3">
        <f>план!CC107</f>
        <v>0</v>
      </c>
      <c r="QN108" s="3">
        <f>план!CD107</f>
        <v>0</v>
      </c>
      <c r="QO108" s="3">
        <f t="shared" si="7026"/>
        <v>0</v>
      </c>
      <c r="QP108" s="3">
        <f t="shared" si="7027"/>
        <v>0</v>
      </c>
      <c r="QQ108" s="3">
        <f>VLOOKUP($B108,'ДС факт при поликлинике'!$D$6:$JS$80,155,0)</f>
        <v>0</v>
      </c>
      <c r="QR108" s="3">
        <f>VLOOKUP($B108,'ДС факт при поликлинике'!$D$6:$JS$80,156,0)</f>
        <v>0</v>
      </c>
      <c r="QS108" s="3">
        <f>VLOOKUP($B108,'ДС факт при поликлинике'!$D$6:$JS$80,157,0)</f>
        <v>0</v>
      </c>
      <c r="QT108" s="3">
        <f>VLOOKUP($B108,'ДС факт при поликлинике'!$D$6:$JS$80,158,0)</f>
        <v>0</v>
      </c>
      <c r="QU108" s="3">
        <f t="shared" si="7028"/>
        <v>0</v>
      </c>
      <c r="QV108" s="3">
        <f t="shared" si="7029"/>
        <v>0</v>
      </c>
      <c r="QW108" s="3">
        <f t="shared" si="7030"/>
        <v>0</v>
      </c>
      <c r="QX108" s="3">
        <f t="shared" si="5312"/>
        <v>0</v>
      </c>
      <c r="QY108" s="3">
        <f t="shared" si="5313"/>
        <v>0</v>
      </c>
      <c r="QZ108" s="3">
        <f>план!CE107</f>
        <v>0</v>
      </c>
      <c r="RA108" s="3">
        <f>план!CF107</f>
        <v>0</v>
      </c>
      <c r="RB108" s="3">
        <f t="shared" si="7031"/>
        <v>0</v>
      </c>
      <c r="RC108" s="3">
        <f t="shared" si="7032"/>
        <v>0</v>
      </c>
      <c r="RD108" s="3">
        <f>VLOOKUP($B108,'ДС факт при поликлинике'!$D$6:$JS$80,71,0)</f>
        <v>0</v>
      </c>
      <c r="RE108" s="3">
        <f>VLOOKUP($B108,'ДС факт при поликлинике'!$D$6:$JS$80,72,0)</f>
        <v>0</v>
      </c>
      <c r="RF108" s="3">
        <f>VLOOKUP($B108,'ДС факт при поликлинике'!$D$6:$JS$80,73,0)</f>
        <v>0</v>
      </c>
      <c r="RG108" s="3">
        <f>VLOOKUP($B108,'ДС факт при поликлинике'!$D$6:$JS$80,74,0)</f>
        <v>0</v>
      </c>
      <c r="RH108" s="3">
        <f t="shared" si="7033"/>
        <v>0</v>
      </c>
      <c r="RI108" s="3">
        <f t="shared" si="7034"/>
        <v>0</v>
      </c>
      <c r="RJ108" s="3">
        <f t="shared" si="7035"/>
        <v>0</v>
      </c>
      <c r="RK108" s="3">
        <f t="shared" si="5314"/>
        <v>0</v>
      </c>
      <c r="RL108" s="3">
        <f t="shared" si="5315"/>
        <v>0</v>
      </c>
      <c r="RM108" s="3">
        <f>план!CG107</f>
        <v>0</v>
      </c>
      <c r="RN108" s="3">
        <f>план!CH107</f>
        <v>0</v>
      </c>
      <c r="RO108" s="3">
        <f t="shared" si="7036"/>
        <v>0</v>
      </c>
      <c r="RP108" s="3">
        <f t="shared" si="7037"/>
        <v>0</v>
      </c>
      <c r="RQ108" s="3">
        <f>VLOOKUP($B108,'ДС факт при поликлинике'!$D$6:$JS$80,271,0)</f>
        <v>0</v>
      </c>
      <c r="RR108" s="3">
        <f>VLOOKUP($B108,'ДС факт при поликлинике'!$D$6:$JS$80,272,0)</f>
        <v>0</v>
      </c>
      <c r="RS108" s="3">
        <f>VLOOKUP($B108,'ДС факт при поликлинике'!$D$6:$JS$80,273,0)</f>
        <v>0</v>
      </c>
      <c r="RT108" s="3">
        <f>VLOOKUP($B108,'ДС факт при поликлинике'!$D$6:$JS$80,274,0)</f>
        <v>0</v>
      </c>
      <c r="RU108" s="3">
        <f t="shared" si="7038"/>
        <v>0</v>
      </c>
      <c r="RV108" s="3">
        <f t="shared" si="7039"/>
        <v>0</v>
      </c>
      <c r="RW108" s="3">
        <f t="shared" si="7040"/>
        <v>0</v>
      </c>
      <c r="RX108" s="3">
        <f t="shared" si="5316"/>
        <v>0</v>
      </c>
      <c r="RY108" s="3">
        <f t="shared" si="5317"/>
        <v>0</v>
      </c>
      <c r="RZ108" s="3">
        <f>план!CI107</f>
        <v>0</v>
      </c>
      <c r="SA108" s="3">
        <f>план!CJ107</f>
        <v>0</v>
      </c>
      <c r="SB108" s="3">
        <f t="shared" si="7041"/>
        <v>0</v>
      </c>
      <c r="SC108" s="3">
        <f t="shared" si="7042"/>
        <v>0</v>
      </c>
      <c r="SD108" s="3">
        <f>VLOOKUP($B108,'ДС факт при поликлинике'!$D$6:$JS$80,267,0)</f>
        <v>0</v>
      </c>
      <c r="SE108" s="3">
        <f>VLOOKUP($B108,'ДС факт при поликлинике'!$D$6:$JS$80,268,0)</f>
        <v>0</v>
      </c>
      <c r="SF108" s="3">
        <f>VLOOKUP($B108,'ДС факт при поликлинике'!$D$6:$JS$80,269,0)</f>
        <v>0</v>
      </c>
      <c r="SG108" s="3">
        <f>VLOOKUP($B108,'ДС факт при поликлинике'!$D$6:$JS$80,270,0)</f>
        <v>0</v>
      </c>
      <c r="SH108" s="3">
        <f t="shared" si="7043"/>
        <v>0</v>
      </c>
      <c r="SI108" s="3">
        <f t="shared" si="7044"/>
        <v>0</v>
      </c>
      <c r="SJ108" s="3">
        <f t="shared" si="7045"/>
        <v>0</v>
      </c>
      <c r="SK108" s="3">
        <f t="shared" si="5318"/>
        <v>0</v>
      </c>
      <c r="SL108" s="3">
        <f t="shared" si="5319"/>
        <v>0</v>
      </c>
      <c r="SM108" s="3">
        <f>план!CK107</f>
        <v>110</v>
      </c>
      <c r="SN108" s="3">
        <f>план!CL107</f>
        <v>6544476.3999999994</v>
      </c>
      <c r="SO108" s="3">
        <f t="shared" si="7046"/>
        <v>82.5</v>
      </c>
      <c r="SP108" s="3">
        <f t="shared" si="7047"/>
        <v>4908357.3</v>
      </c>
      <c r="SQ108" s="3">
        <f>VLOOKUP($B108,'ДС факт при поликлинике'!$D$6:$JS$80,15,0)</f>
        <v>77</v>
      </c>
      <c r="SR108" s="3">
        <f>VLOOKUP($B108,'ДС факт при поликлинике'!$D$6:$JS$80,16,0)</f>
        <v>4581133.4800000004</v>
      </c>
      <c r="SS108" s="3">
        <f>VLOOKUP($B108,'ДС факт при поликлинике'!$D$6:$JS$80,17,0)</f>
        <v>2</v>
      </c>
      <c r="ST108" s="3">
        <f>VLOOKUP($B108,'ДС факт при поликлинике'!$D$6:$JS$80,18,0)</f>
        <v>118990.48</v>
      </c>
      <c r="SU108" s="3">
        <f t="shared" si="7048"/>
        <v>474.09999999999997</v>
      </c>
      <c r="SV108" s="3">
        <f t="shared" si="7049"/>
        <v>355.57499999999999</v>
      </c>
      <c r="SW108" s="3">
        <f t="shared" si="7050"/>
        <v>331.86999999999995</v>
      </c>
      <c r="SX108" s="3">
        <f t="shared" si="5320"/>
        <v>-5.5</v>
      </c>
      <c r="SY108" s="3">
        <f t="shared" si="5321"/>
        <v>-327223.81999999937</v>
      </c>
      <c r="SZ108" s="3">
        <f>план!CM107</f>
        <v>0</v>
      </c>
      <c r="TA108" s="3">
        <f>план!CN107</f>
        <v>0</v>
      </c>
      <c r="TB108" s="3">
        <f t="shared" si="7051"/>
        <v>0</v>
      </c>
      <c r="TC108" s="3">
        <f t="shared" si="7052"/>
        <v>0</v>
      </c>
      <c r="TD108" s="3">
        <f>VLOOKUP($B108,'ДС факт при поликлинике'!$D$6:$JS$80,207,0)</f>
        <v>0</v>
      </c>
      <c r="TE108" s="3">
        <f>VLOOKUP($B108,'ДС факт при поликлинике'!$D$6:$JS$80,208,0)</f>
        <v>0</v>
      </c>
      <c r="TF108" s="3">
        <f>VLOOKUP($B108,'ДС факт при поликлинике'!$D$6:$JS$80,209,0)</f>
        <v>0</v>
      </c>
      <c r="TG108" s="3">
        <f>VLOOKUP($B108,'ДС факт при поликлинике'!$D$6:$JS$80,210,0)</f>
        <v>0</v>
      </c>
      <c r="TH108" s="3">
        <f t="shared" si="7053"/>
        <v>0</v>
      </c>
      <c r="TI108" s="3">
        <f t="shared" si="7054"/>
        <v>0</v>
      </c>
      <c r="TJ108" s="3">
        <f t="shared" si="7055"/>
        <v>0</v>
      </c>
      <c r="TK108" s="3">
        <f t="shared" si="5322"/>
        <v>0</v>
      </c>
      <c r="TL108" s="3">
        <f t="shared" si="5323"/>
        <v>0</v>
      </c>
      <c r="TM108" s="3">
        <f>план!CO107</f>
        <v>0</v>
      </c>
      <c r="TN108" s="3">
        <f>план!CP107</f>
        <v>0</v>
      </c>
      <c r="TO108" s="3">
        <f t="shared" si="7056"/>
        <v>0</v>
      </c>
      <c r="TP108" s="3">
        <f t="shared" si="7057"/>
        <v>0</v>
      </c>
      <c r="TQ108" s="3">
        <f>VLOOKUP($B108,'ДС факт при поликлинике'!$D$6:$JS$80,75,0)</f>
        <v>0</v>
      </c>
      <c r="TR108" s="3">
        <f>VLOOKUP($B108,'ДС факт при поликлинике'!$D$6:$JS$80,76,0)</f>
        <v>0</v>
      </c>
      <c r="TS108" s="3">
        <f>VLOOKUP($B108,'ДС факт при поликлинике'!$D$6:$JS$80,77,0)</f>
        <v>0</v>
      </c>
      <c r="TT108" s="3">
        <f>VLOOKUP($B108,'ДС факт при поликлинике'!$D$6:$JS$80,78,0)</f>
        <v>0</v>
      </c>
      <c r="TU108" s="3">
        <f t="shared" si="7058"/>
        <v>0</v>
      </c>
      <c r="TV108" s="3">
        <f t="shared" si="7059"/>
        <v>0</v>
      </c>
      <c r="TW108" s="3">
        <f t="shared" si="7060"/>
        <v>0</v>
      </c>
      <c r="TX108" s="3">
        <f t="shared" si="5324"/>
        <v>0</v>
      </c>
      <c r="TY108" s="3">
        <f t="shared" si="5325"/>
        <v>0</v>
      </c>
      <c r="TZ108" s="3">
        <f>план!CQ107</f>
        <v>0</v>
      </c>
      <c r="UA108" s="3">
        <f>план!CR107</f>
        <v>0</v>
      </c>
      <c r="UB108" s="3">
        <f t="shared" si="7061"/>
        <v>0</v>
      </c>
      <c r="UC108" s="3">
        <f t="shared" si="7062"/>
        <v>0</v>
      </c>
      <c r="UD108" s="3">
        <f>VLOOKUP($B108,'ДС факт при поликлинике'!$D$6:$JS$80,163,0)</f>
        <v>0</v>
      </c>
      <c r="UE108" s="3">
        <f>VLOOKUP($B108,'ДС факт при поликлинике'!$D$6:$JS$80,164,0)</f>
        <v>0</v>
      </c>
      <c r="UF108" s="3">
        <f>VLOOKUP($B108,'ДС факт при поликлинике'!$D$6:$JS$80,165,0)</f>
        <v>0</v>
      </c>
      <c r="UG108" s="3">
        <f>VLOOKUP($B108,'ДС факт при поликлинике'!$D$6:$JS$80,166,0)</f>
        <v>0</v>
      </c>
      <c r="UH108" s="3">
        <f t="shared" si="7063"/>
        <v>0</v>
      </c>
      <c r="UI108" s="3">
        <f t="shared" si="7064"/>
        <v>0</v>
      </c>
      <c r="UJ108" s="3">
        <f t="shared" si="7065"/>
        <v>0</v>
      </c>
      <c r="UK108" s="3">
        <f t="shared" si="5326"/>
        <v>0</v>
      </c>
      <c r="UL108" s="3">
        <f t="shared" si="5327"/>
        <v>0</v>
      </c>
      <c r="UM108" s="3">
        <f>план!CS107</f>
        <v>0</v>
      </c>
      <c r="UN108" s="3">
        <f>план!CT107</f>
        <v>0</v>
      </c>
      <c r="UO108" s="3">
        <f t="shared" si="7066"/>
        <v>0</v>
      </c>
      <c r="UP108" s="3">
        <f t="shared" si="7067"/>
        <v>0</v>
      </c>
      <c r="UQ108" s="3">
        <f>VLOOKUP($B108,'ДС факт при поликлинике'!$D$6:$JS$80,131,0)</f>
        <v>0</v>
      </c>
      <c r="UR108" s="3">
        <f>VLOOKUP($B108,'ДС факт при поликлинике'!$D$6:$JS$80,132,0)</f>
        <v>0</v>
      </c>
      <c r="US108" s="3">
        <f>VLOOKUP($B108,'ДС факт при поликлинике'!$D$6:$JS$80,133,0)</f>
        <v>0</v>
      </c>
      <c r="UT108" s="3">
        <f>VLOOKUP($B108,'ДС факт при поликлинике'!$D$6:$JS$80,134,0)</f>
        <v>0</v>
      </c>
      <c r="UU108" s="3">
        <f t="shared" si="7068"/>
        <v>0</v>
      </c>
      <c r="UV108" s="3">
        <f t="shared" si="7069"/>
        <v>0</v>
      </c>
      <c r="UW108" s="3">
        <f t="shared" si="7070"/>
        <v>0</v>
      </c>
      <c r="UX108" s="3">
        <f t="shared" si="5328"/>
        <v>0</v>
      </c>
      <c r="UY108" s="3">
        <f t="shared" si="5329"/>
        <v>0</v>
      </c>
      <c r="UZ108" s="3">
        <f>план!CU107</f>
        <v>0</v>
      </c>
      <c r="VA108" s="3">
        <f>план!CV107</f>
        <v>0</v>
      </c>
      <c r="VB108" s="3">
        <f t="shared" si="7071"/>
        <v>0</v>
      </c>
      <c r="VC108" s="3">
        <f t="shared" si="7072"/>
        <v>0</v>
      </c>
      <c r="VD108" s="3">
        <f>VLOOKUP($B108,'ДС факт при поликлинике'!$D$6:$JS$80,135,0)</f>
        <v>0</v>
      </c>
      <c r="VE108" s="3">
        <f>VLOOKUP($B108,'ДС факт при поликлинике'!$D$6:$JS$80,136,0)</f>
        <v>0</v>
      </c>
      <c r="VF108" s="3">
        <f>VLOOKUP($B108,'ДС факт при поликлинике'!$D$6:$JS$80,137,0)</f>
        <v>0</v>
      </c>
      <c r="VG108" s="3">
        <f>VLOOKUP($B108,'ДС факт при поликлинике'!$D$6:$JS$80,138,0)</f>
        <v>0</v>
      </c>
      <c r="VH108" s="3">
        <f t="shared" si="7073"/>
        <v>0</v>
      </c>
      <c r="VI108" s="3">
        <f t="shared" si="7074"/>
        <v>0</v>
      </c>
      <c r="VJ108" s="3">
        <f t="shared" si="7075"/>
        <v>0</v>
      </c>
      <c r="VK108" s="3">
        <f t="shared" si="5330"/>
        <v>0</v>
      </c>
      <c r="VL108" s="3">
        <f t="shared" si="5331"/>
        <v>0</v>
      </c>
      <c r="VM108" s="3">
        <f>план!CW107</f>
        <v>0</v>
      </c>
      <c r="VN108" s="3">
        <f>план!CX107</f>
        <v>0</v>
      </c>
      <c r="VO108" s="3">
        <f t="shared" si="7076"/>
        <v>0</v>
      </c>
      <c r="VP108" s="3">
        <f t="shared" si="7077"/>
        <v>0</v>
      </c>
      <c r="VQ108" s="3">
        <f>VLOOKUP($B108,'ДС факт при поликлинике'!$D$6:$JS$80,139,0)</f>
        <v>0</v>
      </c>
      <c r="VR108" s="3">
        <f>VLOOKUP($B108,'ДС факт при поликлинике'!$D$6:$JS$80,140,0)</f>
        <v>0</v>
      </c>
      <c r="VS108" s="3">
        <f>VLOOKUP($B108,'ДС факт при поликлинике'!$D$6:$JS$80,141,0)</f>
        <v>0</v>
      </c>
      <c r="VT108" s="3">
        <f>VLOOKUP($B108,'ДС факт при поликлинике'!$D$6:$JS$80,142,0)</f>
        <v>0</v>
      </c>
      <c r="VU108" s="3">
        <f t="shared" si="7078"/>
        <v>0</v>
      </c>
      <c r="VV108" s="3">
        <f t="shared" si="7079"/>
        <v>0</v>
      </c>
      <c r="VW108" s="3">
        <f t="shared" si="7080"/>
        <v>0</v>
      </c>
      <c r="VX108" s="3">
        <f t="shared" si="5332"/>
        <v>0</v>
      </c>
      <c r="VY108" s="3">
        <f t="shared" si="5333"/>
        <v>0</v>
      </c>
      <c r="VZ108" s="3">
        <f>план!CY107</f>
        <v>0</v>
      </c>
      <c r="WA108" s="3">
        <f>план!CZ107</f>
        <v>0</v>
      </c>
      <c r="WB108" s="3">
        <f t="shared" si="7081"/>
        <v>0</v>
      </c>
      <c r="WC108" s="3">
        <f t="shared" si="7082"/>
        <v>0</v>
      </c>
      <c r="WD108" s="3">
        <f>VLOOKUP($B108,'ДС факт при поликлинике'!$D$6:$JS$80,143,0)</f>
        <v>0</v>
      </c>
      <c r="WE108" s="3">
        <f>VLOOKUP($B108,'ДС факт при поликлинике'!$D$6:$JS$80,144,0)</f>
        <v>0</v>
      </c>
      <c r="WF108" s="3">
        <f>VLOOKUP($B108,'ДС факт при поликлинике'!$D$6:$JS$80,145,0)</f>
        <v>0</v>
      </c>
      <c r="WG108" s="3">
        <f>VLOOKUP($B108,'ДС факт при поликлинике'!$D$6:$JS$80,146,0)</f>
        <v>0</v>
      </c>
      <c r="WH108" s="3">
        <f t="shared" si="7083"/>
        <v>0</v>
      </c>
      <c r="WI108" s="3">
        <f t="shared" si="7084"/>
        <v>0</v>
      </c>
      <c r="WJ108" s="3">
        <f t="shared" si="7085"/>
        <v>0</v>
      </c>
      <c r="WK108" s="3">
        <f t="shared" si="5334"/>
        <v>0</v>
      </c>
      <c r="WL108" s="3">
        <f t="shared" si="5335"/>
        <v>0</v>
      </c>
      <c r="WM108" s="3">
        <f>план!DA107</f>
        <v>0</v>
      </c>
      <c r="WN108" s="3">
        <f>план!DB107</f>
        <v>0</v>
      </c>
      <c r="WO108" s="3">
        <f t="shared" si="7086"/>
        <v>0</v>
      </c>
      <c r="WP108" s="3">
        <f t="shared" si="7087"/>
        <v>0</v>
      </c>
      <c r="WQ108" s="3">
        <f>VLOOKUP($B108,'ДС факт при поликлинике'!$D$6:$JS$80,219,0)</f>
        <v>0</v>
      </c>
      <c r="WR108" s="3">
        <f>VLOOKUP($B108,'ДС факт при поликлинике'!$D$6:$JS$80,220,0)</f>
        <v>0</v>
      </c>
      <c r="WS108" s="3">
        <f>VLOOKUP($B108,'ДС факт при поликлинике'!$D$6:$JS$80,221,0)</f>
        <v>0</v>
      </c>
      <c r="WT108" s="3">
        <f>VLOOKUP($B108,'ДС факт при поликлинике'!$D$6:$JS$80,222,0)</f>
        <v>0</v>
      </c>
      <c r="WU108" s="3">
        <f t="shared" si="7088"/>
        <v>0</v>
      </c>
      <c r="WV108" s="3">
        <f t="shared" si="7089"/>
        <v>0</v>
      </c>
      <c r="WW108" s="3">
        <f t="shared" si="7090"/>
        <v>0</v>
      </c>
      <c r="WX108" s="3">
        <f t="shared" si="5336"/>
        <v>0</v>
      </c>
      <c r="WY108" s="3">
        <f t="shared" si="5337"/>
        <v>0</v>
      </c>
      <c r="WZ108" s="3">
        <f>план!DC107</f>
        <v>0</v>
      </c>
      <c r="XA108" s="3">
        <f>план!DD107</f>
        <v>0</v>
      </c>
      <c r="XB108" s="3">
        <f t="shared" si="7091"/>
        <v>0</v>
      </c>
      <c r="XC108" s="3">
        <f t="shared" si="7092"/>
        <v>0</v>
      </c>
      <c r="XD108" s="3">
        <f>VLOOKUP($B108,'ДС факт при поликлинике'!$D$6:$JS$80,63,0)</f>
        <v>0</v>
      </c>
      <c r="XE108" s="3">
        <f>VLOOKUP($B108,'ДС факт при поликлинике'!$D$6:$JS$80,64,0)</f>
        <v>0</v>
      </c>
      <c r="XF108" s="3">
        <f>VLOOKUP($B108,'ДС факт при поликлинике'!$D$6:$JS$80,65,0)</f>
        <v>0</v>
      </c>
      <c r="XG108" s="3">
        <f>VLOOKUP($B108,'ДС факт при поликлинике'!$D$6:$JS$80,66,0)</f>
        <v>0</v>
      </c>
      <c r="XH108" s="3">
        <f t="shared" si="7093"/>
        <v>0</v>
      </c>
      <c r="XI108" s="3">
        <f t="shared" si="7094"/>
        <v>0</v>
      </c>
      <c r="XJ108" s="3">
        <f t="shared" si="7095"/>
        <v>0</v>
      </c>
      <c r="XK108" s="3">
        <f t="shared" si="5338"/>
        <v>0</v>
      </c>
      <c r="XL108" s="3">
        <f t="shared" si="5339"/>
        <v>0</v>
      </c>
      <c r="XM108" s="3">
        <f>план!DE107</f>
        <v>0</v>
      </c>
      <c r="XN108" s="3">
        <f>план!DF107</f>
        <v>0</v>
      </c>
      <c r="XO108" s="3">
        <f t="shared" si="7096"/>
        <v>0</v>
      </c>
      <c r="XP108" s="3">
        <f t="shared" si="7097"/>
        <v>0</v>
      </c>
      <c r="XQ108" s="3">
        <f>VLOOKUP($B108,'ДС факт при поликлинике'!$D$6:$JS$80,91,0)</f>
        <v>0</v>
      </c>
      <c r="XR108" s="3">
        <f>VLOOKUP($B108,'ДС факт при поликлинике'!$D$6:$JS$80,92,0)</f>
        <v>0</v>
      </c>
      <c r="XS108" s="3">
        <f>VLOOKUP($B108,'ДС факт при поликлинике'!$D$6:$JS$80,93,0)</f>
        <v>0</v>
      </c>
      <c r="XT108" s="3">
        <f>VLOOKUP($B108,'ДС факт при поликлинике'!$D$6:$JS$80,94,0)</f>
        <v>0</v>
      </c>
      <c r="XU108" s="3">
        <f t="shared" si="7098"/>
        <v>0</v>
      </c>
      <c r="XV108" s="3">
        <f t="shared" si="7099"/>
        <v>0</v>
      </c>
      <c r="XW108" s="3">
        <f t="shared" si="7100"/>
        <v>0</v>
      </c>
      <c r="XX108" s="3">
        <f t="shared" si="5340"/>
        <v>0</v>
      </c>
      <c r="XY108" s="3">
        <f t="shared" si="5341"/>
        <v>0</v>
      </c>
      <c r="XZ108" s="3">
        <f>план!DG107</f>
        <v>0</v>
      </c>
      <c r="YA108" s="3">
        <f>план!DH107</f>
        <v>0</v>
      </c>
      <c r="YB108" s="3">
        <f t="shared" si="7101"/>
        <v>0</v>
      </c>
      <c r="YC108" s="3">
        <f t="shared" si="7102"/>
        <v>0</v>
      </c>
      <c r="YD108" s="3">
        <f>VLOOKUP($B108,'ДС факт при поликлинике'!$D$6:$JS$80,83,0)</f>
        <v>0</v>
      </c>
      <c r="YE108" s="3">
        <f>VLOOKUP($B108,'ДС факт при поликлинике'!$D$6:$JS$80,84,0)</f>
        <v>0</v>
      </c>
      <c r="YF108" s="3">
        <f>VLOOKUP($B108,'ДС факт при поликлинике'!$D$6:$JS$80,85,0)</f>
        <v>0</v>
      </c>
      <c r="YG108" s="3">
        <f>VLOOKUP($B108,'ДС факт при поликлинике'!$D$6:$JS$80,86,0)</f>
        <v>0</v>
      </c>
      <c r="YH108" s="3">
        <f t="shared" si="7103"/>
        <v>0</v>
      </c>
      <c r="YI108" s="3">
        <f t="shared" si="7104"/>
        <v>0</v>
      </c>
      <c r="YJ108" s="3">
        <f t="shared" si="7105"/>
        <v>0</v>
      </c>
      <c r="YK108" s="3">
        <f t="shared" si="5342"/>
        <v>0</v>
      </c>
      <c r="YL108" s="3">
        <f t="shared" si="5343"/>
        <v>0</v>
      </c>
      <c r="YM108" s="3">
        <f>план!DI107</f>
        <v>0</v>
      </c>
      <c r="YN108" s="3">
        <f>план!DJ107</f>
        <v>0</v>
      </c>
      <c r="YO108" s="3">
        <f t="shared" si="7106"/>
        <v>0</v>
      </c>
      <c r="YP108" s="3">
        <f t="shared" si="7107"/>
        <v>0</v>
      </c>
      <c r="YQ108" s="3">
        <f>VLOOKUP($B108,'ДС факт при поликлинике'!$D$6:$JS$80,99,0)</f>
        <v>0</v>
      </c>
      <c r="YR108" s="3">
        <f>VLOOKUP($B108,'ДС факт при поликлинике'!$D$6:$JS$80,100,0)</f>
        <v>0</v>
      </c>
      <c r="YS108" s="3">
        <f>VLOOKUP($B108,'ДС факт при поликлинике'!$D$6:$JS$80,101,0)</f>
        <v>0</v>
      </c>
      <c r="YT108" s="3">
        <f>VLOOKUP($B108,'ДС факт при поликлинике'!$D$6:$JS$80,102,0)</f>
        <v>0</v>
      </c>
      <c r="YU108" s="3">
        <f t="shared" si="7108"/>
        <v>0</v>
      </c>
      <c r="YV108" s="3">
        <f t="shared" si="7109"/>
        <v>0</v>
      </c>
      <c r="YW108" s="3">
        <f t="shared" si="7110"/>
        <v>0</v>
      </c>
      <c r="YX108" s="3">
        <f t="shared" si="5344"/>
        <v>0</v>
      </c>
      <c r="YY108" s="3">
        <f t="shared" si="5345"/>
        <v>0</v>
      </c>
      <c r="YZ108" s="3">
        <f>план!DK107</f>
        <v>0</v>
      </c>
      <c r="ZA108" s="3">
        <f>план!DL107</f>
        <v>0</v>
      </c>
      <c r="ZB108" s="3">
        <f t="shared" si="7111"/>
        <v>0</v>
      </c>
      <c r="ZC108" s="3">
        <f t="shared" si="7112"/>
        <v>0</v>
      </c>
      <c r="ZD108" s="3">
        <f>VLOOKUP($B108,'ДС факт при поликлинике'!$D$6:$JS$80,87,0)</f>
        <v>0</v>
      </c>
      <c r="ZE108" s="3">
        <f>VLOOKUP($B108,'ДС факт при поликлинике'!$D$6:$JS$80,88,0)</f>
        <v>0</v>
      </c>
      <c r="ZF108" s="3">
        <f>VLOOKUP($B108,'ДС факт при поликлинике'!$D$6:$JS$80,89,0)</f>
        <v>0</v>
      </c>
      <c r="ZG108" s="3">
        <f>VLOOKUP($B108,'ДС факт при поликлинике'!$D$6:$JS$80,90,0)</f>
        <v>0</v>
      </c>
      <c r="ZH108" s="3">
        <f t="shared" si="7113"/>
        <v>0</v>
      </c>
      <c r="ZI108" s="3">
        <f t="shared" si="7114"/>
        <v>0</v>
      </c>
      <c r="ZJ108" s="3">
        <f t="shared" si="7115"/>
        <v>0</v>
      </c>
      <c r="ZK108" s="3">
        <f t="shared" si="5346"/>
        <v>0</v>
      </c>
      <c r="ZL108" s="3">
        <f t="shared" si="5347"/>
        <v>0</v>
      </c>
      <c r="ZM108" s="3">
        <f>план!DM107</f>
        <v>0</v>
      </c>
      <c r="ZN108" s="3">
        <f>план!DN107</f>
        <v>0</v>
      </c>
      <c r="ZO108" s="3">
        <f t="shared" si="7116"/>
        <v>0</v>
      </c>
      <c r="ZP108" s="3">
        <f t="shared" si="7117"/>
        <v>0</v>
      </c>
      <c r="ZQ108" s="3">
        <f>VLOOKUP($B108,'ДС факт при поликлинике'!$D$6:$JS$80,107,0)</f>
        <v>1</v>
      </c>
      <c r="ZR108" s="3">
        <f>VLOOKUP($B108,'ДС факт при поликлинике'!$D$6:$JS$80,108,0)</f>
        <v>71394.289999999994</v>
      </c>
      <c r="ZS108" s="3">
        <f>VLOOKUP($B108,'ДС факт при поликлинике'!$D$6:$JS$80,109,0)</f>
        <v>0</v>
      </c>
      <c r="ZT108" s="3">
        <f>VLOOKUP($B108,'ДС факт при поликлинике'!$D$6:$JS$80,110,0)</f>
        <v>0</v>
      </c>
      <c r="ZU108" s="3">
        <f t="shared" si="7118"/>
        <v>0</v>
      </c>
      <c r="ZV108" s="3">
        <f t="shared" si="7119"/>
        <v>0</v>
      </c>
      <c r="ZW108" s="3">
        <f t="shared" si="7120"/>
        <v>4.3099999999999996</v>
      </c>
      <c r="ZX108" s="3">
        <f t="shared" si="5348"/>
        <v>1</v>
      </c>
      <c r="ZY108" s="3">
        <f t="shared" si="5349"/>
        <v>71394.289999999994</v>
      </c>
      <c r="ZZ108" s="21">
        <f>план!DO107</f>
        <v>0</v>
      </c>
      <c r="AAA108" s="3">
        <f>план!DP107</f>
        <v>0</v>
      </c>
      <c r="AAB108" s="3">
        <f t="shared" si="7121"/>
        <v>0</v>
      </c>
      <c r="AAC108" s="3">
        <f t="shared" si="7122"/>
        <v>0</v>
      </c>
      <c r="AAD108" s="3">
        <f>VLOOKUP($B108,'ДС факт при поликлинике'!$D$6:$JS$80,115,0)</f>
        <v>0</v>
      </c>
      <c r="AAE108" s="3">
        <f>VLOOKUP($B108,'ДС факт при поликлинике'!$D$6:$JS$80,116,0)</f>
        <v>0</v>
      </c>
      <c r="AAF108" s="3">
        <f>VLOOKUP($B108,'ДС факт при поликлинике'!$D$6:$JS$80,117,0)</f>
        <v>0</v>
      </c>
      <c r="AAG108" s="3">
        <f>VLOOKUP($B108,'ДС факт при поликлинике'!$D$6:$JS$80,118,0)</f>
        <v>0</v>
      </c>
      <c r="AAH108" s="3">
        <f t="shared" si="7123"/>
        <v>0</v>
      </c>
      <c r="AAI108" s="3">
        <f t="shared" si="7124"/>
        <v>0</v>
      </c>
      <c r="AAJ108" s="3">
        <f t="shared" si="7125"/>
        <v>0</v>
      </c>
      <c r="AAK108" s="3">
        <f t="shared" si="5350"/>
        <v>0</v>
      </c>
      <c r="AAL108" s="3">
        <f t="shared" si="5351"/>
        <v>0</v>
      </c>
      <c r="AAM108" s="3">
        <f>план!DQ107</f>
        <v>0</v>
      </c>
      <c r="AAN108" s="3">
        <f>план!DR107</f>
        <v>0</v>
      </c>
      <c r="AAO108" s="3">
        <f t="shared" si="7126"/>
        <v>0</v>
      </c>
      <c r="AAP108" s="3">
        <f t="shared" si="7127"/>
        <v>0</v>
      </c>
      <c r="AAQ108" s="3">
        <f>VLOOKUP($B108,'ДС факт при поликлинике'!$D$6:$JS$80,95,0)</f>
        <v>0</v>
      </c>
      <c r="AAR108" s="3">
        <f>VLOOKUP($B108,'ДС факт при поликлинике'!$D$6:$JS$80,96,0)</f>
        <v>0</v>
      </c>
      <c r="AAS108" s="3">
        <f>VLOOKUP($B108,'ДС факт при поликлинике'!$D$6:$JS$80,97,0)</f>
        <v>0</v>
      </c>
      <c r="AAT108" s="3">
        <f>VLOOKUP($B108,'ДС факт при поликлинике'!$D$6:$JS$80,98,0)</f>
        <v>0</v>
      </c>
      <c r="AAU108" s="3">
        <f t="shared" si="7128"/>
        <v>0</v>
      </c>
      <c r="AAV108" s="3">
        <f t="shared" si="7129"/>
        <v>0</v>
      </c>
      <c r="AAW108" s="3">
        <f t="shared" si="7130"/>
        <v>0</v>
      </c>
      <c r="AAX108" s="3">
        <f t="shared" si="5352"/>
        <v>0</v>
      </c>
      <c r="AAY108" s="3">
        <f t="shared" si="5353"/>
        <v>0</v>
      </c>
      <c r="AAZ108" s="3">
        <f>план!DS107</f>
        <v>0</v>
      </c>
      <c r="ABA108" s="3">
        <f>план!DT107</f>
        <v>0</v>
      </c>
      <c r="ABB108" s="3">
        <f t="shared" si="7131"/>
        <v>0</v>
      </c>
      <c r="ABC108" s="3">
        <f t="shared" si="7132"/>
        <v>0</v>
      </c>
      <c r="ABD108" s="3">
        <f>VLOOKUP($B108,'ДС факт при поликлинике'!$D$6:$JS$80,215,0)</f>
        <v>0</v>
      </c>
      <c r="ABE108" s="3">
        <f>VLOOKUP($B108,'ДС факт при поликлинике'!$D$6:$JS$80,216,0)</f>
        <v>0</v>
      </c>
      <c r="ABF108" s="3">
        <f>VLOOKUP($B108,'ДС факт при поликлинике'!$D$6:$JS$80,217,0)</f>
        <v>0</v>
      </c>
      <c r="ABG108" s="3">
        <f>VLOOKUP($B108,'ДС факт при поликлинике'!$D$6:$JS$80,218,0)</f>
        <v>0</v>
      </c>
      <c r="ABH108" s="3">
        <f t="shared" si="7133"/>
        <v>0</v>
      </c>
      <c r="ABI108" s="3">
        <f t="shared" si="7134"/>
        <v>0</v>
      </c>
      <c r="ABJ108" s="3">
        <f t="shared" si="7135"/>
        <v>0</v>
      </c>
      <c r="ABK108" s="3">
        <f t="shared" si="5354"/>
        <v>0</v>
      </c>
      <c r="ABL108" s="3">
        <f t="shared" si="5355"/>
        <v>0</v>
      </c>
      <c r="ABM108" s="3">
        <f>план!DU107</f>
        <v>0</v>
      </c>
      <c r="ABN108" s="3">
        <f>план!DV107</f>
        <v>0</v>
      </c>
      <c r="ABO108" s="3">
        <f t="shared" si="7136"/>
        <v>0</v>
      </c>
      <c r="ABP108" s="3">
        <f t="shared" si="7137"/>
        <v>0</v>
      </c>
      <c r="ABQ108" s="3">
        <f>VLOOKUP($B108,'ДС факт при поликлинике'!$D$6:$JS$80,111,0)</f>
        <v>0</v>
      </c>
      <c r="ABR108" s="3">
        <f>VLOOKUP($B108,'ДС факт при поликлинике'!$D$6:$JS$80,112,0)</f>
        <v>0</v>
      </c>
      <c r="ABS108" s="3">
        <f>VLOOKUP($B108,'ДС факт при поликлинике'!$D$6:$JS$80,113,0)</f>
        <v>0</v>
      </c>
      <c r="ABT108" s="3">
        <f>VLOOKUP($B108,'ДС факт при поликлинике'!$D$6:$JS$80,114,0)</f>
        <v>0</v>
      </c>
      <c r="ABU108" s="3">
        <f t="shared" si="7138"/>
        <v>0</v>
      </c>
      <c r="ABV108" s="3">
        <f t="shared" si="7139"/>
        <v>0</v>
      </c>
      <c r="ABW108" s="3">
        <f t="shared" si="7140"/>
        <v>0</v>
      </c>
      <c r="ABX108" s="51">
        <f t="shared" si="7141"/>
        <v>0</v>
      </c>
      <c r="ABY108" s="51">
        <f t="shared" si="7142"/>
        <v>0</v>
      </c>
      <c r="ABZ108" s="3">
        <f>план!DW107</f>
        <v>0</v>
      </c>
      <c r="ACA108" s="3">
        <f>план!DX107</f>
        <v>0</v>
      </c>
      <c r="ACB108" s="3">
        <f t="shared" si="7143"/>
        <v>0</v>
      </c>
      <c r="ACC108" s="3">
        <f t="shared" si="7144"/>
        <v>0</v>
      </c>
      <c r="ACD108" s="3">
        <f>VLOOKUP($B108,'ДС факт при поликлинике'!$D$6:$JS$80,55,0)</f>
        <v>0</v>
      </c>
      <c r="ACE108" s="3">
        <f>VLOOKUP($B108,'ДС факт при поликлинике'!$D$6:$JS$80,56,0)</f>
        <v>0</v>
      </c>
      <c r="ACF108" s="3">
        <f>VLOOKUP($B108,'ДС факт при поликлинике'!$D$6:$JS$80,57,0)</f>
        <v>0</v>
      </c>
      <c r="ACG108" s="3">
        <f>VLOOKUP($B108,'ДС факт при поликлинике'!$D$6:$JS$80,58,0)</f>
        <v>0</v>
      </c>
      <c r="ACH108" s="3">
        <f t="shared" si="7145"/>
        <v>0</v>
      </c>
      <c r="ACI108" s="3">
        <f t="shared" si="7146"/>
        <v>0</v>
      </c>
      <c r="ACJ108" s="3">
        <f t="shared" si="7147"/>
        <v>0</v>
      </c>
      <c r="ACK108" s="51">
        <f t="shared" si="7148"/>
        <v>0</v>
      </c>
      <c r="ACL108" s="51">
        <f t="shared" si="7149"/>
        <v>0</v>
      </c>
      <c r="ACM108" s="3">
        <f>план!DY107</f>
        <v>0</v>
      </c>
      <c r="ACN108" s="3">
        <f>план!DZ107</f>
        <v>0</v>
      </c>
      <c r="ACO108" s="3">
        <f t="shared" si="7150"/>
        <v>0</v>
      </c>
      <c r="ACP108" s="3">
        <f t="shared" si="7151"/>
        <v>0</v>
      </c>
      <c r="ACQ108" s="3">
        <f>VLOOKUP($B108,'ДС факт при поликлинике'!$D$6:$JS$80,51,0)</f>
        <v>0</v>
      </c>
      <c r="ACR108" s="3">
        <f>VLOOKUP($B108,'ДС факт при поликлинике'!$D$6:$JS$80,52,0)</f>
        <v>0</v>
      </c>
      <c r="ACS108" s="3">
        <f>VLOOKUP($B108,'ДС факт при поликлинике'!$D$6:$JS$80,53,0)</f>
        <v>0</v>
      </c>
      <c r="ACT108" s="3">
        <f>VLOOKUP($B108,'ДС факт при поликлинике'!$D$6:$JS$80,54,0)</f>
        <v>0</v>
      </c>
      <c r="ACU108" s="3">
        <f t="shared" si="7152"/>
        <v>0</v>
      </c>
      <c r="ACV108" s="3">
        <f t="shared" si="7153"/>
        <v>0</v>
      </c>
      <c r="ACW108" s="3">
        <f t="shared" si="7154"/>
        <v>0</v>
      </c>
      <c r="ACX108" s="51">
        <f t="shared" si="7155"/>
        <v>0</v>
      </c>
      <c r="ACY108" s="51">
        <f t="shared" si="7156"/>
        <v>0</v>
      </c>
      <c r="ACZ108" s="3">
        <f>план!EA107</f>
        <v>0</v>
      </c>
      <c r="ADA108" s="3">
        <f>план!EB107</f>
        <v>0</v>
      </c>
      <c r="ADB108" s="3">
        <f t="shared" si="7157"/>
        <v>0</v>
      </c>
      <c r="ADC108" s="3">
        <f t="shared" si="7158"/>
        <v>0</v>
      </c>
      <c r="ADD108" s="3">
        <f>VLOOKUP($B108,'ДС факт при поликлинике'!$D$6:$JS$80,79,0)</f>
        <v>0</v>
      </c>
      <c r="ADE108" s="3">
        <f>VLOOKUP($B108,'ДС факт при поликлинике'!$D$6:$JS$80,80,0)</f>
        <v>0</v>
      </c>
      <c r="ADF108" s="3">
        <f>VLOOKUP($B108,'ДС факт при поликлинике'!$D$6:$JS$80,81,0)</f>
        <v>0</v>
      </c>
      <c r="ADG108" s="3">
        <f>VLOOKUP($B108,'ДС факт при поликлинике'!$D$6:$JS$80,82,0)</f>
        <v>0</v>
      </c>
      <c r="ADH108" s="3">
        <f t="shared" si="7159"/>
        <v>0</v>
      </c>
      <c r="ADI108" s="3">
        <f t="shared" si="7160"/>
        <v>0</v>
      </c>
      <c r="ADJ108" s="3">
        <f t="shared" si="7161"/>
        <v>0</v>
      </c>
      <c r="ADK108" s="51">
        <f t="shared" si="7162"/>
        <v>0</v>
      </c>
      <c r="ADL108" s="51">
        <f t="shared" si="7163"/>
        <v>0</v>
      </c>
      <c r="ADM108" s="3"/>
      <c r="ADN108" s="3">
        <f>SUM(ADM108*$D108*$F108*$G108*$I108*ADN$10)</f>
        <v>0</v>
      </c>
      <c r="ADO108" s="3">
        <f t="shared" si="7164"/>
        <v>0</v>
      </c>
      <c r="ADP108" s="3">
        <f t="shared" si="7165"/>
        <v>0</v>
      </c>
      <c r="ADQ108" s="3"/>
      <c r="ADR108" s="3"/>
      <c r="ADS108" s="3"/>
      <c r="ADT108" s="3"/>
      <c r="ADU108" s="3">
        <f t="shared" si="7166"/>
        <v>0</v>
      </c>
      <c r="ADV108" s="3">
        <f t="shared" si="7167"/>
        <v>0</v>
      </c>
      <c r="ADW108" s="3">
        <f t="shared" si="7168"/>
        <v>0</v>
      </c>
      <c r="ADX108" s="51">
        <f t="shared" si="7169"/>
        <v>0</v>
      </c>
      <c r="ADY108" s="51">
        <f t="shared" si="7170"/>
        <v>0</v>
      </c>
      <c r="ADZ108" s="3">
        <f>план!EE107</f>
        <v>0</v>
      </c>
      <c r="AEA108" s="27">
        <f>план!EF107</f>
        <v>0</v>
      </c>
      <c r="AEB108" s="3">
        <f t="shared" si="7171"/>
        <v>0</v>
      </c>
      <c r="AEC108" s="3">
        <f t="shared" si="7172"/>
        <v>0</v>
      </c>
      <c r="AED108" s="83">
        <f>VLOOKUP($B108,'ДС факт при поликлинике'!$D$6:$KA$81,279,0)</f>
        <v>0</v>
      </c>
      <c r="AEE108" s="83">
        <f>VLOOKUP($B108,'ДС факт при поликлинике'!$D$6:$KA$81,280,0)</f>
        <v>0</v>
      </c>
      <c r="AEF108" s="83">
        <f>VLOOKUP($B108,'ДС факт при поликлинике'!$D$6:$KA$81,281,0)</f>
        <v>0</v>
      </c>
      <c r="AEG108" s="83">
        <f>VLOOKUP($B108,'ДС факт при поликлинике'!$D$6:$KA$81,282,0)</f>
        <v>0</v>
      </c>
      <c r="AEH108" s="3">
        <f t="shared" si="7173"/>
        <v>0</v>
      </c>
      <c r="AEI108" s="3">
        <f t="shared" si="7174"/>
        <v>0</v>
      </c>
      <c r="AEJ108" s="3">
        <f t="shared" si="7175"/>
        <v>0</v>
      </c>
      <c r="AEK108" s="51">
        <f t="shared" si="7176"/>
        <v>0</v>
      </c>
      <c r="AEL108" s="51">
        <f t="shared" si="7177"/>
        <v>0</v>
      </c>
      <c r="AEM108" s="28">
        <f t="shared" si="7178"/>
        <v>110</v>
      </c>
      <c r="AEN108" s="28">
        <f t="shared" si="7178"/>
        <v>6544476.3999999994</v>
      </c>
      <c r="AEO108" s="28">
        <f t="shared" si="7178"/>
        <v>82.5</v>
      </c>
      <c r="AEP108" s="28">
        <f t="shared" si="7178"/>
        <v>4908357.3</v>
      </c>
      <c r="AEQ108" s="28">
        <f t="shared" si="7179"/>
        <v>95</v>
      </c>
      <c r="AER108" s="28">
        <f t="shared" si="7180"/>
        <v>5663946.8500000006</v>
      </c>
      <c r="AES108" s="28">
        <f t="shared" si="7181"/>
        <v>2</v>
      </c>
      <c r="AET108" s="28">
        <f t="shared" si="7182"/>
        <v>118990.48</v>
      </c>
      <c r="AEU108" s="3">
        <f t="shared" si="7183"/>
        <v>474.09999999999997</v>
      </c>
      <c r="AEV108" s="3">
        <f t="shared" si="7184"/>
        <v>355.57499999999999</v>
      </c>
      <c r="AEW108" s="3">
        <f t="shared" si="7185"/>
        <v>409.45</v>
      </c>
      <c r="AEX108" s="51">
        <f t="shared" si="7186"/>
        <v>12.5</v>
      </c>
      <c r="AEY108" s="51">
        <f t="shared" si="7187"/>
        <v>755589.55000000075</v>
      </c>
      <c r="AEZ108" s="118">
        <f t="shared" si="5356"/>
        <v>1.1515151515151516</v>
      </c>
      <c r="AFA108" s="118">
        <f t="shared" si="5357"/>
        <v>1.1539393943468623</v>
      </c>
    </row>
    <row r="109" spans="1:833" s="31" customFormat="1" x14ac:dyDescent="0.25">
      <c r="A109" s="59">
        <v>26</v>
      </c>
      <c r="B109" s="66">
        <v>26</v>
      </c>
      <c r="C109" s="60" t="s">
        <v>214</v>
      </c>
      <c r="D109" s="157">
        <f t="shared" si="5358"/>
        <v>9860</v>
      </c>
      <c r="E109" s="23">
        <v>10127</v>
      </c>
      <c r="F109" s="95">
        <v>0.98</v>
      </c>
      <c r="G109" s="61"/>
      <c r="H109" s="152"/>
      <c r="I109" s="62"/>
      <c r="J109" s="62"/>
      <c r="K109" s="62"/>
      <c r="L109" s="62">
        <v>2.57</v>
      </c>
      <c r="M109" s="63">
        <f>план!M108</f>
        <v>0</v>
      </c>
      <c r="N109" s="63">
        <f>план!N108</f>
        <v>0</v>
      </c>
      <c r="O109" s="63">
        <f t="shared" ref="O109:PG109" si="7188">O110</f>
        <v>0</v>
      </c>
      <c r="P109" s="63">
        <f t="shared" si="7188"/>
        <v>0</v>
      </c>
      <c r="Q109" s="63">
        <f t="shared" si="7188"/>
        <v>0</v>
      </c>
      <c r="R109" s="63">
        <f t="shared" si="7188"/>
        <v>0</v>
      </c>
      <c r="S109" s="63">
        <f t="shared" si="7188"/>
        <v>0</v>
      </c>
      <c r="T109" s="63">
        <f t="shared" si="7188"/>
        <v>0</v>
      </c>
      <c r="U109" s="63">
        <f t="shared" si="7188"/>
        <v>0</v>
      </c>
      <c r="V109" s="63">
        <f t="shared" si="7188"/>
        <v>0</v>
      </c>
      <c r="W109" s="63">
        <f t="shared" si="7188"/>
        <v>0</v>
      </c>
      <c r="X109" s="3">
        <f t="shared" si="5246"/>
        <v>0</v>
      </c>
      <c r="Y109" s="3">
        <f t="shared" si="5247"/>
        <v>0</v>
      </c>
      <c r="Z109" s="63">
        <f>план!O108</f>
        <v>0</v>
      </c>
      <c r="AA109" s="63">
        <f>план!P108</f>
        <v>0</v>
      </c>
      <c r="AB109" s="63">
        <f t="shared" si="7188"/>
        <v>0</v>
      </c>
      <c r="AC109" s="63">
        <f t="shared" si="7188"/>
        <v>0</v>
      </c>
      <c r="AD109" s="63">
        <f t="shared" si="7188"/>
        <v>0</v>
      </c>
      <c r="AE109" s="63">
        <f t="shared" si="7188"/>
        <v>0</v>
      </c>
      <c r="AF109" s="63">
        <f t="shared" si="7188"/>
        <v>0</v>
      </c>
      <c r="AG109" s="63">
        <f t="shared" si="7188"/>
        <v>0</v>
      </c>
      <c r="AH109" s="63">
        <f t="shared" si="7188"/>
        <v>0</v>
      </c>
      <c r="AI109" s="63">
        <f t="shared" si="7188"/>
        <v>0</v>
      </c>
      <c r="AJ109" s="63">
        <f t="shared" si="7188"/>
        <v>0</v>
      </c>
      <c r="AK109" s="3">
        <f t="shared" si="5248"/>
        <v>0</v>
      </c>
      <c r="AL109" s="3">
        <f t="shared" si="5249"/>
        <v>0</v>
      </c>
      <c r="AM109" s="63">
        <f>план!Q108</f>
        <v>0</v>
      </c>
      <c r="AN109" s="63">
        <f>план!R108</f>
        <v>0</v>
      </c>
      <c r="AO109" s="63">
        <f t="shared" si="7188"/>
        <v>0</v>
      </c>
      <c r="AP109" s="63">
        <f t="shared" si="7188"/>
        <v>0</v>
      </c>
      <c r="AQ109" s="63">
        <f t="shared" si="7188"/>
        <v>0</v>
      </c>
      <c r="AR109" s="63">
        <f t="shared" si="7188"/>
        <v>0</v>
      </c>
      <c r="AS109" s="63">
        <f t="shared" si="7188"/>
        <v>0</v>
      </c>
      <c r="AT109" s="63">
        <f t="shared" si="7188"/>
        <v>0</v>
      </c>
      <c r="AU109" s="63">
        <f t="shared" si="7188"/>
        <v>0</v>
      </c>
      <c r="AV109" s="63">
        <f t="shared" si="7188"/>
        <v>0</v>
      </c>
      <c r="AW109" s="63">
        <f t="shared" si="7188"/>
        <v>0</v>
      </c>
      <c r="AX109" s="3">
        <f t="shared" si="5250"/>
        <v>0</v>
      </c>
      <c r="AY109" s="3">
        <f t="shared" si="5251"/>
        <v>0</v>
      </c>
      <c r="AZ109" s="63">
        <f>план!S108</f>
        <v>0</v>
      </c>
      <c r="BA109" s="63">
        <f>план!T108</f>
        <v>0</v>
      </c>
      <c r="BB109" s="63">
        <f t="shared" si="7188"/>
        <v>0</v>
      </c>
      <c r="BC109" s="63">
        <f t="shared" si="7188"/>
        <v>0</v>
      </c>
      <c r="BD109" s="63">
        <f t="shared" si="7188"/>
        <v>0</v>
      </c>
      <c r="BE109" s="63">
        <f t="shared" ref="BE109:BG109" si="7189">BE110</f>
        <v>0</v>
      </c>
      <c r="BF109" s="63">
        <f t="shared" si="7189"/>
        <v>0</v>
      </c>
      <c r="BG109" s="63">
        <f t="shared" si="7189"/>
        <v>0</v>
      </c>
      <c r="BH109" s="63">
        <f t="shared" si="7188"/>
        <v>0</v>
      </c>
      <c r="BI109" s="63">
        <f t="shared" si="7188"/>
        <v>0</v>
      </c>
      <c r="BJ109" s="63">
        <f t="shared" si="7188"/>
        <v>0</v>
      </c>
      <c r="BK109" s="3">
        <f t="shared" si="5252"/>
        <v>0</v>
      </c>
      <c r="BL109" s="3">
        <f t="shared" si="5253"/>
        <v>0</v>
      </c>
      <c r="BM109" s="63">
        <f>план!U108</f>
        <v>0</v>
      </c>
      <c r="BN109" s="63">
        <f>план!V108</f>
        <v>0</v>
      </c>
      <c r="BO109" s="63">
        <f t="shared" ref="BO109:BP109" si="7190">BO110</f>
        <v>0</v>
      </c>
      <c r="BP109" s="63">
        <f t="shared" si="7190"/>
        <v>0</v>
      </c>
      <c r="BQ109" s="63">
        <f t="shared" si="7188"/>
        <v>0</v>
      </c>
      <c r="BR109" s="63">
        <f t="shared" si="7188"/>
        <v>0</v>
      </c>
      <c r="BS109" s="63">
        <f t="shared" si="7188"/>
        <v>0</v>
      </c>
      <c r="BT109" s="63">
        <f t="shared" si="7188"/>
        <v>0</v>
      </c>
      <c r="BU109" s="63">
        <f t="shared" si="7188"/>
        <v>0</v>
      </c>
      <c r="BV109" s="63">
        <f t="shared" si="7188"/>
        <v>0</v>
      </c>
      <c r="BW109" s="63">
        <f t="shared" si="7188"/>
        <v>0</v>
      </c>
      <c r="BX109" s="3">
        <f t="shared" si="5254"/>
        <v>0</v>
      </c>
      <c r="BY109" s="3">
        <f t="shared" si="5255"/>
        <v>0</v>
      </c>
      <c r="BZ109" s="63">
        <f>план!W108</f>
        <v>0</v>
      </c>
      <c r="CA109" s="63">
        <f>план!X108</f>
        <v>0</v>
      </c>
      <c r="CB109" s="63">
        <f t="shared" ref="CB109:CC109" si="7191">CB110</f>
        <v>0</v>
      </c>
      <c r="CC109" s="63">
        <f t="shared" si="7191"/>
        <v>0</v>
      </c>
      <c r="CD109" s="63">
        <f t="shared" si="7188"/>
        <v>0</v>
      </c>
      <c r="CE109" s="63">
        <f t="shared" si="7188"/>
        <v>0</v>
      </c>
      <c r="CF109" s="63">
        <f t="shared" si="7188"/>
        <v>0</v>
      </c>
      <c r="CG109" s="63">
        <f t="shared" si="7188"/>
        <v>0</v>
      </c>
      <c r="CH109" s="63">
        <f t="shared" si="7188"/>
        <v>0</v>
      </c>
      <c r="CI109" s="63">
        <f t="shared" si="7188"/>
        <v>0</v>
      </c>
      <c r="CJ109" s="63">
        <f t="shared" si="7188"/>
        <v>0</v>
      </c>
      <c r="CK109" s="3">
        <f t="shared" si="5256"/>
        <v>0</v>
      </c>
      <c r="CL109" s="3">
        <f t="shared" si="5257"/>
        <v>0</v>
      </c>
      <c r="CM109" s="63">
        <f>план!Y108</f>
        <v>0</v>
      </c>
      <c r="CN109" s="63">
        <f>план!Z108</f>
        <v>0</v>
      </c>
      <c r="CO109" s="63">
        <f t="shared" ref="CO109:CP109" si="7192">CO110</f>
        <v>0</v>
      </c>
      <c r="CP109" s="63">
        <f t="shared" si="7192"/>
        <v>0</v>
      </c>
      <c r="CQ109" s="63">
        <f t="shared" si="7188"/>
        <v>0</v>
      </c>
      <c r="CR109" s="63">
        <f t="shared" si="7188"/>
        <v>0</v>
      </c>
      <c r="CS109" s="63">
        <f t="shared" si="7188"/>
        <v>0</v>
      </c>
      <c r="CT109" s="63">
        <f t="shared" si="7188"/>
        <v>0</v>
      </c>
      <c r="CU109" s="63">
        <f t="shared" si="7188"/>
        <v>0</v>
      </c>
      <c r="CV109" s="63">
        <f t="shared" si="7188"/>
        <v>0</v>
      </c>
      <c r="CW109" s="63">
        <f t="shared" si="7188"/>
        <v>0</v>
      </c>
      <c r="CX109" s="3">
        <f t="shared" si="5258"/>
        <v>0</v>
      </c>
      <c r="CY109" s="3">
        <f t="shared" si="5259"/>
        <v>0</v>
      </c>
      <c r="CZ109" s="63">
        <f>план!AA108</f>
        <v>0</v>
      </c>
      <c r="DA109" s="63">
        <f>план!AB108</f>
        <v>0</v>
      </c>
      <c r="DB109" s="63">
        <f t="shared" ref="DB109:DC109" si="7193">DB110</f>
        <v>0</v>
      </c>
      <c r="DC109" s="63">
        <f t="shared" si="7193"/>
        <v>0</v>
      </c>
      <c r="DD109" s="63">
        <f t="shared" si="7188"/>
        <v>0</v>
      </c>
      <c r="DE109" s="63">
        <f t="shared" si="7188"/>
        <v>0</v>
      </c>
      <c r="DF109" s="63">
        <f t="shared" si="7188"/>
        <v>0</v>
      </c>
      <c r="DG109" s="63">
        <f t="shared" si="7188"/>
        <v>0</v>
      </c>
      <c r="DH109" s="63">
        <f t="shared" si="7188"/>
        <v>0</v>
      </c>
      <c r="DI109" s="63">
        <f t="shared" si="7188"/>
        <v>0</v>
      </c>
      <c r="DJ109" s="63">
        <f t="shared" si="7188"/>
        <v>0</v>
      </c>
      <c r="DK109" s="3">
        <f t="shared" si="5260"/>
        <v>0</v>
      </c>
      <c r="DL109" s="3">
        <f t="shared" si="5261"/>
        <v>0</v>
      </c>
      <c r="DM109" s="63">
        <f>план!AC108</f>
        <v>0</v>
      </c>
      <c r="DN109" s="63">
        <f>план!AD108</f>
        <v>0</v>
      </c>
      <c r="DO109" s="63">
        <f t="shared" ref="DO109:DP109" si="7194">DO110</f>
        <v>0</v>
      </c>
      <c r="DP109" s="63">
        <f t="shared" si="7194"/>
        <v>0</v>
      </c>
      <c r="DQ109" s="63">
        <f t="shared" si="7188"/>
        <v>0</v>
      </c>
      <c r="DR109" s="63">
        <f t="shared" si="7188"/>
        <v>0</v>
      </c>
      <c r="DS109" s="63">
        <f t="shared" si="7188"/>
        <v>0</v>
      </c>
      <c r="DT109" s="63">
        <f t="shared" si="7188"/>
        <v>0</v>
      </c>
      <c r="DU109" s="63">
        <f t="shared" si="7188"/>
        <v>0</v>
      </c>
      <c r="DV109" s="63">
        <f t="shared" si="7188"/>
        <v>0</v>
      </c>
      <c r="DW109" s="63">
        <f t="shared" si="7188"/>
        <v>0</v>
      </c>
      <c r="DX109" s="3">
        <f t="shared" si="5262"/>
        <v>0</v>
      </c>
      <c r="DY109" s="3">
        <f t="shared" si="5263"/>
        <v>0</v>
      </c>
      <c r="DZ109" s="63">
        <f>план!AE108</f>
        <v>0</v>
      </c>
      <c r="EA109" s="63">
        <f>план!AF108</f>
        <v>0</v>
      </c>
      <c r="EB109" s="63">
        <f t="shared" ref="EB109:EC109" si="7195">EB110</f>
        <v>0</v>
      </c>
      <c r="EC109" s="63">
        <f t="shared" si="7195"/>
        <v>0</v>
      </c>
      <c r="ED109" s="63">
        <f t="shared" si="7188"/>
        <v>0</v>
      </c>
      <c r="EE109" s="63">
        <f t="shared" si="7188"/>
        <v>0</v>
      </c>
      <c r="EF109" s="63">
        <f t="shared" si="7188"/>
        <v>0</v>
      </c>
      <c r="EG109" s="63">
        <f t="shared" si="7188"/>
        <v>0</v>
      </c>
      <c r="EH109" s="63">
        <f t="shared" si="7188"/>
        <v>0</v>
      </c>
      <c r="EI109" s="63">
        <f t="shared" si="7188"/>
        <v>0</v>
      </c>
      <c r="EJ109" s="63">
        <f t="shared" si="7188"/>
        <v>0</v>
      </c>
      <c r="EK109" s="3">
        <f t="shared" si="5264"/>
        <v>0</v>
      </c>
      <c r="EL109" s="3">
        <f t="shared" si="5265"/>
        <v>0</v>
      </c>
      <c r="EM109" s="63">
        <f>план!AG108</f>
        <v>0</v>
      </c>
      <c r="EN109" s="63">
        <f>план!AH108</f>
        <v>0</v>
      </c>
      <c r="EO109" s="63">
        <f t="shared" ref="EO109:EP109" si="7196">EO110</f>
        <v>0</v>
      </c>
      <c r="EP109" s="63">
        <f t="shared" si="7196"/>
        <v>0</v>
      </c>
      <c r="EQ109" s="63">
        <f t="shared" si="7188"/>
        <v>0</v>
      </c>
      <c r="ER109" s="63">
        <f t="shared" si="7188"/>
        <v>0</v>
      </c>
      <c r="ES109" s="63">
        <f t="shared" si="7188"/>
        <v>0</v>
      </c>
      <c r="ET109" s="63">
        <f t="shared" si="7188"/>
        <v>0</v>
      </c>
      <c r="EU109" s="63">
        <f t="shared" si="7188"/>
        <v>0</v>
      </c>
      <c r="EV109" s="63">
        <f t="shared" si="7188"/>
        <v>0</v>
      </c>
      <c r="EW109" s="63">
        <f t="shared" si="7188"/>
        <v>0</v>
      </c>
      <c r="EX109" s="3">
        <f t="shared" si="5266"/>
        <v>0</v>
      </c>
      <c r="EY109" s="3">
        <f t="shared" si="5267"/>
        <v>0</v>
      </c>
      <c r="EZ109" s="63">
        <f>план!AI108</f>
        <v>0</v>
      </c>
      <c r="FA109" s="63">
        <f>план!AJ108</f>
        <v>0</v>
      </c>
      <c r="FB109" s="63">
        <f t="shared" ref="FB109:FC109" si="7197">FB110</f>
        <v>0</v>
      </c>
      <c r="FC109" s="63">
        <f t="shared" si="7197"/>
        <v>0</v>
      </c>
      <c r="FD109" s="63">
        <f t="shared" si="7188"/>
        <v>0</v>
      </c>
      <c r="FE109" s="63">
        <f t="shared" si="7188"/>
        <v>0</v>
      </c>
      <c r="FF109" s="63">
        <f t="shared" si="7188"/>
        <v>0</v>
      </c>
      <c r="FG109" s="63">
        <f t="shared" si="7188"/>
        <v>0</v>
      </c>
      <c r="FH109" s="63">
        <f t="shared" si="7188"/>
        <v>0</v>
      </c>
      <c r="FI109" s="63">
        <f t="shared" si="7188"/>
        <v>0</v>
      </c>
      <c r="FJ109" s="63">
        <f t="shared" si="7188"/>
        <v>0</v>
      </c>
      <c r="FK109" s="3">
        <f t="shared" si="5268"/>
        <v>0</v>
      </c>
      <c r="FL109" s="3">
        <f t="shared" si="5269"/>
        <v>0</v>
      </c>
      <c r="FM109" s="63">
        <f>план!AK108</f>
        <v>0</v>
      </c>
      <c r="FN109" s="63">
        <f>план!AL108</f>
        <v>0</v>
      </c>
      <c r="FO109" s="63">
        <f t="shared" ref="FO109:FP109" si="7198">FO110</f>
        <v>0</v>
      </c>
      <c r="FP109" s="63">
        <f t="shared" si="7198"/>
        <v>0</v>
      </c>
      <c r="FQ109" s="63">
        <f t="shared" si="7188"/>
        <v>0</v>
      </c>
      <c r="FR109" s="63">
        <f t="shared" si="7188"/>
        <v>0</v>
      </c>
      <c r="FS109" s="63">
        <f t="shared" si="7188"/>
        <v>0</v>
      </c>
      <c r="FT109" s="63">
        <f t="shared" si="7188"/>
        <v>0</v>
      </c>
      <c r="FU109" s="63">
        <f t="shared" si="7188"/>
        <v>0</v>
      </c>
      <c r="FV109" s="63">
        <f t="shared" si="7188"/>
        <v>0</v>
      </c>
      <c r="FW109" s="63">
        <f t="shared" si="7188"/>
        <v>0</v>
      </c>
      <c r="FX109" s="3">
        <f t="shared" si="5270"/>
        <v>0</v>
      </c>
      <c r="FY109" s="3">
        <f t="shared" si="5271"/>
        <v>0</v>
      </c>
      <c r="FZ109" s="63">
        <f>план!AM108</f>
        <v>0</v>
      </c>
      <c r="GA109" s="63">
        <f>план!AN108</f>
        <v>0</v>
      </c>
      <c r="GB109" s="63">
        <f t="shared" ref="GB109:GC109" si="7199">GB110</f>
        <v>0</v>
      </c>
      <c r="GC109" s="63">
        <f t="shared" si="7199"/>
        <v>0</v>
      </c>
      <c r="GD109" s="63">
        <f t="shared" si="7188"/>
        <v>0</v>
      </c>
      <c r="GE109" s="63">
        <f t="shared" si="7188"/>
        <v>0</v>
      </c>
      <c r="GF109" s="63">
        <f t="shared" si="7188"/>
        <v>0</v>
      </c>
      <c r="GG109" s="63">
        <f t="shared" si="7188"/>
        <v>0</v>
      </c>
      <c r="GH109" s="63">
        <f t="shared" si="7188"/>
        <v>0</v>
      </c>
      <c r="GI109" s="63">
        <f t="shared" si="7188"/>
        <v>0</v>
      </c>
      <c r="GJ109" s="63">
        <f t="shared" si="7188"/>
        <v>0</v>
      </c>
      <c r="GK109" s="3">
        <f t="shared" si="5272"/>
        <v>0</v>
      </c>
      <c r="GL109" s="3">
        <f t="shared" si="5273"/>
        <v>0</v>
      </c>
      <c r="GM109" s="63">
        <f>план!AO108</f>
        <v>0</v>
      </c>
      <c r="GN109" s="63">
        <f>план!AP108</f>
        <v>0</v>
      </c>
      <c r="GO109" s="63">
        <f t="shared" ref="GO109:GP109" si="7200">GO110</f>
        <v>0</v>
      </c>
      <c r="GP109" s="63">
        <f t="shared" si="7200"/>
        <v>0</v>
      </c>
      <c r="GQ109" s="63">
        <f t="shared" si="7188"/>
        <v>0</v>
      </c>
      <c r="GR109" s="63">
        <f t="shared" si="7188"/>
        <v>0</v>
      </c>
      <c r="GS109" s="63">
        <f t="shared" si="7188"/>
        <v>0</v>
      </c>
      <c r="GT109" s="63">
        <f t="shared" si="7188"/>
        <v>0</v>
      </c>
      <c r="GU109" s="63">
        <f t="shared" si="7188"/>
        <v>0</v>
      </c>
      <c r="GV109" s="63">
        <f t="shared" si="7188"/>
        <v>0</v>
      </c>
      <c r="GW109" s="63">
        <f t="shared" si="7188"/>
        <v>0</v>
      </c>
      <c r="GX109" s="3">
        <f t="shared" si="5274"/>
        <v>0</v>
      </c>
      <c r="GY109" s="3">
        <f t="shared" si="5275"/>
        <v>0</v>
      </c>
      <c r="GZ109" s="63">
        <f>план!AQ108</f>
        <v>0</v>
      </c>
      <c r="HA109" s="63">
        <f>план!AR108</f>
        <v>0</v>
      </c>
      <c r="HB109" s="63">
        <f t="shared" ref="HB109:HC109" si="7201">HB110</f>
        <v>0</v>
      </c>
      <c r="HC109" s="63">
        <f t="shared" si="7201"/>
        <v>0</v>
      </c>
      <c r="HD109" s="63">
        <f t="shared" si="7188"/>
        <v>0</v>
      </c>
      <c r="HE109" s="63">
        <f t="shared" si="7188"/>
        <v>0</v>
      </c>
      <c r="HF109" s="63">
        <f t="shared" si="7188"/>
        <v>0</v>
      </c>
      <c r="HG109" s="63">
        <f t="shared" si="7188"/>
        <v>0</v>
      </c>
      <c r="HH109" s="63">
        <f t="shared" si="7188"/>
        <v>0</v>
      </c>
      <c r="HI109" s="63">
        <f t="shared" si="7188"/>
        <v>0</v>
      </c>
      <c r="HJ109" s="63">
        <f t="shared" si="7188"/>
        <v>0</v>
      </c>
      <c r="HK109" s="3">
        <f t="shared" si="5276"/>
        <v>0</v>
      </c>
      <c r="HL109" s="3">
        <f t="shared" si="5277"/>
        <v>0</v>
      </c>
      <c r="HM109" s="63">
        <f>план!AS108</f>
        <v>0</v>
      </c>
      <c r="HN109" s="63">
        <f>план!AT108</f>
        <v>0</v>
      </c>
      <c r="HO109" s="63">
        <f t="shared" ref="HO109:HP109" si="7202">HO110</f>
        <v>0</v>
      </c>
      <c r="HP109" s="63">
        <f t="shared" si="7202"/>
        <v>0</v>
      </c>
      <c r="HQ109" s="63">
        <f t="shared" si="7188"/>
        <v>0</v>
      </c>
      <c r="HR109" s="63">
        <f t="shared" si="7188"/>
        <v>0</v>
      </c>
      <c r="HS109" s="63">
        <f t="shared" si="7188"/>
        <v>0</v>
      </c>
      <c r="HT109" s="63">
        <f t="shared" si="7188"/>
        <v>0</v>
      </c>
      <c r="HU109" s="63">
        <f t="shared" si="7188"/>
        <v>0</v>
      </c>
      <c r="HV109" s="63">
        <f t="shared" si="7188"/>
        <v>0</v>
      </c>
      <c r="HW109" s="63">
        <f t="shared" ref="HW109" si="7203">HW110</f>
        <v>0</v>
      </c>
      <c r="HX109" s="3">
        <f t="shared" si="5278"/>
        <v>0</v>
      </c>
      <c r="HY109" s="3">
        <f t="shared" si="5279"/>
        <v>0</v>
      </c>
      <c r="HZ109" s="63">
        <f>план!AU108</f>
        <v>0</v>
      </c>
      <c r="IA109" s="63">
        <f>план!AV108</f>
        <v>0</v>
      </c>
      <c r="IB109" s="63">
        <f t="shared" ref="IB109:IC109" si="7204">IB110</f>
        <v>0</v>
      </c>
      <c r="IC109" s="63">
        <f t="shared" si="7204"/>
        <v>0</v>
      </c>
      <c r="ID109" s="63">
        <f t="shared" si="7188"/>
        <v>0</v>
      </c>
      <c r="IE109" s="63">
        <f t="shared" si="7188"/>
        <v>0</v>
      </c>
      <c r="IF109" s="63">
        <f t="shared" si="7188"/>
        <v>0</v>
      </c>
      <c r="IG109" s="63">
        <f t="shared" si="7188"/>
        <v>0</v>
      </c>
      <c r="IH109" s="63">
        <f t="shared" ref="IH109:IJ109" si="7205">IH110</f>
        <v>0</v>
      </c>
      <c r="II109" s="63">
        <f t="shared" si="7205"/>
        <v>0</v>
      </c>
      <c r="IJ109" s="63">
        <f t="shared" si="7205"/>
        <v>0</v>
      </c>
      <c r="IK109" s="3">
        <f t="shared" si="5280"/>
        <v>0</v>
      </c>
      <c r="IL109" s="3">
        <f t="shared" si="5281"/>
        <v>0</v>
      </c>
      <c r="IM109" s="63">
        <f>план!AW108</f>
        <v>0</v>
      </c>
      <c r="IN109" s="63">
        <f>план!AX108</f>
        <v>0</v>
      </c>
      <c r="IO109" s="63">
        <f t="shared" ref="IO109:IP109" si="7206">IO110</f>
        <v>0</v>
      </c>
      <c r="IP109" s="63">
        <f t="shared" si="7206"/>
        <v>0</v>
      </c>
      <c r="IQ109" s="63">
        <f t="shared" si="7188"/>
        <v>0</v>
      </c>
      <c r="IR109" s="63">
        <f t="shared" si="7188"/>
        <v>0</v>
      </c>
      <c r="IS109" s="63">
        <f t="shared" si="7188"/>
        <v>0</v>
      </c>
      <c r="IT109" s="63">
        <f t="shared" si="7188"/>
        <v>0</v>
      </c>
      <c r="IU109" s="63">
        <f t="shared" ref="IU109:IW109" si="7207">IU110</f>
        <v>0</v>
      </c>
      <c r="IV109" s="63">
        <f t="shared" si="7207"/>
        <v>0</v>
      </c>
      <c r="IW109" s="63">
        <f t="shared" si="7207"/>
        <v>0</v>
      </c>
      <c r="IX109" s="3">
        <f t="shared" si="5282"/>
        <v>0</v>
      </c>
      <c r="IY109" s="3">
        <f t="shared" si="5283"/>
        <v>0</v>
      </c>
      <c r="IZ109" s="63">
        <f>план!AY108</f>
        <v>0</v>
      </c>
      <c r="JA109" s="63">
        <f>план!AZ108</f>
        <v>0</v>
      </c>
      <c r="JB109" s="63">
        <f t="shared" ref="JB109:JC109" si="7208">JB110</f>
        <v>0</v>
      </c>
      <c r="JC109" s="63">
        <f t="shared" si="7208"/>
        <v>0</v>
      </c>
      <c r="JD109" s="63">
        <f t="shared" si="7188"/>
        <v>0</v>
      </c>
      <c r="JE109" s="63">
        <f t="shared" si="7188"/>
        <v>0</v>
      </c>
      <c r="JF109" s="63">
        <f t="shared" si="7188"/>
        <v>0</v>
      </c>
      <c r="JG109" s="63">
        <f t="shared" si="7188"/>
        <v>0</v>
      </c>
      <c r="JH109" s="63">
        <f t="shared" si="7188"/>
        <v>0</v>
      </c>
      <c r="JI109" s="63">
        <f t="shared" si="7188"/>
        <v>0</v>
      </c>
      <c r="JJ109" s="63">
        <f t="shared" si="7188"/>
        <v>0</v>
      </c>
      <c r="JK109" s="3">
        <f t="shared" si="5389"/>
        <v>0</v>
      </c>
      <c r="JL109" s="3">
        <f t="shared" si="5390"/>
        <v>0</v>
      </c>
      <c r="JM109" s="63">
        <f>план!BA108</f>
        <v>0</v>
      </c>
      <c r="JN109" s="63">
        <f>план!BB108</f>
        <v>0</v>
      </c>
      <c r="JO109" s="63">
        <f t="shared" ref="JO109:JP109" si="7209">JO110</f>
        <v>0</v>
      </c>
      <c r="JP109" s="63">
        <f t="shared" si="7209"/>
        <v>0</v>
      </c>
      <c r="JQ109" s="63">
        <f t="shared" si="7188"/>
        <v>0</v>
      </c>
      <c r="JR109" s="63">
        <f t="shared" si="7188"/>
        <v>0</v>
      </c>
      <c r="JS109" s="63">
        <f t="shared" si="7188"/>
        <v>0</v>
      </c>
      <c r="JT109" s="63">
        <f t="shared" si="7188"/>
        <v>0</v>
      </c>
      <c r="JU109" s="63">
        <f t="shared" si="7188"/>
        <v>0</v>
      </c>
      <c r="JV109" s="63">
        <f t="shared" si="7188"/>
        <v>0</v>
      </c>
      <c r="JW109" s="63">
        <f t="shared" si="7188"/>
        <v>0</v>
      </c>
      <c r="JX109" s="3">
        <f t="shared" si="5284"/>
        <v>0</v>
      </c>
      <c r="JY109" s="3">
        <f t="shared" si="5285"/>
        <v>0</v>
      </c>
      <c r="JZ109" s="63">
        <f>план!BC108</f>
        <v>0</v>
      </c>
      <c r="KA109" s="63">
        <f>план!BD108</f>
        <v>0</v>
      </c>
      <c r="KB109" s="63">
        <f t="shared" ref="KB109:KC109" si="7210">KB110</f>
        <v>0</v>
      </c>
      <c r="KC109" s="63">
        <f t="shared" si="7210"/>
        <v>0</v>
      </c>
      <c r="KD109" s="63">
        <f t="shared" si="7188"/>
        <v>0</v>
      </c>
      <c r="KE109" s="63">
        <f t="shared" si="7188"/>
        <v>0</v>
      </c>
      <c r="KF109" s="63">
        <f t="shared" si="7188"/>
        <v>0</v>
      </c>
      <c r="KG109" s="63">
        <f t="shared" si="7188"/>
        <v>0</v>
      </c>
      <c r="KH109" s="63">
        <f t="shared" si="7188"/>
        <v>0</v>
      </c>
      <c r="KI109" s="63">
        <f t="shared" si="7188"/>
        <v>0</v>
      </c>
      <c r="KJ109" s="63">
        <f t="shared" si="7188"/>
        <v>0</v>
      </c>
      <c r="KK109" s="3">
        <f t="shared" si="5286"/>
        <v>0</v>
      </c>
      <c r="KL109" s="3">
        <f t="shared" si="5287"/>
        <v>0</v>
      </c>
      <c r="KM109" s="63">
        <f>план!BE108</f>
        <v>0</v>
      </c>
      <c r="KN109" s="63">
        <f>план!BF108</f>
        <v>0</v>
      </c>
      <c r="KO109" s="63">
        <f t="shared" ref="KO109:KP109" si="7211">KO110</f>
        <v>0</v>
      </c>
      <c r="KP109" s="63">
        <f t="shared" si="7211"/>
        <v>0</v>
      </c>
      <c r="KQ109" s="63">
        <f t="shared" si="7188"/>
        <v>0</v>
      </c>
      <c r="KR109" s="63">
        <f t="shared" si="7188"/>
        <v>0</v>
      </c>
      <c r="KS109" s="63">
        <f t="shared" si="7188"/>
        <v>0</v>
      </c>
      <c r="KT109" s="63">
        <f t="shared" si="7188"/>
        <v>0</v>
      </c>
      <c r="KU109" s="63">
        <f t="shared" si="7188"/>
        <v>0</v>
      </c>
      <c r="KV109" s="63">
        <f t="shared" si="7188"/>
        <v>0</v>
      </c>
      <c r="KW109" s="63">
        <f t="shared" si="7188"/>
        <v>0</v>
      </c>
      <c r="KX109" s="3">
        <f t="shared" si="5288"/>
        <v>0</v>
      </c>
      <c r="KY109" s="3">
        <f t="shared" si="5289"/>
        <v>0</v>
      </c>
      <c r="KZ109" s="63">
        <f>план!BG108</f>
        <v>0</v>
      </c>
      <c r="LA109" s="63">
        <f>план!BH108</f>
        <v>0</v>
      </c>
      <c r="LB109" s="63">
        <f t="shared" ref="LB109:LC109" si="7212">LB110</f>
        <v>0</v>
      </c>
      <c r="LC109" s="63">
        <f t="shared" si="7212"/>
        <v>0</v>
      </c>
      <c r="LD109" s="63">
        <f t="shared" si="7188"/>
        <v>0</v>
      </c>
      <c r="LE109" s="63">
        <f t="shared" si="7188"/>
        <v>0</v>
      </c>
      <c r="LF109" s="63">
        <f t="shared" si="7188"/>
        <v>0</v>
      </c>
      <c r="LG109" s="63">
        <f t="shared" si="7188"/>
        <v>0</v>
      </c>
      <c r="LH109" s="63">
        <f t="shared" ref="LH109:LJ109" si="7213">LH110</f>
        <v>0</v>
      </c>
      <c r="LI109" s="63">
        <f t="shared" si="7213"/>
        <v>0</v>
      </c>
      <c r="LJ109" s="63">
        <f t="shared" si="7213"/>
        <v>0</v>
      </c>
      <c r="LK109" s="3">
        <f t="shared" si="5290"/>
        <v>0</v>
      </c>
      <c r="LL109" s="3">
        <f t="shared" si="5291"/>
        <v>0</v>
      </c>
      <c r="LM109" s="63">
        <f>план!BI108</f>
        <v>0</v>
      </c>
      <c r="LN109" s="63">
        <f>план!BJ108</f>
        <v>0</v>
      </c>
      <c r="LO109" s="63">
        <f t="shared" ref="LO109:LP109" si="7214">LO110</f>
        <v>0</v>
      </c>
      <c r="LP109" s="63">
        <f t="shared" si="7214"/>
        <v>0</v>
      </c>
      <c r="LQ109" s="63"/>
      <c r="LR109" s="63"/>
      <c r="LS109" s="63"/>
      <c r="LT109" s="63"/>
      <c r="LU109" s="63">
        <f t="shared" ref="LU109:LW109" si="7215">LU110</f>
        <v>0</v>
      </c>
      <c r="LV109" s="63">
        <f t="shared" si="7215"/>
        <v>0</v>
      </c>
      <c r="LW109" s="63">
        <f t="shared" si="7215"/>
        <v>0</v>
      </c>
      <c r="LX109" s="3">
        <f t="shared" si="5292"/>
        <v>0</v>
      </c>
      <c r="LY109" s="3">
        <f t="shared" si="5293"/>
        <v>0</v>
      </c>
      <c r="LZ109" s="63">
        <f>план!BK108</f>
        <v>0</v>
      </c>
      <c r="MA109" s="63">
        <f>план!BL108</f>
        <v>0</v>
      </c>
      <c r="MB109" s="63">
        <f t="shared" ref="MB109:MC109" si="7216">MB110</f>
        <v>0</v>
      </c>
      <c r="MC109" s="63">
        <f t="shared" si="7216"/>
        <v>0</v>
      </c>
      <c r="MD109" s="63">
        <f t="shared" si="7188"/>
        <v>0</v>
      </c>
      <c r="ME109" s="63">
        <f t="shared" si="7188"/>
        <v>0</v>
      </c>
      <c r="MF109" s="63">
        <f t="shared" si="7188"/>
        <v>0</v>
      </c>
      <c r="MG109" s="63">
        <f t="shared" si="7188"/>
        <v>0</v>
      </c>
      <c r="MH109" s="63">
        <f t="shared" ref="MH109:MJ109" si="7217">MH110</f>
        <v>0</v>
      </c>
      <c r="MI109" s="63">
        <f t="shared" si="7217"/>
        <v>0</v>
      </c>
      <c r="MJ109" s="63">
        <f t="shared" si="7217"/>
        <v>0</v>
      </c>
      <c r="MK109" s="3">
        <f t="shared" si="5294"/>
        <v>0</v>
      </c>
      <c r="ML109" s="3">
        <f t="shared" si="5295"/>
        <v>0</v>
      </c>
      <c r="MM109" s="63">
        <f>план!BM108</f>
        <v>0</v>
      </c>
      <c r="MN109" s="63">
        <f>план!BN108</f>
        <v>0</v>
      </c>
      <c r="MO109" s="63">
        <f t="shared" ref="MO109:MP109" si="7218">MO110</f>
        <v>0</v>
      </c>
      <c r="MP109" s="63">
        <f t="shared" si="7218"/>
        <v>0</v>
      </c>
      <c r="MQ109" s="63">
        <f t="shared" si="7188"/>
        <v>0</v>
      </c>
      <c r="MR109" s="63">
        <f t="shared" si="7188"/>
        <v>0</v>
      </c>
      <c r="MS109" s="63">
        <f t="shared" si="7188"/>
        <v>0</v>
      </c>
      <c r="MT109" s="63">
        <f t="shared" si="7188"/>
        <v>0</v>
      </c>
      <c r="MU109" s="63">
        <f t="shared" ref="MU109:MW109" si="7219">MU110</f>
        <v>0</v>
      </c>
      <c r="MV109" s="63">
        <f t="shared" si="7219"/>
        <v>0</v>
      </c>
      <c r="MW109" s="63">
        <f t="shared" si="7219"/>
        <v>0</v>
      </c>
      <c r="MX109" s="3">
        <f t="shared" si="5296"/>
        <v>0</v>
      </c>
      <c r="MY109" s="3">
        <f t="shared" si="5297"/>
        <v>0</v>
      </c>
      <c r="MZ109" s="63">
        <f>план!BO108</f>
        <v>0</v>
      </c>
      <c r="NA109" s="63">
        <f>план!BP108</f>
        <v>0</v>
      </c>
      <c r="NB109" s="63">
        <f t="shared" ref="NB109:NC109" si="7220">NB110</f>
        <v>0</v>
      </c>
      <c r="NC109" s="63">
        <f t="shared" si="7220"/>
        <v>0</v>
      </c>
      <c r="ND109" s="63">
        <f t="shared" si="7188"/>
        <v>0</v>
      </c>
      <c r="NE109" s="63">
        <f t="shared" si="7188"/>
        <v>0</v>
      </c>
      <c r="NF109" s="63">
        <f t="shared" si="7188"/>
        <v>0</v>
      </c>
      <c r="NG109" s="63">
        <f t="shared" si="7188"/>
        <v>0</v>
      </c>
      <c r="NH109" s="63">
        <f t="shared" ref="NH109:NJ109" si="7221">NH110</f>
        <v>0</v>
      </c>
      <c r="NI109" s="63">
        <f t="shared" si="7221"/>
        <v>0</v>
      </c>
      <c r="NJ109" s="63">
        <f t="shared" si="7221"/>
        <v>0</v>
      </c>
      <c r="NK109" s="3">
        <f t="shared" si="5298"/>
        <v>0</v>
      </c>
      <c r="NL109" s="3">
        <f t="shared" si="5299"/>
        <v>0</v>
      </c>
      <c r="NM109" s="63">
        <f>план!BQ108</f>
        <v>0</v>
      </c>
      <c r="NN109" s="63">
        <f>план!BR108</f>
        <v>0</v>
      </c>
      <c r="NO109" s="63">
        <f t="shared" ref="NO109:NP109" si="7222">NO110</f>
        <v>0</v>
      </c>
      <c r="NP109" s="63">
        <f t="shared" si="7222"/>
        <v>0</v>
      </c>
      <c r="NQ109" s="63">
        <f t="shared" si="7188"/>
        <v>0</v>
      </c>
      <c r="NR109" s="63">
        <f t="shared" si="7188"/>
        <v>0</v>
      </c>
      <c r="NS109" s="63">
        <f t="shared" si="7188"/>
        <v>0</v>
      </c>
      <c r="NT109" s="63">
        <f t="shared" si="7188"/>
        <v>0</v>
      </c>
      <c r="NU109" s="63">
        <f t="shared" ref="NU109:NW109" si="7223">NU110</f>
        <v>0</v>
      </c>
      <c r="NV109" s="63">
        <f t="shared" si="7223"/>
        <v>0</v>
      </c>
      <c r="NW109" s="63">
        <f t="shared" si="7223"/>
        <v>0</v>
      </c>
      <c r="NX109" s="3">
        <f t="shared" si="5300"/>
        <v>0</v>
      </c>
      <c r="NY109" s="3">
        <f t="shared" si="5301"/>
        <v>0</v>
      </c>
      <c r="NZ109" s="63">
        <f>план!BS108</f>
        <v>0</v>
      </c>
      <c r="OA109" s="63">
        <f>план!BT108</f>
        <v>0</v>
      </c>
      <c r="OB109" s="63">
        <f t="shared" ref="OB109:OC109" si="7224">OB110</f>
        <v>0</v>
      </c>
      <c r="OC109" s="63">
        <f t="shared" si="7224"/>
        <v>0</v>
      </c>
      <c r="OD109" s="63">
        <f t="shared" si="7188"/>
        <v>0</v>
      </c>
      <c r="OE109" s="63">
        <f t="shared" si="7188"/>
        <v>0</v>
      </c>
      <c r="OF109" s="63">
        <f t="shared" si="7188"/>
        <v>0</v>
      </c>
      <c r="OG109" s="63">
        <f t="shared" si="7188"/>
        <v>0</v>
      </c>
      <c r="OH109" s="63">
        <f t="shared" ref="OH109:OJ109" si="7225">OH110</f>
        <v>0</v>
      </c>
      <c r="OI109" s="63">
        <f t="shared" si="7225"/>
        <v>0</v>
      </c>
      <c r="OJ109" s="63">
        <f t="shared" si="7225"/>
        <v>0</v>
      </c>
      <c r="OK109" s="3">
        <f t="shared" si="5302"/>
        <v>0</v>
      </c>
      <c r="OL109" s="3">
        <f t="shared" si="5303"/>
        <v>0</v>
      </c>
      <c r="OM109" s="63">
        <f>план!BU108</f>
        <v>0</v>
      </c>
      <c r="ON109" s="63">
        <f>план!BV108</f>
        <v>0</v>
      </c>
      <c r="OO109" s="63">
        <f t="shared" ref="OO109:OP109" si="7226">OO110</f>
        <v>0</v>
      </c>
      <c r="OP109" s="63">
        <f t="shared" si="7226"/>
        <v>0</v>
      </c>
      <c r="OQ109" s="63">
        <f t="shared" si="7188"/>
        <v>0</v>
      </c>
      <c r="OR109" s="63">
        <f t="shared" si="7188"/>
        <v>0</v>
      </c>
      <c r="OS109" s="63">
        <f t="shared" si="7188"/>
        <v>0</v>
      </c>
      <c r="OT109" s="63">
        <f t="shared" si="7188"/>
        <v>0</v>
      </c>
      <c r="OU109" s="63">
        <f t="shared" ref="OU109:OW109" si="7227">OU110</f>
        <v>0</v>
      </c>
      <c r="OV109" s="63">
        <f t="shared" si="7227"/>
        <v>0</v>
      </c>
      <c r="OW109" s="63">
        <f t="shared" si="7227"/>
        <v>0</v>
      </c>
      <c r="OX109" s="3">
        <f t="shared" si="5304"/>
        <v>0</v>
      </c>
      <c r="OY109" s="3">
        <f t="shared" si="5305"/>
        <v>0</v>
      </c>
      <c r="OZ109" s="63">
        <f>план!BW108</f>
        <v>0</v>
      </c>
      <c r="PA109" s="63">
        <f>план!BX108</f>
        <v>0</v>
      </c>
      <c r="PB109" s="63">
        <f t="shared" ref="PB109:PC109" si="7228">PB110</f>
        <v>0</v>
      </c>
      <c r="PC109" s="63">
        <f t="shared" si="7228"/>
        <v>0</v>
      </c>
      <c r="PD109" s="63">
        <f t="shared" si="7188"/>
        <v>0</v>
      </c>
      <c r="PE109" s="63">
        <f t="shared" si="7188"/>
        <v>0</v>
      </c>
      <c r="PF109" s="63">
        <f t="shared" si="7188"/>
        <v>0</v>
      </c>
      <c r="PG109" s="63">
        <f t="shared" si="7188"/>
        <v>0</v>
      </c>
      <c r="PH109" s="63">
        <f t="shared" ref="PH109:PJ109" si="7229">PH110</f>
        <v>0</v>
      </c>
      <c r="PI109" s="63">
        <f t="shared" si="7229"/>
        <v>0</v>
      </c>
      <c r="PJ109" s="63">
        <f t="shared" si="7229"/>
        <v>0</v>
      </c>
      <c r="PK109" s="3">
        <f t="shared" si="5306"/>
        <v>0</v>
      </c>
      <c r="PL109" s="3">
        <f t="shared" si="5307"/>
        <v>0</v>
      </c>
      <c r="PM109" s="63">
        <f>план!BY108</f>
        <v>0</v>
      </c>
      <c r="PN109" s="63">
        <f>план!BZ108</f>
        <v>0</v>
      </c>
      <c r="PO109" s="63">
        <f t="shared" ref="PO109:AEN109" si="7230">PO110</f>
        <v>0</v>
      </c>
      <c r="PP109" s="63">
        <f t="shared" si="7230"/>
        <v>0</v>
      </c>
      <c r="PQ109" s="63">
        <f t="shared" si="7230"/>
        <v>0</v>
      </c>
      <c r="PR109" s="63">
        <f t="shared" si="7230"/>
        <v>0</v>
      </c>
      <c r="PS109" s="63">
        <f t="shared" si="7230"/>
        <v>0</v>
      </c>
      <c r="PT109" s="63">
        <f t="shared" si="7230"/>
        <v>0</v>
      </c>
      <c r="PU109" s="63">
        <f t="shared" si="7230"/>
        <v>0</v>
      </c>
      <c r="PV109" s="63">
        <f t="shared" si="7230"/>
        <v>0</v>
      </c>
      <c r="PW109" s="63">
        <f t="shared" si="7230"/>
        <v>0</v>
      </c>
      <c r="PX109" s="3">
        <f t="shared" si="5308"/>
        <v>0</v>
      </c>
      <c r="PY109" s="3">
        <f t="shared" si="5309"/>
        <v>0</v>
      </c>
      <c r="PZ109" s="63">
        <f>план!CA108</f>
        <v>0</v>
      </c>
      <c r="QA109" s="63">
        <f>план!CB108</f>
        <v>0</v>
      </c>
      <c r="QB109" s="63">
        <f t="shared" si="7230"/>
        <v>0</v>
      </c>
      <c r="QC109" s="63">
        <f t="shared" si="7230"/>
        <v>0</v>
      </c>
      <c r="QD109" s="63">
        <f t="shared" si="7230"/>
        <v>0</v>
      </c>
      <c r="QE109" s="63">
        <f t="shared" si="7230"/>
        <v>0</v>
      </c>
      <c r="QF109" s="63">
        <f t="shared" si="7230"/>
        <v>0</v>
      </c>
      <c r="QG109" s="63">
        <f t="shared" si="7230"/>
        <v>0</v>
      </c>
      <c r="QH109" s="63">
        <f t="shared" si="7230"/>
        <v>0</v>
      </c>
      <c r="QI109" s="63">
        <f t="shared" si="7230"/>
        <v>0</v>
      </c>
      <c r="QJ109" s="63">
        <f t="shared" si="7230"/>
        <v>0</v>
      </c>
      <c r="QK109" s="3">
        <f t="shared" si="5310"/>
        <v>0</v>
      </c>
      <c r="QL109" s="3">
        <f t="shared" si="5311"/>
        <v>0</v>
      </c>
      <c r="QM109" s="63">
        <f>план!CC108</f>
        <v>0</v>
      </c>
      <c r="QN109" s="63">
        <f>план!CD108</f>
        <v>0</v>
      </c>
      <c r="QO109" s="63">
        <f t="shared" si="7230"/>
        <v>0</v>
      </c>
      <c r="QP109" s="63">
        <f t="shared" si="7230"/>
        <v>0</v>
      </c>
      <c r="QQ109" s="63">
        <f t="shared" si="7230"/>
        <v>0</v>
      </c>
      <c r="QR109" s="63">
        <f t="shared" si="7230"/>
        <v>0</v>
      </c>
      <c r="QS109" s="63">
        <f t="shared" si="7230"/>
        <v>0</v>
      </c>
      <c r="QT109" s="63">
        <f t="shared" si="7230"/>
        <v>0</v>
      </c>
      <c r="QU109" s="63">
        <f t="shared" si="7230"/>
        <v>0</v>
      </c>
      <c r="QV109" s="63">
        <f t="shared" si="7230"/>
        <v>0</v>
      </c>
      <c r="QW109" s="63">
        <f t="shared" si="7230"/>
        <v>0</v>
      </c>
      <c r="QX109" s="3">
        <f t="shared" si="5312"/>
        <v>0</v>
      </c>
      <c r="QY109" s="3">
        <f t="shared" si="5313"/>
        <v>0</v>
      </c>
      <c r="QZ109" s="63">
        <f>план!CE108</f>
        <v>0</v>
      </c>
      <c r="RA109" s="63">
        <f>план!CF108</f>
        <v>0</v>
      </c>
      <c r="RB109" s="63">
        <f t="shared" si="7230"/>
        <v>0</v>
      </c>
      <c r="RC109" s="63">
        <f t="shared" si="7230"/>
        <v>0</v>
      </c>
      <c r="RD109" s="63">
        <f t="shared" si="7230"/>
        <v>0</v>
      </c>
      <c r="RE109" s="63">
        <f t="shared" si="7230"/>
        <v>0</v>
      </c>
      <c r="RF109" s="63">
        <f t="shared" si="7230"/>
        <v>0</v>
      </c>
      <c r="RG109" s="63">
        <f t="shared" si="7230"/>
        <v>0</v>
      </c>
      <c r="RH109" s="63">
        <f t="shared" si="7230"/>
        <v>0</v>
      </c>
      <c r="RI109" s="63">
        <f t="shared" si="7230"/>
        <v>0</v>
      </c>
      <c r="RJ109" s="63">
        <f t="shared" si="7230"/>
        <v>0</v>
      </c>
      <c r="RK109" s="3">
        <f t="shared" si="5314"/>
        <v>0</v>
      </c>
      <c r="RL109" s="3">
        <f t="shared" si="5315"/>
        <v>0</v>
      </c>
      <c r="RM109" s="63">
        <f>план!CG108</f>
        <v>0</v>
      </c>
      <c r="RN109" s="63">
        <f>план!CH108</f>
        <v>0</v>
      </c>
      <c r="RO109" s="63">
        <f t="shared" si="7230"/>
        <v>0</v>
      </c>
      <c r="RP109" s="63">
        <f t="shared" si="7230"/>
        <v>0</v>
      </c>
      <c r="RQ109" s="63">
        <f t="shared" si="7230"/>
        <v>0</v>
      </c>
      <c r="RR109" s="63">
        <f t="shared" si="7230"/>
        <v>0</v>
      </c>
      <c r="RS109" s="63">
        <f t="shared" si="7230"/>
        <v>0</v>
      </c>
      <c r="RT109" s="63">
        <f t="shared" si="7230"/>
        <v>0</v>
      </c>
      <c r="RU109" s="63">
        <f t="shared" si="7230"/>
        <v>0</v>
      </c>
      <c r="RV109" s="63">
        <f t="shared" si="7230"/>
        <v>0</v>
      </c>
      <c r="RW109" s="63">
        <f t="shared" si="7230"/>
        <v>0</v>
      </c>
      <c r="RX109" s="3">
        <f t="shared" si="5316"/>
        <v>0</v>
      </c>
      <c r="RY109" s="3">
        <f t="shared" si="5317"/>
        <v>0</v>
      </c>
      <c r="RZ109" s="63">
        <f>план!CI108</f>
        <v>0</v>
      </c>
      <c r="SA109" s="63">
        <f>план!CJ108</f>
        <v>0</v>
      </c>
      <c r="SB109" s="63">
        <f t="shared" si="7230"/>
        <v>0</v>
      </c>
      <c r="SC109" s="63">
        <f t="shared" si="7230"/>
        <v>0</v>
      </c>
      <c r="SD109" s="63">
        <f t="shared" si="7230"/>
        <v>0</v>
      </c>
      <c r="SE109" s="63">
        <f t="shared" si="7230"/>
        <v>0</v>
      </c>
      <c r="SF109" s="63">
        <f t="shared" si="7230"/>
        <v>0</v>
      </c>
      <c r="SG109" s="63">
        <f t="shared" si="7230"/>
        <v>0</v>
      </c>
      <c r="SH109" s="63">
        <f t="shared" si="7230"/>
        <v>0</v>
      </c>
      <c r="SI109" s="63">
        <f t="shared" si="7230"/>
        <v>0</v>
      </c>
      <c r="SJ109" s="63">
        <f t="shared" si="7230"/>
        <v>0</v>
      </c>
      <c r="SK109" s="3">
        <f t="shared" si="5318"/>
        <v>0</v>
      </c>
      <c r="SL109" s="3">
        <f t="shared" si="5319"/>
        <v>0</v>
      </c>
      <c r="SM109" s="63">
        <f>план!CK108</f>
        <v>0</v>
      </c>
      <c r="SN109" s="63">
        <f>план!CL108</f>
        <v>0</v>
      </c>
      <c r="SO109" s="63">
        <f t="shared" si="7230"/>
        <v>0</v>
      </c>
      <c r="SP109" s="63">
        <f t="shared" si="7230"/>
        <v>0</v>
      </c>
      <c r="SQ109" s="63">
        <f t="shared" si="7230"/>
        <v>0</v>
      </c>
      <c r="SR109" s="63">
        <f t="shared" si="7230"/>
        <v>0</v>
      </c>
      <c r="SS109" s="63">
        <f t="shared" si="7230"/>
        <v>0</v>
      </c>
      <c r="ST109" s="63">
        <f t="shared" si="7230"/>
        <v>0</v>
      </c>
      <c r="SU109" s="63">
        <f t="shared" si="7230"/>
        <v>0</v>
      </c>
      <c r="SV109" s="63">
        <f t="shared" si="7230"/>
        <v>0</v>
      </c>
      <c r="SW109" s="63">
        <f t="shared" si="7230"/>
        <v>0</v>
      </c>
      <c r="SX109" s="3">
        <f t="shared" si="5320"/>
        <v>0</v>
      </c>
      <c r="SY109" s="3">
        <f t="shared" si="5321"/>
        <v>0</v>
      </c>
      <c r="SZ109" s="63">
        <f>план!CM108</f>
        <v>0</v>
      </c>
      <c r="TA109" s="63">
        <f>план!CN108</f>
        <v>0</v>
      </c>
      <c r="TB109" s="63">
        <f t="shared" si="7230"/>
        <v>0</v>
      </c>
      <c r="TC109" s="63">
        <f t="shared" si="7230"/>
        <v>0</v>
      </c>
      <c r="TD109" s="63">
        <f t="shared" si="7230"/>
        <v>0</v>
      </c>
      <c r="TE109" s="63">
        <f t="shared" si="7230"/>
        <v>0</v>
      </c>
      <c r="TF109" s="63">
        <f t="shared" si="7230"/>
        <v>0</v>
      </c>
      <c r="TG109" s="63">
        <f t="shared" si="7230"/>
        <v>0</v>
      </c>
      <c r="TH109" s="63">
        <f t="shared" si="7230"/>
        <v>0</v>
      </c>
      <c r="TI109" s="63">
        <f t="shared" si="7230"/>
        <v>0</v>
      </c>
      <c r="TJ109" s="63">
        <f t="shared" si="7230"/>
        <v>0</v>
      </c>
      <c r="TK109" s="3">
        <f t="shared" si="5322"/>
        <v>0</v>
      </c>
      <c r="TL109" s="3">
        <f t="shared" si="5323"/>
        <v>0</v>
      </c>
      <c r="TM109" s="63">
        <f>план!CO108</f>
        <v>0</v>
      </c>
      <c r="TN109" s="63">
        <f>план!CP108</f>
        <v>0</v>
      </c>
      <c r="TO109" s="63">
        <f t="shared" si="7230"/>
        <v>0</v>
      </c>
      <c r="TP109" s="63">
        <f t="shared" si="7230"/>
        <v>0</v>
      </c>
      <c r="TQ109" s="63">
        <f t="shared" si="7230"/>
        <v>0</v>
      </c>
      <c r="TR109" s="63">
        <f t="shared" si="7230"/>
        <v>0</v>
      </c>
      <c r="TS109" s="63">
        <f t="shared" si="7230"/>
        <v>0</v>
      </c>
      <c r="TT109" s="63">
        <f t="shared" si="7230"/>
        <v>0</v>
      </c>
      <c r="TU109" s="63">
        <f t="shared" si="7230"/>
        <v>0</v>
      </c>
      <c r="TV109" s="63">
        <f t="shared" si="7230"/>
        <v>0</v>
      </c>
      <c r="TW109" s="63">
        <f t="shared" si="7230"/>
        <v>0</v>
      </c>
      <c r="TX109" s="3">
        <f t="shared" si="5324"/>
        <v>0</v>
      </c>
      <c r="TY109" s="3">
        <f t="shared" si="5325"/>
        <v>0</v>
      </c>
      <c r="TZ109" s="63">
        <f>план!CQ108</f>
        <v>0</v>
      </c>
      <c r="UA109" s="63">
        <f>план!CR108</f>
        <v>0</v>
      </c>
      <c r="UB109" s="63">
        <f t="shared" si="7230"/>
        <v>0</v>
      </c>
      <c r="UC109" s="63">
        <f t="shared" si="7230"/>
        <v>0</v>
      </c>
      <c r="UD109" s="63">
        <f t="shared" si="7230"/>
        <v>0</v>
      </c>
      <c r="UE109" s="63">
        <f t="shared" si="7230"/>
        <v>0</v>
      </c>
      <c r="UF109" s="63">
        <f t="shared" si="7230"/>
        <v>0</v>
      </c>
      <c r="UG109" s="63">
        <f t="shared" si="7230"/>
        <v>0</v>
      </c>
      <c r="UH109" s="63">
        <f t="shared" si="7230"/>
        <v>0</v>
      </c>
      <c r="UI109" s="63">
        <f t="shared" si="7230"/>
        <v>0</v>
      </c>
      <c r="UJ109" s="63">
        <f t="shared" si="7230"/>
        <v>0</v>
      </c>
      <c r="UK109" s="3">
        <f t="shared" si="5326"/>
        <v>0</v>
      </c>
      <c r="UL109" s="3">
        <f t="shared" si="5327"/>
        <v>0</v>
      </c>
      <c r="UM109" s="63">
        <f>план!CS108</f>
        <v>0</v>
      </c>
      <c r="UN109" s="63">
        <f>план!CT108</f>
        <v>0</v>
      </c>
      <c r="UO109" s="63">
        <f t="shared" si="7230"/>
        <v>0</v>
      </c>
      <c r="UP109" s="63">
        <f t="shared" si="7230"/>
        <v>0</v>
      </c>
      <c r="UQ109" s="63">
        <f t="shared" si="7230"/>
        <v>0</v>
      </c>
      <c r="UR109" s="63">
        <f t="shared" si="7230"/>
        <v>0</v>
      </c>
      <c r="US109" s="63">
        <f t="shared" si="7230"/>
        <v>0</v>
      </c>
      <c r="UT109" s="63">
        <f t="shared" si="7230"/>
        <v>0</v>
      </c>
      <c r="UU109" s="63">
        <f t="shared" si="7230"/>
        <v>0</v>
      </c>
      <c r="UV109" s="63">
        <f t="shared" si="7230"/>
        <v>0</v>
      </c>
      <c r="UW109" s="63">
        <f t="shared" si="7230"/>
        <v>0</v>
      </c>
      <c r="UX109" s="3">
        <f t="shared" si="5328"/>
        <v>0</v>
      </c>
      <c r="UY109" s="3">
        <f t="shared" si="5329"/>
        <v>0</v>
      </c>
      <c r="UZ109" s="63">
        <f>план!CU108</f>
        <v>0</v>
      </c>
      <c r="VA109" s="63">
        <f>план!CV108</f>
        <v>0</v>
      </c>
      <c r="VB109" s="63">
        <f t="shared" si="7230"/>
        <v>0</v>
      </c>
      <c r="VC109" s="63">
        <f t="shared" si="7230"/>
        <v>0</v>
      </c>
      <c r="VD109" s="63">
        <f t="shared" si="7230"/>
        <v>0</v>
      </c>
      <c r="VE109" s="63">
        <f t="shared" si="7230"/>
        <v>0</v>
      </c>
      <c r="VF109" s="63">
        <f t="shared" si="7230"/>
        <v>0</v>
      </c>
      <c r="VG109" s="63">
        <f t="shared" si="7230"/>
        <v>0</v>
      </c>
      <c r="VH109" s="63">
        <f t="shared" si="7230"/>
        <v>0</v>
      </c>
      <c r="VI109" s="63">
        <f t="shared" si="7230"/>
        <v>0</v>
      </c>
      <c r="VJ109" s="63">
        <f t="shared" si="7230"/>
        <v>0</v>
      </c>
      <c r="VK109" s="3">
        <f t="shared" si="5330"/>
        <v>0</v>
      </c>
      <c r="VL109" s="3">
        <f t="shared" si="5331"/>
        <v>0</v>
      </c>
      <c r="VM109" s="63">
        <f>план!CW108</f>
        <v>0</v>
      </c>
      <c r="VN109" s="63">
        <f>план!CX108</f>
        <v>0</v>
      </c>
      <c r="VO109" s="63">
        <f t="shared" si="7230"/>
        <v>0</v>
      </c>
      <c r="VP109" s="63">
        <f t="shared" si="7230"/>
        <v>0</v>
      </c>
      <c r="VQ109" s="63">
        <f t="shared" si="7230"/>
        <v>0</v>
      </c>
      <c r="VR109" s="63">
        <f t="shared" si="7230"/>
        <v>0</v>
      </c>
      <c r="VS109" s="63">
        <f t="shared" si="7230"/>
        <v>0</v>
      </c>
      <c r="VT109" s="63">
        <f t="shared" si="7230"/>
        <v>0</v>
      </c>
      <c r="VU109" s="63">
        <f t="shared" si="7230"/>
        <v>0</v>
      </c>
      <c r="VV109" s="63">
        <f t="shared" si="7230"/>
        <v>0</v>
      </c>
      <c r="VW109" s="63">
        <f t="shared" si="7230"/>
        <v>0</v>
      </c>
      <c r="VX109" s="3">
        <f t="shared" si="5332"/>
        <v>0</v>
      </c>
      <c r="VY109" s="3">
        <f t="shared" si="5333"/>
        <v>0</v>
      </c>
      <c r="VZ109" s="63">
        <f>план!CY108</f>
        <v>0</v>
      </c>
      <c r="WA109" s="63">
        <f>план!CZ108</f>
        <v>0</v>
      </c>
      <c r="WB109" s="63">
        <f t="shared" si="7230"/>
        <v>0</v>
      </c>
      <c r="WC109" s="63">
        <f t="shared" si="7230"/>
        <v>0</v>
      </c>
      <c r="WD109" s="63">
        <f t="shared" si="7230"/>
        <v>0</v>
      </c>
      <c r="WE109" s="63">
        <f t="shared" si="7230"/>
        <v>0</v>
      </c>
      <c r="WF109" s="63">
        <f t="shared" si="7230"/>
        <v>0</v>
      </c>
      <c r="WG109" s="63">
        <f t="shared" si="7230"/>
        <v>0</v>
      </c>
      <c r="WH109" s="63">
        <f t="shared" si="7230"/>
        <v>0</v>
      </c>
      <c r="WI109" s="63">
        <f t="shared" si="7230"/>
        <v>0</v>
      </c>
      <c r="WJ109" s="63">
        <f t="shared" si="7230"/>
        <v>0</v>
      </c>
      <c r="WK109" s="3">
        <f t="shared" si="5334"/>
        <v>0</v>
      </c>
      <c r="WL109" s="3">
        <f t="shared" si="5335"/>
        <v>0</v>
      </c>
      <c r="WM109" s="63">
        <f>план!DA108</f>
        <v>0</v>
      </c>
      <c r="WN109" s="63">
        <f>план!DB108</f>
        <v>0</v>
      </c>
      <c r="WO109" s="63">
        <f t="shared" si="7230"/>
        <v>0</v>
      </c>
      <c r="WP109" s="63">
        <f t="shared" si="7230"/>
        <v>0</v>
      </c>
      <c r="WQ109" s="63">
        <f t="shared" si="7230"/>
        <v>0</v>
      </c>
      <c r="WR109" s="63">
        <f t="shared" si="7230"/>
        <v>0</v>
      </c>
      <c r="WS109" s="63">
        <f t="shared" si="7230"/>
        <v>0</v>
      </c>
      <c r="WT109" s="63">
        <f t="shared" si="7230"/>
        <v>0</v>
      </c>
      <c r="WU109" s="63">
        <f t="shared" si="7230"/>
        <v>0</v>
      </c>
      <c r="WV109" s="63">
        <f t="shared" si="7230"/>
        <v>0</v>
      </c>
      <c r="WW109" s="63">
        <f t="shared" si="7230"/>
        <v>0</v>
      </c>
      <c r="WX109" s="3">
        <f t="shared" si="5336"/>
        <v>0</v>
      </c>
      <c r="WY109" s="3">
        <f t="shared" si="5337"/>
        <v>0</v>
      </c>
      <c r="WZ109" s="63">
        <f>план!DC108</f>
        <v>0</v>
      </c>
      <c r="XA109" s="63">
        <f>план!DD108</f>
        <v>0</v>
      </c>
      <c r="XB109" s="63">
        <f t="shared" si="7230"/>
        <v>0</v>
      </c>
      <c r="XC109" s="63">
        <f t="shared" si="7230"/>
        <v>0</v>
      </c>
      <c r="XD109" s="63">
        <f t="shared" si="7230"/>
        <v>0</v>
      </c>
      <c r="XE109" s="63">
        <f t="shared" si="7230"/>
        <v>0</v>
      </c>
      <c r="XF109" s="63">
        <f t="shared" si="7230"/>
        <v>0</v>
      </c>
      <c r="XG109" s="63">
        <f t="shared" si="7230"/>
        <v>0</v>
      </c>
      <c r="XH109" s="63">
        <f t="shared" si="7230"/>
        <v>0</v>
      </c>
      <c r="XI109" s="63">
        <f t="shared" si="7230"/>
        <v>0</v>
      </c>
      <c r="XJ109" s="63">
        <f t="shared" si="7230"/>
        <v>0</v>
      </c>
      <c r="XK109" s="3">
        <f t="shared" si="5338"/>
        <v>0</v>
      </c>
      <c r="XL109" s="3">
        <f t="shared" si="5339"/>
        <v>0</v>
      </c>
      <c r="XM109" s="63">
        <f>план!DE108</f>
        <v>0</v>
      </c>
      <c r="XN109" s="63">
        <f>план!DF108</f>
        <v>0</v>
      </c>
      <c r="XO109" s="63">
        <f t="shared" si="7230"/>
        <v>0</v>
      </c>
      <c r="XP109" s="63">
        <f t="shared" si="7230"/>
        <v>0</v>
      </c>
      <c r="XQ109" s="63">
        <f t="shared" si="7230"/>
        <v>0</v>
      </c>
      <c r="XR109" s="63">
        <f t="shared" si="7230"/>
        <v>0</v>
      </c>
      <c r="XS109" s="63">
        <f t="shared" si="7230"/>
        <v>0</v>
      </c>
      <c r="XT109" s="63">
        <f t="shared" si="7230"/>
        <v>0</v>
      </c>
      <c r="XU109" s="63">
        <f t="shared" si="7230"/>
        <v>0</v>
      </c>
      <c r="XV109" s="63">
        <f t="shared" si="7230"/>
        <v>0</v>
      </c>
      <c r="XW109" s="63">
        <f t="shared" ref="XW109" si="7231">XW110</f>
        <v>0</v>
      </c>
      <c r="XX109" s="3">
        <f t="shared" si="5340"/>
        <v>0</v>
      </c>
      <c r="XY109" s="3">
        <f t="shared" si="5341"/>
        <v>0</v>
      </c>
      <c r="XZ109" s="63">
        <f>план!DG108</f>
        <v>0</v>
      </c>
      <c r="YA109" s="63">
        <f>план!DH108</f>
        <v>0</v>
      </c>
      <c r="YB109" s="63">
        <f t="shared" si="7230"/>
        <v>0</v>
      </c>
      <c r="YC109" s="63">
        <f t="shared" si="7230"/>
        <v>0</v>
      </c>
      <c r="YD109" s="63">
        <f t="shared" si="7230"/>
        <v>0</v>
      </c>
      <c r="YE109" s="63">
        <f t="shared" si="7230"/>
        <v>0</v>
      </c>
      <c r="YF109" s="63">
        <f t="shared" si="7230"/>
        <v>0</v>
      </c>
      <c r="YG109" s="63">
        <f t="shared" si="7230"/>
        <v>0</v>
      </c>
      <c r="YH109" s="63">
        <f t="shared" ref="YH109:YJ109" si="7232">YH110</f>
        <v>0</v>
      </c>
      <c r="YI109" s="63">
        <f t="shared" si="7232"/>
        <v>0</v>
      </c>
      <c r="YJ109" s="63">
        <f t="shared" si="7232"/>
        <v>0</v>
      </c>
      <c r="YK109" s="3">
        <f t="shared" si="5342"/>
        <v>0</v>
      </c>
      <c r="YL109" s="3">
        <f t="shared" si="5343"/>
        <v>0</v>
      </c>
      <c r="YM109" s="63">
        <f>план!DI108</f>
        <v>0</v>
      </c>
      <c r="YN109" s="63">
        <f>план!DJ108</f>
        <v>0</v>
      </c>
      <c r="YO109" s="63">
        <f t="shared" si="7230"/>
        <v>0</v>
      </c>
      <c r="YP109" s="63">
        <f t="shared" si="7230"/>
        <v>0</v>
      </c>
      <c r="YQ109" s="63">
        <f t="shared" si="7230"/>
        <v>0</v>
      </c>
      <c r="YR109" s="63">
        <f t="shared" si="7230"/>
        <v>0</v>
      </c>
      <c r="YS109" s="63">
        <f t="shared" si="7230"/>
        <v>0</v>
      </c>
      <c r="YT109" s="63">
        <f t="shared" si="7230"/>
        <v>0</v>
      </c>
      <c r="YU109" s="63">
        <f t="shared" ref="YU109:YW109" si="7233">YU110</f>
        <v>0</v>
      </c>
      <c r="YV109" s="63">
        <f t="shared" si="7233"/>
        <v>0</v>
      </c>
      <c r="YW109" s="63">
        <f t="shared" si="7233"/>
        <v>0</v>
      </c>
      <c r="YX109" s="3">
        <f t="shared" si="5344"/>
        <v>0</v>
      </c>
      <c r="YY109" s="3">
        <f t="shared" si="5345"/>
        <v>0</v>
      </c>
      <c r="YZ109" s="63">
        <f>план!DK108</f>
        <v>0</v>
      </c>
      <c r="ZA109" s="63">
        <f>план!DL108</f>
        <v>0</v>
      </c>
      <c r="ZB109" s="63">
        <f t="shared" si="7230"/>
        <v>0</v>
      </c>
      <c r="ZC109" s="63">
        <f t="shared" si="7230"/>
        <v>0</v>
      </c>
      <c r="ZD109" s="63">
        <f t="shared" si="7230"/>
        <v>0</v>
      </c>
      <c r="ZE109" s="63">
        <f t="shared" si="7230"/>
        <v>0</v>
      </c>
      <c r="ZF109" s="63">
        <f t="shared" si="7230"/>
        <v>0</v>
      </c>
      <c r="ZG109" s="63">
        <f t="shared" si="7230"/>
        <v>0</v>
      </c>
      <c r="ZH109" s="63">
        <f t="shared" ref="ZH109:ZJ109" si="7234">ZH110</f>
        <v>0</v>
      </c>
      <c r="ZI109" s="63">
        <f t="shared" si="7234"/>
        <v>0</v>
      </c>
      <c r="ZJ109" s="63">
        <f t="shared" si="7234"/>
        <v>0</v>
      </c>
      <c r="ZK109" s="3">
        <f t="shared" si="5346"/>
        <v>0</v>
      </c>
      <c r="ZL109" s="3">
        <f t="shared" si="5347"/>
        <v>0</v>
      </c>
      <c r="ZM109" s="63">
        <f>план!DM108</f>
        <v>0</v>
      </c>
      <c r="ZN109" s="63">
        <f>план!DN108</f>
        <v>0</v>
      </c>
      <c r="ZO109" s="63">
        <f t="shared" si="7230"/>
        <v>0</v>
      </c>
      <c r="ZP109" s="63">
        <f t="shared" si="7230"/>
        <v>0</v>
      </c>
      <c r="ZQ109" s="63">
        <f t="shared" si="7230"/>
        <v>0</v>
      </c>
      <c r="ZR109" s="63">
        <f t="shared" si="7230"/>
        <v>0</v>
      </c>
      <c r="ZS109" s="63">
        <f t="shared" si="7230"/>
        <v>0</v>
      </c>
      <c r="ZT109" s="63">
        <f t="shared" si="7230"/>
        <v>0</v>
      </c>
      <c r="ZU109" s="63">
        <f t="shared" ref="ZU109:ZW109" si="7235">ZU110</f>
        <v>0</v>
      </c>
      <c r="ZV109" s="63">
        <f t="shared" si="7235"/>
        <v>0</v>
      </c>
      <c r="ZW109" s="63">
        <f t="shared" si="7235"/>
        <v>0</v>
      </c>
      <c r="ZX109" s="3">
        <f t="shared" si="5348"/>
        <v>0</v>
      </c>
      <c r="ZY109" s="3">
        <f t="shared" si="5349"/>
        <v>0</v>
      </c>
      <c r="ZZ109" s="63">
        <f>план!DO108</f>
        <v>0</v>
      </c>
      <c r="AAA109" s="63">
        <f>план!DP108</f>
        <v>0</v>
      </c>
      <c r="AAB109" s="63">
        <f t="shared" si="7230"/>
        <v>0</v>
      </c>
      <c r="AAC109" s="63">
        <f t="shared" si="7230"/>
        <v>0</v>
      </c>
      <c r="AAD109" s="63">
        <f t="shared" si="7230"/>
        <v>0</v>
      </c>
      <c r="AAE109" s="63">
        <f t="shared" si="7230"/>
        <v>0</v>
      </c>
      <c r="AAF109" s="63">
        <f t="shared" si="7230"/>
        <v>0</v>
      </c>
      <c r="AAG109" s="63">
        <f t="shared" si="7230"/>
        <v>0</v>
      </c>
      <c r="AAH109" s="63">
        <f t="shared" ref="AAH109:AAJ109" si="7236">AAH110</f>
        <v>0</v>
      </c>
      <c r="AAI109" s="63">
        <f t="shared" si="7236"/>
        <v>0</v>
      </c>
      <c r="AAJ109" s="63">
        <f t="shared" si="7236"/>
        <v>0</v>
      </c>
      <c r="AAK109" s="3">
        <f t="shared" si="5350"/>
        <v>0</v>
      </c>
      <c r="AAL109" s="3">
        <f t="shared" si="5351"/>
        <v>0</v>
      </c>
      <c r="AAM109" s="63">
        <f>план!DQ108</f>
        <v>0</v>
      </c>
      <c r="AAN109" s="63">
        <f>план!DR108</f>
        <v>0</v>
      </c>
      <c r="AAO109" s="63">
        <f t="shared" si="7230"/>
        <v>0</v>
      </c>
      <c r="AAP109" s="63">
        <f t="shared" ref="AAP109" si="7237">AAP110</f>
        <v>0</v>
      </c>
      <c r="AAQ109" s="63">
        <f t="shared" si="7230"/>
        <v>0</v>
      </c>
      <c r="AAR109" s="63">
        <f t="shared" si="7230"/>
        <v>0</v>
      </c>
      <c r="AAS109" s="63">
        <f t="shared" si="7230"/>
        <v>0</v>
      </c>
      <c r="AAT109" s="63">
        <f t="shared" si="7230"/>
        <v>0</v>
      </c>
      <c r="AAU109" s="63">
        <f t="shared" ref="AAU109:AAW109" si="7238">AAU110</f>
        <v>0</v>
      </c>
      <c r="AAV109" s="63">
        <f t="shared" si="7238"/>
        <v>0</v>
      </c>
      <c r="AAW109" s="63">
        <f t="shared" si="7238"/>
        <v>0</v>
      </c>
      <c r="AAX109" s="3">
        <f t="shared" si="5352"/>
        <v>0</v>
      </c>
      <c r="AAY109" s="3">
        <f t="shared" si="5353"/>
        <v>0</v>
      </c>
      <c r="AAZ109" s="63">
        <f>план!DS108</f>
        <v>0</v>
      </c>
      <c r="ABA109" s="63">
        <f>план!DT108</f>
        <v>0</v>
      </c>
      <c r="ABB109" s="63">
        <f t="shared" ref="ABB109:ABC109" si="7239">ABB110</f>
        <v>0</v>
      </c>
      <c r="ABC109" s="63">
        <f t="shared" si="7239"/>
        <v>0</v>
      </c>
      <c r="ABD109" s="63">
        <f t="shared" si="7230"/>
        <v>0</v>
      </c>
      <c r="ABE109" s="63">
        <f t="shared" si="7230"/>
        <v>0</v>
      </c>
      <c r="ABF109" s="63">
        <f t="shared" si="7230"/>
        <v>0</v>
      </c>
      <c r="ABG109" s="63">
        <f t="shared" si="7230"/>
        <v>0</v>
      </c>
      <c r="ABH109" s="63">
        <f t="shared" ref="ABH109:ABJ109" si="7240">ABH110</f>
        <v>0</v>
      </c>
      <c r="ABI109" s="63">
        <f t="shared" si="7240"/>
        <v>0</v>
      </c>
      <c r="ABJ109" s="63">
        <f t="shared" si="7240"/>
        <v>0</v>
      </c>
      <c r="ABK109" s="3">
        <f t="shared" si="5354"/>
        <v>0</v>
      </c>
      <c r="ABL109" s="3">
        <f t="shared" si="5355"/>
        <v>0</v>
      </c>
      <c r="ABM109" s="63">
        <f>план!DU108</f>
        <v>0</v>
      </c>
      <c r="ABN109" s="63">
        <f>план!DV108</f>
        <v>0</v>
      </c>
      <c r="ABO109" s="63">
        <f t="shared" ref="ABO109:ABT109" si="7241">ABO110</f>
        <v>0</v>
      </c>
      <c r="ABP109" s="63">
        <f t="shared" si="7241"/>
        <v>0</v>
      </c>
      <c r="ABQ109" s="63">
        <f t="shared" si="7241"/>
        <v>0</v>
      </c>
      <c r="ABR109" s="63">
        <f t="shared" si="7241"/>
        <v>0</v>
      </c>
      <c r="ABS109" s="63">
        <f t="shared" si="7241"/>
        <v>0</v>
      </c>
      <c r="ABT109" s="63">
        <f t="shared" si="7241"/>
        <v>0</v>
      </c>
      <c r="ABU109" s="63">
        <f t="shared" ref="ABU109:ABW109" si="7242">ABU110</f>
        <v>0</v>
      </c>
      <c r="ABV109" s="63">
        <f t="shared" si="7242"/>
        <v>0</v>
      </c>
      <c r="ABW109" s="63">
        <f t="shared" si="7242"/>
        <v>0</v>
      </c>
      <c r="ABX109" s="77">
        <f t="shared" ref="ABX109:ABY115" si="7243">SUM(ABQ109-ABO109)</f>
        <v>0</v>
      </c>
      <c r="ABY109" s="77">
        <f t="shared" si="7243"/>
        <v>0</v>
      </c>
      <c r="ABZ109" s="63">
        <f>план!DW108</f>
        <v>0</v>
      </c>
      <c r="ACA109" s="63">
        <f>план!DX108</f>
        <v>0</v>
      </c>
      <c r="ACB109" s="63">
        <f t="shared" ref="ACB109:ACC109" si="7244">ACB110</f>
        <v>0</v>
      </c>
      <c r="ACC109" s="63">
        <f t="shared" si="7244"/>
        <v>0</v>
      </c>
      <c r="ACD109" s="63">
        <f t="shared" si="7230"/>
        <v>0</v>
      </c>
      <c r="ACE109" s="63">
        <f t="shared" si="7230"/>
        <v>0</v>
      </c>
      <c r="ACF109" s="63">
        <f t="shared" si="7230"/>
        <v>0</v>
      </c>
      <c r="ACG109" s="63">
        <f t="shared" si="7230"/>
        <v>0</v>
      </c>
      <c r="ACH109" s="63">
        <f t="shared" ref="ACH109:ACJ109" si="7245">ACH110</f>
        <v>0</v>
      </c>
      <c r="ACI109" s="63">
        <f t="shared" si="7245"/>
        <v>0</v>
      </c>
      <c r="ACJ109" s="63">
        <f t="shared" si="7245"/>
        <v>0</v>
      </c>
      <c r="ACK109" s="77">
        <f t="shared" ref="ACK109:ACL115" si="7246">SUM(ACD109-ACB109)</f>
        <v>0</v>
      </c>
      <c r="ACL109" s="77">
        <f t="shared" si="7246"/>
        <v>0</v>
      </c>
      <c r="ACM109" s="63">
        <f>план!DY108</f>
        <v>0</v>
      </c>
      <c r="ACN109" s="63">
        <f>план!DZ108</f>
        <v>0</v>
      </c>
      <c r="ACO109" s="63">
        <f t="shared" ref="ACO109:ACW109" si="7247">ACO110</f>
        <v>0</v>
      </c>
      <c r="ACP109" s="63">
        <f t="shared" si="7247"/>
        <v>0</v>
      </c>
      <c r="ACQ109" s="63">
        <f t="shared" si="7247"/>
        <v>0</v>
      </c>
      <c r="ACR109" s="63">
        <f t="shared" si="7247"/>
        <v>0</v>
      </c>
      <c r="ACS109" s="63">
        <f t="shared" si="7247"/>
        <v>0</v>
      </c>
      <c r="ACT109" s="63">
        <f t="shared" si="7247"/>
        <v>0</v>
      </c>
      <c r="ACU109" s="63">
        <f t="shared" si="7247"/>
        <v>0</v>
      </c>
      <c r="ACV109" s="63">
        <f t="shared" si="7247"/>
        <v>0</v>
      </c>
      <c r="ACW109" s="63">
        <f t="shared" si="7247"/>
        <v>0</v>
      </c>
      <c r="ACX109" s="77">
        <f t="shared" ref="ACX109:ACY115" si="7248">SUM(ACQ109-ACO109)</f>
        <v>0</v>
      </c>
      <c r="ACY109" s="77">
        <f t="shared" si="7248"/>
        <v>0</v>
      </c>
      <c r="ACZ109" s="63">
        <f>план!EA108</f>
        <v>0</v>
      </c>
      <c r="ADA109" s="63">
        <f>план!EB108</f>
        <v>0</v>
      </c>
      <c r="ADB109" s="63">
        <f t="shared" ref="ADB109:ADG109" si="7249">ADB110</f>
        <v>0</v>
      </c>
      <c r="ADC109" s="63">
        <f t="shared" si="7249"/>
        <v>0</v>
      </c>
      <c r="ADD109" s="63">
        <f t="shared" si="7249"/>
        <v>0</v>
      </c>
      <c r="ADE109" s="63">
        <f t="shared" si="7249"/>
        <v>0</v>
      </c>
      <c r="ADF109" s="63">
        <f t="shared" si="7249"/>
        <v>0</v>
      </c>
      <c r="ADG109" s="63">
        <f t="shared" si="7249"/>
        <v>0</v>
      </c>
      <c r="ADH109" s="63">
        <f t="shared" ref="ADH109:ADJ109" si="7250">ADH110</f>
        <v>0</v>
      </c>
      <c r="ADI109" s="63">
        <f t="shared" si="7250"/>
        <v>0</v>
      </c>
      <c r="ADJ109" s="63">
        <f t="shared" si="7250"/>
        <v>0</v>
      </c>
      <c r="ADK109" s="77">
        <f t="shared" ref="ADK109:ADL115" si="7251">SUM(ADD109-ADB109)</f>
        <v>0</v>
      </c>
      <c r="ADL109" s="77">
        <f t="shared" si="7251"/>
        <v>0</v>
      </c>
      <c r="ADM109" s="63">
        <f t="shared" si="7230"/>
        <v>0</v>
      </c>
      <c r="ADN109" s="63">
        <f t="shared" si="7230"/>
        <v>0</v>
      </c>
      <c r="ADO109" s="63">
        <f t="shared" ref="ADO109:ADP109" si="7252">ADO110</f>
        <v>0</v>
      </c>
      <c r="ADP109" s="63">
        <f t="shared" si="7252"/>
        <v>0</v>
      </c>
      <c r="ADQ109" s="63"/>
      <c r="ADR109" s="63"/>
      <c r="ADS109" s="63"/>
      <c r="ADT109" s="63"/>
      <c r="ADU109" s="63">
        <f t="shared" ref="ADU109:ADW109" si="7253">ADU110</f>
        <v>0</v>
      </c>
      <c r="ADV109" s="63">
        <f t="shared" si="7253"/>
        <v>0</v>
      </c>
      <c r="ADW109" s="63">
        <f t="shared" si="7253"/>
        <v>0</v>
      </c>
      <c r="ADX109" s="77">
        <f t="shared" ref="ADX109:ADY115" si="7254">SUM(ADQ109-ADO109)</f>
        <v>0</v>
      </c>
      <c r="ADY109" s="77">
        <f t="shared" si="7254"/>
        <v>0</v>
      </c>
      <c r="ADZ109" s="63">
        <f>план!EE108</f>
        <v>0</v>
      </c>
      <c r="AEA109" s="63">
        <f>план!EF108</f>
        <v>0</v>
      </c>
      <c r="AEB109" s="63">
        <f t="shared" ref="AEB109:AEJ109" si="7255">AEB110</f>
        <v>0</v>
      </c>
      <c r="AEC109" s="63">
        <f t="shared" si="7255"/>
        <v>0</v>
      </c>
      <c r="AED109" s="63">
        <f t="shared" si="7255"/>
        <v>0</v>
      </c>
      <c r="AEE109" s="63">
        <f t="shared" si="7255"/>
        <v>0</v>
      </c>
      <c r="AEF109" s="63">
        <f t="shared" si="7255"/>
        <v>0</v>
      </c>
      <c r="AEG109" s="63">
        <f t="shared" si="7255"/>
        <v>0</v>
      </c>
      <c r="AEH109" s="63">
        <f t="shared" si="7255"/>
        <v>0</v>
      </c>
      <c r="AEI109" s="63">
        <f t="shared" si="7255"/>
        <v>0</v>
      </c>
      <c r="AEJ109" s="63">
        <f t="shared" si="7255"/>
        <v>0</v>
      </c>
      <c r="AEK109" s="77">
        <f t="shared" ref="AEK109:AEL115" si="7256">SUM(AED109-AEB109)</f>
        <v>0</v>
      </c>
      <c r="AEL109" s="77">
        <f t="shared" si="7256"/>
        <v>0</v>
      </c>
      <c r="AEM109" s="63">
        <f t="shared" si="7230"/>
        <v>0</v>
      </c>
      <c r="AEN109" s="63">
        <f t="shared" si="7230"/>
        <v>0</v>
      </c>
      <c r="AEO109" s="63">
        <f t="shared" ref="AEO109:AEW109" si="7257">AEO110</f>
        <v>0</v>
      </c>
      <c r="AEP109" s="63">
        <f t="shared" si="7257"/>
        <v>0</v>
      </c>
      <c r="AEQ109" s="63">
        <f t="shared" si="7257"/>
        <v>0</v>
      </c>
      <c r="AER109" s="63">
        <f t="shared" si="7257"/>
        <v>0</v>
      </c>
      <c r="AES109" s="63">
        <f t="shared" si="7257"/>
        <v>0</v>
      </c>
      <c r="AET109" s="63">
        <f t="shared" si="7257"/>
        <v>0</v>
      </c>
      <c r="AEU109" s="63">
        <f t="shared" si="7257"/>
        <v>0</v>
      </c>
      <c r="AEV109" s="63">
        <f t="shared" si="7257"/>
        <v>0</v>
      </c>
      <c r="AEW109" s="63">
        <f t="shared" si="7257"/>
        <v>0</v>
      </c>
      <c r="AEX109" s="77">
        <f t="shared" ref="AEX109:AEY115" si="7258">SUM(AEQ109-AEO109)</f>
        <v>0</v>
      </c>
      <c r="AEY109" s="77">
        <f t="shared" si="7258"/>
        <v>0</v>
      </c>
      <c r="AEZ109" s="120"/>
      <c r="AFA109" s="120"/>
    </row>
    <row r="110" spans="1:833" ht="45" x14ac:dyDescent="0.25">
      <c r="A110" s="7"/>
      <c r="B110" s="6">
        <v>74</v>
      </c>
      <c r="C110" s="22" t="s">
        <v>68</v>
      </c>
      <c r="D110" s="156">
        <f t="shared" si="5358"/>
        <v>9860</v>
      </c>
      <c r="E110" s="23">
        <v>10127</v>
      </c>
      <c r="F110" s="92">
        <v>0.98</v>
      </c>
      <c r="G110" s="25">
        <v>1</v>
      </c>
      <c r="H110" s="151"/>
      <c r="I110" s="23">
        <v>1.4</v>
      </c>
      <c r="J110" s="23">
        <v>1.68</v>
      </c>
      <c r="K110" s="23">
        <v>2.23</v>
      </c>
      <c r="L110" s="23">
        <v>2.57</v>
      </c>
      <c r="M110" s="3">
        <f>план!M109</f>
        <v>0</v>
      </c>
      <c r="N110" s="3">
        <f>план!N109</f>
        <v>0</v>
      </c>
      <c r="O110" s="3">
        <f>SUM(M110/12*$A$4)</f>
        <v>0</v>
      </c>
      <c r="P110" s="3">
        <f>SUM(N110/12*$A$4)</f>
        <v>0</v>
      </c>
      <c r="Q110" s="3"/>
      <c r="R110" s="3"/>
      <c r="S110" s="3"/>
      <c r="T110" s="3"/>
      <c r="U110" s="3">
        <f>SUM(M110*$F110)</f>
        <v>0</v>
      </c>
      <c r="V110" s="3">
        <f>SUM(O110*$F110)</f>
        <v>0</v>
      </c>
      <c r="W110" s="3">
        <f>SUM(Q110*$F110)</f>
        <v>0</v>
      </c>
      <c r="X110" s="3">
        <f t="shared" si="5246"/>
        <v>0</v>
      </c>
      <c r="Y110" s="3">
        <f t="shared" si="5247"/>
        <v>0</v>
      </c>
      <c r="Z110" s="3">
        <f>план!O109</f>
        <v>0</v>
      </c>
      <c r="AA110" s="3">
        <f>план!P109</f>
        <v>0</v>
      </c>
      <c r="AB110" s="3">
        <f>SUM(Z110/12*$A$4)</f>
        <v>0</v>
      </c>
      <c r="AC110" s="3">
        <f>SUM(AA110/12*$A$4)</f>
        <v>0</v>
      </c>
      <c r="AD110" s="3"/>
      <c r="AE110" s="3"/>
      <c r="AF110" s="3"/>
      <c r="AG110" s="3"/>
      <c r="AH110" s="3">
        <f>SUM(Z110*$F110)</f>
        <v>0</v>
      </c>
      <c r="AI110" s="3">
        <f>SUM(AB110*$F110)</f>
        <v>0</v>
      </c>
      <c r="AJ110" s="3">
        <f>SUM(AD110*$F110)</f>
        <v>0</v>
      </c>
      <c r="AK110" s="3">
        <f t="shared" si="5248"/>
        <v>0</v>
      </c>
      <c r="AL110" s="3">
        <f t="shared" si="5249"/>
        <v>0</v>
      </c>
      <c r="AM110" s="26">
        <f>план!Q109</f>
        <v>0</v>
      </c>
      <c r="AN110" s="3">
        <f>план!R109</f>
        <v>0</v>
      </c>
      <c r="AO110" s="3">
        <f>SUM(AM110/12*$A$4)</f>
        <v>0</v>
      </c>
      <c r="AP110" s="3">
        <f>SUM(AN110/12*$A$4)</f>
        <v>0</v>
      </c>
      <c r="AQ110" s="3"/>
      <c r="AR110" s="3"/>
      <c r="AS110" s="3"/>
      <c r="AT110" s="3"/>
      <c r="AU110" s="3">
        <f>SUM(AM110*$F110)</f>
        <v>0</v>
      </c>
      <c r="AV110" s="3">
        <f>SUM(AO110*$F110)</f>
        <v>0</v>
      </c>
      <c r="AW110" s="3">
        <f>SUM(AQ110*$F110)</f>
        <v>0</v>
      </c>
      <c r="AX110" s="3">
        <f t="shared" si="5250"/>
        <v>0</v>
      </c>
      <c r="AY110" s="3">
        <f t="shared" si="5251"/>
        <v>0</v>
      </c>
      <c r="AZ110" s="3">
        <f>план!S109</f>
        <v>0</v>
      </c>
      <c r="BA110" s="3">
        <f>план!T109</f>
        <v>0</v>
      </c>
      <c r="BB110" s="3">
        <f>SUM(AZ110/12*$A$4)</f>
        <v>0</v>
      </c>
      <c r="BC110" s="3">
        <f>SUM(BA110/12*$A$4)</f>
        <v>0</v>
      </c>
      <c r="BD110" s="3"/>
      <c r="BE110" s="3"/>
      <c r="BF110" s="3"/>
      <c r="BG110" s="3"/>
      <c r="BH110" s="3">
        <f>SUM(AZ110*$F110)</f>
        <v>0</v>
      </c>
      <c r="BI110" s="3">
        <f>SUM(BB110*$F110)</f>
        <v>0</v>
      </c>
      <c r="BJ110" s="3">
        <f>SUM(BD110*$F110)</f>
        <v>0</v>
      </c>
      <c r="BK110" s="3">
        <f t="shared" si="5252"/>
        <v>0</v>
      </c>
      <c r="BL110" s="3">
        <f t="shared" si="5253"/>
        <v>0</v>
      </c>
      <c r="BM110" s="3">
        <f>план!U109</f>
        <v>0</v>
      </c>
      <c r="BN110" s="3">
        <f>план!V109</f>
        <v>0</v>
      </c>
      <c r="BO110" s="3">
        <f>SUM(BM110/12*$A$4)</f>
        <v>0</v>
      </c>
      <c r="BP110" s="3">
        <f>SUM(BN110/12*$A$4)</f>
        <v>0</v>
      </c>
      <c r="BQ110" s="3"/>
      <c r="BR110" s="3"/>
      <c r="BS110" s="3"/>
      <c r="BT110" s="3"/>
      <c r="BU110" s="3">
        <f>SUM(BM110*$F110)</f>
        <v>0</v>
      </c>
      <c r="BV110" s="3">
        <f>SUM(BO110*$F110)</f>
        <v>0</v>
      </c>
      <c r="BW110" s="3">
        <f>SUM(BQ110*$F110)</f>
        <v>0</v>
      </c>
      <c r="BX110" s="3">
        <f t="shared" si="5254"/>
        <v>0</v>
      </c>
      <c r="BY110" s="3">
        <f t="shared" si="5255"/>
        <v>0</v>
      </c>
      <c r="BZ110" s="3">
        <f>план!W109</f>
        <v>0</v>
      </c>
      <c r="CA110" s="3">
        <f>план!X109</f>
        <v>0</v>
      </c>
      <c r="CB110" s="3">
        <f>SUM(BZ110/12*$A$4)</f>
        <v>0</v>
      </c>
      <c r="CC110" s="3">
        <f>SUM(CA110/12*$A$4)</f>
        <v>0</v>
      </c>
      <c r="CD110" s="3"/>
      <c r="CE110" s="3"/>
      <c r="CF110" s="3"/>
      <c r="CG110" s="3"/>
      <c r="CH110" s="3">
        <f>SUM(BZ110*$F110)</f>
        <v>0</v>
      </c>
      <c r="CI110" s="3">
        <f>SUM(CB110*$F110)</f>
        <v>0</v>
      </c>
      <c r="CJ110" s="3">
        <f>SUM(CD110*$F110)</f>
        <v>0</v>
      </c>
      <c r="CK110" s="3">
        <f t="shared" si="5256"/>
        <v>0</v>
      </c>
      <c r="CL110" s="3">
        <f t="shared" si="5257"/>
        <v>0</v>
      </c>
      <c r="CM110" s="3">
        <f>план!Y109</f>
        <v>0</v>
      </c>
      <c r="CN110" s="3">
        <f>план!Z109</f>
        <v>0</v>
      </c>
      <c r="CO110" s="3">
        <f>SUM(CM110/12*$A$4)</f>
        <v>0</v>
      </c>
      <c r="CP110" s="3">
        <f>SUM(CN110/12*$A$4)</f>
        <v>0</v>
      </c>
      <c r="CQ110" s="3"/>
      <c r="CR110" s="3"/>
      <c r="CS110" s="3"/>
      <c r="CT110" s="3"/>
      <c r="CU110" s="3">
        <f>SUM(CM110*$F110)</f>
        <v>0</v>
      </c>
      <c r="CV110" s="3">
        <f>SUM(CO110*$F110)</f>
        <v>0</v>
      </c>
      <c r="CW110" s="3">
        <f>SUM(CQ110*$F110)</f>
        <v>0</v>
      </c>
      <c r="CX110" s="3">
        <f t="shared" si="5258"/>
        <v>0</v>
      </c>
      <c r="CY110" s="3">
        <f t="shared" si="5259"/>
        <v>0</v>
      </c>
      <c r="CZ110" s="3">
        <f>план!AA109</f>
        <v>0</v>
      </c>
      <c r="DA110" s="3">
        <f>план!AB109</f>
        <v>0</v>
      </c>
      <c r="DB110" s="3">
        <f>SUM(CZ110/12*$A$4)</f>
        <v>0</v>
      </c>
      <c r="DC110" s="3">
        <f>SUM(DA110/12*$A$4)</f>
        <v>0</v>
      </c>
      <c r="DD110" s="3"/>
      <c r="DE110" s="3"/>
      <c r="DF110" s="3"/>
      <c r="DG110" s="3"/>
      <c r="DH110" s="3">
        <f>SUM(CZ110*$F110)</f>
        <v>0</v>
      </c>
      <c r="DI110" s="3">
        <f>SUM(DB110*$F110)</f>
        <v>0</v>
      </c>
      <c r="DJ110" s="3">
        <f>SUM(DD110*$F110)</f>
        <v>0</v>
      </c>
      <c r="DK110" s="3">
        <f t="shared" si="5260"/>
        <v>0</v>
      </c>
      <c r="DL110" s="3">
        <f t="shared" si="5261"/>
        <v>0</v>
      </c>
      <c r="DM110" s="3">
        <f>план!AC109</f>
        <v>0</v>
      </c>
      <c r="DN110" s="3">
        <f>план!AD109</f>
        <v>0</v>
      </c>
      <c r="DO110" s="3">
        <f>SUM(DM110/12*$A$4)</f>
        <v>0</v>
      </c>
      <c r="DP110" s="3">
        <f>SUM(DN110/12*$A$4)</f>
        <v>0</v>
      </c>
      <c r="DQ110" s="3"/>
      <c r="DR110" s="3"/>
      <c r="DS110" s="3"/>
      <c r="DT110" s="3"/>
      <c r="DU110" s="3">
        <f>SUM(DM110*$F110)</f>
        <v>0</v>
      </c>
      <c r="DV110" s="3">
        <f>SUM(DO110*$F110)</f>
        <v>0</v>
      </c>
      <c r="DW110" s="3">
        <f>SUM(DQ110*$F110)</f>
        <v>0</v>
      </c>
      <c r="DX110" s="3">
        <f t="shared" si="5262"/>
        <v>0</v>
      </c>
      <c r="DY110" s="3">
        <f t="shared" si="5263"/>
        <v>0</v>
      </c>
      <c r="DZ110" s="3">
        <f>план!AE109</f>
        <v>0</v>
      </c>
      <c r="EA110" s="3">
        <f>план!AF109</f>
        <v>0</v>
      </c>
      <c r="EB110" s="3">
        <f>SUM(DZ110/12*$A$4)</f>
        <v>0</v>
      </c>
      <c r="EC110" s="3">
        <f>SUM(EA110/12*$A$4)</f>
        <v>0</v>
      </c>
      <c r="ED110" s="3"/>
      <c r="EE110" s="3"/>
      <c r="EF110" s="3"/>
      <c r="EG110" s="3"/>
      <c r="EH110" s="3">
        <f>SUM(DZ110*$F110)</f>
        <v>0</v>
      </c>
      <c r="EI110" s="3">
        <f>SUM(EB110*$F110)</f>
        <v>0</v>
      </c>
      <c r="EJ110" s="3">
        <f>SUM(ED110*$F110)</f>
        <v>0</v>
      </c>
      <c r="EK110" s="3">
        <f t="shared" si="5264"/>
        <v>0</v>
      </c>
      <c r="EL110" s="3">
        <f t="shared" si="5265"/>
        <v>0</v>
      </c>
      <c r="EM110" s="3">
        <f>план!AG109</f>
        <v>0</v>
      </c>
      <c r="EN110" s="3">
        <f>план!AH109</f>
        <v>0</v>
      </c>
      <c r="EO110" s="3">
        <f>SUM(EM110/12*$A$4)</f>
        <v>0</v>
      </c>
      <c r="EP110" s="3">
        <f>SUM(EN110/12*$A$4)</f>
        <v>0</v>
      </c>
      <c r="EQ110" s="3"/>
      <c r="ER110" s="3"/>
      <c r="ES110" s="3"/>
      <c r="ET110" s="3"/>
      <c r="EU110" s="3">
        <f>SUM(EM110*$F110)</f>
        <v>0</v>
      </c>
      <c r="EV110" s="3">
        <f>SUM(EO110*$F110)</f>
        <v>0</v>
      </c>
      <c r="EW110" s="3">
        <f>SUM(EQ110*$F110)</f>
        <v>0</v>
      </c>
      <c r="EX110" s="3">
        <f t="shared" si="5266"/>
        <v>0</v>
      </c>
      <c r="EY110" s="3">
        <f t="shared" si="5267"/>
        <v>0</v>
      </c>
      <c r="EZ110" s="3">
        <f>план!AI109</f>
        <v>0</v>
      </c>
      <c r="FA110" s="3">
        <f>план!AJ109</f>
        <v>0</v>
      </c>
      <c r="FB110" s="3">
        <f>SUM(EZ110/12*$A$4)</f>
        <v>0</v>
      </c>
      <c r="FC110" s="3">
        <f>SUM(FA110/12*$A$4)</f>
        <v>0</v>
      </c>
      <c r="FD110" s="3"/>
      <c r="FE110" s="3"/>
      <c r="FF110" s="3"/>
      <c r="FG110" s="3"/>
      <c r="FH110" s="3">
        <f>SUM(EZ110*$F110)</f>
        <v>0</v>
      </c>
      <c r="FI110" s="3">
        <f>SUM(FB110*$F110)</f>
        <v>0</v>
      </c>
      <c r="FJ110" s="3">
        <f>SUM(FD110*$F110)</f>
        <v>0</v>
      </c>
      <c r="FK110" s="3">
        <f t="shared" si="5268"/>
        <v>0</v>
      </c>
      <c r="FL110" s="3">
        <f t="shared" si="5269"/>
        <v>0</v>
      </c>
      <c r="FM110" s="3">
        <f>план!AK109</f>
        <v>0</v>
      </c>
      <c r="FN110" s="3">
        <f>план!AL109</f>
        <v>0</v>
      </c>
      <c r="FO110" s="3">
        <f>SUM(FM110/12*$A$4)</f>
        <v>0</v>
      </c>
      <c r="FP110" s="3">
        <f>SUM(FN110/12*$A$4)</f>
        <v>0</v>
      </c>
      <c r="FQ110" s="3"/>
      <c r="FR110" s="3"/>
      <c r="FS110" s="3"/>
      <c r="FT110" s="3"/>
      <c r="FU110" s="3">
        <f>SUM(FM110*$F110)</f>
        <v>0</v>
      </c>
      <c r="FV110" s="3">
        <f>SUM(FO110*$F110)</f>
        <v>0</v>
      </c>
      <c r="FW110" s="3">
        <f>SUM(FQ110*$F110)</f>
        <v>0</v>
      </c>
      <c r="FX110" s="3">
        <f t="shared" si="5270"/>
        <v>0</v>
      </c>
      <c r="FY110" s="3">
        <f t="shared" si="5271"/>
        <v>0</v>
      </c>
      <c r="FZ110" s="3">
        <f>план!AM109</f>
        <v>0</v>
      </c>
      <c r="GA110" s="3">
        <f>план!AN109</f>
        <v>0</v>
      </c>
      <c r="GB110" s="3">
        <f>SUM(FZ110/12*$A$4)</f>
        <v>0</v>
      </c>
      <c r="GC110" s="3">
        <f>SUM(GA110/12*$A$4)</f>
        <v>0</v>
      </c>
      <c r="GD110" s="3"/>
      <c r="GE110" s="3"/>
      <c r="GF110" s="3"/>
      <c r="GG110" s="3"/>
      <c r="GH110" s="3">
        <f>SUM(FZ110*$F110)</f>
        <v>0</v>
      </c>
      <c r="GI110" s="3">
        <f>SUM(GB110*$F110)</f>
        <v>0</v>
      </c>
      <c r="GJ110" s="3">
        <f>SUM(GD110*$F110)</f>
        <v>0</v>
      </c>
      <c r="GK110" s="3">
        <f t="shared" si="5272"/>
        <v>0</v>
      </c>
      <c r="GL110" s="3">
        <f t="shared" si="5273"/>
        <v>0</v>
      </c>
      <c r="GM110" s="3">
        <f>план!AO109</f>
        <v>0</v>
      </c>
      <c r="GN110" s="3">
        <f>план!AP109</f>
        <v>0</v>
      </c>
      <c r="GO110" s="3">
        <f>SUM(GM110/12*$A$4)</f>
        <v>0</v>
      </c>
      <c r="GP110" s="3">
        <f>SUM(GN110/12*$A$4)</f>
        <v>0</v>
      </c>
      <c r="GQ110" s="3"/>
      <c r="GR110" s="3"/>
      <c r="GS110" s="3"/>
      <c r="GT110" s="3"/>
      <c r="GU110" s="3">
        <f>SUM(GM110*$F110)</f>
        <v>0</v>
      </c>
      <c r="GV110" s="3">
        <f>SUM(GO110*$F110)</f>
        <v>0</v>
      </c>
      <c r="GW110" s="3">
        <f>SUM(GQ110*$F110)</f>
        <v>0</v>
      </c>
      <c r="GX110" s="3">
        <f t="shared" si="5274"/>
        <v>0</v>
      </c>
      <c r="GY110" s="3">
        <f t="shared" si="5275"/>
        <v>0</v>
      </c>
      <c r="GZ110" s="3">
        <f>план!AQ109</f>
        <v>0</v>
      </c>
      <c r="HA110" s="3">
        <f>план!AR109</f>
        <v>0</v>
      </c>
      <c r="HB110" s="3">
        <f>SUM(GZ110/12*$A$4)</f>
        <v>0</v>
      </c>
      <c r="HC110" s="3">
        <f>SUM(HA110/12*$A$4)</f>
        <v>0</v>
      </c>
      <c r="HD110" s="3"/>
      <c r="HE110" s="3"/>
      <c r="HF110" s="3"/>
      <c r="HG110" s="3"/>
      <c r="HH110" s="3">
        <f>SUM(GZ110*$F110)</f>
        <v>0</v>
      </c>
      <c r="HI110" s="3">
        <f>SUM(HB110*$F110)</f>
        <v>0</v>
      </c>
      <c r="HJ110" s="3">
        <f>SUM(HD110*$F110)</f>
        <v>0</v>
      </c>
      <c r="HK110" s="3">
        <f t="shared" si="5276"/>
        <v>0</v>
      </c>
      <c r="HL110" s="3">
        <f t="shared" si="5277"/>
        <v>0</v>
      </c>
      <c r="HM110" s="3">
        <f>план!AS109</f>
        <v>0</v>
      </c>
      <c r="HN110" s="3">
        <f>план!AT109</f>
        <v>0</v>
      </c>
      <c r="HO110" s="3">
        <f>SUM(HM110/12*$A$4)</f>
        <v>0</v>
      </c>
      <c r="HP110" s="3">
        <f>SUM(HN110/12*$A$4)</f>
        <v>0</v>
      </c>
      <c r="HQ110" s="3"/>
      <c r="HR110" s="3"/>
      <c r="HS110" s="3"/>
      <c r="HT110" s="3"/>
      <c r="HU110" s="3">
        <f>SUM(HM110*$F110)</f>
        <v>0</v>
      </c>
      <c r="HV110" s="3">
        <f>SUM(HO110*$F110)</f>
        <v>0</v>
      </c>
      <c r="HW110" s="3">
        <f>SUM(HQ110*$F110)</f>
        <v>0</v>
      </c>
      <c r="HX110" s="3">
        <f t="shared" si="5278"/>
        <v>0</v>
      </c>
      <c r="HY110" s="3">
        <f t="shared" si="5279"/>
        <v>0</v>
      </c>
      <c r="HZ110" s="3">
        <f>план!AU109</f>
        <v>0</v>
      </c>
      <c r="IA110" s="3">
        <f>план!AV109</f>
        <v>0</v>
      </c>
      <c r="IB110" s="3">
        <f>SUM(HZ110/12*$A$4)</f>
        <v>0</v>
      </c>
      <c r="IC110" s="3">
        <f>SUM(IA110/12*$A$4)</f>
        <v>0</v>
      </c>
      <c r="ID110" s="3"/>
      <c r="IE110" s="3"/>
      <c r="IF110" s="3"/>
      <c r="IG110" s="3"/>
      <c r="IH110" s="3">
        <f>SUM(HZ110*$F110)</f>
        <v>0</v>
      </c>
      <c r="II110" s="3">
        <f>SUM(IB110*$F110)</f>
        <v>0</v>
      </c>
      <c r="IJ110" s="3">
        <f>SUM(ID110*$F110)</f>
        <v>0</v>
      </c>
      <c r="IK110" s="3">
        <f t="shared" si="5280"/>
        <v>0</v>
      </c>
      <c r="IL110" s="3">
        <f t="shared" si="5281"/>
        <v>0</v>
      </c>
      <c r="IM110" s="3">
        <f>план!AW109</f>
        <v>0</v>
      </c>
      <c r="IN110" s="3">
        <f>план!AX109</f>
        <v>0</v>
      </c>
      <c r="IO110" s="3">
        <f>SUM(IM110/12*$A$4)</f>
        <v>0</v>
      </c>
      <c r="IP110" s="3">
        <f>SUM(IN110/12*$A$4)</f>
        <v>0</v>
      </c>
      <c r="IQ110" s="3"/>
      <c r="IR110" s="3"/>
      <c r="IS110" s="3"/>
      <c r="IT110" s="3"/>
      <c r="IU110" s="3">
        <f>SUM(IM110*$F110)</f>
        <v>0</v>
      </c>
      <c r="IV110" s="3">
        <f>SUM(IO110*$F110)</f>
        <v>0</v>
      </c>
      <c r="IW110" s="3">
        <f>SUM(IQ110*$F110)</f>
        <v>0</v>
      </c>
      <c r="IX110" s="3">
        <f t="shared" si="5282"/>
        <v>0</v>
      </c>
      <c r="IY110" s="3">
        <f t="shared" si="5283"/>
        <v>0</v>
      </c>
      <c r="IZ110" s="3">
        <f>план!AY109</f>
        <v>0</v>
      </c>
      <c r="JA110" s="3">
        <f>план!AZ109</f>
        <v>0</v>
      </c>
      <c r="JB110" s="3">
        <f>SUM(IZ110/12*$A$4)</f>
        <v>0</v>
      </c>
      <c r="JC110" s="3">
        <f>SUM(JA110/12*$A$4)</f>
        <v>0</v>
      </c>
      <c r="JD110" s="3"/>
      <c r="JE110" s="3"/>
      <c r="JF110" s="3"/>
      <c r="JG110" s="3"/>
      <c r="JH110" s="3">
        <f>SUM(IZ110*$F110)</f>
        <v>0</v>
      </c>
      <c r="JI110" s="3">
        <f>SUM(JB110*$F110)</f>
        <v>0</v>
      </c>
      <c r="JJ110" s="3">
        <f>SUM(JD110*$F110)</f>
        <v>0</v>
      </c>
      <c r="JK110" s="3">
        <f t="shared" ref="JK110" si="7259">SUM(JD110-JB110)</f>
        <v>0</v>
      </c>
      <c r="JL110" s="3">
        <f t="shared" si="5390"/>
        <v>0</v>
      </c>
      <c r="JM110" s="3">
        <f>план!BA109</f>
        <v>0</v>
      </c>
      <c r="JN110" s="3">
        <f>план!BB109</f>
        <v>0</v>
      </c>
      <c r="JO110" s="3">
        <f>SUM(JM110/12*$A$4)</f>
        <v>0</v>
      </c>
      <c r="JP110" s="3">
        <f>SUM(JN110/12*$A$4)</f>
        <v>0</v>
      </c>
      <c r="JQ110" s="3"/>
      <c r="JR110" s="3"/>
      <c r="JS110" s="3"/>
      <c r="JT110" s="3"/>
      <c r="JU110" s="3">
        <f>SUM(JM110*$F110)</f>
        <v>0</v>
      </c>
      <c r="JV110" s="3">
        <f>SUM(JO110*$F110)</f>
        <v>0</v>
      </c>
      <c r="JW110" s="3">
        <f>SUM(JQ110*$F110)</f>
        <v>0</v>
      </c>
      <c r="JX110" s="3">
        <f t="shared" si="5284"/>
        <v>0</v>
      </c>
      <c r="JY110" s="3">
        <f t="shared" si="5285"/>
        <v>0</v>
      </c>
      <c r="JZ110" s="3">
        <f>план!BC109</f>
        <v>0</v>
      </c>
      <c r="KA110" s="3">
        <f>план!BD109</f>
        <v>0</v>
      </c>
      <c r="KB110" s="3">
        <f>SUM(JZ110/12*$A$4)</f>
        <v>0</v>
      </c>
      <c r="KC110" s="3">
        <f>SUM(KA110/12*$A$4)</f>
        <v>0</v>
      </c>
      <c r="KD110" s="3"/>
      <c r="KE110" s="3"/>
      <c r="KF110" s="3"/>
      <c r="KG110" s="3"/>
      <c r="KH110" s="3">
        <f>SUM(JZ110*$F110)</f>
        <v>0</v>
      </c>
      <c r="KI110" s="3">
        <f>SUM(KB110*$F110)</f>
        <v>0</v>
      </c>
      <c r="KJ110" s="3">
        <f>SUM(KD110*$F110)</f>
        <v>0</v>
      </c>
      <c r="KK110" s="3">
        <f t="shared" si="5286"/>
        <v>0</v>
      </c>
      <c r="KL110" s="3">
        <f t="shared" si="5287"/>
        <v>0</v>
      </c>
      <c r="KM110" s="3">
        <f>план!BE109</f>
        <v>0</v>
      </c>
      <c r="KN110" s="3">
        <f>план!BF109</f>
        <v>0</v>
      </c>
      <c r="KO110" s="3">
        <f>SUM(KM110/12*$A$4)</f>
        <v>0</v>
      </c>
      <c r="KP110" s="3">
        <f>SUM(KN110/12*$A$4)</f>
        <v>0</v>
      </c>
      <c r="KQ110" s="3"/>
      <c r="KR110" s="3"/>
      <c r="KS110" s="3"/>
      <c r="KT110" s="3"/>
      <c r="KU110" s="3">
        <f>SUM(KM110*$F110)</f>
        <v>0</v>
      </c>
      <c r="KV110" s="3">
        <f>SUM(KO110*$F110)</f>
        <v>0</v>
      </c>
      <c r="KW110" s="3">
        <f>SUM(KQ110*$F110)</f>
        <v>0</v>
      </c>
      <c r="KX110" s="3">
        <f t="shared" si="5288"/>
        <v>0</v>
      </c>
      <c r="KY110" s="3">
        <f t="shared" si="5289"/>
        <v>0</v>
      </c>
      <c r="KZ110" s="3">
        <f>план!BG109</f>
        <v>0</v>
      </c>
      <c r="LA110" s="3">
        <f>план!BH109</f>
        <v>0</v>
      </c>
      <c r="LB110" s="3">
        <f>SUM(KZ110/12*$A$4)</f>
        <v>0</v>
      </c>
      <c r="LC110" s="3">
        <f>SUM(LA110/12*$A$4)</f>
        <v>0</v>
      </c>
      <c r="LD110" s="3"/>
      <c r="LE110" s="3"/>
      <c r="LF110" s="3"/>
      <c r="LG110" s="3"/>
      <c r="LH110" s="3">
        <f>SUM(KZ110*$F110)</f>
        <v>0</v>
      </c>
      <c r="LI110" s="3">
        <f>SUM(LB110*$F110)</f>
        <v>0</v>
      </c>
      <c r="LJ110" s="3">
        <f>SUM(LD110*$F110)</f>
        <v>0</v>
      </c>
      <c r="LK110" s="3">
        <f t="shared" si="5290"/>
        <v>0</v>
      </c>
      <c r="LL110" s="3">
        <f t="shared" si="5291"/>
        <v>0</v>
      </c>
      <c r="LM110" s="3">
        <f>план!BI109</f>
        <v>0</v>
      </c>
      <c r="LN110" s="3">
        <f>план!BJ109</f>
        <v>0</v>
      </c>
      <c r="LO110" s="3">
        <f>SUM(LM110/12*$A$4)</f>
        <v>0</v>
      </c>
      <c r="LP110" s="3">
        <f>SUM(LN110/12*$A$4)</f>
        <v>0</v>
      </c>
      <c r="LQ110" s="3"/>
      <c r="LR110" s="3"/>
      <c r="LS110" s="3"/>
      <c r="LT110" s="3"/>
      <c r="LU110" s="3">
        <f>SUM(LM110*$F110)</f>
        <v>0</v>
      </c>
      <c r="LV110" s="3">
        <f>SUM(LO110*$F110)</f>
        <v>0</v>
      </c>
      <c r="LW110" s="3">
        <f>SUM(LQ110*$F110)</f>
        <v>0</v>
      </c>
      <c r="LX110" s="3">
        <f t="shared" si="5292"/>
        <v>0</v>
      </c>
      <c r="LY110" s="3">
        <f t="shared" si="5293"/>
        <v>0</v>
      </c>
      <c r="LZ110" s="3">
        <f>план!BK109</f>
        <v>0</v>
      </c>
      <c r="MA110" s="3">
        <f>план!BL109</f>
        <v>0</v>
      </c>
      <c r="MB110" s="3">
        <f>SUM(LZ110/12*$A$4)</f>
        <v>0</v>
      </c>
      <c r="MC110" s="3">
        <f>SUM(MA110/12*$A$4)</f>
        <v>0</v>
      </c>
      <c r="MD110" s="3"/>
      <c r="ME110" s="3"/>
      <c r="MF110" s="3"/>
      <c r="MG110" s="3"/>
      <c r="MH110" s="3">
        <f>SUM(LZ110*$F110)</f>
        <v>0</v>
      </c>
      <c r="MI110" s="3">
        <f>SUM(MB110*$F110)</f>
        <v>0</v>
      </c>
      <c r="MJ110" s="3">
        <f>SUM(MD110*$F110)</f>
        <v>0</v>
      </c>
      <c r="MK110" s="3">
        <f t="shared" si="5294"/>
        <v>0</v>
      </c>
      <c r="ML110" s="3">
        <f t="shared" si="5295"/>
        <v>0</v>
      </c>
      <c r="MM110" s="3">
        <f>план!BM109</f>
        <v>0</v>
      </c>
      <c r="MN110" s="3">
        <f>план!BN109</f>
        <v>0</v>
      </c>
      <c r="MO110" s="3">
        <f>SUM(MM110/12*$A$4)</f>
        <v>0</v>
      </c>
      <c r="MP110" s="3">
        <f>SUM(MN110/12*$A$4)</f>
        <v>0</v>
      </c>
      <c r="MQ110" s="3"/>
      <c r="MR110" s="3"/>
      <c r="MS110" s="3"/>
      <c r="MT110" s="3"/>
      <c r="MU110" s="3">
        <f>SUM(MM110*$F110)</f>
        <v>0</v>
      </c>
      <c r="MV110" s="3">
        <f>SUM(MO110*$F110)</f>
        <v>0</v>
      </c>
      <c r="MW110" s="3">
        <f>SUM(MQ110*$F110)</f>
        <v>0</v>
      </c>
      <c r="MX110" s="3">
        <f t="shared" si="5296"/>
        <v>0</v>
      </c>
      <c r="MY110" s="3">
        <f t="shared" si="5297"/>
        <v>0</v>
      </c>
      <c r="MZ110" s="3">
        <f>план!BO109</f>
        <v>0</v>
      </c>
      <c r="NA110" s="3">
        <f>план!BP109</f>
        <v>0</v>
      </c>
      <c r="NB110" s="3">
        <f>SUM(MZ110/12*$A$4)</f>
        <v>0</v>
      </c>
      <c r="NC110" s="3">
        <f>SUM(NA110/12*$A$4)</f>
        <v>0</v>
      </c>
      <c r="ND110" s="3"/>
      <c r="NE110" s="3"/>
      <c r="NF110" s="3"/>
      <c r="NG110" s="3"/>
      <c r="NH110" s="3">
        <f>SUM(MZ110*$F110)</f>
        <v>0</v>
      </c>
      <c r="NI110" s="3">
        <f>SUM(NB110*$F110)</f>
        <v>0</v>
      </c>
      <c r="NJ110" s="3">
        <f>SUM(ND110*$F110)</f>
        <v>0</v>
      </c>
      <c r="NK110" s="3">
        <f t="shared" si="5298"/>
        <v>0</v>
      </c>
      <c r="NL110" s="3">
        <f t="shared" si="5299"/>
        <v>0</v>
      </c>
      <c r="NM110" s="3">
        <f>план!BQ109</f>
        <v>0</v>
      </c>
      <c r="NN110" s="3">
        <f>план!BR109</f>
        <v>0</v>
      </c>
      <c r="NO110" s="3">
        <f>SUM(NM110/12*$A$4)</f>
        <v>0</v>
      </c>
      <c r="NP110" s="3">
        <f>SUM(NN110/12*$A$4)</f>
        <v>0</v>
      </c>
      <c r="NQ110" s="3"/>
      <c r="NR110" s="3"/>
      <c r="NS110" s="3"/>
      <c r="NT110" s="3"/>
      <c r="NU110" s="3">
        <f>SUM(NM110*$F110)</f>
        <v>0</v>
      </c>
      <c r="NV110" s="3">
        <f>SUM(NO110*$F110)</f>
        <v>0</v>
      </c>
      <c r="NW110" s="3">
        <f>SUM(NQ110*$F110)</f>
        <v>0</v>
      </c>
      <c r="NX110" s="3">
        <f t="shared" si="5300"/>
        <v>0</v>
      </c>
      <c r="NY110" s="3">
        <f t="shared" si="5301"/>
        <v>0</v>
      </c>
      <c r="NZ110" s="3">
        <f>план!BS109</f>
        <v>0</v>
      </c>
      <c r="OA110" s="3">
        <f>план!BT109</f>
        <v>0</v>
      </c>
      <c r="OB110" s="3">
        <f>SUM(NZ110/12*$A$4)</f>
        <v>0</v>
      </c>
      <c r="OC110" s="3">
        <f>SUM(OA110/12*$A$4)</f>
        <v>0</v>
      </c>
      <c r="OD110" s="3"/>
      <c r="OE110" s="3"/>
      <c r="OF110" s="3"/>
      <c r="OG110" s="3"/>
      <c r="OH110" s="3">
        <f>SUM(NZ110*$F110)</f>
        <v>0</v>
      </c>
      <c r="OI110" s="3">
        <f>SUM(OB110*$F110)</f>
        <v>0</v>
      </c>
      <c r="OJ110" s="3">
        <f>SUM(OD110*$F110)</f>
        <v>0</v>
      </c>
      <c r="OK110" s="3">
        <f t="shared" si="5302"/>
        <v>0</v>
      </c>
      <c r="OL110" s="3">
        <f t="shared" si="5303"/>
        <v>0</v>
      </c>
      <c r="OM110" s="3">
        <f>план!BU109</f>
        <v>0</v>
      </c>
      <c r="ON110" s="3">
        <f>план!BV109</f>
        <v>0</v>
      </c>
      <c r="OO110" s="3">
        <f>SUM(OM110/12*$A$4)</f>
        <v>0</v>
      </c>
      <c r="OP110" s="3">
        <f>SUM(ON110/12*$A$4)</f>
        <v>0</v>
      </c>
      <c r="OQ110" s="3"/>
      <c r="OR110" s="3"/>
      <c r="OS110" s="3"/>
      <c r="OT110" s="3"/>
      <c r="OU110" s="3">
        <f>SUM(OM110*$F110)</f>
        <v>0</v>
      </c>
      <c r="OV110" s="3">
        <f>SUM(OO110*$F110)</f>
        <v>0</v>
      </c>
      <c r="OW110" s="3">
        <f>SUM(OQ110*$F110)</f>
        <v>0</v>
      </c>
      <c r="OX110" s="3">
        <f t="shared" si="5304"/>
        <v>0</v>
      </c>
      <c r="OY110" s="3">
        <f t="shared" si="5305"/>
        <v>0</v>
      </c>
      <c r="OZ110" s="3">
        <f>план!BW109</f>
        <v>0</v>
      </c>
      <c r="PA110" s="3">
        <f>план!BX109</f>
        <v>0</v>
      </c>
      <c r="PB110" s="3">
        <f>SUM(OZ110/12*$A$4)</f>
        <v>0</v>
      </c>
      <c r="PC110" s="3">
        <f>SUM(PA110/12*$A$4)</f>
        <v>0</v>
      </c>
      <c r="PD110" s="3"/>
      <c r="PE110" s="3"/>
      <c r="PF110" s="3"/>
      <c r="PG110" s="3"/>
      <c r="PH110" s="3">
        <f>SUM(OZ110*$F110)</f>
        <v>0</v>
      </c>
      <c r="PI110" s="3">
        <f>SUM(PB110*$F110)</f>
        <v>0</v>
      </c>
      <c r="PJ110" s="3">
        <f>SUM(PD110*$F110)</f>
        <v>0</v>
      </c>
      <c r="PK110" s="3">
        <f t="shared" si="5306"/>
        <v>0</v>
      </c>
      <c r="PL110" s="3">
        <f t="shared" si="5307"/>
        <v>0</v>
      </c>
      <c r="PM110" s="3">
        <f>план!BY109</f>
        <v>0</v>
      </c>
      <c r="PN110" s="3">
        <f>план!BZ109</f>
        <v>0</v>
      </c>
      <c r="PO110" s="3">
        <f>SUM(PM110/12*$A$4)</f>
        <v>0</v>
      </c>
      <c r="PP110" s="3">
        <f>SUM(PN110/12*$A$4)</f>
        <v>0</v>
      </c>
      <c r="PQ110" s="3"/>
      <c r="PR110" s="3"/>
      <c r="PS110" s="3"/>
      <c r="PT110" s="3"/>
      <c r="PU110" s="3">
        <f>SUM(PM110*$F110)</f>
        <v>0</v>
      </c>
      <c r="PV110" s="3">
        <f>SUM(PO110*$F110)</f>
        <v>0</v>
      </c>
      <c r="PW110" s="3">
        <f>SUM(PQ110*$F110)</f>
        <v>0</v>
      </c>
      <c r="PX110" s="3">
        <f t="shared" si="5308"/>
        <v>0</v>
      </c>
      <c r="PY110" s="3">
        <f t="shared" si="5309"/>
        <v>0</v>
      </c>
      <c r="PZ110" s="3">
        <f>план!CA109</f>
        <v>0</v>
      </c>
      <c r="QA110" s="3">
        <f>план!CB109</f>
        <v>0</v>
      </c>
      <c r="QB110" s="3">
        <f>SUM(PZ110/12*$A$4)</f>
        <v>0</v>
      </c>
      <c r="QC110" s="3">
        <f>SUM(QA110/12*$A$4)</f>
        <v>0</v>
      </c>
      <c r="QD110" s="3"/>
      <c r="QE110" s="3"/>
      <c r="QF110" s="3"/>
      <c r="QG110" s="3"/>
      <c r="QH110" s="3">
        <f>SUM(PZ110*$F110)</f>
        <v>0</v>
      </c>
      <c r="QI110" s="3">
        <f>SUM(QB110*$F110)</f>
        <v>0</v>
      </c>
      <c r="QJ110" s="3">
        <f>SUM(QD110*$F110)</f>
        <v>0</v>
      </c>
      <c r="QK110" s="3">
        <f t="shared" si="5310"/>
        <v>0</v>
      </c>
      <c r="QL110" s="3">
        <f t="shared" si="5311"/>
        <v>0</v>
      </c>
      <c r="QM110" s="3">
        <f>план!CC109</f>
        <v>0</v>
      </c>
      <c r="QN110" s="3">
        <f>план!CD109</f>
        <v>0</v>
      </c>
      <c r="QO110" s="3">
        <f>SUM(QM110/12*$A$4)</f>
        <v>0</v>
      </c>
      <c r="QP110" s="3">
        <f>SUM(QN110/12*$A$4)</f>
        <v>0</v>
      </c>
      <c r="QQ110" s="3"/>
      <c r="QR110" s="3"/>
      <c r="QS110" s="3"/>
      <c r="QT110" s="3"/>
      <c r="QU110" s="3">
        <f>SUM(QM110*$F110)</f>
        <v>0</v>
      </c>
      <c r="QV110" s="3">
        <f>SUM(QO110*$F110)</f>
        <v>0</v>
      </c>
      <c r="QW110" s="3">
        <f>SUM(QQ110*$F110)</f>
        <v>0</v>
      </c>
      <c r="QX110" s="3">
        <f t="shared" si="5312"/>
        <v>0</v>
      </c>
      <c r="QY110" s="3">
        <f t="shared" si="5313"/>
        <v>0</v>
      </c>
      <c r="QZ110" s="3">
        <f>план!CE109</f>
        <v>0</v>
      </c>
      <c r="RA110" s="3">
        <f>план!CF109</f>
        <v>0</v>
      </c>
      <c r="RB110" s="3">
        <f>SUM(QZ110/12*$A$4)</f>
        <v>0</v>
      </c>
      <c r="RC110" s="3">
        <f>SUM(RA110/12*$A$4)</f>
        <v>0</v>
      </c>
      <c r="RD110" s="3"/>
      <c r="RE110" s="3"/>
      <c r="RF110" s="3"/>
      <c r="RG110" s="3"/>
      <c r="RH110" s="3">
        <f>SUM(QZ110*$F110)</f>
        <v>0</v>
      </c>
      <c r="RI110" s="3">
        <f>SUM(RB110*$F110)</f>
        <v>0</v>
      </c>
      <c r="RJ110" s="3">
        <f>SUM(RD110*$F110)</f>
        <v>0</v>
      </c>
      <c r="RK110" s="3">
        <f t="shared" si="5314"/>
        <v>0</v>
      </c>
      <c r="RL110" s="3">
        <f t="shared" si="5315"/>
        <v>0</v>
      </c>
      <c r="RM110" s="3">
        <f>план!CG109</f>
        <v>0</v>
      </c>
      <c r="RN110" s="3">
        <f>план!CH109</f>
        <v>0</v>
      </c>
      <c r="RO110" s="3">
        <f>SUM(RM110/12*$A$4)</f>
        <v>0</v>
      </c>
      <c r="RP110" s="3">
        <f>SUM(RN110/12*$A$4)</f>
        <v>0</v>
      </c>
      <c r="RQ110" s="3"/>
      <c r="RR110" s="3"/>
      <c r="RS110" s="3"/>
      <c r="RT110" s="3"/>
      <c r="RU110" s="3">
        <f>SUM(RM110*$F110)</f>
        <v>0</v>
      </c>
      <c r="RV110" s="3">
        <f>SUM(RO110*$F110)</f>
        <v>0</v>
      </c>
      <c r="RW110" s="3">
        <f>SUM(RQ110*$F110)</f>
        <v>0</v>
      </c>
      <c r="RX110" s="3">
        <f t="shared" si="5316"/>
        <v>0</v>
      </c>
      <c r="RY110" s="3">
        <f t="shared" si="5317"/>
        <v>0</v>
      </c>
      <c r="RZ110" s="3">
        <f>план!CI109</f>
        <v>0</v>
      </c>
      <c r="SA110" s="3">
        <f>план!CJ109</f>
        <v>0</v>
      </c>
      <c r="SB110" s="3">
        <f>SUM(RZ110/12*$A$4)</f>
        <v>0</v>
      </c>
      <c r="SC110" s="3">
        <f>SUM(SA110/12*$A$4)</f>
        <v>0</v>
      </c>
      <c r="SD110" s="3"/>
      <c r="SE110" s="3"/>
      <c r="SF110" s="3"/>
      <c r="SG110" s="3"/>
      <c r="SH110" s="3">
        <f>SUM(RZ110*$F110)</f>
        <v>0</v>
      </c>
      <c r="SI110" s="3">
        <f>SUM(SB110*$F110)</f>
        <v>0</v>
      </c>
      <c r="SJ110" s="3">
        <f>SUM(SD110*$F110)</f>
        <v>0</v>
      </c>
      <c r="SK110" s="3">
        <f t="shared" si="5318"/>
        <v>0</v>
      </c>
      <c r="SL110" s="3">
        <f t="shared" si="5319"/>
        <v>0</v>
      </c>
      <c r="SM110" s="3">
        <f>план!CK109</f>
        <v>0</v>
      </c>
      <c r="SN110" s="3">
        <f>план!CL109</f>
        <v>0</v>
      </c>
      <c r="SO110" s="3">
        <f>SUM(SM110/12*$A$4)</f>
        <v>0</v>
      </c>
      <c r="SP110" s="3">
        <f>SUM(SN110/12*$A$4)</f>
        <v>0</v>
      </c>
      <c r="SQ110" s="3"/>
      <c r="SR110" s="3"/>
      <c r="SS110" s="3"/>
      <c r="ST110" s="3"/>
      <c r="SU110" s="3">
        <f>SUM(SM110*$F110)</f>
        <v>0</v>
      </c>
      <c r="SV110" s="3">
        <f>SUM(SO110*$F110)</f>
        <v>0</v>
      </c>
      <c r="SW110" s="3">
        <f>SUM(SQ110*$F110)</f>
        <v>0</v>
      </c>
      <c r="SX110" s="3">
        <f t="shared" si="5320"/>
        <v>0</v>
      </c>
      <c r="SY110" s="3">
        <f t="shared" si="5321"/>
        <v>0</v>
      </c>
      <c r="SZ110" s="3">
        <f>план!CM109</f>
        <v>0</v>
      </c>
      <c r="TA110" s="3">
        <f>план!CN109</f>
        <v>0</v>
      </c>
      <c r="TB110" s="3">
        <f>SUM(SZ110/12*$A$4)</f>
        <v>0</v>
      </c>
      <c r="TC110" s="3">
        <f>SUM(TA110/12*$A$4)</f>
        <v>0</v>
      </c>
      <c r="TD110" s="3"/>
      <c r="TE110" s="3"/>
      <c r="TF110" s="3"/>
      <c r="TG110" s="3"/>
      <c r="TH110" s="3">
        <f>SUM(SZ110*$F110)</f>
        <v>0</v>
      </c>
      <c r="TI110" s="3">
        <f>SUM(TB110*$F110)</f>
        <v>0</v>
      </c>
      <c r="TJ110" s="3">
        <f>SUM(TD110*$F110)</f>
        <v>0</v>
      </c>
      <c r="TK110" s="3">
        <f t="shared" si="5322"/>
        <v>0</v>
      </c>
      <c r="TL110" s="3">
        <f t="shared" si="5323"/>
        <v>0</v>
      </c>
      <c r="TM110" s="3">
        <f>план!CO109</f>
        <v>0</v>
      </c>
      <c r="TN110" s="3">
        <f>план!CP109</f>
        <v>0</v>
      </c>
      <c r="TO110" s="3">
        <f>SUM(TM110/12*$A$4)</f>
        <v>0</v>
      </c>
      <c r="TP110" s="3">
        <f>SUM(TN110/12*$A$4)</f>
        <v>0</v>
      </c>
      <c r="TQ110" s="3"/>
      <c r="TR110" s="3"/>
      <c r="TS110" s="3"/>
      <c r="TT110" s="3"/>
      <c r="TU110" s="3">
        <f>SUM(TM110*$F110)</f>
        <v>0</v>
      </c>
      <c r="TV110" s="3">
        <f>SUM(TO110*$F110)</f>
        <v>0</v>
      </c>
      <c r="TW110" s="3">
        <f>SUM(TQ110*$F110)</f>
        <v>0</v>
      </c>
      <c r="TX110" s="3">
        <f t="shared" si="5324"/>
        <v>0</v>
      </c>
      <c r="TY110" s="3">
        <f t="shared" si="5325"/>
        <v>0</v>
      </c>
      <c r="TZ110" s="3">
        <f>план!CQ109</f>
        <v>0</v>
      </c>
      <c r="UA110" s="3">
        <f>план!CR109</f>
        <v>0</v>
      </c>
      <c r="UB110" s="3">
        <f>SUM(TZ110/12*$A$4)</f>
        <v>0</v>
      </c>
      <c r="UC110" s="3">
        <f>SUM(UA110/12*$A$4)</f>
        <v>0</v>
      </c>
      <c r="UD110" s="3"/>
      <c r="UE110" s="3"/>
      <c r="UF110" s="3"/>
      <c r="UG110" s="3"/>
      <c r="UH110" s="3">
        <f>SUM(TZ110*$F110)</f>
        <v>0</v>
      </c>
      <c r="UI110" s="3">
        <f>SUM(UB110*$F110)</f>
        <v>0</v>
      </c>
      <c r="UJ110" s="3">
        <f>SUM(UD110*$F110)</f>
        <v>0</v>
      </c>
      <c r="UK110" s="3">
        <f t="shared" si="5326"/>
        <v>0</v>
      </c>
      <c r="UL110" s="3">
        <f t="shared" si="5327"/>
        <v>0</v>
      </c>
      <c r="UM110" s="3">
        <f>план!CS109</f>
        <v>0</v>
      </c>
      <c r="UN110" s="3">
        <f>план!CT109</f>
        <v>0</v>
      </c>
      <c r="UO110" s="3">
        <f>SUM(UM110/12*$A$4)</f>
        <v>0</v>
      </c>
      <c r="UP110" s="3">
        <f>SUM(UN110/12*$A$4)</f>
        <v>0</v>
      </c>
      <c r="UQ110" s="3"/>
      <c r="UR110" s="3"/>
      <c r="US110" s="3"/>
      <c r="UT110" s="3"/>
      <c r="UU110" s="3">
        <f>SUM(UM110*$F110)</f>
        <v>0</v>
      </c>
      <c r="UV110" s="3">
        <f>SUM(UO110*$F110)</f>
        <v>0</v>
      </c>
      <c r="UW110" s="3">
        <f>SUM(UQ110*$F110)</f>
        <v>0</v>
      </c>
      <c r="UX110" s="3">
        <f t="shared" si="5328"/>
        <v>0</v>
      </c>
      <c r="UY110" s="3">
        <f t="shared" si="5329"/>
        <v>0</v>
      </c>
      <c r="UZ110" s="3">
        <f>план!CU109</f>
        <v>0</v>
      </c>
      <c r="VA110" s="3">
        <f>план!CV109</f>
        <v>0</v>
      </c>
      <c r="VB110" s="3">
        <f>SUM(UZ110/12*$A$4)</f>
        <v>0</v>
      </c>
      <c r="VC110" s="3">
        <f>SUM(VA110/12*$A$4)</f>
        <v>0</v>
      </c>
      <c r="VD110" s="3"/>
      <c r="VE110" s="3"/>
      <c r="VF110" s="3"/>
      <c r="VG110" s="3"/>
      <c r="VH110" s="3">
        <f>SUM(UZ110*$F110)</f>
        <v>0</v>
      </c>
      <c r="VI110" s="3">
        <f>SUM(VB110*$F110)</f>
        <v>0</v>
      </c>
      <c r="VJ110" s="3">
        <f>SUM(VD110*$F110)</f>
        <v>0</v>
      </c>
      <c r="VK110" s="3">
        <f t="shared" si="5330"/>
        <v>0</v>
      </c>
      <c r="VL110" s="3">
        <f t="shared" si="5331"/>
        <v>0</v>
      </c>
      <c r="VM110" s="3">
        <f>план!CW109</f>
        <v>0</v>
      </c>
      <c r="VN110" s="3">
        <f>план!CX109</f>
        <v>0</v>
      </c>
      <c r="VO110" s="3">
        <f>SUM(VM110/12*$A$4)</f>
        <v>0</v>
      </c>
      <c r="VP110" s="3">
        <f>SUM(VN110/12*$A$4)</f>
        <v>0</v>
      </c>
      <c r="VQ110" s="3"/>
      <c r="VR110" s="3"/>
      <c r="VS110" s="3"/>
      <c r="VT110" s="3"/>
      <c r="VU110" s="3">
        <f>SUM(VM110*$F110)</f>
        <v>0</v>
      </c>
      <c r="VV110" s="3">
        <f>SUM(VO110*$F110)</f>
        <v>0</v>
      </c>
      <c r="VW110" s="3">
        <f>SUM(VQ110*$F110)</f>
        <v>0</v>
      </c>
      <c r="VX110" s="3">
        <f t="shared" si="5332"/>
        <v>0</v>
      </c>
      <c r="VY110" s="3">
        <f t="shared" si="5333"/>
        <v>0</v>
      </c>
      <c r="VZ110" s="3">
        <f>план!CY109</f>
        <v>0</v>
      </c>
      <c r="WA110" s="3">
        <f>план!CZ109</f>
        <v>0</v>
      </c>
      <c r="WB110" s="3">
        <f>SUM(VZ110/12*$A$4)</f>
        <v>0</v>
      </c>
      <c r="WC110" s="3">
        <f>SUM(WA110/12*$A$4)</f>
        <v>0</v>
      </c>
      <c r="WD110" s="3"/>
      <c r="WE110" s="3"/>
      <c r="WF110" s="3"/>
      <c r="WG110" s="3"/>
      <c r="WH110" s="3">
        <f>SUM(VZ110*$F110)</f>
        <v>0</v>
      </c>
      <c r="WI110" s="3">
        <f>SUM(WB110*$F110)</f>
        <v>0</v>
      </c>
      <c r="WJ110" s="3">
        <f>SUM(WD110*$F110)</f>
        <v>0</v>
      </c>
      <c r="WK110" s="3">
        <f t="shared" si="5334"/>
        <v>0</v>
      </c>
      <c r="WL110" s="3">
        <f t="shared" si="5335"/>
        <v>0</v>
      </c>
      <c r="WM110" s="3">
        <f>план!DA109</f>
        <v>0</v>
      </c>
      <c r="WN110" s="3">
        <f>план!DB109</f>
        <v>0</v>
      </c>
      <c r="WO110" s="3">
        <f>SUM(WM110/12*$A$4)</f>
        <v>0</v>
      </c>
      <c r="WP110" s="3">
        <f>SUM(WN110/12*$A$4)</f>
        <v>0</v>
      </c>
      <c r="WQ110" s="3"/>
      <c r="WR110" s="3"/>
      <c r="WS110" s="3"/>
      <c r="WT110" s="3"/>
      <c r="WU110" s="3">
        <f>SUM(WM110*$F110)</f>
        <v>0</v>
      </c>
      <c r="WV110" s="3">
        <f>SUM(WO110*$F110)</f>
        <v>0</v>
      </c>
      <c r="WW110" s="3">
        <f>SUM(WQ110*$F110)</f>
        <v>0</v>
      </c>
      <c r="WX110" s="3">
        <f t="shared" si="5336"/>
        <v>0</v>
      </c>
      <c r="WY110" s="3">
        <f t="shared" si="5337"/>
        <v>0</v>
      </c>
      <c r="WZ110" s="3">
        <f>план!DC109</f>
        <v>0</v>
      </c>
      <c r="XA110" s="3">
        <f>план!DD109</f>
        <v>0</v>
      </c>
      <c r="XB110" s="3">
        <f>SUM(WZ110/12*$A$4)</f>
        <v>0</v>
      </c>
      <c r="XC110" s="3">
        <f>SUM(XA110/12*$A$4)</f>
        <v>0</v>
      </c>
      <c r="XD110" s="3"/>
      <c r="XE110" s="3"/>
      <c r="XF110" s="3"/>
      <c r="XG110" s="3"/>
      <c r="XH110" s="3">
        <f>SUM(WZ110*$F110)</f>
        <v>0</v>
      </c>
      <c r="XI110" s="3">
        <f>SUM(XB110*$F110)</f>
        <v>0</v>
      </c>
      <c r="XJ110" s="3">
        <f>SUM(XD110*$F110)</f>
        <v>0</v>
      </c>
      <c r="XK110" s="3">
        <f t="shared" si="5338"/>
        <v>0</v>
      </c>
      <c r="XL110" s="3">
        <f t="shared" si="5339"/>
        <v>0</v>
      </c>
      <c r="XM110" s="3">
        <f>план!DE109</f>
        <v>0</v>
      </c>
      <c r="XN110" s="3">
        <f>план!DF109</f>
        <v>0</v>
      </c>
      <c r="XO110" s="3">
        <f>SUM(XM110/12*$A$4)</f>
        <v>0</v>
      </c>
      <c r="XP110" s="3">
        <f>SUM(XN110/12*$A$4)</f>
        <v>0</v>
      </c>
      <c r="XQ110" s="3"/>
      <c r="XR110" s="3"/>
      <c r="XS110" s="3"/>
      <c r="XT110" s="3"/>
      <c r="XU110" s="3">
        <f>SUM(XM110*$F110)</f>
        <v>0</v>
      </c>
      <c r="XV110" s="3">
        <f>SUM(XO110*$F110)</f>
        <v>0</v>
      </c>
      <c r="XW110" s="3">
        <f>SUM(XQ110*$F110)</f>
        <v>0</v>
      </c>
      <c r="XX110" s="3">
        <f t="shared" si="5340"/>
        <v>0</v>
      </c>
      <c r="XY110" s="3">
        <f t="shared" si="5341"/>
        <v>0</v>
      </c>
      <c r="XZ110" s="3">
        <f>план!DG109</f>
        <v>0</v>
      </c>
      <c r="YA110" s="3">
        <f>план!DH109</f>
        <v>0</v>
      </c>
      <c r="YB110" s="3">
        <f>SUM(XZ110/12*$A$4)</f>
        <v>0</v>
      </c>
      <c r="YC110" s="3">
        <f>SUM(YA110/12*$A$4)</f>
        <v>0</v>
      </c>
      <c r="YD110" s="3"/>
      <c r="YE110" s="3"/>
      <c r="YF110" s="3"/>
      <c r="YG110" s="3"/>
      <c r="YH110" s="3">
        <f>SUM(XZ110*$F110)</f>
        <v>0</v>
      </c>
      <c r="YI110" s="3">
        <f>SUM(YB110*$F110)</f>
        <v>0</v>
      </c>
      <c r="YJ110" s="3">
        <f>SUM(YD110*$F110)</f>
        <v>0</v>
      </c>
      <c r="YK110" s="3">
        <f t="shared" si="5342"/>
        <v>0</v>
      </c>
      <c r="YL110" s="3">
        <f t="shared" si="5343"/>
        <v>0</v>
      </c>
      <c r="YM110" s="3">
        <f>план!DI109</f>
        <v>0</v>
      </c>
      <c r="YN110" s="3">
        <f>план!DJ109</f>
        <v>0</v>
      </c>
      <c r="YO110" s="3">
        <f>SUM(YM110/12*$A$4)</f>
        <v>0</v>
      </c>
      <c r="YP110" s="3">
        <f>SUM(YN110/12*$A$4)</f>
        <v>0</v>
      </c>
      <c r="YQ110" s="3"/>
      <c r="YR110" s="3"/>
      <c r="YS110" s="3"/>
      <c r="YT110" s="3"/>
      <c r="YU110" s="3">
        <f>SUM(YM110*$F110)</f>
        <v>0</v>
      </c>
      <c r="YV110" s="3">
        <f>SUM(YO110*$F110)</f>
        <v>0</v>
      </c>
      <c r="YW110" s="3">
        <f>SUM(YQ110*$F110)</f>
        <v>0</v>
      </c>
      <c r="YX110" s="3">
        <f t="shared" si="5344"/>
        <v>0</v>
      </c>
      <c r="YY110" s="3">
        <f t="shared" si="5345"/>
        <v>0</v>
      </c>
      <c r="YZ110" s="3">
        <f>план!DK109</f>
        <v>0</v>
      </c>
      <c r="ZA110" s="3">
        <f>план!DL109</f>
        <v>0</v>
      </c>
      <c r="ZB110" s="3">
        <f>SUM(YZ110/12*$A$4)</f>
        <v>0</v>
      </c>
      <c r="ZC110" s="3">
        <f>SUM(ZA110/12*$A$4)</f>
        <v>0</v>
      </c>
      <c r="ZD110" s="3"/>
      <c r="ZE110" s="3"/>
      <c r="ZF110" s="3"/>
      <c r="ZG110" s="3"/>
      <c r="ZH110" s="3">
        <f>SUM(YZ110*$F110)</f>
        <v>0</v>
      </c>
      <c r="ZI110" s="3">
        <f>SUM(ZB110*$F110)</f>
        <v>0</v>
      </c>
      <c r="ZJ110" s="3">
        <f>SUM(ZD110*$F110)</f>
        <v>0</v>
      </c>
      <c r="ZK110" s="3">
        <f t="shared" si="5346"/>
        <v>0</v>
      </c>
      <c r="ZL110" s="3">
        <f t="shared" si="5347"/>
        <v>0</v>
      </c>
      <c r="ZM110" s="3">
        <f>план!DM109</f>
        <v>0</v>
      </c>
      <c r="ZN110" s="3">
        <f>план!DN109</f>
        <v>0</v>
      </c>
      <c r="ZO110" s="3">
        <f>SUM(ZM110/12*$A$4)</f>
        <v>0</v>
      </c>
      <c r="ZP110" s="3">
        <f>SUM(ZN110/12*$A$4)</f>
        <v>0</v>
      </c>
      <c r="ZQ110" s="3"/>
      <c r="ZR110" s="3"/>
      <c r="ZS110" s="3"/>
      <c r="ZT110" s="3"/>
      <c r="ZU110" s="3">
        <f>SUM(ZM110*$F110)</f>
        <v>0</v>
      </c>
      <c r="ZV110" s="3">
        <f>SUM(ZO110*$F110)</f>
        <v>0</v>
      </c>
      <c r="ZW110" s="3">
        <f>SUM(ZQ110*$F110)</f>
        <v>0</v>
      </c>
      <c r="ZX110" s="3">
        <f t="shared" si="5348"/>
        <v>0</v>
      </c>
      <c r="ZY110" s="3">
        <f t="shared" si="5349"/>
        <v>0</v>
      </c>
      <c r="ZZ110" s="21">
        <f>план!DO109</f>
        <v>0</v>
      </c>
      <c r="AAA110" s="3">
        <f>план!DP109</f>
        <v>0</v>
      </c>
      <c r="AAB110" s="3">
        <f>SUM(ZZ110/12*$A$4)</f>
        <v>0</v>
      </c>
      <c r="AAC110" s="3">
        <f>SUM(AAA110/12*$A$4)</f>
        <v>0</v>
      </c>
      <c r="AAD110" s="3"/>
      <c r="AAE110" s="3"/>
      <c r="AAF110" s="3"/>
      <c r="AAG110" s="3"/>
      <c r="AAH110" s="3">
        <f>SUM(ZZ110*$F110)</f>
        <v>0</v>
      </c>
      <c r="AAI110" s="3">
        <f>SUM(AAB110*$F110)</f>
        <v>0</v>
      </c>
      <c r="AAJ110" s="3">
        <f>SUM(AAD110*$F110)</f>
        <v>0</v>
      </c>
      <c r="AAK110" s="3">
        <f t="shared" si="5350"/>
        <v>0</v>
      </c>
      <c r="AAL110" s="3">
        <f t="shared" si="5351"/>
        <v>0</v>
      </c>
      <c r="AAM110" s="3">
        <f>план!DQ109</f>
        <v>0</v>
      </c>
      <c r="AAN110" s="3">
        <f>план!DR109</f>
        <v>0</v>
      </c>
      <c r="AAO110" s="3">
        <f>SUM(AAM110/12*$A$4)</f>
        <v>0</v>
      </c>
      <c r="AAP110" s="3">
        <f>SUM(AAN110/12*$A$4)</f>
        <v>0</v>
      </c>
      <c r="AAQ110" s="3"/>
      <c r="AAR110" s="3"/>
      <c r="AAS110" s="3"/>
      <c r="AAT110" s="3"/>
      <c r="AAU110" s="3">
        <f>SUM(AAM110*$F110)</f>
        <v>0</v>
      </c>
      <c r="AAV110" s="3">
        <f>SUM(AAO110*$F110)</f>
        <v>0</v>
      </c>
      <c r="AAW110" s="3">
        <f>SUM(AAQ110*$F110)</f>
        <v>0</v>
      </c>
      <c r="AAX110" s="3">
        <f t="shared" si="5352"/>
        <v>0</v>
      </c>
      <c r="AAY110" s="3">
        <f t="shared" si="5353"/>
        <v>0</v>
      </c>
      <c r="AAZ110" s="3">
        <f>план!DS109</f>
        <v>0</v>
      </c>
      <c r="ABA110" s="3">
        <f>план!DT109</f>
        <v>0</v>
      </c>
      <c r="ABB110" s="3">
        <f>SUM(AAZ110/12*$A$4)</f>
        <v>0</v>
      </c>
      <c r="ABC110" s="3">
        <f>SUM(ABA110/12*$A$4)</f>
        <v>0</v>
      </c>
      <c r="ABD110" s="3"/>
      <c r="ABE110" s="3"/>
      <c r="ABF110" s="3"/>
      <c r="ABG110" s="3"/>
      <c r="ABH110" s="3">
        <f>SUM(AAZ110*$F110)</f>
        <v>0</v>
      </c>
      <c r="ABI110" s="3">
        <f>SUM(ABB110*$F110)</f>
        <v>0</v>
      </c>
      <c r="ABJ110" s="3">
        <f>SUM(ABD110*$F110)</f>
        <v>0</v>
      </c>
      <c r="ABK110" s="3">
        <f t="shared" si="5354"/>
        <v>0</v>
      </c>
      <c r="ABL110" s="3">
        <f t="shared" si="5355"/>
        <v>0</v>
      </c>
      <c r="ABM110" s="3">
        <f>план!DU109</f>
        <v>0</v>
      </c>
      <c r="ABN110" s="3">
        <f>план!DV109</f>
        <v>0</v>
      </c>
      <c r="ABO110" s="3">
        <f>SUM(ABM110/7*($A$4-5))</f>
        <v>0</v>
      </c>
      <c r="ABP110" s="3">
        <f>SUM(ABN110/12*$A$4)</f>
        <v>0</v>
      </c>
      <c r="ABQ110" s="3"/>
      <c r="ABR110" s="3"/>
      <c r="ABS110" s="3"/>
      <c r="ABT110" s="3"/>
      <c r="ABU110" s="3">
        <f>SUM(ABM110*$F110)</f>
        <v>0</v>
      </c>
      <c r="ABV110" s="3">
        <f>SUM(ABO110*$F110)</f>
        <v>0</v>
      </c>
      <c r="ABW110" s="3">
        <f>SUM(ABQ110*$F110)</f>
        <v>0</v>
      </c>
      <c r="ABX110" s="51">
        <f t="shared" si="7243"/>
        <v>0</v>
      </c>
      <c r="ABY110" s="51">
        <f t="shared" si="7243"/>
        <v>0</v>
      </c>
      <c r="ABZ110" s="3">
        <f>план!DW109</f>
        <v>0</v>
      </c>
      <c r="ACA110" s="3">
        <f>план!DX109</f>
        <v>0</v>
      </c>
      <c r="ACB110" s="3">
        <f>SUM(ABZ110/12*$A$4)</f>
        <v>0</v>
      </c>
      <c r="ACC110" s="3">
        <f>SUM(ACA110/12*$A$4)</f>
        <v>0</v>
      </c>
      <c r="ACD110" s="3"/>
      <c r="ACE110" s="3"/>
      <c r="ACF110" s="3"/>
      <c r="ACG110" s="3"/>
      <c r="ACH110" s="3">
        <f>SUM(ABZ110*$F110)</f>
        <v>0</v>
      </c>
      <c r="ACI110" s="3">
        <f>SUM(ACB110*$F110)</f>
        <v>0</v>
      </c>
      <c r="ACJ110" s="3">
        <f>SUM(ACD110*$F110)</f>
        <v>0</v>
      </c>
      <c r="ACK110" s="51">
        <f t="shared" si="7246"/>
        <v>0</v>
      </c>
      <c r="ACL110" s="51">
        <f t="shared" si="7246"/>
        <v>0</v>
      </c>
      <c r="ACM110" s="3">
        <f>план!DY109</f>
        <v>0</v>
      </c>
      <c r="ACN110" s="3">
        <f>план!DZ109</f>
        <v>0</v>
      </c>
      <c r="ACO110" s="3">
        <f>SUM(ACM110/12*$A$4)</f>
        <v>0</v>
      </c>
      <c r="ACP110" s="3">
        <f>SUM(ACN110/12*$A$4)</f>
        <v>0</v>
      </c>
      <c r="ACQ110" s="3"/>
      <c r="ACR110" s="3"/>
      <c r="ACS110" s="3"/>
      <c r="ACT110" s="3"/>
      <c r="ACU110" s="3">
        <f>SUM(ACM110*$F110)</f>
        <v>0</v>
      </c>
      <c r="ACV110" s="3">
        <f>SUM(ACO110*$F110)</f>
        <v>0</v>
      </c>
      <c r="ACW110" s="3">
        <f>SUM(ACQ110*$F110)</f>
        <v>0</v>
      </c>
      <c r="ACX110" s="51">
        <f t="shared" si="7248"/>
        <v>0</v>
      </c>
      <c r="ACY110" s="51">
        <f t="shared" si="7248"/>
        <v>0</v>
      </c>
      <c r="ACZ110" s="3">
        <f>план!EA109</f>
        <v>0</v>
      </c>
      <c r="ADA110" s="3">
        <f>план!EB109</f>
        <v>0</v>
      </c>
      <c r="ADB110" s="3">
        <f>SUM(ACZ110/12*$A$4)</f>
        <v>0</v>
      </c>
      <c r="ADC110" s="3">
        <f>SUM(ADA110/12*$A$4)</f>
        <v>0</v>
      </c>
      <c r="ADD110" s="3"/>
      <c r="ADE110" s="3"/>
      <c r="ADF110" s="3"/>
      <c r="ADG110" s="3"/>
      <c r="ADH110" s="3">
        <f>SUM(ACZ110*$F110)</f>
        <v>0</v>
      </c>
      <c r="ADI110" s="3">
        <f>SUM(ADB110*$F110)</f>
        <v>0</v>
      </c>
      <c r="ADJ110" s="3">
        <f>SUM(ADD110*$F110)</f>
        <v>0</v>
      </c>
      <c r="ADK110" s="51">
        <f t="shared" si="7251"/>
        <v>0</v>
      </c>
      <c r="ADL110" s="51">
        <f t="shared" si="7251"/>
        <v>0</v>
      </c>
      <c r="ADM110" s="3"/>
      <c r="ADN110" s="3">
        <f>SUM(ADM110*$D110*$F110*$G110*$I110*ADN$10)</f>
        <v>0</v>
      </c>
      <c r="ADO110" s="3">
        <f>SUM(ADM110/12*$A$4)</f>
        <v>0</v>
      </c>
      <c r="ADP110" s="3">
        <f>SUM(ADN110/12*$A$4)</f>
        <v>0</v>
      </c>
      <c r="ADQ110" s="3"/>
      <c r="ADR110" s="3"/>
      <c r="ADS110" s="3"/>
      <c r="ADT110" s="3"/>
      <c r="ADU110" s="3">
        <f>SUM(ADM110*$F110)</f>
        <v>0</v>
      </c>
      <c r="ADV110" s="3">
        <f>SUM(ADO110*$F110)</f>
        <v>0</v>
      </c>
      <c r="ADW110" s="3">
        <f>SUM(ADQ110*$F110)</f>
        <v>0</v>
      </c>
      <c r="ADX110" s="51">
        <f t="shared" si="7254"/>
        <v>0</v>
      </c>
      <c r="ADY110" s="51">
        <f t="shared" si="7254"/>
        <v>0</v>
      </c>
      <c r="ADZ110" s="3">
        <f>план!EE109</f>
        <v>0</v>
      </c>
      <c r="AEA110" s="27">
        <f>план!EF109</f>
        <v>0</v>
      </c>
      <c r="AEB110" s="3">
        <f>SUM(ADZ110/12*$A$4)</f>
        <v>0</v>
      </c>
      <c r="AEC110" s="3">
        <f>SUM(AEA110/12*$A$4)</f>
        <v>0</v>
      </c>
      <c r="AED110" s="83"/>
      <c r="AEE110" s="83"/>
      <c r="AEF110" s="83"/>
      <c r="AEG110" s="83"/>
      <c r="AEH110" s="3">
        <f>SUM(ADZ110*$F110)</f>
        <v>0</v>
      </c>
      <c r="AEI110" s="3">
        <f>SUM(AEB110*$F110)</f>
        <v>0</v>
      </c>
      <c r="AEJ110" s="3">
        <f>SUM(AED110*$F110)</f>
        <v>0</v>
      </c>
      <c r="AEK110" s="51">
        <f t="shared" si="7256"/>
        <v>0</v>
      </c>
      <c r="AEL110" s="51">
        <f t="shared" si="7256"/>
        <v>0</v>
      </c>
      <c r="AEM110" s="28">
        <f>SUM(AM110,BZ110,AZ110,M110,Z110,NZ110,TM110,XM110,AAM110,OM110,ZZ110,KZ110,IM110,GM110,GZ110,HM110,LM110,SZ110,BM110,ABZ110,WZ110,OZ110,ABM110,QZ110,XZ110,YZ110,YM110,DM110,DZ110,EM110,EZ110,CM110,FM110,FZ110,RM110,ACM110,ACZ110,HZ110,AAZ110,LZ110,IZ110,JM110,TZ110,UM110,UZ110,VM110,VZ110,MM110,JZ110,MZ110,KM110,NM110,RZ110,QM110,SM110,CZ110,PM110,WM110,ZM110,PZ110,ADM110,ADZ110)</f>
        <v>0</v>
      </c>
      <c r="AEN110" s="28">
        <f>SUM(AN110,CA110,BA110,N110,AA110,OA110,TN110,XN110,AAN110,ON110,AAA110,LA110,IN110,GN110,HA110,HN110,LN110,TA110,BN110,ACA110,XA110,PA110,ABN110,RA110,YA110,ZA110,YN110,DN110,EA110,EN110,FA110,CN110,FN110,GA110,RN110,ACN110,ADA110,IA110,ABA110,MA110,JA110,JN110,UA110,UN110,VA110,VN110,WA110,MN110,KA110,NA110,KN110,NN110,SA110,QN110,SN110,DA110,PN110,WN110,ZN110,QA110,ADN110,AEA110)</f>
        <v>0</v>
      </c>
      <c r="AEO110" s="28">
        <f>SUM(AO110,CB110,BB110,O110,AB110,OB110,TO110,XO110,AAO110,OO110,AAB110,LB110,IO110,GO110,HB110,HO110,LO110,TB110,BO110,ACB110,XB110,PB110,ABO110,RB110,YB110,ZB110,YO110,DO110,EB110,EO110,FB110,CO110,FO110,GB110,RO110,ACO110,ADB110,IB110,ABB110,MB110,JB110,JO110,UB110,UO110,VB110,VO110,WB110,MO110,KB110,NB110,KO110,NO110,SB110,QO110,SO110,DB110,PO110,WO110,ZO110,QB110,ADO110,AEB110)</f>
        <v>0</v>
      </c>
      <c r="AEP110" s="28">
        <f>SUM(AP110,CC110,BC110,P110,AC110,OC110,TP110,XP110,AAP110,OP110,AAC110,LC110,IP110,GP110,HC110,HP110,LP110,TC110,BP110,ACC110,XC110,PC110,ABP110,RC110,YC110,ZC110,YP110,DP110,EC110,EP110,FC110,CP110,FP110,GC110,RP110,ACP110,ADC110,IC110,ABC110,MC110,JC110,JP110,UC110,UP110,VC110,VP110,WC110,MP110,KC110,NC110,KP110,NP110,SC110,QP110,SP110,DC110,PP110,WP110,ZP110,QC110,ADP110,AEC110)</f>
        <v>0</v>
      </c>
      <c r="AEQ110" s="28">
        <f t="shared" ref="AEQ110" si="7260">SUM(AQ110,CD110,BD110,Q110,AD110,OD110,TQ110,XQ110,AAQ110,OQ110,AAD110,LD110,IQ110,GQ110,HD110,HQ110,LQ110,TD110,BQ110,ACD110,XD110,PD110,ABQ110,RD110,YD110,ZD110,YQ110,DQ110,ED110,EQ110,FD110,CQ110,FQ110,GD110,RQ110,ACQ110,ADD110,ID110,ABD110,MD110,JD110,JQ110,UD110,UQ110,VD110,VQ110,WD110,MQ110,KD110,ND110,KQ110,NQ110,SD110,QQ110,SQ110,DD110,PQ110,WQ110,ZQ110,QD110,ADQ110,AED110)</f>
        <v>0</v>
      </c>
      <c r="AER110" s="28">
        <f t="shared" ref="AER110" si="7261">SUM(AR110,CE110,BE110,R110,AE110,OE110,TR110,XR110,AAR110,OR110,AAE110,LE110,IR110,GR110,HE110,HR110,LR110,TE110,BR110,ACE110,XE110,PE110,ABR110,RE110,YE110,ZE110,YR110,DR110,EE110,ER110,FE110,CR110,FR110,GE110,RR110,ACR110,ADE110,IE110,ABE110,ME110,JE110,JR110,UE110,UR110,VE110,VR110,WE110,MR110,KE110,NE110,KR110,NR110,SE110,QR110,SR110,DE110,PR110,WR110,ZR110,QE110,ADR110,AEE110)</f>
        <v>0</v>
      </c>
      <c r="AES110" s="28">
        <f t="shared" ref="AES110" si="7262">SUM(AS110,CF110,BF110,S110,AF110,OF110,TS110,XS110,AAS110,OS110,AAF110,LF110,IS110,GS110,HF110,HS110,LS110,TF110,BS110,ACF110,XF110,PF110,ABS110,RF110,YF110,ZF110,YS110,DS110,EF110,ES110,FF110,CS110,FS110,GF110,RS110,ACS110,ADF110,IF110,ABF110,MF110,JF110,JS110,UF110,US110,VF110,VS110,WF110,MS110,KF110,NF110,KS110,NS110,SF110,QS110,SS110,DF110,PS110,WS110,ZS110,QF110,ADS110,AEF110)</f>
        <v>0</v>
      </c>
      <c r="AET110" s="28">
        <f t="shared" ref="AET110" si="7263">SUM(AT110,CG110,BG110,T110,AG110,OG110,TT110,XT110,AAT110,OT110,AAG110,LG110,IT110,GT110,HG110,HT110,LT110,TG110,BT110,ACG110,XG110,PG110,ABT110,RG110,YG110,ZG110,YT110,DT110,EG110,ET110,FG110,CT110,FT110,GG110,RT110,ACT110,ADG110,IG110,ABG110,MG110,JG110,JT110,UG110,UT110,VG110,VT110,WG110,MT110,KG110,NG110,KT110,NT110,SG110,QT110,ST110,DG110,PT110,WT110,ZT110,QG110,ADT110,AEG110)</f>
        <v>0</v>
      </c>
      <c r="AEU110" s="3">
        <f>SUM(AEM110*$F110)</f>
        <v>0</v>
      </c>
      <c r="AEV110" s="3">
        <f>SUM(AEO110*$F110)</f>
        <v>0</v>
      </c>
      <c r="AEW110" s="3">
        <f>SUM(AEQ110*$F110)</f>
        <v>0</v>
      </c>
      <c r="AEX110" s="51">
        <f t="shared" si="7258"/>
        <v>0</v>
      </c>
      <c r="AEY110" s="51">
        <f t="shared" si="7258"/>
        <v>0</v>
      </c>
      <c r="AEZ110" s="118"/>
      <c r="AFA110" s="118"/>
    </row>
    <row r="111" spans="1:833" s="31" customFormat="1" x14ac:dyDescent="0.25">
      <c r="A111" s="59">
        <v>27</v>
      </c>
      <c r="B111" s="59">
        <v>27</v>
      </c>
      <c r="C111" s="60" t="s">
        <v>59</v>
      </c>
      <c r="D111" s="157">
        <f t="shared" si="5358"/>
        <v>9860</v>
      </c>
      <c r="E111" s="23">
        <v>10127</v>
      </c>
      <c r="F111" s="95">
        <v>0.74</v>
      </c>
      <c r="G111" s="61"/>
      <c r="H111" s="152"/>
      <c r="I111" s="62"/>
      <c r="J111" s="62"/>
      <c r="K111" s="62"/>
      <c r="L111" s="62">
        <v>2.57</v>
      </c>
      <c r="M111" s="63">
        <f>план!M110</f>
        <v>0</v>
      </c>
      <c r="N111" s="63">
        <f>план!N110</f>
        <v>0</v>
      </c>
      <c r="O111" s="63">
        <f t="shared" ref="O111:PG111" si="7264">O112</f>
        <v>0</v>
      </c>
      <c r="P111" s="63">
        <f t="shared" si="7264"/>
        <v>0</v>
      </c>
      <c r="Q111" s="63">
        <f t="shared" si="7264"/>
        <v>0</v>
      </c>
      <c r="R111" s="63">
        <f t="shared" si="7264"/>
        <v>0</v>
      </c>
      <c r="S111" s="63">
        <f t="shared" si="7264"/>
        <v>0</v>
      </c>
      <c r="T111" s="63">
        <f t="shared" si="7264"/>
        <v>0</v>
      </c>
      <c r="U111" s="63">
        <f t="shared" si="7264"/>
        <v>0</v>
      </c>
      <c r="V111" s="63">
        <f t="shared" si="7264"/>
        <v>0</v>
      </c>
      <c r="W111" s="63">
        <f t="shared" si="7264"/>
        <v>0</v>
      </c>
      <c r="X111" s="3">
        <f t="shared" si="5246"/>
        <v>0</v>
      </c>
      <c r="Y111" s="3">
        <f t="shared" si="5247"/>
        <v>0</v>
      </c>
      <c r="Z111" s="63">
        <f>план!O110</f>
        <v>0</v>
      </c>
      <c r="AA111" s="63">
        <f>план!P110</f>
        <v>0</v>
      </c>
      <c r="AB111" s="63">
        <f t="shared" si="7264"/>
        <v>0</v>
      </c>
      <c r="AC111" s="63">
        <f t="shared" si="7264"/>
        <v>0</v>
      </c>
      <c r="AD111" s="63">
        <f t="shared" si="7264"/>
        <v>0</v>
      </c>
      <c r="AE111" s="63">
        <f t="shared" si="7264"/>
        <v>0</v>
      </c>
      <c r="AF111" s="63">
        <f t="shared" si="7264"/>
        <v>0</v>
      </c>
      <c r="AG111" s="63">
        <f t="shared" si="7264"/>
        <v>0</v>
      </c>
      <c r="AH111" s="63">
        <f t="shared" si="7264"/>
        <v>0</v>
      </c>
      <c r="AI111" s="63">
        <f t="shared" si="7264"/>
        <v>0</v>
      </c>
      <c r="AJ111" s="63">
        <f t="shared" si="7264"/>
        <v>0</v>
      </c>
      <c r="AK111" s="3">
        <f t="shared" si="5248"/>
        <v>0</v>
      </c>
      <c r="AL111" s="3">
        <f t="shared" si="5249"/>
        <v>0</v>
      </c>
      <c r="AM111" s="63">
        <f>план!Q110</f>
        <v>0</v>
      </c>
      <c r="AN111" s="63">
        <f>план!R110</f>
        <v>0</v>
      </c>
      <c r="AO111" s="63">
        <f t="shared" si="7264"/>
        <v>0</v>
      </c>
      <c r="AP111" s="63">
        <f t="shared" si="7264"/>
        <v>0</v>
      </c>
      <c r="AQ111" s="63">
        <f t="shared" si="7264"/>
        <v>0</v>
      </c>
      <c r="AR111" s="63">
        <f t="shared" si="7264"/>
        <v>0</v>
      </c>
      <c r="AS111" s="63">
        <f t="shared" si="7264"/>
        <v>0</v>
      </c>
      <c r="AT111" s="63">
        <f t="shared" si="7264"/>
        <v>0</v>
      </c>
      <c r="AU111" s="63">
        <f t="shared" si="7264"/>
        <v>0</v>
      </c>
      <c r="AV111" s="63">
        <f t="shared" si="7264"/>
        <v>0</v>
      </c>
      <c r="AW111" s="63">
        <f t="shared" si="7264"/>
        <v>0</v>
      </c>
      <c r="AX111" s="3">
        <f t="shared" si="5250"/>
        <v>0</v>
      </c>
      <c r="AY111" s="3">
        <f t="shared" si="5251"/>
        <v>0</v>
      </c>
      <c r="AZ111" s="63">
        <f>план!S110</f>
        <v>0</v>
      </c>
      <c r="BA111" s="63">
        <f>план!T110</f>
        <v>0</v>
      </c>
      <c r="BB111" s="63">
        <f t="shared" si="7264"/>
        <v>0</v>
      </c>
      <c r="BC111" s="63">
        <f t="shared" si="7264"/>
        <v>0</v>
      </c>
      <c r="BD111" s="63">
        <f t="shared" si="7264"/>
        <v>0</v>
      </c>
      <c r="BE111" s="63">
        <f t="shared" ref="BE111:BG111" si="7265">BE112</f>
        <v>0</v>
      </c>
      <c r="BF111" s="63">
        <f t="shared" si="7265"/>
        <v>0</v>
      </c>
      <c r="BG111" s="63">
        <f t="shared" si="7265"/>
        <v>0</v>
      </c>
      <c r="BH111" s="63">
        <f t="shared" si="7264"/>
        <v>0</v>
      </c>
      <c r="BI111" s="63">
        <f t="shared" si="7264"/>
        <v>0</v>
      </c>
      <c r="BJ111" s="63">
        <f t="shared" si="7264"/>
        <v>0</v>
      </c>
      <c r="BK111" s="3">
        <f t="shared" si="5252"/>
        <v>0</v>
      </c>
      <c r="BL111" s="3">
        <f t="shared" si="5253"/>
        <v>0</v>
      </c>
      <c r="BM111" s="63">
        <f>план!U110</f>
        <v>0</v>
      </c>
      <c r="BN111" s="63">
        <f>план!V110</f>
        <v>0</v>
      </c>
      <c r="BO111" s="63">
        <f t="shared" ref="BO111:BP111" si="7266">BO112</f>
        <v>0</v>
      </c>
      <c r="BP111" s="63">
        <f t="shared" si="7266"/>
        <v>0</v>
      </c>
      <c r="BQ111" s="63">
        <f t="shared" si="7264"/>
        <v>0</v>
      </c>
      <c r="BR111" s="63">
        <f t="shared" si="7264"/>
        <v>0</v>
      </c>
      <c r="BS111" s="63">
        <f t="shared" si="7264"/>
        <v>0</v>
      </c>
      <c r="BT111" s="63">
        <f t="shared" si="7264"/>
        <v>0</v>
      </c>
      <c r="BU111" s="63">
        <f t="shared" si="7264"/>
        <v>0</v>
      </c>
      <c r="BV111" s="63">
        <f t="shared" si="7264"/>
        <v>0</v>
      </c>
      <c r="BW111" s="63">
        <f t="shared" si="7264"/>
        <v>0</v>
      </c>
      <c r="BX111" s="3">
        <f t="shared" si="5254"/>
        <v>0</v>
      </c>
      <c r="BY111" s="3">
        <f t="shared" si="5255"/>
        <v>0</v>
      </c>
      <c r="BZ111" s="63">
        <f>план!W110</f>
        <v>0</v>
      </c>
      <c r="CA111" s="63">
        <f>план!X110</f>
        <v>0</v>
      </c>
      <c r="CB111" s="63">
        <f t="shared" ref="CB111:CC111" si="7267">CB112</f>
        <v>0</v>
      </c>
      <c r="CC111" s="63">
        <f t="shared" si="7267"/>
        <v>0</v>
      </c>
      <c r="CD111" s="63">
        <f t="shared" si="7264"/>
        <v>0</v>
      </c>
      <c r="CE111" s="63">
        <f t="shared" si="7264"/>
        <v>0</v>
      </c>
      <c r="CF111" s="63">
        <f t="shared" si="7264"/>
        <v>0</v>
      </c>
      <c r="CG111" s="63">
        <f t="shared" si="7264"/>
        <v>0</v>
      </c>
      <c r="CH111" s="63">
        <f t="shared" si="7264"/>
        <v>0</v>
      </c>
      <c r="CI111" s="63">
        <f t="shared" si="7264"/>
        <v>0</v>
      </c>
      <c r="CJ111" s="63">
        <f t="shared" si="7264"/>
        <v>0</v>
      </c>
      <c r="CK111" s="3">
        <f t="shared" si="5256"/>
        <v>0</v>
      </c>
      <c r="CL111" s="3">
        <f t="shared" si="5257"/>
        <v>0</v>
      </c>
      <c r="CM111" s="63">
        <f>план!Y110</f>
        <v>0</v>
      </c>
      <c r="CN111" s="63">
        <f>план!Z110</f>
        <v>0</v>
      </c>
      <c r="CO111" s="63">
        <f t="shared" ref="CO111:CP111" si="7268">CO112</f>
        <v>0</v>
      </c>
      <c r="CP111" s="63">
        <f t="shared" si="7268"/>
        <v>0</v>
      </c>
      <c r="CQ111" s="63">
        <f t="shared" si="7264"/>
        <v>0</v>
      </c>
      <c r="CR111" s="63">
        <f t="shared" si="7264"/>
        <v>0</v>
      </c>
      <c r="CS111" s="63">
        <f t="shared" si="7264"/>
        <v>0</v>
      </c>
      <c r="CT111" s="63">
        <f t="shared" si="7264"/>
        <v>0</v>
      </c>
      <c r="CU111" s="63">
        <f t="shared" si="7264"/>
        <v>0</v>
      </c>
      <c r="CV111" s="63">
        <f t="shared" si="7264"/>
        <v>0</v>
      </c>
      <c r="CW111" s="63">
        <f t="shared" si="7264"/>
        <v>0</v>
      </c>
      <c r="CX111" s="3">
        <f t="shared" si="5258"/>
        <v>0</v>
      </c>
      <c r="CY111" s="3">
        <f t="shared" si="5259"/>
        <v>0</v>
      </c>
      <c r="CZ111" s="63">
        <f>план!AA110</f>
        <v>0</v>
      </c>
      <c r="DA111" s="63">
        <f>план!AB110</f>
        <v>0</v>
      </c>
      <c r="DB111" s="63">
        <f t="shared" ref="DB111:DC111" si="7269">DB112</f>
        <v>0</v>
      </c>
      <c r="DC111" s="63">
        <f t="shared" si="7269"/>
        <v>0</v>
      </c>
      <c r="DD111" s="63">
        <f t="shared" si="7264"/>
        <v>0</v>
      </c>
      <c r="DE111" s="63">
        <f t="shared" si="7264"/>
        <v>0</v>
      </c>
      <c r="DF111" s="63">
        <f t="shared" si="7264"/>
        <v>0</v>
      </c>
      <c r="DG111" s="63">
        <f t="shared" si="7264"/>
        <v>0</v>
      </c>
      <c r="DH111" s="63">
        <f t="shared" si="7264"/>
        <v>0</v>
      </c>
      <c r="DI111" s="63">
        <f t="shared" si="7264"/>
        <v>0</v>
      </c>
      <c r="DJ111" s="63">
        <f t="shared" si="7264"/>
        <v>0</v>
      </c>
      <c r="DK111" s="3">
        <f t="shared" si="5260"/>
        <v>0</v>
      </c>
      <c r="DL111" s="3">
        <f t="shared" si="5261"/>
        <v>0</v>
      </c>
      <c r="DM111" s="63">
        <f>план!AC110</f>
        <v>0</v>
      </c>
      <c r="DN111" s="63">
        <f>план!AD110</f>
        <v>0</v>
      </c>
      <c r="DO111" s="63">
        <f t="shared" ref="DO111:DP111" si="7270">DO112</f>
        <v>0</v>
      </c>
      <c r="DP111" s="63">
        <f t="shared" si="7270"/>
        <v>0</v>
      </c>
      <c r="DQ111" s="63">
        <f t="shared" si="7264"/>
        <v>0</v>
      </c>
      <c r="DR111" s="63">
        <f t="shared" si="7264"/>
        <v>0</v>
      </c>
      <c r="DS111" s="63">
        <f t="shared" si="7264"/>
        <v>0</v>
      </c>
      <c r="DT111" s="63">
        <f t="shared" si="7264"/>
        <v>0</v>
      </c>
      <c r="DU111" s="63">
        <f t="shared" si="7264"/>
        <v>0</v>
      </c>
      <c r="DV111" s="63">
        <f t="shared" si="7264"/>
        <v>0</v>
      </c>
      <c r="DW111" s="63">
        <f t="shared" si="7264"/>
        <v>0</v>
      </c>
      <c r="DX111" s="3">
        <f t="shared" si="5262"/>
        <v>0</v>
      </c>
      <c r="DY111" s="3">
        <f t="shared" si="5263"/>
        <v>0</v>
      </c>
      <c r="DZ111" s="63">
        <f>план!AE110</f>
        <v>0</v>
      </c>
      <c r="EA111" s="63">
        <f>план!AF110</f>
        <v>0</v>
      </c>
      <c r="EB111" s="63">
        <f t="shared" ref="EB111:EC111" si="7271">EB112</f>
        <v>0</v>
      </c>
      <c r="EC111" s="63">
        <f t="shared" si="7271"/>
        <v>0</v>
      </c>
      <c r="ED111" s="63">
        <f t="shared" si="7264"/>
        <v>0</v>
      </c>
      <c r="EE111" s="63">
        <f t="shared" si="7264"/>
        <v>0</v>
      </c>
      <c r="EF111" s="63">
        <f t="shared" si="7264"/>
        <v>0</v>
      </c>
      <c r="EG111" s="63">
        <f t="shared" si="7264"/>
        <v>0</v>
      </c>
      <c r="EH111" s="63">
        <f t="shared" si="7264"/>
        <v>0</v>
      </c>
      <c r="EI111" s="63">
        <f t="shared" si="7264"/>
        <v>0</v>
      </c>
      <c r="EJ111" s="63">
        <f t="shared" si="7264"/>
        <v>0</v>
      </c>
      <c r="EK111" s="3">
        <f t="shared" si="5264"/>
        <v>0</v>
      </c>
      <c r="EL111" s="3">
        <f t="shared" si="5265"/>
        <v>0</v>
      </c>
      <c r="EM111" s="63">
        <f>план!AG110</f>
        <v>0</v>
      </c>
      <c r="EN111" s="63">
        <f>план!AH110</f>
        <v>0</v>
      </c>
      <c r="EO111" s="63">
        <f t="shared" ref="EO111:EP111" si="7272">EO112</f>
        <v>0</v>
      </c>
      <c r="EP111" s="63">
        <f t="shared" si="7272"/>
        <v>0</v>
      </c>
      <c r="EQ111" s="63">
        <f t="shared" si="7264"/>
        <v>0</v>
      </c>
      <c r="ER111" s="63">
        <f t="shared" si="7264"/>
        <v>0</v>
      </c>
      <c r="ES111" s="63">
        <f t="shared" si="7264"/>
        <v>0</v>
      </c>
      <c r="ET111" s="63">
        <f t="shared" si="7264"/>
        <v>0</v>
      </c>
      <c r="EU111" s="63">
        <f t="shared" si="7264"/>
        <v>0</v>
      </c>
      <c r="EV111" s="63">
        <f t="shared" si="7264"/>
        <v>0</v>
      </c>
      <c r="EW111" s="63">
        <f t="shared" si="7264"/>
        <v>0</v>
      </c>
      <c r="EX111" s="3">
        <f t="shared" si="5266"/>
        <v>0</v>
      </c>
      <c r="EY111" s="3">
        <f t="shared" si="5267"/>
        <v>0</v>
      </c>
      <c r="EZ111" s="63">
        <f>план!AI110</f>
        <v>0</v>
      </c>
      <c r="FA111" s="63">
        <f>план!AJ110</f>
        <v>0</v>
      </c>
      <c r="FB111" s="63">
        <f t="shared" ref="FB111:FC111" si="7273">FB112</f>
        <v>0</v>
      </c>
      <c r="FC111" s="63">
        <f t="shared" si="7273"/>
        <v>0</v>
      </c>
      <c r="FD111" s="63">
        <f t="shared" si="7264"/>
        <v>0</v>
      </c>
      <c r="FE111" s="63">
        <f t="shared" si="7264"/>
        <v>0</v>
      </c>
      <c r="FF111" s="63">
        <f t="shared" si="7264"/>
        <v>0</v>
      </c>
      <c r="FG111" s="63">
        <f t="shared" si="7264"/>
        <v>0</v>
      </c>
      <c r="FH111" s="63">
        <f t="shared" si="7264"/>
        <v>0</v>
      </c>
      <c r="FI111" s="63">
        <f t="shared" si="7264"/>
        <v>0</v>
      </c>
      <c r="FJ111" s="63">
        <f t="shared" si="7264"/>
        <v>0</v>
      </c>
      <c r="FK111" s="3">
        <f t="shared" si="5268"/>
        <v>0</v>
      </c>
      <c r="FL111" s="3">
        <f t="shared" si="5269"/>
        <v>0</v>
      </c>
      <c r="FM111" s="63">
        <f>план!AK110</f>
        <v>0</v>
      </c>
      <c r="FN111" s="63">
        <f>план!AL110</f>
        <v>0</v>
      </c>
      <c r="FO111" s="63">
        <f t="shared" ref="FO111:FP111" si="7274">FO112</f>
        <v>0</v>
      </c>
      <c r="FP111" s="63">
        <f t="shared" si="7274"/>
        <v>0</v>
      </c>
      <c r="FQ111" s="63">
        <f t="shared" si="7264"/>
        <v>0</v>
      </c>
      <c r="FR111" s="63">
        <f t="shared" si="7264"/>
        <v>0</v>
      </c>
      <c r="FS111" s="63">
        <f t="shared" si="7264"/>
        <v>0</v>
      </c>
      <c r="FT111" s="63">
        <f t="shared" si="7264"/>
        <v>0</v>
      </c>
      <c r="FU111" s="63">
        <f t="shared" si="7264"/>
        <v>0</v>
      </c>
      <c r="FV111" s="63">
        <f t="shared" si="7264"/>
        <v>0</v>
      </c>
      <c r="FW111" s="63">
        <f t="shared" si="7264"/>
        <v>0</v>
      </c>
      <c r="FX111" s="3">
        <f t="shared" si="5270"/>
        <v>0</v>
      </c>
      <c r="FY111" s="3">
        <f t="shared" si="5271"/>
        <v>0</v>
      </c>
      <c r="FZ111" s="63">
        <f>план!AM110</f>
        <v>0</v>
      </c>
      <c r="GA111" s="63">
        <f>план!AN110</f>
        <v>0</v>
      </c>
      <c r="GB111" s="63">
        <f t="shared" ref="GB111:GC111" si="7275">GB112</f>
        <v>0</v>
      </c>
      <c r="GC111" s="63">
        <f t="shared" si="7275"/>
        <v>0</v>
      </c>
      <c r="GD111" s="63">
        <f t="shared" si="7264"/>
        <v>0</v>
      </c>
      <c r="GE111" s="63">
        <f t="shared" si="7264"/>
        <v>0</v>
      </c>
      <c r="GF111" s="63">
        <f t="shared" si="7264"/>
        <v>0</v>
      </c>
      <c r="GG111" s="63">
        <f t="shared" si="7264"/>
        <v>0</v>
      </c>
      <c r="GH111" s="63">
        <f t="shared" si="7264"/>
        <v>0</v>
      </c>
      <c r="GI111" s="63">
        <f t="shared" si="7264"/>
        <v>0</v>
      </c>
      <c r="GJ111" s="63">
        <f t="shared" si="7264"/>
        <v>0</v>
      </c>
      <c r="GK111" s="3">
        <f t="shared" si="5272"/>
        <v>0</v>
      </c>
      <c r="GL111" s="3">
        <f t="shared" si="5273"/>
        <v>0</v>
      </c>
      <c r="GM111" s="63">
        <f>план!AO110</f>
        <v>0</v>
      </c>
      <c r="GN111" s="63">
        <f>план!AP110</f>
        <v>0</v>
      </c>
      <c r="GO111" s="63">
        <f t="shared" ref="GO111:GP111" si="7276">GO112</f>
        <v>0</v>
      </c>
      <c r="GP111" s="63">
        <f t="shared" si="7276"/>
        <v>0</v>
      </c>
      <c r="GQ111" s="63">
        <f t="shared" si="7264"/>
        <v>0</v>
      </c>
      <c r="GR111" s="63">
        <f t="shared" si="7264"/>
        <v>0</v>
      </c>
      <c r="GS111" s="63">
        <f t="shared" si="7264"/>
        <v>0</v>
      </c>
      <c r="GT111" s="63">
        <f t="shared" si="7264"/>
        <v>0</v>
      </c>
      <c r="GU111" s="63">
        <f t="shared" si="7264"/>
        <v>0</v>
      </c>
      <c r="GV111" s="63">
        <f t="shared" si="7264"/>
        <v>0</v>
      </c>
      <c r="GW111" s="63">
        <f t="shared" si="7264"/>
        <v>0</v>
      </c>
      <c r="GX111" s="3">
        <f t="shared" si="5274"/>
        <v>0</v>
      </c>
      <c r="GY111" s="3">
        <f t="shared" si="5275"/>
        <v>0</v>
      </c>
      <c r="GZ111" s="63">
        <f>план!AQ110</f>
        <v>0</v>
      </c>
      <c r="HA111" s="63">
        <f>план!AR110</f>
        <v>0</v>
      </c>
      <c r="HB111" s="63">
        <f t="shared" ref="HB111:HC111" si="7277">HB112</f>
        <v>0</v>
      </c>
      <c r="HC111" s="63">
        <f t="shared" si="7277"/>
        <v>0</v>
      </c>
      <c r="HD111" s="63">
        <f t="shared" si="7264"/>
        <v>0</v>
      </c>
      <c r="HE111" s="63">
        <f t="shared" si="7264"/>
        <v>0</v>
      </c>
      <c r="HF111" s="63">
        <f t="shared" si="7264"/>
        <v>0</v>
      </c>
      <c r="HG111" s="63">
        <f t="shared" si="7264"/>
        <v>0</v>
      </c>
      <c r="HH111" s="63">
        <f t="shared" si="7264"/>
        <v>0</v>
      </c>
      <c r="HI111" s="63">
        <f t="shared" si="7264"/>
        <v>0</v>
      </c>
      <c r="HJ111" s="63">
        <f t="shared" si="7264"/>
        <v>0</v>
      </c>
      <c r="HK111" s="3">
        <f t="shared" si="5276"/>
        <v>0</v>
      </c>
      <c r="HL111" s="3">
        <f t="shared" si="5277"/>
        <v>0</v>
      </c>
      <c r="HM111" s="63">
        <f>план!AS110</f>
        <v>0</v>
      </c>
      <c r="HN111" s="63">
        <f>план!AT110</f>
        <v>0</v>
      </c>
      <c r="HO111" s="63">
        <f t="shared" ref="HO111:HP111" si="7278">HO112</f>
        <v>0</v>
      </c>
      <c r="HP111" s="63">
        <f t="shared" si="7278"/>
        <v>0</v>
      </c>
      <c r="HQ111" s="63">
        <f t="shared" si="7264"/>
        <v>0</v>
      </c>
      <c r="HR111" s="63">
        <f t="shared" si="7264"/>
        <v>0</v>
      </c>
      <c r="HS111" s="63">
        <f t="shared" si="7264"/>
        <v>0</v>
      </c>
      <c r="HT111" s="63">
        <f t="shared" si="7264"/>
        <v>0</v>
      </c>
      <c r="HU111" s="63">
        <f t="shared" si="7264"/>
        <v>0</v>
      </c>
      <c r="HV111" s="63">
        <f t="shared" si="7264"/>
        <v>0</v>
      </c>
      <c r="HW111" s="63">
        <f t="shared" ref="HW111" si="7279">HW112</f>
        <v>0</v>
      </c>
      <c r="HX111" s="3">
        <f t="shared" si="5278"/>
        <v>0</v>
      </c>
      <c r="HY111" s="3">
        <f t="shared" si="5279"/>
        <v>0</v>
      </c>
      <c r="HZ111" s="63">
        <f>план!AU110</f>
        <v>0</v>
      </c>
      <c r="IA111" s="63">
        <f>план!AV110</f>
        <v>0</v>
      </c>
      <c r="IB111" s="63">
        <f t="shared" ref="IB111:IC111" si="7280">IB112</f>
        <v>0</v>
      </c>
      <c r="IC111" s="63">
        <f t="shared" si="7280"/>
        <v>0</v>
      </c>
      <c r="ID111" s="63">
        <f t="shared" si="7264"/>
        <v>0</v>
      </c>
      <c r="IE111" s="63">
        <f t="shared" si="7264"/>
        <v>0</v>
      </c>
      <c r="IF111" s="63">
        <f t="shared" si="7264"/>
        <v>0</v>
      </c>
      <c r="IG111" s="63">
        <f t="shared" si="7264"/>
        <v>0</v>
      </c>
      <c r="IH111" s="63">
        <f t="shared" ref="IH111:IJ111" si="7281">IH112</f>
        <v>0</v>
      </c>
      <c r="II111" s="63">
        <f t="shared" si="7281"/>
        <v>0</v>
      </c>
      <c r="IJ111" s="63">
        <f t="shared" si="7281"/>
        <v>0</v>
      </c>
      <c r="IK111" s="3">
        <f t="shared" si="5280"/>
        <v>0</v>
      </c>
      <c r="IL111" s="3">
        <f t="shared" si="5281"/>
        <v>0</v>
      </c>
      <c r="IM111" s="63">
        <f>план!AW110</f>
        <v>17</v>
      </c>
      <c r="IN111" s="63">
        <f>план!AX110</f>
        <v>173654.32</v>
      </c>
      <c r="IO111" s="63">
        <f t="shared" ref="IO111:IP111" si="7282">IO112</f>
        <v>12.75</v>
      </c>
      <c r="IP111" s="63">
        <f t="shared" si="7282"/>
        <v>130240.74</v>
      </c>
      <c r="IQ111" s="63">
        <f t="shared" si="7264"/>
        <v>0</v>
      </c>
      <c r="IR111" s="63">
        <f t="shared" si="7264"/>
        <v>0</v>
      </c>
      <c r="IS111" s="63">
        <f t="shared" si="7264"/>
        <v>0</v>
      </c>
      <c r="IT111" s="63">
        <f t="shared" si="7264"/>
        <v>0</v>
      </c>
      <c r="IU111" s="63">
        <f t="shared" ref="IU111:IW111" si="7283">IU112</f>
        <v>12.58</v>
      </c>
      <c r="IV111" s="63">
        <f t="shared" si="7283"/>
        <v>9.4350000000000005</v>
      </c>
      <c r="IW111" s="63">
        <f t="shared" si="7283"/>
        <v>0</v>
      </c>
      <c r="IX111" s="3">
        <f t="shared" si="5282"/>
        <v>-12.75</v>
      </c>
      <c r="IY111" s="3">
        <f t="shared" si="5283"/>
        <v>-130240.74</v>
      </c>
      <c r="IZ111" s="63">
        <f>план!AY110</f>
        <v>0</v>
      </c>
      <c r="JA111" s="63">
        <f>план!AZ110</f>
        <v>0</v>
      </c>
      <c r="JB111" s="63">
        <f t="shared" ref="JB111:JC111" si="7284">JB112</f>
        <v>0</v>
      </c>
      <c r="JC111" s="63">
        <f t="shared" si="7284"/>
        <v>0</v>
      </c>
      <c r="JD111" s="63">
        <f t="shared" si="7264"/>
        <v>0</v>
      </c>
      <c r="JE111" s="63">
        <f t="shared" si="7264"/>
        <v>0</v>
      </c>
      <c r="JF111" s="63">
        <f t="shared" si="7264"/>
        <v>0</v>
      </c>
      <c r="JG111" s="63">
        <f t="shared" si="7264"/>
        <v>0</v>
      </c>
      <c r="JH111" s="63">
        <f t="shared" si="7264"/>
        <v>0</v>
      </c>
      <c r="JI111" s="63">
        <f t="shared" si="7264"/>
        <v>0</v>
      </c>
      <c r="JJ111" s="63">
        <f t="shared" si="7264"/>
        <v>0</v>
      </c>
      <c r="JK111" s="3">
        <f t="shared" si="5389"/>
        <v>0</v>
      </c>
      <c r="JL111" s="3">
        <f t="shared" si="5390"/>
        <v>0</v>
      </c>
      <c r="JM111" s="63">
        <f>план!BA110</f>
        <v>0</v>
      </c>
      <c r="JN111" s="63">
        <f>план!BB110</f>
        <v>0</v>
      </c>
      <c r="JO111" s="63">
        <f t="shared" ref="JO111:JP111" si="7285">JO112</f>
        <v>0</v>
      </c>
      <c r="JP111" s="63">
        <f t="shared" si="7285"/>
        <v>0</v>
      </c>
      <c r="JQ111" s="63">
        <f t="shared" si="7264"/>
        <v>0</v>
      </c>
      <c r="JR111" s="63">
        <f t="shared" si="7264"/>
        <v>0</v>
      </c>
      <c r="JS111" s="63">
        <f t="shared" si="7264"/>
        <v>0</v>
      </c>
      <c r="JT111" s="63">
        <f t="shared" si="7264"/>
        <v>0</v>
      </c>
      <c r="JU111" s="63">
        <f t="shared" si="7264"/>
        <v>0</v>
      </c>
      <c r="JV111" s="63">
        <f t="shared" si="7264"/>
        <v>0</v>
      </c>
      <c r="JW111" s="63">
        <f t="shared" si="7264"/>
        <v>0</v>
      </c>
      <c r="JX111" s="3">
        <f t="shared" si="5284"/>
        <v>0</v>
      </c>
      <c r="JY111" s="3">
        <f t="shared" si="5285"/>
        <v>0</v>
      </c>
      <c r="JZ111" s="63">
        <f>план!BC110</f>
        <v>0</v>
      </c>
      <c r="KA111" s="63">
        <f>план!BD110</f>
        <v>0</v>
      </c>
      <c r="KB111" s="63">
        <f t="shared" ref="KB111:KC111" si="7286">KB112</f>
        <v>0</v>
      </c>
      <c r="KC111" s="63">
        <f t="shared" si="7286"/>
        <v>0</v>
      </c>
      <c r="KD111" s="63">
        <f t="shared" si="7264"/>
        <v>0</v>
      </c>
      <c r="KE111" s="63">
        <f t="shared" si="7264"/>
        <v>0</v>
      </c>
      <c r="KF111" s="63">
        <f t="shared" si="7264"/>
        <v>0</v>
      </c>
      <c r="KG111" s="63">
        <f t="shared" si="7264"/>
        <v>0</v>
      </c>
      <c r="KH111" s="63">
        <f t="shared" si="7264"/>
        <v>0</v>
      </c>
      <c r="KI111" s="63">
        <f t="shared" si="7264"/>
        <v>0</v>
      </c>
      <c r="KJ111" s="63">
        <f t="shared" si="7264"/>
        <v>0</v>
      </c>
      <c r="KK111" s="3">
        <f t="shared" si="5286"/>
        <v>0</v>
      </c>
      <c r="KL111" s="3">
        <f t="shared" si="5287"/>
        <v>0</v>
      </c>
      <c r="KM111" s="63">
        <f>план!BE110</f>
        <v>0</v>
      </c>
      <c r="KN111" s="63">
        <f>план!BF110</f>
        <v>0</v>
      </c>
      <c r="KO111" s="63">
        <f t="shared" ref="KO111:KP111" si="7287">KO112</f>
        <v>0</v>
      </c>
      <c r="KP111" s="63">
        <f t="shared" si="7287"/>
        <v>0</v>
      </c>
      <c r="KQ111" s="63">
        <f t="shared" si="7264"/>
        <v>0</v>
      </c>
      <c r="KR111" s="63">
        <f t="shared" si="7264"/>
        <v>0</v>
      </c>
      <c r="KS111" s="63">
        <f t="shared" si="7264"/>
        <v>0</v>
      </c>
      <c r="KT111" s="63">
        <f t="shared" si="7264"/>
        <v>0</v>
      </c>
      <c r="KU111" s="63">
        <f t="shared" si="7264"/>
        <v>0</v>
      </c>
      <c r="KV111" s="63">
        <f t="shared" si="7264"/>
        <v>0</v>
      </c>
      <c r="KW111" s="63">
        <f t="shared" si="7264"/>
        <v>0</v>
      </c>
      <c r="KX111" s="3">
        <f t="shared" si="5288"/>
        <v>0</v>
      </c>
      <c r="KY111" s="3">
        <f t="shared" si="5289"/>
        <v>0</v>
      </c>
      <c r="KZ111" s="63">
        <f>план!BG110</f>
        <v>0</v>
      </c>
      <c r="LA111" s="63">
        <f>план!BH110</f>
        <v>0</v>
      </c>
      <c r="LB111" s="63">
        <f t="shared" ref="LB111:LC111" si="7288">LB112</f>
        <v>0</v>
      </c>
      <c r="LC111" s="63">
        <f t="shared" si="7288"/>
        <v>0</v>
      </c>
      <c r="LD111" s="63">
        <f t="shared" si="7264"/>
        <v>0</v>
      </c>
      <c r="LE111" s="63">
        <f t="shared" si="7264"/>
        <v>0</v>
      </c>
      <c r="LF111" s="63">
        <f t="shared" si="7264"/>
        <v>0</v>
      </c>
      <c r="LG111" s="63">
        <f t="shared" si="7264"/>
        <v>0</v>
      </c>
      <c r="LH111" s="63">
        <f t="shared" ref="LH111:LJ111" si="7289">LH112</f>
        <v>0</v>
      </c>
      <c r="LI111" s="63">
        <f t="shared" si="7289"/>
        <v>0</v>
      </c>
      <c r="LJ111" s="63">
        <f t="shared" si="7289"/>
        <v>0</v>
      </c>
      <c r="LK111" s="3">
        <f t="shared" si="5290"/>
        <v>0</v>
      </c>
      <c r="LL111" s="3">
        <f t="shared" si="5291"/>
        <v>0</v>
      </c>
      <c r="LM111" s="63">
        <f>план!BI110</f>
        <v>0</v>
      </c>
      <c r="LN111" s="63">
        <f>план!BJ110</f>
        <v>0</v>
      </c>
      <c r="LO111" s="63">
        <f t="shared" ref="LO111:LP111" si="7290">LO112</f>
        <v>0</v>
      </c>
      <c r="LP111" s="63">
        <f t="shared" si="7290"/>
        <v>0</v>
      </c>
      <c r="LQ111" s="63"/>
      <c r="LR111" s="63"/>
      <c r="LS111" s="63"/>
      <c r="LT111" s="63"/>
      <c r="LU111" s="63">
        <f t="shared" ref="LU111:LW111" si="7291">LU112</f>
        <v>0</v>
      </c>
      <c r="LV111" s="63">
        <f t="shared" si="7291"/>
        <v>0</v>
      </c>
      <c r="LW111" s="63">
        <f t="shared" si="7291"/>
        <v>0</v>
      </c>
      <c r="LX111" s="3">
        <f t="shared" si="5292"/>
        <v>0</v>
      </c>
      <c r="LY111" s="3">
        <f t="shared" si="5293"/>
        <v>0</v>
      </c>
      <c r="LZ111" s="63">
        <f>план!BK110</f>
        <v>0</v>
      </c>
      <c r="MA111" s="63">
        <f>план!BL110</f>
        <v>0</v>
      </c>
      <c r="MB111" s="63">
        <f t="shared" ref="MB111:MC111" si="7292">MB112</f>
        <v>0</v>
      </c>
      <c r="MC111" s="63">
        <f t="shared" si="7292"/>
        <v>0</v>
      </c>
      <c r="MD111" s="63">
        <f t="shared" si="7264"/>
        <v>0</v>
      </c>
      <c r="ME111" s="63">
        <f t="shared" si="7264"/>
        <v>0</v>
      </c>
      <c r="MF111" s="63">
        <f t="shared" si="7264"/>
        <v>0</v>
      </c>
      <c r="MG111" s="63">
        <f t="shared" si="7264"/>
        <v>0</v>
      </c>
      <c r="MH111" s="63">
        <f t="shared" ref="MH111:MJ111" si="7293">MH112</f>
        <v>0</v>
      </c>
      <c r="MI111" s="63">
        <f t="shared" si="7293"/>
        <v>0</v>
      </c>
      <c r="MJ111" s="63">
        <f t="shared" si="7293"/>
        <v>0</v>
      </c>
      <c r="MK111" s="3">
        <f t="shared" si="5294"/>
        <v>0</v>
      </c>
      <c r="ML111" s="3">
        <f t="shared" si="5295"/>
        <v>0</v>
      </c>
      <c r="MM111" s="63">
        <f>план!BM110</f>
        <v>0</v>
      </c>
      <c r="MN111" s="63">
        <f>план!BN110</f>
        <v>0</v>
      </c>
      <c r="MO111" s="63">
        <f t="shared" ref="MO111:MP111" si="7294">MO112</f>
        <v>0</v>
      </c>
      <c r="MP111" s="63">
        <f t="shared" si="7294"/>
        <v>0</v>
      </c>
      <c r="MQ111" s="63">
        <f t="shared" si="7264"/>
        <v>0</v>
      </c>
      <c r="MR111" s="63">
        <f t="shared" si="7264"/>
        <v>0</v>
      </c>
      <c r="MS111" s="63">
        <f t="shared" si="7264"/>
        <v>0</v>
      </c>
      <c r="MT111" s="63">
        <f t="shared" si="7264"/>
        <v>0</v>
      </c>
      <c r="MU111" s="63">
        <f t="shared" ref="MU111:MW111" si="7295">MU112</f>
        <v>0</v>
      </c>
      <c r="MV111" s="63">
        <f t="shared" si="7295"/>
        <v>0</v>
      </c>
      <c r="MW111" s="63">
        <f t="shared" si="7295"/>
        <v>0</v>
      </c>
      <c r="MX111" s="3">
        <f t="shared" si="5296"/>
        <v>0</v>
      </c>
      <c r="MY111" s="3">
        <f t="shared" si="5297"/>
        <v>0</v>
      </c>
      <c r="MZ111" s="63">
        <f>план!BO110</f>
        <v>0</v>
      </c>
      <c r="NA111" s="63">
        <f>план!BP110</f>
        <v>0</v>
      </c>
      <c r="NB111" s="63">
        <f t="shared" ref="NB111:NC111" si="7296">NB112</f>
        <v>0</v>
      </c>
      <c r="NC111" s="63">
        <f t="shared" si="7296"/>
        <v>0</v>
      </c>
      <c r="ND111" s="63">
        <f t="shared" si="7264"/>
        <v>0</v>
      </c>
      <c r="NE111" s="63">
        <f t="shared" si="7264"/>
        <v>0</v>
      </c>
      <c r="NF111" s="63">
        <f t="shared" si="7264"/>
        <v>0</v>
      </c>
      <c r="NG111" s="63">
        <f t="shared" si="7264"/>
        <v>0</v>
      </c>
      <c r="NH111" s="63">
        <f t="shared" ref="NH111:NJ111" si="7297">NH112</f>
        <v>0</v>
      </c>
      <c r="NI111" s="63">
        <f t="shared" si="7297"/>
        <v>0</v>
      </c>
      <c r="NJ111" s="63">
        <f t="shared" si="7297"/>
        <v>0</v>
      </c>
      <c r="NK111" s="3">
        <f t="shared" si="5298"/>
        <v>0</v>
      </c>
      <c r="NL111" s="3">
        <f t="shared" si="5299"/>
        <v>0</v>
      </c>
      <c r="NM111" s="63">
        <f>план!BQ110</f>
        <v>0</v>
      </c>
      <c r="NN111" s="63">
        <f>план!BR110</f>
        <v>0</v>
      </c>
      <c r="NO111" s="63">
        <f t="shared" ref="NO111:NP111" si="7298">NO112</f>
        <v>0</v>
      </c>
      <c r="NP111" s="63">
        <f t="shared" si="7298"/>
        <v>0</v>
      </c>
      <c r="NQ111" s="63">
        <f t="shared" si="7264"/>
        <v>0</v>
      </c>
      <c r="NR111" s="63">
        <f t="shared" si="7264"/>
        <v>0</v>
      </c>
      <c r="NS111" s="63">
        <f t="shared" si="7264"/>
        <v>0</v>
      </c>
      <c r="NT111" s="63">
        <f t="shared" si="7264"/>
        <v>0</v>
      </c>
      <c r="NU111" s="63">
        <f t="shared" ref="NU111:NW111" si="7299">NU112</f>
        <v>0</v>
      </c>
      <c r="NV111" s="63">
        <f t="shared" si="7299"/>
        <v>0</v>
      </c>
      <c r="NW111" s="63">
        <f t="shared" si="7299"/>
        <v>0</v>
      </c>
      <c r="NX111" s="3">
        <f t="shared" si="5300"/>
        <v>0</v>
      </c>
      <c r="NY111" s="3">
        <f t="shared" si="5301"/>
        <v>0</v>
      </c>
      <c r="NZ111" s="63">
        <f>план!BS110</f>
        <v>0</v>
      </c>
      <c r="OA111" s="63">
        <f>план!BT110</f>
        <v>0</v>
      </c>
      <c r="OB111" s="63">
        <f t="shared" ref="OB111:OC111" si="7300">OB112</f>
        <v>0</v>
      </c>
      <c r="OC111" s="63">
        <f t="shared" si="7300"/>
        <v>0</v>
      </c>
      <c r="OD111" s="63">
        <f t="shared" si="7264"/>
        <v>0</v>
      </c>
      <c r="OE111" s="63">
        <f t="shared" si="7264"/>
        <v>0</v>
      </c>
      <c r="OF111" s="63">
        <f t="shared" si="7264"/>
        <v>0</v>
      </c>
      <c r="OG111" s="63">
        <f t="shared" si="7264"/>
        <v>0</v>
      </c>
      <c r="OH111" s="63">
        <f t="shared" ref="OH111:OJ111" si="7301">OH112</f>
        <v>0</v>
      </c>
      <c r="OI111" s="63">
        <f t="shared" si="7301"/>
        <v>0</v>
      </c>
      <c r="OJ111" s="63">
        <f t="shared" si="7301"/>
        <v>0</v>
      </c>
      <c r="OK111" s="3">
        <f t="shared" si="5302"/>
        <v>0</v>
      </c>
      <c r="OL111" s="3">
        <f t="shared" si="5303"/>
        <v>0</v>
      </c>
      <c r="OM111" s="63">
        <f>план!BU110</f>
        <v>0</v>
      </c>
      <c r="ON111" s="63">
        <f>план!BV110</f>
        <v>0</v>
      </c>
      <c r="OO111" s="63">
        <f t="shared" ref="OO111:OP111" si="7302">OO112</f>
        <v>0</v>
      </c>
      <c r="OP111" s="63">
        <f t="shared" si="7302"/>
        <v>0</v>
      </c>
      <c r="OQ111" s="63">
        <f t="shared" si="7264"/>
        <v>0</v>
      </c>
      <c r="OR111" s="63">
        <f t="shared" si="7264"/>
        <v>0</v>
      </c>
      <c r="OS111" s="63">
        <f t="shared" si="7264"/>
        <v>0</v>
      </c>
      <c r="OT111" s="63">
        <f t="shared" si="7264"/>
        <v>0</v>
      </c>
      <c r="OU111" s="63">
        <f t="shared" ref="OU111:OW111" si="7303">OU112</f>
        <v>0</v>
      </c>
      <c r="OV111" s="63">
        <f t="shared" si="7303"/>
        <v>0</v>
      </c>
      <c r="OW111" s="63">
        <f t="shared" si="7303"/>
        <v>0</v>
      </c>
      <c r="OX111" s="3">
        <f t="shared" si="5304"/>
        <v>0</v>
      </c>
      <c r="OY111" s="3">
        <f t="shared" si="5305"/>
        <v>0</v>
      </c>
      <c r="OZ111" s="63">
        <f>план!BW110</f>
        <v>0</v>
      </c>
      <c r="PA111" s="63">
        <f>план!BX110</f>
        <v>0</v>
      </c>
      <c r="PB111" s="63">
        <f t="shared" ref="PB111:PC111" si="7304">PB112</f>
        <v>0</v>
      </c>
      <c r="PC111" s="63">
        <f t="shared" si="7304"/>
        <v>0</v>
      </c>
      <c r="PD111" s="63">
        <f t="shared" si="7264"/>
        <v>0</v>
      </c>
      <c r="PE111" s="63">
        <f t="shared" si="7264"/>
        <v>0</v>
      </c>
      <c r="PF111" s="63">
        <f t="shared" si="7264"/>
        <v>0</v>
      </c>
      <c r="PG111" s="63">
        <f t="shared" si="7264"/>
        <v>0</v>
      </c>
      <c r="PH111" s="63">
        <f t="shared" ref="PH111:PJ111" si="7305">PH112</f>
        <v>0</v>
      </c>
      <c r="PI111" s="63">
        <f t="shared" si="7305"/>
        <v>0</v>
      </c>
      <c r="PJ111" s="63">
        <f t="shared" si="7305"/>
        <v>0</v>
      </c>
      <c r="PK111" s="3">
        <f t="shared" si="5306"/>
        <v>0</v>
      </c>
      <c r="PL111" s="3">
        <f t="shared" si="5307"/>
        <v>0</v>
      </c>
      <c r="PM111" s="63">
        <f>план!BY110</f>
        <v>0</v>
      </c>
      <c r="PN111" s="63">
        <f>план!BZ110</f>
        <v>0</v>
      </c>
      <c r="PO111" s="63">
        <f t="shared" ref="PO111:AEN111" si="7306">PO112</f>
        <v>0</v>
      </c>
      <c r="PP111" s="63">
        <f t="shared" si="7306"/>
        <v>0</v>
      </c>
      <c r="PQ111" s="63">
        <f t="shared" si="7306"/>
        <v>0</v>
      </c>
      <c r="PR111" s="63">
        <f t="shared" si="7306"/>
        <v>0</v>
      </c>
      <c r="PS111" s="63">
        <f t="shared" si="7306"/>
        <v>0</v>
      </c>
      <c r="PT111" s="63">
        <f t="shared" si="7306"/>
        <v>0</v>
      </c>
      <c r="PU111" s="63">
        <f t="shared" si="7306"/>
        <v>0</v>
      </c>
      <c r="PV111" s="63">
        <f t="shared" si="7306"/>
        <v>0</v>
      </c>
      <c r="PW111" s="63">
        <f t="shared" si="7306"/>
        <v>0</v>
      </c>
      <c r="PX111" s="3">
        <f t="shared" si="5308"/>
        <v>0</v>
      </c>
      <c r="PY111" s="3">
        <f t="shared" si="5309"/>
        <v>0</v>
      </c>
      <c r="PZ111" s="63">
        <f>план!CA110</f>
        <v>0</v>
      </c>
      <c r="QA111" s="63">
        <f>план!CB110</f>
        <v>0</v>
      </c>
      <c r="QB111" s="63">
        <f t="shared" si="7306"/>
        <v>0</v>
      </c>
      <c r="QC111" s="63">
        <f t="shared" si="7306"/>
        <v>0</v>
      </c>
      <c r="QD111" s="63">
        <f t="shared" si="7306"/>
        <v>0</v>
      </c>
      <c r="QE111" s="63">
        <f t="shared" si="7306"/>
        <v>0</v>
      </c>
      <c r="QF111" s="63">
        <f t="shared" si="7306"/>
        <v>0</v>
      </c>
      <c r="QG111" s="63">
        <f t="shared" si="7306"/>
        <v>0</v>
      </c>
      <c r="QH111" s="63">
        <f t="shared" si="7306"/>
        <v>0</v>
      </c>
      <c r="QI111" s="63">
        <f t="shared" si="7306"/>
        <v>0</v>
      </c>
      <c r="QJ111" s="63">
        <f t="shared" si="7306"/>
        <v>0</v>
      </c>
      <c r="QK111" s="3">
        <f t="shared" si="5310"/>
        <v>0</v>
      </c>
      <c r="QL111" s="3">
        <f t="shared" si="5311"/>
        <v>0</v>
      </c>
      <c r="QM111" s="63">
        <f>план!CC110</f>
        <v>0</v>
      </c>
      <c r="QN111" s="63">
        <f>план!CD110</f>
        <v>0</v>
      </c>
      <c r="QO111" s="63">
        <f t="shared" si="7306"/>
        <v>0</v>
      </c>
      <c r="QP111" s="63">
        <f t="shared" si="7306"/>
        <v>0</v>
      </c>
      <c r="QQ111" s="63">
        <f t="shared" si="7306"/>
        <v>0</v>
      </c>
      <c r="QR111" s="63">
        <f t="shared" si="7306"/>
        <v>0</v>
      </c>
      <c r="QS111" s="63">
        <f t="shared" si="7306"/>
        <v>0</v>
      </c>
      <c r="QT111" s="63">
        <f t="shared" si="7306"/>
        <v>0</v>
      </c>
      <c r="QU111" s="63">
        <f t="shared" si="7306"/>
        <v>0</v>
      </c>
      <c r="QV111" s="63">
        <f t="shared" si="7306"/>
        <v>0</v>
      </c>
      <c r="QW111" s="63">
        <f t="shared" si="7306"/>
        <v>0</v>
      </c>
      <c r="QX111" s="3">
        <f t="shared" si="5312"/>
        <v>0</v>
      </c>
      <c r="QY111" s="3">
        <f t="shared" si="5313"/>
        <v>0</v>
      </c>
      <c r="QZ111" s="63">
        <f>план!CE110</f>
        <v>0</v>
      </c>
      <c r="RA111" s="63">
        <f>план!CF110</f>
        <v>0</v>
      </c>
      <c r="RB111" s="63">
        <f t="shared" si="7306"/>
        <v>0</v>
      </c>
      <c r="RC111" s="63">
        <f t="shared" si="7306"/>
        <v>0</v>
      </c>
      <c r="RD111" s="63">
        <f t="shared" si="7306"/>
        <v>0</v>
      </c>
      <c r="RE111" s="63">
        <f t="shared" si="7306"/>
        <v>0</v>
      </c>
      <c r="RF111" s="63">
        <f t="shared" si="7306"/>
        <v>0</v>
      </c>
      <c r="RG111" s="63">
        <f t="shared" si="7306"/>
        <v>0</v>
      </c>
      <c r="RH111" s="63">
        <f t="shared" si="7306"/>
        <v>0</v>
      </c>
      <c r="RI111" s="63">
        <f t="shared" si="7306"/>
        <v>0</v>
      </c>
      <c r="RJ111" s="63">
        <f t="shared" si="7306"/>
        <v>0</v>
      </c>
      <c r="RK111" s="3">
        <f t="shared" si="5314"/>
        <v>0</v>
      </c>
      <c r="RL111" s="3">
        <f t="shared" si="5315"/>
        <v>0</v>
      </c>
      <c r="RM111" s="63">
        <f>план!CG110</f>
        <v>0</v>
      </c>
      <c r="RN111" s="63">
        <f>план!CH110</f>
        <v>0</v>
      </c>
      <c r="RO111" s="63">
        <f t="shared" si="7306"/>
        <v>0</v>
      </c>
      <c r="RP111" s="63">
        <f t="shared" si="7306"/>
        <v>0</v>
      </c>
      <c r="RQ111" s="63">
        <f t="shared" si="7306"/>
        <v>0</v>
      </c>
      <c r="RR111" s="63">
        <f t="shared" si="7306"/>
        <v>0</v>
      </c>
      <c r="RS111" s="63">
        <f t="shared" si="7306"/>
        <v>0</v>
      </c>
      <c r="RT111" s="63">
        <f t="shared" si="7306"/>
        <v>0</v>
      </c>
      <c r="RU111" s="63">
        <f t="shared" si="7306"/>
        <v>0</v>
      </c>
      <c r="RV111" s="63">
        <f t="shared" si="7306"/>
        <v>0</v>
      </c>
      <c r="RW111" s="63">
        <f t="shared" si="7306"/>
        <v>0</v>
      </c>
      <c r="RX111" s="3">
        <f t="shared" si="5316"/>
        <v>0</v>
      </c>
      <c r="RY111" s="3">
        <f t="shared" si="5317"/>
        <v>0</v>
      </c>
      <c r="RZ111" s="63">
        <f>план!CI110</f>
        <v>0</v>
      </c>
      <c r="SA111" s="63">
        <f>план!CJ110</f>
        <v>0</v>
      </c>
      <c r="SB111" s="63">
        <f t="shared" si="7306"/>
        <v>0</v>
      </c>
      <c r="SC111" s="63">
        <f t="shared" si="7306"/>
        <v>0</v>
      </c>
      <c r="SD111" s="63">
        <f t="shared" si="7306"/>
        <v>0</v>
      </c>
      <c r="SE111" s="63">
        <f t="shared" si="7306"/>
        <v>0</v>
      </c>
      <c r="SF111" s="63">
        <f t="shared" si="7306"/>
        <v>0</v>
      </c>
      <c r="SG111" s="63">
        <f t="shared" si="7306"/>
        <v>0</v>
      </c>
      <c r="SH111" s="63">
        <f t="shared" si="7306"/>
        <v>0</v>
      </c>
      <c r="SI111" s="63">
        <f t="shared" si="7306"/>
        <v>0</v>
      </c>
      <c r="SJ111" s="63">
        <f t="shared" si="7306"/>
        <v>0</v>
      </c>
      <c r="SK111" s="3">
        <f t="shared" si="5318"/>
        <v>0</v>
      </c>
      <c r="SL111" s="3">
        <f t="shared" si="5319"/>
        <v>0</v>
      </c>
      <c r="SM111" s="63">
        <f>план!CK110</f>
        <v>0</v>
      </c>
      <c r="SN111" s="63">
        <f>план!CL110</f>
        <v>0</v>
      </c>
      <c r="SO111" s="63">
        <f t="shared" si="7306"/>
        <v>0</v>
      </c>
      <c r="SP111" s="63">
        <f t="shared" si="7306"/>
        <v>0</v>
      </c>
      <c r="SQ111" s="63">
        <f t="shared" si="7306"/>
        <v>0</v>
      </c>
      <c r="SR111" s="63">
        <f t="shared" si="7306"/>
        <v>0</v>
      </c>
      <c r="SS111" s="63">
        <f t="shared" si="7306"/>
        <v>0</v>
      </c>
      <c r="ST111" s="63">
        <f t="shared" si="7306"/>
        <v>0</v>
      </c>
      <c r="SU111" s="63">
        <f t="shared" si="7306"/>
        <v>0</v>
      </c>
      <c r="SV111" s="63">
        <f t="shared" si="7306"/>
        <v>0</v>
      </c>
      <c r="SW111" s="63">
        <f t="shared" si="7306"/>
        <v>0</v>
      </c>
      <c r="SX111" s="3">
        <f t="shared" si="5320"/>
        <v>0</v>
      </c>
      <c r="SY111" s="3">
        <f t="shared" si="5321"/>
        <v>0</v>
      </c>
      <c r="SZ111" s="63">
        <f>план!CM110</f>
        <v>0</v>
      </c>
      <c r="TA111" s="63">
        <f>план!CN110</f>
        <v>0</v>
      </c>
      <c r="TB111" s="63">
        <f t="shared" si="7306"/>
        <v>0</v>
      </c>
      <c r="TC111" s="63">
        <f t="shared" si="7306"/>
        <v>0</v>
      </c>
      <c r="TD111" s="63">
        <f t="shared" si="7306"/>
        <v>0</v>
      </c>
      <c r="TE111" s="63">
        <f t="shared" si="7306"/>
        <v>0</v>
      </c>
      <c r="TF111" s="63">
        <f t="shared" si="7306"/>
        <v>0</v>
      </c>
      <c r="TG111" s="63">
        <f t="shared" si="7306"/>
        <v>0</v>
      </c>
      <c r="TH111" s="63">
        <f t="shared" si="7306"/>
        <v>0</v>
      </c>
      <c r="TI111" s="63">
        <f t="shared" si="7306"/>
        <v>0</v>
      </c>
      <c r="TJ111" s="63">
        <f t="shared" si="7306"/>
        <v>0</v>
      </c>
      <c r="TK111" s="3">
        <f t="shared" si="5322"/>
        <v>0</v>
      </c>
      <c r="TL111" s="3">
        <f t="shared" si="5323"/>
        <v>0</v>
      </c>
      <c r="TM111" s="63">
        <f>план!CO110</f>
        <v>2</v>
      </c>
      <c r="TN111" s="63">
        <f>план!CP110</f>
        <v>20429.919999999998</v>
      </c>
      <c r="TO111" s="63">
        <f t="shared" si="7306"/>
        <v>1.5</v>
      </c>
      <c r="TP111" s="63">
        <f t="shared" si="7306"/>
        <v>15322.439999999999</v>
      </c>
      <c r="TQ111" s="63">
        <f t="shared" si="7306"/>
        <v>2</v>
      </c>
      <c r="TR111" s="63">
        <f t="shared" si="7306"/>
        <v>20429.919999999998</v>
      </c>
      <c r="TS111" s="63">
        <f t="shared" si="7306"/>
        <v>0</v>
      </c>
      <c r="TT111" s="63">
        <f t="shared" si="7306"/>
        <v>0</v>
      </c>
      <c r="TU111" s="63">
        <f t="shared" si="7306"/>
        <v>1.48</v>
      </c>
      <c r="TV111" s="63">
        <f t="shared" si="7306"/>
        <v>1.1099999999999999</v>
      </c>
      <c r="TW111" s="63">
        <f t="shared" si="7306"/>
        <v>1.48</v>
      </c>
      <c r="TX111" s="3">
        <f t="shared" si="5324"/>
        <v>0.5</v>
      </c>
      <c r="TY111" s="3">
        <f t="shared" si="5325"/>
        <v>5107.4799999999996</v>
      </c>
      <c r="TZ111" s="63">
        <f>план!CQ110</f>
        <v>0</v>
      </c>
      <c r="UA111" s="63">
        <f>план!CR110</f>
        <v>0</v>
      </c>
      <c r="UB111" s="63">
        <f t="shared" si="7306"/>
        <v>0</v>
      </c>
      <c r="UC111" s="63">
        <f t="shared" si="7306"/>
        <v>0</v>
      </c>
      <c r="UD111" s="63">
        <f t="shared" si="7306"/>
        <v>0</v>
      </c>
      <c r="UE111" s="63">
        <f t="shared" si="7306"/>
        <v>0</v>
      </c>
      <c r="UF111" s="63">
        <f t="shared" si="7306"/>
        <v>0</v>
      </c>
      <c r="UG111" s="63">
        <f t="shared" si="7306"/>
        <v>0</v>
      </c>
      <c r="UH111" s="63">
        <f t="shared" si="7306"/>
        <v>0</v>
      </c>
      <c r="UI111" s="63">
        <f t="shared" si="7306"/>
        <v>0</v>
      </c>
      <c r="UJ111" s="63">
        <f t="shared" si="7306"/>
        <v>0</v>
      </c>
      <c r="UK111" s="3">
        <f t="shared" si="5326"/>
        <v>0</v>
      </c>
      <c r="UL111" s="3">
        <f t="shared" si="5327"/>
        <v>0</v>
      </c>
      <c r="UM111" s="63">
        <f>план!CS110</f>
        <v>0</v>
      </c>
      <c r="UN111" s="63">
        <f>план!CT110</f>
        <v>0</v>
      </c>
      <c r="UO111" s="63">
        <f t="shared" si="7306"/>
        <v>0</v>
      </c>
      <c r="UP111" s="63">
        <f t="shared" si="7306"/>
        <v>0</v>
      </c>
      <c r="UQ111" s="63">
        <f t="shared" si="7306"/>
        <v>0</v>
      </c>
      <c r="UR111" s="63">
        <f t="shared" si="7306"/>
        <v>0</v>
      </c>
      <c r="US111" s="63">
        <f t="shared" si="7306"/>
        <v>0</v>
      </c>
      <c r="UT111" s="63">
        <f t="shared" si="7306"/>
        <v>0</v>
      </c>
      <c r="UU111" s="63">
        <f t="shared" si="7306"/>
        <v>0</v>
      </c>
      <c r="UV111" s="63">
        <f t="shared" si="7306"/>
        <v>0</v>
      </c>
      <c r="UW111" s="63">
        <f t="shared" si="7306"/>
        <v>0</v>
      </c>
      <c r="UX111" s="3">
        <f t="shared" si="5328"/>
        <v>0</v>
      </c>
      <c r="UY111" s="3">
        <f t="shared" si="5329"/>
        <v>0</v>
      </c>
      <c r="UZ111" s="63">
        <f>план!CU110</f>
        <v>0</v>
      </c>
      <c r="VA111" s="63">
        <f>план!CV110</f>
        <v>0</v>
      </c>
      <c r="VB111" s="63">
        <f t="shared" si="7306"/>
        <v>0</v>
      </c>
      <c r="VC111" s="63">
        <f t="shared" si="7306"/>
        <v>0</v>
      </c>
      <c r="VD111" s="63">
        <f t="shared" si="7306"/>
        <v>0</v>
      </c>
      <c r="VE111" s="63">
        <f t="shared" si="7306"/>
        <v>0</v>
      </c>
      <c r="VF111" s="63">
        <f t="shared" si="7306"/>
        <v>0</v>
      </c>
      <c r="VG111" s="63">
        <f t="shared" si="7306"/>
        <v>0</v>
      </c>
      <c r="VH111" s="63">
        <f t="shared" si="7306"/>
        <v>0</v>
      </c>
      <c r="VI111" s="63">
        <f t="shared" si="7306"/>
        <v>0</v>
      </c>
      <c r="VJ111" s="63">
        <f t="shared" si="7306"/>
        <v>0</v>
      </c>
      <c r="VK111" s="3">
        <f t="shared" si="5330"/>
        <v>0</v>
      </c>
      <c r="VL111" s="3">
        <f t="shared" si="5331"/>
        <v>0</v>
      </c>
      <c r="VM111" s="63">
        <f>план!CW110</f>
        <v>5</v>
      </c>
      <c r="VN111" s="63">
        <f>план!CX110</f>
        <v>51074.799999999996</v>
      </c>
      <c r="VO111" s="63">
        <f t="shared" si="7306"/>
        <v>3.75</v>
      </c>
      <c r="VP111" s="63">
        <f t="shared" si="7306"/>
        <v>38306.099999999991</v>
      </c>
      <c r="VQ111" s="63">
        <f t="shared" si="7306"/>
        <v>4</v>
      </c>
      <c r="VR111" s="63">
        <f t="shared" si="7306"/>
        <v>40859.839999999997</v>
      </c>
      <c r="VS111" s="63">
        <f t="shared" si="7306"/>
        <v>0</v>
      </c>
      <c r="VT111" s="63">
        <f t="shared" si="7306"/>
        <v>0</v>
      </c>
      <c r="VU111" s="63">
        <f t="shared" si="7306"/>
        <v>3.7</v>
      </c>
      <c r="VV111" s="63">
        <f t="shared" si="7306"/>
        <v>2.7749999999999999</v>
      </c>
      <c r="VW111" s="63">
        <f t="shared" si="7306"/>
        <v>2.96</v>
      </c>
      <c r="VX111" s="3">
        <f t="shared" si="5332"/>
        <v>0.25</v>
      </c>
      <c r="VY111" s="3">
        <f t="shared" si="5333"/>
        <v>2553.7400000000052</v>
      </c>
      <c r="VZ111" s="63">
        <f>план!CY110</f>
        <v>0</v>
      </c>
      <c r="WA111" s="63">
        <f>план!CZ110</f>
        <v>0</v>
      </c>
      <c r="WB111" s="63">
        <f t="shared" si="7306"/>
        <v>0</v>
      </c>
      <c r="WC111" s="63">
        <f t="shared" si="7306"/>
        <v>0</v>
      </c>
      <c r="WD111" s="63">
        <f t="shared" si="7306"/>
        <v>0</v>
      </c>
      <c r="WE111" s="63">
        <f t="shared" si="7306"/>
        <v>0</v>
      </c>
      <c r="WF111" s="63">
        <f t="shared" si="7306"/>
        <v>0</v>
      </c>
      <c r="WG111" s="63">
        <f t="shared" si="7306"/>
        <v>0</v>
      </c>
      <c r="WH111" s="63">
        <f t="shared" si="7306"/>
        <v>0</v>
      </c>
      <c r="WI111" s="63">
        <f t="shared" si="7306"/>
        <v>0</v>
      </c>
      <c r="WJ111" s="63">
        <f t="shared" si="7306"/>
        <v>0</v>
      </c>
      <c r="WK111" s="3">
        <f t="shared" si="5334"/>
        <v>0</v>
      </c>
      <c r="WL111" s="3">
        <f t="shared" si="5335"/>
        <v>0</v>
      </c>
      <c r="WM111" s="63">
        <f>план!DA110</f>
        <v>0</v>
      </c>
      <c r="WN111" s="63">
        <f>план!DB110</f>
        <v>0</v>
      </c>
      <c r="WO111" s="63">
        <f t="shared" si="7306"/>
        <v>0</v>
      </c>
      <c r="WP111" s="63">
        <f t="shared" si="7306"/>
        <v>0</v>
      </c>
      <c r="WQ111" s="63">
        <f t="shared" si="7306"/>
        <v>0</v>
      </c>
      <c r="WR111" s="63">
        <f t="shared" si="7306"/>
        <v>0</v>
      </c>
      <c r="WS111" s="63">
        <f t="shared" si="7306"/>
        <v>0</v>
      </c>
      <c r="WT111" s="63">
        <f t="shared" si="7306"/>
        <v>0</v>
      </c>
      <c r="WU111" s="63">
        <f t="shared" si="7306"/>
        <v>0</v>
      </c>
      <c r="WV111" s="63">
        <f t="shared" si="7306"/>
        <v>0</v>
      </c>
      <c r="WW111" s="63">
        <f t="shared" si="7306"/>
        <v>0</v>
      </c>
      <c r="WX111" s="3">
        <f t="shared" si="5336"/>
        <v>0</v>
      </c>
      <c r="WY111" s="3">
        <f t="shared" si="5337"/>
        <v>0</v>
      </c>
      <c r="WZ111" s="63">
        <f>план!DC110</f>
        <v>0</v>
      </c>
      <c r="XA111" s="63">
        <f>план!DD110</f>
        <v>0</v>
      </c>
      <c r="XB111" s="63">
        <f t="shared" si="7306"/>
        <v>0</v>
      </c>
      <c r="XC111" s="63">
        <f t="shared" si="7306"/>
        <v>0</v>
      </c>
      <c r="XD111" s="63">
        <f t="shared" si="7306"/>
        <v>0</v>
      </c>
      <c r="XE111" s="63">
        <f t="shared" si="7306"/>
        <v>0</v>
      </c>
      <c r="XF111" s="63">
        <f t="shared" si="7306"/>
        <v>0</v>
      </c>
      <c r="XG111" s="63">
        <f t="shared" si="7306"/>
        <v>0</v>
      </c>
      <c r="XH111" s="63">
        <f t="shared" si="7306"/>
        <v>0</v>
      </c>
      <c r="XI111" s="63">
        <f t="shared" si="7306"/>
        <v>0</v>
      </c>
      <c r="XJ111" s="63">
        <f t="shared" si="7306"/>
        <v>0</v>
      </c>
      <c r="XK111" s="3">
        <f t="shared" si="5338"/>
        <v>0</v>
      </c>
      <c r="XL111" s="3">
        <f t="shared" si="5339"/>
        <v>0</v>
      </c>
      <c r="XM111" s="63">
        <f>план!DE110</f>
        <v>0</v>
      </c>
      <c r="XN111" s="63">
        <f>план!DF110</f>
        <v>0</v>
      </c>
      <c r="XO111" s="63">
        <f t="shared" si="7306"/>
        <v>0</v>
      </c>
      <c r="XP111" s="63">
        <f t="shared" si="7306"/>
        <v>0</v>
      </c>
      <c r="XQ111" s="63">
        <f t="shared" si="7306"/>
        <v>0</v>
      </c>
      <c r="XR111" s="63">
        <f t="shared" si="7306"/>
        <v>0</v>
      </c>
      <c r="XS111" s="63">
        <f t="shared" si="7306"/>
        <v>0</v>
      </c>
      <c r="XT111" s="63">
        <f t="shared" si="7306"/>
        <v>0</v>
      </c>
      <c r="XU111" s="63">
        <f t="shared" si="7306"/>
        <v>0</v>
      </c>
      <c r="XV111" s="63">
        <f t="shared" si="7306"/>
        <v>0</v>
      </c>
      <c r="XW111" s="63">
        <f t="shared" ref="XW111" si="7307">XW112</f>
        <v>0</v>
      </c>
      <c r="XX111" s="3">
        <f t="shared" si="5340"/>
        <v>0</v>
      </c>
      <c r="XY111" s="3">
        <f t="shared" si="5341"/>
        <v>0</v>
      </c>
      <c r="XZ111" s="63">
        <f>план!DG110</f>
        <v>0</v>
      </c>
      <c r="YA111" s="63">
        <f>план!DH110</f>
        <v>0</v>
      </c>
      <c r="YB111" s="63">
        <f t="shared" si="7306"/>
        <v>0</v>
      </c>
      <c r="YC111" s="63">
        <f t="shared" si="7306"/>
        <v>0</v>
      </c>
      <c r="YD111" s="63">
        <f t="shared" si="7306"/>
        <v>0</v>
      </c>
      <c r="YE111" s="63">
        <f t="shared" si="7306"/>
        <v>0</v>
      </c>
      <c r="YF111" s="63">
        <f t="shared" si="7306"/>
        <v>0</v>
      </c>
      <c r="YG111" s="63">
        <f t="shared" si="7306"/>
        <v>0</v>
      </c>
      <c r="YH111" s="63">
        <f t="shared" ref="YH111:YJ111" si="7308">YH112</f>
        <v>0</v>
      </c>
      <c r="YI111" s="63">
        <f t="shared" si="7308"/>
        <v>0</v>
      </c>
      <c r="YJ111" s="63">
        <f t="shared" si="7308"/>
        <v>0</v>
      </c>
      <c r="YK111" s="3">
        <f t="shared" si="5342"/>
        <v>0</v>
      </c>
      <c r="YL111" s="3">
        <f t="shared" si="5343"/>
        <v>0</v>
      </c>
      <c r="YM111" s="63">
        <f>план!DI110</f>
        <v>0</v>
      </c>
      <c r="YN111" s="63">
        <f>план!DJ110</f>
        <v>0</v>
      </c>
      <c r="YO111" s="63">
        <f t="shared" si="7306"/>
        <v>0</v>
      </c>
      <c r="YP111" s="63">
        <f t="shared" si="7306"/>
        <v>0</v>
      </c>
      <c r="YQ111" s="63">
        <f t="shared" si="7306"/>
        <v>0</v>
      </c>
      <c r="YR111" s="63">
        <f t="shared" si="7306"/>
        <v>0</v>
      </c>
      <c r="YS111" s="63">
        <f t="shared" si="7306"/>
        <v>0</v>
      </c>
      <c r="YT111" s="63">
        <f t="shared" si="7306"/>
        <v>0</v>
      </c>
      <c r="YU111" s="63">
        <f t="shared" ref="YU111:YW111" si="7309">YU112</f>
        <v>0</v>
      </c>
      <c r="YV111" s="63">
        <f t="shared" si="7309"/>
        <v>0</v>
      </c>
      <c r="YW111" s="63">
        <f t="shared" si="7309"/>
        <v>0</v>
      </c>
      <c r="YX111" s="3">
        <f t="shared" si="5344"/>
        <v>0</v>
      </c>
      <c r="YY111" s="3">
        <f t="shared" si="5345"/>
        <v>0</v>
      </c>
      <c r="YZ111" s="63">
        <f>план!DK110</f>
        <v>0</v>
      </c>
      <c r="ZA111" s="63">
        <f>план!DL110</f>
        <v>0</v>
      </c>
      <c r="ZB111" s="63">
        <f t="shared" si="7306"/>
        <v>0</v>
      </c>
      <c r="ZC111" s="63">
        <f t="shared" si="7306"/>
        <v>0</v>
      </c>
      <c r="ZD111" s="63">
        <f t="shared" si="7306"/>
        <v>0</v>
      </c>
      <c r="ZE111" s="63">
        <f t="shared" si="7306"/>
        <v>0</v>
      </c>
      <c r="ZF111" s="63">
        <f t="shared" si="7306"/>
        <v>0</v>
      </c>
      <c r="ZG111" s="63">
        <f t="shared" si="7306"/>
        <v>0</v>
      </c>
      <c r="ZH111" s="63">
        <f t="shared" ref="ZH111:ZJ111" si="7310">ZH112</f>
        <v>0</v>
      </c>
      <c r="ZI111" s="63">
        <f t="shared" si="7310"/>
        <v>0</v>
      </c>
      <c r="ZJ111" s="63">
        <f t="shared" si="7310"/>
        <v>0</v>
      </c>
      <c r="ZK111" s="3">
        <f t="shared" si="5346"/>
        <v>0</v>
      </c>
      <c r="ZL111" s="3">
        <f t="shared" si="5347"/>
        <v>0</v>
      </c>
      <c r="ZM111" s="63">
        <f>план!DM110</f>
        <v>0</v>
      </c>
      <c r="ZN111" s="63">
        <f>план!DN110</f>
        <v>0</v>
      </c>
      <c r="ZO111" s="63">
        <f t="shared" si="7306"/>
        <v>0</v>
      </c>
      <c r="ZP111" s="63">
        <f t="shared" si="7306"/>
        <v>0</v>
      </c>
      <c r="ZQ111" s="63">
        <f t="shared" si="7306"/>
        <v>1</v>
      </c>
      <c r="ZR111" s="63">
        <f t="shared" si="7306"/>
        <v>12257.95</v>
      </c>
      <c r="ZS111" s="63">
        <f t="shared" si="7306"/>
        <v>0</v>
      </c>
      <c r="ZT111" s="63">
        <f t="shared" si="7306"/>
        <v>0</v>
      </c>
      <c r="ZU111" s="63">
        <f t="shared" ref="ZU111:ZW111" si="7311">ZU112</f>
        <v>0</v>
      </c>
      <c r="ZV111" s="63">
        <f t="shared" si="7311"/>
        <v>0</v>
      </c>
      <c r="ZW111" s="63">
        <f t="shared" si="7311"/>
        <v>0.74</v>
      </c>
      <c r="ZX111" s="3">
        <f t="shared" si="5348"/>
        <v>1</v>
      </c>
      <c r="ZY111" s="3">
        <f t="shared" si="5349"/>
        <v>12257.95</v>
      </c>
      <c r="ZZ111" s="63">
        <f>план!DO110</f>
        <v>0</v>
      </c>
      <c r="AAA111" s="63">
        <f>план!DP110</f>
        <v>0</v>
      </c>
      <c r="AAB111" s="63">
        <f t="shared" si="7306"/>
        <v>0</v>
      </c>
      <c r="AAC111" s="63">
        <f t="shared" si="7306"/>
        <v>0</v>
      </c>
      <c r="AAD111" s="63">
        <f t="shared" si="7306"/>
        <v>0</v>
      </c>
      <c r="AAE111" s="63">
        <f t="shared" si="7306"/>
        <v>0</v>
      </c>
      <c r="AAF111" s="63">
        <f t="shared" si="7306"/>
        <v>0</v>
      </c>
      <c r="AAG111" s="63">
        <f t="shared" si="7306"/>
        <v>0</v>
      </c>
      <c r="AAH111" s="63">
        <f t="shared" ref="AAH111:AAJ111" si="7312">AAH112</f>
        <v>0</v>
      </c>
      <c r="AAI111" s="63">
        <f t="shared" si="7312"/>
        <v>0</v>
      </c>
      <c r="AAJ111" s="63">
        <f t="shared" si="7312"/>
        <v>0</v>
      </c>
      <c r="AAK111" s="3">
        <f t="shared" si="5350"/>
        <v>0</v>
      </c>
      <c r="AAL111" s="3">
        <f t="shared" si="5351"/>
        <v>0</v>
      </c>
      <c r="AAM111" s="63">
        <f>план!DQ110</f>
        <v>0</v>
      </c>
      <c r="AAN111" s="63">
        <f>план!DR110</f>
        <v>0</v>
      </c>
      <c r="AAO111" s="63">
        <f t="shared" si="7306"/>
        <v>0</v>
      </c>
      <c r="AAP111" s="63">
        <f t="shared" ref="AAP111" si="7313">AAP112</f>
        <v>0</v>
      </c>
      <c r="AAQ111" s="63">
        <f t="shared" si="7306"/>
        <v>0</v>
      </c>
      <c r="AAR111" s="63">
        <f t="shared" si="7306"/>
        <v>0</v>
      </c>
      <c r="AAS111" s="63">
        <f t="shared" si="7306"/>
        <v>0</v>
      </c>
      <c r="AAT111" s="63">
        <f t="shared" si="7306"/>
        <v>0</v>
      </c>
      <c r="AAU111" s="63">
        <f t="shared" ref="AAU111:AAW111" si="7314">AAU112</f>
        <v>0</v>
      </c>
      <c r="AAV111" s="63">
        <f t="shared" si="7314"/>
        <v>0</v>
      </c>
      <c r="AAW111" s="63">
        <f t="shared" si="7314"/>
        <v>0</v>
      </c>
      <c r="AAX111" s="3">
        <f t="shared" si="5352"/>
        <v>0</v>
      </c>
      <c r="AAY111" s="3">
        <f t="shared" si="5353"/>
        <v>0</v>
      </c>
      <c r="AAZ111" s="63">
        <f>план!DS110</f>
        <v>0</v>
      </c>
      <c r="ABA111" s="63">
        <f>план!DT110</f>
        <v>0</v>
      </c>
      <c r="ABB111" s="63">
        <f t="shared" ref="ABB111:ABC111" si="7315">ABB112</f>
        <v>0</v>
      </c>
      <c r="ABC111" s="63">
        <f t="shared" si="7315"/>
        <v>0</v>
      </c>
      <c r="ABD111" s="63">
        <f t="shared" si="7306"/>
        <v>0</v>
      </c>
      <c r="ABE111" s="63">
        <f t="shared" si="7306"/>
        <v>0</v>
      </c>
      <c r="ABF111" s="63">
        <f t="shared" si="7306"/>
        <v>0</v>
      </c>
      <c r="ABG111" s="63">
        <f t="shared" si="7306"/>
        <v>0</v>
      </c>
      <c r="ABH111" s="63">
        <f t="shared" ref="ABH111:ABJ111" si="7316">ABH112</f>
        <v>0</v>
      </c>
      <c r="ABI111" s="63">
        <f t="shared" si="7316"/>
        <v>0</v>
      </c>
      <c r="ABJ111" s="63">
        <f t="shared" si="7316"/>
        <v>0</v>
      </c>
      <c r="ABK111" s="3">
        <f t="shared" si="5354"/>
        <v>0</v>
      </c>
      <c r="ABL111" s="3">
        <f t="shared" si="5355"/>
        <v>0</v>
      </c>
      <c r="ABM111" s="63">
        <f>план!DU110</f>
        <v>0</v>
      </c>
      <c r="ABN111" s="63">
        <f>план!DV110</f>
        <v>0</v>
      </c>
      <c r="ABO111" s="63">
        <f t="shared" ref="ABO111:ABT111" si="7317">ABO112</f>
        <v>0</v>
      </c>
      <c r="ABP111" s="63">
        <f t="shared" si="7317"/>
        <v>0</v>
      </c>
      <c r="ABQ111" s="63">
        <f t="shared" si="7317"/>
        <v>1</v>
      </c>
      <c r="ABR111" s="63">
        <f t="shared" si="7317"/>
        <v>12257.95</v>
      </c>
      <c r="ABS111" s="63">
        <f t="shared" si="7317"/>
        <v>0</v>
      </c>
      <c r="ABT111" s="63">
        <f t="shared" si="7317"/>
        <v>0</v>
      </c>
      <c r="ABU111" s="63">
        <f t="shared" ref="ABU111:ABW111" si="7318">ABU112</f>
        <v>0</v>
      </c>
      <c r="ABV111" s="63">
        <f t="shared" si="7318"/>
        <v>0</v>
      </c>
      <c r="ABW111" s="63">
        <f t="shared" si="7318"/>
        <v>0.74</v>
      </c>
      <c r="ABX111" s="77">
        <f t="shared" si="7243"/>
        <v>1</v>
      </c>
      <c r="ABY111" s="77">
        <f t="shared" si="7243"/>
        <v>12257.95</v>
      </c>
      <c r="ABZ111" s="63">
        <f>план!DW110</f>
        <v>0</v>
      </c>
      <c r="ACA111" s="63">
        <f>план!DX110</f>
        <v>0</v>
      </c>
      <c r="ACB111" s="63">
        <f t="shared" ref="ACB111:ACC111" si="7319">ACB112</f>
        <v>0</v>
      </c>
      <c r="ACC111" s="63">
        <f t="shared" si="7319"/>
        <v>0</v>
      </c>
      <c r="ACD111" s="63">
        <f t="shared" si="7306"/>
        <v>0</v>
      </c>
      <c r="ACE111" s="63">
        <f t="shared" si="7306"/>
        <v>0</v>
      </c>
      <c r="ACF111" s="63">
        <f t="shared" si="7306"/>
        <v>0</v>
      </c>
      <c r="ACG111" s="63">
        <f t="shared" si="7306"/>
        <v>0</v>
      </c>
      <c r="ACH111" s="63">
        <f t="shared" ref="ACH111:ACJ111" si="7320">ACH112</f>
        <v>0</v>
      </c>
      <c r="ACI111" s="63">
        <f t="shared" si="7320"/>
        <v>0</v>
      </c>
      <c r="ACJ111" s="63">
        <f t="shared" si="7320"/>
        <v>0</v>
      </c>
      <c r="ACK111" s="77">
        <f t="shared" si="7246"/>
        <v>0</v>
      </c>
      <c r="ACL111" s="77">
        <f t="shared" si="7246"/>
        <v>0</v>
      </c>
      <c r="ACM111" s="63">
        <f>план!DY110</f>
        <v>0</v>
      </c>
      <c r="ACN111" s="63">
        <f>план!DZ110</f>
        <v>0</v>
      </c>
      <c r="ACO111" s="63">
        <f t="shared" ref="ACO111:ACW111" si="7321">ACO112</f>
        <v>0</v>
      </c>
      <c r="ACP111" s="63">
        <f t="shared" si="7321"/>
        <v>0</v>
      </c>
      <c r="ACQ111" s="63">
        <f t="shared" si="7321"/>
        <v>0</v>
      </c>
      <c r="ACR111" s="63">
        <f t="shared" si="7321"/>
        <v>0</v>
      </c>
      <c r="ACS111" s="63">
        <f t="shared" si="7321"/>
        <v>0</v>
      </c>
      <c r="ACT111" s="63">
        <f t="shared" si="7321"/>
        <v>0</v>
      </c>
      <c r="ACU111" s="63">
        <f t="shared" si="7321"/>
        <v>0</v>
      </c>
      <c r="ACV111" s="63">
        <f t="shared" si="7321"/>
        <v>0</v>
      </c>
      <c r="ACW111" s="63">
        <f t="shared" si="7321"/>
        <v>0</v>
      </c>
      <c r="ACX111" s="77">
        <f t="shared" si="7248"/>
        <v>0</v>
      </c>
      <c r="ACY111" s="77">
        <f t="shared" si="7248"/>
        <v>0</v>
      </c>
      <c r="ACZ111" s="63">
        <f>план!EA110</f>
        <v>0</v>
      </c>
      <c r="ADA111" s="63">
        <f>план!EB110</f>
        <v>0</v>
      </c>
      <c r="ADB111" s="63">
        <f t="shared" ref="ADB111:ADG111" si="7322">ADB112</f>
        <v>0</v>
      </c>
      <c r="ADC111" s="63">
        <f t="shared" si="7322"/>
        <v>0</v>
      </c>
      <c r="ADD111" s="63">
        <f t="shared" si="7322"/>
        <v>0</v>
      </c>
      <c r="ADE111" s="63">
        <f t="shared" si="7322"/>
        <v>0</v>
      </c>
      <c r="ADF111" s="63">
        <f t="shared" si="7322"/>
        <v>0</v>
      </c>
      <c r="ADG111" s="63">
        <f t="shared" si="7322"/>
        <v>0</v>
      </c>
      <c r="ADH111" s="63">
        <f t="shared" ref="ADH111:ADJ111" si="7323">ADH112</f>
        <v>0</v>
      </c>
      <c r="ADI111" s="63">
        <f t="shared" si="7323"/>
        <v>0</v>
      </c>
      <c r="ADJ111" s="63">
        <f t="shared" si="7323"/>
        <v>0</v>
      </c>
      <c r="ADK111" s="77">
        <f t="shared" si="7251"/>
        <v>0</v>
      </c>
      <c r="ADL111" s="77">
        <f t="shared" si="7251"/>
        <v>0</v>
      </c>
      <c r="ADM111" s="63">
        <f t="shared" si="7306"/>
        <v>0</v>
      </c>
      <c r="ADN111" s="63">
        <f t="shared" si="7306"/>
        <v>0</v>
      </c>
      <c r="ADO111" s="63">
        <f t="shared" ref="ADO111:ADP111" si="7324">ADO112</f>
        <v>0</v>
      </c>
      <c r="ADP111" s="63">
        <f t="shared" si="7324"/>
        <v>0</v>
      </c>
      <c r="ADQ111" s="63"/>
      <c r="ADR111" s="63"/>
      <c r="ADS111" s="63"/>
      <c r="ADT111" s="63"/>
      <c r="ADU111" s="63">
        <f t="shared" ref="ADU111:ADW111" si="7325">ADU112</f>
        <v>0</v>
      </c>
      <c r="ADV111" s="63">
        <f t="shared" si="7325"/>
        <v>0</v>
      </c>
      <c r="ADW111" s="63">
        <f t="shared" si="7325"/>
        <v>0</v>
      </c>
      <c r="ADX111" s="77">
        <f t="shared" si="7254"/>
        <v>0</v>
      </c>
      <c r="ADY111" s="77">
        <f t="shared" si="7254"/>
        <v>0</v>
      </c>
      <c r="ADZ111" s="63">
        <f>план!EE110</f>
        <v>0</v>
      </c>
      <c r="AEA111" s="63">
        <f>план!EF110</f>
        <v>0</v>
      </c>
      <c r="AEB111" s="63">
        <f t="shared" ref="AEB111:AEJ111" si="7326">AEB112</f>
        <v>0</v>
      </c>
      <c r="AEC111" s="63">
        <f t="shared" si="7326"/>
        <v>0</v>
      </c>
      <c r="AED111" s="63">
        <f t="shared" si="7326"/>
        <v>0</v>
      </c>
      <c r="AEE111" s="63">
        <f t="shared" si="7326"/>
        <v>0</v>
      </c>
      <c r="AEF111" s="63">
        <f t="shared" si="7326"/>
        <v>0</v>
      </c>
      <c r="AEG111" s="63">
        <f t="shared" si="7326"/>
        <v>0</v>
      </c>
      <c r="AEH111" s="63">
        <f t="shared" si="7326"/>
        <v>0</v>
      </c>
      <c r="AEI111" s="63">
        <f t="shared" si="7326"/>
        <v>0</v>
      </c>
      <c r="AEJ111" s="63">
        <f t="shared" si="7326"/>
        <v>0</v>
      </c>
      <c r="AEK111" s="77">
        <f t="shared" si="7256"/>
        <v>0</v>
      </c>
      <c r="AEL111" s="77">
        <f t="shared" si="7256"/>
        <v>0</v>
      </c>
      <c r="AEM111" s="63">
        <f t="shared" si="7306"/>
        <v>24</v>
      </c>
      <c r="AEN111" s="63">
        <f t="shared" si="7306"/>
        <v>245159.03999999998</v>
      </c>
      <c r="AEO111" s="63">
        <f t="shared" ref="AEO111:AEW111" si="7327">AEO112</f>
        <v>18</v>
      </c>
      <c r="AEP111" s="63">
        <f t="shared" si="7327"/>
        <v>183869.27999999997</v>
      </c>
      <c r="AEQ111" s="63">
        <f t="shared" si="7327"/>
        <v>8</v>
      </c>
      <c r="AER111" s="63">
        <f t="shared" si="7327"/>
        <v>85805.659999999989</v>
      </c>
      <c r="AES111" s="63">
        <f t="shared" si="7327"/>
        <v>0</v>
      </c>
      <c r="AET111" s="63">
        <f t="shared" si="7327"/>
        <v>0</v>
      </c>
      <c r="AEU111" s="63">
        <f t="shared" si="7327"/>
        <v>17.759999999999998</v>
      </c>
      <c r="AEV111" s="63">
        <f t="shared" si="7327"/>
        <v>13.32</v>
      </c>
      <c r="AEW111" s="63">
        <f t="shared" si="7327"/>
        <v>5.92</v>
      </c>
      <c r="AEX111" s="77">
        <f t="shared" si="7258"/>
        <v>-10</v>
      </c>
      <c r="AEY111" s="77">
        <f t="shared" si="7258"/>
        <v>-98063.619999999981</v>
      </c>
      <c r="AEZ111" s="120">
        <f t="shared" si="5356"/>
        <v>0.44444444444444442</v>
      </c>
      <c r="AFA111" s="120">
        <f t="shared" si="5357"/>
        <v>0.46666664491208104</v>
      </c>
    </row>
    <row r="112" spans="1:833" ht="30" x14ac:dyDescent="0.25">
      <c r="A112" s="7"/>
      <c r="B112" s="6">
        <v>75</v>
      </c>
      <c r="C112" s="1" t="s">
        <v>58</v>
      </c>
      <c r="D112" s="156">
        <f t="shared" si="5358"/>
        <v>9860</v>
      </c>
      <c r="E112" s="23">
        <v>10127</v>
      </c>
      <c r="F112" s="93">
        <v>0.74</v>
      </c>
      <c r="G112" s="25">
        <v>1</v>
      </c>
      <c r="H112" s="151"/>
      <c r="I112" s="23">
        <v>1.4</v>
      </c>
      <c r="J112" s="23">
        <v>1.68</v>
      </c>
      <c r="K112" s="23">
        <v>2.23</v>
      </c>
      <c r="L112" s="23">
        <v>2.57</v>
      </c>
      <c r="M112" s="3">
        <f>план!M111</f>
        <v>0</v>
      </c>
      <c r="N112" s="3">
        <f>план!N111</f>
        <v>0</v>
      </c>
      <c r="O112" s="3">
        <f>SUM(M112/12*$A$4)</f>
        <v>0</v>
      </c>
      <c r="P112" s="3">
        <f>SUM(N112/12*$A$4)</f>
        <v>0</v>
      </c>
      <c r="Q112" s="3">
        <f>VLOOKUP($B112,'ДС факт при поликлинике'!$D$6:$AK$80,31,0)</f>
        <v>0</v>
      </c>
      <c r="R112" s="3">
        <f>VLOOKUP($B112,'ДС факт при поликлинике'!$D$6:$AK$80,32,0)</f>
        <v>0</v>
      </c>
      <c r="S112" s="3">
        <f>VLOOKUP($B112,'ДС факт при поликлинике'!$D$6:$AK$80,33,0)</f>
        <v>0</v>
      </c>
      <c r="T112" s="3">
        <f>VLOOKUP($B112,'ДС факт при поликлинике'!$D$6:$AK$80,34,0)</f>
        <v>0</v>
      </c>
      <c r="U112" s="3">
        <f>SUM(M112*$F112)</f>
        <v>0</v>
      </c>
      <c r="V112" s="3">
        <f>SUM(O112*$F112)</f>
        <v>0</v>
      </c>
      <c r="W112" s="3">
        <f>SUM(Q112*$F112)</f>
        <v>0</v>
      </c>
      <c r="X112" s="3">
        <f t="shared" si="5246"/>
        <v>0</v>
      </c>
      <c r="Y112" s="3">
        <f t="shared" si="5247"/>
        <v>0</v>
      </c>
      <c r="Z112" s="3">
        <f>план!O111</f>
        <v>0</v>
      </c>
      <c r="AA112" s="3">
        <f>план!P111</f>
        <v>0</v>
      </c>
      <c r="AB112" s="3">
        <f>SUM(Z112/12*$A$4)</f>
        <v>0</v>
      </c>
      <c r="AC112" s="3">
        <f>SUM(AA112/12*$A$4)</f>
        <v>0</v>
      </c>
      <c r="AD112" s="3">
        <f>VLOOKUP($B112,'ДС факт при поликлинике'!$D$6:$JS$80,47,0)</f>
        <v>0</v>
      </c>
      <c r="AE112" s="3">
        <f>VLOOKUP($B112,'ДС факт при поликлинике'!$D$6:$JS$80,48,0)</f>
        <v>0</v>
      </c>
      <c r="AF112" s="3">
        <f>VLOOKUP($B112,'ДС факт при поликлинике'!$D$6:$JS$80,49,0)</f>
        <v>0</v>
      </c>
      <c r="AG112" s="3">
        <f>VLOOKUP($B112,'ДС факт при поликлинике'!$D$6:$JS$80,50,0)</f>
        <v>0</v>
      </c>
      <c r="AH112" s="3">
        <f>SUM(Z112*$F112)</f>
        <v>0</v>
      </c>
      <c r="AI112" s="3">
        <f>SUM(AB112*$F112)</f>
        <v>0</v>
      </c>
      <c r="AJ112" s="3">
        <f>SUM(AD112*$F112)</f>
        <v>0</v>
      </c>
      <c r="AK112" s="3">
        <f t="shared" si="5248"/>
        <v>0</v>
      </c>
      <c r="AL112" s="3">
        <f t="shared" si="5249"/>
        <v>0</v>
      </c>
      <c r="AM112" s="26">
        <f>план!Q111</f>
        <v>0</v>
      </c>
      <c r="AN112" s="3">
        <f>план!R111</f>
        <v>0</v>
      </c>
      <c r="AO112" s="3">
        <f>SUM(AM112/12*$A$4)</f>
        <v>0</v>
      </c>
      <c r="AP112" s="3">
        <f>SUM(AN112/12*$A$4)</f>
        <v>0</v>
      </c>
      <c r="AQ112" s="3">
        <f>VLOOKUP($B112,'ДС факт при поликлинике'!$D$6:$JS$80,7,0)</f>
        <v>0</v>
      </c>
      <c r="AR112" s="3">
        <f>VLOOKUP($B112,'ДС факт при поликлинике'!$D$6:$JS$80,8,0)</f>
        <v>0</v>
      </c>
      <c r="AS112" s="3">
        <f>VLOOKUP($B112,'ДС факт при поликлинике'!$D$6:$JS$80,9,0)</f>
        <v>0</v>
      </c>
      <c r="AT112" s="3">
        <f>VLOOKUP($B112,'ДС факт при поликлинике'!$D$6:$JS$80,10,0)</f>
        <v>0</v>
      </c>
      <c r="AU112" s="3">
        <f>SUM(AM112*$F112)</f>
        <v>0</v>
      </c>
      <c r="AV112" s="3">
        <f>SUM(AO112*$F112)</f>
        <v>0</v>
      </c>
      <c r="AW112" s="3">
        <f>SUM(AQ112*$F112)</f>
        <v>0</v>
      </c>
      <c r="AX112" s="3">
        <f t="shared" si="5250"/>
        <v>0</v>
      </c>
      <c r="AY112" s="3">
        <f t="shared" si="5251"/>
        <v>0</v>
      </c>
      <c r="AZ112" s="3">
        <f>план!S111</f>
        <v>0</v>
      </c>
      <c r="BA112" s="3">
        <f>план!T111</f>
        <v>0</v>
      </c>
      <c r="BB112" s="3">
        <f>SUM(AZ112/12*$A$4)</f>
        <v>0</v>
      </c>
      <c r="BC112" s="3">
        <f>SUM(BA112/12*$A$4)</f>
        <v>0</v>
      </c>
      <c r="BD112" s="3">
        <f>VLOOKUP($B112,'ДС факт при поликлинике'!$D$6:$JS$80,23,0)</f>
        <v>0</v>
      </c>
      <c r="BE112" s="3">
        <f>VLOOKUP($B112,'ДС факт при поликлинике'!$D$6:$JS$80,24,0)</f>
        <v>0</v>
      </c>
      <c r="BF112" s="3">
        <f>VLOOKUP($B112,'ДС факт при поликлинике'!$D$6:$JS$80,25,0)</f>
        <v>0</v>
      </c>
      <c r="BG112" s="3">
        <f>VLOOKUP($B112,'ДС факт при поликлинике'!$D$6:$JS$80,26,0)</f>
        <v>0</v>
      </c>
      <c r="BH112" s="3">
        <f>SUM(AZ112*$F112)</f>
        <v>0</v>
      </c>
      <c r="BI112" s="3">
        <f>SUM(BB112*$F112)</f>
        <v>0</v>
      </c>
      <c r="BJ112" s="3">
        <f>SUM(BD112*$F112)</f>
        <v>0</v>
      </c>
      <c r="BK112" s="3">
        <f t="shared" si="5252"/>
        <v>0</v>
      </c>
      <c r="BL112" s="3">
        <f t="shared" si="5253"/>
        <v>0</v>
      </c>
      <c r="BM112" s="3">
        <f>план!U111</f>
        <v>0</v>
      </c>
      <c r="BN112" s="3">
        <f>план!V111</f>
        <v>0</v>
      </c>
      <c r="BO112" s="3">
        <f>SUM(BM112/12*$A$4)</f>
        <v>0</v>
      </c>
      <c r="BP112" s="3">
        <f>SUM(BN112/12*$A$4)</f>
        <v>0</v>
      </c>
      <c r="BQ112" s="3">
        <f>VLOOKUP($B112,'ДС факт при поликлинике'!$D$6:$JS$80,255,0)</f>
        <v>0</v>
      </c>
      <c r="BR112" s="3">
        <f>VLOOKUP($B112,'ДС факт при поликлинике'!$D$6:$JS$80,256,0)</f>
        <v>0</v>
      </c>
      <c r="BS112" s="3">
        <f>VLOOKUP($B112,'ДС факт при поликлинике'!$D$6:$JS$80,257,0)</f>
        <v>0</v>
      </c>
      <c r="BT112" s="3">
        <f>VLOOKUP($B112,'ДС факт при поликлинике'!$D$6:$JS$80,258,0)</f>
        <v>0</v>
      </c>
      <c r="BU112" s="3">
        <f>SUM(BM112*$F112)</f>
        <v>0</v>
      </c>
      <c r="BV112" s="3">
        <f>SUM(BO112*$F112)</f>
        <v>0</v>
      </c>
      <c r="BW112" s="3">
        <f>SUM(BQ112*$F112)</f>
        <v>0</v>
      </c>
      <c r="BX112" s="3">
        <f t="shared" si="5254"/>
        <v>0</v>
      </c>
      <c r="BY112" s="3">
        <f t="shared" si="5255"/>
        <v>0</v>
      </c>
      <c r="BZ112" s="3">
        <f>план!W111</f>
        <v>0</v>
      </c>
      <c r="CA112" s="3">
        <f>план!X111</f>
        <v>0</v>
      </c>
      <c r="CB112" s="3">
        <f>SUM(BZ112/12*$A$4)</f>
        <v>0</v>
      </c>
      <c r="CC112" s="3">
        <f>SUM(CA112/12*$A$4)</f>
        <v>0</v>
      </c>
      <c r="CD112" s="3">
        <f>VLOOKUP($B112,'ДС факт при поликлинике'!$D$6:$JS$80,11,0)</f>
        <v>0</v>
      </c>
      <c r="CE112" s="3">
        <f>VLOOKUP($B112,'ДС факт при поликлинике'!$D$6:$JS$80,12,0)</f>
        <v>0</v>
      </c>
      <c r="CF112" s="3">
        <f>VLOOKUP($B112,'ДС факт при поликлинике'!$D$6:$JS$80,13,0)</f>
        <v>0</v>
      </c>
      <c r="CG112" s="3">
        <f>VLOOKUP($B112,'ДС факт при поликлинике'!$D$6:$JS$80,14,0)</f>
        <v>0</v>
      </c>
      <c r="CH112" s="3">
        <f>SUM(BZ112*$F112)</f>
        <v>0</v>
      </c>
      <c r="CI112" s="3">
        <f>SUM(CB112*$F112)</f>
        <v>0</v>
      </c>
      <c r="CJ112" s="3">
        <f>SUM(CD112*$F112)</f>
        <v>0</v>
      </c>
      <c r="CK112" s="3">
        <f t="shared" si="5256"/>
        <v>0</v>
      </c>
      <c r="CL112" s="3">
        <f t="shared" si="5257"/>
        <v>0</v>
      </c>
      <c r="CM112" s="3">
        <f>план!Y111</f>
        <v>0</v>
      </c>
      <c r="CN112" s="3">
        <f>план!Z111</f>
        <v>0</v>
      </c>
      <c r="CO112" s="3">
        <f>SUM(CM112/12*$A$4)</f>
        <v>0</v>
      </c>
      <c r="CP112" s="3">
        <f>SUM(CN112/12*$A$4)</f>
        <v>0</v>
      </c>
      <c r="CQ112" s="3">
        <f>VLOOKUP($B112,'ДС факт при поликлинике'!$D$6:$JS$80,247,0)</f>
        <v>0</v>
      </c>
      <c r="CR112" s="3">
        <f>VLOOKUP($B112,'ДС факт при поликлинике'!$D$6:$JS$80,248,0)</f>
        <v>0</v>
      </c>
      <c r="CS112" s="3">
        <f>VLOOKUP($B112,'ДС факт при поликлинике'!$D$6:$JS$80,249,0)</f>
        <v>0</v>
      </c>
      <c r="CT112" s="3">
        <f>VLOOKUP($B112,'ДС факт при поликлинике'!$D$6:$JS$80,250,0)</f>
        <v>0</v>
      </c>
      <c r="CU112" s="3">
        <f>SUM(CM112*$F112)</f>
        <v>0</v>
      </c>
      <c r="CV112" s="3">
        <f>SUM(CO112*$F112)</f>
        <v>0</v>
      </c>
      <c r="CW112" s="3">
        <f>SUM(CQ112*$F112)</f>
        <v>0</v>
      </c>
      <c r="CX112" s="3">
        <f t="shared" si="5258"/>
        <v>0</v>
      </c>
      <c r="CY112" s="3">
        <f t="shared" si="5259"/>
        <v>0</v>
      </c>
      <c r="CZ112" s="3">
        <f>план!AA111</f>
        <v>0</v>
      </c>
      <c r="DA112" s="3">
        <f>план!AB111</f>
        <v>0</v>
      </c>
      <c r="DB112" s="3">
        <f>SUM(CZ112/12*$A$4)</f>
        <v>0</v>
      </c>
      <c r="DC112" s="3">
        <f>SUM(DA112/12*$A$4)</f>
        <v>0</v>
      </c>
      <c r="DD112" s="3">
        <f>VLOOKUP($B112,'ДС факт при поликлинике'!$D$6:$JS$80,263,0)</f>
        <v>0</v>
      </c>
      <c r="DE112" s="3">
        <f>VLOOKUP($B112,'ДС факт при поликлинике'!$D$6:$JS$80,264,0)</f>
        <v>0</v>
      </c>
      <c r="DF112" s="3">
        <f>VLOOKUP($B112,'ДС факт при поликлинике'!$D$6:$JS$80,265,0)</f>
        <v>0</v>
      </c>
      <c r="DG112" s="3">
        <f>VLOOKUP($B112,'ДС факт при поликлинике'!$D$6:$JS$80,266,0)</f>
        <v>0</v>
      </c>
      <c r="DH112" s="3">
        <f>SUM(CZ112*$F112)</f>
        <v>0</v>
      </c>
      <c r="DI112" s="3">
        <f>SUM(DB112*$F112)</f>
        <v>0</v>
      </c>
      <c r="DJ112" s="3">
        <f>SUM(DD112*$F112)</f>
        <v>0</v>
      </c>
      <c r="DK112" s="3">
        <f t="shared" si="5260"/>
        <v>0</v>
      </c>
      <c r="DL112" s="3">
        <f t="shared" si="5261"/>
        <v>0</v>
      </c>
      <c r="DM112" s="3">
        <f>план!AC111</f>
        <v>0</v>
      </c>
      <c r="DN112" s="3">
        <f>план!AD111</f>
        <v>0</v>
      </c>
      <c r="DO112" s="3">
        <f>SUM(DM112/12*$A$4)</f>
        <v>0</v>
      </c>
      <c r="DP112" s="3">
        <f>SUM(DN112/12*$A$4)</f>
        <v>0</v>
      </c>
      <c r="DQ112" s="3">
        <f>VLOOKUP($B112,'ДС факт при поликлинике'!$D$6:$JS$80,223,0)</f>
        <v>0</v>
      </c>
      <c r="DR112" s="3">
        <f>VLOOKUP($B112,'ДС факт при поликлинике'!$D$6:$JS$80,224,0)</f>
        <v>0</v>
      </c>
      <c r="DS112" s="3">
        <f>VLOOKUP($B112,'ДС факт при поликлинике'!$D$6:$JS$80,225,0)</f>
        <v>0</v>
      </c>
      <c r="DT112" s="3">
        <f>VLOOKUP($B112,'ДС факт при поликлинике'!$D$6:$JS$80,226,0)</f>
        <v>0</v>
      </c>
      <c r="DU112" s="3">
        <f>SUM(DM112*$F112)</f>
        <v>0</v>
      </c>
      <c r="DV112" s="3">
        <f>SUM(DO112*$F112)</f>
        <v>0</v>
      </c>
      <c r="DW112" s="3">
        <f>SUM(DQ112*$F112)</f>
        <v>0</v>
      </c>
      <c r="DX112" s="3">
        <f t="shared" si="5262"/>
        <v>0</v>
      </c>
      <c r="DY112" s="3">
        <f t="shared" si="5263"/>
        <v>0</v>
      </c>
      <c r="DZ112" s="3">
        <f>план!AE111</f>
        <v>0</v>
      </c>
      <c r="EA112" s="3">
        <f>план!AF111</f>
        <v>0</v>
      </c>
      <c r="EB112" s="3">
        <f>SUM(DZ112/12*$A$4)</f>
        <v>0</v>
      </c>
      <c r="EC112" s="3">
        <f>SUM(EA112/12*$A$4)</f>
        <v>0</v>
      </c>
      <c r="ED112" s="3">
        <f>VLOOKUP($B112,'ДС факт при поликлинике'!$D$6:$JS$80,227,0)</f>
        <v>0</v>
      </c>
      <c r="EE112" s="3">
        <f>VLOOKUP($B112,'ДС факт при поликлинике'!$D$6:$JS$80,228,0)</f>
        <v>0</v>
      </c>
      <c r="EF112" s="3">
        <f>VLOOKUP($B112,'ДС факт при поликлинике'!$D$6:$JS$80,229,0)</f>
        <v>0</v>
      </c>
      <c r="EG112" s="3">
        <f>VLOOKUP($B112,'ДС факт при поликлинике'!$D$6:$JS$80,230,0)</f>
        <v>0</v>
      </c>
      <c r="EH112" s="3">
        <f>SUM(DZ112*$F112)</f>
        <v>0</v>
      </c>
      <c r="EI112" s="3">
        <f>SUM(EB112*$F112)</f>
        <v>0</v>
      </c>
      <c r="EJ112" s="3">
        <f>SUM(ED112*$F112)</f>
        <v>0</v>
      </c>
      <c r="EK112" s="3">
        <f t="shared" si="5264"/>
        <v>0</v>
      </c>
      <c r="EL112" s="3">
        <f t="shared" si="5265"/>
        <v>0</v>
      </c>
      <c r="EM112" s="3">
        <f>план!AG111</f>
        <v>0</v>
      </c>
      <c r="EN112" s="3">
        <f>план!AH111</f>
        <v>0</v>
      </c>
      <c r="EO112" s="3">
        <f>SUM(EM112/12*$A$4)</f>
        <v>0</v>
      </c>
      <c r="EP112" s="3">
        <f>SUM(EN112/12*$A$4)</f>
        <v>0</v>
      </c>
      <c r="EQ112" s="3">
        <f>VLOOKUP($B112,'ДС факт при поликлинике'!$D$6:$JS$80,231,0)</f>
        <v>0</v>
      </c>
      <c r="ER112" s="3">
        <f>VLOOKUP($B112,'ДС факт при поликлинике'!$D$6:$JS$80,232,0)</f>
        <v>0</v>
      </c>
      <c r="ES112" s="3">
        <f>VLOOKUP($B112,'ДС факт при поликлинике'!$D$6:$JS$80,233,0)</f>
        <v>0</v>
      </c>
      <c r="ET112" s="3">
        <f>VLOOKUP($B112,'ДС факт при поликлинике'!$D$6:$JS$80,234,0)</f>
        <v>0</v>
      </c>
      <c r="EU112" s="3">
        <f>SUM(EM112*$F112)</f>
        <v>0</v>
      </c>
      <c r="EV112" s="3">
        <f>SUM(EO112*$F112)</f>
        <v>0</v>
      </c>
      <c r="EW112" s="3">
        <f>SUM(EQ112*$F112)</f>
        <v>0</v>
      </c>
      <c r="EX112" s="3">
        <f t="shared" si="5266"/>
        <v>0</v>
      </c>
      <c r="EY112" s="3">
        <f t="shared" si="5267"/>
        <v>0</v>
      </c>
      <c r="EZ112" s="3">
        <f>план!AI111</f>
        <v>0</v>
      </c>
      <c r="FA112" s="3">
        <f>план!AJ111</f>
        <v>0</v>
      </c>
      <c r="FB112" s="3">
        <f>SUM(EZ112/12*$A$4)</f>
        <v>0</v>
      </c>
      <c r="FC112" s="3">
        <f>SUM(FA112/12*$A$4)</f>
        <v>0</v>
      </c>
      <c r="FD112" s="3">
        <f>VLOOKUP($B112,'ДС факт при поликлинике'!$D$6:$JS$80,235,0)</f>
        <v>0</v>
      </c>
      <c r="FE112" s="3">
        <f>VLOOKUP($B112,'ДС факт при поликлинике'!$D$6:$JS$80,236,0)</f>
        <v>0</v>
      </c>
      <c r="FF112" s="3">
        <f>VLOOKUP($B112,'ДС факт при поликлинике'!$D$6:$JS$80,237,0)</f>
        <v>0</v>
      </c>
      <c r="FG112" s="3">
        <f>VLOOKUP($B112,'ДС факт при поликлинике'!$D$6:$JS$80,238,0)</f>
        <v>0</v>
      </c>
      <c r="FH112" s="3">
        <f>SUM(EZ112*$F112)</f>
        <v>0</v>
      </c>
      <c r="FI112" s="3">
        <f>SUM(FB112*$F112)</f>
        <v>0</v>
      </c>
      <c r="FJ112" s="3">
        <f>SUM(FD112*$F112)</f>
        <v>0</v>
      </c>
      <c r="FK112" s="3">
        <f t="shared" si="5268"/>
        <v>0</v>
      </c>
      <c r="FL112" s="3">
        <f t="shared" si="5269"/>
        <v>0</v>
      </c>
      <c r="FM112" s="3">
        <f>план!AK111</f>
        <v>0</v>
      </c>
      <c r="FN112" s="3">
        <f>план!AL111</f>
        <v>0</v>
      </c>
      <c r="FO112" s="3">
        <f>SUM(FM112/12*$A$4)</f>
        <v>0</v>
      </c>
      <c r="FP112" s="3">
        <f>SUM(FN112/12*$A$4)</f>
        <v>0</v>
      </c>
      <c r="FQ112" s="3">
        <f>VLOOKUP($B112,'ДС факт при поликлинике'!$D$6:$JS$80,243,0)</f>
        <v>0</v>
      </c>
      <c r="FR112" s="3">
        <f>VLOOKUP($B112,'ДС факт при поликлинике'!$D$6:$JS$80,244,0)</f>
        <v>0</v>
      </c>
      <c r="FS112" s="3">
        <f>VLOOKUP($B112,'ДС факт при поликлинике'!$D$6:$JS$80,245,0)</f>
        <v>0</v>
      </c>
      <c r="FT112" s="3">
        <f>VLOOKUP($B112,'ДС факт при поликлинике'!$D$6:$JS$80,246,0)</f>
        <v>0</v>
      </c>
      <c r="FU112" s="3">
        <f>SUM(FM112*$F112)</f>
        <v>0</v>
      </c>
      <c r="FV112" s="3">
        <f>SUM(FO112*$F112)</f>
        <v>0</v>
      </c>
      <c r="FW112" s="3">
        <f>SUM(FQ112*$F112)</f>
        <v>0</v>
      </c>
      <c r="FX112" s="3">
        <f t="shared" si="5270"/>
        <v>0</v>
      </c>
      <c r="FY112" s="3">
        <f t="shared" si="5271"/>
        <v>0</v>
      </c>
      <c r="FZ112" s="3">
        <f>план!AM111</f>
        <v>0</v>
      </c>
      <c r="GA112" s="3">
        <f>план!AN111</f>
        <v>0</v>
      </c>
      <c r="GB112" s="3">
        <f>SUM(FZ112/12*$A$4)</f>
        <v>0</v>
      </c>
      <c r="GC112" s="3">
        <f>SUM(GA112/12*$A$4)</f>
        <v>0</v>
      </c>
      <c r="GD112" s="3">
        <f>VLOOKUP($B112,'ДС факт при поликлинике'!$D$6:$JS$80,259,0)</f>
        <v>0</v>
      </c>
      <c r="GE112" s="3">
        <f>VLOOKUP($B112,'ДС факт при поликлинике'!$D$6:$JS$80,260,0)</f>
        <v>0</v>
      </c>
      <c r="GF112" s="3">
        <f>VLOOKUP($B112,'ДС факт при поликлинике'!$D$6:$JS$80,261,0)</f>
        <v>0</v>
      </c>
      <c r="GG112" s="3">
        <f>VLOOKUP($B112,'ДС факт при поликлинике'!$D$6:$JS$80,262,0)</f>
        <v>0</v>
      </c>
      <c r="GH112" s="3">
        <f>SUM(FZ112*$F112)</f>
        <v>0</v>
      </c>
      <c r="GI112" s="3">
        <f>SUM(GB112*$F112)</f>
        <v>0</v>
      </c>
      <c r="GJ112" s="3">
        <f>SUM(GD112*$F112)</f>
        <v>0</v>
      </c>
      <c r="GK112" s="3">
        <f t="shared" si="5272"/>
        <v>0</v>
      </c>
      <c r="GL112" s="3">
        <f t="shared" si="5273"/>
        <v>0</v>
      </c>
      <c r="GM112" s="3">
        <f>план!AO111</f>
        <v>0</v>
      </c>
      <c r="GN112" s="3">
        <f>план!AP111</f>
        <v>0</v>
      </c>
      <c r="GO112" s="3">
        <f>SUM(GM112/12*$A$4)</f>
        <v>0</v>
      </c>
      <c r="GP112" s="3">
        <f>SUM(GN112/12*$A$4)</f>
        <v>0</v>
      </c>
      <c r="GQ112" s="3">
        <f>VLOOKUP($B112,'ДС факт при поликлинике'!$D$6:$JS$80,175,0)</f>
        <v>0</v>
      </c>
      <c r="GR112" s="3">
        <f>VLOOKUP($B112,'ДС факт при поликлинике'!$D$6:$JS$80,176,0)</f>
        <v>0</v>
      </c>
      <c r="GS112" s="3">
        <f>VLOOKUP($B112,'ДС факт при поликлинике'!$D$6:$JS$80,177,0)</f>
        <v>0</v>
      </c>
      <c r="GT112" s="3">
        <f>VLOOKUP($B112,'ДС факт при поликлинике'!$D$6:$JS$80,178,0)</f>
        <v>0</v>
      </c>
      <c r="GU112" s="3">
        <f>SUM(GM112*$F112)</f>
        <v>0</v>
      </c>
      <c r="GV112" s="3">
        <f>SUM(GO112*$F112)</f>
        <v>0</v>
      </c>
      <c r="GW112" s="3">
        <f>SUM(GQ112*$F112)</f>
        <v>0</v>
      </c>
      <c r="GX112" s="3">
        <f t="shared" si="5274"/>
        <v>0</v>
      </c>
      <c r="GY112" s="3">
        <f t="shared" si="5275"/>
        <v>0</v>
      </c>
      <c r="GZ112" s="3">
        <f>план!AQ111</f>
        <v>0</v>
      </c>
      <c r="HA112" s="3">
        <f>план!AR111</f>
        <v>0</v>
      </c>
      <c r="HB112" s="3">
        <f>SUM(GZ112/12*$A$4)</f>
        <v>0</v>
      </c>
      <c r="HC112" s="3">
        <f>SUM(HA112/12*$A$4)</f>
        <v>0</v>
      </c>
      <c r="HD112" s="3">
        <f>VLOOKUP($B112,'ДС факт при поликлинике'!$D$6:$JS$80,179,0)</f>
        <v>0</v>
      </c>
      <c r="HE112" s="3">
        <f>VLOOKUP($B112,'ДС факт при поликлинике'!$D$6:$JS$80,180,0)</f>
        <v>0</v>
      </c>
      <c r="HF112" s="3">
        <f>VLOOKUP($B112,'ДС факт при поликлинике'!$D$6:$JS$80,181,0)</f>
        <v>0</v>
      </c>
      <c r="HG112" s="3">
        <f>VLOOKUP($B112,'ДС факт при поликлинике'!$D$6:$JS$80,182,0)</f>
        <v>0</v>
      </c>
      <c r="HH112" s="3">
        <f>SUM(GZ112*$F112)</f>
        <v>0</v>
      </c>
      <c r="HI112" s="3">
        <f>SUM(HB112*$F112)</f>
        <v>0</v>
      </c>
      <c r="HJ112" s="3">
        <f>SUM(HD112*$F112)</f>
        <v>0</v>
      </c>
      <c r="HK112" s="3">
        <f t="shared" si="5276"/>
        <v>0</v>
      </c>
      <c r="HL112" s="3">
        <f t="shared" si="5277"/>
        <v>0</v>
      </c>
      <c r="HM112" s="3">
        <f>план!AS111</f>
        <v>0</v>
      </c>
      <c r="HN112" s="3">
        <f>план!AT111</f>
        <v>0</v>
      </c>
      <c r="HO112" s="3">
        <f>SUM(HM112/12*$A$4)</f>
        <v>0</v>
      </c>
      <c r="HP112" s="3">
        <f>SUM(HN112/12*$A$4)</f>
        <v>0</v>
      </c>
      <c r="HQ112" s="3">
        <f>VLOOKUP($B112,'ДС факт при поликлинике'!$D$6:$JS$80,183,0)</f>
        <v>0</v>
      </c>
      <c r="HR112" s="3">
        <f>VLOOKUP($B112,'ДС факт при поликлинике'!$D$6:$JS$80,184,0)</f>
        <v>0</v>
      </c>
      <c r="HS112" s="3">
        <f>VLOOKUP($B112,'ДС факт при поликлинике'!$D$6:$JS$80,185,0)</f>
        <v>0</v>
      </c>
      <c r="HT112" s="3">
        <f>VLOOKUP($B112,'ДС факт при поликлинике'!$D$6:$JS$80,186,0)</f>
        <v>0</v>
      </c>
      <c r="HU112" s="3">
        <f>SUM(HM112*$F112)</f>
        <v>0</v>
      </c>
      <c r="HV112" s="3">
        <f>SUM(HO112*$F112)</f>
        <v>0</v>
      </c>
      <c r="HW112" s="3">
        <f>SUM(HQ112*$F112)</f>
        <v>0</v>
      </c>
      <c r="HX112" s="3">
        <f t="shared" si="5278"/>
        <v>0</v>
      </c>
      <c r="HY112" s="3">
        <f t="shared" si="5279"/>
        <v>0</v>
      </c>
      <c r="HZ112" s="3">
        <f>план!AU111</f>
        <v>0</v>
      </c>
      <c r="IA112" s="3">
        <f>план!AV111</f>
        <v>0</v>
      </c>
      <c r="IB112" s="3">
        <f>SUM(HZ112/12*$A$4)</f>
        <v>0</v>
      </c>
      <c r="IC112" s="3">
        <f>SUM(IA112/12*$A$4)</f>
        <v>0</v>
      </c>
      <c r="ID112" s="3">
        <f>VLOOKUP($B112,'ДС факт при поликлинике'!$D$6:$JS$80,239,0)</f>
        <v>0</v>
      </c>
      <c r="IE112" s="3">
        <f>VLOOKUP($B112,'ДС факт при поликлинике'!$D$6:$JS$80,240,0)</f>
        <v>0</v>
      </c>
      <c r="IF112" s="3">
        <f>VLOOKUP($B112,'ДС факт при поликлинике'!$D$6:$JS$80,241,0)</f>
        <v>0</v>
      </c>
      <c r="IG112" s="3">
        <f>VLOOKUP($B112,'ДС факт при поликлинике'!$D$6:$JS$80,242,0)</f>
        <v>0</v>
      </c>
      <c r="IH112" s="3">
        <f>SUM(HZ112*$F112)</f>
        <v>0</v>
      </c>
      <c r="II112" s="3">
        <f>SUM(IB112*$F112)</f>
        <v>0</v>
      </c>
      <c r="IJ112" s="3">
        <f>SUM(ID112*$F112)</f>
        <v>0</v>
      </c>
      <c r="IK112" s="3">
        <f t="shared" si="5280"/>
        <v>0</v>
      </c>
      <c r="IL112" s="3">
        <f t="shared" si="5281"/>
        <v>0</v>
      </c>
      <c r="IM112" s="3">
        <f>план!AW111</f>
        <v>17</v>
      </c>
      <c r="IN112" s="3">
        <f>план!AX111</f>
        <v>173654.32</v>
      </c>
      <c r="IO112" s="3">
        <f>SUM(IM112/12*$A$4)</f>
        <v>12.75</v>
      </c>
      <c r="IP112" s="3">
        <f>SUM(IN112/12*$A$4)</f>
        <v>130240.74</v>
      </c>
      <c r="IQ112" s="3">
        <f>VLOOKUP($B112,'ДС факт при поликлинике'!$D$6:$JS$80,167,0)</f>
        <v>0</v>
      </c>
      <c r="IR112" s="3">
        <f>VLOOKUP($B112,'ДС факт при поликлинике'!$D$6:$JS$80,168,0)</f>
        <v>0</v>
      </c>
      <c r="IS112" s="3">
        <f>VLOOKUP($B112,'ДС факт при поликлинике'!$D$6:$JS$80,169,0)</f>
        <v>0</v>
      </c>
      <c r="IT112" s="3">
        <f>VLOOKUP($B112,'ДС факт при поликлинике'!$D$6:$JS$80,170,0)</f>
        <v>0</v>
      </c>
      <c r="IU112" s="3">
        <f>SUM(IM112*$F112)</f>
        <v>12.58</v>
      </c>
      <c r="IV112" s="3">
        <f>SUM(IO112*$F112)</f>
        <v>9.4350000000000005</v>
      </c>
      <c r="IW112" s="3">
        <f>SUM(IQ112*$F112)</f>
        <v>0</v>
      </c>
      <c r="IX112" s="3">
        <f t="shared" si="5282"/>
        <v>-12.75</v>
      </c>
      <c r="IY112" s="3">
        <f t="shared" si="5283"/>
        <v>-130240.74</v>
      </c>
      <c r="IZ112" s="3">
        <f>план!AY111</f>
        <v>0</v>
      </c>
      <c r="JA112" s="3">
        <f>план!AZ111</f>
        <v>0</v>
      </c>
      <c r="JB112" s="3">
        <f>SUM(IZ112/12*$A$4)</f>
        <v>0</v>
      </c>
      <c r="JC112" s="3">
        <f>SUM(JA112/12*$A$4)</f>
        <v>0</v>
      </c>
      <c r="JD112" s="3">
        <f>VLOOKUP($B112,'ДС факт при поликлинике'!$D$6:$JS$80,187,0)</f>
        <v>0</v>
      </c>
      <c r="JE112" s="3">
        <f>VLOOKUP($B112,'ДС факт при поликлинике'!$D$6:$JS$80,188,0)</f>
        <v>0</v>
      </c>
      <c r="JF112" s="3">
        <f>VLOOKUP($B112,'ДС факт при поликлинике'!$D$6:$JS$80,189,0)</f>
        <v>0</v>
      </c>
      <c r="JG112" s="3">
        <f>VLOOKUP($B112,'ДС факт при поликлинике'!$D$6:$JS$80,190,0)</f>
        <v>0</v>
      </c>
      <c r="JH112" s="3">
        <f>SUM(IZ112*$F112)</f>
        <v>0</v>
      </c>
      <c r="JI112" s="3">
        <f>SUM(JB112*$F112)</f>
        <v>0</v>
      </c>
      <c r="JJ112" s="3">
        <f>SUM(JD112*$F112)</f>
        <v>0</v>
      </c>
      <c r="JK112" s="3">
        <f t="shared" ref="JK112" si="7328">SUM(JD112-JB112)</f>
        <v>0</v>
      </c>
      <c r="JL112" s="3">
        <f t="shared" si="5390"/>
        <v>0</v>
      </c>
      <c r="JM112" s="3">
        <f>план!BA111</f>
        <v>0</v>
      </c>
      <c r="JN112" s="3">
        <f>план!BB111</f>
        <v>0</v>
      </c>
      <c r="JO112" s="3">
        <f>SUM(JM112/12*$A$4)</f>
        <v>0</v>
      </c>
      <c r="JP112" s="3">
        <f>SUM(JN112/12*$A$4)</f>
        <v>0</v>
      </c>
      <c r="JQ112" s="3">
        <f>VLOOKUP($B112,'ДС факт при поликлинике'!$D$6:$JS$80,191,0)</f>
        <v>0</v>
      </c>
      <c r="JR112" s="3">
        <f>VLOOKUP($B112,'ДС факт при поликлинике'!$D$6:$JS$80,192,0)</f>
        <v>0</v>
      </c>
      <c r="JS112" s="3">
        <f>VLOOKUP($B112,'ДС факт при поликлинике'!$D$6:$JS$80,193,0)</f>
        <v>0</v>
      </c>
      <c r="JT112" s="3">
        <f>VLOOKUP($B112,'ДС факт при поликлинике'!$D$6:$JS$80,194,0)</f>
        <v>0</v>
      </c>
      <c r="JU112" s="3">
        <f>SUM(JM112*$F112)</f>
        <v>0</v>
      </c>
      <c r="JV112" s="3">
        <f>SUM(JO112*$F112)</f>
        <v>0</v>
      </c>
      <c r="JW112" s="3">
        <f>SUM(JQ112*$F112)</f>
        <v>0</v>
      </c>
      <c r="JX112" s="3">
        <f t="shared" si="5284"/>
        <v>0</v>
      </c>
      <c r="JY112" s="3">
        <f t="shared" si="5285"/>
        <v>0</v>
      </c>
      <c r="JZ112" s="3">
        <f>план!BC111</f>
        <v>0</v>
      </c>
      <c r="KA112" s="3">
        <f>план!BD111</f>
        <v>0</v>
      </c>
      <c r="KB112" s="3">
        <f>SUM(JZ112/12*$A$4)</f>
        <v>0</v>
      </c>
      <c r="KC112" s="3">
        <f>SUM(KA112/12*$A$4)</f>
        <v>0</v>
      </c>
      <c r="KD112" s="3">
        <f>VLOOKUP($B112,'ДС факт при поликлинике'!$D$6:$JS$80,195,0)</f>
        <v>0</v>
      </c>
      <c r="KE112" s="3">
        <f>VLOOKUP($B112,'ДС факт при поликлинике'!$D$6:$JS$80,196,0)</f>
        <v>0</v>
      </c>
      <c r="KF112" s="3">
        <f>VLOOKUP($B112,'ДС факт при поликлинике'!$D$6:$JS$80,197,0)</f>
        <v>0</v>
      </c>
      <c r="KG112" s="3">
        <f>VLOOKUP($B112,'ДС факт при поликлинике'!$D$6:$JS$80,198,0)</f>
        <v>0</v>
      </c>
      <c r="KH112" s="3">
        <f>SUM(JZ112*$F112)</f>
        <v>0</v>
      </c>
      <c r="KI112" s="3">
        <f>SUM(KB112*$F112)</f>
        <v>0</v>
      </c>
      <c r="KJ112" s="3">
        <f>SUM(KD112*$F112)</f>
        <v>0</v>
      </c>
      <c r="KK112" s="3">
        <f t="shared" si="5286"/>
        <v>0</v>
      </c>
      <c r="KL112" s="3">
        <f t="shared" si="5287"/>
        <v>0</v>
      </c>
      <c r="KM112" s="3">
        <f>план!BE111</f>
        <v>0</v>
      </c>
      <c r="KN112" s="3">
        <f>план!BF111</f>
        <v>0</v>
      </c>
      <c r="KO112" s="3">
        <f>SUM(KM112/12*$A$4)</f>
        <v>0</v>
      </c>
      <c r="KP112" s="3">
        <f>SUM(KN112/12*$A$4)</f>
        <v>0</v>
      </c>
      <c r="KQ112" s="3">
        <f>VLOOKUP($B112,'ДС факт при поликлинике'!$D$6:$JS$80,119,0)</f>
        <v>0</v>
      </c>
      <c r="KR112" s="3">
        <f>VLOOKUP($B112,'ДС факт при поликлинике'!$D$6:$JS$80,120,0)</f>
        <v>0</v>
      </c>
      <c r="KS112" s="3">
        <f>VLOOKUP($B112,'ДС факт при поликлинике'!$D$6:$JS$80,121,0)</f>
        <v>0</v>
      </c>
      <c r="KT112" s="3">
        <f>VLOOKUP($B112,'ДС факт при поликлинике'!$D$6:$JS$80,122,0)</f>
        <v>0</v>
      </c>
      <c r="KU112" s="3">
        <f>SUM(KM112*$F112)</f>
        <v>0</v>
      </c>
      <c r="KV112" s="3">
        <f>SUM(KO112*$F112)</f>
        <v>0</v>
      </c>
      <c r="KW112" s="3">
        <f>SUM(KQ112*$F112)</f>
        <v>0</v>
      </c>
      <c r="KX112" s="3">
        <f t="shared" si="5288"/>
        <v>0</v>
      </c>
      <c r="KY112" s="3">
        <f t="shared" si="5289"/>
        <v>0</v>
      </c>
      <c r="KZ112" s="3">
        <f>план!BG111</f>
        <v>0</v>
      </c>
      <c r="LA112" s="3">
        <f>план!BH111</f>
        <v>0</v>
      </c>
      <c r="LB112" s="3">
        <f>SUM(KZ112/12*$A$4)</f>
        <v>0</v>
      </c>
      <c r="LC112" s="3">
        <f>SUM(LA112/12*$A$4)</f>
        <v>0</v>
      </c>
      <c r="LD112" s="3">
        <f>VLOOKUP($B112,'ДС факт при поликлинике'!$D$6:$JS$80,127,0)</f>
        <v>0</v>
      </c>
      <c r="LE112" s="3">
        <f>VLOOKUP($B112,'ДС факт при поликлинике'!$D$6:$JS$80,128,0)</f>
        <v>0</v>
      </c>
      <c r="LF112" s="3">
        <f>VLOOKUP($B112,'ДС факт при поликлинике'!$D$6:$JS$80,129,0)</f>
        <v>0</v>
      </c>
      <c r="LG112" s="3">
        <f>VLOOKUP($B112,'ДС факт при поликлинике'!$D$6:$JS$80,130,0)</f>
        <v>0</v>
      </c>
      <c r="LH112" s="3">
        <f>SUM(KZ112*$F112)</f>
        <v>0</v>
      </c>
      <c r="LI112" s="3">
        <f>SUM(LB112*$F112)</f>
        <v>0</v>
      </c>
      <c r="LJ112" s="3">
        <f>SUM(LD112*$F112)</f>
        <v>0</v>
      </c>
      <c r="LK112" s="3">
        <f t="shared" si="5290"/>
        <v>0</v>
      </c>
      <c r="LL112" s="3">
        <f t="shared" si="5291"/>
        <v>0</v>
      </c>
      <c r="LM112" s="3">
        <f>план!BI111</f>
        <v>0</v>
      </c>
      <c r="LN112" s="3">
        <f>план!BJ111</f>
        <v>0</v>
      </c>
      <c r="LO112" s="3">
        <f>SUM(LM112/12*$A$4)</f>
        <v>0</v>
      </c>
      <c r="LP112" s="3">
        <f>SUM(LN112/12*$A$4)</f>
        <v>0</v>
      </c>
      <c r="LQ112" s="3"/>
      <c r="LR112" s="3"/>
      <c r="LS112" s="3"/>
      <c r="LT112" s="3"/>
      <c r="LU112" s="3">
        <f>SUM(LM112*$F112)</f>
        <v>0</v>
      </c>
      <c r="LV112" s="3">
        <f>SUM(LO112*$F112)</f>
        <v>0</v>
      </c>
      <c r="LW112" s="3">
        <f>SUM(LQ112*$F112)</f>
        <v>0</v>
      </c>
      <c r="LX112" s="3">
        <f t="shared" si="5292"/>
        <v>0</v>
      </c>
      <c r="LY112" s="3">
        <f t="shared" si="5293"/>
        <v>0</v>
      </c>
      <c r="LZ112" s="3">
        <f>план!BK111</f>
        <v>0</v>
      </c>
      <c r="MA112" s="3">
        <f>план!BL111</f>
        <v>0</v>
      </c>
      <c r="MB112" s="3">
        <f>SUM(LZ112/12*$A$4)</f>
        <v>0</v>
      </c>
      <c r="MC112" s="3">
        <f>SUM(MA112/12*$A$4)</f>
        <v>0</v>
      </c>
      <c r="MD112" s="3">
        <f>VLOOKUP($B112,'ДС факт при поликлинике'!$D$6:$JS$80,123,0)</f>
        <v>0</v>
      </c>
      <c r="ME112" s="3">
        <f>VLOOKUP($B112,'ДС факт при поликлинике'!$D$6:$JS$80,124,0)</f>
        <v>0</v>
      </c>
      <c r="MF112" s="3">
        <f>VLOOKUP($B112,'ДС факт при поликлинике'!$D$6:$JS$80,125,0)</f>
        <v>0</v>
      </c>
      <c r="MG112" s="3">
        <f>VLOOKUP($B112,'ДС факт при поликлинике'!$D$6:$JS$80,126,0)</f>
        <v>0</v>
      </c>
      <c r="MH112" s="3">
        <f>SUM(LZ112*$F112)</f>
        <v>0</v>
      </c>
      <c r="MI112" s="3">
        <f>SUM(MB112*$F112)</f>
        <v>0</v>
      </c>
      <c r="MJ112" s="3">
        <f>SUM(MD112*$F112)</f>
        <v>0</v>
      </c>
      <c r="MK112" s="3">
        <f t="shared" si="5294"/>
        <v>0</v>
      </c>
      <c r="ML112" s="3">
        <f t="shared" si="5295"/>
        <v>0</v>
      </c>
      <c r="MM112" s="3">
        <f>план!BM111</f>
        <v>0</v>
      </c>
      <c r="MN112" s="3">
        <f>план!BN111</f>
        <v>0</v>
      </c>
      <c r="MO112" s="3">
        <f>SUM(MM112/12*$A$4)</f>
        <v>0</v>
      </c>
      <c r="MP112" s="3">
        <f>SUM(MN112/12*$A$4)</f>
        <v>0</v>
      </c>
      <c r="MQ112" s="3">
        <f>VLOOKUP($B112,'ДС факт при поликлинике'!$D$6:$JS$80,147,0)</f>
        <v>0</v>
      </c>
      <c r="MR112" s="3">
        <f>VLOOKUP($B112,'ДС факт при поликлинике'!$D$6:$JS$80,148,0)</f>
        <v>0</v>
      </c>
      <c r="MS112" s="3">
        <f>VLOOKUP($B112,'ДС факт при поликлинике'!$D$6:$JS$80,149,0)</f>
        <v>0</v>
      </c>
      <c r="MT112" s="3">
        <f>VLOOKUP($B112,'ДС факт при поликлинике'!$D$6:$JS$80,150,0)</f>
        <v>0</v>
      </c>
      <c r="MU112" s="3">
        <f>SUM(MM112*$F112)</f>
        <v>0</v>
      </c>
      <c r="MV112" s="3">
        <f>SUM(MO112*$F112)</f>
        <v>0</v>
      </c>
      <c r="MW112" s="3">
        <f>SUM(MQ112*$F112)</f>
        <v>0</v>
      </c>
      <c r="MX112" s="3">
        <f t="shared" si="5296"/>
        <v>0</v>
      </c>
      <c r="MY112" s="3">
        <f t="shared" si="5297"/>
        <v>0</v>
      </c>
      <c r="MZ112" s="3">
        <f>план!BO111</f>
        <v>0</v>
      </c>
      <c r="NA112" s="3">
        <f>план!BP111</f>
        <v>0</v>
      </c>
      <c r="NB112" s="3">
        <f>SUM(MZ112/12*$A$4)</f>
        <v>0</v>
      </c>
      <c r="NC112" s="3">
        <f>SUM(NA112/12*$A$4)</f>
        <v>0</v>
      </c>
      <c r="ND112" s="3">
        <f>VLOOKUP($B112,'ДС факт при поликлинике'!$D$6:$JS$80,199,0)</f>
        <v>0</v>
      </c>
      <c r="NE112" s="3">
        <f>VLOOKUP($B112,'ДС факт при поликлинике'!$D$6:$JS$80,200,0)</f>
        <v>0</v>
      </c>
      <c r="NF112" s="3">
        <f>VLOOKUP($B112,'ДС факт при поликлинике'!$D$6:$JS$80,201,0)</f>
        <v>0</v>
      </c>
      <c r="NG112" s="3">
        <f>VLOOKUP($B112,'ДС факт при поликлинике'!$D$6:$JS$80,202,0)</f>
        <v>0</v>
      </c>
      <c r="NH112" s="3">
        <f>SUM(MZ112*$F112)</f>
        <v>0</v>
      </c>
      <c r="NI112" s="3">
        <f>SUM(NB112*$F112)</f>
        <v>0</v>
      </c>
      <c r="NJ112" s="3">
        <f>SUM(ND112*$F112)</f>
        <v>0</v>
      </c>
      <c r="NK112" s="3">
        <f t="shared" si="5298"/>
        <v>0</v>
      </c>
      <c r="NL112" s="3">
        <f t="shared" si="5299"/>
        <v>0</v>
      </c>
      <c r="NM112" s="3">
        <f>план!BQ111</f>
        <v>0</v>
      </c>
      <c r="NN112" s="3">
        <f>план!BR111</f>
        <v>0</v>
      </c>
      <c r="NO112" s="3">
        <f>SUM(NM112/12*$A$4)</f>
        <v>0</v>
      </c>
      <c r="NP112" s="3">
        <f>SUM(NN112/12*$A$4)</f>
        <v>0</v>
      </c>
      <c r="NQ112" s="3">
        <f>VLOOKUP($B112,'ДС факт при поликлинике'!$D$6:$JS$80,251,0)</f>
        <v>0</v>
      </c>
      <c r="NR112" s="3">
        <f>VLOOKUP($B112,'ДС факт при поликлинике'!$D$6:$JS$80,252,0)</f>
        <v>0</v>
      </c>
      <c r="NS112" s="3">
        <f>VLOOKUP($B112,'ДС факт при поликлинике'!$D$6:$JS$80,253,0)</f>
        <v>0</v>
      </c>
      <c r="NT112" s="3">
        <f>VLOOKUP($B112,'ДС факт при поликлинике'!$D$6:$JS$80,254,0)</f>
        <v>0</v>
      </c>
      <c r="NU112" s="3">
        <f>SUM(NM112*$F112)</f>
        <v>0</v>
      </c>
      <c r="NV112" s="3">
        <f>SUM(NO112*$F112)</f>
        <v>0</v>
      </c>
      <c r="NW112" s="3">
        <f>SUM(NQ112*$F112)</f>
        <v>0</v>
      </c>
      <c r="NX112" s="3">
        <f t="shared" si="5300"/>
        <v>0</v>
      </c>
      <c r="NY112" s="3">
        <f t="shared" si="5301"/>
        <v>0</v>
      </c>
      <c r="NZ112" s="3">
        <f>план!BS111</f>
        <v>0</v>
      </c>
      <c r="OA112" s="3">
        <f>план!BT111</f>
        <v>0</v>
      </c>
      <c r="OB112" s="3">
        <f>SUM(NZ112/12*$A$4)</f>
        <v>0</v>
      </c>
      <c r="OC112" s="3">
        <f>SUM(OA112/12*$A$4)</f>
        <v>0</v>
      </c>
      <c r="OD112" s="3">
        <f>VLOOKUP($B112,'ДС факт при поликлинике'!$D$6:$JS$80,59,0)</f>
        <v>0</v>
      </c>
      <c r="OE112" s="3">
        <f>VLOOKUP($B112,'ДС факт при поликлинике'!$D$6:$JS$80,60,0)</f>
        <v>0</v>
      </c>
      <c r="OF112" s="3">
        <f>VLOOKUP($B112,'ДС факт при поликлинике'!$D$6:$JS$80,61,0)</f>
        <v>0</v>
      </c>
      <c r="OG112" s="3">
        <f>VLOOKUP($B112,'ДС факт при поликлинике'!$D$6:$JS$80,62,0)</f>
        <v>0</v>
      </c>
      <c r="OH112" s="3">
        <f>SUM(NZ112*$F112)</f>
        <v>0</v>
      </c>
      <c r="OI112" s="3">
        <f>SUM(OB112*$F112)</f>
        <v>0</v>
      </c>
      <c r="OJ112" s="3">
        <f>SUM(OD112*$F112)</f>
        <v>0</v>
      </c>
      <c r="OK112" s="3">
        <f t="shared" si="5302"/>
        <v>0</v>
      </c>
      <c r="OL112" s="3">
        <f t="shared" si="5303"/>
        <v>0</v>
      </c>
      <c r="OM112" s="3">
        <f>план!BU111</f>
        <v>0</v>
      </c>
      <c r="ON112" s="3">
        <f>план!BV111</f>
        <v>0</v>
      </c>
      <c r="OO112" s="3">
        <f>SUM(OM112/12*$A$4)</f>
        <v>0</v>
      </c>
      <c r="OP112" s="3">
        <f>SUM(ON112/12*$A$4)</f>
        <v>0</v>
      </c>
      <c r="OQ112" s="3">
        <f>VLOOKUP($B112,'ДС факт при поликлинике'!$D$6:$JS$80,103,0)</f>
        <v>0</v>
      </c>
      <c r="OR112" s="3">
        <f>VLOOKUP($B112,'ДС факт при поликлинике'!$D$6:$JS$80,104,0)</f>
        <v>0</v>
      </c>
      <c r="OS112" s="3">
        <f>VLOOKUP($B112,'ДС факт при поликлинике'!$D$6:$JS$80,105,0)</f>
        <v>0</v>
      </c>
      <c r="OT112" s="3">
        <f>VLOOKUP($B112,'ДС факт при поликлинике'!$D$6:$JS$80,106,0)</f>
        <v>0</v>
      </c>
      <c r="OU112" s="3">
        <f>SUM(OM112*$F112)</f>
        <v>0</v>
      </c>
      <c r="OV112" s="3">
        <f>SUM(OO112*$F112)</f>
        <v>0</v>
      </c>
      <c r="OW112" s="3">
        <f>SUM(OQ112*$F112)</f>
        <v>0</v>
      </c>
      <c r="OX112" s="3">
        <f t="shared" si="5304"/>
        <v>0</v>
      </c>
      <c r="OY112" s="3">
        <f t="shared" si="5305"/>
        <v>0</v>
      </c>
      <c r="OZ112" s="3">
        <f>план!BW111</f>
        <v>0</v>
      </c>
      <c r="PA112" s="3">
        <f>план!BX111</f>
        <v>0</v>
      </c>
      <c r="PB112" s="3">
        <f>SUM(OZ112/12*$A$4)</f>
        <v>0</v>
      </c>
      <c r="PC112" s="3">
        <f>SUM(PA112/12*$A$4)</f>
        <v>0</v>
      </c>
      <c r="PD112" s="3">
        <f>VLOOKUP($B112,'ДС факт при поликлинике'!$D$6:$JS$80,67,0)</f>
        <v>0</v>
      </c>
      <c r="PE112" s="3">
        <f>VLOOKUP($B112,'ДС факт при поликлинике'!$D$6:$JS$80,68,0)</f>
        <v>0</v>
      </c>
      <c r="PF112" s="3">
        <f>VLOOKUP($B112,'ДС факт при поликлинике'!$D$6:$JS$80,69,0)</f>
        <v>0</v>
      </c>
      <c r="PG112" s="3">
        <f>VLOOKUP($B112,'ДС факт при поликлинике'!$D$6:$JS$80,70,0)</f>
        <v>0</v>
      </c>
      <c r="PH112" s="3">
        <f>SUM(OZ112*$F112)</f>
        <v>0</v>
      </c>
      <c r="PI112" s="3">
        <f>SUM(PB112*$F112)</f>
        <v>0</v>
      </c>
      <c r="PJ112" s="3">
        <f>SUM(PD112*$F112)</f>
        <v>0</v>
      </c>
      <c r="PK112" s="3">
        <f t="shared" si="5306"/>
        <v>0</v>
      </c>
      <c r="PL112" s="3">
        <f t="shared" si="5307"/>
        <v>0</v>
      </c>
      <c r="PM112" s="3">
        <f>план!BY111</f>
        <v>0</v>
      </c>
      <c r="PN112" s="3">
        <f>план!BZ111</f>
        <v>0</v>
      </c>
      <c r="PO112" s="3">
        <f>SUM(PM112/12*$A$4)</f>
        <v>0</v>
      </c>
      <c r="PP112" s="3">
        <f>SUM(PN112/12*$A$4)</f>
        <v>0</v>
      </c>
      <c r="PQ112" s="3">
        <f>VLOOKUP($B112,'ДС факт при поликлинике'!$D$6:$JS$80,27,0)</f>
        <v>0</v>
      </c>
      <c r="PR112" s="3">
        <f>VLOOKUP($B112,'ДС факт при поликлинике'!$D$6:$JS$80,28,0)</f>
        <v>0</v>
      </c>
      <c r="PS112" s="3">
        <f>VLOOKUP($B112,'ДС факт при поликлинике'!$D$6:$JS$80,29,0)</f>
        <v>0</v>
      </c>
      <c r="PT112" s="3">
        <f>VLOOKUP($B112,'ДС факт при поликлинике'!$D$6:$JS$80,30,0)</f>
        <v>0</v>
      </c>
      <c r="PU112" s="3">
        <f>SUM(PM112*$F112)</f>
        <v>0</v>
      </c>
      <c r="PV112" s="3">
        <f>SUM(PO112*$F112)</f>
        <v>0</v>
      </c>
      <c r="PW112" s="3">
        <f>SUM(PQ112*$F112)</f>
        <v>0</v>
      </c>
      <c r="PX112" s="3">
        <f t="shared" si="5308"/>
        <v>0</v>
      </c>
      <c r="PY112" s="3">
        <f t="shared" si="5309"/>
        <v>0</v>
      </c>
      <c r="PZ112" s="3">
        <f>план!CA111</f>
        <v>0</v>
      </c>
      <c r="QA112" s="3">
        <f>план!CB111</f>
        <v>0</v>
      </c>
      <c r="QB112" s="3">
        <f>SUM(PZ112/12*$A$4)</f>
        <v>0</v>
      </c>
      <c r="QC112" s="3">
        <f>SUM(QA112/12*$A$4)</f>
        <v>0</v>
      </c>
      <c r="QD112" s="3">
        <f>VLOOKUP($B112,'ДС факт при поликлинике'!$D$6:$JS$80,151,0)</f>
        <v>0</v>
      </c>
      <c r="QE112" s="3">
        <f>VLOOKUP($B112,'ДС факт при поликлинике'!$D$6:$JS$80,152,0)</f>
        <v>0</v>
      </c>
      <c r="QF112" s="3">
        <f>VLOOKUP($B112,'ДС факт при поликлинике'!$D$6:$JS$80,153,0)</f>
        <v>0</v>
      </c>
      <c r="QG112" s="3">
        <f>VLOOKUP($B112,'ДС факт при поликлинике'!$D$6:$JS$80,154,0)</f>
        <v>0</v>
      </c>
      <c r="QH112" s="3">
        <f>SUM(PZ112*$F112)</f>
        <v>0</v>
      </c>
      <c r="QI112" s="3">
        <f>SUM(QB112*$F112)</f>
        <v>0</v>
      </c>
      <c r="QJ112" s="3">
        <f>SUM(QD112*$F112)</f>
        <v>0</v>
      </c>
      <c r="QK112" s="3">
        <f t="shared" si="5310"/>
        <v>0</v>
      </c>
      <c r="QL112" s="3">
        <f t="shared" si="5311"/>
        <v>0</v>
      </c>
      <c r="QM112" s="3">
        <f>план!CC111</f>
        <v>0</v>
      </c>
      <c r="QN112" s="3">
        <f>план!CD111</f>
        <v>0</v>
      </c>
      <c r="QO112" s="3">
        <f>SUM(QM112/12*$A$4)</f>
        <v>0</v>
      </c>
      <c r="QP112" s="3">
        <f>SUM(QN112/12*$A$4)</f>
        <v>0</v>
      </c>
      <c r="QQ112" s="3">
        <f>VLOOKUP($B112,'ДС факт при поликлинике'!$D$6:$JS$80,155,0)</f>
        <v>0</v>
      </c>
      <c r="QR112" s="3">
        <f>VLOOKUP($B112,'ДС факт при поликлинике'!$D$6:$JS$80,156,0)</f>
        <v>0</v>
      </c>
      <c r="QS112" s="3">
        <f>VLOOKUP($B112,'ДС факт при поликлинике'!$D$6:$JS$80,157,0)</f>
        <v>0</v>
      </c>
      <c r="QT112" s="3">
        <f>VLOOKUP($B112,'ДС факт при поликлинике'!$D$6:$JS$80,158,0)</f>
        <v>0</v>
      </c>
      <c r="QU112" s="3">
        <f>SUM(QM112*$F112)</f>
        <v>0</v>
      </c>
      <c r="QV112" s="3">
        <f>SUM(QO112*$F112)</f>
        <v>0</v>
      </c>
      <c r="QW112" s="3">
        <f>SUM(QQ112*$F112)</f>
        <v>0</v>
      </c>
      <c r="QX112" s="3">
        <f t="shared" si="5312"/>
        <v>0</v>
      </c>
      <c r="QY112" s="3">
        <f t="shared" si="5313"/>
        <v>0</v>
      </c>
      <c r="QZ112" s="3">
        <f>план!CE111</f>
        <v>0</v>
      </c>
      <c r="RA112" s="3">
        <f>план!CF111</f>
        <v>0</v>
      </c>
      <c r="RB112" s="3">
        <f>SUM(QZ112/12*$A$4)</f>
        <v>0</v>
      </c>
      <c r="RC112" s="3">
        <f>SUM(RA112/12*$A$4)</f>
        <v>0</v>
      </c>
      <c r="RD112" s="3">
        <f>VLOOKUP($B112,'ДС факт при поликлинике'!$D$6:$JS$80,71,0)</f>
        <v>0</v>
      </c>
      <c r="RE112" s="3">
        <f>VLOOKUP($B112,'ДС факт при поликлинике'!$D$6:$JS$80,72,0)</f>
        <v>0</v>
      </c>
      <c r="RF112" s="3">
        <f>VLOOKUP($B112,'ДС факт при поликлинике'!$D$6:$JS$80,73,0)</f>
        <v>0</v>
      </c>
      <c r="RG112" s="3">
        <f>VLOOKUP($B112,'ДС факт при поликлинике'!$D$6:$JS$80,74,0)</f>
        <v>0</v>
      </c>
      <c r="RH112" s="3">
        <f>SUM(QZ112*$F112)</f>
        <v>0</v>
      </c>
      <c r="RI112" s="3">
        <f>SUM(RB112*$F112)</f>
        <v>0</v>
      </c>
      <c r="RJ112" s="3">
        <f>SUM(RD112*$F112)</f>
        <v>0</v>
      </c>
      <c r="RK112" s="3">
        <f t="shared" si="5314"/>
        <v>0</v>
      </c>
      <c r="RL112" s="3">
        <f t="shared" si="5315"/>
        <v>0</v>
      </c>
      <c r="RM112" s="3">
        <f>план!CG111</f>
        <v>0</v>
      </c>
      <c r="RN112" s="3">
        <f>план!CH111</f>
        <v>0</v>
      </c>
      <c r="RO112" s="3">
        <f>SUM(RM112/12*$A$4)</f>
        <v>0</v>
      </c>
      <c r="RP112" s="3">
        <f>SUM(RN112/12*$A$4)</f>
        <v>0</v>
      </c>
      <c r="RQ112" s="3">
        <f>VLOOKUP($B112,'ДС факт при поликлинике'!$D$6:$JS$80,271,0)</f>
        <v>0</v>
      </c>
      <c r="RR112" s="3">
        <f>VLOOKUP($B112,'ДС факт при поликлинике'!$D$6:$JS$80,272,0)</f>
        <v>0</v>
      </c>
      <c r="RS112" s="3">
        <f>VLOOKUP($B112,'ДС факт при поликлинике'!$D$6:$JS$80,273,0)</f>
        <v>0</v>
      </c>
      <c r="RT112" s="3">
        <f>VLOOKUP($B112,'ДС факт при поликлинике'!$D$6:$JS$80,274,0)</f>
        <v>0</v>
      </c>
      <c r="RU112" s="3">
        <f>SUM(RM112*$F112)</f>
        <v>0</v>
      </c>
      <c r="RV112" s="3">
        <f>SUM(RO112*$F112)</f>
        <v>0</v>
      </c>
      <c r="RW112" s="3">
        <f>SUM(RQ112*$F112)</f>
        <v>0</v>
      </c>
      <c r="RX112" s="3">
        <f t="shared" si="5316"/>
        <v>0</v>
      </c>
      <c r="RY112" s="3">
        <f t="shared" si="5317"/>
        <v>0</v>
      </c>
      <c r="RZ112" s="3">
        <f>план!CI111</f>
        <v>0</v>
      </c>
      <c r="SA112" s="3">
        <f>план!CJ111</f>
        <v>0</v>
      </c>
      <c r="SB112" s="3">
        <f>SUM(RZ112/12*$A$4)</f>
        <v>0</v>
      </c>
      <c r="SC112" s="3">
        <f>SUM(SA112/12*$A$4)</f>
        <v>0</v>
      </c>
      <c r="SD112" s="3">
        <f>VLOOKUP($B112,'ДС факт при поликлинике'!$D$6:$JS$80,267,0)</f>
        <v>0</v>
      </c>
      <c r="SE112" s="3">
        <f>VLOOKUP($B112,'ДС факт при поликлинике'!$D$6:$JS$80,268,0)</f>
        <v>0</v>
      </c>
      <c r="SF112" s="3">
        <f>VLOOKUP($B112,'ДС факт при поликлинике'!$D$6:$JS$80,269,0)</f>
        <v>0</v>
      </c>
      <c r="SG112" s="3">
        <f>VLOOKUP($B112,'ДС факт при поликлинике'!$D$6:$JS$80,270,0)</f>
        <v>0</v>
      </c>
      <c r="SH112" s="3">
        <f>SUM(RZ112*$F112)</f>
        <v>0</v>
      </c>
      <c r="SI112" s="3">
        <f>SUM(SB112*$F112)</f>
        <v>0</v>
      </c>
      <c r="SJ112" s="3">
        <f>SUM(SD112*$F112)</f>
        <v>0</v>
      </c>
      <c r="SK112" s="3">
        <f t="shared" si="5318"/>
        <v>0</v>
      </c>
      <c r="SL112" s="3">
        <f t="shared" si="5319"/>
        <v>0</v>
      </c>
      <c r="SM112" s="3">
        <f>план!CK111</f>
        <v>0</v>
      </c>
      <c r="SN112" s="3">
        <f>план!CL111</f>
        <v>0</v>
      </c>
      <c r="SO112" s="3">
        <f>SUM(SM112/12*$A$4)</f>
        <v>0</v>
      </c>
      <c r="SP112" s="3">
        <f>SUM(SN112/12*$A$4)</f>
        <v>0</v>
      </c>
      <c r="SQ112" s="3">
        <f>VLOOKUP($B112,'ДС факт при поликлинике'!$D$6:$JS$80,15,0)</f>
        <v>0</v>
      </c>
      <c r="SR112" s="3">
        <f>VLOOKUP($B112,'ДС факт при поликлинике'!$D$6:$JS$80,16,0)</f>
        <v>0</v>
      </c>
      <c r="SS112" s="3">
        <f>VLOOKUP($B112,'ДС факт при поликлинике'!$D$6:$JS$80,17,0)</f>
        <v>0</v>
      </c>
      <c r="ST112" s="3">
        <f>VLOOKUP($B112,'ДС факт при поликлинике'!$D$6:$JS$80,18,0)</f>
        <v>0</v>
      </c>
      <c r="SU112" s="3">
        <f>SUM(SM112*$F112)</f>
        <v>0</v>
      </c>
      <c r="SV112" s="3">
        <f>SUM(SO112*$F112)</f>
        <v>0</v>
      </c>
      <c r="SW112" s="3">
        <f>SUM(SQ112*$F112)</f>
        <v>0</v>
      </c>
      <c r="SX112" s="3">
        <f t="shared" si="5320"/>
        <v>0</v>
      </c>
      <c r="SY112" s="3">
        <f t="shared" si="5321"/>
        <v>0</v>
      </c>
      <c r="SZ112" s="3">
        <f>план!CM111</f>
        <v>0</v>
      </c>
      <c r="TA112" s="3">
        <f>план!CN111</f>
        <v>0</v>
      </c>
      <c r="TB112" s="3">
        <f>SUM(SZ112/12*$A$4)</f>
        <v>0</v>
      </c>
      <c r="TC112" s="3">
        <f>SUM(TA112/12*$A$4)</f>
        <v>0</v>
      </c>
      <c r="TD112" s="3">
        <f>VLOOKUP($B112,'ДС факт при поликлинике'!$D$6:$JS$80,207,0)</f>
        <v>0</v>
      </c>
      <c r="TE112" s="3">
        <f>VLOOKUP($B112,'ДС факт при поликлинике'!$D$6:$JS$80,208,0)</f>
        <v>0</v>
      </c>
      <c r="TF112" s="3">
        <f>VLOOKUP($B112,'ДС факт при поликлинике'!$D$6:$JS$80,209,0)</f>
        <v>0</v>
      </c>
      <c r="TG112" s="3">
        <f>VLOOKUP($B112,'ДС факт при поликлинике'!$D$6:$JS$80,210,0)</f>
        <v>0</v>
      </c>
      <c r="TH112" s="3">
        <f>SUM(SZ112*$F112)</f>
        <v>0</v>
      </c>
      <c r="TI112" s="3">
        <f>SUM(TB112*$F112)</f>
        <v>0</v>
      </c>
      <c r="TJ112" s="3">
        <f>SUM(TD112*$F112)</f>
        <v>0</v>
      </c>
      <c r="TK112" s="3">
        <f t="shared" si="5322"/>
        <v>0</v>
      </c>
      <c r="TL112" s="3">
        <f t="shared" si="5323"/>
        <v>0</v>
      </c>
      <c r="TM112" s="3">
        <f>план!CO111</f>
        <v>2</v>
      </c>
      <c r="TN112" s="3">
        <f>план!CP111</f>
        <v>20429.919999999998</v>
      </c>
      <c r="TO112" s="3">
        <f>SUM(TM112/12*$A$4)</f>
        <v>1.5</v>
      </c>
      <c r="TP112" s="3">
        <f>SUM(TN112/12*$A$4)</f>
        <v>15322.439999999999</v>
      </c>
      <c r="TQ112" s="3">
        <f>VLOOKUP($B112,'ДС факт при поликлинике'!$D$6:$JS$80,75,0)</f>
        <v>2</v>
      </c>
      <c r="TR112" s="3">
        <f>VLOOKUP($B112,'ДС факт при поликлинике'!$D$6:$JS$80,76,0)</f>
        <v>20429.919999999998</v>
      </c>
      <c r="TS112" s="3">
        <f>VLOOKUP($B112,'ДС факт при поликлинике'!$D$6:$JS$80,77,0)</f>
        <v>0</v>
      </c>
      <c r="TT112" s="3">
        <f>VLOOKUP($B112,'ДС факт при поликлинике'!$D$6:$JS$80,78,0)</f>
        <v>0</v>
      </c>
      <c r="TU112" s="3">
        <f>SUM(TM112*$F112)</f>
        <v>1.48</v>
      </c>
      <c r="TV112" s="3">
        <f>SUM(TO112*$F112)</f>
        <v>1.1099999999999999</v>
      </c>
      <c r="TW112" s="3">
        <f>SUM(TQ112*$F112)</f>
        <v>1.48</v>
      </c>
      <c r="TX112" s="3">
        <f t="shared" si="5324"/>
        <v>0.5</v>
      </c>
      <c r="TY112" s="3">
        <f t="shared" si="5325"/>
        <v>5107.4799999999996</v>
      </c>
      <c r="TZ112" s="3">
        <f>план!CQ111</f>
        <v>0</v>
      </c>
      <c r="UA112" s="3">
        <f>план!CR111</f>
        <v>0</v>
      </c>
      <c r="UB112" s="3">
        <f>SUM(TZ112/12*$A$4)</f>
        <v>0</v>
      </c>
      <c r="UC112" s="3">
        <f>SUM(UA112/12*$A$4)</f>
        <v>0</v>
      </c>
      <c r="UD112" s="3">
        <f>VLOOKUP($B112,'ДС факт при поликлинике'!$D$6:$JS$80,163,0)</f>
        <v>0</v>
      </c>
      <c r="UE112" s="3">
        <f>VLOOKUP($B112,'ДС факт при поликлинике'!$D$6:$JS$80,164,0)</f>
        <v>0</v>
      </c>
      <c r="UF112" s="3">
        <f>VLOOKUP($B112,'ДС факт при поликлинике'!$D$6:$JS$80,165,0)</f>
        <v>0</v>
      </c>
      <c r="UG112" s="3">
        <f>VLOOKUP($B112,'ДС факт при поликлинике'!$D$6:$JS$80,166,0)</f>
        <v>0</v>
      </c>
      <c r="UH112" s="3">
        <f>SUM(TZ112*$F112)</f>
        <v>0</v>
      </c>
      <c r="UI112" s="3">
        <f>SUM(UB112*$F112)</f>
        <v>0</v>
      </c>
      <c r="UJ112" s="3">
        <f>SUM(UD112*$F112)</f>
        <v>0</v>
      </c>
      <c r="UK112" s="3">
        <f t="shared" si="5326"/>
        <v>0</v>
      </c>
      <c r="UL112" s="3">
        <f t="shared" si="5327"/>
        <v>0</v>
      </c>
      <c r="UM112" s="3">
        <f>план!CS111</f>
        <v>0</v>
      </c>
      <c r="UN112" s="3">
        <f>план!CT111</f>
        <v>0</v>
      </c>
      <c r="UO112" s="3">
        <f>SUM(UM112/12*$A$4)</f>
        <v>0</v>
      </c>
      <c r="UP112" s="3">
        <f>SUM(UN112/12*$A$4)</f>
        <v>0</v>
      </c>
      <c r="UQ112" s="3">
        <f>VLOOKUP($B112,'ДС факт при поликлинике'!$D$6:$JS$80,131,0)</f>
        <v>0</v>
      </c>
      <c r="UR112" s="3">
        <f>VLOOKUP($B112,'ДС факт при поликлинике'!$D$6:$JS$80,132,0)</f>
        <v>0</v>
      </c>
      <c r="US112" s="3">
        <f>VLOOKUP($B112,'ДС факт при поликлинике'!$D$6:$JS$80,133,0)</f>
        <v>0</v>
      </c>
      <c r="UT112" s="3">
        <f>VLOOKUP($B112,'ДС факт при поликлинике'!$D$6:$JS$80,134,0)</f>
        <v>0</v>
      </c>
      <c r="UU112" s="3">
        <f>SUM(UM112*$F112)</f>
        <v>0</v>
      </c>
      <c r="UV112" s="3">
        <f>SUM(UO112*$F112)</f>
        <v>0</v>
      </c>
      <c r="UW112" s="3">
        <f>SUM(UQ112*$F112)</f>
        <v>0</v>
      </c>
      <c r="UX112" s="3">
        <f t="shared" si="5328"/>
        <v>0</v>
      </c>
      <c r="UY112" s="3">
        <f t="shared" si="5329"/>
        <v>0</v>
      </c>
      <c r="UZ112" s="3">
        <f>план!CU111</f>
        <v>0</v>
      </c>
      <c r="VA112" s="3">
        <f>план!CV111</f>
        <v>0</v>
      </c>
      <c r="VB112" s="3">
        <f>SUM(UZ112/12*$A$4)</f>
        <v>0</v>
      </c>
      <c r="VC112" s="3">
        <f>SUM(VA112/12*$A$4)</f>
        <v>0</v>
      </c>
      <c r="VD112" s="3">
        <f>VLOOKUP($B112,'ДС факт при поликлинике'!$D$6:$JS$80,135,0)</f>
        <v>0</v>
      </c>
      <c r="VE112" s="3">
        <f>VLOOKUP($B112,'ДС факт при поликлинике'!$D$6:$JS$80,136,0)</f>
        <v>0</v>
      </c>
      <c r="VF112" s="3">
        <f>VLOOKUP($B112,'ДС факт при поликлинике'!$D$6:$JS$80,137,0)</f>
        <v>0</v>
      </c>
      <c r="VG112" s="3">
        <f>VLOOKUP($B112,'ДС факт при поликлинике'!$D$6:$JS$80,138,0)</f>
        <v>0</v>
      </c>
      <c r="VH112" s="3">
        <f>SUM(UZ112*$F112)</f>
        <v>0</v>
      </c>
      <c r="VI112" s="3">
        <f>SUM(VB112*$F112)</f>
        <v>0</v>
      </c>
      <c r="VJ112" s="3">
        <f>SUM(VD112*$F112)</f>
        <v>0</v>
      </c>
      <c r="VK112" s="3">
        <f t="shared" si="5330"/>
        <v>0</v>
      </c>
      <c r="VL112" s="3">
        <f t="shared" si="5331"/>
        <v>0</v>
      </c>
      <c r="VM112" s="3">
        <f>план!CW111</f>
        <v>5</v>
      </c>
      <c r="VN112" s="3">
        <f>план!CX111</f>
        <v>51074.799999999996</v>
      </c>
      <c r="VO112" s="3">
        <f>SUM(VM112/12*$A$4)</f>
        <v>3.75</v>
      </c>
      <c r="VP112" s="3">
        <f>SUM(VN112/12*$A$4)</f>
        <v>38306.099999999991</v>
      </c>
      <c r="VQ112" s="3">
        <f>VLOOKUP($B112,'ДС факт при поликлинике'!$D$6:$JS$80,139,0)</f>
        <v>4</v>
      </c>
      <c r="VR112" s="3">
        <f>VLOOKUP($B112,'ДС факт при поликлинике'!$D$6:$JS$80,140,0)</f>
        <v>40859.839999999997</v>
      </c>
      <c r="VS112" s="3">
        <f>VLOOKUP($B112,'ДС факт при поликлинике'!$D$6:$JS$80,141,0)</f>
        <v>0</v>
      </c>
      <c r="VT112" s="3">
        <f>VLOOKUP($B112,'ДС факт при поликлинике'!$D$6:$JS$80,142,0)</f>
        <v>0</v>
      </c>
      <c r="VU112" s="3">
        <f>SUM(VM112*$F112)</f>
        <v>3.7</v>
      </c>
      <c r="VV112" s="3">
        <f>SUM(VO112*$F112)</f>
        <v>2.7749999999999999</v>
      </c>
      <c r="VW112" s="3">
        <f>SUM(VQ112*$F112)</f>
        <v>2.96</v>
      </c>
      <c r="VX112" s="3">
        <f t="shared" si="5332"/>
        <v>0.25</v>
      </c>
      <c r="VY112" s="3">
        <f t="shared" si="5333"/>
        <v>2553.7400000000052</v>
      </c>
      <c r="VZ112" s="3">
        <f>план!CY111</f>
        <v>0</v>
      </c>
      <c r="WA112" s="3">
        <f>план!CZ111</f>
        <v>0</v>
      </c>
      <c r="WB112" s="3">
        <f>SUM(VZ112/12*$A$4)</f>
        <v>0</v>
      </c>
      <c r="WC112" s="3">
        <f>SUM(WA112/12*$A$4)</f>
        <v>0</v>
      </c>
      <c r="WD112" s="3">
        <f>VLOOKUP($B112,'ДС факт при поликлинике'!$D$6:$JS$80,143,0)</f>
        <v>0</v>
      </c>
      <c r="WE112" s="3">
        <f>VLOOKUP($B112,'ДС факт при поликлинике'!$D$6:$JS$80,144,0)</f>
        <v>0</v>
      </c>
      <c r="WF112" s="3">
        <f>VLOOKUP($B112,'ДС факт при поликлинике'!$D$6:$JS$80,145,0)</f>
        <v>0</v>
      </c>
      <c r="WG112" s="3">
        <f>VLOOKUP($B112,'ДС факт при поликлинике'!$D$6:$JS$80,146,0)</f>
        <v>0</v>
      </c>
      <c r="WH112" s="3">
        <f>SUM(VZ112*$F112)</f>
        <v>0</v>
      </c>
      <c r="WI112" s="3">
        <f>SUM(WB112*$F112)</f>
        <v>0</v>
      </c>
      <c r="WJ112" s="3">
        <f>SUM(WD112*$F112)</f>
        <v>0</v>
      </c>
      <c r="WK112" s="3">
        <f t="shared" si="5334"/>
        <v>0</v>
      </c>
      <c r="WL112" s="3">
        <f t="shared" si="5335"/>
        <v>0</v>
      </c>
      <c r="WM112" s="3">
        <f>план!DA111</f>
        <v>0</v>
      </c>
      <c r="WN112" s="3">
        <f>план!DB111</f>
        <v>0</v>
      </c>
      <c r="WO112" s="3">
        <f>SUM(WM112/12*$A$4)</f>
        <v>0</v>
      </c>
      <c r="WP112" s="3">
        <f>SUM(WN112/12*$A$4)</f>
        <v>0</v>
      </c>
      <c r="WQ112" s="3">
        <f>VLOOKUP($B112,'ДС факт при поликлинике'!$D$6:$JS$80,219,0)</f>
        <v>0</v>
      </c>
      <c r="WR112" s="3">
        <f>VLOOKUP($B112,'ДС факт при поликлинике'!$D$6:$JS$80,220,0)</f>
        <v>0</v>
      </c>
      <c r="WS112" s="3">
        <f>VLOOKUP($B112,'ДС факт при поликлинике'!$D$6:$JS$80,221,0)</f>
        <v>0</v>
      </c>
      <c r="WT112" s="3">
        <f>VLOOKUP($B112,'ДС факт при поликлинике'!$D$6:$JS$80,222,0)</f>
        <v>0</v>
      </c>
      <c r="WU112" s="3">
        <f>SUM(WM112*$F112)</f>
        <v>0</v>
      </c>
      <c r="WV112" s="3">
        <f>SUM(WO112*$F112)</f>
        <v>0</v>
      </c>
      <c r="WW112" s="3">
        <f>SUM(WQ112*$F112)</f>
        <v>0</v>
      </c>
      <c r="WX112" s="3">
        <f t="shared" si="5336"/>
        <v>0</v>
      </c>
      <c r="WY112" s="3">
        <f t="shared" si="5337"/>
        <v>0</v>
      </c>
      <c r="WZ112" s="3">
        <f>план!DC111</f>
        <v>0</v>
      </c>
      <c r="XA112" s="3">
        <f>план!DD111</f>
        <v>0</v>
      </c>
      <c r="XB112" s="3">
        <f>SUM(WZ112/12*$A$4)</f>
        <v>0</v>
      </c>
      <c r="XC112" s="3">
        <f>SUM(XA112/12*$A$4)</f>
        <v>0</v>
      </c>
      <c r="XD112" s="3">
        <f>VLOOKUP($B112,'ДС факт при поликлинике'!$D$6:$JS$80,63,0)</f>
        <v>0</v>
      </c>
      <c r="XE112" s="3">
        <f>VLOOKUP($B112,'ДС факт при поликлинике'!$D$6:$JS$80,64,0)</f>
        <v>0</v>
      </c>
      <c r="XF112" s="3">
        <f>VLOOKUP($B112,'ДС факт при поликлинике'!$D$6:$JS$80,65,0)</f>
        <v>0</v>
      </c>
      <c r="XG112" s="3">
        <f>VLOOKUP($B112,'ДС факт при поликлинике'!$D$6:$JS$80,66,0)</f>
        <v>0</v>
      </c>
      <c r="XH112" s="3">
        <f>SUM(WZ112*$F112)</f>
        <v>0</v>
      </c>
      <c r="XI112" s="3">
        <f>SUM(XB112*$F112)</f>
        <v>0</v>
      </c>
      <c r="XJ112" s="3">
        <f>SUM(XD112*$F112)</f>
        <v>0</v>
      </c>
      <c r="XK112" s="3">
        <f t="shared" si="5338"/>
        <v>0</v>
      </c>
      <c r="XL112" s="3">
        <f t="shared" si="5339"/>
        <v>0</v>
      </c>
      <c r="XM112" s="3">
        <f>план!DE111</f>
        <v>0</v>
      </c>
      <c r="XN112" s="3">
        <f>план!DF111</f>
        <v>0</v>
      </c>
      <c r="XO112" s="3">
        <f>SUM(XM112/12*$A$4)</f>
        <v>0</v>
      </c>
      <c r="XP112" s="3">
        <f>SUM(XN112/12*$A$4)</f>
        <v>0</v>
      </c>
      <c r="XQ112" s="3">
        <f>VLOOKUP($B112,'ДС факт при поликлинике'!$D$6:$JS$80,91,0)</f>
        <v>0</v>
      </c>
      <c r="XR112" s="3">
        <f>VLOOKUP($B112,'ДС факт при поликлинике'!$D$6:$JS$80,92,0)</f>
        <v>0</v>
      </c>
      <c r="XS112" s="3">
        <f>VLOOKUP($B112,'ДС факт при поликлинике'!$D$6:$JS$80,93,0)</f>
        <v>0</v>
      </c>
      <c r="XT112" s="3">
        <f>VLOOKUP($B112,'ДС факт при поликлинике'!$D$6:$JS$80,94,0)</f>
        <v>0</v>
      </c>
      <c r="XU112" s="3">
        <f>SUM(XM112*$F112)</f>
        <v>0</v>
      </c>
      <c r="XV112" s="3">
        <f>SUM(XO112*$F112)</f>
        <v>0</v>
      </c>
      <c r="XW112" s="3">
        <f>SUM(XQ112*$F112)</f>
        <v>0</v>
      </c>
      <c r="XX112" s="3">
        <f t="shared" si="5340"/>
        <v>0</v>
      </c>
      <c r="XY112" s="3">
        <f t="shared" si="5341"/>
        <v>0</v>
      </c>
      <c r="XZ112" s="3">
        <f>план!DG111</f>
        <v>0</v>
      </c>
      <c r="YA112" s="3">
        <f>план!DH111</f>
        <v>0</v>
      </c>
      <c r="YB112" s="3">
        <f>SUM(XZ112/12*$A$4)</f>
        <v>0</v>
      </c>
      <c r="YC112" s="3">
        <f>SUM(YA112/12*$A$4)</f>
        <v>0</v>
      </c>
      <c r="YD112" s="3">
        <f>VLOOKUP($B112,'ДС факт при поликлинике'!$D$6:$JS$80,83,0)</f>
        <v>0</v>
      </c>
      <c r="YE112" s="3">
        <f>VLOOKUP($B112,'ДС факт при поликлинике'!$D$6:$JS$80,84,0)</f>
        <v>0</v>
      </c>
      <c r="YF112" s="3">
        <f>VLOOKUP($B112,'ДС факт при поликлинике'!$D$6:$JS$80,85,0)</f>
        <v>0</v>
      </c>
      <c r="YG112" s="3">
        <f>VLOOKUP($B112,'ДС факт при поликлинике'!$D$6:$JS$80,86,0)</f>
        <v>0</v>
      </c>
      <c r="YH112" s="3">
        <f>SUM(XZ112*$F112)</f>
        <v>0</v>
      </c>
      <c r="YI112" s="3">
        <f>SUM(YB112*$F112)</f>
        <v>0</v>
      </c>
      <c r="YJ112" s="3">
        <f>SUM(YD112*$F112)</f>
        <v>0</v>
      </c>
      <c r="YK112" s="3">
        <f t="shared" si="5342"/>
        <v>0</v>
      </c>
      <c r="YL112" s="3">
        <f t="shared" si="5343"/>
        <v>0</v>
      </c>
      <c r="YM112" s="3">
        <f>план!DI111</f>
        <v>0</v>
      </c>
      <c r="YN112" s="3">
        <f>план!DJ111</f>
        <v>0</v>
      </c>
      <c r="YO112" s="3">
        <f>SUM(YM112/12*$A$4)</f>
        <v>0</v>
      </c>
      <c r="YP112" s="3">
        <f>SUM(YN112/12*$A$4)</f>
        <v>0</v>
      </c>
      <c r="YQ112" s="3">
        <f>VLOOKUP($B112,'ДС факт при поликлинике'!$D$6:$JS$80,99,0)</f>
        <v>0</v>
      </c>
      <c r="YR112" s="3">
        <f>VLOOKUP($B112,'ДС факт при поликлинике'!$D$6:$JS$80,100,0)</f>
        <v>0</v>
      </c>
      <c r="YS112" s="3">
        <f>VLOOKUP($B112,'ДС факт при поликлинике'!$D$6:$JS$80,101,0)</f>
        <v>0</v>
      </c>
      <c r="YT112" s="3">
        <f>VLOOKUP($B112,'ДС факт при поликлинике'!$D$6:$JS$80,102,0)</f>
        <v>0</v>
      </c>
      <c r="YU112" s="3">
        <f>SUM(YM112*$F112)</f>
        <v>0</v>
      </c>
      <c r="YV112" s="3">
        <f>SUM(YO112*$F112)</f>
        <v>0</v>
      </c>
      <c r="YW112" s="3">
        <f>SUM(YQ112*$F112)</f>
        <v>0</v>
      </c>
      <c r="YX112" s="3">
        <f t="shared" si="5344"/>
        <v>0</v>
      </c>
      <c r="YY112" s="3">
        <f t="shared" si="5345"/>
        <v>0</v>
      </c>
      <c r="YZ112" s="3">
        <f>план!DK111</f>
        <v>0</v>
      </c>
      <c r="ZA112" s="3">
        <f>план!DL111</f>
        <v>0</v>
      </c>
      <c r="ZB112" s="3">
        <f>SUM(YZ112/12*$A$4)</f>
        <v>0</v>
      </c>
      <c r="ZC112" s="3">
        <f>SUM(ZA112/12*$A$4)</f>
        <v>0</v>
      </c>
      <c r="ZD112" s="3">
        <f>VLOOKUP($B112,'ДС факт при поликлинике'!$D$6:$JS$80,87,0)</f>
        <v>0</v>
      </c>
      <c r="ZE112" s="3">
        <f>VLOOKUP($B112,'ДС факт при поликлинике'!$D$6:$JS$80,88,0)</f>
        <v>0</v>
      </c>
      <c r="ZF112" s="3">
        <f>VLOOKUP($B112,'ДС факт при поликлинике'!$D$6:$JS$80,89,0)</f>
        <v>0</v>
      </c>
      <c r="ZG112" s="3">
        <f>VLOOKUP($B112,'ДС факт при поликлинике'!$D$6:$JS$80,90,0)</f>
        <v>0</v>
      </c>
      <c r="ZH112" s="3">
        <f>SUM(YZ112*$F112)</f>
        <v>0</v>
      </c>
      <c r="ZI112" s="3">
        <f>SUM(ZB112*$F112)</f>
        <v>0</v>
      </c>
      <c r="ZJ112" s="3">
        <f>SUM(ZD112*$F112)</f>
        <v>0</v>
      </c>
      <c r="ZK112" s="3">
        <f t="shared" si="5346"/>
        <v>0</v>
      </c>
      <c r="ZL112" s="3">
        <f t="shared" si="5347"/>
        <v>0</v>
      </c>
      <c r="ZM112" s="3">
        <f>план!DM111</f>
        <v>0</v>
      </c>
      <c r="ZN112" s="3">
        <f>план!DN111</f>
        <v>0</v>
      </c>
      <c r="ZO112" s="3">
        <f>SUM(ZM112/12*$A$4)</f>
        <v>0</v>
      </c>
      <c r="ZP112" s="3">
        <f>SUM(ZN112/12*$A$4)</f>
        <v>0</v>
      </c>
      <c r="ZQ112" s="3">
        <f>VLOOKUP($B112,'ДС факт при поликлинике'!$D$6:$JS$80,107,0)</f>
        <v>1</v>
      </c>
      <c r="ZR112" s="3">
        <f>VLOOKUP($B112,'ДС факт при поликлинике'!$D$6:$JS$80,108,0)</f>
        <v>12257.95</v>
      </c>
      <c r="ZS112" s="3">
        <f>VLOOKUP($B112,'ДС факт при поликлинике'!$D$6:$JS$80,109,0)</f>
        <v>0</v>
      </c>
      <c r="ZT112" s="3">
        <f>VLOOKUP($B112,'ДС факт при поликлинике'!$D$6:$JS$80,110,0)</f>
        <v>0</v>
      </c>
      <c r="ZU112" s="3">
        <f>SUM(ZM112*$F112)</f>
        <v>0</v>
      </c>
      <c r="ZV112" s="3">
        <f>SUM(ZO112*$F112)</f>
        <v>0</v>
      </c>
      <c r="ZW112" s="3">
        <f>SUM(ZQ112*$F112)</f>
        <v>0.74</v>
      </c>
      <c r="ZX112" s="3">
        <f t="shared" si="5348"/>
        <v>1</v>
      </c>
      <c r="ZY112" s="3">
        <f t="shared" si="5349"/>
        <v>12257.95</v>
      </c>
      <c r="ZZ112" s="3">
        <f>план!DO111</f>
        <v>0</v>
      </c>
      <c r="AAA112" s="3">
        <f>план!DP111</f>
        <v>0</v>
      </c>
      <c r="AAB112" s="3">
        <f>SUM(ZZ112/12*$A$4)</f>
        <v>0</v>
      </c>
      <c r="AAC112" s="3">
        <f>SUM(AAA112/12*$A$4)</f>
        <v>0</v>
      </c>
      <c r="AAD112" s="3">
        <f>VLOOKUP($B112,'ДС факт при поликлинике'!$D$6:$JS$80,115,0)</f>
        <v>0</v>
      </c>
      <c r="AAE112" s="3">
        <f>VLOOKUP($B112,'ДС факт при поликлинике'!$D$6:$JS$80,116,0)</f>
        <v>0</v>
      </c>
      <c r="AAF112" s="3">
        <f>VLOOKUP($B112,'ДС факт при поликлинике'!$D$6:$JS$80,117,0)</f>
        <v>0</v>
      </c>
      <c r="AAG112" s="3">
        <f>VLOOKUP($B112,'ДС факт при поликлинике'!$D$6:$JS$80,118,0)</f>
        <v>0</v>
      </c>
      <c r="AAH112" s="3">
        <f>SUM(ZZ112*$F112)</f>
        <v>0</v>
      </c>
      <c r="AAI112" s="3">
        <f>SUM(AAB112*$F112)</f>
        <v>0</v>
      </c>
      <c r="AAJ112" s="3">
        <f>SUM(AAD112*$F112)</f>
        <v>0</v>
      </c>
      <c r="AAK112" s="3">
        <f t="shared" si="5350"/>
        <v>0</v>
      </c>
      <c r="AAL112" s="3">
        <f t="shared" si="5351"/>
        <v>0</v>
      </c>
      <c r="AAM112" s="3">
        <f>план!DQ111</f>
        <v>0</v>
      </c>
      <c r="AAN112" s="3">
        <f>план!DR111</f>
        <v>0</v>
      </c>
      <c r="AAO112" s="3">
        <f>SUM(AAM112/12*$A$4)</f>
        <v>0</v>
      </c>
      <c r="AAP112" s="3">
        <f>SUM(AAN112/12*$A$4)</f>
        <v>0</v>
      </c>
      <c r="AAQ112" s="3">
        <f>VLOOKUP($B112,'ДС факт при поликлинике'!$D$6:$JS$80,95,0)</f>
        <v>0</v>
      </c>
      <c r="AAR112" s="3">
        <f>VLOOKUP($B112,'ДС факт при поликлинике'!$D$6:$JS$80,96,0)</f>
        <v>0</v>
      </c>
      <c r="AAS112" s="3">
        <f>VLOOKUP($B112,'ДС факт при поликлинике'!$D$6:$JS$80,97,0)</f>
        <v>0</v>
      </c>
      <c r="AAT112" s="3">
        <f>VLOOKUP($B112,'ДС факт при поликлинике'!$D$6:$JS$80,98,0)</f>
        <v>0</v>
      </c>
      <c r="AAU112" s="3">
        <f>SUM(AAM112*$F112)</f>
        <v>0</v>
      </c>
      <c r="AAV112" s="3">
        <f>SUM(AAO112*$F112)</f>
        <v>0</v>
      </c>
      <c r="AAW112" s="3">
        <f>SUM(AAQ112*$F112)</f>
        <v>0</v>
      </c>
      <c r="AAX112" s="3">
        <f t="shared" si="5352"/>
        <v>0</v>
      </c>
      <c r="AAY112" s="3">
        <f t="shared" si="5353"/>
        <v>0</v>
      </c>
      <c r="AAZ112" s="3">
        <f>план!DS111</f>
        <v>0</v>
      </c>
      <c r="ABA112" s="3">
        <f>план!DT111</f>
        <v>0</v>
      </c>
      <c r="ABB112" s="3">
        <f>SUM(AAZ112/12*$A$4)</f>
        <v>0</v>
      </c>
      <c r="ABC112" s="3">
        <f>SUM(ABA112/12*$A$4)</f>
        <v>0</v>
      </c>
      <c r="ABD112" s="3">
        <f>VLOOKUP($B112,'ДС факт при поликлинике'!$D$6:$JS$80,215,0)</f>
        <v>0</v>
      </c>
      <c r="ABE112" s="3">
        <f>VLOOKUP($B112,'ДС факт при поликлинике'!$D$6:$JS$80,216,0)</f>
        <v>0</v>
      </c>
      <c r="ABF112" s="3">
        <f>VLOOKUP($B112,'ДС факт при поликлинике'!$D$6:$JS$80,217,0)</f>
        <v>0</v>
      </c>
      <c r="ABG112" s="3">
        <f>VLOOKUP($B112,'ДС факт при поликлинике'!$D$6:$JS$80,218,0)</f>
        <v>0</v>
      </c>
      <c r="ABH112" s="3">
        <f>SUM(AAZ112*$F112)</f>
        <v>0</v>
      </c>
      <c r="ABI112" s="3">
        <f>SUM(ABB112*$F112)</f>
        <v>0</v>
      </c>
      <c r="ABJ112" s="3">
        <f>SUM(ABD112*$F112)</f>
        <v>0</v>
      </c>
      <c r="ABK112" s="3">
        <f t="shared" si="5354"/>
        <v>0</v>
      </c>
      <c r="ABL112" s="3">
        <f t="shared" si="5355"/>
        <v>0</v>
      </c>
      <c r="ABM112" s="3">
        <f>план!DU111</f>
        <v>0</v>
      </c>
      <c r="ABN112" s="3">
        <f>план!DV111</f>
        <v>0</v>
      </c>
      <c r="ABO112" s="3">
        <f>SUM(ABM112/7*($A$4-5))</f>
        <v>0</v>
      </c>
      <c r="ABP112" s="3">
        <f>SUM(ABN112/12*$A$4)</f>
        <v>0</v>
      </c>
      <c r="ABQ112" s="3">
        <f>VLOOKUP($B112,'ДС факт при поликлинике'!$D$6:$JS$80,111,0)</f>
        <v>1</v>
      </c>
      <c r="ABR112" s="3">
        <f>VLOOKUP($B112,'ДС факт при поликлинике'!$D$6:$JS$80,112,0)</f>
        <v>12257.95</v>
      </c>
      <c r="ABS112" s="3">
        <f>VLOOKUP($B112,'ДС факт при поликлинике'!$D$6:$JS$80,113,0)</f>
        <v>0</v>
      </c>
      <c r="ABT112" s="3">
        <f>VLOOKUP($B112,'ДС факт при поликлинике'!$D$6:$JS$80,114,0)</f>
        <v>0</v>
      </c>
      <c r="ABU112" s="3">
        <f>SUM(ABM112*$F112)</f>
        <v>0</v>
      </c>
      <c r="ABV112" s="3">
        <f>SUM(ABO112*$F112)</f>
        <v>0</v>
      </c>
      <c r="ABW112" s="3">
        <f>SUM(ABQ112*$F112)</f>
        <v>0.74</v>
      </c>
      <c r="ABX112" s="51">
        <f t="shared" si="7243"/>
        <v>1</v>
      </c>
      <c r="ABY112" s="51">
        <f t="shared" si="7243"/>
        <v>12257.95</v>
      </c>
      <c r="ABZ112" s="3">
        <f>план!DW111</f>
        <v>0</v>
      </c>
      <c r="ACA112" s="3">
        <f>план!DX111</f>
        <v>0</v>
      </c>
      <c r="ACB112" s="3">
        <f>SUM(ABZ112/12*$A$4)</f>
        <v>0</v>
      </c>
      <c r="ACC112" s="3">
        <f>SUM(ACA112/12*$A$4)</f>
        <v>0</v>
      </c>
      <c r="ACD112" s="3">
        <f>VLOOKUP($B112,'ДС факт при поликлинике'!$D$6:$JS$80,55,0)</f>
        <v>0</v>
      </c>
      <c r="ACE112" s="3">
        <f>VLOOKUP($B112,'ДС факт при поликлинике'!$D$6:$JS$80,56,0)</f>
        <v>0</v>
      </c>
      <c r="ACF112" s="3">
        <f>VLOOKUP($B112,'ДС факт при поликлинике'!$D$6:$JS$80,57,0)</f>
        <v>0</v>
      </c>
      <c r="ACG112" s="3">
        <f>VLOOKUP($B112,'ДС факт при поликлинике'!$D$6:$JS$80,58,0)</f>
        <v>0</v>
      </c>
      <c r="ACH112" s="3">
        <f>SUM(ABZ112*$F112)</f>
        <v>0</v>
      </c>
      <c r="ACI112" s="3">
        <f>SUM(ACB112*$F112)</f>
        <v>0</v>
      </c>
      <c r="ACJ112" s="3">
        <f>SUM(ACD112*$F112)</f>
        <v>0</v>
      </c>
      <c r="ACK112" s="51">
        <f t="shared" si="7246"/>
        <v>0</v>
      </c>
      <c r="ACL112" s="51">
        <f t="shared" si="7246"/>
        <v>0</v>
      </c>
      <c r="ACM112" s="3">
        <f>план!DY111</f>
        <v>0</v>
      </c>
      <c r="ACN112" s="3">
        <f>план!DZ111</f>
        <v>0</v>
      </c>
      <c r="ACO112" s="3">
        <f>SUM(ACM112/12*$A$4)</f>
        <v>0</v>
      </c>
      <c r="ACP112" s="3">
        <f>SUM(ACN112/12*$A$4)</f>
        <v>0</v>
      </c>
      <c r="ACQ112" s="3">
        <f>VLOOKUP($B112,'ДС факт при поликлинике'!$D$6:$JS$80,51,0)</f>
        <v>0</v>
      </c>
      <c r="ACR112" s="3">
        <f>VLOOKUP($B112,'ДС факт при поликлинике'!$D$6:$JS$80,52,0)</f>
        <v>0</v>
      </c>
      <c r="ACS112" s="3">
        <f>VLOOKUP($B112,'ДС факт при поликлинике'!$D$6:$JS$80,53,0)</f>
        <v>0</v>
      </c>
      <c r="ACT112" s="3">
        <f>VLOOKUP($B112,'ДС факт при поликлинике'!$D$6:$JS$80,54,0)</f>
        <v>0</v>
      </c>
      <c r="ACU112" s="3">
        <f>SUM(ACM112*$F112)</f>
        <v>0</v>
      </c>
      <c r="ACV112" s="3">
        <f>SUM(ACO112*$F112)</f>
        <v>0</v>
      </c>
      <c r="ACW112" s="3">
        <f>SUM(ACQ112*$F112)</f>
        <v>0</v>
      </c>
      <c r="ACX112" s="51">
        <f t="shared" si="7248"/>
        <v>0</v>
      </c>
      <c r="ACY112" s="51">
        <f t="shared" si="7248"/>
        <v>0</v>
      </c>
      <c r="ACZ112" s="3">
        <f>план!EA111</f>
        <v>0</v>
      </c>
      <c r="ADA112" s="3">
        <f>план!EB111</f>
        <v>0</v>
      </c>
      <c r="ADB112" s="3">
        <f>SUM(ACZ112/12*$A$4)</f>
        <v>0</v>
      </c>
      <c r="ADC112" s="3">
        <f>SUM(ADA112/12*$A$4)</f>
        <v>0</v>
      </c>
      <c r="ADD112" s="3">
        <f>VLOOKUP($B112,'ДС факт при поликлинике'!$D$6:$JS$80,79,0)</f>
        <v>0</v>
      </c>
      <c r="ADE112" s="3">
        <f>VLOOKUP($B112,'ДС факт при поликлинике'!$D$6:$JS$80,80,0)</f>
        <v>0</v>
      </c>
      <c r="ADF112" s="3">
        <f>VLOOKUP($B112,'ДС факт при поликлинике'!$D$6:$JS$80,81,0)</f>
        <v>0</v>
      </c>
      <c r="ADG112" s="3">
        <f>VLOOKUP($B112,'ДС факт при поликлинике'!$D$6:$JS$80,82,0)</f>
        <v>0</v>
      </c>
      <c r="ADH112" s="3">
        <f>SUM(ACZ112*$F112)</f>
        <v>0</v>
      </c>
      <c r="ADI112" s="3">
        <f>SUM(ADB112*$F112)</f>
        <v>0</v>
      </c>
      <c r="ADJ112" s="3">
        <f>SUM(ADD112*$F112)</f>
        <v>0</v>
      </c>
      <c r="ADK112" s="51">
        <f t="shared" si="7251"/>
        <v>0</v>
      </c>
      <c r="ADL112" s="51">
        <f t="shared" si="7251"/>
        <v>0</v>
      </c>
      <c r="ADM112" s="3"/>
      <c r="ADN112" s="3">
        <f>SUM(ADM112*$D112*$F112*$G112*$I112*ADN$10)</f>
        <v>0</v>
      </c>
      <c r="ADO112" s="3">
        <f>SUM(ADM112/12*$A$4)</f>
        <v>0</v>
      </c>
      <c r="ADP112" s="3">
        <f>SUM(ADN112/12*$A$4)</f>
        <v>0</v>
      </c>
      <c r="ADQ112" s="3"/>
      <c r="ADR112" s="3"/>
      <c r="ADS112" s="3"/>
      <c r="ADT112" s="3"/>
      <c r="ADU112" s="3">
        <f>SUM(ADM112*$F112)</f>
        <v>0</v>
      </c>
      <c r="ADV112" s="3">
        <f>SUM(ADO112*$F112)</f>
        <v>0</v>
      </c>
      <c r="ADW112" s="3">
        <f>SUM(ADQ112*$F112)</f>
        <v>0</v>
      </c>
      <c r="ADX112" s="51">
        <f t="shared" si="7254"/>
        <v>0</v>
      </c>
      <c r="ADY112" s="51">
        <f t="shared" si="7254"/>
        <v>0</v>
      </c>
      <c r="ADZ112" s="3">
        <f>план!EE111</f>
        <v>0</v>
      </c>
      <c r="AEA112" s="27">
        <f>план!EF111</f>
        <v>0</v>
      </c>
      <c r="AEB112" s="3">
        <f>SUM(ADZ112/12*$A$4)</f>
        <v>0</v>
      </c>
      <c r="AEC112" s="3">
        <f>SUM(AEA112/12*$A$4)</f>
        <v>0</v>
      </c>
      <c r="AED112" s="83">
        <f>VLOOKUP($B112,'ДС факт при поликлинике'!$D$6:$KA$81,279,0)</f>
        <v>0</v>
      </c>
      <c r="AEE112" s="83">
        <f>VLOOKUP($B112,'ДС факт при поликлинике'!$D$6:$KA$81,280,0)</f>
        <v>0</v>
      </c>
      <c r="AEF112" s="83">
        <f>VLOOKUP($B112,'ДС факт при поликлинике'!$D$6:$KA$81,281,0)</f>
        <v>0</v>
      </c>
      <c r="AEG112" s="83">
        <f>VLOOKUP($B112,'ДС факт при поликлинике'!$D$6:$KA$81,282,0)</f>
        <v>0</v>
      </c>
      <c r="AEH112" s="3">
        <f>SUM(ADZ112*$F112)</f>
        <v>0</v>
      </c>
      <c r="AEI112" s="3">
        <f>SUM(AEB112*$F112)</f>
        <v>0</v>
      </c>
      <c r="AEJ112" s="3">
        <f>SUM(AED112*$F112)</f>
        <v>0</v>
      </c>
      <c r="AEK112" s="51">
        <f t="shared" si="7256"/>
        <v>0</v>
      </c>
      <c r="AEL112" s="51">
        <f t="shared" si="7256"/>
        <v>0</v>
      </c>
      <c r="AEM112" s="28">
        <f>SUM(AM112,BZ112,AZ112,M112,Z112,NZ112,TM112,XM112,AAM112,OM112,ZZ112,KZ112,IM112,GM112,GZ112,HM112,LM112,SZ112,BM112,ABZ112,WZ112,OZ112,ABM112,QZ112,XZ112,YZ112,YM112,DM112,DZ112,EM112,EZ112,CM112,FM112,FZ112,RM112,ACM112,ACZ112,HZ112,AAZ112,LZ112,IZ112,JM112,TZ112,UM112,UZ112,VM112,VZ112,MM112,JZ112,MZ112,KM112,NM112,RZ112,QM112,SM112,CZ112,PM112,WM112,ZM112,PZ112,ADM112,ADZ112)</f>
        <v>24</v>
      </c>
      <c r="AEN112" s="28">
        <f>SUM(AN112,CA112,BA112,N112,AA112,OA112,TN112,XN112,AAN112,ON112,AAA112,LA112,IN112,GN112,HA112,HN112,LN112,TA112,BN112,ACA112,XA112,PA112,ABN112,RA112,YA112,ZA112,YN112,DN112,EA112,EN112,FA112,CN112,FN112,GA112,RN112,ACN112,ADA112,IA112,ABA112,MA112,JA112,JN112,UA112,UN112,VA112,VN112,WA112,MN112,KA112,NA112,KN112,NN112,SA112,QN112,SN112,DA112,PN112,WN112,ZN112,QA112,ADN112,AEA112)</f>
        <v>245159.03999999998</v>
      </c>
      <c r="AEO112" s="28">
        <f>SUM(AO112,CB112,BB112,O112,AB112,OB112,TO112,XO112,AAO112,OO112,AAB112,LB112,IO112,GO112,HB112,HO112,LO112,TB112,BO112,ACB112,XB112,PB112,ABO112,RB112,YB112,ZB112,YO112,DO112,EB112,EO112,FB112,CO112,FO112,GB112,RO112,ACO112,ADB112,IB112,ABB112,MB112,JB112,JO112,UB112,UO112,VB112,VO112,WB112,MO112,KB112,NB112,KO112,NO112,SB112,QO112,SO112,DB112,PO112,WO112,ZO112,QB112,ADO112,AEB112)</f>
        <v>18</v>
      </c>
      <c r="AEP112" s="28">
        <f>SUM(AP112,CC112,BC112,P112,AC112,OC112,TP112,XP112,AAP112,OP112,AAC112,LC112,IP112,GP112,HC112,HP112,LP112,TC112,BP112,ACC112,XC112,PC112,ABP112,RC112,YC112,ZC112,YP112,DP112,EC112,EP112,FC112,CP112,FP112,GC112,RP112,ACP112,ADC112,IC112,ABC112,MC112,JC112,JP112,UC112,UP112,VC112,VP112,WC112,MP112,KC112,NC112,KP112,NP112,SC112,QP112,SP112,DC112,PP112,WP112,ZP112,QC112,ADP112,AEC112)</f>
        <v>183869.27999999997</v>
      </c>
      <c r="AEQ112" s="28">
        <f t="shared" ref="AEQ112" si="7329">SUM(AQ112,CD112,BD112,Q112,AD112,OD112,TQ112,XQ112,AAQ112,OQ112,AAD112,LD112,IQ112,GQ112,HD112,HQ112,LQ112,TD112,BQ112,ACD112,XD112,PD112,ABQ112,RD112,YD112,ZD112,YQ112,DQ112,ED112,EQ112,FD112,CQ112,FQ112,GD112,RQ112,ACQ112,ADD112,ID112,ABD112,MD112,JD112,JQ112,UD112,UQ112,VD112,VQ112,WD112,MQ112,KD112,ND112,KQ112,NQ112,SD112,QQ112,SQ112,DD112,PQ112,WQ112,ZQ112,QD112,ADQ112,AED112)</f>
        <v>8</v>
      </c>
      <c r="AER112" s="28">
        <f t="shared" ref="AER112" si="7330">SUM(AR112,CE112,BE112,R112,AE112,OE112,TR112,XR112,AAR112,OR112,AAE112,LE112,IR112,GR112,HE112,HR112,LR112,TE112,BR112,ACE112,XE112,PE112,ABR112,RE112,YE112,ZE112,YR112,DR112,EE112,ER112,FE112,CR112,FR112,GE112,RR112,ACR112,ADE112,IE112,ABE112,ME112,JE112,JR112,UE112,UR112,VE112,VR112,WE112,MR112,KE112,NE112,KR112,NR112,SE112,QR112,SR112,DE112,PR112,WR112,ZR112,QE112,ADR112,AEE112)</f>
        <v>85805.659999999989</v>
      </c>
      <c r="AES112" s="28">
        <f t="shared" ref="AES112" si="7331">SUM(AS112,CF112,BF112,S112,AF112,OF112,TS112,XS112,AAS112,OS112,AAF112,LF112,IS112,GS112,HF112,HS112,LS112,TF112,BS112,ACF112,XF112,PF112,ABS112,RF112,YF112,ZF112,YS112,DS112,EF112,ES112,FF112,CS112,FS112,GF112,RS112,ACS112,ADF112,IF112,ABF112,MF112,JF112,JS112,UF112,US112,VF112,VS112,WF112,MS112,KF112,NF112,KS112,NS112,SF112,QS112,SS112,DF112,PS112,WS112,ZS112,QF112,ADS112,AEF112)</f>
        <v>0</v>
      </c>
      <c r="AET112" s="28">
        <f t="shared" ref="AET112" si="7332">SUM(AT112,CG112,BG112,T112,AG112,OG112,TT112,XT112,AAT112,OT112,AAG112,LG112,IT112,GT112,HG112,HT112,LT112,TG112,BT112,ACG112,XG112,PG112,ABT112,RG112,YG112,ZG112,YT112,DT112,EG112,ET112,FG112,CT112,FT112,GG112,RT112,ACT112,ADG112,IG112,ABG112,MG112,JG112,JT112,UG112,UT112,VG112,VT112,WG112,MT112,KG112,NG112,KT112,NT112,SG112,QT112,ST112,DG112,PT112,WT112,ZT112,QG112,ADT112,AEG112)</f>
        <v>0</v>
      </c>
      <c r="AEU112" s="3">
        <f>SUM(AEM112*$F112)</f>
        <v>17.759999999999998</v>
      </c>
      <c r="AEV112" s="3">
        <f>SUM(AEO112*$F112)</f>
        <v>13.32</v>
      </c>
      <c r="AEW112" s="3">
        <f>SUM(AEQ112*$F112)</f>
        <v>5.92</v>
      </c>
      <c r="AEX112" s="51">
        <f t="shared" si="7258"/>
        <v>-10</v>
      </c>
      <c r="AEY112" s="51">
        <f t="shared" si="7258"/>
        <v>-98063.619999999981</v>
      </c>
      <c r="AEZ112" s="118">
        <f t="shared" si="5356"/>
        <v>0.44444444444444442</v>
      </c>
      <c r="AFA112" s="118">
        <f t="shared" si="5357"/>
        <v>0.46666664491208104</v>
      </c>
    </row>
    <row r="113" spans="1:833" s="31" customFormat="1" x14ac:dyDescent="0.25">
      <c r="A113" s="59">
        <v>28</v>
      </c>
      <c r="B113" s="59"/>
      <c r="C113" s="60" t="s">
        <v>60</v>
      </c>
      <c r="D113" s="157">
        <f t="shared" si="5358"/>
        <v>9860</v>
      </c>
      <c r="E113" s="23">
        <v>10127</v>
      </c>
      <c r="F113" s="95">
        <v>1.32</v>
      </c>
      <c r="G113" s="61">
        <v>1</v>
      </c>
      <c r="H113" s="152"/>
      <c r="I113" s="62">
        <v>1.4</v>
      </c>
      <c r="J113" s="62">
        <v>1.68</v>
      </c>
      <c r="K113" s="62">
        <v>2.23</v>
      </c>
      <c r="L113" s="62">
        <v>2.57</v>
      </c>
      <c r="M113" s="63">
        <f>план!M112</f>
        <v>0</v>
      </c>
      <c r="N113" s="63">
        <f>план!N112</f>
        <v>0</v>
      </c>
      <c r="O113" s="63">
        <f t="shared" ref="O113:PG113" si="7333">O114</f>
        <v>0</v>
      </c>
      <c r="P113" s="63">
        <f t="shared" si="7333"/>
        <v>0</v>
      </c>
      <c r="Q113" s="63">
        <f t="shared" si="7333"/>
        <v>0</v>
      </c>
      <c r="R113" s="63">
        <f t="shared" si="7333"/>
        <v>0</v>
      </c>
      <c r="S113" s="63">
        <f t="shared" si="7333"/>
        <v>0</v>
      </c>
      <c r="T113" s="63">
        <f t="shared" si="7333"/>
        <v>0</v>
      </c>
      <c r="U113" s="63">
        <f t="shared" si="7333"/>
        <v>0</v>
      </c>
      <c r="V113" s="63">
        <f t="shared" si="7333"/>
        <v>0</v>
      </c>
      <c r="W113" s="63">
        <f t="shared" si="7333"/>
        <v>0</v>
      </c>
      <c r="X113" s="3">
        <f t="shared" si="5246"/>
        <v>0</v>
      </c>
      <c r="Y113" s="3">
        <f t="shared" si="5247"/>
        <v>0</v>
      </c>
      <c r="Z113" s="63">
        <f>план!O112</f>
        <v>0</v>
      </c>
      <c r="AA113" s="63">
        <f>план!P112</f>
        <v>0</v>
      </c>
      <c r="AB113" s="63">
        <f t="shared" si="7333"/>
        <v>0</v>
      </c>
      <c r="AC113" s="63">
        <f t="shared" si="7333"/>
        <v>0</v>
      </c>
      <c r="AD113" s="63">
        <f t="shared" si="7333"/>
        <v>0</v>
      </c>
      <c r="AE113" s="63">
        <f t="shared" si="7333"/>
        <v>0</v>
      </c>
      <c r="AF113" s="63">
        <f t="shared" si="7333"/>
        <v>0</v>
      </c>
      <c r="AG113" s="63">
        <f t="shared" si="7333"/>
        <v>0</v>
      </c>
      <c r="AH113" s="63">
        <f t="shared" si="7333"/>
        <v>0</v>
      </c>
      <c r="AI113" s="63">
        <f t="shared" si="7333"/>
        <v>0</v>
      </c>
      <c r="AJ113" s="63">
        <f t="shared" si="7333"/>
        <v>0</v>
      </c>
      <c r="AK113" s="3">
        <f t="shared" si="5248"/>
        <v>0</v>
      </c>
      <c r="AL113" s="3">
        <f t="shared" si="5249"/>
        <v>0</v>
      </c>
      <c r="AM113" s="63">
        <f>план!Q112</f>
        <v>0</v>
      </c>
      <c r="AN113" s="63">
        <f>план!R112</f>
        <v>0</v>
      </c>
      <c r="AO113" s="63">
        <f t="shared" si="7333"/>
        <v>0</v>
      </c>
      <c r="AP113" s="63">
        <f t="shared" si="7333"/>
        <v>0</v>
      </c>
      <c r="AQ113" s="63">
        <f t="shared" si="7333"/>
        <v>0</v>
      </c>
      <c r="AR113" s="63">
        <f t="shared" si="7333"/>
        <v>0</v>
      </c>
      <c r="AS113" s="63">
        <f t="shared" si="7333"/>
        <v>0</v>
      </c>
      <c r="AT113" s="63">
        <f t="shared" si="7333"/>
        <v>0</v>
      </c>
      <c r="AU113" s="63">
        <f t="shared" si="7333"/>
        <v>0</v>
      </c>
      <c r="AV113" s="63">
        <f t="shared" si="7333"/>
        <v>0</v>
      </c>
      <c r="AW113" s="63">
        <f t="shared" si="7333"/>
        <v>0</v>
      </c>
      <c r="AX113" s="3">
        <f t="shared" si="5250"/>
        <v>0</v>
      </c>
      <c r="AY113" s="3">
        <f t="shared" si="5251"/>
        <v>0</v>
      </c>
      <c r="AZ113" s="63">
        <f>план!S112</f>
        <v>120</v>
      </c>
      <c r="BA113" s="63">
        <f>план!T112</f>
        <v>2186553.6</v>
      </c>
      <c r="BB113" s="63">
        <f t="shared" si="7333"/>
        <v>90</v>
      </c>
      <c r="BC113" s="63">
        <f t="shared" si="7333"/>
        <v>1639915.2000000002</v>
      </c>
      <c r="BD113" s="63">
        <f t="shared" si="7333"/>
        <v>96</v>
      </c>
      <c r="BE113" s="63">
        <f t="shared" ref="BE113:BG113" si="7334">BE114</f>
        <v>1749242.8800000008</v>
      </c>
      <c r="BF113" s="63">
        <f t="shared" si="7334"/>
        <v>1</v>
      </c>
      <c r="BG113" s="63">
        <f t="shared" si="7334"/>
        <v>18221.28</v>
      </c>
      <c r="BH113" s="63">
        <f t="shared" si="7333"/>
        <v>158.4</v>
      </c>
      <c r="BI113" s="63">
        <f t="shared" si="7333"/>
        <v>118.80000000000001</v>
      </c>
      <c r="BJ113" s="63">
        <f t="shared" si="7333"/>
        <v>126.72</v>
      </c>
      <c r="BK113" s="3">
        <f t="shared" si="5252"/>
        <v>6</v>
      </c>
      <c r="BL113" s="3">
        <f t="shared" si="5253"/>
        <v>109327.68000000063</v>
      </c>
      <c r="BM113" s="63">
        <f>план!U112</f>
        <v>0</v>
      </c>
      <c r="BN113" s="63">
        <f>план!V112</f>
        <v>0</v>
      </c>
      <c r="BO113" s="63">
        <f t="shared" ref="BO113:BP113" si="7335">BO114</f>
        <v>0</v>
      </c>
      <c r="BP113" s="63">
        <f t="shared" si="7335"/>
        <v>0</v>
      </c>
      <c r="BQ113" s="63">
        <f t="shared" si="7333"/>
        <v>0</v>
      </c>
      <c r="BR113" s="63">
        <f t="shared" si="7333"/>
        <v>0</v>
      </c>
      <c r="BS113" s="63">
        <f t="shared" si="7333"/>
        <v>0</v>
      </c>
      <c r="BT113" s="63">
        <f t="shared" si="7333"/>
        <v>0</v>
      </c>
      <c r="BU113" s="63">
        <f t="shared" si="7333"/>
        <v>0</v>
      </c>
      <c r="BV113" s="63">
        <f t="shared" si="7333"/>
        <v>0</v>
      </c>
      <c r="BW113" s="63">
        <f t="shared" si="7333"/>
        <v>0</v>
      </c>
      <c r="BX113" s="3">
        <f t="shared" si="5254"/>
        <v>0</v>
      </c>
      <c r="BY113" s="3">
        <f t="shared" si="5255"/>
        <v>0</v>
      </c>
      <c r="BZ113" s="63">
        <f>план!W112</f>
        <v>0</v>
      </c>
      <c r="CA113" s="63">
        <f>план!X112</f>
        <v>0</v>
      </c>
      <c r="CB113" s="63">
        <f t="shared" ref="CB113:CC113" si="7336">CB114</f>
        <v>0</v>
      </c>
      <c r="CC113" s="63">
        <f t="shared" si="7336"/>
        <v>0</v>
      </c>
      <c r="CD113" s="63">
        <f t="shared" si="7333"/>
        <v>0</v>
      </c>
      <c r="CE113" s="63">
        <f t="shared" si="7333"/>
        <v>0</v>
      </c>
      <c r="CF113" s="63">
        <f t="shared" si="7333"/>
        <v>0</v>
      </c>
      <c r="CG113" s="63">
        <f t="shared" si="7333"/>
        <v>0</v>
      </c>
      <c r="CH113" s="63">
        <f t="shared" si="7333"/>
        <v>0</v>
      </c>
      <c r="CI113" s="63">
        <f t="shared" si="7333"/>
        <v>0</v>
      </c>
      <c r="CJ113" s="63">
        <f t="shared" si="7333"/>
        <v>0</v>
      </c>
      <c r="CK113" s="3">
        <f t="shared" si="5256"/>
        <v>0</v>
      </c>
      <c r="CL113" s="3">
        <f t="shared" si="5257"/>
        <v>0</v>
      </c>
      <c r="CM113" s="63">
        <f>план!Y112</f>
        <v>0</v>
      </c>
      <c r="CN113" s="63">
        <f>план!Z112</f>
        <v>0</v>
      </c>
      <c r="CO113" s="63">
        <f t="shared" ref="CO113:CP113" si="7337">CO114</f>
        <v>0</v>
      </c>
      <c r="CP113" s="63">
        <f t="shared" si="7337"/>
        <v>0</v>
      </c>
      <c r="CQ113" s="63">
        <f t="shared" si="7333"/>
        <v>0</v>
      </c>
      <c r="CR113" s="63">
        <f t="shared" si="7333"/>
        <v>0</v>
      </c>
      <c r="CS113" s="63">
        <f t="shared" si="7333"/>
        <v>0</v>
      </c>
      <c r="CT113" s="63">
        <f t="shared" si="7333"/>
        <v>0</v>
      </c>
      <c r="CU113" s="63">
        <f t="shared" si="7333"/>
        <v>0</v>
      </c>
      <c r="CV113" s="63">
        <f t="shared" si="7333"/>
        <v>0</v>
      </c>
      <c r="CW113" s="63">
        <f t="shared" si="7333"/>
        <v>0</v>
      </c>
      <c r="CX113" s="3">
        <f t="shared" si="5258"/>
        <v>0</v>
      </c>
      <c r="CY113" s="3">
        <f t="shared" si="5259"/>
        <v>0</v>
      </c>
      <c r="CZ113" s="63">
        <f>план!AA112</f>
        <v>0</v>
      </c>
      <c r="DA113" s="63">
        <f>план!AB112</f>
        <v>0</v>
      </c>
      <c r="DB113" s="63">
        <f t="shared" ref="DB113:DC113" si="7338">DB114</f>
        <v>0</v>
      </c>
      <c r="DC113" s="63">
        <f t="shared" si="7338"/>
        <v>0</v>
      </c>
      <c r="DD113" s="63">
        <f t="shared" si="7333"/>
        <v>0</v>
      </c>
      <c r="DE113" s="63">
        <f t="shared" si="7333"/>
        <v>0</v>
      </c>
      <c r="DF113" s="63">
        <f t="shared" si="7333"/>
        <v>0</v>
      </c>
      <c r="DG113" s="63">
        <f t="shared" si="7333"/>
        <v>0</v>
      </c>
      <c r="DH113" s="63">
        <f t="shared" si="7333"/>
        <v>0</v>
      </c>
      <c r="DI113" s="63">
        <f t="shared" si="7333"/>
        <v>0</v>
      </c>
      <c r="DJ113" s="63">
        <f t="shared" si="7333"/>
        <v>0</v>
      </c>
      <c r="DK113" s="3">
        <f t="shared" si="5260"/>
        <v>0</v>
      </c>
      <c r="DL113" s="3">
        <f t="shared" si="5261"/>
        <v>0</v>
      </c>
      <c r="DM113" s="63">
        <f>план!AC112</f>
        <v>0</v>
      </c>
      <c r="DN113" s="63">
        <f>план!AD112</f>
        <v>0</v>
      </c>
      <c r="DO113" s="63">
        <f t="shared" ref="DO113:DP113" si="7339">DO114</f>
        <v>0</v>
      </c>
      <c r="DP113" s="63">
        <f t="shared" si="7339"/>
        <v>0</v>
      </c>
      <c r="DQ113" s="63">
        <f t="shared" si="7333"/>
        <v>0</v>
      </c>
      <c r="DR113" s="63">
        <f t="shared" si="7333"/>
        <v>0</v>
      </c>
      <c r="DS113" s="63">
        <f t="shared" si="7333"/>
        <v>0</v>
      </c>
      <c r="DT113" s="63">
        <f t="shared" si="7333"/>
        <v>0</v>
      </c>
      <c r="DU113" s="63">
        <f t="shared" si="7333"/>
        <v>0</v>
      </c>
      <c r="DV113" s="63">
        <f t="shared" si="7333"/>
        <v>0</v>
      </c>
      <c r="DW113" s="63">
        <f t="shared" si="7333"/>
        <v>0</v>
      </c>
      <c r="DX113" s="3">
        <f t="shared" si="5262"/>
        <v>0</v>
      </c>
      <c r="DY113" s="3">
        <f t="shared" si="5263"/>
        <v>0</v>
      </c>
      <c r="DZ113" s="63">
        <f>план!AE112</f>
        <v>0</v>
      </c>
      <c r="EA113" s="63">
        <f>план!AF112</f>
        <v>0</v>
      </c>
      <c r="EB113" s="63">
        <f t="shared" ref="EB113:EC113" si="7340">EB114</f>
        <v>0</v>
      </c>
      <c r="EC113" s="63">
        <f t="shared" si="7340"/>
        <v>0</v>
      </c>
      <c r="ED113" s="63">
        <f t="shared" si="7333"/>
        <v>0</v>
      </c>
      <c r="EE113" s="63">
        <f t="shared" si="7333"/>
        <v>0</v>
      </c>
      <c r="EF113" s="63">
        <f t="shared" si="7333"/>
        <v>0</v>
      </c>
      <c r="EG113" s="63">
        <f t="shared" si="7333"/>
        <v>0</v>
      </c>
      <c r="EH113" s="63">
        <f t="shared" si="7333"/>
        <v>0</v>
      </c>
      <c r="EI113" s="63">
        <f t="shared" si="7333"/>
        <v>0</v>
      </c>
      <c r="EJ113" s="63">
        <f t="shared" si="7333"/>
        <v>0</v>
      </c>
      <c r="EK113" s="3">
        <f t="shared" si="5264"/>
        <v>0</v>
      </c>
      <c r="EL113" s="3">
        <f t="shared" si="5265"/>
        <v>0</v>
      </c>
      <c r="EM113" s="63">
        <f>план!AG112</f>
        <v>0</v>
      </c>
      <c r="EN113" s="63">
        <f>план!AH112</f>
        <v>0</v>
      </c>
      <c r="EO113" s="63">
        <f t="shared" ref="EO113:EP113" si="7341">EO114</f>
        <v>0</v>
      </c>
      <c r="EP113" s="63">
        <f t="shared" si="7341"/>
        <v>0</v>
      </c>
      <c r="EQ113" s="63">
        <f t="shared" si="7333"/>
        <v>0</v>
      </c>
      <c r="ER113" s="63">
        <f t="shared" si="7333"/>
        <v>0</v>
      </c>
      <c r="ES113" s="63">
        <f t="shared" si="7333"/>
        <v>0</v>
      </c>
      <c r="ET113" s="63">
        <f t="shared" si="7333"/>
        <v>0</v>
      </c>
      <c r="EU113" s="63">
        <f t="shared" si="7333"/>
        <v>0</v>
      </c>
      <c r="EV113" s="63">
        <f t="shared" si="7333"/>
        <v>0</v>
      </c>
      <c r="EW113" s="63">
        <f t="shared" si="7333"/>
        <v>0</v>
      </c>
      <c r="EX113" s="3">
        <f t="shared" si="5266"/>
        <v>0</v>
      </c>
      <c r="EY113" s="3">
        <f t="shared" si="5267"/>
        <v>0</v>
      </c>
      <c r="EZ113" s="63">
        <f>план!AI112</f>
        <v>0</v>
      </c>
      <c r="FA113" s="63">
        <f>план!AJ112</f>
        <v>0</v>
      </c>
      <c r="FB113" s="63">
        <f t="shared" ref="FB113:FC113" si="7342">FB114</f>
        <v>0</v>
      </c>
      <c r="FC113" s="63">
        <f t="shared" si="7342"/>
        <v>0</v>
      </c>
      <c r="FD113" s="63">
        <f t="shared" si="7333"/>
        <v>0</v>
      </c>
      <c r="FE113" s="63">
        <f t="shared" si="7333"/>
        <v>0</v>
      </c>
      <c r="FF113" s="63">
        <f t="shared" si="7333"/>
        <v>0</v>
      </c>
      <c r="FG113" s="63">
        <f t="shared" si="7333"/>
        <v>0</v>
      </c>
      <c r="FH113" s="63">
        <f t="shared" si="7333"/>
        <v>0</v>
      </c>
      <c r="FI113" s="63">
        <f t="shared" si="7333"/>
        <v>0</v>
      </c>
      <c r="FJ113" s="63">
        <f t="shared" si="7333"/>
        <v>0</v>
      </c>
      <c r="FK113" s="3">
        <f t="shared" si="5268"/>
        <v>0</v>
      </c>
      <c r="FL113" s="3">
        <f t="shared" si="5269"/>
        <v>0</v>
      </c>
      <c r="FM113" s="63">
        <f>план!AK112</f>
        <v>17</v>
      </c>
      <c r="FN113" s="63">
        <f>план!AL112</f>
        <v>371714.11200000002</v>
      </c>
      <c r="FO113" s="63">
        <f t="shared" ref="FO113:FP113" si="7343">FO114</f>
        <v>12.75</v>
      </c>
      <c r="FP113" s="63">
        <f t="shared" si="7343"/>
        <v>278785.58400000003</v>
      </c>
      <c r="FQ113" s="63">
        <f t="shared" si="7333"/>
        <v>2</v>
      </c>
      <c r="FR113" s="63">
        <f t="shared" si="7333"/>
        <v>43731.08</v>
      </c>
      <c r="FS113" s="63">
        <f t="shared" si="7333"/>
        <v>1</v>
      </c>
      <c r="FT113" s="63">
        <f t="shared" si="7333"/>
        <v>21865.54</v>
      </c>
      <c r="FU113" s="63">
        <f t="shared" si="7333"/>
        <v>22.44</v>
      </c>
      <c r="FV113" s="63">
        <f t="shared" si="7333"/>
        <v>16.830000000000002</v>
      </c>
      <c r="FW113" s="63">
        <f t="shared" si="7333"/>
        <v>2.64</v>
      </c>
      <c r="FX113" s="3">
        <f t="shared" si="5270"/>
        <v>-10.75</v>
      </c>
      <c r="FY113" s="3">
        <f t="shared" si="5271"/>
        <v>-235054.50400000002</v>
      </c>
      <c r="FZ113" s="63">
        <f>план!AM112</f>
        <v>0</v>
      </c>
      <c r="GA113" s="63">
        <f>план!AN112</f>
        <v>0</v>
      </c>
      <c r="GB113" s="63">
        <f t="shared" ref="GB113:GC113" si="7344">GB114</f>
        <v>0</v>
      </c>
      <c r="GC113" s="63">
        <f t="shared" si="7344"/>
        <v>0</v>
      </c>
      <c r="GD113" s="63">
        <f t="shared" si="7333"/>
        <v>0</v>
      </c>
      <c r="GE113" s="63">
        <f t="shared" si="7333"/>
        <v>0</v>
      </c>
      <c r="GF113" s="63">
        <f t="shared" si="7333"/>
        <v>0</v>
      </c>
      <c r="GG113" s="63">
        <f t="shared" si="7333"/>
        <v>0</v>
      </c>
      <c r="GH113" s="63">
        <f t="shared" si="7333"/>
        <v>0</v>
      </c>
      <c r="GI113" s="63">
        <f t="shared" si="7333"/>
        <v>0</v>
      </c>
      <c r="GJ113" s="63">
        <f t="shared" si="7333"/>
        <v>0</v>
      </c>
      <c r="GK113" s="3">
        <f t="shared" si="5272"/>
        <v>0</v>
      </c>
      <c r="GL113" s="3">
        <f t="shared" si="5273"/>
        <v>0</v>
      </c>
      <c r="GM113" s="63">
        <f>план!AO112</f>
        <v>0</v>
      </c>
      <c r="GN113" s="63">
        <f>план!AP112</f>
        <v>0</v>
      </c>
      <c r="GO113" s="63">
        <f t="shared" ref="GO113:GP113" si="7345">GO114</f>
        <v>0</v>
      </c>
      <c r="GP113" s="63">
        <f t="shared" si="7345"/>
        <v>0</v>
      </c>
      <c r="GQ113" s="63">
        <f t="shared" si="7333"/>
        <v>0</v>
      </c>
      <c r="GR113" s="63">
        <f t="shared" si="7333"/>
        <v>0</v>
      </c>
      <c r="GS113" s="63">
        <f t="shared" si="7333"/>
        <v>0</v>
      </c>
      <c r="GT113" s="63">
        <f t="shared" si="7333"/>
        <v>0</v>
      </c>
      <c r="GU113" s="63">
        <f t="shared" si="7333"/>
        <v>0</v>
      </c>
      <c r="GV113" s="63">
        <f t="shared" si="7333"/>
        <v>0</v>
      </c>
      <c r="GW113" s="63">
        <f t="shared" si="7333"/>
        <v>0</v>
      </c>
      <c r="GX113" s="3">
        <f t="shared" si="5274"/>
        <v>0</v>
      </c>
      <c r="GY113" s="3">
        <f t="shared" si="5275"/>
        <v>0</v>
      </c>
      <c r="GZ113" s="63">
        <f>план!AQ112</f>
        <v>0</v>
      </c>
      <c r="HA113" s="63">
        <f>план!AR112</f>
        <v>0</v>
      </c>
      <c r="HB113" s="63">
        <f t="shared" ref="HB113:HC113" si="7346">HB114</f>
        <v>0</v>
      </c>
      <c r="HC113" s="63">
        <f t="shared" si="7346"/>
        <v>0</v>
      </c>
      <c r="HD113" s="63">
        <f t="shared" si="7333"/>
        <v>0</v>
      </c>
      <c r="HE113" s="63">
        <f t="shared" si="7333"/>
        <v>0</v>
      </c>
      <c r="HF113" s="63">
        <f t="shared" si="7333"/>
        <v>0</v>
      </c>
      <c r="HG113" s="63">
        <f t="shared" si="7333"/>
        <v>0</v>
      </c>
      <c r="HH113" s="63">
        <f t="shared" si="7333"/>
        <v>0</v>
      </c>
      <c r="HI113" s="63">
        <f t="shared" si="7333"/>
        <v>0</v>
      </c>
      <c r="HJ113" s="63">
        <f t="shared" si="7333"/>
        <v>0</v>
      </c>
      <c r="HK113" s="3">
        <f t="shared" si="5276"/>
        <v>0</v>
      </c>
      <c r="HL113" s="3">
        <f t="shared" si="5277"/>
        <v>0</v>
      </c>
      <c r="HM113" s="63">
        <f>план!AS112</f>
        <v>0</v>
      </c>
      <c r="HN113" s="63">
        <f>план!AT112</f>
        <v>0</v>
      </c>
      <c r="HO113" s="63">
        <f t="shared" ref="HO113:HP113" si="7347">HO114</f>
        <v>0</v>
      </c>
      <c r="HP113" s="63">
        <f t="shared" si="7347"/>
        <v>0</v>
      </c>
      <c r="HQ113" s="63">
        <f t="shared" si="7333"/>
        <v>0</v>
      </c>
      <c r="HR113" s="63">
        <f t="shared" si="7333"/>
        <v>0</v>
      </c>
      <c r="HS113" s="63">
        <f t="shared" si="7333"/>
        <v>0</v>
      </c>
      <c r="HT113" s="63">
        <f t="shared" si="7333"/>
        <v>0</v>
      </c>
      <c r="HU113" s="63">
        <f t="shared" si="7333"/>
        <v>0</v>
      </c>
      <c r="HV113" s="63">
        <f t="shared" si="7333"/>
        <v>0</v>
      </c>
      <c r="HW113" s="63">
        <f t="shared" ref="HW113" si="7348">HW114</f>
        <v>0</v>
      </c>
      <c r="HX113" s="3">
        <f t="shared" si="5278"/>
        <v>0</v>
      </c>
      <c r="HY113" s="3">
        <f t="shared" si="5279"/>
        <v>0</v>
      </c>
      <c r="HZ113" s="63">
        <f>план!AU112</f>
        <v>0</v>
      </c>
      <c r="IA113" s="63">
        <f>план!AV112</f>
        <v>0</v>
      </c>
      <c r="IB113" s="63">
        <f t="shared" ref="IB113:IC113" si="7349">IB114</f>
        <v>0</v>
      </c>
      <c r="IC113" s="63">
        <f t="shared" si="7349"/>
        <v>0</v>
      </c>
      <c r="ID113" s="63">
        <f t="shared" si="7333"/>
        <v>0</v>
      </c>
      <c r="IE113" s="63">
        <f t="shared" si="7333"/>
        <v>0</v>
      </c>
      <c r="IF113" s="63">
        <f t="shared" si="7333"/>
        <v>0</v>
      </c>
      <c r="IG113" s="63">
        <f t="shared" si="7333"/>
        <v>0</v>
      </c>
      <c r="IH113" s="63">
        <f t="shared" ref="IH113:IJ113" si="7350">IH114</f>
        <v>0</v>
      </c>
      <c r="II113" s="63">
        <f t="shared" si="7350"/>
        <v>0</v>
      </c>
      <c r="IJ113" s="63">
        <f t="shared" si="7350"/>
        <v>0</v>
      </c>
      <c r="IK113" s="3">
        <f t="shared" si="5280"/>
        <v>0</v>
      </c>
      <c r="IL113" s="3">
        <f t="shared" si="5281"/>
        <v>0</v>
      </c>
      <c r="IM113" s="63">
        <f>план!AW112</f>
        <v>0</v>
      </c>
      <c r="IN113" s="63">
        <f>план!AX112</f>
        <v>0</v>
      </c>
      <c r="IO113" s="63">
        <f t="shared" ref="IO113:IP113" si="7351">IO114</f>
        <v>0</v>
      </c>
      <c r="IP113" s="63">
        <f t="shared" si="7351"/>
        <v>0</v>
      </c>
      <c r="IQ113" s="63">
        <f t="shared" si="7333"/>
        <v>0</v>
      </c>
      <c r="IR113" s="63">
        <f t="shared" si="7333"/>
        <v>0</v>
      </c>
      <c r="IS113" s="63">
        <f t="shared" si="7333"/>
        <v>0</v>
      </c>
      <c r="IT113" s="63">
        <f t="shared" si="7333"/>
        <v>0</v>
      </c>
      <c r="IU113" s="63">
        <f t="shared" ref="IU113:IW113" si="7352">IU114</f>
        <v>0</v>
      </c>
      <c r="IV113" s="63">
        <f t="shared" si="7352"/>
        <v>0</v>
      </c>
      <c r="IW113" s="63">
        <f t="shared" si="7352"/>
        <v>0</v>
      </c>
      <c r="IX113" s="3">
        <f t="shared" si="5282"/>
        <v>0</v>
      </c>
      <c r="IY113" s="3">
        <f t="shared" si="5283"/>
        <v>0</v>
      </c>
      <c r="IZ113" s="63">
        <f>план!AY112</f>
        <v>0</v>
      </c>
      <c r="JA113" s="63">
        <f>план!AZ112</f>
        <v>0</v>
      </c>
      <c r="JB113" s="63">
        <f t="shared" ref="JB113:JC113" si="7353">JB114</f>
        <v>0</v>
      </c>
      <c r="JC113" s="63">
        <f t="shared" si="7353"/>
        <v>0</v>
      </c>
      <c r="JD113" s="63">
        <f t="shared" si="7333"/>
        <v>0</v>
      </c>
      <c r="JE113" s="63">
        <f t="shared" si="7333"/>
        <v>0</v>
      </c>
      <c r="JF113" s="63">
        <f t="shared" si="7333"/>
        <v>0</v>
      </c>
      <c r="JG113" s="63">
        <f t="shared" si="7333"/>
        <v>0</v>
      </c>
      <c r="JH113" s="63">
        <f t="shared" si="7333"/>
        <v>0</v>
      </c>
      <c r="JI113" s="63">
        <f t="shared" si="7333"/>
        <v>0</v>
      </c>
      <c r="JJ113" s="63">
        <f t="shared" si="7333"/>
        <v>0</v>
      </c>
      <c r="JK113" s="3">
        <f t="shared" si="5389"/>
        <v>0</v>
      </c>
      <c r="JL113" s="3">
        <f t="shared" si="5390"/>
        <v>0</v>
      </c>
      <c r="JM113" s="63">
        <f>план!BA112</f>
        <v>0</v>
      </c>
      <c r="JN113" s="63">
        <f>план!BB112</f>
        <v>0</v>
      </c>
      <c r="JO113" s="63">
        <f t="shared" ref="JO113:JP113" si="7354">JO114</f>
        <v>0</v>
      </c>
      <c r="JP113" s="63">
        <f t="shared" si="7354"/>
        <v>0</v>
      </c>
      <c r="JQ113" s="63">
        <f t="shared" si="7333"/>
        <v>0</v>
      </c>
      <c r="JR113" s="63">
        <f t="shared" si="7333"/>
        <v>0</v>
      </c>
      <c r="JS113" s="63">
        <f t="shared" si="7333"/>
        <v>0</v>
      </c>
      <c r="JT113" s="63">
        <f t="shared" si="7333"/>
        <v>0</v>
      </c>
      <c r="JU113" s="63">
        <f t="shared" si="7333"/>
        <v>0</v>
      </c>
      <c r="JV113" s="63">
        <f t="shared" si="7333"/>
        <v>0</v>
      </c>
      <c r="JW113" s="63">
        <f t="shared" si="7333"/>
        <v>0</v>
      </c>
      <c r="JX113" s="3">
        <f t="shared" si="5284"/>
        <v>0</v>
      </c>
      <c r="JY113" s="3">
        <f t="shared" si="5285"/>
        <v>0</v>
      </c>
      <c r="JZ113" s="63">
        <f>план!BC112</f>
        <v>0</v>
      </c>
      <c r="KA113" s="63">
        <f>план!BD112</f>
        <v>0</v>
      </c>
      <c r="KB113" s="63">
        <f t="shared" ref="KB113:KC113" si="7355">KB114</f>
        <v>0</v>
      </c>
      <c r="KC113" s="63">
        <f t="shared" si="7355"/>
        <v>0</v>
      </c>
      <c r="KD113" s="63">
        <f t="shared" si="7333"/>
        <v>0</v>
      </c>
      <c r="KE113" s="63">
        <f t="shared" si="7333"/>
        <v>0</v>
      </c>
      <c r="KF113" s="63">
        <f t="shared" si="7333"/>
        <v>0</v>
      </c>
      <c r="KG113" s="63">
        <f t="shared" si="7333"/>
        <v>0</v>
      </c>
      <c r="KH113" s="63">
        <f t="shared" si="7333"/>
        <v>0</v>
      </c>
      <c r="KI113" s="63">
        <f t="shared" si="7333"/>
        <v>0</v>
      </c>
      <c r="KJ113" s="63">
        <f t="shared" si="7333"/>
        <v>0</v>
      </c>
      <c r="KK113" s="3">
        <f t="shared" si="5286"/>
        <v>0</v>
      </c>
      <c r="KL113" s="3">
        <f t="shared" si="5287"/>
        <v>0</v>
      </c>
      <c r="KM113" s="63">
        <f>план!BE112</f>
        <v>0</v>
      </c>
      <c r="KN113" s="63">
        <f>план!BF112</f>
        <v>0</v>
      </c>
      <c r="KO113" s="63">
        <f t="shared" ref="KO113:KP113" si="7356">KO114</f>
        <v>0</v>
      </c>
      <c r="KP113" s="63">
        <f t="shared" si="7356"/>
        <v>0</v>
      </c>
      <c r="KQ113" s="63">
        <f t="shared" si="7333"/>
        <v>0</v>
      </c>
      <c r="KR113" s="63">
        <f t="shared" si="7333"/>
        <v>0</v>
      </c>
      <c r="KS113" s="63">
        <f t="shared" si="7333"/>
        <v>0</v>
      </c>
      <c r="KT113" s="63">
        <f t="shared" si="7333"/>
        <v>0</v>
      </c>
      <c r="KU113" s="63">
        <f t="shared" si="7333"/>
        <v>0</v>
      </c>
      <c r="KV113" s="63">
        <f t="shared" si="7333"/>
        <v>0</v>
      </c>
      <c r="KW113" s="63">
        <f t="shared" si="7333"/>
        <v>0</v>
      </c>
      <c r="KX113" s="3">
        <f t="shared" si="5288"/>
        <v>0</v>
      </c>
      <c r="KY113" s="3">
        <f t="shared" si="5289"/>
        <v>0</v>
      </c>
      <c r="KZ113" s="63">
        <f>план!BG112</f>
        <v>0</v>
      </c>
      <c r="LA113" s="63">
        <f>план!BH112</f>
        <v>0</v>
      </c>
      <c r="LB113" s="63">
        <f t="shared" ref="LB113:LC113" si="7357">LB114</f>
        <v>0</v>
      </c>
      <c r="LC113" s="63">
        <f t="shared" si="7357"/>
        <v>0</v>
      </c>
      <c r="LD113" s="63">
        <f t="shared" si="7333"/>
        <v>0</v>
      </c>
      <c r="LE113" s="63">
        <f t="shared" si="7333"/>
        <v>0</v>
      </c>
      <c r="LF113" s="63">
        <f t="shared" si="7333"/>
        <v>0</v>
      </c>
      <c r="LG113" s="63">
        <f t="shared" si="7333"/>
        <v>0</v>
      </c>
      <c r="LH113" s="63">
        <f t="shared" ref="LH113:LJ113" si="7358">LH114</f>
        <v>0</v>
      </c>
      <c r="LI113" s="63">
        <f t="shared" si="7358"/>
        <v>0</v>
      </c>
      <c r="LJ113" s="63">
        <f t="shared" si="7358"/>
        <v>0</v>
      </c>
      <c r="LK113" s="3">
        <f t="shared" si="5290"/>
        <v>0</v>
      </c>
      <c r="LL113" s="3">
        <f t="shared" si="5291"/>
        <v>0</v>
      </c>
      <c r="LM113" s="63">
        <f>план!BI112</f>
        <v>0</v>
      </c>
      <c r="LN113" s="63">
        <f>план!BJ112</f>
        <v>0</v>
      </c>
      <c r="LO113" s="63">
        <f t="shared" ref="LO113:LP113" si="7359">LO114</f>
        <v>0</v>
      </c>
      <c r="LP113" s="63">
        <f t="shared" si="7359"/>
        <v>0</v>
      </c>
      <c r="LQ113" s="63"/>
      <c r="LR113" s="63"/>
      <c r="LS113" s="63"/>
      <c r="LT113" s="63"/>
      <c r="LU113" s="63">
        <f t="shared" ref="LU113:LW113" si="7360">LU114</f>
        <v>0</v>
      </c>
      <c r="LV113" s="63">
        <f t="shared" si="7360"/>
        <v>0</v>
      </c>
      <c r="LW113" s="63">
        <f t="shared" si="7360"/>
        <v>0</v>
      </c>
      <c r="LX113" s="3">
        <f t="shared" si="5292"/>
        <v>0</v>
      </c>
      <c r="LY113" s="3">
        <f t="shared" si="5293"/>
        <v>0</v>
      </c>
      <c r="LZ113" s="63">
        <f>план!BK112</f>
        <v>0</v>
      </c>
      <c r="MA113" s="63">
        <f>план!BL112</f>
        <v>0</v>
      </c>
      <c r="MB113" s="63">
        <f t="shared" ref="MB113:MC113" si="7361">MB114</f>
        <v>0</v>
      </c>
      <c r="MC113" s="63">
        <f t="shared" si="7361"/>
        <v>0</v>
      </c>
      <c r="MD113" s="63">
        <f t="shared" si="7333"/>
        <v>0</v>
      </c>
      <c r="ME113" s="63">
        <f t="shared" si="7333"/>
        <v>0</v>
      </c>
      <c r="MF113" s="63">
        <f t="shared" si="7333"/>
        <v>0</v>
      </c>
      <c r="MG113" s="63">
        <f t="shared" si="7333"/>
        <v>0</v>
      </c>
      <c r="MH113" s="63">
        <f t="shared" ref="MH113:MJ113" si="7362">MH114</f>
        <v>0</v>
      </c>
      <c r="MI113" s="63">
        <f t="shared" si="7362"/>
        <v>0</v>
      </c>
      <c r="MJ113" s="63">
        <f t="shared" si="7362"/>
        <v>0</v>
      </c>
      <c r="MK113" s="3">
        <f t="shared" si="5294"/>
        <v>0</v>
      </c>
      <c r="ML113" s="3">
        <f t="shared" si="5295"/>
        <v>0</v>
      </c>
      <c r="MM113" s="63">
        <f>план!BM112</f>
        <v>0</v>
      </c>
      <c r="MN113" s="63">
        <f>план!BN112</f>
        <v>0</v>
      </c>
      <c r="MO113" s="63">
        <f t="shared" ref="MO113:MP113" si="7363">MO114</f>
        <v>0</v>
      </c>
      <c r="MP113" s="63">
        <f t="shared" si="7363"/>
        <v>0</v>
      </c>
      <c r="MQ113" s="63">
        <f t="shared" si="7333"/>
        <v>0</v>
      </c>
      <c r="MR113" s="63">
        <f t="shared" si="7333"/>
        <v>0</v>
      </c>
      <c r="MS113" s="63">
        <f t="shared" si="7333"/>
        <v>0</v>
      </c>
      <c r="MT113" s="63">
        <f t="shared" si="7333"/>
        <v>0</v>
      </c>
      <c r="MU113" s="63">
        <f t="shared" ref="MU113:MW113" si="7364">MU114</f>
        <v>0</v>
      </c>
      <c r="MV113" s="63">
        <f t="shared" si="7364"/>
        <v>0</v>
      </c>
      <c r="MW113" s="63">
        <f t="shared" si="7364"/>
        <v>0</v>
      </c>
      <c r="MX113" s="3">
        <f t="shared" si="5296"/>
        <v>0</v>
      </c>
      <c r="MY113" s="3">
        <f t="shared" si="5297"/>
        <v>0</v>
      </c>
      <c r="MZ113" s="63">
        <f>план!BO112</f>
        <v>0</v>
      </c>
      <c r="NA113" s="63">
        <f>план!BP112</f>
        <v>0</v>
      </c>
      <c r="NB113" s="63">
        <f t="shared" ref="NB113:NC113" si="7365">NB114</f>
        <v>0</v>
      </c>
      <c r="NC113" s="63">
        <f t="shared" si="7365"/>
        <v>0</v>
      </c>
      <c r="ND113" s="63">
        <f t="shared" si="7333"/>
        <v>0</v>
      </c>
      <c r="NE113" s="63">
        <f t="shared" si="7333"/>
        <v>0</v>
      </c>
      <c r="NF113" s="63">
        <f t="shared" si="7333"/>
        <v>0</v>
      </c>
      <c r="NG113" s="63">
        <f t="shared" si="7333"/>
        <v>0</v>
      </c>
      <c r="NH113" s="63">
        <f t="shared" ref="NH113:NJ113" si="7366">NH114</f>
        <v>0</v>
      </c>
      <c r="NI113" s="63">
        <f t="shared" si="7366"/>
        <v>0</v>
      </c>
      <c r="NJ113" s="63">
        <f t="shared" si="7366"/>
        <v>0</v>
      </c>
      <c r="NK113" s="3">
        <f t="shared" si="5298"/>
        <v>0</v>
      </c>
      <c r="NL113" s="3">
        <f t="shared" si="5299"/>
        <v>0</v>
      </c>
      <c r="NM113" s="63">
        <f>план!BQ112</f>
        <v>0</v>
      </c>
      <c r="NN113" s="63">
        <f>план!BR112</f>
        <v>0</v>
      </c>
      <c r="NO113" s="63">
        <f t="shared" ref="NO113:NP113" si="7367">NO114</f>
        <v>0</v>
      </c>
      <c r="NP113" s="63">
        <f t="shared" si="7367"/>
        <v>0</v>
      </c>
      <c r="NQ113" s="63">
        <f t="shared" si="7333"/>
        <v>0</v>
      </c>
      <c r="NR113" s="63">
        <f t="shared" si="7333"/>
        <v>0</v>
      </c>
      <c r="NS113" s="63">
        <f t="shared" si="7333"/>
        <v>0</v>
      </c>
      <c r="NT113" s="63">
        <f t="shared" si="7333"/>
        <v>0</v>
      </c>
      <c r="NU113" s="63">
        <f t="shared" ref="NU113:NW113" si="7368">NU114</f>
        <v>0</v>
      </c>
      <c r="NV113" s="63">
        <f t="shared" si="7368"/>
        <v>0</v>
      </c>
      <c r="NW113" s="63">
        <f t="shared" si="7368"/>
        <v>0</v>
      </c>
      <c r="NX113" s="3">
        <f t="shared" si="5300"/>
        <v>0</v>
      </c>
      <c r="NY113" s="3">
        <f t="shared" si="5301"/>
        <v>0</v>
      </c>
      <c r="NZ113" s="63">
        <f>план!BS112</f>
        <v>0</v>
      </c>
      <c r="OA113" s="63">
        <f>план!BT112</f>
        <v>0</v>
      </c>
      <c r="OB113" s="63">
        <f t="shared" ref="OB113:OC113" si="7369">OB114</f>
        <v>0</v>
      </c>
      <c r="OC113" s="63">
        <f t="shared" si="7369"/>
        <v>0</v>
      </c>
      <c r="OD113" s="63">
        <f t="shared" si="7333"/>
        <v>0</v>
      </c>
      <c r="OE113" s="63">
        <f t="shared" si="7333"/>
        <v>0</v>
      </c>
      <c r="OF113" s="63">
        <f t="shared" si="7333"/>
        <v>0</v>
      </c>
      <c r="OG113" s="63">
        <f t="shared" si="7333"/>
        <v>0</v>
      </c>
      <c r="OH113" s="63">
        <f t="shared" ref="OH113:OJ113" si="7370">OH114</f>
        <v>0</v>
      </c>
      <c r="OI113" s="63">
        <f t="shared" si="7370"/>
        <v>0</v>
      </c>
      <c r="OJ113" s="63">
        <f t="shared" si="7370"/>
        <v>0</v>
      </c>
      <c r="OK113" s="3">
        <f t="shared" si="5302"/>
        <v>0</v>
      </c>
      <c r="OL113" s="3">
        <f t="shared" si="5303"/>
        <v>0</v>
      </c>
      <c r="OM113" s="63">
        <f>план!BU112</f>
        <v>0</v>
      </c>
      <c r="ON113" s="63">
        <f>план!BV112</f>
        <v>0</v>
      </c>
      <c r="OO113" s="63">
        <f t="shared" ref="OO113:OP113" si="7371">OO114</f>
        <v>0</v>
      </c>
      <c r="OP113" s="63">
        <f t="shared" si="7371"/>
        <v>0</v>
      </c>
      <c r="OQ113" s="63">
        <f t="shared" si="7333"/>
        <v>0</v>
      </c>
      <c r="OR113" s="63">
        <f t="shared" si="7333"/>
        <v>0</v>
      </c>
      <c r="OS113" s="63">
        <f t="shared" si="7333"/>
        <v>0</v>
      </c>
      <c r="OT113" s="63">
        <f t="shared" si="7333"/>
        <v>0</v>
      </c>
      <c r="OU113" s="63">
        <f t="shared" ref="OU113:OW113" si="7372">OU114</f>
        <v>0</v>
      </c>
      <c r="OV113" s="63">
        <f t="shared" si="7372"/>
        <v>0</v>
      </c>
      <c r="OW113" s="63">
        <f t="shared" si="7372"/>
        <v>0</v>
      </c>
      <c r="OX113" s="3">
        <f t="shared" si="5304"/>
        <v>0</v>
      </c>
      <c r="OY113" s="3">
        <f t="shared" si="5305"/>
        <v>0</v>
      </c>
      <c r="OZ113" s="63">
        <f>план!BW112</f>
        <v>0</v>
      </c>
      <c r="PA113" s="63">
        <f>план!BX112</f>
        <v>0</v>
      </c>
      <c r="PB113" s="63">
        <f t="shared" ref="PB113:PC113" si="7373">PB114</f>
        <v>0</v>
      </c>
      <c r="PC113" s="63">
        <f t="shared" si="7373"/>
        <v>0</v>
      </c>
      <c r="PD113" s="63">
        <f t="shared" si="7333"/>
        <v>0</v>
      </c>
      <c r="PE113" s="63">
        <f t="shared" si="7333"/>
        <v>0</v>
      </c>
      <c r="PF113" s="63">
        <f t="shared" si="7333"/>
        <v>0</v>
      </c>
      <c r="PG113" s="63">
        <f t="shared" si="7333"/>
        <v>0</v>
      </c>
      <c r="PH113" s="63">
        <f t="shared" ref="PH113:PJ113" si="7374">PH114</f>
        <v>0</v>
      </c>
      <c r="PI113" s="63">
        <f t="shared" si="7374"/>
        <v>0</v>
      </c>
      <c r="PJ113" s="63">
        <f t="shared" si="7374"/>
        <v>0</v>
      </c>
      <c r="PK113" s="3">
        <f t="shared" si="5306"/>
        <v>0</v>
      </c>
      <c r="PL113" s="3">
        <f t="shared" si="5307"/>
        <v>0</v>
      </c>
      <c r="PM113" s="63">
        <f>план!BY112</f>
        <v>0</v>
      </c>
      <c r="PN113" s="63">
        <f>план!BZ112</f>
        <v>0</v>
      </c>
      <c r="PO113" s="63">
        <f t="shared" ref="PO113:AEN113" si="7375">PO114</f>
        <v>0</v>
      </c>
      <c r="PP113" s="63">
        <f t="shared" si="7375"/>
        <v>0</v>
      </c>
      <c r="PQ113" s="63">
        <f t="shared" si="7375"/>
        <v>0</v>
      </c>
      <c r="PR113" s="63">
        <f t="shared" si="7375"/>
        <v>0</v>
      </c>
      <c r="PS113" s="63">
        <f t="shared" si="7375"/>
        <v>0</v>
      </c>
      <c r="PT113" s="63">
        <f t="shared" si="7375"/>
        <v>0</v>
      </c>
      <c r="PU113" s="63">
        <f t="shared" si="7375"/>
        <v>0</v>
      </c>
      <c r="PV113" s="63">
        <f t="shared" si="7375"/>
        <v>0</v>
      </c>
      <c r="PW113" s="63">
        <f t="shared" si="7375"/>
        <v>0</v>
      </c>
      <c r="PX113" s="3">
        <f t="shared" si="5308"/>
        <v>0</v>
      </c>
      <c r="PY113" s="3">
        <f t="shared" si="5309"/>
        <v>0</v>
      </c>
      <c r="PZ113" s="63">
        <f>план!CA112</f>
        <v>0</v>
      </c>
      <c r="QA113" s="63">
        <f>план!CB112</f>
        <v>0</v>
      </c>
      <c r="QB113" s="63">
        <f t="shared" si="7375"/>
        <v>0</v>
      </c>
      <c r="QC113" s="63">
        <f t="shared" si="7375"/>
        <v>0</v>
      </c>
      <c r="QD113" s="63">
        <f t="shared" si="7375"/>
        <v>0</v>
      </c>
      <c r="QE113" s="63">
        <f t="shared" si="7375"/>
        <v>0</v>
      </c>
      <c r="QF113" s="63">
        <f t="shared" si="7375"/>
        <v>0</v>
      </c>
      <c r="QG113" s="63">
        <f t="shared" si="7375"/>
        <v>0</v>
      </c>
      <c r="QH113" s="63">
        <f t="shared" si="7375"/>
        <v>0</v>
      </c>
      <c r="QI113" s="63">
        <f t="shared" si="7375"/>
        <v>0</v>
      </c>
      <c r="QJ113" s="63">
        <f t="shared" si="7375"/>
        <v>0</v>
      </c>
      <c r="QK113" s="3">
        <f t="shared" si="5310"/>
        <v>0</v>
      </c>
      <c r="QL113" s="3">
        <f t="shared" si="5311"/>
        <v>0</v>
      </c>
      <c r="QM113" s="63">
        <f>план!CC112</f>
        <v>0</v>
      </c>
      <c r="QN113" s="63">
        <f>план!CD112</f>
        <v>0</v>
      </c>
      <c r="QO113" s="63">
        <f t="shared" si="7375"/>
        <v>0</v>
      </c>
      <c r="QP113" s="63">
        <f t="shared" si="7375"/>
        <v>0</v>
      </c>
      <c r="QQ113" s="63">
        <f t="shared" si="7375"/>
        <v>0</v>
      </c>
      <c r="QR113" s="63">
        <f t="shared" si="7375"/>
        <v>0</v>
      </c>
      <c r="QS113" s="63">
        <f t="shared" si="7375"/>
        <v>0</v>
      </c>
      <c r="QT113" s="63">
        <f t="shared" si="7375"/>
        <v>0</v>
      </c>
      <c r="QU113" s="63">
        <f t="shared" si="7375"/>
        <v>0</v>
      </c>
      <c r="QV113" s="63">
        <f t="shared" si="7375"/>
        <v>0</v>
      </c>
      <c r="QW113" s="63">
        <f t="shared" si="7375"/>
        <v>0</v>
      </c>
      <c r="QX113" s="3">
        <f t="shared" si="5312"/>
        <v>0</v>
      </c>
      <c r="QY113" s="3">
        <f t="shared" si="5313"/>
        <v>0</v>
      </c>
      <c r="QZ113" s="63">
        <f>план!CE112</f>
        <v>0</v>
      </c>
      <c r="RA113" s="63">
        <f>план!CF112</f>
        <v>0</v>
      </c>
      <c r="RB113" s="63">
        <f t="shared" si="7375"/>
        <v>0</v>
      </c>
      <c r="RC113" s="63">
        <f t="shared" si="7375"/>
        <v>0</v>
      </c>
      <c r="RD113" s="63">
        <f t="shared" si="7375"/>
        <v>0</v>
      </c>
      <c r="RE113" s="63">
        <f t="shared" si="7375"/>
        <v>0</v>
      </c>
      <c r="RF113" s="63">
        <f t="shared" si="7375"/>
        <v>0</v>
      </c>
      <c r="RG113" s="63">
        <f t="shared" si="7375"/>
        <v>0</v>
      </c>
      <c r="RH113" s="63">
        <f t="shared" si="7375"/>
        <v>0</v>
      </c>
      <c r="RI113" s="63">
        <f t="shared" si="7375"/>
        <v>0</v>
      </c>
      <c r="RJ113" s="63">
        <f t="shared" si="7375"/>
        <v>0</v>
      </c>
      <c r="RK113" s="3">
        <f t="shared" si="5314"/>
        <v>0</v>
      </c>
      <c r="RL113" s="3">
        <f t="shared" si="5315"/>
        <v>0</v>
      </c>
      <c r="RM113" s="63">
        <f>план!CG112</f>
        <v>0</v>
      </c>
      <c r="RN113" s="63">
        <f>план!CH112</f>
        <v>0</v>
      </c>
      <c r="RO113" s="63">
        <f t="shared" si="7375"/>
        <v>0</v>
      </c>
      <c r="RP113" s="63">
        <f t="shared" si="7375"/>
        <v>0</v>
      </c>
      <c r="RQ113" s="63">
        <f t="shared" si="7375"/>
        <v>0</v>
      </c>
      <c r="RR113" s="63">
        <f t="shared" si="7375"/>
        <v>0</v>
      </c>
      <c r="RS113" s="63">
        <f t="shared" si="7375"/>
        <v>0</v>
      </c>
      <c r="RT113" s="63">
        <f t="shared" si="7375"/>
        <v>0</v>
      </c>
      <c r="RU113" s="63">
        <f t="shared" si="7375"/>
        <v>0</v>
      </c>
      <c r="RV113" s="63">
        <f t="shared" si="7375"/>
        <v>0</v>
      </c>
      <c r="RW113" s="63">
        <f t="shared" si="7375"/>
        <v>0</v>
      </c>
      <c r="RX113" s="3">
        <f t="shared" si="5316"/>
        <v>0</v>
      </c>
      <c r="RY113" s="3">
        <f t="shared" si="5317"/>
        <v>0</v>
      </c>
      <c r="RZ113" s="63">
        <f>план!CI112</f>
        <v>0</v>
      </c>
      <c r="SA113" s="63">
        <f>план!CJ112</f>
        <v>0</v>
      </c>
      <c r="SB113" s="63">
        <f t="shared" si="7375"/>
        <v>0</v>
      </c>
      <c r="SC113" s="63">
        <f t="shared" si="7375"/>
        <v>0</v>
      </c>
      <c r="SD113" s="63">
        <f t="shared" si="7375"/>
        <v>0</v>
      </c>
      <c r="SE113" s="63">
        <f t="shared" si="7375"/>
        <v>0</v>
      </c>
      <c r="SF113" s="63">
        <f t="shared" si="7375"/>
        <v>0</v>
      </c>
      <c r="SG113" s="63">
        <f t="shared" si="7375"/>
        <v>0</v>
      </c>
      <c r="SH113" s="63">
        <f t="shared" si="7375"/>
        <v>0</v>
      </c>
      <c r="SI113" s="63">
        <f t="shared" si="7375"/>
        <v>0</v>
      </c>
      <c r="SJ113" s="63">
        <f t="shared" si="7375"/>
        <v>0</v>
      </c>
      <c r="SK113" s="3">
        <f t="shared" si="5318"/>
        <v>0</v>
      </c>
      <c r="SL113" s="3">
        <f t="shared" si="5319"/>
        <v>0</v>
      </c>
      <c r="SM113" s="63">
        <f>план!CK112</f>
        <v>0</v>
      </c>
      <c r="SN113" s="63">
        <f>план!CL112</f>
        <v>0</v>
      </c>
      <c r="SO113" s="63">
        <f t="shared" si="7375"/>
        <v>0</v>
      </c>
      <c r="SP113" s="63">
        <f t="shared" si="7375"/>
        <v>0</v>
      </c>
      <c r="SQ113" s="63">
        <f t="shared" si="7375"/>
        <v>0</v>
      </c>
      <c r="SR113" s="63">
        <f t="shared" si="7375"/>
        <v>0</v>
      </c>
      <c r="SS113" s="63">
        <f t="shared" si="7375"/>
        <v>0</v>
      </c>
      <c r="ST113" s="63">
        <f t="shared" si="7375"/>
        <v>0</v>
      </c>
      <c r="SU113" s="63">
        <f t="shared" si="7375"/>
        <v>0</v>
      </c>
      <c r="SV113" s="63">
        <f t="shared" si="7375"/>
        <v>0</v>
      </c>
      <c r="SW113" s="63">
        <f t="shared" si="7375"/>
        <v>0</v>
      </c>
      <c r="SX113" s="3">
        <f t="shared" si="5320"/>
        <v>0</v>
      </c>
      <c r="SY113" s="3">
        <f t="shared" si="5321"/>
        <v>0</v>
      </c>
      <c r="SZ113" s="63">
        <f>план!CM112</f>
        <v>0</v>
      </c>
      <c r="TA113" s="63">
        <f>план!CN112</f>
        <v>0</v>
      </c>
      <c r="TB113" s="63">
        <f t="shared" si="7375"/>
        <v>0</v>
      </c>
      <c r="TC113" s="63">
        <f t="shared" si="7375"/>
        <v>0</v>
      </c>
      <c r="TD113" s="63">
        <f t="shared" si="7375"/>
        <v>0</v>
      </c>
      <c r="TE113" s="63">
        <f t="shared" si="7375"/>
        <v>0</v>
      </c>
      <c r="TF113" s="63">
        <f t="shared" si="7375"/>
        <v>0</v>
      </c>
      <c r="TG113" s="63">
        <f t="shared" si="7375"/>
        <v>0</v>
      </c>
      <c r="TH113" s="63">
        <f t="shared" si="7375"/>
        <v>0</v>
      </c>
      <c r="TI113" s="63">
        <f t="shared" si="7375"/>
        <v>0</v>
      </c>
      <c r="TJ113" s="63">
        <f t="shared" si="7375"/>
        <v>0</v>
      </c>
      <c r="TK113" s="3">
        <f t="shared" si="5322"/>
        <v>0</v>
      </c>
      <c r="TL113" s="3">
        <f t="shared" si="5323"/>
        <v>0</v>
      </c>
      <c r="TM113" s="63">
        <f>план!CO112</f>
        <v>0</v>
      </c>
      <c r="TN113" s="63">
        <f>план!CP112</f>
        <v>0</v>
      </c>
      <c r="TO113" s="63">
        <f t="shared" si="7375"/>
        <v>0</v>
      </c>
      <c r="TP113" s="63">
        <f t="shared" si="7375"/>
        <v>0</v>
      </c>
      <c r="TQ113" s="63">
        <f t="shared" si="7375"/>
        <v>0</v>
      </c>
      <c r="TR113" s="63">
        <f t="shared" si="7375"/>
        <v>0</v>
      </c>
      <c r="TS113" s="63">
        <f t="shared" si="7375"/>
        <v>0</v>
      </c>
      <c r="TT113" s="63">
        <f t="shared" si="7375"/>
        <v>0</v>
      </c>
      <c r="TU113" s="63">
        <f t="shared" si="7375"/>
        <v>0</v>
      </c>
      <c r="TV113" s="63">
        <f t="shared" si="7375"/>
        <v>0</v>
      </c>
      <c r="TW113" s="63">
        <f t="shared" si="7375"/>
        <v>0</v>
      </c>
      <c r="TX113" s="3">
        <f t="shared" si="5324"/>
        <v>0</v>
      </c>
      <c r="TY113" s="3">
        <f t="shared" si="5325"/>
        <v>0</v>
      </c>
      <c r="TZ113" s="63">
        <f>план!CQ112</f>
        <v>0</v>
      </c>
      <c r="UA113" s="63">
        <f>план!CR112</f>
        <v>0</v>
      </c>
      <c r="UB113" s="63">
        <f t="shared" si="7375"/>
        <v>0</v>
      </c>
      <c r="UC113" s="63">
        <f t="shared" si="7375"/>
        <v>0</v>
      </c>
      <c r="UD113" s="63">
        <f t="shared" si="7375"/>
        <v>0</v>
      </c>
      <c r="UE113" s="63">
        <f t="shared" si="7375"/>
        <v>0</v>
      </c>
      <c r="UF113" s="63">
        <f t="shared" si="7375"/>
        <v>0</v>
      </c>
      <c r="UG113" s="63">
        <f t="shared" si="7375"/>
        <v>0</v>
      </c>
      <c r="UH113" s="63">
        <f t="shared" si="7375"/>
        <v>0</v>
      </c>
      <c r="UI113" s="63">
        <f t="shared" si="7375"/>
        <v>0</v>
      </c>
      <c r="UJ113" s="63">
        <f t="shared" si="7375"/>
        <v>0</v>
      </c>
      <c r="UK113" s="3">
        <f t="shared" si="5326"/>
        <v>0</v>
      </c>
      <c r="UL113" s="3">
        <f t="shared" si="5327"/>
        <v>0</v>
      </c>
      <c r="UM113" s="63">
        <f>план!CS112</f>
        <v>0</v>
      </c>
      <c r="UN113" s="63">
        <f>план!CT112</f>
        <v>0</v>
      </c>
      <c r="UO113" s="63">
        <f t="shared" si="7375"/>
        <v>0</v>
      </c>
      <c r="UP113" s="63">
        <f t="shared" si="7375"/>
        <v>0</v>
      </c>
      <c r="UQ113" s="63">
        <f t="shared" si="7375"/>
        <v>0</v>
      </c>
      <c r="UR113" s="63">
        <f t="shared" si="7375"/>
        <v>0</v>
      </c>
      <c r="US113" s="63">
        <f t="shared" si="7375"/>
        <v>0</v>
      </c>
      <c r="UT113" s="63">
        <f t="shared" si="7375"/>
        <v>0</v>
      </c>
      <c r="UU113" s="63">
        <f t="shared" si="7375"/>
        <v>0</v>
      </c>
      <c r="UV113" s="63">
        <f t="shared" si="7375"/>
        <v>0</v>
      </c>
      <c r="UW113" s="63">
        <f t="shared" si="7375"/>
        <v>0</v>
      </c>
      <c r="UX113" s="3">
        <f t="shared" si="5328"/>
        <v>0</v>
      </c>
      <c r="UY113" s="3">
        <f t="shared" si="5329"/>
        <v>0</v>
      </c>
      <c r="UZ113" s="63">
        <f>план!CU112</f>
        <v>0</v>
      </c>
      <c r="VA113" s="63">
        <f>план!CV112</f>
        <v>0</v>
      </c>
      <c r="VB113" s="63">
        <f t="shared" si="7375"/>
        <v>0</v>
      </c>
      <c r="VC113" s="63">
        <f t="shared" si="7375"/>
        <v>0</v>
      </c>
      <c r="VD113" s="63">
        <f t="shared" si="7375"/>
        <v>0</v>
      </c>
      <c r="VE113" s="63">
        <f t="shared" si="7375"/>
        <v>0</v>
      </c>
      <c r="VF113" s="63">
        <f t="shared" si="7375"/>
        <v>0</v>
      </c>
      <c r="VG113" s="63">
        <f t="shared" si="7375"/>
        <v>0</v>
      </c>
      <c r="VH113" s="63">
        <f t="shared" si="7375"/>
        <v>0</v>
      </c>
      <c r="VI113" s="63">
        <f t="shared" si="7375"/>
        <v>0</v>
      </c>
      <c r="VJ113" s="63">
        <f t="shared" si="7375"/>
        <v>0</v>
      </c>
      <c r="VK113" s="3">
        <f t="shared" si="5330"/>
        <v>0</v>
      </c>
      <c r="VL113" s="3">
        <f t="shared" si="5331"/>
        <v>0</v>
      </c>
      <c r="VM113" s="63">
        <f>план!CW112</f>
        <v>0</v>
      </c>
      <c r="VN113" s="63">
        <f>план!CX112</f>
        <v>0</v>
      </c>
      <c r="VO113" s="63">
        <f t="shared" si="7375"/>
        <v>0</v>
      </c>
      <c r="VP113" s="63">
        <f t="shared" si="7375"/>
        <v>0</v>
      </c>
      <c r="VQ113" s="63">
        <f t="shared" si="7375"/>
        <v>0</v>
      </c>
      <c r="VR113" s="63">
        <f t="shared" si="7375"/>
        <v>0</v>
      </c>
      <c r="VS113" s="63">
        <f t="shared" si="7375"/>
        <v>0</v>
      </c>
      <c r="VT113" s="63">
        <f t="shared" si="7375"/>
        <v>0</v>
      </c>
      <c r="VU113" s="63">
        <f t="shared" si="7375"/>
        <v>0</v>
      </c>
      <c r="VV113" s="63">
        <f t="shared" si="7375"/>
        <v>0</v>
      </c>
      <c r="VW113" s="63">
        <f t="shared" si="7375"/>
        <v>0</v>
      </c>
      <c r="VX113" s="3">
        <f t="shared" si="5332"/>
        <v>0</v>
      </c>
      <c r="VY113" s="3">
        <f t="shared" si="5333"/>
        <v>0</v>
      </c>
      <c r="VZ113" s="63">
        <f>план!CY112</f>
        <v>0</v>
      </c>
      <c r="WA113" s="63">
        <f>план!CZ112</f>
        <v>0</v>
      </c>
      <c r="WB113" s="63">
        <f t="shared" si="7375"/>
        <v>0</v>
      </c>
      <c r="WC113" s="63">
        <f t="shared" si="7375"/>
        <v>0</v>
      </c>
      <c r="WD113" s="63">
        <f t="shared" si="7375"/>
        <v>0</v>
      </c>
      <c r="WE113" s="63">
        <f t="shared" si="7375"/>
        <v>0</v>
      </c>
      <c r="WF113" s="63">
        <f t="shared" si="7375"/>
        <v>0</v>
      </c>
      <c r="WG113" s="63">
        <f t="shared" si="7375"/>
        <v>0</v>
      </c>
      <c r="WH113" s="63">
        <f t="shared" si="7375"/>
        <v>0</v>
      </c>
      <c r="WI113" s="63">
        <f t="shared" si="7375"/>
        <v>0</v>
      </c>
      <c r="WJ113" s="63">
        <f t="shared" si="7375"/>
        <v>0</v>
      </c>
      <c r="WK113" s="3">
        <f t="shared" si="5334"/>
        <v>0</v>
      </c>
      <c r="WL113" s="3">
        <f t="shared" si="5335"/>
        <v>0</v>
      </c>
      <c r="WM113" s="63">
        <f>план!DA112</f>
        <v>0</v>
      </c>
      <c r="WN113" s="63">
        <f>план!DB112</f>
        <v>0</v>
      </c>
      <c r="WO113" s="63">
        <f t="shared" si="7375"/>
        <v>0</v>
      </c>
      <c r="WP113" s="63">
        <f t="shared" si="7375"/>
        <v>0</v>
      </c>
      <c r="WQ113" s="63">
        <f t="shared" si="7375"/>
        <v>0</v>
      </c>
      <c r="WR113" s="63">
        <f t="shared" si="7375"/>
        <v>0</v>
      </c>
      <c r="WS113" s="63">
        <f t="shared" si="7375"/>
        <v>0</v>
      </c>
      <c r="WT113" s="63">
        <f t="shared" si="7375"/>
        <v>0</v>
      </c>
      <c r="WU113" s="63">
        <f t="shared" si="7375"/>
        <v>0</v>
      </c>
      <c r="WV113" s="63">
        <f t="shared" si="7375"/>
        <v>0</v>
      </c>
      <c r="WW113" s="63">
        <f t="shared" si="7375"/>
        <v>0</v>
      </c>
      <c r="WX113" s="3">
        <f t="shared" si="5336"/>
        <v>0</v>
      </c>
      <c r="WY113" s="3">
        <f t="shared" si="5337"/>
        <v>0</v>
      </c>
      <c r="WZ113" s="63">
        <f>план!DC112</f>
        <v>0</v>
      </c>
      <c r="XA113" s="63">
        <f>план!DD112</f>
        <v>0</v>
      </c>
      <c r="XB113" s="63">
        <f t="shared" si="7375"/>
        <v>0</v>
      </c>
      <c r="XC113" s="63">
        <f t="shared" si="7375"/>
        <v>0</v>
      </c>
      <c r="XD113" s="63">
        <f t="shared" si="7375"/>
        <v>0</v>
      </c>
      <c r="XE113" s="63">
        <f t="shared" si="7375"/>
        <v>0</v>
      </c>
      <c r="XF113" s="63">
        <f t="shared" si="7375"/>
        <v>0</v>
      </c>
      <c r="XG113" s="63">
        <f t="shared" si="7375"/>
        <v>0</v>
      </c>
      <c r="XH113" s="63">
        <f t="shared" si="7375"/>
        <v>0</v>
      </c>
      <c r="XI113" s="63">
        <f t="shared" si="7375"/>
        <v>0</v>
      </c>
      <c r="XJ113" s="63">
        <f t="shared" si="7375"/>
        <v>0</v>
      </c>
      <c r="XK113" s="3">
        <f t="shared" si="5338"/>
        <v>0</v>
      </c>
      <c r="XL113" s="3">
        <f t="shared" si="5339"/>
        <v>0</v>
      </c>
      <c r="XM113" s="63">
        <f>план!DE112</f>
        <v>0</v>
      </c>
      <c r="XN113" s="63">
        <f>план!DF112</f>
        <v>0</v>
      </c>
      <c r="XO113" s="63">
        <f t="shared" si="7375"/>
        <v>0</v>
      </c>
      <c r="XP113" s="63">
        <f t="shared" si="7375"/>
        <v>0</v>
      </c>
      <c r="XQ113" s="63">
        <f t="shared" si="7375"/>
        <v>0</v>
      </c>
      <c r="XR113" s="63">
        <f t="shared" si="7375"/>
        <v>0</v>
      </c>
      <c r="XS113" s="63">
        <f t="shared" si="7375"/>
        <v>0</v>
      </c>
      <c r="XT113" s="63">
        <f t="shared" si="7375"/>
        <v>0</v>
      </c>
      <c r="XU113" s="63">
        <f t="shared" si="7375"/>
        <v>0</v>
      </c>
      <c r="XV113" s="63">
        <f t="shared" si="7375"/>
        <v>0</v>
      </c>
      <c r="XW113" s="63">
        <f t="shared" ref="XW113" si="7376">XW114</f>
        <v>0</v>
      </c>
      <c r="XX113" s="3">
        <f t="shared" si="5340"/>
        <v>0</v>
      </c>
      <c r="XY113" s="3">
        <f t="shared" si="5341"/>
        <v>0</v>
      </c>
      <c r="XZ113" s="63">
        <f>план!DG112</f>
        <v>0</v>
      </c>
      <c r="YA113" s="63">
        <f>план!DH112</f>
        <v>0</v>
      </c>
      <c r="YB113" s="63">
        <f t="shared" si="7375"/>
        <v>0</v>
      </c>
      <c r="YC113" s="63">
        <f t="shared" si="7375"/>
        <v>0</v>
      </c>
      <c r="YD113" s="63">
        <f t="shared" si="7375"/>
        <v>0</v>
      </c>
      <c r="YE113" s="63">
        <f t="shared" si="7375"/>
        <v>0</v>
      </c>
      <c r="YF113" s="63">
        <f t="shared" si="7375"/>
        <v>0</v>
      </c>
      <c r="YG113" s="63">
        <f t="shared" si="7375"/>
        <v>0</v>
      </c>
      <c r="YH113" s="63">
        <f t="shared" ref="YH113:YJ113" si="7377">YH114</f>
        <v>0</v>
      </c>
      <c r="YI113" s="63">
        <f t="shared" si="7377"/>
        <v>0</v>
      </c>
      <c r="YJ113" s="63">
        <f t="shared" si="7377"/>
        <v>0</v>
      </c>
      <c r="YK113" s="3">
        <f t="shared" si="5342"/>
        <v>0</v>
      </c>
      <c r="YL113" s="3">
        <f t="shared" si="5343"/>
        <v>0</v>
      </c>
      <c r="YM113" s="63">
        <f>план!DI112</f>
        <v>0</v>
      </c>
      <c r="YN113" s="63">
        <f>план!DJ112</f>
        <v>0</v>
      </c>
      <c r="YO113" s="63">
        <f t="shared" si="7375"/>
        <v>0</v>
      </c>
      <c r="YP113" s="63">
        <f t="shared" si="7375"/>
        <v>0</v>
      </c>
      <c r="YQ113" s="63">
        <f t="shared" si="7375"/>
        <v>0</v>
      </c>
      <c r="YR113" s="63">
        <f t="shared" si="7375"/>
        <v>0</v>
      </c>
      <c r="YS113" s="63">
        <f t="shared" si="7375"/>
        <v>0</v>
      </c>
      <c r="YT113" s="63">
        <f t="shared" si="7375"/>
        <v>0</v>
      </c>
      <c r="YU113" s="63">
        <f t="shared" ref="YU113:YW113" si="7378">YU114</f>
        <v>0</v>
      </c>
      <c r="YV113" s="63">
        <f t="shared" si="7378"/>
        <v>0</v>
      </c>
      <c r="YW113" s="63">
        <f t="shared" si="7378"/>
        <v>0</v>
      </c>
      <c r="YX113" s="3">
        <f t="shared" si="5344"/>
        <v>0</v>
      </c>
      <c r="YY113" s="3">
        <f t="shared" si="5345"/>
        <v>0</v>
      </c>
      <c r="YZ113" s="63">
        <f>план!DK112</f>
        <v>0</v>
      </c>
      <c r="ZA113" s="63">
        <f>план!DL112</f>
        <v>0</v>
      </c>
      <c r="ZB113" s="63">
        <f t="shared" si="7375"/>
        <v>0</v>
      </c>
      <c r="ZC113" s="63">
        <f t="shared" si="7375"/>
        <v>0</v>
      </c>
      <c r="ZD113" s="63">
        <f t="shared" si="7375"/>
        <v>0</v>
      </c>
      <c r="ZE113" s="63">
        <f t="shared" si="7375"/>
        <v>0</v>
      </c>
      <c r="ZF113" s="63">
        <f t="shared" si="7375"/>
        <v>0</v>
      </c>
      <c r="ZG113" s="63">
        <f t="shared" si="7375"/>
        <v>0</v>
      </c>
      <c r="ZH113" s="63">
        <f t="shared" ref="ZH113:ZJ113" si="7379">ZH114</f>
        <v>0</v>
      </c>
      <c r="ZI113" s="63">
        <f t="shared" si="7379"/>
        <v>0</v>
      </c>
      <c r="ZJ113" s="63">
        <f t="shared" si="7379"/>
        <v>0</v>
      </c>
      <c r="ZK113" s="3">
        <f t="shared" si="5346"/>
        <v>0</v>
      </c>
      <c r="ZL113" s="3">
        <f t="shared" si="5347"/>
        <v>0</v>
      </c>
      <c r="ZM113" s="63">
        <f>план!DM112</f>
        <v>0</v>
      </c>
      <c r="ZN113" s="63">
        <f>план!DN112</f>
        <v>0</v>
      </c>
      <c r="ZO113" s="63">
        <f t="shared" si="7375"/>
        <v>0</v>
      </c>
      <c r="ZP113" s="63">
        <f t="shared" si="7375"/>
        <v>0</v>
      </c>
      <c r="ZQ113" s="63">
        <f t="shared" si="7375"/>
        <v>0</v>
      </c>
      <c r="ZR113" s="63">
        <f t="shared" si="7375"/>
        <v>0</v>
      </c>
      <c r="ZS113" s="63">
        <f t="shared" si="7375"/>
        <v>0</v>
      </c>
      <c r="ZT113" s="63">
        <f t="shared" si="7375"/>
        <v>0</v>
      </c>
      <c r="ZU113" s="63">
        <f t="shared" ref="ZU113:ZW113" si="7380">ZU114</f>
        <v>0</v>
      </c>
      <c r="ZV113" s="63">
        <f t="shared" si="7380"/>
        <v>0</v>
      </c>
      <c r="ZW113" s="63">
        <f t="shared" si="7380"/>
        <v>0</v>
      </c>
      <c r="ZX113" s="3">
        <f t="shared" si="5348"/>
        <v>0</v>
      </c>
      <c r="ZY113" s="3">
        <f t="shared" si="5349"/>
        <v>0</v>
      </c>
      <c r="ZZ113" s="63">
        <f>план!DO112</f>
        <v>0</v>
      </c>
      <c r="AAA113" s="63">
        <f>план!DP112</f>
        <v>0</v>
      </c>
      <c r="AAB113" s="63">
        <f t="shared" si="7375"/>
        <v>0</v>
      </c>
      <c r="AAC113" s="63">
        <f t="shared" si="7375"/>
        <v>0</v>
      </c>
      <c r="AAD113" s="63">
        <f t="shared" si="7375"/>
        <v>0</v>
      </c>
      <c r="AAE113" s="63">
        <f t="shared" si="7375"/>
        <v>0</v>
      </c>
      <c r="AAF113" s="63">
        <f t="shared" si="7375"/>
        <v>0</v>
      </c>
      <c r="AAG113" s="63">
        <f t="shared" si="7375"/>
        <v>0</v>
      </c>
      <c r="AAH113" s="63">
        <f t="shared" ref="AAH113:AAJ113" si="7381">AAH114</f>
        <v>0</v>
      </c>
      <c r="AAI113" s="63">
        <f t="shared" si="7381"/>
        <v>0</v>
      </c>
      <c r="AAJ113" s="63">
        <f t="shared" si="7381"/>
        <v>0</v>
      </c>
      <c r="AAK113" s="3">
        <f t="shared" si="5350"/>
        <v>0</v>
      </c>
      <c r="AAL113" s="3">
        <f t="shared" si="5351"/>
        <v>0</v>
      </c>
      <c r="AAM113" s="63">
        <f>план!DQ112</f>
        <v>0</v>
      </c>
      <c r="AAN113" s="63">
        <f>план!DR112</f>
        <v>0</v>
      </c>
      <c r="AAO113" s="63">
        <f t="shared" si="7375"/>
        <v>0</v>
      </c>
      <c r="AAP113" s="63">
        <f t="shared" ref="AAP113" si="7382">AAP114</f>
        <v>0</v>
      </c>
      <c r="AAQ113" s="63">
        <f t="shared" si="7375"/>
        <v>0</v>
      </c>
      <c r="AAR113" s="63">
        <f t="shared" si="7375"/>
        <v>0</v>
      </c>
      <c r="AAS113" s="63">
        <f t="shared" si="7375"/>
        <v>0</v>
      </c>
      <c r="AAT113" s="63">
        <f t="shared" si="7375"/>
        <v>0</v>
      </c>
      <c r="AAU113" s="63">
        <f t="shared" ref="AAU113:AAW113" si="7383">AAU114</f>
        <v>0</v>
      </c>
      <c r="AAV113" s="63">
        <f t="shared" si="7383"/>
        <v>0</v>
      </c>
      <c r="AAW113" s="63">
        <f t="shared" si="7383"/>
        <v>0</v>
      </c>
      <c r="AAX113" s="3">
        <f t="shared" si="5352"/>
        <v>0</v>
      </c>
      <c r="AAY113" s="3">
        <f t="shared" si="5353"/>
        <v>0</v>
      </c>
      <c r="AAZ113" s="63">
        <f>план!DS112</f>
        <v>0</v>
      </c>
      <c r="ABA113" s="63">
        <f>план!DT112</f>
        <v>0</v>
      </c>
      <c r="ABB113" s="63">
        <f t="shared" ref="ABB113:ABC113" si="7384">ABB114</f>
        <v>0</v>
      </c>
      <c r="ABC113" s="63">
        <f t="shared" si="7384"/>
        <v>0</v>
      </c>
      <c r="ABD113" s="63">
        <f t="shared" si="7375"/>
        <v>0</v>
      </c>
      <c r="ABE113" s="63">
        <f t="shared" si="7375"/>
        <v>0</v>
      </c>
      <c r="ABF113" s="63">
        <f t="shared" si="7375"/>
        <v>0</v>
      </c>
      <c r="ABG113" s="63">
        <f t="shared" si="7375"/>
        <v>0</v>
      </c>
      <c r="ABH113" s="63">
        <f t="shared" ref="ABH113:ABJ113" si="7385">ABH114</f>
        <v>0</v>
      </c>
      <c r="ABI113" s="63">
        <f t="shared" si="7385"/>
        <v>0</v>
      </c>
      <c r="ABJ113" s="63">
        <f t="shared" si="7385"/>
        <v>0</v>
      </c>
      <c r="ABK113" s="3">
        <f t="shared" si="5354"/>
        <v>0</v>
      </c>
      <c r="ABL113" s="3">
        <f t="shared" si="5355"/>
        <v>0</v>
      </c>
      <c r="ABM113" s="63">
        <f>план!DU112</f>
        <v>0</v>
      </c>
      <c r="ABN113" s="63">
        <f>план!DV112</f>
        <v>0</v>
      </c>
      <c r="ABO113" s="63">
        <f t="shared" ref="ABO113:ABT113" si="7386">ABO114</f>
        <v>0</v>
      </c>
      <c r="ABP113" s="63">
        <f t="shared" si="7386"/>
        <v>0</v>
      </c>
      <c r="ABQ113" s="63">
        <f t="shared" si="7386"/>
        <v>0</v>
      </c>
      <c r="ABR113" s="63">
        <f t="shared" si="7386"/>
        <v>0</v>
      </c>
      <c r="ABS113" s="63">
        <f t="shared" si="7386"/>
        <v>0</v>
      </c>
      <c r="ABT113" s="63">
        <f t="shared" si="7386"/>
        <v>0</v>
      </c>
      <c r="ABU113" s="63">
        <f t="shared" ref="ABU113:ABW113" si="7387">ABU114</f>
        <v>0</v>
      </c>
      <c r="ABV113" s="63">
        <f t="shared" si="7387"/>
        <v>0</v>
      </c>
      <c r="ABW113" s="63">
        <f t="shared" si="7387"/>
        <v>0</v>
      </c>
      <c r="ABX113" s="77">
        <f t="shared" si="7243"/>
        <v>0</v>
      </c>
      <c r="ABY113" s="77">
        <f t="shared" si="7243"/>
        <v>0</v>
      </c>
      <c r="ABZ113" s="63">
        <f>план!DW112</f>
        <v>0</v>
      </c>
      <c r="ACA113" s="63">
        <f>план!DX112</f>
        <v>0</v>
      </c>
      <c r="ACB113" s="63">
        <f t="shared" ref="ACB113:ACC113" si="7388">ACB114</f>
        <v>0</v>
      </c>
      <c r="ACC113" s="63">
        <f t="shared" si="7388"/>
        <v>0</v>
      </c>
      <c r="ACD113" s="63">
        <f t="shared" si="7375"/>
        <v>0</v>
      </c>
      <c r="ACE113" s="63">
        <f t="shared" si="7375"/>
        <v>0</v>
      </c>
      <c r="ACF113" s="63">
        <f t="shared" si="7375"/>
        <v>0</v>
      </c>
      <c r="ACG113" s="63">
        <f t="shared" si="7375"/>
        <v>0</v>
      </c>
      <c r="ACH113" s="63">
        <f t="shared" ref="ACH113:ACJ113" si="7389">ACH114</f>
        <v>0</v>
      </c>
      <c r="ACI113" s="63">
        <f t="shared" si="7389"/>
        <v>0</v>
      </c>
      <c r="ACJ113" s="63">
        <f t="shared" si="7389"/>
        <v>0</v>
      </c>
      <c r="ACK113" s="77">
        <f t="shared" si="7246"/>
        <v>0</v>
      </c>
      <c r="ACL113" s="77">
        <f t="shared" si="7246"/>
        <v>0</v>
      </c>
      <c r="ACM113" s="63">
        <f>план!DY112</f>
        <v>0</v>
      </c>
      <c r="ACN113" s="63">
        <f>план!DZ112</f>
        <v>0</v>
      </c>
      <c r="ACO113" s="63">
        <f t="shared" ref="ACO113:ACW113" si="7390">ACO114</f>
        <v>0</v>
      </c>
      <c r="ACP113" s="63">
        <f t="shared" si="7390"/>
        <v>0</v>
      </c>
      <c r="ACQ113" s="63">
        <f t="shared" si="7390"/>
        <v>0</v>
      </c>
      <c r="ACR113" s="63">
        <f t="shared" si="7390"/>
        <v>0</v>
      </c>
      <c r="ACS113" s="63">
        <f t="shared" si="7390"/>
        <v>0</v>
      </c>
      <c r="ACT113" s="63">
        <f t="shared" si="7390"/>
        <v>0</v>
      </c>
      <c r="ACU113" s="63">
        <f t="shared" si="7390"/>
        <v>0</v>
      </c>
      <c r="ACV113" s="63">
        <f t="shared" si="7390"/>
        <v>0</v>
      </c>
      <c r="ACW113" s="63">
        <f t="shared" si="7390"/>
        <v>0</v>
      </c>
      <c r="ACX113" s="77">
        <f t="shared" si="7248"/>
        <v>0</v>
      </c>
      <c r="ACY113" s="77">
        <f t="shared" si="7248"/>
        <v>0</v>
      </c>
      <c r="ACZ113" s="63">
        <f>план!EA112</f>
        <v>0</v>
      </c>
      <c r="ADA113" s="63">
        <f>план!EB112</f>
        <v>0</v>
      </c>
      <c r="ADB113" s="63">
        <f t="shared" ref="ADB113:ADG113" si="7391">ADB114</f>
        <v>0</v>
      </c>
      <c r="ADC113" s="63">
        <f t="shared" si="7391"/>
        <v>0</v>
      </c>
      <c r="ADD113" s="63">
        <f t="shared" si="7391"/>
        <v>0</v>
      </c>
      <c r="ADE113" s="63">
        <f t="shared" si="7391"/>
        <v>0</v>
      </c>
      <c r="ADF113" s="63">
        <f t="shared" si="7391"/>
        <v>0</v>
      </c>
      <c r="ADG113" s="63">
        <f t="shared" si="7391"/>
        <v>0</v>
      </c>
      <c r="ADH113" s="63">
        <f t="shared" ref="ADH113:ADJ113" si="7392">ADH114</f>
        <v>0</v>
      </c>
      <c r="ADI113" s="63">
        <f t="shared" si="7392"/>
        <v>0</v>
      </c>
      <c r="ADJ113" s="63">
        <f t="shared" si="7392"/>
        <v>0</v>
      </c>
      <c r="ADK113" s="77">
        <f t="shared" si="7251"/>
        <v>0</v>
      </c>
      <c r="ADL113" s="77">
        <f t="shared" si="7251"/>
        <v>0</v>
      </c>
      <c r="ADM113" s="63">
        <f t="shared" si="7375"/>
        <v>0</v>
      </c>
      <c r="ADN113" s="63">
        <f t="shared" si="7375"/>
        <v>0</v>
      </c>
      <c r="ADO113" s="63">
        <f t="shared" ref="ADO113:ADP113" si="7393">ADO114</f>
        <v>0</v>
      </c>
      <c r="ADP113" s="63">
        <f t="shared" si="7393"/>
        <v>0</v>
      </c>
      <c r="ADQ113" s="63"/>
      <c r="ADR113" s="63"/>
      <c r="ADS113" s="63"/>
      <c r="ADT113" s="63"/>
      <c r="ADU113" s="63">
        <f t="shared" ref="ADU113:ADW113" si="7394">ADU114</f>
        <v>0</v>
      </c>
      <c r="ADV113" s="63">
        <f t="shared" si="7394"/>
        <v>0</v>
      </c>
      <c r="ADW113" s="63">
        <f t="shared" si="7394"/>
        <v>0</v>
      </c>
      <c r="ADX113" s="77">
        <f t="shared" si="7254"/>
        <v>0</v>
      </c>
      <c r="ADY113" s="77">
        <f t="shared" si="7254"/>
        <v>0</v>
      </c>
      <c r="ADZ113" s="63">
        <f>план!EE112</f>
        <v>0</v>
      </c>
      <c r="AEA113" s="63">
        <f>план!EF112</f>
        <v>0</v>
      </c>
      <c r="AEB113" s="63">
        <f t="shared" ref="AEB113:AEJ113" si="7395">AEB114</f>
        <v>0</v>
      </c>
      <c r="AEC113" s="63">
        <f t="shared" si="7395"/>
        <v>0</v>
      </c>
      <c r="AED113" s="63">
        <f t="shared" si="7395"/>
        <v>0</v>
      </c>
      <c r="AEE113" s="63">
        <f t="shared" si="7395"/>
        <v>0</v>
      </c>
      <c r="AEF113" s="63">
        <f t="shared" si="7395"/>
        <v>0</v>
      </c>
      <c r="AEG113" s="63">
        <f t="shared" si="7395"/>
        <v>0</v>
      </c>
      <c r="AEH113" s="63">
        <f t="shared" si="7395"/>
        <v>0</v>
      </c>
      <c r="AEI113" s="63">
        <f t="shared" si="7395"/>
        <v>0</v>
      </c>
      <c r="AEJ113" s="63">
        <f t="shared" si="7395"/>
        <v>0</v>
      </c>
      <c r="AEK113" s="77">
        <f t="shared" si="7256"/>
        <v>0</v>
      </c>
      <c r="AEL113" s="77">
        <f t="shared" si="7256"/>
        <v>0</v>
      </c>
      <c r="AEM113" s="63">
        <f t="shared" si="7375"/>
        <v>137</v>
      </c>
      <c r="AEN113" s="63">
        <f t="shared" si="7375"/>
        <v>2558267.7120000003</v>
      </c>
      <c r="AEO113" s="63">
        <f t="shared" ref="AEO113:AEW113" si="7396">AEO114</f>
        <v>102.75</v>
      </c>
      <c r="AEP113" s="63">
        <f t="shared" si="7396"/>
        <v>1918700.7840000002</v>
      </c>
      <c r="AEQ113" s="63">
        <f t="shared" si="7396"/>
        <v>98</v>
      </c>
      <c r="AER113" s="63">
        <f t="shared" si="7396"/>
        <v>1792973.9600000009</v>
      </c>
      <c r="AES113" s="63">
        <f t="shared" si="7396"/>
        <v>2</v>
      </c>
      <c r="AET113" s="63">
        <f t="shared" si="7396"/>
        <v>40086.82</v>
      </c>
      <c r="AEU113" s="63">
        <f t="shared" si="7396"/>
        <v>180.84</v>
      </c>
      <c r="AEV113" s="63">
        <f t="shared" si="7396"/>
        <v>135.63</v>
      </c>
      <c r="AEW113" s="63">
        <f t="shared" si="7396"/>
        <v>129.36000000000001</v>
      </c>
      <c r="AEX113" s="77">
        <f t="shared" si="7258"/>
        <v>-4.75</v>
      </c>
      <c r="AEY113" s="77">
        <f t="shared" si="7258"/>
        <v>-125726.82399999932</v>
      </c>
      <c r="AEZ113" s="120">
        <f t="shared" si="5356"/>
        <v>0.95377128953771284</v>
      </c>
      <c r="AFA113" s="120">
        <f t="shared" si="5357"/>
        <v>0.93447293864242287</v>
      </c>
    </row>
    <row r="114" spans="1:833" ht="45" x14ac:dyDescent="0.25">
      <c r="A114" s="7"/>
      <c r="B114" s="6">
        <v>76</v>
      </c>
      <c r="C114" s="1" t="s">
        <v>292</v>
      </c>
      <c r="D114" s="156">
        <f t="shared" si="5358"/>
        <v>9860</v>
      </c>
      <c r="E114" s="23">
        <v>10127</v>
      </c>
      <c r="F114" s="94">
        <v>1.32</v>
      </c>
      <c r="G114" s="25">
        <v>1</v>
      </c>
      <c r="H114" s="151"/>
      <c r="I114" s="23">
        <v>1.4</v>
      </c>
      <c r="J114" s="23">
        <v>1.68</v>
      </c>
      <c r="K114" s="23">
        <v>2.23</v>
      </c>
      <c r="L114" s="23">
        <v>2.57</v>
      </c>
      <c r="M114" s="3">
        <f>план!M113</f>
        <v>0</v>
      </c>
      <c r="N114" s="3">
        <f>план!N113</f>
        <v>0</v>
      </c>
      <c r="O114" s="3">
        <f>SUM(M114/12*$A$4)</f>
        <v>0</v>
      </c>
      <c r="P114" s="3">
        <f>SUM(N114/12*$A$4)</f>
        <v>0</v>
      </c>
      <c r="Q114" s="3">
        <f>VLOOKUP($B114,'ДС факт при поликлинике'!$D$6:$AK$80,31,0)</f>
        <v>0</v>
      </c>
      <c r="R114" s="3">
        <f>VLOOKUP($B114,'ДС факт при поликлинике'!$D$6:$AK$80,32,0)</f>
        <v>0</v>
      </c>
      <c r="S114" s="3">
        <f>VLOOKUP($B114,'ДС факт при поликлинике'!$D$6:$AK$80,33,0)</f>
        <v>0</v>
      </c>
      <c r="T114" s="3">
        <f>VLOOKUP($B114,'ДС факт при поликлинике'!$D$6:$AK$80,34,0)</f>
        <v>0</v>
      </c>
      <c r="U114" s="3">
        <f>SUM(M114*$F114)</f>
        <v>0</v>
      </c>
      <c r="V114" s="3">
        <f>SUM(O114*$F114)</f>
        <v>0</v>
      </c>
      <c r="W114" s="3">
        <f>SUM(Q114*$F114)</f>
        <v>0</v>
      </c>
      <c r="X114" s="3">
        <f t="shared" si="5246"/>
        <v>0</v>
      </c>
      <c r="Y114" s="3">
        <f t="shared" si="5247"/>
        <v>0</v>
      </c>
      <c r="Z114" s="3">
        <f>план!O113</f>
        <v>0</v>
      </c>
      <c r="AA114" s="3">
        <f>план!P113</f>
        <v>0</v>
      </c>
      <c r="AB114" s="3">
        <f>SUM(Z114/12*$A$4)</f>
        <v>0</v>
      </c>
      <c r="AC114" s="3">
        <f>SUM(AA114/12*$A$4)</f>
        <v>0</v>
      </c>
      <c r="AD114" s="3">
        <f>VLOOKUP($B114,'ДС факт при поликлинике'!$D$6:$JS$80,47,0)</f>
        <v>0</v>
      </c>
      <c r="AE114" s="3">
        <f>VLOOKUP($B114,'ДС факт при поликлинике'!$D$6:$JS$80,48,0)</f>
        <v>0</v>
      </c>
      <c r="AF114" s="3">
        <f>VLOOKUP($B114,'ДС факт при поликлинике'!$D$6:$JS$80,49,0)</f>
        <v>0</v>
      </c>
      <c r="AG114" s="3">
        <f>VLOOKUP($B114,'ДС факт при поликлинике'!$D$6:$JS$80,50,0)</f>
        <v>0</v>
      </c>
      <c r="AH114" s="3">
        <f>SUM(Z114*$F114)</f>
        <v>0</v>
      </c>
      <c r="AI114" s="3">
        <f>SUM(AB114*$F114)</f>
        <v>0</v>
      </c>
      <c r="AJ114" s="3">
        <f>SUM(AD114*$F114)</f>
        <v>0</v>
      </c>
      <c r="AK114" s="3">
        <f t="shared" si="5248"/>
        <v>0</v>
      </c>
      <c r="AL114" s="3">
        <f t="shared" si="5249"/>
        <v>0</v>
      </c>
      <c r="AM114" s="26">
        <f>план!Q113</f>
        <v>0</v>
      </c>
      <c r="AN114" s="3">
        <f>план!R113</f>
        <v>0</v>
      </c>
      <c r="AO114" s="3">
        <f>SUM(AM114/12*$A$4)</f>
        <v>0</v>
      </c>
      <c r="AP114" s="3">
        <f>SUM(AN114/12*$A$4)</f>
        <v>0</v>
      </c>
      <c r="AQ114" s="3">
        <f>VLOOKUP($B114,'ДС факт при поликлинике'!$D$6:$JS$80,7,0)</f>
        <v>0</v>
      </c>
      <c r="AR114" s="3">
        <f>VLOOKUP($B114,'ДС факт при поликлинике'!$D$6:$JS$80,8,0)</f>
        <v>0</v>
      </c>
      <c r="AS114" s="3">
        <f>VLOOKUP($B114,'ДС факт при поликлинике'!$D$6:$JS$80,9,0)</f>
        <v>0</v>
      </c>
      <c r="AT114" s="3">
        <f>VLOOKUP($B114,'ДС факт при поликлинике'!$D$6:$JS$80,10,0)</f>
        <v>0</v>
      </c>
      <c r="AU114" s="3">
        <f>SUM(AM114*$F114)</f>
        <v>0</v>
      </c>
      <c r="AV114" s="3">
        <f>SUM(AO114*$F114)</f>
        <v>0</v>
      </c>
      <c r="AW114" s="3">
        <f>SUM(AQ114*$F114)</f>
        <v>0</v>
      </c>
      <c r="AX114" s="3">
        <f t="shared" si="5250"/>
        <v>0</v>
      </c>
      <c r="AY114" s="3">
        <f t="shared" si="5251"/>
        <v>0</v>
      </c>
      <c r="AZ114" s="3">
        <f>план!S113</f>
        <v>120</v>
      </c>
      <c r="BA114" s="3">
        <f>план!T113</f>
        <v>2186553.6</v>
      </c>
      <c r="BB114" s="3">
        <f>SUM(AZ114/12*$A$4)</f>
        <v>90</v>
      </c>
      <c r="BC114" s="3">
        <f>SUM(BA114/12*$A$4)</f>
        <v>1639915.2000000002</v>
      </c>
      <c r="BD114" s="3">
        <f>VLOOKUP($B114,'ДС факт при поликлинике'!$D$6:$JS$80,23,0)</f>
        <v>96</v>
      </c>
      <c r="BE114" s="3">
        <f>VLOOKUP($B114,'ДС факт при поликлинике'!$D$6:$JS$80,24,0)</f>
        <v>1749242.8800000008</v>
      </c>
      <c r="BF114" s="3">
        <f>VLOOKUP($B114,'ДС факт при поликлинике'!$D$6:$JS$80,25,0)</f>
        <v>1</v>
      </c>
      <c r="BG114" s="3">
        <f>VLOOKUP($B114,'ДС факт при поликлинике'!$D$6:$JS$80,26,0)</f>
        <v>18221.28</v>
      </c>
      <c r="BH114" s="3">
        <f>SUM(AZ114*$F114)</f>
        <v>158.4</v>
      </c>
      <c r="BI114" s="3">
        <f>SUM(BB114*$F114)</f>
        <v>118.80000000000001</v>
      </c>
      <c r="BJ114" s="3">
        <f>SUM(BD114*$F114)</f>
        <v>126.72</v>
      </c>
      <c r="BK114" s="3">
        <f t="shared" si="5252"/>
        <v>6</v>
      </c>
      <c r="BL114" s="3">
        <f t="shared" si="5253"/>
        <v>109327.68000000063</v>
      </c>
      <c r="BM114" s="3">
        <f>план!U113</f>
        <v>0</v>
      </c>
      <c r="BN114" s="3">
        <f>план!V113</f>
        <v>0</v>
      </c>
      <c r="BO114" s="3">
        <f>SUM(BM114/12*$A$4)</f>
        <v>0</v>
      </c>
      <c r="BP114" s="3">
        <f>SUM(BN114/12*$A$4)</f>
        <v>0</v>
      </c>
      <c r="BQ114" s="3">
        <f>VLOOKUP($B114,'ДС факт при поликлинике'!$D$6:$JS$80,255,0)</f>
        <v>0</v>
      </c>
      <c r="BR114" s="3">
        <f>VLOOKUP($B114,'ДС факт при поликлинике'!$D$6:$JS$80,256,0)</f>
        <v>0</v>
      </c>
      <c r="BS114" s="3">
        <f>VLOOKUP($B114,'ДС факт при поликлинике'!$D$6:$JS$80,257,0)</f>
        <v>0</v>
      </c>
      <c r="BT114" s="3">
        <f>VLOOKUP($B114,'ДС факт при поликлинике'!$D$6:$JS$80,258,0)</f>
        <v>0</v>
      </c>
      <c r="BU114" s="3">
        <f>SUM(BM114*$F114)</f>
        <v>0</v>
      </c>
      <c r="BV114" s="3">
        <f>SUM(BO114*$F114)</f>
        <v>0</v>
      </c>
      <c r="BW114" s="3">
        <f>SUM(BQ114*$F114)</f>
        <v>0</v>
      </c>
      <c r="BX114" s="3">
        <f t="shared" si="5254"/>
        <v>0</v>
      </c>
      <c r="BY114" s="3">
        <f t="shared" si="5255"/>
        <v>0</v>
      </c>
      <c r="BZ114" s="3">
        <f>план!W113</f>
        <v>0</v>
      </c>
      <c r="CA114" s="3">
        <f>план!X113</f>
        <v>0</v>
      </c>
      <c r="CB114" s="3">
        <f>SUM(BZ114/12*$A$4)</f>
        <v>0</v>
      </c>
      <c r="CC114" s="3">
        <f>SUM(CA114/12*$A$4)</f>
        <v>0</v>
      </c>
      <c r="CD114" s="3">
        <f>VLOOKUP($B114,'ДС факт при поликлинике'!$D$6:$JS$80,11,0)</f>
        <v>0</v>
      </c>
      <c r="CE114" s="3">
        <f>VLOOKUP($B114,'ДС факт при поликлинике'!$D$6:$JS$80,12,0)</f>
        <v>0</v>
      </c>
      <c r="CF114" s="3">
        <f>VLOOKUP($B114,'ДС факт при поликлинике'!$D$6:$JS$80,13,0)</f>
        <v>0</v>
      </c>
      <c r="CG114" s="3">
        <f>VLOOKUP($B114,'ДС факт при поликлинике'!$D$6:$JS$80,14,0)</f>
        <v>0</v>
      </c>
      <c r="CH114" s="3">
        <f>SUM(BZ114*$F114)</f>
        <v>0</v>
      </c>
      <c r="CI114" s="3">
        <f>SUM(CB114*$F114)</f>
        <v>0</v>
      </c>
      <c r="CJ114" s="3">
        <f>SUM(CD114*$F114)</f>
        <v>0</v>
      </c>
      <c r="CK114" s="3">
        <f t="shared" si="5256"/>
        <v>0</v>
      </c>
      <c r="CL114" s="3">
        <f t="shared" si="5257"/>
        <v>0</v>
      </c>
      <c r="CM114" s="3">
        <f>план!Y113</f>
        <v>0</v>
      </c>
      <c r="CN114" s="3">
        <f>план!Z113</f>
        <v>0</v>
      </c>
      <c r="CO114" s="3">
        <f>SUM(CM114/12*$A$4)</f>
        <v>0</v>
      </c>
      <c r="CP114" s="3">
        <f>SUM(CN114/12*$A$4)</f>
        <v>0</v>
      </c>
      <c r="CQ114" s="3">
        <f>VLOOKUP($B114,'ДС факт при поликлинике'!$D$6:$JS$80,247,0)</f>
        <v>0</v>
      </c>
      <c r="CR114" s="3">
        <f>VLOOKUP($B114,'ДС факт при поликлинике'!$D$6:$JS$80,248,0)</f>
        <v>0</v>
      </c>
      <c r="CS114" s="3">
        <f>VLOOKUP($B114,'ДС факт при поликлинике'!$D$6:$JS$80,249,0)</f>
        <v>0</v>
      </c>
      <c r="CT114" s="3">
        <f>VLOOKUP($B114,'ДС факт при поликлинике'!$D$6:$JS$80,250,0)</f>
        <v>0</v>
      </c>
      <c r="CU114" s="3">
        <f>SUM(CM114*$F114)</f>
        <v>0</v>
      </c>
      <c r="CV114" s="3">
        <f>SUM(CO114*$F114)</f>
        <v>0</v>
      </c>
      <c r="CW114" s="3">
        <f>SUM(CQ114*$F114)</f>
        <v>0</v>
      </c>
      <c r="CX114" s="3">
        <f t="shared" si="5258"/>
        <v>0</v>
      </c>
      <c r="CY114" s="3">
        <f t="shared" si="5259"/>
        <v>0</v>
      </c>
      <c r="CZ114" s="3">
        <f>план!AA113</f>
        <v>0</v>
      </c>
      <c r="DA114" s="3">
        <f>план!AB113</f>
        <v>0</v>
      </c>
      <c r="DB114" s="3">
        <f>SUM(CZ114/12*$A$4)</f>
        <v>0</v>
      </c>
      <c r="DC114" s="3">
        <f>SUM(DA114/12*$A$4)</f>
        <v>0</v>
      </c>
      <c r="DD114" s="3">
        <f>VLOOKUP($B114,'ДС факт при поликлинике'!$D$6:$JS$80,263,0)</f>
        <v>0</v>
      </c>
      <c r="DE114" s="3">
        <f>VLOOKUP($B114,'ДС факт при поликлинике'!$D$6:$JS$80,264,0)</f>
        <v>0</v>
      </c>
      <c r="DF114" s="3">
        <f>VLOOKUP($B114,'ДС факт при поликлинике'!$D$6:$JS$80,265,0)</f>
        <v>0</v>
      </c>
      <c r="DG114" s="3">
        <f>VLOOKUP($B114,'ДС факт при поликлинике'!$D$6:$JS$80,266,0)</f>
        <v>0</v>
      </c>
      <c r="DH114" s="3">
        <f>SUM(CZ114*$F114)</f>
        <v>0</v>
      </c>
      <c r="DI114" s="3">
        <f>SUM(DB114*$F114)</f>
        <v>0</v>
      </c>
      <c r="DJ114" s="3">
        <f>SUM(DD114*$F114)</f>
        <v>0</v>
      </c>
      <c r="DK114" s="3">
        <f t="shared" si="5260"/>
        <v>0</v>
      </c>
      <c r="DL114" s="3">
        <f t="shared" si="5261"/>
        <v>0</v>
      </c>
      <c r="DM114" s="3">
        <f>план!AC113</f>
        <v>0</v>
      </c>
      <c r="DN114" s="3">
        <f>план!AD113</f>
        <v>0</v>
      </c>
      <c r="DO114" s="3">
        <f>SUM(DM114/12*$A$4)</f>
        <v>0</v>
      </c>
      <c r="DP114" s="3">
        <f>SUM(DN114/12*$A$4)</f>
        <v>0</v>
      </c>
      <c r="DQ114" s="3">
        <f>VLOOKUP($B114,'ДС факт при поликлинике'!$D$6:$JS$80,223,0)</f>
        <v>0</v>
      </c>
      <c r="DR114" s="3">
        <f>VLOOKUP($B114,'ДС факт при поликлинике'!$D$6:$JS$80,224,0)</f>
        <v>0</v>
      </c>
      <c r="DS114" s="3">
        <f>VLOOKUP($B114,'ДС факт при поликлинике'!$D$6:$JS$80,225,0)</f>
        <v>0</v>
      </c>
      <c r="DT114" s="3">
        <f>VLOOKUP($B114,'ДС факт при поликлинике'!$D$6:$JS$80,226,0)</f>
        <v>0</v>
      </c>
      <c r="DU114" s="3">
        <f>SUM(DM114*$F114)</f>
        <v>0</v>
      </c>
      <c r="DV114" s="3">
        <f>SUM(DO114*$F114)</f>
        <v>0</v>
      </c>
      <c r="DW114" s="3">
        <f>SUM(DQ114*$F114)</f>
        <v>0</v>
      </c>
      <c r="DX114" s="3">
        <f t="shared" si="5262"/>
        <v>0</v>
      </c>
      <c r="DY114" s="3">
        <f t="shared" si="5263"/>
        <v>0</v>
      </c>
      <c r="DZ114" s="3">
        <f>план!AE113</f>
        <v>0</v>
      </c>
      <c r="EA114" s="3">
        <f>план!AF113</f>
        <v>0</v>
      </c>
      <c r="EB114" s="3">
        <f>SUM(DZ114/12*$A$4)</f>
        <v>0</v>
      </c>
      <c r="EC114" s="3">
        <f>SUM(EA114/12*$A$4)</f>
        <v>0</v>
      </c>
      <c r="ED114" s="3">
        <f>VLOOKUP($B114,'ДС факт при поликлинике'!$D$6:$JS$80,227,0)</f>
        <v>0</v>
      </c>
      <c r="EE114" s="3">
        <f>VLOOKUP($B114,'ДС факт при поликлинике'!$D$6:$JS$80,228,0)</f>
        <v>0</v>
      </c>
      <c r="EF114" s="3">
        <f>VLOOKUP($B114,'ДС факт при поликлинике'!$D$6:$JS$80,229,0)</f>
        <v>0</v>
      </c>
      <c r="EG114" s="3">
        <f>VLOOKUP($B114,'ДС факт при поликлинике'!$D$6:$JS$80,230,0)</f>
        <v>0</v>
      </c>
      <c r="EH114" s="3">
        <f>SUM(DZ114*$F114)</f>
        <v>0</v>
      </c>
      <c r="EI114" s="3">
        <f>SUM(EB114*$F114)</f>
        <v>0</v>
      </c>
      <c r="EJ114" s="3">
        <f>SUM(ED114*$F114)</f>
        <v>0</v>
      </c>
      <c r="EK114" s="3">
        <f t="shared" si="5264"/>
        <v>0</v>
      </c>
      <c r="EL114" s="3">
        <f t="shared" si="5265"/>
        <v>0</v>
      </c>
      <c r="EM114" s="3">
        <f>план!AG113</f>
        <v>0</v>
      </c>
      <c r="EN114" s="3">
        <f>план!AH113</f>
        <v>0</v>
      </c>
      <c r="EO114" s="3">
        <f>SUM(EM114/12*$A$4)</f>
        <v>0</v>
      </c>
      <c r="EP114" s="3">
        <f>SUM(EN114/12*$A$4)</f>
        <v>0</v>
      </c>
      <c r="EQ114" s="3">
        <f>VLOOKUP($B114,'ДС факт при поликлинике'!$D$6:$JS$80,231,0)</f>
        <v>0</v>
      </c>
      <c r="ER114" s="3">
        <f>VLOOKUP($B114,'ДС факт при поликлинике'!$D$6:$JS$80,232,0)</f>
        <v>0</v>
      </c>
      <c r="ES114" s="3">
        <f>VLOOKUP($B114,'ДС факт при поликлинике'!$D$6:$JS$80,233,0)</f>
        <v>0</v>
      </c>
      <c r="ET114" s="3">
        <f>VLOOKUP($B114,'ДС факт при поликлинике'!$D$6:$JS$80,234,0)</f>
        <v>0</v>
      </c>
      <c r="EU114" s="3">
        <f>SUM(EM114*$F114)</f>
        <v>0</v>
      </c>
      <c r="EV114" s="3">
        <f>SUM(EO114*$F114)</f>
        <v>0</v>
      </c>
      <c r="EW114" s="3">
        <f>SUM(EQ114*$F114)</f>
        <v>0</v>
      </c>
      <c r="EX114" s="3">
        <f t="shared" si="5266"/>
        <v>0</v>
      </c>
      <c r="EY114" s="3">
        <f t="shared" si="5267"/>
        <v>0</v>
      </c>
      <c r="EZ114" s="3">
        <f>план!AI113</f>
        <v>0</v>
      </c>
      <c r="FA114" s="3">
        <f>план!AJ113</f>
        <v>0</v>
      </c>
      <c r="FB114" s="3">
        <f>SUM(EZ114/12*$A$4)</f>
        <v>0</v>
      </c>
      <c r="FC114" s="3">
        <f>SUM(FA114/12*$A$4)</f>
        <v>0</v>
      </c>
      <c r="FD114" s="3">
        <f>VLOOKUP($B114,'ДС факт при поликлинике'!$D$6:$JS$80,235,0)</f>
        <v>0</v>
      </c>
      <c r="FE114" s="3">
        <f>VLOOKUP($B114,'ДС факт при поликлинике'!$D$6:$JS$80,236,0)</f>
        <v>0</v>
      </c>
      <c r="FF114" s="3">
        <f>VLOOKUP($B114,'ДС факт при поликлинике'!$D$6:$JS$80,237,0)</f>
        <v>0</v>
      </c>
      <c r="FG114" s="3">
        <f>VLOOKUP($B114,'ДС факт при поликлинике'!$D$6:$JS$80,238,0)</f>
        <v>0</v>
      </c>
      <c r="FH114" s="3">
        <f>SUM(EZ114*$F114)</f>
        <v>0</v>
      </c>
      <c r="FI114" s="3">
        <f>SUM(FB114*$F114)</f>
        <v>0</v>
      </c>
      <c r="FJ114" s="3">
        <f>SUM(FD114*$F114)</f>
        <v>0</v>
      </c>
      <c r="FK114" s="3">
        <f t="shared" si="5268"/>
        <v>0</v>
      </c>
      <c r="FL114" s="3">
        <f t="shared" si="5269"/>
        <v>0</v>
      </c>
      <c r="FM114" s="3">
        <f>план!AK113</f>
        <v>17</v>
      </c>
      <c r="FN114" s="3">
        <f>план!AL113</f>
        <v>371714.11200000002</v>
      </c>
      <c r="FO114" s="3">
        <f>SUM(FM114/12*$A$4)</f>
        <v>12.75</v>
      </c>
      <c r="FP114" s="3">
        <f>SUM(FN114/12*$A$4)</f>
        <v>278785.58400000003</v>
      </c>
      <c r="FQ114" s="3">
        <f>VLOOKUP($B114,'ДС факт при поликлинике'!$D$6:$JS$80,243,0)</f>
        <v>2</v>
      </c>
      <c r="FR114" s="3">
        <f>VLOOKUP($B114,'ДС факт при поликлинике'!$D$6:$JS$80,244,0)</f>
        <v>43731.08</v>
      </c>
      <c r="FS114" s="3">
        <f>VLOOKUP($B114,'ДС факт при поликлинике'!$D$6:$JS$80,245,0)</f>
        <v>1</v>
      </c>
      <c r="FT114" s="3">
        <f>VLOOKUP($B114,'ДС факт при поликлинике'!$D$6:$JS$80,246,0)</f>
        <v>21865.54</v>
      </c>
      <c r="FU114" s="3">
        <f>SUM(FM114*$F114)</f>
        <v>22.44</v>
      </c>
      <c r="FV114" s="3">
        <f>SUM(FO114*$F114)</f>
        <v>16.830000000000002</v>
      </c>
      <c r="FW114" s="3">
        <f>SUM(FQ114*$F114)</f>
        <v>2.64</v>
      </c>
      <c r="FX114" s="3">
        <f t="shared" si="5270"/>
        <v>-10.75</v>
      </c>
      <c r="FY114" s="3">
        <f t="shared" si="5271"/>
        <v>-235054.50400000002</v>
      </c>
      <c r="FZ114" s="3">
        <f>план!AM113</f>
        <v>0</v>
      </c>
      <c r="GA114" s="3">
        <f>план!AN113</f>
        <v>0</v>
      </c>
      <c r="GB114" s="3">
        <f>SUM(FZ114/12*$A$4)</f>
        <v>0</v>
      </c>
      <c r="GC114" s="3">
        <f>SUM(GA114/12*$A$4)</f>
        <v>0</v>
      </c>
      <c r="GD114" s="3">
        <f>VLOOKUP($B114,'ДС факт при поликлинике'!$D$6:$JS$80,259,0)</f>
        <v>0</v>
      </c>
      <c r="GE114" s="3">
        <f>VLOOKUP($B114,'ДС факт при поликлинике'!$D$6:$JS$80,260,0)</f>
        <v>0</v>
      </c>
      <c r="GF114" s="3">
        <f>VLOOKUP($B114,'ДС факт при поликлинике'!$D$6:$JS$80,261,0)</f>
        <v>0</v>
      </c>
      <c r="GG114" s="3">
        <f>VLOOKUP($B114,'ДС факт при поликлинике'!$D$6:$JS$80,262,0)</f>
        <v>0</v>
      </c>
      <c r="GH114" s="3">
        <f>SUM(FZ114*$F114)</f>
        <v>0</v>
      </c>
      <c r="GI114" s="3">
        <f>SUM(GB114*$F114)</f>
        <v>0</v>
      </c>
      <c r="GJ114" s="3">
        <f>SUM(GD114*$F114)</f>
        <v>0</v>
      </c>
      <c r="GK114" s="3">
        <f t="shared" si="5272"/>
        <v>0</v>
      </c>
      <c r="GL114" s="3">
        <f t="shared" si="5273"/>
        <v>0</v>
      </c>
      <c r="GM114" s="3">
        <f>план!AO113</f>
        <v>0</v>
      </c>
      <c r="GN114" s="3">
        <f>план!AP113</f>
        <v>0</v>
      </c>
      <c r="GO114" s="3">
        <f>SUM(GM114/12*$A$4)</f>
        <v>0</v>
      </c>
      <c r="GP114" s="3">
        <f>SUM(GN114/12*$A$4)</f>
        <v>0</v>
      </c>
      <c r="GQ114" s="3">
        <f>VLOOKUP($B114,'ДС факт при поликлинике'!$D$6:$JS$80,175,0)</f>
        <v>0</v>
      </c>
      <c r="GR114" s="3">
        <f>VLOOKUP($B114,'ДС факт при поликлинике'!$D$6:$JS$80,176,0)</f>
        <v>0</v>
      </c>
      <c r="GS114" s="3">
        <f>VLOOKUP($B114,'ДС факт при поликлинике'!$D$6:$JS$80,177,0)</f>
        <v>0</v>
      </c>
      <c r="GT114" s="3">
        <f>VLOOKUP($B114,'ДС факт при поликлинике'!$D$6:$JS$80,178,0)</f>
        <v>0</v>
      </c>
      <c r="GU114" s="3">
        <f>SUM(GM114*$F114)</f>
        <v>0</v>
      </c>
      <c r="GV114" s="3">
        <f>SUM(GO114*$F114)</f>
        <v>0</v>
      </c>
      <c r="GW114" s="3">
        <f>SUM(GQ114*$F114)</f>
        <v>0</v>
      </c>
      <c r="GX114" s="3">
        <f t="shared" si="5274"/>
        <v>0</v>
      </c>
      <c r="GY114" s="3">
        <f t="shared" si="5275"/>
        <v>0</v>
      </c>
      <c r="GZ114" s="3">
        <f>план!AQ113</f>
        <v>0</v>
      </c>
      <c r="HA114" s="3">
        <f>план!AR113</f>
        <v>0</v>
      </c>
      <c r="HB114" s="3">
        <f>SUM(GZ114/12*$A$4)</f>
        <v>0</v>
      </c>
      <c r="HC114" s="3">
        <f>SUM(HA114/12*$A$4)</f>
        <v>0</v>
      </c>
      <c r="HD114" s="3">
        <f>VLOOKUP($B114,'ДС факт при поликлинике'!$D$6:$JS$80,179,0)</f>
        <v>0</v>
      </c>
      <c r="HE114" s="3">
        <f>VLOOKUP($B114,'ДС факт при поликлинике'!$D$6:$JS$80,180,0)</f>
        <v>0</v>
      </c>
      <c r="HF114" s="3">
        <f>VLOOKUP($B114,'ДС факт при поликлинике'!$D$6:$JS$80,181,0)</f>
        <v>0</v>
      </c>
      <c r="HG114" s="3">
        <f>VLOOKUP($B114,'ДС факт при поликлинике'!$D$6:$JS$80,182,0)</f>
        <v>0</v>
      </c>
      <c r="HH114" s="3">
        <f>SUM(GZ114*$F114)</f>
        <v>0</v>
      </c>
      <c r="HI114" s="3">
        <f>SUM(HB114*$F114)</f>
        <v>0</v>
      </c>
      <c r="HJ114" s="3">
        <f>SUM(HD114*$F114)</f>
        <v>0</v>
      </c>
      <c r="HK114" s="3">
        <f t="shared" si="5276"/>
        <v>0</v>
      </c>
      <c r="HL114" s="3">
        <f t="shared" si="5277"/>
        <v>0</v>
      </c>
      <c r="HM114" s="3">
        <f>план!AS113</f>
        <v>0</v>
      </c>
      <c r="HN114" s="3">
        <f>план!AT113</f>
        <v>0</v>
      </c>
      <c r="HO114" s="3">
        <f>SUM(HM114/12*$A$4)</f>
        <v>0</v>
      </c>
      <c r="HP114" s="3">
        <f>SUM(HN114/12*$A$4)</f>
        <v>0</v>
      </c>
      <c r="HQ114" s="3">
        <f>VLOOKUP($B114,'ДС факт при поликлинике'!$D$6:$JS$80,183,0)</f>
        <v>0</v>
      </c>
      <c r="HR114" s="3">
        <f>VLOOKUP($B114,'ДС факт при поликлинике'!$D$6:$JS$80,184,0)</f>
        <v>0</v>
      </c>
      <c r="HS114" s="3">
        <f>VLOOKUP($B114,'ДС факт при поликлинике'!$D$6:$JS$80,185,0)</f>
        <v>0</v>
      </c>
      <c r="HT114" s="3">
        <f>VLOOKUP($B114,'ДС факт при поликлинике'!$D$6:$JS$80,186,0)</f>
        <v>0</v>
      </c>
      <c r="HU114" s="3">
        <f>SUM(HM114*$F114)</f>
        <v>0</v>
      </c>
      <c r="HV114" s="3">
        <f>SUM(HO114*$F114)</f>
        <v>0</v>
      </c>
      <c r="HW114" s="3">
        <f>SUM(HQ114*$F114)</f>
        <v>0</v>
      </c>
      <c r="HX114" s="3">
        <f t="shared" si="5278"/>
        <v>0</v>
      </c>
      <c r="HY114" s="3">
        <f t="shared" si="5279"/>
        <v>0</v>
      </c>
      <c r="HZ114" s="3">
        <f>план!AU113</f>
        <v>0</v>
      </c>
      <c r="IA114" s="3">
        <f>план!AV113</f>
        <v>0</v>
      </c>
      <c r="IB114" s="3">
        <f>SUM(HZ114/12*$A$4)</f>
        <v>0</v>
      </c>
      <c r="IC114" s="3">
        <f>SUM(IA114/12*$A$4)</f>
        <v>0</v>
      </c>
      <c r="ID114" s="3">
        <f>VLOOKUP($B114,'ДС факт при поликлинике'!$D$6:$JS$80,239,0)</f>
        <v>0</v>
      </c>
      <c r="IE114" s="3">
        <f>VLOOKUP($B114,'ДС факт при поликлинике'!$D$6:$JS$80,240,0)</f>
        <v>0</v>
      </c>
      <c r="IF114" s="3">
        <f>VLOOKUP($B114,'ДС факт при поликлинике'!$D$6:$JS$80,241,0)</f>
        <v>0</v>
      </c>
      <c r="IG114" s="3">
        <f>VLOOKUP($B114,'ДС факт при поликлинике'!$D$6:$JS$80,242,0)</f>
        <v>0</v>
      </c>
      <c r="IH114" s="3">
        <f>SUM(HZ114*$F114)</f>
        <v>0</v>
      </c>
      <c r="II114" s="3">
        <f>SUM(IB114*$F114)</f>
        <v>0</v>
      </c>
      <c r="IJ114" s="3">
        <f>SUM(ID114*$F114)</f>
        <v>0</v>
      </c>
      <c r="IK114" s="3">
        <f t="shared" si="5280"/>
        <v>0</v>
      </c>
      <c r="IL114" s="3">
        <f t="shared" si="5281"/>
        <v>0</v>
      </c>
      <c r="IM114" s="3">
        <f>план!AW113</f>
        <v>0</v>
      </c>
      <c r="IN114" s="3">
        <f>план!AX113</f>
        <v>0</v>
      </c>
      <c r="IO114" s="3">
        <f>SUM(IM114/12*$A$4)</f>
        <v>0</v>
      </c>
      <c r="IP114" s="3">
        <f>SUM(IN114/12*$A$4)</f>
        <v>0</v>
      </c>
      <c r="IQ114" s="3">
        <f>VLOOKUP($B114,'ДС факт при поликлинике'!$D$6:$JS$80,167,0)</f>
        <v>0</v>
      </c>
      <c r="IR114" s="3">
        <f>VLOOKUP($B114,'ДС факт при поликлинике'!$D$6:$JS$80,168,0)</f>
        <v>0</v>
      </c>
      <c r="IS114" s="3">
        <f>VLOOKUP($B114,'ДС факт при поликлинике'!$D$6:$JS$80,169,0)</f>
        <v>0</v>
      </c>
      <c r="IT114" s="3">
        <f>VLOOKUP($B114,'ДС факт при поликлинике'!$D$6:$JS$80,170,0)</f>
        <v>0</v>
      </c>
      <c r="IU114" s="3">
        <f>SUM(IM114*$F114)</f>
        <v>0</v>
      </c>
      <c r="IV114" s="3">
        <f>SUM(IO114*$F114)</f>
        <v>0</v>
      </c>
      <c r="IW114" s="3">
        <f>SUM(IQ114*$F114)</f>
        <v>0</v>
      </c>
      <c r="IX114" s="3">
        <f t="shared" si="5282"/>
        <v>0</v>
      </c>
      <c r="IY114" s="3">
        <f t="shared" si="5283"/>
        <v>0</v>
      </c>
      <c r="IZ114" s="3">
        <f>план!AY113</f>
        <v>0</v>
      </c>
      <c r="JA114" s="3">
        <f>план!AZ113</f>
        <v>0</v>
      </c>
      <c r="JB114" s="3">
        <f>SUM(IZ114/12*$A$4)</f>
        <v>0</v>
      </c>
      <c r="JC114" s="3">
        <f>SUM(JA114/12*$A$4)</f>
        <v>0</v>
      </c>
      <c r="JD114" s="3">
        <f>VLOOKUP($B114,'ДС факт при поликлинике'!$D$6:$JS$80,187,0)</f>
        <v>0</v>
      </c>
      <c r="JE114" s="3">
        <f>VLOOKUP($B114,'ДС факт при поликлинике'!$D$6:$JS$80,188,0)</f>
        <v>0</v>
      </c>
      <c r="JF114" s="3">
        <f>VLOOKUP($B114,'ДС факт при поликлинике'!$D$6:$JS$80,189,0)</f>
        <v>0</v>
      </c>
      <c r="JG114" s="3">
        <f>VLOOKUP($B114,'ДС факт при поликлинике'!$D$6:$JS$80,190,0)</f>
        <v>0</v>
      </c>
      <c r="JH114" s="3">
        <f>SUM(IZ114*$F114)</f>
        <v>0</v>
      </c>
      <c r="JI114" s="3">
        <f>SUM(JB114*$F114)</f>
        <v>0</v>
      </c>
      <c r="JJ114" s="3">
        <f>SUM(JD114*$F114)</f>
        <v>0</v>
      </c>
      <c r="JK114" s="3">
        <f t="shared" ref="JK114" si="7397">SUM(JD114-JB114)</f>
        <v>0</v>
      </c>
      <c r="JL114" s="3">
        <f t="shared" si="5390"/>
        <v>0</v>
      </c>
      <c r="JM114" s="3">
        <f>план!BA113</f>
        <v>0</v>
      </c>
      <c r="JN114" s="3">
        <f>план!BB113</f>
        <v>0</v>
      </c>
      <c r="JO114" s="3">
        <f>SUM(JM114/12*$A$4)</f>
        <v>0</v>
      </c>
      <c r="JP114" s="3">
        <f>SUM(JN114/12*$A$4)</f>
        <v>0</v>
      </c>
      <c r="JQ114" s="3">
        <f>VLOOKUP($B114,'ДС факт при поликлинике'!$D$6:$JS$80,191,0)</f>
        <v>0</v>
      </c>
      <c r="JR114" s="3">
        <f>VLOOKUP($B114,'ДС факт при поликлинике'!$D$6:$JS$80,192,0)</f>
        <v>0</v>
      </c>
      <c r="JS114" s="3">
        <f>VLOOKUP($B114,'ДС факт при поликлинике'!$D$6:$JS$80,193,0)</f>
        <v>0</v>
      </c>
      <c r="JT114" s="3">
        <f>VLOOKUP($B114,'ДС факт при поликлинике'!$D$6:$JS$80,194,0)</f>
        <v>0</v>
      </c>
      <c r="JU114" s="3">
        <f>SUM(JM114*$F114)</f>
        <v>0</v>
      </c>
      <c r="JV114" s="3">
        <f>SUM(JO114*$F114)</f>
        <v>0</v>
      </c>
      <c r="JW114" s="3">
        <f>SUM(JQ114*$F114)</f>
        <v>0</v>
      </c>
      <c r="JX114" s="3">
        <f t="shared" si="5284"/>
        <v>0</v>
      </c>
      <c r="JY114" s="3">
        <f t="shared" si="5285"/>
        <v>0</v>
      </c>
      <c r="JZ114" s="3">
        <f>план!BC113</f>
        <v>0</v>
      </c>
      <c r="KA114" s="3">
        <f>план!BD113</f>
        <v>0</v>
      </c>
      <c r="KB114" s="3">
        <f>SUM(JZ114/12*$A$4)</f>
        <v>0</v>
      </c>
      <c r="KC114" s="3">
        <f>SUM(KA114/12*$A$4)</f>
        <v>0</v>
      </c>
      <c r="KD114" s="3">
        <f>VLOOKUP($B114,'ДС факт при поликлинике'!$D$6:$JS$80,195,0)</f>
        <v>0</v>
      </c>
      <c r="KE114" s="3">
        <f>VLOOKUP($B114,'ДС факт при поликлинике'!$D$6:$JS$80,196,0)</f>
        <v>0</v>
      </c>
      <c r="KF114" s="3">
        <f>VLOOKUP($B114,'ДС факт при поликлинике'!$D$6:$JS$80,197,0)</f>
        <v>0</v>
      </c>
      <c r="KG114" s="3">
        <f>VLOOKUP($B114,'ДС факт при поликлинике'!$D$6:$JS$80,198,0)</f>
        <v>0</v>
      </c>
      <c r="KH114" s="3">
        <f>SUM(JZ114*$F114)</f>
        <v>0</v>
      </c>
      <c r="KI114" s="3">
        <f>SUM(KB114*$F114)</f>
        <v>0</v>
      </c>
      <c r="KJ114" s="3">
        <f>SUM(KD114*$F114)</f>
        <v>0</v>
      </c>
      <c r="KK114" s="3">
        <f t="shared" si="5286"/>
        <v>0</v>
      </c>
      <c r="KL114" s="3">
        <f t="shared" si="5287"/>
        <v>0</v>
      </c>
      <c r="KM114" s="3">
        <f>план!BE113</f>
        <v>0</v>
      </c>
      <c r="KN114" s="3">
        <f>план!BF113</f>
        <v>0</v>
      </c>
      <c r="KO114" s="3">
        <f>SUM(KM114/12*$A$4)</f>
        <v>0</v>
      </c>
      <c r="KP114" s="3">
        <f>SUM(KN114/12*$A$4)</f>
        <v>0</v>
      </c>
      <c r="KQ114" s="3">
        <f>VLOOKUP($B114,'ДС факт при поликлинике'!$D$6:$JS$80,119,0)</f>
        <v>0</v>
      </c>
      <c r="KR114" s="3">
        <f>VLOOKUP($B114,'ДС факт при поликлинике'!$D$6:$JS$80,120,0)</f>
        <v>0</v>
      </c>
      <c r="KS114" s="3">
        <f>VLOOKUP($B114,'ДС факт при поликлинике'!$D$6:$JS$80,121,0)</f>
        <v>0</v>
      </c>
      <c r="KT114" s="3">
        <f>VLOOKUP($B114,'ДС факт при поликлинике'!$D$6:$JS$80,122,0)</f>
        <v>0</v>
      </c>
      <c r="KU114" s="3">
        <f>SUM(KM114*$F114)</f>
        <v>0</v>
      </c>
      <c r="KV114" s="3">
        <f>SUM(KO114*$F114)</f>
        <v>0</v>
      </c>
      <c r="KW114" s="3">
        <f>SUM(KQ114*$F114)</f>
        <v>0</v>
      </c>
      <c r="KX114" s="3">
        <f t="shared" si="5288"/>
        <v>0</v>
      </c>
      <c r="KY114" s="3">
        <f t="shared" si="5289"/>
        <v>0</v>
      </c>
      <c r="KZ114" s="3">
        <f>план!BG113</f>
        <v>0</v>
      </c>
      <c r="LA114" s="3">
        <f>план!BH113</f>
        <v>0</v>
      </c>
      <c r="LB114" s="3">
        <f>SUM(KZ114/12*$A$4)</f>
        <v>0</v>
      </c>
      <c r="LC114" s="3">
        <f>SUM(LA114/12*$A$4)</f>
        <v>0</v>
      </c>
      <c r="LD114" s="3">
        <f>VLOOKUP($B114,'ДС факт при поликлинике'!$D$6:$JS$80,127,0)</f>
        <v>0</v>
      </c>
      <c r="LE114" s="3">
        <f>VLOOKUP($B114,'ДС факт при поликлинике'!$D$6:$JS$80,128,0)</f>
        <v>0</v>
      </c>
      <c r="LF114" s="3">
        <f>VLOOKUP($B114,'ДС факт при поликлинике'!$D$6:$JS$80,129,0)</f>
        <v>0</v>
      </c>
      <c r="LG114" s="3">
        <f>VLOOKUP($B114,'ДС факт при поликлинике'!$D$6:$JS$80,130,0)</f>
        <v>0</v>
      </c>
      <c r="LH114" s="3">
        <f>SUM(KZ114*$F114)</f>
        <v>0</v>
      </c>
      <c r="LI114" s="3">
        <f>SUM(LB114*$F114)</f>
        <v>0</v>
      </c>
      <c r="LJ114" s="3">
        <f>SUM(LD114*$F114)</f>
        <v>0</v>
      </c>
      <c r="LK114" s="3">
        <f t="shared" si="5290"/>
        <v>0</v>
      </c>
      <c r="LL114" s="3">
        <f t="shared" si="5291"/>
        <v>0</v>
      </c>
      <c r="LM114" s="3">
        <f>план!BI113</f>
        <v>0</v>
      </c>
      <c r="LN114" s="3">
        <f>план!BJ113</f>
        <v>0</v>
      </c>
      <c r="LO114" s="3">
        <f>SUM(LM114/12*$A$4)</f>
        <v>0</v>
      </c>
      <c r="LP114" s="3">
        <f>SUM(LN114/12*$A$4)</f>
        <v>0</v>
      </c>
      <c r="LQ114" s="3"/>
      <c r="LR114" s="3"/>
      <c r="LS114" s="3"/>
      <c r="LT114" s="3"/>
      <c r="LU114" s="3">
        <f>SUM(LM114*$F114)</f>
        <v>0</v>
      </c>
      <c r="LV114" s="3">
        <f>SUM(LO114*$F114)</f>
        <v>0</v>
      </c>
      <c r="LW114" s="3">
        <f>SUM(LQ114*$F114)</f>
        <v>0</v>
      </c>
      <c r="LX114" s="3">
        <f t="shared" si="5292"/>
        <v>0</v>
      </c>
      <c r="LY114" s="3">
        <f t="shared" si="5293"/>
        <v>0</v>
      </c>
      <c r="LZ114" s="3">
        <f>план!BK113</f>
        <v>0</v>
      </c>
      <c r="MA114" s="3">
        <f>план!BL113</f>
        <v>0</v>
      </c>
      <c r="MB114" s="3">
        <f>SUM(LZ114/12*$A$4)</f>
        <v>0</v>
      </c>
      <c r="MC114" s="3">
        <f>SUM(MA114/12*$A$4)</f>
        <v>0</v>
      </c>
      <c r="MD114" s="3">
        <f>VLOOKUP($B114,'ДС факт при поликлинике'!$D$6:$JS$80,123,0)</f>
        <v>0</v>
      </c>
      <c r="ME114" s="3">
        <f>VLOOKUP($B114,'ДС факт при поликлинике'!$D$6:$JS$80,124,0)</f>
        <v>0</v>
      </c>
      <c r="MF114" s="3">
        <f>VLOOKUP($B114,'ДС факт при поликлинике'!$D$6:$JS$80,125,0)</f>
        <v>0</v>
      </c>
      <c r="MG114" s="3">
        <f>VLOOKUP($B114,'ДС факт при поликлинике'!$D$6:$JS$80,126,0)</f>
        <v>0</v>
      </c>
      <c r="MH114" s="3">
        <f>SUM(LZ114*$F114)</f>
        <v>0</v>
      </c>
      <c r="MI114" s="3">
        <f>SUM(MB114*$F114)</f>
        <v>0</v>
      </c>
      <c r="MJ114" s="3">
        <f>SUM(MD114*$F114)</f>
        <v>0</v>
      </c>
      <c r="MK114" s="3">
        <f t="shared" si="5294"/>
        <v>0</v>
      </c>
      <c r="ML114" s="3">
        <f t="shared" si="5295"/>
        <v>0</v>
      </c>
      <c r="MM114" s="3">
        <f>план!BM113</f>
        <v>0</v>
      </c>
      <c r="MN114" s="3">
        <f>план!BN113</f>
        <v>0</v>
      </c>
      <c r="MO114" s="3">
        <f>SUM(MM114/12*$A$4)</f>
        <v>0</v>
      </c>
      <c r="MP114" s="3">
        <f>SUM(MN114/12*$A$4)</f>
        <v>0</v>
      </c>
      <c r="MQ114" s="3">
        <f>VLOOKUP($B114,'ДС факт при поликлинике'!$D$6:$JS$80,147,0)</f>
        <v>0</v>
      </c>
      <c r="MR114" s="3">
        <f>VLOOKUP($B114,'ДС факт при поликлинике'!$D$6:$JS$80,148,0)</f>
        <v>0</v>
      </c>
      <c r="MS114" s="3">
        <f>VLOOKUP($B114,'ДС факт при поликлинике'!$D$6:$JS$80,149,0)</f>
        <v>0</v>
      </c>
      <c r="MT114" s="3">
        <f>VLOOKUP($B114,'ДС факт при поликлинике'!$D$6:$JS$80,150,0)</f>
        <v>0</v>
      </c>
      <c r="MU114" s="3">
        <f>SUM(MM114*$F114)</f>
        <v>0</v>
      </c>
      <c r="MV114" s="3">
        <f>SUM(MO114*$F114)</f>
        <v>0</v>
      </c>
      <c r="MW114" s="3">
        <f>SUM(MQ114*$F114)</f>
        <v>0</v>
      </c>
      <c r="MX114" s="3">
        <f t="shared" si="5296"/>
        <v>0</v>
      </c>
      <c r="MY114" s="3">
        <f t="shared" si="5297"/>
        <v>0</v>
      </c>
      <c r="MZ114" s="3">
        <f>план!BO113</f>
        <v>0</v>
      </c>
      <c r="NA114" s="3">
        <f>план!BP113</f>
        <v>0</v>
      </c>
      <c r="NB114" s="3">
        <f>SUM(MZ114/12*$A$4)</f>
        <v>0</v>
      </c>
      <c r="NC114" s="3">
        <f>SUM(NA114/12*$A$4)</f>
        <v>0</v>
      </c>
      <c r="ND114" s="3">
        <f>VLOOKUP($B114,'ДС факт при поликлинике'!$D$6:$JS$80,199,0)</f>
        <v>0</v>
      </c>
      <c r="NE114" s="3">
        <f>VLOOKUP($B114,'ДС факт при поликлинике'!$D$6:$JS$80,200,0)</f>
        <v>0</v>
      </c>
      <c r="NF114" s="3">
        <f>VLOOKUP($B114,'ДС факт при поликлинике'!$D$6:$JS$80,201,0)</f>
        <v>0</v>
      </c>
      <c r="NG114" s="3">
        <f>VLOOKUP($B114,'ДС факт при поликлинике'!$D$6:$JS$80,202,0)</f>
        <v>0</v>
      </c>
      <c r="NH114" s="3">
        <f>SUM(MZ114*$F114)</f>
        <v>0</v>
      </c>
      <c r="NI114" s="3">
        <f>SUM(NB114*$F114)</f>
        <v>0</v>
      </c>
      <c r="NJ114" s="3">
        <f>SUM(ND114*$F114)</f>
        <v>0</v>
      </c>
      <c r="NK114" s="3">
        <f t="shared" si="5298"/>
        <v>0</v>
      </c>
      <c r="NL114" s="3">
        <f t="shared" si="5299"/>
        <v>0</v>
      </c>
      <c r="NM114" s="3">
        <f>план!BQ113</f>
        <v>0</v>
      </c>
      <c r="NN114" s="3">
        <f>план!BR113</f>
        <v>0</v>
      </c>
      <c r="NO114" s="3">
        <f>SUM(NM114/12*$A$4)</f>
        <v>0</v>
      </c>
      <c r="NP114" s="3">
        <f>SUM(NN114/12*$A$4)</f>
        <v>0</v>
      </c>
      <c r="NQ114" s="3">
        <f>VLOOKUP($B114,'ДС факт при поликлинике'!$D$6:$JS$80,251,0)</f>
        <v>0</v>
      </c>
      <c r="NR114" s="3">
        <f>VLOOKUP($B114,'ДС факт при поликлинике'!$D$6:$JS$80,252,0)</f>
        <v>0</v>
      </c>
      <c r="NS114" s="3">
        <f>VLOOKUP($B114,'ДС факт при поликлинике'!$D$6:$JS$80,253,0)</f>
        <v>0</v>
      </c>
      <c r="NT114" s="3">
        <f>VLOOKUP($B114,'ДС факт при поликлинике'!$D$6:$JS$80,254,0)</f>
        <v>0</v>
      </c>
      <c r="NU114" s="3">
        <f>SUM(NM114*$F114)</f>
        <v>0</v>
      </c>
      <c r="NV114" s="3">
        <f>SUM(NO114*$F114)</f>
        <v>0</v>
      </c>
      <c r="NW114" s="3">
        <f>SUM(NQ114*$F114)</f>
        <v>0</v>
      </c>
      <c r="NX114" s="3">
        <f t="shared" si="5300"/>
        <v>0</v>
      </c>
      <c r="NY114" s="3">
        <f t="shared" si="5301"/>
        <v>0</v>
      </c>
      <c r="NZ114" s="3">
        <f>план!BS113</f>
        <v>0</v>
      </c>
      <c r="OA114" s="3">
        <f>план!BT113</f>
        <v>0</v>
      </c>
      <c r="OB114" s="3">
        <f>SUM(NZ114/12*$A$4)</f>
        <v>0</v>
      </c>
      <c r="OC114" s="3">
        <f>SUM(OA114/12*$A$4)</f>
        <v>0</v>
      </c>
      <c r="OD114" s="3">
        <f>VLOOKUP($B114,'ДС факт при поликлинике'!$D$6:$JS$80,59,0)</f>
        <v>0</v>
      </c>
      <c r="OE114" s="3">
        <f>VLOOKUP($B114,'ДС факт при поликлинике'!$D$6:$JS$80,60,0)</f>
        <v>0</v>
      </c>
      <c r="OF114" s="3">
        <f>VLOOKUP($B114,'ДС факт при поликлинике'!$D$6:$JS$80,61,0)</f>
        <v>0</v>
      </c>
      <c r="OG114" s="3">
        <f>VLOOKUP($B114,'ДС факт при поликлинике'!$D$6:$JS$80,62,0)</f>
        <v>0</v>
      </c>
      <c r="OH114" s="3">
        <f>SUM(NZ114*$F114)</f>
        <v>0</v>
      </c>
      <c r="OI114" s="3">
        <f>SUM(OB114*$F114)</f>
        <v>0</v>
      </c>
      <c r="OJ114" s="3">
        <f>SUM(OD114*$F114)</f>
        <v>0</v>
      </c>
      <c r="OK114" s="3">
        <f t="shared" si="5302"/>
        <v>0</v>
      </c>
      <c r="OL114" s="3">
        <f t="shared" si="5303"/>
        <v>0</v>
      </c>
      <c r="OM114" s="3">
        <f>план!BU113</f>
        <v>0</v>
      </c>
      <c r="ON114" s="3">
        <f>план!BV113</f>
        <v>0</v>
      </c>
      <c r="OO114" s="3">
        <f>SUM(OM114/12*$A$4)</f>
        <v>0</v>
      </c>
      <c r="OP114" s="3">
        <f>SUM(ON114/12*$A$4)</f>
        <v>0</v>
      </c>
      <c r="OQ114" s="3">
        <f>VLOOKUP($B114,'ДС факт при поликлинике'!$D$6:$JS$80,103,0)</f>
        <v>0</v>
      </c>
      <c r="OR114" s="3">
        <f>VLOOKUP($B114,'ДС факт при поликлинике'!$D$6:$JS$80,104,0)</f>
        <v>0</v>
      </c>
      <c r="OS114" s="3">
        <f>VLOOKUP($B114,'ДС факт при поликлинике'!$D$6:$JS$80,105,0)</f>
        <v>0</v>
      </c>
      <c r="OT114" s="3">
        <f>VLOOKUP($B114,'ДС факт при поликлинике'!$D$6:$JS$80,106,0)</f>
        <v>0</v>
      </c>
      <c r="OU114" s="3">
        <f>SUM(OM114*$F114)</f>
        <v>0</v>
      </c>
      <c r="OV114" s="3">
        <f>SUM(OO114*$F114)</f>
        <v>0</v>
      </c>
      <c r="OW114" s="3">
        <f>SUM(OQ114*$F114)</f>
        <v>0</v>
      </c>
      <c r="OX114" s="3">
        <f t="shared" si="5304"/>
        <v>0</v>
      </c>
      <c r="OY114" s="3">
        <f t="shared" si="5305"/>
        <v>0</v>
      </c>
      <c r="OZ114" s="3">
        <f>план!BW113</f>
        <v>0</v>
      </c>
      <c r="PA114" s="3">
        <f>план!BX113</f>
        <v>0</v>
      </c>
      <c r="PB114" s="3">
        <f>SUM(OZ114/12*$A$4)</f>
        <v>0</v>
      </c>
      <c r="PC114" s="3">
        <f>SUM(PA114/12*$A$4)</f>
        <v>0</v>
      </c>
      <c r="PD114" s="3">
        <f>VLOOKUP($B114,'ДС факт при поликлинике'!$D$6:$JS$80,67,0)</f>
        <v>0</v>
      </c>
      <c r="PE114" s="3">
        <f>VLOOKUP($B114,'ДС факт при поликлинике'!$D$6:$JS$80,68,0)</f>
        <v>0</v>
      </c>
      <c r="PF114" s="3">
        <f>VLOOKUP($B114,'ДС факт при поликлинике'!$D$6:$JS$80,69,0)</f>
        <v>0</v>
      </c>
      <c r="PG114" s="3">
        <f>VLOOKUP($B114,'ДС факт при поликлинике'!$D$6:$JS$80,70,0)</f>
        <v>0</v>
      </c>
      <c r="PH114" s="3">
        <f>SUM(OZ114*$F114)</f>
        <v>0</v>
      </c>
      <c r="PI114" s="3">
        <f>SUM(PB114*$F114)</f>
        <v>0</v>
      </c>
      <c r="PJ114" s="3">
        <f>SUM(PD114*$F114)</f>
        <v>0</v>
      </c>
      <c r="PK114" s="3">
        <f t="shared" si="5306"/>
        <v>0</v>
      </c>
      <c r="PL114" s="3">
        <f t="shared" si="5307"/>
        <v>0</v>
      </c>
      <c r="PM114" s="3">
        <f>план!BY113</f>
        <v>0</v>
      </c>
      <c r="PN114" s="3">
        <f>план!BZ113</f>
        <v>0</v>
      </c>
      <c r="PO114" s="3">
        <f>SUM(PM114/12*$A$4)</f>
        <v>0</v>
      </c>
      <c r="PP114" s="3">
        <f>SUM(PN114/12*$A$4)</f>
        <v>0</v>
      </c>
      <c r="PQ114" s="3">
        <f>VLOOKUP($B114,'ДС факт при поликлинике'!$D$6:$JS$80,27,0)</f>
        <v>0</v>
      </c>
      <c r="PR114" s="3">
        <f>VLOOKUP($B114,'ДС факт при поликлинике'!$D$6:$JS$80,28,0)</f>
        <v>0</v>
      </c>
      <c r="PS114" s="3">
        <f>VLOOKUP($B114,'ДС факт при поликлинике'!$D$6:$JS$80,29,0)</f>
        <v>0</v>
      </c>
      <c r="PT114" s="3">
        <f>VLOOKUP($B114,'ДС факт при поликлинике'!$D$6:$JS$80,30,0)</f>
        <v>0</v>
      </c>
      <c r="PU114" s="3">
        <f>SUM(PM114*$F114)</f>
        <v>0</v>
      </c>
      <c r="PV114" s="3">
        <f>SUM(PO114*$F114)</f>
        <v>0</v>
      </c>
      <c r="PW114" s="3">
        <f>SUM(PQ114*$F114)</f>
        <v>0</v>
      </c>
      <c r="PX114" s="3">
        <f t="shared" si="5308"/>
        <v>0</v>
      </c>
      <c r="PY114" s="3">
        <f t="shared" si="5309"/>
        <v>0</v>
      </c>
      <c r="PZ114" s="3">
        <f>план!CA113</f>
        <v>0</v>
      </c>
      <c r="QA114" s="3">
        <f>план!CB113</f>
        <v>0</v>
      </c>
      <c r="QB114" s="3">
        <f>SUM(PZ114/12*$A$4)</f>
        <v>0</v>
      </c>
      <c r="QC114" s="3">
        <f>SUM(QA114/12*$A$4)</f>
        <v>0</v>
      </c>
      <c r="QD114" s="3">
        <f>VLOOKUP($B114,'ДС факт при поликлинике'!$D$6:$JS$80,151,0)</f>
        <v>0</v>
      </c>
      <c r="QE114" s="3">
        <f>VLOOKUP($B114,'ДС факт при поликлинике'!$D$6:$JS$80,152,0)</f>
        <v>0</v>
      </c>
      <c r="QF114" s="3">
        <f>VLOOKUP($B114,'ДС факт при поликлинике'!$D$6:$JS$80,153,0)</f>
        <v>0</v>
      </c>
      <c r="QG114" s="3">
        <f>VLOOKUP($B114,'ДС факт при поликлинике'!$D$6:$JS$80,154,0)</f>
        <v>0</v>
      </c>
      <c r="QH114" s="3">
        <f>SUM(PZ114*$F114)</f>
        <v>0</v>
      </c>
      <c r="QI114" s="3">
        <f>SUM(QB114*$F114)</f>
        <v>0</v>
      </c>
      <c r="QJ114" s="3">
        <f>SUM(QD114*$F114)</f>
        <v>0</v>
      </c>
      <c r="QK114" s="3">
        <f t="shared" si="5310"/>
        <v>0</v>
      </c>
      <c r="QL114" s="3">
        <f t="shared" si="5311"/>
        <v>0</v>
      </c>
      <c r="QM114" s="3">
        <f>план!CC113</f>
        <v>0</v>
      </c>
      <c r="QN114" s="3">
        <f>план!CD113</f>
        <v>0</v>
      </c>
      <c r="QO114" s="3">
        <f>SUM(QM114/12*$A$4)</f>
        <v>0</v>
      </c>
      <c r="QP114" s="3">
        <f>SUM(QN114/12*$A$4)</f>
        <v>0</v>
      </c>
      <c r="QQ114" s="3">
        <f>VLOOKUP($B114,'ДС факт при поликлинике'!$D$6:$JS$80,155,0)</f>
        <v>0</v>
      </c>
      <c r="QR114" s="3">
        <f>VLOOKUP($B114,'ДС факт при поликлинике'!$D$6:$JS$80,156,0)</f>
        <v>0</v>
      </c>
      <c r="QS114" s="3">
        <f>VLOOKUP($B114,'ДС факт при поликлинике'!$D$6:$JS$80,157,0)</f>
        <v>0</v>
      </c>
      <c r="QT114" s="3">
        <f>VLOOKUP($B114,'ДС факт при поликлинике'!$D$6:$JS$80,158,0)</f>
        <v>0</v>
      </c>
      <c r="QU114" s="3">
        <f>SUM(QM114*$F114)</f>
        <v>0</v>
      </c>
      <c r="QV114" s="3">
        <f>SUM(QO114*$F114)</f>
        <v>0</v>
      </c>
      <c r="QW114" s="3">
        <f>SUM(QQ114*$F114)</f>
        <v>0</v>
      </c>
      <c r="QX114" s="3">
        <f t="shared" si="5312"/>
        <v>0</v>
      </c>
      <c r="QY114" s="3">
        <f t="shared" si="5313"/>
        <v>0</v>
      </c>
      <c r="QZ114" s="3">
        <f>план!CE113</f>
        <v>0</v>
      </c>
      <c r="RA114" s="3">
        <f>план!CF113</f>
        <v>0</v>
      </c>
      <c r="RB114" s="3">
        <f>SUM(QZ114/12*$A$4)</f>
        <v>0</v>
      </c>
      <c r="RC114" s="3">
        <f>SUM(RA114/12*$A$4)</f>
        <v>0</v>
      </c>
      <c r="RD114" s="3">
        <f>VLOOKUP($B114,'ДС факт при поликлинике'!$D$6:$JS$80,71,0)</f>
        <v>0</v>
      </c>
      <c r="RE114" s="3">
        <f>VLOOKUP($B114,'ДС факт при поликлинике'!$D$6:$JS$80,72,0)</f>
        <v>0</v>
      </c>
      <c r="RF114" s="3">
        <f>VLOOKUP($B114,'ДС факт при поликлинике'!$D$6:$JS$80,73,0)</f>
        <v>0</v>
      </c>
      <c r="RG114" s="3">
        <f>VLOOKUP($B114,'ДС факт при поликлинике'!$D$6:$JS$80,74,0)</f>
        <v>0</v>
      </c>
      <c r="RH114" s="3">
        <f>SUM(QZ114*$F114)</f>
        <v>0</v>
      </c>
      <c r="RI114" s="3">
        <f>SUM(RB114*$F114)</f>
        <v>0</v>
      </c>
      <c r="RJ114" s="3">
        <f>SUM(RD114*$F114)</f>
        <v>0</v>
      </c>
      <c r="RK114" s="3">
        <f t="shared" si="5314"/>
        <v>0</v>
      </c>
      <c r="RL114" s="3">
        <f t="shared" si="5315"/>
        <v>0</v>
      </c>
      <c r="RM114" s="3">
        <f>план!CG113</f>
        <v>0</v>
      </c>
      <c r="RN114" s="3">
        <f>план!CH113</f>
        <v>0</v>
      </c>
      <c r="RO114" s="3">
        <f>SUM(RM114/12*$A$4)</f>
        <v>0</v>
      </c>
      <c r="RP114" s="3">
        <f>SUM(RN114/12*$A$4)</f>
        <v>0</v>
      </c>
      <c r="RQ114" s="3">
        <f>VLOOKUP($B114,'ДС факт при поликлинике'!$D$6:$JS$80,271,0)</f>
        <v>0</v>
      </c>
      <c r="RR114" s="3">
        <f>VLOOKUP($B114,'ДС факт при поликлинике'!$D$6:$JS$80,272,0)</f>
        <v>0</v>
      </c>
      <c r="RS114" s="3">
        <f>VLOOKUP($B114,'ДС факт при поликлинике'!$D$6:$JS$80,273,0)</f>
        <v>0</v>
      </c>
      <c r="RT114" s="3">
        <f>VLOOKUP($B114,'ДС факт при поликлинике'!$D$6:$JS$80,274,0)</f>
        <v>0</v>
      </c>
      <c r="RU114" s="3">
        <f>SUM(RM114*$F114)</f>
        <v>0</v>
      </c>
      <c r="RV114" s="3">
        <f>SUM(RO114*$F114)</f>
        <v>0</v>
      </c>
      <c r="RW114" s="3">
        <f>SUM(RQ114*$F114)</f>
        <v>0</v>
      </c>
      <c r="RX114" s="3">
        <f t="shared" si="5316"/>
        <v>0</v>
      </c>
      <c r="RY114" s="3">
        <f t="shared" si="5317"/>
        <v>0</v>
      </c>
      <c r="RZ114" s="3">
        <f>план!CI113</f>
        <v>0</v>
      </c>
      <c r="SA114" s="3">
        <f>план!CJ113</f>
        <v>0</v>
      </c>
      <c r="SB114" s="3">
        <f>SUM(RZ114/12*$A$4)</f>
        <v>0</v>
      </c>
      <c r="SC114" s="3">
        <f>SUM(SA114/12*$A$4)</f>
        <v>0</v>
      </c>
      <c r="SD114" s="3">
        <f>VLOOKUP($B114,'ДС факт при поликлинике'!$D$6:$JS$80,267,0)</f>
        <v>0</v>
      </c>
      <c r="SE114" s="3">
        <f>VLOOKUP($B114,'ДС факт при поликлинике'!$D$6:$JS$80,268,0)</f>
        <v>0</v>
      </c>
      <c r="SF114" s="3">
        <f>VLOOKUP($B114,'ДС факт при поликлинике'!$D$6:$JS$80,269,0)</f>
        <v>0</v>
      </c>
      <c r="SG114" s="3">
        <f>VLOOKUP($B114,'ДС факт при поликлинике'!$D$6:$JS$80,270,0)</f>
        <v>0</v>
      </c>
      <c r="SH114" s="3">
        <f>SUM(RZ114*$F114)</f>
        <v>0</v>
      </c>
      <c r="SI114" s="3">
        <f>SUM(SB114*$F114)</f>
        <v>0</v>
      </c>
      <c r="SJ114" s="3">
        <f>SUM(SD114*$F114)</f>
        <v>0</v>
      </c>
      <c r="SK114" s="3">
        <f t="shared" si="5318"/>
        <v>0</v>
      </c>
      <c r="SL114" s="3">
        <f t="shared" si="5319"/>
        <v>0</v>
      </c>
      <c r="SM114" s="3">
        <f>план!CK113</f>
        <v>0</v>
      </c>
      <c r="SN114" s="3">
        <f>план!CL113</f>
        <v>0</v>
      </c>
      <c r="SO114" s="3">
        <f>SUM(SM114/12*$A$4)</f>
        <v>0</v>
      </c>
      <c r="SP114" s="3">
        <f>SUM(SN114/12*$A$4)</f>
        <v>0</v>
      </c>
      <c r="SQ114" s="3">
        <f>VLOOKUP($B114,'ДС факт при поликлинике'!$D$6:$JS$80,15,0)</f>
        <v>0</v>
      </c>
      <c r="SR114" s="3">
        <f>VLOOKUP($B114,'ДС факт при поликлинике'!$D$6:$JS$80,16,0)</f>
        <v>0</v>
      </c>
      <c r="SS114" s="3">
        <f>VLOOKUP($B114,'ДС факт при поликлинике'!$D$6:$JS$80,17,0)</f>
        <v>0</v>
      </c>
      <c r="ST114" s="3">
        <f>VLOOKUP($B114,'ДС факт при поликлинике'!$D$6:$JS$80,18,0)</f>
        <v>0</v>
      </c>
      <c r="SU114" s="3">
        <f>SUM(SM114*$F114)</f>
        <v>0</v>
      </c>
      <c r="SV114" s="3">
        <f>SUM(SO114*$F114)</f>
        <v>0</v>
      </c>
      <c r="SW114" s="3">
        <f>SUM(SQ114*$F114)</f>
        <v>0</v>
      </c>
      <c r="SX114" s="3">
        <f t="shared" si="5320"/>
        <v>0</v>
      </c>
      <c r="SY114" s="3">
        <f t="shared" si="5321"/>
        <v>0</v>
      </c>
      <c r="SZ114" s="3">
        <f>план!CM113</f>
        <v>0</v>
      </c>
      <c r="TA114" s="3">
        <f>план!CN113</f>
        <v>0</v>
      </c>
      <c r="TB114" s="3">
        <f>SUM(SZ114/12*$A$4)</f>
        <v>0</v>
      </c>
      <c r="TC114" s="3">
        <f>SUM(TA114/12*$A$4)</f>
        <v>0</v>
      </c>
      <c r="TD114" s="3">
        <f>VLOOKUP($B114,'ДС факт при поликлинике'!$D$6:$JS$80,207,0)</f>
        <v>0</v>
      </c>
      <c r="TE114" s="3">
        <f>VLOOKUP($B114,'ДС факт при поликлинике'!$D$6:$JS$80,208,0)</f>
        <v>0</v>
      </c>
      <c r="TF114" s="3">
        <f>VLOOKUP($B114,'ДС факт при поликлинике'!$D$6:$JS$80,209,0)</f>
        <v>0</v>
      </c>
      <c r="TG114" s="3">
        <f>VLOOKUP($B114,'ДС факт при поликлинике'!$D$6:$JS$80,210,0)</f>
        <v>0</v>
      </c>
      <c r="TH114" s="3">
        <f>SUM(SZ114*$F114)</f>
        <v>0</v>
      </c>
      <c r="TI114" s="3">
        <f>SUM(TB114*$F114)</f>
        <v>0</v>
      </c>
      <c r="TJ114" s="3">
        <f>SUM(TD114*$F114)</f>
        <v>0</v>
      </c>
      <c r="TK114" s="3">
        <f t="shared" si="5322"/>
        <v>0</v>
      </c>
      <c r="TL114" s="3">
        <f t="shared" si="5323"/>
        <v>0</v>
      </c>
      <c r="TM114" s="3">
        <f>план!CO113</f>
        <v>0</v>
      </c>
      <c r="TN114" s="3">
        <f>план!CP113</f>
        <v>0</v>
      </c>
      <c r="TO114" s="3">
        <f>SUM(TM114/12*$A$4)</f>
        <v>0</v>
      </c>
      <c r="TP114" s="3">
        <f>SUM(TN114/12*$A$4)</f>
        <v>0</v>
      </c>
      <c r="TQ114" s="3">
        <f>VLOOKUP($B114,'ДС факт при поликлинике'!$D$6:$JS$80,75,0)</f>
        <v>0</v>
      </c>
      <c r="TR114" s="3">
        <f>VLOOKUP($B114,'ДС факт при поликлинике'!$D$6:$JS$80,76,0)</f>
        <v>0</v>
      </c>
      <c r="TS114" s="3">
        <f>VLOOKUP($B114,'ДС факт при поликлинике'!$D$6:$JS$80,77,0)</f>
        <v>0</v>
      </c>
      <c r="TT114" s="3">
        <f>VLOOKUP($B114,'ДС факт при поликлинике'!$D$6:$JS$80,78,0)</f>
        <v>0</v>
      </c>
      <c r="TU114" s="3">
        <f>SUM(TM114*$F114)</f>
        <v>0</v>
      </c>
      <c r="TV114" s="3">
        <f>SUM(TO114*$F114)</f>
        <v>0</v>
      </c>
      <c r="TW114" s="3">
        <f>SUM(TQ114*$F114)</f>
        <v>0</v>
      </c>
      <c r="TX114" s="3">
        <f t="shared" si="5324"/>
        <v>0</v>
      </c>
      <c r="TY114" s="3">
        <f t="shared" si="5325"/>
        <v>0</v>
      </c>
      <c r="TZ114" s="3">
        <f>план!CQ113</f>
        <v>0</v>
      </c>
      <c r="UA114" s="3">
        <f>план!CR113</f>
        <v>0</v>
      </c>
      <c r="UB114" s="3">
        <f>SUM(TZ114/12*$A$4)</f>
        <v>0</v>
      </c>
      <c r="UC114" s="3">
        <f>SUM(UA114/12*$A$4)</f>
        <v>0</v>
      </c>
      <c r="UD114" s="3">
        <f>VLOOKUP($B114,'ДС факт при поликлинике'!$D$6:$JS$80,163,0)</f>
        <v>0</v>
      </c>
      <c r="UE114" s="3">
        <f>VLOOKUP($B114,'ДС факт при поликлинике'!$D$6:$JS$80,164,0)</f>
        <v>0</v>
      </c>
      <c r="UF114" s="3">
        <f>VLOOKUP($B114,'ДС факт при поликлинике'!$D$6:$JS$80,165,0)</f>
        <v>0</v>
      </c>
      <c r="UG114" s="3">
        <f>VLOOKUP($B114,'ДС факт при поликлинике'!$D$6:$JS$80,166,0)</f>
        <v>0</v>
      </c>
      <c r="UH114" s="3">
        <f>SUM(TZ114*$F114)</f>
        <v>0</v>
      </c>
      <c r="UI114" s="3">
        <f>SUM(UB114*$F114)</f>
        <v>0</v>
      </c>
      <c r="UJ114" s="3">
        <f>SUM(UD114*$F114)</f>
        <v>0</v>
      </c>
      <c r="UK114" s="3">
        <f t="shared" si="5326"/>
        <v>0</v>
      </c>
      <c r="UL114" s="3">
        <f t="shared" si="5327"/>
        <v>0</v>
      </c>
      <c r="UM114" s="3">
        <f>план!CS113</f>
        <v>0</v>
      </c>
      <c r="UN114" s="3">
        <f>план!CT113</f>
        <v>0</v>
      </c>
      <c r="UO114" s="3">
        <f>SUM(UM114/12*$A$4)</f>
        <v>0</v>
      </c>
      <c r="UP114" s="3">
        <f>SUM(UN114/12*$A$4)</f>
        <v>0</v>
      </c>
      <c r="UQ114" s="3">
        <f>VLOOKUP($B114,'ДС факт при поликлинике'!$D$6:$JS$80,131,0)</f>
        <v>0</v>
      </c>
      <c r="UR114" s="3">
        <f>VLOOKUP($B114,'ДС факт при поликлинике'!$D$6:$JS$80,132,0)</f>
        <v>0</v>
      </c>
      <c r="US114" s="3">
        <f>VLOOKUP($B114,'ДС факт при поликлинике'!$D$6:$JS$80,133,0)</f>
        <v>0</v>
      </c>
      <c r="UT114" s="3">
        <f>VLOOKUP($B114,'ДС факт при поликлинике'!$D$6:$JS$80,134,0)</f>
        <v>0</v>
      </c>
      <c r="UU114" s="3">
        <f>SUM(UM114*$F114)</f>
        <v>0</v>
      </c>
      <c r="UV114" s="3">
        <f>SUM(UO114*$F114)</f>
        <v>0</v>
      </c>
      <c r="UW114" s="3">
        <f>SUM(UQ114*$F114)</f>
        <v>0</v>
      </c>
      <c r="UX114" s="3">
        <f t="shared" si="5328"/>
        <v>0</v>
      </c>
      <c r="UY114" s="3">
        <f t="shared" si="5329"/>
        <v>0</v>
      </c>
      <c r="UZ114" s="3">
        <f>план!CU113</f>
        <v>0</v>
      </c>
      <c r="VA114" s="3">
        <f>план!CV113</f>
        <v>0</v>
      </c>
      <c r="VB114" s="3">
        <f>SUM(UZ114/12*$A$4)</f>
        <v>0</v>
      </c>
      <c r="VC114" s="3">
        <f>SUM(VA114/12*$A$4)</f>
        <v>0</v>
      </c>
      <c r="VD114" s="3">
        <f>VLOOKUP($B114,'ДС факт при поликлинике'!$D$6:$JS$80,135,0)</f>
        <v>0</v>
      </c>
      <c r="VE114" s="3">
        <f>VLOOKUP($B114,'ДС факт при поликлинике'!$D$6:$JS$80,136,0)</f>
        <v>0</v>
      </c>
      <c r="VF114" s="3">
        <f>VLOOKUP($B114,'ДС факт при поликлинике'!$D$6:$JS$80,137,0)</f>
        <v>0</v>
      </c>
      <c r="VG114" s="3">
        <f>VLOOKUP($B114,'ДС факт при поликлинике'!$D$6:$JS$80,138,0)</f>
        <v>0</v>
      </c>
      <c r="VH114" s="3">
        <f>SUM(UZ114*$F114)</f>
        <v>0</v>
      </c>
      <c r="VI114" s="3">
        <f>SUM(VB114*$F114)</f>
        <v>0</v>
      </c>
      <c r="VJ114" s="3">
        <f>SUM(VD114*$F114)</f>
        <v>0</v>
      </c>
      <c r="VK114" s="3">
        <f t="shared" si="5330"/>
        <v>0</v>
      </c>
      <c r="VL114" s="3">
        <f t="shared" si="5331"/>
        <v>0</v>
      </c>
      <c r="VM114" s="3">
        <f>план!CW113</f>
        <v>0</v>
      </c>
      <c r="VN114" s="3">
        <f>план!CX113</f>
        <v>0</v>
      </c>
      <c r="VO114" s="3">
        <f>SUM(VM114/12*$A$4)</f>
        <v>0</v>
      </c>
      <c r="VP114" s="3">
        <f>SUM(VN114/12*$A$4)</f>
        <v>0</v>
      </c>
      <c r="VQ114" s="3">
        <f>VLOOKUP($B114,'ДС факт при поликлинике'!$D$6:$JS$80,139,0)</f>
        <v>0</v>
      </c>
      <c r="VR114" s="3">
        <f>VLOOKUP($B114,'ДС факт при поликлинике'!$D$6:$JS$80,140,0)</f>
        <v>0</v>
      </c>
      <c r="VS114" s="3">
        <f>VLOOKUP($B114,'ДС факт при поликлинике'!$D$6:$JS$80,141,0)</f>
        <v>0</v>
      </c>
      <c r="VT114" s="3">
        <f>VLOOKUP($B114,'ДС факт при поликлинике'!$D$6:$JS$80,142,0)</f>
        <v>0</v>
      </c>
      <c r="VU114" s="3">
        <f>SUM(VM114*$F114)</f>
        <v>0</v>
      </c>
      <c r="VV114" s="3">
        <f>SUM(VO114*$F114)</f>
        <v>0</v>
      </c>
      <c r="VW114" s="3">
        <f>SUM(VQ114*$F114)</f>
        <v>0</v>
      </c>
      <c r="VX114" s="3">
        <f t="shared" si="5332"/>
        <v>0</v>
      </c>
      <c r="VY114" s="3">
        <f t="shared" si="5333"/>
        <v>0</v>
      </c>
      <c r="VZ114" s="3">
        <f>план!CY113</f>
        <v>0</v>
      </c>
      <c r="WA114" s="3">
        <f>план!CZ113</f>
        <v>0</v>
      </c>
      <c r="WB114" s="3">
        <f>SUM(VZ114/12*$A$4)</f>
        <v>0</v>
      </c>
      <c r="WC114" s="3">
        <f>SUM(WA114/12*$A$4)</f>
        <v>0</v>
      </c>
      <c r="WD114" s="3">
        <f>VLOOKUP($B114,'ДС факт при поликлинике'!$D$6:$JS$80,143,0)</f>
        <v>0</v>
      </c>
      <c r="WE114" s="3">
        <f>VLOOKUP($B114,'ДС факт при поликлинике'!$D$6:$JS$80,144,0)</f>
        <v>0</v>
      </c>
      <c r="WF114" s="3">
        <f>VLOOKUP($B114,'ДС факт при поликлинике'!$D$6:$JS$80,145,0)</f>
        <v>0</v>
      </c>
      <c r="WG114" s="3">
        <f>VLOOKUP($B114,'ДС факт при поликлинике'!$D$6:$JS$80,146,0)</f>
        <v>0</v>
      </c>
      <c r="WH114" s="3">
        <f>SUM(VZ114*$F114)</f>
        <v>0</v>
      </c>
      <c r="WI114" s="3">
        <f>SUM(WB114*$F114)</f>
        <v>0</v>
      </c>
      <c r="WJ114" s="3">
        <f>SUM(WD114*$F114)</f>
        <v>0</v>
      </c>
      <c r="WK114" s="3">
        <f t="shared" si="5334"/>
        <v>0</v>
      </c>
      <c r="WL114" s="3">
        <f t="shared" si="5335"/>
        <v>0</v>
      </c>
      <c r="WM114" s="3">
        <f>план!DA113</f>
        <v>0</v>
      </c>
      <c r="WN114" s="3">
        <f>план!DB113</f>
        <v>0</v>
      </c>
      <c r="WO114" s="3">
        <f>SUM(WM114/12*$A$4)</f>
        <v>0</v>
      </c>
      <c r="WP114" s="3">
        <f>SUM(WN114/12*$A$4)</f>
        <v>0</v>
      </c>
      <c r="WQ114" s="3">
        <f>VLOOKUP($B114,'ДС факт при поликлинике'!$D$6:$JS$80,219,0)</f>
        <v>0</v>
      </c>
      <c r="WR114" s="3">
        <f>VLOOKUP($B114,'ДС факт при поликлинике'!$D$6:$JS$80,220,0)</f>
        <v>0</v>
      </c>
      <c r="WS114" s="3">
        <f>VLOOKUP($B114,'ДС факт при поликлинике'!$D$6:$JS$80,221,0)</f>
        <v>0</v>
      </c>
      <c r="WT114" s="3">
        <f>VLOOKUP($B114,'ДС факт при поликлинике'!$D$6:$JS$80,222,0)</f>
        <v>0</v>
      </c>
      <c r="WU114" s="3">
        <f>SUM(WM114*$F114)</f>
        <v>0</v>
      </c>
      <c r="WV114" s="3">
        <f>SUM(WO114*$F114)</f>
        <v>0</v>
      </c>
      <c r="WW114" s="3">
        <f>SUM(WQ114*$F114)</f>
        <v>0</v>
      </c>
      <c r="WX114" s="3">
        <f t="shared" si="5336"/>
        <v>0</v>
      </c>
      <c r="WY114" s="3">
        <f t="shared" si="5337"/>
        <v>0</v>
      </c>
      <c r="WZ114" s="3">
        <f>план!DC113</f>
        <v>0</v>
      </c>
      <c r="XA114" s="3">
        <f>план!DD113</f>
        <v>0</v>
      </c>
      <c r="XB114" s="3">
        <f>SUM(WZ114/12*$A$4)</f>
        <v>0</v>
      </c>
      <c r="XC114" s="3">
        <f>SUM(XA114/12*$A$4)</f>
        <v>0</v>
      </c>
      <c r="XD114" s="3">
        <f>VLOOKUP($B114,'ДС факт при поликлинике'!$D$6:$JS$80,63,0)</f>
        <v>0</v>
      </c>
      <c r="XE114" s="3">
        <f>VLOOKUP($B114,'ДС факт при поликлинике'!$D$6:$JS$80,64,0)</f>
        <v>0</v>
      </c>
      <c r="XF114" s="3">
        <f>VLOOKUP($B114,'ДС факт при поликлинике'!$D$6:$JS$80,65,0)</f>
        <v>0</v>
      </c>
      <c r="XG114" s="3">
        <f>VLOOKUP($B114,'ДС факт при поликлинике'!$D$6:$JS$80,66,0)</f>
        <v>0</v>
      </c>
      <c r="XH114" s="3">
        <f>SUM(WZ114*$F114)</f>
        <v>0</v>
      </c>
      <c r="XI114" s="3">
        <f>SUM(XB114*$F114)</f>
        <v>0</v>
      </c>
      <c r="XJ114" s="3">
        <f>SUM(XD114*$F114)</f>
        <v>0</v>
      </c>
      <c r="XK114" s="3">
        <f t="shared" si="5338"/>
        <v>0</v>
      </c>
      <c r="XL114" s="3">
        <f t="shared" si="5339"/>
        <v>0</v>
      </c>
      <c r="XM114" s="3">
        <f>план!DE113</f>
        <v>0</v>
      </c>
      <c r="XN114" s="3">
        <f>план!DF113</f>
        <v>0</v>
      </c>
      <c r="XO114" s="3">
        <f>SUM(XM114/12*$A$4)</f>
        <v>0</v>
      </c>
      <c r="XP114" s="3">
        <f>SUM(XN114/12*$A$4)</f>
        <v>0</v>
      </c>
      <c r="XQ114" s="3">
        <f>VLOOKUP($B114,'ДС факт при поликлинике'!$D$6:$JS$80,91,0)</f>
        <v>0</v>
      </c>
      <c r="XR114" s="3">
        <f>VLOOKUP($B114,'ДС факт при поликлинике'!$D$6:$JS$80,92,0)</f>
        <v>0</v>
      </c>
      <c r="XS114" s="3">
        <f>VLOOKUP($B114,'ДС факт при поликлинике'!$D$6:$JS$80,93,0)</f>
        <v>0</v>
      </c>
      <c r="XT114" s="3">
        <f>VLOOKUP($B114,'ДС факт при поликлинике'!$D$6:$JS$80,94,0)</f>
        <v>0</v>
      </c>
      <c r="XU114" s="3">
        <f>SUM(XM114*$F114)</f>
        <v>0</v>
      </c>
      <c r="XV114" s="3">
        <f>SUM(XO114*$F114)</f>
        <v>0</v>
      </c>
      <c r="XW114" s="3">
        <f>SUM(XQ114*$F114)</f>
        <v>0</v>
      </c>
      <c r="XX114" s="3">
        <f t="shared" si="5340"/>
        <v>0</v>
      </c>
      <c r="XY114" s="3">
        <f t="shared" si="5341"/>
        <v>0</v>
      </c>
      <c r="XZ114" s="3">
        <f>план!DG113</f>
        <v>0</v>
      </c>
      <c r="YA114" s="3">
        <f>план!DH113</f>
        <v>0</v>
      </c>
      <c r="YB114" s="3">
        <f>SUM(XZ114/12*$A$4)</f>
        <v>0</v>
      </c>
      <c r="YC114" s="3">
        <f>SUM(YA114/12*$A$4)</f>
        <v>0</v>
      </c>
      <c r="YD114" s="3">
        <f>VLOOKUP($B114,'ДС факт при поликлинике'!$D$6:$JS$80,83,0)</f>
        <v>0</v>
      </c>
      <c r="YE114" s="3">
        <f>VLOOKUP($B114,'ДС факт при поликлинике'!$D$6:$JS$80,84,0)</f>
        <v>0</v>
      </c>
      <c r="YF114" s="3">
        <f>VLOOKUP($B114,'ДС факт при поликлинике'!$D$6:$JS$80,85,0)</f>
        <v>0</v>
      </c>
      <c r="YG114" s="3">
        <f>VLOOKUP($B114,'ДС факт при поликлинике'!$D$6:$JS$80,86,0)</f>
        <v>0</v>
      </c>
      <c r="YH114" s="3">
        <f>SUM(XZ114*$F114)</f>
        <v>0</v>
      </c>
      <c r="YI114" s="3">
        <f>SUM(YB114*$F114)</f>
        <v>0</v>
      </c>
      <c r="YJ114" s="3">
        <f>SUM(YD114*$F114)</f>
        <v>0</v>
      </c>
      <c r="YK114" s="3">
        <f t="shared" si="5342"/>
        <v>0</v>
      </c>
      <c r="YL114" s="3">
        <f t="shared" si="5343"/>
        <v>0</v>
      </c>
      <c r="YM114" s="3">
        <f>план!DI113</f>
        <v>0</v>
      </c>
      <c r="YN114" s="3">
        <f>план!DJ113</f>
        <v>0</v>
      </c>
      <c r="YO114" s="3">
        <f>SUM(YM114/12*$A$4)</f>
        <v>0</v>
      </c>
      <c r="YP114" s="3">
        <f>SUM(YN114/12*$A$4)</f>
        <v>0</v>
      </c>
      <c r="YQ114" s="3">
        <f>VLOOKUP($B114,'ДС факт при поликлинике'!$D$6:$JS$80,99,0)</f>
        <v>0</v>
      </c>
      <c r="YR114" s="3">
        <f>VLOOKUP($B114,'ДС факт при поликлинике'!$D$6:$JS$80,100,0)</f>
        <v>0</v>
      </c>
      <c r="YS114" s="3">
        <f>VLOOKUP($B114,'ДС факт при поликлинике'!$D$6:$JS$80,101,0)</f>
        <v>0</v>
      </c>
      <c r="YT114" s="3">
        <f>VLOOKUP($B114,'ДС факт при поликлинике'!$D$6:$JS$80,102,0)</f>
        <v>0</v>
      </c>
      <c r="YU114" s="3">
        <f>SUM(YM114*$F114)</f>
        <v>0</v>
      </c>
      <c r="YV114" s="3">
        <f>SUM(YO114*$F114)</f>
        <v>0</v>
      </c>
      <c r="YW114" s="3">
        <f>SUM(YQ114*$F114)</f>
        <v>0</v>
      </c>
      <c r="YX114" s="3">
        <f t="shared" si="5344"/>
        <v>0</v>
      </c>
      <c r="YY114" s="3">
        <f t="shared" si="5345"/>
        <v>0</v>
      </c>
      <c r="YZ114" s="3">
        <f>план!DK113</f>
        <v>0</v>
      </c>
      <c r="ZA114" s="3">
        <f>план!DL113</f>
        <v>0</v>
      </c>
      <c r="ZB114" s="3">
        <f>SUM(YZ114/12*$A$4)</f>
        <v>0</v>
      </c>
      <c r="ZC114" s="3">
        <f>SUM(ZA114/12*$A$4)</f>
        <v>0</v>
      </c>
      <c r="ZD114" s="3">
        <f>VLOOKUP($B114,'ДС факт при поликлинике'!$D$6:$JS$80,87,0)</f>
        <v>0</v>
      </c>
      <c r="ZE114" s="3">
        <f>VLOOKUP($B114,'ДС факт при поликлинике'!$D$6:$JS$80,88,0)</f>
        <v>0</v>
      </c>
      <c r="ZF114" s="3">
        <f>VLOOKUP($B114,'ДС факт при поликлинике'!$D$6:$JS$80,89,0)</f>
        <v>0</v>
      </c>
      <c r="ZG114" s="3">
        <f>VLOOKUP($B114,'ДС факт при поликлинике'!$D$6:$JS$80,90,0)</f>
        <v>0</v>
      </c>
      <c r="ZH114" s="3">
        <f>SUM(YZ114*$F114)</f>
        <v>0</v>
      </c>
      <c r="ZI114" s="3">
        <f>SUM(ZB114*$F114)</f>
        <v>0</v>
      </c>
      <c r="ZJ114" s="3">
        <f>SUM(ZD114*$F114)</f>
        <v>0</v>
      </c>
      <c r="ZK114" s="3">
        <f t="shared" si="5346"/>
        <v>0</v>
      </c>
      <c r="ZL114" s="3">
        <f t="shared" si="5347"/>
        <v>0</v>
      </c>
      <c r="ZM114" s="3">
        <f>план!DM113</f>
        <v>0</v>
      </c>
      <c r="ZN114" s="3">
        <f>план!DN113</f>
        <v>0</v>
      </c>
      <c r="ZO114" s="3">
        <f>SUM(ZM114/12*$A$4)</f>
        <v>0</v>
      </c>
      <c r="ZP114" s="3">
        <f>SUM(ZN114/12*$A$4)</f>
        <v>0</v>
      </c>
      <c r="ZQ114" s="3">
        <f>VLOOKUP($B114,'ДС факт при поликлинике'!$D$6:$JS$80,107,0)</f>
        <v>0</v>
      </c>
      <c r="ZR114" s="3">
        <f>VLOOKUP($B114,'ДС факт при поликлинике'!$D$6:$JS$80,108,0)</f>
        <v>0</v>
      </c>
      <c r="ZS114" s="3">
        <f>VLOOKUP($B114,'ДС факт при поликлинике'!$D$6:$JS$80,109,0)</f>
        <v>0</v>
      </c>
      <c r="ZT114" s="3">
        <f>VLOOKUP($B114,'ДС факт при поликлинике'!$D$6:$JS$80,110,0)</f>
        <v>0</v>
      </c>
      <c r="ZU114" s="3">
        <f>SUM(ZM114*$F114)</f>
        <v>0</v>
      </c>
      <c r="ZV114" s="3">
        <f>SUM(ZO114*$F114)</f>
        <v>0</v>
      </c>
      <c r="ZW114" s="3">
        <f>SUM(ZQ114*$F114)</f>
        <v>0</v>
      </c>
      <c r="ZX114" s="3">
        <f t="shared" si="5348"/>
        <v>0</v>
      </c>
      <c r="ZY114" s="3">
        <f t="shared" si="5349"/>
        <v>0</v>
      </c>
      <c r="ZZ114" s="21">
        <f>план!DO113</f>
        <v>0</v>
      </c>
      <c r="AAA114" s="3">
        <f>план!DP113</f>
        <v>0</v>
      </c>
      <c r="AAB114" s="3">
        <f>SUM(ZZ114/12*$A$4)</f>
        <v>0</v>
      </c>
      <c r="AAC114" s="3">
        <f>SUM(AAA114/12*$A$4)</f>
        <v>0</v>
      </c>
      <c r="AAD114" s="3">
        <f>VLOOKUP($B114,'ДС факт при поликлинике'!$D$6:$JS$80,115,0)</f>
        <v>0</v>
      </c>
      <c r="AAE114" s="3">
        <f>VLOOKUP($B114,'ДС факт при поликлинике'!$D$6:$JS$80,116,0)</f>
        <v>0</v>
      </c>
      <c r="AAF114" s="3">
        <f>VLOOKUP($B114,'ДС факт при поликлинике'!$D$6:$JS$80,117,0)</f>
        <v>0</v>
      </c>
      <c r="AAG114" s="3">
        <f>VLOOKUP($B114,'ДС факт при поликлинике'!$D$6:$JS$80,118,0)</f>
        <v>0</v>
      </c>
      <c r="AAH114" s="3">
        <f>SUM(ZZ114*$F114)</f>
        <v>0</v>
      </c>
      <c r="AAI114" s="3">
        <f>SUM(AAB114*$F114)</f>
        <v>0</v>
      </c>
      <c r="AAJ114" s="3">
        <f>SUM(AAD114*$F114)</f>
        <v>0</v>
      </c>
      <c r="AAK114" s="3">
        <f t="shared" si="5350"/>
        <v>0</v>
      </c>
      <c r="AAL114" s="3">
        <f t="shared" si="5351"/>
        <v>0</v>
      </c>
      <c r="AAM114" s="3">
        <f>план!DQ113</f>
        <v>0</v>
      </c>
      <c r="AAN114" s="3">
        <f>план!DR113</f>
        <v>0</v>
      </c>
      <c r="AAO114" s="3">
        <f>SUM(AAM114/12*$A$4)</f>
        <v>0</v>
      </c>
      <c r="AAP114" s="3">
        <f>SUM(AAN114/12*$A$4)</f>
        <v>0</v>
      </c>
      <c r="AAQ114" s="3">
        <f>VLOOKUP($B114,'ДС факт при поликлинике'!$D$6:$JS$80,95,0)</f>
        <v>0</v>
      </c>
      <c r="AAR114" s="3">
        <f>VLOOKUP($B114,'ДС факт при поликлинике'!$D$6:$JS$80,96,0)</f>
        <v>0</v>
      </c>
      <c r="AAS114" s="3">
        <f>VLOOKUP($B114,'ДС факт при поликлинике'!$D$6:$JS$80,97,0)</f>
        <v>0</v>
      </c>
      <c r="AAT114" s="3">
        <f>VLOOKUP($B114,'ДС факт при поликлинике'!$D$6:$JS$80,98,0)</f>
        <v>0</v>
      </c>
      <c r="AAU114" s="3">
        <f>SUM(AAM114*$F114)</f>
        <v>0</v>
      </c>
      <c r="AAV114" s="3">
        <f>SUM(AAO114*$F114)</f>
        <v>0</v>
      </c>
      <c r="AAW114" s="3">
        <f>SUM(AAQ114*$F114)</f>
        <v>0</v>
      </c>
      <c r="AAX114" s="3">
        <f t="shared" si="5352"/>
        <v>0</v>
      </c>
      <c r="AAY114" s="3">
        <f t="shared" si="5353"/>
        <v>0</v>
      </c>
      <c r="AAZ114" s="3">
        <f>план!DS113</f>
        <v>0</v>
      </c>
      <c r="ABA114" s="3">
        <f>план!DT113</f>
        <v>0</v>
      </c>
      <c r="ABB114" s="3">
        <f>SUM(AAZ114/12*$A$4)</f>
        <v>0</v>
      </c>
      <c r="ABC114" s="3">
        <f>SUM(ABA114/12*$A$4)</f>
        <v>0</v>
      </c>
      <c r="ABD114" s="3">
        <f>VLOOKUP($B114,'ДС факт при поликлинике'!$D$6:$JS$80,215,0)</f>
        <v>0</v>
      </c>
      <c r="ABE114" s="3">
        <f>VLOOKUP($B114,'ДС факт при поликлинике'!$D$6:$JS$80,216,0)</f>
        <v>0</v>
      </c>
      <c r="ABF114" s="3">
        <f>VLOOKUP($B114,'ДС факт при поликлинике'!$D$6:$JS$80,217,0)</f>
        <v>0</v>
      </c>
      <c r="ABG114" s="3">
        <f>VLOOKUP($B114,'ДС факт при поликлинике'!$D$6:$JS$80,218,0)</f>
        <v>0</v>
      </c>
      <c r="ABH114" s="3">
        <f>SUM(AAZ114*$F114)</f>
        <v>0</v>
      </c>
      <c r="ABI114" s="3">
        <f>SUM(ABB114*$F114)</f>
        <v>0</v>
      </c>
      <c r="ABJ114" s="3">
        <f>SUM(ABD114*$F114)</f>
        <v>0</v>
      </c>
      <c r="ABK114" s="3">
        <f t="shared" si="5354"/>
        <v>0</v>
      </c>
      <c r="ABL114" s="3">
        <f t="shared" si="5355"/>
        <v>0</v>
      </c>
      <c r="ABM114" s="3">
        <f>план!DU113</f>
        <v>0</v>
      </c>
      <c r="ABN114" s="3">
        <f>план!DV113</f>
        <v>0</v>
      </c>
      <c r="ABO114" s="3">
        <f>SUM(ABM114/7*($A$4-5))</f>
        <v>0</v>
      </c>
      <c r="ABP114" s="3">
        <f>SUM(ABN114/12*$A$4)</f>
        <v>0</v>
      </c>
      <c r="ABQ114" s="3">
        <f>VLOOKUP($B114,'ДС факт при поликлинике'!$D$6:$JS$80,111,0)</f>
        <v>0</v>
      </c>
      <c r="ABR114" s="3">
        <f>VLOOKUP($B114,'ДС факт при поликлинике'!$D$6:$JS$80,112,0)</f>
        <v>0</v>
      </c>
      <c r="ABS114" s="3">
        <f>VLOOKUP($B114,'ДС факт при поликлинике'!$D$6:$JS$80,113,0)</f>
        <v>0</v>
      </c>
      <c r="ABT114" s="3">
        <f>VLOOKUP($B114,'ДС факт при поликлинике'!$D$6:$JS$80,114,0)</f>
        <v>0</v>
      </c>
      <c r="ABU114" s="3">
        <f>SUM(ABM114*$F114)</f>
        <v>0</v>
      </c>
      <c r="ABV114" s="3">
        <f>SUM(ABO114*$F114)</f>
        <v>0</v>
      </c>
      <c r="ABW114" s="3">
        <f>SUM(ABQ114*$F114)</f>
        <v>0</v>
      </c>
      <c r="ABX114" s="51">
        <f t="shared" si="7243"/>
        <v>0</v>
      </c>
      <c r="ABY114" s="51">
        <f t="shared" si="7243"/>
        <v>0</v>
      </c>
      <c r="ABZ114" s="3">
        <f>план!DW113</f>
        <v>0</v>
      </c>
      <c r="ACA114" s="3">
        <f>план!DX113</f>
        <v>0</v>
      </c>
      <c r="ACB114" s="3">
        <f>SUM(ABZ114/12*$A$4)</f>
        <v>0</v>
      </c>
      <c r="ACC114" s="3">
        <f>SUM(ACA114/12*$A$4)</f>
        <v>0</v>
      </c>
      <c r="ACD114" s="3">
        <f>VLOOKUP($B114,'ДС факт при поликлинике'!$D$6:$JS$80,55,0)</f>
        <v>0</v>
      </c>
      <c r="ACE114" s="3">
        <f>VLOOKUP($B114,'ДС факт при поликлинике'!$D$6:$JS$80,56,0)</f>
        <v>0</v>
      </c>
      <c r="ACF114" s="3">
        <f>VLOOKUP($B114,'ДС факт при поликлинике'!$D$6:$JS$80,57,0)</f>
        <v>0</v>
      </c>
      <c r="ACG114" s="3">
        <f>VLOOKUP($B114,'ДС факт при поликлинике'!$D$6:$JS$80,58,0)</f>
        <v>0</v>
      </c>
      <c r="ACH114" s="3">
        <f>SUM(ABZ114*$F114)</f>
        <v>0</v>
      </c>
      <c r="ACI114" s="3">
        <f>SUM(ACB114*$F114)</f>
        <v>0</v>
      </c>
      <c r="ACJ114" s="3">
        <f>SUM(ACD114*$F114)</f>
        <v>0</v>
      </c>
      <c r="ACK114" s="51">
        <f t="shared" si="7246"/>
        <v>0</v>
      </c>
      <c r="ACL114" s="51">
        <f t="shared" si="7246"/>
        <v>0</v>
      </c>
      <c r="ACM114" s="3">
        <f>план!DY113</f>
        <v>0</v>
      </c>
      <c r="ACN114" s="3">
        <f>план!DZ113</f>
        <v>0</v>
      </c>
      <c r="ACO114" s="3">
        <f>SUM(ACM114/12*$A$4)</f>
        <v>0</v>
      </c>
      <c r="ACP114" s="3">
        <f>SUM(ACN114/12*$A$4)</f>
        <v>0</v>
      </c>
      <c r="ACQ114" s="3">
        <f>VLOOKUP($B114,'ДС факт при поликлинике'!$D$6:$JS$80,51,0)</f>
        <v>0</v>
      </c>
      <c r="ACR114" s="3">
        <f>VLOOKUP($B114,'ДС факт при поликлинике'!$D$6:$JS$80,52,0)</f>
        <v>0</v>
      </c>
      <c r="ACS114" s="3">
        <f>VLOOKUP($B114,'ДС факт при поликлинике'!$D$6:$JS$80,53,0)</f>
        <v>0</v>
      </c>
      <c r="ACT114" s="3">
        <f>VLOOKUP($B114,'ДС факт при поликлинике'!$D$6:$JS$80,54,0)</f>
        <v>0</v>
      </c>
      <c r="ACU114" s="3">
        <f>SUM(ACM114*$F114)</f>
        <v>0</v>
      </c>
      <c r="ACV114" s="3">
        <f>SUM(ACO114*$F114)</f>
        <v>0</v>
      </c>
      <c r="ACW114" s="3">
        <f>SUM(ACQ114*$F114)</f>
        <v>0</v>
      </c>
      <c r="ACX114" s="51">
        <f t="shared" si="7248"/>
        <v>0</v>
      </c>
      <c r="ACY114" s="51">
        <f t="shared" si="7248"/>
        <v>0</v>
      </c>
      <c r="ACZ114" s="3">
        <f>план!EA113</f>
        <v>0</v>
      </c>
      <c r="ADA114" s="3">
        <f>план!EB113</f>
        <v>0</v>
      </c>
      <c r="ADB114" s="3">
        <f>SUM(ACZ114/12*$A$4)</f>
        <v>0</v>
      </c>
      <c r="ADC114" s="3">
        <f>SUM(ADA114/12*$A$4)</f>
        <v>0</v>
      </c>
      <c r="ADD114" s="3">
        <f>VLOOKUP($B114,'ДС факт при поликлинике'!$D$6:$JS$80,79,0)</f>
        <v>0</v>
      </c>
      <c r="ADE114" s="3">
        <f>VLOOKUP($B114,'ДС факт при поликлинике'!$D$6:$JS$80,80,0)</f>
        <v>0</v>
      </c>
      <c r="ADF114" s="3">
        <f>VLOOKUP($B114,'ДС факт при поликлинике'!$D$6:$JS$80,81,0)</f>
        <v>0</v>
      </c>
      <c r="ADG114" s="3">
        <f>VLOOKUP($B114,'ДС факт при поликлинике'!$D$6:$JS$80,82,0)</f>
        <v>0</v>
      </c>
      <c r="ADH114" s="3">
        <f>SUM(ACZ114*$F114)</f>
        <v>0</v>
      </c>
      <c r="ADI114" s="3">
        <f>SUM(ADB114*$F114)</f>
        <v>0</v>
      </c>
      <c r="ADJ114" s="3">
        <f>SUM(ADD114*$F114)</f>
        <v>0</v>
      </c>
      <c r="ADK114" s="51">
        <f t="shared" si="7251"/>
        <v>0</v>
      </c>
      <c r="ADL114" s="51">
        <f t="shared" si="7251"/>
        <v>0</v>
      </c>
      <c r="ADM114" s="3"/>
      <c r="ADN114" s="3">
        <f>SUM(ADM114*$D114*$F114*$G114*$I114*ADN$10)</f>
        <v>0</v>
      </c>
      <c r="ADO114" s="3">
        <f>SUM(ADM114/12*$A$4)</f>
        <v>0</v>
      </c>
      <c r="ADP114" s="3">
        <f>SUM(ADN114/12*$A$4)</f>
        <v>0</v>
      </c>
      <c r="ADQ114" s="3"/>
      <c r="ADR114" s="3"/>
      <c r="ADS114" s="3"/>
      <c r="ADT114" s="3"/>
      <c r="ADU114" s="3">
        <f>SUM(ADM114*$F114)</f>
        <v>0</v>
      </c>
      <c r="ADV114" s="3">
        <f>SUM(ADO114*$F114)</f>
        <v>0</v>
      </c>
      <c r="ADW114" s="3">
        <f>SUM(ADQ114*$F114)</f>
        <v>0</v>
      </c>
      <c r="ADX114" s="51">
        <f t="shared" si="7254"/>
        <v>0</v>
      </c>
      <c r="ADY114" s="51">
        <f t="shared" si="7254"/>
        <v>0</v>
      </c>
      <c r="ADZ114" s="3">
        <f>план!EE113</f>
        <v>0</v>
      </c>
      <c r="AEA114" s="27">
        <f>план!EF113</f>
        <v>0</v>
      </c>
      <c r="AEB114" s="3">
        <f>SUM(ADZ114/12*$A$4)</f>
        <v>0</v>
      </c>
      <c r="AEC114" s="3">
        <f>SUM(AEA114/12*$A$4)</f>
        <v>0</v>
      </c>
      <c r="AED114" s="83">
        <f>VLOOKUP($B114,'ДС факт при поликлинике'!$D$6:$KA$81,279,0)</f>
        <v>0</v>
      </c>
      <c r="AEE114" s="83">
        <f>VLOOKUP($B114,'ДС факт при поликлинике'!$D$6:$KA$81,280,0)</f>
        <v>0</v>
      </c>
      <c r="AEF114" s="83">
        <f>VLOOKUP($B114,'ДС факт при поликлинике'!$D$6:$KA$81,281,0)</f>
        <v>0</v>
      </c>
      <c r="AEG114" s="83">
        <f>VLOOKUP($B114,'ДС факт при поликлинике'!$D$6:$KA$81,282,0)</f>
        <v>0</v>
      </c>
      <c r="AEH114" s="3">
        <f>SUM(ADZ114*$F114)</f>
        <v>0</v>
      </c>
      <c r="AEI114" s="3">
        <f>SUM(AEB114*$F114)</f>
        <v>0</v>
      </c>
      <c r="AEJ114" s="3">
        <f>SUM(AED114*$F114)</f>
        <v>0</v>
      </c>
      <c r="AEK114" s="51">
        <f t="shared" si="7256"/>
        <v>0</v>
      </c>
      <c r="AEL114" s="51">
        <f t="shared" si="7256"/>
        <v>0</v>
      </c>
      <c r="AEM114" s="28">
        <f>SUM(AM114,BZ114,AZ114,M114,Z114,NZ114,TM114,XM114,AAM114,OM114,ZZ114,KZ114,IM114,GM114,GZ114,HM114,LM114,SZ114,BM114,ABZ114,WZ114,OZ114,ABM114,QZ114,XZ114,YZ114,YM114,DM114,DZ114,EM114,EZ114,CM114,FM114,FZ114,RM114,ACM114,ACZ114,HZ114,AAZ114,LZ114,IZ114,JM114,TZ114,UM114,UZ114,VM114,VZ114,MM114,JZ114,MZ114,KM114,NM114,RZ114,QM114,SM114,CZ114,PM114,WM114,ZM114,PZ114,ADM114,ADZ114)</f>
        <v>137</v>
      </c>
      <c r="AEN114" s="28">
        <f>SUM(AN114,CA114,BA114,N114,AA114,OA114,TN114,XN114,AAN114,ON114,AAA114,LA114,IN114,GN114,HA114,HN114,LN114,TA114,BN114,ACA114,XA114,PA114,ABN114,RA114,YA114,ZA114,YN114,DN114,EA114,EN114,FA114,CN114,FN114,GA114,RN114,ACN114,ADA114,IA114,ABA114,MA114,JA114,JN114,UA114,UN114,VA114,VN114,WA114,MN114,KA114,NA114,KN114,NN114,SA114,QN114,SN114,DA114,PN114,WN114,ZN114,QA114,ADN114,AEA114)</f>
        <v>2558267.7120000003</v>
      </c>
      <c r="AEO114" s="28">
        <f>SUM(AO114,CB114,BB114,O114,AB114,OB114,TO114,XO114,AAO114,OO114,AAB114,LB114,IO114,GO114,HB114,HO114,LO114,TB114,BO114,ACB114,XB114,PB114,ABO114,RB114,YB114,ZB114,YO114,DO114,EB114,EO114,FB114,CO114,FO114,GB114,RO114,ACO114,ADB114,IB114,ABB114,MB114,JB114,JO114,UB114,UO114,VB114,VO114,WB114,MO114,KB114,NB114,KO114,NO114,SB114,QO114,SO114,DB114,PO114,WO114,ZO114,QB114,ADO114,AEB114)</f>
        <v>102.75</v>
      </c>
      <c r="AEP114" s="28">
        <f>SUM(AP114,CC114,BC114,P114,AC114,OC114,TP114,XP114,AAP114,OP114,AAC114,LC114,IP114,GP114,HC114,HP114,LP114,TC114,BP114,ACC114,XC114,PC114,ABP114,RC114,YC114,ZC114,YP114,DP114,EC114,EP114,FC114,CP114,FP114,GC114,RP114,ACP114,ADC114,IC114,ABC114,MC114,JC114,JP114,UC114,UP114,VC114,VP114,WC114,MP114,KC114,NC114,KP114,NP114,SC114,QP114,SP114,DC114,PP114,WP114,ZP114,QC114,ADP114,AEC114)</f>
        <v>1918700.7840000002</v>
      </c>
      <c r="AEQ114" s="28">
        <f t="shared" ref="AEQ114" si="7398">SUM(AQ114,CD114,BD114,Q114,AD114,OD114,TQ114,XQ114,AAQ114,OQ114,AAD114,LD114,IQ114,GQ114,HD114,HQ114,LQ114,TD114,BQ114,ACD114,XD114,PD114,ABQ114,RD114,YD114,ZD114,YQ114,DQ114,ED114,EQ114,FD114,CQ114,FQ114,GD114,RQ114,ACQ114,ADD114,ID114,ABD114,MD114,JD114,JQ114,UD114,UQ114,VD114,VQ114,WD114,MQ114,KD114,ND114,KQ114,NQ114,SD114,QQ114,SQ114,DD114,PQ114,WQ114,ZQ114,QD114,ADQ114,AED114)</f>
        <v>98</v>
      </c>
      <c r="AER114" s="28">
        <f t="shared" ref="AER114" si="7399">SUM(AR114,CE114,BE114,R114,AE114,OE114,TR114,XR114,AAR114,OR114,AAE114,LE114,IR114,GR114,HE114,HR114,LR114,TE114,BR114,ACE114,XE114,PE114,ABR114,RE114,YE114,ZE114,YR114,DR114,EE114,ER114,FE114,CR114,FR114,GE114,RR114,ACR114,ADE114,IE114,ABE114,ME114,JE114,JR114,UE114,UR114,VE114,VR114,WE114,MR114,KE114,NE114,KR114,NR114,SE114,QR114,SR114,DE114,PR114,WR114,ZR114,QE114,ADR114,AEE114)</f>
        <v>1792973.9600000009</v>
      </c>
      <c r="AES114" s="28">
        <f t="shared" ref="AES114" si="7400">SUM(AS114,CF114,BF114,S114,AF114,OF114,TS114,XS114,AAS114,OS114,AAF114,LF114,IS114,GS114,HF114,HS114,LS114,TF114,BS114,ACF114,XF114,PF114,ABS114,RF114,YF114,ZF114,YS114,DS114,EF114,ES114,FF114,CS114,FS114,GF114,RS114,ACS114,ADF114,IF114,ABF114,MF114,JF114,JS114,UF114,US114,VF114,VS114,WF114,MS114,KF114,NF114,KS114,NS114,SF114,QS114,SS114,DF114,PS114,WS114,ZS114,QF114,ADS114,AEF114)</f>
        <v>2</v>
      </c>
      <c r="AET114" s="28">
        <f t="shared" ref="AET114" si="7401">SUM(AT114,CG114,BG114,T114,AG114,OG114,TT114,XT114,AAT114,OT114,AAG114,LG114,IT114,GT114,HG114,HT114,LT114,TG114,BT114,ACG114,XG114,PG114,ABT114,RG114,YG114,ZG114,YT114,DT114,EG114,ET114,FG114,CT114,FT114,GG114,RT114,ACT114,ADG114,IG114,ABG114,MG114,JG114,JT114,UG114,UT114,VG114,VT114,WG114,MT114,KG114,NG114,KT114,NT114,SG114,QT114,ST114,DG114,PT114,WT114,ZT114,QG114,ADT114,AEG114)</f>
        <v>40086.82</v>
      </c>
      <c r="AEU114" s="3">
        <f>SUM(AEM114*$F114)</f>
        <v>180.84</v>
      </c>
      <c r="AEV114" s="3">
        <f>SUM(AEO114*$F114)</f>
        <v>135.63</v>
      </c>
      <c r="AEW114" s="3">
        <f>SUM(AEQ114*$F114)</f>
        <v>129.36000000000001</v>
      </c>
      <c r="AEX114" s="51">
        <f t="shared" si="7258"/>
        <v>-4.75</v>
      </c>
      <c r="AEY114" s="51">
        <f t="shared" si="7258"/>
        <v>-125726.82399999932</v>
      </c>
      <c r="AEZ114" s="118">
        <f t="shared" si="5356"/>
        <v>0.95377128953771284</v>
      </c>
      <c r="AFA114" s="118">
        <f t="shared" si="5357"/>
        <v>0.93447293864242287</v>
      </c>
    </row>
    <row r="115" spans="1:833" s="31" customFormat="1" x14ac:dyDescent="0.25">
      <c r="A115" s="59">
        <v>29</v>
      </c>
      <c r="B115" s="59"/>
      <c r="C115" s="60" t="s">
        <v>61</v>
      </c>
      <c r="D115" s="157">
        <f t="shared" si="5358"/>
        <v>9860</v>
      </c>
      <c r="E115" s="23">
        <v>10127</v>
      </c>
      <c r="F115" s="95">
        <v>1.25</v>
      </c>
      <c r="G115" s="61"/>
      <c r="H115" s="152"/>
      <c r="I115" s="62"/>
      <c r="J115" s="62"/>
      <c r="K115" s="62"/>
      <c r="L115" s="62">
        <v>2.57</v>
      </c>
      <c r="M115" s="63">
        <f>план!M114</f>
        <v>30</v>
      </c>
      <c r="N115" s="63">
        <f>план!N114</f>
        <v>434826</v>
      </c>
      <c r="O115" s="63">
        <f t="shared" ref="O115:PJ115" si="7402">SUM(O116:O119)</f>
        <v>22.5</v>
      </c>
      <c r="P115" s="63">
        <f t="shared" si="7402"/>
        <v>326119.5</v>
      </c>
      <c r="Q115" s="63">
        <f t="shared" si="7402"/>
        <v>22</v>
      </c>
      <c r="R115" s="63">
        <f t="shared" si="7402"/>
        <v>318872.40000000008</v>
      </c>
      <c r="S115" s="63">
        <f t="shared" si="7402"/>
        <v>0</v>
      </c>
      <c r="T115" s="63">
        <f t="shared" si="7402"/>
        <v>0</v>
      </c>
      <c r="U115" s="63">
        <f t="shared" si="7402"/>
        <v>31.5</v>
      </c>
      <c r="V115" s="63">
        <f t="shared" si="7402"/>
        <v>23.625</v>
      </c>
      <c r="W115" s="63">
        <f t="shared" si="7402"/>
        <v>23.1</v>
      </c>
      <c r="X115" s="3">
        <f t="shared" si="5246"/>
        <v>-0.5</v>
      </c>
      <c r="Y115" s="3">
        <f t="shared" si="5247"/>
        <v>-7247.0999999999185</v>
      </c>
      <c r="Z115" s="63">
        <f>план!O114</f>
        <v>0</v>
      </c>
      <c r="AA115" s="63">
        <f>план!P114</f>
        <v>0</v>
      </c>
      <c r="AB115" s="63">
        <f t="shared" ref="AB115:AC115" si="7403">SUM(AB116:AB119)</f>
        <v>0</v>
      </c>
      <c r="AC115" s="63">
        <f t="shared" si="7403"/>
        <v>0</v>
      </c>
      <c r="AD115" s="63">
        <f t="shared" si="7402"/>
        <v>0</v>
      </c>
      <c r="AE115" s="63">
        <f t="shared" si="7402"/>
        <v>0</v>
      </c>
      <c r="AF115" s="63">
        <f t="shared" si="7402"/>
        <v>0</v>
      </c>
      <c r="AG115" s="63">
        <f t="shared" si="7402"/>
        <v>0</v>
      </c>
      <c r="AH115" s="63">
        <f t="shared" ref="AH115:AJ115" si="7404">SUM(AH116:AH119)</f>
        <v>0</v>
      </c>
      <c r="AI115" s="63">
        <f t="shared" si="7404"/>
        <v>0</v>
      </c>
      <c r="AJ115" s="63">
        <f t="shared" si="7404"/>
        <v>0</v>
      </c>
      <c r="AK115" s="3">
        <f t="shared" si="5248"/>
        <v>0</v>
      </c>
      <c r="AL115" s="3">
        <f t="shared" si="5249"/>
        <v>0</v>
      </c>
      <c r="AM115" s="63">
        <f>план!Q114</f>
        <v>122</v>
      </c>
      <c r="AN115" s="63">
        <f>план!R114</f>
        <v>1768292.4</v>
      </c>
      <c r="AO115" s="63">
        <f t="shared" ref="AO115:AP115" si="7405">SUM(AO116:AO119)</f>
        <v>91.5</v>
      </c>
      <c r="AP115" s="63">
        <f t="shared" si="7405"/>
        <v>1326219.2999999998</v>
      </c>
      <c r="AQ115" s="63">
        <f t="shared" si="7402"/>
        <v>0</v>
      </c>
      <c r="AR115" s="63">
        <f t="shared" si="7402"/>
        <v>0</v>
      </c>
      <c r="AS115" s="63">
        <f t="shared" si="7402"/>
        <v>0</v>
      </c>
      <c r="AT115" s="63">
        <f t="shared" si="7402"/>
        <v>0</v>
      </c>
      <c r="AU115" s="63">
        <f t="shared" si="7402"/>
        <v>128.1</v>
      </c>
      <c r="AV115" s="63">
        <f t="shared" si="7402"/>
        <v>96.075000000000003</v>
      </c>
      <c r="AW115" s="63">
        <f t="shared" si="7402"/>
        <v>0</v>
      </c>
      <c r="AX115" s="3">
        <f t="shared" si="5250"/>
        <v>-91.5</v>
      </c>
      <c r="AY115" s="3">
        <f t="shared" si="5251"/>
        <v>-1326219.2999999998</v>
      </c>
      <c r="AZ115" s="63">
        <f>план!S114</f>
        <v>3</v>
      </c>
      <c r="BA115" s="63">
        <f>план!T114</f>
        <v>43482.6</v>
      </c>
      <c r="BB115" s="63">
        <f t="shared" ref="BB115:BC115" si="7406">SUM(BB116:BB119)</f>
        <v>2.25</v>
      </c>
      <c r="BC115" s="63">
        <f t="shared" si="7406"/>
        <v>32611.949999999997</v>
      </c>
      <c r="BD115" s="63">
        <f t="shared" si="7402"/>
        <v>1</v>
      </c>
      <c r="BE115" s="63">
        <f t="shared" ref="BE115:BJ115" si="7407">SUM(BE116:BE119)</f>
        <v>14494.2</v>
      </c>
      <c r="BF115" s="63">
        <f t="shared" si="7407"/>
        <v>0</v>
      </c>
      <c r="BG115" s="63">
        <f t="shared" si="7407"/>
        <v>0</v>
      </c>
      <c r="BH115" s="63">
        <f t="shared" si="7407"/>
        <v>3.1500000000000004</v>
      </c>
      <c r="BI115" s="63">
        <f t="shared" si="7407"/>
        <v>2.3625000000000003</v>
      </c>
      <c r="BJ115" s="63">
        <f t="shared" si="7407"/>
        <v>1.05</v>
      </c>
      <c r="BK115" s="3">
        <f t="shared" si="5252"/>
        <v>-1.25</v>
      </c>
      <c r="BL115" s="3">
        <f t="shared" si="5253"/>
        <v>-18117.749999999996</v>
      </c>
      <c r="BM115" s="63">
        <f>план!U114</f>
        <v>20</v>
      </c>
      <c r="BN115" s="63">
        <f>план!V114</f>
        <v>289884</v>
      </c>
      <c r="BO115" s="63">
        <f t="shared" ref="BO115:BP115" si="7408">SUM(BO116:BO119)</f>
        <v>15</v>
      </c>
      <c r="BP115" s="63">
        <f t="shared" si="7408"/>
        <v>217413</v>
      </c>
      <c r="BQ115" s="63">
        <f t="shared" si="7402"/>
        <v>3</v>
      </c>
      <c r="BR115" s="63">
        <f t="shared" si="7402"/>
        <v>43482.600000000006</v>
      </c>
      <c r="BS115" s="63">
        <f t="shared" si="7402"/>
        <v>0</v>
      </c>
      <c r="BT115" s="63">
        <f t="shared" si="7402"/>
        <v>0</v>
      </c>
      <c r="BU115" s="63">
        <f t="shared" si="7402"/>
        <v>21</v>
      </c>
      <c r="BV115" s="63">
        <f t="shared" si="7402"/>
        <v>15.75</v>
      </c>
      <c r="BW115" s="63">
        <f t="shared" si="7402"/>
        <v>3.1500000000000004</v>
      </c>
      <c r="BX115" s="3">
        <f t="shared" si="5254"/>
        <v>-12</v>
      </c>
      <c r="BY115" s="3">
        <f t="shared" si="5255"/>
        <v>-173930.4</v>
      </c>
      <c r="BZ115" s="63">
        <f>план!W114</f>
        <v>0</v>
      </c>
      <c r="CA115" s="63">
        <f>план!X114</f>
        <v>0</v>
      </c>
      <c r="CB115" s="63">
        <f t="shared" ref="CB115:CC115" si="7409">SUM(CB116:CB119)</f>
        <v>0</v>
      </c>
      <c r="CC115" s="63">
        <f t="shared" si="7409"/>
        <v>0</v>
      </c>
      <c r="CD115" s="63">
        <f t="shared" si="7402"/>
        <v>0</v>
      </c>
      <c r="CE115" s="63">
        <f t="shared" si="7402"/>
        <v>0</v>
      </c>
      <c r="CF115" s="63">
        <f t="shared" si="7402"/>
        <v>0</v>
      </c>
      <c r="CG115" s="63">
        <f t="shared" si="7402"/>
        <v>0</v>
      </c>
      <c r="CH115" s="63">
        <f t="shared" ref="CH115:CJ115" si="7410">SUM(CH116:CH119)</f>
        <v>0</v>
      </c>
      <c r="CI115" s="63">
        <f t="shared" si="7410"/>
        <v>0</v>
      </c>
      <c r="CJ115" s="63">
        <f t="shared" si="7410"/>
        <v>0</v>
      </c>
      <c r="CK115" s="3">
        <f t="shared" si="5256"/>
        <v>0</v>
      </c>
      <c r="CL115" s="3">
        <f t="shared" si="5257"/>
        <v>0</v>
      </c>
      <c r="CM115" s="63">
        <f>план!Y114</f>
        <v>5</v>
      </c>
      <c r="CN115" s="63">
        <f>план!Z114</f>
        <v>86965.2</v>
      </c>
      <c r="CO115" s="63">
        <f t="shared" ref="CO115:CP115" si="7411">SUM(CO116:CO119)</f>
        <v>3.75</v>
      </c>
      <c r="CP115" s="63">
        <f t="shared" si="7411"/>
        <v>65223.899999999994</v>
      </c>
      <c r="CQ115" s="63">
        <f t="shared" si="7402"/>
        <v>4</v>
      </c>
      <c r="CR115" s="63">
        <f t="shared" si="7402"/>
        <v>69572.160000000003</v>
      </c>
      <c r="CS115" s="63">
        <f t="shared" si="7402"/>
        <v>0</v>
      </c>
      <c r="CT115" s="63">
        <f t="shared" si="7402"/>
        <v>0</v>
      </c>
      <c r="CU115" s="63">
        <f t="shared" si="7402"/>
        <v>5.25</v>
      </c>
      <c r="CV115" s="63">
        <f t="shared" si="7402"/>
        <v>3.9375</v>
      </c>
      <c r="CW115" s="63">
        <f t="shared" si="7402"/>
        <v>4.2</v>
      </c>
      <c r="CX115" s="3">
        <f t="shared" si="5258"/>
        <v>0.25</v>
      </c>
      <c r="CY115" s="3">
        <f t="shared" si="5259"/>
        <v>4348.2600000000093</v>
      </c>
      <c r="CZ115" s="63">
        <f>план!AA114</f>
        <v>10</v>
      </c>
      <c r="DA115" s="63">
        <f>план!AB114</f>
        <v>144942</v>
      </c>
      <c r="DB115" s="63">
        <f t="shared" ref="DB115:DC115" si="7412">SUM(DB116:DB119)</f>
        <v>7.5</v>
      </c>
      <c r="DC115" s="63">
        <f t="shared" si="7412"/>
        <v>108706.5</v>
      </c>
      <c r="DD115" s="63">
        <f t="shared" si="7402"/>
        <v>5</v>
      </c>
      <c r="DE115" s="63">
        <f t="shared" si="7402"/>
        <v>72471</v>
      </c>
      <c r="DF115" s="63">
        <f t="shared" si="7402"/>
        <v>0</v>
      </c>
      <c r="DG115" s="63">
        <f t="shared" si="7402"/>
        <v>0</v>
      </c>
      <c r="DH115" s="63">
        <f t="shared" ref="DH115:DJ115" si="7413">SUM(DH116:DH119)</f>
        <v>10.5</v>
      </c>
      <c r="DI115" s="63">
        <f t="shared" si="7413"/>
        <v>7.875</v>
      </c>
      <c r="DJ115" s="63">
        <f t="shared" si="7413"/>
        <v>5.25</v>
      </c>
      <c r="DK115" s="3">
        <f t="shared" si="5260"/>
        <v>-2.5</v>
      </c>
      <c r="DL115" s="3">
        <f t="shared" si="5261"/>
        <v>-36235.5</v>
      </c>
      <c r="DM115" s="63">
        <f>план!AC114</f>
        <v>16</v>
      </c>
      <c r="DN115" s="63">
        <f>план!AD114</f>
        <v>278288.64000000001</v>
      </c>
      <c r="DO115" s="63">
        <f t="shared" ref="DO115:DP115" si="7414">SUM(DO116:DO119)</f>
        <v>12</v>
      </c>
      <c r="DP115" s="63">
        <f t="shared" si="7414"/>
        <v>208716.48</v>
      </c>
      <c r="DQ115" s="63">
        <f t="shared" si="7402"/>
        <v>14</v>
      </c>
      <c r="DR115" s="63">
        <f t="shared" si="7402"/>
        <v>243502.56000000008</v>
      </c>
      <c r="DS115" s="63">
        <f t="shared" si="7402"/>
        <v>0</v>
      </c>
      <c r="DT115" s="63">
        <f t="shared" si="7402"/>
        <v>0</v>
      </c>
      <c r="DU115" s="63">
        <f t="shared" si="7402"/>
        <v>16.8</v>
      </c>
      <c r="DV115" s="63">
        <f t="shared" si="7402"/>
        <v>12.600000000000001</v>
      </c>
      <c r="DW115" s="63">
        <f t="shared" si="7402"/>
        <v>14.700000000000001</v>
      </c>
      <c r="DX115" s="3">
        <f t="shared" si="5262"/>
        <v>2</v>
      </c>
      <c r="DY115" s="3">
        <f t="shared" si="5263"/>
        <v>34786.080000000075</v>
      </c>
      <c r="DZ115" s="63">
        <f>план!AE114</f>
        <v>36</v>
      </c>
      <c r="EA115" s="63">
        <f>план!AF114</f>
        <v>626149.43999999994</v>
      </c>
      <c r="EB115" s="63">
        <f t="shared" ref="EB115:EC115" si="7415">SUM(EB116:EB119)</f>
        <v>27</v>
      </c>
      <c r="EC115" s="63">
        <f t="shared" si="7415"/>
        <v>469612.07999999996</v>
      </c>
      <c r="ED115" s="63">
        <f t="shared" si="7402"/>
        <v>18</v>
      </c>
      <c r="EE115" s="63">
        <f t="shared" si="7402"/>
        <v>313074.72000000009</v>
      </c>
      <c r="EF115" s="63">
        <f t="shared" si="7402"/>
        <v>0</v>
      </c>
      <c r="EG115" s="63">
        <f t="shared" si="7402"/>
        <v>0</v>
      </c>
      <c r="EH115" s="63">
        <f t="shared" ref="EH115:EJ115" si="7416">SUM(EH116:EH119)</f>
        <v>37.800000000000004</v>
      </c>
      <c r="EI115" s="63">
        <f t="shared" si="7416"/>
        <v>28.35</v>
      </c>
      <c r="EJ115" s="63">
        <f t="shared" si="7416"/>
        <v>18.900000000000002</v>
      </c>
      <c r="EK115" s="3">
        <f t="shared" si="5264"/>
        <v>-9</v>
      </c>
      <c r="EL115" s="3">
        <f t="shared" si="5265"/>
        <v>-156537.35999999987</v>
      </c>
      <c r="EM115" s="63">
        <f>план!AG114</f>
        <v>0</v>
      </c>
      <c r="EN115" s="63">
        <f>план!AH114</f>
        <v>0</v>
      </c>
      <c r="EO115" s="63">
        <f t="shared" ref="EO115:EP115" si="7417">SUM(EO116:EO119)</f>
        <v>0</v>
      </c>
      <c r="EP115" s="63">
        <f t="shared" si="7417"/>
        <v>0</v>
      </c>
      <c r="EQ115" s="63">
        <f t="shared" si="7402"/>
        <v>6</v>
      </c>
      <c r="ER115" s="63">
        <f t="shared" si="7402"/>
        <v>104358.24000000002</v>
      </c>
      <c r="ES115" s="63">
        <f t="shared" si="7402"/>
        <v>0</v>
      </c>
      <c r="ET115" s="63">
        <f t="shared" si="7402"/>
        <v>0</v>
      </c>
      <c r="EU115" s="63">
        <f t="shared" si="7402"/>
        <v>0</v>
      </c>
      <c r="EV115" s="63">
        <f t="shared" si="7402"/>
        <v>0</v>
      </c>
      <c r="EW115" s="63">
        <f t="shared" si="7402"/>
        <v>6.3000000000000007</v>
      </c>
      <c r="EX115" s="3">
        <f t="shared" si="5266"/>
        <v>6</v>
      </c>
      <c r="EY115" s="3">
        <f t="shared" si="5267"/>
        <v>104358.24000000002</v>
      </c>
      <c r="EZ115" s="63">
        <f>план!AI114</f>
        <v>14</v>
      </c>
      <c r="FA115" s="63">
        <f>план!AJ114</f>
        <v>243502.56</v>
      </c>
      <c r="FB115" s="63">
        <f t="shared" ref="FB115:FC115" si="7418">SUM(FB116:FB119)</f>
        <v>10.5</v>
      </c>
      <c r="FC115" s="63">
        <f t="shared" si="7418"/>
        <v>182626.92</v>
      </c>
      <c r="FD115" s="63">
        <f t="shared" si="7402"/>
        <v>8</v>
      </c>
      <c r="FE115" s="63">
        <f t="shared" si="7402"/>
        <v>139144.32000000004</v>
      </c>
      <c r="FF115" s="63">
        <f t="shared" si="7402"/>
        <v>0</v>
      </c>
      <c r="FG115" s="63">
        <f t="shared" si="7402"/>
        <v>0</v>
      </c>
      <c r="FH115" s="63">
        <f t="shared" ref="FH115:FJ115" si="7419">SUM(FH116:FH119)</f>
        <v>14.700000000000001</v>
      </c>
      <c r="FI115" s="63">
        <f t="shared" si="7419"/>
        <v>11.025</v>
      </c>
      <c r="FJ115" s="63">
        <f t="shared" si="7419"/>
        <v>8.4</v>
      </c>
      <c r="FK115" s="3">
        <f t="shared" si="5268"/>
        <v>-2.5</v>
      </c>
      <c r="FL115" s="3">
        <f t="shared" si="5269"/>
        <v>-43482.599999999977</v>
      </c>
      <c r="FM115" s="63">
        <f>план!AK114</f>
        <v>320</v>
      </c>
      <c r="FN115" s="63">
        <f>план!AL114</f>
        <v>5565772.7999999998</v>
      </c>
      <c r="FO115" s="63">
        <f t="shared" ref="FO115:FP115" si="7420">SUM(FO116:FO119)</f>
        <v>240</v>
      </c>
      <c r="FP115" s="63">
        <f t="shared" si="7420"/>
        <v>4174329.5999999996</v>
      </c>
      <c r="FQ115" s="63">
        <f t="shared" si="7402"/>
        <v>0</v>
      </c>
      <c r="FR115" s="63">
        <f t="shared" si="7402"/>
        <v>0</v>
      </c>
      <c r="FS115" s="63">
        <f t="shared" si="7402"/>
        <v>0</v>
      </c>
      <c r="FT115" s="63">
        <f t="shared" si="7402"/>
        <v>0</v>
      </c>
      <c r="FU115" s="63">
        <f t="shared" si="7402"/>
        <v>336</v>
      </c>
      <c r="FV115" s="63">
        <f t="shared" si="7402"/>
        <v>252</v>
      </c>
      <c r="FW115" s="63">
        <f t="shared" si="7402"/>
        <v>0</v>
      </c>
      <c r="FX115" s="3">
        <f t="shared" si="5270"/>
        <v>-240</v>
      </c>
      <c r="FY115" s="3">
        <f t="shared" si="5271"/>
        <v>-4174329.5999999996</v>
      </c>
      <c r="FZ115" s="63">
        <f>план!AM114</f>
        <v>10</v>
      </c>
      <c r="GA115" s="63">
        <f>план!AN114</f>
        <v>173930.4</v>
      </c>
      <c r="GB115" s="63">
        <f t="shared" ref="GB115:GC115" si="7421">SUM(GB116:GB119)</f>
        <v>7.5</v>
      </c>
      <c r="GC115" s="63">
        <f t="shared" si="7421"/>
        <v>130447.79999999999</v>
      </c>
      <c r="GD115" s="63">
        <f t="shared" si="7402"/>
        <v>3</v>
      </c>
      <c r="GE115" s="63">
        <f t="shared" si="7402"/>
        <v>52179.12</v>
      </c>
      <c r="GF115" s="63">
        <f t="shared" si="7402"/>
        <v>0</v>
      </c>
      <c r="GG115" s="63">
        <f t="shared" si="7402"/>
        <v>0</v>
      </c>
      <c r="GH115" s="63">
        <f t="shared" ref="GH115:GJ115" si="7422">SUM(GH116:GH119)</f>
        <v>10.5</v>
      </c>
      <c r="GI115" s="63">
        <f t="shared" si="7422"/>
        <v>7.875</v>
      </c>
      <c r="GJ115" s="63">
        <f t="shared" si="7422"/>
        <v>3.1500000000000004</v>
      </c>
      <c r="GK115" s="3">
        <f t="shared" si="5272"/>
        <v>-4.5</v>
      </c>
      <c r="GL115" s="3">
        <f t="shared" si="5273"/>
        <v>-78268.679999999993</v>
      </c>
      <c r="GM115" s="63">
        <f>план!AO114</f>
        <v>0</v>
      </c>
      <c r="GN115" s="63">
        <f>план!AP114</f>
        <v>0</v>
      </c>
      <c r="GO115" s="63">
        <f t="shared" ref="GO115:GP115" si="7423">SUM(GO116:GO119)</f>
        <v>0</v>
      </c>
      <c r="GP115" s="63">
        <f t="shared" si="7423"/>
        <v>0</v>
      </c>
      <c r="GQ115" s="63">
        <f t="shared" si="7402"/>
        <v>0</v>
      </c>
      <c r="GR115" s="63">
        <f t="shared" si="7402"/>
        <v>0</v>
      </c>
      <c r="GS115" s="63">
        <f t="shared" si="7402"/>
        <v>0</v>
      </c>
      <c r="GT115" s="63">
        <f t="shared" si="7402"/>
        <v>0</v>
      </c>
      <c r="GU115" s="63">
        <f t="shared" si="7402"/>
        <v>0</v>
      </c>
      <c r="GV115" s="63">
        <f t="shared" si="7402"/>
        <v>0</v>
      </c>
      <c r="GW115" s="63">
        <f t="shared" si="7402"/>
        <v>0</v>
      </c>
      <c r="GX115" s="3">
        <f t="shared" si="5274"/>
        <v>0</v>
      </c>
      <c r="GY115" s="3">
        <f t="shared" si="5275"/>
        <v>0</v>
      </c>
      <c r="GZ115" s="63">
        <f>план!AQ114</f>
        <v>0</v>
      </c>
      <c r="HA115" s="63">
        <f>план!AR114</f>
        <v>0</v>
      </c>
      <c r="HB115" s="63">
        <f t="shared" ref="HB115:HC115" si="7424">SUM(HB116:HB119)</f>
        <v>0</v>
      </c>
      <c r="HC115" s="63">
        <f t="shared" si="7424"/>
        <v>0</v>
      </c>
      <c r="HD115" s="63">
        <f t="shared" si="7402"/>
        <v>0</v>
      </c>
      <c r="HE115" s="63">
        <f t="shared" si="7402"/>
        <v>0</v>
      </c>
      <c r="HF115" s="63">
        <f t="shared" si="7402"/>
        <v>0</v>
      </c>
      <c r="HG115" s="63">
        <f t="shared" si="7402"/>
        <v>0</v>
      </c>
      <c r="HH115" s="63">
        <f t="shared" ref="HH115:HJ115" si="7425">SUM(HH116:HH119)</f>
        <v>0</v>
      </c>
      <c r="HI115" s="63">
        <f t="shared" si="7425"/>
        <v>0</v>
      </c>
      <c r="HJ115" s="63">
        <f t="shared" si="7425"/>
        <v>0</v>
      </c>
      <c r="HK115" s="3">
        <f t="shared" si="5276"/>
        <v>0</v>
      </c>
      <c r="HL115" s="3">
        <f t="shared" si="5277"/>
        <v>0</v>
      </c>
      <c r="HM115" s="63">
        <f>план!AS114</f>
        <v>0</v>
      </c>
      <c r="HN115" s="63">
        <f>план!AT114</f>
        <v>0</v>
      </c>
      <c r="HO115" s="63">
        <f t="shared" ref="HO115:HP115" si="7426">SUM(HO116:HO119)</f>
        <v>0</v>
      </c>
      <c r="HP115" s="63">
        <f t="shared" si="7426"/>
        <v>0</v>
      </c>
      <c r="HQ115" s="63">
        <f t="shared" si="7402"/>
        <v>0</v>
      </c>
      <c r="HR115" s="63">
        <f t="shared" si="7402"/>
        <v>0</v>
      </c>
      <c r="HS115" s="63">
        <f t="shared" si="7402"/>
        <v>0</v>
      </c>
      <c r="HT115" s="63">
        <f t="shared" si="7402"/>
        <v>0</v>
      </c>
      <c r="HU115" s="63">
        <f t="shared" si="7402"/>
        <v>0</v>
      </c>
      <c r="HV115" s="63">
        <f t="shared" si="7402"/>
        <v>0</v>
      </c>
      <c r="HW115" s="63">
        <f t="shared" si="7402"/>
        <v>0</v>
      </c>
      <c r="HX115" s="3">
        <f t="shared" si="5278"/>
        <v>0</v>
      </c>
      <c r="HY115" s="3">
        <f t="shared" si="5279"/>
        <v>0</v>
      </c>
      <c r="HZ115" s="63">
        <f>план!AU114</f>
        <v>0</v>
      </c>
      <c r="IA115" s="63">
        <f>план!AV114</f>
        <v>0</v>
      </c>
      <c r="IB115" s="63">
        <f t="shared" ref="IB115:IC115" si="7427">SUM(IB116:IB119)</f>
        <v>0</v>
      </c>
      <c r="IC115" s="63">
        <f t="shared" si="7427"/>
        <v>0</v>
      </c>
      <c r="ID115" s="63">
        <f t="shared" si="7402"/>
        <v>0</v>
      </c>
      <c r="IE115" s="63">
        <f t="shared" si="7402"/>
        <v>0</v>
      </c>
      <c r="IF115" s="63">
        <f t="shared" si="7402"/>
        <v>0</v>
      </c>
      <c r="IG115" s="63">
        <f t="shared" si="7402"/>
        <v>0</v>
      </c>
      <c r="IH115" s="63">
        <f t="shared" ref="IH115:IJ115" si="7428">SUM(IH116:IH119)</f>
        <v>0</v>
      </c>
      <c r="II115" s="63">
        <f t="shared" si="7428"/>
        <v>0</v>
      </c>
      <c r="IJ115" s="63">
        <f t="shared" si="7428"/>
        <v>0</v>
      </c>
      <c r="IK115" s="3">
        <f t="shared" si="5280"/>
        <v>0</v>
      </c>
      <c r="IL115" s="3">
        <f t="shared" si="5281"/>
        <v>0</v>
      </c>
      <c r="IM115" s="63">
        <f>план!AW114</f>
        <v>80</v>
      </c>
      <c r="IN115" s="63">
        <f>план!AX114</f>
        <v>1159536</v>
      </c>
      <c r="IO115" s="63">
        <f t="shared" ref="IO115:IP115" si="7429">SUM(IO116:IO119)</f>
        <v>60</v>
      </c>
      <c r="IP115" s="63">
        <f t="shared" si="7429"/>
        <v>869652</v>
      </c>
      <c r="IQ115" s="63">
        <f t="shared" si="7402"/>
        <v>75</v>
      </c>
      <c r="IR115" s="63">
        <f t="shared" si="7402"/>
        <v>1082293.3799999997</v>
      </c>
      <c r="IS115" s="63">
        <f t="shared" si="7402"/>
        <v>0</v>
      </c>
      <c r="IT115" s="63">
        <f t="shared" si="7402"/>
        <v>0</v>
      </c>
      <c r="IU115" s="63">
        <f t="shared" ref="IU115:IW115" si="7430">SUM(IU116:IU119)</f>
        <v>84</v>
      </c>
      <c r="IV115" s="63">
        <f t="shared" si="7430"/>
        <v>63</v>
      </c>
      <c r="IW115" s="63">
        <f t="shared" si="7430"/>
        <v>78.75</v>
      </c>
      <c r="IX115" s="3">
        <f t="shared" si="5282"/>
        <v>15</v>
      </c>
      <c r="IY115" s="3">
        <f t="shared" si="5283"/>
        <v>212641.37999999966</v>
      </c>
      <c r="IZ115" s="63">
        <f>план!AY114</f>
        <v>3</v>
      </c>
      <c r="JA115" s="63">
        <f>план!AZ114</f>
        <v>43482.6</v>
      </c>
      <c r="JB115" s="63">
        <f t="shared" ref="JB115:JC115" si="7431">SUM(JB116:JB119)</f>
        <v>2.25</v>
      </c>
      <c r="JC115" s="63">
        <f t="shared" si="7431"/>
        <v>32611.949999999997</v>
      </c>
      <c r="JD115" s="63">
        <f t="shared" si="7402"/>
        <v>7</v>
      </c>
      <c r="JE115" s="63">
        <f t="shared" si="7402"/>
        <v>50729.700000000004</v>
      </c>
      <c r="JF115" s="63">
        <f t="shared" si="7402"/>
        <v>0</v>
      </c>
      <c r="JG115" s="63">
        <f t="shared" si="7402"/>
        <v>0</v>
      </c>
      <c r="JH115" s="63">
        <f t="shared" si="7402"/>
        <v>3.1500000000000004</v>
      </c>
      <c r="JI115" s="63">
        <f t="shared" si="7402"/>
        <v>2.3625000000000003</v>
      </c>
      <c r="JJ115" s="63">
        <f t="shared" si="7402"/>
        <v>7.3500000000000005</v>
      </c>
      <c r="JK115" s="3">
        <f t="shared" si="5389"/>
        <v>4.75</v>
      </c>
      <c r="JL115" s="3">
        <f t="shared" si="5390"/>
        <v>18117.750000000007</v>
      </c>
      <c r="JM115" s="63">
        <f>план!BA114</f>
        <v>10</v>
      </c>
      <c r="JN115" s="63">
        <f>план!BB114</f>
        <v>144942</v>
      </c>
      <c r="JO115" s="63">
        <f t="shared" ref="JO115:JP115" si="7432">SUM(JO116:JO119)</f>
        <v>7.5</v>
      </c>
      <c r="JP115" s="63">
        <f t="shared" si="7432"/>
        <v>108706.5</v>
      </c>
      <c r="JQ115" s="63">
        <f t="shared" si="7402"/>
        <v>0</v>
      </c>
      <c r="JR115" s="63">
        <f t="shared" si="7402"/>
        <v>0</v>
      </c>
      <c r="JS115" s="63">
        <f t="shared" si="7402"/>
        <v>0</v>
      </c>
      <c r="JT115" s="63">
        <f t="shared" si="7402"/>
        <v>0</v>
      </c>
      <c r="JU115" s="63">
        <f t="shared" ref="JU115:JW115" si="7433">SUM(JU116:JU119)</f>
        <v>10.5</v>
      </c>
      <c r="JV115" s="63">
        <f t="shared" si="7433"/>
        <v>7.875</v>
      </c>
      <c r="JW115" s="63">
        <f t="shared" si="7433"/>
        <v>0</v>
      </c>
      <c r="JX115" s="3">
        <f t="shared" si="5284"/>
        <v>-7.5</v>
      </c>
      <c r="JY115" s="3">
        <f t="shared" si="5285"/>
        <v>-108706.5</v>
      </c>
      <c r="JZ115" s="63">
        <f>план!BC114</f>
        <v>0</v>
      </c>
      <c r="KA115" s="63">
        <f>план!BD114</f>
        <v>0</v>
      </c>
      <c r="KB115" s="63">
        <f t="shared" ref="KB115:KC115" si="7434">SUM(KB116:KB119)</f>
        <v>0</v>
      </c>
      <c r="KC115" s="63">
        <f t="shared" si="7434"/>
        <v>0</v>
      </c>
      <c r="KD115" s="63">
        <f t="shared" si="7402"/>
        <v>0</v>
      </c>
      <c r="KE115" s="63">
        <f t="shared" si="7402"/>
        <v>0</v>
      </c>
      <c r="KF115" s="63">
        <f t="shared" si="7402"/>
        <v>0</v>
      </c>
      <c r="KG115" s="63">
        <f t="shared" si="7402"/>
        <v>0</v>
      </c>
      <c r="KH115" s="63">
        <f t="shared" si="7402"/>
        <v>0</v>
      </c>
      <c r="KI115" s="63">
        <f t="shared" si="7402"/>
        <v>0</v>
      </c>
      <c r="KJ115" s="63">
        <f t="shared" si="7402"/>
        <v>0</v>
      </c>
      <c r="KK115" s="3">
        <f t="shared" si="5286"/>
        <v>0</v>
      </c>
      <c r="KL115" s="3">
        <f t="shared" si="5287"/>
        <v>0</v>
      </c>
      <c r="KM115" s="63">
        <f>план!BE114</f>
        <v>0</v>
      </c>
      <c r="KN115" s="63">
        <f>план!BF114</f>
        <v>0</v>
      </c>
      <c r="KO115" s="63">
        <f t="shared" ref="KO115:KP115" si="7435">SUM(KO116:KO119)</f>
        <v>0</v>
      </c>
      <c r="KP115" s="63">
        <f t="shared" si="7435"/>
        <v>0</v>
      </c>
      <c r="KQ115" s="63">
        <f t="shared" si="7402"/>
        <v>0</v>
      </c>
      <c r="KR115" s="63">
        <f t="shared" si="7402"/>
        <v>0</v>
      </c>
      <c r="KS115" s="63">
        <f t="shared" si="7402"/>
        <v>0</v>
      </c>
      <c r="KT115" s="63">
        <f t="shared" si="7402"/>
        <v>0</v>
      </c>
      <c r="KU115" s="63">
        <f t="shared" ref="KU115:KW115" si="7436">SUM(KU116:KU119)</f>
        <v>0</v>
      </c>
      <c r="KV115" s="63">
        <f t="shared" si="7436"/>
        <v>0</v>
      </c>
      <c r="KW115" s="63">
        <f t="shared" si="7436"/>
        <v>0</v>
      </c>
      <c r="KX115" s="3">
        <f t="shared" si="5288"/>
        <v>0</v>
      </c>
      <c r="KY115" s="3">
        <f t="shared" si="5289"/>
        <v>0</v>
      </c>
      <c r="KZ115" s="63">
        <f>план!BG114</f>
        <v>423</v>
      </c>
      <c r="LA115" s="63">
        <f>план!BH114</f>
        <v>6131046.5999999996</v>
      </c>
      <c r="LB115" s="63">
        <f t="shared" ref="LB115:LC115" si="7437">SUM(LB116:LB119)</f>
        <v>317.25</v>
      </c>
      <c r="LC115" s="63">
        <f t="shared" si="7437"/>
        <v>4598284.95</v>
      </c>
      <c r="LD115" s="63">
        <f t="shared" si="7402"/>
        <v>71</v>
      </c>
      <c r="LE115" s="63">
        <f t="shared" si="7402"/>
        <v>1039855.3199999993</v>
      </c>
      <c r="LF115" s="63">
        <f t="shared" si="7402"/>
        <v>0</v>
      </c>
      <c r="LG115" s="63">
        <f t="shared" si="7402"/>
        <v>0</v>
      </c>
      <c r="LH115" s="63">
        <f t="shared" si="7402"/>
        <v>444.15000000000003</v>
      </c>
      <c r="LI115" s="63">
        <f t="shared" si="7402"/>
        <v>333.11250000000001</v>
      </c>
      <c r="LJ115" s="63">
        <f t="shared" si="7402"/>
        <v>75.33</v>
      </c>
      <c r="LK115" s="3">
        <f t="shared" si="5290"/>
        <v>-246.25</v>
      </c>
      <c r="LL115" s="3">
        <f t="shared" si="5291"/>
        <v>-3558429.6300000008</v>
      </c>
      <c r="LM115" s="63">
        <f>план!BI114</f>
        <v>0</v>
      </c>
      <c r="LN115" s="63">
        <f>план!BJ114</f>
        <v>0</v>
      </c>
      <c r="LO115" s="63">
        <f t="shared" ref="LO115:LP115" si="7438">SUM(LO116:LO119)</f>
        <v>0</v>
      </c>
      <c r="LP115" s="63">
        <f t="shared" si="7438"/>
        <v>0</v>
      </c>
      <c r="LQ115" s="63"/>
      <c r="LR115" s="63"/>
      <c r="LS115" s="63"/>
      <c r="LT115" s="63"/>
      <c r="LU115" s="63">
        <f t="shared" ref="LU115:LW115" si="7439">SUM(LU116:LU119)</f>
        <v>0</v>
      </c>
      <c r="LV115" s="63">
        <f t="shared" si="7439"/>
        <v>0</v>
      </c>
      <c r="LW115" s="63">
        <f t="shared" si="7439"/>
        <v>0</v>
      </c>
      <c r="LX115" s="3">
        <f t="shared" si="5292"/>
        <v>0</v>
      </c>
      <c r="LY115" s="3">
        <f t="shared" si="5293"/>
        <v>0</v>
      </c>
      <c r="LZ115" s="63">
        <f>план!BK114</f>
        <v>360</v>
      </c>
      <c r="MA115" s="63">
        <f>план!BL114</f>
        <v>5217912</v>
      </c>
      <c r="MB115" s="63">
        <f t="shared" ref="MB115:MC115" si="7440">SUM(MB116:MB119)</f>
        <v>270</v>
      </c>
      <c r="MC115" s="63">
        <f t="shared" si="7440"/>
        <v>3913434</v>
      </c>
      <c r="MD115" s="63">
        <f t="shared" si="7402"/>
        <v>35</v>
      </c>
      <c r="ME115" s="63">
        <f t="shared" si="7402"/>
        <v>507297.00000000023</v>
      </c>
      <c r="MF115" s="63">
        <f t="shared" si="7402"/>
        <v>0</v>
      </c>
      <c r="MG115" s="63">
        <f t="shared" si="7402"/>
        <v>0</v>
      </c>
      <c r="MH115" s="63">
        <f t="shared" si="7402"/>
        <v>378</v>
      </c>
      <c r="MI115" s="63">
        <f t="shared" si="7402"/>
        <v>283.5</v>
      </c>
      <c r="MJ115" s="63">
        <f t="shared" si="7402"/>
        <v>36.75</v>
      </c>
      <c r="MK115" s="3">
        <f t="shared" si="5294"/>
        <v>-235</v>
      </c>
      <c r="ML115" s="3">
        <f t="shared" si="5295"/>
        <v>-3406137</v>
      </c>
      <c r="MM115" s="63">
        <f>план!BM114</f>
        <v>90</v>
      </c>
      <c r="MN115" s="63">
        <f>план!BN114</f>
        <v>1304478</v>
      </c>
      <c r="MO115" s="63">
        <f t="shared" ref="MO115:MP115" si="7441">SUM(MO116:MO119)</f>
        <v>67.5</v>
      </c>
      <c r="MP115" s="63">
        <f t="shared" si="7441"/>
        <v>978358.5</v>
      </c>
      <c r="MQ115" s="63">
        <f t="shared" si="7402"/>
        <v>71</v>
      </c>
      <c r="MR115" s="63">
        <f t="shared" si="7402"/>
        <v>1029088.1999999998</v>
      </c>
      <c r="MS115" s="63">
        <f t="shared" si="7402"/>
        <v>0</v>
      </c>
      <c r="MT115" s="63">
        <f t="shared" si="7402"/>
        <v>0</v>
      </c>
      <c r="MU115" s="63">
        <f t="shared" ref="MU115:MW115" si="7442">SUM(MU116:MU119)</f>
        <v>94.5</v>
      </c>
      <c r="MV115" s="63">
        <f t="shared" si="7442"/>
        <v>70.875</v>
      </c>
      <c r="MW115" s="63">
        <f t="shared" si="7442"/>
        <v>74.55</v>
      </c>
      <c r="MX115" s="3">
        <f t="shared" si="5296"/>
        <v>3.5</v>
      </c>
      <c r="MY115" s="3">
        <f t="shared" si="5297"/>
        <v>50729.699999999837</v>
      </c>
      <c r="MZ115" s="63">
        <f>план!BO114</f>
        <v>0</v>
      </c>
      <c r="NA115" s="63">
        <f>план!BP114</f>
        <v>0</v>
      </c>
      <c r="NB115" s="63">
        <f t="shared" ref="NB115:NC115" si="7443">SUM(NB116:NB119)</f>
        <v>0</v>
      </c>
      <c r="NC115" s="63">
        <f t="shared" si="7443"/>
        <v>0</v>
      </c>
      <c r="ND115" s="63">
        <f t="shared" si="7402"/>
        <v>0</v>
      </c>
      <c r="NE115" s="63">
        <f t="shared" si="7402"/>
        <v>0</v>
      </c>
      <c r="NF115" s="63">
        <f t="shared" si="7402"/>
        <v>0</v>
      </c>
      <c r="NG115" s="63">
        <f t="shared" si="7402"/>
        <v>0</v>
      </c>
      <c r="NH115" s="63">
        <f t="shared" si="7402"/>
        <v>0</v>
      </c>
      <c r="NI115" s="63">
        <f t="shared" si="7402"/>
        <v>0</v>
      </c>
      <c r="NJ115" s="63">
        <f t="shared" si="7402"/>
        <v>0</v>
      </c>
      <c r="NK115" s="3">
        <f t="shared" si="5298"/>
        <v>0</v>
      </c>
      <c r="NL115" s="3">
        <f t="shared" si="5299"/>
        <v>0</v>
      </c>
      <c r="NM115" s="63">
        <f>план!BQ114</f>
        <v>88</v>
      </c>
      <c r="NN115" s="63">
        <f>план!BR114</f>
        <v>1275489.5999999999</v>
      </c>
      <c r="NO115" s="63">
        <f t="shared" ref="NO115:NP115" si="7444">SUM(NO116:NO119)</f>
        <v>66</v>
      </c>
      <c r="NP115" s="63">
        <f t="shared" si="7444"/>
        <v>956617.2</v>
      </c>
      <c r="NQ115" s="63">
        <f t="shared" si="7402"/>
        <v>54</v>
      </c>
      <c r="NR115" s="63">
        <f t="shared" si="7402"/>
        <v>775439.7</v>
      </c>
      <c r="NS115" s="63">
        <f t="shared" si="7402"/>
        <v>1</v>
      </c>
      <c r="NT115" s="63">
        <f t="shared" si="7402"/>
        <v>14494.2</v>
      </c>
      <c r="NU115" s="63">
        <f t="shared" ref="NU115:NW115" si="7445">SUM(NU116:NU119)</f>
        <v>92.4</v>
      </c>
      <c r="NV115" s="63">
        <f t="shared" si="7445"/>
        <v>69.3</v>
      </c>
      <c r="NW115" s="63">
        <f t="shared" si="7445"/>
        <v>56.7</v>
      </c>
      <c r="NX115" s="3">
        <f t="shared" si="5300"/>
        <v>-12</v>
      </c>
      <c r="NY115" s="3">
        <f t="shared" si="5301"/>
        <v>-181177.5</v>
      </c>
      <c r="NZ115" s="63">
        <f>план!BS114</f>
        <v>26</v>
      </c>
      <c r="OA115" s="63">
        <f>план!BT114</f>
        <v>376849.19999999995</v>
      </c>
      <c r="OB115" s="63">
        <f t="shared" ref="OB115:OC115" si="7446">SUM(OB116:OB119)</f>
        <v>19.5</v>
      </c>
      <c r="OC115" s="63">
        <f t="shared" si="7446"/>
        <v>282636.89999999997</v>
      </c>
      <c r="OD115" s="63">
        <f t="shared" si="7402"/>
        <v>7</v>
      </c>
      <c r="OE115" s="63">
        <f t="shared" si="7402"/>
        <v>101459.40000000001</v>
      </c>
      <c r="OF115" s="63">
        <f t="shared" si="7402"/>
        <v>0</v>
      </c>
      <c r="OG115" s="63">
        <f t="shared" si="7402"/>
        <v>0</v>
      </c>
      <c r="OH115" s="63">
        <f t="shared" si="7402"/>
        <v>27.3</v>
      </c>
      <c r="OI115" s="63">
        <f t="shared" si="7402"/>
        <v>20.475000000000001</v>
      </c>
      <c r="OJ115" s="63">
        <f t="shared" si="7402"/>
        <v>7.3500000000000005</v>
      </c>
      <c r="OK115" s="3">
        <f t="shared" si="5302"/>
        <v>-12.5</v>
      </c>
      <c r="OL115" s="3">
        <f t="shared" si="5303"/>
        <v>-181177.49999999994</v>
      </c>
      <c r="OM115" s="63">
        <f>план!BU114</f>
        <v>81</v>
      </c>
      <c r="ON115" s="63">
        <f>план!BV114</f>
        <v>1174030.2</v>
      </c>
      <c r="OO115" s="63">
        <f t="shared" ref="OO115:OP115" si="7447">SUM(OO116:OO119)</f>
        <v>60.75</v>
      </c>
      <c r="OP115" s="63">
        <f t="shared" si="7447"/>
        <v>880522.64999999991</v>
      </c>
      <c r="OQ115" s="63">
        <f t="shared" si="7402"/>
        <v>52</v>
      </c>
      <c r="OR115" s="63">
        <f t="shared" si="7402"/>
        <v>753698.39999999991</v>
      </c>
      <c r="OS115" s="63">
        <f t="shared" si="7402"/>
        <v>0</v>
      </c>
      <c r="OT115" s="63">
        <f t="shared" si="7402"/>
        <v>0</v>
      </c>
      <c r="OU115" s="63">
        <f t="shared" ref="OU115:OW115" si="7448">SUM(OU116:OU119)</f>
        <v>85.05</v>
      </c>
      <c r="OV115" s="63">
        <f t="shared" si="7448"/>
        <v>63.787500000000001</v>
      </c>
      <c r="OW115" s="63">
        <f t="shared" si="7448"/>
        <v>54.6</v>
      </c>
      <c r="OX115" s="3">
        <f t="shared" si="5304"/>
        <v>-8.75</v>
      </c>
      <c r="OY115" s="3">
        <f t="shared" si="5305"/>
        <v>-126824.25</v>
      </c>
      <c r="OZ115" s="63">
        <f>план!BW114</f>
        <v>50</v>
      </c>
      <c r="PA115" s="63">
        <f>план!BX114</f>
        <v>869652</v>
      </c>
      <c r="PB115" s="63">
        <f t="shared" ref="PB115:PC115" si="7449">SUM(PB116:PB119)</f>
        <v>37.5</v>
      </c>
      <c r="PC115" s="63">
        <f t="shared" si="7449"/>
        <v>652239</v>
      </c>
      <c r="PD115" s="63">
        <f t="shared" si="7402"/>
        <v>58</v>
      </c>
      <c r="PE115" s="63">
        <f t="shared" si="7402"/>
        <v>1008796.3200000001</v>
      </c>
      <c r="PF115" s="63">
        <f t="shared" si="7402"/>
        <v>0</v>
      </c>
      <c r="PG115" s="63">
        <f t="shared" si="7402"/>
        <v>0</v>
      </c>
      <c r="PH115" s="63">
        <f t="shared" si="7402"/>
        <v>52.5</v>
      </c>
      <c r="PI115" s="63">
        <f t="shared" si="7402"/>
        <v>39.375</v>
      </c>
      <c r="PJ115" s="63">
        <f t="shared" si="7402"/>
        <v>60.900000000000006</v>
      </c>
      <c r="PK115" s="3">
        <f t="shared" si="5306"/>
        <v>20.5</v>
      </c>
      <c r="PL115" s="3">
        <f t="shared" si="5307"/>
        <v>356557.32000000007</v>
      </c>
      <c r="PM115" s="63">
        <f>план!BY114</f>
        <v>0</v>
      </c>
      <c r="PN115" s="63">
        <f>план!BZ114</f>
        <v>0</v>
      </c>
      <c r="PO115" s="63">
        <f t="shared" ref="PO115:AEM115" si="7450">SUM(PO116:PO119)</f>
        <v>0</v>
      </c>
      <c r="PP115" s="63">
        <f t="shared" si="7450"/>
        <v>0</v>
      </c>
      <c r="PQ115" s="63">
        <f t="shared" si="7450"/>
        <v>3</v>
      </c>
      <c r="PR115" s="63">
        <f t="shared" si="7450"/>
        <v>43482.600000000006</v>
      </c>
      <c r="PS115" s="63">
        <f t="shared" si="7450"/>
        <v>0</v>
      </c>
      <c r="PT115" s="63">
        <f t="shared" si="7450"/>
        <v>0</v>
      </c>
      <c r="PU115" s="63">
        <f t="shared" si="7450"/>
        <v>0</v>
      </c>
      <c r="PV115" s="63">
        <f t="shared" si="7450"/>
        <v>0</v>
      </c>
      <c r="PW115" s="63">
        <f t="shared" si="7450"/>
        <v>3.1500000000000004</v>
      </c>
      <c r="PX115" s="3">
        <f t="shared" si="5308"/>
        <v>3</v>
      </c>
      <c r="PY115" s="3">
        <f t="shared" si="5309"/>
        <v>43482.600000000006</v>
      </c>
      <c r="PZ115" s="63">
        <f>план!CA114</f>
        <v>0</v>
      </c>
      <c r="QA115" s="63">
        <f>план!CB114</f>
        <v>0</v>
      </c>
      <c r="QB115" s="63">
        <f t="shared" si="7450"/>
        <v>0</v>
      </c>
      <c r="QC115" s="63">
        <f t="shared" si="7450"/>
        <v>0</v>
      </c>
      <c r="QD115" s="63">
        <f t="shared" si="7450"/>
        <v>0</v>
      </c>
      <c r="QE115" s="63">
        <f t="shared" si="7450"/>
        <v>0</v>
      </c>
      <c r="QF115" s="63">
        <f t="shared" si="7450"/>
        <v>0</v>
      </c>
      <c r="QG115" s="63">
        <f t="shared" si="7450"/>
        <v>0</v>
      </c>
      <c r="QH115" s="63">
        <f t="shared" ref="QH115:QJ115" si="7451">SUM(QH116:QH119)</f>
        <v>0</v>
      </c>
      <c r="QI115" s="63">
        <f t="shared" si="7451"/>
        <v>0</v>
      </c>
      <c r="QJ115" s="63">
        <f t="shared" si="7451"/>
        <v>0</v>
      </c>
      <c r="QK115" s="3">
        <f t="shared" si="5310"/>
        <v>0</v>
      </c>
      <c r="QL115" s="3">
        <f t="shared" si="5311"/>
        <v>0</v>
      </c>
      <c r="QM115" s="63">
        <f>план!CC114</f>
        <v>7</v>
      </c>
      <c r="QN115" s="63">
        <f>план!CD114</f>
        <v>101459.4</v>
      </c>
      <c r="QO115" s="63">
        <f t="shared" si="7450"/>
        <v>5.25</v>
      </c>
      <c r="QP115" s="63">
        <f t="shared" si="7450"/>
        <v>76094.549999999988</v>
      </c>
      <c r="QQ115" s="63">
        <f t="shared" si="7450"/>
        <v>0</v>
      </c>
      <c r="QR115" s="63">
        <f t="shared" si="7450"/>
        <v>0</v>
      </c>
      <c r="QS115" s="63">
        <f t="shared" si="7450"/>
        <v>0</v>
      </c>
      <c r="QT115" s="63">
        <f t="shared" si="7450"/>
        <v>0</v>
      </c>
      <c r="QU115" s="63">
        <f t="shared" si="7450"/>
        <v>7.3500000000000005</v>
      </c>
      <c r="QV115" s="63">
        <f t="shared" si="7450"/>
        <v>5.5125000000000002</v>
      </c>
      <c r="QW115" s="63">
        <f t="shared" si="7450"/>
        <v>0</v>
      </c>
      <c r="QX115" s="3">
        <f t="shared" si="5312"/>
        <v>-5.25</v>
      </c>
      <c r="QY115" s="3">
        <f t="shared" si="5313"/>
        <v>-76094.549999999988</v>
      </c>
      <c r="QZ115" s="63">
        <f>план!CE114</f>
        <v>13</v>
      </c>
      <c r="RA115" s="63">
        <f>план!CF114</f>
        <v>226109.52</v>
      </c>
      <c r="RB115" s="63">
        <f t="shared" si="7450"/>
        <v>9.75</v>
      </c>
      <c r="RC115" s="63">
        <f t="shared" si="7450"/>
        <v>169582.13999999998</v>
      </c>
      <c r="RD115" s="63">
        <f t="shared" si="7450"/>
        <v>11</v>
      </c>
      <c r="RE115" s="63">
        <f t="shared" si="7450"/>
        <v>191323.44000000006</v>
      </c>
      <c r="RF115" s="63">
        <f t="shared" si="7450"/>
        <v>0</v>
      </c>
      <c r="RG115" s="63">
        <f t="shared" si="7450"/>
        <v>0</v>
      </c>
      <c r="RH115" s="63">
        <f t="shared" ref="RH115:RJ115" si="7452">SUM(RH116:RH119)</f>
        <v>13.65</v>
      </c>
      <c r="RI115" s="63">
        <f t="shared" si="7452"/>
        <v>10.237500000000001</v>
      </c>
      <c r="RJ115" s="63">
        <f t="shared" si="7452"/>
        <v>11.55</v>
      </c>
      <c r="RK115" s="3">
        <f t="shared" si="5314"/>
        <v>1.25</v>
      </c>
      <c r="RL115" s="3">
        <f t="shared" si="5315"/>
        <v>21741.300000000076</v>
      </c>
      <c r="RM115" s="63">
        <f>план!CG114</f>
        <v>2</v>
      </c>
      <c r="RN115" s="63">
        <f>план!CH114</f>
        <v>34786.080000000002</v>
      </c>
      <c r="RO115" s="63">
        <f t="shared" si="7450"/>
        <v>1.5</v>
      </c>
      <c r="RP115" s="63">
        <f t="shared" si="7450"/>
        <v>26089.56</v>
      </c>
      <c r="RQ115" s="63">
        <f t="shared" si="7450"/>
        <v>1</v>
      </c>
      <c r="RR115" s="63">
        <f t="shared" si="7450"/>
        <v>17393.04</v>
      </c>
      <c r="RS115" s="63">
        <f t="shared" si="7450"/>
        <v>0</v>
      </c>
      <c r="RT115" s="63">
        <f t="shared" si="7450"/>
        <v>0</v>
      </c>
      <c r="RU115" s="63">
        <f t="shared" si="7450"/>
        <v>2.1</v>
      </c>
      <c r="RV115" s="63">
        <f t="shared" si="7450"/>
        <v>1.5750000000000002</v>
      </c>
      <c r="RW115" s="63">
        <f t="shared" si="7450"/>
        <v>1.05</v>
      </c>
      <c r="RX115" s="3">
        <f t="shared" si="5316"/>
        <v>-0.5</v>
      </c>
      <c r="RY115" s="3">
        <f t="shared" si="5317"/>
        <v>-8696.52</v>
      </c>
      <c r="RZ115" s="63">
        <f>план!CI114</f>
        <v>4</v>
      </c>
      <c r="SA115" s="63">
        <f>план!CJ114</f>
        <v>57976.799999999996</v>
      </c>
      <c r="SB115" s="63">
        <f t="shared" si="7450"/>
        <v>3</v>
      </c>
      <c r="SC115" s="63">
        <f t="shared" si="7450"/>
        <v>43482.6</v>
      </c>
      <c r="SD115" s="63">
        <f t="shared" si="7450"/>
        <v>1</v>
      </c>
      <c r="SE115" s="63">
        <f t="shared" si="7450"/>
        <v>14494.2</v>
      </c>
      <c r="SF115" s="63">
        <f t="shared" si="7450"/>
        <v>0</v>
      </c>
      <c r="SG115" s="63">
        <f t="shared" si="7450"/>
        <v>0</v>
      </c>
      <c r="SH115" s="63">
        <f t="shared" ref="SH115:SJ115" si="7453">SUM(SH116:SH119)</f>
        <v>4.2</v>
      </c>
      <c r="SI115" s="63">
        <f t="shared" si="7453"/>
        <v>3.1500000000000004</v>
      </c>
      <c r="SJ115" s="63">
        <f t="shared" si="7453"/>
        <v>1.05</v>
      </c>
      <c r="SK115" s="3">
        <f t="shared" si="5318"/>
        <v>-2</v>
      </c>
      <c r="SL115" s="3">
        <f t="shared" si="5319"/>
        <v>-28988.399999999998</v>
      </c>
      <c r="SM115" s="63">
        <f>план!CK114</f>
        <v>62</v>
      </c>
      <c r="SN115" s="63">
        <f>план!CL114</f>
        <v>1602644.4</v>
      </c>
      <c r="SO115" s="63">
        <f t="shared" si="7450"/>
        <v>46.5</v>
      </c>
      <c r="SP115" s="63">
        <f t="shared" si="7450"/>
        <v>1201983.3</v>
      </c>
      <c r="SQ115" s="63">
        <f t="shared" si="7450"/>
        <v>27</v>
      </c>
      <c r="SR115" s="63">
        <f t="shared" si="7450"/>
        <v>653067.24</v>
      </c>
      <c r="SS115" s="63">
        <f t="shared" si="7450"/>
        <v>2</v>
      </c>
      <c r="ST115" s="63">
        <f t="shared" si="7450"/>
        <v>34371.96</v>
      </c>
      <c r="SU115" s="63">
        <f t="shared" si="7450"/>
        <v>116.1</v>
      </c>
      <c r="SV115" s="63">
        <f t="shared" si="7450"/>
        <v>87.075000000000003</v>
      </c>
      <c r="SW115" s="63">
        <f t="shared" si="7450"/>
        <v>47.309999999999995</v>
      </c>
      <c r="SX115" s="3">
        <f t="shared" si="5320"/>
        <v>-19.5</v>
      </c>
      <c r="SY115" s="3">
        <f t="shared" si="5321"/>
        <v>-548916.06000000006</v>
      </c>
      <c r="SZ115" s="63">
        <f>план!CM114</f>
        <v>0</v>
      </c>
      <c r="TA115" s="63">
        <f>план!CN114</f>
        <v>0</v>
      </c>
      <c r="TB115" s="63">
        <f t="shared" si="7450"/>
        <v>0</v>
      </c>
      <c r="TC115" s="63">
        <f t="shared" si="7450"/>
        <v>0</v>
      </c>
      <c r="TD115" s="63">
        <f t="shared" si="7450"/>
        <v>0</v>
      </c>
      <c r="TE115" s="63">
        <f t="shared" si="7450"/>
        <v>0</v>
      </c>
      <c r="TF115" s="63">
        <f t="shared" si="7450"/>
        <v>0</v>
      </c>
      <c r="TG115" s="63">
        <f t="shared" si="7450"/>
        <v>0</v>
      </c>
      <c r="TH115" s="63">
        <f t="shared" ref="TH115:TJ115" si="7454">SUM(TH116:TH119)</f>
        <v>0</v>
      </c>
      <c r="TI115" s="63">
        <f t="shared" si="7454"/>
        <v>0</v>
      </c>
      <c r="TJ115" s="63">
        <f t="shared" si="7454"/>
        <v>0</v>
      </c>
      <c r="TK115" s="3">
        <f t="shared" si="5322"/>
        <v>0</v>
      </c>
      <c r="TL115" s="3">
        <f t="shared" si="5323"/>
        <v>0</v>
      </c>
      <c r="TM115" s="63">
        <f>план!CO114</f>
        <v>43</v>
      </c>
      <c r="TN115" s="63">
        <f>план!CP114</f>
        <v>623250.6</v>
      </c>
      <c r="TO115" s="63">
        <f t="shared" si="7450"/>
        <v>32.25</v>
      </c>
      <c r="TP115" s="63">
        <f t="shared" si="7450"/>
        <v>467437.94999999995</v>
      </c>
      <c r="TQ115" s="63">
        <f t="shared" si="7450"/>
        <v>25</v>
      </c>
      <c r="TR115" s="63">
        <f t="shared" si="7450"/>
        <v>362355.00000000012</v>
      </c>
      <c r="TS115" s="63">
        <f t="shared" si="7450"/>
        <v>0</v>
      </c>
      <c r="TT115" s="63">
        <f t="shared" si="7450"/>
        <v>0</v>
      </c>
      <c r="TU115" s="63">
        <f t="shared" si="7450"/>
        <v>45.15</v>
      </c>
      <c r="TV115" s="63">
        <f t="shared" si="7450"/>
        <v>33.862500000000004</v>
      </c>
      <c r="TW115" s="63">
        <f t="shared" si="7450"/>
        <v>26.25</v>
      </c>
      <c r="TX115" s="3">
        <f t="shared" si="5324"/>
        <v>-7.25</v>
      </c>
      <c r="TY115" s="3">
        <f t="shared" si="5325"/>
        <v>-105082.94999999984</v>
      </c>
      <c r="TZ115" s="63">
        <f>план!CQ114</f>
        <v>293</v>
      </c>
      <c r="UA115" s="63">
        <f>план!CR114</f>
        <v>4246800.5999999996</v>
      </c>
      <c r="UB115" s="63">
        <f t="shared" si="7450"/>
        <v>219.75</v>
      </c>
      <c r="UC115" s="63">
        <f t="shared" si="7450"/>
        <v>3185100.4499999997</v>
      </c>
      <c r="UD115" s="63">
        <f t="shared" si="7450"/>
        <v>212</v>
      </c>
      <c r="UE115" s="63">
        <f t="shared" si="7450"/>
        <v>3072770.4000000004</v>
      </c>
      <c r="UF115" s="63">
        <f t="shared" si="7450"/>
        <v>0</v>
      </c>
      <c r="UG115" s="63">
        <f t="shared" si="7450"/>
        <v>0</v>
      </c>
      <c r="UH115" s="63">
        <f t="shared" ref="UH115:UJ115" si="7455">SUM(UH116:UH119)</f>
        <v>307.65000000000003</v>
      </c>
      <c r="UI115" s="63">
        <f t="shared" si="7455"/>
        <v>230.73750000000001</v>
      </c>
      <c r="UJ115" s="63">
        <f t="shared" si="7455"/>
        <v>222.60000000000002</v>
      </c>
      <c r="UK115" s="3">
        <f t="shared" si="5326"/>
        <v>-7.75</v>
      </c>
      <c r="UL115" s="3">
        <f t="shared" si="5327"/>
        <v>-112330.04999999935</v>
      </c>
      <c r="UM115" s="63">
        <f>план!CS114</f>
        <v>36</v>
      </c>
      <c r="UN115" s="63">
        <f>план!CT114</f>
        <v>521791.19999999995</v>
      </c>
      <c r="UO115" s="63">
        <f t="shared" si="7450"/>
        <v>27</v>
      </c>
      <c r="UP115" s="63">
        <f t="shared" si="7450"/>
        <v>391343.39999999997</v>
      </c>
      <c r="UQ115" s="63">
        <f t="shared" si="7450"/>
        <v>34</v>
      </c>
      <c r="UR115" s="63">
        <f t="shared" si="7450"/>
        <v>492802.80000000016</v>
      </c>
      <c r="US115" s="63">
        <f t="shared" si="7450"/>
        <v>0</v>
      </c>
      <c r="UT115" s="63">
        <f t="shared" si="7450"/>
        <v>0</v>
      </c>
      <c r="UU115" s="63">
        <f t="shared" si="7450"/>
        <v>37.800000000000004</v>
      </c>
      <c r="UV115" s="63">
        <f t="shared" si="7450"/>
        <v>28.35</v>
      </c>
      <c r="UW115" s="63">
        <f t="shared" si="7450"/>
        <v>35.700000000000003</v>
      </c>
      <c r="UX115" s="3">
        <f t="shared" si="5328"/>
        <v>7</v>
      </c>
      <c r="UY115" s="3">
        <f t="shared" si="5329"/>
        <v>101459.4000000002</v>
      </c>
      <c r="UZ115" s="63">
        <f>план!CU114</f>
        <v>60</v>
      </c>
      <c r="VA115" s="63">
        <f>план!CV114</f>
        <v>869652</v>
      </c>
      <c r="VB115" s="63">
        <f t="shared" si="7450"/>
        <v>45</v>
      </c>
      <c r="VC115" s="63">
        <f t="shared" si="7450"/>
        <v>652239</v>
      </c>
      <c r="VD115" s="63">
        <f t="shared" si="7450"/>
        <v>46</v>
      </c>
      <c r="VE115" s="63">
        <f t="shared" si="7450"/>
        <v>666733.20000000007</v>
      </c>
      <c r="VF115" s="63">
        <f t="shared" si="7450"/>
        <v>0</v>
      </c>
      <c r="VG115" s="63">
        <f t="shared" si="7450"/>
        <v>0</v>
      </c>
      <c r="VH115" s="63">
        <f t="shared" ref="VH115:VJ115" si="7456">SUM(VH116:VH119)</f>
        <v>63</v>
      </c>
      <c r="VI115" s="63">
        <f t="shared" si="7456"/>
        <v>47.25</v>
      </c>
      <c r="VJ115" s="63">
        <f t="shared" si="7456"/>
        <v>48.300000000000004</v>
      </c>
      <c r="VK115" s="3">
        <f t="shared" si="5330"/>
        <v>1</v>
      </c>
      <c r="VL115" s="3">
        <f t="shared" si="5331"/>
        <v>14494.20000000007</v>
      </c>
      <c r="VM115" s="63">
        <f>план!CW114</f>
        <v>100</v>
      </c>
      <c r="VN115" s="63">
        <f>план!CX114</f>
        <v>1449420</v>
      </c>
      <c r="VO115" s="63">
        <f t="shared" si="7450"/>
        <v>75</v>
      </c>
      <c r="VP115" s="63">
        <f t="shared" si="7450"/>
        <v>1087065</v>
      </c>
      <c r="VQ115" s="63">
        <f t="shared" si="7450"/>
        <v>91</v>
      </c>
      <c r="VR115" s="63">
        <f t="shared" si="7450"/>
        <v>1318972.1999999986</v>
      </c>
      <c r="VS115" s="63">
        <f t="shared" si="7450"/>
        <v>0</v>
      </c>
      <c r="VT115" s="63">
        <f t="shared" si="7450"/>
        <v>0</v>
      </c>
      <c r="VU115" s="63">
        <f t="shared" si="7450"/>
        <v>105</v>
      </c>
      <c r="VV115" s="63">
        <f t="shared" si="7450"/>
        <v>78.75</v>
      </c>
      <c r="VW115" s="63">
        <f t="shared" si="7450"/>
        <v>95.55</v>
      </c>
      <c r="VX115" s="3">
        <f t="shared" si="5332"/>
        <v>16</v>
      </c>
      <c r="VY115" s="3">
        <f t="shared" si="5333"/>
        <v>231907.19999999856</v>
      </c>
      <c r="VZ115" s="63">
        <f>план!CY114</f>
        <v>0</v>
      </c>
      <c r="WA115" s="63">
        <f>план!CZ114</f>
        <v>0</v>
      </c>
      <c r="WB115" s="63">
        <f t="shared" si="7450"/>
        <v>0</v>
      </c>
      <c r="WC115" s="63">
        <f t="shared" si="7450"/>
        <v>0</v>
      </c>
      <c r="WD115" s="63">
        <f t="shared" si="7450"/>
        <v>1</v>
      </c>
      <c r="WE115" s="63">
        <f t="shared" si="7450"/>
        <v>14494.2</v>
      </c>
      <c r="WF115" s="63">
        <f t="shared" si="7450"/>
        <v>0</v>
      </c>
      <c r="WG115" s="63">
        <f t="shared" si="7450"/>
        <v>0</v>
      </c>
      <c r="WH115" s="63">
        <f t="shared" ref="WH115:WJ115" si="7457">SUM(WH116:WH119)</f>
        <v>0</v>
      </c>
      <c r="WI115" s="63">
        <f t="shared" si="7457"/>
        <v>0</v>
      </c>
      <c r="WJ115" s="63">
        <f t="shared" si="7457"/>
        <v>1.05</v>
      </c>
      <c r="WK115" s="3">
        <f t="shared" si="5334"/>
        <v>1</v>
      </c>
      <c r="WL115" s="3">
        <f t="shared" si="5335"/>
        <v>14494.2</v>
      </c>
      <c r="WM115" s="63">
        <f>план!DA114</f>
        <v>12</v>
      </c>
      <c r="WN115" s="63">
        <f>план!DB114</f>
        <v>208716.47999999998</v>
      </c>
      <c r="WO115" s="63">
        <f t="shared" si="7450"/>
        <v>9</v>
      </c>
      <c r="WP115" s="63">
        <f t="shared" si="7450"/>
        <v>156537.35999999999</v>
      </c>
      <c r="WQ115" s="63">
        <f t="shared" si="7450"/>
        <v>14</v>
      </c>
      <c r="WR115" s="63">
        <f t="shared" si="7450"/>
        <v>243502.56000000006</v>
      </c>
      <c r="WS115" s="63">
        <f t="shared" si="7450"/>
        <v>0</v>
      </c>
      <c r="WT115" s="63">
        <f t="shared" si="7450"/>
        <v>0</v>
      </c>
      <c r="WU115" s="63">
        <f t="shared" si="7450"/>
        <v>12.600000000000001</v>
      </c>
      <c r="WV115" s="63">
        <f t="shared" si="7450"/>
        <v>9.4500000000000011</v>
      </c>
      <c r="WW115" s="63">
        <f t="shared" si="7450"/>
        <v>14.700000000000001</v>
      </c>
      <c r="WX115" s="3">
        <f t="shared" si="5336"/>
        <v>5</v>
      </c>
      <c r="WY115" s="3">
        <f t="shared" si="5337"/>
        <v>86965.20000000007</v>
      </c>
      <c r="WZ115" s="63">
        <f>план!DC114</f>
        <v>15</v>
      </c>
      <c r="XA115" s="63">
        <f>план!DD114</f>
        <v>260895.59999999998</v>
      </c>
      <c r="XB115" s="63">
        <f t="shared" si="7450"/>
        <v>11.25</v>
      </c>
      <c r="XC115" s="63">
        <f t="shared" si="7450"/>
        <v>195671.69999999998</v>
      </c>
      <c r="XD115" s="63">
        <f t="shared" si="7450"/>
        <v>8</v>
      </c>
      <c r="XE115" s="63">
        <f t="shared" si="7450"/>
        <v>139144.32000000004</v>
      </c>
      <c r="XF115" s="63">
        <f t="shared" si="7450"/>
        <v>0</v>
      </c>
      <c r="XG115" s="63">
        <f t="shared" si="7450"/>
        <v>0</v>
      </c>
      <c r="XH115" s="63">
        <f t="shared" ref="XH115:XJ115" si="7458">SUM(XH116:XH119)</f>
        <v>15.75</v>
      </c>
      <c r="XI115" s="63">
        <f t="shared" si="7458"/>
        <v>11.8125</v>
      </c>
      <c r="XJ115" s="63">
        <f t="shared" si="7458"/>
        <v>8.4</v>
      </c>
      <c r="XK115" s="3">
        <f t="shared" si="5338"/>
        <v>-3.25</v>
      </c>
      <c r="XL115" s="3">
        <f t="shared" si="5339"/>
        <v>-56527.379999999946</v>
      </c>
      <c r="XM115" s="63">
        <f>план!DE114</f>
        <v>40</v>
      </c>
      <c r="XN115" s="63">
        <f>план!DF114</f>
        <v>579768</v>
      </c>
      <c r="XO115" s="63">
        <f t="shared" si="7450"/>
        <v>30</v>
      </c>
      <c r="XP115" s="63">
        <f t="shared" si="7450"/>
        <v>434826</v>
      </c>
      <c r="XQ115" s="63">
        <f t="shared" si="7450"/>
        <v>21</v>
      </c>
      <c r="XR115" s="63">
        <f t="shared" si="7450"/>
        <v>304378.20000000007</v>
      </c>
      <c r="XS115" s="63">
        <f t="shared" si="7450"/>
        <v>0</v>
      </c>
      <c r="XT115" s="63">
        <f t="shared" si="7450"/>
        <v>0</v>
      </c>
      <c r="XU115" s="63">
        <f t="shared" si="7450"/>
        <v>42</v>
      </c>
      <c r="XV115" s="63">
        <f t="shared" si="7450"/>
        <v>31.5</v>
      </c>
      <c r="XW115" s="63">
        <f t="shared" si="7450"/>
        <v>22.05</v>
      </c>
      <c r="XX115" s="3">
        <f t="shared" si="5340"/>
        <v>-9</v>
      </c>
      <c r="XY115" s="3">
        <f t="shared" si="5341"/>
        <v>-130447.79999999993</v>
      </c>
      <c r="XZ115" s="63">
        <f>план!DG114</f>
        <v>40</v>
      </c>
      <c r="YA115" s="63">
        <f>план!DH114</f>
        <v>695721.6</v>
      </c>
      <c r="YB115" s="63">
        <f t="shared" si="7450"/>
        <v>30</v>
      </c>
      <c r="YC115" s="63">
        <f t="shared" si="7450"/>
        <v>521791.19999999995</v>
      </c>
      <c r="YD115" s="63">
        <f t="shared" si="7450"/>
        <v>37</v>
      </c>
      <c r="YE115" s="63">
        <f t="shared" si="7450"/>
        <v>643542.48</v>
      </c>
      <c r="YF115" s="63">
        <f t="shared" si="7450"/>
        <v>0</v>
      </c>
      <c r="YG115" s="63">
        <f t="shared" si="7450"/>
        <v>0</v>
      </c>
      <c r="YH115" s="63">
        <f t="shared" ref="YH115:YJ115" si="7459">SUM(YH116:YH119)</f>
        <v>42</v>
      </c>
      <c r="YI115" s="63">
        <f t="shared" si="7459"/>
        <v>31.5</v>
      </c>
      <c r="YJ115" s="63">
        <f t="shared" si="7459"/>
        <v>38.85</v>
      </c>
      <c r="YK115" s="3">
        <f t="shared" si="5342"/>
        <v>7</v>
      </c>
      <c r="YL115" s="3">
        <f t="shared" si="5343"/>
        <v>121751.28000000003</v>
      </c>
      <c r="YM115" s="63">
        <f>план!DI114</f>
        <v>15</v>
      </c>
      <c r="YN115" s="63">
        <f>план!DJ114</f>
        <v>260895.59999999998</v>
      </c>
      <c r="YO115" s="63">
        <f t="shared" si="7450"/>
        <v>11.25</v>
      </c>
      <c r="YP115" s="63">
        <f t="shared" si="7450"/>
        <v>195671.69999999998</v>
      </c>
      <c r="YQ115" s="63">
        <f t="shared" si="7450"/>
        <v>10</v>
      </c>
      <c r="YR115" s="63">
        <f t="shared" si="7450"/>
        <v>173930.40000000005</v>
      </c>
      <c r="YS115" s="63">
        <f t="shared" si="7450"/>
        <v>0</v>
      </c>
      <c r="YT115" s="63">
        <f t="shared" si="7450"/>
        <v>0</v>
      </c>
      <c r="YU115" s="63">
        <f t="shared" si="7450"/>
        <v>15.75</v>
      </c>
      <c r="YV115" s="63">
        <f t="shared" si="7450"/>
        <v>11.8125</v>
      </c>
      <c r="YW115" s="63">
        <f t="shared" si="7450"/>
        <v>10.5</v>
      </c>
      <c r="YX115" s="3">
        <f t="shared" si="5344"/>
        <v>-1.25</v>
      </c>
      <c r="YY115" s="3">
        <f t="shared" si="5345"/>
        <v>-21741.29999999993</v>
      </c>
      <c r="YZ115" s="63">
        <f>план!DK114</f>
        <v>95</v>
      </c>
      <c r="ZA115" s="63">
        <f>план!DL114</f>
        <v>1652338.8</v>
      </c>
      <c r="ZB115" s="63">
        <f t="shared" si="7450"/>
        <v>71.25</v>
      </c>
      <c r="ZC115" s="63">
        <f t="shared" si="7450"/>
        <v>1239254.0999999999</v>
      </c>
      <c r="ZD115" s="63">
        <f t="shared" si="7450"/>
        <v>73</v>
      </c>
      <c r="ZE115" s="63">
        <f t="shared" si="7450"/>
        <v>1269691.9200000004</v>
      </c>
      <c r="ZF115" s="63">
        <f t="shared" si="7450"/>
        <v>0</v>
      </c>
      <c r="ZG115" s="63">
        <f t="shared" si="7450"/>
        <v>0</v>
      </c>
      <c r="ZH115" s="63">
        <f t="shared" ref="ZH115:ZJ115" si="7460">SUM(ZH116:ZH119)</f>
        <v>99.75</v>
      </c>
      <c r="ZI115" s="63">
        <f t="shared" si="7460"/>
        <v>74.8125</v>
      </c>
      <c r="ZJ115" s="63">
        <f t="shared" si="7460"/>
        <v>76.650000000000006</v>
      </c>
      <c r="ZK115" s="3">
        <f t="shared" si="5346"/>
        <v>1.75</v>
      </c>
      <c r="ZL115" s="3">
        <f t="shared" si="5347"/>
        <v>30437.820000000531</v>
      </c>
      <c r="ZM115" s="63">
        <f>план!DM114</f>
        <v>67</v>
      </c>
      <c r="ZN115" s="63">
        <f>план!DN114</f>
        <v>1165333.68</v>
      </c>
      <c r="ZO115" s="63">
        <f t="shared" si="7450"/>
        <v>50.25</v>
      </c>
      <c r="ZP115" s="63">
        <f t="shared" si="7450"/>
        <v>874000.26</v>
      </c>
      <c r="ZQ115" s="63">
        <f t="shared" si="7450"/>
        <v>34</v>
      </c>
      <c r="ZR115" s="63">
        <f t="shared" si="7450"/>
        <v>643045.5199999999</v>
      </c>
      <c r="ZS115" s="63">
        <f t="shared" si="7450"/>
        <v>1</v>
      </c>
      <c r="ZT115" s="63">
        <f t="shared" si="7450"/>
        <v>8696.52</v>
      </c>
      <c r="ZU115" s="63">
        <f t="shared" si="7450"/>
        <v>70.350000000000009</v>
      </c>
      <c r="ZV115" s="63">
        <f t="shared" si="7450"/>
        <v>52.762500000000003</v>
      </c>
      <c r="ZW115" s="63">
        <f t="shared" si="7450"/>
        <v>38.82</v>
      </c>
      <c r="ZX115" s="3">
        <f t="shared" si="5348"/>
        <v>-16.25</v>
      </c>
      <c r="ZY115" s="3">
        <f t="shared" si="5349"/>
        <v>-230954.74000000011</v>
      </c>
      <c r="ZZ115" s="63">
        <f>план!DO114</f>
        <v>147</v>
      </c>
      <c r="AAA115" s="63">
        <f>план!DP114</f>
        <v>2179099.44</v>
      </c>
      <c r="AAB115" s="63">
        <f t="shared" si="7450"/>
        <v>110.25</v>
      </c>
      <c r="AAC115" s="63">
        <f t="shared" si="7450"/>
        <v>1634324.5799999998</v>
      </c>
      <c r="AAD115" s="63">
        <f t="shared" si="7450"/>
        <v>35</v>
      </c>
      <c r="AAE115" s="63">
        <f t="shared" si="7450"/>
        <v>534214.80000000005</v>
      </c>
      <c r="AAF115" s="63">
        <f t="shared" si="7450"/>
        <v>0</v>
      </c>
      <c r="AAG115" s="63">
        <f t="shared" si="7450"/>
        <v>0</v>
      </c>
      <c r="AAH115" s="63">
        <f t="shared" ref="AAH115:AAJ115" si="7461">SUM(AAH116:AAH119)</f>
        <v>157.86000000000001</v>
      </c>
      <c r="AAI115" s="63">
        <f t="shared" si="7461"/>
        <v>118.39500000000001</v>
      </c>
      <c r="AAJ115" s="63">
        <f t="shared" si="7461"/>
        <v>38.700000000000003</v>
      </c>
      <c r="AAK115" s="3">
        <f t="shared" si="5350"/>
        <v>-75.25</v>
      </c>
      <c r="AAL115" s="3">
        <f t="shared" si="5351"/>
        <v>-1100109.7799999998</v>
      </c>
      <c r="AAM115" s="63">
        <f>план!DQ114</f>
        <v>112</v>
      </c>
      <c r="AAN115" s="63">
        <f>план!DR114</f>
        <v>1623350.4</v>
      </c>
      <c r="AAO115" s="63">
        <f t="shared" si="7450"/>
        <v>84</v>
      </c>
      <c r="AAP115" s="63">
        <f t="shared" si="7450"/>
        <v>1217512.7999999998</v>
      </c>
      <c r="AAQ115" s="63">
        <f t="shared" si="7450"/>
        <v>69</v>
      </c>
      <c r="AAR115" s="63">
        <f t="shared" si="7450"/>
        <v>1000099.7999999999</v>
      </c>
      <c r="AAS115" s="63">
        <f t="shared" si="7450"/>
        <v>0</v>
      </c>
      <c r="AAT115" s="63">
        <f t="shared" si="7450"/>
        <v>0</v>
      </c>
      <c r="AAU115" s="63">
        <f t="shared" si="7450"/>
        <v>117.60000000000001</v>
      </c>
      <c r="AAV115" s="63">
        <f t="shared" si="7450"/>
        <v>88.2</v>
      </c>
      <c r="AAW115" s="63">
        <f t="shared" si="7450"/>
        <v>72.45</v>
      </c>
      <c r="AAX115" s="3">
        <f t="shared" si="5352"/>
        <v>-15</v>
      </c>
      <c r="AAY115" s="3">
        <f t="shared" si="5353"/>
        <v>-217412.99999999988</v>
      </c>
      <c r="AAZ115" s="63">
        <f>план!DS114</f>
        <v>0</v>
      </c>
      <c r="ABA115" s="63">
        <f>план!DT114</f>
        <v>0</v>
      </c>
      <c r="ABB115" s="63">
        <f t="shared" ref="ABB115:ABC115" si="7462">SUM(ABB116:ABB119)</f>
        <v>0</v>
      </c>
      <c r="ABC115" s="63">
        <f t="shared" si="7462"/>
        <v>0</v>
      </c>
      <c r="ABD115" s="63">
        <f t="shared" si="7450"/>
        <v>0</v>
      </c>
      <c r="ABE115" s="63">
        <f t="shared" si="7450"/>
        <v>0</v>
      </c>
      <c r="ABF115" s="63">
        <f t="shared" si="7450"/>
        <v>0</v>
      </c>
      <c r="ABG115" s="63">
        <f t="shared" si="7450"/>
        <v>0</v>
      </c>
      <c r="ABH115" s="63">
        <f t="shared" ref="ABH115:ABJ115" si="7463">SUM(ABH116:ABH119)</f>
        <v>0</v>
      </c>
      <c r="ABI115" s="63">
        <f t="shared" si="7463"/>
        <v>0</v>
      </c>
      <c r="ABJ115" s="63">
        <f t="shared" si="7463"/>
        <v>0</v>
      </c>
      <c r="ABK115" s="3">
        <f t="shared" si="5354"/>
        <v>0</v>
      </c>
      <c r="ABL115" s="3">
        <f t="shared" si="5355"/>
        <v>0</v>
      </c>
      <c r="ABM115" s="63">
        <f>план!DU114</f>
        <v>22</v>
      </c>
      <c r="ABN115" s="63">
        <f>план!DV114</f>
        <v>382646.88</v>
      </c>
      <c r="ABO115" s="63">
        <f t="shared" ref="ABO115:ABT115" si="7464">SUM(ABO116:ABO119)</f>
        <v>11</v>
      </c>
      <c r="ABP115" s="63">
        <f t="shared" si="7464"/>
        <v>286985.16000000003</v>
      </c>
      <c r="ABQ115" s="63">
        <f t="shared" si="7464"/>
        <v>2</v>
      </c>
      <c r="ABR115" s="63">
        <f t="shared" si="7464"/>
        <v>34786.080000000002</v>
      </c>
      <c r="ABS115" s="63">
        <f t="shared" si="7464"/>
        <v>0</v>
      </c>
      <c r="ABT115" s="63">
        <f t="shared" si="7464"/>
        <v>0</v>
      </c>
      <c r="ABU115" s="63">
        <f t="shared" ref="ABU115:ABW115" si="7465">SUM(ABU116:ABU119)</f>
        <v>23.1</v>
      </c>
      <c r="ABV115" s="63">
        <f t="shared" si="7465"/>
        <v>11.55</v>
      </c>
      <c r="ABW115" s="63">
        <f t="shared" si="7465"/>
        <v>2.1</v>
      </c>
      <c r="ABX115" s="77">
        <f t="shared" si="7243"/>
        <v>-9</v>
      </c>
      <c r="ABY115" s="77">
        <f t="shared" si="7243"/>
        <v>-252199.08000000002</v>
      </c>
      <c r="ABZ115" s="63">
        <f>план!DW114</f>
        <v>3</v>
      </c>
      <c r="ACA115" s="63">
        <f>план!DX114</f>
        <v>52179.119999999995</v>
      </c>
      <c r="ACB115" s="63">
        <f t="shared" ref="ACB115:ACC115" si="7466">SUM(ACB116:ACB119)</f>
        <v>2.25</v>
      </c>
      <c r="ACC115" s="63">
        <f t="shared" si="7466"/>
        <v>39134.339999999997</v>
      </c>
      <c r="ACD115" s="63">
        <f t="shared" si="7450"/>
        <v>0</v>
      </c>
      <c r="ACE115" s="63">
        <f t="shared" si="7450"/>
        <v>0</v>
      </c>
      <c r="ACF115" s="63">
        <f t="shared" si="7450"/>
        <v>0</v>
      </c>
      <c r="ACG115" s="63">
        <f t="shared" si="7450"/>
        <v>0</v>
      </c>
      <c r="ACH115" s="63">
        <f t="shared" si="7450"/>
        <v>3.1500000000000004</v>
      </c>
      <c r="ACI115" s="63">
        <f t="shared" si="7450"/>
        <v>2.3625000000000003</v>
      </c>
      <c r="ACJ115" s="63">
        <f t="shared" si="7450"/>
        <v>0</v>
      </c>
      <c r="ACK115" s="77">
        <f t="shared" si="7246"/>
        <v>-2.25</v>
      </c>
      <c r="ACL115" s="77">
        <f t="shared" si="7246"/>
        <v>-39134.339999999997</v>
      </c>
      <c r="ACM115" s="63">
        <f>план!DY114</f>
        <v>0</v>
      </c>
      <c r="ACN115" s="63">
        <f>план!DZ114</f>
        <v>0</v>
      </c>
      <c r="ACO115" s="63">
        <f t="shared" ref="ACO115:ACW115" si="7467">SUM(ACO116:ACO119)</f>
        <v>0</v>
      </c>
      <c r="ACP115" s="63">
        <f t="shared" si="7467"/>
        <v>0</v>
      </c>
      <c r="ACQ115" s="63">
        <f t="shared" si="7467"/>
        <v>0</v>
      </c>
      <c r="ACR115" s="63">
        <f t="shared" si="7467"/>
        <v>0</v>
      </c>
      <c r="ACS115" s="63">
        <f t="shared" si="7467"/>
        <v>0</v>
      </c>
      <c r="ACT115" s="63">
        <f t="shared" si="7467"/>
        <v>0</v>
      </c>
      <c r="ACU115" s="63">
        <f t="shared" si="7467"/>
        <v>0</v>
      </c>
      <c r="ACV115" s="63">
        <f t="shared" si="7467"/>
        <v>0</v>
      </c>
      <c r="ACW115" s="63">
        <f t="shared" si="7467"/>
        <v>0</v>
      </c>
      <c r="ACX115" s="77">
        <f t="shared" si="7248"/>
        <v>0</v>
      </c>
      <c r="ACY115" s="77">
        <f t="shared" si="7248"/>
        <v>0</v>
      </c>
      <c r="ACZ115" s="63">
        <f>план!EA114</f>
        <v>14</v>
      </c>
      <c r="ADA115" s="63">
        <f>план!EB114</f>
        <v>372500.94</v>
      </c>
      <c r="ADB115" s="63">
        <f t="shared" ref="ADB115:ADG115" si="7468">SUM(ADB116:ADB119)</f>
        <v>9.7999999999999989</v>
      </c>
      <c r="ADC115" s="63">
        <f t="shared" si="7468"/>
        <v>279375.70500000002</v>
      </c>
      <c r="ADD115" s="63">
        <f t="shared" si="7468"/>
        <v>6</v>
      </c>
      <c r="ADE115" s="63">
        <f t="shared" si="7468"/>
        <v>159643.25999999998</v>
      </c>
      <c r="ADF115" s="63">
        <f t="shared" si="7468"/>
        <v>0</v>
      </c>
      <c r="ADG115" s="63">
        <f t="shared" si="7468"/>
        <v>0</v>
      </c>
      <c r="ADH115" s="63">
        <f t="shared" ref="ADH115:ADJ115" si="7469">SUM(ADH116:ADH119)</f>
        <v>14.700000000000001</v>
      </c>
      <c r="ADI115" s="63">
        <f t="shared" si="7469"/>
        <v>10.29</v>
      </c>
      <c r="ADJ115" s="63">
        <f t="shared" si="7469"/>
        <v>6.3000000000000007</v>
      </c>
      <c r="ADK115" s="77">
        <f t="shared" si="7251"/>
        <v>-3.7999999999999989</v>
      </c>
      <c r="ADL115" s="77">
        <f t="shared" si="7251"/>
        <v>-119732.44500000004</v>
      </c>
      <c r="ADM115" s="63">
        <f t="shared" si="7450"/>
        <v>0</v>
      </c>
      <c r="ADN115" s="63">
        <f t="shared" si="7450"/>
        <v>0</v>
      </c>
      <c r="ADO115" s="63">
        <f t="shared" ref="ADO115:ADP115" si="7470">SUM(ADO116:ADO119)</f>
        <v>0</v>
      </c>
      <c r="ADP115" s="63">
        <f t="shared" si="7470"/>
        <v>0</v>
      </c>
      <c r="ADQ115" s="63"/>
      <c r="ADR115" s="63"/>
      <c r="ADS115" s="63"/>
      <c r="ADT115" s="63"/>
      <c r="ADU115" s="63">
        <f t="shared" ref="ADU115:ADW115" si="7471">SUM(ADU116:ADU119)</f>
        <v>0</v>
      </c>
      <c r="ADV115" s="63">
        <f t="shared" si="7471"/>
        <v>0</v>
      </c>
      <c r="ADW115" s="63">
        <f t="shared" si="7471"/>
        <v>0</v>
      </c>
      <c r="ADX115" s="77">
        <f t="shared" si="7254"/>
        <v>0</v>
      </c>
      <c r="ADY115" s="77">
        <f t="shared" si="7254"/>
        <v>0</v>
      </c>
      <c r="ADZ115" s="63">
        <f>план!EE114</f>
        <v>0</v>
      </c>
      <c r="AEA115" s="63">
        <f>план!EF114</f>
        <v>0</v>
      </c>
      <c r="AEB115" s="63">
        <f t="shared" ref="AEB115:AEJ115" si="7472">SUM(AEB116:AEB119)</f>
        <v>0</v>
      </c>
      <c r="AEC115" s="63">
        <f t="shared" si="7472"/>
        <v>0</v>
      </c>
      <c r="AED115" s="63">
        <f t="shared" si="7472"/>
        <v>0</v>
      </c>
      <c r="AEE115" s="63">
        <f t="shared" si="7472"/>
        <v>0</v>
      </c>
      <c r="AEF115" s="63">
        <f t="shared" si="7472"/>
        <v>0</v>
      </c>
      <c r="AEG115" s="63">
        <f t="shared" si="7472"/>
        <v>0</v>
      </c>
      <c r="AEH115" s="63">
        <f t="shared" si="7472"/>
        <v>0</v>
      </c>
      <c r="AEI115" s="63">
        <f t="shared" si="7472"/>
        <v>0</v>
      </c>
      <c r="AEJ115" s="63">
        <f t="shared" si="7472"/>
        <v>0</v>
      </c>
      <c r="AEK115" s="77">
        <f t="shared" si="7256"/>
        <v>0</v>
      </c>
      <c r="AEL115" s="77">
        <f t="shared" si="7256"/>
        <v>0</v>
      </c>
      <c r="AEM115" s="63">
        <f t="shared" si="7450"/>
        <v>2999</v>
      </c>
      <c r="AEN115" s="63">
        <f t="shared" ref="AEN115:AEW115" si="7473">SUM(AEN116:AEN119)</f>
        <v>46520791.379999995</v>
      </c>
      <c r="AEO115" s="63">
        <f t="shared" si="7473"/>
        <v>2243.0500000000002</v>
      </c>
      <c r="AEP115" s="63">
        <f t="shared" si="7473"/>
        <v>34890593.534999996</v>
      </c>
      <c r="AEQ115" s="63">
        <f t="shared" si="7473"/>
        <v>1275</v>
      </c>
      <c r="AER115" s="63">
        <f t="shared" si="7473"/>
        <v>19713676.399999999</v>
      </c>
      <c r="AES115" s="63">
        <f t="shared" si="7473"/>
        <v>4</v>
      </c>
      <c r="AET115" s="63">
        <f t="shared" si="7473"/>
        <v>57562.679999999993</v>
      </c>
      <c r="AEU115" s="63">
        <f t="shared" si="7473"/>
        <v>3203.46</v>
      </c>
      <c r="AEV115" s="63">
        <f t="shared" si="7473"/>
        <v>2396.085</v>
      </c>
      <c r="AEW115" s="63">
        <f t="shared" si="7473"/>
        <v>1363.56</v>
      </c>
      <c r="AEX115" s="77">
        <f t="shared" si="7258"/>
        <v>-968.05000000000018</v>
      </c>
      <c r="AEY115" s="77">
        <f t="shared" si="7258"/>
        <v>-15176917.134999998</v>
      </c>
      <c r="AEZ115" s="118">
        <f>SUM(FD115/FB115)</f>
        <v>0.76190476190476186</v>
      </c>
      <c r="AFA115" s="118">
        <f>SUM(FE115/FC115)</f>
        <v>0.76190476190476208</v>
      </c>
    </row>
    <row r="116" spans="1:833" ht="30" x14ac:dyDescent="0.25">
      <c r="A116" s="7"/>
      <c r="B116" s="6">
        <v>77</v>
      </c>
      <c r="C116" s="22" t="s">
        <v>293</v>
      </c>
      <c r="D116" s="156">
        <f t="shared" si="5358"/>
        <v>9860</v>
      </c>
      <c r="E116" s="23">
        <v>10127</v>
      </c>
      <c r="F116" s="92">
        <v>1.44</v>
      </c>
      <c r="G116" s="25">
        <v>1</v>
      </c>
      <c r="H116" s="151"/>
      <c r="I116" s="23">
        <v>1.4</v>
      </c>
      <c r="J116" s="23">
        <v>1.68</v>
      </c>
      <c r="K116" s="23">
        <v>2.23</v>
      </c>
      <c r="L116" s="23">
        <v>2.57</v>
      </c>
      <c r="M116" s="3">
        <f>план!M115</f>
        <v>0</v>
      </c>
      <c r="N116" s="3">
        <f>план!N115</f>
        <v>0</v>
      </c>
      <c r="O116" s="3">
        <f t="shared" ref="O116:O119" si="7474">SUM(M116/12*$A$4)</f>
        <v>0</v>
      </c>
      <c r="P116" s="3">
        <f t="shared" ref="P116:P119" si="7475">SUM(N116/12*$A$4)</f>
        <v>0</v>
      </c>
      <c r="Q116" s="3">
        <f>VLOOKUP($B116,'ДС факт при поликлинике'!$D$6:$AK$80,31,0)</f>
        <v>0</v>
      </c>
      <c r="R116" s="3">
        <f>VLOOKUP($B116,'ДС факт при поликлинике'!$D$6:$AK$80,32,0)</f>
        <v>0</v>
      </c>
      <c r="S116" s="3">
        <f>VLOOKUP($B116,'ДС факт при поликлинике'!$D$6:$AK$80,33,0)</f>
        <v>0</v>
      </c>
      <c r="T116" s="3">
        <f>VLOOKUP($B116,'ДС факт при поликлинике'!$D$6:$AK$80,34,0)</f>
        <v>0</v>
      </c>
      <c r="U116" s="3">
        <f t="shared" ref="U116:U119" si="7476">SUM(M116*$F116)</f>
        <v>0</v>
      </c>
      <c r="V116" s="3">
        <f t="shared" ref="V116:V119" si="7477">SUM(O116*$F116)</f>
        <v>0</v>
      </c>
      <c r="W116" s="3">
        <f t="shared" ref="W116:W119" si="7478">SUM(Q116*$F116)</f>
        <v>0</v>
      </c>
      <c r="X116" s="3">
        <f t="shared" si="5246"/>
        <v>0</v>
      </c>
      <c r="Y116" s="3">
        <f t="shared" si="5247"/>
        <v>0</v>
      </c>
      <c r="Z116" s="3">
        <f>план!O115</f>
        <v>0</v>
      </c>
      <c r="AA116" s="3">
        <f>план!P115</f>
        <v>0</v>
      </c>
      <c r="AB116" s="3">
        <f t="shared" ref="AB116:AB119" si="7479">SUM(Z116/12*$A$4)</f>
        <v>0</v>
      </c>
      <c r="AC116" s="3">
        <f t="shared" ref="AC116:AC119" si="7480">SUM(AA116/12*$A$4)</f>
        <v>0</v>
      </c>
      <c r="AD116" s="3">
        <f>VLOOKUP($B116,'ДС факт при поликлинике'!$D$6:$JS$80,47,0)</f>
        <v>0</v>
      </c>
      <c r="AE116" s="3">
        <f>VLOOKUP($B116,'ДС факт при поликлинике'!$D$6:$JS$80,48,0)</f>
        <v>0</v>
      </c>
      <c r="AF116" s="3">
        <f>VLOOKUP($B116,'ДС факт при поликлинике'!$D$6:$JS$80,49,0)</f>
        <v>0</v>
      </c>
      <c r="AG116" s="3">
        <f>VLOOKUP($B116,'ДС факт при поликлинике'!$D$6:$JS$80,50,0)</f>
        <v>0</v>
      </c>
      <c r="AH116" s="3">
        <f t="shared" ref="AH116:AH119" si="7481">SUM(Z116*$F116)</f>
        <v>0</v>
      </c>
      <c r="AI116" s="3">
        <f t="shared" ref="AI116:AI119" si="7482">SUM(AB116*$F116)</f>
        <v>0</v>
      </c>
      <c r="AJ116" s="3">
        <f t="shared" ref="AJ116:AJ119" si="7483">SUM(AD116*$F116)</f>
        <v>0</v>
      </c>
      <c r="AK116" s="3">
        <f t="shared" si="5248"/>
        <v>0</v>
      </c>
      <c r="AL116" s="3">
        <f t="shared" si="5249"/>
        <v>0</v>
      </c>
      <c r="AM116" s="26">
        <f>план!Q115</f>
        <v>0</v>
      </c>
      <c r="AN116" s="3">
        <f>план!R115</f>
        <v>0</v>
      </c>
      <c r="AO116" s="3">
        <f t="shared" ref="AO116:AO119" si="7484">SUM(AM116/12*$A$4)</f>
        <v>0</v>
      </c>
      <c r="AP116" s="3">
        <f t="shared" ref="AP116:AP119" si="7485">SUM(AN116/12*$A$4)</f>
        <v>0</v>
      </c>
      <c r="AQ116" s="3">
        <f>VLOOKUP($B116,'ДС факт при поликлинике'!$D$6:$JS$80,7,0)</f>
        <v>0</v>
      </c>
      <c r="AR116" s="3">
        <f>VLOOKUP($B116,'ДС факт при поликлинике'!$D$6:$JS$80,8,0)</f>
        <v>0</v>
      </c>
      <c r="AS116" s="3">
        <f>VLOOKUP($B116,'ДС факт при поликлинике'!$D$6:$JS$80,9,0)</f>
        <v>0</v>
      </c>
      <c r="AT116" s="3">
        <f>VLOOKUP($B116,'ДС факт при поликлинике'!$D$6:$JS$80,10,0)</f>
        <v>0</v>
      </c>
      <c r="AU116" s="3">
        <f t="shared" ref="AU116:AU119" si="7486">SUM(AM116*$F116)</f>
        <v>0</v>
      </c>
      <c r="AV116" s="3">
        <f t="shared" ref="AV116:AV119" si="7487">SUM(AO116*$F116)</f>
        <v>0</v>
      </c>
      <c r="AW116" s="3">
        <f t="shared" ref="AW116:AW119" si="7488">SUM(AQ116*$F116)</f>
        <v>0</v>
      </c>
      <c r="AX116" s="3">
        <f t="shared" si="5250"/>
        <v>0</v>
      </c>
      <c r="AY116" s="3">
        <f t="shared" si="5251"/>
        <v>0</v>
      </c>
      <c r="AZ116" s="3">
        <f>план!S115</f>
        <v>0</v>
      </c>
      <c r="BA116" s="3">
        <f>план!T115</f>
        <v>0</v>
      </c>
      <c r="BB116" s="3">
        <f t="shared" ref="BB116:BB119" si="7489">SUM(AZ116/12*$A$4)</f>
        <v>0</v>
      </c>
      <c r="BC116" s="3">
        <f t="shared" ref="BC116:BC119" si="7490">SUM(BA116/12*$A$4)</f>
        <v>0</v>
      </c>
      <c r="BD116" s="3">
        <f>VLOOKUP($B116,'ДС факт при поликлинике'!$D$6:$JS$80,23,0)</f>
        <v>0</v>
      </c>
      <c r="BE116" s="3">
        <f>VLOOKUP($B116,'ДС факт при поликлинике'!$D$6:$JS$80,24,0)</f>
        <v>0</v>
      </c>
      <c r="BF116" s="3">
        <f>VLOOKUP($B116,'ДС факт при поликлинике'!$D$6:$JS$80,25,0)</f>
        <v>0</v>
      </c>
      <c r="BG116" s="3">
        <f>VLOOKUP($B116,'ДС факт при поликлинике'!$D$6:$JS$80,26,0)</f>
        <v>0</v>
      </c>
      <c r="BH116" s="3">
        <f t="shared" ref="BH116:BH119" si="7491">SUM(AZ116*$F116)</f>
        <v>0</v>
      </c>
      <c r="BI116" s="3">
        <f t="shared" ref="BI116:BI119" si="7492">SUM(BB116*$F116)</f>
        <v>0</v>
      </c>
      <c r="BJ116" s="3">
        <f t="shared" ref="BJ116:BJ119" si="7493">SUM(BD116*$F116)</f>
        <v>0</v>
      </c>
      <c r="BK116" s="3">
        <f t="shared" si="5252"/>
        <v>0</v>
      </c>
      <c r="BL116" s="3">
        <f t="shared" si="5253"/>
        <v>0</v>
      </c>
      <c r="BM116" s="3">
        <f>план!U115</f>
        <v>0</v>
      </c>
      <c r="BN116" s="3">
        <f>план!V115</f>
        <v>0</v>
      </c>
      <c r="BO116" s="3">
        <f t="shared" ref="BO116:BO119" si="7494">SUM(BM116/12*$A$4)</f>
        <v>0</v>
      </c>
      <c r="BP116" s="3">
        <f t="shared" ref="BP116:BP119" si="7495">SUM(BN116/12*$A$4)</f>
        <v>0</v>
      </c>
      <c r="BQ116" s="3">
        <f>VLOOKUP($B116,'ДС факт при поликлинике'!$D$6:$JS$80,255,0)</f>
        <v>0</v>
      </c>
      <c r="BR116" s="3">
        <f>VLOOKUP($B116,'ДС факт при поликлинике'!$D$6:$JS$80,256,0)</f>
        <v>0</v>
      </c>
      <c r="BS116" s="3">
        <f>VLOOKUP($B116,'ДС факт при поликлинике'!$D$6:$JS$80,257,0)</f>
        <v>0</v>
      </c>
      <c r="BT116" s="3">
        <f>VLOOKUP($B116,'ДС факт при поликлинике'!$D$6:$JS$80,258,0)</f>
        <v>0</v>
      </c>
      <c r="BU116" s="3">
        <f t="shared" ref="BU116:BU119" si="7496">SUM(BM116*$F116)</f>
        <v>0</v>
      </c>
      <c r="BV116" s="3">
        <f t="shared" ref="BV116:BV119" si="7497">SUM(BO116*$F116)</f>
        <v>0</v>
      </c>
      <c r="BW116" s="3">
        <f t="shared" ref="BW116:BW119" si="7498">SUM(BQ116*$F116)</f>
        <v>0</v>
      </c>
      <c r="BX116" s="3">
        <f t="shared" si="5254"/>
        <v>0</v>
      </c>
      <c r="BY116" s="3">
        <f t="shared" si="5255"/>
        <v>0</v>
      </c>
      <c r="BZ116" s="3">
        <f>план!W115</f>
        <v>0</v>
      </c>
      <c r="CA116" s="3">
        <f>план!X115</f>
        <v>0</v>
      </c>
      <c r="CB116" s="3">
        <f t="shared" ref="CB116:CB119" si="7499">SUM(BZ116/12*$A$4)</f>
        <v>0</v>
      </c>
      <c r="CC116" s="3">
        <f t="shared" ref="CC116:CC119" si="7500">SUM(CA116/12*$A$4)</f>
        <v>0</v>
      </c>
      <c r="CD116" s="3">
        <f>VLOOKUP($B116,'ДС факт при поликлинике'!$D$6:$JS$80,11,0)</f>
        <v>0</v>
      </c>
      <c r="CE116" s="3">
        <f>VLOOKUP($B116,'ДС факт при поликлинике'!$D$6:$JS$80,12,0)</f>
        <v>0</v>
      </c>
      <c r="CF116" s="3">
        <f>VLOOKUP($B116,'ДС факт при поликлинике'!$D$6:$JS$80,13,0)</f>
        <v>0</v>
      </c>
      <c r="CG116" s="3">
        <f>VLOOKUP($B116,'ДС факт при поликлинике'!$D$6:$JS$80,14,0)</f>
        <v>0</v>
      </c>
      <c r="CH116" s="3">
        <f t="shared" ref="CH116:CH119" si="7501">SUM(BZ116*$F116)</f>
        <v>0</v>
      </c>
      <c r="CI116" s="3">
        <f t="shared" ref="CI116:CI119" si="7502">SUM(CB116*$F116)</f>
        <v>0</v>
      </c>
      <c r="CJ116" s="3">
        <f t="shared" ref="CJ116:CJ119" si="7503">SUM(CD116*$F116)</f>
        <v>0</v>
      </c>
      <c r="CK116" s="3">
        <f t="shared" si="5256"/>
        <v>0</v>
      </c>
      <c r="CL116" s="3">
        <f t="shared" si="5257"/>
        <v>0</v>
      </c>
      <c r="CM116" s="3">
        <f>план!Y115</f>
        <v>0</v>
      </c>
      <c r="CN116" s="3">
        <f>план!Z115</f>
        <v>0</v>
      </c>
      <c r="CO116" s="3">
        <f t="shared" ref="CO116:CO119" si="7504">SUM(CM116/12*$A$4)</f>
        <v>0</v>
      </c>
      <c r="CP116" s="3">
        <f t="shared" ref="CP116:CP119" si="7505">SUM(CN116/12*$A$4)</f>
        <v>0</v>
      </c>
      <c r="CQ116" s="3">
        <f>VLOOKUP($B116,'ДС факт при поликлинике'!$D$6:$JS$80,247,0)</f>
        <v>0</v>
      </c>
      <c r="CR116" s="3">
        <f>VLOOKUP($B116,'ДС факт при поликлинике'!$D$6:$JS$80,248,0)</f>
        <v>0</v>
      </c>
      <c r="CS116" s="3">
        <f>VLOOKUP($B116,'ДС факт при поликлинике'!$D$6:$JS$80,249,0)</f>
        <v>0</v>
      </c>
      <c r="CT116" s="3">
        <f>VLOOKUP($B116,'ДС факт при поликлинике'!$D$6:$JS$80,250,0)</f>
        <v>0</v>
      </c>
      <c r="CU116" s="3">
        <f t="shared" ref="CU116:CU119" si="7506">SUM(CM116*$F116)</f>
        <v>0</v>
      </c>
      <c r="CV116" s="3">
        <f t="shared" ref="CV116:CV119" si="7507">SUM(CO116*$F116)</f>
        <v>0</v>
      </c>
      <c r="CW116" s="3">
        <f t="shared" ref="CW116:CW119" si="7508">SUM(CQ116*$F116)</f>
        <v>0</v>
      </c>
      <c r="CX116" s="3">
        <f t="shared" si="5258"/>
        <v>0</v>
      </c>
      <c r="CY116" s="3">
        <f t="shared" si="5259"/>
        <v>0</v>
      </c>
      <c r="CZ116" s="3">
        <f>план!AA115</f>
        <v>0</v>
      </c>
      <c r="DA116" s="3">
        <f>план!AB115</f>
        <v>0</v>
      </c>
      <c r="DB116" s="3">
        <f t="shared" ref="DB116:DB119" si="7509">SUM(CZ116/12*$A$4)</f>
        <v>0</v>
      </c>
      <c r="DC116" s="3">
        <f t="shared" ref="DC116:DC119" si="7510">SUM(DA116/12*$A$4)</f>
        <v>0</v>
      </c>
      <c r="DD116" s="3">
        <f>VLOOKUP($B116,'ДС факт при поликлинике'!$D$6:$JS$80,263,0)</f>
        <v>0</v>
      </c>
      <c r="DE116" s="3">
        <f>VLOOKUP($B116,'ДС факт при поликлинике'!$D$6:$JS$80,264,0)</f>
        <v>0</v>
      </c>
      <c r="DF116" s="3">
        <f>VLOOKUP($B116,'ДС факт при поликлинике'!$D$6:$JS$80,265,0)</f>
        <v>0</v>
      </c>
      <c r="DG116" s="3">
        <f>VLOOKUP($B116,'ДС факт при поликлинике'!$D$6:$JS$80,266,0)</f>
        <v>0</v>
      </c>
      <c r="DH116" s="3">
        <f t="shared" ref="DH116:DH119" si="7511">SUM(CZ116*$F116)</f>
        <v>0</v>
      </c>
      <c r="DI116" s="3">
        <f t="shared" ref="DI116:DI119" si="7512">SUM(DB116*$F116)</f>
        <v>0</v>
      </c>
      <c r="DJ116" s="3">
        <f t="shared" ref="DJ116:DJ119" si="7513">SUM(DD116*$F116)</f>
        <v>0</v>
      </c>
      <c r="DK116" s="3">
        <f t="shared" si="5260"/>
        <v>0</v>
      </c>
      <c r="DL116" s="3">
        <f t="shared" si="5261"/>
        <v>0</v>
      </c>
      <c r="DM116" s="3">
        <f>план!AC115</f>
        <v>0</v>
      </c>
      <c r="DN116" s="3">
        <f>план!AD115</f>
        <v>0</v>
      </c>
      <c r="DO116" s="3">
        <f t="shared" ref="DO116:DO119" si="7514">SUM(DM116/12*$A$4)</f>
        <v>0</v>
      </c>
      <c r="DP116" s="3">
        <f t="shared" ref="DP116:DP119" si="7515">SUM(DN116/12*$A$4)</f>
        <v>0</v>
      </c>
      <c r="DQ116" s="3">
        <f>VLOOKUP($B116,'ДС факт при поликлинике'!$D$6:$JS$80,223,0)</f>
        <v>0</v>
      </c>
      <c r="DR116" s="3">
        <f>VLOOKUP($B116,'ДС факт при поликлинике'!$D$6:$JS$80,224,0)</f>
        <v>0</v>
      </c>
      <c r="DS116" s="3">
        <f>VLOOKUP($B116,'ДС факт при поликлинике'!$D$6:$JS$80,225,0)</f>
        <v>0</v>
      </c>
      <c r="DT116" s="3">
        <f>VLOOKUP($B116,'ДС факт при поликлинике'!$D$6:$JS$80,226,0)</f>
        <v>0</v>
      </c>
      <c r="DU116" s="3">
        <f t="shared" ref="DU116:DU119" si="7516">SUM(DM116*$F116)</f>
        <v>0</v>
      </c>
      <c r="DV116" s="3">
        <f t="shared" ref="DV116:DV119" si="7517">SUM(DO116*$F116)</f>
        <v>0</v>
      </c>
      <c r="DW116" s="3">
        <f t="shared" ref="DW116:DW119" si="7518">SUM(DQ116*$F116)</f>
        <v>0</v>
      </c>
      <c r="DX116" s="3">
        <f t="shared" si="5262"/>
        <v>0</v>
      </c>
      <c r="DY116" s="3">
        <f t="shared" si="5263"/>
        <v>0</v>
      </c>
      <c r="DZ116" s="3">
        <f>план!AE115</f>
        <v>0</v>
      </c>
      <c r="EA116" s="3">
        <f>план!AF115</f>
        <v>0</v>
      </c>
      <c r="EB116" s="3">
        <f t="shared" ref="EB116:EB119" si="7519">SUM(DZ116/12*$A$4)</f>
        <v>0</v>
      </c>
      <c r="EC116" s="3">
        <f t="shared" ref="EC116:EC119" si="7520">SUM(EA116/12*$A$4)</f>
        <v>0</v>
      </c>
      <c r="ED116" s="3">
        <f>VLOOKUP($B116,'ДС факт при поликлинике'!$D$6:$JS$80,227,0)</f>
        <v>0</v>
      </c>
      <c r="EE116" s="3">
        <f>VLOOKUP($B116,'ДС факт при поликлинике'!$D$6:$JS$80,228,0)</f>
        <v>0</v>
      </c>
      <c r="EF116" s="3">
        <f>VLOOKUP($B116,'ДС факт при поликлинике'!$D$6:$JS$80,229,0)</f>
        <v>0</v>
      </c>
      <c r="EG116" s="3">
        <f>VLOOKUP($B116,'ДС факт при поликлинике'!$D$6:$JS$80,230,0)</f>
        <v>0</v>
      </c>
      <c r="EH116" s="3">
        <f t="shared" ref="EH116:EH119" si="7521">SUM(DZ116*$F116)</f>
        <v>0</v>
      </c>
      <c r="EI116" s="3">
        <f t="shared" ref="EI116:EI119" si="7522">SUM(EB116*$F116)</f>
        <v>0</v>
      </c>
      <c r="EJ116" s="3">
        <f t="shared" ref="EJ116:EJ119" si="7523">SUM(ED116*$F116)</f>
        <v>0</v>
      </c>
      <c r="EK116" s="3">
        <f t="shared" si="5264"/>
        <v>0</v>
      </c>
      <c r="EL116" s="3">
        <f t="shared" si="5265"/>
        <v>0</v>
      </c>
      <c r="EM116" s="3">
        <f>план!AG115</f>
        <v>0</v>
      </c>
      <c r="EN116" s="3">
        <f>план!AH115</f>
        <v>0</v>
      </c>
      <c r="EO116" s="3">
        <f t="shared" ref="EO116:EO119" si="7524">SUM(EM116/12*$A$4)</f>
        <v>0</v>
      </c>
      <c r="EP116" s="3">
        <f t="shared" ref="EP116:EP119" si="7525">SUM(EN116/12*$A$4)</f>
        <v>0</v>
      </c>
      <c r="EQ116" s="3">
        <f>VLOOKUP($B116,'ДС факт при поликлинике'!$D$6:$JS$80,231,0)</f>
        <v>0</v>
      </c>
      <c r="ER116" s="3">
        <f>VLOOKUP($B116,'ДС факт при поликлинике'!$D$6:$JS$80,232,0)</f>
        <v>0</v>
      </c>
      <c r="ES116" s="3">
        <f>VLOOKUP($B116,'ДС факт при поликлинике'!$D$6:$JS$80,233,0)</f>
        <v>0</v>
      </c>
      <c r="ET116" s="3">
        <f>VLOOKUP($B116,'ДС факт при поликлинике'!$D$6:$JS$80,234,0)</f>
        <v>0</v>
      </c>
      <c r="EU116" s="3">
        <f t="shared" ref="EU116:EU119" si="7526">SUM(EM116*$F116)</f>
        <v>0</v>
      </c>
      <c r="EV116" s="3">
        <f t="shared" ref="EV116:EV119" si="7527">SUM(EO116*$F116)</f>
        <v>0</v>
      </c>
      <c r="EW116" s="3">
        <f t="shared" ref="EW116:EW119" si="7528">SUM(EQ116*$F116)</f>
        <v>0</v>
      </c>
      <c r="EX116" s="3">
        <f t="shared" si="5266"/>
        <v>0</v>
      </c>
      <c r="EY116" s="3">
        <f t="shared" si="5267"/>
        <v>0</v>
      </c>
      <c r="EZ116" s="3">
        <f>план!AI115</f>
        <v>0</v>
      </c>
      <c r="FA116" s="3">
        <f>план!AJ115</f>
        <v>0</v>
      </c>
      <c r="FB116" s="3">
        <f t="shared" ref="FB116:FB119" si="7529">SUM(EZ116/12*$A$4)</f>
        <v>0</v>
      </c>
      <c r="FC116" s="3">
        <f t="shared" ref="FC116:FC119" si="7530">SUM(FA116/12*$A$4)</f>
        <v>0</v>
      </c>
      <c r="FD116" s="3">
        <f>VLOOKUP($B116,'ДС факт при поликлинике'!$D$6:$JS$80,235,0)</f>
        <v>0</v>
      </c>
      <c r="FE116" s="3">
        <f>VLOOKUP($B116,'ДС факт при поликлинике'!$D$6:$JS$80,236,0)</f>
        <v>0</v>
      </c>
      <c r="FF116" s="3">
        <f>VLOOKUP($B116,'ДС факт при поликлинике'!$D$6:$JS$80,237,0)</f>
        <v>0</v>
      </c>
      <c r="FG116" s="3">
        <f>VLOOKUP($B116,'ДС факт при поликлинике'!$D$6:$JS$80,238,0)</f>
        <v>0</v>
      </c>
      <c r="FH116" s="3">
        <f t="shared" ref="FH116:FH119" si="7531">SUM(EZ116*$F116)</f>
        <v>0</v>
      </c>
      <c r="FI116" s="3">
        <f t="shared" ref="FI116:FI119" si="7532">SUM(FB116*$F116)</f>
        <v>0</v>
      </c>
      <c r="FJ116" s="3">
        <f t="shared" ref="FJ116:FJ119" si="7533">SUM(FD116*$F116)</f>
        <v>0</v>
      </c>
      <c r="FK116" s="3">
        <f t="shared" si="5268"/>
        <v>0</v>
      </c>
      <c r="FL116" s="3">
        <f t="shared" si="5269"/>
        <v>0</v>
      </c>
      <c r="FM116" s="3">
        <f>план!AK115</f>
        <v>0</v>
      </c>
      <c r="FN116" s="3">
        <f>план!AL115</f>
        <v>0</v>
      </c>
      <c r="FO116" s="3">
        <f t="shared" ref="FO116:FO119" si="7534">SUM(FM116/12*$A$4)</f>
        <v>0</v>
      </c>
      <c r="FP116" s="3">
        <f t="shared" ref="FP116:FP119" si="7535">SUM(FN116/12*$A$4)</f>
        <v>0</v>
      </c>
      <c r="FQ116" s="3">
        <f>VLOOKUP($B116,'ДС факт при поликлинике'!$D$6:$JS$80,243,0)</f>
        <v>0</v>
      </c>
      <c r="FR116" s="3">
        <f>VLOOKUP($B116,'ДС факт при поликлинике'!$D$6:$JS$80,244,0)</f>
        <v>0</v>
      </c>
      <c r="FS116" s="3">
        <f>VLOOKUP($B116,'ДС факт при поликлинике'!$D$6:$JS$80,245,0)</f>
        <v>0</v>
      </c>
      <c r="FT116" s="3">
        <f>VLOOKUP($B116,'ДС факт при поликлинике'!$D$6:$JS$80,246,0)</f>
        <v>0</v>
      </c>
      <c r="FU116" s="3">
        <f t="shared" ref="FU116:FU119" si="7536">SUM(FM116*$F116)</f>
        <v>0</v>
      </c>
      <c r="FV116" s="3">
        <f t="shared" ref="FV116:FV119" si="7537">SUM(FO116*$F116)</f>
        <v>0</v>
      </c>
      <c r="FW116" s="3">
        <f t="shared" ref="FW116:FW119" si="7538">SUM(FQ116*$F116)</f>
        <v>0</v>
      </c>
      <c r="FX116" s="3">
        <f t="shared" si="5270"/>
        <v>0</v>
      </c>
      <c r="FY116" s="3">
        <f t="shared" si="5271"/>
        <v>0</v>
      </c>
      <c r="FZ116" s="3">
        <f>план!AM115</f>
        <v>0</v>
      </c>
      <c r="GA116" s="3">
        <f>план!AN115</f>
        <v>0</v>
      </c>
      <c r="GB116" s="3">
        <f t="shared" ref="GB116:GB119" si="7539">SUM(FZ116/12*$A$4)</f>
        <v>0</v>
      </c>
      <c r="GC116" s="3">
        <f t="shared" ref="GC116:GC119" si="7540">SUM(GA116/12*$A$4)</f>
        <v>0</v>
      </c>
      <c r="GD116" s="3">
        <f>VLOOKUP($B116,'ДС факт при поликлинике'!$D$6:$JS$80,259,0)</f>
        <v>0</v>
      </c>
      <c r="GE116" s="3">
        <f>VLOOKUP($B116,'ДС факт при поликлинике'!$D$6:$JS$80,260,0)</f>
        <v>0</v>
      </c>
      <c r="GF116" s="3">
        <f>VLOOKUP($B116,'ДС факт при поликлинике'!$D$6:$JS$80,261,0)</f>
        <v>0</v>
      </c>
      <c r="GG116" s="3">
        <f>VLOOKUP($B116,'ДС факт при поликлинике'!$D$6:$JS$80,262,0)</f>
        <v>0</v>
      </c>
      <c r="GH116" s="3">
        <f t="shared" ref="GH116:GH119" si="7541">SUM(FZ116*$F116)</f>
        <v>0</v>
      </c>
      <c r="GI116" s="3">
        <f t="shared" ref="GI116:GI119" si="7542">SUM(GB116*$F116)</f>
        <v>0</v>
      </c>
      <c r="GJ116" s="3">
        <f t="shared" ref="GJ116:GJ119" si="7543">SUM(GD116*$F116)</f>
        <v>0</v>
      </c>
      <c r="GK116" s="3">
        <f t="shared" si="5272"/>
        <v>0</v>
      </c>
      <c r="GL116" s="3">
        <f t="shared" si="5273"/>
        <v>0</v>
      </c>
      <c r="GM116" s="3">
        <f>план!AO115</f>
        <v>0</v>
      </c>
      <c r="GN116" s="3">
        <f>план!AP115</f>
        <v>0</v>
      </c>
      <c r="GO116" s="3">
        <f t="shared" ref="GO116:GO119" si="7544">SUM(GM116/12*$A$4)</f>
        <v>0</v>
      </c>
      <c r="GP116" s="3">
        <f t="shared" ref="GP116:GP119" si="7545">SUM(GN116/12*$A$4)</f>
        <v>0</v>
      </c>
      <c r="GQ116" s="3">
        <f>VLOOKUP($B116,'ДС факт при поликлинике'!$D$6:$JS$80,175,0)</f>
        <v>0</v>
      </c>
      <c r="GR116" s="3">
        <f>VLOOKUP($B116,'ДС факт при поликлинике'!$D$6:$JS$80,176,0)</f>
        <v>0</v>
      </c>
      <c r="GS116" s="3">
        <f>VLOOKUP($B116,'ДС факт при поликлинике'!$D$6:$JS$80,177,0)</f>
        <v>0</v>
      </c>
      <c r="GT116" s="3">
        <f>VLOOKUP($B116,'ДС факт при поликлинике'!$D$6:$JS$80,178,0)</f>
        <v>0</v>
      </c>
      <c r="GU116" s="3">
        <f t="shared" ref="GU116:GU119" si="7546">SUM(GM116*$F116)</f>
        <v>0</v>
      </c>
      <c r="GV116" s="3">
        <f t="shared" ref="GV116:GV119" si="7547">SUM(GO116*$F116)</f>
        <v>0</v>
      </c>
      <c r="GW116" s="3">
        <f t="shared" ref="GW116:GW119" si="7548">SUM(GQ116*$F116)</f>
        <v>0</v>
      </c>
      <c r="GX116" s="3">
        <f t="shared" si="5274"/>
        <v>0</v>
      </c>
      <c r="GY116" s="3">
        <f t="shared" si="5275"/>
        <v>0</v>
      </c>
      <c r="GZ116" s="3">
        <f>план!AQ115</f>
        <v>0</v>
      </c>
      <c r="HA116" s="3">
        <f>план!AR115</f>
        <v>0</v>
      </c>
      <c r="HB116" s="3">
        <f t="shared" ref="HB116:HB119" si="7549">SUM(GZ116/12*$A$4)</f>
        <v>0</v>
      </c>
      <c r="HC116" s="3">
        <f t="shared" ref="HC116:HC119" si="7550">SUM(HA116/12*$A$4)</f>
        <v>0</v>
      </c>
      <c r="HD116" s="3">
        <f>VLOOKUP($B116,'ДС факт при поликлинике'!$D$6:$JS$80,179,0)</f>
        <v>0</v>
      </c>
      <c r="HE116" s="3">
        <f>VLOOKUP($B116,'ДС факт при поликлинике'!$D$6:$JS$80,180,0)</f>
        <v>0</v>
      </c>
      <c r="HF116" s="3">
        <f>VLOOKUP($B116,'ДС факт при поликлинике'!$D$6:$JS$80,181,0)</f>
        <v>0</v>
      </c>
      <c r="HG116" s="3">
        <f>VLOOKUP($B116,'ДС факт при поликлинике'!$D$6:$JS$80,182,0)</f>
        <v>0</v>
      </c>
      <c r="HH116" s="3">
        <f t="shared" ref="HH116:HH119" si="7551">SUM(GZ116*$F116)</f>
        <v>0</v>
      </c>
      <c r="HI116" s="3">
        <f t="shared" ref="HI116:HI119" si="7552">SUM(HB116*$F116)</f>
        <v>0</v>
      </c>
      <c r="HJ116" s="3">
        <f t="shared" ref="HJ116:HJ119" si="7553">SUM(HD116*$F116)</f>
        <v>0</v>
      </c>
      <c r="HK116" s="3">
        <f t="shared" si="5276"/>
        <v>0</v>
      </c>
      <c r="HL116" s="3">
        <f t="shared" si="5277"/>
        <v>0</v>
      </c>
      <c r="HM116" s="3">
        <f>план!AS115</f>
        <v>0</v>
      </c>
      <c r="HN116" s="3">
        <f>план!AT115</f>
        <v>0</v>
      </c>
      <c r="HO116" s="3">
        <f t="shared" ref="HO116:HO119" si="7554">SUM(HM116/12*$A$4)</f>
        <v>0</v>
      </c>
      <c r="HP116" s="3">
        <f t="shared" ref="HP116:HP119" si="7555">SUM(HN116/12*$A$4)</f>
        <v>0</v>
      </c>
      <c r="HQ116" s="3">
        <f>VLOOKUP($B116,'ДС факт при поликлинике'!$D$6:$JS$80,183,0)</f>
        <v>0</v>
      </c>
      <c r="HR116" s="3">
        <f>VLOOKUP($B116,'ДС факт при поликлинике'!$D$6:$JS$80,184,0)</f>
        <v>0</v>
      </c>
      <c r="HS116" s="3">
        <f>VLOOKUP($B116,'ДС факт при поликлинике'!$D$6:$JS$80,185,0)</f>
        <v>0</v>
      </c>
      <c r="HT116" s="3">
        <f>VLOOKUP($B116,'ДС факт при поликлинике'!$D$6:$JS$80,186,0)</f>
        <v>0</v>
      </c>
      <c r="HU116" s="3">
        <f t="shared" ref="HU116:HU119" si="7556">SUM(HM116*$F116)</f>
        <v>0</v>
      </c>
      <c r="HV116" s="3">
        <f t="shared" ref="HV116:HV119" si="7557">SUM(HO116*$F116)</f>
        <v>0</v>
      </c>
      <c r="HW116" s="3">
        <f t="shared" ref="HW116:HW119" si="7558">SUM(HQ116*$F116)</f>
        <v>0</v>
      </c>
      <c r="HX116" s="3">
        <f t="shared" si="5278"/>
        <v>0</v>
      </c>
      <c r="HY116" s="3">
        <f t="shared" si="5279"/>
        <v>0</v>
      </c>
      <c r="HZ116" s="3">
        <f>план!AU115</f>
        <v>0</v>
      </c>
      <c r="IA116" s="3">
        <f>план!AV115</f>
        <v>0</v>
      </c>
      <c r="IB116" s="3">
        <f t="shared" ref="IB116:IB119" si="7559">SUM(HZ116/12*$A$4)</f>
        <v>0</v>
      </c>
      <c r="IC116" s="3">
        <f t="shared" ref="IC116:IC119" si="7560">SUM(IA116/12*$A$4)</f>
        <v>0</v>
      </c>
      <c r="ID116" s="3">
        <f>VLOOKUP($B116,'ДС факт при поликлинике'!$D$6:$JS$80,239,0)</f>
        <v>0</v>
      </c>
      <c r="IE116" s="3">
        <f>VLOOKUP($B116,'ДС факт при поликлинике'!$D$6:$JS$80,240,0)</f>
        <v>0</v>
      </c>
      <c r="IF116" s="3">
        <f>VLOOKUP($B116,'ДС факт при поликлинике'!$D$6:$JS$80,241,0)</f>
        <v>0</v>
      </c>
      <c r="IG116" s="3">
        <f>VLOOKUP($B116,'ДС факт при поликлинике'!$D$6:$JS$80,242,0)</f>
        <v>0</v>
      </c>
      <c r="IH116" s="3">
        <f t="shared" ref="IH116:IH119" si="7561">SUM(HZ116*$F116)</f>
        <v>0</v>
      </c>
      <c r="II116" s="3">
        <f t="shared" ref="II116:II119" si="7562">SUM(IB116*$F116)</f>
        <v>0</v>
      </c>
      <c r="IJ116" s="3">
        <f t="shared" ref="IJ116:IJ119" si="7563">SUM(ID116*$F116)</f>
        <v>0</v>
      </c>
      <c r="IK116" s="3">
        <f t="shared" si="5280"/>
        <v>0</v>
      </c>
      <c r="IL116" s="3">
        <f t="shared" si="5281"/>
        <v>0</v>
      </c>
      <c r="IM116" s="3">
        <f>план!AW115</f>
        <v>0</v>
      </c>
      <c r="IN116" s="3">
        <f>план!AX115</f>
        <v>0</v>
      </c>
      <c r="IO116" s="3">
        <f t="shared" ref="IO116:IO119" si="7564">SUM(IM116/12*$A$4)</f>
        <v>0</v>
      </c>
      <c r="IP116" s="3">
        <f t="shared" ref="IP116:IP119" si="7565">SUM(IN116/12*$A$4)</f>
        <v>0</v>
      </c>
      <c r="IQ116" s="3">
        <f>VLOOKUP($B116,'ДС факт при поликлинике'!$D$6:$JS$80,167,0)</f>
        <v>0</v>
      </c>
      <c r="IR116" s="3">
        <f>VLOOKUP($B116,'ДС факт при поликлинике'!$D$6:$JS$80,168,0)</f>
        <v>0</v>
      </c>
      <c r="IS116" s="3">
        <f>VLOOKUP($B116,'ДС факт при поликлинике'!$D$6:$JS$80,169,0)</f>
        <v>0</v>
      </c>
      <c r="IT116" s="3">
        <f>VLOOKUP($B116,'ДС факт при поликлинике'!$D$6:$JS$80,170,0)</f>
        <v>0</v>
      </c>
      <c r="IU116" s="3">
        <f t="shared" ref="IU116:IU119" si="7566">SUM(IM116*$F116)</f>
        <v>0</v>
      </c>
      <c r="IV116" s="3">
        <f t="shared" ref="IV116:IV119" si="7567">SUM(IO116*$F116)</f>
        <v>0</v>
      </c>
      <c r="IW116" s="3">
        <f t="shared" ref="IW116:IW119" si="7568">SUM(IQ116*$F116)</f>
        <v>0</v>
      </c>
      <c r="IX116" s="3">
        <f t="shared" si="5282"/>
        <v>0</v>
      </c>
      <c r="IY116" s="3">
        <f t="shared" si="5283"/>
        <v>0</v>
      </c>
      <c r="IZ116" s="3">
        <f>план!AY115</f>
        <v>0</v>
      </c>
      <c r="JA116" s="3">
        <f>план!AZ115</f>
        <v>0</v>
      </c>
      <c r="JB116" s="3">
        <f t="shared" ref="JB116:JB119" si="7569">SUM(IZ116/12*$A$4)</f>
        <v>0</v>
      </c>
      <c r="JC116" s="3">
        <f t="shared" ref="JC116:JC119" si="7570">SUM(JA116/12*$A$4)</f>
        <v>0</v>
      </c>
      <c r="JD116" s="3">
        <f>VLOOKUP($B116,'ДС факт при поликлинике'!$D$6:$JS$80,187,0)</f>
        <v>0</v>
      </c>
      <c r="JE116" s="3">
        <f>VLOOKUP($B116,'ДС факт при поликлинике'!$D$6:$JS$80,188,0)</f>
        <v>0</v>
      </c>
      <c r="JF116" s="3">
        <f>VLOOKUP($B116,'ДС факт при поликлинике'!$D$6:$JS$80,189,0)</f>
        <v>0</v>
      </c>
      <c r="JG116" s="3">
        <f>VLOOKUP($B116,'ДС факт при поликлинике'!$D$6:$JS$80,190,0)</f>
        <v>0</v>
      </c>
      <c r="JH116" s="3">
        <f t="shared" ref="JH116:JH119" si="7571">SUM(IZ116*$F116)</f>
        <v>0</v>
      </c>
      <c r="JI116" s="3">
        <f t="shared" ref="JI116:JI119" si="7572">SUM(JB116*$F116)</f>
        <v>0</v>
      </c>
      <c r="JJ116" s="3">
        <f t="shared" ref="JJ116:JJ119" si="7573">SUM(JD116*$F116)</f>
        <v>0</v>
      </c>
      <c r="JK116" s="3">
        <f t="shared" ref="JK116:JK119" si="7574">SUM(JD116-JB116)</f>
        <v>0</v>
      </c>
      <c r="JL116" s="3">
        <f t="shared" si="5390"/>
        <v>0</v>
      </c>
      <c r="JM116" s="3">
        <f>план!BA115</f>
        <v>0</v>
      </c>
      <c r="JN116" s="3">
        <f>план!BB115</f>
        <v>0</v>
      </c>
      <c r="JO116" s="3">
        <f t="shared" ref="JO116:JO119" si="7575">SUM(JM116/12*$A$4)</f>
        <v>0</v>
      </c>
      <c r="JP116" s="3">
        <f t="shared" ref="JP116:JP119" si="7576">SUM(JN116/12*$A$4)</f>
        <v>0</v>
      </c>
      <c r="JQ116" s="3">
        <f>VLOOKUP($B116,'ДС факт при поликлинике'!$D$6:$JS$80,191,0)</f>
        <v>0</v>
      </c>
      <c r="JR116" s="3">
        <f>VLOOKUP($B116,'ДС факт при поликлинике'!$D$6:$JS$80,192,0)</f>
        <v>0</v>
      </c>
      <c r="JS116" s="3">
        <f>VLOOKUP($B116,'ДС факт при поликлинике'!$D$6:$JS$80,193,0)</f>
        <v>0</v>
      </c>
      <c r="JT116" s="3">
        <f>VLOOKUP($B116,'ДС факт при поликлинике'!$D$6:$JS$80,194,0)</f>
        <v>0</v>
      </c>
      <c r="JU116" s="3">
        <f t="shared" ref="JU116:JU119" si="7577">SUM(JM116*$F116)</f>
        <v>0</v>
      </c>
      <c r="JV116" s="3">
        <f t="shared" ref="JV116:JV119" si="7578">SUM(JO116*$F116)</f>
        <v>0</v>
      </c>
      <c r="JW116" s="3">
        <f t="shared" ref="JW116:JW119" si="7579">SUM(JQ116*$F116)</f>
        <v>0</v>
      </c>
      <c r="JX116" s="3">
        <f t="shared" si="5284"/>
        <v>0</v>
      </c>
      <c r="JY116" s="3">
        <f t="shared" si="5285"/>
        <v>0</v>
      </c>
      <c r="JZ116" s="3">
        <f>план!BC115</f>
        <v>0</v>
      </c>
      <c r="KA116" s="3">
        <f>план!BD115</f>
        <v>0</v>
      </c>
      <c r="KB116" s="3">
        <f t="shared" ref="KB116:KB119" si="7580">SUM(JZ116/12*$A$4)</f>
        <v>0</v>
      </c>
      <c r="KC116" s="3">
        <f t="shared" ref="KC116:KC119" si="7581">SUM(KA116/12*$A$4)</f>
        <v>0</v>
      </c>
      <c r="KD116" s="3">
        <f>VLOOKUP($B116,'ДС факт при поликлинике'!$D$6:$JS$80,195,0)</f>
        <v>0</v>
      </c>
      <c r="KE116" s="3">
        <f>VLOOKUP($B116,'ДС факт при поликлинике'!$D$6:$JS$80,196,0)</f>
        <v>0</v>
      </c>
      <c r="KF116" s="3">
        <f>VLOOKUP($B116,'ДС факт при поликлинике'!$D$6:$JS$80,197,0)</f>
        <v>0</v>
      </c>
      <c r="KG116" s="3">
        <f>VLOOKUP($B116,'ДС факт при поликлинике'!$D$6:$JS$80,198,0)</f>
        <v>0</v>
      </c>
      <c r="KH116" s="3">
        <f t="shared" ref="KH116:KH119" si="7582">SUM(JZ116*$F116)</f>
        <v>0</v>
      </c>
      <c r="KI116" s="3">
        <f t="shared" ref="KI116:KI119" si="7583">SUM(KB116*$F116)</f>
        <v>0</v>
      </c>
      <c r="KJ116" s="3">
        <f t="shared" ref="KJ116:KJ119" si="7584">SUM(KD116*$F116)</f>
        <v>0</v>
      </c>
      <c r="KK116" s="3">
        <f t="shared" si="5286"/>
        <v>0</v>
      </c>
      <c r="KL116" s="3">
        <f t="shared" si="5287"/>
        <v>0</v>
      </c>
      <c r="KM116" s="3">
        <f>план!BE115</f>
        <v>0</v>
      </c>
      <c r="KN116" s="3">
        <f>план!BF115</f>
        <v>0</v>
      </c>
      <c r="KO116" s="3">
        <f t="shared" ref="KO116:KO119" si="7585">SUM(KM116/12*$A$4)</f>
        <v>0</v>
      </c>
      <c r="KP116" s="3">
        <f t="shared" ref="KP116:KP119" si="7586">SUM(KN116/12*$A$4)</f>
        <v>0</v>
      </c>
      <c r="KQ116" s="3">
        <f>VLOOKUP($B116,'ДС факт при поликлинике'!$D$6:$JS$80,119,0)</f>
        <v>0</v>
      </c>
      <c r="KR116" s="3">
        <f>VLOOKUP($B116,'ДС факт при поликлинике'!$D$6:$JS$80,120,0)</f>
        <v>0</v>
      </c>
      <c r="KS116" s="3">
        <f>VLOOKUP($B116,'ДС факт при поликлинике'!$D$6:$JS$80,121,0)</f>
        <v>0</v>
      </c>
      <c r="KT116" s="3">
        <f>VLOOKUP($B116,'ДС факт при поликлинике'!$D$6:$JS$80,122,0)</f>
        <v>0</v>
      </c>
      <c r="KU116" s="3">
        <f t="shared" ref="KU116:KU119" si="7587">SUM(KM116*$F116)</f>
        <v>0</v>
      </c>
      <c r="KV116" s="3">
        <f t="shared" ref="KV116:KV119" si="7588">SUM(KO116*$F116)</f>
        <v>0</v>
      </c>
      <c r="KW116" s="3">
        <f t="shared" ref="KW116:KW119" si="7589">SUM(KQ116*$F116)</f>
        <v>0</v>
      </c>
      <c r="KX116" s="3">
        <f t="shared" si="5288"/>
        <v>0</v>
      </c>
      <c r="KY116" s="3">
        <f t="shared" si="5289"/>
        <v>0</v>
      </c>
      <c r="KZ116" s="3">
        <f>план!BG115</f>
        <v>0</v>
      </c>
      <c r="LA116" s="3">
        <f>план!BH115</f>
        <v>0</v>
      </c>
      <c r="LB116" s="3">
        <f t="shared" ref="LB116:LB119" si="7590">SUM(KZ116/12*$A$4)</f>
        <v>0</v>
      </c>
      <c r="LC116" s="3">
        <f t="shared" ref="LC116:LC119" si="7591">SUM(LA116/12*$A$4)</f>
        <v>0</v>
      </c>
      <c r="LD116" s="3">
        <f>VLOOKUP($B116,'ДС факт при поликлинике'!$D$6:$JS$80,127,0)</f>
        <v>2</v>
      </c>
      <c r="LE116" s="3">
        <f>VLOOKUP($B116,'ДС факт при поликлинике'!$D$6:$JS$80,128,0)</f>
        <v>39755.519999999997</v>
      </c>
      <c r="LF116" s="3">
        <f>VLOOKUP($B116,'ДС факт при поликлинике'!$D$6:$JS$80,129,0)</f>
        <v>0</v>
      </c>
      <c r="LG116" s="3">
        <f>VLOOKUP($B116,'ДС факт при поликлинике'!$D$6:$JS$80,130,0)</f>
        <v>0</v>
      </c>
      <c r="LH116" s="3">
        <f t="shared" ref="LH116:LH119" si="7592">SUM(KZ116*$F116)</f>
        <v>0</v>
      </c>
      <c r="LI116" s="3">
        <f t="shared" ref="LI116:LI119" si="7593">SUM(LB116*$F116)</f>
        <v>0</v>
      </c>
      <c r="LJ116" s="3">
        <f t="shared" ref="LJ116:LJ119" si="7594">SUM(LD116*$F116)</f>
        <v>2.88</v>
      </c>
      <c r="LK116" s="3">
        <f t="shared" si="5290"/>
        <v>2</v>
      </c>
      <c r="LL116" s="3">
        <f t="shared" si="5291"/>
        <v>39755.519999999997</v>
      </c>
      <c r="LM116" s="3">
        <f>план!BI115</f>
        <v>0</v>
      </c>
      <c r="LN116" s="3">
        <f>план!BJ115</f>
        <v>0</v>
      </c>
      <c r="LO116" s="3">
        <f t="shared" ref="LO116:LO119" si="7595">SUM(LM116/12*$A$4)</f>
        <v>0</v>
      </c>
      <c r="LP116" s="3">
        <f t="shared" ref="LP116:LP119" si="7596">SUM(LN116/12*$A$4)</f>
        <v>0</v>
      </c>
      <c r="LQ116" s="3"/>
      <c r="LR116" s="3"/>
      <c r="LS116" s="3"/>
      <c r="LT116" s="3"/>
      <c r="LU116" s="3">
        <f t="shared" ref="LU116:LU119" si="7597">SUM(LM116*$F116)</f>
        <v>0</v>
      </c>
      <c r="LV116" s="3">
        <f t="shared" ref="LV116:LV119" si="7598">SUM(LO116*$F116)</f>
        <v>0</v>
      </c>
      <c r="LW116" s="3">
        <f t="shared" ref="LW116:LW119" si="7599">SUM(LQ116*$F116)</f>
        <v>0</v>
      </c>
      <c r="LX116" s="3">
        <f t="shared" si="5292"/>
        <v>0</v>
      </c>
      <c r="LY116" s="3">
        <f t="shared" si="5293"/>
        <v>0</v>
      </c>
      <c r="LZ116" s="3">
        <f>план!BK115</f>
        <v>0</v>
      </c>
      <c r="MA116" s="3">
        <f>план!BL115</f>
        <v>0</v>
      </c>
      <c r="MB116" s="3">
        <f t="shared" ref="MB116:MB119" si="7600">SUM(LZ116/12*$A$4)</f>
        <v>0</v>
      </c>
      <c r="MC116" s="3">
        <f t="shared" ref="MC116:MC119" si="7601">SUM(MA116/12*$A$4)</f>
        <v>0</v>
      </c>
      <c r="MD116" s="3">
        <f>VLOOKUP($B116,'ДС факт при поликлинике'!$D$6:$JS$80,123,0)</f>
        <v>0</v>
      </c>
      <c r="ME116" s="3">
        <f>VLOOKUP($B116,'ДС факт при поликлинике'!$D$6:$JS$80,124,0)</f>
        <v>0</v>
      </c>
      <c r="MF116" s="3">
        <f>VLOOKUP($B116,'ДС факт при поликлинике'!$D$6:$JS$80,125,0)</f>
        <v>0</v>
      </c>
      <c r="MG116" s="3">
        <f>VLOOKUP($B116,'ДС факт при поликлинике'!$D$6:$JS$80,126,0)</f>
        <v>0</v>
      </c>
      <c r="MH116" s="3">
        <f t="shared" ref="MH116:MH119" si="7602">SUM(LZ116*$F116)</f>
        <v>0</v>
      </c>
      <c r="MI116" s="3">
        <f t="shared" ref="MI116:MI119" si="7603">SUM(MB116*$F116)</f>
        <v>0</v>
      </c>
      <c r="MJ116" s="3">
        <f t="shared" ref="MJ116:MJ119" si="7604">SUM(MD116*$F116)</f>
        <v>0</v>
      </c>
      <c r="MK116" s="3">
        <f t="shared" si="5294"/>
        <v>0</v>
      </c>
      <c r="ML116" s="3">
        <f t="shared" si="5295"/>
        <v>0</v>
      </c>
      <c r="MM116" s="3">
        <f>план!BM115</f>
        <v>0</v>
      </c>
      <c r="MN116" s="3">
        <f>план!BN115</f>
        <v>0</v>
      </c>
      <c r="MO116" s="3">
        <f t="shared" ref="MO116:MO119" si="7605">SUM(MM116/12*$A$4)</f>
        <v>0</v>
      </c>
      <c r="MP116" s="3">
        <f t="shared" ref="MP116:MP119" si="7606">SUM(MN116/12*$A$4)</f>
        <v>0</v>
      </c>
      <c r="MQ116" s="3">
        <f>VLOOKUP($B116,'ДС факт при поликлинике'!$D$6:$JS$80,147,0)</f>
        <v>0</v>
      </c>
      <c r="MR116" s="3">
        <f>VLOOKUP($B116,'ДС факт при поликлинике'!$D$6:$JS$80,148,0)</f>
        <v>0</v>
      </c>
      <c r="MS116" s="3">
        <f>VLOOKUP($B116,'ДС факт при поликлинике'!$D$6:$JS$80,149,0)</f>
        <v>0</v>
      </c>
      <c r="MT116" s="3">
        <f>VLOOKUP($B116,'ДС факт при поликлинике'!$D$6:$JS$80,150,0)</f>
        <v>0</v>
      </c>
      <c r="MU116" s="3">
        <f t="shared" ref="MU116:MU119" si="7607">SUM(MM116*$F116)</f>
        <v>0</v>
      </c>
      <c r="MV116" s="3">
        <f t="shared" ref="MV116:MV119" si="7608">SUM(MO116*$F116)</f>
        <v>0</v>
      </c>
      <c r="MW116" s="3">
        <f t="shared" ref="MW116:MW119" si="7609">SUM(MQ116*$F116)</f>
        <v>0</v>
      </c>
      <c r="MX116" s="3">
        <f t="shared" si="5296"/>
        <v>0</v>
      </c>
      <c r="MY116" s="3">
        <f t="shared" si="5297"/>
        <v>0</v>
      </c>
      <c r="MZ116" s="3">
        <f>план!BO115</f>
        <v>0</v>
      </c>
      <c r="NA116" s="3">
        <f>план!BP115</f>
        <v>0</v>
      </c>
      <c r="NB116" s="3">
        <f t="shared" ref="NB116:NB119" si="7610">SUM(MZ116/12*$A$4)</f>
        <v>0</v>
      </c>
      <c r="NC116" s="3">
        <f t="shared" ref="NC116:NC119" si="7611">SUM(NA116/12*$A$4)</f>
        <v>0</v>
      </c>
      <c r="ND116" s="3">
        <f>VLOOKUP($B116,'ДС факт при поликлинике'!$D$6:$JS$80,199,0)</f>
        <v>0</v>
      </c>
      <c r="NE116" s="3">
        <f>VLOOKUP($B116,'ДС факт при поликлинике'!$D$6:$JS$80,200,0)</f>
        <v>0</v>
      </c>
      <c r="NF116" s="3">
        <f>VLOOKUP($B116,'ДС факт при поликлинике'!$D$6:$JS$80,201,0)</f>
        <v>0</v>
      </c>
      <c r="NG116" s="3">
        <f>VLOOKUP($B116,'ДС факт при поликлинике'!$D$6:$JS$80,202,0)</f>
        <v>0</v>
      </c>
      <c r="NH116" s="3">
        <f t="shared" ref="NH116:NH119" si="7612">SUM(MZ116*$F116)</f>
        <v>0</v>
      </c>
      <c r="NI116" s="3">
        <f t="shared" ref="NI116:NI119" si="7613">SUM(NB116*$F116)</f>
        <v>0</v>
      </c>
      <c r="NJ116" s="3">
        <f t="shared" ref="NJ116:NJ119" si="7614">SUM(ND116*$F116)</f>
        <v>0</v>
      </c>
      <c r="NK116" s="3">
        <f t="shared" si="5298"/>
        <v>0</v>
      </c>
      <c r="NL116" s="3">
        <f t="shared" si="5299"/>
        <v>0</v>
      </c>
      <c r="NM116" s="3">
        <f>план!BQ115</f>
        <v>0</v>
      </c>
      <c r="NN116" s="3">
        <f>план!BR115</f>
        <v>0</v>
      </c>
      <c r="NO116" s="3">
        <f t="shared" ref="NO116:NO119" si="7615">SUM(NM116/12*$A$4)</f>
        <v>0</v>
      </c>
      <c r="NP116" s="3">
        <f t="shared" ref="NP116:NP119" si="7616">SUM(NN116/12*$A$4)</f>
        <v>0</v>
      </c>
      <c r="NQ116" s="3">
        <f>VLOOKUP($B116,'ДС факт при поликлинике'!$D$6:$JS$80,251,0)</f>
        <v>0</v>
      </c>
      <c r="NR116" s="3">
        <f>VLOOKUP($B116,'ДС факт при поликлинике'!$D$6:$JS$80,252,0)</f>
        <v>0</v>
      </c>
      <c r="NS116" s="3">
        <f>VLOOKUP($B116,'ДС факт при поликлинике'!$D$6:$JS$80,253,0)</f>
        <v>0</v>
      </c>
      <c r="NT116" s="3">
        <f>VLOOKUP($B116,'ДС факт при поликлинике'!$D$6:$JS$80,254,0)</f>
        <v>0</v>
      </c>
      <c r="NU116" s="3">
        <f t="shared" ref="NU116:NU119" si="7617">SUM(NM116*$F116)</f>
        <v>0</v>
      </c>
      <c r="NV116" s="3">
        <f t="shared" ref="NV116:NV119" si="7618">SUM(NO116*$F116)</f>
        <v>0</v>
      </c>
      <c r="NW116" s="3">
        <f t="shared" ref="NW116:NW119" si="7619">SUM(NQ116*$F116)</f>
        <v>0</v>
      </c>
      <c r="NX116" s="3">
        <f t="shared" si="5300"/>
        <v>0</v>
      </c>
      <c r="NY116" s="3">
        <f t="shared" si="5301"/>
        <v>0</v>
      </c>
      <c r="NZ116" s="3">
        <f>план!BS115</f>
        <v>0</v>
      </c>
      <c r="OA116" s="3">
        <f>план!BT115</f>
        <v>0</v>
      </c>
      <c r="OB116" s="3">
        <f t="shared" ref="OB116:OB119" si="7620">SUM(NZ116/12*$A$4)</f>
        <v>0</v>
      </c>
      <c r="OC116" s="3">
        <f t="shared" ref="OC116:OC119" si="7621">SUM(OA116/12*$A$4)</f>
        <v>0</v>
      </c>
      <c r="OD116" s="3">
        <f>VLOOKUP($B116,'ДС факт при поликлинике'!$D$6:$JS$80,59,0)</f>
        <v>0</v>
      </c>
      <c r="OE116" s="3">
        <f>VLOOKUP($B116,'ДС факт при поликлинике'!$D$6:$JS$80,60,0)</f>
        <v>0</v>
      </c>
      <c r="OF116" s="3">
        <f>VLOOKUP($B116,'ДС факт при поликлинике'!$D$6:$JS$80,61,0)</f>
        <v>0</v>
      </c>
      <c r="OG116" s="3">
        <f>VLOOKUP($B116,'ДС факт при поликлинике'!$D$6:$JS$80,62,0)</f>
        <v>0</v>
      </c>
      <c r="OH116" s="3">
        <f t="shared" ref="OH116:OH119" si="7622">SUM(NZ116*$F116)</f>
        <v>0</v>
      </c>
      <c r="OI116" s="3">
        <f t="shared" ref="OI116:OI119" si="7623">SUM(OB116*$F116)</f>
        <v>0</v>
      </c>
      <c r="OJ116" s="3">
        <f t="shared" ref="OJ116:OJ119" si="7624">SUM(OD116*$F116)</f>
        <v>0</v>
      </c>
      <c r="OK116" s="3">
        <f t="shared" si="5302"/>
        <v>0</v>
      </c>
      <c r="OL116" s="3">
        <f t="shared" si="5303"/>
        <v>0</v>
      </c>
      <c r="OM116" s="3">
        <f>план!BU115</f>
        <v>0</v>
      </c>
      <c r="ON116" s="3">
        <f>план!BV115</f>
        <v>0</v>
      </c>
      <c r="OO116" s="3">
        <f t="shared" ref="OO116:OO119" si="7625">SUM(OM116/12*$A$4)</f>
        <v>0</v>
      </c>
      <c r="OP116" s="3">
        <f t="shared" ref="OP116:OP119" si="7626">SUM(ON116/12*$A$4)</f>
        <v>0</v>
      </c>
      <c r="OQ116" s="3">
        <f>VLOOKUP($B116,'ДС факт при поликлинике'!$D$6:$JS$80,103,0)</f>
        <v>0</v>
      </c>
      <c r="OR116" s="3">
        <f>VLOOKUP($B116,'ДС факт при поликлинике'!$D$6:$JS$80,104,0)</f>
        <v>0</v>
      </c>
      <c r="OS116" s="3">
        <f>VLOOKUP($B116,'ДС факт при поликлинике'!$D$6:$JS$80,105,0)</f>
        <v>0</v>
      </c>
      <c r="OT116" s="3">
        <f>VLOOKUP($B116,'ДС факт при поликлинике'!$D$6:$JS$80,106,0)</f>
        <v>0</v>
      </c>
      <c r="OU116" s="3">
        <f t="shared" ref="OU116:OU119" si="7627">SUM(OM116*$F116)</f>
        <v>0</v>
      </c>
      <c r="OV116" s="3">
        <f t="shared" ref="OV116:OV119" si="7628">SUM(OO116*$F116)</f>
        <v>0</v>
      </c>
      <c r="OW116" s="3">
        <f t="shared" ref="OW116:OW119" si="7629">SUM(OQ116*$F116)</f>
        <v>0</v>
      </c>
      <c r="OX116" s="3">
        <f t="shared" si="5304"/>
        <v>0</v>
      </c>
      <c r="OY116" s="3">
        <f t="shared" si="5305"/>
        <v>0</v>
      </c>
      <c r="OZ116" s="3">
        <f>план!BW115</f>
        <v>0</v>
      </c>
      <c r="PA116" s="3">
        <f>план!BX115</f>
        <v>0</v>
      </c>
      <c r="PB116" s="3">
        <f t="shared" ref="PB116:PB119" si="7630">SUM(OZ116/12*$A$4)</f>
        <v>0</v>
      </c>
      <c r="PC116" s="3">
        <f t="shared" ref="PC116:PC119" si="7631">SUM(PA116/12*$A$4)</f>
        <v>0</v>
      </c>
      <c r="PD116" s="3">
        <f>VLOOKUP($B116,'ДС факт при поликлинике'!$D$6:$JS$80,67,0)</f>
        <v>0</v>
      </c>
      <c r="PE116" s="3">
        <f>VLOOKUP($B116,'ДС факт при поликлинике'!$D$6:$JS$80,68,0)</f>
        <v>0</v>
      </c>
      <c r="PF116" s="3">
        <f>VLOOKUP($B116,'ДС факт при поликлинике'!$D$6:$JS$80,69,0)</f>
        <v>0</v>
      </c>
      <c r="PG116" s="3">
        <f>VLOOKUP($B116,'ДС факт при поликлинике'!$D$6:$JS$80,70,0)</f>
        <v>0</v>
      </c>
      <c r="PH116" s="3">
        <f t="shared" ref="PH116:PH119" si="7632">SUM(OZ116*$F116)</f>
        <v>0</v>
      </c>
      <c r="PI116" s="3">
        <f t="shared" ref="PI116:PI119" si="7633">SUM(PB116*$F116)</f>
        <v>0</v>
      </c>
      <c r="PJ116" s="3">
        <f t="shared" ref="PJ116:PJ119" si="7634">SUM(PD116*$F116)</f>
        <v>0</v>
      </c>
      <c r="PK116" s="3">
        <f t="shared" si="5306"/>
        <v>0</v>
      </c>
      <c r="PL116" s="3">
        <f t="shared" si="5307"/>
        <v>0</v>
      </c>
      <c r="PM116" s="3">
        <f>план!BY115</f>
        <v>0</v>
      </c>
      <c r="PN116" s="3">
        <f>план!BZ115</f>
        <v>0</v>
      </c>
      <c r="PO116" s="3">
        <f t="shared" ref="PO116:PO119" si="7635">SUM(PM116/12*$A$4)</f>
        <v>0</v>
      </c>
      <c r="PP116" s="3">
        <f t="shared" ref="PP116:PP119" si="7636">SUM(PN116/12*$A$4)</f>
        <v>0</v>
      </c>
      <c r="PQ116" s="3">
        <f>VLOOKUP($B116,'ДС факт при поликлинике'!$D$6:$JS$80,27,0)</f>
        <v>0</v>
      </c>
      <c r="PR116" s="3">
        <f>VLOOKUP($B116,'ДС факт при поликлинике'!$D$6:$JS$80,28,0)</f>
        <v>0</v>
      </c>
      <c r="PS116" s="3">
        <f>VLOOKUP($B116,'ДС факт при поликлинике'!$D$6:$JS$80,29,0)</f>
        <v>0</v>
      </c>
      <c r="PT116" s="3">
        <f>VLOOKUP($B116,'ДС факт при поликлинике'!$D$6:$JS$80,30,0)</f>
        <v>0</v>
      </c>
      <c r="PU116" s="3">
        <f t="shared" ref="PU116:PU119" si="7637">SUM(PM116*$F116)</f>
        <v>0</v>
      </c>
      <c r="PV116" s="3">
        <f t="shared" ref="PV116:PV119" si="7638">SUM(PO116*$F116)</f>
        <v>0</v>
      </c>
      <c r="PW116" s="3">
        <f t="shared" ref="PW116:PW119" si="7639">SUM(PQ116*$F116)</f>
        <v>0</v>
      </c>
      <c r="PX116" s="3">
        <f t="shared" si="5308"/>
        <v>0</v>
      </c>
      <c r="PY116" s="3">
        <f t="shared" si="5309"/>
        <v>0</v>
      </c>
      <c r="PZ116" s="3">
        <f>план!CA115</f>
        <v>0</v>
      </c>
      <c r="QA116" s="3">
        <f>план!CB115</f>
        <v>0</v>
      </c>
      <c r="QB116" s="3">
        <f t="shared" ref="QB116:QB119" si="7640">SUM(PZ116/12*$A$4)</f>
        <v>0</v>
      </c>
      <c r="QC116" s="3">
        <f t="shared" ref="QC116:QC119" si="7641">SUM(QA116/12*$A$4)</f>
        <v>0</v>
      </c>
      <c r="QD116" s="3">
        <f>VLOOKUP($B116,'ДС факт при поликлинике'!$D$6:$JS$80,151,0)</f>
        <v>0</v>
      </c>
      <c r="QE116" s="3">
        <f>VLOOKUP($B116,'ДС факт при поликлинике'!$D$6:$JS$80,152,0)</f>
        <v>0</v>
      </c>
      <c r="QF116" s="3">
        <f>VLOOKUP($B116,'ДС факт при поликлинике'!$D$6:$JS$80,153,0)</f>
        <v>0</v>
      </c>
      <c r="QG116" s="3">
        <f>VLOOKUP($B116,'ДС факт при поликлинике'!$D$6:$JS$80,154,0)</f>
        <v>0</v>
      </c>
      <c r="QH116" s="3">
        <f t="shared" ref="QH116:QH119" si="7642">SUM(PZ116*$F116)</f>
        <v>0</v>
      </c>
      <c r="QI116" s="3">
        <f t="shared" ref="QI116:QI119" si="7643">SUM(QB116*$F116)</f>
        <v>0</v>
      </c>
      <c r="QJ116" s="3">
        <f t="shared" ref="QJ116:QJ119" si="7644">SUM(QD116*$F116)</f>
        <v>0</v>
      </c>
      <c r="QK116" s="3">
        <f t="shared" si="5310"/>
        <v>0</v>
      </c>
      <c r="QL116" s="3">
        <f t="shared" si="5311"/>
        <v>0</v>
      </c>
      <c r="QM116" s="3">
        <f>план!CC115</f>
        <v>0</v>
      </c>
      <c r="QN116" s="3">
        <f>план!CD115</f>
        <v>0</v>
      </c>
      <c r="QO116" s="3">
        <f t="shared" ref="QO116:QO119" si="7645">SUM(QM116/12*$A$4)</f>
        <v>0</v>
      </c>
      <c r="QP116" s="3">
        <f t="shared" ref="QP116:QP119" si="7646">SUM(QN116/12*$A$4)</f>
        <v>0</v>
      </c>
      <c r="QQ116" s="3">
        <f>VLOOKUP($B116,'ДС факт при поликлинике'!$D$6:$JS$80,155,0)</f>
        <v>0</v>
      </c>
      <c r="QR116" s="3">
        <f>VLOOKUP($B116,'ДС факт при поликлинике'!$D$6:$JS$80,156,0)</f>
        <v>0</v>
      </c>
      <c r="QS116" s="3">
        <f>VLOOKUP($B116,'ДС факт при поликлинике'!$D$6:$JS$80,157,0)</f>
        <v>0</v>
      </c>
      <c r="QT116" s="3">
        <f>VLOOKUP($B116,'ДС факт при поликлинике'!$D$6:$JS$80,158,0)</f>
        <v>0</v>
      </c>
      <c r="QU116" s="3">
        <f t="shared" ref="QU116:QU119" si="7647">SUM(QM116*$F116)</f>
        <v>0</v>
      </c>
      <c r="QV116" s="3">
        <f t="shared" ref="QV116:QV119" si="7648">SUM(QO116*$F116)</f>
        <v>0</v>
      </c>
      <c r="QW116" s="3">
        <f t="shared" ref="QW116:QW119" si="7649">SUM(QQ116*$F116)</f>
        <v>0</v>
      </c>
      <c r="QX116" s="3">
        <f t="shared" si="5312"/>
        <v>0</v>
      </c>
      <c r="QY116" s="3">
        <f t="shared" si="5313"/>
        <v>0</v>
      </c>
      <c r="QZ116" s="3">
        <f>план!CE115</f>
        <v>0</v>
      </c>
      <c r="RA116" s="3">
        <f>план!CF115</f>
        <v>0</v>
      </c>
      <c r="RB116" s="3">
        <f t="shared" ref="RB116:RB119" si="7650">SUM(QZ116/12*$A$4)</f>
        <v>0</v>
      </c>
      <c r="RC116" s="3">
        <f t="shared" ref="RC116:RC119" si="7651">SUM(RA116/12*$A$4)</f>
        <v>0</v>
      </c>
      <c r="RD116" s="3">
        <f>VLOOKUP($B116,'ДС факт при поликлинике'!$D$6:$JS$80,71,0)</f>
        <v>0</v>
      </c>
      <c r="RE116" s="3">
        <f>VLOOKUP($B116,'ДС факт при поликлинике'!$D$6:$JS$80,72,0)</f>
        <v>0</v>
      </c>
      <c r="RF116" s="3">
        <f>VLOOKUP($B116,'ДС факт при поликлинике'!$D$6:$JS$80,73,0)</f>
        <v>0</v>
      </c>
      <c r="RG116" s="3">
        <f>VLOOKUP($B116,'ДС факт при поликлинике'!$D$6:$JS$80,74,0)</f>
        <v>0</v>
      </c>
      <c r="RH116" s="3">
        <f t="shared" ref="RH116:RH119" si="7652">SUM(QZ116*$F116)</f>
        <v>0</v>
      </c>
      <c r="RI116" s="3">
        <f t="shared" ref="RI116:RI119" si="7653">SUM(RB116*$F116)</f>
        <v>0</v>
      </c>
      <c r="RJ116" s="3">
        <f t="shared" ref="RJ116:RJ119" si="7654">SUM(RD116*$F116)</f>
        <v>0</v>
      </c>
      <c r="RK116" s="3">
        <f t="shared" si="5314"/>
        <v>0</v>
      </c>
      <c r="RL116" s="3">
        <f t="shared" si="5315"/>
        <v>0</v>
      </c>
      <c r="RM116" s="3">
        <f>план!CG115</f>
        <v>0</v>
      </c>
      <c r="RN116" s="3">
        <f>план!CH115</f>
        <v>0</v>
      </c>
      <c r="RO116" s="3">
        <f t="shared" ref="RO116:RO119" si="7655">SUM(RM116/12*$A$4)</f>
        <v>0</v>
      </c>
      <c r="RP116" s="3">
        <f t="shared" ref="RP116:RP119" si="7656">SUM(RN116/12*$A$4)</f>
        <v>0</v>
      </c>
      <c r="RQ116" s="3">
        <f>VLOOKUP($B116,'ДС факт при поликлинике'!$D$6:$JS$80,271,0)</f>
        <v>0</v>
      </c>
      <c r="RR116" s="3">
        <f>VLOOKUP($B116,'ДС факт при поликлинике'!$D$6:$JS$80,272,0)</f>
        <v>0</v>
      </c>
      <c r="RS116" s="3">
        <f>VLOOKUP($B116,'ДС факт при поликлинике'!$D$6:$JS$80,273,0)</f>
        <v>0</v>
      </c>
      <c r="RT116" s="3">
        <f>VLOOKUP($B116,'ДС факт при поликлинике'!$D$6:$JS$80,274,0)</f>
        <v>0</v>
      </c>
      <c r="RU116" s="3">
        <f t="shared" ref="RU116:RU119" si="7657">SUM(RM116*$F116)</f>
        <v>0</v>
      </c>
      <c r="RV116" s="3">
        <f t="shared" ref="RV116:RV119" si="7658">SUM(RO116*$F116)</f>
        <v>0</v>
      </c>
      <c r="RW116" s="3">
        <f t="shared" ref="RW116:RW119" si="7659">SUM(RQ116*$F116)</f>
        <v>0</v>
      </c>
      <c r="RX116" s="3">
        <f t="shared" si="5316"/>
        <v>0</v>
      </c>
      <c r="RY116" s="3">
        <f t="shared" si="5317"/>
        <v>0</v>
      </c>
      <c r="RZ116" s="3">
        <f>план!CI115</f>
        <v>0</v>
      </c>
      <c r="SA116" s="3">
        <f>план!CJ115</f>
        <v>0</v>
      </c>
      <c r="SB116" s="3">
        <f t="shared" ref="SB116:SB119" si="7660">SUM(RZ116/12*$A$4)</f>
        <v>0</v>
      </c>
      <c r="SC116" s="3">
        <f t="shared" ref="SC116:SC119" si="7661">SUM(SA116/12*$A$4)</f>
        <v>0</v>
      </c>
      <c r="SD116" s="3">
        <f>VLOOKUP($B116,'ДС факт при поликлинике'!$D$6:$JS$80,267,0)</f>
        <v>0</v>
      </c>
      <c r="SE116" s="3">
        <f>VLOOKUP($B116,'ДС факт при поликлинике'!$D$6:$JS$80,268,0)</f>
        <v>0</v>
      </c>
      <c r="SF116" s="3">
        <f>VLOOKUP($B116,'ДС факт при поликлинике'!$D$6:$JS$80,269,0)</f>
        <v>0</v>
      </c>
      <c r="SG116" s="3">
        <f>VLOOKUP($B116,'ДС факт при поликлинике'!$D$6:$JS$80,270,0)</f>
        <v>0</v>
      </c>
      <c r="SH116" s="3">
        <f t="shared" ref="SH116:SH119" si="7662">SUM(RZ116*$F116)</f>
        <v>0</v>
      </c>
      <c r="SI116" s="3">
        <f t="shared" ref="SI116:SI119" si="7663">SUM(SB116*$F116)</f>
        <v>0</v>
      </c>
      <c r="SJ116" s="3">
        <f t="shared" ref="SJ116:SJ119" si="7664">SUM(SD116*$F116)</f>
        <v>0</v>
      </c>
      <c r="SK116" s="3">
        <f t="shared" si="5318"/>
        <v>0</v>
      </c>
      <c r="SL116" s="3">
        <f t="shared" si="5319"/>
        <v>0</v>
      </c>
      <c r="SM116" s="3">
        <f>план!CK115</f>
        <v>20</v>
      </c>
      <c r="SN116" s="3">
        <f>план!CL115</f>
        <v>397555.19999999995</v>
      </c>
      <c r="SO116" s="3">
        <f t="shared" ref="SO116:SO119" si="7665">SUM(SM116/12*$A$4)</f>
        <v>15</v>
      </c>
      <c r="SP116" s="3">
        <f t="shared" ref="SP116:SP119" si="7666">SUM(SN116/12*$A$4)</f>
        <v>298166.39999999997</v>
      </c>
      <c r="SQ116" s="3">
        <f>VLOOKUP($B116,'ДС факт при поликлинике'!$D$6:$JS$80,15,0)</f>
        <v>8</v>
      </c>
      <c r="SR116" s="3">
        <f>VLOOKUP($B116,'ДС факт при поликлинике'!$D$6:$JS$80,16,0)</f>
        <v>159022.07999999999</v>
      </c>
      <c r="SS116" s="3">
        <f>VLOOKUP($B116,'ДС факт при поликлинике'!$D$6:$JS$80,17,0)</f>
        <v>1</v>
      </c>
      <c r="ST116" s="3">
        <f>VLOOKUP($B116,'ДС факт при поликлинике'!$D$6:$JS$80,18,0)</f>
        <v>19877.759999999998</v>
      </c>
      <c r="SU116" s="3">
        <f t="shared" ref="SU116:SU119" si="7667">SUM(SM116*$F116)</f>
        <v>28.799999999999997</v>
      </c>
      <c r="SV116" s="3">
        <f t="shared" ref="SV116:SV119" si="7668">SUM(SO116*$F116)</f>
        <v>21.599999999999998</v>
      </c>
      <c r="SW116" s="3">
        <f t="shared" ref="SW116:SW119" si="7669">SUM(SQ116*$F116)</f>
        <v>11.52</v>
      </c>
      <c r="SX116" s="3">
        <f t="shared" si="5320"/>
        <v>-7</v>
      </c>
      <c r="SY116" s="3">
        <f t="shared" si="5321"/>
        <v>-139144.31999999998</v>
      </c>
      <c r="SZ116" s="3">
        <f>план!CM115</f>
        <v>0</v>
      </c>
      <c r="TA116" s="3">
        <f>план!CN115</f>
        <v>0</v>
      </c>
      <c r="TB116" s="3">
        <f t="shared" ref="TB116:TB119" si="7670">SUM(SZ116/12*$A$4)</f>
        <v>0</v>
      </c>
      <c r="TC116" s="3">
        <f t="shared" ref="TC116:TC119" si="7671">SUM(TA116/12*$A$4)</f>
        <v>0</v>
      </c>
      <c r="TD116" s="3">
        <f>VLOOKUP($B116,'ДС факт при поликлинике'!$D$6:$JS$80,207,0)</f>
        <v>0</v>
      </c>
      <c r="TE116" s="3">
        <f>VLOOKUP($B116,'ДС факт при поликлинике'!$D$6:$JS$80,208,0)</f>
        <v>0</v>
      </c>
      <c r="TF116" s="3">
        <f>VLOOKUP($B116,'ДС факт при поликлинике'!$D$6:$JS$80,209,0)</f>
        <v>0</v>
      </c>
      <c r="TG116" s="3">
        <f>VLOOKUP($B116,'ДС факт при поликлинике'!$D$6:$JS$80,210,0)</f>
        <v>0</v>
      </c>
      <c r="TH116" s="3">
        <f t="shared" ref="TH116:TH119" si="7672">SUM(SZ116*$F116)</f>
        <v>0</v>
      </c>
      <c r="TI116" s="3">
        <f t="shared" ref="TI116:TI119" si="7673">SUM(TB116*$F116)</f>
        <v>0</v>
      </c>
      <c r="TJ116" s="3">
        <f t="shared" ref="TJ116:TJ119" si="7674">SUM(TD116*$F116)</f>
        <v>0</v>
      </c>
      <c r="TK116" s="3">
        <f t="shared" si="5322"/>
        <v>0</v>
      </c>
      <c r="TL116" s="3">
        <f t="shared" si="5323"/>
        <v>0</v>
      </c>
      <c r="TM116" s="3">
        <f>план!CO115</f>
        <v>0</v>
      </c>
      <c r="TN116" s="3">
        <f>план!CP115</f>
        <v>0</v>
      </c>
      <c r="TO116" s="3">
        <f t="shared" ref="TO116:TO119" si="7675">SUM(TM116/12*$A$4)</f>
        <v>0</v>
      </c>
      <c r="TP116" s="3">
        <f t="shared" ref="TP116:TP119" si="7676">SUM(TN116/12*$A$4)</f>
        <v>0</v>
      </c>
      <c r="TQ116" s="3">
        <f>VLOOKUP($B116,'ДС факт при поликлинике'!$D$6:$JS$80,75,0)</f>
        <v>0</v>
      </c>
      <c r="TR116" s="3">
        <f>VLOOKUP($B116,'ДС факт при поликлинике'!$D$6:$JS$80,76,0)</f>
        <v>0</v>
      </c>
      <c r="TS116" s="3">
        <f>VLOOKUP($B116,'ДС факт при поликлинике'!$D$6:$JS$80,77,0)</f>
        <v>0</v>
      </c>
      <c r="TT116" s="3">
        <f>VLOOKUP($B116,'ДС факт при поликлинике'!$D$6:$JS$80,78,0)</f>
        <v>0</v>
      </c>
      <c r="TU116" s="3">
        <f t="shared" ref="TU116:TU119" si="7677">SUM(TM116*$F116)</f>
        <v>0</v>
      </c>
      <c r="TV116" s="3">
        <f t="shared" ref="TV116:TV119" si="7678">SUM(TO116*$F116)</f>
        <v>0</v>
      </c>
      <c r="TW116" s="3">
        <f t="shared" ref="TW116:TW119" si="7679">SUM(TQ116*$F116)</f>
        <v>0</v>
      </c>
      <c r="TX116" s="3">
        <f t="shared" si="5324"/>
        <v>0</v>
      </c>
      <c r="TY116" s="3">
        <f t="shared" si="5325"/>
        <v>0</v>
      </c>
      <c r="TZ116" s="3">
        <f>план!CQ115</f>
        <v>0</v>
      </c>
      <c r="UA116" s="3">
        <f>план!CR115</f>
        <v>0</v>
      </c>
      <c r="UB116" s="3">
        <f t="shared" ref="UB116:UB119" si="7680">SUM(TZ116/12*$A$4)</f>
        <v>0</v>
      </c>
      <c r="UC116" s="3">
        <f t="shared" ref="UC116:UC119" si="7681">SUM(UA116/12*$A$4)</f>
        <v>0</v>
      </c>
      <c r="UD116" s="3">
        <f>VLOOKUP($B116,'ДС факт при поликлинике'!$D$6:$JS$80,163,0)</f>
        <v>0</v>
      </c>
      <c r="UE116" s="3">
        <f>VLOOKUP($B116,'ДС факт при поликлинике'!$D$6:$JS$80,164,0)</f>
        <v>0</v>
      </c>
      <c r="UF116" s="3">
        <f>VLOOKUP($B116,'ДС факт при поликлинике'!$D$6:$JS$80,165,0)</f>
        <v>0</v>
      </c>
      <c r="UG116" s="3">
        <f>VLOOKUP($B116,'ДС факт при поликлинике'!$D$6:$JS$80,166,0)</f>
        <v>0</v>
      </c>
      <c r="UH116" s="3">
        <f t="shared" ref="UH116:UH119" si="7682">SUM(TZ116*$F116)</f>
        <v>0</v>
      </c>
      <c r="UI116" s="3">
        <f t="shared" ref="UI116:UI119" si="7683">SUM(UB116*$F116)</f>
        <v>0</v>
      </c>
      <c r="UJ116" s="3">
        <f t="shared" ref="UJ116:UJ119" si="7684">SUM(UD116*$F116)</f>
        <v>0</v>
      </c>
      <c r="UK116" s="3">
        <f t="shared" si="5326"/>
        <v>0</v>
      </c>
      <c r="UL116" s="3">
        <f t="shared" si="5327"/>
        <v>0</v>
      </c>
      <c r="UM116" s="3">
        <f>план!CS115</f>
        <v>0</v>
      </c>
      <c r="UN116" s="3">
        <f>план!CT115</f>
        <v>0</v>
      </c>
      <c r="UO116" s="3">
        <f t="shared" ref="UO116:UO119" si="7685">SUM(UM116/12*$A$4)</f>
        <v>0</v>
      </c>
      <c r="UP116" s="3">
        <f t="shared" ref="UP116:UP119" si="7686">SUM(UN116/12*$A$4)</f>
        <v>0</v>
      </c>
      <c r="UQ116" s="3">
        <f>VLOOKUP($B116,'ДС факт при поликлинике'!$D$6:$JS$80,131,0)</f>
        <v>0</v>
      </c>
      <c r="UR116" s="3">
        <f>VLOOKUP($B116,'ДС факт при поликлинике'!$D$6:$JS$80,132,0)</f>
        <v>0</v>
      </c>
      <c r="US116" s="3">
        <f>VLOOKUP($B116,'ДС факт при поликлинике'!$D$6:$JS$80,133,0)</f>
        <v>0</v>
      </c>
      <c r="UT116" s="3">
        <f>VLOOKUP($B116,'ДС факт при поликлинике'!$D$6:$JS$80,134,0)</f>
        <v>0</v>
      </c>
      <c r="UU116" s="3">
        <f t="shared" ref="UU116:UU119" si="7687">SUM(UM116*$F116)</f>
        <v>0</v>
      </c>
      <c r="UV116" s="3">
        <f t="shared" ref="UV116:UV119" si="7688">SUM(UO116*$F116)</f>
        <v>0</v>
      </c>
      <c r="UW116" s="3">
        <f t="shared" ref="UW116:UW119" si="7689">SUM(UQ116*$F116)</f>
        <v>0</v>
      </c>
      <c r="UX116" s="3">
        <f t="shared" si="5328"/>
        <v>0</v>
      </c>
      <c r="UY116" s="3">
        <f t="shared" si="5329"/>
        <v>0</v>
      </c>
      <c r="UZ116" s="3">
        <f>план!CU115</f>
        <v>0</v>
      </c>
      <c r="VA116" s="3">
        <f>план!CV115</f>
        <v>0</v>
      </c>
      <c r="VB116" s="3">
        <f t="shared" ref="VB116:VB119" si="7690">SUM(UZ116/12*$A$4)</f>
        <v>0</v>
      </c>
      <c r="VC116" s="3">
        <f t="shared" ref="VC116:VC119" si="7691">SUM(VA116/12*$A$4)</f>
        <v>0</v>
      </c>
      <c r="VD116" s="3">
        <f>VLOOKUP($B116,'ДС факт при поликлинике'!$D$6:$JS$80,135,0)</f>
        <v>0</v>
      </c>
      <c r="VE116" s="3">
        <f>VLOOKUP($B116,'ДС факт при поликлинике'!$D$6:$JS$80,136,0)</f>
        <v>0</v>
      </c>
      <c r="VF116" s="3">
        <f>VLOOKUP($B116,'ДС факт при поликлинике'!$D$6:$JS$80,137,0)</f>
        <v>0</v>
      </c>
      <c r="VG116" s="3">
        <f>VLOOKUP($B116,'ДС факт при поликлинике'!$D$6:$JS$80,138,0)</f>
        <v>0</v>
      </c>
      <c r="VH116" s="3">
        <f t="shared" ref="VH116:VH119" si="7692">SUM(UZ116*$F116)</f>
        <v>0</v>
      </c>
      <c r="VI116" s="3">
        <f t="shared" ref="VI116:VI119" si="7693">SUM(VB116*$F116)</f>
        <v>0</v>
      </c>
      <c r="VJ116" s="3">
        <f t="shared" ref="VJ116:VJ119" si="7694">SUM(VD116*$F116)</f>
        <v>0</v>
      </c>
      <c r="VK116" s="3">
        <f t="shared" si="5330"/>
        <v>0</v>
      </c>
      <c r="VL116" s="3">
        <f t="shared" si="5331"/>
        <v>0</v>
      </c>
      <c r="VM116" s="3">
        <f>план!CW115</f>
        <v>0</v>
      </c>
      <c r="VN116" s="3">
        <f>план!CX115</f>
        <v>0</v>
      </c>
      <c r="VO116" s="3">
        <f t="shared" ref="VO116:VO119" si="7695">SUM(VM116/12*$A$4)</f>
        <v>0</v>
      </c>
      <c r="VP116" s="3">
        <f t="shared" ref="VP116:VP119" si="7696">SUM(VN116/12*$A$4)</f>
        <v>0</v>
      </c>
      <c r="VQ116" s="3">
        <f>VLOOKUP($B116,'ДС факт при поликлинике'!$D$6:$JS$80,139,0)</f>
        <v>0</v>
      </c>
      <c r="VR116" s="3">
        <f>VLOOKUP($B116,'ДС факт при поликлинике'!$D$6:$JS$80,140,0)</f>
        <v>0</v>
      </c>
      <c r="VS116" s="3">
        <f>VLOOKUP($B116,'ДС факт при поликлинике'!$D$6:$JS$80,141,0)</f>
        <v>0</v>
      </c>
      <c r="VT116" s="3">
        <f>VLOOKUP($B116,'ДС факт при поликлинике'!$D$6:$JS$80,142,0)</f>
        <v>0</v>
      </c>
      <c r="VU116" s="3">
        <f t="shared" ref="VU116:VU119" si="7697">SUM(VM116*$F116)</f>
        <v>0</v>
      </c>
      <c r="VV116" s="3">
        <f t="shared" ref="VV116:VV119" si="7698">SUM(VO116*$F116)</f>
        <v>0</v>
      </c>
      <c r="VW116" s="3">
        <f t="shared" ref="VW116:VW119" si="7699">SUM(VQ116*$F116)</f>
        <v>0</v>
      </c>
      <c r="VX116" s="3">
        <f t="shared" si="5332"/>
        <v>0</v>
      </c>
      <c r="VY116" s="3">
        <f t="shared" si="5333"/>
        <v>0</v>
      </c>
      <c r="VZ116" s="3">
        <f>план!CY115</f>
        <v>0</v>
      </c>
      <c r="WA116" s="3">
        <f>план!CZ115</f>
        <v>0</v>
      </c>
      <c r="WB116" s="3">
        <f t="shared" ref="WB116:WB119" si="7700">SUM(VZ116/12*$A$4)</f>
        <v>0</v>
      </c>
      <c r="WC116" s="3">
        <f t="shared" ref="WC116:WC119" si="7701">SUM(WA116/12*$A$4)</f>
        <v>0</v>
      </c>
      <c r="WD116" s="3">
        <f>VLOOKUP($B116,'ДС факт при поликлинике'!$D$6:$JS$80,143,0)</f>
        <v>0</v>
      </c>
      <c r="WE116" s="3">
        <f>VLOOKUP($B116,'ДС факт при поликлинике'!$D$6:$JS$80,144,0)</f>
        <v>0</v>
      </c>
      <c r="WF116" s="3">
        <f>VLOOKUP($B116,'ДС факт при поликлинике'!$D$6:$JS$80,145,0)</f>
        <v>0</v>
      </c>
      <c r="WG116" s="3">
        <f>VLOOKUP($B116,'ДС факт при поликлинике'!$D$6:$JS$80,146,0)</f>
        <v>0</v>
      </c>
      <c r="WH116" s="3">
        <f t="shared" ref="WH116:WH119" si="7702">SUM(VZ116*$F116)</f>
        <v>0</v>
      </c>
      <c r="WI116" s="3">
        <f t="shared" ref="WI116:WI119" si="7703">SUM(WB116*$F116)</f>
        <v>0</v>
      </c>
      <c r="WJ116" s="3">
        <f t="shared" ref="WJ116:WJ119" si="7704">SUM(WD116*$F116)</f>
        <v>0</v>
      </c>
      <c r="WK116" s="3">
        <f t="shared" si="5334"/>
        <v>0</v>
      </c>
      <c r="WL116" s="3">
        <f t="shared" si="5335"/>
        <v>0</v>
      </c>
      <c r="WM116" s="3">
        <f>план!DA115</f>
        <v>0</v>
      </c>
      <c r="WN116" s="3">
        <f>план!DB115</f>
        <v>0</v>
      </c>
      <c r="WO116" s="3">
        <f t="shared" ref="WO116:WO119" si="7705">SUM(WM116/12*$A$4)</f>
        <v>0</v>
      </c>
      <c r="WP116" s="3">
        <f t="shared" ref="WP116:WP119" si="7706">SUM(WN116/12*$A$4)</f>
        <v>0</v>
      </c>
      <c r="WQ116" s="3">
        <f>VLOOKUP($B116,'ДС факт при поликлинике'!$D$6:$JS$80,219,0)</f>
        <v>0</v>
      </c>
      <c r="WR116" s="3">
        <f>VLOOKUP($B116,'ДС факт при поликлинике'!$D$6:$JS$80,220,0)</f>
        <v>0</v>
      </c>
      <c r="WS116" s="3">
        <f>VLOOKUP($B116,'ДС факт при поликлинике'!$D$6:$JS$80,221,0)</f>
        <v>0</v>
      </c>
      <c r="WT116" s="3">
        <f>VLOOKUP($B116,'ДС факт при поликлинике'!$D$6:$JS$80,222,0)</f>
        <v>0</v>
      </c>
      <c r="WU116" s="3">
        <f t="shared" ref="WU116:WU119" si="7707">SUM(WM116*$F116)</f>
        <v>0</v>
      </c>
      <c r="WV116" s="3">
        <f t="shared" ref="WV116:WV119" si="7708">SUM(WO116*$F116)</f>
        <v>0</v>
      </c>
      <c r="WW116" s="3">
        <f t="shared" ref="WW116:WW119" si="7709">SUM(WQ116*$F116)</f>
        <v>0</v>
      </c>
      <c r="WX116" s="3">
        <f t="shared" si="5336"/>
        <v>0</v>
      </c>
      <c r="WY116" s="3">
        <f t="shared" si="5337"/>
        <v>0</v>
      </c>
      <c r="WZ116" s="3">
        <f>план!DC115</f>
        <v>0</v>
      </c>
      <c r="XA116" s="3">
        <f>план!DD115</f>
        <v>0</v>
      </c>
      <c r="XB116" s="3">
        <f t="shared" ref="XB116:XB119" si="7710">SUM(WZ116/12*$A$4)</f>
        <v>0</v>
      </c>
      <c r="XC116" s="3">
        <f t="shared" ref="XC116:XC119" si="7711">SUM(XA116/12*$A$4)</f>
        <v>0</v>
      </c>
      <c r="XD116" s="3">
        <f>VLOOKUP($B116,'ДС факт при поликлинике'!$D$6:$JS$80,63,0)</f>
        <v>0</v>
      </c>
      <c r="XE116" s="3">
        <f>VLOOKUP($B116,'ДС факт при поликлинике'!$D$6:$JS$80,64,0)</f>
        <v>0</v>
      </c>
      <c r="XF116" s="3">
        <f>VLOOKUP($B116,'ДС факт при поликлинике'!$D$6:$JS$80,65,0)</f>
        <v>0</v>
      </c>
      <c r="XG116" s="3">
        <f>VLOOKUP($B116,'ДС факт при поликлинике'!$D$6:$JS$80,66,0)</f>
        <v>0</v>
      </c>
      <c r="XH116" s="3">
        <f t="shared" ref="XH116:XH119" si="7712">SUM(WZ116*$F116)</f>
        <v>0</v>
      </c>
      <c r="XI116" s="3">
        <f t="shared" ref="XI116:XI119" si="7713">SUM(XB116*$F116)</f>
        <v>0</v>
      </c>
      <c r="XJ116" s="3">
        <f t="shared" ref="XJ116:XJ119" si="7714">SUM(XD116*$F116)</f>
        <v>0</v>
      </c>
      <c r="XK116" s="3">
        <f t="shared" si="5338"/>
        <v>0</v>
      </c>
      <c r="XL116" s="3">
        <f t="shared" si="5339"/>
        <v>0</v>
      </c>
      <c r="XM116" s="3">
        <f>план!DE115</f>
        <v>0</v>
      </c>
      <c r="XN116" s="3">
        <f>план!DF115</f>
        <v>0</v>
      </c>
      <c r="XO116" s="3">
        <f t="shared" ref="XO116:XO119" si="7715">SUM(XM116/12*$A$4)</f>
        <v>0</v>
      </c>
      <c r="XP116" s="3">
        <f t="shared" ref="XP116:XP119" si="7716">SUM(XN116/12*$A$4)</f>
        <v>0</v>
      </c>
      <c r="XQ116" s="3">
        <f>VLOOKUP($B116,'ДС факт при поликлинике'!$D$6:$JS$80,91,0)</f>
        <v>0</v>
      </c>
      <c r="XR116" s="3">
        <f>VLOOKUP($B116,'ДС факт при поликлинике'!$D$6:$JS$80,92,0)</f>
        <v>0</v>
      </c>
      <c r="XS116" s="3">
        <f>VLOOKUP($B116,'ДС факт при поликлинике'!$D$6:$JS$80,93,0)</f>
        <v>0</v>
      </c>
      <c r="XT116" s="3">
        <f>VLOOKUP($B116,'ДС факт при поликлинике'!$D$6:$JS$80,94,0)</f>
        <v>0</v>
      </c>
      <c r="XU116" s="3">
        <f t="shared" ref="XU116:XU119" si="7717">SUM(XM116*$F116)</f>
        <v>0</v>
      </c>
      <c r="XV116" s="3">
        <f t="shared" ref="XV116:XV119" si="7718">SUM(XO116*$F116)</f>
        <v>0</v>
      </c>
      <c r="XW116" s="3">
        <f t="shared" ref="XW116:XW119" si="7719">SUM(XQ116*$F116)</f>
        <v>0</v>
      </c>
      <c r="XX116" s="3">
        <f t="shared" si="5340"/>
        <v>0</v>
      </c>
      <c r="XY116" s="3">
        <f t="shared" si="5341"/>
        <v>0</v>
      </c>
      <c r="XZ116" s="3">
        <f>план!DG115</f>
        <v>0</v>
      </c>
      <c r="YA116" s="3">
        <f>план!DH115</f>
        <v>0</v>
      </c>
      <c r="YB116" s="3">
        <f t="shared" ref="YB116:YB119" si="7720">SUM(XZ116/12*$A$4)</f>
        <v>0</v>
      </c>
      <c r="YC116" s="3">
        <f t="shared" ref="YC116:YC119" si="7721">SUM(YA116/12*$A$4)</f>
        <v>0</v>
      </c>
      <c r="YD116" s="3">
        <f>VLOOKUP($B116,'ДС факт при поликлинике'!$D$6:$JS$80,83,0)</f>
        <v>0</v>
      </c>
      <c r="YE116" s="3">
        <f>VLOOKUP($B116,'ДС факт при поликлинике'!$D$6:$JS$80,84,0)</f>
        <v>0</v>
      </c>
      <c r="YF116" s="3">
        <f>VLOOKUP($B116,'ДС факт при поликлинике'!$D$6:$JS$80,85,0)</f>
        <v>0</v>
      </c>
      <c r="YG116" s="3">
        <f>VLOOKUP($B116,'ДС факт при поликлинике'!$D$6:$JS$80,86,0)</f>
        <v>0</v>
      </c>
      <c r="YH116" s="3">
        <f t="shared" ref="YH116:YH119" si="7722">SUM(XZ116*$F116)</f>
        <v>0</v>
      </c>
      <c r="YI116" s="3">
        <f t="shared" ref="YI116:YI119" si="7723">SUM(YB116*$F116)</f>
        <v>0</v>
      </c>
      <c r="YJ116" s="3">
        <f t="shared" ref="YJ116:YJ119" si="7724">SUM(YD116*$F116)</f>
        <v>0</v>
      </c>
      <c r="YK116" s="3">
        <f t="shared" si="5342"/>
        <v>0</v>
      </c>
      <c r="YL116" s="3">
        <f t="shared" si="5343"/>
        <v>0</v>
      </c>
      <c r="YM116" s="3">
        <f>план!DI115</f>
        <v>0</v>
      </c>
      <c r="YN116" s="3">
        <f>план!DJ115</f>
        <v>0</v>
      </c>
      <c r="YO116" s="3">
        <f t="shared" ref="YO116:YO119" si="7725">SUM(YM116/12*$A$4)</f>
        <v>0</v>
      </c>
      <c r="YP116" s="3">
        <f t="shared" ref="YP116:YP119" si="7726">SUM(YN116/12*$A$4)</f>
        <v>0</v>
      </c>
      <c r="YQ116" s="3">
        <f>VLOOKUP($B116,'ДС факт при поликлинике'!$D$6:$JS$80,99,0)</f>
        <v>0</v>
      </c>
      <c r="YR116" s="3">
        <f>VLOOKUP($B116,'ДС факт при поликлинике'!$D$6:$JS$80,100,0)</f>
        <v>0</v>
      </c>
      <c r="YS116" s="3">
        <f>VLOOKUP($B116,'ДС факт при поликлинике'!$D$6:$JS$80,101,0)</f>
        <v>0</v>
      </c>
      <c r="YT116" s="3">
        <f>VLOOKUP($B116,'ДС факт при поликлинике'!$D$6:$JS$80,102,0)</f>
        <v>0</v>
      </c>
      <c r="YU116" s="3">
        <f t="shared" ref="YU116:YU119" si="7727">SUM(YM116*$F116)</f>
        <v>0</v>
      </c>
      <c r="YV116" s="3">
        <f t="shared" ref="YV116:YV119" si="7728">SUM(YO116*$F116)</f>
        <v>0</v>
      </c>
      <c r="YW116" s="3">
        <f t="shared" ref="YW116:YW119" si="7729">SUM(YQ116*$F116)</f>
        <v>0</v>
      </c>
      <c r="YX116" s="3">
        <f t="shared" si="5344"/>
        <v>0</v>
      </c>
      <c r="YY116" s="3">
        <f t="shared" si="5345"/>
        <v>0</v>
      </c>
      <c r="YZ116" s="3">
        <f>план!DK115</f>
        <v>0</v>
      </c>
      <c r="ZA116" s="3">
        <f>план!DL115</f>
        <v>0</v>
      </c>
      <c r="ZB116" s="3">
        <f t="shared" ref="ZB116:ZB119" si="7730">SUM(YZ116/12*$A$4)</f>
        <v>0</v>
      </c>
      <c r="ZC116" s="3">
        <f t="shared" ref="ZC116:ZC119" si="7731">SUM(ZA116/12*$A$4)</f>
        <v>0</v>
      </c>
      <c r="ZD116" s="3">
        <f>VLOOKUP($B116,'ДС факт при поликлинике'!$D$6:$JS$80,87,0)</f>
        <v>0</v>
      </c>
      <c r="ZE116" s="3">
        <f>VLOOKUP($B116,'ДС факт при поликлинике'!$D$6:$JS$80,88,0)</f>
        <v>0</v>
      </c>
      <c r="ZF116" s="3">
        <f>VLOOKUP($B116,'ДС факт при поликлинике'!$D$6:$JS$80,89,0)</f>
        <v>0</v>
      </c>
      <c r="ZG116" s="3">
        <f>VLOOKUP($B116,'ДС факт при поликлинике'!$D$6:$JS$80,90,0)</f>
        <v>0</v>
      </c>
      <c r="ZH116" s="3">
        <f t="shared" ref="ZH116:ZH119" si="7732">SUM(YZ116*$F116)</f>
        <v>0</v>
      </c>
      <c r="ZI116" s="3">
        <f t="shared" ref="ZI116:ZI119" si="7733">SUM(ZB116*$F116)</f>
        <v>0</v>
      </c>
      <c r="ZJ116" s="3">
        <f t="shared" ref="ZJ116:ZJ119" si="7734">SUM(ZD116*$F116)</f>
        <v>0</v>
      </c>
      <c r="ZK116" s="3">
        <f t="shared" si="5346"/>
        <v>0</v>
      </c>
      <c r="ZL116" s="3">
        <f t="shared" si="5347"/>
        <v>0</v>
      </c>
      <c r="ZM116" s="3">
        <f>план!DM115</f>
        <v>0</v>
      </c>
      <c r="ZN116" s="3">
        <f>план!DN115</f>
        <v>0</v>
      </c>
      <c r="ZO116" s="3">
        <f t="shared" ref="ZO116:ZO119" si="7735">SUM(ZM116/12*$A$4)</f>
        <v>0</v>
      </c>
      <c r="ZP116" s="3">
        <f t="shared" ref="ZP116:ZP119" si="7736">SUM(ZN116/12*$A$4)</f>
        <v>0</v>
      </c>
      <c r="ZQ116" s="3">
        <f>VLOOKUP($B116,'ДС факт при поликлинике'!$D$6:$JS$80,107,0)</f>
        <v>8</v>
      </c>
      <c r="ZR116" s="3">
        <f>VLOOKUP($B116,'ДС факт при поликлинике'!$D$6:$JS$80,108,0)</f>
        <v>190826.48</v>
      </c>
      <c r="ZS116" s="3">
        <f>VLOOKUP($B116,'ДС факт при поликлинике'!$D$6:$JS$80,109,0)</f>
        <v>0</v>
      </c>
      <c r="ZT116" s="3">
        <f>VLOOKUP($B116,'ДС факт при поликлинике'!$D$6:$JS$80,110,0)</f>
        <v>0</v>
      </c>
      <c r="ZU116" s="3">
        <f t="shared" ref="ZU116:ZU119" si="7737">SUM(ZM116*$F116)</f>
        <v>0</v>
      </c>
      <c r="ZV116" s="3">
        <f t="shared" ref="ZV116:ZV119" si="7738">SUM(ZO116*$F116)</f>
        <v>0</v>
      </c>
      <c r="ZW116" s="3">
        <f t="shared" ref="ZW116:ZW119" si="7739">SUM(ZQ116*$F116)</f>
        <v>11.52</v>
      </c>
      <c r="ZX116" s="3">
        <f t="shared" si="5348"/>
        <v>8</v>
      </c>
      <c r="ZY116" s="3">
        <f t="shared" si="5349"/>
        <v>190826.48</v>
      </c>
      <c r="ZZ116" s="3">
        <f>план!DO115</f>
        <v>9</v>
      </c>
      <c r="AAA116" s="3">
        <f>план!DP115</f>
        <v>178899.83999999997</v>
      </c>
      <c r="AAB116" s="3">
        <f t="shared" ref="AAB116:AAB119" si="7740">SUM(ZZ116/12*$A$4)</f>
        <v>6.75</v>
      </c>
      <c r="AAC116" s="3">
        <f t="shared" ref="AAC116:AAC119" si="7741">SUM(AAA116/12*$A$4)</f>
        <v>134174.87999999998</v>
      </c>
      <c r="AAD116" s="3">
        <f>VLOOKUP($B116,'ДС факт при поликлинике'!$D$6:$JS$80,115,0)</f>
        <v>5</v>
      </c>
      <c r="AAE116" s="3">
        <f>VLOOKUP($B116,'ДС факт при поликлинике'!$D$6:$JS$80,116,0)</f>
        <v>99388.799999999988</v>
      </c>
      <c r="AAF116" s="3">
        <f>VLOOKUP($B116,'ДС факт при поликлинике'!$D$6:$JS$80,117,0)</f>
        <v>0</v>
      </c>
      <c r="AAG116" s="3">
        <f>VLOOKUP($B116,'ДС факт при поликлинике'!$D$6:$JS$80,118,0)</f>
        <v>0</v>
      </c>
      <c r="AAH116" s="3">
        <f t="shared" ref="AAH116:AAH119" si="7742">SUM(ZZ116*$F116)</f>
        <v>12.959999999999999</v>
      </c>
      <c r="AAI116" s="3">
        <f t="shared" ref="AAI116:AAI119" si="7743">SUM(AAB116*$F116)</f>
        <v>9.7199999999999989</v>
      </c>
      <c r="AAJ116" s="3">
        <f t="shared" ref="AAJ116:AAJ119" si="7744">SUM(AAD116*$F116)</f>
        <v>7.1999999999999993</v>
      </c>
      <c r="AAK116" s="3">
        <f t="shared" si="5350"/>
        <v>-1.75</v>
      </c>
      <c r="AAL116" s="3">
        <f t="shared" si="5351"/>
        <v>-34786.079999999987</v>
      </c>
      <c r="AAM116" s="3">
        <f>план!DQ115</f>
        <v>0</v>
      </c>
      <c r="AAN116" s="3">
        <f>план!DR115</f>
        <v>0</v>
      </c>
      <c r="AAO116" s="3">
        <f t="shared" ref="AAO116:AAO119" si="7745">SUM(AAM116/12*$A$4)</f>
        <v>0</v>
      </c>
      <c r="AAP116" s="3">
        <f t="shared" ref="AAP116:AAP119" si="7746">SUM(AAN116/12*$A$4)</f>
        <v>0</v>
      </c>
      <c r="AAQ116" s="3">
        <f>VLOOKUP($B116,'ДС факт при поликлинике'!$D$6:$JS$80,95,0)</f>
        <v>0</v>
      </c>
      <c r="AAR116" s="3">
        <f>VLOOKUP($B116,'ДС факт при поликлинике'!$D$6:$JS$80,96,0)</f>
        <v>0</v>
      </c>
      <c r="AAS116" s="3">
        <f>VLOOKUP($B116,'ДС факт при поликлинике'!$D$6:$JS$80,97,0)</f>
        <v>0</v>
      </c>
      <c r="AAT116" s="3">
        <f>VLOOKUP($B116,'ДС факт при поликлинике'!$D$6:$JS$80,98,0)</f>
        <v>0</v>
      </c>
      <c r="AAU116" s="3">
        <f t="shared" ref="AAU116:AAU119" si="7747">SUM(AAM116*$F116)</f>
        <v>0</v>
      </c>
      <c r="AAV116" s="3">
        <f t="shared" ref="AAV116:AAV119" si="7748">SUM(AAO116*$F116)</f>
        <v>0</v>
      </c>
      <c r="AAW116" s="3">
        <f t="shared" ref="AAW116:AAW119" si="7749">SUM(AAQ116*$F116)</f>
        <v>0</v>
      </c>
      <c r="AAX116" s="3">
        <f t="shared" si="5352"/>
        <v>0</v>
      </c>
      <c r="AAY116" s="3">
        <f t="shared" si="5353"/>
        <v>0</v>
      </c>
      <c r="AAZ116" s="3">
        <f>план!DS115</f>
        <v>0</v>
      </c>
      <c r="ABA116" s="3">
        <f>план!DT115</f>
        <v>0</v>
      </c>
      <c r="ABB116" s="3">
        <f t="shared" ref="ABB116:ABB119" si="7750">SUM(AAZ116/12*$A$4)</f>
        <v>0</v>
      </c>
      <c r="ABC116" s="3">
        <f t="shared" ref="ABC116:ABC119" si="7751">SUM(ABA116/12*$A$4)</f>
        <v>0</v>
      </c>
      <c r="ABD116" s="3">
        <f>VLOOKUP($B116,'ДС факт при поликлинике'!$D$6:$JS$80,215,0)</f>
        <v>0</v>
      </c>
      <c r="ABE116" s="3">
        <f>VLOOKUP($B116,'ДС факт при поликлинике'!$D$6:$JS$80,216,0)</f>
        <v>0</v>
      </c>
      <c r="ABF116" s="3">
        <f>VLOOKUP($B116,'ДС факт при поликлинике'!$D$6:$JS$80,217,0)</f>
        <v>0</v>
      </c>
      <c r="ABG116" s="3">
        <f>VLOOKUP($B116,'ДС факт при поликлинике'!$D$6:$JS$80,218,0)</f>
        <v>0</v>
      </c>
      <c r="ABH116" s="3">
        <f t="shared" ref="ABH116:ABH119" si="7752">SUM(AAZ116*$F116)</f>
        <v>0</v>
      </c>
      <c r="ABI116" s="3">
        <f t="shared" ref="ABI116:ABI119" si="7753">SUM(ABB116*$F116)</f>
        <v>0</v>
      </c>
      <c r="ABJ116" s="3">
        <f t="shared" ref="ABJ116:ABJ119" si="7754">SUM(ABD116*$F116)</f>
        <v>0</v>
      </c>
      <c r="ABK116" s="3">
        <f t="shared" si="5354"/>
        <v>0</v>
      </c>
      <c r="ABL116" s="3">
        <f t="shared" si="5355"/>
        <v>0</v>
      </c>
      <c r="ABM116" s="3">
        <f>план!DU115</f>
        <v>0</v>
      </c>
      <c r="ABN116" s="3">
        <f>план!DV115</f>
        <v>0</v>
      </c>
      <c r="ABO116" s="3">
        <f t="shared" ref="ABO116:ABO118" si="7755">SUM(ABM116/7*($A$4-5))</f>
        <v>0</v>
      </c>
      <c r="ABP116" s="3">
        <f t="shared" ref="ABP116:ABP119" si="7756">SUM(ABN116/12*$A$4)</f>
        <v>0</v>
      </c>
      <c r="ABQ116" s="3">
        <f>VLOOKUP($B116,'ДС факт при поликлинике'!$D$6:$JS$80,111,0)</f>
        <v>0</v>
      </c>
      <c r="ABR116" s="3">
        <f>VLOOKUP($B116,'ДС факт при поликлинике'!$D$6:$JS$80,112,0)</f>
        <v>0</v>
      </c>
      <c r="ABS116" s="3">
        <f>VLOOKUP($B116,'ДС факт при поликлинике'!$D$6:$JS$80,113,0)</f>
        <v>0</v>
      </c>
      <c r="ABT116" s="3">
        <f>VLOOKUP($B116,'ДС факт при поликлинике'!$D$6:$JS$80,114,0)</f>
        <v>0</v>
      </c>
      <c r="ABU116" s="3">
        <f t="shared" ref="ABU116:ABU119" si="7757">SUM(ABM116*$F116)</f>
        <v>0</v>
      </c>
      <c r="ABV116" s="3">
        <f t="shared" ref="ABV116:ABV119" si="7758">SUM(ABO116*$F116)</f>
        <v>0</v>
      </c>
      <c r="ABW116" s="3">
        <f t="shared" ref="ABW116:ABW119" si="7759">SUM(ABQ116*$F116)</f>
        <v>0</v>
      </c>
      <c r="ABX116" s="51">
        <f t="shared" ref="ABX116:ABX119" si="7760">SUM(ABQ116-ABO116)</f>
        <v>0</v>
      </c>
      <c r="ABY116" s="51">
        <f t="shared" ref="ABY116:ABY119" si="7761">SUM(ABR116-ABP116)</f>
        <v>0</v>
      </c>
      <c r="ABZ116" s="3">
        <f>план!DW115</f>
        <v>0</v>
      </c>
      <c r="ACA116" s="3">
        <f>план!DX115</f>
        <v>0</v>
      </c>
      <c r="ACB116" s="3">
        <f t="shared" ref="ACB116:ACB119" si="7762">SUM(ABZ116/12*$A$4)</f>
        <v>0</v>
      </c>
      <c r="ACC116" s="3">
        <f t="shared" ref="ACC116:ACC119" si="7763">SUM(ACA116/12*$A$4)</f>
        <v>0</v>
      </c>
      <c r="ACD116" s="3">
        <f>VLOOKUP($B116,'ДС факт при поликлинике'!$D$6:$JS$80,55,0)</f>
        <v>0</v>
      </c>
      <c r="ACE116" s="3">
        <f>VLOOKUP($B116,'ДС факт при поликлинике'!$D$6:$JS$80,56,0)</f>
        <v>0</v>
      </c>
      <c r="ACF116" s="3">
        <f>VLOOKUP($B116,'ДС факт при поликлинике'!$D$6:$JS$80,57,0)</f>
        <v>0</v>
      </c>
      <c r="ACG116" s="3">
        <f>VLOOKUP($B116,'ДС факт при поликлинике'!$D$6:$JS$80,58,0)</f>
        <v>0</v>
      </c>
      <c r="ACH116" s="3">
        <f t="shared" ref="ACH116:ACH119" si="7764">SUM(ABZ116*$F116)</f>
        <v>0</v>
      </c>
      <c r="ACI116" s="3">
        <f t="shared" ref="ACI116:ACI119" si="7765">SUM(ACB116*$F116)</f>
        <v>0</v>
      </c>
      <c r="ACJ116" s="3">
        <f t="shared" ref="ACJ116:ACJ119" si="7766">SUM(ACD116*$F116)</f>
        <v>0</v>
      </c>
      <c r="ACK116" s="51">
        <f t="shared" ref="ACK116:ACK119" si="7767">SUM(ACD116-ACB116)</f>
        <v>0</v>
      </c>
      <c r="ACL116" s="51">
        <f t="shared" ref="ACL116:ACL119" si="7768">SUM(ACE116-ACC116)</f>
        <v>0</v>
      </c>
      <c r="ACM116" s="3">
        <f>план!DY115</f>
        <v>0</v>
      </c>
      <c r="ACN116" s="3">
        <f>план!DZ115</f>
        <v>0</v>
      </c>
      <c r="ACO116" s="3">
        <f t="shared" ref="ACO116:ACO119" si="7769">SUM(ACM116/12*$A$4)</f>
        <v>0</v>
      </c>
      <c r="ACP116" s="3">
        <f t="shared" ref="ACP116:ACP119" si="7770">SUM(ACN116/12*$A$4)</f>
        <v>0</v>
      </c>
      <c r="ACQ116" s="3">
        <f>VLOOKUP($B116,'ДС факт при поликлинике'!$D$6:$JS$80,51,0)</f>
        <v>0</v>
      </c>
      <c r="ACR116" s="3">
        <f>VLOOKUP($B116,'ДС факт при поликлинике'!$D$6:$JS$80,52,0)</f>
        <v>0</v>
      </c>
      <c r="ACS116" s="3">
        <f>VLOOKUP($B116,'ДС факт при поликлинике'!$D$6:$JS$80,53,0)</f>
        <v>0</v>
      </c>
      <c r="ACT116" s="3">
        <f>VLOOKUP($B116,'ДС факт при поликлинике'!$D$6:$JS$80,54,0)</f>
        <v>0</v>
      </c>
      <c r="ACU116" s="3">
        <f t="shared" ref="ACU116:ACU119" si="7771">SUM(ACM116*$F116)</f>
        <v>0</v>
      </c>
      <c r="ACV116" s="3">
        <f t="shared" ref="ACV116:ACV119" si="7772">SUM(ACO116*$F116)</f>
        <v>0</v>
      </c>
      <c r="ACW116" s="3">
        <f t="shared" ref="ACW116:ACW119" si="7773">SUM(ACQ116*$F116)</f>
        <v>0</v>
      </c>
      <c r="ACX116" s="51">
        <f t="shared" ref="ACX116:ACX119" si="7774">SUM(ACQ116-ACO116)</f>
        <v>0</v>
      </c>
      <c r="ACY116" s="51">
        <f t="shared" ref="ACY116:ACY119" si="7775">SUM(ACR116-ACP116)</f>
        <v>0</v>
      </c>
      <c r="ACZ116" s="3">
        <f>план!EA115</f>
        <v>0</v>
      </c>
      <c r="ADA116" s="3">
        <f>план!EB115</f>
        <v>0</v>
      </c>
      <c r="ADB116" s="3">
        <f t="shared" ref="ADB116:ADB118" si="7776">SUM(ACZ116/12*$A$4)</f>
        <v>0</v>
      </c>
      <c r="ADC116" s="3">
        <f t="shared" ref="ADC116:ADC119" si="7777">SUM(ADA116/12*$A$4)</f>
        <v>0</v>
      </c>
      <c r="ADD116" s="3">
        <f>VLOOKUP($B116,'ДС факт при поликлинике'!$D$6:$JS$80,79,0)</f>
        <v>0</v>
      </c>
      <c r="ADE116" s="3">
        <f>VLOOKUP($B116,'ДС факт при поликлинике'!$D$6:$JS$80,80,0)</f>
        <v>0</v>
      </c>
      <c r="ADF116" s="3">
        <f>VLOOKUP($B116,'ДС факт при поликлинике'!$D$6:$JS$80,81,0)</f>
        <v>0</v>
      </c>
      <c r="ADG116" s="3">
        <f>VLOOKUP($B116,'ДС факт при поликлинике'!$D$6:$JS$80,82,0)</f>
        <v>0</v>
      </c>
      <c r="ADH116" s="3">
        <f t="shared" ref="ADH116:ADH119" si="7778">SUM(ACZ116*$F116)</f>
        <v>0</v>
      </c>
      <c r="ADI116" s="3">
        <f t="shared" ref="ADI116:ADI119" si="7779">SUM(ADB116*$F116)</f>
        <v>0</v>
      </c>
      <c r="ADJ116" s="3">
        <f t="shared" ref="ADJ116:ADJ119" si="7780">SUM(ADD116*$F116)</f>
        <v>0</v>
      </c>
      <c r="ADK116" s="51">
        <f t="shared" ref="ADK116:ADK119" si="7781">SUM(ADD116-ADB116)</f>
        <v>0</v>
      </c>
      <c r="ADL116" s="51">
        <f t="shared" ref="ADL116:ADL119" si="7782">SUM(ADE116-ADC116)</f>
        <v>0</v>
      </c>
      <c r="ADM116" s="3"/>
      <c r="ADN116" s="3">
        <f>SUM(ADM116*$D116*$F116*$G116*$I116*ADN$10)</f>
        <v>0</v>
      </c>
      <c r="ADO116" s="3">
        <f t="shared" ref="ADO116:ADO119" si="7783">SUM(ADM116/12*$A$4)</f>
        <v>0</v>
      </c>
      <c r="ADP116" s="3">
        <f t="shared" ref="ADP116:ADP119" si="7784">SUM(ADN116/12*$A$4)</f>
        <v>0</v>
      </c>
      <c r="ADQ116" s="3"/>
      <c r="ADR116" s="3"/>
      <c r="ADS116" s="3"/>
      <c r="ADT116" s="3"/>
      <c r="ADU116" s="3">
        <f t="shared" ref="ADU116:ADU119" si="7785">SUM(ADM116*$F116)</f>
        <v>0</v>
      </c>
      <c r="ADV116" s="3">
        <f t="shared" ref="ADV116:ADV119" si="7786">SUM(ADO116*$F116)</f>
        <v>0</v>
      </c>
      <c r="ADW116" s="3">
        <f t="shared" ref="ADW116:ADW119" si="7787">SUM(ADQ116*$F116)</f>
        <v>0</v>
      </c>
      <c r="ADX116" s="51">
        <f t="shared" ref="ADX116:ADX119" si="7788">SUM(ADQ116-ADO116)</f>
        <v>0</v>
      </c>
      <c r="ADY116" s="51">
        <f t="shared" ref="ADY116:ADY119" si="7789">SUM(ADR116-ADP116)</f>
        <v>0</v>
      </c>
      <c r="ADZ116" s="3">
        <f>план!EE115</f>
        <v>0</v>
      </c>
      <c r="AEA116" s="27">
        <f>план!EF115</f>
        <v>0</v>
      </c>
      <c r="AEB116" s="3">
        <f t="shared" ref="AEB116:AEB119" si="7790">SUM(ADZ116/12*$A$4)</f>
        <v>0</v>
      </c>
      <c r="AEC116" s="3">
        <f t="shared" ref="AEC116:AEC119" si="7791">SUM(AEA116/12*$A$4)</f>
        <v>0</v>
      </c>
      <c r="AED116" s="83">
        <f>VLOOKUP($B116,'ДС факт при поликлинике'!$D$6:$KA$81,279,0)</f>
        <v>0</v>
      </c>
      <c r="AEE116" s="83">
        <f>VLOOKUP($B116,'ДС факт при поликлинике'!$D$6:$KA$81,280,0)</f>
        <v>0</v>
      </c>
      <c r="AEF116" s="83">
        <f>VLOOKUP($B116,'ДС факт при поликлинике'!$D$6:$KA$81,281,0)</f>
        <v>0</v>
      </c>
      <c r="AEG116" s="83">
        <f>VLOOKUP($B116,'ДС факт при поликлинике'!$D$6:$KA$81,282,0)</f>
        <v>0</v>
      </c>
      <c r="AEH116" s="3">
        <f t="shared" ref="AEH116:AEH119" si="7792">SUM(ADZ116*$F116)</f>
        <v>0</v>
      </c>
      <c r="AEI116" s="3">
        <f t="shared" ref="AEI116:AEI119" si="7793">SUM(AEB116*$F116)</f>
        <v>0</v>
      </c>
      <c r="AEJ116" s="3">
        <f t="shared" ref="AEJ116:AEJ119" si="7794">SUM(AED116*$F116)</f>
        <v>0</v>
      </c>
      <c r="AEK116" s="51">
        <f t="shared" ref="AEK116:AEK119" si="7795">SUM(AED116-AEB116)</f>
        <v>0</v>
      </c>
      <c r="AEL116" s="51">
        <f t="shared" ref="AEL116:AEL119" si="7796">SUM(AEE116-AEC116)</f>
        <v>0</v>
      </c>
      <c r="AEM116" s="28">
        <f t="shared" ref="AEM116:AEP119" si="7797">SUM(AM116,BZ116,AZ116,M116,Z116,NZ116,TM116,XM116,AAM116,OM116,ZZ116,KZ116,IM116,GM116,GZ116,HM116,LM116,SZ116,BM116,ABZ116,WZ116,OZ116,ABM116,QZ116,XZ116,YZ116,YM116,DM116,DZ116,EM116,EZ116,CM116,FM116,FZ116,RM116,ACM116,ACZ116,HZ116,AAZ116,LZ116,IZ116,JM116,TZ116,UM116,UZ116,VM116,VZ116,MM116,JZ116,MZ116,KM116,NM116,RZ116,QM116,SM116,CZ116,PM116,WM116,ZM116,PZ116,ADM116,ADZ116)</f>
        <v>29</v>
      </c>
      <c r="AEN116" s="28">
        <f t="shared" si="7797"/>
        <v>576455.03999999992</v>
      </c>
      <c r="AEO116" s="28">
        <f t="shared" si="7797"/>
        <v>21.75</v>
      </c>
      <c r="AEP116" s="28">
        <f t="shared" si="7797"/>
        <v>432341.27999999991</v>
      </c>
      <c r="AEQ116" s="28">
        <f t="shared" ref="AEQ116:AEQ119" si="7798">SUM(AQ116,CD116,BD116,Q116,AD116,OD116,TQ116,XQ116,AAQ116,OQ116,AAD116,LD116,IQ116,GQ116,HD116,HQ116,LQ116,TD116,BQ116,ACD116,XD116,PD116,ABQ116,RD116,YD116,ZD116,YQ116,DQ116,ED116,EQ116,FD116,CQ116,FQ116,GD116,RQ116,ACQ116,ADD116,ID116,ABD116,MD116,JD116,JQ116,UD116,UQ116,VD116,VQ116,WD116,MQ116,KD116,ND116,KQ116,NQ116,SD116,QQ116,SQ116,DD116,PQ116,WQ116,ZQ116,QD116,ADQ116,AED116)</f>
        <v>23</v>
      </c>
      <c r="AER116" s="28">
        <f t="shared" ref="AER116:AER119" si="7799">SUM(AR116,CE116,BE116,R116,AE116,OE116,TR116,XR116,AAR116,OR116,AAE116,LE116,IR116,GR116,HE116,HR116,LR116,TE116,BR116,ACE116,XE116,PE116,ABR116,RE116,YE116,ZE116,YR116,DR116,EE116,ER116,FE116,CR116,FR116,GE116,RR116,ACR116,ADE116,IE116,ABE116,ME116,JE116,JR116,UE116,UR116,VE116,VR116,WE116,MR116,KE116,NE116,KR116,NR116,SE116,QR116,SR116,DE116,PR116,WR116,ZR116,QE116,ADR116,AEE116)</f>
        <v>488992.88</v>
      </c>
      <c r="AES116" s="28">
        <f t="shared" ref="AES116:AES119" si="7800">SUM(AS116,CF116,BF116,S116,AF116,OF116,TS116,XS116,AAS116,OS116,AAF116,LF116,IS116,GS116,HF116,HS116,LS116,TF116,BS116,ACF116,XF116,PF116,ABS116,RF116,YF116,ZF116,YS116,DS116,EF116,ES116,FF116,CS116,FS116,GF116,RS116,ACS116,ADF116,IF116,ABF116,MF116,JF116,JS116,UF116,US116,VF116,VS116,WF116,MS116,KF116,NF116,KS116,NS116,SF116,QS116,SS116,DF116,PS116,WS116,ZS116,QF116,ADS116,AEF116)</f>
        <v>1</v>
      </c>
      <c r="AET116" s="28">
        <f t="shared" ref="AET116:AET119" si="7801">SUM(AT116,CG116,BG116,T116,AG116,OG116,TT116,XT116,AAT116,OT116,AAG116,LG116,IT116,GT116,HG116,HT116,LT116,TG116,BT116,ACG116,XG116,PG116,ABT116,RG116,YG116,ZG116,YT116,DT116,EG116,ET116,FG116,CT116,FT116,GG116,RT116,ACT116,ADG116,IG116,ABG116,MG116,JG116,JT116,UG116,UT116,VG116,VT116,WG116,MT116,KG116,NG116,KT116,NT116,SG116,QT116,ST116,DG116,PT116,WT116,ZT116,QG116,ADT116,AEG116)</f>
        <v>19877.759999999998</v>
      </c>
      <c r="AEU116" s="3">
        <f t="shared" ref="AEU116:AEU119" si="7802">SUM(AEM116*$F116)</f>
        <v>41.76</v>
      </c>
      <c r="AEV116" s="3">
        <f t="shared" ref="AEV116:AEV119" si="7803">SUM(AEO116*$F116)</f>
        <v>31.32</v>
      </c>
      <c r="AEW116" s="3">
        <f t="shared" ref="AEW116:AEW119" si="7804">SUM(AEQ116*$F116)</f>
        <v>33.119999999999997</v>
      </c>
      <c r="AEX116" s="51">
        <f t="shared" ref="AEX116:AEX119" si="7805">SUM(AEQ116-AEO116)</f>
        <v>1.25</v>
      </c>
      <c r="AEY116" s="51">
        <f t="shared" ref="AEY116:AEY119" si="7806">SUM(AER116-AEP116)</f>
        <v>56651.600000000093</v>
      </c>
      <c r="AEZ116" s="118">
        <f t="shared" si="5356"/>
        <v>1.0574712643678161</v>
      </c>
      <c r="AFA116" s="118">
        <f t="shared" si="5357"/>
        <v>1.1310344457508201</v>
      </c>
    </row>
    <row r="117" spans="1:833" ht="30" x14ac:dyDescent="0.25">
      <c r="A117" s="7"/>
      <c r="B117" s="6">
        <v>78</v>
      </c>
      <c r="C117" s="22" t="s">
        <v>294</v>
      </c>
      <c r="D117" s="156">
        <f t="shared" si="5358"/>
        <v>9860</v>
      </c>
      <c r="E117" s="23">
        <v>10127</v>
      </c>
      <c r="F117" s="92">
        <v>1.69</v>
      </c>
      <c r="G117" s="25">
        <v>1</v>
      </c>
      <c r="H117" s="151"/>
      <c r="I117" s="23">
        <v>1.4</v>
      </c>
      <c r="J117" s="23">
        <v>1.68</v>
      </c>
      <c r="K117" s="23">
        <v>2.23</v>
      </c>
      <c r="L117" s="23">
        <v>2.57</v>
      </c>
      <c r="M117" s="3">
        <f>план!M116</f>
        <v>0</v>
      </c>
      <c r="N117" s="3">
        <f>план!N116</f>
        <v>0</v>
      </c>
      <c r="O117" s="3">
        <f t="shared" si="7474"/>
        <v>0</v>
      </c>
      <c r="P117" s="3">
        <f t="shared" si="7475"/>
        <v>0</v>
      </c>
      <c r="Q117" s="3"/>
      <c r="R117" s="3"/>
      <c r="S117" s="3"/>
      <c r="T117" s="3"/>
      <c r="U117" s="3">
        <f t="shared" si="7476"/>
        <v>0</v>
      </c>
      <c r="V117" s="3">
        <f t="shared" si="7477"/>
        <v>0</v>
      </c>
      <c r="W117" s="3">
        <f t="shared" si="7478"/>
        <v>0</v>
      </c>
      <c r="X117" s="3">
        <f t="shared" si="5246"/>
        <v>0</v>
      </c>
      <c r="Y117" s="3">
        <f t="shared" si="5247"/>
        <v>0</v>
      </c>
      <c r="Z117" s="3">
        <f>план!O116</f>
        <v>0</v>
      </c>
      <c r="AA117" s="3">
        <f>план!P116</f>
        <v>0</v>
      </c>
      <c r="AB117" s="3">
        <f t="shared" si="7479"/>
        <v>0</v>
      </c>
      <c r="AC117" s="3">
        <f t="shared" si="7480"/>
        <v>0</v>
      </c>
      <c r="AD117" s="3"/>
      <c r="AE117" s="3"/>
      <c r="AF117" s="3"/>
      <c r="AG117" s="3"/>
      <c r="AH117" s="3">
        <f t="shared" si="7481"/>
        <v>0</v>
      </c>
      <c r="AI117" s="3">
        <f t="shared" si="7482"/>
        <v>0</v>
      </c>
      <c r="AJ117" s="3">
        <f t="shared" si="7483"/>
        <v>0</v>
      </c>
      <c r="AK117" s="3">
        <f t="shared" si="5248"/>
        <v>0</v>
      </c>
      <c r="AL117" s="3">
        <f t="shared" si="5249"/>
        <v>0</v>
      </c>
      <c r="AM117" s="26">
        <f>план!Q116</f>
        <v>0</v>
      </c>
      <c r="AN117" s="3">
        <f>план!R116</f>
        <v>0</v>
      </c>
      <c r="AO117" s="3">
        <f t="shared" si="7484"/>
        <v>0</v>
      </c>
      <c r="AP117" s="3">
        <f t="shared" si="7485"/>
        <v>0</v>
      </c>
      <c r="AQ117" s="3"/>
      <c r="AR117" s="3"/>
      <c r="AS117" s="3"/>
      <c r="AT117" s="3"/>
      <c r="AU117" s="3">
        <f t="shared" si="7486"/>
        <v>0</v>
      </c>
      <c r="AV117" s="3">
        <f t="shared" si="7487"/>
        <v>0</v>
      </c>
      <c r="AW117" s="3">
        <f t="shared" si="7488"/>
        <v>0</v>
      </c>
      <c r="AX117" s="3">
        <f t="shared" si="5250"/>
        <v>0</v>
      </c>
      <c r="AY117" s="3">
        <f t="shared" si="5251"/>
        <v>0</v>
      </c>
      <c r="AZ117" s="3">
        <f>план!S116</f>
        <v>0</v>
      </c>
      <c r="BA117" s="3">
        <f>план!T116</f>
        <v>0</v>
      </c>
      <c r="BB117" s="3">
        <f t="shared" si="7489"/>
        <v>0</v>
      </c>
      <c r="BC117" s="3">
        <f t="shared" si="7490"/>
        <v>0</v>
      </c>
      <c r="BD117" s="3"/>
      <c r="BE117" s="3"/>
      <c r="BF117" s="3"/>
      <c r="BG117" s="3"/>
      <c r="BH117" s="3">
        <f t="shared" si="7491"/>
        <v>0</v>
      </c>
      <c r="BI117" s="3">
        <f t="shared" si="7492"/>
        <v>0</v>
      </c>
      <c r="BJ117" s="3">
        <f t="shared" si="7493"/>
        <v>0</v>
      </c>
      <c r="BK117" s="3">
        <f t="shared" si="5252"/>
        <v>0</v>
      </c>
      <c r="BL117" s="3">
        <f t="shared" si="5253"/>
        <v>0</v>
      </c>
      <c r="BM117" s="3">
        <f>план!U116</f>
        <v>0</v>
      </c>
      <c r="BN117" s="3">
        <f>план!V116</f>
        <v>0</v>
      </c>
      <c r="BO117" s="3">
        <f t="shared" si="7494"/>
        <v>0</v>
      </c>
      <c r="BP117" s="3">
        <f t="shared" si="7495"/>
        <v>0</v>
      </c>
      <c r="BQ117" s="3"/>
      <c r="BR117" s="3"/>
      <c r="BS117" s="3"/>
      <c r="BT117" s="3"/>
      <c r="BU117" s="3">
        <f t="shared" si="7496"/>
        <v>0</v>
      </c>
      <c r="BV117" s="3">
        <f t="shared" si="7497"/>
        <v>0</v>
      </c>
      <c r="BW117" s="3">
        <f t="shared" si="7498"/>
        <v>0</v>
      </c>
      <c r="BX117" s="3">
        <f t="shared" si="5254"/>
        <v>0</v>
      </c>
      <c r="BY117" s="3">
        <f t="shared" si="5255"/>
        <v>0</v>
      </c>
      <c r="BZ117" s="3">
        <f>план!W116</f>
        <v>0</v>
      </c>
      <c r="CA117" s="3">
        <f>план!X116</f>
        <v>0</v>
      </c>
      <c r="CB117" s="3">
        <f t="shared" si="7499"/>
        <v>0</v>
      </c>
      <c r="CC117" s="3">
        <f t="shared" si="7500"/>
        <v>0</v>
      </c>
      <c r="CD117" s="3"/>
      <c r="CE117" s="3"/>
      <c r="CF117" s="3"/>
      <c r="CG117" s="3"/>
      <c r="CH117" s="3">
        <f t="shared" si="7501"/>
        <v>0</v>
      </c>
      <c r="CI117" s="3">
        <f t="shared" si="7502"/>
        <v>0</v>
      </c>
      <c r="CJ117" s="3">
        <f t="shared" si="7503"/>
        <v>0</v>
      </c>
      <c r="CK117" s="3">
        <f t="shared" si="5256"/>
        <v>0</v>
      </c>
      <c r="CL117" s="3">
        <f t="shared" si="5257"/>
        <v>0</v>
      </c>
      <c r="CM117" s="3">
        <f>план!Y116</f>
        <v>0</v>
      </c>
      <c r="CN117" s="3">
        <f>план!Z116</f>
        <v>0</v>
      </c>
      <c r="CO117" s="3">
        <f t="shared" si="7504"/>
        <v>0</v>
      </c>
      <c r="CP117" s="3">
        <f t="shared" si="7505"/>
        <v>0</v>
      </c>
      <c r="CQ117" s="3"/>
      <c r="CR117" s="3"/>
      <c r="CS117" s="3"/>
      <c r="CT117" s="3"/>
      <c r="CU117" s="3">
        <f t="shared" si="7506"/>
        <v>0</v>
      </c>
      <c r="CV117" s="3">
        <f t="shared" si="7507"/>
        <v>0</v>
      </c>
      <c r="CW117" s="3">
        <f t="shared" si="7508"/>
        <v>0</v>
      </c>
      <c r="CX117" s="3">
        <f t="shared" si="5258"/>
        <v>0</v>
      </c>
      <c r="CY117" s="3">
        <f t="shared" si="5259"/>
        <v>0</v>
      </c>
      <c r="CZ117" s="3">
        <f>план!AA116</f>
        <v>0</v>
      </c>
      <c r="DA117" s="3">
        <f>план!AB116</f>
        <v>0</v>
      </c>
      <c r="DB117" s="3">
        <f t="shared" si="7509"/>
        <v>0</v>
      </c>
      <c r="DC117" s="3">
        <f t="shared" si="7510"/>
        <v>0</v>
      </c>
      <c r="DD117" s="3"/>
      <c r="DE117" s="3"/>
      <c r="DF117" s="3"/>
      <c r="DG117" s="3"/>
      <c r="DH117" s="3">
        <f t="shared" si="7511"/>
        <v>0</v>
      </c>
      <c r="DI117" s="3">
        <f t="shared" si="7512"/>
        <v>0</v>
      </c>
      <c r="DJ117" s="3">
        <f t="shared" si="7513"/>
        <v>0</v>
      </c>
      <c r="DK117" s="3">
        <f t="shared" si="5260"/>
        <v>0</v>
      </c>
      <c r="DL117" s="3">
        <f t="shared" si="5261"/>
        <v>0</v>
      </c>
      <c r="DM117" s="3">
        <f>план!AC116</f>
        <v>0</v>
      </c>
      <c r="DN117" s="3">
        <f>план!AD116</f>
        <v>0</v>
      </c>
      <c r="DO117" s="3">
        <f t="shared" si="7514"/>
        <v>0</v>
      </c>
      <c r="DP117" s="3">
        <f t="shared" si="7515"/>
        <v>0</v>
      </c>
      <c r="DQ117" s="3"/>
      <c r="DR117" s="3"/>
      <c r="DS117" s="3"/>
      <c r="DT117" s="3"/>
      <c r="DU117" s="3">
        <f t="shared" si="7516"/>
        <v>0</v>
      </c>
      <c r="DV117" s="3">
        <f t="shared" si="7517"/>
        <v>0</v>
      </c>
      <c r="DW117" s="3">
        <f t="shared" si="7518"/>
        <v>0</v>
      </c>
      <c r="DX117" s="3">
        <f t="shared" si="5262"/>
        <v>0</v>
      </c>
      <c r="DY117" s="3">
        <f t="shared" si="5263"/>
        <v>0</v>
      </c>
      <c r="DZ117" s="3">
        <f>план!AE116</f>
        <v>0</v>
      </c>
      <c r="EA117" s="3">
        <f>план!AF116</f>
        <v>0</v>
      </c>
      <c r="EB117" s="3">
        <f t="shared" si="7519"/>
        <v>0</v>
      </c>
      <c r="EC117" s="3">
        <f t="shared" si="7520"/>
        <v>0</v>
      </c>
      <c r="ED117" s="3"/>
      <c r="EE117" s="3"/>
      <c r="EF117" s="3"/>
      <c r="EG117" s="3"/>
      <c r="EH117" s="3">
        <f t="shared" si="7521"/>
        <v>0</v>
      </c>
      <c r="EI117" s="3">
        <f t="shared" si="7522"/>
        <v>0</v>
      </c>
      <c r="EJ117" s="3">
        <f t="shared" si="7523"/>
        <v>0</v>
      </c>
      <c r="EK117" s="3">
        <f t="shared" si="5264"/>
        <v>0</v>
      </c>
      <c r="EL117" s="3">
        <f t="shared" si="5265"/>
        <v>0</v>
      </c>
      <c r="EM117" s="3">
        <f>план!AG116</f>
        <v>0</v>
      </c>
      <c r="EN117" s="3">
        <f>план!AH116</f>
        <v>0</v>
      </c>
      <c r="EO117" s="3">
        <f t="shared" si="7524"/>
        <v>0</v>
      </c>
      <c r="EP117" s="3">
        <f t="shared" si="7525"/>
        <v>0</v>
      </c>
      <c r="EQ117" s="3"/>
      <c r="ER117" s="3"/>
      <c r="ES117" s="3"/>
      <c r="ET117" s="3"/>
      <c r="EU117" s="3">
        <f t="shared" si="7526"/>
        <v>0</v>
      </c>
      <c r="EV117" s="3">
        <f t="shared" si="7527"/>
        <v>0</v>
      </c>
      <c r="EW117" s="3">
        <f t="shared" si="7528"/>
        <v>0</v>
      </c>
      <c r="EX117" s="3">
        <f t="shared" si="5266"/>
        <v>0</v>
      </c>
      <c r="EY117" s="3">
        <f t="shared" si="5267"/>
        <v>0</v>
      </c>
      <c r="EZ117" s="3">
        <f>план!AI116</f>
        <v>0</v>
      </c>
      <c r="FA117" s="3">
        <f>план!AJ116</f>
        <v>0</v>
      </c>
      <c r="FB117" s="3">
        <f t="shared" si="7529"/>
        <v>0</v>
      </c>
      <c r="FC117" s="3">
        <f t="shared" si="7530"/>
        <v>0</v>
      </c>
      <c r="FD117" s="3"/>
      <c r="FE117" s="3"/>
      <c r="FF117" s="3"/>
      <c r="FG117" s="3"/>
      <c r="FH117" s="3">
        <f t="shared" si="7531"/>
        <v>0</v>
      </c>
      <c r="FI117" s="3">
        <f t="shared" si="7532"/>
        <v>0</v>
      </c>
      <c r="FJ117" s="3">
        <f t="shared" si="7533"/>
        <v>0</v>
      </c>
      <c r="FK117" s="3">
        <f t="shared" si="5268"/>
        <v>0</v>
      </c>
      <c r="FL117" s="3">
        <f t="shared" si="5269"/>
        <v>0</v>
      </c>
      <c r="FM117" s="3">
        <f>план!AK116</f>
        <v>0</v>
      </c>
      <c r="FN117" s="3">
        <f>план!AL116</f>
        <v>0</v>
      </c>
      <c r="FO117" s="3">
        <f t="shared" si="7534"/>
        <v>0</v>
      </c>
      <c r="FP117" s="3">
        <f t="shared" si="7535"/>
        <v>0</v>
      </c>
      <c r="FQ117" s="3"/>
      <c r="FR117" s="3"/>
      <c r="FS117" s="3"/>
      <c r="FT117" s="3"/>
      <c r="FU117" s="3">
        <f t="shared" si="7536"/>
        <v>0</v>
      </c>
      <c r="FV117" s="3">
        <f t="shared" si="7537"/>
        <v>0</v>
      </c>
      <c r="FW117" s="3">
        <f t="shared" si="7538"/>
        <v>0</v>
      </c>
      <c r="FX117" s="3">
        <f t="shared" si="5270"/>
        <v>0</v>
      </c>
      <c r="FY117" s="3">
        <f t="shared" si="5271"/>
        <v>0</v>
      </c>
      <c r="FZ117" s="3">
        <f>план!AM116</f>
        <v>0</v>
      </c>
      <c r="GA117" s="3">
        <f>план!AN116</f>
        <v>0</v>
      </c>
      <c r="GB117" s="3">
        <f t="shared" si="7539"/>
        <v>0</v>
      </c>
      <c r="GC117" s="3">
        <f t="shared" si="7540"/>
        <v>0</v>
      </c>
      <c r="GD117" s="3"/>
      <c r="GE117" s="3"/>
      <c r="GF117" s="3"/>
      <c r="GG117" s="3"/>
      <c r="GH117" s="3">
        <f t="shared" si="7541"/>
        <v>0</v>
      </c>
      <c r="GI117" s="3">
        <f t="shared" si="7542"/>
        <v>0</v>
      </c>
      <c r="GJ117" s="3">
        <f t="shared" si="7543"/>
        <v>0</v>
      </c>
      <c r="GK117" s="3">
        <f t="shared" si="5272"/>
        <v>0</v>
      </c>
      <c r="GL117" s="3">
        <f t="shared" si="5273"/>
        <v>0</v>
      </c>
      <c r="GM117" s="3">
        <f>план!AO116</f>
        <v>0</v>
      </c>
      <c r="GN117" s="3">
        <f>план!AP116</f>
        <v>0</v>
      </c>
      <c r="GO117" s="3">
        <f t="shared" si="7544"/>
        <v>0</v>
      </c>
      <c r="GP117" s="3">
        <f t="shared" si="7545"/>
        <v>0</v>
      </c>
      <c r="GQ117" s="3"/>
      <c r="GR117" s="3"/>
      <c r="GS117" s="3"/>
      <c r="GT117" s="3"/>
      <c r="GU117" s="3">
        <f t="shared" si="7546"/>
        <v>0</v>
      </c>
      <c r="GV117" s="3">
        <f t="shared" si="7547"/>
        <v>0</v>
      </c>
      <c r="GW117" s="3">
        <f t="shared" si="7548"/>
        <v>0</v>
      </c>
      <c r="GX117" s="3">
        <f t="shared" si="5274"/>
        <v>0</v>
      </c>
      <c r="GY117" s="3">
        <f t="shared" si="5275"/>
        <v>0</v>
      </c>
      <c r="GZ117" s="3">
        <f>план!AQ116</f>
        <v>0</v>
      </c>
      <c r="HA117" s="3">
        <f>план!AR116</f>
        <v>0</v>
      </c>
      <c r="HB117" s="3">
        <f t="shared" si="7549"/>
        <v>0</v>
      </c>
      <c r="HC117" s="3">
        <f t="shared" si="7550"/>
        <v>0</v>
      </c>
      <c r="HD117" s="3"/>
      <c r="HE117" s="3"/>
      <c r="HF117" s="3"/>
      <c r="HG117" s="3"/>
      <c r="HH117" s="3">
        <f t="shared" si="7551"/>
        <v>0</v>
      </c>
      <c r="HI117" s="3">
        <f t="shared" si="7552"/>
        <v>0</v>
      </c>
      <c r="HJ117" s="3">
        <f t="shared" si="7553"/>
        <v>0</v>
      </c>
      <c r="HK117" s="3">
        <f t="shared" si="5276"/>
        <v>0</v>
      </c>
      <c r="HL117" s="3">
        <f t="shared" si="5277"/>
        <v>0</v>
      </c>
      <c r="HM117" s="3">
        <f>план!AS116</f>
        <v>0</v>
      </c>
      <c r="HN117" s="3">
        <f>план!AT116</f>
        <v>0</v>
      </c>
      <c r="HO117" s="3">
        <f t="shared" si="7554"/>
        <v>0</v>
      </c>
      <c r="HP117" s="3">
        <f t="shared" si="7555"/>
        <v>0</v>
      </c>
      <c r="HQ117" s="3"/>
      <c r="HR117" s="3"/>
      <c r="HS117" s="3"/>
      <c r="HT117" s="3"/>
      <c r="HU117" s="3">
        <f t="shared" si="7556"/>
        <v>0</v>
      </c>
      <c r="HV117" s="3">
        <f t="shared" si="7557"/>
        <v>0</v>
      </c>
      <c r="HW117" s="3">
        <f t="shared" si="7558"/>
        <v>0</v>
      </c>
      <c r="HX117" s="3">
        <f t="shared" si="5278"/>
        <v>0</v>
      </c>
      <c r="HY117" s="3">
        <f t="shared" si="5279"/>
        <v>0</v>
      </c>
      <c r="HZ117" s="3">
        <f>план!AU116</f>
        <v>0</v>
      </c>
      <c r="IA117" s="3">
        <f>план!AV116</f>
        <v>0</v>
      </c>
      <c r="IB117" s="3">
        <f t="shared" si="7559"/>
        <v>0</v>
      </c>
      <c r="IC117" s="3">
        <f t="shared" si="7560"/>
        <v>0</v>
      </c>
      <c r="ID117" s="3"/>
      <c r="IE117" s="3"/>
      <c r="IF117" s="3"/>
      <c r="IG117" s="3"/>
      <c r="IH117" s="3">
        <f t="shared" si="7561"/>
        <v>0</v>
      </c>
      <c r="II117" s="3">
        <f t="shared" si="7562"/>
        <v>0</v>
      </c>
      <c r="IJ117" s="3">
        <f t="shared" si="7563"/>
        <v>0</v>
      </c>
      <c r="IK117" s="3">
        <f t="shared" si="5280"/>
        <v>0</v>
      </c>
      <c r="IL117" s="3">
        <f t="shared" si="5281"/>
        <v>0</v>
      </c>
      <c r="IM117" s="3">
        <f>план!AW116</f>
        <v>0</v>
      </c>
      <c r="IN117" s="3">
        <f>план!AX116</f>
        <v>0</v>
      </c>
      <c r="IO117" s="3">
        <f t="shared" si="7564"/>
        <v>0</v>
      </c>
      <c r="IP117" s="3">
        <f t="shared" si="7565"/>
        <v>0</v>
      </c>
      <c r="IQ117" s="3"/>
      <c r="IR117" s="3"/>
      <c r="IS117" s="3"/>
      <c r="IT117" s="3"/>
      <c r="IU117" s="3">
        <f t="shared" si="7566"/>
        <v>0</v>
      </c>
      <c r="IV117" s="3">
        <f t="shared" si="7567"/>
        <v>0</v>
      </c>
      <c r="IW117" s="3">
        <f t="shared" si="7568"/>
        <v>0</v>
      </c>
      <c r="IX117" s="3">
        <f t="shared" si="5282"/>
        <v>0</v>
      </c>
      <c r="IY117" s="3">
        <f t="shared" si="5283"/>
        <v>0</v>
      </c>
      <c r="IZ117" s="3">
        <f>план!AY116</f>
        <v>0</v>
      </c>
      <c r="JA117" s="3">
        <f>план!AZ116</f>
        <v>0</v>
      </c>
      <c r="JB117" s="3">
        <f t="shared" si="7569"/>
        <v>0</v>
      </c>
      <c r="JC117" s="3">
        <f t="shared" si="7570"/>
        <v>0</v>
      </c>
      <c r="JD117" s="3"/>
      <c r="JE117" s="3"/>
      <c r="JF117" s="3"/>
      <c r="JG117" s="3"/>
      <c r="JH117" s="3">
        <f t="shared" si="7571"/>
        <v>0</v>
      </c>
      <c r="JI117" s="3">
        <f t="shared" si="7572"/>
        <v>0</v>
      </c>
      <c r="JJ117" s="3">
        <f t="shared" si="7573"/>
        <v>0</v>
      </c>
      <c r="JK117" s="3">
        <f t="shared" si="7574"/>
        <v>0</v>
      </c>
      <c r="JL117" s="3">
        <f t="shared" si="5390"/>
        <v>0</v>
      </c>
      <c r="JM117" s="3">
        <f>план!BA116</f>
        <v>0</v>
      </c>
      <c r="JN117" s="3">
        <f>план!BB116</f>
        <v>0</v>
      </c>
      <c r="JO117" s="3">
        <f t="shared" si="7575"/>
        <v>0</v>
      </c>
      <c r="JP117" s="3">
        <f t="shared" si="7576"/>
        <v>0</v>
      </c>
      <c r="JQ117" s="3"/>
      <c r="JR117" s="3"/>
      <c r="JS117" s="3"/>
      <c r="JT117" s="3"/>
      <c r="JU117" s="3">
        <f t="shared" si="7577"/>
        <v>0</v>
      </c>
      <c r="JV117" s="3">
        <f t="shared" si="7578"/>
        <v>0</v>
      </c>
      <c r="JW117" s="3">
        <f t="shared" si="7579"/>
        <v>0</v>
      </c>
      <c r="JX117" s="3">
        <f t="shared" si="5284"/>
        <v>0</v>
      </c>
      <c r="JY117" s="3">
        <f t="shared" si="5285"/>
        <v>0</v>
      </c>
      <c r="JZ117" s="3">
        <f>план!BC116</f>
        <v>0</v>
      </c>
      <c r="KA117" s="3">
        <f>план!BD116</f>
        <v>0</v>
      </c>
      <c r="KB117" s="3">
        <f t="shared" si="7580"/>
        <v>0</v>
      </c>
      <c r="KC117" s="3">
        <f t="shared" si="7581"/>
        <v>0</v>
      </c>
      <c r="KD117" s="3"/>
      <c r="KE117" s="3"/>
      <c r="KF117" s="3"/>
      <c r="KG117" s="3"/>
      <c r="KH117" s="3">
        <f t="shared" si="7582"/>
        <v>0</v>
      </c>
      <c r="KI117" s="3">
        <f t="shared" si="7583"/>
        <v>0</v>
      </c>
      <c r="KJ117" s="3">
        <f t="shared" si="7584"/>
        <v>0</v>
      </c>
      <c r="KK117" s="3">
        <f t="shared" si="5286"/>
        <v>0</v>
      </c>
      <c r="KL117" s="3">
        <f t="shared" si="5287"/>
        <v>0</v>
      </c>
      <c r="KM117" s="3">
        <f>план!BE116</f>
        <v>0</v>
      </c>
      <c r="KN117" s="3">
        <f>план!BF116</f>
        <v>0</v>
      </c>
      <c r="KO117" s="3">
        <f t="shared" si="7585"/>
        <v>0</v>
      </c>
      <c r="KP117" s="3">
        <f t="shared" si="7586"/>
        <v>0</v>
      </c>
      <c r="KQ117" s="3"/>
      <c r="KR117" s="3"/>
      <c r="KS117" s="3"/>
      <c r="KT117" s="3"/>
      <c r="KU117" s="3">
        <f t="shared" si="7587"/>
        <v>0</v>
      </c>
      <c r="KV117" s="3">
        <f t="shared" si="7588"/>
        <v>0</v>
      </c>
      <c r="KW117" s="3">
        <f t="shared" si="7589"/>
        <v>0</v>
      </c>
      <c r="KX117" s="3">
        <f t="shared" si="5288"/>
        <v>0</v>
      </c>
      <c r="KY117" s="3">
        <f t="shared" si="5289"/>
        <v>0</v>
      </c>
      <c r="KZ117" s="3">
        <f>план!BG116</f>
        <v>0</v>
      </c>
      <c r="LA117" s="3">
        <f>план!BH116</f>
        <v>0</v>
      </c>
      <c r="LB117" s="3">
        <f t="shared" si="7590"/>
        <v>0</v>
      </c>
      <c r="LC117" s="3">
        <f t="shared" si="7591"/>
        <v>0</v>
      </c>
      <c r="LD117" s="3"/>
      <c r="LE117" s="3"/>
      <c r="LF117" s="3"/>
      <c r="LG117" s="3"/>
      <c r="LH117" s="3">
        <f t="shared" si="7592"/>
        <v>0</v>
      </c>
      <c r="LI117" s="3">
        <f t="shared" si="7593"/>
        <v>0</v>
      </c>
      <c r="LJ117" s="3">
        <f t="shared" si="7594"/>
        <v>0</v>
      </c>
      <c r="LK117" s="3">
        <f t="shared" si="5290"/>
        <v>0</v>
      </c>
      <c r="LL117" s="3">
        <f t="shared" si="5291"/>
        <v>0</v>
      </c>
      <c r="LM117" s="3">
        <f>план!BI116</f>
        <v>0</v>
      </c>
      <c r="LN117" s="3">
        <f>план!BJ116</f>
        <v>0</v>
      </c>
      <c r="LO117" s="3">
        <f t="shared" si="7595"/>
        <v>0</v>
      </c>
      <c r="LP117" s="3">
        <f t="shared" si="7596"/>
        <v>0</v>
      </c>
      <c r="LQ117" s="3"/>
      <c r="LR117" s="3"/>
      <c r="LS117" s="3"/>
      <c r="LT117" s="3"/>
      <c r="LU117" s="3">
        <f t="shared" si="7597"/>
        <v>0</v>
      </c>
      <c r="LV117" s="3">
        <f t="shared" si="7598"/>
        <v>0</v>
      </c>
      <c r="LW117" s="3">
        <f t="shared" si="7599"/>
        <v>0</v>
      </c>
      <c r="LX117" s="3">
        <f t="shared" si="5292"/>
        <v>0</v>
      </c>
      <c r="LY117" s="3">
        <f t="shared" si="5293"/>
        <v>0</v>
      </c>
      <c r="LZ117" s="3">
        <f>план!BK116</f>
        <v>0</v>
      </c>
      <c r="MA117" s="3">
        <f>план!BL116</f>
        <v>0</v>
      </c>
      <c r="MB117" s="3">
        <f t="shared" si="7600"/>
        <v>0</v>
      </c>
      <c r="MC117" s="3">
        <f t="shared" si="7601"/>
        <v>0</v>
      </c>
      <c r="MD117" s="3"/>
      <c r="ME117" s="3"/>
      <c r="MF117" s="3"/>
      <c r="MG117" s="3"/>
      <c r="MH117" s="3">
        <f t="shared" si="7602"/>
        <v>0</v>
      </c>
      <c r="MI117" s="3">
        <f t="shared" si="7603"/>
        <v>0</v>
      </c>
      <c r="MJ117" s="3">
        <f t="shared" si="7604"/>
        <v>0</v>
      </c>
      <c r="MK117" s="3">
        <f t="shared" si="5294"/>
        <v>0</v>
      </c>
      <c r="ML117" s="3">
        <f t="shared" si="5295"/>
        <v>0</v>
      </c>
      <c r="MM117" s="3">
        <f>план!BM116</f>
        <v>0</v>
      </c>
      <c r="MN117" s="3">
        <f>план!BN116</f>
        <v>0</v>
      </c>
      <c r="MO117" s="3">
        <f t="shared" si="7605"/>
        <v>0</v>
      </c>
      <c r="MP117" s="3">
        <f t="shared" si="7606"/>
        <v>0</v>
      </c>
      <c r="MQ117" s="3"/>
      <c r="MR117" s="3"/>
      <c r="MS117" s="3"/>
      <c r="MT117" s="3"/>
      <c r="MU117" s="3">
        <f t="shared" si="7607"/>
        <v>0</v>
      </c>
      <c r="MV117" s="3">
        <f t="shared" si="7608"/>
        <v>0</v>
      </c>
      <c r="MW117" s="3">
        <f t="shared" si="7609"/>
        <v>0</v>
      </c>
      <c r="MX117" s="3">
        <f t="shared" si="5296"/>
        <v>0</v>
      </c>
      <c r="MY117" s="3">
        <f t="shared" si="5297"/>
        <v>0</v>
      </c>
      <c r="MZ117" s="3">
        <f>план!BO116</f>
        <v>0</v>
      </c>
      <c r="NA117" s="3">
        <f>план!BP116</f>
        <v>0</v>
      </c>
      <c r="NB117" s="3">
        <f t="shared" si="7610"/>
        <v>0</v>
      </c>
      <c r="NC117" s="3">
        <f t="shared" si="7611"/>
        <v>0</v>
      </c>
      <c r="ND117" s="3"/>
      <c r="NE117" s="3"/>
      <c r="NF117" s="3"/>
      <c r="NG117" s="3"/>
      <c r="NH117" s="3">
        <f t="shared" si="7612"/>
        <v>0</v>
      </c>
      <c r="NI117" s="3">
        <f t="shared" si="7613"/>
        <v>0</v>
      </c>
      <c r="NJ117" s="3">
        <f t="shared" si="7614"/>
        <v>0</v>
      </c>
      <c r="NK117" s="3">
        <f t="shared" si="5298"/>
        <v>0</v>
      </c>
      <c r="NL117" s="3">
        <f t="shared" si="5299"/>
        <v>0</v>
      </c>
      <c r="NM117" s="3">
        <f>план!BQ116</f>
        <v>0</v>
      </c>
      <c r="NN117" s="3">
        <f>план!BR116</f>
        <v>0</v>
      </c>
      <c r="NO117" s="3">
        <f t="shared" si="7615"/>
        <v>0</v>
      </c>
      <c r="NP117" s="3">
        <f t="shared" si="7616"/>
        <v>0</v>
      </c>
      <c r="NQ117" s="3"/>
      <c r="NR117" s="3"/>
      <c r="NS117" s="3"/>
      <c r="NT117" s="3"/>
      <c r="NU117" s="3">
        <f t="shared" si="7617"/>
        <v>0</v>
      </c>
      <c r="NV117" s="3">
        <f t="shared" si="7618"/>
        <v>0</v>
      </c>
      <c r="NW117" s="3">
        <f t="shared" si="7619"/>
        <v>0</v>
      </c>
      <c r="NX117" s="3">
        <f t="shared" si="5300"/>
        <v>0</v>
      </c>
      <c r="NY117" s="3">
        <f t="shared" si="5301"/>
        <v>0</v>
      </c>
      <c r="NZ117" s="3">
        <f>план!BS116</f>
        <v>0</v>
      </c>
      <c r="OA117" s="3">
        <f>план!BT116</f>
        <v>0</v>
      </c>
      <c r="OB117" s="3">
        <f t="shared" si="7620"/>
        <v>0</v>
      </c>
      <c r="OC117" s="3">
        <f t="shared" si="7621"/>
        <v>0</v>
      </c>
      <c r="OD117" s="3"/>
      <c r="OE117" s="3"/>
      <c r="OF117" s="3"/>
      <c r="OG117" s="3"/>
      <c r="OH117" s="3">
        <f t="shared" si="7622"/>
        <v>0</v>
      </c>
      <c r="OI117" s="3">
        <f t="shared" si="7623"/>
        <v>0</v>
      </c>
      <c r="OJ117" s="3">
        <f t="shared" si="7624"/>
        <v>0</v>
      </c>
      <c r="OK117" s="3">
        <f t="shared" si="5302"/>
        <v>0</v>
      </c>
      <c r="OL117" s="3">
        <f t="shared" si="5303"/>
        <v>0</v>
      </c>
      <c r="OM117" s="3">
        <f>план!BU116</f>
        <v>0</v>
      </c>
      <c r="ON117" s="3">
        <f>план!BV116</f>
        <v>0</v>
      </c>
      <c r="OO117" s="3">
        <f t="shared" si="7625"/>
        <v>0</v>
      </c>
      <c r="OP117" s="3">
        <f t="shared" si="7626"/>
        <v>0</v>
      </c>
      <c r="OQ117" s="3"/>
      <c r="OR117" s="3"/>
      <c r="OS117" s="3"/>
      <c r="OT117" s="3"/>
      <c r="OU117" s="3">
        <f t="shared" si="7627"/>
        <v>0</v>
      </c>
      <c r="OV117" s="3">
        <f t="shared" si="7628"/>
        <v>0</v>
      </c>
      <c r="OW117" s="3">
        <f t="shared" si="7629"/>
        <v>0</v>
      </c>
      <c r="OX117" s="3">
        <f t="shared" si="5304"/>
        <v>0</v>
      </c>
      <c r="OY117" s="3">
        <f t="shared" si="5305"/>
        <v>0</v>
      </c>
      <c r="OZ117" s="3">
        <f>план!BW116</f>
        <v>0</v>
      </c>
      <c r="PA117" s="3">
        <f>план!BX116</f>
        <v>0</v>
      </c>
      <c r="PB117" s="3">
        <f t="shared" si="7630"/>
        <v>0</v>
      </c>
      <c r="PC117" s="3">
        <f t="shared" si="7631"/>
        <v>0</v>
      </c>
      <c r="PD117" s="3"/>
      <c r="PE117" s="3"/>
      <c r="PF117" s="3"/>
      <c r="PG117" s="3"/>
      <c r="PH117" s="3">
        <f t="shared" si="7632"/>
        <v>0</v>
      </c>
      <c r="PI117" s="3">
        <f t="shared" si="7633"/>
        <v>0</v>
      </c>
      <c r="PJ117" s="3">
        <f t="shared" si="7634"/>
        <v>0</v>
      </c>
      <c r="PK117" s="3">
        <f t="shared" si="5306"/>
        <v>0</v>
      </c>
      <c r="PL117" s="3">
        <f t="shared" si="5307"/>
        <v>0</v>
      </c>
      <c r="PM117" s="3">
        <f>план!BY116</f>
        <v>0</v>
      </c>
      <c r="PN117" s="3">
        <f>план!BZ116</f>
        <v>0</v>
      </c>
      <c r="PO117" s="3">
        <f t="shared" si="7635"/>
        <v>0</v>
      </c>
      <c r="PP117" s="3">
        <f t="shared" si="7636"/>
        <v>0</v>
      </c>
      <c r="PQ117" s="3"/>
      <c r="PR117" s="3"/>
      <c r="PS117" s="3"/>
      <c r="PT117" s="3"/>
      <c r="PU117" s="3">
        <f t="shared" si="7637"/>
        <v>0</v>
      </c>
      <c r="PV117" s="3">
        <f t="shared" si="7638"/>
        <v>0</v>
      </c>
      <c r="PW117" s="3">
        <f t="shared" si="7639"/>
        <v>0</v>
      </c>
      <c r="PX117" s="3">
        <f t="shared" si="5308"/>
        <v>0</v>
      </c>
      <c r="PY117" s="3">
        <f t="shared" si="5309"/>
        <v>0</v>
      </c>
      <c r="PZ117" s="3">
        <f>план!CA116</f>
        <v>0</v>
      </c>
      <c r="QA117" s="3">
        <f>план!CB116</f>
        <v>0</v>
      </c>
      <c r="QB117" s="3">
        <f t="shared" si="7640"/>
        <v>0</v>
      </c>
      <c r="QC117" s="3">
        <f t="shared" si="7641"/>
        <v>0</v>
      </c>
      <c r="QD117" s="3"/>
      <c r="QE117" s="3"/>
      <c r="QF117" s="3"/>
      <c r="QG117" s="3"/>
      <c r="QH117" s="3">
        <f t="shared" si="7642"/>
        <v>0</v>
      </c>
      <c r="QI117" s="3">
        <f t="shared" si="7643"/>
        <v>0</v>
      </c>
      <c r="QJ117" s="3">
        <f t="shared" si="7644"/>
        <v>0</v>
      </c>
      <c r="QK117" s="3">
        <f t="shared" si="5310"/>
        <v>0</v>
      </c>
      <c r="QL117" s="3">
        <f t="shared" si="5311"/>
        <v>0</v>
      </c>
      <c r="QM117" s="3">
        <f>план!CC116</f>
        <v>0</v>
      </c>
      <c r="QN117" s="3">
        <f>план!CD116</f>
        <v>0</v>
      </c>
      <c r="QO117" s="3">
        <f t="shared" si="7645"/>
        <v>0</v>
      </c>
      <c r="QP117" s="3">
        <f t="shared" si="7646"/>
        <v>0</v>
      </c>
      <c r="QQ117" s="3"/>
      <c r="QR117" s="3"/>
      <c r="QS117" s="3"/>
      <c r="QT117" s="3"/>
      <c r="QU117" s="3">
        <f t="shared" si="7647"/>
        <v>0</v>
      </c>
      <c r="QV117" s="3">
        <f t="shared" si="7648"/>
        <v>0</v>
      </c>
      <c r="QW117" s="3">
        <f t="shared" si="7649"/>
        <v>0</v>
      </c>
      <c r="QX117" s="3">
        <f t="shared" si="5312"/>
        <v>0</v>
      </c>
      <c r="QY117" s="3">
        <f t="shared" si="5313"/>
        <v>0</v>
      </c>
      <c r="QZ117" s="3">
        <f>план!CE116</f>
        <v>0</v>
      </c>
      <c r="RA117" s="3">
        <f>план!CF116</f>
        <v>0</v>
      </c>
      <c r="RB117" s="3">
        <f t="shared" si="7650"/>
        <v>0</v>
      </c>
      <c r="RC117" s="3">
        <f t="shared" si="7651"/>
        <v>0</v>
      </c>
      <c r="RD117" s="3"/>
      <c r="RE117" s="3"/>
      <c r="RF117" s="3"/>
      <c r="RG117" s="3"/>
      <c r="RH117" s="3">
        <f t="shared" si="7652"/>
        <v>0</v>
      </c>
      <c r="RI117" s="3">
        <f t="shared" si="7653"/>
        <v>0</v>
      </c>
      <c r="RJ117" s="3">
        <f t="shared" si="7654"/>
        <v>0</v>
      </c>
      <c r="RK117" s="3">
        <f t="shared" si="5314"/>
        <v>0</v>
      </c>
      <c r="RL117" s="3">
        <f t="shared" si="5315"/>
        <v>0</v>
      </c>
      <c r="RM117" s="3">
        <f>план!CG116</f>
        <v>0</v>
      </c>
      <c r="RN117" s="3">
        <f>план!CH116</f>
        <v>0</v>
      </c>
      <c r="RO117" s="3">
        <f t="shared" si="7655"/>
        <v>0</v>
      </c>
      <c r="RP117" s="3">
        <f t="shared" si="7656"/>
        <v>0</v>
      </c>
      <c r="RQ117" s="3"/>
      <c r="RR117" s="3"/>
      <c r="RS117" s="3"/>
      <c r="RT117" s="3"/>
      <c r="RU117" s="3">
        <f t="shared" si="7657"/>
        <v>0</v>
      </c>
      <c r="RV117" s="3">
        <f t="shared" si="7658"/>
        <v>0</v>
      </c>
      <c r="RW117" s="3">
        <f t="shared" si="7659"/>
        <v>0</v>
      </c>
      <c r="RX117" s="3">
        <f t="shared" si="5316"/>
        <v>0</v>
      </c>
      <c r="RY117" s="3">
        <f t="shared" si="5317"/>
        <v>0</v>
      </c>
      <c r="RZ117" s="3">
        <f>план!CI116</f>
        <v>0</v>
      </c>
      <c r="SA117" s="3">
        <f>план!CJ116</f>
        <v>0</v>
      </c>
      <c r="SB117" s="3">
        <f t="shared" si="7660"/>
        <v>0</v>
      </c>
      <c r="SC117" s="3">
        <f t="shared" si="7661"/>
        <v>0</v>
      </c>
      <c r="SD117" s="3"/>
      <c r="SE117" s="3"/>
      <c r="SF117" s="3"/>
      <c r="SG117" s="3"/>
      <c r="SH117" s="3">
        <f t="shared" si="7662"/>
        <v>0</v>
      </c>
      <c r="SI117" s="3">
        <f t="shared" si="7663"/>
        <v>0</v>
      </c>
      <c r="SJ117" s="3">
        <f t="shared" si="7664"/>
        <v>0</v>
      </c>
      <c r="SK117" s="3">
        <f t="shared" si="5318"/>
        <v>0</v>
      </c>
      <c r="SL117" s="3">
        <f t="shared" si="5319"/>
        <v>0</v>
      </c>
      <c r="SM117" s="3">
        <f>план!CK116</f>
        <v>0</v>
      </c>
      <c r="SN117" s="3">
        <f>план!CL116</f>
        <v>0</v>
      </c>
      <c r="SO117" s="3">
        <f t="shared" si="7665"/>
        <v>0</v>
      </c>
      <c r="SP117" s="3">
        <f t="shared" si="7666"/>
        <v>0</v>
      </c>
      <c r="SQ117" s="3"/>
      <c r="SR117" s="3"/>
      <c r="SS117" s="3"/>
      <c r="ST117" s="3"/>
      <c r="SU117" s="3">
        <f t="shared" si="7667"/>
        <v>0</v>
      </c>
      <c r="SV117" s="3">
        <f t="shared" si="7668"/>
        <v>0</v>
      </c>
      <c r="SW117" s="3">
        <f t="shared" si="7669"/>
        <v>0</v>
      </c>
      <c r="SX117" s="3">
        <f t="shared" si="5320"/>
        <v>0</v>
      </c>
      <c r="SY117" s="3">
        <f t="shared" si="5321"/>
        <v>0</v>
      </c>
      <c r="SZ117" s="3">
        <f>план!CM116</f>
        <v>0</v>
      </c>
      <c r="TA117" s="3">
        <f>план!CN116</f>
        <v>0</v>
      </c>
      <c r="TB117" s="3">
        <f t="shared" si="7670"/>
        <v>0</v>
      </c>
      <c r="TC117" s="3">
        <f t="shared" si="7671"/>
        <v>0</v>
      </c>
      <c r="TD117" s="3"/>
      <c r="TE117" s="3"/>
      <c r="TF117" s="3"/>
      <c r="TG117" s="3"/>
      <c r="TH117" s="3">
        <f t="shared" si="7672"/>
        <v>0</v>
      </c>
      <c r="TI117" s="3">
        <f t="shared" si="7673"/>
        <v>0</v>
      </c>
      <c r="TJ117" s="3">
        <f t="shared" si="7674"/>
        <v>0</v>
      </c>
      <c r="TK117" s="3">
        <f t="shared" si="5322"/>
        <v>0</v>
      </c>
      <c r="TL117" s="3">
        <f t="shared" si="5323"/>
        <v>0</v>
      </c>
      <c r="TM117" s="3">
        <f>план!CO116</f>
        <v>0</v>
      </c>
      <c r="TN117" s="3">
        <f>план!CP116</f>
        <v>0</v>
      </c>
      <c r="TO117" s="3">
        <f t="shared" si="7675"/>
        <v>0</v>
      </c>
      <c r="TP117" s="3">
        <f t="shared" si="7676"/>
        <v>0</v>
      </c>
      <c r="TQ117" s="3"/>
      <c r="TR117" s="3"/>
      <c r="TS117" s="3"/>
      <c r="TT117" s="3"/>
      <c r="TU117" s="3">
        <f t="shared" si="7677"/>
        <v>0</v>
      </c>
      <c r="TV117" s="3">
        <f t="shared" si="7678"/>
        <v>0</v>
      </c>
      <c r="TW117" s="3">
        <f t="shared" si="7679"/>
        <v>0</v>
      </c>
      <c r="TX117" s="3">
        <f t="shared" si="5324"/>
        <v>0</v>
      </c>
      <c r="TY117" s="3">
        <f t="shared" si="5325"/>
        <v>0</v>
      </c>
      <c r="TZ117" s="3">
        <f>план!CQ116</f>
        <v>0</v>
      </c>
      <c r="UA117" s="3">
        <f>план!CR116</f>
        <v>0</v>
      </c>
      <c r="UB117" s="3">
        <f t="shared" si="7680"/>
        <v>0</v>
      </c>
      <c r="UC117" s="3">
        <f t="shared" si="7681"/>
        <v>0</v>
      </c>
      <c r="UD117" s="3"/>
      <c r="UE117" s="3"/>
      <c r="UF117" s="3"/>
      <c r="UG117" s="3"/>
      <c r="UH117" s="3">
        <f t="shared" si="7682"/>
        <v>0</v>
      </c>
      <c r="UI117" s="3">
        <f t="shared" si="7683"/>
        <v>0</v>
      </c>
      <c r="UJ117" s="3">
        <f t="shared" si="7684"/>
        <v>0</v>
      </c>
      <c r="UK117" s="3">
        <f t="shared" si="5326"/>
        <v>0</v>
      </c>
      <c r="UL117" s="3">
        <f t="shared" si="5327"/>
        <v>0</v>
      </c>
      <c r="UM117" s="3">
        <f>план!CS116</f>
        <v>0</v>
      </c>
      <c r="UN117" s="3">
        <f>план!CT116</f>
        <v>0</v>
      </c>
      <c r="UO117" s="3">
        <f t="shared" si="7685"/>
        <v>0</v>
      </c>
      <c r="UP117" s="3">
        <f t="shared" si="7686"/>
        <v>0</v>
      </c>
      <c r="UQ117" s="3"/>
      <c r="UR117" s="3"/>
      <c r="US117" s="3"/>
      <c r="UT117" s="3"/>
      <c r="UU117" s="3">
        <f t="shared" si="7687"/>
        <v>0</v>
      </c>
      <c r="UV117" s="3">
        <f t="shared" si="7688"/>
        <v>0</v>
      </c>
      <c r="UW117" s="3">
        <f t="shared" si="7689"/>
        <v>0</v>
      </c>
      <c r="UX117" s="3">
        <f t="shared" si="5328"/>
        <v>0</v>
      </c>
      <c r="UY117" s="3">
        <f t="shared" si="5329"/>
        <v>0</v>
      </c>
      <c r="UZ117" s="3">
        <f>план!CU116</f>
        <v>0</v>
      </c>
      <c r="VA117" s="3">
        <f>план!CV116</f>
        <v>0</v>
      </c>
      <c r="VB117" s="3">
        <f t="shared" si="7690"/>
        <v>0</v>
      </c>
      <c r="VC117" s="3">
        <f t="shared" si="7691"/>
        <v>0</v>
      </c>
      <c r="VD117" s="3"/>
      <c r="VE117" s="3"/>
      <c r="VF117" s="3"/>
      <c r="VG117" s="3"/>
      <c r="VH117" s="3">
        <f t="shared" si="7692"/>
        <v>0</v>
      </c>
      <c r="VI117" s="3">
        <f t="shared" si="7693"/>
        <v>0</v>
      </c>
      <c r="VJ117" s="3">
        <f t="shared" si="7694"/>
        <v>0</v>
      </c>
      <c r="VK117" s="3">
        <f t="shared" si="5330"/>
        <v>0</v>
      </c>
      <c r="VL117" s="3">
        <f t="shared" si="5331"/>
        <v>0</v>
      </c>
      <c r="VM117" s="3">
        <f>план!CW116</f>
        <v>0</v>
      </c>
      <c r="VN117" s="3">
        <f>план!CX116</f>
        <v>0</v>
      </c>
      <c r="VO117" s="3">
        <f t="shared" si="7695"/>
        <v>0</v>
      </c>
      <c r="VP117" s="3">
        <f t="shared" si="7696"/>
        <v>0</v>
      </c>
      <c r="VQ117" s="3"/>
      <c r="VR117" s="3"/>
      <c r="VS117" s="3"/>
      <c r="VT117" s="3"/>
      <c r="VU117" s="3">
        <f t="shared" si="7697"/>
        <v>0</v>
      </c>
      <c r="VV117" s="3">
        <f t="shared" si="7698"/>
        <v>0</v>
      </c>
      <c r="VW117" s="3">
        <f t="shared" si="7699"/>
        <v>0</v>
      </c>
      <c r="VX117" s="3">
        <f t="shared" si="5332"/>
        <v>0</v>
      </c>
      <c r="VY117" s="3">
        <f t="shared" si="5333"/>
        <v>0</v>
      </c>
      <c r="VZ117" s="3">
        <f>план!CY116</f>
        <v>0</v>
      </c>
      <c r="WA117" s="3">
        <f>план!CZ116</f>
        <v>0</v>
      </c>
      <c r="WB117" s="3">
        <f t="shared" si="7700"/>
        <v>0</v>
      </c>
      <c r="WC117" s="3">
        <f t="shared" si="7701"/>
        <v>0</v>
      </c>
      <c r="WD117" s="3"/>
      <c r="WE117" s="3"/>
      <c r="WF117" s="3"/>
      <c r="WG117" s="3"/>
      <c r="WH117" s="3">
        <f t="shared" si="7702"/>
        <v>0</v>
      </c>
      <c r="WI117" s="3">
        <f t="shared" si="7703"/>
        <v>0</v>
      </c>
      <c r="WJ117" s="3">
        <f t="shared" si="7704"/>
        <v>0</v>
      </c>
      <c r="WK117" s="3">
        <f t="shared" si="5334"/>
        <v>0</v>
      </c>
      <c r="WL117" s="3">
        <f t="shared" si="5335"/>
        <v>0</v>
      </c>
      <c r="WM117" s="3">
        <f>план!DA116</f>
        <v>0</v>
      </c>
      <c r="WN117" s="3">
        <f>план!DB116</f>
        <v>0</v>
      </c>
      <c r="WO117" s="3">
        <f t="shared" si="7705"/>
        <v>0</v>
      </c>
      <c r="WP117" s="3">
        <f t="shared" si="7706"/>
        <v>0</v>
      </c>
      <c r="WQ117" s="3"/>
      <c r="WR117" s="3"/>
      <c r="WS117" s="3"/>
      <c r="WT117" s="3"/>
      <c r="WU117" s="3">
        <f t="shared" si="7707"/>
        <v>0</v>
      </c>
      <c r="WV117" s="3">
        <f t="shared" si="7708"/>
        <v>0</v>
      </c>
      <c r="WW117" s="3">
        <f t="shared" si="7709"/>
        <v>0</v>
      </c>
      <c r="WX117" s="3">
        <f t="shared" si="5336"/>
        <v>0</v>
      </c>
      <c r="WY117" s="3">
        <f t="shared" si="5337"/>
        <v>0</v>
      </c>
      <c r="WZ117" s="3">
        <f>план!DC116</f>
        <v>0</v>
      </c>
      <c r="XA117" s="3">
        <f>план!DD116</f>
        <v>0</v>
      </c>
      <c r="XB117" s="3">
        <f t="shared" si="7710"/>
        <v>0</v>
      </c>
      <c r="XC117" s="3">
        <f t="shared" si="7711"/>
        <v>0</v>
      </c>
      <c r="XD117" s="3"/>
      <c r="XE117" s="3"/>
      <c r="XF117" s="3"/>
      <c r="XG117" s="3"/>
      <c r="XH117" s="3">
        <f t="shared" si="7712"/>
        <v>0</v>
      </c>
      <c r="XI117" s="3">
        <f t="shared" si="7713"/>
        <v>0</v>
      </c>
      <c r="XJ117" s="3">
        <f t="shared" si="7714"/>
        <v>0</v>
      </c>
      <c r="XK117" s="3">
        <f t="shared" si="5338"/>
        <v>0</v>
      </c>
      <c r="XL117" s="3">
        <f t="shared" si="5339"/>
        <v>0</v>
      </c>
      <c r="XM117" s="3">
        <f>план!DE116</f>
        <v>0</v>
      </c>
      <c r="XN117" s="3">
        <f>план!DF116</f>
        <v>0</v>
      </c>
      <c r="XO117" s="3">
        <f t="shared" si="7715"/>
        <v>0</v>
      </c>
      <c r="XP117" s="3">
        <f t="shared" si="7716"/>
        <v>0</v>
      </c>
      <c r="XQ117" s="3"/>
      <c r="XR117" s="3"/>
      <c r="XS117" s="3"/>
      <c r="XT117" s="3"/>
      <c r="XU117" s="3">
        <f t="shared" si="7717"/>
        <v>0</v>
      </c>
      <c r="XV117" s="3">
        <f t="shared" si="7718"/>
        <v>0</v>
      </c>
      <c r="XW117" s="3">
        <f t="shared" si="7719"/>
        <v>0</v>
      </c>
      <c r="XX117" s="3">
        <f t="shared" si="5340"/>
        <v>0</v>
      </c>
      <c r="XY117" s="3">
        <f t="shared" si="5341"/>
        <v>0</v>
      </c>
      <c r="XZ117" s="3">
        <f>план!DG116</f>
        <v>0</v>
      </c>
      <c r="YA117" s="3">
        <f>план!DH116</f>
        <v>0</v>
      </c>
      <c r="YB117" s="3">
        <f t="shared" si="7720"/>
        <v>0</v>
      </c>
      <c r="YC117" s="3">
        <f t="shared" si="7721"/>
        <v>0</v>
      </c>
      <c r="YD117" s="3"/>
      <c r="YE117" s="3"/>
      <c r="YF117" s="3"/>
      <c r="YG117" s="3"/>
      <c r="YH117" s="3">
        <f t="shared" si="7722"/>
        <v>0</v>
      </c>
      <c r="YI117" s="3">
        <f t="shared" si="7723"/>
        <v>0</v>
      </c>
      <c r="YJ117" s="3">
        <f t="shared" si="7724"/>
        <v>0</v>
      </c>
      <c r="YK117" s="3">
        <f t="shared" si="5342"/>
        <v>0</v>
      </c>
      <c r="YL117" s="3">
        <f t="shared" si="5343"/>
        <v>0</v>
      </c>
      <c r="YM117" s="3">
        <f>план!DI116</f>
        <v>0</v>
      </c>
      <c r="YN117" s="3">
        <f>план!DJ116</f>
        <v>0</v>
      </c>
      <c r="YO117" s="3">
        <f t="shared" si="7725"/>
        <v>0</v>
      </c>
      <c r="YP117" s="3">
        <f t="shared" si="7726"/>
        <v>0</v>
      </c>
      <c r="YQ117" s="3"/>
      <c r="YR117" s="3"/>
      <c r="YS117" s="3"/>
      <c r="YT117" s="3"/>
      <c r="YU117" s="3">
        <f t="shared" si="7727"/>
        <v>0</v>
      </c>
      <c r="YV117" s="3">
        <f t="shared" si="7728"/>
        <v>0</v>
      </c>
      <c r="YW117" s="3">
        <f t="shared" si="7729"/>
        <v>0</v>
      </c>
      <c r="YX117" s="3">
        <f t="shared" si="5344"/>
        <v>0</v>
      </c>
      <c r="YY117" s="3">
        <f t="shared" si="5345"/>
        <v>0</v>
      </c>
      <c r="YZ117" s="3">
        <f>план!DK116</f>
        <v>0</v>
      </c>
      <c r="ZA117" s="3">
        <f>план!DL116</f>
        <v>0</v>
      </c>
      <c r="ZB117" s="3">
        <f t="shared" si="7730"/>
        <v>0</v>
      </c>
      <c r="ZC117" s="3">
        <f t="shared" si="7731"/>
        <v>0</v>
      </c>
      <c r="ZD117" s="3"/>
      <c r="ZE117" s="3"/>
      <c r="ZF117" s="3"/>
      <c r="ZG117" s="3"/>
      <c r="ZH117" s="3">
        <f t="shared" si="7732"/>
        <v>0</v>
      </c>
      <c r="ZI117" s="3">
        <f t="shared" si="7733"/>
        <v>0</v>
      </c>
      <c r="ZJ117" s="3">
        <f t="shared" si="7734"/>
        <v>0</v>
      </c>
      <c r="ZK117" s="3">
        <f t="shared" si="5346"/>
        <v>0</v>
      </c>
      <c r="ZL117" s="3">
        <f t="shared" si="5347"/>
        <v>0</v>
      </c>
      <c r="ZM117" s="3">
        <f>план!DM116</f>
        <v>0</v>
      </c>
      <c r="ZN117" s="3">
        <f>план!DN116</f>
        <v>0</v>
      </c>
      <c r="ZO117" s="3">
        <f t="shared" si="7735"/>
        <v>0</v>
      </c>
      <c r="ZP117" s="3">
        <f t="shared" si="7736"/>
        <v>0</v>
      </c>
      <c r="ZQ117" s="3"/>
      <c r="ZR117" s="3"/>
      <c r="ZS117" s="3"/>
      <c r="ZT117" s="3"/>
      <c r="ZU117" s="3">
        <f t="shared" si="7737"/>
        <v>0</v>
      </c>
      <c r="ZV117" s="3">
        <f t="shared" si="7738"/>
        <v>0</v>
      </c>
      <c r="ZW117" s="3">
        <f t="shared" si="7739"/>
        <v>0</v>
      </c>
      <c r="ZX117" s="3">
        <f t="shared" si="5348"/>
        <v>0</v>
      </c>
      <c r="ZY117" s="3">
        <f t="shared" si="5349"/>
        <v>0</v>
      </c>
      <c r="ZZ117" s="21">
        <f>план!DO116</f>
        <v>0</v>
      </c>
      <c r="AAA117" s="3">
        <f>план!DP116</f>
        <v>0</v>
      </c>
      <c r="AAB117" s="3">
        <f t="shared" si="7740"/>
        <v>0</v>
      </c>
      <c r="AAC117" s="3">
        <f t="shared" si="7741"/>
        <v>0</v>
      </c>
      <c r="AAD117" s="3"/>
      <c r="AAE117" s="3"/>
      <c r="AAF117" s="3"/>
      <c r="AAG117" s="3"/>
      <c r="AAH117" s="3">
        <f t="shared" si="7742"/>
        <v>0</v>
      </c>
      <c r="AAI117" s="3">
        <f t="shared" si="7743"/>
        <v>0</v>
      </c>
      <c r="AAJ117" s="3">
        <f t="shared" si="7744"/>
        <v>0</v>
      </c>
      <c r="AAK117" s="3">
        <f t="shared" si="5350"/>
        <v>0</v>
      </c>
      <c r="AAL117" s="3">
        <f t="shared" si="5351"/>
        <v>0</v>
      </c>
      <c r="AAM117" s="3">
        <f>план!DQ116</f>
        <v>0</v>
      </c>
      <c r="AAN117" s="3">
        <f>план!DR116</f>
        <v>0</v>
      </c>
      <c r="AAO117" s="3">
        <f t="shared" si="7745"/>
        <v>0</v>
      </c>
      <c r="AAP117" s="3">
        <f t="shared" si="7746"/>
        <v>0</v>
      </c>
      <c r="AAQ117" s="3"/>
      <c r="AAR117" s="3"/>
      <c r="AAS117" s="3"/>
      <c r="AAT117" s="3"/>
      <c r="AAU117" s="3">
        <f t="shared" si="7747"/>
        <v>0</v>
      </c>
      <c r="AAV117" s="3">
        <f t="shared" si="7748"/>
        <v>0</v>
      </c>
      <c r="AAW117" s="3">
        <f t="shared" si="7749"/>
        <v>0</v>
      </c>
      <c r="AAX117" s="3">
        <f t="shared" si="5352"/>
        <v>0</v>
      </c>
      <c r="AAY117" s="3">
        <f t="shared" si="5353"/>
        <v>0</v>
      </c>
      <c r="AAZ117" s="3">
        <f>план!DS116</f>
        <v>0</v>
      </c>
      <c r="ABA117" s="3">
        <f>план!DT116</f>
        <v>0</v>
      </c>
      <c r="ABB117" s="3">
        <f t="shared" si="7750"/>
        <v>0</v>
      </c>
      <c r="ABC117" s="3">
        <f t="shared" si="7751"/>
        <v>0</v>
      </c>
      <c r="ABD117" s="3"/>
      <c r="ABE117" s="3"/>
      <c r="ABF117" s="3"/>
      <c r="ABG117" s="3"/>
      <c r="ABH117" s="3">
        <f t="shared" si="7752"/>
        <v>0</v>
      </c>
      <c r="ABI117" s="3">
        <f t="shared" si="7753"/>
        <v>0</v>
      </c>
      <c r="ABJ117" s="3">
        <f t="shared" si="7754"/>
        <v>0</v>
      </c>
      <c r="ABK117" s="3">
        <f t="shared" si="5354"/>
        <v>0</v>
      </c>
      <c r="ABL117" s="3">
        <f t="shared" si="5355"/>
        <v>0</v>
      </c>
      <c r="ABM117" s="3">
        <f>план!DU116</f>
        <v>0</v>
      </c>
      <c r="ABN117" s="3">
        <f>план!DV116</f>
        <v>0</v>
      </c>
      <c r="ABO117" s="3">
        <f t="shared" si="7755"/>
        <v>0</v>
      </c>
      <c r="ABP117" s="3">
        <f t="shared" si="7756"/>
        <v>0</v>
      </c>
      <c r="ABQ117" s="3"/>
      <c r="ABR117" s="3"/>
      <c r="ABS117" s="3"/>
      <c r="ABT117" s="3"/>
      <c r="ABU117" s="3">
        <f t="shared" si="7757"/>
        <v>0</v>
      </c>
      <c r="ABV117" s="3">
        <f t="shared" si="7758"/>
        <v>0</v>
      </c>
      <c r="ABW117" s="3">
        <f t="shared" si="7759"/>
        <v>0</v>
      </c>
      <c r="ABX117" s="51">
        <f t="shared" si="7760"/>
        <v>0</v>
      </c>
      <c r="ABY117" s="51">
        <f t="shared" si="7761"/>
        <v>0</v>
      </c>
      <c r="ABZ117" s="3">
        <f>план!DW116</f>
        <v>0</v>
      </c>
      <c r="ACA117" s="3">
        <f>план!DX116</f>
        <v>0</v>
      </c>
      <c r="ACB117" s="3">
        <f t="shared" si="7762"/>
        <v>0</v>
      </c>
      <c r="ACC117" s="3">
        <f t="shared" si="7763"/>
        <v>0</v>
      </c>
      <c r="ACD117" s="3"/>
      <c r="ACE117" s="3"/>
      <c r="ACF117" s="3"/>
      <c r="ACG117" s="3"/>
      <c r="ACH117" s="3">
        <f t="shared" si="7764"/>
        <v>0</v>
      </c>
      <c r="ACI117" s="3">
        <f t="shared" si="7765"/>
        <v>0</v>
      </c>
      <c r="ACJ117" s="3">
        <f t="shared" si="7766"/>
        <v>0</v>
      </c>
      <c r="ACK117" s="51">
        <f t="shared" si="7767"/>
        <v>0</v>
      </c>
      <c r="ACL117" s="51">
        <f t="shared" si="7768"/>
        <v>0</v>
      </c>
      <c r="ACM117" s="3">
        <f>план!DY116</f>
        <v>0</v>
      </c>
      <c r="ACN117" s="3">
        <f>план!DZ116</f>
        <v>0</v>
      </c>
      <c r="ACO117" s="3">
        <f t="shared" si="7769"/>
        <v>0</v>
      </c>
      <c r="ACP117" s="3">
        <f t="shared" si="7770"/>
        <v>0</v>
      </c>
      <c r="ACQ117" s="3"/>
      <c r="ACR117" s="3"/>
      <c r="ACS117" s="3"/>
      <c r="ACT117" s="3"/>
      <c r="ACU117" s="3">
        <f t="shared" si="7771"/>
        <v>0</v>
      </c>
      <c r="ACV117" s="3">
        <f t="shared" si="7772"/>
        <v>0</v>
      </c>
      <c r="ACW117" s="3">
        <f t="shared" si="7773"/>
        <v>0</v>
      </c>
      <c r="ACX117" s="51">
        <f t="shared" si="7774"/>
        <v>0</v>
      </c>
      <c r="ACY117" s="51">
        <f t="shared" si="7775"/>
        <v>0</v>
      </c>
      <c r="ACZ117" s="3">
        <f>план!EA116</f>
        <v>0</v>
      </c>
      <c r="ADA117" s="3">
        <f>план!EB116</f>
        <v>0</v>
      </c>
      <c r="ADB117" s="3">
        <f t="shared" si="7776"/>
        <v>0</v>
      </c>
      <c r="ADC117" s="3">
        <f t="shared" si="7777"/>
        <v>0</v>
      </c>
      <c r="ADD117" s="3"/>
      <c r="ADE117" s="3"/>
      <c r="ADF117" s="3"/>
      <c r="ADG117" s="3"/>
      <c r="ADH117" s="3">
        <f t="shared" si="7778"/>
        <v>0</v>
      </c>
      <c r="ADI117" s="3">
        <f t="shared" si="7779"/>
        <v>0</v>
      </c>
      <c r="ADJ117" s="3">
        <f t="shared" si="7780"/>
        <v>0</v>
      </c>
      <c r="ADK117" s="51">
        <f t="shared" si="7781"/>
        <v>0</v>
      </c>
      <c r="ADL117" s="51">
        <f t="shared" si="7782"/>
        <v>0</v>
      </c>
      <c r="ADM117" s="3"/>
      <c r="ADN117" s="3">
        <f>SUM(ADM117*$D117*$F117*$G117*$I117*ADN$10)</f>
        <v>0</v>
      </c>
      <c r="ADO117" s="3">
        <f t="shared" si="7783"/>
        <v>0</v>
      </c>
      <c r="ADP117" s="3">
        <f t="shared" si="7784"/>
        <v>0</v>
      </c>
      <c r="ADQ117" s="3"/>
      <c r="ADR117" s="3"/>
      <c r="ADS117" s="3"/>
      <c r="ADT117" s="3"/>
      <c r="ADU117" s="3">
        <f t="shared" si="7785"/>
        <v>0</v>
      </c>
      <c r="ADV117" s="3">
        <f t="shared" si="7786"/>
        <v>0</v>
      </c>
      <c r="ADW117" s="3">
        <f t="shared" si="7787"/>
        <v>0</v>
      </c>
      <c r="ADX117" s="51">
        <f t="shared" si="7788"/>
        <v>0</v>
      </c>
      <c r="ADY117" s="51">
        <f t="shared" si="7789"/>
        <v>0</v>
      </c>
      <c r="ADZ117" s="3">
        <f>план!EE116</f>
        <v>0</v>
      </c>
      <c r="AEA117" s="27">
        <f>план!EF116</f>
        <v>0</v>
      </c>
      <c r="AEB117" s="3">
        <f t="shared" si="7790"/>
        <v>0</v>
      </c>
      <c r="AEC117" s="3">
        <f t="shared" si="7791"/>
        <v>0</v>
      </c>
      <c r="AED117" s="83"/>
      <c r="AEE117" s="83"/>
      <c r="AEF117" s="83"/>
      <c r="AEG117" s="83"/>
      <c r="AEH117" s="3">
        <f t="shared" si="7792"/>
        <v>0</v>
      </c>
      <c r="AEI117" s="3">
        <f t="shared" si="7793"/>
        <v>0</v>
      </c>
      <c r="AEJ117" s="3">
        <f t="shared" si="7794"/>
        <v>0</v>
      </c>
      <c r="AEK117" s="51">
        <f t="shared" si="7795"/>
        <v>0</v>
      </c>
      <c r="AEL117" s="51">
        <f t="shared" si="7796"/>
        <v>0</v>
      </c>
      <c r="AEM117" s="28">
        <f t="shared" si="7797"/>
        <v>0</v>
      </c>
      <c r="AEN117" s="28">
        <f t="shared" si="7797"/>
        <v>0</v>
      </c>
      <c r="AEO117" s="28">
        <f t="shared" si="7797"/>
        <v>0</v>
      </c>
      <c r="AEP117" s="28">
        <f t="shared" si="7797"/>
        <v>0</v>
      </c>
      <c r="AEQ117" s="28">
        <f t="shared" si="7798"/>
        <v>0</v>
      </c>
      <c r="AER117" s="28">
        <f t="shared" si="7799"/>
        <v>0</v>
      </c>
      <c r="AES117" s="28">
        <f t="shared" si="7800"/>
        <v>0</v>
      </c>
      <c r="AET117" s="28">
        <f t="shared" si="7801"/>
        <v>0</v>
      </c>
      <c r="AEU117" s="3">
        <f t="shared" si="7802"/>
        <v>0</v>
      </c>
      <c r="AEV117" s="3">
        <f t="shared" si="7803"/>
        <v>0</v>
      </c>
      <c r="AEW117" s="3">
        <f t="shared" si="7804"/>
        <v>0</v>
      </c>
      <c r="AEX117" s="51">
        <f t="shared" si="7805"/>
        <v>0</v>
      </c>
      <c r="AEY117" s="51">
        <f t="shared" si="7806"/>
        <v>0</v>
      </c>
      <c r="AEZ117" s="118"/>
      <c r="AFA117" s="118"/>
    </row>
    <row r="118" spans="1:833" ht="30" x14ac:dyDescent="0.25">
      <c r="A118" s="7"/>
      <c r="B118" s="6">
        <v>79</v>
      </c>
      <c r="C118" s="22" t="s">
        <v>295</v>
      </c>
      <c r="D118" s="156">
        <f t="shared" si="5358"/>
        <v>9860</v>
      </c>
      <c r="E118" s="23">
        <v>10127</v>
      </c>
      <c r="F118" s="92">
        <v>2.4900000000000002</v>
      </c>
      <c r="G118" s="25">
        <v>1</v>
      </c>
      <c r="H118" s="151"/>
      <c r="I118" s="23">
        <v>1.4</v>
      </c>
      <c r="J118" s="23">
        <v>1.68</v>
      </c>
      <c r="K118" s="23">
        <v>2.23</v>
      </c>
      <c r="L118" s="23">
        <v>2.57</v>
      </c>
      <c r="M118" s="3">
        <f>план!M117</f>
        <v>0</v>
      </c>
      <c r="N118" s="3">
        <f>план!N117</f>
        <v>0</v>
      </c>
      <c r="O118" s="3">
        <f t="shared" si="7474"/>
        <v>0</v>
      </c>
      <c r="P118" s="3">
        <f t="shared" si="7475"/>
        <v>0</v>
      </c>
      <c r="Q118" s="3">
        <f>VLOOKUP($B118,'ДС факт при поликлинике'!$D$6:$AK$80,31,0)</f>
        <v>0</v>
      </c>
      <c r="R118" s="3">
        <f>VLOOKUP($B118,'ДС факт при поликлинике'!$D$6:$AK$80,32,0)</f>
        <v>0</v>
      </c>
      <c r="S118" s="3">
        <f>VLOOKUP($B118,'ДС факт при поликлинике'!$D$6:$AK$80,33,0)</f>
        <v>0</v>
      </c>
      <c r="T118" s="3">
        <f>VLOOKUP($B118,'ДС факт при поликлинике'!$D$6:$AK$80,34,0)</f>
        <v>0</v>
      </c>
      <c r="U118" s="3">
        <f t="shared" si="7476"/>
        <v>0</v>
      </c>
      <c r="V118" s="3">
        <f t="shared" si="7477"/>
        <v>0</v>
      </c>
      <c r="W118" s="3">
        <f t="shared" si="7478"/>
        <v>0</v>
      </c>
      <c r="X118" s="3">
        <f t="shared" si="5246"/>
        <v>0</v>
      </c>
      <c r="Y118" s="3">
        <f t="shared" si="5247"/>
        <v>0</v>
      </c>
      <c r="Z118" s="3">
        <f>план!O117</f>
        <v>0</v>
      </c>
      <c r="AA118" s="3">
        <f>план!P117</f>
        <v>0</v>
      </c>
      <c r="AB118" s="3">
        <f t="shared" si="7479"/>
        <v>0</v>
      </c>
      <c r="AC118" s="3">
        <f t="shared" si="7480"/>
        <v>0</v>
      </c>
      <c r="AD118" s="3">
        <f>VLOOKUP($B118,'ДС факт при поликлинике'!$D$6:$JS$80,47,0)</f>
        <v>0</v>
      </c>
      <c r="AE118" s="3">
        <f>VLOOKUP($B118,'ДС факт при поликлинике'!$D$6:$JS$80,48,0)</f>
        <v>0</v>
      </c>
      <c r="AF118" s="3">
        <f>VLOOKUP($B118,'ДС факт при поликлинике'!$D$6:$JS$80,49,0)</f>
        <v>0</v>
      </c>
      <c r="AG118" s="3">
        <f>VLOOKUP($B118,'ДС факт при поликлинике'!$D$6:$JS$80,50,0)</f>
        <v>0</v>
      </c>
      <c r="AH118" s="3">
        <f t="shared" si="7481"/>
        <v>0</v>
      </c>
      <c r="AI118" s="3">
        <f t="shared" si="7482"/>
        <v>0</v>
      </c>
      <c r="AJ118" s="3">
        <f t="shared" si="7483"/>
        <v>0</v>
      </c>
      <c r="AK118" s="3">
        <f t="shared" si="5248"/>
        <v>0</v>
      </c>
      <c r="AL118" s="3">
        <f t="shared" si="5249"/>
        <v>0</v>
      </c>
      <c r="AM118" s="26">
        <f>план!Q117</f>
        <v>0</v>
      </c>
      <c r="AN118" s="3">
        <f>план!R117</f>
        <v>0</v>
      </c>
      <c r="AO118" s="3">
        <f t="shared" si="7484"/>
        <v>0</v>
      </c>
      <c r="AP118" s="3">
        <f t="shared" si="7485"/>
        <v>0</v>
      </c>
      <c r="AQ118" s="3">
        <f>VLOOKUP($B118,'ДС факт при поликлинике'!$D$6:$JS$80,7,0)</f>
        <v>0</v>
      </c>
      <c r="AR118" s="3">
        <f>VLOOKUP($B118,'ДС факт при поликлинике'!$D$6:$JS$80,8,0)</f>
        <v>0</v>
      </c>
      <c r="AS118" s="3">
        <f>VLOOKUP($B118,'ДС факт при поликлинике'!$D$6:$JS$80,9,0)</f>
        <v>0</v>
      </c>
      <c r="AT118" s="3">
        <f>VLOOKUP($B118,'ДС факт при поликлинике'!$D$6:$JS$80,10,0)</f>
        <v>0</v>
      </c>
      <c r="AU118" s="3">
        <f t="shared" si="7486"/>
        <v>0</v>
      </c>
      <c r="AV118" s="3">
        <f t="shared" si="7487"/>
        <v>0</v>
      </c>
      <c r="AW118" s="3">
        <f t="shared" si="7488"/>
        <v>0</v>
      </c>
      <c r="AX118" s="3">
        <f t="shared" si="5250"/>
        <v>0</v>
      </c>
      <c r="AY118" s="3">
        <f t="shared" si="5251"/>
        <v>0</v>
      </c>
      <c r="AZ118" s="3">
        <f>план!S117</f>
        <v>0</v>
      </c>
      <c r="BA118" s="3">
        <f>план!T117</f>
        <v>0</v>
      </c>
      <c r="BB118" s="3">
        <f t="shared" si="7489"/>
        <v>0</v>
      </c>
      <c r="BC118" s="3">
        <f t="shared" si="7490"/>
        <v>0</v>
      </c>
      <c r="BD118" s="3">
        <f>VLOOKUP($B118,'ДС факт при поликлинике'!$D$6:$JS$80,23,0)</f>
        <v>0</v>
      </c>
      <c r="BE118" s="3">
        <f>VLOOKUP($B118,'ДС факт при поликлинике'!$D$6:$JS$80,24,0)</f>
        <v>0</v>
      </c>
      <c r="BF118" s="3">
        <f>VLOOKUP($B118,'ДС факт при поликлинике'!$D$6:$JS$80,25,0)</f>
        <v>0</v>
      </c>
      <c r="BG118" s="3">
        <f>VLOOKUP($B118,'ДС факт при поликлинике'!$D$6:$JS$80,26,0)</f>
        <v>0</v>
      </c>
      <c r="BH118" s="3">
        <f t="shared" si="7491"/>
        <v>0</v>
      </c>
      <c r="BI118" s="3">
        <f t="shared" si="7492"/>
        <v>0</v>
      </c>
      <c r="BJ118" s="3">
        <f t="shared" si="7493"/>
        <v>0</v>
      </c>
      <c r="BK118" s="3">
        <f t="shared" si="5252"/>
        <v>0</v>
      </c>
      <c r="BL118" s="3">
        <f t="shared" si="5253"/>
        <v>0</v>
      </c>
      <c r="BM118" s="3">
        <f>план!U117</f>
        <v>0</v>
      </c>
      <c r="BN118" s="3">
        <f>план!V117</f>
        <v>0</v>
      </c>
      <c r="BO118" s="3">
        <f t="shared" si="7494"/>
        <v>0</v>
      </c>
      <c r="BP118" s="3">
        <f t="shared" si="7495"/>
        <v>0</v>
      </c>
      <c r="BQ118" s="3">
        <f>VLOOKUP($B118,'ДС факт при поликлинике'!$D$6:$JS$80,255,0)</f>
        <v>0</v>
      </c>
      <c r="BR118" s="3">
        <f>VLOOKUP($B118,'ДС факт при поликлинике'!$D$6:$JS$80,256,0)</f>
        <v>0</v>
      </c>
      <c r="BS118" s="3">
        <f>VLOOKUP($B118,'ДС факт при поликлинике'!$D$6:$JS$80,257,0)</f>
        <v>0</v>
      </c>
      <c r="BT118" s="3">
        <f>VLOOKUP($B118,'ДС факт при поликлинике'!$D$6:$JS$80,258,0)</f>
        <v>0</v>
      </c>
      <c r="BU118" s="3">
        <f t="shared" si="7496"/>
        <v>0</v>
      </c>
      <c r="BV118" s="3">
        <f t="shared" si="7497"/>
        <v>0</v>
      </c>
      <c r="BW118" s="3">
        <f t="shared" si="7498"/>
        <v>0</v>
      </c>
      <c r="BX118" s="3">
        <f t="shared" si="5254"/>
        <v>0</v>
      </c>
      <c r="BY118" s="3">
        <f t="shared" si="5255"/>
        <v>0</v>
      </c>
      <c r="BZ118" s="3">
        <f>план!W117</f>
        <v>0</v>
      </c>
      <c r="CA118" s="3">
        <f>план!X117</f>
        <v>0</v>
      </c>
      <c r="CB118" s="3">
        <f t="shared" si="7499"/>
        <v>0</v>
      </c>
      <c r="CC118" s="3">
        <f t="shared" si="7500"/>
        <v>0</v>
      </c>
      <c r="CD118" s="3">
        <f>VLOOKUP($B118,'ДС факт при поликлинике'!$D$6:$JS$80,11,0)</f>
        <v>0</v>
      </c>
      <c r="CE118" s="3">
        <f>VLOOKUP($B118,'ДС факт при поликлинике'!$D$6:$JS$80,12,0)</f>
        <v>0</v>
      </c>
      <c r="CF118" s="3">
        <f>VLOOKUP($B118,'ДС факт при поликлинике'!$D$6:$JS$80,13,0)</f>
        <v>0</v>
      </c>
      <c r="CG118" s="3">
        <f>VLOOKUP($B118,'ДС факт при поликлинике'!$D$6:$JS$80,14,0)</f>
        <v>0</v>
      </c>
      <c r="CH118" s="3">
        <f t="shared" si="7501"/>
        <v>0</v>
      </c>
      <c r="CI118" s="3">
        <f t="shared" si="7502"/>
        <v>0</v>
      </c>
      <c r="CJ118" s="3">
        <f t="shared" si="7503"/>
        <v>0</v>
      </c>
      <c r="CK118" s="3">
        <f t="shared" si="5256"/>
        <v>0</v>
      </c>
      <c r="CL118" s="3">
        <f t="shared" si="5257"/>
        <v>0</v>
      </c>
      <c r="CM118" s="3">
        <f>план!Y117</f>
        <v>0</v>
      </c>
      <c r="CN118" s="3">
        <f>план!Z117</f>
        <v>0</v>
      </c>
      <c r="CO118" s="3">
        <f t="shared" si="7504"/>
        <v>0</v>
      </c>
      <c r="CP118" s="3">
        <f t="shared" si="7505"/>
        <v>0</v>
      </c>
      <c r="CQ118" s="3">
        <f>VLOOKUP($B118,'ДС факт при поликлинике'!$D$6:$JS$80,247,0)</f>
        <v>0</v>
      </c>
      <c r="CR118" s="3">
        <f>VLOOKUP($B118,'ДС факт при поликлинике'!$D$6:$JS$80,248,0)</f>
        <v>0</v>
      </c>
      <c r="CS118" s="3">
        <f>VLOOKUP($B118,'ДС факт при поликлинике'!$D$6:$JS$80,249,0)</f>
        <v>0</v>
      </c>
      <c r="CT118" s="3">
        <f>VLOOKUP($B118,'ДС факт при поликлинике'!$D$6:$JS$80,250,0)</f>
        <v>0</v>
      </c>
      <c r="CU118" s="3">
        <f t="shared" si="7506"/>
        <v>0</v>
      </c>
      <c r="CV118" s="3">
        <f t="shared" si="7507"/>
        <v>0</v>
      </c>
      <c r="CW118" s="3">
        <f t="shared" si="7508"/>
        <v>0</v>
      </c>
      <c r="CX118" s="3">
        <f t="shared" si="5258"/>
        <v>0</v>
      </c>
      <c r="CY118" s="3">
        <f t="shared" si="5259"/>
        <v>0</v>
      </c>
      <c r="CZ118" s="3">
        <f>план!AA117</f>
        <v>0</v>
      </c>
      <c r="DA118" s="3">
        <f>план!AB117</f>
        <v>0</v>
      </c>
      <c r="DB118" s="3">
        <f t="shared" si="7509"/>
        <v>0</v>
      </c>
      <c r="DC118" s="3">
        <f t="shared" si="7510"/>
        <v>0</v>
      </c>
      <c r="DD118" s="3">
        <f>VLOOKUP($B118,'ДС факт при поликлинике'!$D$6:$JS$80,263,0)</f>
        <v>0</v>
      </c>
      <c r="DE118" s="3">
        <f>VLOOKUP($B118,'ДС факт при поликлинике'!$D$6:$JS$80,264,0)</f>
        <v>0</v>
      </c>
      <c r="DF118" s="3">
        <f>VLOOKUP($B118,'ДС факт при поликлинике'!$D$6:$JS$80,265,0)</f>
        <v>0</v>
      </c>
      <c r="DG118" s="3">
        <f>VLOOKUP($B118,'ДС факт при поликлинике'!$D$6:$JS$80,266,0)</f>
        <v>0</v>
      </c>
      <c r="DH118" s="3">
        <f t="shared" si="7511"/>
        <v>0</v>
      </c>
      <c r="DI118" s="3">
        <f t="shared" si="7512"/>
        <v>0</v>
      </c>
      <c r="DJ118" s="3">
        <f t="shared" si="7513"/>
        <v>0</v>
      </c>
      <c r="DK118" s="3">
        <f t="shared" si="5260"/>
        <v>0</v>
      </c>
      <c r="DL118" s="3">
        <f t="shared" si="5261"/>
        <v>0</v>
      </c>
      <c r="DM118" s="3">
        <f>план!AC117</f>
        <v>0</v>
      </c>
      <c r="DN118" s="3">
        <f>план!AD117</f>
        <v>0</v>
      </c>
      <c r="DO118" s="3">
        <f t="shared" si="7514"/>
        <v>0</v>
      </c>
      <c r="DP118" s="3">
        <f t="shared" si="7515"/>
        <v>0</v>
      </c>
      <c r="DQ118" s="3">
        <f>VLOOKUP($B118,'ДС факт при поликлинике'!$D$6:$JS$80,223,0)</f>
        <v>0</v>
      </c>
      <c r="DR118" s="3">
        <f>VLOOKUP($B118,'ДС факт при поликлинике'!$D$6:$JS$80,224,0)</f>
        <v>0</v>
      </c>
      <c r="DS118" s="3">
        <f>VLOOKUP($B118,'ДС факт при поликлинике'!$D$6:$JS$80,225,0)</f>
        <v>0</v>
      </c>
      <c r="DT118" s="3">
        <f>VLOOKUP($B118,'ДС факт при поликлинике'!$D$6:$JS$80,226,0)</f>
        <v>0</v>
      </c>
      <c r="DU118" s="3">
        <f t="shared" si="7516"/>
        <v>0</v>
      </c>
      <c r="DV118" s="3">
        <f t="shared" si="7517"/>
        <v>0</v>
      </c>
      <c r="DW118" s="3">
        <f t="shared" si="7518"/>
        <v>0</v>
      </c>
      <c r="DX118" s="3">
        <f t="shared" si="5262"/>
        <v>0</v>
      </c>
      <c r="DY118" s="3">
        <f t="shared" si="5263"/>
        <v>0</v>
      </c>
      <c r="DZ118" s="3">
        <f>план!AE117</f>
        <v>0</v>
      </c>
      <c r="EA118" s="3">
        <f>план!AF117</f>
        <v>0</v>
      </c>
      <c r="EB118" s="3">
        <f t="shared" si="7519"/>
        <v>0</v>
      </c>
      <c r="EC118" s="3">
        <f t="shared" si="7520"/>
        <v>0</v>
      </c>
      <c r="ED118" s="3">
        <f>VLOOKUP($B118,'ДС факт при поликлинике'!$D$6:$JS$80,227,0)</f>
        <v>0</v>
      </c>
      <c r="EE118" s="3">
        <f>VLOOKUP($B118,'ДС факт при поликлинике'!$D$6:$JS$80,228,0)</f>
        <v>0</v>
      </c>
      <c r="EF118" s="3">
        <f>VLOOKUP($B118,'ДС факт при поликлинике'!$D$6:$JS$80,229,0)</f>
        <v>0</v>
      </c>
      <c r="EG118" s="3">
        <f>VLOOKUP($B118,'ДС факт при поликлинике'!$D$6:$JS$80,230,0)</f>
        <v>0</v>
      </c>
      <c r="EH118" s="3">
        <f t="shared" si="7521"/>
        <v>0</v>
      </c>
      <c r="EI118" s="3">
        <f t="shared" si="7522"/>
        <v>0</v>
      </c>
      <c r="EJ118" s="3">
        <f t="shared" si="7523"/>
        <v>0</v>
      </c>
      <c r="EK118" s="3">
        <f t="shared" si="5264"/>
        <v>0</v>
      </c>
      <c r="EL118" s="3">
        <f t="shared" si="5265"/>
        <v>0</v>
      </c>
      <c r="EM118" s="3">
        <f>план!AG117</f>
        <v>0</v>
      </c>
      <c r="EN118" s="3">
        <f>план!AH117</f>
        <v>0</v>
      </c>
      <c r="EO118" s="3">
        <f t="shared" si="7524"/>
        <v>0</v>
      </c>
      <c r="EP118" s="3">
        <f t="shared" si="7525"/>
        <v>0</v>
      </c>
      <c r="EQ118" s="3">
        <f>VLOOKUP($B118,'ДС факт при поликлинике'!$D$6:$JS$80,231,0)</f>
        <v>0</v>
      </c>
      <c r="ER118" s="3">
        <f>VLOOKUP($B118,'ДС факт при поликлинике'!$D$6:$JS$80,232,0)</f>
        <v>0</v>
      </c>
      <c r="ES118" s="3">
        <f>VLOOKUP($B118,'ДС факт при поликлинике'!$D$6:$JS$80,233,0)</f>
        <v>0</v>
      </c>
      <c r="ET118" s="3">
        <f>VLOOKUP($B118,'ДС факт при поликлинике'!$D$6:$JS$80,234,0)</f>
        <v>0</v>
      </c>
      <c r="EU118" s="3">
        <f t="shared" si="7526"/>
        <v>0</v>
      </c>
      <c r="EV118" s="3">
        <f t="shared" si="7527"/>
        <v>0</v>
      </c>
      <c r="EW118" s="3">
        <f t="shared" si="7528"/>
        <v>0</v>
      </c>
      <c r="EX118" s="3">
        <f t="shared" si="5266"/>
        <v>0</v>
      </c>
      <c r="EY118" s="3">
        <f t="shared" si="5267"/>
        <v>0</v>
      </c>
      <c r="EZ118" s="3">
        <f>план!AI117</f>
        <v>0</v>
      </c>
      <c r="FA118" s="3">
        <f>план!AJ117</f>
        <v>0</v>
      </c>
      <c r="FB118" s="3">
        <f t="shared" si="7529"/>
        <v>0</v>
      </c>
      <c r="FC118" s="3">
        <f t="shared" si="7530"/>
        <v>0</v>
      </c>
      <c r="FD118" s="3">
        <f>VLOOKUP($B118,'ДС факт при поликлинике'!$D$6:$JS$80,235,0)</f>
        <v>0</v>
      </c>
      <c r="FE118" s="3">
        <f>VLOOKUP($B118,'ДС факт при поликлинике'!$D$6:$JS$80,236,0)</f>
        <v>0</v>
      </c>
      <c r="FF118" s="3">
        <f>VLOOKUP($B118,'ДС факт при поликлинике'!$D$6:$JS$80,237,0)</f>
        <v>0</v>
      </c>
      <c r="FG118" s="3">
        <f>VLOOKUP($B118,'ДС факт при поликлинике'!$D$6:$JS$80,238,0)</f>
        <v>0</v>
      </c>
      <c r="FH118" s="3">
        <f t="shared" si="7531"/>
        <v>0</v>
      </c>
      <c r="FI118" s="3">
        <f t="shared" si="7532"/>
        <v>0</v>
      </c>
      <c r="FJ118" s="3">
        <f t="shared" si="7533"/>
        <v>0</v>
      </c>
      <c r="FK118" s="3">
        <f t="shared" si="5268"/>
        <v>0</v>
      </c>
      <c r="FL118" s="3">
        <f t="shared" si="5269"/>
        <v>0</v>
      </c>
      <c r="FM118" s="3">
        <f>план!AK117</f>
        <v>0</v>
      </c>
      <c r="FN118" s="3">
        <f>план!AL117</f>
        <v>0</v>
      </c>
      <c r="FO118" s="3">
        <f t="shared" si="7534"/>
        <v>0</v>
      </c>
      <c r="FP118" s="3">
        <f t="shared" si="7535"/>
        <v>0</v>
      </c>
      <c r="FQ118" s="3">
        <f>VLOOKUP($B118,'ДС факт при поликлинике'!$D$6:$JS$80,243,0)</f>
        <v>0</v>
      </c>
      <c r="FR118" s="3">
        <f>VLOOKUP($B118,'ДС факт при поликлинике'!$D$6:$JS$80,244,0)</f>
        <v>0</v>
      </c>
      <c r="FS118" s="3">
        <f>VLOOKUP($B118,'ДС факт при поликлинике'!$D$6:$JS$80,245,0)</f>
        <v>0</v>
      </c>
      <c r="FT118" s="3">
        <f>VLOOKUP($B118,'ДС факт при поликлинике'!$D$6:$JS$80,246,0)</f>
        <v>0</v>
      </c>
      <c r="FU118" s="3">
        <f t="shared" si="7536"/>
        <v>0</v>
      </c>
      <c r="FV118" s="3">
        <f t="shared" si="7537"/>
        <v>0</v>
      </c>
      <c r="FW118" s="3">
        <f t="shared" si="7538"/>
        <v>0</v>
      </c>
      <c r="FX118" s="3">
        <f t="shared" si="5270"/>
        <v>0</v>
      </c>
      <c r="FY118" s="3">
        <f t="shared" si="5271"/>
        <v>0</v>
      </c>
      <c r="FZ118" s="3">
        <f>план!AM117</f>
        <v>0</v>
      </c>
      <c r="GA118" s="3">
        <f>план!AN117</f>
        <v>0</v>
      </c>
      <c r="GB118" s="3">
        <f t="shared" si="7539"/>
        <v>0</v>
      </c>
      <c r="GC118" s="3">
        <f t="shared" si="7540"/>
        <v>0</v>
      </c>
      <c r="GD118" s="3">
        <f>VLOOKUP($B118,'ДС факт при поликлинике'!$D$6:$JS$80,259,0)</f>
        <v>0</v>
      </c>
      <c r="GE118" s="3">
        <f>VLOOKUP($B118,'ДС факт при поликлинике'!$D$6:$JS$80,260,0)</f>
        <v>0</v>
      </c>
      <c r="GF118" s="3">
        <f>VLOOKUP($B118,'ДС факт при поликлинике'!$D$6:$JS$80,261,0)</f>
        <v>0</v>
      </c>
      <c r="GG118" s="3">
        <f>VLOOKUP($B118,'ДС факт при поликлинике'!$D$6:$JS$80,262,0)</f>
        <v>0</v>
      </c>
      <c r="GH118" s="3">
        <f t="shared" si="7541"/>
        <v>0</v>
      </c>
      <c r="GI118" s="3">
        <f t="shared" si="7542"/>
        <v>0</v>
      </c>
      <c r="GJ118" s="3">
        <f t="shared" si="7543"/>
        <v>0</v>
      </c>
      <c r="GK118" s="3">
        <f t="shared" si="5272"/>
        <v>0</v>
      </c>
      <c r="GL118" s="3">
        <f t="shared" si="5273"/>
        <v>0</v>
      </c>
      <c r="GM118" s="3">
        <f>план!AO117</f>
        <v>0</v>
      </c>
      <c r="GN118" s="3">
        <f>план!AP117</f>
        <v>0</v>
      </c>
      <c r="GO118" s="3">
        <f t="shared" si="7544"/>
        <v>0</v>
      </c>
      <c r="GP118" s="3">
        <f t="shared" si="7545"/>
        <v>0</v>
      </c>
      <c r="GQ118" s="3">
        <f>VLOOKUP($B118,'ДС факт при поликлинике'!$D$6:$JS$80,175,0)</f>
        <v>0</v>
      </c>
      <c r="GR118" s="3">
        <f>VLOOKUP($B118,'ДС факт при поликлинике'!$D$6:$JS$80,176,0)</f>
        <v>0</v>
      </c>
      <c r="GS118" s="3">
        <f>VLOOKUP($B118,'ДС факт при поликлинике'!$D$6:$JS$80,177,0)</f>
        <v>0</v>
      </c>
      <c r="GT118" s="3">
        <f>VLOOKUP($B118,'ДС факт при поликлинике'!$D$6:$JS$80,178,0)</f>
        <v>0</v>
      </c>
      <c r="GU118" s="3">
        <f t="shared" si="7546"/>
        <v>0</v>
      </c>
      <c r="GV118" s="3">
        <f t="shared" si="7547"/>
        <v>0</v>
      </c>
      <c r="GW118" s="3">
        <f t="shared" si="7548"/>
        <v>0</v>
      </c>
      <c r="GX118" s="3">
        <f t="shared" si="5274"/>
        <v>0</v>
      </c>
      <c r="GY118" s="3">
        <f t="shared" si="5275"/>
        <v>0</v>
      </c>
      <c r="GZ118" s="3">
        <f>план!AQ117</f>
        <v>0</v>
      </c>
      <c r="HA118" s="3">
        <f>план!AR117</f>
        <v>0</v>
      </c>
      <c r="HB118" s="3">
        <f t="shared" si="7549"/>
        <v>0</v>
      </c>
      <c r="HC118" s="3">
        <f t="shared" si="7550"/>
        <v>0</v>
      </c>
      <c r="HD118" s="3">
        <f>VLOOKUP($B118,'ДС факт при поликлинике'!$D$6:$JS$80,179,0)</f>
        <v>0</v>
      </c>
      <c r="HE118" s="3">
        <f>VLOOKUP($B118,'ДС факт при поликлинике'!$D$6:$JS$80,180,0)</f>
        <v>0</v>
      </c>
      <c r="HF118" s="3">
        <f>VLOOKUP($B118,'ДС факт при поликлинике'!$D$6:$JS$80,181,0)</f>
        <v>0</v>
      </c>
      <c r="HG118" s="3">
        <f>VLOOKUP($B118,'ДС факт при поликлинике'!$D$6:$JS$80,182,0)</f>
        <v>0</v>
      </c>
      <c r="HH118" s="3">
        <f t="shared" si="7551"/>
        <v>0</v>
      </c>
      <c r="HI118" s="3">
        <f t="shared" si="7552"/>
        <v>0</v>
      </c>
      <c r="HJ118" s="3">
        <f t="shared" si="7553"/>
        <v>0</v>
      </c>
      <c r="HK118" s="3">
        <f t="shared" si="5276"/>
        <v>0</v>
      </c>
      <c r="HL118" s="3">
        <f t="shared" si="5277"/>
        <v>0</v>
      </c>
      <c r="HM118" s="3">
        <f>план!AS117</f>
        <v>0</v>
      </c>
      <c r="HN118" s="3">
        <f>план!AT117</f>
        <v>0</v>
      </c>
      <c r="HO118" s="3">
        <f t="shared" si="7554"/>
        <v>0</v>
      </c>
      <c r="HP118" s="3">
        <f t="shared" si="7555"/>
        <v>0</v>
      </c>
      <c r="HQ118" s="3">
        <f>VLOOKUP($B118,'ДС факт при поликлинике'!$D$6:$JS$80,183,0)</f>
        <v>0</v>
      </c>
      <c r="HR118" s="3">
        <f>VLOOKUP($B118,'ДС факт при поликлинике'!$D$6:$JS$80,184,0)</f>
        <v>0</v>
      </c>
      <c r="HS118" s="3">
        <f>VLOOKUP($B118,'ДС факт при поликлинике'!$D$6:$JS$80,185,0)</f>
        <v>0</v>
      </c>
      <c r="HT118" s="3">
        <f>VLOOKUP($B118,'ДС факт при поликлинике'!$D$6:$JS$80,186,0)</f>
        <v>0</v>
      </c>
      <c r="HU118" s="3">
        <f t="shared" si="7556"/>
        <v>0</v>
      </c>
      <c r="HV118" s="3">
        <f t="shared" si="7557"/>
        <v>0</v>
      </c>
      <c r="HW118" s="3">
        <f t="shared" si="7558"/>
        <v>0</v>
      </c>
      <c r="HX118" s="3">
        <f t="shared" si="5278"/>
        <v>0</v>
      </c>
      <c r="HY118" s="3">
        <f t="shared" si="5279"/>
        <v>0</v>
      </c>
      <c r="HZ118" s="3">
        <f>план!AU117</f>
        <v>0</v>
      </c>
      <c r="IA118" s="3">
        <f>план!AV117</f>
        <v>0</v>
      </c>
      <c r="IB118" s="3">
        <f t="shared" si="7559"/>
        <v>0</v>
      </c>
      <c r="IC118" s="3">
        <f t="shared" si="7560"/>
        <v>0</v>
      </c>
      <c r="ID118" s="3">
        <f>VLOOKUP($B118,'ДС факт при поликлинике'!$D$6:$JS$80,239,0)</f>
        <v>0</v>
      </c>
      <c r="IE118" s="3">
        <f>VLOOKUP($B118,'ДС факт при поликлинике'!$D$6:$JS$80,240,0)</f>
        <v>0</v>
      </c>
      <c r="IF118" s="3">
        <f>VLOOKUP($B118,'ДС факт при поликлинике'!$D$6:$JS$80,241,0)</f>
        <v>0</v>
      </c>
      <c r="IG118" s="3">
        <f>VLOOKUP($B118,'ДС факт при поликлинике'!$D$6:$JS$80,242,0)</f>
        <v>0</v>
      </c>
      <c r="IH118" s="3">
        <f t="shared" si="7561"/>
        <v>0</v>
      </c>
      <c r="II118" s="3">
        <f t="shared" si="7562"/>
        <v>0</v>
      </c>
      <c r="IJ118" s="3">
        <f t="shared" si="7563"/>
        <v>0</v>
      </c>
      <c r="IK118" s="3">
        <f t="shared" si="5280"/>
        <v>0</v>
      </c>
      <c r="IL118" s="3">
        <f t="shared" si="5281"/>
        <v>0</v>
      </c>
      <c r="IM118" s="3">
        <f>план!AW117</f>
        <v>0</v>
      </c>
      <c r="IN118" s="3">
        <f>план!AX117</f>
        <v>0</v>
      </c>
      <c r="IO118" s="3">
        <f t="shared" si="7564"/>
        <v>0</v>
      </c>
      <c r="IP118" s="3">
        <f t="shared" si="7565"/>
        <v>0</v>
      </c>
      <c r="IQ118" s="3">
        <f>VLOOKUP($B118,'ДС факт при поликлинике'!$D$6:$JS$80,167,0)</f>
        <v>0</v>
      </c>
      <c r="IR118" s="3">
        <f>VLOOKUP($B118,'ДС факт при поликлинике'!$D$6:$JS$80,168,0)</f>
        <v>0</v>
      </c>
      <c r="IS118" s="3">
        <f>VLOOKUP($B118,'ДС факт при поликлинике'!$D$6:$JS$80,169,0)</f>
        <v>0</v>
      </c>
      <c r="IT118" s="3">
        <f>VLOOKUP($B118,'ДС факт при поликлинике'!$D$6:$JS$80,170,0)</f>
        <v>0</v>
      </c>
      <c r="IU118" s="3">
        <f t="shared" si="7566"/>
        <v>0</v>
      </c>
      <c r="IV118" s="3">
        <f t="shared" si="7567"/>
        <v>0</v>
      </c>
      <c r="IW118" s="3">
        <f t="shared" si="7568"/>
        <v>0</v>
      </c>
      <c r="IX118" s="3">
        <f t="shared" si="5282"/>
        <v>0</v>
      </c>
      <c r="IY118" s="3">
        <f t="shared" si="5283"/>
        <v>0</v>
      </c>
      <c r="IZ118" s="3">
        <f>план!AY117</f>
        <v>0</v>
      </c>
      <c r="JA118" s="3">
        <f>план!AZ117</f>
        <v>0</v>
      </c>
      <c r="JB118" s="3">
        <f t="shared" si="7569"/>
        <v>0</v>
      </c>
      <c r="JC118" s="3">
        <f t="shared" si="7570"/>
        <v>0</v>
      </c>
      <c r="JD118" s="3">
        <f>VLOOKUP($B118,'ДС факт при поликлинике'!$D$6:$JS$80,187,0)</f>
        <v>0</v>
      </c>
      <c r="JE118" s="3">
        <f>VLOOKUP($B118,'ДС факт при поликлинике'!$D$6:$JS$80,188,0)</f>
        <v>0</v>
      </c>
      <c r="JF118" s="3">
        <f>VLOOKUP($B118,'ДС факт при поликлинике'!$D$6:$JS$80,189,0)</f>
        <v>0</v>
      </c>
      <c r="JG118" s="3">
        <f>VLOOKUP($B118,'ДС факт при поликлинике'!$D$6:$JS$80,190,0)</f>
        <v>0</v>
      </c>
      <c r="JH118" s="3">
        <f t="shared" si="7571"/>
        <v>0</v>
      </c>
      <c r="JI118" s="3">
        <f t="shared" si="7572"/>
        <v>0</v>
      </c>
      <c r="JJ118" s="3">
        <f t="shared" si="7573"/>
        <v>0</v>
      </c>
      <c r="JK118" s="3">
        <f t="shared" si="7574"/>
        <v>0</v>
      </c>
      <c r="JL118" s="3">
        <f t="shared" si="5390"/>
        <v>0</v>
      </c>
      <c r="JM118" s="3">
        <f>план!BA117</f>
        <v>0</v>
      </c>
      <c r="JN118" s="3">
        <f>план!BB117</f>
        <v>0</v>
      </c>
      <c r="JO118" s="3">
        <f t="shared" si="7575"/>
        <v>0</v>
      </c>
      <c r="JP118" s="3">
        <f t="shared" si="7576"/>
        <v>0</v>
      </c>
      <c r="JQ118" s="3">
        <f>VLOOKUP($B118,'ДС факт при поликлинике'!$D$6:$JS$80,191,0)</f>
        <v>0</v>
      </c>
      <c r="JR118" s="3">
        <f>VLOOKUP($B118,'ДС факт при поликлинике'!$D$6:$JS$80,192,0)</f>
        <v>0</v>
      </c>
      <c r="JS118" s="3">
        <f>VLOOKUP($B118,'ДС факт при поликлинике'!$D$6:$JS$80,193,0)</f>
        <v>0</v>
      </c>
      <c r="JT118" s="3">
        <f>VLOOKUP($B118,'ДС факт при поликлинике'!$D$6:$JS$80,194,0)</f>
        <v>0</v>
      </c>
      <c r="JU118" s="3">
        <f t="shared" si="7577"/>
        <v>0</v>
      </c>
      <c r="JV118" s="3">
        <f t="shared" si="7578"/>
        <v>0</v>
      </c>
      <c r="JW118" s="3">
        <f t="shared" si="7579"/>
        <v>0</v>
      </c>
      <c r="JX118" s="3">
        <f t="shared" si="5284"/>
        <v>0</v>
      </c>
      <c r="JY118" s="3">
        <f t="shared" si="5285"/>
        <v>0</v>
      </c>
      <c r="JZ118" s="3">
        <f>план!BC117</f>
        <v>0</v>
      </c>
      <c r="KA118" s="3">
        <f>план!BD117</f>
        <v>0</v>
      </c>
      <c r="KB118" s="3">
        <f t="shared" si="7580"/>
        <v>0</v>
      </c>
      <c r="KC118" s="3">
        <f t="shared" si="7581"/>
        <v>0</v>
      </c>
      <c r="KD118" s="3">
        <f>VLOOKUP($B118,'ДС факт при поликлинике'!$D$6:$JS$80,195,0)</f>
        <v>0</v>
      </c>
      <c r="KE118" s="3">
        <f>VLOOKUP($B118,'ДС факт при поликлинике'!$D$6:$JS$80,196,0)</f>
        <v>0</v>
      </c>
      <c r="KF118" s="3">
        <f>VLOOKUP($B118,'ДС факт при поликлинике'!$D$6:$JS$80,197,0)</f>
        <v>0</v>
      </c>
      <c r="KG118" s="3">
        <f>VLOOKUP($B118,'ДС факт при поликлинике'!$D$6:$JS$80,198,0)</f>
        <v>0</v>
      </c>
      <c r="KH118" s="3">
        <f t="shared" si="7582"/>
        <v>0</v>
      </c>
      <c r="KI118" s="3">
        <f t="shared" si="7583"/>
        <v>0</v>
      </c>
      <c r="KJ118" s="3">
        <f t="shared" si="7584"/>
        <v>0</v>
      </c>
      <c r="KK118" s="3">
        <f t="shared" si="5286"/>
        <v>0</v>
      </c>
      <c r="KL118" s="3">
        <f t="shared" si="5287"/>
        <v>0</v>
      </c>
      <c r="KM118" s="3">
        <f>план!BE117</f>
        <v>0</v>
      </c>
      <c r="KN118" s="3">
        <f>план!BF117</f>
        <v>0</v>
      </c>
      <c r="KO118" s="3">
        <f t="shared" si="7585"/>
        <v>0</v>
      </c>
      <c r="KP118" s="3">
        <f t="shared" si="7586"/>
        <v>0</v>
      </c>
      <c r="KQ118" s="3">
        <f>VLOOKUP($B118,'ДС факт при поликлинике'!$D$6:$JS$80,119,0)</f>
        <v>0</v>
      </c>
      <c r="KR118" s="3">
        <f>VLOOKUP($B118,'ДС факт при поликлинике'!$D$6:$JS$80,120,0)</f>
        <v>0</v>
      </c>
      <c r="KS118" s="3">
        <f>VLOOKUP($B118,'ДС факт при поликлинике'!$D$6:$JS$80,121,0)</f>
        <v>0</v>
      </c>
      <c r="KT118" s="3">
        <f>VLOOKUP($B118,'ДС факт при поликлинике'!$D$6:$JS$80,122,0)</f>
        <v>0</v>
      </c>
      <c r="KU118" s="3">
        <f t="shared" si="7587"/>
        <v>0</v>
      </c>
      <c r="KV118" s="3">
        <f t="shared" si="7588"/>
        <v>0</v>
      </c>
      <c r="KW118" s="3">
        <f t="shared" si="7589"/>
        <v>0</v>
      </c>
      <c r="KX118" s="3">
        <f t="shared" si="5288"/>
        <v>0</v>
      </c>
      <c r="KY118" s="3">
        <f t="shared" si="5289"/>
        <v>0</v>
      </c>
      <c r="KZ118" s="3">
        <f>план!BG117</f>
        <v>0</v>
      </c>
      <c r="LA118" s="3">
        <f>план!BH117</f>
        <v>0</v>
      </c>
      <c r="LB118" s="3">
        <f t="shared" si="7590"/>
        <v>0</v>
      </c>
      <c r="LC118" s="3">
        <f t="shared" si="7591"/>
        <v>0</v>
      </c>
      <c r="LD118" s="3">
        <f>VLOOKUP($B118,'ДС факт при поликлинике'!$D$6:$JS$80,127,0)</f>
        <v>0</v>
      </c>
      <c r="LE118" s="3">
        <f>VLOOKUP($B118,'ДС факт при поликлинике'!$D$6:$JS$80,128,0)</f>
        <v>0</v>
      </c>
      <c r="LF118" s="3">
        <f>VLOOKUP($B118,'ДС факт при поликлинике'!$D$6:$JS$80,129,0)</f>
        <v>0</v>
      </c>
      <c r="LG118" s="3">
        <f>VLOOKUP($B118,'ДС факт при поликлинике'!$D$6:$JS$80,130,0)</f>
        <v>0</v>
      </c>
      <c r="LH118" s="3">
        <f t="shared" si="7592"/>
        <v>0</v>
      </c>
      <c r="LI118" s="3">
        <f t="shared" si="7593"/>
        <v>0</v>
      </c>
      <c r="LJ118" s="3">
        <f t="shared" si="7594"/>
        <v>0</v>
      </c>
      <c r="LK118" s="3">
        <f t="shared" si="5290"/>
        <v>0</v>
      </c>
      <c r="LL118" s="3">
        <f t="shared" si="5291"/>
        <v>0</v>
      </c>
      <c r="LM118" s="3">
        <f>план!BI117</f>
        <v>0</v>
      </c>
      <c r="LN118" s="3">
        <f>план!BJ117</f>
        <v>0</v>
      </c>
      <c r="LO118" s="3">
        <f t="shared" si="7595"/>
        <v>0</v>
      </c>
      <c r="LP118" s="3">
        <f t="shared" si="7596"/>
        <v>0</v>
      </c>
      <c r="LQ118" s="3"/>
      <c r="LR118" s="3"/>
      <c r="LS118" s="3"/>
      <c r="LT118" s="3"/>
      <c r="LU118" s="3">
        <f t="shared" si="7597"/>
        <v>0</v>
      </c>
      <c r="LV118" s="3">
        <f t="shared" si="7598"/>
        <v>0</v>
      </c>
      <c r="LW118" s="3">
        <f t="shared" si="7599"/>
        <v>0</v>
      </c>
      <c r="LX118" s="3">
        <f t="shared" si="5292"/>
        <v>0</v>
      </c>
      <c r="LY118" s="3">
        <f t="shared" si="5293"/>
        <v>0</v>
      </c>
      <c r="LZ118" s="3">
        <f>план!BK117</f>
        <v>0</v>
      </c>
      <c r="MA118" s="3">
        <f>план!BL117</f>
        <v>0</v>
      </c>
      <c r="MB118" s="3">
        <f t="shared" si="7600"/>
        <v>0</v>
      </c>
      <c r="MC118" s="3">
        <f t="shared" si="7601"/>
        <v>0</v>
      </c>
      <c r="MD118" s="3">
        <f>VLOOKUP($B118,'ДС факт при поликлинике'!$D$6:$JS$80,123,0)</f>
        <v>0</v>
      </c>
      <c r="ME118" s="3">
        <f>VLOOKUP($B118,'ДС факт при поликлинике'!$D$6:$JS$80,124,0)</f>
        <v>0</v>
      </c>
      <c r="MF118" s="3">
        <f>VLOOKUP($B118,'ДС факт при поликлинике'!$D$6:$JS$80,125,0)</f>
        <v>0</v>
      </c>
      <c r="MG118" s="3">
        <f>VLOOKUP($B118,'ДС факт при поликлинике'!$D$6:$JS$80,126,0)</f>
        <v>0</v>
      </c>
      <c r="MH118" s="3">
        <f t="shared" si="7602"/>
        <v>0</v>
      </c>
      <c r="MI118" s="3">
        <f t="shared" si="7603"/>
        <v>0</v>
      </c>
      <c r="MJ118" s="3">
        <f t="shared" si="7604"/>
        <v>0</v>
      </c>
      <c r="MK118" s="3">
        <f t="shared" si="5294"/>
        <v>0</v>
      </c>
      <c r="ML118" s="3">
        <f t="shared" si="5295"/>
        <v>0</v>
      </c>
      <c r="MM118" s="3">
        <f>план!BM117</f>
        <v>0</v>
      </c>
      <c r="MN118" s="3">
        <f>план!BN117</f>
        <v>0</v>
      </c>
      <c r="MO118" s="3">
        <f t="shared" si="7605"/>
        <v>0</v>
      </c>
      <c r="MP118" s="3">
        <f t="shared" si="7606"/>
        <v>0</v>
      </c>
      <c r="MQ118" s="3">
        <f>VLOOKUP($B118,'ДС факт при поликлинике'!$D$6:$JS$80,147,0)</f>
        <v>0</v>
      </c>
      <c r="MR118" s="3">
        <f>VLOOKUP($B118,'ДС факт при поликлинике'!$D$6:$JS$80,148,0)</f>
        <v>0</v>
      </c>
      <c r="MS118" s="3">
        <f>VLOOKUP($B118,'ДС факт при поликлинике'!$D$6:$JS$80,149,0)</f>
        <v>0</v>
      </c>
      <c r="MT118" s="3">
        <f>VLOOKUP($B118,'ДС факт при поликлинике'!$D$6:$JS$80,150,0)</f>
        <v>0</v>
      </c>
      <c r="MU118" s="3">
        <f t="shared" si="7607"/>
        <v>0</v>
      </c>
      <c r="MV118" s="3">
        <f t="shared" si="7608"/>
        <v>0</v>
      </c>
      <c r="MW118" s="3">
        <f t="shared" si="7609"/>
        <v>0</v>
      </c>
      <c r="MX118" s="3">
        <f t="shared" si="5296"/>
        <v>0</v>
      </c>
      <c r="MY118" s="3">
        <f t="shared" si="5297"/>
        <v>0</v>
      </c>
      <c r="MZ118" s="3">
        <f>план!BO117</f>
        <v>0</v>
      </c>
      <c r="NA118" s="3">
        <f>план!BP117</f>
        <v>0</v>
      </c>
      <c r="NB118" s="3">
        <f t="shared" si="7610"/>
        <v>0</v>
      </c>
      <c r="NC118" s="3">
        <f t="shared" si="7611"/>
        <v>0</v>
      </c>
      <c r="ND118" s="3">
        <f>VLOOKUP($B118,'ДС факт при поликлинике'!$D$6:$JS$80,199,0)</f>
        <v>0</v>
      </c>
      <c r="NE118" s="3">
        <f>VLOOKUP($B118,'ДС факт при поликлинике'!$D$6:$JS$80,200,0)</f>
        <v>0</v>
      </c>
      <c r="NF118" s="3">
        <f>VLOOKUP($B118,'ДС факт при поликлинике'!$D$6:$JS$80,201,0)</f>
        <v>0</v>
      </c>
      <c r="NG118" s="3">
        <f>VLOOKUP($B118,'ДС факт при поликлинике'!$D$6:$JS$80,202,0)</f>
        <v>0</v>
      </c>
      <c r="NH118" s="3">
        <f t="shared" si="7612"/>
        <v>0</v>
      </c>
      <c r="NI118" s="3">
        <f t="shared" si="7613"/>
        <v>0</v>
      </c>
      <c r="NJ118" s="3">
        <f t="shared" si="7614"/>
        <v>0</v>
      </c>
      <c r="NK118" s="3">
        <f t="shared" si="5298"/>
        <v>0</v>
      </c>
      <c r="NL118" s="3">
        <f t="shared" si="5299"/>
        <v>0</v>
      </c>
      <c r="NM118" s="3">
        <f>план!BQ117</f>
        <v>0</v>
      </c>
      <c r="NN118" s="3">
        <f>план!BR117</f>
        <v>0</v>
      </c>
      <c r="NO118" s="3">
        <f t="shared" si="7615"/>
        <v>0</v>
      </c>
      <c r="NP118" s="3">
        <f t="shared" si="7616"/>
        <v>0</v>
      </c>
      <c r="NQ118" s="3">
        <f>VLOOKUP($B118,'ДС факт при поликлинике'!$D$6:$JS$80,251,0)</f>
        <v>0</v>
      </c>
      <c r="NR118" s="3">
        <f>VLOOKUP($B118,'ДС факт при поликлинике'!$D$6:$JS$80,252,0)</f>
        <v>0</v>
      </c>
      <c r="NS118" s="3">
        <f>VLOOKUP($B118,'ДС факт при поликлинике'!$D$6:$JS$80,253,0)</f>
        <v>0</v>
      </c>
      <c r="NT118" s="3">
        <f>VLOOKUP($B118,'ДС факт при поликлинике'!$D$6:$JS$80,254,0)</f>
        <v>0</v>
      </c>
      <c r="NU118" s="3">
        <f t="shared" si="7617"/>
        <v>0</v>
      </c>
      <c r="NV118" s="3">
        <f t="shared" si="7618"/>
        <v>0</v>
      </c>
      <c r="NW118" s="3">
        <f t="shared" si="7619"/>
        <v>0</v>
      </c>
      <c r="NX118" s="3">
        <f t="shared" si="5300"/>
        <v>0</v>
      </c>
      <c r="NY118" s="3">
        <f t="shared" si="5301"/>
        <v>0</v>
      </c>
      <c r="NZ118" s="3">
        <f>план!BS117</f>
        <v>0</v>
      </c>
      <c r="OA118" s="3">
        <f>план!BT117</f>
        <v>0</v>
      </c>
      <c r="OB118" s="3">
        <f t="shared" si="7620"/>
        <v>0</v>
      </c>
      <c r="OC118" s="3">
        <f t="shared" si="7621"/>
        <v>0</v>
      </c>
      <c r="OD118" s="3">
        <f>VLOOKUP($B118,'ДС факт при поликлинике'!$D$6:$JS$80,59,0)</f>
        <v>0</v>
      </c>
      <c r="OE118" s="3">
        <f>VLOOKUP($B118,'ДС факт при поликлинике'!$D$6:$JS$80,60,0)</f>
        <v>0</v>
      </c>
      <c r="OF118" s="3">
        <f>VLOOKUP($B118,'ДС факт при поликлинике'!$D$6:$JS$80,61,0)</f>
        <v>0</v>
      </c>
      <c r="OG118" s="3">
        <f>VLOOKUP($B118,'ДС факт при поликлинике'!$D$6:$JS$80,62,0)</f>
        <v>0</v>
      </c>
      <c r="OH118" s="3">
        <f t="shared" si="7622"/>
        <v>0</v>
      </c>
      <c r="OI118" s="3">
        <f t="shared" si="7623"/>
        <v>0</v>
      </c>
      <c r="OJ118" s="3">
        <f t="shared" si="7624"/>
        <v>0</v>
      </c>
      <c r="OK118" s="3">
        <f t="shared" si="5302"/>
        <v>0</v>
      </c>
      <c r="OL118" s="3">
        <f t="shared" si="5303"/>
        <v>0</v>
      </c>
      <c r="OM118" s="3">
        <f>план!BU117</f>
        <v>0</v>
      </c>
      <c r="ON118" s="3">
        <f>план!BV117</f>
        <v>0</v>
      </c>
      <c r="OO118" s="3">
        <f t="shared" si="7625"/>
        <v>0</v>
      </c>
      <c r="OP118" s="3">
        <f t="shared" si="7626"/>
        <v>0</v>
      </c>
      <c r="OQ118" s="3">
        <f>VLOOKUP($B118,'ДС факт при поликлинике'!$D$6:$JS$80,103,0)</f>
        <v>0</v>
      </c>
      <c r="OR118" s="3">
        <f>VLOOKUP($B118,'ДС факт при поликлинике'!$D$6:$JS$80,104,0)</f>
        <v>0</v>
      </c>
      <c r="OS118" s="3">
        <f>VLOOKUP($B118,'ДС факт при поликлинике'!$D$6:$JS$80,105,0)</f>
        <v>0</v>
      </c>
      <c r="OT118" s="3">
        <f>VLOOKUP($B118,'ДС факт при поликлинике'!$D$6:$JS$80,106,0)</f>
        <v>0</v>
      </c>
      <c r="OU118" s="3">
        <f t="shared" si="7627"/>
        <v>0</v>
      </c>
      <c r="OV118" s="3">
        <f t="shared" si="7628"/>
        <v>0</v>
      </c>
      <c r="OW118" s="3">
        <f t="shared" si="7629"/>
        <v>0</v>
      </c>
      <c r="OX118" s="3">
        <f t="shared" si="5304"/>
        <v>0</v>
      </c>
      <c r="OY118" s="3">
        <f t="shared" si="5305"/>
        <v>0</v>
      </c>
      <c r="OZ118" s="3">
        <f>план!BW117</f>
        <v>0</v>
      </c>
      <c r="PA118" s="3">
        <f>план!BX117</f>
        <v>0</v>
      </c>
      <c r="PB118" s="3">
        <f t="shared" si="7630"/>
        <v>0</v>
      </c>
      <c r="PC118" s="3">
        <f t="shared" si="7631"/>
        <v>0</v>
      </c>
      <c r="PD118" s="3">
        <f>VLOOKUP($B118,'ДС факт при поликлинике'!$D$6:$JS$80,67,0)</f>
        <v>0</v>
      </c>
      <c r="PE118" s="3">
        <f>VLOOKUP($B118,'ДС факт при поликлинике'!$D$6:$JS$80,68,0)</f>
        <v>0</v>
      </c>
      <c r="PF118" s="3">
        <f>VLOOKUP($B118,'ДС факт при поликлинике'!$D$6:$JS$80,69,0)</f>
        <v>0</v>
      </c>
      <c r="PG118" s="3">
        <f>VLOOKUP($B118,'ДС факт при поликлинике'!$D$6:$JS$80,70,0)</f>
        <v>0</v>
      </c>
      <c r="PH118" s="3">
        <f t="shared" si="7632"/>
        <v>0</v>
      </c>
      <c r="PI118" s="3">
        <f t="shared" si="7633"/>
        <v>0</v>
      </c>
      <c r="PJ118" s="3">
        <f t="shared" si="7634"/>
        <v>0</v>
      </c>
      <c r="PK118" s="3">
        <f t="shared" si="5306"/>
        <v>0</v>
      </c>
      <c r="PL118" s="3">
        <f t="shared" si="5307"/>
        <v>0</v>
      </c>
      <c r="PM118" s="3">
        <f>план!BY117</f>
        <v>0</v>
      </c>
      <c r="PN118" s="3">
        <f>план!BZ117</f>
        <v>0</v>
      </c>
      <c r="PO118" s="3">
        <f t="shared" si="7635"/>
        <v>0</v>
      </c>
      <c r="PP118" s="3">
        <f t="shared" si="7636"/>
        <v>0</v>
      </c>
      <c r="PQ118" s="3">
        <f>VLOOKUP($B118,'ДС факт при поликлинике'!$D$6:$JS$80,27,0)</f>
        <v>0</v>
      </c>
      <c r="PR118" s="3">
        <f>VLOOKUP($B118,'ДС факт при поликлинике'!$D$6:$JS$80,28,0)</f>
        <v>0</v>
      </c>
      <c r="PS118" s="3">
        <f>VLOOKUP($B118,'ДС факт при поликлинике'!$D$6:$JS$80,29,0)</f>
        <v>0</v>
      </c>
      <c r="PT118" s="3">
        <f>VLOOKUP($B118,'ДС факт при поликлинике'!$D$6:$JS$80,30,0)</f>
        <v>0</v>
      </c>
      <c r="PU118" s="3">
        <f t="shared" si="7637"/>
        <v>0</v>
      </c>
      <c r="PV118" s="3">
        <f t="shared" si="7638"/>
        <v>0</v>
      </c>
      <c r="PW118" s="3">
        <f t="shared" si="7639"/>
        <v>0</v>
      </c>
      <c r="PX118" s="3">
        <f t="shared" si="5308"/>
        <v>0</v>
      </c>
      <c r="PY118" s="3">
        <f t="shared" si="5309"/>
        <v>0</v>
      </c>
      <c r="PZ118" s="3">
        <f>план!CA117</f>
        <v>0</v>
      </c>
      <c r="QA118" s="3">
        <f>план!CB117</f>
        <v>0</v>
      </c>
      <c r="QB118" s="3">
        <f t="shared" si="7640"/>
        <v>0</v>
      </c>
      <c r="QC118" s="3">
        <f t="shared" si="7641"/>
        <v>0</v>
      </c>
      <c r="QD118" s="3">
        <f>VLOOKUP($B118,'ДС факт при поликлинике'!$D$6:$JS$80,151,0)</f>
        <v>0</v>
      </c>
      <c r="QE118" s="3">
        <f>VLOOKUP($B118,'ДС факт при поликлинике'!$D$6:$JS$80,152,0)</f>
        <v>0</v>
      </c>
      <c r="QF118" s="3">
        <f>VLOOKUP($B118,'ДС факт при поликлинике'!$D$6:$JS$80,153,0)</f>
        <v>0</v>
      </c>
      <c r="QG118" s="3">
        <f>VLOOKUP($B118,'ДС факт при поликлинике'!$D$6:$JS$80,154,0)</f>
        <v>0</v>
      </c>
      <c r="QH118" s="3">
        <f t="shared" si="7642"/>
        <v>0</v>
      </c>
      <c r="QI118" s="3">
        <f t="shared" si="7643"/>
        <v>0</v>
      </c>
      <c r="QJ118" s="3">
        <f t="shared" si="7644"/>
        <v>0</v>
      </c>
      <c r="QK118" s="3">
        <f t="shared" si="5310"/>
        <v>0</v>
      </c>
      <c r="QL118" s="3">
        <f t="shared" si="5311"/>
        <v>0</v>
      </c>
      <c r="QM118" s="3">
        <f>план!CC117</f>
        <v>0</v>
      </c>
      <c r="QN118" s="3">
        <f>план!CD117</f>
        <v>0</v>
      </c>
      <c r="QO118" s="3">
        <f t="shared" si="7645"/>
        <v>0</v>
      </c>
      <c r="QP118" s="3">
        <f t="shared" si="7646"/>
        <v>0</v>
      </c>
      <c r="QQ118" s="3">
        <f>VLOOKUP($B118,'ДС факт при поликлинике'!$D$6:$JS$80,155,0)</f>
        <v>0</v>
      </c>
      <c r="QR118" s="3">
        <f>VLOOKUP($B118,'ДС факт при поликлинике'!$D$6:$JS$80,156,0)</f>
        <v>0</v>
      </c>
      <c r="QS118" s="3">
        <f>VLOOKUP($B118,'ДС факт при поликлинике'!$D$6:$JS$80,157,0)</f>
        <v>0</v>
      </c>
      <c r="QT118" s="3">
        <f>VLOOKUP($B118,'ДС факт при поликлинике'!$D$6:$JS$80,158,0)</f>
        <v>0</v>
      </c>
      <c r="QU118" s="3">
        <f t="shared" si="7647"/>
        <v>0</v>
      </c>
      <c r="QV118" s="3">
        <f t="shared" si="7648"/>
        <v>0</v>
      </c>
      <c r="QW118" s="3">
        <f t="shared" si="7649"/>
        <v>0</v>
      </c>
      <c r="QX118" s="3">
        <f t="shared" si="5312"/>
        <v>0</v>
      </c>
      <c r="QY118" s="3">
        <f t="shared" si="5313"/>
        <v>0</v>
      </c>
      <c r="QZ118" s="3">
        <f>план!CE117</f>
        <v>0</v>
      </c>
      <c r="RA118" s="3">
        <f>план!CF117</f>
        <v>0</v>
      </c>
      <c r="RB118" s="3">
        <f t="shared" si="7650"/>
        <v>0</v>
      </c>
      <c r="RC118" s="3">
        <f t="shared" si="7651"/>
        <v>0</v>
      </c>
      <c r="RD118" s="3">
        <f>VLOOKUP($B118,'ДС факт при поликлинике'!$D$6:$JS$80,71,0)</f>
        <v>0</v>
      </c>
      <c r="RE118" s="3">
        <f>VLOOKUP($B118,'ДС факт при поликлинике'!$D$6:$JS$80,72,0)</f>
        <v>0</v>
      </c>
      <c r="RF118" s="3">
        <f>VLOOKUP($B118,'ДС факт при поликлинике'!$D$6:$JS$80,73,0)</f>
        <v>0</v>
      </c>
      <c r="RG118" s="3">
        <f>VLOOKUP($B118,'ДС факт при поликлинике'!$D$6:$JS$80,74,0)</f>
        <v>0</v>
      </c>
      <c r="RH118" s="3">
        <f t="shared" si="7652"/>
        <v>0</v>
      </c>
      <c r="RI118" s="3">
        <f t="shared" si="7653"/>
        <v>0</v>
      </c>
      <c r="RJ118" s="3">
        <f t="shared" si="7654"/>
        <v>0</v>
      </c>
      <c r="RK118" s="3">
        <f t="shared" si="5314"/>
        <v>0</v>
      </c>
      <c r="RL118" s="3">
        <f t="shared" si="5315"/>
        <v>0</v>
      </c>
      <c r="RM118" s="3">
        <f>план!CG117</f>
        <v>0</v>
      </c>
      <c r="RN118" s="3">
        <f>план!CH117</f>
        <v>0</v>
      </c>
      <c r="RO118" s="3">
        <f t="shared" si="7655"/>
        <v>0</v>
      </c>
      <c r="RP118" s="3">
        <f t="shared" si="7656"/>
        <v>0</v>
      </c>
      <c r="RQ118" s="3">
        <f>VLOOKUP($B118,'ДС факт при поликлинике'!$D$6:$JS$80,271,0)</f>
        <v>0</v>
      </c>
      <c r="RR118" s="3">
        <f>VLOOKUP($B118,'ДС факт при поликлинике'!$D$6:$JS$80,272,0)</f>
        <v>0</v>
      </c>
      <c r="RS118" s="3">
        <f>VLOOKUP($B118,'ДС факт при поликлинике'!$D$6:$JS$80,273,0)</f>
        <v>0</v>
      </c>
      <c r="RT118" s="3">
        <f>VLOOKUP($B118,'ДС факт при поликлинике'!$D$6:$JS$80,274,0)</f>
        <v>0</v>
      </c>
      <c r="RU118" s="3">
        <f t="shared" si="7657"/>
        <v>0</v>
      </c>
      <c r="RV118" s="3">
        <f t="shared" si="7658"/>
        <v>0</v>
      </c>
      <c r="RW118" s="3">
        <f t="shared" si="7659"/>
        <v>0</v>
      </c>
      <c r="RX118" s="3">
        <f t="shared" si="5316"/>
        <v>0</v>
      </c>
      <c r="RY118" s="3">
        <f t="shared" si="5317"/>
        <v>0</v>
      </c>
      <c r="RZ118" s="3">
        <f>план!CI117</f>
        <v>0</v>
      </c>
      <c r="SA118" s="3">
        <f>план!CJ117</f>
        <v>0</v>
      </c>
      <c r="SB118" s="3">
        <f t="shared" si="7660"/>
        <v>0</v>
      </c>
      <c r="SC118" s="3">
        <f t="shared" si="7661"/>
        <v>0</v>
      </c>
      <c r="SD118" s="3">
        <f>VLOOKUP($B118,'ДС факт при поликлинике'!$D$6:$JS$80,267,0)</f>
        <v>0</v>
      </c>
      <c r="SE118" s="3">
        <f>VLOOKUP($B118,'ДС факт при поликлинике'!$D$6:$JS$80,268,0)</f>
        <v>0</v>
      </c>
      <c r="SF118" s="3">
        <f>VLOOKUP($B118,'ДС факт при поликлинике'!$D$6:$JS$80,269,0)</f>
        <v>0</v>
      </c>
      <c r="SG118" s="3">
        <f>VLOOKUP($B118,'ДС факт при поликлинике'!$D$6:$JS$80,270,0)</f>
        <v>0</v>
      </c>
      <c r="SH118" s="3">
        <f t="shared" si="7662"/>
        <v>0</v>
      </c>
      <c r="SI118" s="3">
        <f t="shared" si="7663"/>
        <v>0</v>
      </c>
      <c r="SJ118" s="3">
        <f t="shared" si="7664"/>
        <v>0</v>
      </c>
      <c r="SK118" s="3">
        <f t="shared" si="5318"/>
        <v>0</v>
      </c>
      <c r="SL118" s="3">
        <f t="shared" si="5319"/>
        <v>0</v>
      </c>
      <c r="SM118" s="3">
        <f>план!CK117</f>
        <v>30</v>
      </c>
      <c r="SN118" s="3">
        <f>план!CL117</f>
        <v>1031158.8</v>
      </c>
      <c r="SO118" s="3">
        <f t="shared" si="7665"/>
        <v>22.5</v>
      </c>
      <c r="SP118" s="3">
        <f t="shared" si="7666"/>
        <v>773369.10000000009</v>
      </c>
      <c r="SQ118" s="3">
        <f>VLOOKUP($B118,'ДС факт при поликлинике'!$D$6:$JS$80,15,0)</f>
        <v>11</v>
      </c>
      <c r="SR118" s="3">
        <f>VLOOKUP($B118,'ДС факт при поликлинике'!$D$6:$JS$80,16,0)</f>
        <v>378091.56</v>
      </c>
      <c r="SS118" s="3">
        <f>VLOOKUP($B118,'ДС факт при поликлинике'!$D$6:$JS$80,17,0)</f>
        <v>0</v>
      </c>
      <c r="ST118" s="3">
        <f>VLOOKUP($B118,'ДС факт при поликлинике'!$D$6:$JS$80,18,0)</f>
        <v>0</v>
      </c>
      <c r="SU118" s="3">
        <f t="shared" si="7667"/>
        <v>74.7</v>
      </c>
      <c r="SV118" s="3">
        <f t="shared" si="7668"/>
        <v>56.025000000000006</v>
      </c>
      <c r="SW118" s="3">
        <f t="shared" si="7669"/>
        <v>27.39</v>
      </c>
      <c r="SX118" s="3">
        <f t="shared" si="5320"/>
        <v>-11.5</v>
      </c>
      <c r="SY118" s="3">
        <f t="shared" si="5321"/>
        <v>-395277.5400000001</v>
      </c>
      <c r="SZ118" s="3">
        <f>план!CM117</f>
        <v>0</v>
      </c>
      <c r="TA118" s="3">
        <f>план!CN117</f>
        <v>0</v>
      </c>
      <c r="TB118" s="3">
        <f t="shared" si="7670"/>
        <v>0</v>
      </c>
      <c r="TC118" s="3">
        <f t="shared" si="7671"/>
        <v>0</v>
      </c>
      <c r="TD118" s="3">
        <f>VLOOKUP($B118,'ДС факт при поликлинике'!$D$6:$JS$80,207,0)</f>
        <v>0</v>
      </c>
      <c r="TE118" s="3">
        <f>VLOOKUP($B118,'ДС факт при поликлинике'!$D$6:$JS$80,208,0)</f>
        <v>0</v>
      </c>
      <c r="TF118" s="3">
        <f>VLOOKUP($B118,'ДС факт при поликлинике'!$D$6:$JS$80,209,0)</f>
        <v>0</v>
      </c>
      <c r="TG118" s="3">
        <f>VLOOKUP($B118,'ДС факт при поликлинике'!$D$6:$JS$80,210,0)</f>
        <v>0</v>
      </c>
      <c r="TH118" s="3">
        <f t="shared" si="7672"/>
        <v>0</v>
      </c>
      <c r="TI118" s="3">
        <f t="shared" si="7673"/>
        <v>0</v>
      </c>
      <c r="TJ118" s="3">
        <f t="shared" si="7674"/>
        <v>0</v>
      </c>
      <c r="TK118" s="3">
        <f t="shared" si="5322"/>
        <v>0</v>
      </c>
      <c r="TL118" s="3">
        <f t="shared" si="5323"/>
        <v>0</v>
      </c>
      <c r="TM118" s="3">
        <f>план!CO117</f>
        <v>0</v>
      </c>
      <c r="TN118" s="3">
        <f>план!CP117</f>
        <v>0</v>
      </c>
      <c r="TO118" s="3">
        <f t="shared" si="7675"/>
        <v>0</v>
      </c>
      <c r="TP118" s="3">
        <f t="shared" si="7676"/>
        <v>0</v>
      </c>
      <c r="TQ118" s="3">
        <f>VLOOKUP($B118,'ДС факт при поликлинике'!$D$6:$JS$80,75,0)</f>
        <v>0</v>
      </c>
      <c r="TR118" s="3">
        <f>VLOOKUP($B118,'ДС факт при поликлинике'!$D$6:$JS$80,76,0)</f>
        <v>0</v>
      </c>
      <c r="TS118" s="3">
        <f>VLOOKUP($B118,'ДС факт при поликлинике'!$D$6:$JS$80,77,0)</f>
        <v>0</v>
      </c>
      <c r="TT118" s="3">
        <f>VLOOKUP($B118,'ДС факт при поликлинике'!$D$6:$JS$80,78,0)</f>
        <v>0</v>
      </c>
      <c r="TU118" s="3">
        <f t="shared" si="7677"/>
        <v>0</v>
      </c>
      <c r="TV118" s="3">
        <f t="shared" si="7678"/>
        <v>0</v>
      </c>
      <c r="TW118" s="3">
        <f t="shared" si="7679"/>
        <v>0</v>
      </c>
      <c r="TX118" s="3">
        <f t="shared" si="5324"/>
        <v>0</v>
      </c>
      <c r="TY118" s="3">
        <f t="shared" si="5325"/>
        <v>0</v>
      </c>
      <c r="TZ118" s="3">
        <f>план!CQ117</f>
        <v>0</v>
      </c>
      <c r="UA118" s="3">
        <f>план!CR117</f>
        <v>0</v>
      </c>
      <c r="UB118" s="3">
        <f t="shared" si="7680"/>
        <v>0</v>
      </c>
      <c r="UC118" s="3">
        <f t="shared" si="7681"/>
        <v>0</v>
      </c>
      <c r="UD118" s="3">
        <f>VLOOKUP($B118,'ДС факт при поликлинике'!$D$6:$JS$80,163,0)</f>
        <v>0</v>
      </c>
      <c r="UE118" s="3">
        <f>VLOOKUP($B118,'ДС факт при поликлинике'!$D$6:$JS$80,164,0)</f>
        <v>0</v>
      </c>
      <c r="UF118" s="3">
        <f>VLOOKUP($B118,'ДС факт при поликлинике'!$D$6:$JS$80,165,0)</f>
        <v>0</v>
      </c>
      <c r="UG118" s="3">
        <f>VLOOKUP($B118,'ДС факт при поликлинике'!$D$6:$JS$80,166,0)</f>
        <v>0</v>
      </c>
      <c r="UH118" s="3">
        <f t="shared" si="7682"/>
        <v>0</v>
      </c>
      <c r="UI118" s="3">
        <f t="shared" si="7683"/>
        <v>0</v>
      </c>
      <c r="UJ118" s="3">
        <f t="shared" si="7684"/>
        <v>0</v>
      </c>
      <c r="UK118" s="3">
        <f t="shared" si="5326"/>
        <v>0</v>
      </c>
      <c r="UL118" s="3">
        <f t="shared" si="5327"/>
        <v>0</v>
      </c>
      <c r="UM118" s="3">
        <f>план!CS117</f>
        <v>0</v>
      </c>
      <c r="UN118" s="3">
        <f>план!CT117</f>
        <v>0</v>
      </c>
      <c r="UO118" s="3">
        <f t="shared" si="7685"/>
        <v>0</v>
      </c>
      <c r="UP118" s="3">
        <f t="shared" si="7686"/>
        <v>0</v>
      </c>
      <c r="UQ118" s="3">
        <f>VLOOKUP($B118,'ДС факт при поликлинике'!$D$6:$JS$80,131,0)</f>
        <v>0</v>
      </c>
      <c r="UR118" s="3">
        <f>VLOOKUP($B118,'ДС факт при поликлинике'!$D$6:$JS$80,132,0)</f>
        <v>0</v>
      </c>
      <c r="US118" s="3">
        <f>VLOOKUP($B118,'ДС факт при поликлинике'!$D$6:$JS$80,133,0)</f>
        <v>0</v>
      </c>
      <c r="UT118" s="3">
        <f>VLOOKUP($B118,'ДС факт при поликлинике'!$D$6:$JS$80,134,0)</f>
        <v>0</v>
      </c>
      <c r="UU118" s="3">
        <f t="shared" si="7687"/>
        <v>0</v>
      </c>
      <c r="UV118" s="3">
        <f t="shared" si="7688"/>
        <v>0</v>
      </c>
      <c r="UW118" s="3">
        <f t="shared" si="7689"/>
        <v>0</v>
      </c>
      <c r="UX118" s="3">
        <f t="shared" si="5328"/>
        <v>0</v>
      </c>
      <c r="UY118" s="3">
        <f t="shared" si="5329"/>
        <v>0</v>
      </c>
      <c r="UZ118" s="3">
        <f>план!CU117</f>
        <v>0</v>
      </c>
      <c r="VA118" s="3">
        <f>план!CV117</f>
        <v>0</v>
      </c>
      <c r="VB118" s="3">
        <f t="shared" si="7690"/>
        <v>0</v>
      </c>
      <c r="VC118" s="3">
        <f t="shared" si="7691"/>
        <v>0</v>
      </c>
      <c r="VD118" s="3">
        <f>VLOOKUP($B118,'ДС факт при поликлинике'!$D$6:$JS$80,135,0)</f>
        <v>0</v>
      </c>
      <c r="VE118" s="3">
        <f>VLOOKUP($B118,'ДС факт при поликлинике'!$D$6:$JS$80,136,0)</f>
        <v>0</v>
      </c>
      <c r="VF118" s="3">
        <f>VLOOKUP($B118,'ДС факт при поликлинике'!$D$6:$JS$80,137,0)</f>
        <v>0</v>
      </c>
      <c r="VG118" s="3">
        <f>VLOOKUP($B118,'ДС факт при поликлинике'!$D$6:$JS$80,138,0)</f>
        <v>0</v>
      </c>
      <c r="VH118" s="3">
        <f t="shared" si="7692"/>
        <v>0</v>
      </c>
      <c r="VI118" s="3">
        <f t="shared" si="7693"/>
        <v>0</v>
      </c>
      <c r="VJ118" s="3">
        <f t="shared" si="7694"/>
        <v>0</v>
      </c>
      <c r="VK118" s="3">
        <f t="shared" si="5330"/>
        <v>0</v>
      </c>
      <c r="VL118" s="3">
        <f t="shared" si="5331"/>
        <v>0</v>
      </c>
      <c r="VM118" s="3">
        <f>план!CW117</f>
        <v>0</v>
      </c>
      <c r="VN118" s="3">
        <f>план!CX117</f>
        <v>0</v>
      </c>
      <c r="VO118" s="3">
        <f t="shared" si="7695"/>
        <v>0</v>
      </c>
      <c r="VP118" s="3">
        <f t="shared" si="7696"/>
        <v>0</v>
      </c>
      <c r="VQ118" s="3">
        <f>VLOOKUP($B118,'ДС факт при поликлинике'!$D$6:$JS$80,139,0)</f>
        <v>0</v>
      </c>
      <c r="VR118" s="3">
        <f>VLOOKUP($B118,'ДС факт при поликлинике'!$D$6:$JS$80,140,0)</f>
        <v>0</v>
      </c>
      <c r="VS118" s="3">
        <f>VLOOKUP($B118,'ДС факт при поликлинике'!$D$6:$JS$80,141,0)</f>
        <v>0</v>
      </c>
      <c r="VT118" s="3">
        <f>VLOOKUP($B118,'ДС факт при поликлинике'!$D$6:$JS$80,142,0)</f>
        <v>0</v>
      </c>
      <c r="VU118" s="3">
        <f t="shared" si="7697"/>
        <v>0</v>
      </c>
      <c r="VV118" s="3">
        <f t="shared" si="7698"/>
        <v>0</v>
      </c>
      <c r="VW118" s="3">
        <f t="shared" si="7699"/>
        <v>0</v>
      </c>
      <c r="VX118" s="3">
        <f t="shared" si="5332"/>
        <v>0</v>
      </c>
      <c r="VY118" s="3">
        <f t="shared" si="5333"/>
        <v>0</v>
      </c>
      <c r="VZ118" s="3">
        <f>план!CY117</f>
        <v>0</v>
      </c>
      <c r="WA118" s="3">
        <f>план!CZ117</f>
        <v>0</v>
      </c>
      <c r="WB118" s="3">
        <f t="shared" si="7700"/>
        <v>0</v>
      </c>
      <c r="WC118" s="3">
        <f t="shared" si="7701"/>
        <v>0</v>
      </c>
      <c r="WD118" s="3">
        <f>VLOOKUP($B118,'ДС факт при поликлинике'!$D$6:$JS$80,143,0)</f>
        <v>0</v>
      </c>
      <c r="WE118" s="3">
        <f>VLOOKUP($B118,'ДС факт при поликлинике'!$D$6:$JS$80,144,0)</f>
        <v>0</v>
      </c>
      <c r="WF118" s="3">
        <f>VLOOKUP($B118,'ДС факт при поликлинике'!$D$6:$JS$80,145,0)</f>
        <v>0</v>
      </c>
      <c r="WG118" s="3">
        <f>VLOOKUP($B118,'ДС факт при поликлинике'!$D$6:$JS$80,146,0)</f>
        <v>0</v>
      </c>
      <c r="WH118" s="3">
        <f t="shared" si="7702"/>
        <v>0</v>
      </c>
      <c r="WI118" s="3">
        <f t="shared" si="7703"/>
        <v>0</v>
      </c>
      <c r="WJ118" s="3">
        <f t="shared" si="7704"/>
        <v>0</v>
      </c>
      <c r="WK118" s="3">
        <f t="shared" si="5334"/>
        <v>0</v>
      </c>
      <c r="WL118" s="3">
        <f t="shared" si="5335"/>
        <v>0</v>
      </c>
      <c r="WM118" s="3">
        <f>план!DA117</f>
        <v>0</v>
      </c>
      <c r="WN118" s="3">
        <f>план!DB117</f>
        <v>0</v>
      </c>
      <c r="WO118" s="3">
        <f t="shared" si="7705"/>
        <v>0</v>
      </c>
      <c r="WP118" s="3">
        <f t="shared" si="7706"/>
        <v>0</v>
      </c>
      <c r="WQ118" s="3">
        <f>VLOOKUP($B118,'ДС факт при поликлинике'!$D$6:$JS$80,219,0)</f>
        <v>0</v>
      </c>
      <c r="WR118" s="3">
        <f>VLOOKUP($B118,'ДС факт при поликлинике'!$D$6:$JS$80,220,0)</f>
        <v>0</v>
      </c>
      <c r="WS118" s="3">
        <f>VLOOKUP($B118,'ДС факт при поликлинике'!$D$6:$JS$80,221,0)</f>
        <v>0</v>
      </c>
      <c r="WT118" s="3">
        <f>VLOOKUP($B118,'ДС факт при поликлинике'!$D$6:$JS$80,222,0)</f>
        <v>0</v>
      </c>
      <c r="WU118" s="3">
        <f t="shared" si="7707"/>
        <v>0</v>
      </c>
      <c r="WV118" s="3">
        <f t="shared" si="7708"/>
        <v>0</v>
      </c>
      <c r="WW118" s="3">
        <f t="shared" si="7709"/>
        <v>0</v>
      </c>
      <c r="WX118" s="3">
        <f t="shared" si="5336"/>
        <v>0</v>
      </c>
      <c r="WY118" s="3">
        <f t="shared" si="5337"/>
        <v>0</v>
      </c>
      <c r="WZ118" s="3">
        <f>план!DC117</f>
        <v>0</v>
      </c>
      <c r="XA118" s="3">
        <f>план!DD117</f>
        <v>0</v>
      </c>
      <c r="XB118" s="3">
        <f t="shared" si="7710"/>
        <v>0</v>
      </c>
      <c r="XC118" s="3">
        <f t="shared" si="7711"/>
        <v>0</v>
      </c>
      <c r="XD118" s="3">
        <f>VLOOKUP($B118,'ДС факт при поликлинике'!$D$6:$JS$80,63,0)</f>
        <v>0</v>
      </c>
      <c r="XE118" s="3">
        <f>VLOOKUP($B118,'ДС факт при поликлинике'!$D$6:$JS$80,64,0)</f>
        <v>0</v>
      </c>
      <c r="XF118" s="3">
        <f>VLOOKUP($B118,'ДС факт при поликлинике'!$D$6:$JS$80,65,0)</f>
        <v>0</v>
      </c>
      <c r="XG118" s="3">
        <f>VLOOKUP($B118,'ДС факт при поликлинике'!$D$6:$JS$80,66,0)</f>
        <v>0</v>
      </c>
      <c r="XH118" s="3">
        <f t="shared" si="7712"/>
        <v>0</v>
      </c>
      <c r="XI118" s="3">
        <f t="shared" si="7713"/>
        <v>0</v>
      </c>
      <c r="XJ118" s="3">
        <f t="shared" si="7714"/>
        <v>0</v>
      </c>
      <c r="XK118" s="3">
        <f t="shared" si="5338"/>
        <v>0</v>
      </c>
      <c r="XL118" s="3">
        <f t="shared" si="5339"/>
        <v>0</v>
      </c>
      <c r="XM118" s="3">
        <f>план!DE117</f>
        <v>0</v>
      </c>
      <c r="XN118" s="3">
        <f>план!DF117</f>
        <v>0</v>
      </c>
      <c r="XO118" s="3">
        <f t="shared" si="7715"/>
        <v>0</v>
      </c>
      <c r="XP118" s="3">
        <f t="shared" si="7716"/>
        <v>0</v>
      </c>
      <c r="XQ118" s="3">
        <f>VLOOKUP($B118,'ДС факт при поликлинике'!$D$6:$JS$80,91,0)</f>
        <v>0</v>
      </c>
      <c r="XR118" s="3">
        <f>VLOOKUP($B118,'ДС факт при поликлинике'!$D$6:$JS$80,92,0)</f>
        <v>0</v>
      </c>
      <c r="XS118" s="3">
        <f>VLOOKUP($B118,'ДС факт при поликлинике'!$D$6:$JS$80,93,0)</f>
        <v>0</v>
      </c>
      <c r="XT118" s="3">
        <f>VLOOKUP($B118,'ДС факт при поликлинике'!$D$6:$JS$80,94,0)</f>
        <v>0</v>
      </c>
      <c r="XU118" s="3">
        <f t="shared" si="7717"/>
        <v>0</v>
      </c>
      <c r="XV118" s="3">
        <f t="shared" si="7718"/>
        <v>0</v>
      </c>
      <c r="XW118" s="3">
        <f t="shared" si="7719"/>
        <v>0</v>
      </c>
      <c r="XX118" s="3">
        <f t="shared" si="5340"/>
        <v>0</v>
      </c>
      <c r="XY118" s="3">
        <f t="shared" si="5341"/>
        <v>0</v>
      </c>
      <c r="XZ118" s="3">
        <f>план!DG117</f>
        <v>0</v>
      </c>
      <c r="YA118" s="3">
        <f>план!DH117</f>
        <v>0</v>
      </c>
      <c r="YB118" s="3">
        <f t="shared" si="7720"/>
        <v>0</v>
      </c>
      <c r="YC118" s="3">
        <f t="shared" si="7721"/>
        <v>0</v>
      </c>
      <c r="YD118" s="3">
        <f>VLOOKUP($B118,'ДС факт при поликлинике'!$D$6:$JS$80,83,0)</f>
        <v>0</v>
      </c>
      <c r="YE118" s="3">
        <f>VLOOKUP($B118,'ДС факт при поликлинике'!$D$6:$JS$80,84,0)</f>
        <v>0</v>
      </c>
      <c r="YF118" s="3">
        <f>VLOOKUP($B118,'ДС факт при поликлинике'!$D$6:$JS$80,85,0)</f>
        <v>0</v>
      </c>
      <c r="YG118" s="3">
        <f>VLOOKUP($B118,'ДС факт при поликлинике'!$D$6:$JS$80,86,0)</f>
        <v>0</v>
      </c>
      <c r="YH118" s="3">
        <f t="shared" si="7722"/>
        <v>0</v>
      </c>
      <c r="YI118" s="3">
        <f t="shared" si="7723"/>
        <v>0</v>
      </c>
      <c r="YJ118" s="3">
        <f t="shared" si="7724"/>
        <v>0</v>
      </c>
      <c r="YK118" s="3">
        <f t="shared" si="5342"/>
        <v>0</v>
      </c>
      <c r="YL118" s="3">
        <f t="shared" si="5343"/>
        <v>0</v>
      </c>
      <c r="YM118" s="3">
        <f>план!DI117</f>
        <v>0</v>
      </c>
      <c r="YN118" s="3">
        <f>план!DJ117</f>
        <v>0</v>
      </c>
      <c r="YO118" s="3">
        <f t="shared" si="7725"/>
        <v>0</v>
      </c>
      <c r="YP118" s="3">
        <f t="shared" si="7726"/>
        <v>0</v>
      </c>
      <c r="YQ118" s="3">
        <f>VLOOKUP($B118,'ДС факт при поликлинике'!$D$6:$JS$80,99,0)</f>
        <v>0</v>
      </c>
      <c r="YR118" s="3">
        <f>VLOOKUP($B118,'ДС факт при поликлинике'!$D$6:$JS$80,100,0)</f>
        <v>0</v>
      </c>
      <c r="YS118" s="3">
        <f>VLOOKUP($B118,'ДС факт при поликлинике'!$D$6:$JS$80,101,0)</f>
        <v>0</v>
      </c>
      <c r="YT118" s="3">
        <f>VLOOKUP($B118,'ДС факт при поликлинике'!$D$6:$JS$80,102,0)</f>
        <v>0</v>
      </c>
      <c r="YU118" s="3">
        <f t="shared" si="7727"/>
        <v>0</v>
      </c>
      <c r="YV118" s="3">
        <f t="shared" si="7728"/>
        <v>0</v>
      </c>
      <c r="YW118" s="3">
        <f t="shared" si="7729"/>
        <v>0</v>
      </c>
      <c r="YX118" s="3">
        <f t="shared" si="5344"/>
        <v>0</v>
      </c>
      <c r="YY118" s="3">
        <f t="shared" si="5345"/>
        <v>0</v>
      </c>
      <c r="YZ118" s="3">
        <f>план!DK117</f>
        <v>0</v>
      </c>
      <c r="ZA118" s="3">
        <f>план!DL117</f>
        <v>0</v>
      </c>
      <c r="ZB118" s="3">
        <f t="shared" si="7730"/>
        <v>0</v>
      </c>
      <c r="ZC118" s="3">
        <f t="shared" si="7731"/>
        <v>0</v>
      </c>
      <c r="ZD118" s="3">
        <f>VLOOKUP($B118,'ДС факт при поликлинике'!$D$6:$JS$80,87,0)</f>
        <v>0</v>
      </c>
      <c r="ZE118" s="3">
        <f>VLOOKUP($B118,'ДС факт при поликлинике'!$D$6:$JS$80,88,0)</f>
        <v>0</v>
      </c>
      <c r="ZF118" s="3">
        <f>VLOOKUP($B118,'ДС факт при поликлинике'!$D$6:$JS$80,89,0)</f>
        <v>0</v>
      </c>
      <c r="ZG118" s="3">
        <f>VLOOKUP($B118,'ДС факт при поликлинике'!$D$6:$JS$80,90,0)</f>
        <v>0</v>
      </c>
      <c r="ZH118" s="3">
        <f t="shared" si="7732"/>
        <v>0</v>
      </c>
      <c r="ZI118" s="3">
        <f t="shared" si="7733"/>
        <v>0</v>
      </c>
      <c r="ZJ118" s="3">
        <f t="shared" si="7734"/>
        <v>0</v>
      </c>
      <c r="ZK118" s="3">
        <f t="shared" si="5346"/>
        <v>0</v>
      </c>
      <c r="ZL118" s="3">
        <f t="shared" si="5347"/>
        <v>0</v>
      </c>
      <c r="ZM118" s="3">
        <f>план!DM117</f>
        <v>0</v>
      </c>
      <c r="ZN118" s="3">
        <f>план!DN117</f>
        <v>0</v>
      </c>
      <c r="ZO118" s="3">
        <f t="shared" si="7735"/>
        <v>0</v>
      </c>
      <c r="ZP118" s="3">
        <f t="shared" si="7736"/>
        <v>0</v>
      </c>
      <c r="ZQ118" s="3">
        <f>VLOOKUP($B118,'ДС факт при поликлинике'!$D$6:$JS$80,107,0)</f>
        <v>0</v>
      </c>
      <c r="ZR118" s="3">
        <f>VLOOKUP($B118,'ДС факт при поликлинике'!$D$6:$JS$80,108,0)</f>
        <v>0</v>
      </c>
      <c r="ZS118" s="3">
        <f>VLOOKUP($B118,'ДС факт при поликлинике'!$D$6:$JS$80,109,0)</f>
        <v>0</v>
      </c>
      <c r="ZT118" s="3">
        <f>VLOOKUP($B118,'ДС факт при поликлинике'!$D$6:$JS$80,110,0)</f>
        <v>0</v>
      </c>
      <c r="ZU118" s="3">
        <f t="shared" si="7737"/>
        <v>0</v>
      </c>
      <c r="ZV118" s="3">
        <f t="shared" si="7738"/>
        <v>0</v>
      </c>
      <c r="ZW118" s="3">
        <f t="shared" si="7739"/>
        <v>0</v>
      </c>
      <c r="ZX118" s="3">
        <f t="shared" si="5348"/>
        <v>0</v>
      </c>
      <c r="ZY118" s="3">
        <f t="shared" si="5349"/>
        <v>0</v>
      </c>
      <c r="ZZ118" s="21">
        <f>план!DO117</f>
        <v>0</v>
      </c>
      <c r="AAA118" s="3">
        <f>план!DP117</f>
        <v>0</v>
      </c>
      <c r="AAB118" s="3">
        <f t="shared" si="7740"/>
        <v>0</v>
      </c>
      <c r="AAC118" s="3">
        <f t="shared" si="7741"/>
        <v>0</v>
      </c>
      <c r="AAD118" s="3">
        <f>VLOOKUP($B118,'ДС факт при поликлинике'!$D$6:$JS$80,115,0)</f>
        <v>0</v>
      </c>
      <c r="AAE118" s="3">
        <f>VLOOKUP($B118,'ДС факт при поликлинике'!$D$6:$JS$80,116,0)</f>
        <v>0</v>
      </c>
      <c r="AAF118" s="3">
        <f>VLOOKUP($B118,'ДС факт при поликлинике'!$D$6:$JS$80,117,0)</f>
        <v>0</v>
      </c>
      <c r="AAG118" s="3">
        <f>VLOOKUP($B118,'ДС факт при поликлинике'!$D$6:$JS$80,118,0)</f>
        <v>0</v>
      </c>
      <c r="AAH118" s="3">
        <f t="shared" si="7742"/>
        <v>0</v>
      </c>
      <c r="AAI118" s="3">
        <f t="shared" si="7743"/>
        <v>0</v>
      </c>
      <c r="AAJ118" s="3">
        <f t="shared" si="7744"/>
        <v>0</v>
      </c>
      <c r="AAK118" s="3">
        <f t="shared" si="5350"/>
        <v>0</v>
      </c>
      <c r="AAL118" s="3">
        <f t="shared" si="5351"/>
        <v>0</v>
      </c>
      <c r="AAM118" s="3">
        <f>план!DQ117</f>
        <v>0</v>
      </c>
      <c r="AAN118" s="3">
        <f>план!DR117</f>
        <v>0</v>
      </c>
      <c r="AAO118" s="3">
        <f t="shared" si="7745"/>
        <v>0</v>
      </c>
      <c r="AAP118" s="3">
        <f t="shared" si="7746"/>
        <v>0</v>
      </c>
      <c r="AAQ118" s="3">
        <f>VLOOKUP($B118,'ДС факт при поликлинике'!$D$6:$JS$80,95,0)</f>
        <v>0</v>
      </c>
      <c r="AAR118" s="3">
        <f>VLOOKUP($B118,'ДС факт при поликлинике'!$D$6:$JS$80,96,0)</f>
        <v>0</v>
      </c>
      <c r="AAS118" s="3">
        <f>VLOOKUP($B118,'ДС факт при поликлинике'!$D$6:$JS$80,97,0)</f>
        <v>0</v>
      </c>
      <c r="AAT118" s="3">
        <f>VLOOKUP($B118,'ДС факт при поликлинике'!$D$6:$JS$80,98,0)</f>
        <v>0</v>
      </c>
      <c r="AAU118" s="3">
        <f t="shared" si="7747"/>
        <v>0</v>
      </c>
      <c r="AAV118" s="3">
        <f t="shared" si="7748"/>
        <v>0</v>
      </c>
      <c r="AAW118" s="3">
        <f t="shared" si="7749"/>
        <v>0</v>
      </c>
      <c r="AAX118" s="3">
        <f t="shared" si="5352"/>
        <v>0</v>
      </c>
      <c r="AAY118" s="3">
        <f t="shared" si="5353"/>
        <v>0</v>
      </c>
      <c r="AAZ118" s="3">
        <f>план!DS117</f>
        <v>0</v>
      </c>
      <c r="ABA118" s="3">
        <f>план!DT117</f>
        <v>0</v>
      </c>
      <c r="ABB118" s="3">
        <f t="shared" si="7750"/>
        <v>0</v>
      </c>
      <c r="ABC118" s="3">
        <f t="shared" si="7751"/>
        <v>0</v>
      </c>
      <c r="ABD118" s="3">
        <f>VLOOKUP($B118,'ДС факт при поликлинике'!$D$6:$JS$80,215,0)</f>
        <v>0</v>
      </c>
      <c r="ABE118" s="3">
        <f>VLOOKUP($B118,'ДС факт при поликлинике'!$D$6:$JS$80,216,0)</f>
        <v>0</v>
      </c>
      <c r="ABF118" s="3">
        <f>VLOOKUP($B118,'ДС факт при поликлинике'!$D$6:$JS$80,217,0)</f>
        <v>0</v>
      </c>
      <c r="ABG118" s="3">
        <f>VLOOKUP($B118,'ДС факт при поликлинике'!$D$6:$JS$80,218,0)</f>
        <v>0</v>
      </c>
      <c r="ABH118" s="3">
        <f t="shared" si="7752"/>
        <v>0</v>
      </c>
      <c r="ABI118" s="3">
        <f t="shared" si="7753"/>
        <v>0</v>
      </c>
      <c r="ABJ118" s="3">
        <f t="shared" si="7754"/>
        <v>0</v>
      </c>
      <c r="ABK118" s="3">
        <f t="shared" si="5354"/>
        <v>0</v>
      </c>
      <c r="ABL118" s="3">
        <f t="shared" si="5355"/>
        <v>0</v>
      </c>
      <c r="ABM118" s="3">
        <f>план!DU117</f>
        <v>0</v>
      </c>
      <c r="ABN118" s="3">
        <f>план!DV117</f>
        <v>0</v>
      </c>
      <c r="ABO118" s="3">
        <f t="shared" si="7755"/>
        <v>0</v>
      </c>
      <c r="ABP118" s="3">
        <f t="shared" si="7756"/>
        <v>0</v>
      </c>
      <c r="ABQ118" s="3">
        <f>VLOOKUP($B118,'ДС факт при поликлинике'!$D$6:$JS$80,111,0)</f>
        <v>0</v>
      </c>
      <c r="ABR118" s="3">
        <f>VLOOKUP($B118,'ДС факт при поликлинике'!$D$6:$JS$80,112,0)</f>
        <v>0</v>
      </c>
      <c r="ABS118" s="3">
        <f>VLOOKUP($B118,'ДС факт при поликлинике'!$D$6:$JS$80,113,0)</f>
        <v>0</v>
      </c>
      <c r="ABT118" s="3">
        <f>VLOOKUP($B118,'ДС факт при поликлинике'!$D$6:$JS$80,114,0)</f>
        <v>0</v>
      </c>
      <c r="ABU118" s="3">
        <f t="shared" si="7757"/>
        <v>0</v>
      </c>
      <c r="ABV118" s="3">
        <f t="shared" si="7758"/>
        <v>0</v>
      </c>
      <c r="ABW118" s="3">
        <f t="shared" si="7759"/>
        <v>0</v>
      </c>
      <c r="ABX118" s="51">
        <f t="shared" si="7760"/>
        <v>0</v>
      </c>
      <c r="ABY118" s="51">
        <f t="shared" si="7761"/>
        <v>0</v>
      </c>
      <c r="ABZ118" s="3">
        <f>план!DW117</f>
        <v>0</v>
      </c>
      <c r="ACA118" s="3">
        <f>план!DX117</f>
        <v>0</v>
      </c>
      <c r="ACB118" s="3">
        <f t="shared" si="7762"/>
        <v>0</v>
      </c>
      <c r="ACC118" s="3">
        <f t="shared" si="7763"/>
        <v>0</v>
      </c>
      <c r="ACD118" s="3">
        <f>VLOOKUP($B118,'ДС факт при поликлинике'!$D$6:$JS$80,55,0)</f>
        <v>0</v>
      </c>
      <c r="ACE118" s="3">
        <f>VLOOKUP($B118,'ДС факт при поликлинике'!$D$6:$JS$80,56,0)</f>
        <v>0</v>
      </c>
      <c r="ACF118" s="3">
        <f>VLOOKUP($B118,'ДС факт при поликлинике'!$D$6:$JS$80,57,0)</f>
        <v>0</v>
      </c>
      <c r="ACG118" s="3">
        <f>VLOOKUP($B118,'ДС факт при поликлинике'!$D$6:$JS$80,58,0)</f>
        <v>0</v>
      </c>
      <c r="ACH118" s="3">
        <f t="shared" si="7764"/>
        <v>0</v>
      </c>
      <c r="ACI118" s="3">
        <f t="shared" si="7765"/>
        <v>0</v>
      </c>
      <c r="ACJ118" s="3">
        <f t="shared" si="7766"/>
        <v>0</v>
      </c>
      <c r="ACK118" s="51">
        <f t="shared" si="7767"/>
        <v>0</v>
      </c>
      <c r="ACL118" s="51">
        <f t="shared" si="7768"/>
        <v>0</v>
      </c>
      <c r="ACM118" s="3">
        <f>план!DY117</f>
        <v>0</v>
      </c>
      <c r="ACN118" s="3">
        <f>план!DZ117</f>
        <v>0</v>
      </c>
      <c r="ACO118" s="3">
        <f t="shared" si="7769"/>
        <v>0</v>
      </c>
      <c r="ACP118" s="3">
        <f t="shared" si="7770"/>
        <v>0</v>
      </c>
      <c r="ACQ118" s="3">
        <f>VLOOKUP($B118,'ДС факт при поликлинике'!$D$6:$JS$80,51,0)</f>
        <v>0</v>
      </c>
      <c r="ACR118" s="3">
        <f>VLOOKUP($B118,'ДС факт при поликлинике'!$D$6:$JS$80,52,0)</f>
        <v>0</v>
      </c>
      <c r="ACS118" s="3">
        <f>VLOOKUP($B118,'ДС факт при поликлинике'!$D$6:$JS$80,53,0)</f>
        <v>0</v>
      </c>
      <c r="ACT118" s="3">
        <f>VLOOKUP($B118,'ДС факт при поликлинике'!$D$6:$JS$80,54,0)</f>
        <v>0</v>
      </c>
      <c r="ACU118" s="3">
        <f t="shared" si="7771"/>
        <v>0</v>
      </c>
      <c r="ACV118" s="3">
        <f t="shared" si="7772"/>
        <v>0</v>
      </c>
      <c r="ACW118" s="3">
        <f t="shared" si="7773"/>
        <v>0</v>
      </c>
      <c r="ACX118" s="51">
        <f t="shared" si="7774"/>
        <v>0</v>
      </c>
      <c r="ACY118" s="51">
        <f t="shared" si="7775"/>
        <v>0</v>
      </c>
      <c r="ACZ118" s="3">
        <f>план!EA117</f>
        <v>0</v>
      </c>
      <c r="ADA118" s="3">
        <f>план!EB117</f>
        <v>0</v>
      </c>
      <c r="ADB118" s="3">
        <f t="shared" si="7776"/>
        <v>0</v>
      </c>
      <c r="ADC118" s="3">
        <f t="shared" si="7777"/>
        <v>0</v>
      </c>
      <c r="ADD118" s="3">
        <f>VLOOKUP($B118,'ДС факт при поликлинике'!$D$6:$JS$80,79,0)</f>
        <v>0</v>
      </c>
      <c r="ADE118" s="3">
        <f>VLOOKUP($B118,'ДС факт при поликлинике'!$D$6:$JS$80,80,0)</f>
        <v>0</v>
      </c>
      <c r="ADF118" s="3">
        <f>VLOOKUP($B118,'ДС факт при поликлинике'!$D$6:$JS$80,81,0)</f>
        <v>0</v>
      </c>
      <c r="ADG118" s="3">
        <f>VLOOKUP($B118,'ДС факт при поликлинике'!$D$6:$JS$80,82,0)</f>
        <v>0</v>
      </c>
      <c r="ADH118" s="3">
        <f t="shared" si="7778"/>
        <v>0</v>
      </c>
      <c r="ADI118" s="3">
        <f t="shared" si="7779"/>
        <v>0</v>
      </c>
      <c r="ADJ118" s="3">
        <f t="shared" si="7780"/>
        <v>0</v>
      </c>
      <c r="ADK118" s="51">
        <f t="shared" si="7781"/>
        <v>0</v>
      </c>
      <c r="ADL118" s="51">
        <f t="shared" si="7782"/>
        <v>0</v>
      </c>
      <c r="ADM118" s="3"/>
      <c r="ADN118" s="3">
        <f>SUM(ADM118*$D118*$F118*$G118*$I118*ADN$10)</f>
        <v>0</v>
      </c>
      <c r="ADO118" s="3">
        <f t="shared" si="7783"/>
        <v>0</v>
      </c>
      <c r="ADP118" s="3">
        <f t="shared" si="7784"/>
        <v>0</v>
      </c>
      <c r="ADQ118" s="3"/>
      <c r="ADR118" s="3"/>
      <c r="ADS118" s="3"/>
      <c r="ADT118" s="3"/>
      <c r="ADU118" s="3">
        <f t="shared" si="7785"/>
        <v>0</v>
      </c>
      <c r="ADV118" s="3">
        <f t="shared" si="7786"/>
        <v>0</v>
      </c>
      <c r="ADW118" s="3">
        <f t="shared" si="7787"/>
        <v>0</v>
      </c>
      <c r="ADX118" s="51">
        <f t="shared" si="7788"/>
        <v>0</v>
      </c>
      <c r="ADY118" s="51">
        <f t="shared" si="7789"/>
        <v>0</v>
      </c>
      <c r="ADZ118" s="3">
        <f>план!EE117</f>
        <v>0</v>
      </c>
      <c r="AEA118" s="27">
        <f>план!EF117</f>
        <v>0</v>
      </c>
      <c r="AEB118" s="3">
        <f t="shared" si="7790"/>
        <v>0</v>
      </c>
      <c r="AEC118" s="3">
        <f t="shared" si="7791"/>
        <v>0</v>
      </c>
      <c r="AED118" s="83">
        <f>VLOOKUP($B118,'ДС факт при поликлинике'!$D$6:$KA$81,279,0)</f>
        <v>0</v>
      </c>
      <c r="AEE118" s="83">
        <f>VLOOKUP($B118,'ДС факт при поликлинике'!$D$6:$KA$81,280,0)</f>
        <v>0</v>
      </c>
      <c r="AEF118" s="83">
        <f>VLOOKUP($B118,'ДС факт при поликлинике'!$D$6:$KA$81,281,0)</f>
        <v>0</v>
      </c>
      <c r="AEG118" s="83">
        <f>VLOOKUP($B118,'ДС факт при поликлинике'!$D$6:$KA$81,282,0)</f>
        <v>0</v>
      </c>
      <c r="AEH118" s="3">
        <f t="shared" si="7792"/>
        <v>0</v>
      </c>
      <c r="AEI118" s="3">
        <f t="shared" si="7793"/>
        <v>0</v>
      </c>
      <c r="AEJ118" s="3">
        <f t="shared" si="7794"/>
        <v>0</v>
      </c>
      <c r="AEK118" s="51">
        <f t="shared" si="7795"/>
        <v>0</v>
      </c>
      <c r="AEL118" s="51">
        <f t="shared" si="7796"/>
        <v>0</v>
      </c>
      <c r="AEM118" s="28">
        <f t="shared" si="7797"/>
        <v>30</v>
      </c>
      <c r="AEN118" s="28">
        <f t="shared" si="7797"/>
        <v>1031158.8</v>
      </c>
      <c r="AEO118" s="28">
        <f t="shared" si="7797"/>
        <v>22.5</v>
      </c>
      <c r="AEP118" s="28">
        <f t="shared" si="7797"/>
        <v>773369.10000000009</v>
      </c>
      <c r="AEQ118" s="28">
        <f t="shared" si="7798"/>
        <v>11</v>
      </c>
      <c r="AER118" s="28">
        <f t="shared" si="7799"/>
        <v>378091.56</v>
      </c>
      <c r="AES118" s="28">
        <f t="shared" si="7800"/>
        <v>0</v>
      </c>
      <c r="AET118" s="28">
        <f t="shared" si="7801"/>
        <v>0</v>
      </c>
      <c r="AEU118" s="3">
        <f t="shared" si="7802"/>
        <v>74.7</v>
      </c>
      <c r="AEV118" s="3">
        <f t="shared" si="7803"/>
        <v>56.025000000000006</v>
      </c>
      <c r="AEW118" s="3">
        <f t="shared" si="7804"/>
        <v>27.39</v>
      </c>
      <c r="AEX118" s="51">
        <f t="shared" si="7805"/>
        <v>-11.5</v>
      </c>
      <c r="AEY118" s="51">
        <f t="shared" si="7806"/>
        <v>-395277.5400000001</v>
      </c>
      <c r="AEZ118" s="118">
        <f t="shared" si="5356"/>
        <v>0.48888888888888887</v>
      </c>
      <c r="AFA118" s="118">
        <f t="shared" si="5357"/>
        <v>0.48888888888888882</v>
      </c>
    </row>
    <row r="119" spans="1:833" ht="45" x14ac:dyDescent="0.25">
      <c r="A119" s="7"/>
      <c r="B119" s="6">
        <v>80</v>
      </c>
      <c r="C119" s="22" t="s">
        <v>387</v>
      </c>
      <c r="D119" s="156">
        <f t="shared" si="5358"/>
        <v>9860</v>
      </c>
      <c r="E119" s="23">
        <v>10127</v>
      </c>
      <c r="F119" s="92">
        <v>1.05</v>
      </c>
      <c r="G119" s="25">
        <v>1</v>
      </c>
      <c r="H119" s="151"/>
      <c r="I119" s="23">
        <v>1.4</v>
      </c>
      <c r="J119" s="23">
        <v>1.68</v>
      </c>
      <c r="K119" s="23">
        <v>2.23</v>
      </c>
      <c r="L119" s="23">
        <v>2.57</v>
      </c>
      <c r="M119" s="3">
        <f>план!M118</f>
        <v>30</v>
      </c>
      <c r="N119" s="3">
        <f>план!N118</f>
        <v>434826</v>
      </c>
      <c r="O119" s="3">
        <f t="shared" si="7474"/>
        <v>22.5</v>
      </c>
      <c r="P119" s="3">
        <f t="shared" si="7475"/>
        <v>326119.5</v>
      </c>
      <c r="Q119" s="3">
        <f>VLOOKUP($B119,'ДС факт при поликлинике'!$D$6:$AK$80,31,0)</f>
        <v>22</v>
      </c>
      <c r="R119" s="3">
        <f>VLOOKUP($B119,'ДС факт при поликлинике'!$D$6:$AK$80,32,0)</f>
        <v>318872.40000000008</v>
      </c>
      <c r="S119" s="3">
        <f>VLOOKUP($B119,'ДС факт при поликлинике'!$D$6:$AK$80,33,0)</f>
        <v>0</v>
      </c>
      <c r="T119" s="3">
        <f>VLOOKUP($B119,'ДС факт при поликлинике'!$D$6:$AK$80,34,0)</f>
        <v>0</v>
      </c>
      <c r="U119" s="3">
        <f t="shared" si="7476"/>
        <v>31.5</v>
      </c>
      <c r="V119" s="3">
        <f t="shared" si="7477"/>
        <v>23.625</v>
      </c>
      <c r="W119" s="3">
        <f t="shared" si="7478"/>
        <v>23.1</v>
      </c>
      <c r="X119" s="3">
        <f t="shared" si="5246"/>
        <v>-0.5</v>
      </c>
      <c r="Y119" s="3">
        <f t="shared" si="5247"/>
        <v>-7247.0999999999185</v>
      </c>
      <c r="Z119" s="3">
        <f>план!O118</f>
        <v>0</v>
      </c>
      <c r="AA119" s="3">
        <f>план!P118</f>
        <v>0</v>
      </c>
      <c r="AB119" s="3">
        <f t="shared" si="7479"/>
        <v>0</v>
      </c>
      <c r="AC119" s="3">
        <f t="shared" si="7480"/>
        <v>0</v>
      </c>
      <c r="AD119" s="3">
        <f>VLOOKUP($B119,'ДС факт при поликлинике'!$D$6:$JS$80,47,0)</f>
        <v>0</v>
      </c>
      <c r="AE119" s="3">
        <f>VLOOKUP($B119,'ДС факт при поликлинике'!$D$6:$JS$80,48,0)</f>
        <v>0</v>
      </c>
      <c r="AF119" s="3">
        <f>VLOOKUP($B119,'ДС факт при поликлинике'!$D$6:$JS$80,49,0)</f>
        <v>0</v>
      </c>
      <c r="AG119" s="3">
        <f>VLOOKUP($B119,'ДС факт при поликлинике'!$D$6:$JS$80,50,0)</f>
        <v>0</v>
      </c>
      <c r="AH119" s="3">
        <f t="shared" si="7481"/>
        <v>0</v>
      </c>
      <c r="AI119" s="3">
        <f t="shared" si="7482"/>
        <v>0</v>
      </c>
      <c r="AJ119" s="3">
        <f t="shared" si="7483"/>
        <v>0</v>
      </c>
      <c r="AK119" s="3">
        <f t="shared" si="5248"/>
        <v>0</v>
      </c>
      <c r="AL119" s="3">
        <f t="shared" si="5249"/>
        <v>0</v>
      </c>
      <c r="AM119" s="26">
        <f>план!Q118</f>
        <v>122</v>
      </c>
      <c r="AN119" s="3">
        <f>план!R118</f>
        <v>1768292.4</v>
      </c>
      <c r="AO119" s="3">
        <f t="shared" si="7484"/>
        <v>91.5</v>
      </c>
      <c r="AP119" s="3">
        <f t="shared" si="7485"/>
        <v>1326219.2999999998</v>
      </c>
      <c r="AQ119" s="3">
        <f>VLOOKUP($B119,'ДС факт при поликлинике'!$D$6:$JS$80,7,0)</f>
        <v>0</v>
      </c>
      <c r="AR119" s="3">
        <f>VLOOKUP($B119,'ДС факт при поликлинике'!$D$6:$JS$80,8,0)</f>
        <v>0</v>
      </c>
      <c r="AS119" s="3">
        <f>VLOOKUP($B119,'ДС факт при поликлинике'!$D$6:$JS$80,9,0)</f>
        <v>0</v>
      </c>
      <c r="AT119" s="3">
        <f>VLOOKUP($B119,'ДС факт при поликлинике'!$D$6:$JS$80,10,0)</f>
        <v>0</v>
      </c>
      <c r="AU119" s="3">
        <f t="shared" si="7486"/>
        <v>128.1</v>
      </c>
      <c r="AV119" s="3">
        <f t="shared" si="7487"/>
        <v>96.075000000000003</v>
      </c>
      <c r="AW119" s="3">
        <f t="shared" si="7488"/>
        <v>0</v>
      </c>
      <c r="AX119" s="3">
        <f t="shared" si="5250"/>
        <v>-91.5</v>
      </c>
      <c r="AY119" s="3">
        <f t="shared" si="5251"/>
        <v>-1326219.2999999998</v>
      </c>
      <c r="AZ119" s="3">
        <f>план!S118</f>
        <v>3</v>
      </c>
      <c r="BA119" s="3">
        <f>план!T118</f>
        <v>43482.6</v>
      </c>
      <c r="BB119" s="3">
        <f t="shared" si="7489"/>
        <v>2.25</v>
      </c>
      <c r="BC119" s="3">
        <f t="shared" si="7490"/>
        <v>32611.949999999997</v>
      </c>
      <c r="BD119" s="3">
        <f>VLOOKUP($B119,'ДС факт при поликлинике'!$D$6:$JS$80,23,0)</f>
        <v>1</v>
      </c>
      <c r="BE119" s="3">
        <f>VLOOKUP($B119,'ДС факт при поликлинике'!$D$6:$JS$80,24,0)</f>
        <v>14494.2</v>
      </c>
      <c r="BF119" s="3">
        <f>VLOOKUP($B119,'ДС факт при поликлинике'!$D$6:$JS$80,25,0)</f>
        <v>0</v>
      </c>
      <c r="BG119" s="3">
        <f>VLOOKUP($B119,'ДС факт при поликлинике'!$D$6:$JS$80,26,0)</f>
        <v>0</v>
      </c>
      <c r="BH119" s="3">
        <f t="shared" si="7491"/>
        <v>3.1500000000000004</v>
      </c>
      <c r="BI119" s="3">
        <f t="shared" si="7492"/>
        <v>2.3625000000000003</v>
      </c>
      <c r="BJ119" s="3">
        <f t="shared" si="7493"/>
        <v>1.05</v>
      </c>
      <c r="BK119" s="3">
        <f t="shared" si="5252"/>
        <v>-1.25</v>
      </c>
      <c r="BL119" s="3">
        <f t="shared" si="5253"/>
        <v>-18117.749999999996</v>
      </c>
      <c r="BM119" s="3">
        <f>план!U118</f>
        <v>20</v>
      </c>
      <c r="BN119" s="3">
        <f>план!V118</f>
        <v>289884</v>
      </c>
      <c r="BO119" s="3">
        <f t="shared" si="7494"/>
        <v>15</v>
      </c>
      <c r="BP119" s="3">
        <f t="shared" si="7495"/>
        <v>217413</v>
      </c>
      <c r="BQ119" s="3">
        <f>VLOOKUP($B119,'ДС факт при поликлинике'!$D$6:$JS$80,255,0)</f>
        <v>3</v>
      </c>
      <c r="BR119" s="3">
        <f>VLOOKUP($B119,'ДС факт при поликлинике'!$D$6:$JS$80,256,0)</f>
        <v>43482.600000000006</v>
      </c>
      <c r="BS119" s="3">
        <f>VLOOKUP($B119,'ДС факт при поликлинике'!$D$6:$JS$80,257,0)</f>
        <v>0</v>
      </c>
      <c r="BT119" s="3">
        <f>VLOOKUP($B119,'ДС факт при поликлинике'!$D$6:$JS$80,258,0)</f>
        <v>0</v>
      </c>
      <c r="BU119" s="3">
        <f t="shared" si="7496"/>
        <v>21</v>
      </c>
      <c r="BV119" s="3">
        <f t="shared" si="7497"/>
        <v>15.75</v>
      </c>
      <c r="BW119" s="3">
        <f t="shared" si="7498"/>
        <v>3.1500000000000004</v>
      </c>
      <c r="BX119" s="3">
        <f t="shared" si="5254"/>
        <v>-12</v>
      </c>
      <c r="BY119" s="3">
        <f t="shared" si="5255"/>
        <v>-173930.4</v>
      </c>
      <c r="BZ119" s="3">
        <f>план!W118</f>
        <v>0</v>
      </c>
      <c r="CA119" s="3">
        <f>план!X118</f>
        <v>0</v>
      </c>
      <c r="CB119" s="3">
        <f t="shared" si="7499"/>
        <v>0</v>
      </c>
      <c r="CC119" s="3">
        <f t="shared" si="7500"/>
        <v>0</v>
      </c>
      <c r="CD119" s="3">
        <f>VLOOKUP($B119,'ДС факт при поликлинике'!$D$6:$JS$80,11,0)</f>
        <v>0</v>
      </c>
      <c r="CE119" s="3">
        <f>VLOOKUP($B119,'ДС факт при поликлинике'!$D$6:$JS$80,12,0)</f>
        <v>0</v>
      </c>
      <c r="CF119" s="3">
        <f>VLOOKUP($B119,'ДС факт при поликлинике'!$D$6:$JS$80,13,0)</f>
        <v>0</v>
      </c>
      <c r="CG119" s="3">
        <f>VLOOKUP($B119,'ДС факт при поликлинике'!$D$6:$JS$80,14,0)</f>
        <v>0</v>
      </c>
      <c r="CH119" s="3">
        <f t="shared" si="7501"/>
        <v>0</v>
      </c>
      <c r="CI119" s="3">
        <f t="shared" si="7502"/>
        <v>0</v>
      </c>
      <c r="CJ119" s="3">
        <f t="shared" si="7503"/>
        <v>0</v>
      </c>
      <c r="CK119" s="3">
        <f t="shared" si="5256"/>
        <v>0</v>
      </c>
      <c r="CL119" s="3">
        <f t="shared" si="5257"/>
        <v>0</v>
      </c>
      <c r="CM119" s="3">
        <f>план!Y118</f>
        <v>5</v>
      </c>
      <c r="CN119" s="3">
        <f>план!Z118</f>
        <v>86965.2</v>
      </c>
      <c r="CO119" s="3">
        <f t="shared" si="7504"/>
        <v>3.75</v>
      </c>
      <c r="CP119" s="3">
        <f t="shared" si="7505"/>
        <v>65223.899999999994</v>
      </c>
      <c r="CQ119" s="3">
        <f>VLOOKUP($B119,'ДС факт при поликлинике'!$D$6:$JS$80,247,0)</f>
        <v>4</v>
      </c>
      <c r="CR119" s="3">
        <f>VLOOKUP($B119,'ДС факт при поликлинике'!$D$6:$JS$80,248,0)</f>
        <v>69572.160000000003</v>
      </c>
      <c r="CS119" s="3">
        <f>VLOOKUP($B119,'ДС факт при поликлинике'!$D$6:$JS$80,249,0)</f>
        <v>0</v>
      </c>
      <c r="CT119" s="3">
        <f>VLOOKUP($B119,'ДС факт при поликлинике'!$D$6:$JS$80,250,0)</f>
        <v>0</v>
      </c>
      <c r="CU119" s="3">
        <f t="shared" si="7506"/>
        <v>5.25</v>
      </c>
      <c r="CV119" s="3">
        <f t="shared" si="7507"/>
        <v>3.9375</v>
      </c>
      <c r="CW119" s="3">
        <f t="shared" si="7508"/>
        <v>4.2</v>
      </c>
      <c r="CX119" s="3">
        <f t="shared" si="5258"/>
        <v>0.25</v>
      </c>
      <c r="CY119" s="3">
        <f t="shared" si="5259"/>
        <v>4348.2600000000093</v>
      </c>
      <c r="CZ119" s="3">
        <f>план!AA118</f>
        <v>10</v>
      </c>
      <c r="DA119" s="3">
        <f>план!AB118</f>
        <v>144942</v>
      </c>
      <c r="DB119" s="3">
        <f t="shared" si="7509"/>
        <v>7.5</v>
      </c>
      <c r="DC119" s="3">
        <f t="shared" si="7510"/>
        <v>108706.5</v>
      </c>
      <c r="DD119" s="3">
        <f>VLOOKUP($B119,'ДС факт при поликлинике'!$D$6:$JS$80,263,0)</f>
        <v>5</v>
      </c>
      <c r="DE119" s="3">
        <f>VLOOKUP($B119,'ДС факт при поликлинике'!$D$6:$JS$80,264,0)</f>
        <v>72471</v>
      </c>
      <c r="DF119" s="3">
        <f>VLOOKUP($B119,'ДС факт при поликлинике'!$D$6:$JS$80,265,0)</f>
        <v>0</v>
      </c>
      <c r="DG119" s="3">
        <f>VLOOKUP($B119,'ДС факт при поликлинике'!$D$6:$JS$80,266,0)</f>
        <v>0</v>
      </c>
      <c r="DH119" s="3">
        <f t="shared" si="7511"/>
        <v>10.5</v>
      </c>
      <c r="DI119" s="3">
        <f t="shared" si="7512"/>
        <v>7.875</v>
      </c>
      <c r="DJ119" s="3">
        <f t="shared" si="7513"/>
        <v>5.25</v>
      </c>
      <c r="DK119" s="3">
        <f t="shared" si="5260"/>
        <v>-2.5</v>
      </c>
      <c r="DL119" s="3">
        <f t="shared" si="5261"/>
        <v>-36235.5</v>
      </c>
      <c r="DM119" s="3">
        <f>план!AC118</f>
        <v>16</v>
      </c>
      <c r="DN119" s="3">
        <f>план!AD118</f>
        <v>278288.64000000001</v>
      </c>
      <c r="DO119" s="3">
        <f t="shared" si="7514"/>
        <v>12</v>
      </c>
      <c r="DP119" s="3">
        <f t="shared" si="7515"/>
        <v>208716.48</v>
      </c>
      <c r="DQ119" s="3">
        <f>VLOOKUP($B119,'ДС факт при поликлинике'!$D$6:$JS$80,223,0)</f>
        <v>14</v>
      </c>
      <c r="DR119" s="3">
        <f>VLOOKUP($B119,'ДС факт при поликлинике'!$D$6:$JS$80,224,0)</f>
        <v>243502.56000000008</v>
      </c>
      <c r="DS119" s="3">
        <f>VLOOKUP($B119,'ДС факт при поликлинике'!$D$6:$JS$80,225,0)</f>
        <v>0</v>
      </c>
      <c r="DT119" s="3">
        <f>VLOOKUP($B119,'ДС факт при поликлинике'!$D$6:$JS$80,226,0)</f>
        <v>0</v>
      </c>
      <c r="DU119" s="3">
        <f t="shared" si="7516"/>
        <v>16.8</v>
      </c>
      <c r="DV119" s="3">
        <f t="shared" si="7517"/>
        <v>12.600000000000001</v>
      </c>
      <c r="DW119" s="3">
        <f t="shared" si="7518"/>
        <v>14.700000000000001</v>
      </c>
      <c r="DX119" s="3">
        <f t="shared" si="5262"/>
        <v>2</v>
      </c>
      <c r="DY119" s="3">
        <f t="shared" si="5263"/>
        <v>34786.080000000075</v>
      </c>
      <c r="DZ119" s="3">
        <f>план!AE118</f>
        <v>36</v>
      </c>
      <c r="EA119" s="3">
        <f>план!AF118</f>
        <v>626149.43999999994</v>
      </c>
      <c r="EB119" s="3">
        <f t="shared" si="7519"/>
        <v>27</v>
      </c>
      <c r="EC119" s="3">
        <f t="shared" si="7520"/>
        <v>469612.07999999996</v>
      </c>
      <c r="ED119" s="3">
        <f>VLOOKUP($B119,'ДС факт при поликлинике'!$D$6:$JS$80,227,0)</f>
        <v>18</v>
      </c>
      <c r="EE119" s="3">
        <f>VLOOKUP($B119,'ДС факт при поликлинике'!$D$6:$JS$80,228,0)</f>
        <v>313074.72000000009</v>
      </c>
      <c r="EF119" s="3">
        <f>VLOOKUP($B119,'ДС факт при поликлинике'!$D$6:$JS$80,229,0)</f>
        <v>0</v>
      </c>
      <c r="EG119" s="3">
        <f>VLOOKUP($B119,'ДС факт при поликлинике'!$D$6:$JS$80,230,0)</f>
        <v>0</v>
      </c>
      <c r="EH119" s="3">
        <f t="shared" si="7521"/>
        <v>37.800000000000004</v>
      </c>
      <c r="EI119" s="3">
        <f t="shared" si="7522"/>
        <v>28.35</v>
      </c>
      <c r="EJ119" s="3">
        <f t="shared" si="7523"/>
        <v>18.900000000000002</v>
      </c>
      <c r="EK119" s="3">
        <f t="shared" si="5264"/>
        <v>-9</v>
      </c>
      <c r="EL119" s="3">
        <f t="shared" si="5265"/>
        <v>-156537.35999999987</v>
      </c>
      <c r="EM119" s="3">
        <f>план!AG118</f>
        <v>0</v>
      </c>
      <c r="EN119" s="3">
        <f>план!AH118</f>
        <v>0</v>
      </c>
      <c r="EO119" s="3">
        <f t="shared" si="7524"/>
        <v>0</v>
      </c>
      <c r="EP119" s="3">
        <f t="shared" si="7525"/>
        <v>0</v>
      </c>
      <c r="EQ119" s="3">
        <f>VLOOKUP($B119,'ДС факт при поликлинике'!$D$6:$JS$80,231,0)</f>
        <v>6</v>
      </c>
      <c r="ER119" s="3">
        <f>VLOOKUP($B119,'ДС факт при поликлинике'!$D$6:$JS$80,232,0)</f>
        <v>104358.24000000002</v>
      </c>
      <c r="ES119" s="3">
        <f>VLOOKUP($B119,'ДС факт при поликлинике'!$D$6:$JS$80,233,0)</f>
        <v>0</v>
      </c>
      <c r="ET119" s="3">
        <f>VLOOKUP($B119,'ДС факт при поликлинике'!$D$6:$JS$80,234,0)</f>
        <v>0</v>
      </c>
      <c r="EU119" s="3">
        <f t="shared" si="7526"/>
        <v>0</v>
      </c>
      <c r="EV119" s="3">
        <f t="shared" si="7527"/>
        <v>0</v>
      </c>
      <c r="EW119" s="3">
        <f t="shared" si="7528"/>
        <v>6.3000000000000007</v>
      </c>
      <c r="EX119" s="3">
        <f t="shared" si="5266"/>
        <v>6</v>
      </c>
      <c r="EY119" s="3">
        <f t="shared" si="5267"/>
        <v>104358.24000000002</v>
      </c>
      <c r="EZ119" s="3">
        <f>план!AI118</f>
        <v>14</v>
      </c>
      <c r="FA119" s="3">
        <f>план!AJ118</f>
        <v>243502.56</v>
      </c>
      <c r="FB119" s="3">
        <f t="shared" si="7529"/>
        <v>10.5</v>
      </c>
      <c r="FC119" s="3">
        <f t="shared" si="7530"/>
        <v>182626.92</v>
      </c>
      <c r="FD119" s="3">
        <f>VLOOKUP($B119,'ДС факт при поликлинике'!$D$6:$JS$80,235,0)</f>
        <v>8</v>
      </c>
      <c r="FE119" s="3">
        <f>VLOOKUP($B119,'ДС факт при поликлинике'!$D$6:$JS$80,236,0)</f>
        <v>139144.32000000004</v>
      </c>
      <c r="FF119" s="3">
        <f>VLOOKUP($B119,'ДС факт при поликлинике'!$D$6:$JS$80,237,0)</f>
        <v>0</v>
      </c>
      <c r="FG119" s="3">
        <f>VLOOKUP($B119,'ДС факт при поликлинике'!$D$6:$JS$80,238,0)</f>
        <v>0</v>
      </c>
      <c r="FH119" s="3">
        <f t="shared" si="7531"/>
        <v>14.700000000000001</v>
      </c>
      <c r="FI119" s="3">
        <f t="shared" si="7532"/>
        <v>11.025</v>
      </c>
      <c r="FJ119" s="3">
        <f t="shared" si="7533"/>
        <v>8.4</v>
      </c>
      <c r="FK119" s="3">
        <f t="shared" si="5268"/>
        <v>-2.5</v>
      </c>
      <c r="FL119" s="3">
        <f t="shared" si="5269"/>
        <v>-43482.599999999977</v>
      </c>
      <c r="FM119" s="3">
        <f>план!AK118</f>
        <v>320</v>
      </c>
      <c r="FN119" s="3">
        <f>план!AL118</f>
        <v>5565772.7999999998</v>
      </c>
      <c r="FO119" s="3">
        <f t="shared" si="7534"/>
        <v>240</v>
      </c>
      <c r="FP119" s="3">
        <f t="shared" si="7535"/>
        <v>4174329.5999999996</v>
      </c>
      <c r="FQ119" s="3">
        <f>VLOOKUP($B119,'ДС факт при поликлинике'!$D$6:$JS$80,243,0)</f>
        <v>0</v>
      </c>
      <c r="FR119" s="3">
        <f>VLOOKUP($B119,'ДС факт при поликлинике'!$D$6:$JS$80,244,0)</f>
        <v>0</v>
      </c>
      <c r="FS119" s="3">
        <f>VLOOKUP($B119,'ДС факт при поликлинике'!$D$6:$JS$80,245,0)</f>
        <v>0</v>
      </c>
      <c r="FT119" s="3">
        <f>VLOOKUP($B119,'ДС факт при поликлинике'!$D$6:$JS$80,246,0)</f>
        <v>0</v>
      </c>
      <c r="FU119" s="3">
        <f t="shared" si="7536"/>
        <v>336</v>
      </c>
      <c r="FV119" s="3">
        <f t="shared" si="7537"/>
        <v>252</v>
      </c>
      <c r="FW119" s="3">
        <f t="shared" si="7538"/>
        <v>0</v>
      </c>
      <c r="FX119" s="3">
        <f t="shared" si="5270"/>
        <v>-240</v>
      </c>
      <c r="FY119" s="3">
        <f t="shared" si="5271"/>
        <v>-4174329.5999999996</v>
      </c>
      <c r="FZ119" s="3">
        <f>план!AM118</f>
        <v>10</v>
      </c>
      <c r="GA119" s="3">
        <f>план!AN118</f>
        <v>173930.4</v>
      </c>
      <c r="GB119" s="3">
        <f t="shared" si="7539"/>
        <v>7.5</v>
      </c>
      <c r="GC119" s="3">
        <f t="shared" si="7540"/>
        <v>130447.79999999999</v>
      </c>
      <c r="GD119" s="3">
        <f>VLOOKUP($B119,'ДС факт при поликлинике'!$D$6:$JS$80,259,0)</f>
        <v>3</v>
      </c>
      <c r="GE119" s="3">
        <f>VLOOKUP($B119,'ДС факт при поликлинике'!$D$6:$JS$80,260,0)</f>
        <v>52179.12</v>
      </c>
      <c r="GF119" s="3">
        <f>VLOOKUP($B119,'ДС факт при поликлинике'!$D$6:$JS$80,261,0)</f>
        <v>0</v>
      </c>
      <c r="GG119" s="3">
        <f>VLOOKUP($B119,'ДС факт при поликлинике'!$D$6:$JS$80,262,0)</f>
        <v>0</v>
      </c>
      <c r="GH119" s="3">
        <f t="shared" si="7541"/>
        <v>10.5</v>
      </c>
      <c r="GI119" s="3">
        <f t="shared" si="7542"/>
        <v>7.875</v>
      </c>
      <c r="GJ119" s="3">
        <f t="shared" si="7543"/>
        <v>3.1500000000000004</v>
      </c>
      <c r="GK119" s="3">
        <f t="shared" si="5272"/>
        <v>-4.5</v>
      </c>
      <c r="GL119" s="3">
        <f t="shared" si="5273"/>
        <v>-78268.679999999993</v>
      </c>
      <c r="GM119" s="3">
        <f>план!AO118</f>
        <v>0</v>
      </c>
      <c r="GN119" s="3">
        <f>план!AP118</f>
        <v>0</v>
      </c>
      <c r="GO119" s="3">
        <f t="shared" si="7544"/>
        <v>0</v>
      </c>
      <c r="GP119" s="3">
        <f t="shared" si="7545"/>
        <v>0</v>
      </c>
      <c r="GQ119" s="3">
        <f>VLOOKUP($B119,'ДС факт при поликлинике'!$D$6:$JS$80,175,0)</f>
        <v>0</v>
      </c>
      <c r="GR119" s="3">
        <f>VLOOKUP($B119,'ДС факт при поликлинике'!$D$6:$JS$80,176,0)</f>
        <v>0</v>
      </c>
      <c r="GS119" s="3">
        <f>VLOOKUP($B119,'ДС факт при поликлинике'!$D$6:$JS$80,177,0)</f>
        <v>0</v>
      </c>
      <c r="GT119" s="3">
        <f>VLOOKUP($B119,'ДС факт при поликлинике'!$D$6:$JS$80,178,0)</f>
        <v>0</v>
      </c>
      <c r="GU119" s="3">
        <f t="shared" si="7546"/>
        <v>0</v>
      </c>
      <c r="GV119" s="3">
        <f t="shared" si="7547"/>
        <v>0</v>
      </c>
      <c r="GW119" s="3">
        <f t="shared" si="7548"/>
        <v>0</v>
      </c>
      <c r="GX119" s="3">
        <f t="shared" si="5274"/>
        <v>0</v>
      </c>
      <c r="GY119" s="3">
        <f t="shared" si="5275"/>
        <v>0</v>
      </c>
      <c r="GZ119" s="3">
        <f>план!AQ118</f>
        <v>0</v>
      </c>
      <c r="HA119" s="3">
        <f>план!AR118</f>
        <v>0</v>
      </c>
      <c r="HB119" s="3">
        <f t="shared" si="7549"/>
        <v>0</v>
      </c>
      <c r="HC119" s="3">
        <f t="shared" si="7550"/>
        <v>0</v>
      </c>
      <c r="HD119" s="3">
        <f>VLOOKUP($B119,'ДС факт при поликлинике'!$D$6:$JS$80,179,0)</f>
        <v>0</v>
      </c>
      <c r="HE119" s="3">
        <f>VLOOKUP($B119,'ДС факт при поликлинике'!$D$6:$JS$80,180,0)</f>
        <v>0</v>
      </c>
      <c r="HF119" s="3">
        <f>VLOOKUP($B119,'ДС факт при поликлинике'!$D$6:$JS$80,181,0)</f>
        <v>0</v>
      </c>
      <c r="HG119" s="3">
        <f>VLOOKUP($B119,'ДС факт при поликлинике'!$D$6:$JS$80,182,0)</f>
        <v>0</v>
      </c>
      <c r="HH119" s="3">
        <f t="shared" si="7551"/>
        <v>0</v>
      </c>
      <c r="HI119" s="3">
        <f t="shared" si="7552"/>
        <v>0</v>
      </c>
      <c r="HJ119" s="3">
        <f t="shared" si="7553"/>
        <v>0</v>
      </c>
      <c r="HK119" s="3">
        <f t="shared" si="5276"/>
        <v>0</v>
      </c>
      <c r="HL119" s="3">
        <f t="shared" si="5277"/>
        <v>0</v>
      </c>
      <c r="HM119" s="3">
        <f>план!AS118</f>
        <v>0</v>
      </c>
      <c r="HN119" s="3">
        <f>план!AT118</f>
        <v>0</v>
      </c>
      <c r="HO119" s="3">
        <f t="shared" si="7554"/>
        <v>0</v>
      </c>
      <c r="HP119" s="3">
        <f t="shared" si="7555"/>
        <v>0</v>
      </c>
      <c r="HQ119" s="3">
        <f>VLOOKUP($B119,'ДС факт при поликлинике'!$D$6:$JS$80,183,0)</f>
        <v>0</v>
      </c>
      <c r="HR119" s="3">
        <f>VLOOKUP($B119,'ДС факт при поликлинике'!$D$6:$JS$80,184,0)</f>
        <v>0</v>
      </c>
      <c r="HS119" s="3">
        <f>VLOOKUP($B119,'ДС факт при поликлинике'!$D$6:$JS$80,185,0)</f>
        <v>0</v>
      </c>
      <c r="HT119" s="3">
        <f>VLOOKUP($B119,'ДС факт при поликлинике'!$D$6:$JS$80,186,0)</f>
        <v>0</v>
      </c>
      <c r="HU119" s="3">
        <f t="shared" si="7556"/>
        <v>0</v>
      </c>
      <c r="HV119" s="3">
        <f t="shared" si="7557"/>
        <v>0</v>
      </c>
      <c r="HW119" s="3">
        <f t="shared" si="7558"/>
        <v>0</v>
      </c>
      <c r="HX119" s="3">
        <f t="shared" si="5278"/>
        <v>0</v>
      </c>
      <c r="HY119" s="3">
        <f t="shared" si="5279"/>
        <v>0</v>
      </c>
      <c r="HZ119" s="3">
        <f>план!AU118</f>
        <v>0</v>
      </c>
      <c r="IA119" s="3">
        <f>план!AV118</f>
        <v>0</v>
      </c>
      <c r="IB119" s="3">
        <f t="shared" si="7559"/>
        <v>0</v>
      </c>
      <c r="IC119" s="3">
        <f t="shared" si="7560"/>
        <v>0</v>
      </c>
      <c r="ID119" s="3">
        <f>VLOOKUP($B119,'ДС факт при поликлинике'!$D$6:$JS$80,239,0)</f>
        <v>0</v>
      </c>
      <c r="IE119" s="3">
        <f>VLOOKUP($B119,'ДС факт при поликлинике'!$D$6:$JS$80,240,0)</f>
        <v>0</v>
      </c>
      <c r="IF119" s="3">
        <f>VLOOKUP($B119,'ДС факт при поликлинике'!$D$6:$JS$80,241,0)</f>
        <v>0</v>
      </c>
      <c r="IG119" s="3">
        <f>VLOOKUP($B119,'ДС факт при поликлинике'!$D$6:$JS$80,242,0)</f>
        <v>0</v>
      </c>
      <c r="IH119" s="3">
        <f t="shared" si="7561"/>
        <v>0</v>
      </c>
      <c r="II119" s="3">
        <f t="shared" si="7562"/>
        <v>0</v>
      </c>
      <c r="IJ119" s="3">
        <f t="shared" si="7563"/>
        <v>0</v>
      </c>
      <c r="IK119" s="3">
        <f t="shared" si="5280"/>
        <v>0</v>
      </c>
      <c r="IL119" s="3">
        <f t="shared" si="5281"/>
        <v>0</v>
      </c>
      <c r="IM119" s="3">
        <f>план!AW118</f>
        <v>80</v>
      </c>
      <c r="IN119" s="3">
        <f>план!AX118</f>
        <v>1159536</v>
      </c>
      <c r="IO119" s="3">
        <f t="shared" si="7564"/>
        <v>60</v>
      </c>
      <c r="IP119" s="3">
        <f t="shared" si="7565"/>
        <v>869652</v>
      </c>
      <c r="IQ119" s="3">
        <f>VLOOKUP($B119,'ДС факт при поликлинике'!$D$6:$JS$80,167,0)</f>
        <v>75</v>
      </c>
      <c r="IR119" s="3">
        <f>VLOOKUP($B119,'ДС факт при поликлинике'!$D$6:$JS$80,168,0)</f>
        <v>1082293.3799999997</v>
      </c>
      <c r="IS119" s="3">
        <f>VLOOKUP($B119,'ДС факт при поликлинике'!$D$6:$JS$80,169,0)</f>
        <v>0</v>
      </c>
      <c r="IT119" s="3">
        <f>VLOOKUP($B119,'ДС факт при поликлинике'!$D$6:$JS$80,170,0)</f>
        <v>0</v>
      </c>
      <c r="IU119" s="3">
        <f t="shared" si="7566"/>
        <v>84</v>
      </c>
      <c r="IV119" s="3">
        <f t="shared" si="7567"/>
        <v>63</v>
      </c>
      <c r="IW119" s="3">
        <f t="shared" si="7568"/>
        <v>78.75</v>
      </c>
      <c r="IX119" s="3">
        <f t="shared" si="5282"/>
        <v>15</v>
      </c>
      <c r="IY119" s="3">
        <f t="shared" si="5283"/>
        <v>212641.37999999966</v>
      </c>
      <c r="IZ119" s="3">
        <f>план!AY118</f>
        <v>3</v>
      </c>
      <c r="JA119" s="3">
        <f>план!AZ118</f>
        <v>43482.6</v>
      </c>
      <c r="JB119" s="3">
        <f t="shared" si="7569"/>
        <v>2.25</v>
      </c>
      <c r="JC119" s="3">
        <f t="shared" si="7570"/>
        <v>32611.949999999997</v>
      </c>
      <c r="JD119" s="3">
        <f>VLOOKUP($B119,'ДС факт при поликлинике'!$D$6:$JS$80,187,0)</f>
        <v>7</v>
      </c>
      <c r="JE119" s="3">
        <f>VLOOKUP($B119,'ДС факт при поликлинике'!$D$6:$JS$80,188,0)</f>
        <v>50729.700000000004</v>
      </c>
      <c r="JF119" s="3">
        <f>VLOOKUP($B119,'ДС факт при поликлинике'!$D$6:$JS$80,189,0)</f>
        <v>0</v>
      </c>
      <c r="JG119" s="3">
        <f>VLOOKUP($B119,'ДС факт при поликлинике'!$D$6:$JS$80,190,0)</f>
        <v>0</v>
      </c>
      <c r="JH119" s="3">
        <f t="shared" si="7571"/>
        <v>3.1500000000000004</v>
      </c>
      <c r="JI119" s="3">
        <f t="shared" si="7572"/>
        <v>2.3625000000000003</v>
      </c>
      <c r="JJ119" s="3">
        <f t="shared" si="7573"/>
        <v>7.3500000000000005</v>
      </c>
      <c r="JK119" s="3">
        <f t="shared" si="7574"/>
        <v>4.75</v>
      </c>
      <c r="JL119" s="3">
        <f t="shared" si="5390"/>
        <v>18117.750000000007</v>
      </c>
      <c r="JM119" s="3">
        <f>план!BA118</f>
        <v>10</v>
      </c>
      <c r="JN119" s="3">
        <f>план!BB118</f>
        <v>144942</v>
      </c>
      <c r="JO119" s="3">
        <f t="shared" si="7575"/>
        <v>7.5</v>
      </c>
      <c r="JP119" s="3">
        <f t="shared" si="7576"/>
        <v>108706.5</v>
      </c>
      <c r="JQ119" s="3">
        <f>VLOOKUP($B119,'ДС факт при поликлинике'!$D$6:$JS$80,191,0)</f>
        <v>0</v>
      </c>
      <c r="JR119" s="3">
        <f>VLOOKUP($B119,'ДС факт при поликлинике'!$D$6:$JS$80,192,0)</f>
        <v>0</v>
      </c>
      <c r="JS119" s="3">
        <f>VLOOKUP($B119,'ДС факт при поликлинике'!$D$6:$JS$80,193,0)</f>
        <v>0</v>
      </c>
      <c r="JT119" s="3">
        <f>VLOOKUP($B119,'ДС факт при поликлинике'!$D$6:$JS$80,194,0)</f>
        <v>0</v>
      </c>
      <c r="JU119" s="3">
        <f t="shared" si="7577"/>
        <v>10.5</v>
      </c>
      <c r="JV119" s="3">
        <f t="shared" si="7578"/>
        <v>7.875</v>
      </c>
      <c r="JW119" s="3">
        <f t="shared" si="7579"/>
        <v>0</v>
      </c>
      <c r="JX119" s="3">
        <f t="shared" si="5284"/>
        <v>-7.5</v>
      </c>
      <c r="JY119" s="3">
        <f t="shared" si="5285"/>
        <v>-108706.5</v>
      </c>
      <c r="JZ119" s="3">
        <f>план!BC118</f>
        <v>0</v>
      </c>
      <c r="KA119" s="3">
        <f>план!BD118</f>
        <v>0</v>
      </c>
      <c r="KB119" s="3">
        <f t="shared" si="7580"/>
        <v>0</v>
      </c>
      <c r="KC119" s="3">
        <f t="shared" si="7581"/>
        <v>0</v>
      </c>
      <c r="KD119" s="3">
        <f>VLOOKUP($B119,'ДС факт при поликлинике'!$D$6:$JS$80,195,0)</f>
        <v>0</v>
      </c>
      <c r="KE119" s="3">
        <f>VLOOKUP($B119,'ДС факт при поликлинике'!$D$6:$JS$80,196,0)</f>
        <v>0</v>
      </c>
      <c r="KF119" s="3">
        <f>VLOOKUP($B119,'ДС факт при поликлинике'!$D$6:$JS$80,197,0)</f>
        <v>0</v>
      </c>
      <c r="KG119" s="3">
        <f>VLOOKUP($B119,'ДС факт при поликлинике'!$D$6:$JS$80,198,0)</f>
        <v>0</v>
      </c>
      <c r="KH119" s="3">
        <f t="shared" si="7582"/>
        <v>0</v>
      </c>
      <c r="KI119" s="3">
        <f t="shared" si="7583"/>
        <v>0</v>
      </c>
      <c r="KJ119" s="3">
        <f t="shared" si="7584"/>
        <v>0</v>
      </c>
      <c r="KK119" s="3">
        <f t="shared" si="5286"/>
        <v>0</v>
      </c>
      <c r="KL119" s="3">
        <f t="shared" si="5287"/>
        <v>0</v>
      </c>
      <c r="KM119" s="3">
        <f>план!BE118</f>
        <v>0</v>
      </c>
      <c r="KN119" s="3">
        <f>план!BF118</f>
        <v>0</v>
      </c>
      <c r="KO119" s="3">
        <f t="shared" si="7585"/>
        <v>0</v>
      </c>
      <c r="KP119" s="3">
        <f t="shared" si="7586"/>
        <v>0</v>
      </c>
      <c r="KQ119" s="3">
        <f>VLOOKUP($B119,'ДС факт при поликлинике'!$D$6:$JS$80,119,0)</f>
        <v>0</v>
      </c>
      <c r="KR119" s="3">
        <f>VLOOKUP($B119,'ДС факт при поликлинике'!$D$6:$JS$80,120,0)</f>
        <v>0</v>
      </c>
      <c r="KS119" s="3">
        <f>VLOOKUP($B119,'ДС факт при поликлинике'!$D$6:$JS$80,121,0)</f>
        <v>0</v>
      </c>
      <c r="KT119" s="3">
        <f>VLOOKUP($B119,'ДС факт при поликлинике'!$D$6:$JS$80,122,0)</f>
        <v>0</v>
      </c>
      <c r="KU119" s="3">
        <f t="shared" si="7587"/>
        <v>0</v>
      </c>
      <c r="KV119" s="3">
        <f t="shared" si="7588"/>
        <v>0</v>
      </c>
      <c r="KW119" s="3">
        <f t="shared" si="7589"/>
        <v>0</v>
      </c>
      <c r="KX119" s="3">
        <f t="shared" si="5288"/>
        <v>0</v>
      </c>
      <c r="KY119" s="3">
        <f t="shared" si="5289"/>
        <v>0</v>
      </c>
      <c r="KZ119" s="3">
        <f>план!BG118</f>
        <v>423</v>
      </c>
      <c r="LA119" s="3">
        <f>план!BH118</f>
        <v>6131046.5999999996</v>
      </c>
      <c r="LB119" s="3">
        <f t="shared" si="7590"/>
        <v>317.25</v>
      </c>
      <c r="LC119" s="3">
        <f t="shared" si="7591"/>
        <v>4598284.95</v>
      </c>
      <c r="LD119" s="3">
        <f>VLOOKUP($B119,'ДС факт при поликлинике'!$D$6:$JS$80,127,0)</f>
        <v>69</v>
      </c>
      <c r="LE119" s="3">
        <f>VLOOKUP($B119,'ДС факт при поликлинике'!$D$6:$JS$80,128,0)</f>
        <v>1000099.7999999992</v>
      </c>
      <c r="LF119" s="3">
        <f>VLOOKUP($B119,'ДС факт при поликлинике'!$D$6:$JS$80,129,0)</f>
        <v>0</v>
      </c>
      <c r="LG119" s="3">
        <f>VLOOKUP($B119,'ДС факт при поликлинике'!$D$6:$JS$80,130,0)</f>
        <v>0</v>
      </c>
      <c r="LH119" s="3">
        <f t="shared" si="7592"/>
        <v>444.15000000000003</v>
      </c>
      <c r="LI119" s="3">
        <f t="shared" si="7593"/>
        <v>333.11250000000001</v>
      </c>
      <c r="LJ119" s="3">
        <f t="shared" si="7594"/>
        <v>72.45</v>
      </c>
      <c r="LK119" s="3">
        <f t="shared" si="5290"/>
        <v>-248.25</v>
      </c>
      <c r="LL119" s="3">
        <f t="shared" si="5291"/>
        <v>-3598185.1500000008</v>
      </c>
      <c r="LM119" s="3">
        <f>план!BI118</f>
        <v>0</v>
      </c>
      <c r="LN119" s="3">
        <f>план!BJ118</f>
        <v>0</v>
      </c>
      <c r="LO119" s="3">
        <f t="shared" si="7595"/>
        <v>0</v>
      </c>
      <c r="LP119" s="3">
        <f t="shared" si="7596"/>
        <v>0</v>
      </c>
      <c r="LQ119" s="3"/>
      <c r="LR119" s="3"/>
      <c r="LS119" s="3"/>
      <c r="LT119" s="3"/>
      <c r="LU119" s="3">
        <f t="shared" si="7597"/>
        <v>0</v>
      </c>
      <c r="LV119" s="3">
        <f t="shared" si="7598"/>
        <v>0</v>
      </c>
      <c r="LW119" s="3">
        <f t="shared" si="7599"/>
        <v>0</v>
      </c>
      <c r="LX119" s="3">
        <f t="shared" si="5292"/>
        <v>0</v>
      </c>
      <c r="LY119" s="3">
        <f t="shared" si="5293"/>
        <v>0</v>
      </c>
      <c r="LZ119" s="3">
        <f>план!BK118</f>
        <v>360</v>
      </c>
      <c r="MA119" s="3">
        <f>план!BL118</f>
        <v>5217912</v>
      </c>
      <c r="MB119" s="3">
        <f t="shared" si="7600"/>
        <v>270</v>
      </c>
      <c r="MC119" s="3">
        <f t="shared" si="7601"/>
        <v>3913434</v>
      </c>
      <c r="MD119" s="3">
        <f>VLOOKUP($B119,'ДС факт при поликлинике'!$D$6:$JS$80,123,0)</f>
        <v>35</v>
      </c>
      <c r="ME119" s="3">
        <f>VLOOKUP($B119,'ДС факт при поликлинике'!$D$6:$JS$80,124,0)</f>
        <v>507297.00000000023</v>
      </c>
      <c r="MF119" s="3">
        <f>VLOOKUP($B119,'ДС факт при поликлинике'!$D$6:$JS$80,125,0)</f>
        <v>0</v>
      </c>
      <c r="MG119" s="3">
        <f>VLOOKUP($B119,'ДС факт при поликлинике'!$D$6:$JS$80,126,0)</f>
        <v>0</v>
      </c>
      <c r="MH119" s="3">
        <f t="shared" si="7602"/>
        <v>378</v>
      </c>
      <c r="MI119" s="3">
        <f t="shared" si="7603"/>
        <v>283.5</v>
      </c>
      <c r="MJ119" s="3">
        <f t="shared" si="7604"/>
        <v>36.75</v>
      </c>
      <c r="MK119" s="3">
        <f t="shared" si="5294"/>
        <v>-235</v>
      </c>
      <c r="ML119" s="3">
        <f t="shared" si="5295"/>
        <v>-3406137</v>
      </c>
      <c r="MM119" s="3">
        <f>план!BM118</f>
        <v>90</v>
      </c>
      <c r="MN119" s="3">
        <f>план!BN118</f>
        <v>1304478</v>
      </c>
      <c r="MO119" s="3">
        <f t="shared" si="7605"/>
        <v>67.5</v>
      </c>
      <c r="MP119" s="3">
        <f t="shared" si="7606"/>
        <v>978358.5</v>
      </c>
      <c r="MQ119" s="3">
        <f>VLOOKUP($B119,'ДС факт при поликлинике'!$D$6:$JS$80,147,0)</f>
        <v>71</v>
      </c>
      <c r="MR119" s="3">
        <f>VLOOKUP($B119,'ДС факт при поликлинике'!$D$6:$JS$80,148,0)</f>
        <v>1029088.1999999998</v>
      </c>
      <c r="MS119" s="3">
        <f>VLOOKUP($B119,'ДС факт при поликлинике'!$D$6:$JS$80,149,0)</f>
        <v>0</v>
      </c>
      <c r="MT119" s="3">
        <f>VLOOKUP($B119,'ДС факт при поликлинике'!$D$6:$JS$80,150,0)</f>
        <v>0</v>
      </c>
      <c r="MU119" s="3">
        <f t="shared" si="7607"/>
        <v>94.5</v>
      </c>
      <c r="MV119" s="3">
        <f t="shared" si="7608"/>
        <v>70.875</v>
      </c>
      <c r="MW119" s="3">
        <f t="shared" si="7609"/>
        <v>74.55</v>
      </c>
      <c r="MX119" s="3">
        <f t="shared" si="5296"/>
        <v>3.5</v>
      </c>
      <c r="MY119" s="3">
        <f t="shared" si="5297"/>
        <v>50729.699999999837</v>
      </c>
      <c r="MZ119" s="3">
        <f>план!BO118</f>
        <v>0</v>
      </c>
      <c r="NA119" s="3">
        <f>план!BP118</f>
        <v>0</v>
      </c>
      <c r="NB119" s="3">
        <f t="shared" si="7610"/>
        <v>0</v>
      </c>
      <c r="NC119" s="3">
        <f t="shared" si="7611"/>
        <v>0</v>
      </c>
      <c r="ND119" s="3">
        <f>VLOOKUP($B119,'ДС факт при поликлинике'!$D$6:$JS$80,199,0)</f>
        <v>0</v>
      </c>
      <c r="NE119" s="3">
        <f>VLOOKUP($B119,'ДС факт при поликлинике'!$D$6:$JS$80,200,0)</f>
        <v>0</v>
      </c>
      <c r="NF119" s="3">
        <f>VLOOKUP($B119,'ДС факт при поликлинике'!$D$6:$JS$80,201,0)</f>
        <v>0</v>
      </c>
      <c r="NG119" s="3">
        <f>VLOOKUP($B119,'ДС факт при поликлинике'!$D$6:$JS$80,202,0)</f>
        <v>0</v>
      </c>
      <c r="NH119" s="3">
        <f t="shared" si="7612"/>
        <v>0</v>
      </c>
      <c r="NI119" s="3">
        <f t="shared" si="7613"/>
        <v>0</v>
      </c>
      <c r="NJ119" s="3">
        <f t="shared" si="7614"/>
        <v>0</v>
      </c>
      <c r="NK119" s="3">
        <f t="shared" si="5298"/>
        <v>0</v>
      </c>
      <c r="NL119" s="3">
        <f t="shared" si="5299"/>
        <v>0</v>
      </c>
      <c r="NM119" s="3">
        <f>план!BQ118</f>
        <v>88</v>
      </c>
      <c r="NN119" s="3">
        <f>план!BR118</f>
        <v>1275489.5999999999</v>
      </c>
      <c r="NO119" s="3">
        <f t="shared" si="7615"/>
        <v>66</v>
      </c>
      <c r="NP119" s="3">
        <f t="shared" si="7616"/>
        <v>956617.2</v>
      </c>
      <c r="NQ119" s="3">
        <f>VLOOKUP($B119,'ДС факт при поликлинике'!$D$6:$JS$80,251,0)</f>
        <v>54</v>
      </c>
      <c r="NR119" s="3">
        <f>VLOOKUP($B119,'ДС факт при поликлинике'!$D$6:$JS$80,252,0)</f>
        <v>775439.7</v>
      </c>
      <c r="NS119" s="3">
        <f>VLOOKUP($B119,'ДС факт при поликлинике'!$D$6:$JS$80,253,0)</f>
        <v>1</v>
      </c>
      <c r="NT119" s="3">
        <f>VLOOKUP($B119,'ДС факт при поликлинике'!$D$6:$JS$80,254,0)</f>
        <v>14494.2</v>
      </c>
      <c r="NU119" s="3">
        <f t="shared" si="7617"/>
        <v>92.4</v>
      </c>
      <c r="NV119" s="3">
        <f t="shared" si="7618"/>
        <v>69.3</v>
      </c>
      <c r="NW119" s="3">
        <f t="shared" si="7619"/>
        <v>56.7</v>
      </c>
      <c r="NX119" s="3">
        <f t="shared" si="5300"/>
        <v>-12</v>
      </c>
      <c r="NY119" s="3">
        <f t="shared" si="5301"/>
        <v>-181177.5</v>
      </c>
      <c r="NZ119" s="3">
        <f>план!BS118</f>
        <v>26</v>
      </c>
      <c r="OA119" s="3">
        <f>план!BT118</f>
        <v>376849.19999999995</v>
      </c>
      <c r="OB119" s="3">
        <f t="shared" si="7620"/>
        <v>19.5</v>
      </c>
      <c r="OC119" s="3">
        <f t="shared" si="7621"/>
        <v>282636.89999999997</v>
      </c>
      <c r="OD119" s="3">
        <f>VLOOKUP($B119,'ДС факт при поликлинике'!$D$6:$JS$80,59,0)</f>
        <v>7</v>
      </c>
      <c r="OE119" s="3">
        <f>VLOOKUP($B119,'ДС факт при поликлинике'!$D$6:$JS$80,60,0)</f>
        <v>101459.40000000001</v>
      </c>
      <c r="OF119" s="3">
        <f>VLOOKUP($B119,'ДС факт при поликлинике'!$D$6:$JS$80,61,0)</f>
        <v>0</v>
      </c>
      <c r="OG119" s="3">
        <f>VLOOKUP($B119,'ДС факт при поликлинике'!$D$6:$JS$80,62,0)</f>
        <v>0</v>
      </c>
      <c r="OH119" s="3">
        <f t="shared" si="7622"/>
        <v>27.3</v>
      </c>
      <c r="OI119" s="3">
        <f t="shared" si="7623"/>
        <v>20.475000000000001</v>
      </c>
      <c r="OJ119" s="3">
        <f t="shared" si="7624"/>
        <v>7.3500000000000005</v>
      </c>
      <c r="OK119" s="3">
        <f t="shared" si="5302"/>
        <v>-12.5</v>
      </c>
      <c r="OL119" s="3">
        <f t="shared" si="5303"/>
        <v>-181177.49999999994</v>
      </c>
      <c r="OM119" s="3">
        <f>план!BU118</f>
        <v>81</v>
      </c>
      <c r="ON119" s="3">
        <f>план!BV118</f>
        <v>1174030.2</v>
      </c>
      <c r="OO119" s="3">
        <f t="shared" si="7625"/>
        <v>60.75</v>
      </c>
      <c r="OP119" s="3">
        <f t="shared" si="7626"/>
        <v>880522.64999999991</v>
      </c>
      <c r="OQ119" s="3">
        <f>VLOOKUP($B119,'ДС факт при поликлинике'!$D$6:$JS$80,103,0)</f>
        <v>52</v>
      </c>
      <c r="OR119" s="3">
        <f>VLOOKUP($B119,'ДС факт при поликлинике'!$D$6:$JS$80,104,0)</f>
        <v>753698.39999999991</v>
      </c>
      <c r="OS119" s="3">
        <f>VLOOKUP($B119,'ДС факт при поликлинике'!$D$6:$JS$80,105,0)</f>
        <v>0</v>
      </c>
      <c r="OT119" s="3">
        <f>VLOOKUP($B119,'ДС факт при поликлинике'!$D$6:$JS$80,106,0)</f>
        <v>0</v>
      </c>
      <c r="OU119" s="3">
        <f t="shared" si="7627"/>
        <v>85.05</v>
      </c>
      <c r="OV119" s="3">
        <f t="shared" si="7628"/>
        <v>63.787500000000001</v>
      </c>
      <c r="OW119" s="3">
        <f t="shared" si="7629"/>
        <v>54.6</v>
      </c>
      <c r="OX119" s="3">
        <f t="shared" si="5304"/>
        <v>-8.75</v>
      </c>
      <c r="OY119" s="3">
        <f t="shared" si="5305"/>
        <v>-126824.25</v>
      </c>
      <c r="OZ119" s="3">
        <f>план!BW118</f>
        <v>50</v>
      </c>
      <c r="PA119" s="3">
        <f>план!BX118</f>
        <v>869652</v>
      </c>
      <c r="PB119" s="3">
        <f t="shared" si="7630"/>
        <v>37.5</v>
      </c>
      <c r="PC119" s="3">
        <f t="shared" si="7631"/>
        <v>652239</v>
      </c>
      <c r="PD119" s="3">
        <f>VLOOKUP($B119,'ДС факт при поликлинике'!$D$6:$JS$80,67,0)</f>
        <v>58</v>
      </c>
      <c r="PE119" s="3">
        <f>VLOOKUP($B119,'ДС факт при поликлинике'!$D$6:$JS$80,68,0)</f>
        <v>1008796.3200000001</v>
      </c>
      <c r="PF119" s="3">
        <f>VLOOKUP($B119,'ДС факт при поликлинике'!$D$6:$JS$80,69,0)</f>
        <v>0</v>
      </c>
      <c r="PG119" s="3">
        <f>VLOOKUP($B119,'ДС факт при поликлинике'!$D$6:$JS$80,70,0)</f>
        <v>0</v>
      </c>
      <c r="PH119" s="3">
        <f t="shared" si="7632"/>
        <v>52.5</v>
      </c>
      <c r="PI119" s="3">
        <f t="shared" si="7633"/>
        <v>39.375</v>
      </c>
      <c r="PJ119" s="3">
        <f t="shared" si="7634"/>
        <v>60.900000000000006</v>
      </c>
      <c r="PK119" s="3">
        <f t="shared" si="5306"/>
        <v>20.5</v>
      </c>
      <c r="PL119" s="3">
        <f t="shared" si="5307"/>
        <v>356557.32000000007</v>
      </c>
      <c r="PM119" s="3">
        <f>план!BY118</f>
        <v>0</v>
      </c>
      <c r="PN119" s="3">
        <f>план!BZ118</f>
        <v>0</v>
      </c>
      <c r="PO119" s="3">
        <f t="shared" si="7635"/>
        <v>0</v>
      </c>
      <c r="PP119" s="3">
        <f t="shared" si="7636"/>
        <v>0</v>
      </c>
      <c r="PQ119" s="3">
        <f>VLOOKUP($B119,'ДС факт при поликлинике'!$D$6:$JS$80,27,0)</f>
        <v>3</v>
      </c>
      <c r="PR119" s="3">
        <f>VLOOKUP($B119,'ДС факт при поликлинике'!$D$6:$JS$80,28,0)</f>
        <v>43482.600000000006</v>
      </c>
      <c r="PS119" s="3">
        <f>VLOOKUP($B119,'ДС факт при поликлинике'!$D$6:$JS$80,29,0)</f>
        <v>0</v>
      </c>
      <c r="PT119" s="3">
        <f>VLOOKUP($B119,'ДС факт при поликлинике'!$D$6:$JS$80,30,0)</f>
        <v>0</v>
      </c>
      <c r="PU119" s="3">
        <f t="shared" si="7637"/>
        <v>0</v>
      </c>
      <c r="PV119" s="3">
        <f t="shared" si="7638"/>
        <v>0</v>
      </c>
      <c r="PW119" s="3">
        <f t="shared" si="7639"/>
        <v>3.1500000000000004</v>
      </c>
      <c r="PX119" s="3">
        <f t="shared" si="5308"/>
        <v>3</v>
      </c>
      <c r="PY119" s="3">
        <f t="shared" si="5309"/>
        <v>43482.600000000006</v>
      </c>
      <c r="PZ119" s="3">
        <f>план!CA118</f>
        <v>0</v>
      </c>
      <c r="QA119" s="3">
        <f>план!CB118</f>
        <v>0</v>
      </c>
      <c r="QB119" s="3">
        <f t="shared" si="7640"/>
        <v>0</v>
      </c>
      <c r="QC119" s="3">
        <f t="shared" si="7641"/>
        <v>0</v>
      </c>
      <c r="QD119" s="3">
        <f>VLOOKUP($B119,'ДС факт при поликлинике'!$D$6:$JS$80,151,0)</f>
        <v>0</v>
      </c>
      <c r="QE119" s="3">
        <f>VLOOKUP($B119,'ДС факт при поликлинике'!$D$6:$JS$80,152,0)</f>
        <v>0</v>
      </c>
      <c r="QF119" s="3">
        <f>VLOOKUP($B119,'ДС факт при поликлинике'!$D$6:$JS$80,153,0)</f>
        <v>0</v>
      </c>
      <c r="QG119" s="3">
        <f>VLOOKUP($B119,'ДС факт при поликлинике'!$D$6:$JS$80,154,0)</f>
        <v>0</v>
      </c>
      <c r="QH119" s="3">
        <f t="shared" si="7642"/>
        <v>0</v>
      </c>
      <c r="QI119" s="3">
        <f t="shared" si="7643"/>
        <v>0</v>
      </c>
      <c r="QJ119" s="3">
        <f t="shared" si="7644"/>
        <v>0</v>
      </c>
      <c r="QK119" s="3">
        <f t="shared" si="5310"/>
        <v>0</v>
      </c>
      <c r="QL119" s="3">
        <f t="shared" si="5311"/>
        <v>0</v>
      </c>
      <c r="QM119" s="3">
        <f>план!CC118</f>
        <v>7</v>
      </c>
      <c r="QN119" s="3">
        <f>план!CD118</f>
        <v>101459.4</v>
      </c>
      <c r="QO119" s="3">
        <f t="shared" si="7645"/>
        <v>5.25</v>
      </c>
      <c r="QP119" s="3">
        <f t="shared" si="7646"/>
        <v>76094.549999999988</v>
      </c>
      <c r="QQ119" s="3">
        <f>VLOOKUP($B119,'ДС факт при поликлинике'!$D$6:$JS$80,155,0)</f>
        <v>0</v>
      </c>
      <c r="QR119" s="3">
        <f>VLOOKUP($B119,'ДС факт при поликлинике'!$D$6:$JS$80,156,0)</f>
        <v>0</v>
      </c>
      <c r="QS119" s="3">
        <f>VLOOKUP($B119,'ДС факт при поликлинике'!$D$6:$JS$80,157,0)</f>
        <v>0</v>
      </c>
      <c r="QT119" s="3">
        <f>VLOOKUP($B119,'ДС факт при поликлинике'!$D$6:$JS$80,158,0)</f>
        <v>0</v>
      </c>
      <c r="QU119" s="3">
        <f t="shared" si="7647"/>
        <v>7.3500000000000005</v>
      </c>
      <c r="QV119" s="3">
        <f t="shared" si="7648"/>
        <v>5.5125000000000002</v>
      </c>
      <c r="QW119" s="3">
        <f t="shared" si="7649"/>
        <v>0</v>
      </c>
      <c r="QX119" s="3">
        <f t="shared" si="5312"/>
        <v>-5.25</v>
      </c>
      <c r="QY119" s="3">
        <f t="shared" si="5313"/>
        <v>-76094.549999999988</v>
      </c>
      <c r="QZ119" s="3">
        <f>план!CE118</f>
        <v>13</v>
      </c>
      <c r="RA119" s="3">
        <f>план!CF118</f>
        <v>226109.52</v>
      </c>
      <c r="RB119" s="3">
        <f t="shared" si="7650"/>
        <v>9.75</v>
      </c>
      <c r="RC119" s="3">
        <f t="shared" si="7651"/>
        <v>169582.13999999998</v>
      </c>
      <c r="RD119" s="3">
        <f>VLOOKUP($B119,'ДС факт при поликлинике'!$D$6:$JS$80,71,0)</f>
        <v>11</v>
      </c>
      <c r="RE119" s="3">
        <f>VLOOKUP($B119,'ДС факт при поликлинике'!$D$6:$JS$80,72,0)</f>
        <v>191323.44000000006</v>
      </c>
      <c r="RF119" s="3">
        <f>VLOOKUP($B119,'ДС факт при поликлинике'!$D$6:$JS$80,73,0)</f>
        <v>0</v>
      </c>
      <c r="RG119" s="3">
        <f>VLOOKUP($B119,'ДС факт при поликлинике'!$D$6:$JS$80,74,0)</f>
        <v>0</v>
      </c>
      <c r="RH119" s="3">
        <f t="shared" si="7652"/>
        <v>13.65</v>
      </c>
      <c r="RI119" s="3">
        <f t="shared" si="7653"/>
        <v>10.237500000000001</v>
      </c>
      <c r="RJ119" s="3">
        <f t="shared" si="7654"/>
        <v>11.55</v>
      </c>
      <c r="RK119" s="3">
        <f t="shared" si="5314"/>
        <v>1.25</v>
      </c>
      <c r="RL119" s="3">
        <f t="shared" si="5315"/>
        <v>21741.300000000076</v>
      </c>
      <c r="RM119" s="3">
        <f>план!CG118</f>
        <v>2</v>
      </c>
      <c r="RN119" s="3">
        <f>план!CH118</f>
        <v>34786.080000000002</v>
      </c>
      <c r="RO119" s="3">
        <f t="shared" si="7655"/>
        <v>1.5</v>
      </c>
      <c r="RP119" s="3">
        <f t="shared" si="7656"/>
        <v>26089.56</v>
      </c>
      <c r="RQ119" s="3">
        <f>VLOOKUP($B119,'ДС факт при поликлинике'!$D$6:$JS$80,271,0)</f>
        <v>1</v>
      </c>
      <c r="RR119" s="3">
        <f>VLOOKUP($B119,'ДС факт при поликлинике'!$D$6:$JS$80,272,0)</f>
        <v>17393.04</v>
      </c>
      <c r="RS119" s="3">
        <f>VLOOKUP($B119,'ДС факт при поликлинике'!$D$6:$JS$80,273,0)</f>
        <v>0</v>
      </c>
      <c r="RT119" s="3">
        <f>VLOOKUP($B119,'ДС факт при поликлинике'!$D$6:$JS$80,274,0)</f>
        <v>0</v>
      </c>
      <c r="RU119" s="3">
        <f t="shared" si="7657"/>
        <v>2.1</v>
      </c>
      <c r="RV119" s="3">
        <f t="shared" si="7658"/>
        <v>1.5750000000000002</v>
      </c>
      <c r="RW119" s="3">
        <f t="shared" si="7659"/>
        <v>1.05</v>
      </c>
      <c r="RX119" s="3">
        <f t="shared" si="5316"/>
        <v>-0.5</v>
      </c>
      <c r="RY119" s="3">
        <f t="shared" si="5317"/>
        <v>-8696.52</v>
      </c>
      <c r="RZ119" s="3">
        <f>план!CI118</f>
        <v>4</v>
      </c>
      <c r="SA119" s="3">
        <f>план!CJ118</f>
        <v>57976.799999999996</v>
      </c>
      <c r="SB119" s="3">
        <f t="shared" si="7660"/>
        <v>3</v>
      </c>
      <c r="SC119" s="3">
        <f t="shared" si="7661"/>
        <v>43482.6</v>
      </c>
      <c r="SD119" s="3">
        <f>VLOOKUP($B119,'ДС факт при поликлинике'!$D$6:$JS$80,267,0)</f>
        <v>1</v>
      </c>
      <c r="SE119" s="3">
        <f>VLOOKUP($B119,'ДС факт при поликлинике'!$D$6:$JS$80,268,0)</f>
        <v>14494.2</v>
      </c>
      <c r="SF119" s="3">
        <f>VLOOKUP($B119,'ДС факт при поликлинике'!$D$6:$JS$80,269,0)</f>
        <v>0</v>
      </c>
      <c r="SG119" s="3">
        <f>VLOOKUP($B119,'ДС факт при поликлинике'!$D$6:$JS$80,270,0)</f>
        <v>0</v>
      </c>
      <c r="SH119" s="3">
        <f t="shared" si="7662"/>
        <v>4.2</v>
      </c>
      <c r="SI119" s="3">
        <f t="shared" si="7663"/>
        <v>3.1500000000000004</v>
      </c>
      <c r="SJ119" s="3">
        <f t="shared" si="7664"/>
        <v>1.05</v>
      </c>
      <c r="SK119" s="3">
        <f t="shared" si="5318"/>
        <v>-2</v>
      </c>
      <c r="SL119" s="3">
        <f t="shared" si="5319"/>
        <v>-28988.399999999998</v>
      </c>
      <c r="SM119" s="3">
        <f>план!CK118</f>
        <v>12</v>
      </c>
      <c r="SN119" s="3">
        <f>план!CL118</f>
        <v>173930.4</v>
      </c>
      <c r="SO119" s="3">
        <f t="shared" si="7665"/>
        <v>9</v>
      </c>
      <c r="SP119" s="3">
        <f t="shared" si="7666"/>
        <v>130447.79999999999</v>
      </c>
      <c r="SQ119" s="3">
        <f>VLOOKUP($B119,'ДС факт при поликлинике'!$D$6:$JS$80,15,0)</f>
        <v>8</v>
      </c>
      <c r="SR119" s="3">
        <f>VLOOKUP($B119,'ДС факт при поликлинике'!$D$6:$JS$80,16,0)</f>
        <v>115953.59999999999</v>
      </c>
      <c r="SS119" s="3">
        <f>VLOOKUP($B119,'ДС факт при поликлинике'!$D$6:$JS$80,17,0)</f>
        <v>1</v>
      </c>
      <c r="ST119" s="3">
        <f>VLOOKUP($B119,'ДС факт при поликлинике'!$D$6:$JS$80,18,0)</f>
        <v>14494.2</v>
      </c>
      <c r="SU119" s="3">
        <f t="shared" si="7667"/>
        <v>12.600000000000001</v>
      </c>
      <c r="SV119" s="3">
        <f t="shared" si="7668"/>
        <v>9.4500000000000011</v>
      </c>
      <c r="SW119" s="3">
        <f t="shared" si="7669"/>
        <v>8.4</v>
      </c>
      <c r="SX119" s="3">
        <f t="shared" si="5320"/>
        <v>-1</v>
      </c>
      <c r="SY119" s="3">
        <f t="shared" si="5321"/>
        <v>-14494.199999999997</v>
      </c>
      <c r="SZ119" s="3">
        <f>план!CM118</f>
        <v>0</v>
      </c>
      <c r="TA119" s="3">
        <f>план!CN118</f>
        <v>0</v>
      </c>
      <c r="TB119" s="3">
        <f t="shared" si="7670"/>
        <v>0</v>
      </c>
      <c r="TC119" s="3">
        <f t="shared" si="7671"/>
        <v>0</v>
      </c>
      <c r="TD119" s="3">
        <f>VLOOKUP($B119,'ДС факт при поликлинике'!$D$6:$JS$80,207,0)</f>
        <v>0</v>
      </c>
      <c r="TE119" s="3">
        <f>VLOOKUP($B119,'ДС факт при поликлинике'!$D$6:$JS$80,208,0)</f>
        <v>0</v>
      </c>
      <c r="TF119" s="3">
        <f>VLOOKUP($B119,'ДС факт при поликлинике'!$D$6:$JS$80,209,0)</f>
        <v>0</v>
      </c>
      <c r="TG119" s="3">
        <f>VLOOKUP($B119,'ДС факт при поликлинике'!$D$6:$JS$80,210,0)</f>
        <v>0</v>
      </c>
      <c r="TH119" s="3">
        <f t="shared" si="7672"/>
        <v>0</v>
      </c>
      <c r="TI119" s="3">
        <f t="shared" si="7673"/>
        <v>0</v>
      </c>
      <c r="TJ119" s="3">
        <f t="shared" si="7674"/>
        <v>0</v>
      </c>
      <c r="TK119" s="3">
        <f t="shared" si="5322"/>
        <v>0</v>
      </c>
      <c r="TL119" s="3">
        <f t="shared" si="5323"/>
        <v>0</v>
      </c>
      <c r="TM119" s="3">
        <f>план!CO118</f>
        <v>43</v>
      </c>
      <c r="TN119" s="3">
        <f>план!CP118</f>
        <v>623250.6</v>
      </c>
      <c r="TO119" s="3">
        <f t="shared" si="7675"/>
        <v>32.25</v>
      </c>
      <c r="TP119" s="3">
        <f t="shared" si="7676"/>
        <v>467437.94999999995</v>
      </c>
      <c r="TQ119" s="3">
        <f>VLOOKUP($B119,'ДС факт при поликлинике'!$D$6:$JS$80,75,0)</f>
        <v>25</v>
      </c>
      <c r="TR119" s="3">
        <f>VLOOKUP($B119,'ДС факт при поликлинике'!$D$6:$JS$80,76,0)</f>
        <v>362355.00000000012</v>
      </c>
      <c r="TS119" s="3">
        <f>VLOOKUP($B119,'ДС факт при поликлинике'!$D$6:$JS$80,77,0)</f>
        <v>0</v>
      </c>
      <c r="TT119" s="3">
        <f>VLOOKUP($B119,'ДС факт при поликлинике'!$D$6:$JS$80,78,0)</f>
        <v>0</v>
      </c>
      <c r="TU119" s="3">
        <f t="shared" si="7677"/>
        <v>45.15</v>
      </c>
      <c r="TV119" s="3">
        <f t="shared" si="7678"/>
        <v>33.862500000000004</v>
      </c>
      <c r="TW119" s="3">
        <f t="shared" si="7679"/>
        <v>26.25</v>
      </c>
      <c r="TX119" s="3">
        <f t="shared" si="5324"/>
        <v>-7.25</v>
      </c>
      <c r="TY119" s="3">
        <f t="shared" si="5325"/>
        <v>-105082.94999999984</v>
      </c>
      <c r="TZ119" s="3">
        <f>план!CQ118</f>
        <v>293</v>
      </c>
      <c r="UA119" s="3">
        <f>план!CR118</f>
        <v>4246800.5999999996</v>
      </c>
      <c r="UB119" s="3">
        <f t="shared" si="7680"/>
        <v>219.75</v>
      </c>
      <c r="UC119" s="3">
        <f t="shared" si="7681"/>
        <v>3185100.4499999997</v>
      </c>
      <c r="UD119" s="3">
        <f>VLOOKUP($B119,'ДС факт при поликлинике'!$D$6:$JS$80,163,0)</f>
        <v>212</v>
      </c>
      <c r="UE119" s="3">
        <f>VLOOKUP($B119,'ДС факт при поликлинике'!$D$6:$JS$80,164,0)</f>
        <v>3072770.4000000004</v>
      </c>
      <c r="UF119" s="3">
        <f>VLOOKUP($B119,'ДС факт при поликлинике'!$D$6:$JS$80,165,0)</f>
        <v>0</v>
      </c>
      <c r="UG119" s="3">
        <f>VLOOKUP($B119,'ДС факт при поликлинике'!$D$6:$JS$80,166,0)</f>
        <v>0</v>
      </c>
      <c r="UH119" s="3">
        <f t="shared" si="7682"/>
        <v>307.65000000000003</v>
      </c>
      <c r="UI119" s="3">
        <f t="shared" si="7683"/>
        <v>230.73750000000001</v>
      </c>
      <c r="UJ119" s="3">
        <f t="shared" si="7684"/>
        <v>222.60000000000002</v>
      </c>
      <c r="UK119" s="3">
        <f t="shared" si="5326"/>
        <v>-7.75</v>
      </c>
      <c r="UL119" s="3">
        <f t="shared" si="5327"/>
        <v>-112330.04999999935</v>
      </c>
      <c r="UM119" s="3">
        <f>план!CS118</f>
        <v>36</v>
      </c>
      <c r="UN119" s="3">
        <f>план!CT118</f>
        <v>521791.19999999995</v>
      </c>
      <c r="UO119" s="3">
        <f t="shared" si="7685"/>
        <v>27</v>
      </c>
      <c r="UP119" s="3">
        <f t="shared" si="7686"/>
        <v>391343.39999999997</v>
      </c>
      <c r="UQ119" s="3">
        <f>VLOOKUP($B119,'ДС факт при поликлинике'!$D$6:$JS$80,131,0)</f>
        <v>34</v>
      </c>
      <c r="UR119" s="3">
        <f>VLOOKUP($B119,'ДС факт при поликлинике'!$D$6:$JS$80,132,0)</f>
        <v>492802.80000000016</v>
      </c>
      <c r="US119" s="3">
        <f>VLOOKUP($B119,'ДС факт при поликлинике'!$D$6:$JS$80,133,0)</f>
        <v>0</v>
      </c>
      <c r="UT119" s="3">
        <f>VLOOKUP($B119,'ДС факт при поликлинике'!$D$6:$JS$80,134,0)</f>
        <v>0</v>
      </c>
      <c r="UU119" s="3">
        <f t="shared" si="7687"/>
        <v>37.800000000000004</v>
      </c>
      <c r="UV119" s="3">
        <f t="shared" si="7688"/>
        <v>28.35</v>
      </c>
      <c r="UW119" s="3">
        <f t="shared" si="7689"/>
        <v>35.700000000000003</v>
      </c>
      <c r="UX119" s="3">
        <f t="shared" si="5328"/>
        <v>7</v>
      </c>
      <c r="UY119" s="3">
        <f t="shared" si="5329"/>
        <v>101459.4000000002</v>
      </c>
      <c r="UZ119" s="3">
        <f>план!CU118</f>
        <v>60</v>
      </c>
      <c r="VA119" s="3">
        <f>план!CV118</f>
        <v>869652</v>
      </c>
      <c r="VB119" s="3">
        <f t="shared" si="7690"/>
        <v>45</v>
      </c>
      <c r="VC119" s="3">
        <f t="shared" si="7691"/>
        <v>652239</v>
      </c>
      <c r="VD119" s="3">
        <f>VLOOKUP($B119,'ДС факт при поликлинике'!$D$6:$JS$80,135,0)</f>
        <v>46</v>
      </c>
      <c r="VE119" s="3">
        <f>VLOOKUP($B119,'ДС факт при поликлинике'!$D$6:$JS$80,136,0)</f>
        <v>666733.20000000007</v>
      </c>
      <c r="VF119" s="3">
        <f>VLOOKUP($B119,'ДС факт при поликлинике'!$D$6:$JS$80,137,0)</f>
        <v>0</v>
      </c>
      <c r="VG119" s="3">
        <f>VLOOKUP($B119,'ДС факт при поликлинике'!$D$6:$JS$80,138,0)</f>
        <v>0</v>
      </c>
      <c r="VH119" s="3">
        <f t="shared" si="7692"/>
        <v>63</v>
      </c>
      <c r="VI119" s="3">
        <f t="shared" si="7693"/>
        <v>47.25</v>
      </c>
      <c r="VJ119" s="3">
        <f t="shared" si="7694"/>
        <v>48.300000000000004</v>
      </c>
      <c r="VK119" s="3">
        <f t="shared" si="5330"/>
        <v>1</v>
      </c>
      <c r="VL119" s="3">
        <f t="shared" si="5331"/>
        <v>14494.20000000007</v>
      </c>
      <c r="VM119" s="3">
        <f>план!CW118</f>
        <v>100</v>
      </c>
      <c r="VN119" s="3">
        <f>план!CX118</f>
        <v>1449420</v>
      </c>
      <c r="VO119" s="3">
        <f t="shared" si="7695"/>
        <v>75</v>
      </c>
      <c r="VP119" s="3">
        <f t="shared" si="7696"/>
        <v>1087065</v>
      </c>
      <c r="VQ119" s="3">
        <f>VLOOKUP($B119,'ДС факт при поликлинике'!$D$6:$JS$80,139,0)</f>
        <v>91</v>
      </c>
      <c r="VR119" s="3">
        <f>VLOOKUP($B119,'ДС факт при поликлинике'!$D$6:$JS$80,140,0)</f>
        <v>1318972.1999999986</v>
      </c>
      <c r="VS119" s="3">
        <f>VLOOKUP($B119,'ДС факт при поликлинике'!$D$6:$JS$80,141,0)</f>
        <v>0</v>
      </c>
      <c r="VT119" s="3">
        <f>VLOOKUP($B119,'ДС факт при поликлинике'!$D$6:$JS$80,142,0)</f>
        <v>0</v>
      </c>
      <c r="VU119" s="3">
        <f t="shared" si="7697"/>
        <v>105</v>
      </c>
      <c r="VV119" s="3">
        <f t="shared" si="7698"/>
        <v>78.75</v>
      </c>
      <c r="VW119" s="3">
        <f t="shared" si="7699"/>
        <v>95.55</v>
      </c>
      <c r="VX119" s="3">
        <f t="shared" si="5332"/>
        <v>16</v>
      </c>
      <c r="VY119" s="3">
        <f t="shared" si="5333"/>
        <v>231907.19999999856</v>
      </c>
      <c r="VZ119" s="3">
        <f>план!CY118</f>
        <v>0</v>
      </c>
      <c r="WA119" s="3">
        <f>план!CZ118</f>
        <v>0</v>
      </c>
      <c r="WB119" s="3">
        <f t="shared" si="7700"/>
        <v>0</v>
      </c>
      <c r="WC119" s="3">
        <f t="shared" si="7701"/>
        <v>0</v>
      </c>
      <c r="WD119" s="3">
        <f>VLOOKUP($B119,'ДС факт при поликлинике'!$D$6:$JS$80,143,0)</f>
        <v>1</v>
      </c>
      <c r="WE119" s="3">
        <f>VLOOKUP($B119,'ДС факт при поликлинике'!$D$6:$JS$80,144,0)</f>
        <v>14494.2</v>
      </c>
      <c r="WF119" s="3">
        <f>VLOOKUP($B119,'ДС факт при поликлинике'!$D$6:$JS$80,145,0)</f>
        <v>0</v>
      </c>
      <c r="WG119" s="3">
        <f>VLOOKUP($B119,'ДС факт при поликлинике'!$D$6:$JS$80,146,0)</f>
        <v>0</v>
      </c>
      <c r="WH119" s="3">
        <f t="shared" si="7702"/>
        <v>0</v>
      </c>
      <c r="WI119" s="3">
        <f t="shared" si="7703"/>
        <v>0</v>
      </c>
      <c r="WJ119" s="3">
        <f t="shared" si="7704"/>
        <v>1.05</v>
      </c>
      <c r="WK119" s="3">
        <f t="shared" si="5334"/>
        <v>1</v>
      </c>
      <c r="WL119" s="3">
        <f t="shared" si="5335"/>
        <v>14494.2</v>
      </c>
      <c r="WM119" s="3">
        <f>план!DA118</f>
        <v>12</v>
      </c>
      <c r="WN119" s="3">
        <f>план!DB118</f>
        <v>208716.47999999998</v>
      </c>
      <c r="WO119" s="3">
        <f t="shared" si="7705"/>
        <v>9</v>
      </c>
      <c r="WP119" s="3">
        <f t="shared" si="7706"/>
        <v>156537.35999999999</v>
      </c>
      <c r="WQ119" s="3">
        <f>VLOOKUP($B119,'ДС факт при поликлинике'!$D$6:$JS$80,219,0)</f>
        <v>14</v>
      </c>
      <c r="WR119" s="3">
        <f>VLOOKUP($B119,'ДС факт при поликлинике'!$D$6:$JS$80,220,0)</f>
        <v>243502.56000000006</v>
      </c>
      <c r="WS119" s="3">
        <f>VLOOKUP($B119,'ДС факт при поликлинике'!$D$6:$JS$80,221,0)</f>
        <v>0</v>
      </c>
      <c r="WT119" s="3">
        <f>VLOOKUP($B119,'ДС факт при поликлинике'!$D$6:$JS$80,222,0)</f>
        <v>0</v>
      </c>
      <c r="WU119" s="3">
        <f t="shared" si="7707"/>
        <v>12.600000000000001</v>
      </c>
      <c r="WV119" s="3">
        <f t="shared" si="7708"/>
        <v>9.4500000000000011</v>
      </c>
      <c r="WW119" s="3">
        <f t="shared" si="7709"/>
        <v>14.700000000000001</v>
      </c>
      <c r="WX119" s="3">
        <f t="shared" si="5336"/>
        <v>5</v>
      </c>
      <c r="WY119" s="3">
        <f t="shared" si="5337"/>
        <v>86965.20000000007</v>
      </c>
      <c r="WZ119" s="3">
        <f>план!DC118</f>
        <v>15</v>
      </c>
      <c r="XA119" s="3">
        <f>план!DD118</f>
        <v>260895.59999999998</v>
      </c>
      <c r="XB119" s="3">
        <f t="shared" si="7710"/>
        <v>11.25</v>
      </c>
      <c r="XC119" s="3">
        <f t="shared" si="7711"/>
        <v>195671.69999999998</v>
      </c>
      <c r="XD119" s="3">
        <f>VLOOKUP($B119,'ДС факт при поликлинике'!$D$6:$JS$80,63,0)</f>
        <v>8</v>
      </c>
      <c r="XE119" s="3">
        <f>VLOOKUP($B119,'ДС факт при поликлинике'!$D$6:$JS$80,64,0)</f>
        <v>139144.32000000004</v>
      </c>
      <c r="XF119" s="3">
        <f>VLOOKUP($B119,'ДС факт при поликлинике'!$D$6:$JS$80,65,0)</f>
        <v>0</v>
      </c>
      <c r="XG119" s="3">
        <f>VLOOKUP($B119,'ДС факт при поликлинике'!$D$6:$JS$80,66,0)</f>
        <v>0</v>
      </c>
      <c r="XH119" s="3">
        <f t="shared" si="7712"/>
        <v>15.75</v>
      </c>
      <c r="XI119" s="3">
        <f t="shared" si="7713"/>
        <v>11.8125</v>
      </c>
      <c r="XJ119" s="3">
        <f t="shared" si="7714"/>
        <v>8.4</v>
      </c>
      <c r="XK119" s="3">
        <f t="shared" si="5338"/>
        <v>-3.25</v>
      </c>
      <c r="XL119" s="3">
        <f t="shared" si="5339"/>
        <v>-56527.379999999946</v>
      </c>
      <c r="XM119" s="3">
        <f>план!DE118</f>
        <v>40</v>
      </c>
      <c r="XN119" s="3">
        <f>план!DF118</f>
        <v>579768</v>
      </c>
      <c r="XO119" s="3">
        <f t="shared" si="7715"/>
        <v>30</v>
      </c>
      <c r="XP119" s="3">
        <f t="shared" si="7716"/>
        <v>434826</v>
      </c>
      <c r="XQ119" s="3">
        <f>VLOOKUP($B119,'ДС факт при поликлинике'!$D$6:$JS$80,91,0)</f>
        <v>21</v>
      </c>
      <c r="XR119" s="3">
        <f>VLOOKUP($B119,'ДС факт при поликлинике'!$D$6:$JS$80,92,0)</f>
        <v>304378.20000000007</v>
      </c>
      <c r="XS119" s="3">
        <f>VLOOKUP($B119,'ДС факт при поликлинике'!$D$6:$JS$80,93,0)</f>
        <v>0</v>
      </c>
      <c r="XT119" s="3">
        <f>VLOOKUP($B119,'ДС факт при поликлинике'!$D$6:$JS$80,94,0)</f>
        <v>0</v>
      </c>
      <c r="XU119" s="3">
        <f t="shared" si="7717"/>
        <v>42</v>
      </c>
      <c r="XV119" s="3">
        <f t="shared" si="7718"/>
        <v>31.5</v>
      </c>
      <c r="XW119" s="3">
        <f t="shared" si="7719"/>
        <v>22.05</v>
      </c>
      <c r="XX119" s="3">
        <f t="shared" si="5340"/>
        <v>-9</v>
      </c>
      <c r="XY119" s="3">
        <f t="shared" si="5341"/>
        <v>-130447.79999999993</v>
      </c>
      <c r="XZ119" s="3">
        <f>план!DG118</f>
        <v>40</v>
      </c>
      <c r="YA119" s="3">
        <f>план!DH118</f>
        <v>695721.6</v>
      </c>
      <c r="YB119" s="3">
        <f t="shared" si="7720"/>
        <v>30</v>
      </c>
      <c r="YC119" s="3">
        <f t="shared" si="7721"/>
        <v>521791.19999999995</v>
      </c>
      <c r="YD119" s="3">
        <f>VLOOKUP($B119,'ДС факт при поликлинике'!$D$6:$JS$80,83,0)</f>
        <v>37</v>
      </c>
      <c r="YE119" s="3">
        <f>VLOOKUP($B119,'ДС факт при поликлинике'!$D$6:$JS$80,84,0)</f>
        <v>643542.48</v>
      </c>
      <c r="YF119" s="3">
        <f>VLOOKUP($B119,'ДС факт при поликлинике'!$D$6:$JS$80,85,0)</f>
        <v>0</v>
      </c>
      <c r="YG119" s="3">
        <f>VLOOKUP($B119,'ДС факт при поликлинике'!$D$6:$JS$80,86,0)</f>
        <v>0</v>
      </c>
      <c r="YH119" s="3">
        <f t="shared" si="7722"/>
        <v>42</v>
      </c>
      <c r="YI119" s="3">
        <f t="shared" si="7723"/>
        <v>31.5</v>
      </c>
      <c r="YJ119" s="3">
        <f t="shared" si="7724"/>
        <v>38.85</v>
      </c>
      <c r="YK119" s="3">
        <f t="shared" si="5342"/>
        <v>7</v>
      </c>
      <c r="YL119" s="3">
        <f t="shared" si="5343"/>
        <v>121751.28000000003</v>
      </c>
      <c r="YM119" s="3">
        <f>план!DI118</f>
        <v>15</v>
      </c>
      <c r="YN119" s="3">
        <f>план!DJ118</f>
        <v>260895.59999999998</v>
      </c>
      <c r="YO119" s="3">
        <f t="shared" si="7725"/>
        <v>11.25</v>
      </c>
      <c r="YP119" s="3">
        <f t="shared" si="7726"/>
        <v>195671.69999999998</v>
      </c>
      <c r="YQ119" s="3">
        <f>VLOOKUP($B119,'ДС факт при поликлинике'!$D$6:$JS$80,99,0)</f>
        <v>10</v>
      </c>
      <c r="YR119" s="3">
        <f>VLOOKUP($B119,'ДС факт при поликлинике'!$D$6:$JS$80,100,0)</f>
        <v>173930.40000000005</v>
      </c>
      <c r="YS119" s="3">
        <f>VLOOKUP($B119,'ДС факт при поликлинике'!$D$6:$JS$80,101,0)</f>
        <v>0</v>
      </c>
      <c r="YT119" s="3">
        <f>VLOOKUP($B119,'ДС факт при поликлинике'!$D$6:$JS$80,102,0)</f>
        <v>0</v>
      </c>
      <c r="YU119" s="3">
        <f t="shared" si="7727"/>
        <v>15.75</v>
      </c>
      <c r="YV119" s="3">
        <f t="shared" si="7728"/>
        <v>11.8125</v>
      </c>
      <c r="YW119" s="3">
        <f t="shared" si="7729"/>
        <v>10.5</v>
      </c>
      <c r="YX119" s="3">
        <f t="shared" si="5344"/>
        <v>-1.25</v>
      </c>
      <c r="YY119" s="3">
        <f t="shared" si="5345"/>
        <v>-21741.29999999993</v>
      </c>
      <c r="YZ119" s="3">
        <f>план!DK118</f>
        <v>95</v>
      </c>
      <c r="ZA119" s="3">
        <f>план!DL118</f>
        <v>1652338.8</v>
      </c>
      <c r="ZB119" s="3">
        <f t="shared" si="7730"/>
        <v>71.25</v>
      </c>
      <c r="ZC119" s="3">
        <f t="shared" si="7731"/>
        <v>1239254.0999999999</v>
      </c>
      <c r="ZD119" s="3">
        <f>VLOOKUP($B119,'ДС факт при поликлинике'!$D$6:$JS$80,87,0)</f>
        <v>73</v>
      </c>
      <c r="ZE119" s="3">
        <f>VLOOKUP($B119,'ДС факт при поликлинике'!$D$6:$JS$80,88,0)</f>
        <v>1269691.9200000004</v>
      </c>
      <c r="ZF119" s="3">
        <f>VLOOKUP($B119,'ДС факт при поликлинике'!$D$6:$JS$80,89,0)</f>
        <v>0</v>
      </c>
      <c r="ZG119" s="3">
        <f>VLOOKUP($B119,'ДС факт при поликлинике'!$D$6:$JS$80,90,0)</f>
        <v>0</v>
      </c>
      <c r="ZH119" s="3">
        <f t="shared" si="7732"/>
        <v>99.75</v>
      </c>
      <c r="ZI119" s="3">
        <f t="shared" si="7733"/>
        <v>74.8125</v>
      </c>
      <c r="ZJ119" s="3">
        <f t="shared" si="7734"/>
        <v>76.650000000000006</v>
      </c>
      <c r="ZK119" s="3">
        <f t="shared" si="5346"/>
        <v>1.75</v>
      </c>
      <c r="ZL119" s="3">
        <f t="shared" si="5347"/>
        <v>30437.820000000531</v>
      </c>
      <c r="ZM119" s="3">
        <f>план!DM118</f>
        <v>67</v>
      </c>
      <c r="ZN119" s="3">
        <f>план!DN118</f>
        <v>1165333.68</v>
      </c>
      <c r="ZO119" s="3">
        <f t="shared" si="7735"/>
        <v>50.25</v>
      </c>
      <c r="ZP119" s="3">
        <f t="shared" si="7736"/>
        <v>874000.26</v>
      </c>
      <c r="ZQ119" s="3">
        <f>VLOOKUP($B119,'ДС факт при поликлинике'!$D$6:$JS$80,107,0)</f>
        <v>26</v>
      </c>
      <c r="ZR119" s="3">
        <f>VLOOKUP($B119,'ДС факт при поликлинике'!$D$6:$JS$80,108,0)</f>
        <v>452219.03999999992</v>
      </c>
      <c r="ZS119" s="3">
        <f>VLOOKUP($B119,'ДС факт при поликлинике'!$D$6:$JS$80,109,0)</f>
        <v>1</v>
      </c>
      <c r="ZT119" s="3">
        <f>VLOOKUP($B119,'ДС факт при поликлинике'!$D$6:$JS$80,110,0)</f>
        <v>8696.52</v>
      </c>
      <c r="ZU119" s="3">
        <f t="shared" si="7737"/>
        <v>70.350000000000009</v>
      </c>
      <c r="ZV119" s="3">
        <f t="shared" si="7738"/>
        <v>52.762500000000003</v>
      </c>
      <c r="ZW119" s="3">
        <f t="shared" si="7739"/>
        <v>27.3</v>
      </c>
      <c r="ZX119" s="3">
        <f t="shared" si="5348"/>
        <v>-24.25</v>
      </c>
      <c r="ZY119" s="3">
        <f t="shared" si="5349"/>
        <v>-421781.22000000009</v>
      </c>
      <c r="ZZ119" s="3">
        <f>план!DO118</f>
        <v>138</v>
      </c>
      <c r="AAA119" s="3">
        <f>план!DP118</f>
        <v>2000199.5999999999</v>
      </c>
      <c r="AAB119" s="3">
        <f t="shared" si="7740"/>
        <v>103.5</v>
      </c>
      <c r="AAC119" s="3">
        <f t="shared" si="7741"/>
        <v>1500149.7</v>
      </c>
      <c r="AAD119" s="3">
        <f>VLOOKUP($B119,'ДС факт при поликлинике'!$D$6:$JS$80,115,0)</f>
        <v>30</v>
      </c>
      <c r="AAE119" s="3">
        <f>VLOOKUP($B119,'ДС факт при поликлинике'!$D$6:$JS$80,116,0)</f>
        <v>434826.00000000012</v>
      </c>
      <c r="AAF119" s="3">
        <f>VLOOKUP($B119,'ДС факт при поликлинике'!$D$6:$JS$80,117,0)</f>
        <v>0</v>
      </c>
      <c r="AAG119" s="3">
        <f>VLOOKUP($B119,'ДС факт при поликлинике'!$D$6:$JS$80,118,0)</f>
        <v>0</v>
      </c>
      <c r="AAH119" s="3">
        <f t="shared" si="7742"/>
        <v>144.9</v>
      </c>
      <c r="AAI119" s="3">
        <f t="shared" si="7743"/>
        <v>108.67500000000001</v>
      </c>
      <c r="AAJ119" s="3">
        <f t="shared" si="7744"/>
        <v>31.5</v>
      </c>
      <c r="AAK119" s="3">
        <f t="shared" si="5350"/>
        <v>-73.5</v>
      </c>
      <c r="AAL119" s="3">
        <f t="shared" si="5351"/>
        <v>-1065323.6999999997</v>
      </c>
      <c r="AAM119" s="3">
        <f>план!DQ118</f>
        <v>112</v>
      </c>
      <c r="AAN119" s="3">
        <f>план!DR118</f>
        <v>1623350.4</v>
      </c>
      <c r="AAO119" s="3">
        <f t="shared" si="7745"/>
        <v>84</v>
      </c>
      <c r="AAP119" s="3">
        <f t="shared" si="7746"/>
        <v>1217512.7999999998</v>
      </c>
      <c r="AAQ119" s="3">
        <f>VLOOKUP($B119,'ДС факт при поликлинике'!$D$6:$JS$80,95,0)</f>
        <v>69</v>
      </c>
      <c r="AAR119" s="3">
        <f>VLOOKUP($B119,'ДС факт при поликлинике'!$D$6:$JS$80,96,0)</f>
        <v>1000099.7999999999</v>
      </c>
      <c r="AAS119" s="3">
        <f>VLOOKUP($B119,'ДС факт при поликлинике'!$D$6:$JS$80,97,0)</f>
        <v>0</v>
      </c>
      <c r="AAT119" s="3">
        <f>VLOOKUP($B119,'ДС факт при поликлинике'!$D$6:$JS$80,98,0)</f>
        <v>0</v>
      </c>
      <c r="AAU119" s="3">
        <f t="shared" si="7747"/>
        <v>117.60000000000001</v>
      </c>
      <c r="AAV119" s="3">
        <f t="shared" si="7748"/>
        <v>88.2</v>
      </c>
      <c r="AAW119" s="3">
        <f t="shared" si="7749"/>
        <v>72.45</v>
      </c>
      <c r="AAX119" s="3">
        <f t="shared" si="5352"/>
        <v>-15</v>
      </c>
      <c r="AAY119" s="3">
        <f t="shared" si="5353"/>
        <v>-217412.99999999988</v>
      </c>
      <c r="AAZ119" s="3">
        <f>план!DS118</f>
        <v>0</v>
      </c>
      <c r="ABA119" s="3">
        <f>план!DT118</f>
        <v>0</v>
      </c>
      <c r="ABB119" s="3">
        <f t="shared" si="7750"/>
        <v>0</v>
      </c>
      <c r="ABC119" s="3">
        <f t="shared" si="7751"/>
        <v>0</v>
      </c>
      <c r="ABD119" s="3">
        <f>VLOOKUP($B119,'ДС факт при поликлинике'!$D$6:$JS$80,215,0)</f>
        <v>0</v>
      </c>
      <c r="ABE119" s="3">
        <f>VLOOKUP($B119,'ДС факт при поликлинике'!$D$6:$JS$80,216,0)</f>
        <v>0</v>
      </c>
      <c r="ABF119" s="3">
        <f>VLOOKUP($B119,'ДС факт при поликлинике'!$D$6:$JS$80,217,0)</f>
        <v>0</v>
      </c>
      <c r="ABG119" s="3">
        <f>VLOOKUP($B119,'ДС факт при поликлинике'!$D$6:$JS$80,218,0)</f>
        <v>0</v>
      </c>
      <c r="ABH119" s="3">
        <f t="shared" si="7752"/>
        <v>0</v>
      </c>
      <c r="ABI119" s="3">
        <f t="shared" si="7753"/>
        <v>0</v>
      </c>
      <c r="ABJ119" s="3">
        <f t="shared" si="7754"/>
        <v>0</v>
      </c>
      <c r="ABK119" s="3">
        <f t="shared" si="5354"/>
        <v>0</v>
      </c>
      <c r="ABL119" s="3">
        <f t="shared" si="5355"/>
        <v>0</v>
      </c>
      <c r="ABM119" s="3">
        <f>план!DU118</f>
        <v>22</v>
      </c>
      <c r="ABN119" s="3">
        <f>план!DV118</f>
        <v>382646.88</v>
      </c>
      <c r="ABO119" s="3">
        <f>SUM(ABM119/6*($A$4-6))</f>
        <v>11</v>
      </c>
      <c r="ABP119" s="3">
        <f t="shared" si="7756"/>
        <v>286985.16000000003</v>
      </c>
      <c r="ABQ119" s="3">
        <f>VLOOKUP($B119,'ДС факт при поликлинике'!$D$6:$JS$80,111,0)</f>
        <v>2</v>
      </c>
      <c r="ABR119" s="3">
        <f>VLOOKUP($B119,'ДС факт при поликлинике'!$D$6:$JS$80,112,0)</f>
        <v>34786.080000000002</v>
      </c>
      <c r="ABS119" s="3">
        <f>VLOOKUP($B119,'ДС факт при поликлинике'!$D$6:$JS$80,113,0)</f>
        <v>0</v>
      </c>
      <c r="ABT119" s="3">
        <f>VLOOKUP($B119,'ДС факт при поликлинике'!$D$6:$JS$80,114,0)</f>
        <v>0</v>
      </c>
      <c r="ABU119" s="3">
        <f t="shared" si="7757"/>
        <v>23.1</v>
      </c>
      <c r="ABV119" s="3">
        <f t="shared" si="7758"/>
        <v>11.55</v>
      </c>
      <c r="ABW119" s="3">
        <f t="shared" si="7759"/>
        <v>2.1</v>
      </c>
      <c r="ABX119" s="51">
        <f t="shared" si="7760"/>
        <v>-9</v>
      </c>
      <c r="ABY119" s="51">
        <f t="shared" si="7761"/>
        <v>-252199.08000000002</v>
      </c>
      <c r="ABZ119" s="3">
        <f>план!DW118</f>
        <v>3</v>
      </c>
      <c r="ACA119" s="3">
        <f>план!DX118</f>
        <v>52179.119999999995</v>
      </c>
      <c r="ACB119" s="3">
        <f t="shared" si="7762"/>
        <v>2.25</v>
      </c>
      <c r="ACC119" s="3">
        <f t="shared" si="7763"/>
        <v>39134.339999999997</v>
      </c>
      <c r="ACD119" s="3">
        <f>VLOOKUP($B119,'ДС факт при поликлинике'!$D$6:$JS$80,55,0)</f>
        <v>0</v>
      </c>
      <c r="ACE119" s="3">
        <f>VLOOKUP($B119,'ДС факт при поликлинике'!$D$6:$JS$80,56,0)</f>
        <v>0</v>
      </c>
      <c r="ACF119" s="3">
        <f>VLOOKUP($B119,'ДС факт при поликлинике'!$D$6:$JS$80,57,0)</f>
        <v>0</v>
      </c>
      <c r="ACG119" s="3">
        <f>VLOOKUP($B119,'ДС факт при поликлинике'!$D$6:$JS$80,58,0)</f>
        <v>0</v>
      </c>
      <c r="ACH119" s="3">
        <f t="shared" si="7764"/>
        <v>3.1500000000000004</v>
      </c>
      <c r="ACI119" s="3">
        <f t="shared" si="7765"/>
        <v>2.3625000000000003</v>
      </c>
      <c r="ACJ119" s="3">
        <f t="shared" si="7766"/>
        <v>0</v>
      </c>
      <c r="ACK119" s="51">
        <f t="shared" si="7767"/>
        <v>-2.25</v>
      </c>
      <c r="ACL119" s="51">
        <f t="shared" si="7768"/>
        <v>-39134.339999999997</v>
      </c>
      <c r="ACM119" s="3">
        <f>план!DY118</f>
        <v>0</v>
      </c>
      <c r="ACN119" s="3">
        <f>план!DZ118</f>
        <v>0</v>
      </c>
      <c r="ACO119" s="3">
        <f t="shared" si="7769"/>
        <v>0</v>
      </c>
      <c r="ACP119" s="3">
        <f t="shared" si="7770"/>
        <v>0</v>
      </c>
      <c r="ACQ119" s="3">
        <f>VLOOKUP($B119,'ДС факт при поликлинике'!$D$6:$JS$80,51,0)</f>
        <v>0</v>
      </c>
      <c r="ACR119" s="3">
        <f>VLOOKUP($B119,'ДС факт при поликлинике'!$D$6:$JS$80,52,0)</f>
        <v>0</v>
      </c>
      <c r="ACS119" s="3">
        <f>VLOOKUP($B119,'ДС факт при поликлинике'!$D$6:$JS$80,53,0)</f>
        <v>0</v>
      </c>
      <c r="ACT119" s="3">
        <f>VLOOKUP($B119,'ДС факт при поликлинике'!$D$6:$JS$80,54,0)</f>
        <v>0</v>
      </c>
      <c r="ACU119" s="3">
        <f t="shared" si="7771"/>
        <v>0</v>
      </c>
      <c r="ACV119" s="3">
        <f t="shared" si="7772"/>
        <v>0</v>
      </c>
      <c r="ACW119" s="3">
        <f t="shared" si="7773"/>
        <v>0</v>
      </c>
      <c r="ACX119" s="51">
        <f t="shared" si="7774"/>
        <v>0</v>
      </c>
      <c r="ACY119" s="51">
        <f t="shared" si="7775"/>
        <v>0</v>
      </c>
      <c r="ACZ119" s="3">
        <f>план!EA118</f>
        <v>14</v>
      </c>
      <c r="ADA119" s="3">
        <f>план!EB118</f>
        <v>372500.94</v>
      </c>
      <c r="ADB119" s="258">
        <f>SUM(ACZ119/10*7)</f>
        <v>9.7999999999999989</v>
      </c>
      <c r="ADC119" s="3">
        <f t="shared" si="7777"/>
        <v>279375.70500000002</v>
      </c>
      <c r="ADD119" s="3">
        <f>VLOOKUP($B119,'ДС факт при поликлинике'!$D$6:$JS$80,79,0)</f>
        <v>6</v>
      </c>
      <c r="ADE119" s="3">
        <f>VLOOKUP($B119,'ДС факт при поликлинике'!$D$6:$JS$80,80,0)</f>
        <v>159643.25999999998</v>
      </c>
      <c r="ADF119" s="3">
        <f>VLOOKUP($B119,'ДС факт при поликлинике'!$D$6:$JS$80,81,0)</f>
        <v>0</v>
      </c>
      <c r="ADG119" s="3">
        <f>VLOOKUP($B119,'ДС факт при поликлинике'!$D$6:$JS$80,82,0)</f>
        <v>0</v>
      </c>
      <c r="ADH119" s="3">
        <f t="shared" si="7778"/>
        <v>14.700000000000001</v>
      </c>
      <c r="ADI119" s="3">
        <f t="shared" si="7779"/>
        <v>10.29</v>
      </c>
      <c r="ADJ119" s="3">
        <f t="shared" si="7780"/>
        <v>6.3000000000000007</v>
      </c>
      <c r="ADK119" s="51">
        <f t="shared" si="7781"/>
        <v>-3.7999999999999989</v>
      </c>
      <c r="ADL119" s="51">
        <f t="shared" si="7782"/>
        <v>-119732.44500000004</v>
      </c>
      <c r="ADM119" s="3"/>
      <c r="ADN119" s="3">
        <f>SUM(ADM119*$D119*$F119*$G119*$I119*ADN$10)</f>
        <v>0</v>
      </c>
      <c r="ADO119" s="3">
        <f t="shared" si="7783"/>
        <v>0</v>
      </c>
      <c r="ADP119" s="3">
        <f t="shared" si="7784"/>
        <v>0</v>
      </c>
      <c r="ADQ119" s="3"/>
      <c r="ADR119" s="3"/>
      <c r="ADS119" s="3"/>
      <c r="ADT119" s="3"/>
      <c r="ADU119" s="3">
        <f t="shared" si="7785"/>
        <v>0</v>
      </c>
      <c r="ADV119" s="3">
        <f t="shared" si="7786"/>
        <v>0</v>
      </c>
      <c r="ADW119" s="3">
        <f t="shared" si="7787"/>
        <v>0</v>
      </c>
      <c r="ADX119" s="51">
        <f t="shared" si="7788"/>
        <v>0</v>
      </c>
      <c r="ADY119" s="51">
        <f t="shared" si="7789"/>
        <v>0</v>
      </c>
      <c r="ADZ119" s="3">
        <f>план!EE118</f>
        <v>0</v>
      </c>
      <c r="AEA119" s="27">
        <f>план!EF118</f>
        <v>0</v>
      </c>
      <c r="AEB119" s="3">
        <f t="shared" si="7790"/>
        <v>0</v>
      </c>
      <c r="AEC119" s="3">
        <f t="shared" si="7791"/>
        <v>0</v>
      </c>
      <c r="AED119" s="83">
        <f>VLOOKUP($B119,'ДС факт при поликлинике'!$D$6:$KA$81,279,0)</f>
        <v>0</v>
      </c>
      <c r="AEE119" s="83">
        <f>VLOOKUP($B119,'ДС факт при поликлинике'!$D$6:$KA$81,280,0)</f>
        <v>0</v>
      </c>
      <c r="AEF119" s="83">
        <f>VLOOKUP($B119,'ДС факт при поликлинике'!$D$6:$KA$81,281,0)</f>
        <v>0</v>
      </c>
      <c r="AEG119" s="83">
        <f>VLOOKUP($B119,'ДС факт при поликлинике'!$D$6:$KA$81,282,0)</f>
        <v>0</v>
      </c>
      <c r="AEH119" s="3">
        <f t="shared" si="7792"/>
        <v>0</v>
      </c>
      <c r="AEI119" s="3">
        <f t="shared" si="7793"/>
        <v>0</v>
      </c>
      <c r="AEJ119" s="3">
        <f t="shared" si="7794"/>
        <v>0</v>
      </c>
      <c r="AEK119" s="51">
        <f t="shared" si="7795"/>
        <v>0</v>
      </c>
      <c r="AEL119" s="51">
        <f t="shared" si="7796"/>
        <v>0</v>
      </c>
      <c r="AEM119" s="28">
        <f t="shared" si="7797"/>
        <v>2940</v>
      </c>
      <c r="AEN119" s="28">
        <f t="shared" si="7797"/>
        <v>44913177.539999999</v>
      </c>
      <c r="AEO119" s="28">
        <f t="shared" si="7797"/>
        <v>2198.8000000000002</v>
      </c>
      <c r="AEP119" s="28">
        <f t="shared" si="7797"/>
        <v>33684883.154999994</v>
      </c>
      <c r="AEQ119" s="28">
        <f t="shared" si="7798"/>
        <v>1241</v>
      </c>
      <c r="AER119" s="28">
        <f t="shared" si="7799"/>
        <v>18846591.959999997</v>
      </c>
      <c r="AES119" s="28">
        <f t="shared" si="7800"/>
        <v>3</v>
      </c>
      <c r="AET119" s="28">
        <f t="shared" si="7801"/>
        <v>37684.92</v>
      </c>
      <c r="AEU119" s="3">
        <f t="shared" si="7802"/>
        <v>3087</v>
      </c>
      <c r="AEV119" s="3">
        <f t="shared" si="7803"/>
        <v>2308.7400000000002</v>
      </c>
      <c r="AEW119" s="3">
        <f t="shared" si="7804"/>
        <v>1303.05</v>
      </c>
      <c r="AEX119" s="51">
        <f t="shared" si="7805"/>
        <v>-957.80000000000018</v>
      </c>
      <c r="AEY119" s="51">
        <f t="shared" si="7806"/>
        <v>-14838291.194999997</v>
      </c>
      <c r="AEZ119" s="118">
        <f>SUM(FD119/FB119)</f>
        <v>0.76190476190476186</v>
      </c>
      <c r="AFA119" s="118">
        <f>SUM(FE119/FC119)</f>
        <v>0.76190476190476208</v>
      </c>
    </row>
    <row r="120" spans="1:833" s="31" customFormat="1" x14ac:dyDescent="0.25">
      <c r="A120" s="59">
        <v>30</v>
      </c>
      <c r="B120" s="66"/>
      <c r="C120" s="60" t="s">
        <v>62</v>
      </c>
      <c r="D120" s="157">
        <f t="shared" si="5358"/>
        <v>9860</v>
      </c>
      <c r="E120" s="23">
        <v>10127</v>
      </c>
      <c r="F120" s="95">
        <v>0.98</v>
      </c>
      <c r="G120" s="61"/>
      <c r="H120" s="152"/>
      <c r="I120" s="62"/>
      <c r="J120" s="62"/>
      <c r="K120" s="62"/>
      <c r="L120" s="62">
        <v>2.57</v>
      </c>
      <c r="M120" s="63">
        <f>план!M119</f>
        <v>0</v>
      </c>
      <c r="N120" s="63">
        <f>план!N119</f>
        <v>0</v>
      </c>
      <c r="O120" s="63">
        <f t="shared" ref="O120:PJ120" si="7807">SUM(O121:O126)</f>
        <v>0</v>
      </c>
      <c r="P120" s="63">
        <f t="shared" si="7807"/>
        <v>0</v>
      </c>
      <c r="Q120" s="63">
        <f t="shared" si="7807"/>
        <v>0</v>
      </c>
      <c r="R120" s="63">
        <f t="shared" si="7807"/>
        <v>0</v>
      </c>
      <c r="S120" s="63">
        <f t="shared" si="7807"/>
        <v>0</v>
      </c>
      <c r="T120" s="63">
        <f t="shared" si="7807"/>
        <v>0</v>
      </c>
      <c r="U120" s="63">
        <f t="shared" si="7807"/>
        <v>0</v>
      </c>
      <c r="V120" s="63">
        <f t="shared" si="7807"/>
        <v>0</v>
      </c>
      <c r="W120" s="63">
        <f t="shared" si="7807"/>
        <v>0</v>
      </c>
      <c r="X120" s="3">
        <f t="shared" si="5246"/>
        <v>0</v>
      </c>
      <c r="Y120" s="3">
        <f t="shared" si="5247"/>
        <v>0</v>
      </c>
      <c r="Z120" s="63">
        <f>план!O119</f>
        <v>0</v>
      </c>
      <c r="AA120" s="63">
        <f>план!P119</f>
        <v>0</v>
      </c>
      <c r="AB120" s="63">
        <f t="shared" ref="AB120:AC120" si="7808">SUM(AB121:AB126)</f>
        <v>0</v>
      </c>
      <c r="AC120" s="63">
        <f t="shared" si="7808"/>
        <v>0</v>
      </c>
      <c r="AD120" s="63">
        <f t="shared" si="7807"/>
        <v>0</v>
      </c>
      <c r="AE120" s="63">
        <f t="shared" si="7807"/>
        <v>0</v>
      </c>
      <c r="AF120" s="63">
        <f t="shared" si="7807"/>
        <v>0</v>
      </c>
      <c r="AG120" s="63">
        <f t="shared" si="7807"/>
        <v>0</v>
      </c>
      <c r="AH120" s="63">
        <f t="shared" ref="AH120:AJ120" si="7809">SUM(AH121:AH126)</f>
        <v>0</v>
      </c>
      <c r="AI120" s="63">
        <f t="shared" si="7809"/>
        <v>0</v>
      </c>
      <c r="AJ120" s="63">
        <f t="shared" si="7809"/>
        <v>0</v>
      </c>
      <c r="AK120" s="3">
        <f t="shared" si="5248"/>
        <v>0</v>
      </c>
      <c r="AL120" s="3">
        <f t="shared" si="5249"/>
        <v>0</v>
      </c>
      <c r="AM120" s="63">
        <f>план!Q119</f>
        <v>0</v>
      </c>
      <c r="AN120" s="63">
        <f>план!R119</f>
        <v>0</v>
      </c>
      <c r="AO120" s="63">
        <f t="shared" ref="AO120:AP120" si="7810">SUM(AO121:AO126)</f>
        <v>0</v>
      </c>
      <c r="AP120" s="63">
        <f t="shared" si="7810"/>
        <v>0</v>
      </c>
      <c r="AQ120" s="63">
        <f t="shared" si="7807"/>
        <v>0</v>
      </c>
      <c r="AR120" s="63">
        <f t="shared" si="7807"/>
        <v>0</v>
      </c>
      <c r="AS120" s="63">
        <f t="shared" si="7807"/>
        <v>0</v>
      </c>
      <c r="AT120" s="63">
        <f t="shared" si="7807"/>
        <v>0</v>
      </c>
      <c r="AU120" s="63">
        <f t="shared" si="7807"/>
        <v>0</v>
      </c>
      <c r="AV120" s="63">
        <f t="shared" si="7807"/>
        <v>0</v>
      </c>
      <c r="AW120" s="63">
        <f t="shared" si="7807"/>
        <v>0</v>
      </c>
      <c r="AX120" s="3">
        <f t="shared" si="5250"/>
        <v>0</v>
      </c>
      <c r="AY120" s="3">
        <f t="shared" si="5251"/>
        <v>0</v>
      </c>
      <c r="AZ120" s="63">
        <f>план!S119</f>
        <v>0</v>
      </c>
      <c r="BA120" s="63">
        <f>план!T119</f>
        <v>0</v>
      </c>
      <c r="BB120" s="63">
        <f t="shared" ref="BB120:BC120" si="7811">SUM(BB121:BB126)</f>
        <v>0</v>
      </c>
      <c r="BC120" s="63">
        <f t="shared" si="7811"/>
        <v>0</v>
      </c>
      <c r="BD120" s="63">
        <f t="shared" si="7807"/>
        <v>0</v>
      </c>
      <c r="BE120" s="63">
        <f t="shared" ref="BE120:BJ120" si="7812">SUM(BE121:BE126)</f>
        <v>0</v>
      </c>
      <c r="BF120" s="63">
        <f t="shared" si="7812"/>
        <v>0</v>
      </c>
      <c r="BG120" s="63">
        <f t="shared" si="7812"/>
        <v>0</v>
      </c>
      <c r="BH120" s="63">
        <f t="shared" si="7812"/>
        <v>0</v>
      </c>
      <c r="BI120" s="63">
        <f t="shared" si="7812"/>
        <v>0</v>
      </c>
      <c r="BJ120" s="63">
        <f t="shared" si="7812"/>
        <v>0</v>
      </c>
      <c r="BK120" s="3">
        <f t="shared" si="5252"/>
        <v>0</v>
      </c>
      <c r="BL120" s="3">
        <f t="shared" si="5253"/>
        <v>0</v>
      </c>
      <c r="BM120" s="63">
        <f>план!U119</f>
        <v>0</v>
      </c>
      <c r="BN120" s="63">
        <f>план!V119</f>
        <v>0</v>
      </c>
      <c r="BO120" s="63">
        <f t="shared" ref="BO120:BP120" si="7813">SUM(BO121:BO126)</f>
        <v>0</v>
      </c>
      <c r="BP120" s="63">
        <f t="shared" si="7813"/>
        <v>0</v>
      </c>
      <c r="BQ120" s="63">
        <f t="shared" si="7807"/>
        <v>0</v>
      </c>
      <c r="BR120" s="63">
        <f t="shared" si="7807"/>
        <v>0</v>
      </c>
      <c r="BS120" s="63">
        <f t="shared" si="7807"/>
        <v>0</v>
      </c>
      <c r="BT120" s="63">
        <f t="shared" si="7807"/>
        <v>0</v>
      </c>
      <c r="BU120" s="63">
        <f t="shared" si="7807"/>
        <v>0</v>
      </c>
      <c r="BV120" s="63">
        <f t="shared" si="7807"/>
        <v>0</v>
      </c>
      <c r="BW120" s="63">
        <f t="shared" si="7807"/>
        <v>0</v>
      </c>
      <c r="BX120" s="3">
        <f t="shared" si="5254"/>
        <v>0</v>
      </c>
      <c r="BY120" s="3">
        <f t="shared" si="5255"/>
        <v>0</v>
      </c>
      <c r="BZ120" s="63">
        <f>план!W119</f>
        <v>0</v>
      </c>
      <c r="CA120" s="63">
        <f>план!X119</f>
        <v>0</v>
      </c>
      <c r="CB120" s="63">
        <f t="shared" ref="CB120:CC120" si="7814">SUM(CB121:CB126)</f>
        <v>0</v>
      </c>
      <c r="CC120" s="63">
        <f t="shared" si="7814"/>
        <v>0</v>
      </c>
      <c r="CD120" s="63">
        <f t="shared" si="7807"/>
        <v>0</v>
      </c>
      <c r="CE120" s="63">
        <f t="shared" si="7807"/>
        <v>0</v>
      </c>
      <c r="CF120" s="63">
        <f t="shared" si="7807"/>
        <v>0</v>
      </c>
      <c r="CG120" s="63">
        <f t="shared" si="7807"/>
        <v>0</v>
      </c>
      <c r="CH120" s="63">
        <f t="shared" ref="CH120:CJ120" si="7815">SUM(CH121:CH126)</f>
        <v>0</v>
      </c>
      <c r="CI120" s="63">
        <f t="shared" si="7815"/>
        <v>0</v>
      </c>
      <c r="CJ120" s="63">
        <f t="shared" si="7815"/>
        <v>0</v>
      </c>
      <c r="CK120" s="3">
        <f t="shared" si="5256"/>
        <v>0</v>
      </c>
      <c r="CL120" s="3">
        <f t="shared" si="5257"/>
        <v>0</v>
      </c>
      <c r="CM120" s="63">
        <f>план!Y119</f>
        <v>10</v>
      </c>
      <c r="CN120" s="63">
        <f>план!Z119</f>
        <v>132518.39999999999</v>
      </c>
      <c r="CO120" s="63">
        <f t="shared" ref="CO120:CP120" si="7816">SUM(CO121:CO126)</f>
        <v>7.5</v>
      </c>
      <c r="CP120" s="63">
        <f t="shared" si="7816"/>
        <v>99388.799999999988</v>
      </c>
      <c r="CQ120" s="63">
        <f t="shared" si="7807"/>
        <v>10</v>
      </c>
      <c r="CR120" s="63">
        <f t="shared" si="7807"/>
        <v>132518.39999999999</v>
      </c>
      <c r="CS120" s="63">
        <f t="shared" si="7807"/>
        <v>0</v>
      </c>
      <c r="CT120" s="63">
        <f t="shared" si="7807"/>
        <v>0</v>
      </c>
      <c r="CU120" s="63">
        <f t="shared" si="7807"/>
        <v>8</v>
      </c>
      <c r="CV120" s="63">
        <f t="shared" si="7807"/>
        <v>6</v>
      </c>
      <c r="CW120" s="63">
        <f t="shared" si="7807"/>
        <v>8</v>
      </c>
      <c r="CX120" s="3">
        <f t="shared" si="5258"/>
        <v>2.5</v>
      </c>
      <c r="CY120" s="3">
        <f t="shared" si="5259"/>
        <v>33129.600000000006</v>
      </c>
      <c r="CZ120" s="63">
        <f>план!AA119</f>
        <v>0</v>
      </c>
      <c r="DA120" s="63">
        <f>план!AB119</f>
        <v>0</v>
      </c>
      <c r="DB120" s="63">
        <f t="shared" ref="DB120:DC120" si="7817">SUM(DB121:DB126)</f>
        <v>0</v>
      </c>
      <c r="DC120" s="63">
        <f t="shared" si="7817"/>
        <v>0</v>
      </c>
      <c r="DD120" s="63">
        <f t="shared" si="7807"/>
        <v>0</v>
      </c>
      <c r="DE120" s="63">
        <f t="shared" si="7807"/>
        <v>0</v>
      </c>
      <c r="DF120" s="63">
        <f t="shared" si="7807"/>
        <v>0</v>
      </c>
      <c r="DG120" s="63">
        <f t="shared" si="7807"/>
        <v>0</v>
      </c>
      <c r="DH120" s="63">
        <f t="shared" ref="DH120:DJ120" si="7818">SUM(DH121:DH126)</f>
        <v>0</v>
      </c>
      <c r="DI120" s="63">
        <f t="shared" si="7818"/>
        <v>0</v>
      </c>
      <c r="DJ120" s="63">
        <f t="shared" si="7818"/>
        <v>0</v>
      </c>
      <c r="DK120" s="3">
        <f t="shared" si="5260"/>
        <v>0</v>
      </c>
      <c r="DL120" s="3">
        <f t="shared" si="5261"/>
        <v>0</v>
      </c>
      <c r="DM120" s="63">
        <f>план!AC119</f>
        <v>0</v>
      </c>
      <c r="DN120" s="63">
        <f>план!AD119</f>
        <v>0</v>
      </c>
      <c r="DO120" s="63">
        <f t="shared" ref="DO120:DP120" si="7819">SUM(DO121:DO126)</f>
        <v>0</v>
      </c>
      <c r="DP120" s="63">
        <f t="shared" si="7819"/>
        <v>0</v>
      </c>
      <c r="DQ120" s="63">
        <f t="shared" si="7807"/>
        <v>0</v>
      </c>
      <c r="DR120" s="63">
        <f t="shared" si="7807"/>
        <v>0</v>
      </c>
      <c r="DS120" s="63">
        <f t="shared" si="7807"/>
        <v>0</v>
      </c>
      <c r="DT120" s="63">
        <f t="shared" si="7807"/>
        <v>0</v>
      </c>
      <c r="DU120" s="63">
        <f t="shared" si="7807"/>
        <v>0</v>
      </c>
      <c r="DV120" s="63">
        <f t="shared" si="7807"/>
        <v>0</v>
      </c>
      <c r="DW120" s="63">
        <f t="shared" si="7807"/>
        <v>0</v>
      </c>
      <c r="DX120" s="3">
        <f t="shared" si="5262"/>
        <v>0</v>
      </c>
      <c r="DY120" s="3">
        <f t="shared" si="5263"/>
        <v>0</v>
      </c>
      <c r="DZ120" s="63">
        <f>план!AE119</f>
        <v>0</v>
      </c>
      <c r="EA120" s="63">
        <f>план!AF119</f>
        <v>0</v>
      </c>
      <c r="EB120" s="63">
        <f t="shared" ref="EB120:EC120" si="7820">SUM(EB121:EB126)</f>
        <v>0</v>
      </c>
      <c r="EC120" s="63">
        <f t="shared" si="7820"/>
        <v>0</v>
      </c>
      <c r="ED120" s="63">
        <f t="shared" si="7807"/>
        <v>0</v>
      </c>
      <c r="EE120" s="63">
        <f t="shared" si="7807"/>
        <v>0</v>
      </c>
      <c r="EF120" s="63">
        <f t="shared" si="7807"/>
        <v>0</v>
      </c>
      <c r="EG120" s="63">
        <f t="shared" si="7807"/>
        <v>0</v>
      </c>
      <c r="EH120" s="63">
        <f t="shared" ref="EH120:EJ120" si="7821">SUM(EH121:EH126)</f>
        <v>0</v>
      </c>
      <c r="EI120" s="63">
        <f t="shared" si="7821"/>
        <v>0</v>
      </c>
      <c r="EJ120" s="63">
        <f t="shared" si="7821"/>
        <v>0</v>
      </c>
      <c r="EK120" s="3">
        <f t="shared" si="5264"/>
        <v>0</v>
      </c>
      <c r="EL120" s="3">
        <f t="shared" si="5265"/>
        <v>0</v>
      </c>
      <c r="EM120" s="63">
        <f>план!AG119</f>
        <v>0</v>
      </c>
      <c r="EN120" s="63">
        <f>план!AH119</f>
        <v>0</v>
      </c>
      <c r="EO120" s="63">
        <f t="shared" ref="EO120:EP120" si="7822">SUM(EO121:EO126)</f>
        <v>0</v>
      </c>
      <c r="EP120" s="63">
        <f t="shared" si="7822"/>
        <v>0</v>
      </c>
      <c r="EQ120" s="63">
        <f t="shared" si="7807"/>
        <v>0</v>
      </c>
      <c r="ER120" s="63">
        <f t="shared" si="7807"/>
        <v>0</v>
      </c>
      <c r="ES120" s="63">
        <f t="shared" si="7807"/>
        <v>0</v>
      </c>
      <c r="ET120" s="63">
        <f t="shared" si="7807"/>
        <v>0</v>
      </c>
      <c r="EU120" s="63">
        <f t="shared" si="7807"/>
        <v>0</v>
      </c>
      <c r="EV120" s="63">
        <f t="shared" si="7807"/>
        <v>0</v>
      </c>
      <c r="EW120" s="63">
        <f t="shared" si="7807"/>
        <v>0</v>
      </c>
      <c r="EX120" s="3">
        <f t="shared" si="5266"/>
        <v>0</v>
      </c>
      <c r="EY120" s="3">
        <f t="shared" si="5267"/>
        <v>0</v>
      </c>
      <c r="EZ120" s="63">
        <f>план!AI119</f>
        <v>0</v>
      </c>
      <c r="FA120" s="63">
        <f>план!AJ119</f>
        <v>0</v>
      </c>
      <c r="FB120" s="63">
        <f t="shared" ref="FB120:FC120" si="7823">SUM(FB121:FB126)</f>
        <v>0</v>
      </c>
      <c r="FC120" s="63">
        <f t="shared" si="7823"/>
        <v>0</v>
      </c>
      <c r="FD120" s="63">
        <f t="shared" si="7807"/>
        <v>0</v>
      </c>
      <c r="FE120" s="63">
        <f t="shared" si="7807"/>
        <v>0</v>
      </c>
      <c r="FF120" s="63">
        <f t="shared" si="7807"/>
        <v>0</v>
      </c>
      <c r="FG120" s="63">
        <f t="shared" si="7807"/>
        <v>0</v>
      </c>
      <c r="FH120" s="63">
        <f t="shared" ref="FH120:FJ120" si="7824">SUM(FH121:FH126)</f>
        <v>0</v>
      </c>
      <c r="FI120" s="63">
        <f t="shared" si="7824"/>
        <v>0</v>
      </c>
      <c r="FJ120" s="63">
        <f t="shared" si="7824"/>
        <v>0</v>
      </c>
      <c r="FK120" s="3">
        <f t="shared" si="5268"/>
        <v>0</v>
      </c>
      <c r="FL120" s="3">
        <f t="shared" si="5269"/>
        <v>0</v>
      </c>
      <c r="FM120" s="63">
        <f>план!AK119</f>
        <v>0</v>
      </c>
      <c r="FN120" s="63">
        <f>план!AL119</f>
        <v>0</v>
      </c>
      <c r="FO120" s="63">
        <f t="shared" ref="FO120:FP120" si="7825">SUM(FO121:FO126)</f>
        <v>0</v>
      </c>
      <c r="FP120" s="63">
        <f t="shared" si="7825"/>
        <v>0</v>
      </c>
      <c r="FQ120" s="63">
        <f t="shared" si="7807"/>
        <v>0</v>
      </c>
      <c r="FR120" s="63">
        <f t="shared" si="7807"/>
        <v>0</v>
      </c>
      <c r="FS120" s="63">
        <f t="shared" si="7807"/>
        <v>0</v>
      </c>
      <c r="FT120" s="63">
        <f t="shared" si="7807"/>
        <v>0</v>
      </c>
      <c r="FU120" s="63">
        <f t="shared" si="7807"/>
        <v>0</v>
      </c>
      <c r="FV120" s="63">
        <f t="shared" si="7807"/>
        <v>0</v>
      </c>
      <c r="FW120" s="63">
        <f t="shared" si="7807"/>
        <v>0</v>
      </c>
      <c r="FX120" s="3">
        <f t="shared" si="5270"/>
        <v>0</v>
      </c>
      <c r="FY120" s="3">
        <f t="shared" si="5271"/>
        <v>0</v>
      </c>
      <c r="FZ120" s="63">
        <f>план!AM119</f>
        <v>0</v>
      </c>
      <c r="GA120" s="63">
        <f>план!AN119</f>
        <v>0</v>
      </c>
      <c r="GB120" s="63">
        <f t="shared" ref="GB120:GC120" si="7826">SUM(GB121:GB126)</f>
        <v>0</v>
      </c>
      <c r="GC120" s="63">
        <f t="shared" si="7826"/>
        <v>0</v>
      </c>
      <c r="GD120" s="63">
        <f t="shared" si="7807"/>
        <v>0</v>
      </c>
      <c r="GE120" s="63">
        <f t="shared" si="7807"/>
        <v>0</v>
      </c>
      <c r="GF120" s="63">
        <f t="shared" si="7807"/>
        <v>0</v>
      </c>
      <c r="GG120" s="63">
        <f t="shared" si="7807"/>
        <v>0</v>
      </c>
      <c r="GH120" s="63">
        <f t="shared" ref="GH120:GJ120" si="7827">SUM(GH121:GH126)</f>
        <v>0</v>
      </c>
      <c r="GI120" s="63">
        <f t="shared" si="7827"/>
        <v>0</v>
      </c>
      <c r="GJ120" s="63">
        <f t="shared" si="7827"/>
        <v>0</v>
      </c>
      <c r="GK120" s="3">
        <f t="shared" si="5272"/>
        <v>0</v>
      </c>
      <c r="GL120" s="3">
        <f t="shared" si="5273"/>
        <v>0</v>
      </c>
      <c r="GM120" s="63">
        <f>план!AO119</f>
        <v>0</v>
      </c>
      <c r="GN120" s="63">
        <f>план!AP119</f>
        <v>0</v>
      </c>
      <c r="GO120" s="63">
        <f t="shared" ref="GO120:GP120" si="7828">SUM(GO121:GO126)</f>
        <v>0</v>
      </c>
      <c r="GP120" s="63">
        <f t="shared" si="7828"/>
        <v>0</v>
      </c>
      <c r="GQ120" s="63">
        <f t="shared" si="7807"/>
        <v>0</v>
      </c>
      <c r="GR120" s="63">
        <f t="shared" si="7807"/>
        <v>0</v>
      </c>
      <c r="GS120" s="63">
        <f t="shared" si="7807"/>
        <v>0</v>
      </c>
      <c r="GT120" s="63">
        <f t="shared" si="7807"/>
        <v>0</v>
      </c>
      <c r="GU120" s="63">
        <f t="shared" si="7807"/>
        <v>0</v>
      </c>
      <c r="GV120" s="63">
        <f t="shared" si="7807"/>
        <v>0</v>
      </c>
      <c r="GW120" s="63">
        <f t="shared" si="7807"/>
        <v>0</v>
      </c>
      <c r="GX120" s="3">
        <f t="shared" si="5274"/>
        <v>0</v>
      </c>
      <c r="GY120" s="3">
        <f t="shared" si="5275"/>
        <v>0</v>
      </c>
      <c r="GZ120" s="63">
        <f>план!AQ119</f>
        <v>0</v>
      </c>
      <c r="HA120" s="63">
        <f>план!AR119</f>
        <v>0</v>
      </c>
      <c r="HB120" s="63">
        <f t="shared" ref="HB120:HC120" si="7829">SUM(HB121:HB126)</f>
        <v>0</v>
      </c>
      <c r="HC120" s="63">
        <f t="shared" si="7829"/>
        <v>0</v>
      </c>
      <c r="HD120" s="63">
        <f t="shared" si="7807"/>
        <v>0</v>
      </c>
      <c r="HE120" s="63">
        <f t="shared" si="7807"/>
        <v>0</v>
      </c>
      <c r="HF120" s="63">
        <f t="shared" si="7807"/>
        <v>0</v>
      </c>
      <c r="HG120" s="63">
        <f t="shared" si="7807"/>
        <v>0</v>
      </c>
      <c r="HH120" s="63">
        <f t="shared" ref="HH120:HJ120" si="7830">SUM(HH121:HH126)</f>
        <v>0</v>
      </c>
      <c r="HI120" s="63">
        <f t="shared" si="7830"/>
        <v>0</v>
      </c>
      <c r="HJ120" s="63">
        <f t="shared" si="7830"/>
        <v>0</v>
      </c>
      <c r="HK120" s="3">
        <f t="shared" si="5276"/>
        <v>0</v>
      </c>
      <c r="HL120" s="3">
        <f t="shared" si="5277"/>
        <v>0</v>
      </c>
      <c r="HM120" s="63">
        <f>план!AS119</f>
        <v>0</v>
      </c>
      <c r="HN120" s="63">
        <f>план!AT119</f>
        <v>0</v>
      </c>
      <c r="HO120" s="63">
        <f t="shared" ref="HO120:HP120" si="7831">SUM(HO121:HO126)</f>
        <v>0</v>
      </c>
      <c r="HP120" s="63">
        <f t="shared" si="7831"/>
        <v>0</v>
      </c>
      <c r="HQ120" s="63">
        <f t="shared" si="7807"/>
        <v>0</v>
      </c>
      <c r="HR120" s="63">
        <f t="shared" si="7807"/>
        <v>0</v>
      </c>
      <c r="HS120" s="63">
        <f t="shared" si="7807"/>
        <v>0</v>
      </c>
      <c r="HT120" s="63">
        <f t="shared" si="7807"/>
        <v>0</v>
      </c>
      <c r="HU120" s="63">
        <f t="shared" si="7807"/>
        <v>0</v>
      </c>
      <c r="HV120" s="63">
        <f t="shared" si="7807"/>
        <v>0</v>
      </c>
      <c r="HW120" s="63">
        <f t="shared" si="7807"/>
        <v>0</v>
      </c>
      <c r="HX120" s="3">
        <f t="shared" si="5278"/>
        <v>0</v>
      </c>
      <c r="HY120" s="3">
        <f t="shared" si="5279"/>
        <v>0</v>
      </c>
      <c r="HZ120" s="63">
        <f>план!AU119</f>
        <v>0</v>
      </c>
      <c r="IA120" s="63">
        <f>план!AV119</f>
        <v>0</v>
      </c>
      <c r="IB120" s="63">
        <f t="shared" ref="IB120:IC120" si="7832">SUM(IB121:IB126)</f>
        <v>0</v>
      </c>
      <c r="IC120" s="63">
        <f t="shared" si="7832"/>
        <v>0</v>
      </c>
      <c r="ID120" s="63">
        <f t="shared" si="7807"/>
        <v>0</v>
      </c>
      <c r="IE120" s="63">
        <f t="shared" si="7807"/>
        <v>0</v>
      </c>
      <c r="IF120" s="63">
        <f t="shared" si="7807"/>
        <v>0</v>
      </c>
      <c r="IG120" s="63">
        <f t="shared" si="7807"/>
        <v>0</v>
      </c>
      <c r="IH120" s="63">
        <f t="shared" ref="IH120:IJ120" si="7833">SUM(IH121:IH126)</f>
        <v>0</v>
      </c>
      <c r="II120" s="63">
        <f t="shared" si="7833"/>
        <v>0</v>
      </c>
      <c r="IJ120" s="63">
        <f t="shared" si="7833"/>
        <v>0</v>
      </c>
      <c r="IK120" s="3">
        <f t="shared" si="5280"/>
        <v>0</v>
      </c>
      <c r="IL120" s="3">
        <f t="shared" si="5281"/>
        <v>0</v>
      </c>
      <c r="IM120" s="63">
        <f>план!AW119</f>
        <v>0</v>
      </c>
      <c r="IN120" s="63">
        <f>план!AX119</f>
        <v>0</v>
      </c>
      <c r="IO120" s="63">
        <f t="shared" ref="IO120:IP120" si="7834">SUM(IO121:IO126)</f>
        <v>0</v>
      </c>
      <c r="IP120" s="63">
        <f t="shared" si="7834"/>
        <v>0</v>
      </c>
      <c r="IQ120" s="63">
        <f t="shared" si="7807"/>
        <v>0</v>
      </c>
      <c r="IR120" s="63">
        <f t="shared" si="7807"/>
        <v>0</v>
      </c>
      <c r="IS120" s="63">
        <f t="shared" si="7807"/>
        <v>0</v>
      </c>
      <c r="IT120" s="63">
        <f t="shared" si="7807"/>
        <v>0</v>
      </c>
      <c r="IU120" s="63">
        <f t="shared" ref="IU120:IW120" si="7835">SUM(IU121:IU126)</f>
        <v>0</v>
      </c>
      <c r="IV120" s="63">
        <f t="shared" si="7835"/>
        <v>0</v>
      </c>
      <c r="IW120" s="63">
        <f t="shared" si="7835"/>
        <v>0</v>
      </c>
      <c r="IX120" s="3">
        <f t="shared" si="5282"/>
        <v>0</v>
      </c>
      <c r="IY120" s="3">
        <f t="shared" si="5283"/>
        <v>0</v>
      </c>
      <c r="IZ120" s="63">
        <f>план!AY119</f>
        <v>0</v>
      </c>
      <c r="JA120" s="63">
        <f>план!AZ119</f>
        <v>0</v>
      </c>
      <c r="JB120" s="63">
        <f t="shared" ref="JB120:JC120" si="7836">SUM(JB121:JB126)</f>
        <v>0</v>
      </c>
      <c r="JC120" s="63">
        <f t="shared" si="7836"/>
        <v>0</v>
      </c>
      <c r="JD120" s="63">
        <f t="shared" si="7807"/>
        <v>0</v>
      </c>
      <c r="JE120" s="63">
        <f t="shared" si="7807"/>
        <v>0</v>
      </c>
      <c r="JF120" s="63">
        <f t="shared" si="7807"/>
        <v>0</v>
      </c>
      <c r="JG120" s="63">
        <f t="shared" si="7807"/>
        <v>0</v>
      </c>
      <c r="JH120" s="63">
        <f t="shared" si="7807"/>
        <v>0</v>
      </c>
      <c r="JI120" s="63">
        <f t="shared" si="7807"/>
        <v>0</v>
      </c>
      <c r="JJ120" s="63">
        <f t="shared" si="7807"/>
        <v>0</v>
      </c>
      <c r="JK120" s="3">
        <f t="shared" si="5389"/>
        <v>0</v>
      </c>
      <c r="JL120" s="3">
        <f t="shared" si="5390"/>
        <v>0</v>
      </c>
      <c r="JM120" s="63">
        <f>план!BA119</f>
        <v>5</v>
      </c>
      <c r="JN120" s="63">
        <f>план!BB119</f>
        <v>55216</v>
      </c>
      <c r="JO120" s="63">
        <f t="shared" ref="JO120:JP120" si="7837">SUM(JO121:JO126)</f>
        <v>3.75</v>
      </c>
      <c r="JP120" s="63">
        <f t="shared" si="7837"/>
        <v>41412</v>
      </c>
      <c r="JQ120" s="63">
        <f t="shared" si="7807"/>
        <v>3</v>
      </c>
      <c r="JR120" s="63">
        <f t="shared" si="7807"/>
        <v>33129.600000000006</v>
      </c>
      <c r="JS120" s="63">
        <f t="shared" si="7807"/>
        <v>0</v>
      </c>
      <c r="JT120" s="63">
        <f t="shared" si="7807"/>
        <v>0</v>
      </c>
      <c r="JU120" s="63">
        <f t="shared" ref="JU120:JW120" si="7838">SUM(JU121:JU126)</f>
        <v>4</v>
      </c>
      <c r="JV120" s="63">
        <f t="shared" si="7838"/>
        <v>3</v>
      </c>
      <c r="JW120" s="63">
        <f t="shared" si="7838"/>
        <v>2.4000000000000004</v>
      </c>
      <c r="JX120" s="3">
        <f t="shared" si="5284"/>
        <v>-0.75</v>
      </c>
      <c r="JY120" s="3">
        <f t="shared" si="5285"/>
        <v>-8282.3999999999942</v>
      </c>
      <c r="JZ120" s="63">
        <f>план!BC119</f>
        <v>0</v>
      </c>
      <c r="KA120" s="63">
        <f>план!BD119</f>
        <v>0</v>
      </c>
      <c r="KB120" s="63">
        <f t="shared" ref="KB120:KC120" si="7839">SUM(KB121:KB126)</f>
        <v>0</v>
      </c>
      <c r="KC120" s="63">
        <f t="shared" si="7839"/>
        <v>0</v>
      </c>
      <c r="KD120" s="63">
        <f t="shared" si="7807"/>
        <v>0</v>
      </c>
      <c r="KE120" s="63">
        <f t="shared" si="7807"/>
        <v>0</v>
      </c>
      <c r="KF120" s="63">
        <f t="shared" si="7807"/>
        <v>0</v>
      </c>
      <c r="KG120" s="63">
        <f t="shared" si="7807"/>
        <v>0</v>
      </c>
      <c r="KH120" s="63">
        <f t="shared" si="7807"/>
        <v>0</v>
      </c>
      <c r="KI120" s="63">
        <f t="shared" si="7807"/>
        <v>0</v>
      </c>
      <c r="KJ120" s="63">
        <f t="shared" si="7807"/>
        <v>0</v>
      </c>
      <c r="KK120" s="3">
        <f t="shared" si="5286"/>
        <v>0</v>
      </c>
      <c r="KL120" s="3">
        <f t="shared" si="5287"/>
        <v>0</v>
      </c>
      <c r="KM120" s="63">
        <f>план!BE119</f>
        <v>0</v>
      </c>
      <c r="KN120" s="63">
        <f>план!BF119</f>
        <v>0</v>
      </c>
      <c r="KO120" s="63">
        <f t="shared" ref="KO120:KP120" si="7840">SUM(KO121:KO126)</f>
        <v>0</v>
      </c>
      <c r="KP120" s="63">
        <f t="shared" si="7840"/>
        <v>0</v>
      </c>
      <c r="KQ120" s="63">
        <f t="shared" si="7807"/>
        <v>0</v>
      </c>
      <c r="KR120" s="63">
        <f t="shared" si="7807"/>
        <v>0</v>
      </c>
      <c r="KS120" s="63">
        <f t="shared" si="7807"/>
        <v>0</v>
      </c>
      <c r="KT120" s="63">
        <f t="shared" si="7807"/>
        <v>0</v>
      </c>
      <c r="KU120" s="63">
        <f t="shared" ref="KU120:KW120" si="7841">SUM(KU121:KU126)</f>
        <v>0</v>
      </c>
      <c r="KV120" s="63">
        <f t="shared" si="7841"/>
        <v>0</v>
      </c>
      <c r="KW120" s="63">
        <f t="shared" si="7841"/>
        <v>0</v>
      </c>
      <c r="KX120" s="3">
        <f t="shared" si="5288"/>
        <v>0</v>
      </c>
      <c r="KY120" s="3">
        <f t="shared" si="5289"/>
        <v>0</v>
      </c>
      <c r="KZ120" s="63">
        <f>план!BG119</f>
        <v>32</v>
      </c>
      <c r="LA120" s="63">
        <f>план!BH119</f>
        <v>916585.60000000009</v>
      </c>
      <c r="LB120" s="63">
        <f t="shared" ref="LB120:LC120" si="7842">SUM(LB121:LB126)</f>
        <v>24</v>
      </c>
      <c r="LC120" s="63">
        <f t="shared" si="7842"/>
        <v>687439.2</v>
      </c>
      <c r="LD120" s="63">
        <f t="shared" si="7807"/>
        <v>47</v>
      </c>
      <c r="LE120" s="63">
        <f t="shared" si="7807"/>
        <v>908096.14</v>
      </c>
      <c r="LF120" s="63">
        <f t="shared" si="7807"/>
        <v>0</v>
      </c>
      <c r="LG120" s="63">
        <f t="shared" si="7807"/>
        <v>0</v>
      </c>
      <c r="LH120" s="63">
        <f t="shared" si="7807"/>
        <v>66.400000000000006</v>
      </c>
      <c r="LI120" s="63">
        <f t="shared" si="7807"/>
        <v>49.800000000000004</v>
      </c>
      <c r="LJ120" s="63">
        <f t="shared" si="7807"/>
        <v>88.84</v>
      </c>
      <c r="LK120" s="3">
        <f t="shared" si="5290"/>
        <v>23</v>
      </c>
      <c r="LL120" s="3">
        <f t="shared" si="5291"/>
        <v>220656.94000000006</v>
      </c>
      <c r="LM120" s="63">
        <f>план!BI119</f>
        <v>0</v>
      </c>
      <c r="LN120" s="63">
        <f>план!BJ119</f>
        <v>0</v>
      </c>
      <c r="LO120" s="63">
        <f t="shared" ref="LO120:LP120" si="7843">SUM(LO121:LO126)</f>
        <v>0</v>
      </c>
      <c r="LP120" s="63">
        <f t="shared" si="7843"/>
        <v>0</v>
      </c>
      <c r="LQ120" s="63"/>
      <c r="LR120" s="63"/>
      <c r="LS120" s="63"/>
      <c r="LT120" s="63"/>
      <c r="LU120" s="63">
        <f t="shared" ref="LU120:LW120" si="7844">SUM(LU121:LU126)</f>
        <v>0</v>
      </c>
      <c r="LV120" s="63">
        <f t="shared" si="7844"/>
        <v>0</v>
      </c>
      <c r="LW120" s="63">
        <f t="shared" si="7844"/>
        <v>0</v>
      </c>
      <c r="LX120" s="3">
        <f t="shared" si="5292"/>
        <v>0</v>
      </c>
      <c r="LY120" s="3">
        <f t="shared" si="5293"/>
        <v>0</v>
      </c>
      <c r="LZ120" s="63">
        <f>план!BK119</f>
        <v>1</v>
      </c>
      <c r="MA120" s="63">
        <f>план!BL119</f>
        <v>11043.199999999999</v>
      </c>
      <c r="MB120" s="63">
        <f t="shared" ref="MB120:MC120" si="7845">SUM(MB121:MB126)</f>
        <v>0.75</v>
      </c>
      <c r="MC120" s="63">
        <f t="shared" si="7845"/>
        <v>8282.4</v>
      </c>
      <c r="MD120" s="63">
        <f t="shared" si="7807"/>
        <v>0</v>
      </c>
      <c r="ME120" s="63">
        <f t="shared" si="7807"/>
        <v>0</v>
      </c>
      <c r="MF120" s="63">
        <f t="shared" si="7807"/>
        <v>0</v>
      </c>
      <c r="MG120" s="63">
        <f t="shared" si="7807"/>
        <v>0</v>
      </c>
      <c r="MH120" s="63">
        <f t="shared" si="7807"/>
        <v>0.8</v>
      </c>
      <c r="MI120" s="63">
        <f t="shared" si="7807"/>
        <v>0.60000000000000009</v>
      </c>
      <c r="MJ120" s="63">
        <f t="shared" si="7807"/>
        <v>0</v>
      </c>
      <c r="MK120" s="3">
        <f t="shared" si="5294"/>
        <v>-0.75</v>
      </c>
      <c r="ML120" s="3">
        <f t="shared" si="5295"/>
        <v>-8282.4</v>
      </c>
      <c r="MM120" s="63">
        <f>план!BM119</f>
        <v>0</v>
      </c>
      <c r="MN120" s="63">
        <f>план!BN119</f>
        <v>0</v>
      </c>
      <c r="MO120" s="63">
        <f t="shared" ref="MO120:MP120" si="7846">SUM(MO121:MO126)</f>
        <v>0</v>
      </c>
      <c r="MP120" s="63">
        <f t="shared" si="7846"/>
        <v>0</v>
      </c>
      <c r="MQ120" s="63">
        <f t="shared" si="7807"/>
        <v>0</v>
      </c>
      <c r="MR120" s="63">
        <f t="shared" si="7807"/>
        <v>0</v>
      </c>
      <c r="MS120" s="63">
        <f t="shared" si="7807"/>
        <v>0</v>
      </c>
      <c r="MT120" s="63">
        <f t="shared" si="7807"/>
        <v>0</v>
      </c>
      <c r="MU120" s="63">
        <f t="shared" ref="MU120:MW120" si="7847">SUM(MU121:MU126)</f>
        <v>0</v>
      </c>
      <c r="MV120" s="63">
        <f t="shared" si="7847"/>
        <v>0</v>
      </c>
      <c r="MW120" s="63">
        <f t="shared" si="7847"/>
        <v>0</v>
      </c>
      <c r="MX120" s="3">
        <f t="shared" si="5296"/>
        <v>0</v>
      </c>
      <c r="MY120" s="3">
        <f t="shared" si="5297"/>
        <v>0</v>
      </c>
      <c r="MZ120" s="63">
        <f>план!BO119</f>
        <v>0</v>
      </c>
      <c r="NA120" s="63">
        <f>план!BP119</f>
        <v>0</v>
      </c>
      <c r="NB120" s="63">
        <f t="shared" ref="NB120:NC120" si="7848">SUM(NB121:NB126)</f>
        <v>0</v>
      </c>
      <c r="NC120" s="63">
        <f t="shared" si="7848"/>
        <v>0</v>
      </c>
      <c r="ND120" s="63">
        <f t="shared" si="7807"/>
        <v>0</v>
      </c>
      <c r="NE120" s="63">
        <f t="shared" si="7807"/>
        <v>0</v>
      </c>
      <c r="NF120" s="63">
        <f t="shared" si="7807"/>
        <v>0</v>
      </c>
      <c r="NG120" s="63">
        <f t="shared" si="7807"/>
        <v>0</v>
      </c>
      <c r="NH120" s="63">
        <f t="shared" si="7807"/>
        <v>0</v>
      </c>
      <c r="NI120" s="63">
        <f t="shared" si="7807"/>
        <v>0</v>
      </c>
      <c r="NJ120" s="63">
        <f t="shared" si="7807"/>
        <v>0</v>
      </c>
      <c r="NK120" s="3">
        <f t="shared" si="5298"/>
        <v>0</v>
      </c>
      <c r="NL120" s="3">
        <f t="shared" si="5299"/>
        <v>0</v>
      </c>
      <c r="NM120" s="63">
        <f>план!BQ119</f>
        <v>0</v>
      </c>
      <c r="NN120" s="63">
        <f>план!BR119</f>
        <v>0</v>
      </c>
      <c r="NO120" s="63">
        <f t="shared" ref="NO120:NP120" si="7849">SUM(NO121:NO126)</f>
        <v>0</v>
      </c>
      <c r="NP120" s="63">
        <f t="shared" si="7849"/>
        <v>0</v>
      </c>
      <c r="NQ120" s="63">
        <f t="shared" si="7807"/>
        <v>0</v>
      </c>
      <c r="NR120" s="63">
        <f t="shared" si="7807"/>
        <v>0</v>
      </c>
      <c r="NS120" s="63">
        <f t="shared" si="7807"/>
        <v>0</v>
      </c>
      <c r="NT120" s="63">
        <f t="shared" si="7807"/>
        <v>0</v>
      </c>
      <c r="NU120" s="63">
        <f t="shared" ref="NU120:NW120" si="7850">SUM(NU121:NU126)</f>
        <v>0</v>
      </c>
      <c r="NV120" s="63">
        <f t="shared" si="7850"/>
        <v>0</v>
      </c>
      <c r="NW120" s="63">
        <f t="shared" si="7850"/>
        <v>0</v>
      </c>
      <c r="NX120" s="3">
        <f t="shared" si="5300"/>
        <v>0</v>
      </c>
      <c r="NY120" s="3">
        <f t="shared" si="5301"/>
        <v>0</v>
      </c>
      <c r="NZ120" s="63">
        <f>план!BS119</f>
        <v>0</v>
      </c>
      <c r="OA120" s="63">
        <f>план!BT119</f>
        <v>0</v>
      </c>
      <c r="OB120" s="63">
        <f t="shared" ref="OB120:OC120" si="7851">SUM(OB121:OB126)</f>
        <v>0</v>
      </c>
      <c r="OC120" s="63">
        <f t="shared" si="7851"/>
        <v>0</v>
      </c>
      <c r="OD120" s="63">
        <f t="shared" si="7807"/>
        <v>0</v>
      </c>
      <c r="OE120" s="63">
        <f t="shared" si="7807"/>
        <v>0</v>
      </c>
      <c r="OF120" s="63">
        <f t="shared" si="7807"/>
        <v>0</v>
      </c>
      <c r="OG120" s="63">
        <f t="shared" si="7807"/>
        <v>0</v>
      </c>
      <c r="OH120" s="63">
        <f t="shared" si="7807"/>
        <v>0</v>
      </c>
      <c r="OI120" s="63">
        <f t="shared" si="7807"/>
        <v>0</v>
      </c>
      <c r="OJ120" s="63">
        <f t="shared" si="7807"/>
        <v>0</v>
      </c>
      <c r="OK120" s="3">
        <f t="shared" si="5302"/>
        <v>0</v>
      </c>
      <c r="OL120" s="3">
        <f t="shared" si="5303"/>
        <v>0</v>
      </c>
      <c r="OM120" s="63">
        <f>план!BU119</f>
        <v>0</v>
      </c>
      <c r="ON120" s="63">
        <f>план!BV119</f>
        <v>0</v>
      </c>
      <c r="OO120" s="63">
        <f t="shared" ref="OO120:OP120" si="7852">SUM(OO121:OO126)</f>
        <v>0</v>
      </c>
      <c r="OP120" s="63">
        <f t="shared" si="7852"/>
        <v>0</v>
      </c>
      <c r="OQ120" s="63">
        <f t="shared" si="7807"/>
        <v>0</v>
      </c>
      <c r="OR120" s="63">
        <f t="shared" si="7807"/>
        <v>0</v>
      </c>
      <c r="OS120" s="63">
        <f t="shared" si="7807"/>
        <v>0</v>
      </c>
      <c r="OT120" s="63">
        <f t="shared" si="7807"/>
        <v>0</v>
      </c>
      <c r="OU120" s="63">
        <f t="shared" ref="OU120:OW120" si="7853">SUM(OU121:OU126)</f>
        <v>0</v>
      </c>
      <c r="OV120" s="63">
        <f t="shared" si="7853"/>
        <v>0</v>
      </c>
      <c r="OW120" s="63">
        <f t="shared" si="7853"/>
        <v>0</v>
      </c>
      <c r="OX120" s="3">
        <f t="shared" si="5304"/>
        <v>0</v>
      </c>
      <c r="OY120" s="3">
        <f t="shared" si="5305"/>
        <v>0</v>
      </c>
      <c r="OZ120" s="63">
        <f>план!BW119</f>
        <v>5</v>
      </c>
      <c r="PA120" s="63">
        <f>план!BX119</f>
        <v>66259.199999999997</v>
      </c>
      <c r="PB120" s="63">
        <f t="shared" ref="PB120:PC120" si="7854">SUM(PB121:PB126)</f>
        <v>3.75</v>
      </c>
      <c r="PC120" s="63">
        <f t="shared" si="7854"/>
        <v>49694.399999999994</v>
      </c>
      <c r="PD120" s="63">
        <f t="shared" si="7807"/>
        <v>1</v>
      </c>
      <c r="PE120" s="63">
        <f t="shared" si="7807"/>
        <v>13251.84</v>
      </c>
      <c r="PF120" s="63">
        <f t="shared" si="7807"/>
        <v>0</v>
      </c>
      <c r="PG120" s="63">
        <f t="shared" si="7807"/>
        <v>0</v>
      </c>
      <c r="PH120" s="63">
        <f t="shared" si="7807"/>
        <v>4</v>
      </c>
      <c r="PI120" s="63">
        <f t="shared" si="7807"/>
        <v>3</v>
      </c>
      <c r="PJ120" s="63">
        <f t="shared" si="7807"/>
        <v>0.8</v>
      </c>
      <c r="PK120" s="3">
        <f t="shared" si="5306"/>
        <v>-2.75</v>
      </c>
      <c r="PL120" s="3">
        <f t="shared" si="5307"/>
        <v>-36442.559999999998</v>
      </c>
      <c r="PM120" s="63">
        <f>план!BY119</f>
        <v>0</v>
      </c>
      <c r="PN120" s="63">
        <f>план!BZ119</f>
        <v>0</v>
      </c>
      <c r="PO120" s="63">
        <f t="shared" ref="PO120:AEM120" si="7855">SUM(PO121:PO126)</f>
        <v>0</v>
      </c>
      <c r="PP120" s="63">
        <f t="shared" si="7855"/>
        <v>0</v>
      </c>
      <c r="PQ120" s="63">
        <f t="shared" si="7855"/>
        <v>0</v>
      </c>
      <c r="PR120" s="63">
        <f t="shared" si="7855"/>
        <v>0</v>
      </c>
      <c r="PS120" s="63">
        <f t="shared" si="7855"/>
        <v>0</v>
      </c>
      <c r="PT120" s="63">
        <f t="shared" si="7855"/>
        <v>0</v>
      </c>
      <c r="PU120" s="63">
        <f t="shared" ref="PU120:PW120" si="7856">SUM(PU121:PU126)</f>
        <v>0</v>
      </c>
      <c r="PV120" s="63">
        <f t="shared" si="7856"/>
        <v>0</v>
      </c>
      <c r="PW120" s="63">
        <f t="shared" si="7856"/>
        <v>0</v>
      </c>
      <c r="PX120" s="3">
        <f t="shared" si="5308"/>
        <v>0</v>
      </c>
      <c r="PY120" s="3">
        <f t="shared" si="5309"/>
        <v>0</v>
      </c>
      <c r="PZ120" s="63">
        <f>план!CA119</f>
        <v>0</v>
      </c>
      <c r="QA120" s="63">
        <f>план!CB119</f>
        <v>0</v>
      </c>
      <c r="QB120" s="63">
        <f t="shared" si="7855"/>
        <v>0</v>
      </c>
      <c r="QC120" s="63">
        <f t="shared" si="7855"/>
        <v>0</v>
      </c>
      <c r="QD120" s="63">
        <f t="shared" si="7855"/>
        <v>0</v>
      </c>
      <c r="QE120" s="63">
        <f t="shared" si="7855"/>
        <v>0</v>
      </c>
      <c r="QF120" s="63">
        <f t="shared" si="7855"/>
        <v>0</v>
      </c>
      <c r="QG120" s="63">
        <f t="shared" si="7855"/>
        <v>0</v>
      </c>
      <c r="QH120" s="63">
        <f t="shared" ref="QH120:QJ120" si="7857">SUM(QH121:QH126)</f>
        <v>0</v>
      </c>
      <c r="QI120" s="63">
        <f t="shared" si="7857"/>
        <v>0</v>
      </c>
      <c r="QJ120" s="63">
        <f t="shared" si="7857"/>
        <v>0</v>
      </c>
      <c r="QK120" s="3">
        <f t="shared" si="5310"/>
        <v>0</v>
      </c>
      <c r="QL120" s="3">
        <f t="shared" si="5311"/>
        <v>0</v>
      </c>
      <c r="QM120" s="63">
        <f>план!CC119</f>
        <v>0</v>
      </c>
      <c r="QN120" s="63">
        <f>план!CD119</f>
        <v>0</v>
      </c>
      <c r="QO120" s="63">
        <f t="shared" si="7855"/>
        <v>0</v>
      </c>
      <c r="QP120" s="63">
        <f t="shared" si="7855"/>
        <v>0</v>
      </c>
      <c r="QQ120" s="63">
        <f t="shared" si="7855"/>
        <v>0</v>
      </c>
      <c r="QR120" s="63">
        <f t="shared" si="7855"/>
        <v>0</v>
      </c>
      <c r="QS120" s="63">
        <f t="shared" si="7855"/>
        <v>0</v>
      </c>
      <c r="QT120" s="63">
        <f t="shared" si="7855"/>
        <v>0</v>
      </c>
      <c r="QU120" s="63">
        <f t="shared" ref="QU120:QW120" si="7858">SUM(QU121:QU126)</f>
        <v>0</v>
      </c>
      <c r="QV120" s="63">
        <f t="shared" si="7858"/>
        <v>0</v>
      </c>
      <c r="QW120" s="63">
        <f t="shared" si="7858"/>
        <v>0</v>
      </c>
      <c r="QX120" s="3">
        <f t="shared" si="5312"/>
        <v>0</v>
      </c>
      <c r="QY120" s="3">
        <f t="shared" si="5313"/>
        <v>0</v>
      </c>
      <c r="QZ120" s="63">
        <f>план!CE119</f>
        <v>1</v>
      </c>
      <c r="RA120" s="63">
        <f>план!CF119</f>
        <v>13251.84</v>
      </c>
      <c r="RB120" s="63">
        <f t="shared" si="7855"/>
        <v>0.75</v>
      </c>
      <c r="RC120" s="63">
        <f t="shared" si="7855"/>
        <v>9938.8799999999992</v>
      </c>
      <c r="RD120" s="63">
        <f t="shared" si="7855"/>
        <v>1</v>
      </c>
      <c r="RE120" s="63">
        <f t="shared" si="7855"/>
        <v>13251.84</v>
      </c>
      <c r="RF120" s="63">
        <f t="shared" si="7855"/>
        <v>0</v>
      </c>
      <c r="RG120" s="63">
        <f t="shared" si="7855"/>
        <v>0</v>
      </c>
      <c r="RH120" s="63">
        <f t="shared" ref="RH120:RJ120" si="7859">SUM(RH121:RH126)</f>
        <v>0.8</v>
      </c>
      <c r="RI120" s="63">
        <f t="shared" si="7859"/>
        <v>0.60000000000000009</v>
      </c>
      <c r="RJ120" s="63">
        <f t="shared" si="7859"/>
        <v>0.8</v>
      </c>
      <c r="RK120" s="3">
        <f t="shared" si="5314"/>
        <v>0.25</v>
      </c>
      <c r="RL120" s="3">
        <f t="shared" si="5315"/>
        <v>3312.9600000000009</v>
      </c>
      <c r="RM120" s="63">
        <f>план!CG119</f>
        <v>0</v>
      </c>
      <c r="RN120" s="63">
        <f>план!CH119</f>
        <v>0</v>
      </c>
      <c r="RO120" s="63">
        <f t="shared" si="7855"/>
        <v>0</v>
      </c>
      <c r="RP120" s="63">
        <f t="shared" si="7855"/>
        <v>0</v>
      </c>
      <c r="RQ120" s="63">
        <f t="shared" si="7855"/>
        <v>0</v>
      </c>
      <c r="RR120" s="63">
        <f t="shared" si="7855"/>
        <v>0</v>
      </c>
      <c r="RS120" s="63">
        <f t="shared" si="7855"/>
        <v>0</v>
      </c>
      <c r="RT120" s="63">
        <f t="shared" si="7855"/>
        <v>0</v>
      </c>
      <c r="RU120" s="63">
        <f t="shared" ref="RU120:RW120" si="7860">SUM(RU121:RU126)</f>
        <v>0</v>
      </c>
      <c r="RV120" s="63">
        <f t="shared" si="7860"/>
        <v>0</v>
      </c>
      <c r="RW120" s="63">
        <f t="shared" si="7860"/>
        <v>0</v>
      </c>
      <c r="RX120" s="3">
        <f t="shared" si="5316"/>
        <v>0</v>
      </c>
      <c r="RY120" s="3">
        <f t="shared" si="5317"/>
        <v>0</v>
      </c>
      <c r="RZ120" s="63">
        <f>план!CI119</f>
        <v>1</v>
      </c>
      <c r="SA120" s="63">
        <f>план!CJ119</f>
        <v>11043.199999999999</v>
      </c>
      <c r="SB120" s="63">
        <f t="shared" si="7855"/>
        <v>0.75</v>
      </c>
      <c r="SC120" s="63">
        <f t="shared" si="7855"/>
        <v>8282.4</v>
      </c>
      <c r="SD120" s="63">
        <f t="shared" si="7855"/>
        <v>0</v>
      </c>
      <c r="SE120" s="63">
        <f t="shared" si="7855"/>
        <v>0</v>
      </c>
      <c r="SF120" s="63">
        <f t="shared" si="7855"/>
        <v>0</v>
      </c>
      <c r="SG120" s="63">
        <f t="shared" si="7855"/>
        <v>0</v>
      </c>
      <c r="SH120" s="63">
        <f t="shared" ref="SH120:SJ120" si="7861">SUM(SH121:SH126)</f>
        <v>0.8</v>
      </c>
      <c r="SI120" s="63">
        <f t="shared" si="7861"/>
        <v>0.60000000000000009</v>
      </c>
      <c r="SJ120" s="63">
        <f t="shared" si="7861"/>
        <v>0</v>
      </c>
      <c r="SK120" s="3">
        <f t="shared" si="5318"/>
        <v>-0.75</v>
      </c>
      <c r="SL120" s="3">
        <f t="shared" si="5319"/>
        <v>-8282.4</v>
      </c>
      <c r="SM120" s="63">
        <f>план!CK119</f>
        <v>75</v>
      </c>
      <c r="SN120" s="63">
        <f>план!CL119</f>
        <v>2197596.7999999998</v>
      </c>
      <c r="SO120" s="63">
        <f t="shared" si="7855"/>
        <v>56.25</v>
      </c>
      <c r="SP120" s="63">
        <f t="shared" si="7855"/>
        <v>1648197.5999999999</v>
      </c>
      <c r="SQ120" s="63">
        <f t="shared" si="7855"/>
        <v>40</v>
      </c>
      <c r="SR120" s="63">
        <f t="shared" si="7855"/>
        <v>1142281</v>
      </c>
      <c r="SS120" s="63">
        <f t="shared" si="7855"/>
        <v>1</v>
      </c>
      <c r="ST120" s="63">
        <f t="shared" si="7855"/>
        <v>30092.720000000001</v>
      </c>
      <c r="SU120" s="63">
        <f t="shared" ref="SU120:SW120" si="7862">SUM(SU121:SU126)</f>
        <v>159.20000000000002</v>
      </c>
      <c r="SV120" s="63">
        <f t="shared" si="7862"/>
        <v>119.4</v>
      </c>
      <c r="SW120" s="63">
        <f t="shared" si="7862"/>
        <v>82.75</v>
      </c>
      <c r="SX120" s="3">
        <f t="shared" si="5320"/>
        <v>-16.25</v>
      </c>
      <c r="SY120" s="3">
        <f t="shared" si="5321"/>
        <v>-505916.59999999986</v>
      </c>
      <c r="SZ120" s="63">
        <f>план!CM119</f>
        <v>0</v>
      </c>
      <c r="TA120" s="63">
        <f>план!CN119</f>
        <v>0</v>
      </c>
      <c r="TB120" s="63">
        <f t="shared" si="7855"/>
        <v>0</v>
      </c>
      <c r="TC120" s="63">
        <f t="shared" si="7855"/>
        <v>0</v>
      </c>
      <c r="TD120" s="63">
        <f t="shared" si="7855"/>
        <v>0</v>
      </c>
      <c r="TE120" s="63">
        <f t="shared" si="7855"/>
        <v>0</v>
      </c>
      <c r="TF120" s="63">
        <f t="shared" si="7855"/>
        <v>0</v>
      </c>
      <c r="TG120" s="63">
        <f t="shared" si="7855"/>
        <v>0</v>
      </c>
      <c r="TH120" s="63">
        <f t="shared" ref="TH120:TJ120" si="7863">SUM(TH121:TH126)</f>
        <v>0</v>
      </c>
      <c r="TI120" s="63">
        <f t="shared" si="7863"/>
        <v>0</v>
      </c>
      <c r="TJ120" s="63">
        <f t="shared" si="7863"/>
        <v>0</v>
      </c>
      <c r="TK120" s="3">
        <f t="shared" si="5322"/>
        <v>0</v>
      </c>
      <c r="TL120" s="3">
        <f t="shared" si="5323"/>
        <v>0</v>
      </c>
      <c r="TM120" s="63">
        <f>план!CO119</f>
        <v>3</v>
      </c>
      <c r="TN120" s="63">
        <f>план!CP119</f>
        <v>33129.599999999999</v>
      </c>
      <c r="TO120" s="63">
        <f t="shared" si="7855"/>
        <v>2.25</v>
      </c>
      <c r="TP120" s="63">
        <f t="shared" si="7855"/>
        <v>24847.199999999997</v>
      </c>
      <c r="TQ120" s="63">
        <f t="shared" si="7855"/>
        <v>0</v>
      </c>
      <c r="TR120" s="63">
        <f t="shared" si="7855"/>
        <v>0</v>
      </c>
      <c r="TS120" s="63">
        <f t="shared" si="7855"/>
        <v>0</v>
      </c>
      <c r="TT120" s="63">
        <f t="shared" si="7855"/>
        <v>0</v>
      </c>
      <c r="TU120" s="63">
        <f t="shared" ref="TU120:TW120" si="7864">SUM(TU121:TU126)</f>
        <v>2.4000000000000004</v>
      </c>
      <c r="TV120" s="63">
        <f t="shared" si="7864"/>
        <v>1.8</v>
      </c>
      <c r="TW120" s="63">
        <f t="shared" si="7864"/>
        <v>0</v>
      </c>
      <c r="TX120" s="3">
        <f t="shared" si="5324"/>
        <v>-2.25</v>
      </c>
      <c r="TY120" s="3">
        <f t="shared" si="5325"/>
        <v>-24847.199999999997</v>
      </c>
      <c r="TZ120" s="63">
        <f>план!CQ119</f>
        <v>0</v>
      </c>
      <c r="UA120" s="63">
        <f>план!CR119</f>
        <v>0</v>
      </c>
      <c r="UB120" s="63">
        <f t="shared" si="7855"/>
        <v>0</v>
      </c>
      <c r="UC120" s="63">
        <f t="shared" si="7855"/>
        <v>0</v>
      </c>
      <c r="UD120" s="63">
        <f t="shared" si="7855"/>
        <v>0</v>
      </c>
      <c r="UE120" s="63">
        <f t="shared" si="7855"/>
        <v>0</v>
      </c>
      <c r="UF120" s="63">
        <f t="shared" si="7855"/>
        <v>0</v>
      </c>
      <c r="UG120" s="63">
        <f t="shared" si="7855"/>
        <v>0</v>
      </c>
      <c r="UH120" s="63">
        <f t="shared" ref="UH120:UJ120" si="7865">SUM(UH121:UH126)</f>
        <v>0</v>
      </c>
      <c r="UI120" s="63">
        <f t="shared" si="7865"/>
        <v>0</v>
      </c>
      <c r="UJ120" s="63">
        <f t="shared" si="7865"/>
        <v>0</v>
      </c>
      <c r="UK120" s="3">
        <f t="shared" si="5326"/>
        <v>0</v>
      </c>
      <c r="UL120" s="3">
        <f t="shared" si="5327"/>
        <v>0</v>
      </c>
      <c r="UM120" s="63">
        <f>план!CS119</f>
        <v>0</v>
      </c>
      <c r="UN120" s="63">
        <f>план!CT119</f>
        <v>0</v>
      </c>
      <c r="UO120" s="63">
        <f t="shared" si="7855"/>
        <v>0</v>
      </c>
      <c r="UP120" s="63">
        <f t="shared" si="7855"/>
        <v>0</v>
      </c>
      <c r="UQ120" s="63">
        <f t="shared" si="7855"/>
        <v>0</v>
      </c>
      <c r="UR120" s="63">
        <f t="shared" si="7855"/>
        <v>0</v>
      </c>
      <c r="US120" s="63">
        <f t="shared" si="7855"/>
        <v>0</v>
      </c>
      <c r="UT120" s="63">
        <f t="shared" si="7855"/>
        <v>0</v>
      </c>
      <c r="UU120" s="63">
        <f t="shared" ref="UU120:UW120" si="7866">SUM(UU121:UU126)</f>
        <v>0</v>
      </c>
      <c r="UV120" s="63">
        <f t="shared" si="7866"/>
        <v>0</v>
      </c>
      <c r="UW120" s="63">
        <f t="shared" si="7866"/>
        <v>0</v>
      </c>
      <c r="UX120" s="3">
        <f t="shared" si="5328"/>
        <v>0</v>
      </c>
      <c r="UY120" s="3">
        <f t="shared" si="5329"/>
        <v>0</v>
      </c>
      <c r="UZ120" s="63">
        <f>план!CU119</f>
        <v>0</v>
      </c>
      <c r="VA120" s="63">
        <f>план!CV119</f>
        <v>0</v>
      </c>
      <c r="VB120" s="63">
        <f t="shared" si="7855"/>
        <v>0</v>
      </c>
      <c r="VC120" s="63">
        <f t="shared" si="7855"/>
        <v>0</v>
      </c>
      <c r="VD120" s="63">
        <f t="shared" si="7855"/>
        <v>0</v>
      </c>
      <c r="VE120" s="63">
        <f t="shared" si="7855"/>
        <v>0</v>
      </c>
      <c r="VF120" s="63">
        <f t="shared" si="7855"/>
        <v>0</v>
      </c>
      <c r="VG120" s="63">
        <f t="shared" si="7855"/>
        <v>0</v>
      </c>
      <c r="VH120" s="63">
        <f t="shared" ref="VH120:VJ120" si="7867">SUM(VH121:VH126)</f>
        <v>0</v>
      </c>
      <c r="VI120" s="63">
        <f t="shared" si="7867"/>
        <v>0</v>
      </c>
      <c r="VJ120" s="63">
        <f t="shared" si="7867"/>
        <v>0</v>
      </c>
      <c r="VK120" s="3">
        <f t="shared" si="5330"/>
        <v>0</v>
      </c>
      <c r="VL120" s="3">
        <f t="shared" si="5331"/>
        <v>0</v>
      </c>
      <c r="VM120" s="63">
        <f>план!CW119</f>
        <v>0</v>
      </c>
      <c r="VN120" s="63">
        <f>план!CX119</f>
        <v>0</v>
      </c>
      <c r="VO120" s="63">
        <f t="shared" si="7855"/>
        <v>0</v>
      </c>
      <c r="VP120" s="63">
        <f t="shared" si="7855"/>
        <v>0</v>
      </c>
      <c r="VQ120" s="63">
        <f t="shared" si="7855"/>
        <v>0</v>
      </c>
      <c r="VR120" s="63">
        <f t="shared" si="7855"/>
        <v>0</v>
      </c>
      <c r="VS120" s="63">
        <f t="shared" si="7855"/>
        <v>0</v>
      </c>
      <c r="VT120" s="63">
        <f t="shared" si="7855"/>
        <v>0</v>
      </c>
      <c r="VU120" s="63">
        <f t="shared" ref="VU120:VW120" si="7868">SUM(VU121:VU126)</f>
        <v>0</v>
      </c>
      <c r="VV120" s="63">
        <f t="shared" si="7868"/>
        <v>0</v>
      </c>
      <c r="VW120" s="63">
        <f t="shared" si="7868"/>
        <v>0</v>
      </c>
      <c r="VX120" s="3">
        <f t="shared" si="5332"/>
        <v>0</v>
      </c>
      <c r="VY120" s="3">
        <f t="shared" si="5333"/>
        <v>0</v>
      </c>
      <c r="VZ120" s="63">
        <f>план!CY119</f>
        <v>0</v>
      </c>
      <c r="WA120" s="63">
        <f>план!CZ119</f>
        <v>0</v>
      </c>
      <c r="WB120" s="63">
        <f t="shared" si="7855"/>
        <v>0</v>
      </c>
      <c r="WC120" s="63">
        <f t="shared" si="7855"/>
        <v>0</v>
      </c>
      <c r="WD120" s="63">
        <f t="shared" si="7855"/>
        <v>0</v>
      </c>
      <c r="WE120" s="63">
        <f t="shared" si="7855"/>
        <v>0</v>
      </c>
      <c r="WF120" s="63">
        <f t="shared" si="7855"/>
        <v>0</v>
      </c>
      <c r="WG120" s="63">
        <f t="shared" si="7855"/>
        <v>0</v>
      </c>
      <c r="WH120" s="63">
        <f t="shared" ref="WH120:WJ120" si="7869">SUM(WH121:WH126)</f>
        <v>0</v>
      </c>
      <c r="WI120" s="63">
        <f t="shared" si="7869"/>
        <v>0</v>
      </c>
      <c r="WJ120" s="63">
        <f t="shared" si="7869"/>
        <v>0</v>
      </c>
      <c r="WK120" s="3">
        <f t="shared" si="5334"/>
        <v>0</v>
      </c>
      <c r="WL120" s="3">
        <f t="shared" si="5335"/>
        <v>0</v>
      </c>
      <c r="WM120" s="63">
        <f>план!DA119</f>
        <v>0</v>
      </c>
      <c r="WN120" s="63">
        <f>план!DB119</f>
        <v>0</v>
      </c>
      <c r="WO120" s="63">
        <f t="shared" si="7855"/>
        <v>0</v>
      </c>
      <c r="WP120" s="63">
        <f t="shared" si="7855"/>
        <v>0</v>
      </c>
      <c r="WQ120" s="63">
        <f t="shared" si="7855"/>
        <v>0</v>
      </c>
      <c r="WR120" s="63">
        <f t="shared" si="7855"/>
        <v>0</v>
      </c>
      <c r="WS120" s="63">
        <f t="shared" si="7855"/>
        <v>0</v>
      </c>
      <c r="WT120" s="63">
        <f t="shared" si="7855"/>
        <v>0</v>
      </c>
      <c r="WU120" s="63">
        <f t="shared" ref="WU120:WW120" si="7870">SUM(WU121:WU126)</f>
        <v>0</v>
      </c>
      <c r="WV120" s="63">
        <f t="shared" si="7870"/>
        <v>0</v>
      </c>
      <c r="WW120" s="63">
        <f t="shared" si="7870"/>
        <v>0</v>
      </c>
      <c r="WX120" s="3">
        <f t="shared" si="5336"/>
        <v>0</v>
      </c>
      <c r="WY120" s="3">
        <f t="shared" si="5337"/>
        <v>0</v>
      </c>
      <c r="WZ120" s="63">
        <f>план!DC119</f>
        <v>0</v>
      </c>
      <c r="XA120" s="63">
        <f>план!DD119</f>
        <v>0</v>
      </c>
      <c r="XB120" s="63">
        <f t="shared" si="7855"/>
        <v>0</v>
      </c>
      <c r="XC120" s="63">
        <f t="shared" si="7855"/>
        <v>0</v>
      </c>
      <c r="XD120" s="63">
        <f t="shared" si="7855"/>
        <v>0</v>
      </c>
      <c r="XE120" s="63">
        <f t="shared" si="7855"/>
        <v>0</v>
      </c>
      <c r="XF120" s="63">
        <f t="shared" si="7855"/>
        <v>0</v>
      </c>
      <c r="XG120" s="63">
        <f t="shared" si="7855"/>
        <v>0</v>
      </c>
      <c r="XH120" s="63">
        <f t="shared" ref="XH120:XJ120" si="7871">SUM(XH121:XH126)</f>
        <v>0</v>
      </c>
      <c r="XI120" s="63">
        <f t="shared" si="7871"/>
        <v>0</v>
      </c>
      <c r="XJ120" s="63">
        <f t="shared" si="7871"/>
        <v>0</v>
      </c>
      <c r="XK120" s="3">
        <f t="shared" si="5338"/>
        <v>0</v>
      </c>
      <c r="XL120" s="3">
        <f t="shared" si="5339"/>
        <v>0</v>
      </c>
      <c r="XM120" s="63">
        <f>план!DE119</f>
        <v>0</v>
      </c>
      <c r="XN120" s="63">
        <f>план!DF119</f>
        <v>0</v>
      </c>
      <c r="XO120" s="63">
        <f t="shared" si="7855"/>
        <v>0</v>
      </c>
      <c r="XP120" s="63">
        <f t="shared" si="7855"/>
        <v>0</v>
      </c>
      <c r="XQ120" s="63">
        <f t="shared" si="7855"/>
        <v>0</v>
      </c>
      <c r="XR120" s="63">
        <f t="shared" si="7855"/>
        <v>0</v>
      </c>
      <c r="XS120" s="63">
        <f t="shared" si="7855"/>
        <v>0</v>
      </c>
      <c r="XT120" s="63">
        <f t="shared" si="7855"/>
        <v>0</v>
      </c>
      <c r="XU120" s="63">
        <f t="shared" ref="XU120:XW120" si="7872">SUM(XU121:XU126)</f>
        <v>0</v>
      </c>
      <c r="XV120" s="63">
        <f t="shared" si="7872"/>
        <v>0</v>
      </c>
      <c r="XW120" s="63">
        <f t="shared" si="7872"/>
        <v>0</v>
      </c>
      <c r="XX120" s="3">
        <f t="shared" si="5340"/>
        <v>0</v>
      </c>
      <c r="XY120" s="3">
        <f t="shared" si="5341"/>
        <v>0</v>
      </c>
      <c r="XZ120" s="63">
        <f>план!DG119</f>
        <v>0</v>
      </c>
      <c r="YA120" s="63">
        <f>план!DH119</f>
        <v>0</v>
      </c>
      <c r="YB120" s="63">
        <f t="shared" si="7855"/>
        <v>0</v>
      </c>
      <c r="YC120" s="63">
        <f t="shared" si="7855"/>
        <v>0</v>
      </c>
      <c r="YD120" s="63">
        <f t="shared" si="7855"/>
        <v>1</v>
      </c>
      <c r="YE120" s="63">
        <f t="shared" si="7855"/>
        <v>13251.84</v>
      </c>
      <c r="YF120" s="63">
        <f t="shared" si="7855"/>
        <v>0</v>
      </c>
      <c r="YG120" s="63">
        <f t="shared" si="7855"/>
        <v>0</v>
      </c>
      <c r="YH120" s="63">
        <f t="shared" ref="YH120:YJ120" si="7873">SUM(YH121:YH126)</f>
        <v>0</v>
      </c>
      <c r="YI120" s="63">
        <f t="shared" si="7873"/>
        <v>0</v>
      </c>
      <c r="YJ120" s="63">
        <f t="shared" si="7873"/>
        <v>0.8</v>
      </c>
      <c r="YK120" s="3">
        <f t="shared" si="5342"/>
        <v>1</v>
      </c>
      <c r="YL120" s="3">
        <f t="shared" si="5343"/>
        <v>13251.84</v>
      </c>
      <c r="YM120" s="63">
        <f>план!DI119</f>
        <v>0</v>
      </c>
      <c r="YN120" s="63">
        <f>план!DJ119</f>
        <v>0</v>
      </c>
      <c r="YO120" s="63">
        <f t="shared" si="7855"/>
        <v>0</v>
      </c>
      <c r="YP120" s="63">
        <f t="shared" si="7855"/>
        <v>0</v>
      </c>
      <c r="YQ120" s="63">
        <f t="shared" si="7855"/>
        <v>0</v>
      </c>
      <c r="YR120" s="63">
        <f t="shared" si="7855"/>
        <v>0</v>
      </c>
      <c r="YS120" s="63">
        <f t="shared" si="7855"/>
        <v>0</v>
      </c>
      <c r="YT120" s="63">
        <f t="shared" si="7855"/>
        <v>0</v>
      </c>
      <c r="YU120" s="63">
        <f t="shared" ref="YU120:YW120" si="7874">SUM(YU121:YU126)</f>
        <v>0</v>
      </c>
      <c r="YV120" s="63">
        <f t="shared" si="7874"/>
        <v>0</v>
      </c>
      <c r="YW120" s="63">
        <f t="shared" si="7874"/>
        <v>0</v>
      </c>
      <c r="YX120" s="3">
        <f t="shared" si="5344"/>
        <v>0</v>
      </c>
      <c r="YY120" s="3">
        <f t="shared" si="5345"/>
        <v>0</v>
      </c>
      <c r="YZ120" s="63">
        <f>план!DK119</f>
        <v>6</v>
      </c>
      <c r="ZA120" s="63">
        <f>план!DL119</f>
        <v>79511.039999999994</v>
      </c>
      <c r="ZB120" s="63">
        <f t="shared" si="7855"/>
        <v>4.5</v>
      </c>
      <c r="ZC120" s="63">
        <f t="shared" si="7855"/>
        <v>59633.279999999992</v>
      </c>
      <c r="ZD120" s="63">
        <f t="shared" si="7855"/>
        <v>4</v>
      </c>
      <c r="ZE120" s="63">
        <f t="shared" si="7855"/>
        <v>53007.360000000001</v>
      </c>
      <c r="ZF120" s="63">
        <f t="shared" si="7855"/>
        <v>0</v>
      </c>
      <c r="ZG120" s="63">
        <f t="shared" si="7855"/>
        <v>0</v>
      </c>
      <c r="ZH120" s="63">
        <f t="shared" ref="ZH120:ZJ120" si="7875">SUM(ZH121:ZH126)</f>
        <v>4.8000000000000007</v>
      </c>
      <c r="ZI120" s="63">
        <f t="shared" si="7875"/>
        <v>3.6</v>
      </c>
      <c r="ZJ120" s="63">
        <f t="shared" si="7875"/>
        <v>3.2</v>
      </c>
      <c r="ZK120" s="3">
        <f t="shared" si="5346"/>
        <v>-0.5</v>
      </c>
      <c r="ZL120" s="3">
        <f t="shared" si="5347"/>
        <v>-6625.919999999991</v>
      </c>
      <c r="ZM120" s="63">
        <f>план!DM119</f>
        <v>10</v>
      </c>
      <c r="ZN120" s="63">
        <f>план!DN119</f>
        <v>132518.39999999999</v>
      </c>
      <c r="ZO120" s="63">
        <f t="shared" si="7855"/>
        <v>7.5</v>
      </c>
      <c r="ZP120" s="63">
        <f t="shared" si="7855"/>
        <v>99388.799999999988</v>
      </c>
      <c r="ZQ120" s="63">
        <f t="shared" si="7855"/>
        <v>2</v>
      </c>
      <c r="ZR120" s="63">
        <f t="shared" si="7855"/>
        <v>26503.68</v>
      </c>
      <c r="ZS120" s="63">
        <f t="shared" si="7855"/>
        <v>0</v>
      </c>
      <c r="ZT120" s="63">
        <f t="shared" si="7855"/>
        <v>0</v>
      </c>
      <c r="ZU120" s="63">
        <f t="shared" ref="ZU120:ZW120" si="7876">SUM(ZU121:ZU126)</f>
        <v>8</v>
      </c>
      <c r="ZV120" s="63">
        <f t="shared" si="7876"/>
        <v>6</v>
      </c>
      <c r="ZW120" s="63">
        <f t="shared" si="7876"/>
        <v>1.6</v>
      </c>
      <c r="ZX120" s="3">
        <f t="shared" si="5348"/>
        <v>-5.5</v>
      </c>
      <c r="ZY120" s="3">
        <f t="shared" si="5349"/>
        <v>-72885.119999999995</v>
      </c>
      <c r="ZZ120" s="63">
        <f>план!DO119</f>
        <v>0</v>
      </c>
      <c r="AAA120" s="63">
        <f>план!DP119</f>
        <v>0</v>
      </c>
      <c r="AAB120" s="63">
        <f t="shared" si="7855"/>
        <v>0</v>
      </c>
      <c r="AAC120" s="63">
        <f t="shared" si="7855"/>
        <v>0</v>
      </c>
      <c r="AAD120" s="63">
        <f t="shared" si="7855"/>
        <v>1</v>
      </c>
      <c r="AAE120" s="63">
        <f t="shared" si="7855"/>
        <v>11043.2</v>
      </c>
      <c r="AAF120" s="63">
        <f t="shared" si="7855"/>
        <v>0</v>
      </c>
      <c r="AAG120" s="63">
        <f t="shared" si="7855"/>
        <v>0</v>
      </c>
      <c r="AAH120" s="63">
        <f t="shared" ref="AAH120:AAJ120" si="7877">SUM(AAH121:AAH126)</f>
        <v>0</v>
      </c>
      <c r="AAI120" s="63">
        <f t="shared" si="7877"/>
        <v>0</v>
      </c>
      <c r="AAJ120" s="63">
        <f t="shared" si="7877"/>
        <v>0.8</v>
      </c>
      <c r="AAK120" s="3">
        <f t="shared" si="5350"/>
        <v>1</v>
      </c>
      <c r="AAL120" s="3">
        <f t="shared" si="5351"/>
        <v>11043.2</v>
      </c>
      <c r="AAM120" s="63">
        <f>план!DQ119</f>
        <v>0</v>
      </c>
      <c r="AAN120" s="63">
        <f>план!DR119</f>
        <v>0</v>
      </c>
      <c r="AAO120" s="63">
        <f t="shared" si="7855"/>
        <v>0</v>
      </c>
      <c r="AAP120" s="63">
        <f t="shared" si="7855"/>
        <v>0</v>
      </c>
      <c r="AAQ120" s="63">
        <f t="shared" si="7855"/>
        <v>0</v>
      </c>
      <c r="AAR120" s="63">
        <f t="shared" si="7855"/>
        <v>0</v>
      </c>
      <c r="AAS120" s="63">
        <f t="shared" si="7855"/>
        <v>0</v>
      </c>
      <c r="AAT120" s="63">
        <f t="shared" si="7855"/>
        <v>0</v>
      </c>
      <c r="AAU120" s="63">
        <f t="shared" ref="AAU120:AAW120" si="7878">SUM(AAU121:AAU126)</f>
        <v>0</v>
      </c>
      <c r="AAV120" s="63">
        <f t="shared" si="7878"/>
        <v>0</v>
      </c>
      <c r="AAW120" s="63">
        <f t="shared" si="7878"/>
        <v>0</v>
      </c>
      <c r="AAX120" s="3">
        <f t="shared" si="5352"/>
        <v>0</v>
      </c>
      <c r="AAY120" s="3">
        <f t="shared" si="5353"/>
        <v>0</v>
      </c>
      <c r="AAZ120" s="63">
        <f>план!DS119</f>
        <v>0</v>
      </c>
      <c r="ABA120" s="63">
        <f>план!DT119</f>
        <v>0</v>
      </c>
      <c r="ABB120" s="63">
        <f t="shared" ref="ABB120:ABC120" si="7879">SUM(ABB121:ABB126)</f>
        <v>0</v>
      </c>
      <c r="ABC120" s="63">
        <f t="shared" si="7879"/>
        <v>0</v>
      </c>
      <c r="ABD120" s="63">
        <f t="shared" si="7855"/>
        <v>0</v>
      </c>
      <c r="ABE120" s="63">
        <f t="shared" si="7855"/>
        <v>0</v>
      </c>
      <c r="ABF120" s="63">
        <f t="shared" si="7855"/>
        <v>0</v>
      </c>
      <c r="ABG120" s="63">
        <f t="shared" si="7855"/>
        <v>0</v>
      </c>
      <c r="ABH120" s="63">
        <f t="shared" ref="ABH120:ABJ120" si="7880">SUM(ABH121:ABH126)</f>
        <v>0</v>
      </c>
      <c r="ABI120" s="63">
        <f t="shared" si="7880"/>
        <v>0</v>
      </c>
      <c r="ABJ120" s="63">
        <f t="shared" si="7880"/>
        <v>0</v>
      </c>
      <c r="ABK120" s="3">
        <f t="shared" si="5354"/>
        <v>0</v>
      </c>
      <c r="ABL120" s="3">
        <f t="shared" si="5355"/>
        <v>0</v>
      </c>
      <c r="ABM120" s="63">
        <f>план!DU119</f>
        <v>0</v>
      </c>
      <c r="ABN120" s="63">
        <f>план!DV119</f>
        <v>0</v>
      </c>
      <c r="ABO120" s="63">
        <f t="shared" ref="ABO120:ABT120" si="7881">SUM(ABO121:ABO126)</f>
        <v>0</v>
      </c>
      <c r="ABP120" s="63">
        <f t="shared" si="7881"/>
        <v>0</v>
      </c>
      <c r="ABQ120" s="63">
        <f t="shared" si="7881"/>
        <v>1</v>
      </c>
      <c r="ABR120" s="63">
        <f t="shared" si="7881"/>
        <v>13251.84</v>
      </c>
      <c r="ABS120" s="63">
        <f t="shared" si="7881"/>
        <v>0</v>
      </c>
      <c r="ABT120" s="63">
        <f t="shared" si="7881"/>
        <v>0</v>
      </c>
      <c r="ABU120" s="63">
        <f t="shared" ref="ABU120:ABW120" si="7882">SUM(ABU121:ABU126)</f>
        <v>0</v>
      </c>
      <c r="ABV120" s="63">
        <f t="shared" si="7882"/>
        <v>0</v>
      </c>
      <c r="ABW120" s="63">
        <f t="shared" si="7882"/>
        <v>0.8</v>
      </c>
      <c r="ABX120" s="77">
        <f>SUM(ABQ120-ABO120)</f>
        <v>1</v>
      </c>
      <c r="ABY120" s="77">
        <f>SUM(ABR120-ABP120)</f>
        <v>13251.84</v>
      </c>
      <c r="ABZ120" s="63">
        <f>план!DW119</f>
        <v>0</v>
      </c>
      <c r="ACA120" s="63">
        <f>план!DX119</f>
        <v>0</v>
      </c>
      <c r="ACB120" s="63">
        <f t="shared" ref="ACB120:ACC120" si="7883">SUM(ACB121:ACB126)</f>
        <v>0</v>
      </c>
      <c r="ACC120" s="63">
        <f t="shared" si="7883"/>
        <v>0</v>
      </c>
      <c r="ACD120" s="63">
        <f t="shared" si="7855"/>
        <v>0</v>
      </c>
      <c r="ACE120" s="63">
        <f t="shared" si="7855"/>
        <v>0</v>
      </c>
      <c r="ACF120" s="63">
        <f t="shared" si="7855"/>
        <v>0</v>
      </c>
      <c r="ACG120" s="63">
        <f t="shared" si="7855"/>
        <v>0</v>
      </c>
      <c r="ACH120" s="63">
        <f t="shared" ref="ACH120:ACJ120" si="7884">SUM(ACH121:ACH126)</f>
        <v>0</v>
      </c>
      <c r="ACI120" s="63">
        <f t="shared" si="7884"/>
        <v>0</v>
      </c>
      <c r="ACJ120" s="63">
        <f t="shared" si="7884"/>
        <v>0</v>
      </c>
      <c r="ACK120" s="77">
        <f>SUM(ACD120-ACB120)</f>
        <v>0</v>
      </c>
      <c r="ACL120" s="77">
        <f>SUM(ACE120-ACC120)</f>
        <v>0</v>
      </c>
      <c r="ACM120" s="63">
        <f>план!DY119</f>
        <v>0</v>
      </c>
      <c r="ACN120" s="63">
        <f>план!DZ119</f>
        <v>0</v>
      </c>
      <c r="ACO120" s="63">
        <f t="shared" ref="ACO120:ACT120" si="7885">SUM(ACO121:ACO126)</f>
        <v>0</v>
      </c>
      <c r="ACP120" s="63">
        <f t="shared" si="7885"/>
        <v>0</v>
      </c>
      <c r="ACQ120" s="63">
        <f t="shared" si="7885"/>
        <v>0</v>
      </c>
      <c r="ACR120" s="63">
        <f t="shared" si="7885"/>
        <v>0</v>
      </c>
      <c r="ACS120" s="63">
        <f t="shared" si="7885"/>
        <v>0</v>
      </c>
      <c r="ACT120" s="63">
        <f t="shared" si="7885"/>
        <v>0</v>
      </c>
      <c r="ACU120" s="63">
        <f t="shared" ref="ACU120:ACW120" si="7886">SUM(ACU121:ACU126)</f>
        <v>0</v>
      </c>
      <c r="ACV120" s="63">
        <f t="shared" si="7886"/>
        <v>0</v>
      </c>
      <c r="ACW120" s="63">
        <f t="shared" si="7886"/>
        <v>0</v>
      </c>
      <c r="ACX120" s="77">
        <f>SUM(ACQ120-ACO120)</f>
        <v>0</v>
      </c>
      <c r="ACY120" s="77">
        <f>SUM(ACR120-ACP120)</f>
        <v>0</v>
      </c>
      <c r="ACZ120" s="63">
        <f>план!EA119</f>
        <v>0</v>
      </c>
      <c r="ADA120" s="63">
        <f>план!EB119</f>
        <v>0</v>
      </c>
      <c r="ADB120" s="63">
        <f t="shared" ref="ADB120:ADG120" si="7887">SUM(ADB121:ADB126)</f>
        <v>0</v>
      </c>
      <c r="ADC120" s="63">
        <f t="shared" si="7887"/>
        <v>0</v>
      </c>
      <c r="ADD120" s="63">
        <f t="shared" si="7887"/>
        <v>0</v>
      </c>
      <c r="ADE120" s="63">
        <f t="shared" si="7887"/>
        <v>0</v>
      </c>
      <c r="ADF120" s="63">
        <f t="shared" si="7887"/>
        <v>0</v>
      </c>
      <c r="ADG120" s="63">
        <f t="shared" si="7887"/>
        <v>0</v>
      </c>
      <c r="ADH120" s="63">
        <f t="shared" ref="ADH120:ADJ120" si="7888">SUM(ADH121:ADH126)</f>
        <v>0</v>
      </c>
      <c r="ADI120" s="63">
        <f t="shared" si="7888"/>
        <v>0</v>
      </c>
      <c r="ADJ120" s="63">
        <f t="shared" si="7888"/>
        <v>0</v>
      </c>
      <c r="ADK120" s="77">
        <f>SUM(ADD120-ADB120)</f>
        <v>0</v>
      </c>
      <c r="ADL120" s="77">
        <f>SUM(ADE120-ADC120)</f>
        <v>0</v>
      </c>
      <c r="ADM120" s="63">
        <f t="shared" si="7855"/>
        <v>0</v>
      </c>
      <c r="ADN120" s="63">
        <f t="shared" si="7855"/>
        <v>0</v>
      </c>
      <c r="ADO120" s="63">
        <f t="shared" ref="ADO120:ADP120" si="7889">SUM(ADO121:ADO126)</f>
        <v>0</v>
      </c>
      <c r="ADP120" s="63">
        <f t="shared" si="7889"/>
        <v>0</v>
      </c>
      <c r="ADQ120" s="63"/>
      <c r="ADR120" s="63"/>
      <c r="ADS120" s="63"/>
      <c r="ADT120" s="63"/>
      <c r="ADU120" s="63">
        <f t="shared" ref="ADU120:ADW120" si="7890">SUM(ADU121:ADU126)</f>
        <v>0</v>
      </c>
      <c r="ADV120" s="63">
        <f t="shared" si="7890"/>
        <v>0</v>
      </c>
      <c r="ADW120" s="63">
        <f t="shared" si="7890"/>
        <v>0</v>
      </c>
      <c r="ADX120" s="77">
        <f>SUM(ADQ120-ADO120)</f>
        <v>0</v>
      </c>
      <c r="ADY120" s="77">
        <f>SUM(ADR120-ADP120)</f>
        <v>0</v>
      </c>
      <c r="ADZ120" s="63">
        <f>план!EE119</f>
        <v>0</v>
      </c>
      <c r="AEA120" s="63">
        <f>план!EF119</f>
        <v>0</v>
      </c>
      <c r="AEB120" s="63">
        <f t="shared" ref="AEB120:AEG120" si="7891">SUM(AEB121:AEB126)</f>
        <v>0</v>
      </c>
      <c r="AEC120" s="63">
        <f t="shared" si="7891"/>
        <v>0</v>
      </c>
      <c r="AED120" s="63">
        <f t="shared" si="7891"/>
        <v>0</v>
      </c>
      <c r="AEE120" s="63">
        <f t="shared" si="7891"/>
        <v>0</v>
      </c>
      <c r="AEF120" s="63">
        <f t="shared" si="7891"/>
        <v>0</v>
      </c>
      <c r="AEG120" s="63">
        <f t="shared" si="7891"/>
        <v>0</v>
      </c>
      <c r="AEH120" s="63">
        <f t="shared" ref="AEH120:AEJ120" si="7892">SUM(AEH121:AEH126)</f>
        <v>0</v>
      </c>
      <c r="AEI120" s="63">
        <f t="shared" si="7892"/>
        <v>0</v>
      </c>
      <c r="AEJ120" s="63">
        <f t="shared" si="7892"/>
        <v>0</v>
      </c>
      <c r="AEK120" s="77">
        <f>SUM(AED120-AEB120)</f>
        <v>0</v>
      </c>
      <c r="AEL120" s="77">
        <f>SUM(AEE120-AEC120)</f>
        <v>0</v>
      </c>
      <c r="AEM120" s="63">
        <f t="shared" si="7855"/>
        <v>149</v>
      </c>
      <c r="AEN120" s="63">
        <f t="shared" ref="AEN120:AET120" si="7893">SUM(AEN121:AEN126)</f>
        <v>3648673.2800000003</v>
      </c>
      <c r="AEO120" s="63">
        <f t="shared" si="7893"/>
        <v>111.75</v>
      </c>
      <c r="AEP120" s="63">
        <f t="shared" si="7893"/>
        <v>2736504.96</v>
      </c>
      <c r="AEQ120" s="63">
        <f t="shared" si="7893"/>
        <v>111</v>
      </c>
      <c r="AER120" s="63">
        <f t="shared" si="7893"/>
        <v>2359586.7399999998</v>
      </c>
      <c r="AES120" s="63">
        <f t="shared" si="7893"/>
        <v>1</v>
      </c>
      <c r="AET120" s="63">
        <f t="shared" si="7893"/>
        <v>30092.720000000001</v>
      </c>
      <c r="AEU120" s="63">
        <f t="shared" ref="AEU120:AEW120" si="7894">SUM(AEU121:AEU126)</f>
        <v>259.20000000000005</v>
      </c>
      <c r="AEV120" s="63">
        <f t="shared" si="7894"/>
        <v>194.4</v>
      </c>
      <c r="AEW120" s="63">
        <f t="shared" si="7894"/>
        <v>190.79</v>
      </c>
      <c r="AEX120" s="77">
        <f>SUM(AEQ120-AEO120)</f>
        <v>-0.75</v>
      </c>
      <c r="AEY120" s="77">
        <f>SUM(AER120-AEP120)</f>
        <v>-376918.2200000002</v>
      </c>
      <c r="AEZ120" s="120">
        <f t="shared" si="5356"/>
        <v>0.99328859060402686</v>
      </c>
      <c r="AFA120" s="120">
        <f t="shared" si="5357"/>
        <v>0.86226291364003216</v>
      </c>
    </row>
    <row r="121" spans="1:833" ht="45" x14ac:dyDescent="0.25">
      <c r="A121" s="7"/>
      <c r="B121" s="6">
        <v>81</v>
      </c>
      <c r="C121" s="22" t="s">
        <v>296</v>
      </c>
      <c r="D121" s="156">
        <f t="shared" si="5358"/>
        <v>9860</v>
      </c>
      <c r="E121" s="23">
        <v>10127</v>
      </c>
      <c r="F121" s="92">
        <v>0.8</v>
      </c>
      <c r="G121" s="25">
        <v>1</v>
      </c>
      <c r="H121" s="151"/>
      <c r="I121" s="23">
        <v>1.4</v>
      </c>
      <c r="J121" s="23">
        <v>1.68</v>
      </c>
      <c r="K121" s="23">
        <v>2.23</v>
      </c>
      <c r="L121" s="23">
        <v>2.57</v>
      </c>
      <c r="M121" s="3">
        <f>план!M120</f>
        <v>0</v>
      </c>
      <c r="N121" s="3">
        <f>план!N120</f>
        <v>0</v>
      </c>
      <c r="O121" s="3">
        <f t="shared" ref="O121:O126" si="7895">SUM(M121/12*$A$4)</f>
        <v>0</v>
      </c>
      <c r="P121" s="3">
        <f t="shared" ref="P121:P126" si="7896">SUM(N121/12*$A$4)</f>
        <v>0</v>
      </c>
      <c r="Q121" s="3">
        <f>VLOOKUP($B121,'ДС факт при поликлинике'!$D$6:$AK$80,31,0)</f>
        <v>0</v>
      </c>
      <c r="R121" s="3">
        <f>VLOOKUP($B121,'ДС факт при поликлинике'!$D$6:$AK$80,32,0)</f>
        <v>0</v>
      </c>
      <c r="S121" s="3">
        <f>VLOOKUP($B121,'ДС факт при поликлинике'!$D$6:$AK$80,33,0)</f>
        <v>0</v>
      </c>
      <c r="T121" s="3">
        <f>VLOOKUP($B121,'ДС факт при поликлинике'!$D$6:$AK$80,34,0)</f>
        <v>0</v>
      </c>
      <c r="U121" s="3">
        <f t="shared" ref="U121:U126" si="7897">SUM(M121*$F121)</f>
        <v>0</v>
      </c>
      <c r="V121" s="3">
        <f t="shared" ref="V121:V126" si="7898">SUM(O121*$F121)</f>
        <v>0</v>
      </c>
      <c r="W121" s="3">
        <f t="shared" ref="W121:W126" si="7899">SUM(Q121*$F121)</f>
        <v>0</v>
      </c>
      <c r="X121" s="3">
        <f t="shared" si="5246"/>
        <v>0</v>
      </c>
      <c r="Y121" s="3">
        <f t="shared" si="5247"/>
        <v>0</v>
      </c>
      <c r="Z121" s="3">
        <f>план!O120</f>
        <v>0</v>
      </c>
      <c r="AA121" s="3">
        <f>план!P120</f>
        <v>0</v>
      </c>
      <c r="AB121" s="3">
        <f t="shared" ref="AB121:AB126" si="7900">SUM(Z121/12*$A$4)</f>
        <v>0</v>
      </c>
      <c r="AC121" s="3">
        <f t="shared" ref="AC121:AC126" si="7901">SUM(AA121/12*$A$4)</f>
        <v>0</v>
      </c>
      <c r="AD121" s="3">
        <f>VLOOKUP($B121,'ДС факт при поликлинике'!$D$6:$JS$80,47,0)</f>
        <v>0</v>
      </c>
      <c r="AE121" s="3">
        <f>VLOOKUP($B121,'ДС факт при поликлинике'!$D$6:$JS$80,48,0)</f>
        <v>0</v>
      </c>
      <c r="AF121" s="3">
        <f>VLOOKUP($B121,'ДС факт при поликлинике'!$D$6:$JS$80,49,0)</f>
        <v>0</v>
      </c>
      <c r="AG121" s="3">
        <f>VLOOKUP($B121,'ДС факт при поликлинике'!$D$6:$JS$80,50,0)</f>
        <v>0</v>
      </c>
      <c r="AH121" s="3">
        <f t="shared" ref="AH121:AH126" si="7902">SUM(Z121*$F121)</f>
        <v>0</v>
      </c>
      <c r="AI121" s="3">
        <f t="shared" ref="AI121:AI126" si="7903">SUM(AB121*$F121)</f>
        <v>0</v>
      </c>
      <c r="AJ121" s="3">
        <f t="shared" ref="AJ121:AJ126" si="7904">SUM(AD121*$F121)</f>
        <v>0</v>
      </c>
      <c r="AK121" s="3">
        <f t="shared" si="5248"/>
        <v>0</v>
      </c>
      <c r="AL121" s="3">
        <f t="shared" si="5249"/>
        <v>0</v>
      </c>
      <c r="AM121" s="26">
        <f>план!Q120</f>
        <v>0</v>
      </c>
      <c r="AN121" s="3">
        <f>план!R120</f>
        <v>0</v>
      </c>
      <c r="AO121" s="3">
        <f t="shared" ref="AO121:AO126" si="7905">SUM(AM121/12*$A$4)</f>
        <v>0</v>
      </c>
      <c r="AP121" s="3">
        <f t="shared" ref="AP121:AP126" si="7906">SUM(AN121/12*$A$4)</f>
        <v>0</v>
      </c>
      <c r="AQ121" s="3">
        <f>VLOOKUP($B121,'ДС факт при поликлинике'!$D$6:$JS$80,7,0)</f>
        <v>0</v>
      </c>
      <c r="AR121" s="3">
        <f>VLOOKUP($B121,'ДС факт при поликлинике'!$D$6:$JS$80,8,0)</f>
        <v>0</v>
      </c>
      <c r="AS121" s="3">
        <f>VLOOKUP($B121,'ДС факт при поликлинике'!$D$6:$JS$80,9,0)</f>
        <v>0</v>
      </c>
      <c r="AT121" s="3">
        <f>VLOOKUP($B121,'ДС факт при поликлинике'!$D$6:$JS$80,10,0)</f>
        <v>0</v>
      </c>
      <c r="AU121" s="3">
        <f t="shared" ref="AU121:AU126" si="7907">SUM(AM121*$F121)</f>
        <v>0</v>
      </c>
      <c r="AV121" s="3">
        <f t="shared" ref="AV121:AV126" si="7908">SUM(AO121*$F121)</f>
        <v>0</v>
      </c>
      <c r="AW121" s="3">
        <f t="shared" ref="AW121:AW126" si="7909">SUM(AQ121*$F121)</f>
        <v>0</v>
      </c>
      <c r="AX121" s="3">
        <f t="shared" si="5250"/>
        <v>0</v>
      </c>
      <c r="AY121" s="3">
        <f t="shared" si="5251"/>
        <v>0</v>
      </c>
      <c r="AZ121" s="3">
        <f>план!S120</f>
        <v>0</v>
      </c>
      <c r="BA121" s="3">
        <f>план!T120</f>
        <v>0</v>
      </c>
      <c r="BB121" s="3">
        <f t="shared" ref="BB121:BB126" si="7910">SUM(AZ121/12*$A$4)</f>
        <v>0</v>
      </c>
      <c r="BC121" s="3">
        <f t="shared" ref="BC121:BC126" si="7911">SUM(BA121/12*$A$4)</f>
        <v>0</v>
      </c>
      <c r="BD121" s="3">
        <f>VLOOKUP($B121,'ДС факт при поликлинике'!$D$6:$JS$80,23,0)</f>
        <v>0</v>
      </c>
      <c r="BE121" s="3">
        <f>VLOOKUP($B121,'ДС факт при поликлинике'!$D$6:$JS$80,24,0)</f>
        <v>0</v>
      </c>
      <c r="BF121" s="3">
        <f>VLOOKUP($B121,'ДС факт при поликлинике'!$D$6:$JS$80,25,0)</f>
        <v>0</v>
      </c>
      <c r="BG121" s="3">
        <f>VLOOKUP($B121,'ДС факт при поликлинике'!$D$6:$JS$80,26,0)</f>
        <v>0</v>
      </c>
      <c r="BH121" s="3">
        <f t="shared" ref="BH121:BH126" si="7912">SUM(AZ121*$F121)</f>
        <v>0</v>
      </c>
      <c r="BI121" s="3">
        <f t="shared" ref="BI121:BI126" si="7913">SUM(BB121*$F121)</f>
        <v>0</v>
      </c>
      <c r="BJ121" s="3">
        <f t="shared" ref="BJ121:BJ126" si="7914">SUM(BD121*$F121)</f>
        <v>0</v>
      </c>
      <c r="BK121" s="3">
        <f t="shared" si="5252"/>
        <v>0</v>
      </c>
      <c r="BL121" s="3">
        <f t="shared" si="5253"/>
        <v>0</v>
      </c>
      <c r="BM121" s="3">
        <f>план!U120</f>
        <v>0</v>
      </c>
      <c r="BN121" s="3">
        <f>план!V120</f>
        <v>0</v>
      </c>
      <c r="BO121" s="3">
        <f t="shared" ref="BO121:BO126" si="7915">SUM(BM121/12*$A$4)</f>
        <v>0</v>
      </c>
      <c r="BP121" s="3">
        <f t="shared" ref="BP121:BP126" si="7916">SUM(BN121/12*$A$4)</f>
        <v>0</v>
      </c>
      <c r="BQ121" s="3">
        <f>VLOOKUP($B121,'ДС факт при поликлинике'!$D$6:$JS$80,255,0)</f>
        <v>0</v>
      </c>
      <c r="BR121" s="3">
        <f>VLOOKUP($B121,'ДС факт при поликлинике'!$D$6:$JS$80,256,0)</f>
        <v>0</v>
      </c>
      <c r="BS121" s="3">
        <f>VLOOKUP($B121,'ДС факт при поликлинике'!$D$6:$JS$80,257,0)</f>
        <v>0</v>
      </c>
      <c r="BT121" s="3">
        <f>VLOOKUP($B121,'ДС факт при поликлинике'!$D$6:$JS$80,258,0)</f>
        <v>0</v>
      </c>
      <c r="BU121" s="3">
        <f t="shared" ref="BU121:BU126" si="7917">SUM(BM121*$F121)</f>
        <v>0</v>
      </c>
      <c r="BV121" s="3">
        <f t="shared" ref="BV121:BV126" si="7918">SUM(BO121*$F121)</f>
        <v>0</v>
      </c>
      <c r="BW121" s="3">
        <f t="shared" ref="BW121:BW126" si="7919">SUM(BQ121*$F121)</f>
        <v>0</v>
      </c>
      <c r="BX121" s="3">
        <f t="shared" si="5254"/>
        <v>0</v>
      </c>
      <c r="BY121" s="3">
        <f t="shared" si="5255"/>
        <v>0</v>
      </c>
      <c r="BZ121" s="3">
        <f>план!W120</f>
        <v>0</v>
      </c>
      <c r="CA121" s="3">
        <f>план!X120</f>
        <v>0</v>
      </c>
      <c r="CB121" s="3">
        <f t="shared" ref="CB121:CB126" si="7920">SUM(BZ121/12*$A$4)</f>
        <v>0</v>
      </c>
      <c r="CC121" s="3">
        <f t="shared" ref="CC121:CC126" si="7921">SUM(CA121/12*$A$4)</f>
        <v>0</v>
      </c>
      <c r="CD121" s="3">
        <f>VLOOKUP($B121,'ДС факт при поликлинике'!$D$6:$JS$80,11,0)</f>
        <v>0</v>
      </c>
      <c r="CE121" s="3">
        <f>VLOOKUP($B121,'ДС факт при поликлинике'!$D$6:$JS$80,12,0)</f>
        <v>0</v>
      </c>
      <c r="CF121" s="3">
        <f>VLOOKUP($B121,'ДС факт при поликлинике'!$D$6:$JS$80,13,0)</f>
        <v>0</v>
      </c>
      <c r="CG121" s="3">
        <f>VLOOKUP($B121,'ДС факт при поликлинике'!$D$6:$JS$80,14,0)</f>
        <v>0</v>
      </c>
      <c r="CH121" s="3">
        <f t="shared" ref="CH121:CH126" si="7922">SUM(BZ121*$F121)</f>
        <v>0</v>
      </c>
      <c r="CI121" s="3">
        <f t="shared" ref="CI121:CI126" si="7923">SUM(CB121*$F121)</f>
        <v>0</v>
      </c>
      <c r="CJ121" s="3">
        <f t="shared" ref="CJ121:CJ126" si="7924">SUM(CD121*$F121)</f>
        <v>0</v>
      </c>
      <c r="CK121" s="3">
        <f t="shared" si="5256"/>
        <v>0</v>
      </c>
      <c r="CL121" s="3">
        <f t="shared" si="5257"/>
        <v>0</v>
      </c>
      <c r="CM121" s="3">
        <f>план!Y120</f>
        <v>10</v>
      </c>
      <c r="CN121" s="3">
        <f>план!Z120</f>
        <v>132518.39999999999</v>
      </c>
      <c r="CO121" s="3">
        <f t="shared" ref="CO121:CO126" si="7925">SUM(CM121/12*$A$4)</f>
        <v>7.5</v>
      </c>
      <c r="CP121" s="3">
        <f t="shared" ref="CP121:CP126" si="7926">SUM(CN121/12*$A$4)</f>
        <v>99388.799999999988</v>
      </c>
      <c r="CQ121" s="3">
        <f>VLOOKUP($B121,'ДС факт при поликлинике'!$D$6:$JS$80,247,0)</f>
        <v>10</v>
      </c>
      <c r="CR121" s="3">
        <f>VLOOKUP($B121,'ДС факт при поликлинике'!$D$6:$JS$80,248,0)</f>
        <v>132518.39999999999</v>
      </c>
      <c r="CS121" s="3">
        <f>VLOOKUP($B121,'ДС факт при поликлинике'!$D$6:$JS$80,249,0)</f>
        <v>0</v>
      </c>
      <c r="CT121" s="3">
        <f>VLOOKUP($B121,'ДС факт при поликлинике'!$D$6:$JS$80,250,0)</f>
        <v>0</v>
      </c>
      <c r="CU121" s="3">
        <f t="shared" ref="CU121:CU126" si="7927">SUM(CM121*$F121)</f>
        <v>8</v>
      </c>
      <c r="CV121" s="3">
        <f t="shared" ref="CV121:CV126" si="7928">SUM(CO121*$F121)</f>
        <v>6</v>
      </c>
      <c r="CW121" s="3">
        <f t="shared" ref="CW121:CW126" si="7929">SUM(CQ121*$F121)</f>
        <v>8</v>
      </c>
      <c r="CX121" s="3">
        <f t="shared" si="5258"/>
        <v>2.5</v>
      </c>
      <c r="CY121" s="3">
        <f t="shared" si="5259"/>
        <v>33129.600000000006</v>
      </c>
      <c r="CZ121" s="3">
        <f>план!AA120</f>
        <v>0</v>
      </c>
      <c r="DA121" s="3">
        <f>план!AB120</f>
        <v>0</v>
      </c>
      <c r="DB121" s="3">
        <f t="shared" ref="DB121:DB126" si="7930">SUM(CZ121/12*$A$4)</f>
        <v>0</v>
      </c>
      <c r="DC121" s="3">
        <f t="shared" ref="DC121:DC126" si="7931">SUM(DA121/12*$A$4)</f>
        <v>0</v>
      </c>
      <c r="DD121" s="3">
        <f>VLOOKUP($B121,'ДС факт при поликлинике'!$D$6:$JS$80,263,0)</f>
        <v>0</v>
      </c>
      <c r="DE121" s="3">
        <f>VLOOKUP($B121,'ДС факт при поликлинике'!$D$6:$JS$80,264,0)</f>
        <v>0</v>
      </c>
      <c r="DF121" s="3">
        <f>VLOOKUP($B121,'ДС факт при поликлинике'!$D$6:$JS$80,265,0)</f>
        <v>0</v>
      </c>
      <c r="DG121" s="3">
        <f>VLOOKUP($B121,'ДС факт при поликлинике'!$D$6:$JS$80,266,0)</f>
        <v>0</v>
      </c>
      <c r="DH121" s="3">
        <f t="shared" ref="DH121:DH126" si="7932">SUM(CZ121*$F121)</f>
        <v>0</v>
      </c>
      <c r="DI121" s="3">
        <f t="shared" ref="DI121:DI126" si="7933">SUM(DB121*$F121)</f>
        <v>0</v>
      </c>
      <c r="DJ121" s="3">
        <f t="shared" ref="DJ121:DJ126" si="7934">SUM(DD121*$F121)</f>
        <v>0</v>
      </c>
      <c r="DK121" s="3">
        <f t="shared" si="5260"/>
        <v>0</v>
      </c>
      <c r="DL121" s="3">
        <f t="shared" si="5261"/>
        <v>0</v>
      </c>
      <c r="DM121" s="3">
        <f>план!AC120</f>
        <v>0</v>
      </c>
      <c r="DN121" s="3">
        <f>план!AD120</f>
        <v>0</v>
      </c>
      <c r="DO121" s="3">
        <f t="shared" ref="DO121:DO126" si="7935">SUM(DM121/12*$A$4)</f>
        <v>0</v>
      </c>
      <c r="DP121" s="3">
        <f t="shared" ref="DP121:DP126" si="7936">SUM(DN121/12*$A$4)</f>
        <v>0</v>
      </c>
      <c r="DQ121" s="3">
        <f>VLOOKUP($B121,'ДС факт при поликлинике'!$D$6:$JS$80,223,0)</f>
        <v>0</v>
      </c>
      <c r="DR121" s="3">
        <f>VLOOKUP($B121,'ДС факт при поликлинике'!$D$6:$JS$80,224,0)</f>
        <v>0</v>
      </c>
      <c r="DS121" s="3">
        <f>VLOOKUP($B121,'ДС факт при поликлинике'!$D$6:$JS$80,225,0)</f>
        <v>0</v>
      </c>
      <c r="DT121" s="3">
        <f>VLOOKUP($B121,'ДС факт при поликлинике'!$D$6:$JS$80,226,0)</f>
        <v>0</v>
      </c>
      <c r="DU121" s="3">
        <f t="shared" ref="DU121:DU126" si="7937">SUM(DM121*$F121)</f>
        <v>0</v>
      </c>
      <c r="DV121" s="3">
        <f t="shared" ref="DV121:DV126" si="7938">SUM(DO121*$F121)</f>
        <v>0</v>
      </c>
      <c r="DW121" s="3">
        <f t="shared" ref="DW121:DW126" si="7939">SUM(DQ121*$F121)</f>
        <v>0</v>
      </c>
      <c r="DX121" s="3">
        <f t="shared" si="5262"/>
        <v>0</v>
      </c>
      <c r="DY121" s="3">
        <f t="shared" si="5263"/>
        <v>0</v>
      </c>
      <c r="DZ121" s="3">
        <f>план!AE120</f>
        <v>0</v>
      </c>
      <c r="EA121" s="3">
        <f>план!AF120</f>
        <v>0</v>
      </c>
      <c r="EB121" s="3">
        <f t="shared" ref="EB121:EB126" si="7940">SUM(DZ121/12*$A$4)</f>
        <v>0</v>
      </c>
      <c r="EC121" s="3">
        <f t="shared" ref="EC121:EC126" si="7941">SUM(EA121/12*$A$4)</f>
        <v>0</v>
      </c>
      <c r="ED121" s="3">
        <f>VLOOKUP($B121,'ДС факт при поликлинике'!$D$6:$JS$80,227,0)</f>
        <v>0</v>
      </c>
      <c r="EE121" s="3">
        <f>VLOOKUP($B121,'ДС факт при поликлинике'!$D$6:$JS$80,228,0)</f>
        <v>0</v>
      </c>
      <c r="EF121" s="3">
        <f>VLOOKUP($B121,'ДС факт при поликлинике'!$D$6:$JS$80,229,0)</f>
        <v>0</v>
      </c>
      <c r="EG121" s="3">
        <f>VLOOKUP($B121,'ДС факт при поликлинике'!$D$6:$JS$80,230,0)</f>
        <v>0</v>
      </c>
      <c r="EH121" s="3">
        <f t="shared" ref="EH121:EH126" si="7942">SUM(DZ121*$F121)</f>
        <v>0</v>
      </c>
      <c r="EI121" s="3">
        <f t="shared" ref="EI121:EI126" si="7943">SUM(EB121*$F121)</f>
        <v>0</v>
      </c>
      <c r="EJ121" s="3">
        <f t="shared" ref="EJ121:EJ126" si="7944">SUM(ED121*$F121)</f>
        <v>0</v>
      </c>
      <c r="EK121" s="3">
        <f t="shared" si="5264"/>
        <v>0</v>
      </c>
      <c r="EL121" s="3">
        <f t="shared" si="5265"/>
        <v>0</v>
      </c>
      <c r="EM121" s="3">
        <f>план!AG120</f>
        <v>0</v>
      </c>
      <c r="EN121" s="3">
        <f>план!AH120</f>
        <v>0</v>
      </c>
      <c r="EO121" s="3">
        <f t="shared" ref="EO121:EO126" si="7945">SUM(EM121/12*$A$4)</f>
        <v>0</v>
      </c>
      <c r="EP121" s="3">
        <f t="shared" ref="EP121:EP126" si="7946">SUM(EN121/12*$A$4)</f>
        <v>0</v>
      </c>
      <c r="EQ121" s="3">
        <f>VLOOKUP($B121,'ДС факт при поликлинике'!$D$6:$JS$80,231,0)</f>
        <v>0</v>
      </c>
      <c r="ER121" s="3">
        <f>VLOOKUP($B121,'ДС факт при поликлинике'!$D$6:$JS$80,232,0)</f>
        <v>0</v>
      </c>
      <c r="ES121" s="3">
        <f>VLOOKUP($B121,'ДС факт при поликлинике'!$D$6:$JS$80,233,0)</f>
        <v>0</v>
      </c>
      <c r="ET121" s="3">
        <f>VLOOKUP($B121,'ДС факт при поликлинике'!$D$6:$JS$80,234,0)</f>
        <v>0</v>
      </c>
      <c r="EU121" s="3">
        <f t="shared" ref="EU121:EU126" si="7947">SUM(EM121*$F121)</f>
        <v>0</v>
      </c>
      <c r="EV121" s="3">
        <f t="shared" ref="EV121:EV126" si="7948">SUM(EO121*$F121)</f>
        <v>0</v>
      </c>
      <c r="EW121" s="3">
        <f t="shared" ref="EW121:EW126" si="7949">SUM(EQ121*$F121)</f>
        <v>0</v>
      </c>
      <c r="EX121" s="3">
        <f t="shared" si="5266"/>
        <v>0</v>
      </c>
      <c r="EY121" s="3">
        <f t="shared" si="5267"/>
        <v>0</v>
      </c>
      <c r="EZ121" s="3">
        <f>план!AI120</f>
        <v>0</v>
      </c>
      <c r="FA121" s="3">
        <f>план!AJ120</f>
        <v>0</v>
      </c>
      <c r="FB121" s="3">
        <f t="shared" ref="FB121:FB126" si="7950">SUM(EZ121/12*$A$4)</f>
        <v>0</v>
      </c>
      <c r="FC121" s="3">
        <f t="shared" ref="FC121:FC126" si="7951">SUM(FA121/12*$A$4)</f>
        <v>0</v>
      </c>
      <c r="FD121" s="3">
        <f>VLOOKUP($B121,'ДС факт при поликлинике'!$D$6:$JS$80,235,0)</f>
        <v>0</v>
      </c>
      <c r="FE121" s="3">
        <f>VLOOKUP($B121,'ДС факт при поликлинике'!$D$6:$JS$80,236,0)</f>
        <v>0</v>
      </c>
      <c r="FF121" s="3">
        <f>VLOOKUP($B121,'ДС факт при поликлинике'!$D$6:$JS$80,237,0)</f>
        <v>0</v>
      </c>
      <c r="FG121" s="3">
        <f>VLOOKUP($B121,'ДС факт при поликлинике'!$D$6:$JS$80,238,0)</f>
        <v>0</v>
      </c>
      <c r="FH121" s="3">
        <f t="shared" ref="FH121:FH126" si="7952">SUM(EZ121*$F121)</f>
        <v>0</v>
      </c>
      <c r="FI121" s="3">
        <f t="shared" ref="FI121:FI126" si="7953">SUM(FB121*$F121)</f>
        <v>0</v>
      </c>
      <c r="FJ121" s="3">
        <f t="shared" ref="FJ121:FJ126" si="7954">SUM(FD121*$F121)</f>
        <v>0</v>
      </c>
      <c r="FK121" s="3">
        <f t="shared" si="5268"/>
        <v>0</v>
      </c>
      <c r="FL121" s="3">
        <f t="shared" si="5269"/>
        <v>0</v>
      </c>
      <c r="FM121" s="3">
        <f>план!AK120</f>
        <v>0</v>
      </c>
      <c r="FN121" s="3">
        <f>план!AL120</f>
        <v>0</v>
      </c>
      <c r="FO121" s="3">
        <f t="shared" ref="FO121:FO126" si="7955">SUM(FM121/12*$A$4)</f>
        <v>0</v>
      </c>
      <c r="FP121" s="3">
        <f t="shared" ref="FP121:FP126" si="7956">SUM(FN121/12*$A$4)</f>
        <v>0</v>
      </c>
      <c r="FQ121" s="3">
        <f>VLOOKUP($B121,'ДС факт при поликлинике'!$D$6:$JS$80,243,0)</f>
        <v>0</v>
      </c>
      <c r="FR121" s="3">
        <f>VLOOKUP($B121,'ДС факт при поликлинике'!$D$6:$JS$80,244,0)</f>
        <v>0</v>
      </c>
      <c r="FS121" s="3">
        <f>VLOOKUP($B121,'ДС факт при поликлинике'!$D$6:$JS$80,245,0)</f>
        <v>0</v>
      </c>
      <c r="FT121" s="3">
        <f>VLOOKUP($B121,'ДС факт при поликлинике'!$D$6:$JS$80,246,0)</f>
        <v>0</v>
      </c>
      <c r="FU121" s="3">
        <f t="shared" ref="FU121:FU126" si="7957">SUM(FM121*$F121)</f>
        <v>0</v>
      </c>
      <c r="FV121" s="3">
        <f t="shared" ref="FV121:FV126" si="7958">SUM(FO121*$F121)</f>
        <v>0</v>
      </c>
      <c r="FW121" s="3">
        <f t="shared" ref="FW121:FW126" si="7959">SUM(FQ121*$F121)</f>
        <v>0</v>
      </c>
      <c r="FX121" s="3">
        <f t="shared" si="5270"/>
        <v>0</v>
      </c>
      <c r="FY121" s="3">
        <f t="shared" si="5271"/>
        <v>0</v>
      </c>
      <c r="FZ121" s="3">
        <f>план!AM120</f>
        <v>0</v>
      </c>
      <c r="GA121" s="3">
        <f>план!AN120</f>
        <v>0</v>
      </c>
      <c r="GB121" s="3">
        <f t="shared" ref="GB121:GB126" si="7960">SUM(FZ121/12*$A$4)</f>
        <v>0</v>
      </c>
      <c r="GC121" s="3">
        <f t="shared" ref="GC121:GC126" si="7961">SUM(GA121/12*$A$4)</f>
        <v>0</v>
      </c>
      <c r="GD121" s="3">
        <f>VLOOKUP($B121,'ДС факт при поликлинике'!$D$6:$JS$80,259,0)</f>
        <v>0</v>
      </c>
      <c r="GE121" s="3">
        <f>VLOOKUP($B121,'ДС факт при поликлинике'!$D$6:$JS$80,260,0)</f>
        <v>0</v>
      </c>
      <c r="GF121" s="3">
        <f>VLOOKUP($B121,'ДС факт при поликлинике'!$D$6:$JS$80,261,0)</f>
        <v>0</v>
      </c>
      <c r="GG121" s="3">
        <f>VLOOKUP($B121,'ДС факт при поликлинике'!$D$6:$JS$80,262,0)</f>
        <v>0</v>
      </c>
      <c r="GH121" s="3">
        <f t="shared" ref="GH121:GH126" si="7962">SUM(FZ121*$F121)</f>
        <v>0</v>
      </c>
      <c r="GI121" s="3">
        <f t="shared" ref="GI121:GI126" si="7963">SUM(GB121*$F121)</f>
        <v>0</v>
      </c>
      <c r="GJ121" s="3">
        <f t="shared" ref="GJ121:GJ126" si="7964">SUM(GD121*$F121)</f>
        <v>0</v>
      </c>
      <c r="GK121" s="3">
        <f t="shared" si="5272"/>
        <v>0</v>
      </c>
      <c r="GL121" s="3">
        <f t="shared" si="5273"/>
        <v>0</v>
      </c>
      <c r="GM121" s="3">
        <f>план!AO120</f>
        <v>0</v>
      </c>
      <c r="GN121" s="3">
        <f>план!AP120</f>
        <v>0</v>
      </c>
      <c r="GO121" s="3">
        <f t="shared" ref="GO121:GO126" si="7965">SUM(GM121/12*$A$4)</f>
        <v>0</v>
      </c>
      <c r="GP121" s="3">
        <f t="shared" ref="GP121:GP126" si="7966">SUM(GN121/12*$A$4)</f>
        <v>0</v>
      </c>
      <c r="GQ121" s="3">
        <f>VLOOKUP($B121,'ДС факт при поликлинике'!$D$6:$JS$80,175,0)</f>
        <v>0</v>
      </c>
      <c r="GR121" s="3">
        <f>VLOOKUP($B121,'ДС факт при поликлинике'!$D$6:$JS$80,176,0)</f>
        <v>0</v>
      </c>
      <c r="GS121" s="3">
        <f>VLOOKUP($B121,'ДС факт при поликлинике'!$D$6:$JS$80,177,0)</f>
        <v>0</v>
      </c>
      <c r="GT121" s="3">
        <f>VLOOKUP($B121,'ДС факт при поликлинике'!$D$6:$JS$80,178,0)</f>
        <v>0</v>
      </c>
      <c r="GU121" s="3">
        <f t="shared" ref="GU121:GU126" si="7967">SUM(GM121*$F121)</f>
        <v>0</v>
      </c>
      <c r="GV121" s="3">
        <f t="shared" ref="GV121:GV126" si="7968">SUM(GO121*$F121)</f>
        <v>0</v>
      </c>
      <c r="GW121" s="3">
        <f t="shared" ref="GW121:GW126" si="7969">SUM(GQ121*$F121)</f>
        <v>0</v>
      </c>
      <c r="GX121" s="3">
        <f t="shared" si="5274"/>
        <v>0</v>
      </c>
      <c r="GY121" s="3">
        <f t="shared" si="5275"/>
        <v>0</v>
      </c>
      <c r="GZ121" s="3">
        <f>план!AQ120</f>
        <v>0</v>
      </c>
      <c r="HA121" s="3">
        <f>план!AR120</f>
        <v>0</v>
      </c>
      <c r="HB121" s="3">
        <f t="shared" ref="HB121:HB126" si="7970">SUM(GZ121/12*$A$4)</f>
        <v>0</v>
      </c>
      <c r="HC121" s="3">
        <f t="shared" ref="HC121:HC126" si="7971">SUM(HA121/12*$A$4)</f>
        <v>0</v>
      </c>
      <c r="HD121" s="3">
        <f>VLOOKUP($B121,'ДС факт при поликлинике'!$D$6:$JS$80,179,0)</f>
        <v>0</v>
      </c>
      <c r="HE121" s="3">
        <f>VLOOKUP($B121,'ДС факт при поликлинике'!$D$6:$JS$80,180,0)</f>
        <v>0</v>
      </c>
      <c r="HF121" s="3">
        <f>VLOOKUP($B121,'ДС факт при поликлинике'!$D$6:$JS$80,181,0)</f>
        <v>0</v>
      </c>
      <c r="HG121" s="3">
        <f>VLOOKUP($B121,'ДС факт при поликлинике'!$D$6:$JS$80,182,0)</f>
        <v>0</v>
      </c>
      <c r="HH121" s="3">
        <f t="shared" ref="HH121:HH126" si="7972">SUM(GZ121*$F121)</f>
        <v>0</v>
      </c>
      <c r="HI121" s="3">
        <f t="shared" ref="HI121:HI126" si="7973">SUM(HB121*$F121)</f>
        <v>0</v>
      </c>
      <c r="HJ121" s="3">
        <f t="shared" ref="HJ121:HJ126" si="7974">SUM(HD121*$F121)</f>
        <v>0</v>
      </c>
      <c r="HK121" s="3">
        <f t="shared" si="5276"/>
        <v>0</v>
      </c>
      <c r="HL121" s="3">
        <f t="shared" si="5277"/>
        <v>0</v>
      </c>
      <c r="HM121" s="3">
        <f>план!AS120</f>
        <v>0</v>
      </c>
      <c r="HN121" s="3">
        <f>план!AT120</f>
        <v>0</v>
      </c>
      <c r="HO121" s="3">
        <f t="shared" ref="HO121:HO126" si="7975">SUM(HM121/12*$A$4)</f>
        <v>0</v>
      </c>
      <c r="HP121" s="3">
        <f t="shared" ref="HP121:HP126" si="7976">SUM(HN121/12*$A$4)</f>
        <v>0</v>
      </c>
      <c r="HQ121" s="3">
        <f>VLOOKUP($B121,'ДС факт при поликлинике'!$D$6:$JS$80,183,0)</f>
        <v>0</v>
      </c>
      <c r="HR121" s="3">
        <f>VLOOKUP($B121,'ДС факт при поликлинике'!$D$6:$JS$80,184,0)</f>
        <v>0</v>
      </c>
      <c r="HS121" s="3">
        <f>VLOOKUP($B121,'ДС факт при поликлинике'!$D$6:$JS$80,185,0)</f>
        <v>0</v>
      </c>
      <c r="HT121" s="3">
        <f>VLOOKUP($B121,'ДС факт при поликлинике'!$D$6:$JS$80,186,0)</f>
        <v>0</v>
      </c>
      <c r="HU121" s="3">
        <f t="shared" ref="HU121:HU126" si="7977">SUM(HM121*$F121)</f>
        <v>0</v>
      </c>
      <c r="HV121" s="3">
        <f t="shared" ref="HV121:HV126" si="7978">SUM(HO121*$F121)</f>
        <v>0</v>
      </c>
      <c r="HW121" s="3">
        <f t="shared" ref="HW121:HW126" si="7979">SUM(HQ121*$F121)</f>
        <v>0</v>
      </c>
      <c r="HX121" s="3">
        <f t="shared" si="5278"/>
        <v>0</v>
      </c>
      <c r="HY121" s="3">
        <f t="shared" si="5279"/>
        <v>0</v>
      </c>
      <c r="HZ121" s="3">
        <f>план!AU120</f>
        <v>0</v>
      </c>
      <c r="IA121" s="3">
        <f>план!AV120</f>
        <v>0</v>
      </c>
      <c r="IB121" s="3">
        <f t="shared" ref="IB121:IB126" si="7980">SUM(HZ121/12*$A$4)</f>
        <v>0</v>
      </c>
      <c r="IC121" s="3">
        <f t="shared" ref="IC121:IC126" si="7981">SUM(IA121/12*$A$4)</f>
        <v>0</v>
      </c>
      <c r="ID121" s="3">
        <f>VLOOKUP($B121,'ДС факт при поликлинике'!$D$6:$JS$80,239,0)</f>
        <v>0</v>
      </c>
      <c r="IE121" s="3">
        <f>VLOOKUP($B121,'ДС факт при поликлинике'!$D$6:$JS$80,240,0)</f>
        <v>0</v>
      </c>
      <c r="IF121" s="3">
        <f>VLOOKUP($B121,'ДС факт при поликлинике'!$D$6:$JS$80,241,0)</f>
        <v>0</v>
      </c>
      <c r="IG121" s="3">
        <f>VLOOKUP($B121,'ДС факт при поликлинике'!$D$6:$JS$80,242,0)</f>
        <v>0</v>
      </c>
      <c r="IH121" s="3">
        <f t="shared" ref="IH121:IH126" si="7982">SUM(HZ121*$F121)</f>
        <v>0</v>
      </c>
      <c r="II121" s="3">
        <f t="shared" ref="II121:II126" si="7983">SUM(IB121*$F121)</f>
        <v>0</v>
      </c>
      <c r="IJ121" s="3">
        <f t="shared" ref="IJ121:IJ126" si="7984">SUM(ID121*$F121)</f>
        <v>0</v>
      </c>
      <c r="IK121" s="3">
        <f t="shared" si="5280"/>
        <v>0</v>
      </c>
      <c r="IL121" s="3">
        <f t="shared" si="5281"/>
        <v>0</v>
      </c>
      <c r="IM121" s="3">
        <f>план!AW120</f>
        <v>0</v>
      </c>
      <c r="IN121" s="3">
        <f>план!AX120</f>
        <v>0</v>
      </c>
      <c r="IO121" s="3">
        <f t="shared" ref="IO121:IO126" si="7985">SUM(IM121/12*$A$4)</f>
        <v>0</v>
      </c>
      <c r="IP121" s="3">
        <f t="shared" ref="IP121:IP126" si="7986">SUM(IN121/12*$A$4)</f>
        <v>0</v>
      </c>
      <c r="IQ121" s="3">
        <f>VLOOKUP($B121,'ДС факт при поликлинике'!$D$6:$JS$80,167,0)</f>
        <v>0</v>
      </c>
      <c r="IR121" s="3">
        <f>VLOOKUP($B121,'ДС факт при поликлинике'!$D$6:$JS$80,168,0)</f>
        <v>0</v>
      </c>
      <c r="IS121" s="3">
        <f>VLOOKUP($B121,'ДС факт при поликлинике'!$D$6:$JS$80,169,0)</f>
        <v>0</v>
      </c>
      <c r="IT121" s="3">
        <f>VLOOKUP($B121,'ДС факт при поликлинике'!$D$6:$JS$80,170,0)</f>
        <v>0</v>
      </c>
      <c r="IU121" s="3">
        <f t="shared" ref="IU121:IU126" si="7987">SUM(IM121*$F121)</f>
        <v>0</v>
      </c>
      <c r="IV121" s="3">
        <f t="shared" ref="IV121:IV126" si="7988">SUM(IO121*$F121)</f>
        <v>0</v>
      </c>
      <c r="IW121" s="3">
        <f t="shared" ref="IW121:IW126" si="7989">SUM(IQ121*$F121)</f>
        <v>0</v>
      </c>
      <c r="IX121" s="3">
        <f t="shared" si="5282"/>
        <v>0</v>
      </c>
      <c r="IY121" s="3">
        <f t="shared" si="5283"/>
        <v>0</v>
      </c>
      <c r="IZ121" s="3">
        <f>план!AY120</f>
        <v>0</v>
      </c>
      <c r="JA121" s="3">
        <f>план!AZ120</f>
        <v>0</v>
      </c>
      <c r="JB121" s="3">
        <f t="shared" ref="JB121:JB126" si="7990">SUM(IZ121/12*$A$4)</f>
        <v>0</v>
      </c>
      <c r="JC121" s="3">
        <f t="shared" ref="JC121:JC126" si="7991">SUM(JA121/12*$A$4)</f>
        <v>0</v>
      </c>
      <c r="JD121" s="3">
        <f>VLOOKUP($B121,'ДС факт при поликлинике'!$D$6:$JS$80,187,0)</f>
        <v>0</v>
      </c>
      <c r="JE121" s="3">
        <f>VLOOKUP($B121,'ДС факт при поликлинике'!$D$6:$JS$80,188,0)</f>
        <v>0</v>
      </c>
      <c r="JF121" s="3">
        <f>VLOOKUP($B121,'ДС факт при поликлинике'!$D$6:$JS$80,189,0)</f>
        <v>0</v>
      </c>
      <c r="JG121" s="3">
        <f>VLOOKUP($B121,'ДС факт при поликлинике'!$D$6:$JS$80,190,0)</f>
        <v>0</v>
      </c>
      <c r="JH121" s="3">
        <f t="shared" ref="JH121:JH126" si="7992">SUM(IZ121*$F121)</f>
        <v>0</v>
      </c>
      <c r="JI121" s="3">
        <f t="shared" ref="JI121:JI126" si="7993">SUM(JB121*$F121)</f>
        <v>0</v>
      </c>
      <c r="JJ121" s="3">
        <f t="shared" ref="JJ121:JJ126" si="7994">SUM(JD121*$F121)</f>
        <v>0</v>
      </c>
      <c r="JK121" s="3">
        <f t="shared" ref="JK121:JK126" si="7995">SUM(JD121-JB121)</f>
        <v>0</v>
      </c>
      <c r="JL121" s="3">
        <f t="shared" si="5390"/>
        <v>0</v>
      </c>
      <c r="JM121" s="3">
        <f>план!BA120</f>
        <v>5</v>
      </c>
      <c r="JN121" s="3">
        <f>план!BB120</f>
        <v>55216</v>
      </c>
      <c r="JO121" s="3">
        <f t="shared" ref="JO121:JO126" si="7996">SUM(JM121/12*$A$4)</f>
        <v>3.75</v>
      </c>
      <c r="JP121" s="3">
        <f t="shared" ref="JP121:JP126" si="7997">SUM(JN121/12*$A$4)</f>
        <v>41412</v>
      </c>
      <c r="JQ121" s="3">
        <f>VLOOKUP($B121,'ДС факт при поликлинике'!$D$6:$JS$80,191,0)</f>
        <v>3</v>
      </c>
      <c r="JR121" s="3">
        <f>VLOOKUP($B121,'ДС факт при поликлинике'!$D$6:$JS$80,192,0)</f>
        <v>33129.600000000006</v>
      </c>
      <c r="JS121" s="3">
        <f>VLOOKUP($B121,'ДС факт при поликлинике'!$D$6:$JS$80,193,0)</f>
        <v>0</v>
      </c>
      <c r="JT121" s="3">
        <f>VLOOKUP($B121,'ДС факт при поликлинике'!$D$6:$JS$80,194,0)</f>
        <v>0</v>
      </c>
      <c r="JU121" s="3">
        <f t="shared" ref="JU121:JU126" si="7998">SUM(JM121*$F121)</f>
        <v>4</v>
      </c>
      <c r="JV121" s="3">
        <f t="shared" ref="JV121:JV126" si="7999">SUM(JO121*$F121)</f>
        <v>3</v>
      </c>
      <c r="JW121" s="3">
        <f t="shared" ref="JW121:JW126" si="8000">SUM(JQ121*$F121)</f>
        <v>2.4000000000000004</v>
      </c>
      <c r="JX121" s="3">
        <f t="shared" si="5284"/>
        <v>-0.75</v>
      </c>
      <c r="JY121" s="3">
        <f t="shared" si="5285"/>
        <v>-8282.3999999999942</v>
      </c>
      <c r="JZ121" s="3">
        <f>план!BC120</f>
        <v>0</v>
      </c>
      <c r="KA121" s="3">
        <f>план!BD120</f>
        <v>0</v>
      </c>
      <c r="KB121" s="3">
        <f t="shared" ref="KB121:KB126" si="8001">SUM(JZ121/12*$A$4)</f>
        <v>0</v>
      </c>
      <c r="KC121" s="3">
        <f t="shared" ref="KC121:KC126" si="8002">SUM(KA121/12*$A$4)</f>
        <v>0</v>
      </c>
      <c r="KD121" s="3">
        <f>VLOOKUP($B121,'ДС факт при поликлинике'!$D$6:$JS$80,195,0)</f>
        <v>0</v>
      </c>
      <c r="KE121" s="3">
        <f>VLOOKUP($B121,'ДС факт при поликлинике'!$D$6:$JS$80,196,0)</f>
        <v>0</v>
      </c>
      <c r="KF121" s="3">
        <f>VLOOKUP($B121,'ДС факт при поликлинике'!$D$6:$JS$80,197,0)</f>
        <v>0</v>
      </c>
      <c r="KG121" s="3">
        <f>VLOOKUP($B121,'ДС факт при поликлинике'!$D$6:$JS$80,198,0)</f>
        <v>0</v>
      </c>
      <c r="KH121" s="3">
        <f t="shared" ref="KH121:KH126" si="8003">SUM(JZ121*$F121)</f>
        <v>0</v>
      </c>
      <c r="KI121" s="3">
        <f t="shared" ref="KI121:KI126" si="8004">SUM(KB121*$F121)</f>
        <v>0</v>
      </c>
      <c r="KJ121" s="3">
        <f t="shared" ref="KJ121:KJ126" si="8005">SUM(KD121*$F121)</f>
        <v>0</v>
      </c>
      <c r="KK121" s="3">
        <f t="shared" si="5286"/>
        <v>0</v>
      </c>
      <c r="KL121" s="3">
        <f t="shared" si="5287"/>
        <v>0</v>
      </c>
      <c r="KM121" s="3">
        <f>план!BE120</f>
        <v>0</v>
      </c>
      <c r="KN121" s="3">
        <f>план!BF120</f>
        <v>0</v>
      </c>
      <c r="KO121" s="3">
        <f t="shared" ref="KO121:KO126" si="8006">SUM(KM121/12*$A$4)</f>
        <v>0</v>
      </c>
      <c r="KP121" s="3">
        <f t="shared" ref="KP121:KP126" si="8007">SUM(KN121/12*$A$4)</f>
        <v>0</v>
      </c>
      <c r="KQ121" s="3">
        <f>VLOOKUP($B121,'ДС факт при поликлинике'!$D$6:$JS$80,119,0)</f>
        <v>0</v>
      </c>
      <c r="KR121" s="3">
        <f>VLOOKUP($B121,'ДС факт при поликлинике'!$D$6:$JS$80,120,0)</f>
        <v>0</v>
      </c>
      <c r="KS121" s="3">
        <f>VLOOKUP($B121,'ДС факт при поликлинике'!$D$6:$JS$80,121,0)</f>
        <v>0</v>
      </c>
      <c r="KT121" s="3">
        <f>VLOOKUP($B121,'ДС факт при поликлинике'!$D$6:$JS$80,122,0)</f>
        <v>0</v>
      </c>
      <c r="KU121" s="3">
        <f t="shared" ref="KU121:KU126" si="8008">SUM(KM121*$F121)</f>
        <v>0</v>
      </c>
      <c r="KV121" s="3">
        <f t="shared" ref="KV121:KV126" si="8009">SUM(KO121*$F121)</f>
        <v>0</v>
      </c>
      <c r="KW121" s="3">
        <f t="shared" ref="KW121:KW126" si="8010">SUM(KQ121*$F121)</f>
        <v>0</v>
      </c>
      <c r="KX121" s="3">
        <f t="shared" si="5288"/>
        <v>0</v>
      </c>
      <c r="KY121" s="3">
        <f t="shared" si="5289"/>
        <v>0</v>
      </c>
      <c r="KZ121" s="3">
        <f>план!BG120</f>
        <v>0</v>
      </c>
      <c r="LA121" s="3">
        <f>план!BH120</f>
        <v>0</v>
      </c>
      <c r="LB121" s="3">
        <f t="shared" ref="LB121:LB126" si="8011">SUM(KZ121/12*$A$4)</f>
        <v>0</v>
      </c>
      <c r="LC121" s="3">
        <f t="shared" ref="LC121:LC126" si="8012">SUM(LA121/12*$A$4)</f>
        <v>0</v>
      </c>
      <c r="LD121" s="3">
        <f>VLOOKUP($B121,'ДС факт при поликлинике'!$D$6:$JS$80,127,0)</f>
        <v>5</v>
      </c>
      <c r="LE121" s="3">
        <f>VLOOKUP($B121,'ДС факт при поликлинике'!$D$6:$JS$80,128,0)</f>
        <v>49694.400000000001</v>
      </c>
      <c r="LF121" s="3">
        <f>VLOOKUP($B121,'ДС факт при поликлинике'!$D$6:$JS$80,129,0)</f>
        <v>0</v>
      </c>
      <c r="LG121" s="3">
        <f>VLOOKUP($B121,'ДС факт при поликлинике'!$D$6:$JS$80,130,0)</f>
        <v>0</v>
      </c>
      <c r="LH121" s="3">
        <f t="shared" ref="LH121:LH126" si="8013">SUM(KZ121*$F121)</f>
        <v>0</v>
      </c>
      <c r="LI121" s="3">
        <f t="shared" ref="LI121:LI126" si="8014">SUM(LB121*$F121)</f>
        <v>0</v>
      </c>
      <c r="LJ121" s="3">
        <f t="shared" ref="LJ121:LJ126" si="8015">SUM(LD121*$F121)</f>
        <v>4</v>
      </c>
      <c r="LK121" s="3">
        <f t="shared" si="5290"/>
        <v>5</v>
      </c>
      <c r="LL121" s="3">
        <f t="shared" si="5291"/>
        <v>49694.400000000001</v>
      </c>
      <c r="LM121" s="3">
        <f>план!BI120</f>
        <v>0</v>
      </c>
      <c r="LN121" s="3">
        <f>план!BJ120</f>
        <v>0</v>
      </c>
      <c r="LO121" s="3">
        <f t="shared" ref="LO121:LO126" si="8016">SUM(LM121/12*$A$4)</f>
        <v>0</v>
      </c>
      <c r="LP121" s="3">
        <f t="shared" ref="LP121:LP126" si="8017">SUM(LN121/12*$A$4)</f>
        <v>0</v>
      </c>
      <c r="LQ121" s="3"/>
      <c r="LR121" s="3"/>
      <c r="LS121" s="3"/>
      <c r="LT121" s="3"/>
      <c r="LU121" s="3">
        <f t="shared" ref="LU121:LU126" si="8018">SUM(LM121*$F121)</f>
        <v>0</v>
      </c>
      <c r="LV121" s="3">
        <f t="shared" ref="LV121:LV126" si="8019">SUM(LO121*$F121)</f>
        <v>0</v>
      </c>
      <c r="LW121" s="3">
        <f t="shared" ref="LW121:LW126" si="8020">SUM(LQ121*$F121)</f>
        <v>0</v>
      </c>
      <c r="LX121" s="3">
        <f t="shared" si="5292"/>
        <v>0</v>
      </c>
      <c r="LY121" s="3">
        <f t="shared" si="5293"/>
        <v>0</v>
      </c>
      <c r="LZ121" s="3">
        <f>план!BK120</f>
        <v>1</v>
      </c>
      <c r="MA121" s="3">
        <f>план!BL120</f>
        <v>11043.199999999999</v>
      </c>
      <c r="MB121" s="3">
        <f t="shared" ref="MB121:MB126" si="8021">SUM(LZ121/12*$A$4)</f>
        <v>0.75</v>
      </c>
      <c r="MC121" s="3">
        <f t="shared" ref="MC121:MC126" si="8022">SUM(MA121/12*$A$4)</f>
        <v>8282.4</v>
      </c>
      <c r="MD121" s="3">
        <f>VLOOKUP($B121,'ДС факт при поликлинике'!$D$6:$JS$80,123,0)</f>
        <v>0</v>
      </c>
      <c r="ME121" s="3">
        <f>VLOOKUP($B121,'ДС факт при поликлинике'!$D$6:$JS$80,124,0)</f>
        <v>0</v>
      </c>
      <c r="MF121" s="3">
        <f>VLOOKUP($B121,'ДС факт при поликлинике'!$D$6:$JS$80,125,0)</f>
        <v>0</v>
      </c>
      <c r="MG121" s="3">
        <f>VLOOKUP($B121,'ДС факт при поликлинике'!$D$6:$JS$80,126,0)</f>
        <v>0</v>
      </c>
      <c r="MH121" s="3">
        <f t="shared" ref="MH121:MH126" si="8023">SUM(LZ121*$F121)</f>
        <v>0.8</v>
      </c>
      <c r="MI121" s="3">
        <f t="shared" ref="MI121:MI126" si="8024">SUM(MB121*$F121)</f>
        <v>0.60000000000000009</v>
      </c>
      <c r="MJ121" s="3">
        <f t="shared" ref="MJ121:MJ126" si="8025">SUM(MD121*$F121)</f>
        <v>0</v>
      </c>
      <c r="MK121" s="3">
        <f t="shared" si="5294"/>
        <v>-0.75</v>
      </c>
      <c r="ML121" s="3">
        <f t="shared" si="5295"/>
        <v>-8282.4</v>
      </c>
      <c r="MM121" s="3">
        <f>план!BM120</f>
        <v>0</v>
      </c>
      <c r="MN121" s="3">
        <f>план!BN120</f>
        <v>0</v>
      </c>
      <c r="MO121" s="3">
        <f t="shared" ref="MO121:MO126" si="8026">SUM(MM121/12*$A$4)</f>
        <v>0</v>
      </c>
      <c r="MP121" s="3">
        <f t="shared" ref="MP121:MP126" si="8027">SUM(MN121/12*$A$4)</f>
        <v>0</v>
      </c>
      <c r="MQ121" s="3">
        <f>VLOOKUP($B121,'ДС факт при поликлинике'!$D$6:$JS$80,147,0)</f>
        <v>0</v>
      </c>
      <c r="MR121" s="3">
        <f>VLOOKUP($B121,'ДС факт при поликлинике'!$D$6:$JS$80,148,0)</f>
        <v>0</v>
      </c>
      <c r="MS121" s="3">
        <f>VLOOKUP($B121,'ДС факт при поликлинике'!$D$6:$JS$80,149,0)</f>
        <v>0</v>
      </c>
      <c r="MT121" s="3">
        <f>VLOOKUP($B121,'ДС факт при поликлинике'!$D$6:$JS$80,150,0)</f>
        <v>0</v>
      </c>
      <c r="MU121" s="3">
        <f t="shared" ref="MU121:MU126" si="8028">SUM(MM121*$F121)</f>
        <v>0</v>
      </c>
      <c r="MV121" s="3">
        <f t="shared" ref="MV121:MV126" si="8029">SUM(MO121*$F121)</f>
        <v>0</v>
      </c>
      <c r="MW121" s="3">
        <f t="shared" ref="MW121:MW126" si="8030">SUM(MQ121*$F121)</f>
        <v>0</v>
      </c>
      <c r="MX121" s="3">
        <f t="shared" si="5296"/>
        <v>0</v>
      </c>
      <c r="MY121" s="3">
        <f t="shared" si="5297"/>
        <v>0</v>
      </c>
      <c r="MZ121" s="3">
        <f>план!BO120</f>
        <v>0</v>
      </c>
      <c r="NA121" s="3">
        <f>план!BP120</f>
        <v>0</v>
      </c>
      <c r="NB121" s="3">
        <f t="shared" ref="NB121:NB126" si="8031">SUM(MZ121/12*$A$4)</f>
        <v>0</v>
      </c>
      <c r="NC121" s="3">
        <f t="shared" ref="NC121:NC126" si="8032">SUM(NA121/12*$A$4)</f>
        <v>0</v>
      </c>
      <c r="ND121" s="3">
        <f>VLOOKUP($B121,'ДС факт при поликлинике'!$D$6:$JS$80,199,0)</f>
        <v>0</v>
      </c>
      <c r="NE121" s="3">
        <f>VLOOKUP($B121,'ДС факт при поликлинике'!$D$6:$JS$80,200,0)</f>
        <v>0</v>
      </c>
      <c r="NF121" s="3">
        <f>VLOOKUP($B121,'ДС факт при поликлинике'!$D$6:$JS$80,201,0)</f>
        <v>0</v>
      </c>
      <c r="NG121" s="3">
        <f>VLOOKUP($B121,'ДС факт при поликлинике'!$D$6:$JS$80,202,0)</f>
        <v>0</v>
      </c>
      <c r="NH121" s="3">
        <f t="shared" ref="NH121:NH126" si="8033">SUM(MZ121*$F121)</f>
        <v>0</v>
      </c>
      <c r="NI121" s="3">
        <f t="shared" ref="NI121:NI126" si="8034">SUM(NB121*$F121)</f>
        <v>0</v>
      </c>
      <c r="NJ121" s="3">
        <f t="shared" ref="NJ121:NJ126" si="8035">SUM(ND121*$F121)</f>
        <v>0</v>
      </c>
      <c r="NK121" s="3">
        <f t="shared" si="5298"/>
        <v>0</v>
      </c>
      <c r="NL121" s="3">
        <f t="shared" si="5299"/>
        <v>0</v>
      </c>
      <c r="NM121" s="3">
        <f>план!BQ120</f>
        <v>0</v>
      </c>
      <c r="NN121" s="3">
        <f>план!BR120</f>
        <v>0</v>
      </c>
      <c r="NO121" s="3">
        <f t="shared" ref="NO121:NO126" si="8036">SUM(NM121/12*$A$4)</f>
        <v>0</v>
      </c>
      <c r="NP121" s="3">
        <f t="shared" ref="NP121:NP126" si="8037">SUM(NN121/12*$A$4)</f>
        <v>0</v>
      </c>
      <c r="NQ121" s="3">
        <f>VLOOKUP($B121,'ДС факт при поликлинике'!$D$6:$JS$80,251,0)</f>
        <v>0</v>
      </c>
      <c r="NR121" s="3">
        <f>VLOOKUP($B121,'ДС факт при поликлинике'!$D$6:$JS$80,252,0)</f>
        <v>0</v>
      </c>
      <c r="NS121" s="3">
        <f>VLOOKUP($B121,'ДС факт при поликлинике'!$D$6:$JS$80,253,0)</f>
        <v>0</v>
      </c>
      <c r="NT121" s="3">
        <f>VLOOKUP($B121,'ДС факт при поликлинике'!$D$6:$JS$80,254,0)</f>
        <v>0</v>
      </c>
      <c r="NU121" s="3">
        <f t="shared" ref="NU121:NU126" si="8038">SUM(NM121*$F121)</f>
        <v>0</v>
      </c>
      <c r="NV121" s="3">
        <f t="shared" ref="NV121:NV126" si="8039">SUM(NO121*$F121)</f>
        <v>0</v>
      </c>
      <c r="NW121" s="3">
        <f t="shared" ref="NW121:NW126" si="8040">SUM(NQ121*$F121)</f>
        <v>0</v>
      </c>
      <c r="NX121" s="3">
        <f t="shared" si="5300"/>
        <v>0</v>
      </c>
      <c r="NY121" s="3">
        <f t="shared" si="5301"/>
        <v>0</v>
      </c>
      <c r="NZ121" s="3">
        <f>план!BS120</f>
        <v>0</v>
      </c>
      <c r="OA121" s="3">
        <f>план!BT120</f>
        <v>0</v>
      </c>
      <c r="OB121" s="3">
        <f t="shared" ref="OB121:OB126" si="8041">SUM(NZ121/12*$A$4)</f>
        <v>0</v>
      </c>
      <c r="OC121" s="3">
        <f t="shared" ref="OC121:OC126" si="8042">SUM(OA121/12*$A$4)</f>
        <v>0</v>
      </c>
      <c r="OD121" s="3">
        <f>VLOOKUP($B121,'ДС факт при поликлинике'!$D$6:$JS$80,59,0)</f>
        <v>0</v>
      </c>
      <c r="OE121" s="3">
        <f>VLOOKUP($B121,'ДС факт при поликлинике'!$D$6:$JS$80,60,0)</f>
        <v>0</v>
      </c>
      <c r="OF121" s="3">
        <f>VLOOKUP($B121,'ДС факт при поликлинике'!$D$6:$JS$80,61,0)</f>
        <v>0</v>
      </c>
      <c r="OG121" s="3">
        <f>VLOOKUP($B121,'ДС факт при поликлинике'!$D$6:$JS$80,62,0)</f>
        <v>0</v>
      </c>
      <c r="OH121" s="3">
        <f t="shared" ref="OH121:OH126" si="8043">SUM(NZ121*$F121)</f>
        <v>0</v>
      </c>
      <c r="OI121" s="3">
        <f t="shared" ref="OI121:OI126" si="8044">SUM(OB121*$F121)</f>
        <v>0</v>
      </c>
      <c r="OJ121" s="3">
        <f t="shared" ref="OJ121:OJ126" si="8045">SUM(OD121*$F121)</f>
        <v>0</v>
      </c>
      <c r="OK121" s="3">
        <f t="shared" si="5302"/>
        <v>0</v>
      </c>
      <c r="OL121" s="3">
        <f t="shared" si="5303"/>
        <v>0</v>
      </c>
      <c r="OM121" s="3">
        <f>план!BU120</f>
        <v>0</v>
      </c>
      <c r="ON121" s="3">
        <f>план!BV120</f>
        <v>0</v>
      </c>
      <c r="OO121" s="3">
        <f t="shared" ref="OO121:OO126" si="8046">SUM(OM121/12*$A$4)</f>
        <v>0</v>
      </c>
      <c r="OP121" s="3">
        <f t="shared" ref="OP121:OP126" si="8047">SUM(ON121/12*$A$4)</f>
        <v>0</v>
      </c>
      <c r="OQ121" s="3">
        <f>VLOOKUP($B121,'ДС факт при поликлинике'!$D$6:$JS$80,103,0)</f>
        <v>0</v>
      </c>
      <c r="OR121" s="3">
        <f>VLOOKUP($B121,'ДС факт при поликлинике'!$D$6:$JS$80,104,0)</f>
        <v>0</v>
      </c>
      <c r="OS121" s="3">
        <f>VLOOKUP($B121,'ДС факт при поликлинике'!$D$6:$JS$80,105,0)</f>
        <v>0</v>
      </c>
      <c r="OT121" s="3">
        <f>VLOOKUP($B121,'ДС факт при поликлинике'!$D$6:$JS$80,106,0)</f>
        <v>0</v>
      </c>
      <c r="OU121" s="3">
        <f t="shared" ref="OU121:OU126" si="8048">SUM(OM121*$F121)</f>
        <v>0</v>
      </c>
      <c r="OV121" s="3">
        <f t="shared" ref="OV121:OV126" si="8049">SUM(OO121*$F121)</f>
        <v>0</v>
      </c>
      <c r="OW121" s="3">
        <f t="shared" ref="OW121:OW126" si="8050">SUM(OQ121*$F121)</f>
        <v>0</v>
      </c>
      <c r="OX121" s="3">
        <f t="shared" si="5304"/>
        <v>0</v>
      </c>
      <c r="OY121" s="3">
        <f t="shared" si="5305"/>
        <v>0</v>
      </c>
      <c r="OZ121" s="3">
        <f>план!BW120</f>
        <v>5</v>
      </c>
      <c r="PA121" s="3">
        <f>план!BX120</f>
        <v>66259.199999999997</v>
      </c>
      <c r="PB121" s="3">
        <f t="shared" ref="PB121:PB126" si="8051">SUM(OZ121/12*$A$4)</f>
        <v>3.75</v>
      </c>
      <c r="PC121" s="3">
        <f t="shared" ref="PC121:PC126" si="8052">SUM(PA121/12*$A$4)</f>
        <v>49694.399999999994</v>
      </c>
      <c r="PD121" s="3">
        <f>VLOOKUP($B121,'ДС факт при поликлинике'!$D$6:$JS$80,67,0)</f>
        <v>1</v>
      </c>
      <c r="PE121" s="3">
        <f>VLOOKUP($B121,'ДС факт при поликлинике'!$D$6:$JS$80,68,0)</f>
        <v>13251.84</v>
      </c>
      <c r="PF121" s="3">
        <f>VLOOKUP($B121,'ДС факт при поликлинике'!$D$6:$JS$80,69,0)</f>
        <v>0</v>
      </c>
      <c r="PG121" s="3">
        <f>VLOOKUP($B121,'ДС факт при поликлинике'!$D$6:$JS$80,70,0)</f>
        <v>0</v>
      </c>
      <c r="PH121" s="3">
        <f t="shared" ref="PH121:PH126" si="8053">SUM(OZ121*$F121)</f>
        <v>4</v>
      </c>
      <c r="PI121" s="3">
        <f t="shared" ref="PI121:PI126" si="8054">SUM(PB121*$F121)</f>
        <v>3</v>
      </c>
      <c r="PJ121" s="3">
        <f t="shared" ref="PJ121:PJ126" si="8055">SUM(PD121*$F121)</f>
        <v>0.8</v>
      </c>
      <c r="PK121" s="3">
        <f t="shared" si="5306"/>
        <v>-2.75</v>
      </c>
      <c r="PL121" s="3">
        <f t="shared" si="5307"/>
        <v>-36442.559999999998</v>
      </c>
      <c r="PM121" s="3">
        <f>план!BY120</f>
        <v>0</v>
      </c>
      <c r="PN121" s="3">
        <f>план!BZ120</f>
        <v>0</v>
      </c>
      <c r="PO121" s="3">
        <f t="shared" ref="PO121:PO126" si="8056">SUM(PM121/12*$A$4)</f>
        <v>0</v>
      </c>
      <c r="PP121" s="3">
        <f t="shared" ref="PP121:PP126" si="8057">SUM(PN121/12*$A$4)</f>
        <v>0</v>
      </c>
      <c r="PQ121" s="3">
        <f>VLOOKUP($B121,'ДС факт при поликлинике'!$D$6:$JS$80,27,0)</f>
        <v>0</v>
      </c>
      <c r="PR121" s="3">
        <f>VLOOKUP($B121,'ДС факт при поликлинике'!$D$6:$JS$80,28,0)</f>
        <v>0</v>
      </c>
      <c r="PS121" s="3">
        <f>VLOOKUP($B121,'ДС факт при поликлинике'!$D$6:$JS$80,29,0)</f>
        <v>0</v>
      </c>
      <c r="PT121" s="3">
        <f>VLOOKUP($B121,'ДС факт при поликлинике'!$D$6:$JS$80,30,0)</f>
        <v>0</v>
      </c>
      <c r="PU121" s="3">
        <f t="shared" ref="PU121:PU126" si="8058">SUM(PM121*$F121)</f>
        <v>0</v>
      </c>
      <c r="PV121" s="3">
        <f t="shared" ref="PV121:PV126" si="8059">SUM(PO121*$F121)</f>
        <v>0</v>
      </c>
      <c r="PW121" s="3">
        <f t="shared" ref="PW121:PW126" si="8060">SUM(PQ121*$F121)</f>
        <v>0</v>
      </c>
      <c r="PX121" s="3">
        <f t="shared" si="5308"/>
        <v>0</v>
      </c>
      <c r="PY121" s="3">
        <f t="shared" si="5309"/>
        <v>0</v>
      </c>
      <c r="PZ121" s="3">
        <f>план!CA120</f>
        <v>0</v>
      </c>
      <c r="QA121" s="3">
        <f>план!CB120</f>
        <v>0</v>
      </c>
      <c r="QB121" s="3">
        <f t="shared" ref="QB121:QB126" si="8061">SUM(PZ121/12*$A$4)</f>
        <v>0</v>
      </c>
      <c r="QC121" s="3">
        <f t="shared" ref="QC121:QC126" si="8062">SUM(QA121/12*$A$4)</f>
        <v>0</v>
      </c>
      <c r="QD121" s="3">
        <f>VLOOKUP($B121,'ДС факт при поликлинике'!$D$6:$JS$80,151,0)</f>
        <v>0</v>
      </c>
      <c r="QE121" s="3">
        <f>VLOOKUP($B121,'ДС факт при поликлинике'!$D$6:$JS$80,152,0)</f>
        <v>0</v>
      </c>
      <c r="QF121" s="3">
        <f>VLOOKUP($B121,'ДС факт при поликлинике'!$D$6:$JS$80,153,0)</f>
        <v>0</v>
      </c>
      <c r="QG121" s="3">
        <f>VLOOKUP($B121,'ДС факт при поликлинике'!$D$6:$JS$80,154,0)</f>
        <v>0</v>
      </c>
      <c r="QH121" s="3">
        <f t="shared" ref="QH121:QH126" si="8063">SUM(PZ121*$F121)</f>
        <v>0</v>
      </c>
      <c r="QI121" s="3">
        <f t="shared" ref="QI121:QI126" si="8064">SUM(QB121*$F121)</f>
        <v>0</v>
      </c>
      <c r="QJ121" s="3">
        <f t="shared" ref="QJ121:QJ126" si="8065">SUM(QD121*$F121)</f>
        <v>0</v>
      </c>
      <c r="QK121" s="3">
        <f t="shared" si="5310"/>
        <v>0</v>
      </c>
      <c r="QL121" s="3">
        <f t="shared" si="5311"/>
        <v>0</v>
      </c>
      <c r="QM121" s="3">
        <f>план!CC120</f>
        <v>0</v>
      </c>
      <c r="QN121" s="3">
        <f>план!CD120</f>
        <v>0</v>
      </c>
      <c r="QO121" s="3">
        <f t="shared" ref="QO121:QO126" si="8066">SUM(QM121/12*$A$4)</f>
        <v>0</v>
      </c>
      <c r="QP121" s="3">
        <f t="shared" ref="QP121:QP126" si="8067">SUM(QN121/12*$A$4)</f>
        <v>0</v>
      </c>
      <c r="QQ121" s="3">
        <f>VLOOKUP($B121,'ДС факт при поликлинике'!$D$6:$JS$80,155,0)</f>
        <v>0</v>
      </c>
      <c r="QR121" s="3">
        <f>VLOOKUP($B121,'ДС факт при поликлинике'!$D$6:$JS$80,156,0)</f>
        <v>0</v>
      </c>
      <c r="QS121" s="3">
        <f>VLOOKUP($B121,'ДС факт при поликлинике'!$D$6:$JS$80,157,0)</f>
        <v>0</v>
      </c>
      <c r="QT121" s="3">
        <f>VLOOKUP($B121,'ДС факт при поликлинике'!$D$6:$JS$80,158,0)</f>
        <v>0</v>
      </c>
      <c r="QU121" s="3">
        <f t="shared" ref="QU121:QU126" si="8068">SUM(QM121*$F121)</f>
        <v>0</v>
      </c>
      <c r="QV121" s="3">
        <f t="shared" ref="QV121:QV126" si="8069">SUM(QO121*$F121)</f>
        <v>0</v>
      </c>
      <c r="QW121" s="3">
        <f t="shared" ref="QW121:QW126" si="8070">SUM(QQ121*$F121)</f>
        <v>0</v>
      </c>
      <c r="QX121" s="3">
        <f t="shared" si="5312"/>
        <v>0</v>
      </c>
      <c r="QY121" s="3">
        <f t="shared" si="5313"/>
        <v>0</v>
      </c>
      <c r="QZ121" s="3">
        <f>план!CE120</f>
        <v>1</v>
      </c>
      <c r="RA121" s="3">
        <f>план!CF120</f>
        <v>13251.84</v>
      </c>
      <c r="RB121" s="3">
        <f t="shared" ref="RB121:RB126" si="8071">SUM(QZ121/12*$A$4)</f>
        <v>0.75</v>
      </c>
      <c r="RC121" s="3">
        <f t="shared" ref="RC121:RC126" si="8072">SUM(RA121/12*$A$4)</f>
        <v>9938.8799999999992</v>
      </c>
      <c r="RD121" s="3">
        <f>VLOOKUP($B121,'ДС факт при поликлинике'!$D$6:$JS$80,71,0)</f>
        <v>1</v>
      </c>
      <c r="RE121" s="3">
        <f>VLOOKUP($B121,'ДС факт при поликлинике'!$D$6:$JS$80,72,0)</f>
        <v>13251.84</v>
      </c>
      <c r="RF121" s="3">
        <f>VLOOKUP($B121,'ДС факт при поликлинике'!$D$6:$JS$80,73,0)</f>
        <v>0</v>
      </c>
      <c r="RG121" s="3">
        <f>VLOOKUP($B121,'ДС факт при поликлинике'!$D$6:$JS$80,74,0)</f>
        <v>0</v>
      </c>
      <c r="RH121" s="3">
        <f t="shared" ref="RH121:RH126" si="8073">SUM(QZ121*$F121)</f>
        <v>0.8</v>
      </c>
      <c r="RI121" s="3">
        <f t="shared" ref="RI121:RI126" si="8074">SUM(RB121*$F121)</f>
        <v>0.60000000000000009</v>
      </c>
      <c r="RJ121" s="3">
        <f t="shared" ref="RJ121:RJ126" si="8075">SUM(RD121*$F121)</f>
        <v>0.8</v>
      </c>
      <c r="RK121" s="3">
        <f t="shared" si="5314"/>
        <v>0.25</v>
      </c>
      <c r="RL121" s="3">
        <f t="shared" si="5315"/>
        <v>3312.9600000000009</v>
      </c>
      <c r="RM121" s="3">
        <f>план!CG120</f>
        <v>0</v>
      </c>
      <c r="RN121" s="3">
        <f>план!CH120</f>
        <v>0</v>
      </c>
      <c r="RO121" s="3">
        <f t="shared" ref="RO121:RO126" si="8076">SUM(RM121/12*$A$4)</f>
        <v>0</v>
      </c>
      <c r="RP121" s="3">
        <f t="shared" ref="RP121:RP126" si="8077">SUM(RN121/12*$A$4)</f>
        <v>0</v>
      </c>
      <c r="RQ121" s="3">
        <f>VLOOKUP($B121,'ДС факт при поликлинике'!$D$6:$JS$80,271,0)</f>
        <v>0</v>
      </c>
      <c r="RR121" s="3">
        <f>VLOOKUP($B121,'ДС факт при поликлинике'!$D$6:$JS$80,272,0)</f>
        <v>0</v>
      </c>
      <c r="RS121" s="3">
        <f>VLOOKUP($B121,'ДС факт при поликлинике'!$D$6:$JS$80,273,0)</f>
        <v>0</v>
      </c>
      <c r="RT121" s="3">
        <f>VLOOKUP($B121,'ДС факт при поликлинике'!$D$6:$JS$80,274,0)</f>
        <v>0</v>
      </c>
      <c r="RU121" s="3">
        <f t="shared" ref="RU121:RU126" si="8078">SUM(RM121*$F121)</f>
        <v>0</v>
      </c>
      <c r="RV121" s="3">
        <f t="shared" ref="RV121:RV126" si="8079">SUM(RO121*$F121)</f>
        <v>0</v>
      </c>
      <c r="RW121" s="3">
        <f t="shared" ref="RW121:RW126" si="8080">SUM(RQ121*$F121)</f>
        <v>0</v>
      </c>
      <c r="RX121" s="3">
        <f t="shared" si="5316"/>
        <v>0</v>
      </c>
      <c r="RY121" s="3">
        <f t="shared" si="5317"/>
        <v>0</v>
      </c>
      <c r="RZ121" s="3">
        <f>план!CI120</f>
        <v>1</v>
      </c>
      <c r="SA121" s="3">
        <f>план!CJ120</f>
        <v>11043.199999999999</v>
      </c>
      <c r="SB121" s="3">
        <f t="shared" ref="SB121:SB126" si="8081">SUM(RZ121/12*$A$4)</f>
        <v>0.75</v>
      </c>
      <c r="SC121" s="3">
        <f t="shared" ref="SC121:SC126" si="8082">SUM(SA121/12*$A$4)</f>
        <v>8282.4</v>
      </c>
      <c r="SD121" s="3">
        <f>VLOOKUP($B121,'ДС факт при поликлинике'!$D$6:$JS$80,267,0)</f>
        <v>0</v>
      </c>
      <c r="SE121" s="3">
        <f>VLOOKUP($B121,'ДС факт при поликлинике'!$D$6:$JS$80,268,0)</f>
        <v>0</v>
      </c>
      <c r="SF121" s="3">
        <f>VLOOKUP($B121,'ДС факт при поликлинике'!$D$6:$JS$80,269,0)</f>
        <v>0</v>
      </c>
      <c r="SG121" s="3">
        <f>VLOOKUP($B121,'ДС факт при поликлинике'!$D$6:$JS$80,270,0)</f>
        <v>0</v>
      </c>
      <c r="SH121" s="3">
        <f t="shared" ref="SH121:SH126" si="8083">SUM(RZ121*$F121)</f>
        <v>0.8</v>
      </c>
      <c r="SI121" s="3">
        <f t="shared" ref="SI121:SI126" si="8084">SUM(SB121*$F121)</f>
        <v>0.60000000000000009</v>
      </c>
      <c r="SJ121" s="3">
        <f t="shared" ref="SJ121:SJ126" si="8085">SUM(SD121*$F121)</f>
        <v>0</v>
      </c>
      <c r="SK121" s="3">
        <f t="shared" si="5318"/>
        <v>-0.75</v>
      </c>
      <c r="SL121" s="3">
        <f t="shared" si="5319"/>
        <v>-8282.4</v>
      </c>
      <c r="SM121" s="3">
        <f>план!CK120</f>
        <v>0</v>
      </c>
      <c r="SN121" s="3">
        <f>план!CL120</f>
        <v>0</v>
      </c>
      <c r="SO121" s="3">
        <f t="shared" ref="SO121:SO126" si="8086">SUM(SM121/12*$A$4)</f>
        <v>0</v>
      </c>
      <c r="SP121" s="3">
        <f t="shared" ref="SP121:SP126" si="8087">SUM(SN121/12*$A$4)</f>
        <v>0</v>
      </c>
      <c r="SQ121" s="3">
        <f>VLOOKUP($B121,'ДС факт при поликлинике'!$D$6:$JS$80,15,0)</f>
        <v>0</v>
      </c>
      <c r="SR121" s="3">
        <f>VLOOKUP($B121,'ДС факт при поликлинике'!$D$6:$JS$80,16,0)</f>
        <v>0</v>
      </c>
      <c r="SS121" s="3">
        <f>VLOOKUP($B121,'ДС факт при поликлинике'!$D$6:$JS$80,17,0)</f>
        <v>0</v>
      </c>
      <c r="ST121" s="3">
        <f>VLOOKUP($B121,'ДС факт при поликлинике'!$D$6:$JS$80,18,0)</f>
        <v>0</v>
      </c>
      <c r="SU121" s="3">
        <f t="shared" ref="SU121:SU126" si="8088">SUM(SM121*$F121)</f>
        <v>0</v>
      </c>
      <c r="SV121" s="3">
        <f t="shared" ref="SV121:SV126" si="8089">SUM(SO121*$F121)</f>
        <v>0</v>
      </c>
      <c r="SW121" s="3">
        <f t="shared" ref="SW121:SW126" si="8090">SUM(SQ121*$F121)</f>
        <v>0</v>
      </c>
      <c r="SX121" s="3">
        <f t="shared" si="5320"/>
        <v>0</v>
      </c>
      <c r="SY121" s="3">
        <f t="shared" si="5321"/>
        <v>0</v>
      </c>
      <c r="SZ121" s="3">
        <f>план!CM120</f>
        <v>0</v>
      </c>
      <c r="TA121" s="3">
        <f>план!CN120</f>
        <v>0</v>
      </c>
      <c r="TB121" s="3">
        <f t="shared" ref="TB121:TB126" si="8091">SUM(SZ121/12*$A$4)</f>
        <v>0</v>
      </c>
      <c r="TC121" s="3">
        <f t="shared" ref="TC121:TC126" si="8092">SUM(TA121/12*$A$4)</f>
        <v>0</v>
      </c>
      <c r="TD121" s="3">
        <f>VLOOKUP($B121,'ДС факт при поликлинике'!$D$6:$JS$80,207,0)</f>
        <v>0</v>
      </c>
      <c r="TE121" s="3">
        <f>VLOOKUP($B121,'ДС факт при поликлинике'!$D$6:$JS$80,208,0)</f>
        <v>0</v>
      </c>
      <c r="TF121" s="3">
        <f>VLOOKUP($B121,'ДС факт при поликлинике'!$D$6:$JS$80,209,0)</f>
        <v>0</v>
      </c>
      <c r="TG121" s="3">
        <f>VLOOKUP($B121,'ДС факт при поликлинике'!$D$6:$JS$80,210,0)</f>
        <v>0</v>
      </c>
      <c r="TH121" s="3">
        <f t="shared" ref="TH121:TH126" si="8093">SUM(SZ121*$F121)</f>
        <v>0</v>
      </c>
      <c r="TI121" s="3">
        <f t="shared" ref="TI121:TI126" si="8094">SUM(TB121*$F121)</f>
        <v>0</v>
      </c>
      <c r="TJ121" s="3">
        <f t="shared" ref="TJ121:TJ126" si="8095">SUM(TD121*$F121)</f>
        <v>0</v>
      </c>
      <c r="TK121" s="3">
        <f t="shared" si="5322"/>
        <v>0</v>
      </c>
      <c r="TL121" s="3">
        <f t="shared" si="5323"/>
        <v>0</v>
      </c>
      <c r="TM121" s="3">
        <f>план!CO120</f>
        <v>3</v>
      </c>
      <c r="TN121" s="3">
        <f>план!CP120</f>
        <v>33129.599999999999</v>
      </c>
      <c r="TO121" s="3">
        <f t="shared" ref="TO121:TO126" si="8096">SUM(TM121/12*$A$4)</f>
        <v>2.25</v>
      </c>
      <c r="TP121" s="3">
        <f t="shared" ref="TP121:TP126" si="8097">SUM(TN121/12*$A$4)</f>
        <v>24847.199999999997</v>
      </c>
      <c r="TQ121" s="3">
        <f>VLOOKUP($B121,'ДС факт при поликлинике'!$D$6:$JS$80,75,0)</f>
        <v>0</v>
      </c>
      <c r="TR121" s="3">
        <f>VLOOKUP($B121,'ДС факт при поликлинике'!$D$6:$JS$80,76,0)</f>
        <v>0</v>
      </c>
      <c r="TS121" s="3">
        <f>VLOOKUP($B121,'ДС факт при поликлинике'!$D$6:$JS$80,77,0)</f>
        <v>0</v>
      </c>
      <c r="TT121" s="3">
        <f>VLOOKUP($B121,'ДС факт при поликлинике'!$D$6:$JS$80,78,0)</f>
        <v>0</v>
      </c>
      <c r="TU121" s="3">
        <f t="shared" ref="TU121:TU126" si="8098">SUM(TM121*$F121)</f>
        <v>2.4000000000000004</v>
      </c>
      <c r="TV121" s="3">
        <f t="shared" ref="TV121:TV126" si="8099">SUM(TO121*$F121)</f>
        <v>1.8</v>
      </c>
      <c r="TW121" s="3">
        <f t="shared" ref="TW121:TW126" si="8100">SUM(TQ121*$F121)</f>
        <v>0</v>
      </c>
      <c r="TX121" s="3">
        <f t="shared" si="5324"/>
        <v>-2.25</v>
      </c>
      <c r="TY121" s="3">
        <f t="shared" si="5325"/>
        <v>-24847.199999999997</v>
      </c>
      <c r="TZ121" s="3">
        <f>план!CQ120</f>
        <v>0</v>
      </c>
      <c r="UA121" s="3">
        <f>план!CR120</f>
        <v>0</v>
      </c>
      <c r="UB121" s="3">
        <f t="shared" ref="UB121:UB126" si="8101">SUM(TZ121/12*$A$4)</f>
        <v>0</v>
      </c>
      <c r="UC121" s="3">
        <f t="shared" ref="UC121:UC126" si="8102">SUM(UA121/12*$A$4)</f>
        <v>0</v>
      </c>
      <c r="UD121" s="3">
        <f>VLOOKUP($B121,'ДС факт при поликлинике'!$D$6:$JS$80,163,0)</f>
        <v>0</v>
      </c>
      <c r="UE121" s="3">
        <f>VLOOKUP($B121,'ДС факт при поликлинике'!$D$6:$JS$80,164,0)</f>
        <v>0</v>
      </c>
      <c r="UF121" s="3">
        <f>VLOOKUP($B121,'ДС факт при поликлинике'!$D$6:$JS$80,165,0)</f>
        <v>0</v>
      </c>
      <c r="UG121" s="3">
        <f>VLOOKUP($B121,'ДС факт при поликлинике'!$D$6:$JS$80,166,0)</f>
        <v>0</v>
      </c>
      <c r="UH121" s="3">
        <f t="shared" ref="UH121:UH126" si="8103">SUM(TZ121*$F121)</f>
        <v>0</v>
      </c>
      <c r="UI121" s="3">
        <f t="shared" ref="UI121:UI126" si="8104">SUM(UB121*$F121)</f>
        <v>0</v>
      </c>
      <c r="UJ121" s="3">
        <f t="shared" ref="UJ121:UJ126" si="8105">SUM(UD121*$F121)</f>
        <v>0</v>
      </c>
      <c r="UK121" s="3">
        <f t="shared" si="5326"/>
        <v>0</v>
      </c>
      <c r="UL121" s="3">
        <f t="shared" si="5327"/>
        <v>0</v>
      </c>
      <c r="UM121" s="3">
        <f>план!CS120</f>
        <v>0</v>
      </c>
      <c r="UN121" s="3">
        <f>план!CT120</f>
        <v>0</v>
      </c>
      <c r="UO121" s="3">
        <f t="shared" ref="UO121:UO126" si="8106">SUM(UM121/12*$A$4)</f>
        <v>0</v>
      </c>
      <c r="UP121" s="3">
        <f t="shared" ref="UP121:UP126" si="8107">SUM(UN121/12*$A$4)</f>
        <v>0</v>
      </c>
      <c r="UQ121" s="3">
        <f>VLOOKUP($B121,'ДС факт при поликлинике'!$D$6:$JS$80,131,0)</f>
        <v>0</v>
      </c>
      <c r="UR121" s="3">
        <f>VLOOKUP($B121,'ДС факт при поликлинике'!$D$6:$JS$80,132,0)</f>
        <v>0</v>
      </c>
      <c r="US121" s="3">
        <f>VLOOKUP($B121,'ДС факт при поликлинике'!$D$6:$JS$80,133,0)</f>
        <v>0</v>
      </c>
      <c r="UT121" s="3">
        <f>VLOOKUP($B121,'ДС факт при поликлинике'!$D$6:$JS$80,134,0)</f>
        <v>0</v>
      </c>
      <c r="UU121" s="3">
        <f t="shared" ref="UU121:UU126" si="8108">SUM(UM121*$F121)</f>
        <v>0</v>
      </c>
      <c r="UV121" s="3">
        <f t="shared" ref="UV121:UV126" si="8109">SUM(UO121*$F121)</f>
        <v>0</v>
      </c>
      <c r="UW121" s="3">
        <f t="shared" ref="UW121:UW126" si="8110">SUM(UQ121*$F121)</f>
        <v>0</v>
      </c>
      <c r="UX121" s="3">
        <f t="shared" si="5328"/>
        <v>0</v>
      </c>
      <c r="UY121" s="3">
        <f t="shared" si="5329"/>
        <v>0</v>
      </c>
      <c r="UZ121" s="3">
        <f>план!CU120</f>
        <v>0</v>
      </c>
      <c r="VA121" s="3">
        <f>план!CV120</f>
        <v>0</v>
      </c>
      <c r="VB121" s="3">
        <f t="shared" ref="VB121:VB126" si="8111">SUM(UZ121/12*$A$4)</f>
        <v>0</v>
      </c>
      <c r="VC121" s="3">
        <f t="shared" ref="VC121:VC126" si="8112">SUM(VA121/12*$A$4)</f>
        <v>0</v>
      </c>
      <c r="VD121" s="3">
        <f>VLOOKUP($B121,'ДС факт при поликлинике'!$D$6:$JS$80,135,0)</f>
        <v>0</v>
      </c>
      <c r="VE121" s="3">
        <f>VLOOKUP($B121,'ДС факт при поликлинике'!$D$6:$JS$80,136,0)</f>
        <v>0</v>
      </c>
      <c r="VF121" s="3">
        <f>VLOOKUP($B121,'ДС факт при поликлинике'!$D$6:$JS$80,137,0)</f>
        <v>0</v>
      </c>
      <c r="VG121" s="3">
        <f>VLOOKUP($B121,'ДС факт при поликлинике'!$D$6:$JS$80,138,0)</f>
        <v>0</v>
      </c>
      <c r="VH121" s="3">
        <f t="shared" ref="VH121:VH126" si="8113">SUM(UZ121*$F121)</f>
        <v>0</v>
      </c>
      <c r="VI121" s="3">
        <f t="shared" ref="VI121:VI126" si="8114">SUM(VB121*$F121)</f>
        <v>0</v>
      </c>
      <c r="VJ121" s="3">
        <f t="shared" ref="VJ121:VJ126" si="8115">SUM(VD121*$F121)</f>
        <v>0</v>
      </c>
      <c r="VK121" s="3">
        <f t="shared" si="5330"/>
        <v>0</v>
      </c>
      <c r="VL121" s="3">
        <f t="shared" si="5331"/>
        <v>0</v>
      </c>
      <c r="VM121" s="3">
        <f>план!CW120</f>
        <v>0</v>
      </c>
      <c r="VN121" s="3">
        <f>план!CX120</f>
        <v>0</v>
      </c>
      <c r="VO121" s="3">
        <f t="shared" ref="VO121:VO126" si="8116">SUM(VM121/12*$A$4)</f>
        <v>0</v>
      </c>
      <c r="VP121" s="3">
        <f t="shared" ref="VP121:VP126" si="8117">SUM(VN121/12*$A$4)</f>
        <v>0</v>
      </c>
      <c r="VQ121" s="3">
        <f>VLOOKUP($B121,'ДС факт при поликлинике'!$D$6:$JS$80,139,0)</f>
        <v>0</v>
      </c>
      <c r="VR121" s="3">
        <f>VLOOKUP($B121,'ДС факт при поликлинике'!$D$6:$JS$80,140,0)</f>
        <v>0</v>
      </c>
      <c r="VS121" s="3">
        <f>VLOOKUP($B121,'ДС факт при поликлинике'!$D$6:$JS$80,141,0)</f>
        <v>0</v>
      </c>
      <c r="VT121" s="3">
        <f>VLOOKUP($B121,'ДС факт при поликлинике'!$D$6:$JS$80,142,0)</f>
        <v>0</v>
      </c>
      <c r="VU121" s="3">
        <f t="shared" ref="VU121:VU126" si="8118">SUM(VM121*$F121)</f>
        <v>0</v>
      </c>
      <c r="VV121" s="3">
        <f t="shared" ref="VV121:VV126" si="8119">SUM(VO121*$F121)</f>
        <v>0</v>
      </c>
      <c r="VW121" s="3">
        <f t="shared" ref="VW121:VW126" si="8120">SUM(VQ121*$F121)</f>
        <v>0</v>
      </c>
      <c r="VX121" s="3">
        <f t="shared" si="5332"/>
        <v>0</v>
      </c>
      <c r="VY121" s="3">
        <f t="shared" si="5333"/>
        <v>0</v>
      </c>
      <c r="VZ121" s="3">
        <f>план!CY120</f>
        <v>0</v>
      </c>
      <c r="WA121" s="3">
        <f>план!CZ120</f>
        <v>0</v>
      </c>
      <c r="WB121" s="3">
        <f t="shared" ref="WB121:WB126" si="8121">SUM(VZ121/12*$A$4)</f>
        <v>0</v>
      </c>
      <c r="WC121" s="3">
        <f t="shared" ref="WC121:WC126" si="8122">SUM(WA121/12*$A$4)</f>
        <v>0</v>
      </c>
      <c r="WD121" s="3">
        <f>VLOOKUP($B121,'ДС факт при поликлинике'!$D$6:$JS$80,143,0)</f>
        <v>0</v>
      </c>
      <c r="WE121" s="3">
        <f>VLOOKUP($B121,'ДС факт при поликлинике'!$D$6:$JS$80,144,0)</f>
        <v>0</v>
      </c>
      <c r="WF121" s="3">
        <f>VLOOKUP($B121,'ДС факт при поликлинике'!$D$6:$JS$80,145,0)</f>
        <v>0</v>
      </c>
      <c r="WG121" s="3">
        <f>VLOOKUP($B121,'ДС факт при поликлинике'!$D$6:$JS$80,146,0)</f>
        <v>0</v>
      </c>
      <c r="WH121" s="3">
        <f t="shared" ref="WH121:WH126" si="8123">SUM(VZ121*$F121)</f>
        <v>0</v>
      </c>
      <c r="WI121" s="3">
        <f t="shared" ref="WI121:WI126" si="8124">SUM(WB121*$F121)</f>
        <v>0</v>
      </c>
      <c r="WJ121" s="3">
        <f t="shared" ref="WJ121:WJ126" si="8125">SUM(WD121*$F121)</f>
        <v>0</v>
      </c>
      <c r="WK121" s="3">
        <f t="shared" si="5334"/>
        <v>0</v>
      </c>
      <c r="WL121" s="3">
        <f t="shared" si="5335"/>
        <v>0</v>
      </c>
      <c r="WM121" s="3">
        <f>план!DA120</f>
        <v>0</v>
      </c>
      <c r="WN121" s="3">
        <f>план!DB120</f>
        <v>0</v>
      </c>
      <c r="WO121" s="3">
        <f t="shared" ref="WO121:WO126" si="8126">SUM(WM121/12*$A$4)</f>
        <v>0</v>
      </c>
      <c r="WP121" s="3">
        <f t="shared" ref="WP121:WP126" si="8127">SUM(WN121/12*$A$4)</f>
        <v>0</v>
      </c>
      <c r="WQ121" s="3">
        <f>VLOOKUP($B121,'ДС факт при поликлинике'!$D$6:$JS$80,219,0)</f>
        <v>0</v>
      </c>
      <c r="WR121" s="3">
        <f>VLOOKUP($B121,'ДС факт при поликлинике'!$D$6:$JS$80,220,0)</f>
        <v>0</v>
      </c>
      <c r="WS121" s="3">
        <f>VLOOKUP($B121,'ДС факт при поликлинике'!$D$6:$JS$80,221,0)</f>
        <v>0</v>
      </c>
      <c r="WT121" s="3">
        <f>VLOOKUP($B121,'ДС факт при поликлинике'!$D$6:$JS$80,222,0)</f>
        <v>0</v>
      </c>
      <c r="WU121" s="3">
        <f t="shared" ref="WU121:WU126" si="8128">SUM(WM121*$F121)</f>
        <v>0</v>
      </c>
      <c r="WV121" s="3">
        <f t="shared" ref="WV121:WV126" si="8129">SUM(WO121*$F121)</f>
        <v>0</v>
      </c>
      <c r="WW121" s="3">
        <f t="shared" ref="WW121:WW126" si="8130">SUM(WQ121*$F121)</f>
        <v>0</v>
      </c>
      <c r="WX121" s="3">
        <f t="shared" si="5336"/>
        <v>0</v>
      </c>
      <c r="WY121" s="3">
        <f t="shared" si="5337"/>
        <v>0</v>
      </c>
      <c r="WZ121" s="3">
        <f>план!DC120</f>
        <v>0</v>
      </c>
      <c r="XA121" s="3">
        <f>план!DD120</f>
        <v>0</v>
      </c>
      <c r="XB121" s="3">
        <f t="shared" ref="XB121:XB126" si="8131">SUM(WZ121/12*$A$4)</f>
        <v>0</v>
      </c>
      <c r="XC121" s="3">
        <f t="shared" ref="XC121:XC126" si="8132">SUM(XA121/12*$A$4)</f>
        <v>0</v>
      </c>
      <c r="XD121" s="3">
        <f>VLOOKUP($B121,'ДС факт при поликлинике'!$D$6:$JS$80,63,0)</f>
        <v>0</v>
      </c>
      <c r="XE121" s="3">
        <f>VLOOKUP($B121,'ДС факт при поликлинике'!$D$6:$JS$80,64,0)</f>
        <v>0</v>
      </c>
      <c r="XF121" s="3">
        <f>VLOOKUP($B121,'ДС факт при поликлинике'!$D$6:$JS$80,65,0)</f>
        <v>0</v>
      </c>
      <c r="XG121" s="3">
        <f>VLOOKUP($B121,'ДС факт при поликлинике'!$D$6:$JS$80,66,0)</f>
        <v>0</v>
      </c>
      <c r="XH121" s="3">
        <f t="shared" ref="XH121:XH126" si="8133">SUM(WZ121*$F121)</f>
        <v>0</v>
      </c>
      <c r="XI121" s="3">
        <f t="shared" ref="XI121:XI126" si="8134">SUM(XB121*$F121)</f>
        <v>0</v>
      </c>
      <c r="XJ121" s="3">
        <f t="shared" ref="XJ121:XJ126" si="8135">SUM(XD121*$F121)</f>
        <v>0</v>
      </c>
      <c r="XK121" s="3">
        <f t="shared" si="5338"/>
        <v>0</v>
      </c>
      <c r="XL121" s="3">
        <f t="shared" si="5339"/>
        <v>0</v>
      </c>
      <c r="XM121" s="3">
        <f>план!DE120</f>
        <v>0</v>
      </c>
      <c r="XN121" s="3">
        <f>план!DF120</f>
        <v>0</v>
      </c>
      <c r="XO121" s="3">
        <f t="shared" ref="XO121:XO126" si="8136">SUM(XM121/12*$A$4)</f>
        <v>0</v>
      </c>
      <c r="XP121" s="3">
        <f t="shared" ref="XP121:XP126" si="8137">SUM(XN121/12*$A$4)</f>
        <v>0</v>
      </c>
      <c r="XQ121" s="3">
        <f>VLOOKUP($B121,'ДС факт при поликлинике'!$D$6:$JS$80,91,0)</f>
        <v>0</v>
      </c>
      <c r="XR121" s="3">
        <f>VLOOKUP($B121,'ДС факт при поликлинике'!$D$6:$JS$80,92,0)</f>
        <v>0</v>
      </c>
      <c r="XS121" s="3">
        <f>VLOOKUP($B121,'ДС факт при поликлинике'!$D$6:$JS$80,93,0)</f>
        <v>0</v>
      </c>
      <c r="XT121" s="3">
        <f>VLOOKUP($B121,'ДС факт при поликлинике'!$D$6:$JS$80,94,0)</f>
        <v>0</v>
      </c>
      <c r="XU121" s="3">
        <f t="shared" ref="XU121:XU126" si="8138">SUM(XM121*$F121)</f>
        <v>0</v>
      </c>
      <c r="XV121" s="3">
        <f t="shared" ref="XV121:XV126" si="8139">SUM(XO121*$F121)</f>
        <v>0</v>
      </c>
      <c r="XW121" s="3">
        <f t="shared" ref="XW121:XW126" si="8140">SUM(XQ121*$F121)</f>
        <v>0</v>
      </c>
      <c r="XX121" s="3">
        <f t="shared" si="5340"/>
        <v>0</v>
      </c>
      <c r="XY121" s="3">
        <f t="shared" si="5341"/>
        <v>0</v>
      </c>
      <c r="XZ121" s="3">
        <f>план!DG120</f>
        <v>0</v>
      </c>
      <c r="YA121" s="3">
        <f>план!DH120</f>
        <v>0</v>
      </c>
      <c r="YB121" s="3">
        <f t="shared" ref="YB121:YB126" si="8141">SUM(XZ121/12*$A$4)</f>
        <v>0</v>
      </c>
      <c r="YC121" s="3">
        <f t="shared" ref="YC121:YC126" si="8142">SUM(YA121/12*$A$4)</f>
        <v>0</v>
      </c>
      <c r="YD121" s="3">
        <f>VLOOKUP($B121,'ДС факт при поликлинике'!$D$6:$JS$80,83,0)</f>
        <v>1</v>
      </c>
      <c r="YE121" s="3">
        <f>VLOOKUP($B121,'ДС факт при поликлинике'!$D$6:$JS$80,84,0)</f>
        <v>13251.84</v>
      </c>
      <c r="YF121" s="3">
        <f>VLOOKUP($B121,'ДС факт при поликлинике'!$D$6:$JS$80,85,0)</f>
        <v>0</v>
      </c>
      <c r="YG121" s="3">
        <f>VLOOKUP($B121,'ДС факт при поликлинике'!$D$6:$JS$80,86,0)</f>
        <v>0</v>
      </c>
      <c r="YH121" s="3">
        <f t="shared" ref="YH121:YH126" si="8143">SUM(XZ121*$F121)</f>
        <v>0</v>
      </c>
      <c r="YI121" s="3">
        <f t="shared" ref="YI121:YI126" si="8144">SUM(YB121*$F121)</f>
        <v>0</v>
      </c>
      <c r="YJ121" s="3">
        <f t="shared" ref="YJ121:YJ126" si="8145">SUM(YD121*$F121)</f>
        <v>0.8</v>
      </c>
      <c r="YK121" s="3">
        <f t="shared" si="5342"/>
        <v>1</v>
      </c>
      <c r="YL121" s="3">
        <f t="shared" si="5343"/>
        <v>13251.84</v>
      </c>
      <c r="YM121" s="3">
        <f>план!DI120</f>
        <v>0</v>
      </c>
      <c r="YN121" s="3">
        <f>план!DJ120</f>
        <v>0</v>
      </c>
      <c r="YO121" s="3">
        <f t="shared" ref="YO121:YO126" si="8146">SUM(YM121/12*$A$4)</f>
        <v>0</v>
      </c>
      <c r="YP121" s="3">
        <f t="shared" ref="YP121:YP126" si="8147">SUM(YN121/12*$A$4)</f>
        <v>0</v>
      </c>
      <c r="YQ121" s="3">
        <f>VLOOKUP($B121,'ДС факт при поликлинике'!$D$6:$JS$80,99,0)</f>
        <v>0</v>
      </c>
      <c r="YR121" s="3">
        <f>VLOOKUP($B121,'ДС факт при поликлинике'!$D$6:$JS$80,100,0)</f>
        <v>0</v>
      </c>
      <c r="YS121" s="3">
        <f>VLOOKUP($B121,'ДС факт при поликлинике'!$D$6:$JS$80,101,0)</f>
        <v>0</v>
      </c>
      <c r="YT121" s="3">
        <f>VLOOKUP($B121,'ДС факт при поликлинике'!$D$6:$JS$80,102,0)</f>
        <v>0</v>
      </c>
      <c r="YU121" s="3">
        <f t="shared" ref="YU121:YU126" si="8148">SUM(YM121*$F121)</f>
        <v>0</v>
      </c>
      <c r="YV121" s="3">
        <f t="shared" ref="YV121:YV126" si="8149">SUM(YO121*$F121)</f>
        <v>0</v>
      </c>
      <c r="YW121" s="3">
        <f t="shared" ref="YW121:YW126" si="8150">SUM(YQ121*$F121)</f>
        <v>0</v>
      </c>
      <c r="YX121" s="3">
        <f t="shared" si="5344"/>
        <v>0</v>
      </c>
      <c r="YY121" s="3">
        <f t="shared" si="5345"/>
        <v>0</v>
      </c>
      <c r="YZ121" s="3">
        <f>план!DK120</f>
        <v>6</v>
      </c>
      <c r="ZA121" s="3">
        <f>план!DL120</f>
        <v>79511.039999999994</v>
      </c>
      <c r="ZB121" s="3">
        <f t="shared" ref="ZB121:ZB126" si="8151">SUM(YZ121/12*$A$4)</f>
        <v>4.5</v>
      </c>
      <c r="ZC121" s="3">
        <f t="shared" ref="ZC121:ZC126" si="8152">SUM(ZA121/12*$A$4)</f>
        <v>59633.279999999992</v>
      </c>
      <c r="ZD121" s="3">
        <f>VLOOKUP($B121,'ДС факт при поликлинике'!$D$6:$JS$80,87,0)</f>
        <v>4</v>
      </c>
      <c r="ZE121" s="3">
        <f>VLOOKUP($B121,'ДС факт при поликлинике'!$D$6:$JS$80,88,0)</f>
        <v>53007.360000000001</v>
      </c>
      <c r="ZF121" s="3">
        <f>VLOOKUP($B121,'ДС факт при поликлинике'!$D$6:$JS$80,89,0)</f>
        <v>0</v>
      </c>
      <c r="ZG121" s="3">
        <f>VLOOKUP($B121,'ДС факт при поликлинике'!$D$6:$JS$80,90,0)</f>
        <v>0</v>
      </c>
      <c r="ZH121" s="3">
        <f t="shared" ref="ZH121:ZH126" si="8153">SUM(YZ121*$F121)</f>
        <v>4.8000000000000007</v>
      </c>
      <c r="ZI121" s="3">
        <f t="shared" ref="ZI121:ZI126" si="8154">SUM(ZB121*$F121)</f>
        <v>3.6</v>
      </c>
      <c r="ZJ121" s="3">
        <f t="shared" ref="ZJ121:ZJ126" si="8155">SUM(ZD121*$F121)</f>
        <v>3.2</v>
      </c>
      <c r="ZK121" s="3">
        <f t="shared" si="5346"/>
        <v>-0.5</v>
      </c>
      <c r="ZL121" s="3">
        <f t="shared" si="5347"/>
        <v>-6625.919999999991</v>
      </c>
      <c r="ZM121" s="3">
        <f>план!DM120</f>
        <v>10</v>
      </c>
      <c r="ZN121" s="3">
        <f>план!DN120</f>
        <v>132518.39999999999</v>
      </c>
      <c r="ZO121" s="3">
        <f t="shared" ref="ZO121:ZO126" si="8156">SUM(ZM121/12*$A$4)</f>
        <v>7.5</v>
      </c>
      <c r="ZP121" s="3">
        <f t="shared" ref="ZP121:ZP126" si="8157">SUM(ZN121/12*$A$4)</f>
        <v>99388.799999999988</v>
      </c>
      <c r="ZQ121" s="3">
        <f>VLOOKUP($B121,'ДС факт при поликлинике'!$D$6:$JS$80,107,0)</f>
        <v>2</v>
      </c>
      <c r="ZR121" s="3">
        <f>VLOOKUP($B121,'ДС факт при поликлинике'!$D$6:$JS$80,108,0)</f>
        <v>26503.68</v>
      </c>
      <c r="ZS121" s="3">
        <f>VLOOKUP($B121,'ДС факт при поликлинике'!$D$6:$JS$80,109,0)</f>
        <v>0</v>
      </c>
      <c r="ZT121" s="3">
        <f>VLOOKUP($B121,'ДС факт при поликлинике'!$D$6:$JS$80,110,0)</f>
        <v>0</v>
      </c>
      <c r="ZU121" s="3">
        <f t="shared" ref="ZU121:ZU126" si="8158">SUM(ZM121*$F121)</f>
        <v>8</v>
      </c>
      <c r="ZV121" s="3">
        <f t="shared" ref="ZV121:ZV126" si="8159">SUM(ZO121*$F121)</f>
        <v>6</v>
      </c>
      <c r="ZW121" s="3">
        <f t="shared" ref="ZW121:ZW126" si="8160">SUM(ZQ121*$F121)</f>
        <v>1.6</v>
      </c>
      <c r="ZX121" s="3">
        <f t="shared" si="5348"/>
        <v>-5.5</v>
      </c>
      <c r="ZY121" s="3">
        <f t="shared" si="5349"/>
        <v>-72885.119999999995</v>
      </c>
      <c r="ZZ121" s="3">
        <f>план!DO120</f>
        <v>0</v>
      </c>
      <c r="AAA121" s="3">
        <f>план!DP120</f>
        <v>0</v>
      </c>
      <c r="AAB121" s="3">
        <f t="shared" ref="AAB121:AAB126" si="8161">SUM(ZZ121/12*$A$4)</f>
        <v>0</v>
      </c>
      <c r="AAC121" s="3">
        <f t="shared" ref="AAC121:AAC126" si="8162">SUM(AAA121/12*$A$4)</f>
        <v>0</v>
      </c>
      <c r="AAD121" s="3">
        <f>VLOOKUP($B121,'ДС факт при поликлинике'!$D$6:$JS$80,115,0)</f>
        <v>1</v>
      </c>
      <c r="AAE121" s="3">
        <f>VLOOKUP($B121,'ДС факт при поликлинике'!$D$6:$JS$80,116,0)</f>
        <v>11043.2</v>
      </c>
      <c r="AAF121" s="3">
        <f>VLOOKUP($B121,'ДС факт при поликлинике'!$D$6:$JS$80,117,0)</f>
        <v>0</v>
      </c>
      <c r="AAG121" s="3">
        <f>VLOOKUP($B121,'ДС факт при поликлинике'!$D$6:$JS$80,118,0)</f>
        <v>0</v>
      </c>
      <c r="AAH121" s="3">
        <f t="shared" ref="AAH121:AAH126" si="8163">SUM(ZZ121*$F121)</f>
        <v>0</v>
      </c>
      <c r="AAI121" s="3">
        <f t="shared" ref="AAI121:AAI126" si="8164">SUM(AAB121*$F121)</f>
        <v>0</v>
      </c>
      <c r="AAJ121" s="3">
        <f t="shared" ref="AAJ121:AAJ126" si="8165">SUM(AAD121*$F121)</f>
        <v>0.8</v>
      </c>
      <c r="AAK121" s="3">
        <f t="shared" si="5350"/>
        <v>1</v>
      </c>
      <c r="AAL121" s="3">
        <f t="shared" si="5351"/>
        <v>11043.2</v>
      </c>
      <c r="AAM121" s="3">
        <f>план!DQ120</f>
        <v>0</v>
      </c>
      <c r="AAN121" s="3">
        <f>план!DR120</f>
        <v>0</v>
      </c>
      <c r="AAO121" s="3">
        <f t="shared" ref="AAO121:AAO126" si="8166">SUM(AAM121/12*$A$4)</f>
        <v>0</v>
      </c>
      <c r="AAP121" s="3">
        <f t="shared" ref="AAP121:AAP126" si="8167">SUM(AAN121/12*$A$4)</f>
        <v>0</v>
      </c>
      <c r="AAQ121" s="3">
        <f>VLOOKUP($B121,'ДС факт при поликлинике'!$D$6:$JS$80,95,0)</f>
        <v>0</v>
      </c>
      <c r="AAR121" s="3">
        <f>VLOOKUP($B121,'ДС факт при поликлинике'!$D$6:$JS$80,96,0)</f>
        <v>0</v>
      </c>
      <c r="AAS121" s="3">
        <f>VLOOKUP($B121,'ДС факт при поликлинике'!$D$6:$JS$80,97,0)</f>
        <v>0</v>
      </c>
      <c r="AAT121" s="3">
        <f>VLOOKUP($B121,'ДС факт при поликлинике'!$D$6:$JS$80,98,0)</f>
        <v>0</v>
      </c>
      <c r="AAU121" s="3">
        <f t="shared" ref="AAU121:AAU126" si="8168">SUM(AAM121*$F121)</f>
        <v>0</v>
      </c>
      <c r="AAV121" s="3">
        <f t="shared" ref="AAV121:AAV126" si="8169">SUM(AAO121*$F121)</f>
        <v>0</v>
      </c>
      <c r="AAW121" s="3">
        <f t="shared" ref="AAW121:AAW126" si="8170">SUM(AAQ121*$F121)</f>
        <v>0</v>
      </c>
      <c r="AAX121" s="3">
        <f t="shared" si="5352"/>
        <v>0</v>
      </c>
      <c r="AAY121" s="3">
        <f t="shared" si="5353"/>
        <v>0</v>
      </c>
      <c r="AAZ121" s="3">
        <f>план!DS120</f>
        <v>0</v>
      </c>
      <c r="ABA121" s="3">
        <f>план!DT120</f>
        <v>0</v>
      </c>
      <c r="ABB121" s="3">
        <f t="shared" ref="ABB121:ABB126" si="8171">SUM(AAZ121/12*$A$4)</f>
        <v>0</v>
      </c>
      <c r="ABC121" s="3">
        <f t="shared" ref="ABC121:ABC126" si="8172">SUM(ABA121/12*$A$4)</f>
        <v>0</v>
      </c>
      <c r="ABD121" s="3">
        <f>VLOOKUP($B121,'ДС факт при поликлинике'!$D$6:$JS$80,215,0)</f>
        <v>0</v>
      </c>
      <c r="ABE121" s="3">
        <f>VLOOKUP($B121,'ДС факт при поликлинике'!$D$6:$JS$80,216,0)</f>
        <v>0</v>
      </c>
      <c r="ABF121" s="3">
        <f>VLOOKUP($B121,'ДС факт при поликлинике'!$D$6:$JS$80,217,0)</f>
        <v>0</v>
      </c>
      <c r="ABG121" s="3">
        <f>VLOOKUP($B121,'ДС факт при поликлинике'!$D$6:$JS$80,218,0)</f>
        <v>0</v>
      </c>
      <c r="ABH121" s="3">
        <f t="shared" ref="ABH121:ABH126" si="8173">SUM(AAZ121*$F121)</f>
        <v>0</v>
      </c>
      <c r="ABI121" s="3">
        <f t="shared" ref="ABI121:ABI126" si="8174">SUM(ABB121*$F121)</f>
        <v>0</v>
      </c>
      <c r="ABJ121" s="3">
        <f t="shared" ref="ABJ121:ABJ126" si="8175">SUM(ABD121*$F121)</f>
        <v>0</v>
      </c>
      <c r="ABK121" s="3">
        <f t="shared" si="5354"/>
        <v>0</v>
      </c>
      <c r="ABL121" s="3">
        <f t="shared" si="5355"/>
        <v>0</v>
      </c>
      <c r="ABM121" s="3">
        <f>план!DU120</f>
        <v>0</v>
      </c>
      <c r="ABN121" s="3">
        <f>план!DV120</f>
        <v>0</v>
      </c>
      <c r="ABO121" s="3">
        <f t="shared" ref="ABO121:ABO126" si="8176">SUM(ABM121/7*($A$4-5))</f>
        <v>0</v>
      </c>
      <c r="ABP121" s="3">
        <f t="shared" ref="ABP121:ABP126" si="8177">SUM(ABN121/12*$A$4)</f>
        <v>0</v>
      </c>
      <c r="ABQ121" s="3">
        <f>VLOOKUP($B121,'ДС факт при поликлинике'!$D$6:$JS$80,111,0)</f>
        <v>1</v>
      </c>
      <c r="ABR121" s="3">
        <f>VLOOKUP($B121,'ДС факт при поликлинике'!$D$6:$JS$80,112,0)</f>
        <v>13251.84</v>
      </c>
      <c r="ABS121" s="3">
        <f>VLOOKUP($B121,'ДС факт при поликлинике'!$D$6:$JS$80,113,0)</f>
        <v>0</v>
      </c>
      <c r="ABT121" s="3">
        <f>VLOOKUP($B121,'ДС факт при поликлинике'!$D$6:$JS$80,114,0)</f>
        <v>0</v>
      </c>
      <c r="ABU121" s="3">
        <f t="shared" ref="ABU121:ABU126" si="8178">SUM(ABM121*$F121)</f>
        <v>0</v>
      </c>
      <c r="ABV121" s="3">
        <f t="shared" ref="ABV121:ABV126" si="8179">SUM(ABO121*$F121)</f>
        <v>0</v>
      </c>
      <c r="ABW121" s="3">
        <f t="shared" ref="ABW121:ABW126" si="8180">SUM(ABQ121*$F121)</f>
        <v>0.8</v>
      </c>
      <c r="ABX121" s="51">
        <f t="shared" ref="ABX121:ABX126" si="8181">SUM(ABQ121-ABO121)</f>
        <v>1</v>
      </c>
      <c r="ABY121" s="51">
        <f t="shared" ref="ABY121:ABY126" si="8182">SUM(ABR121-ABP121)</f>
        <v>13251.84</v>
      </c>
      <c r="ABZ121" s="3">
        <f>план!DW120</f>
        <v>0</v>
      </c>
      <c r="ACA121" s="3">
        <f>план!DX120</f>
        <v>0</v>
      </c>
      <c r="ACB121" s="3">
        <f t="shared" ref="ACB121:ACB126" si="8183">SUM(ABZ121/12*$A$4)</f>
        <v>0</v>
      </c>
      <c r="ACC121" s="3">
        <f t="shared" ref="ACC121:ACC126" si="8184">SUM(ACA121/12*$A$4)</f>
        <v>0</v>
      </c>
      <c r="ACD121" s="3">
        <f>VLOOKUP($B121,'ДС факт при поликлинике'!$D$6:$JS$80,55,0)</f>
        <v>0</v>
      </c>
      <c r="ACE121" s="3">
        <f>VLOOKUP($B121,'ДС факт при поликлинике'!$D$6:$JS$80,56,0)</f>
        <v>0</v>
      </c>
      <c r="ACF121" s="3">
        <f>VLOOKUP($B121,'ДС факт при поликлинике'!$D$6:$JS$80,57,0)</f>
        <v>0</v>
      </c>
      <c r="ACG121" s="3">
        <f>VLOOKUP($B121,'ДС факт при поликлинике'!$D$6:$JS$80,58,0)</f>
        <v>0</v>
      </c>
      <c r="ACH121" s="3">
        <f t="shared" ref="ACH121:ACH126" si="8185">SUM(ABZ121*$F121)</f>
        <v>0</v>
      </c>
      <c r="ACI121" s="3">
        <f t="shared" ref="ACI121:ACI126" si="8186">SUM(ACB121*$F121)</f>
        <v>0</v>
      </c>
      <c r="ACJ121" s="3">
        <f t="shared" ref="ACJ121:ACJ126" si="8187">SUM(ACD121*$F121)</f>
        <v>0</v>
      </c>
      <c r="ACK121" s="51">
        <f t="shared" ref="ACK121:ACK126" si="8188">SUM(ACD121-ACB121)</f>
        <v>0</v>
      </c>
      <c r="ACL121" s="51">
        <f t="shared" ref="ACL121:ACL126" si="8189">SUM(ACE121-ACC121)</f>
        <v>0</v>
      </c>
      <c r="ACM121" s="3">
        <f>план!DY120</f>
        <v>0</v>
      </c>
      <c r="ACN121" s="3">
        <f>план!DZ120</f>
        <v>0</v>
      </c>
      <c r="ACO121" s="3">
        <f t="shared" ref="ACO121:ACO126" si="8190">SUM(ACM121/12*$A$4)</f>
        <v>0</v>
      </c>
      <c r="ACP121" s="3">
        <f t="shared" ref="ACP121:ACP126" si="8191">SUM(ACN121/12*$A$4)</f>
        <v>0</v>
      </c>
      <c r="ACQ121" s="3">
        <f>VLOOKUP($B121,'ДС факт при поликлинике'!$D$6:$JS$80,51,0)</f>
        <v>0</v>
      </c>
      <c r="ACR121" s="3">
        <f>VLOOKUP($B121,'ДС факт при поликлинике'!$D$6:$JS$80,52,0)</f>
        <v>0</v>
      </c>
      <c r="ACS121" s="3">
        <f>VLOOKUP($B121,'ДС факт при поликлинике'!$D$6:$JS$80,53,0)</f>
        <v>0</v>
      </c>
      <c r="ACT121" s="3">
        <f>VLOOKUP($B121,'ДС факт при поликлинике'!$D$6:$JS$80,54,0)</f>
        <v>0</v>
      </c>
      <c r="ACU121" s="3">
        <f t="shared" ref="ACU121:ACU126" si="8192">SUM(ACM121*$F121)</f>
        <v>0</v>
      </c>
      <c r="ACV121" s="3">
        <f t="shared" ref="ACV121:ACV126" si="8193">SUM(ACO121*$F121)</f>
        <v>0</v>
      </c>
      <c r="ACW121" s="3">
        <f t="shared" ref="ACW121:ACW126" si="8194">SUM(ACQ121*$F121)</f>
        <v>0</v>
      </c>
      <c r="ACX121" s="51">
        <f t="shared" ref="ACX121:ACX126" si="8195">SUM(ACQ121-ACO121)</f>
        <v>0</v>
      </c>
      <c r="ACY121" s="51">
        <f t="shared" ref="ACY121:ACY126" si="8196">SUM(ACR121-ACP121)</f>
        <v>0</v>
      </c>
      <c r="ACZ121" s="3">
        <f>план!EA120</f>
        <v>0</v>
      </c>
      <c r="ADA121" s="3">
        <f>план!EB120</f>
        <v>0</v>
      </c>
      <c r="ADB121" s="3">
        <f t="shared" ref="ADB121:ADB126" si="8197">SUM(ACZ121/12*$A$4)</f>
        <v>0</v>
      </c>
      <c r="ADC121" s="3">
        <f t="shared" ref="ADC121:ADC126" si="8198">SUM(ADA121/12*$A$4)</f>
        <v>0</v>
      </c>
      <c r="ADD121" s="3">
        <f>VLOOKUP($B121,'ДС факт при поликлинике'!$D$6:$JS$80,79,0)</f>
        <v>0</v>
      </c>
      <c r="ADE121" s="3">
        <f>VLOOKUP($B121,'ДС факт при поликлинике'!$D$6:$JS$80,80,0)</f>
        <v>0</v>
      </c>
      <c r="ADF121" s="3">
        <f>VLOOKUP($B121,'ДС факт при поликлинике'!$D$6:$JS$80,81,0)</f>
        <v>0</v>
      </c>
      <c r="ADG121" s="3">
        <f>VLOOKUP($B121,'ДС факт при поликлинике'!$D$6:$JS$80,82,0)</f>
        <v>0</v>
      </c>
      <c r="ADH121" s="3">
        <f t="shared" ref="ADH121:ADH126" si="8199">SUM(ACZ121*$F121)</f>
        <v>0</v>
      </c>
      <c r="ADI121" s="3">
        <f t="shared" ref="ADI121:ADI126" si="8200">SUM(ADB121*$F121)</f>
        <v>0</v>
      </c>
      <c r="ADJ121" s="3">
        <f t="shared" ref="ADJ121:ADJ126" si="8201">SUM(ADD121*$F121)</f>
        <v>0</v>
      </c>
      <c r="ADK121" s="51">
        <f t="shared" ref="ADK121:ADK126" si="8202">SUM(ADD121-ADB121)</f>
        <v>0</v>
      </c>
      <c r="ADL121" s="51">
        <f t="shared" ref="ADL121:ADL126" si="8203">SUM(ADE121-ADC121)</f>
        <v>0</v>
      </c>
      <c r="ADM121" s="3"/>
      <c r="ADN121" s="3">
        <f t="shared" ref="ADN121:ADN126" si="8204">SUM(ADM121*$D121*$F121*$G121*$I121*ADN$10)</f>
        <v>0</v>
      </c>
      <c r="ADO121" s="3">
        <f t="shared" ref="ADO121:ADO126" si="8205">SUM(ADM121/12*$A$4)</f>
        <v>0</v>
      </c>
      <c r="ADP121" s="3">
        <f t="shared" ref="ADP121:ADP126" si="8206">SUM(ADN121/12*$A$4)</f>
        <v>0</v>
      </c>
      <c r="ADQ121" s="3"/>
      <c r="ADR121" s="3"/>
      <c r="ADS121" s="3"/>
      <c r="ADT121" s="3"/>
      <c r="ADU121" s="3">
        <f t="shared" ref="ADU121:ADU126" si="8207">SUM(ADM121*$F121)</f>
        <v>0</v>
      </c>
      <c r="ADV121" s="3">
        <f t="shared" ref="ADV121:ADV126" si="8208">SUM(ADO121*$F121)</f>
        <v>0</v>
      </c>
      <c r="ADW121" s="3">
        <f t="shared" ref="ADW121:ADW126" si="8209">SUM(ADQ121*$F121)</f>
        <v>0</v>
      </c>
      <c r="ADX121" s="51">
        <f t="shared" ref="ADX121:ADX126" si="8210">SUM(ADQ121-ADO121)</f>
        <v>0</v>
      </c>
      <c r="ADY121" s="51">
        <f t="shared" ref="ADY121:ADY126" si="8211">SUM(ADR121-ADP121)</f>
        <v>0</v>
      </c>
      <c r="ADZ121" s="3">
        <f>план!EE120</f>
        <v>0</v>
      </c>
      <c r="AEA121" s="27">
        <f>план!EF120</f>
        <v>0</v>
      </c>
      <c r="AEB121" s="3">
        <f t="shared" ref="AEB121:AEB126" si="8212">SUM(ADZ121/12*$A$4)</f>
        <v>0</v>
      </c>
      <c r="AEC121" s="3">
        <f t="shared" ref="AEC121:AEC126" si="8213">SUM(AEA121/12*$A$4)</f>
        <v>0</v>
      </c>
      <c r="AED121" s="83">
        <f>VLOOKUP($B121,'ДС факт при поликлинике'!$D$6:$KA$81,279,0)</f>
        <v>0</v>
      </c>
      <c r="AEE121" s="83">
        <f>VLOOKUP($B121,'ДС факт при поликлинике'!$D$6:$KA$81,280,0)</f>
        <v>0</v>
      </c>
      <c r="AEF121" s="83">
        <f>VLOOKUP($B121,'ДС факт при поликлинике'!$D$6:$KA$81,281,0)</f>
        <v>0</v>
      </c>
      <c r="AEG121" s="83">
        <f>VLOOKUP($B121,'ДС факт при поликлинике'!$D$6:$KA$81,282,0)</f>
        <v>0</v>
      </c>
      <c r="AEH121" s="3">
        <f t="shared" ref="AEH121:AEH126" si="8214">SUM(ADZ121*$F121)</f>
        <v>0</v>
      </c>
      <c r="AEI121" s="3">
        <f t="shared" ref="AEI121:AEI126" si="8215">SUM(AEB121*$F121)</f>
        <v>0</v>
      </c>
      <c r="AEJ121" s="3">
        <f t="shared" ref="AEJ121:AEJ126" si="8216">SUM(AED121*$F121)</f>
        <v>0</v>
      </c>
      <c r="AEK121" s="51">
        <f t="shared" ref="AEK121:AEK126" si="8217">SUM(AED121-AEB121)</f>
        <v>0</v>
      </c>
      <c r="AEL121" s="51">
        <f t="shared" ref="AEL121:AEL126" si="8218">SUM(AEE121-AEC121)</f>
        <v>0</v>
      </c>
      <c r="AEM121" s="28">
        <f t="shared" ref="AEM121:AEM126" si="8219">SUM(AM121,BZ121,AZ121,M121,Z121,NZ121,TM121,XM121,AAM121,OM121,ZZ121,KZ121,IM121,GM121,GZ121,HM121,LM121,SZ121,BM121,ABZ121,WZ121,OZ121,ABM121,QZ121,XZ121,YZ121,YM121,DM121,DZ121,EM121,EZ121,CM121,FM121,FZ121,RM121,ACM121,ACZ121,HZ121,AAZ121,LZ121,IZ121,JM121,TZ121,UM121,UZ121,VM121,VZ121,MM121,JZ121,MZ121,KM121,NM121,RZ121,QM121,SM121,CZ121,PM121,WM121,ZM121,PZ121,ADM121,ADZ121)</f>
        <v>42</v>
      </c>
      <c r="AEN121" s="28">
        <f t="shared" ref="AEN121:AEN126" si="8220">SUM(AN121,CA121,BA121,N121,AA121,OA121,TN121,XN121,AAN121,ON121,AAA121,LA121,IN121,GN121,HA121,HN121,LN121,TA121,BN121,ACA121,XA121,PA121,ABN121,RA121,YA121,ZA121,YN121,DN121,EA121,EN121,FA121,CN121,FN121,GA121,RN121,ACN121,ADA121,IA121,ABA121,MA121,JA121,JN121,UA121,UN121,VA121,VN121,WA121,MN121,KA121,NA121,KN121,NN121,SA121,QN121,SN121,DA121,PN121,WN121,ZN121,QA121,ADN121,AEA121)</f>
        <v>534490.88</v>
      </c>
      <c r="AEO121" s="28">
        <f t="shared" ref="AEO121:AEO126" si="8221">SUM(AO121,CB121,BB121,O121,AB121,OB121,TO121,XO121,AAO121,OO121,AAB121,LB121,IO121,GO121,HB121,HO121,LO121,TB121,BO121,ACB121,XB121,PB121,ABO121,RB121,YB121,ZB121,YO121,DO121,EB121,EO121,FB121,CO121,FO121,GB121,RO121,ACO121,ADB121,IB121,ABB121,MB121,JB121,JO121,UB121,UO121,VB121,VO121,WB121,MO121,KB121,NB121,KO121,NO121,SB121,QO121,SO121,DB121,PO121,WO121,ZO121,QB121,ADO121,AEB121)</f>
        <v>31.5</v>
      </c>
      <c r="AEP121" s="28">
        <f t="shared" ref="AEP121:AEP126" si="8222">SUM(AP121,CC121,BC121,P121,AC121,OC121,TP121,XP121,AAP121,OP121,AAC121,LC121,IP121,GP121,HC121,HP121,LP121,TC121,BP121,ACC121,XC121,PC121,ABP121,RC121,YC121,ZC121,YP121,DP121,EC121,EP121,FC121,CP121,FP121,GC121,RP121,ACP121,ADC121,IC121,ABC121,MC121,JC121,JP121,UC121,UP121,VC121,VP121,WC121,MP121,KC121,NC121,KP121,NP121,SC121,QP121,SP121,DC121,PP121,WP121,ZP121,QC121,ADP121,AEC121)</f>
        <v>400868.16</v>
      </c>
      <c r="AEQ121" s="28">
        <f t="shared" ref="AEQ121:AEQ126" si="8223">SUM(AQ121,CD121,BD121,Q121,AD121,OD121,TQ121,XQ121,AAQ121,OQ121,AAD121,LD121,IQ121,GQ121,HD121,HQ121,LQ121,TD121,BQ121,ACD121,XD121,PD121,ABQ121,RD121,YD121,ZD121,YQ121,DQ121,ED121,EQ121,FD121,CQ121,FQ121,GD121,RQ121,ACQ121,ADD121,ID121,ABD121,MD121,JD121,JQ121,UD121,UQ121,VD121,VQ121,WD121,MQ121,KD121,ND121,KQ121,NQ121,SD121,QQ121,SQ121,DD121,PQ121,WQ121,ZQ121,QD121,ADQ121,AED121)</f>
        <v>29</v>
      </c>
      <c r="AER121" s="28">
        <f t="shared" ref="AER121:AER126" si="8224">SUM(AR121,CE121,BE121,R121,AE121,OE121,TR121,XR121,AAR121,OR121,AAE121,LE121,IR121,GR121,HE121,HR121,LR121,TE121,BR121,ACE121,XE121,PE121,ABR121,RE121,YE121,ZE121,YR121,DR121,EE121,ER121,FE121,CR121,FR121,GE121,RR121,ACR121,ADE121,IE121,ABE121,ME121,JE121,JR121,UE121,UR121,VE121,VR121,WE121,MR121,KE121,NE121,KR121,NR121,SE121,QR121,SR121,DE121,PR121,WR121,ZR121,QE121,ADR121,AEE121)</f>
        <v>358903.99999999994</v>
      </c>
      <c r="AES121" s="28">
        <f t="shared" ref="AES121:AES126" si="8225">SUM(AS121,CF121,BF121,S121,AF121,OF121,TS121,XS121,AAS121,OS121,AAF121,LF121,IS121,GS121,HF121,HS121,LS121,TF121,BS121,ACF121,XF121,PF121,ABS121,RF121,YF121,ZF121,YS121,DS121,EF121,ES121,FF121,CS121,FS121,GF121,RS121,ACS121,ADF121,IF121,ABF121,MF121,JF121,JS121,UF121,US121,VF121,VS121,WF121,MS121,KF121,NF121,KS121,NS121,SF121,QS121,SS121,DF121,PS121,WS121,ZS121,QF121,ADS121,AEF121)</f>
        <v>0</v>
      </c>
      <c r="AET121" s="28">
        <f t="shared" ref="AET121:AET126" si="8226">SUM(AT121,CG121,BG121,T121,AG121,OG121,TT121,XT121,AAT121,OT121,AAG121,LG121,IT121,GT121,HG121,HT121,LT121,TG121,BT121,ACG121,XG121,PG121,ABT121,RG121,YG121,ZG121,YT121,DT121,EG121,ET121,FG121,CT121,FT121,GG121,RT121,ACT121,ADG121,IG121,ABG121,MG121,JG121,JT121,UG121,UT121,VG121,VT121,WG121,MT121,KG121,NG121,KT121,NT121,SG121,QT121,ST121,DG121,PT121,WT121,ZT121,QG121,ADT121,AEG121)</f>
        <v>0</v>
      </c>
      <c r="AEU121" s="3">
        <f t="shared" ref="AEU121:AEU126" si="8227">SUM(AEM121*$F121)</f>
        <v>33.6</v>
      </c>
      <c r="AEV121" s="3">
        <f t="shared" ref="AEV121:AEV126" si="8228">SUM(AEO121*$F121)</f>
        <v>25.200000000000003</v>
      </c>
      <c r="AEW121" s="3">
        <f t="shared" ref="AEW121:AEW126" si="8229">SUM(AEQ121*$F121)</f>
        <v>23.200000000000003</v>
      </c>
      <c r="AEX121" s="51">
        <f t="shared" ref="AEX121:AEX126" si="8230">SUM(AEQ121-AEO121)</f>
        <v>-2.5</v>
      </c>
      <c r="AEY121" s="51">
        <f t="shared" ref="AEY121:AEY126" si="8231">SUM(AER121-AEP121)</f>
        <v>-41964.160000000033</v>
      </c>
      <c r="AEZ121" s="118">
        <f t="shared" si="5356"/>
        <v>0.92063492063492058</v>
      </c>
      <c r="AFA121" s="118">
        <f t="shared" si="5357"/>
        <v>0.89531680440771344</v>
      </c>
    </row>
    <row r="122" spans="1:833" ht="30" x14ac:dyDescent="0.25">
      <c r="A122" s="7"/>
      <c r="B122" s="6">
        <v>82</v>
      </c>
      <c r="C122" s="1" t="s">
        <v>297</v>
      </c>
      <c r="D122" s="156">
        <f t="shared" si="5358"/>
        <v>9860</v>
      </c>
      <c r="E122" s="23">
        <v>10127</v>
      </c>
      <c r="F122" s="92">
        <v>2.1800000000000002</v>
      </c>
      <c r="G122" s="25">
        <v>1</v>
      </c>
      <c r="H122" s="151"/>
      <c r="I122" s="23">
        <v>1.4</v>
      </c>
      <c r="J122" s="23">
        <v>1.68</v>
      </c>
      <c r="K122" s="23">
        <v>2.23</v>
      </c>
      <c r="L122" s="23">
        <v>2.57</v>
      </c>
      <c r="M122" s="3">
        <f>план!M121</f>
        <v>0</v>
      </c>
      <c r="N122" s="3">
        <f>план!N121</f>
        <v>0</v>
      </c>
      <c r="O122" s="3">
        <f t="shared" si="7895"/>
        <v>0</v>
      </c>
      <c r="P122" s="3">
        <f t="shared" si="7896"/>
        <v>0</v>
      </c>
      <c r="Q122" s="3">
        <f>VLOOKUP($B122,'ДС факт при поликлинике'!$D$6:$AK$80,31,0)</f>
        <v>0</v>
      </c>
      <c r="R122" s="3">
        <f>VLOOKUP($B122,'ДС факт при поликлинике'!$D$6:$AK$80,32,0)</f>
        <v>0</v>
      </c>
      <c r="S122" s="3">
        <f>VLOOKUP($B122,'ДС факт при поликлинике'!$D$6:$AK$80,33,0)</f>
        <v>0</v>
      </c>
      <c r="T122" s="3">
        <f>VLOOKUP($B122,'ДС факт при поликлинике'!$D$6:$AK$80,34,0)</f>
        <v>0</v>
      </c>
      <c r="U122" s="3">
        <f t="shared" si="7897"/>
        <v>0</v>
      </c>
      <c r="V122" s="3">
        <f t="shared" si="7898"/>
        <v>0</v>
      </c>
      <c r="W122" s="3">
        <f t="shared" si="7899"/>
        <v>0</v>
      </c>
      <c r="X122" s="3">
        <f t="shared" si="5246"/>
        <v>0</v>
      </c>
      <c r="Y122" s="3">
        <f t="shared" si="5247"/>
        <v>0</v>
      </c>
      <c r="Z122" s="3">
        <f>план!O121</f>
        <v>0</v>
      </c>
      <c r="AA122" s="3">
        <f>план!P121</f>
        <v>0</v>
      </c>
      <c r="AB122" s="3">
        <f t="shared" si="7900"/>
        <v>0</v>
      </c>
      <c r="AC122" s="3">
        <f t="shared" si="7901"/>
        <v>0</v>
      </c>
      <c r="AD122" s="3">
        <f>VLOOKUP($B122,'ДС факт при поликлинике'!$D$6:$JS$80,47,0)</f>
        <v>0</v>
      </c>
      <c r="AE122" s="3">
        <f>VLOOKUP($B122,'ДС факт при поликлинике'!$D$6:$JS$80,48,0)</f>
        <v>0</v>
      </c>
      <c r="AF122" s="3">
        <f>VLOOKUP($B122,'ДС факт при поликлинике'!$D$6:$JS$80,49,0)</f>
        <v>0</v>
      </c>
      <c r="AG122" s="3">
        <f>VLOOKUP($B122,'ДС факт при поликлинике'!$D$6:$JS$80,50,0)</f>
        <v>0</v>
      </c>
      <c r="AH122" s="3">
        <f t="shared" si="7902"/>
        <v>0</v>
      </c>
      <c r="AI122" s="3">
        <f t="shared" si="7903"/>
        <v>0</v>
      </c>
      <c r="AJ122" s="3">
        <f t="shared" si="7904"/>
        <v>0</v>
      </c>
      <c r="AK122" s="3">
        <f t="shared" si="5248"/>
        <v>0</v>
      </c>
      <c r="AL122" s="3">
        <f t="shared" si="5249"/>
        <v>0</v>
      </c>
      <c r="AM122" s="26">
        <f>план!Q121</f>
        <v>0</v>
      </c>
      <c r="AN122" s="3">
        <f>план!R121</f>
        <v>0</v>
      </c>
      <c r="AO122" s="3">
        <f t="shared" si="7905"/>
        <v>0</v>
      </c>
      <c r="AP122" s="3">
        <f t="shared" si="7906"/>
        <v>0</v>
      </c>
      <c r="AQ122" s="3">
        <f>VLOOKUP($B122,'ДС факт при поликлинике'!$D$6:$JS$80,7,0)</f>
        <v>0</v>
      </c>
      <c r="AR122" s="3">
        <f>VLOOKUP($B122,'ДС факт при поликлинике'!$D$6:$JS$80,8,0)</f>
        <v>0</v>
      </c>
      <c r="AS122" s="3">
        <f>VLOOKUP($B122,'ДС факт при поликлинике'!$D$6:$JS$80,9,0)</f>
        <v>0</v>
      </c>
      <c r="AT122" s="3">
        <f>VLOOKUP($B122,'ДС факт при поликлинике'!$D$6:$JS$80,10,0)</f>
        <v>0</v>
      </c>
      <c r="AU122" s="3">
        <f t="shared" si="7907"/>
        <v>0</v>
      </c>
      <c r="AV122" s="3">
        <f t="shared" si="7908"/>
        <v>0</v>
      </c>
      <c r="AW122" s="3">
        <f t="shared" si="7909"/>
        <v>0</v>
      </c>
      <c r="AX122" s="3">
        <f t="shared" si="5250"/>
        <v>0</v>
      </c>
      <c r="AY122" s="3">
        <f t="shared" si="5251"/>
        <v>0</v>
      </c>
      <c r="AZ122" s="3">
        <f>план!S121</f>
        <v>0</v>
      </c>
      <c r="BA122" s="3">
        <f>план!T121</f>
        <v>0</v>
      </c>
      <c r="BB122" s="3">
        <f t="shared" si="7910"/>
        <v>0</v>
      </c>
      <c r="BC122" s="3">
        <f t="shared" si="7911"/>
        <v>0</v>
      </c>
      <c r="BD122" s="3">
        <f>VLOOKUP($B122,'ДС факт при поликлинике'!$D$6:$JS$80,23,0)</f>
        <v>0</v>
      </c>
      <c r="BE122" s="3">
        <f>VLOOKUP($B122,'ДС факт при поликлинике'!$D$6:$JS$80,24,0)</f>
        <v>0</v>
      </c>
      <c r="BF122" s="3">
        <f>VLOOKUP($B122,'ДС факт при поликлинике'!$D$6:$JS$80,25,0)</f>
        <v>0</v>
      </c>
      <c r="BG122" s="3">
        <f>VLOOKUP($B122,'ДС факт при поликлинике'!$D$6:$JS$80,26,0)</f>
        <v>0</v>
      </c>
      <c r="BH122" s="3">
        <f t="shared" si="7912"/>
        <v>0</v>
      </c>
      <c r="BI122" s="3">
        <f t="shared" si="7913"/>
        <v>0</v>
      </c>
      <c r="BJ122" s="3">
        <f t="shared" si="7914"/>
        <v>0</v>
      </c>
      <c r="BK122" s="3">
        <f t="shared" si="5252"/>
        <v>0</v>
      </c>
      <c r="BL122" s="3">
        <f t="shared" si="5253"/>
        <v>0</v>
      </c>
      <c r="BM122" s="3">
        <f>план!U121</f>
        <v>0</v>
      </c>
      <c r="BN122" s="3">
        <f>план!V121</f>
        <v>0</v>
      </c>
      <c r="BO122" s="3">
        <f t="shared" si="7915"/>
        <v>0</v>
      </c>
      <c r="BP122" s="3">
        <f t="shared" si="7916"/>
        <v>0</v>
      </c>
      <c r="BQ122" s="3">
        <f>VLOOKUP($B122,'ДС факт при поликлинике'!$D$6:$JS$80,255,0)</f>
        <v>0</v>
      </c>
      <c r="BR122" s="3">
        <f>VLOOKUP($B122,'ДС факт при поликлинике'!$D$6:$JS$80,256,0)</f>
        <v>0</v>
      </c>
      <c r="BS122" s="3">
        <f>VLOOKUP($B122,'ДС факт при поликлинике'!$D$6:$JS$80,257,0)</f>
        <v>0</v>
      </c>
      <c r="BT122" s="3">
        <f>VLOOKUP($B122,'ДС факт при поликлинике'!$D$6:$JS$80,258,0)</f>
        <v>0</v>
      </c>
      <c r="BU122" s="3">
        <f t="shared" si="7917"/>
        <v>0</v>
      </c>
      <c r="BV122" s="3">
        <f t="shared" si="7918"/>
        <v>0</v>
      </c>
      <c r="BW122" s="3">
        <f t="shared" si="7919"/>
        <v>0</v>
      </c>
      <c r="BX122" s="3">
        <f t="shared" si="5254"/>
        <v>0</v>
      </c>
      <c r="BY122" s="3">
        <f t="shared" si="5255"/>
        <v>0</v>
      </c>
      <c r="BZ122" s="3">
        <f>план!W121</f>
        <v>0</v>
      </c>
      <c r="CA122" s="3">
        <f>план!X121</f>
        <v>0</v>
      </c>
      <c r="CB122" s="3">
        <f t="shared" si="7920"/>
        <v>0</v>
      </c>
      <c r="CC122" s="3">
        <f t="shared" si="7921"/>
        <v>0</v>
      </c>
      <c r="CD122" s="3">
        <f>VLOOKUP($B122,'ДС факт при поликлинике'!$D$6:$JS$80,11,0)</f>
        <v>0</v>
      </c>
      <c r="CE122" s="3">
        <f>VLOOKUP($B122,'ДС факт при поликлинике'!$D$6:$JS$80,12,0)</f>
        <v>0</v>
      </c>
      <c r="CF122" s="3">
        <f>VLOOKUP($B122,'ДС факт при поликлинике'!$D$6:$JS$80,13,0)</f>
        <v>0</v>
      </c>
      <c r="CG122" s="3">
        <f>VLOOKUP($B122,'ДС факт при поликлинике'!$D$6:$JS$80,14,0)</f>
        <v>0</v>
      </c>
      <c r="CH122" s="3">
        <f t="shared" si="7922"/>
        <v>0</v>
      </c>
      <c r="CI122" s="3">
        <f t="shared" si="7923"/>
        <v>0</v>
      </c>
      <c r="CJ122" s="3">
        <f t="shared" si="7924"/>
        <v>0</v>
      </c>
      <c r="CK122" s="3">
        <f t="shared" si="5256"/>
        <v>0</v>
      </c>
      <c r="CL122" s="3">
        <f t="shared" si="5257"/>
        <v>0</v>
      </c>
      <c r="CM122" s="3">
        <f>план!Y121</f>
        <v>0</v>
      </c>
      <c r="CN122" s="3">
        <f>план!Z121</f>
        <v>0</v>
      </c>
      <c r="CO122" s="3">
        <f t="shared" si="7925"/>
        <v>0</v>
      </c>
      <c r="CP122" s="3">
        <f t="shared" si="7926"/>
        <v>0</v>
      </c>
      <c r="CQ122" s="3">
        <f>VLOOKUP($B122,'ДС факт при поликлинике'!$D$6:$JS$80,247,0)</f>
        <v>0</v>
      </c>
      <c r="CR122" s="3">
        <f>VLOOKUP($B122,'ДС факт при поликлинике'!$D$6:$JS$80,248,0)</f>
        <v>0</v>
      </c>
      <c r="CS122" s="3">
        <f>VLOOKUP($B122,'ДС факт при поликлинике'!$D$6:$JS$80,249,0)</f>
        <v>0</v>
      </c>
      <c r="CT122" s="3">
        <f>VLOOKUP($B122,'ДС факт при поликлинике'!$D$6:$JS$80,250,0)</f>
        <v>0</v>
      </c>
      <c r="CU122" s="3">
        <f t="shared" si="7927"/>
        <v>0</v>
      </c>
      <c r="CV122" s="3">
        <f t="shared" si="7928"/>
        <v>0</v>
      </c>
      <c r="CW122" s="3">
        <f t="shared" si="7929"/>
        <v>0</v>
      </c>
      <c r="CX122" s="3">
        <f t="shared" si="5258"/>
        <v>0</v>
      </c>
      <c r="CY122" s="3">
        <f t="shared" si="5259"/>
        <v>0</v>
      </c>
      <c r="CZ122" s="3">
        <f>план!AA121</f>
        <v>0</v>
      </c>
      <c r="DA122" s="3">
        <f>план!AB121</f>
        <v>0</v>
      </c>
      <c r="DB122" s="3">
        <f t="shared" si="7930"/>
        <v>0</v>
      </c>
      <c r="DC122" s="3">
        <f t="shared" si="7931"/>
        <v>0</v>
      </c>
      <c r="DD122" s="3">
        <f>VLOOKUP($B122,'ДС факт при поликлинике'!$D$6:$JS$80,263,0)</f>
        <v>0</v>
      </c>
      <c r="DE122" s="3">
        <f>VLOOKUP($B122,'ДС факт при поликлинике'!$D$6:$JS$80,264,0)</f>
        <v>0</v>
      </c>
      <c r="DF122" s="3">
        <f>VLOOKUP($B122,'ДС факт при поликлинике'!$D$6:$JS$80,265,0)</f>
        <v>0</v>
      </c>
      <c r="DG122" s="3">
        <f>VLOOKUP($B122,'ДС факт при поликлинике'!$D$6:$JS$80,266,0)</f>
        <v>0</v>
      </c>
      <c r="DH122" s="3">
        <f t="shared" si="7932"/>
        <v>0</v>
      </c>
      <c r="DI122" s="3">
        <f t="shared" si="7933"/>
        <v>0</v>
      </c>
      <c r="DJ122" s="3">
        <f t="shared" si="7934"/>
        <v>0</v>
      </c>
      <c r="DK122" s="3">
        <f t="shared" si="5260"/>
        <v>0</v>
      </c>
      <c r="DL122" s="3">
        <f t="shared" si="5261"/>
        <v>0</v>
      </c>
      <c r="DM122" s="3">
        <f>план!AC121</f>
        <v>0</v>
      </c>
      <c r="DN122" s="3">
        <f>план!AD121</f>
        <v>0</v>
      </c>
      <c r="DO122" s="3">
        <f t="shared" si="7935"/>
        <v>0</v>
      </c>
      <c r="DP122" s="3">
        <f t="shared" si="7936"/>
        <v>0</v>
      </c>
      <c r="DQ122" s="3">
        <f>VLOOKUP($B122,'ДС факт при поликлинике'!$D$6:$JS$80,223,0)</f>
        <v>0</v>
      </c>
      <c r="DR122" s="3">
        <f>VLOOKUP($B122,'ДС факт при поликлинике'!$D$6:$JS$80,224,0)</f>
        <v>0</v>
      </c>
      <c r="DS122" s="3">
        <f>VLOOKUP($B122,'ДС факт при поликлинике'!$D$6:$JS$80,225,0)</f>
        <v>0</v>
      </c>
      <c r="DT122" s="3">
        <f>VLOOKUP($B122,'ДС факт при поликлинике'!$D$6:$JS$80,226,0)</f>
        <v>0</v>
      </c>
      <c r="DU122" s="3">
        <f t="shared" si="7937"/>
        <v>0</v>
      </c>
      <c r="DV122" s="3">
        <f t="shared" si="7938"/>
        <v>0</v>
      </c>
      <c r="DW122" s="3">
        <f t="shared" si="7939"/>
        <v>0</v>
      </c>
      <c r="DX122" s="3">
        <f t="shared" si="5262"/>
        <v>0</v>
      </c>
      <c r="DY122" s="3">
        <f t="shared" si="5263"/>
        <v>0</v>
      </c>
      <c r="DZ122" s="3">
        <f>план!AE121</f>
        <v>0</v>
      </c>
      <c r="EA122" s="3">
        <f>план!AF121</f>
        <v>0</v>
      </c>
      <c r="EB122" s="3">
        <f t="shared" si="7940"/>
        <v>0</v>
      </c>
      <c r="EC122" s="3">
        <f t="shared" si="7941"/>
        <v>0</v>
      </c>
      <c r="ED122" s="3">
        <f>VLOOKUP($B122,'ДС факт при поликлинике'!$D$6:$JS$80,227,0)</f>
        <v>0</v>
      </c>
      <c r="EE122" s="3">
        <f>VLOOKUP($B122,'ДС факт при поликлинике'!$D$6:$JS$80,228,0)</f>
        <v>0</v>
      </c>
      <c r="EF122" s="3">
        <f>VLOOKUP($B122,'ДС факт при поликлинике'!$D$6:$JS$80,229,0)</f>
        <v>0</v>
      </c>
      <c r="EG122" s="3">
        <f>VLOOKUP($B122,'ДС факт при поликлинике'!$D$6:$JS$80,230,0)</f>
        <v>0</v>
      </c>
      <c r="EH122" s="3">
        <f t="shared" si="7942"/>
        <v>0</v>
      </c>
      <c r="EI122" s="3">
        <f t="shared" si="7943"/>
        <v>0</v>
      </c>
      <c r="EJ122" s="3">
        <f t="shared" si="7944"/>
        <v>0</v>
      </c>
      <c r="EK122" s="3">
        <f t="shared" si="5264"/>
        <v>0</v>
      </c>
      <c r="EL122" s="3">
        <f t="shared" si="5265"/>
        <v>0</v>
      </c>
      <c r="EM122" s="3">
        <f>план!AG121</f>
        <v>0</v>
      </c>
      <c r="EN122" s="3">
        <f>план!AH121</f>
        <v>0</v>
      </c>
      <c r="EO122" s="3">
        <f t="shared" si="7945"/>
        <v>0</v>
      </c>
      <c r="EP122" s="3">
        <f t="shared" si="7946"/>
        <v>0</v>
      </c>
      <c r="EQ122" s="3">
        <f>VLOOKUP($B122,'ДС факт при поликлинике'!$D$6:$JS$80,231,0)</f>
        <v>0</v>
      </c>
      <c r="ER122" s="3">
        <f>VLOOKUP($B122,'ДС факт при поликлинике'!$D$6:$JS$80,232,0)</f>
        <v>0</v>
      </c>
      <c r="ES122" s="3">
        <f>VLOOKUP($B122,'ДС факт при поликлинике'!$D$6:$JS$80,233,0)</f>
        <v>0</v>
      </c>
      <c r="ET122" s="3">
        <f>VLOOKUP($B122,'ДС факт при поликлинике'!$D$6:$JS$80,234,0)</f>
        <v>0</v>
      </c>
      <c r="EU122" s="3">
        <f t="shared" si="7947"/>
        <v>0</v>
      </c>
      <c r="EV122" s="3">
        <f t="shared" si="7948"/>
        <v>0</v>
      </c>
      <c r="EW122" s="3">
        <f t="shared" si="7949"/>
        <v>0</v>
      </c>
      <c r="EX122" s="3">
        <f t="shared" si="5266"/>
        <v>0</v>
      </c>
      <c r="EY122" s="3">
        <f t="shared" si="5267"/>
        <v>0</v>
      </c>
      <c r="EZ122" s="3">
        <f>план!AI121</f>
        <v>0</v>
      </c>
      <c r="FA122" s="3">
        <f>план!AJ121</f>
        <v>0</v>
      </c>
      <c r="FB122" s="3">
        <f t="shared" si="7950"/>
        <v>0</v>
      </c>
      <c r="FC122" s="3">
        <f t="shared" si="7951"/>
        <v>0</v>
      </c>
      <c r="FD122" s="3">
        <f>VLOOKUP($B122,'ДС факт при поликлинике'!$D$6:$JS$80,235,0)</f>
        <v>0</v>
      </c>
      <c r="FE122" s="3">
        <f>VLOOKUP($B122,'ДС факт при поликлинике'!$D$6:$JS$80,236,0)</f>
        <v>0</v>
      </c>
      <c r="FF122" s="3">
        <f>VLOOKUP($B122,'ДС факт при поликлинике'!$D$6:$JS$80,237,0)</f>
        <v>0</v>
      </c>
      <c r="FG122" s="3">
        <f>VLOOKUP($B122,'ДС факт при поликлинике'!$D$6:$JS$80,238,0)</f>
        <v>0</v>
      </c>
      <c r="FH122" s="3">
        <f t="shared" si="7952"/>
        <v>0</v>
      </c>
      <c r="FI122" s="3">
        <f t="shared" si="7953"/>
        <v>0</v>
      </c>
      <c r="FJ122" s="3">
        <f t="shared" si="7954"/>
        <v>0</v>
      </c>
      <c r="FK122" s="3">
        <f t="shared" si="5268"/>
        <v>0</v>
      </c>
      <c r="FL122" s="3">
        <f t="shared" si="5269"/>
        <v>0</v>
      </c>
      <c r="FM122" s="3">
        <f>план!AK121</f>
        <v>0</v>
      </c>
      <c r="FN122" s="3">
        <f>план!AL121</f>
        <v>0</v>
      </c>
      <c r="FO122" s="3">
        <f t="shared" si="7955"/>
        <v>0</v>
      </c>
      <c r="FP122" s="3">
        <f t="shared" si="7956"/>
        <v>0</v>
      </c>
      <c r="FQ122" s="3">
        <f>VLOOKUP($B122,'ДС факт при поликлинике'!$D$6:$JS$80,243,0)</f>
        <v>0</v>
      </c>
      <c r="FR122" s="3">
        <f>VLOOKUP($B122,'ДС факт при поликлинике'!$D$6:$JS$80,244,0)</f>
        <v>0</v>
      </c>
      <c r="FS122" s="3">
        <f>VLOOKUP($B122,'ДС факт при поликлинике'!$D$6:$JS$80,245,0)</f>
        <v>0</v>
      </c>
      <c r="FT122" s="3">
        <f>VLOOKUP($B122,'ДС факт при поликлинике'!$D$6:$JS$80,246,0)</f>
        <v>0</v>
      </c>
      <c r="FU122" s="3">
        <f t="shared" si="7957"/>
        <v>0</v>
      </c>
      <c r="FV122" s="3">
        <f t="shared" si="7958"/>
        <v>0</v>
      </c>
      <c r="FW122" s="3">
        <f t="shared" si="7959"/>
        <v>0</v>
      </c>
      <c r="FX122" s="3">
        <f t="shared" si="5270"/>
        <v>0</v>
      </c>
      <c r="FY122" s="3">
        <f t="shared" si="5271"/>
        <v>0</v>
      </c>
      <c r="FZ122" s="3">
        <f>план!AM121</f>
        <v>0</v>
      </c>
      <c r="GA122" s="3">
        <f>план!AN121</f>
        <v>0</v>
      </c>
      <c r="GB122" s="3">
        <f t="shared" si="7960"/>
        <v>0</v>
      </c>
      <c r="GC122" s="3">
        <f t="shared" si="7961"/>
        <v>0</v>
      </c>
      <c r="GD122" s="3">
        <f>VLOOKUP($B122,'ДС факт при поликлинике'!$D$6:$JS$80,259,0)</f>
        <v>0</v>
      </c>
      <c r="GE122" s="3">
        <f>VLOOKUP($B122,'ДС факт при поликлинике'!$D$6:$JS$80,260,0)</f>
        <v>0</v>
      </c>
      <c r="GF122" s="3">
        <f>VLOOKUP($B122,'ДС факт при поликлинике'!$D$6:$JS$80,261,0)</f>
        <v>0</v>
      </c>
      <c r="GG122" s="3">
        <f>VLOOKUP($B122,'ДС факт при поликлинике'!$D$6:$JS$80,262,0)</f>
        <v>0</v>
      </c>
      <c r="GH122" s="3">
        <f t="shared" si="7962"/>
        <v>0</v>
      </c>
      <c r="GI122" s="3">
        <f t="shared" si="7963"/>
        <v>0</v>
      </c>
      <c r="GJ122" s="3">
        <f t="shared" si="7964"/>
        <v>0</v>
      </c>
      <c r="GK122" s="3">
        <f t="shared" si="5272"/>
        <v>0</v>
      </c>
      <c r="GL122" s="3">
        <f t="shared" si="5273"/>
        <v>0</v>
      </c>
      <c r="GM122" s="3">
        <f>план!AO121</f>
        <v>0</v>
      </c>
      <c r="GN122" s="3">
        <f>план!AP121</f>
        <v>0</v>
      </c>
      <c r="GO122" s="3">
        <f t="shared" si="7965"/>
        <v>0</v>
      </c>
      <c r="GP122" s="3">
        <f t="shared" si="7966"/>
        <v>0</v>
      </c>
      <c r="GQ122" s="3">
        <f>VLOOKUP($B122,'ДС факт при поликлинике'!$D$6:$JS$80,175,0)</f>
        <v>0</v>
      </c>
      <c r="GR122" s="3">
        <f>VLOOKUP($B122,'ДС факт при поликлинике'!$D$6:$JS$80,176,0)</f>
        <v>0</v>
      </c>
      <c r="GS122" s="3">
        <f>VLOOKUP($B122,'ДС факт при поликлинике'!$D$6:$JS$80,177,0)</f>
        <v>0</v>
      </c>
      <c r="GT122" s="3">
        <f>VLOOKUP($B122,'ДС факт при поликлинике'!$D$6:$JS$80,178,0)</f>
        <v>0</v>
      </c>
      <c r="GU122" s="3">
        <f t="shared" si="7967"/>
        <v>0</v>
      </c>
      <c r="GV122" s="3">
        <f t="shared" si="7968"/>
        <v>0</v>
      </c>
      <c r="GW122" s="3">
        <f t="shared" si="7969"/>
        <v>0</v>
      </c>
      <c r="GX122" s="3">
        <f t="shared" si="5274"/>
        <v>0</v>
      </c>
      <c r="GY122" s="3">
        <f t="shared" si="5275"/>
        <v>0</v>
      </c>
      <c r="GZ122" s="3">
        <f>план!AQ121</f>
        <v>0</v>
      </c>
      <c r="HA122" s="3">
        <f>план!AR121</f>
        <v>0</v>
      </c>
      <c r="HB122" s="3">
        <f t="shared" si="7970"/>
        <v>0</v>
      </c>
      <c r="HC122" s="3">
        <f t="shared" si="7971"/>
        <v>0</v>
      </c>
      <c r="HD122" s="3">
        <f>VLOOKUP($B122,'ДС факт при поликлинике'!$D$6:$JS$80,179,0)</f>
        <v>0</v>
      </c>
      <c r="HE122" s="3">
        <f>VLOOKUP($B122,'ДС факт при поликлинике'!$D$6:$JS$80,180,0)</f>
        <v>0</v>
      </c>
      <c r="HF122" s="3">
        <f>VLOOKUP($B122,'ДС факт при поликлинике'!$D$6:$JS$80,181,0)</f>
        <v>0</v>
      </c>
      <c r="HG122" s="3">
        <f>VLOOKUP($B122,'ДС факт при поликлинике'!$D$6:$JS$80,182,0)</f>
        <v>0</v>
      </c>
      <c r="HH122" s="3">
        <f t="shared" si="7972"/>
        <v>0</v>
      </c>
      <c r="HI122" s="3">
        <f t="shared" si="7973"/>
        <v>0</v>
      </c>
      <c r="HJ122" s="3">
        <f t="shared" si="7974"/>
        <v>0</v>
      </c>
      <c r="HK122" s="3">
        <f t="shared" si="5276"/>
        <v>0</v>
      </c>
      <c r="HL122" s="3">
        <f t="shared" si="5277"/>
        <v>0</v>
      </c>
      <c r="HM122" s="3">
        <f>план!AS121</f>
        <v>0</v>
      </c>
      <c r="HN122" s="3">
        <f>план!AT121</f>
        <v>0</v>
      </c>
      <c r="HO122" s="3">
        <f t="shared" si="7975"/>
        <v>0</v>
      </c>
      <c r="HP122" s="3">
        <f t="shared" si="7976"/>
        <v>0</v>
      </c>
      <c r="HQ122" s="3">
        <f>VLOOKUP($B122,'ДС факт при поликлинике'!$D$6:$JS$80,183,0)</f>
        <v>0</v>
      </c>
      <c r="HR122" s="3">
        <f>VLOOKUP($B122,'ДС факт при поликлинике'!$D$6:$JS$80,184,0)</f>
        <v>0</v>
      </c>
      <c r="HS122" s="3">
        <f>VLOOKUP($B122,'ДС факт при поликлинике'!$D$6:$JS$80,185,0)</f>
        <v>0</v>
      </c>
      <c r="HT122" s="3">
        <f>VLOOKUP($B122,'ДС факт при поликлинике'!$D$6:$JS$80,186,0)</f>
        <v>0</v>
      </c>
      <c r="HU122" s="3">
        <f t="shared" si="7977"/>
        <v>0</v>
      </c>
      <c r="HV122" s="3">
        <f t="shared" si="7978"/>
        <v>0</v>
      </c>
      <c r="HW122" s="3">
        <f t="shared" si="7979"/>
        <v>0</v>
      </c>
      <c r="HX122" s="3">
        <f t="shared" si="5278"/>
        <v>0</v>
      </c>
      <c r="HY122" s="3">
        <f t="shared" si="5279"/>
        <v>0</v>
      </c>
      <c r="HZ122" s="3">
        <f>план!AU121</f>
        <v>0</v>
      </c>
      <c r="IA122" s="3">
        <f>план!AV121</f>
        <v>0</v>
      </c>
      <c r="IB122" s="3">
        <f t="shared" si="7980"/>
        <v>0</v>
      </c>
      <c r="IC122" s="3">
        <f t="shared" si="7981"/>
        <v>0</v>
      </c>
      <c r="ID122" s="3">
        <f>VLOOKUP($B122,'ДС факт при поликлинике'!$D$6:$JS$80,239,0)</f>
        <v>0</v>
      </c>
      <c r="IE122" s="3">
        <f>VLOOKUP($B122,'ДС факт при поликлинике'!$D$6:$JS$80,240,0)</f>
        <v>0</v>
      </c>
      <c r="IF122" s="3">
        <f>VLOOKUP($B122,'ДС факт при поликлинике'!$D$6:$JS$80,241,0)</f>
        <v>0</v>
      </c>
      <c r="IG122" s="3">
        <f>VLOOKUP($B122,'ДС факт при поликлинике'!$D$6:$JS$80,242,0)</f>
        <v>0</v>
      </c>
      <c r="IH122" s="3">
        <f t="shared" si="7982"/>
        <v>0</v>
      </c>
      <c r="II122" s="3">
        <f t="shared" si="7983"/>
        <v>0</v>
      </c>
      <c r="IJ122" s="3">
        <f t="shared" si="7984"/>
        <v>0</v>
      </c>
      <c r="IK122" s="3">
        <f t="shared" si="5280"/>
        <v>0</v>
      </c>
      <c r="IL122" s="3">
        <f t="shared" si="5281"/>
        <v>0</v>
      </c>
      <c r="IM122" s="3">
        <f>план!AW121</f>
        <v>0</v>
      </c>
      <c r="IN122" s="3">
        <f>план!AX121</f>
        <v>0</v>
      </c>
      <c r="IO122" s="3">
        <f t="shared" si="7985"/>
        <v>0</v>
      </c>
      <c r="IP122" s="3">
        <f t="shared" si="7986"/>
        <v>0</v>
      </c>
      <c r="IQ122" s="3">
        <f>VLOOKUP($B122,'ДС факт при поликлинике'!$D$6:$JS$80,167,0)</f>
        <v>0</v>
      </c>
      <c r="IR122" s="3">
        <f>VLOOKUP($B122,'ДС факт при поликлинике'!$D$6:$JS$80,168,0)</f>
        <v>0</v>
      </c>
      <c r="IS122" s="3">
        <f>VLOOKUP($B122,'ДС факт при поликлинике'!$D$6:$JS$80,169,0)</f>
        <v>0</v>
      </c>
      <c r="IT122" s="3">
        <f>VLOOKUP($B122,'ДС факт при поликлинике'!$D$6:$JS$80,170,0)</f>
        <v>0</v>
      </c>
      <c r="IU122" s="3">
        <f t="shared" si="7987"/>
        <v>0</v>
      </c>
      <c r="IV122" s="3">
        <f t="shared" si="7988"/>
        <v>0</v>
      </c>
      <c r="IW122" s="3">
        <f t="shared" si="7989"/>
        <v>0</v>
      </c>
      <c r="IX122" s="3">
        <f t="shared" si="5282"/>
        <v>0</v>
      </c>
      <c r="IY122" s="3">
        <f t="shared" si="5283"/>
        <v>0</v>
      </c>
      <c r="IZ122" s="3">
        <f>план!AY121</f>
        <v>0</v>
      </c>
      <c r="JA122" s="3">
        <f>план!AZ121</f>
        <v>0</v>
      </c>
      <c r="JB122" s="3">
        <f t="shared" si="7990"/>
        <v>0</v>
      </c>
      <c r="JC122" s="3">
        <f t="shared" si="7991"/>
        <v>0</v>
      </c>
      <c r="JD122" s="3">
        <f>VLOOKUP($B122,'ДС факт при поликлинике'!$D$6:$JS$80,187,0)</f>
        <v>0</v>
      </c>
      <c r="JE122" s="3">
        <f>VLOOKUP($B122,'ДС факт при поликлинике'!$D$6:$JS$80,188,0)</f>
        <v>0</v>
      </c>
      <c r="JF122" s="3">
        <f>VLOOKUP($B122,'ДС факт при поликлинике'!$D$6:$JS$80,189,0)</f>
        <v>0</v>
      </c>
      <c r="JG122" s="3">
        <f>VLOOKUP($B122,'ДС факт при поликлинике'!$D$6:$JS$80,190,0)</f>
        <v>0</v>
      </c>
      <c r="JH122" s="3">
        <f t="shared" si="7992"/>
        <v>0</v>
      </c>
      <c r="JI122" s="3">
        <f t="shared" si="7993"/>
        <v>0</v>
      </c>
      <c r="JJ122" s="3">
        <f t="shared" si="7994"/>
        <v>0</v>
      </c>
      <c r="JK122" s="3">
        <f t="shared" si="7995"/>
        <v>0</v>
      </c>
      <c r="JL122" s="3">
        <f t="shared" si="5390"/>
        <v>0</v>
      </c>
      <c r="JM122" s="3">
        <f>план!BA121</f>
        <v>0</v>
      </c>
      <c r="JN122" s="3">
        <f>план!BB121</f>
        <v>0</v>
      </c>
      <c r="JO122" s="3">
        <f t="shared" si="7996"/>
        <v>0</v>
      </c>
      <c r="JP122" s="3">
        <f t="shared" si="7997"/>
        <v>0</v>
      </c>
      <c r="JQ122" s="3">
        <f>VLOOKUP($B122,'ДС факт при поликлинике'!$D$6:$JS$80,191,0)</f>
        <v>0</v>
      </c>
      <c r="JR122" s="3">
        <f>VLOOKUP($B122,'ДС факт при поликлинике'!$D$6:$JS$80,192,0)</f>
        <v>0</v>
      </c>
      <c r="JS122" s="3">
        <f>VLOOKUP($B122,'ДС факт при поликлинике'!$D$6:$JS$80,193,0)</f>
        <v>0</v>
      </c>
      <c r="JT122" s="3">
        <f>VLOOKUP($B122,'ДС факт при поликлинике'!$D$6:$JS$80,194,0)</f>
        <v>0</v>
      </c>
      <c r="JU122" s="3">
        <f t="shared" si="7998"/>
        <v>0</v>
      </c>
      <c r="JV122" s="3">
        <f t="shared" si="7999"/>
        <v>0</v>
      </c>
      <c r="JW122" s="3">
        <f t="shared" si="8000"/>
        <v>0</v>
      </c>
      <c r="JX122" s="3">
        <f t="shared" si="5284"/>
        <v>0</v>
      </c>
      <c r="JY122" s="3">
        <f t="shared" si="5285"/>
        <v>0</v>
      </c>
      <c r="JZ122" s="3">
        <f>план!BC121</f>
        <v>0</v>
      </c>
      <c r="KA122" s="3">
        <f>план!BD121</f>
        <v>0</v>
      </c>
      <c r="KB122" s="3">
        <f t="shared" si="8001"/>
        <v>0</v>
      </c>
      <c r="KC122" s="3">
        <f t="shared" si="8002"/>
        <v>0</v>
      </c>
      <c r="KD122" s="3">
        <f>VLOOKUP($B122,'ДС факт при поликлинике'!$D$6:$JS$80,195,0)</f>
        <v>0</v>
      </c>
      <c r="KE122" s="3">
        <f>VLOOKUP($B122,'ДС факт при поликлинике'!$D$6:$JS$80,196,0)</f>
        <v>0</v>
      </c>
      <c r="KF122" s="3">
        <f>VLOOKUP($B122,'ДС факт при поликлинике'!$D$6:$JS$80,197,0)</f>
        <v>0</v>
      </c>
      <c r="KG122" s="3">
        <f>VLOOKUP($B122,'ДС факт при поликлинике'!$D$6:$JS$80,198,0)</f>
        <v>0</v>
      </c>
      <c r="KH122" s="3">
        <f t="shared" si="8003"/>
        <v>0</v>
      </c>
      <c r="KI122" s="3">
        <f t="shared" si="8004"/>
        <v>0</v>
      </c>
      <c r="KJ122" s="3">
        <f t="shared" si="8005"/>
        <v>0</v>
      </c>
      <c r="KK122" s="3">
        <f t="shared" si="5286"/>
        <v>0</v>
      </c>
      <c r="KL122" s="3">
        <f t="shared" si="5287"/>
        <v>0</v>
      </c>
      <c r="KM122" s="3">
        <f>план!BE121</f>
        <v>0</v>
      </c>
      <c r="KN122" s="3">
        <f>план!BF121</f>
        <v>0</v>
      </c>
      <c r="KO122" s="3">
        <f t="shared" si="8006"/>
        <v>0</v>
      </c>
      <c r="KP122" s="3">
        <f t="shared" si="8007"/>
        <v>0</v>
      </c>
      <c r="KQ122" s="3">
        <f>VLOOKUP($B122,'ДС факт при поликлинике'!$D$6:$JS$80,119,0)</f>
        <v>0</v>
      </c>
      <c r="KR122" s="3">
        <f>VLOOKUP($B122,'ДС факт при поликлинике'!$D$6:$JS$80,120,0)</f>
        <v>0</v>
      </c>
      <c r="KS122" s="3">
        <f>VLOOKUP($B122,'ДС факт при поликлинике'!$D$6:$JS$80,121,0)</f>
        <v>0</v>
      </c>
      <c r="KT122" s="3">
        <f>VLOOKUP($B122,'ДС факт при поликлинике'!$D$6:$JS$80,122,0)</f>
        <v>0</v>
      </c>
      <c r="KU122" s="3">
        <f t="shared" si="8008"/>
        <v>0</v>
      </c>
      <c r="KV122" s="3">
        <f t="shared" si="8009"/>
        <v>0</v>
      </c>
      <c r="KW122" s="3">
        <f t="shared" si="8010"/>
        <v>0</v>
      </c>
      <c r="KX122" s="3">
        <f t="shared" si="5288"/>
        <v>0</v>
      </c>
      <c r="KY122" s="3">
        <f t="shared" si="5289"/>
        <v>0</v>
      </c>
      <c r="KZ122" s="3">
        <f>план!BG121</f>
        <v>16</v>
      </c>
      <c r="LA122" s="3">
        <f>план!BH121</f>
        <v>481483.52000000002</v>
      </c>
      <c r="LB122" s="3">
        <f t="shared" si="8011"/>
        <v>12</v>
      </c>
      <c r="LC122" s="3">
        <f t="shared" si="8012"/>
        <v>361112.64</v>
      </c>
      <c r="LD122" s="3">
        <f>VLOOKUP($B122,'ДС факт при поликлинике'!$D$6:$JS$80,127,0)</f>
        <v>9</v>
      </c>
      <c r="LE122" s="3">
        <f>VLOOKUP($B122,'ДС факт при поликлинике'!$D$6:$JS$80,128,0)</f>
        <v>270834.48</v>
      </c>
      <c r="LF122" s="3">
        <f>VLOOKUP($B122,'ДС факт при поликлинике'!$D$6:$JS$80,129,0)</f>
        <v>0</v>
      </c>
      <c r="LG122" s="3">
        <f>VLOOKUP($B122,'ДС факт при поликлинике'!$D$6:$JS$80,130,0)</f>
        <v>0</v>
      </c>
      <c r="LH122" s="3">
        <f t="shared" si="8013"/>
        <v>34.880000000000003</v>
      </c>
      <c r="LI122" s="3">
        <f t="shared" si="8014"/>
        <v>26.160000000000004</v>
      </c>
      <c r="LJ122" s="3">
        <f t="shared" si="8015"/>
        <v>19.62</v>
      </c>
      <c r="LK122" s="3">
        <f t="shared" si="5290"/>
        <v>-3</v>
      </c>
      <c r="LL122" s="3">
        <f t="shared" si="5291"/>
        <v>-90278.160000000033</v>
      </c>
      <c r="LM122" s="3">
        <f>план!BI121</f>
        <v>0</v>
      </c>
      <c r="LN122" s="3">
        <f>план!BJ121</f>
        <v>0</v>
      </c>
      <c r="LO122" s="3">
        <f t="shared" si="8016"/>
        <v>0</v>
      </c>
      <c r="LP122" s="3">
        <f t="shared" si="8017"/>
        <v>0</v>
      </c>
      <c r="LQ122" s="3"/>
      <c r="LR122" s="3"/>
      <c r="LS122" s="3"/>
      <c r="LT122" s="3"/>
      <c r="LU122" s="3">
        <f t="shared" si="8018"/>
        <v>0</v>
      </c>
      <c r="LV122" s="3">
        <f t="shared" si="8019"/>
        <v>0</v>
      </c>
      <c r="LW122" s="3">
        <f t="shared" si="8020"/>
        <v>0</v>
      </c>
      <c r="LX122" s="3">
        <f t="shared" si="5292"/>
        <v>0</v>
      </c>
      <c r="LY122" s="3">
        <f t="shared" si="5293"/>
        <v>0</v>
      </c>
      <c r="LZ122" s="3">
        <f>план!BK121</f>
        <v>0</v>
      </c>
      <c r="MA122" s="3">
        <f>план!BL121</f>
        <v>0</v>
      </c>
      <c r="MB122" s="3">
        <f t="shared" si="8021"/>
        <v>0</v>
      </c>
      <c r="MC122" s="3">
        <f t="shared" si="8022"/>
        <v>0</v>
      </c>
      <c r="MD122" s="3">
        <f>VLOOKUP($B122,'ДС факт при поликлинике'!$D$6:$JS$80,123,0)</f>
        <v>0</v>
      </c>
      <c r="ME122" s="3">
        <f>VLOOKUP($B122,'ДС факт при поликлинике'!$D$6:$JS$80,124,0)</f>
        <v>0</v>
      </c>
      <c r="MF122" s="3">
        <f>VLOOKUP($B122,'ДС факт при поликлинике'!$D$6:$JS$80,125,0)</f>
        <v>0</v>
      </c>
      <c r="MG122" s="3">
        <f>VLOOKUP($B122,'ДС факт при поликлинике'!$D$6:$JS$80,126,0)</f>
        <v>0</v>
      </c>
      <c r="MH122" s="3">
        <f t="shared" si="8023"/>
        <v>0</v>
      </c>
      <c r="MI122" s="3">
        <f t="shared" si="8024"/>
        <v>0</v>
      </c>
      <c r="MJ122" s="3">
        <f t="shared" si="8025"/>
        <v>0</v>
      </c>
      <c r="MK122" s="3">
        <f t="shared" si="5294"/>
        <v>0</v>
      </c>
      <c r="ML122" s="3">
        <f t="shared" si="5295"/>
        <v>0</v>
      </c>
      <c r="MM122" s="3">
        <f>план!BM121</f>
        <v>0</v>
      </c>
      <c r="MN122" s="3">
        <f>план!BN121</f>
        <v>0</v>
      </c>
      <c r="MO122" s="3">
        <f t="shared" si="8026"/>
        <v>0</v>
      </c>
      <c r="MP122" s="3">
        <f t="shared" si="8027"/>
        <v>0</v>
      </c>
      <c r="MQ122" s="3">
        <f>VLOOKUP($B122,'ДС факт при поликлинике'!$D$6:$JS$80,147,0)</f>
        <v>0</v>
      </c>
      <c r="MR122" s="3">
        <f>VLOOKUP($B122,'ДС факт при поликлинике'!$D$6:$JS$80,148,0)</f>
        <v>0</v>
      </c>
      <c r="MS122" s="3">
        <f>VLOOKUP($B122,'ДС факт при поликлинике'!$D$6:$JS$80,149,0)</f>
        <v>0</v>
      </c>
      <c r="MT122" s="3">
        <f>VLOOKUP($B122,'ДС факт при поликлинике'!$D$6:$JS$80,150,0)</f>
        <v>0</v>
      </c>
      <c r="MU122" s="3">
        <f t="shared" si="8028"/>
        <v>0</v>
      </c>
      <c r="MV122" s="3">
        <f t="shared" si="8029"/>
        <v>0</v>
      </c>
      <c r="MW122" s="3">
        <f t="shared" si="8030"/>
        <v>0</v>
      </c>
      <c r="MX122" s="3">
        <f t="shared" si="5296"/>
        <v>0</v>
      </c>
      <c r="MY122" s="3">
        <f t="shared" si="5297"/>
        <v>0</v>
      </c>
      <c r="MZ122" s="3">
        <f>план!BO121</f>
        <v>0</v>
      </c>
      <c r="NA122" s="3">
        <f>план!BP121</f>
        <v>0</v>
      </c>
      <c r="NB122" s="3">
        <f t="shared" si="8031"/>
        <v>0</v>
      </c>
      <c r="NC122" s="3">
        <f t="shared" si="8032"/>
        <v>0</v>
      </c>
      <c r="ND122" s="3">
        <f>VLOOKUP($B122,'ДС факт при поликлинике'!$D$6:$JS$80,199,0)</f>
        <v>0</v>
      </c>
      <c r="NE122" s="3">
        <f>VLOOKUP($B122,'ДС факт при поликлинике'!$D$6:$JS$80,200,0)</f>
        <v>0</v>
      </c>
      <c r="NF122" s="3">
        <f>VLOOKUP($B122,'ДС факт при поликлинике'!$D$6:$JS$80,201,0)</f>
        <v>0</v>
      </c>
      <c r="NG122" s="3">
        <f>VLOOKUP($B122,'ДС факт при поликлинике'!$D$6:$JS$80,202,0)</f>
        <v>0</v>
      </c>
      <c r="NH122" s="3">
        <f t="shared" si="8033"/>
        <v>0</v>
      </c>
      <c r="NI122" s="3">
        <f t="shared" si="8034"/>
        <v>0</v>
      </c>
      <c r="NJ122" s="3">
        <f t="shared" si="8035"/>
        <v>0</v>
      </c>
      <c r="NK122" s="3">
        <f t="shared" si="5298"/>
        <v>0</v>
      </c>
      <c r="NL122" s="3">
        <f t="shared" si="5299"/>
        <v>0</v>
      </c>
      <c r="NM122" s="3">
        <f>план!BQ121</f>
        <v>0</v>
      </c>
      <c r="NN122" s="3">
        <f>план!BR121</f>
        <v>0</v>
      </c>
      <c r="NO122" s="3">
        <f t="shared" si="8036"/>
        <v>0</v>
      </c>
      <c r="NP122" s="3">
        <f t="shared" si="8037"/>
        <v>0</v>
      </c>
      <c r="NQ122" s="3">
        <f>VLOOKUP($B122,'ДС факт при поликлинике'!$D$6:$JS$80,251,0)</f>
        <v>0</v>
      </c>
      <c r="NR122" s="3">
        <f>VLOOKUP($B122,'ДС факт при поликлинике'!$D$6:$JS$80,252,0)</f>
        <v>0</v>
      </c>
      <c r="NS122" s="3">
        <f>VLOOKUP($B122,'ДС факт при поликлинике'!$D$6:$JS$80,253,0)</f>
        <v>0</v>
      </c>
      <c r="NT122" s="3">
        <f>VLOOKUP($B122,'ДС факт при поликлинике'!$D$6:$JS$80,254,0)</f>
        <v>0</v>
      </c>
      <c r="NU122" s="3">
        <f t="shared" si="8038"/>
        <v>0</v>
      </c>
      <c r="NV122" s="3">
        <f t="shared" si="8039"/>
        <v>0</v>
      </c>
      <c r="NW122" s="3">
        <f t="shared" si="8040"/>
        <v>0</v>
      </c>
      <c r="NX122" s="3">
        <f t="shared" si="5300"/>
        <v>0</v>
      </c>
      <c r="NY122" s="3">
        <f t="shared" si="5301"/>
        <v>0</v>
      </c>
      <c r="NZ122" s="3">
        <f>план!BS121</f>
        <v>0</v>
      </c>
      <c r="OA122" s="3">
        <f>план!BT121</f>
        <v>0</v>
      </c>
      <c r="OB122" s="3">
        <f t="shared" si="8041"/>
        <v>0</v>
      </c>
      <c r="OC122" s="3">
        <f t="shared" si="8042"/>
        <v>0</v>
      </c>
      <c r="OD122" s="3">
        <f>VLOOKUP($B122,'ДС факт при поликлинике'!$D$6:$JS$80,59,0)</f>
        <v>0</v>
      </c>
      <c r="OE122" s="3">
        <f>VLOOKUP($B122,'ДС факт при поликлинике'!$D$6:$JS$80,60,0)</f>
        <v>0</v>
      </c>
      <c r="OF122" s="3">
        <f>VLOOKUP($B122,'ДС факт при поликлинике'!$D$6:$JS$80,61,0)</f>
        <v>0</v>
      </c>
      <c r="OG122" s="3">
        <f>VLOOKUP($B122,'ДС факт при поликлинике'!$D$6:$JS$80,62,0)</f>
        <v>0</v>
      </c>
      <c r="OH122" s="3">
        <f t="shared" si="8043"/>
        <v>0</v>
      </c>
      <c r="OI122" s="3">
        <f t="shared" si="8044"/>
        <v>0</v>
      </c>
      <c r="OJ122" s="3">
        <f t="shared" si="8045"/>
        <v>0</v>
      </c>
      <c r="OK122" s="3">
        <f t="shared" si="5302"/>
        <v>0</v>
      </c>
      <c r="OL122" s="3">
        <f t="shared" si="5303"/>
        <v>0</v>
      </c>
      <c r="OM122" s="3">
        <f>план!BU121</f>
        <v>0</v>
      </c>
      <c r="ON122" s="3">
        <f>план!BV121</f>
        <v>0</v>
      </c>
      <c r="OO122" s="3">
        <f t="shared" si="8046"/>
        <v>0</v>
      </c>
      <c r="OP122" s="3">
        <f t="shared" si="8047"/>
        <v>0</v>
      </c>
      <c r="OQ122" s="3">
        <f>VLOOKUP($B122,'ДС факт при поликлинике'!$D$6:$JS$80,103,0)</f>
        <v>0</v>
      </c>
      <c r="OR122" s="3">
        <f>VLOOKUP($B122,'ДС факт при поликлинике'!$D$6:$JS$80,104,0)</f>
        <v>0</v>
      </c>
      <c r="OS122" s="3">
        <f>VLOOKUP($B122,'ДС факт при поликлинике'!$D$6:$JS$80,105,0)</f>
        <v>0</v>
      </c>
      <c r="OT122" s="3">
        <f>VLOOKUP($B122,'ДС факт при поликлинике'!$D$6:$JS$80,106,0)</f>
        <v>0</v>
      </c>
      <c r="OU122" s="3">
        <f t="shared" si="8048"/>
        <v>0</v>
      </c>
      <c r="OV122" s="3">
        <f t="shared" si="8049"/>
        <v>0</v>
      </c>
      <c r="OW122" s="3">
        <f t="shared" si="8050"/>
        <v>0</v>
      </c>
      <c r="OX122" s="3">
        <f t="shared" si="5304"/>
        <v>0</v>
      </c>
      <c r="OY122" s="3">
        <f t="shared" si="5305"/>
        <v>0</v>
      </c>
      <c r="OZ122" s="3">
        <f>план!BW121</f>
        <v>0</v>
      </c>
      <c r="PA122" s="3">
        <f>план!BX121</f>
        <v>0</v>
      </c>
      <c r="PB122" s="3">
        <f t="shared" si="8051"/>
        <v>0</v>
      </c>
      <c r="PC122" s="3">
        <f t="shared" si="8052"/>
        <v>0</v>
      </c>
      <c r="PD122" s="3">
        <f>VLOOKUP($B122,'ДС факт при поликлинике'!$D$6:$JS$80,67,0)</f>
        <v>0</v>
      </c>
      <c r="PE122" s="3">
        <f>VLOOKUP($B122,'ДС факт при поликлинике'!$D$6:$JS$80,68,0)</f>
        <v>0</v>
      </c>
      <c r="PF122" s="3">
        <f>VLOOKUP($B122,'ДС факт при поликлинике'!$D$6:$JS$80,69,0)</f>
        <v>0</v>
      </c>
      <c r="PG122" s="3">
        <f>VLOOKUP($B122,'ДС факт при поликлинике'!$D$6:$JS$80,70,0)</f>
        <v>0</v>
      </c>
      <c r="PH122" s="3">
        <f t="shared" si="8053"/>
        <v>0</v>
      </c>
      <c r="PI122" s="3">
        <f t="shared" si="8054"/>
        <v>0</v>
      </c>
      <c r="PJ122" s="3">
        <f t="shared" si="8055"/>
        <v>0</v>
      </c>
      <c r="PK122" s="3">
        <f t="shared" si="5306"/>
        <v>0</v>
      </c>
      <c r="PL122" s="3">
        <f t="shared" si="5307"/>
        <v>0</v>
      </c>
      <c r="PM122" s="3">
        <f>план!BY121</f>
        <v>0</v>
      </c>
      <c r="PN122" s="3">
        <f>план!BZ121</f>
        <v>0</v>
      </c>
      <c r="PO122" s="3">
        <f t="shared" si="8056"/>
        <v>0</v>
      </c>
      <c r="PP122" s="3">
        <f t="shared" si="8057"/>
        <v>0</v>
      </c>
      <c r="PQ122" s="3">
        <f>VLOOKUP($B122,'ДС факт при поликлинике'!$D$6:$JS$80,27,0)</f>
        <v>0</v>
      </c>
      <c r="PR122" s="3">
        <f>VLOOKUP($B122,'ДС факт при поликлинике'!$D$6:$JS$80,28,0)</f>
        <v>0</v>
      </c>
      <c r="PS122" s="3">
        <f>VLOOKUP($B122,'ДС факт при поликлинике'!$D$6:$JS$80,29,0)</f>
        <v>0</v>
      </c>
      <c r="PT122" s="3">
        <f>VLOOKUP($B122,'ДС факт при поликлинике'!$D$6:$JS$80,30,0)</f>
        <v>0</v>
      </c>
      <c r="PU122" s="3">
        <f t="shared" si="8058"/>
        <v>0</v>
      </c>
      <c r="PV122" s="3">
        <f t="shared" si="8059"/>
        <v>0</v>
      </c>
      <c r="PW122" s="3">
        <f t="shared" si="8060"/>
        <v>0</v>
      </c>
      <c r="PX122" s="3">
        <f t="shared" si="5308"/>
        <v>0</v>
      </c>
      <c r="PY122" s="3">
        <f t="shared" si="5309"/>
        <v>0</v>
      </c>
      <c r="PZ122" s="3">
        <f>план!CA121</f>
        <v>0</v>
      </c>
      <c r="QA122" s="3">
        <f>план!CB121</f>
        <v>0</v>
      </c>
      <c r="QB122" s="3">
        <f t="shared" si="8061"/>
        <v>0</v>
      </c>
      <c r="QC122" s="3">
        <f t="shared" si="8062"/>
        <v>0</v>
      </c>
      <c r="QD122" s="3">
        <f>VLOOKUP($B122,'ДС факт при поликлинике'!$D$6:$JS$80,151,0)</f>
        <v>0</v>
      </c>
      <c r="QE122" s="3">
        <f>VLOOKUP($B122,'ДС факт при поликлинике'!$D$6:$JS$80,152,0)</f>
        <v>0</v>
      </c>
      <c r="QF122" s="3">
        <f>VLOOKUP($B122,'ДС факт при поликлинике'!$D$6:$JS$80,153,0)</f>
        <v>0</v>
      </c>
      <c r="QG122" s="3">
        <f>VLOOKUP($B122,'ДС факт при поликлинике'!$D$6:$JS$80,154,0)</f>
        <v>0</v>
      </c>
      <c r="QH122" s="3">
        <f t="shared" si="8063"/>
        <v>0</v>
      </c>
      <c r="QI122" s="3">
        <f t="shared" si="8064"/>
        <v>0</v>
      </c>
      <c r="QJ122" s="3">
        <f t="shared" si="8065"/>
        <v>0</v>
      </c>
      <c r="QK122" s="3">
        <f t="shared" si="5310"/>
        <v>0</v>
      </c>
      <c r="QL122" s="3">
        <f t="shared" si="5311"/>
        <v>0</v>
      </c>
      <c r="QM122" s="3">
        <f>план!CC121</f>
        <v>0</v>
      </c>
      <c r="QN122" s="3">
        <f>план!CD121</f>
        <v>0</v>
      </c>
      <c r="QO122" s="3">
        <f t="shared" si="8066"/>
        <v>0</v>
      </c>
      <c r="QP122" s="3">
        <f t="shared" si="8067"/>
        <v>0</v>
      </c>
      <c r="QQ122" s="3">
        <f>VLOOKUP($B122,'ДС факт при поликлинике'!$D$6:$JS$80,155,0)</f>
        <v>0</v>
      </c>
      <c r="QR122" s="3">
        <f>VLOOKUP($B122,'ДС факт при поликлинике'!$D$6:$JS$80,156,0)</f>
        <v>0</v>
      </c>
      <c r="QS122" s="3">
        <f>VLOOKUP($B122,'ДС факт при поликлинике'!$D$6:$JS$80,157,0)</f>
        <v>0</v>
      </c>
      <c r="QT122" s="3">
        <f>VLOOKUP($B122,'ДС факт при поликлинике'!$D$6:$JS$80,158,0)</f>
        <v>0</v>
      </c>
      <c r="QU122" s="3">
        <f t="shared" si="8068"/>
        <v>0</v>
      </c>
      <c r="QV122" s="3">
        <f t="shared" si="8069"/>
        <v>0</v>
      </c>
      <c r="QW122" s="3">
        <f t="shared" si="8070"/>
        <v>0</v>
      </c>
      <c r="QX122" s="3">
        <f t="shared" si="5312"/>
        <v>0</v>
      </c>
      <c r="QY122" s="3">
        <f t="shared" si="5313"/>
        <v>0</v>
      </c>
      <c r="QZ122" s="3">
        <f>план!CE121</f>
        <v>0</v>
      </c>
      <c r="RA122" s="3">
        <f>план!CF121</f>
        <v>0</v>
      </c>
      <c r="RB122" s="3">
        <f t="shared" si="8071"/>
        <v>0</v>
      </c>
      <c r="RC122" s="3">
        <f t="shared" si="8072"/>
        <v>0</v>
      </c>
      <c r="RD122" s="3">
        <f>VLOOKUP($B122,'ДС факт при поликлинике'!$D$6:$JS$80,71,0)</f>
        <v>0</v>
      </c>
      <c r="RE122" s="3">
        <f>VLOOKUP($B122,'ДС факт при поликлинике'!$D$6:$JS$80,72,0)</f>
        <v>0</v>
      </c>
      <c r="RF122" s="3">
        <f>VLOOKUP($B122,'ДС факт при поликлинике'!$D$6:$JS$80,73,0)</f>
        <v>0</v>
      </c>
      <c r="RG122" s="3">
        <f>VLOOKUP($B122,'ДС факт при поликлинике'!$D$6:$JS$80,74,0)</f>
        <v>0</v>
      </c>
      <c r="RH122" s="3">
        <f t="shared" si="8073"/>
        <v>0</v>
      </c>
      <c r="RI122" s="3">
        <f t="shared" si="8074"/>
        <v>0</v>
      </c>
      <c r="RJ122" s="3">
        <f t="shared" si="8075"/>
        <v>0</v>
      </c>
      <c r="RK122" s="3">
        <f t="shared" si="5314"/>
        <v>0</v>
      </c>
      <c r="RL122" s="3">
        <f t="shared" si="5315"/>
        <v>0</v>
      </c>
      <c r="RM122" s="3">
        <f>план!CG121</f>
        <v>0</v>
      </c>
      <c r="RN122" s="3">
        <f>план!CH121</f>
        <v>0</v>
      </c>
      <c r="RO122" s="3">
        <f t="shared" si="8076"/>
        <v>0</v>
      </c>
      <c r="RP122" s="3">
        <f t="shared" si="8077"/>
        <v>0</v>
      </c>
      <c r="RQ122" s="3">
        <f>VLOOKUP($B122,'ДС факт при поликлинике'!$D$6:$JS$80,271,0)</f>
        <v>0</v>
      </c>
      <c r="RR122" s="3">
        <f>VLOOKUP($B122,'ДС факт при поликлинике'!$D$6:$JS$80,272,0)</f>
        <v>0</v>
      </c>
      <c r="RS122" s="3">
        <f>VLOOKUP($B122,'ДС факт при поликлинике'!$D$6:$JS$80,273,0)</f>
        <v>0</v>
      </c>
      <c r="RT122" s="3">
        <f>VLOOKUP($B122,'ДС факт при поликлинике'!$D$6:$JS$80,274,0)</f>
        <v>0</v>
      </c>
      <c r="RU122" s="3">
        <f t="shared" si="8078"/>
        <v>0</v>
      </c>
      <c r="RV122" s="3">
        <f t="shared" si="8079"/>
        <v>0</v>
      </c>
      <c r="RW122" s="3">
        <f t="shared" si="8080"/>
        <v>0</v>
      </c>
      <c r="RX122" s="3">
        <f t="shared" si="5316"/>
        <v>0</v>
      </c>
      <c r="RY122" s="3">
        <f t="shared" si="5317"/>
        <v>0</v>
      </c>
      <c r="RZ122" s="3">
        <f>план!CI121</f>
        <v>0</v>
      </c>
      <c r="SA122" s="3">
        <f>план!CJ121</f>
        <v>0</v>
      </c>
      <c r="SB122" s="3">
        <f t="shared" si="8081"/>
        <v>0</v>
      </c>
      <c r="SC122" s="3">
        <f t="shared" si="8082"/>
        <v>0</v>
      </c>
      <c r="SD122" s="3">
        <f>VLOOKUP($B122,'ДС факт при поликлинике'!$D$6:$JS$80,267,0)</f>
        <v>0</v>
      </c>
      <c r="SE122" s="3">
        <f>VLOOKUP($B122,'ДС факт при поликлинике'!$D$6:$JS$80,268,0)</f>
        <v>0</v>
      </c>
      <c r="SF122" s="3">
        <f>VLOOKUP($B122,'ДС факт при поликлинике'!$D$6:$JS$80,269,0)</f>
        <v>0</v>
      </c>
      <c r="SG122" s="3">
        <f>VLOOKUP($B122,'ДС факт при поликлинике'!$D$6:$JS$80,270,0)</f>
        <v>0</v>
      </c>
      <c r="SH122" s="3">
        <f t="shared" si="8083"/>
        <v>0</v>
      </c>
      <c r="SI122" s="3">
        <f t="shared" si="8084"/>
        <v>0</v>
      </c>
      <c r="SJ122" s="3">
        <f t="shared" si="8085"/>
        <v>0</v>
      </c>
      <c r="SK122" s="3">
        <f t="shared" si="5318"/>
        <v>0</v>
      </c>
      <c r="SL122" s="3">
        <f t="shared" si="5319"/>
        <v>0</v>
      </c>
      <c r="SM122" s="3">
        <f>план!CK121</f>
        <v>40</v>
      </c>
      <c r="SN122" s="3">
        <f>план!CL121</f>
        <v>1203708.8</v>
      </c>
      <c r="SO122" s="3">
        <f t="shared" si="8086"/>
        <v>30</v>
      </c>
      <c r="SP122" s="3">
        <f t="shared" si="8087"/>
        <v>902781.6</v>
      </c>
      <c r="SQ122" s="3">
        <f>VLOOKUP($B122,'ДС факт при поликлинике'!$D$6:$JS$80,15,0)</f>
        <v>13</v>
      </c>
      <c r="SR122" s="3">
        <f>VLOOKUP($B122,'ДС факт при поликлинике'!$D$6:$JS$80,16,0)</f>
        <v>391205.35999999987</v>
      </c>
      <c r="SS122" s="3">
        <f>VLOOKUP($B122,'ДС факт при поликлинике'!$D$6:$JS$80,17,0)</f>
        <v>1</v>
      </c>
      <c r="ST122" s="3">
        <f>VLOOKUP($B122,'ДС факт при поликлинике'!$D$6:$JS$80,18,0)</f>
        <v>30092.720000000001</v>
      </c>
      <c r="SU122" s="3">
        <f t="shared" si="8088"/>
        <v>87.2</v>
      </c>
      <c r="SV122" s="3">
        <f t="shared" si="8089"/>
        <v>65.400000000000006</v>
      </c>
      <c r="SW122" s="3">
        <f t="shared" si="8090"/>
        <v>28.340000000000003</v>
      </c>
      <c r="SX122" s="3">
        <f t="shared" si="5320"/>
        <v>-17</v>
      </c>
      <c r="SY122" s="3">
        <f t="shared" si="5321"/>
        <v>-511576.24000000011</v>
      </c>
      <c r="SZ122" s="3">
        <f>план!CM121</f>
        <v>0</v>
      </c>
      <c r="TA122" s="3">
        <f>план!CN121</f>
        <v>0</v>
      </c>
      <c r="TB122" s="3">
        <f t="shared" si="8091"/>
        <v>0</v>
      </c>
      <c r="TC122" s="3">
        <f t="shared" si="8092"/>
        <v>0</v>
      </c>
      <c r="TD122" s="3">
        <f>VLOOKUP($B122,'ДС факт при поликлинике'!$D$6:$JS$80,207,0)</f>
        <v>0</v>
      </c>
      <c r="TE122" s="3">
        <f>VLOOKUP($B122,'ДС факт при поликлинике'!$D$6:$JS$80,208,0)</f>
        <v>0</v>
      </c>
      <c r="TF122" s="3">
        <f>VLOOKUP($B122,'ДС факт при поликлинике'!$D$6:$JS$80,209,0)</f>
        <v>0</v>
      </c>
      <c r="TG122" s="3">
        <f>VLOOKUP($B122,'ДС факт при поликлинике'!$D$6:$JS$80,210,0)</f>
        <v>0</v>
      </c>
      <c r="TH122" s="3">
        <f t="shared" si="8093"/>
        <v>0</v>
      </c>
      <c r="TI122" s="3">
        <f t="shared" si="8094"/>
        <v>0</v>
      </c>
      <c r="TJ122" s="3">
        <f t="shared" si="8095"/>
        <v>0</v>
      </c>
      <c r="TK122" s="3">
        <f t="shared" si="5322"/>
        <v>0</v>
      </c>
      <c r="TL122" s="3">
        <f t="shared" si="5323"/>
        <v>0</v>
      </c>
      <c r="TM122" s="3">
        <f>план!CO121</f>
        <v>0</v>
      </c>
      <c r="TN122" s="3">
        <f>план!CP121</f>
        <v>0</v>
      </c>
      <c r="TO122" s="3">
        <f t="shared" si="8096"/>
        <v>0</v>
      </c>
      <c r="TP122" s="3">
        <f t="shared" si="8097"/>
        <v>0</v>
      </c>
      <c r="TQ122" s="3">
        <f>VLOOKUP($B122,'ДС факт при поликлинике'!$D$6:$JS$80,75,0)</f>
        <v>0</v>
      </c>
      <c r="TR122" s="3">
        <f>VLOOKUP($B122,'ДС факт при поликлинике'!$D$6:$JS$80,76,0)</f>
        <v>0</v>
      </c>
      <c r="TS122" s="3">
        <f>VLOOKUP($B122,'ДС факт при поликлинике'!$D$6:$JS$80,77,0)</f>
        <v>0</v>
      </c>
      <c r="TT122" s="3">
        <f>VLOOKUP($B122,'ДС факт при поликлинике'!$D$6:$JS$80,78,0)</f>
        <v>0</v>
      </c>
      <c r="TU122" s="3">
        <f t="shared" si="8098"/>
        <v>0</v>
      </c>
      <c r="TV122" s="3">
        <f t="shared" si="8099"/>
        <v>0</v>
      </c>
      <c r="TW122" s="3">
        <f t="shared" si="8100"/>
        <v>0</v>
      </c>
      <c r="TX122" s="3">
        <f t="shared" si="5324"/>
        <v>0</v>
      </c>
      <c r="TY122" s="3">
        <f t="shared" si="5325"/>
        <v>0</v>
      </c>
      <c r="TZ122" s="3">
        <f>план!CQ121</f>
        <v>0</v>
      </c>
      <c r="UA122" s="3">
        <f>план!CR121</f>
        <v>0</v>
      </c>
      <c r="UB122" s="3">
        <f t="shared" si="8101"/>
        <v>0</v>
      </c>
      <c r="UC122" s="3">
        <f t="shared" si="8102"/>
        <v>0</v>
      </c>
      <c r="UD122" s="3">
        <f>VLOOKUP($B122,'ДС факт при поликлинике'!$D$6:$JS$80,163,0)</f>
        <v>0</v>
      </c>
      <c r="UE122" s="3">
        <f>VLOOKUP($B122,'ДС факт при поликлинике'!$D$6:$JS$80,164,0)</f>
        <v>0</v>
      </c>
      <c r="UF122" s="3">
        <f>VLOOKUP($B122,'ДС факт при поликлинике'!$D$6:$JS$80,165,0)</f>
        <v>0</v>
      </c>
      <c r="UG122" s="3">
        <f>VLOOKUP($B122,'ДС факт при поликлинике'!$D$6:$JS$80,166,0)</f>
        <v>0</v>
      </c>
      <c r="UH122" s="3">
        <f t="shared" si="8103"/>
        <v>0</v>
      </c>
      <c r="UI122" s="3">
        <f t="shared" si="8104"/>
        <v>0</v>
      </c>
      <c r="UJ122" s="3">
        <f t="shared" si="8105"/>
        <v>0</v>
      </c>
      <c r="UK122" s="3">
        <f t="shared" si="5326"/>
        <v>0</v>
      </c>
      <c r="UL122" s="3">
        <f t="shared" si="5327"/>
        <v>0</v>
      </c>
      <c r="UM122" s="3">
        <f>план!CS121</f>
        <v>0</v>
      </c>
      <c r="UN122" s="3">
        <f>план!CT121</f>
        <v>0</v>
      </c>
      <c r="UO122" s="3">
        <f t="shared" si="8106"/>
        <v>0</v>
      </c>
      <c r="UP122" s="3">
        <f t="shared" si="8107"/>
        <v>0</v>
      </c>
      <c r="UQ122" s="3">
        <f>VLOOKUP($B122,'ДС факт при поликлинике'!$D$6:$JS$80,131,0)</f>
        <v>0</v>
      </c>
      <c r="UR122" s="3">
        <f>VLOOKUP($B122,'ДС факт при поликлинике'!$D$6:$JS$80,132,0)</f>
        <v>0</v>
      </c>
      <c r="US122" s="3">
        <f>VLOOKUP($B122,'ДС факт при поликлинике'!$D$6:$JS$80,133,0)</f>
        <v>0</v>
      </c>
      <c r="UT122" s="3">
        <f>VLOOKUP($B122,'ДС факт при поликлинике'!$D$6:$JS$80,134,0)</f>
        <v>0</v>
      </c>
      <c r="UU122" s="3">
        <f t="shared" si="8108"/>
        <v>0</v>
      </c>
      <c r="UV122" s="3">
        <f t="shared" si="8109"/>
        <v>0</v>
      </c>
      <c r="UW122" s="3">
        <f t="shared" si="8110"/>
        <v>0</v>
      </c>
      <c r="UX122" s="3">
        <f t="shared" si="5328"/>
        <v>0</v>
      </c>
      <c r="UY122" s="3">
        <f t="shared" si="5329"/>
        <v>0</v>
      </c>
      <c r="UZ122" s="3">
        <f>план!CU121</f>
        <v>0</v>
      </c>
      <c r="VA122" s="3">
        <f>план!CV121</f>
        <v>0</v>
      </c>
      <c r="VB122" s="3">
        <f t="shared" si="8111"/>
        <v>0</v>
      </c>
      <c r="VC122" s="3">
        <f t="shared" si="8112"/>
        <v>0</v>
      </c>
      <c r="VD122" s="3">
        <f>VLOOKUP($B122,'ДС факт при поликлинике'!$D$6:$JS$80,135,0)</f>
        <v>0</v>
      </c>
      <c r="VE122" s="3">
        <f>VLOOKUP($B122,'ДС факт при поликлинике'!$D$6:$JS$80,136,0)</f>
        <v>0</v>
      </c>
      <c r="VF122" s="3">
        <f>VLOOKUP($B122,'ДС факт при поликлинике'!$D$6:$JS$80,137,0)</f>
        <v>0</v>
      </c>
      <c r="VG122" s="3">
        <f>VLOOKUP($B122,'ДС факт при поликлинике'!$D$6:$JS$80,138,0)</f>
        <v>0</v>
      </c>
      <c r="VH122" s="3">
        <f t="shared" si="8113"/>
        <v>0</v>
      </c>
      <c r="VI122" s="3">
        <f t="shared" si="8114"/>
        <v>0</v>
      </c>
      <c r="VJ122" s="3">
        <f t="shared" si="8115"/>
        <v>0</v>
      </c>
      <c r="VK122" s="3">
        <f t="shared" si="5330"/>
        <v>0</v>
      </c>
      <c r="VL122" s="3">
        <f t="shared" si="5331"/>
        <v>0</v>
      </c>
      <c r="VM122" s="3">
        <f>план!CW121</f>
        <v>0</v>
      </c>
      <c r="VN122" s="3">
        <f>план!CX121</f>
        <v>0</v>
      </c>
      <c r="VO122" s="3">
        <f t="shared" si="8116"/>
        <v>0</v>
      </c>
      <c r="VP122" s="3">
        <f t="shared" si="8117"/>
        <v>0</v>
      </c>
      <c r="VQ122" s="3">
        <f>VLOOKUP($B122,'ДС факт при поликлинике'!$D$6:$JS$80,139,0)</f>
        <v>0</v>
      </c>
      <c r="VR122" s="3">
        <f>VLOOKUP($B122,'ДС факт при поликлинике'!$D$6:$JS$80,140,0)</f>
        <v>0</v>
      </c>
      <c r="VS122" s="3">
        <f>VLOOKUP($B122,'ДС факт при поликлинике'!$D$6:$JS$80,141,0)</f>
        <v>0</v>
      </c>
      <c r="VT122" s="3">
        <f>VLOOKUP($B122,'ДС факт при поликлинике'!$D$6:$JS$80,142,0)</f>
        <v>0</v>
      </c>
      <c r="VU122" s="3">
        <f t="shared" si="8118"/>
        <v>0</v>
      </c>
      <c r="VV122" s="3">
        <f t="shared" si="8119"/>
        <v>0</v>
      </c>
      <c r="VW122" s="3">
        <f t="shared" si="8120"/>
        <v>0</v>
      </c>
      <c r="VX122" s="3">
        <f t="shared" si="5332"/>
        <v>0</v>
      </c>
      <c r="VY122" s="3">
        <f t="shared" si="5333"/>
        <v>0</v>
      </c>
      <c r="VZ122" s="3">
        <f>план!CY121</f>
        <v>0</v>
      </c>
      <c r="WA122" s="3">
        <f>план!CZ121</f>
        <v>0</v>
      </c>
      <c r="WB122" s="3">
        <f t="shared" si="8121"/>
        <v>0</v>
      </c>
      <c r="WC122" s="3">
        <f t="shared" si="8122"/>
        <v>0</v>
      </c>
      <c r="WD122" s="3">
        <f>VLOOKUP($B122,'ДС факт при поликлинике'!$D$6:$JS$80,143,0)</f>
        <v>0</v>
      </c>
      <c r="WE122" s="3">
        <f>VLOOKUP($B122,'ДС факт при поликлинике'!$D$6:$JS$80,144,0)</f>
        <v>0</v>
      </c>
      <c r="WF122" s="3">
        <f>VLOOKUP($B122,'ДС факт при поликлинике'!$D$6:$JS$80,145,0)</f>
        <v>0</v>
      </c>
      <c r="WG122" s="3">
        <f>VLOOKUP($B122,'ДС факт при поликлинике'!$D$6:$JS$80,146,0)</f>
        <v>0</v>
      </c>
      <c r="WH122" s="3">
        <f t="shared" si="8123"/>
        <v>0</v>
      </c>
      <c r="WI122" s="3">
        <f t="shared" si="8124"/>
        <v>0</v>
      </c>
      <c r="WJ122" s="3">
        <f t="shared" si="8125"/>
        <v>0</v>
      </c>
      <c r="WK122" s="3">
        <f t="shared" si="5334"/>
        <v>0</v>
      </c>
      <c r="WL122" s="3">
        <f t="shared" si="5335"/>
        <v>0</v>
      </c>
      <c r="WM122" s="3">
        <f>план!DA121</f>
        <v>0</v>
      </c>
      <c r="WN122" s="3">
        <f>план!DB121</f>
        <v>0</v>
      </c>
      <c r="WO122" s="3">
        <f t="shared" si="8126"/>
        <v>0</v>
      </c>
      <c r="WP122" s="3">
        <f t="shared" si="8127"/>
        <v>0</v>
      </c>
      <c r="WQ122" s="3">
        <f>VLOOKUP($B122,'ДС факт при поликлинике'!$D$6:$JS$80,219,0)</f>
        <v>0</v>
      </c>
      <c r="WR122" s="3">
        <f>VLOOKUP($B122,'ДС факт при поликлинике'!$D$6:$JS$80,220,0)</f>
        <v>0</v>
      </c>
      <c r="WS122" s="3">
        <f>VLOOKUP($B122,'ДС факт при поликлинике'!$D$6:$JS$80,221,0)</f>
        <v>0</v>
      </c>
      <c r="WT122" s="3">
        <f>VLOOKUP($B122,'ДС факт при поликлинике'!$D$6:$JS$80,222,0)</f>
        <v>0</v>
      </c>
      <c r="WU122" s="3">
        <f t="shared" si="8128"/>
        <v>0</v>
      </c>
      <c r="WV122" s="3">
        <f t="shared" si="8129"/>
        <v>0</v>
      </c>
      <c r="WW122" s="3">
        <f t="shared" si="8130"/>
        <v>0</v>
      </c>
      <c r="WX122" s="3">
        <f t="shared" si="5336"/>
        <v>0</v>
      </c>
      <c r="WY122" s="3">
        <f t="shared" si="5337"/>
        <v>0</v>
      </c>
      <c r="WZ122" s="3">
        <f>план!DC121</f>
        <v>0</v>
      </c>
      <c r="XA122" s="3">
        <f>план!DD121</f>
        <v>0</v>
      </c>
      <c r="XB122" s="3">
        <f t="shared" si="8131"/>
        <v>0</v>
      </c>
      <c r="XC122" s="3">
        <f t="shared" si="8132"/>
        <v>0</v>
      </c>
      <c r="XD122" s="3">
        <f>VLOOKUP($B122,'ДС факт при поликлинике'!$D$6:$JS$80,63,0)</f>
        <v>0</v>
      </c>
      <c r="XE122" s="3">
        <f>VLOOKUP($B122,'ДС факт при поликлинике'!$D$6:$JS$80,64,0)</f>
        <v>0</v>
      </c>
      <c r="XF122" s="3">
        <f>VLOOKUP($B122,'ДС факт при поликлинике'!$D$6:$JS$80,65,0)</f>
        <v>0</v>
      </c>
      <c r="XG122" s="3">
        <f>VLOOKUP($B122,'ДС факт при поликлинике'!$D$6:$JS$80,66,0)</f>
        <v>0</v>
      </c>
      <c r="XH122" s="3">
        <f t="shared" si="8133"/>
        <v>0</v>
      </c>
      <c r="XI122" s="3">
        <f t="shared" si="8134"/>
        <v>0</v>
      </c>
      <c r="XJ122" s="3">
        <f t="shared" si="8135"/>
        <v>0</v>
      </c>
      <c r="XK122" s="3">
        <f t="shared" si="5338"/>
        <v>0</v>
      </c>
      <c r="XL122" s="3">
        <f t="shared" si="5339"/>
        <v>0</v>
      </c>
      <c r="XM122" s="3">
        <f>план!DE121</f>
        <v>0</v>
      </c>
      <c r="XN122" s="3">
        <f>план!DF121</f>
        <v>0</v>
      </c>
      <c r="XO122" s="3">
        <f t="shared" si="8136"/>
        <v>0</v>
      </c>
      <c r="XP122" s="3">
        <f t="shared" si="8137"/>
        <v>0</v>
      </c>
      <c r="XQ122" s="3">
        <f>VLOOKUP($B122,'ДС факт при поликлинике'!$D$6:$JS$80,91,0)</f>
        <v>0</v>
      </c>
      <c r="XR122" s="3">
        <f>VLOOKUP($B122,'ДС факт при поликлинике'!$D$6:$JS$80,92,0)</f>
        <v>0</v>
      </c>
      <c r="XS122" s="3">
        <f>VLOOKUP($B122,'ДС факт при поликлинике'!$D$6:$JS$80,93,0)</f>
        <v>0</v>
      </c>
      <c r="XT122" s="3">
        <f>VLOOKUP($B122,'ДС факт при поликлинике'!$D$6:$JS$80,94,0)</f>
        <v>0</v>
      </c>
      <c r="XU122" s="3">
        <f t="shared" si="8138"/>
        <v>0</v>
      </c>
      <c r="XV122" s="3">
        <f t="shared" si="8139"/>
        <v>0</v>
      </c>
      <c r="XW122" s="3">
        <f t="shared" si="8140"/>
        <v>0</v>
      </c>
      <c r="XX122" s="3">
        <f t="shared" si="5340"/>
        <v>0</v>
      </c>
      <c r="XY122" s="3">
        <f t="shared" si="5341"/>
        <v>0</v>
      </c>
      <c r="XZ122" s="3">
        <f>план!DG121</f>
        <v>0</v>
      </c>
      <c r="YA122" s="3">
        <f>план!DH121</f>
        <v>0</v>
      </c>
      <c r="YB122" s="3">
        <f t="shared" si="8141"/>
        <v>0</v>
      </c>
      <c r="YC122" s="3">
        <f t="shared" si="8142"/>
        <v>0</v>
      </c>
      <c r="YD122" s="3">
        <f>VLOOKUP($B122,'ДС факт при поликлинике'!$D$6:$JS$80,83,0)</f>
        <v>0</v>
      </c>
      <c r="YE122" s="3">
        <f>VLOOKUP($B122,'ДС факт при поликлинике'!$D$6:$JS$80,84,0)</f>
        <v>0</v>
      </c>
      <c r="YF122" s="3">
        <f>VLOOKUP($B122,'ДС факт при поликлинике'!$D$6:$JS$80,85,0)</f>
        <v>0</v>
      </c>
      <c r="YG122" s="3">
        <f>VLOOKUP($B122,'ДС факт при поликлинике'!$D$6:$JS$80,86,0)</f>
        <v>0</v>
      </c>
      <c r="YH122" s="3">
        <f t="shared" si="8143"/>
        <v>0</v>
      </c>
      <c r="YI122" s="3">
        <f t="shared" si="8144"/>
        <v>0</v>
      </c>
      <c r="YJ122" s="3">
        <f t="shared" si="8145"/>
        <v>0</v>
      </c>
      <c r="YK122" s="3">
        <f t="shared" si="5342"/>
        <v>0</v>
      </c>
      <c r="YL122" s="3">
        <f t="shared" si="5343"/>
        <v>0</v>
      </c>
      <c r="YM122" s="3">
        <f>план!DI121</f>
        <v>0</v>
      </c>
      <c r="YN122" s="3">
        <f>план!DJ121</f>
        <v>0</v>
      </c>
      <c r="YO122" s="3">
        <f t="shared" si="8146"/>
        <v>0</v>
      </c>
      <c r="YP122" s="3">
        <f t="shared" si="8147"/>
        <v>0</v>
      </c>
      <c r="YQ122" s="3">
        <f>VLOOKUP($B122,'ДС факт при поликлинике'!$D$6:$JS$80,99,0)</f>
        <v>0</v>
      </c>
      <c r="YR122" s="3">
        <f>VLOOKUP($B122,'ДС факт при поликлинике'!$D$6:$JS$80,100,0)</f>
        <v>0</v>
      </c>
      <c r="YS122" s="3">
        <f>VLOOKUP($B122,'ДС факт при поликлинике'!$D$6:$JS$80,101,0)</f>
        <v>0</v>
      </c>
      <c r="YT122" s="3">
        <f>VLOOKUP($B122,'ДС факт при поликлинике'!$D$6:$JS$80,102,0)</f>
        <v>0</v>
      </c>
      <c r="YU122" s="3">
        <f t="shared" si="8148"/>
        <v>0</v>
      </c>
      <c r="YV122" s="3">
        <f t="shared" si="8149"/>
        <v>0</v>
      </c>
      <c r="YW122" s="3">
        <f t="shared" si="8150"/>
        <v>0</v>
      </c>
      <c r="YX122" s="3">
        <f t="shared" si="5344"/>
        <v>0</v>
      </c>
      <c r="YY122" s="3">
        <f t="shared" si="5345"/>
        <v>0</v>
      </c>
      <c r="YZ122" s="3">
        <f>план!DK121</f>
        <v>0</v>
      </c>
      <c r="ZA122" s="3">
        <f>план!DL121</f>
        <v>0</v>
      </c>
      <c r="ZB122" s="3">
        <f t="shared" si="8151"/>
        <v>0</v>
      </c>
      <c r="ZC122" s="3">
        <f t="shared" si="8152"/>
        <v>0</v>
      </c>
      <c r="ZD122" s="3">
        <f>VLOOKUP($B122,'ДС факт при поликлинике'!$D$6:$JS$80,87,0)</f>
        <v>0</v>
      </c>
      <c r="ZE122" s="3">
        <f>VLOOKUP($B122,'ДС факт при поликлинике'!$D$6:$JS$80,88,0)</f>
        <v>0</v>
      </c>
      <c r="ZF122" s="3">
        <f>VLOOKUP($B122,'ДС факт при поликлинике'!$D$6:$JS$80,89,0)</f>
        <v>0</v>
      </c>
      <c r="ZG122" s="3">
        <f>VLOOKUP($B122,'ДС факт при поликлинике'!$D$6:$JS$80,90,0)</f>
        <v>0</v>
      </c>
      <c r="ZH122" s="3">
        <f t="shared" si="8153"/>
        <v>0</v>
      </c>
      <c r="ZI122" s="3">
        <f t="shared" si="8154"/>
        <v>0</v>
      </c>
      <c r="ZJ122" s="3">
        <f t="shared" si="8155"/>
        <v>0</v>
      </c>
      <c r="ZK122" s="3">
        <f t="shared" si="5346"/>
        <v>0</v>
      </c>
      <c r="ZL122" s="3">
        <f t="shared" si="5347"/>
        <v>0</v>
      </c>
      <c r="ZM122" s="3">
        <f>план!DM121</f>
        <v>0</v>
      </c>
      <c r="ZN122" s="3">
        <f>план!DN121</f>
        <v>0</v>
      </c>
      <c r="ZO122" s="3">
        <f t="shared" si="8156"/>
        <v>0</v>
      </c>
      <c r="ZP122" s="3">
        <f t="shared" si="8157"/>
        <v>0</v>
      </c>
      <c r="ZQ122" s="3">
        <f>VLOOKUP($B122,'ДС факт при поликлинике'!$D$6:$JS$80,107,0)</f>
        <v>0</v>
      </c>
      <c r="ZR122" s="3">
        <f>VLOOKUP($B122,'ДС факт при поликлинике'!$D$6:$JS$80,108,0)</f>
        <v>0</v>
      </c>
      <c r="ZS122" s="3">
        <f>VLOOKUP($B122,'ДС факт при поликлинике'!$D$6:$JS$80,109,0)</f>
        <v>0</v>
      </c>
      <c r="ZT122" s="3">
        <f>VLOOKUP($B122,'ДС факт при поликлинике'!$D$6:$JS$80,110,0)</f>
        <v>0</v>
      </c>
      <c r="ZU122" s="3">
        <f t="shared" si="8158"/>
        <v>0</v>
      </c>
      <c r="ZV122" s="3">
        <f t="shared" si="8159"/>
        <v>0</v>
      </c>
      <c r="ZW122" s="3">
        <f t="shared" si="8160"/>
        <v>0</v>
      </c>
      <c r="ZX122" s="3">
        <f t="shared" si="5348"/>
        <v>0</v>
      </c>
      <c r="ZY122" s="3">
        <f t="shared" si="5349"/>
        <v>0</v>
      </c>
      <c r="ZZ122" s="21">
        <f>план!DO121</f>
        <v>0</v>
      </c>
      <c r="AAA122" s="3">
        <f>план!DP121</f>
        <v>0</v>
      </c>
      <c r="AAB122" s="3">
        <f t="shared" si="8161"/>
        <v>0</v>
      </c>
      <c r="AAC122" s="3">
        <f t="shared" si="8162"/>
        <v>0</v>
      </c>
      <c r="AAD122" s="3">
        <f>VLOOKUP($B122,'ДС факт при поликлинике'!$D$6:$JS$80,115,0)</f>
        <v>0</v>
      </c>
      <c r="AAE122" s="3">
        <f>VLOOKUP($B122,'ДС факт при поликлинике'!$D$6:$JS$80,116,0)</f>
        <v>0</v>
      </c>
      <c r="AAF122" s="3">
        <f>VLOOKUP($B122,'ДС факт при поликлинике'!$D$6:$JS$80,117,0)</f>
        <v>0</v>
      </c>
      <c r="AAG122" s="3">
        <f>VLOOKUP($B122,'ДС факт при поликлинике'!$D$6:$JS$80,118,0)</f>
        <v>0</v>
      </c>
      <c r="AAH122" s="3">
        <f t="shared" si="8163"/>
        <v>0</v>
      </c>
      <c r="AAI122" s="3">
        <f t="shared" si="8164"/>
        <v>0</v>
      </c>
      <c r="AAJ122" s="3">
        <f t="shared" si="8165"/>
        <v>0</v>
      </c>
      <c r="AAK122" s="3">
        <f t="shared" si="5350"/>
        <v>0</v>
      </c>
      <c r="AAL122" s="3">
        <f t="shared" si="5351"/>
        <v>0</v>
      </c>
      <c r="AAM122" s="3">
        <f>план!DQ121</f>
        <v>0</v>
      </c>
      <c r="AAN122" s="3">
        <f>план!DR121</f>
        <v>0</v>
      </c>
      <c r="AAO122" s="3">
        <f t="shared" si="8166"/>
        <v>0</v>
      </c>
      <c r="AAP122" s="3">
        <f t="shared" si="8167"/>
        <v>0</v>
      </c>
      <c r="AAQ122" s="3">
        <f>VLOOKUP($B122,'ДС факт при поликлинике'!$D$6:$JS$80,95,0)</f>
        <v>0</v>
      </c>
      <c r="AAR122" s="3">
        <f>VLOOKUP($B122,'ДС факт при поликлинике'!$D$6:$JS$80,96,0)</f>
        <v>0</v>
      </c>
      <c r="AAS122" s="3">
        <f>VLOOKUP($B122,'ДС факт при поликлинике'!$D$6:$JS$80,97,0)</f>
        <v>0</v>
      </c>
      <c r="AAT122" s="3">
        <f>VLOOKUP($B122,'ДС факт при поликлинике'!$D$6:$JS$80,98,0)</f>
        <v>0</v>
      </c>
      <c r="AAU122" s="3">
        <f t="shared" si="8168"/>
        <v>0</v>
      </c>
      <c r="AAV122" s="3">
        <f t="shared" si="8169"/>
        <v>0</v>
      </c>
      <c r="AAW122" s="3">
        <f t="shared" si="8170"/>
        <v>0</v>
      </c>
      <c r="AAX122" s="3">
        <f t="shared" si="5352"/>
        <v>0</v>
      </c>
      <c r="AAY122" s="3">
        <f t="shared" si="5353"/>
        <v>0</v>
      </c>
      <c r="AAZ122" s="3">
        <f>план!DS121</f>
        <v>0</v>
      </c>
      <c r="ABA122" s="3">
        <f>план!DT121</f>
        <v>0</v>
      </c>
      <c r="ABB122" s="3">
        <f t="shared" si="8171"/>
        <v>0</v>
      </c>
      <c r="ABC122" s="3">
        <f t="shared" si="8172"/>
        <v>0</v>
      </c>
      <c r="ABD122" s="3">
        <f>VLOOKUP($B122,'ДС факт при поликлинике'!$D$6:$JS$80,215,0)</f>
        <v>0</v>
      </c>
      <c r="ABE122" s="3">
        <f>VLOOKUP($B122,'ДС факт при поликлинике'!$D$6:$JS$80,216,0)</f>
        <v>0</v>
      </c>
      <c r="ABF122" s="3">
        <f>VLOOKUP($B122,'ДС факт при поликлинике'!$D$6:$JS$80,217,0)</f>
        <v>0</v>
      </c>
      <c r="ABG122" s="3">
        <f>VLOOKUP($B122,'ДС факт при поликлинике'!$D$6:$JS$80,218,0)</f>
        <v>0</v>
      </c>
      <c r="ABH122" s="3">
        <f t="shared" si="8173"/>
        <v>0</v>
      </c>
      <c r="ABI122" s="3">
        <f t="shared" si="8174"/>
        <v>0</v>
      </c>
      <c r="ABJ122" s="3">
        <f t="shared" si="8175"/>
        <v>0</v>
      </c>
      <c r="ABK122" s="3">
        <f t="shared" si="5354"/>
        <v>0</v>
      </c>
      <c r="ABL122" s="3">
        <f t="shared" si="5355"/>
        <v>0</v>
      </c>
      <c r="ABM122" s="3">
        <f>план!DU121</f>
        <v>0</v>
      </c>
      <c r="ABN122" s="3">
        <f>план!DV121</f>
        <v>0</v>
      </c>
      <c r="ABO122" s="3">
        <f t="shared" si="8176"/>
        <v>0</v>
      </c>
      <c r="ABP122" s="3">
        <f t="shared" si="8177"/>
        <v>0</v>
      </c>
      <c r="ABQ122" s="3">
        <f>VLOOKUP($B122,'ДС факт при поликлинике'!$D$6:$JS$80,111,0)</f>
        <v>0</v>
      </c>
      <c r="ABR122" s="3">
        <f>VLOOKUP($B122,'ДС факт при поликлинике'!$D$6:$JS$80,112,0)</f>
        <v>0</v>
      </c>
      <c r="ABS122" s="3">
        <f>VLOOKUP($B122,'ДС факт при поликлинике'!$D$6:$JS$80,113,0)</f>
        <v>0</v>
      </c>
      <c r="ABT122" s="3">
        <f>VLOOKUP($B122,'ДС факт при поликлинике'!$D$6:$JS$80,114,0)</f>
        <v>0</v>
      </c>
      <c r="ABU122" s="3">
        <f t="shared" si="8178"/>
        <v>0</v>
      </c>
      <c r="ABV122" s="3">
        <f t="shared" si="8179"/>
        <v>0</v>
      </c>
      <c r="ABW122" s="3">
        <f t="shared" si="8180"/>
        <v>0</v>
      </c>
      <c r="ABX122" s="51">
        <f t="shared" si="8181"/>
        <v>0</v>
      </c>
      <c r="ABY122" s="51">
        <f t="shared" si="8182"/>
        <v>0</v>
      </c>
      <c r="ABZ122" s="3">
        <f>план!DW121</f>
        <v>0</v>
      </c>
      <c r="ACA122" s="3">
        <f>план!DX121</f>
        <v>0</v>
      </c>
      <c r="ACB122" s="3">
        <f t="shared" si="8183"/>
        <v>0</v>
      </c>
      <c r="ACC122" s="3">
        <f t="shared" si="8184"/>
        <v>0</v>
      </c>
      <c r="ACD122" s="3">
        <f>VLOOKUP($B122,'ДС факт при поликлинике'!$D$6:$JS$80,55,0)</f>
        <v>0</v>
      </c>
      <c r="ACE122" s="3">
        <f>VLOOKUP($B122,'ДС факт при поликлинике'!$D$6:$JS$80,56,0)</f>
        <v>0</v>
      </c>
      <c r="ACF122" s="3">
        <f>VLOOKUP($B122,'ДС факт при поликлинике'!$D$6:$JS$80,57,0)</f>
        <v>0</v>
      </c>
      <c r="ACG122" s="3">
        <f>VLOOKUP($B122,'ДС факт при поликлинике'!$D$6:$JS$80,58,0)</f>
        <v>0</v>
      </c>
      <c r="ACH122" s="3">
        <f t="shared" si="8185"/>
        <v>0</v>
      </c>
      <c r="ACI122" s="3">
        <f t="shared" si="8186"/>
        <v>0</v>
      </c>
      <c r="ACJ122" s="3">
        <f t="shared" si="8187"/>
        <v>0</v>
      </c>
      <c r="ACK122" s="51">
        <f t="shared" si="8188"/>
        <v>0</v>
      </c>
      <c r="ACL122" s="51">
        <f t="shared" si="8189"/>
        <v>0</v>
      </c>
      <c r="ACM122" s="3">
        <f>план!DY121</f>
        <v>0</v>
      </c>
      <c r="ACN122" s="3">
        <f>план!DZ121</f>
        <v>0</v>
      </c>
      <c r="ACO122" s="3">
        <f t="shared" si="8190"/>
        <v>0</v>
      </c>
      <c r="ACP122" s="3">
        <f t="shared" si="8191"/>
        <v>0</v>
      </c>
      <c r="ACQ122" s="3">
        <f>VLOOKUP($B122,'ДС факт при поликлинике'!$D$6:$JS$80,51,0)</f>
        <v>0</v>
      </c>
      <c r="ACR122" s="3">
        <f>VLOOKUP($B122,'ДС факт при поликлинике'!$D$6:$JS$80,52,0)</f>
        <v>0</v>
      </c>
      <c r="ACS122" s="3">
        <f>VLOOKUP($B122,'ДС факт при поликлинике'!$D$6:$JS$80,53,0)</f>
        <v>0</v>
      </c>
      <c r="ACT122" s="3">
        <f>VLOOKUP($B122,'ДС факт при поликлинике'!$D$6:$JS$80,54,0)</f>
        <v>0</v>
      </c>
      <c r="ACU122" s="3">
        <f t="shared" si="8192"/>
        <v>0</v>
      </c>
      <c r="ACV122" s="3">
        <f t="shared" si="8193"/>
        <v>0</v>
      </c>
      <c r="ACW122" s="3">
        <f t="shared" si="8194"/>
        <v>0</v>
      </c>
      <c r="ACX122" s="51">
        <f t="shared" si="8195"/>
        <v>0</v>
      </c>
      <c r="ACY122" s="51">
        <f t="shared" si="8196"/>
        <v>0</v>
      </c>
      <c r="ACZ122" s="3">
        <f>план!EA121</f>
        <v>0</v>
      </c>
      <c r="ADA122" s="3">
        <f>план!EB121</f>
        <v>0</v>
      </c>
      <c r="ADB122" s="3">
        <f t="shared" si="8197"/>
        <v>0</v>
      </c>
      <c r="ADC122" s="3">
        <f t="shared" si="8198"/>
        <v>0</v>
      </c>
      <c r="ADD122" s="3">
        <f>VLOOKUP($B122,'ДС факт при поликлинике'!$D$6:$JS$80,79,0)</f>
        <v>0</v>
      </c>
      <c r="ADE122" s="3">
        <f>VLOOKUP($B122,'ДС факт при поликлинике'!$D$6:$JS$80,80,0)</f>
        <v>0</v>
      </c>
      <c r="ADF122" s="3">
        <f>VLOOKUP($B122,'ДС факт при поликлинике'!$D$6:$JS$80,81,0)</f>
        <v>0</v>
      </c>
      <c r="ADG122" s="3">
        <f>VLOOKUP($B122,'ДС факт при поликлинике'!$D$6:$JS$80,82,0)</f>
        <v>0</v>
      </c>
      <c r="ADH122" s="3">
        <f t="shared" si="8199"/>
        <v>0</v>
      </c>
      <c r="ADI122" s="3">
        <f t="shared" si="8200"/>
        <v>0</v>
      </c>
      <c r="ADJ122" s="3">
        <f t="shared" si="8201"/>
        <v>0</v>
      </c>
      <c r="ADK122" s="51">
        <f t="shared" si="8202"/>
        <v>0</v>
      </c>
      <c r="ADL122" s="51">
        <f t="shared" si="8203"/>
        <v>0</v>
      </c>
      <c r="ADM122" s="3"/>
      <c r="ADN122" s="3">
        <f t="shared" si="8204"/>
        <v>0</v>
      </c>
      <c r="ADO122" s="3">
        <f t="shared" si="8205"/>
        <v>0</v>
      </c>
      <c r="ADP122" s="3">
        <f t="shared" si="8206"/>
        <v>0</v>
      </c>
      <c r="ADQ122" s="3"/>
      <c r="ADR122" s="3"/>
      <c r="ADS122" s="3"/>
      <c r="ADT122" s="3"/>
      <c r="ADU122" s="3">
        <f t="shared" si="8207"/>
        <v>0</v>
      </c>
      <c r="ADV122" s="3">
        <f t="shared" si="8208"/>
        <v>0</v>
      </c>
      <c r="ADW122" s="3">
        <f t="shared" si="8209"/>
        <v>0</v>
      </c>
      <c r="ADX122" s="51">
        <f t="shared" si="8210"/>
        <v>0</v>
      </c>
      <c r="ADY122" s="51">
        <f t="shared" si="8211"/>
        <v>0</v>
      </c>
      <c r="ADZ122" s="3">
        <f>план!EE121</f>
        <v>0</v>
      </c>
      <c r="AEA122" s="27">
        <f>план!EF121</f>
        <v>0</v>
      </c>
      <c r="AEB122" s="3">
        <f t="shared" si="8212"/>
        <v>0</v>
      </c>
      <c r="AEC122" s="3">
        <f t="shared" si="8213"/>
        <v>0</v>
      </c>
      <c r="AED122" s="83">
        <f>VLOOKUP($B122,'ДС факт при поликлинике'!$D$6:$KA$81,279,0)</f>
        <v>0</v>
      </c>
      <c r="AEE122" s="83">
        <f>VLOOKUP($B122,'ДС факт при поликлинике'!$D$6:$KA$81,280,0)</f>
        <v>0</v>
      </c>
      <c r="AEF122" s="83">
        <f>VLOOKUP($B122,'ДС факт при поликлинике'!$D$6:$KA$81,281,0)</f>
        <v>0</v>
      </c>
      <c r="AEG122" s="83">
        <f>VLOOKUP($B122,'ДС факт при поликлинике'!$D$6:$KA$81,282,0)</f>
        <v>0</v>
      </c>
      <c r="AEH122" s="3">
        <f t="shared" si="8214"/>
        <v>0</v>
      </c>
      <c r="AEI122" s="3">
        <f t="shared" si="8215"/>
        <v>0</v>
      </c>
      <c r="AEJ122" s="3">
        <f t="shared" si="8216"/>
        <v>0</v>
      </c>
      <c r="AEK122" s="51">
        <f t="shared" si="8217"/>
        <v>0</v>
      </c>
      <c r="AEL122" s="51">
        <f t="shared" si="8218"/>
        <v>0</v>
      </c>
      <c r="AEM122" s="28">
        <f t="shared" si="8219"/>
        <v>56</v>
      </c>
      <c r="AEN122" s="28">
        <f t="shared" si="8220"/>
        <v>1685192.32</v>
      </c>
      <c r="AEO122" s="28">
        <f t="shared" si="8221"/>
        <v>42</v>
      </c>
      <c r="AEP122" s="28">
        <f t="shared" si="8222"/>
        <v>1263894.24</v>
      </c>
      <c r="AEQ122" s="28">
        <f t="shared" si="8223"/>
        <v>22</v>
      </c>
      <c r="AER122" s="28">
        <f t="shared" si="8224"/>
        <v>662039.83999999985</v>
      </c>
      <c r="AES122" s="28">
        <f t="shared" si="8225"/>
        <v>1</v>
      </c>
      <c r="AET122" s="28">
        <f t="shared" si="8226"/>
        <v>30092.720000000001</v>
      </c>
      <c r="AEU122" s="3">
        <f t="shared" si="8227"/>
        <v>122.08000000000001</v>
      </c>
      <c r="AEV122" s="3">
        <f t="shared" si="8228"/>
        <v>91.56</v>
      </c>
      <c r="AEW122" s="3">
        <f t="shared" si="8229"/>
        <v>47.96</v>
      </c>
      <c r="AEX122" s="51">
        <f t="shared" si="8230"/>
        <v>-20</v>
      </c>
      <c r="AEY122" s="51">
        <f t="shared" si="8231"/>
        <v>-601854.40000000014</v>
      </c>
      <c r="AEZ122" s="118">
        <f t="shared" si="5356"/>
        <v>0.52380952380952384</v>
      </c>
      <c r="AFA122" s="118">
        <f t="shared" si="5357"/>
        <v>0.52380952380952372</v>
      </c>
    </row>
    <row r="123" spans="1:833" ht="30" x14ac:dyDescent="0.25">
      <c r="A123" s="7"/>
      <c r="B123" s="6">
        <v>83</v>
      </c>
      <c r="C123" s="1" t="s">
        <v>298</v>
      </c>
      <c r="D123" s="156">
        <f t="shared" si="5358"/>
        <v>9860</v>
      </c>
      <c r="E123" s="23">
        <v>10127</v>
      </c>
      <c r="F123" s="92">
        <v>2.58</v>
      </c>
      <c r="G123" s="25">
        <v>1</v>
      </c>
      <c r="H123" s="151"/>
      <c r="I123" s="23">
        <v>1.4</v>
      </c>
      <c r="J123" s="23">
        <v>1.68</v>
      </c>
      <c r="K123" s="23">
        <v>2.23</v>
      </c>
      <c r="L123" s="23">
        <v>2.57</v>
      </c>
      <c r="M123" s="3">
        <f>план!M122</f>
        <v>0</v>
      </c>
      <c r="N123" s="3">
        <f>план!N122</f>
        <v>0</v>
      </c>
      <c r="O123" s="3">
        <f t="shared" si="7895"/>
        <v>0</v>
      </c>
      <c r="P123" s="3">
        <f t="shared" si="7896"/>
        <v>0</v>
      </c>
      <c r="Q123" s="3"/>
      <c r="R123" s="3"/>
      <c r="S123" s="3"/>
      <c r="T123" s="3"/>
      <c r="U123" s="3">
        <f t="shared" si="7897"/>
        <v>0</v>
      </c>
      <c r="V123" s="3">
        <f t="shared" si="7898"/>
        <v>0</v>
      </c>
      <c r="W123" s="3">
        <f t="shared" si="7899"/>
        <v>0</v>
      </c>
      <c r="X123" s="3">
        <f t="shared" si="5246"/>
        <v>0</v>
      </c>
      <c r="Y123" s="3">
        <f t="shared" si="5247"/>
        <v>0</v>
      </c>
      <c r="Z123" s="3">
        <f>план!O122</f>
        <v>0</v>
      </c>
      <c r="AA123" s="3">
        <f>план!P122</f>
        <v>0</v>
      </c>
      <c r="AB123" s="3">
        <f t="shared" si="7900"/>
        <v>0</v>
      </c>
      <c r="AC123" s="3">
        <f t="shared" si="7901"/>
        <v>0</v>
      </c>
      <c r="AD123" s="3"/>
      <c r="AE123" s="3"/>
      <c r="AF123" s="3"/>
      <c r="AG123" s="3"/>
      <c r="AH123" s="3">
        <f t="shared" si="7902"/>
        <v>0</v>
      </c>
      <c r="AI123" s="3">
        <f t="shared" si="7903"/>
        <v>0</v>
      </c>
      <c r="AJ123" s="3">
        <f t="shared" si="7904"/>
        <v>0</v>
      </c>
      <c r="AK123" s="3">
        <f t="shared" si="5248"/>
        <v>0</v>
      </c>
      <c r="AL123" s="3">
        <f t="shared" si="5249"/>
        <v>0</v>
      </c>
      <c r="AM123" s="26">
        <f>план!Q122</f>
        <v>0</v>
      </c>
      <c r="AN123" s="3">
        <f>план!R122</f>
        <v>0</v>
      </c>
      <c r="AO123" s="3">
        <f t="shared" si="7905"/>
        <v>0</v>
      </c>
      <c r="AP123" s="3">
        <f t="shared" si="7906"/>
        <v>0</v>
      </c>
      <c r="AQ123" s="3"/>
      <c r="AR123" s="3"/>
      <c r="AS123" s="3"/>
      <c r="AT123" s="3"/>
      <c r="AU123" s="3">
        <f t="shared" si="7907"/>
        <v>0</v>
      </c>
      <c r="AV123" s="3">
        <f t="shared" si="7908"/>
        <v>0</v>
      </c>
      <c r="AW123" s="3">
        <f t="shared" si="7909"/>
        <v>0</v>
      </c>
      <c r="AX123" s="3">
        <f t="shared" si="5250"/>
        <v>0</v>
      </c>
      <c r="AY123" s="3">
        <f t="shared" si="5251"/>
        <v>0</v>
      </c>
      <c r="AZ123" s="3">
        <f>план!S122</f>
        <v>0</v>
      </c>
      <c r="BA123" s="3">
        <f>план!T122</f>
        <v>0</v>
      </c>
      <c r="BB123" s="3">
        <f t="shared" si="7910"/>
        <v>0</v>
      </c>
      <c r="BC123" s="3">
        <f t="shared" si="7911"/>
        <v>0</v>
      </c>
      <c r="BD123" s="3"/>
      <c r="BE123" s="3"/>
      <c r="BF123" s="3"/>
      <c r="BG123" s="3"/>
      <c r="BH123" s="3">
        <f t="shared" si="7912"/>
        <v>0</v>
      </c>
      <c r="BI123" s="3">
        <f t="shared" si="7913"/>
        <v>0</v>
      </c>
      <c r="BJ123" s="3">
        <f t="shared" si="7914"/>
        <v>0</v>
      </c>
      <c r="BK123" s="3">
        <f t="shared" si="5252"/>
        <v>0</v>
      </c>
      <c r="BL123" s="3">
        <f t="shared" si="5253"/>
        <v>0</v>
      </c>
      <c r="BM123" s="3">
        <f>план!U122</f>
        <v>0</v>
      </c>
      <c r="BN123" s="3">
        <f>план!V122</f>
        <v>0</v>
      </c>
      <c r="BO123" s="3">
        <f t="shared" si="7915"/>
        <v>0</v>
      </c>
      <c r="BP123" s="3">
        <f t="shared" si="7916"/>
        <v>0</v>
      </c>
      <c r="BQ123" s="3"/>
      <c r="BR123" s="3"/>
      <c r="BS123" s="3"/>
      <c r="BT123" s="3"/>
      <c r="BU123" s="3">
        <f t="shared" si="7917"/>
        <v>0</v>
      </c>
      <c r="BV123" s="3">
        <f t="shared" si="7918"/>
        <v>0</v>
      </c>
      <c r="BW123" s="3">
        <f t="shared" si="7919"/>
        <v>0</v>
      </c>
      <c r="BX123" s="3">
        <f t="shared" si="5254"/>
        <v>0</v>
      </c>
      <c r="BY123" s="3">
        <f t="shared" si="5255"/>
        <v>0</v>
      </c>
      <c r="BZ123" s="3">
        <f>план!W122</f>
        <v>0</v>
      </c>
      <c r="CA123" s="3">
        <f>план!X122</f>
        <v>0</v>
      </c>
      <c r="CB123" s="3">
        <f t="shared" si="7920"/>
        <v>0</v>
      </c>
      <c r="CC123" s="3">
        <f t="shared" si="7921"/>
        <v>0</v>
      </c>
      <c r="CD123" s="3"/>
      <c r="CE123" s="3"/>
      <c r="CF123" s="3"/>
      <c r="CG123" s="3"/>
      <c r="CH123" s="3">
        <f t="shared" si="7922"/>
        <v>0</v>
      </c>
      <c r="CI123" s="3">
        <f t="shared" si="7923"/>
        <v>0</v>
      </c>
      <c r="CJ123" s="3">
        <f t="shared" si="7924"/>
        <v>0</v>
      </c>
      <c r="CK123" s="3">
        <f t="shared" si="5256"/>
        <v>0</v>
      </c>
      <c r="CL123" s="3">
        <f t="shared" si="5257"/>
        <v>0</v>
      </c>
      <c r="CM123" s="3">
        <f>план!Y122</f>
        <v>0</v>
      </c>
      <c r="CN123" s="3">
        <f>план!Z122</f>
        <v>0</v>
      </c>
      <c r="CO123" s="3">
        <f t="shared" si="7925"/>
        <v>0</v>
      </c>
      <c r="CP123" s="3">
        <f t="shared" si="7926"/>
        <v>0</v>
      </c>
      <c r="CQ123" s="3"/>
      <c r="CR123" s="3"/>
      <c r="CS123" s="3"/>
      <c r="CT123" s="3"/>
      <c r="CU123" s="3">
        <f t="shared" si="7927"/>
        <v>0</v>
      </c>
      <c r="CV123" s="3">
        <f t="shared" si="7928"/>
        <v>0</v>
      </c>
      <c r="CW123" s="3">
        <f t="shared" si="7929"/>
        <v>0</v>
      </c>
      <c r="CX123" s="3">
        <f t="shared" si="5258"/>
        <v>0</v>
      </c>
      <c r="CY123" s="3">
        <f t="shared" si="5259"/>
        <v>0</v>
      </c>
      <c r="CZ123" s="3">
        <f>план!AA122</f>
        <v>0</v>
      </c>
      <c r="DA123" s="3">
        <f>план!AB122</f>
        <v>0</v>
      </c>
      <c r="DB123" s="3">
        <f t="shared" si="7930"/>
        <v>0</v>
      </c>
      <c r="DC123" s="3">
        <f t="shared" si="7931"/>
        <v>0</v>
      </c>
      <c r="DD123" s="3"/>
      <c r="DE123" s="3"/>
      <c r="DF123" s="3"/>
      <c r="DG123" s="3"/>
      <c r="DH123" s="3">
        <f t="shared" si="7932"/>
        <v>0</v>
      </c>
      <c r="DI123" s="3">
        <f t="shared" si="7933"/>
        <v>0</v>
      </c>
      <c r="DJ123" s="3">
        <f t="shared" si="7934"/>
        <v>0</v>
      </c>
      <c r="DK123" s="3">
        <f t="shared" si="5260"/>
        <v>0</v>
      </c>
      <c r="DL123" s="3">
        <f t="shared" si="5261"/>
        <v>0</v>
      </c>
      <c r="DM123" s="3">
        <f>план!AC122</f>
        <v>0</v>
      </c>
      <c r="DN123" s="3">
        <f>план!AD122</f>
        <v>0</v>
      </c>
      <c r="DO123" s="3">
        <f t="shared" si="7935"/>
        <v>0</v>
      </c>
      <c r="DP123" s="3">
        <f t="shared" si="7936"/>
        <v>0</v>
      </c>
      <c r="DQ123" s="3"/>
      <c r="DR123" s="3"/>
      <c r="DS123" s="3"/>
      <c r="DT123" s="3"/>
      <c r="DU123" s="3">
        <f t="shared" si="7937"/>
        <v>0</v>
      </c>
      <c r="DV123" s="3">
        <f t="shared" si="7938"/>
        <v>0</v>
      </c>
      <c r="DW123" s="3">
        <f t="shared" si="7939"/>
        <v>0</v>
      </c>
      <c r="DX123" s="3">
        <f t="shared" si="5262"/>
        <v>0</v>
      </c>
      <c r="DY123" s="3">
        <f t="shared" si="5263"/>
        <v>0</v>
      </c>
      <c r="DZ123" s="3">
        <f>план!AE122</f>
        <v>0</v>
      </c>
      <c r="EA123" s="3">
        <f>план!AF122</f>
        <v>0</v>
      </c>
      <c r="EB123" s="3">
        <f t="shared" si="7940"/>
        <v>0</v>
      </c>
      <c r="EC123" s="3">
        <f t="shared" si="7941"/>
        <v>0</v>
      </c>
      <c r="ED123" s="3"/>
      <c r="EE123" s="3"/>
      <c r="EF123" s="3"/>
      <c r="EG123" s="3"/>
      <c r="EH123" s="3">
        <f t="shared" si="7942"/>
        <v>0</v>
      </c>
      <c r="EI123" s="3">
        <f t="shared" si="7943"/>
        <v>0</v>
      </c>
      <c r="EJ123" s="3">
        <f t="shared" si="7944"/>
        <v>0</v>
      </c>
      <c r="EK123" s="3">
        <f t="shared" si="5264"/>
        <v>0</v>
      </c>
      <c r="EL123" s="3">
        <f t="shared" si="5265"/>
        <v>0</v>
      </c>
      <c r="EM123" s="3">
        <f>план!AG122</f>
        <v>0</v>
      </c>
      <c r="EN123" s="3">
        <f>план!AH122</f>
        <v>0</v>
      </c>
      <c r="EO123" s="3">
        <f t="shared" si="7945"/>
        <v>0</v>
      </c>
      <c r="EP123" s="3">
        <f t="shared" si="7946"/>
        <v>0</v>
      </c>
      <c r="EQ123" s="3"/>
      <c r="ER123" s="3"/>
      <c r="ES123" s="3"/>
      <c r="ET123" s="3"/>
      <c r="EU123" s="3">
        <f t="shared" si="7947"/>
        <v>0</v>
      </c>
      <c r="EV123" s="3">
        <f t="shared" si="7948"/>
        <v>0</v>
      </c>
      <c r="EW123" s="3">
        <f t="shared" si="7949"/>
        <v>0</v>
      </c>
      <c r="EX123" s="3">
        <f t="shared" si="5266"/>
        <v>0</v>
      </c>
      <c r="EY123" s="3">
        <f t="shared" si="5267"/>
        <v>0</v>
      </c>
      <c r="EZ123" s="3">
        <f>план!AI122</f>
        <v>0</v>
      </c>
      <c r="FA123" s="3">
        <f>план!AJ122</f>
        <v>0</v>
      </c>
      <c r="FB123" s="3">
        <f t="shared" si="7950"/>
        <v>0</v>
      </c>
      <c r="FC123" s="3">
        <f t="shared" si="7951"/>
        <v>0</v>
      </c>
      <c r="FD123" s="3"/>
      <c r="FE123" s="3"/>
      <c r="FF123" s="3"/>
      <c r="FG123" s="3"/>
      <c r="FH123" s="3">
        <f t="shared" si="7952"/>
        <v>0</v>
      </c>
      <c r="FI123" s="3">
        <f t="shared" si="7953"/>
        <v>0</v>
      </c>
      <c r="FJ123" s="3">
        <f t="shared" si="7954"/>
        <v>0</v>
      </c>
      <c r="FK123" s="3">
        <f t="shared" si="5268"/>
        <v>0</v>
      </c>
      <c r="FL123" s="3">
        <f t="shared" si="5269"/>
        <v>0</v>
      </c>
      <c r="FM123" s="3">
        <f>план!AK122</f>
        <v>0</v>
      </c>
      <c r="FN123" s="3">
        <f>план!AL122</f>
        <v>0</v>
      </c>
      <c r="FO123" s="3">
        <f t="shared" si="7955"/>
        <v>0</v>
      </c>
      <c r="FP123" s="3">
        <f t="shared" si="7956"/>
        <v>0</v>
      </c>
      <c r="FQ123" s="3"/>
      <c r="FR123" s="3"/>
      <c r="FS123" s="3"/>
      <c r="FT123" s="3"/>
      <c r="FU123" s="3">
        <f t="shared" si="7957"/>
        <v>0</v>
      </c>
      <c r="FV123" s="3">
        <f t="shared" si="7958"/>
        <v>0</v>
      </c>
      <c r="FW123" s="3">
        <f t="shared" si="7959"/>
        <v>0</v>
      </c>
      <c r="FX123" s="3">
        <f t="shared" si="5270"/>
        <v>0</v>
      </c>
      <c r="FY123" s="3">
        <f t="shared" si="5271"/>
        <v>0</v>
      </c>
      <c r="FZ123" s="3">
        <f>план!AM122</f>
        <v>0</v>
      </c>
      <c r="GA123" s="3">
        <f>план!AN122</f>
        <v>0</v>
      </c>
      <c r="GB123" s="3">
        <f t="shared" si="7960"/>
        <v>0</v>
      </c>
      <c r="GC123" s="3">
        <f t="shared" si="7961"/>
        <v>0</v>
      </c>
      <c r="GD123" s="3"/>
      <c r="GE123" s="3"/>
      <c r="GF123" s="3"/>
      <c r="GG123" s="3"/>
      <c r="GH123" s="3">
        <f t="shared" si="7962"/>
        <v>0</v>
      </c>
      <c r="GI123" s="3">
        <f t="shared" si="7963"/>
        <v>0</v>
      </c>
      <c r="GJ123" s="3">
        <f t="shared" si="7964"/>
        <v>0</v>
      </c>
      <c r="GK123" s="3">
        <f t="shared" si="5272"/>
        <v>0</v>
      </c>
      <c r="GL123" s="3">
        <f t="shared" si="5273"/>
        <v>0</v>
      </c>
      <c r="GM123" s="3">
        <f>план!AO122</f>
        <v>0</v>
      </c>
      <c r="GN123" s="3">
        <f>план!AP122</f>
        <v>0</v>
      </c>
      <c r="GO123" s="3">
        <f t="shared" si="7965"/>
        <v>0</v>
      </c>
      <c r="GP123" s="3">
        <f t="shared" si="7966"/>
        <v>0</v>
      </c>
      <c r="GQ123" s="3"/>
      <c r="GR123" s="3"/>
      <c r="GS123" s="3"/>
      <c r="GT123" s="3"/>
      <c r="GU123" s="3">
        <f t="shared" si="7967"/>
        <v>0</v>
      </c>
      <c r="GV123" s="3">
        <f t="shared" si="7968"/>
        <v>0</v>
      </c>
      <c r="GW123" s="3">
        <f t="shared" si="7969"/>
        <v>0</v>
      </c>
      <c r="GX123" s="3">
        <f t="shared" si="5274"/>
        <v>0</v>
      </c>
      <c r="GY123" s="3">
        <f t="shared" si="5275"/>
        <v>0</v>
      </c>
      <c r="GZ123" s="3">
        <f>план!AQ122</f>
        <v>0</v>
      </c>
      <c r="HA123" s="3">
        <f>план!AR122</f>
        <v>0</v>
      </c>
      <c r="HB123" s="3">
        <f t="shared" si="7970"/>
        <v>0</v>
      </c>
      <c r="HC123" s="3">
        <f t="shared" si="7971"/>
        <v>0</v>
      </c>
      <c r="HD123" s="3"/>
      <c r="HE123" s="3"/>
      <c r="HF123" s="3"/>
      <c r="HG123" s="3"/>
      <c r="HH123" s="3">
        <f t="shared" si="7972"/>
        <v>0</v>
      </c>
      <c r="HI123" s="3">
        <f t="shared" si="7973"/>
        <v>0</v>
      </c>
      <c r="HJ123" s="3">
        <f t="shared" si="7974"/>
        <v>0</v>
      </c>
      <c r="HK123" s="3">
        <f t="shared" si="5276"/>
        <v>0</v>
      </c>
      <c r="HL123" s="3">
        <f t="shared" si="5277"/>
        <v>0</v>
      </c>
      <c r="HM123" s="3">
        <f>план!AS122</f>
        <v>0</v>
      </c>
      <c r="HN123" s="3">
        <f>план!AT122</f>
        <v>0</v>
      </c>
      <c r="HO123" s="3">
        <f t="shared" si="7975"/>
        <v>0</v>
      </c>
      <c r="HP123" s="3">
        <f t="shared" si="7976"/>
        <v>0</v>
      </c>
      <c r="HQ123" s="3"/>
      <c r="HR123" s="3"/>
      <c r="HS123" s="3"/>
      <c r="HT123" s="3"/>
      <c r="HU123" s="3">
        <f t="shared" si="7977"/>
        <v>0</v>
      </c>
      <c r="HV123" s="3">
        <f t="shared" si="7978"/>
        <v>0</v>
      </c>
      <c r="HW123" s="3">
        <f t="shared" si="7979"/>
        <v>0</v>
      </c>
      <c r="HX123" s="3">
        <f t="shared" si="5278"/>
        <v>0</v>
      </c>
      <c r="HY123" s="3">
        <f t="shared" si="5279"/>
        <v>0</v>
      </c>
      <c r="HZ123" s="3">
        <f>план!AU122</f>
        <v>0</v>
      </c>
      <c r="IA123" s="3">
        <f>план!AV122</f>
        <v>0</v>
      </c>
      <c r="IB123" s="3">
        <f t="shared" si="7980"/>
        <v>0</v>
      </c>
      <c r="IC123" s="3">
        <f t="shared" si="7981"/>
        <v>0</v>
      </c>
      <c r="ID123" s="3"/>
      <c r="IE123" s="3"/>
      <c r="IF123" s="3"/>
      <c r="IG123" s="3"/>
      <c r="IH123" s="3">
        <f t="shared" si="7982"/>
        <v>0</v>
      </c>
      <c r="II123" s="3">
        <f t="shared" si="7983"/>
        <v>0</v>
      </c>
      <c r="IJ123" s="3">
        <f t="shared" si="7984"/>
        <v>0</v>
      </c>
      <c r="IK123" s="3">
        <f t="shared" si="5280"/>
        <v>0</v>
      </c>
      <c r="IL123" s="3">
        <f t="shared" si="5281"/>
        <v>0</v>
      </c>
      <c r="IM123" s="3">
        <f>план!AW122</f>
        <v>0</v>
      </c>
      <c r="IN123" s="3">
        <f>план!AX122</f>
        <v>0</v>
      </c>
      <c r="IO123" s="3">
        <f t="shared" si="7985"/>
        <v>0</v>
      </c>
      <c r="IP123" s="3">
        <f t="shared" si="7986"/>
        <v>0</v>
      </c>
      <c r="IQ123" s="3"/>
      <c r="IR123" s="3"/>
      <c r="IS123" s="3"/>
      <c r="IT123" s="3"/>
      <c r="IU123" s="3">
        <f t="shared" si="7987"/>
        <v>0</v>
      </c>
      <c r="IV123" s="3">
        <f t="shared" si="7988"/>
        <v>0</v>
      </c>
      <c r="IW123" s="3">
        <f t="shared" si="7989"/>
        <v>0</v>
      </c>
      <c r="IX123" s="3">
        <f t="shared" si="5282"/>
        <v>0</v>
      </c>
      <c r="IY123" s="3">
        <f t="shared" si="5283"/>
        <v>0</v>
      </c>
      <c r="IZ123" s="3">
        <f>план!AY122</f>
        <v>0</v>
      </c>
      <c r="JA123" s="3">
        <f>план!AZ122</f>
        <v>0</v>
      </c>
      <c r="JB123" s="3">
        <f t="shared" si="7990"/>
        <v>0</v>
      </c>
      <c r="JC123" s="3">
        <f t="shared" si="7991"/>
        <v>0</v>
      </c>
      <c r="JD123" s="3">
        <f>VLOOKUP($B123,'ДС факт при поликлинике'!$D$6:$JS$80,187,0)</f>
        <v>0</v>
      </c>
      <c r="JE123" s="3">
        <f>VLOOKUP($B123,'ДС факт при поликлинике'!$D$6:$JS$80,188,0)</f>
        <v>0</v>
      </c>
      <c r="JF123" s="3">
        <f>VLOOKUP($B123,'ДС факт при поликлинике'!$D$6:$JS$80,189,0)</f>
        <v>0</v>
      </c>
      <c r="JG123" s="3">
        <f>VLOOKUP($B123,'ДС факт при поликлинике'!$D$6:$JS$80,190,0)</f>
        <v>0</v>
      </c>
      <c r="JH123" s="3">
        <f t="shared" si="7992"/>
        <v>0</v>
      </c>
      <c r="JI123" s="3">
        <f t="shared" si="7993"/>
        <v>0</v>
      </c>
      <c r="JJ123" s="3">
        <f t="shared" si="7994"/>
        <v>0</v>
      </c>
      <c r="JK123" s="3">
        <f t="shared" si="7995"/>
        <v>0</v>
      </c>
      <c r="JL123" s="3">
        <f t="shared" si="5390"/>
        <v>0</v>
      </c>
      <c r="JM123" s="3">
        <f>план!BA122</f>
        <v>0</v>
      </c>
      <c r="JN123" s="3">
        <f>план!BB122</f>
        <v>0</v>
      </c>
      <c r="JO123" s="3">
        <f t="shared" si="7996"/>
        <v>0</v>
      </c>
      <c r="JP123" s="3">
        <f t="shared" si="7997"/>
        <v>0</v>
      </c>
      <c r="JQ123" s="3"/>
      <c r="JR123" s="3"/>
      <c r="JS123" s="3"/>
      <c r="JT123" s="3"/>
      <c r="JU123" s="3">
        <f t="shared" si="7998"/>
        <v>0</v>
      </c>
      <c r="JV123" s="3">
        <f t="shared" si="7999"/>
        <v>0</v>
      </c>
      <c r="JW123" s="3">
        <f t="shared" si="8000"/>
        <v>0</v>
      </c>
      <c r="JX123" s="3">
        <f t="shared" si="5284"/>
        <v>0</v>
      </c>
      <c r="JY123" s="3">
        <f t="shared" si="5285"/>
        <v>0</v>
      </c>
      <c r="JZ123" s="3">
        <f>план!BC122</f>
        <v>0</v>
      </c>
      <c r="KA123" s="3">
        <f>план!BD122</f>
        <v>0</v>
      </c>
      <c r="KB123" s="3">
        <f t="shared" si="8001"/>
        <v>0</v>
      </c>
      <c r="KC123" s="3">
        <f t="shared" si="8002"/>
        <v>0</v>
      </c>
      <c r="KD123" s="3"/>
      <c r="KE123" s="3"/>
      <c r="KF123" s="3"/>
      <c r="KG123" s="3"/>
      <c r="KH123" s="3">
        <f t="shared" si="8003"/>
        <v>0</v>
      </c>
      <c r="KI123" s="3">
        <f t="shared" si="8004"/>
        <v>0</v>
      </c>
      <c r="KJ123" s="3">
        <f t="shared" si="8005"/>
        <v>0</v>
      </c>
      <c r="KK123" s="3">
        <f t="shared" si="5286"/>
        <v>0</v>
      </c>
      <c r="KL123" s="3">
        <f t="shared" si="5287"/>
        <v>0</v>
      </c>
      <c r="KM123" s="3">
        <f>план!BE122</f>
        <v>0</v>
      </c>
      <c r="KN123" s="3">
        <f>план!BF122</f>
        <v>0</v>
      </c>
      <c r="KO123" s="3">
        <f t="shared" si="8006"/>
        <v>0</v>
      </c>
      <c r="KP123" s="3">
        <f t="shared" si="8007"/>
        <v>0</v>
      </c>
      <c r="KQ123" s="3"/>
      <c r="KR123" s="3"/>
      <c r="KS123" s="3"/>
      <c r="KT123" s="3"/>
      <c r="KU123" s="3">
        <f t="shared" si="8008"/>
        <v>0</v>
      </c>
      <c r="KV123" s="3">
        <f t="shared" si="8009"/>
        <v>0</v>
      </c>
      <c r="KW123" s="3">
        <f t="shared" si="8010"/>
        <v>0</v>
      </c>
      <c r="KX123" s="3">
        <f t="shared" si="5288"/>
        <v>0</v>
      </c>
      <c r="KY123" s="3">
        <f t="shared" si="5289"/>
        <v>0</v>
      </c>
      <c r="KZ123" s="3">
        <f>план!BG122</f>
        <v>0</v>
      </c>
      <c r="LA123" s="3">
        <f>план!BH122</f>
        <v>0</v>
      </c>
      <c r="LB123" s="3">
        <f t="shared" si="8011"/>
        <v>0</v>
      </c>
      <c r="LC123" s="3">
        <f t="shared" si="8012"/>
        <v>0</v>
      </c>
      <c r="LD123" s="3"/>
      <c r="LE123" s="3"/>
      <c r="LF123" s="3"/>
      <c r="LG123" s="3"/>
      <c r="LH123" s="3">
        <f t="shared" si="8013"/>
        <v>0</v>
      </c>
      <c r="LI123" s="3">
        <f t="shared" si="8014"/>
        <v>0</v>
      </c>
      <c r="LJ123" s="3">
        <f t="shared" si="8015"/>
        <v>0</v>
      </c>
      <c r="LK123" s="3">
        <f t="shared" si="5290"/>
        <v>0</v>
      </c>
      <c r="LL123" s="3">
        <f t="shared" si="5291"/>
        <v>0</v>
      </c>
      <c r="LM123" s="3">
        <f>план!BI122</f>
        <v>0</v>
      </c>
      <c r="LN123" s="3">
        <f>план!BJ122</f>
        <v>0</v>
      </c>
      <c r="LO123" s="3">
        <f t="shared" si="8016"/>
        <v>0</v>
      </c>
      <c r="LP123" s="3">
        <f t="shared" si="8017"/>
        <v>0</v>
      </c>
      <c r="LQ123" s="3"/>
      <c r="LR123" s="3"/>
      <c r="LS123" s="3"/>
      <c r="LT123" s="3"/>
      <c r="LU123" s="3">
        <f t="shared" si="8018"/>
        <v>0</v>
      </c>
      <c r="LV123" s="3">
        <f t="shared" si="8019"/>
        <v>0</v>
      </c>
      <c r="LW123" s="3">
        <f t="shared" si="8020"/>
        <v>0</v>
      </c>
      <c r="LX123" s="3">
        <f t="shared" si="5292"/>
        <v>0</v>
      </c>
      <c r="LY123" s="3">
        <f t="shared" si="5293"/>
        <v>0</v>
      </c>
      <c r="LZ123" s="3">
        <f>план!BK122</f>
        <v>0</v>
      </c>
      <c r="MA123" s="3">
        <f>план!BL122</f>
        <v>0</v>
      </c>
      <c r="MB123" s="3">
        <f t="shared" si="8021"/>
        <v>0</v>
      </c>
      <c r="MC123" s="3">
        <f t="shared" si="8022"/>
        <v>0</v>
      </c>
      <c r="MD123" s="3"/>
      <c r="ME123" s="3"/>
      <c r="MF123" s="3"/>
      <c r="MG123" s="3"/>
      <c r="MH123" s="3">
        <f t="shared" si="8023"/>
        <v>0</v>
      </c>
      <c r="MI123" s="3">
        <f t="shared" si="8024"/>
        <v>0</v>
      </c>
      <c r="MJ123" s="3">
        <f t="shared" si="8025"/>
        <v>0</v>
      </c>
      <c r="MK123" s="3">
        <f t="shared" si="5294"/>
        <v>0</v>
      </c>
      <c r="ML123" s="3">
        <f t="shared" si="5295"/>
        <v>0</v>
      </c>
      <c r="MM123" s="3">
        <f>план!BM122</f>
        <v>0</v>
      </c>
      <c r="MN123" s="3">
        <f>план!BN122</f>
        <v>0</v>
      </c>
      <c r="MO123" s="3">
        <f t="shared" si="8026"/>
        <v>0</v>
      </c>
      <c r="MP123" s="3">
        <f t="shared" si="8027"/>
        <v>0</v>
      </c>
      <c r="MQ123" s="3"/>
      <c r="MR123" s="3"/>
      <c r="MS123" s="3"/>
      <c r="MT123" s="3"/>
      <c r="MU123" s="3">
        <f t="shared" si="8028"/>
        <v>0</v>
      </c>
      <c r="MV123" s="3">
        <f t="shared" si="8029"/>
        <v>0</v>
      </c>
      <c r="MW123" s="3">
        <f t="shared" si="8030"/>
        <v>0</v>
      </c>
      <c r="MX123" s="3">
        <f t="shared" si="5296"/>
        <v>0</v>
      </c>
      <c r="MY123" s="3">
        <f t="shared" si="5297"/>
        <v>0</v>
      </c>
      <c r="MZ123" s="3">
        <f>план!BO122</f>
        <v>0</v>
      </c>
      <c r="NA123" s="3">
        <f>план!BP122</f>
        <v>0</v>
      </c>
      <c r="NB123" s="3">
        <f t="shared" si="8031"/>
        <v>0</v>
      </c>
      <c r="NC123" s="3">
        <f t="shared" si="8032"/>
        <v>0</v>
      </c>
      <c r="ND123" s="3"/>
      <c r="NE123" s="3"/>
      <c r="NF123" s="3"/>
      <c r="NG123" s="3"/>
      <c r="NH123" s="3">
        <f t="shared" si="8033"/>
        <v>0</v>
      </c>
      <c r="NI123" s="3">
        <f t="shared" si="8034"/>
        <v>0</v>
      </c>
      <c r="NJ123" s="3">
        <f t="shared" si="8035"/>
        <v>0</v>
      </c>
      <c r="NK123" s="3">
        <f t="shared" si="5298"/>
        <v>0</v>
      </c>
      <c r="NL123" s="3">
        <f t="shared" si="5299"/>
        <v>0</v>
      </c>
      <c r="NM123" s="3">
        <f>план!BQ122</f>
        <v>0</v>
      </c>
      <c r="NN123" s="3">
        <f>план!BR122</f>
        <v>0</v>
      </c>
      <c r="NO123" s="3">
        <f t="shared" si="8036"/>
        <v>0</v>
      </c>
      <c r="NP123" s="3">
        <f t="shared" si="8037"/>
        <v>0</v>
      </c>
      <c r="NQ123" s="3"/>
      <c r="NR123" s="3"/>
      <c r="NS123" s="3"/>
      <c r="NT123" s="3"/>
      <c r="NU123" s="3">
        <f t="shared" si="8038"/>
        <v>0</v>
      </c>
      <c r="NV123" s="3">
        <f t="shared" si="8039"/>
        <v>0</v>
      </c>
      <c r="NW123" s="3">
        <f t="shared" si="8040"/>
        <v>0</v>
      </c>
      <c r="NX123" s="3">
        <f t="shared" si="5300"/>
        <v>0</v>
      </c>
      <c r="NY123" s="3">
        <f t="shared" si="5301"/>
        <v>0</v>
      </c>
      <c r="NZ123" s="3">
        <f>план!BS122</f>
        <v>0</v>
      </c>
      <c r="OA123" s="3">
        <f>план!BT122</f>
        <v>0</v>
      </c>
      <c r="OB123" s="3">
        <f t="shared" si="8041"/>
        <v>0</v>
      </c>
      <c r="OC123" s="3">
        <f t="shared" si="8042"/>
        <v>0</v>
      </c>
      <c r="OD123" s="3"/>
      <c r="OE123" s="3"/>
      <c r="OF123" s="3"/>
      <c r="OG123" s="3"/>
      <c r="OH123" s="3">
        <f t="shared" si="8043"/>
        <v>0</v>
      </c>
      <c r="OI123" s="3">
        <f t="shared" si="8044"/>
        <v>0</v>
      </c>
      <c r="OJ123" s="3">
        <f t="shared" si="8045"/>
        <v>0</v>
      </c>
      <c r="OK123" s="3">
        <f t="shared" si="5302"/>
        <v>0</v>
      </c>
      <c r="OL123" s="3">
        <f t="shared" si="5303"/>
        <v>0</v>
      </c>
      <c r="OM123" s="3">
        <f>план!BU122</f>
        <v>0</v>
      </c>
      <c r="ON123" s="3">
        <f>план!BV122</f>
        <v>0</v>
      </c>
      <c r="OO123" s="3">
        <f t="shared" si="8046"/>
        <v>0</v>
      </c>
      <c r="OP123" s="3">
        <f t="shared" si="8047"/>
        <v>0</v>
      </c>
      <c r="OQ123" s="3"/>
      <c r="OR123" s="3"/>
      <c r="OS123" s="3"/>
      <c r="OT123" s="3"/>
      <c r="OU123" s="3">
        <f t="shared" si="8048"/>
        <v>0</v>
      </c>
      <c r="OV123" s="3">
        <f t="shared" si="8049"/>
        <v>0</v>
      </c>
      <c r="OW123" s="3">
        <f t="shared" si="8050"/>
        <v>0</v>
      </c>
      <c r="OX123" s="3">
        <f t="shared" si="5304"/>
        <v>0</v>
      </c>
      <c r="OY123" s="3">
        <f t="shared" si="5305"/>
        <v>0</v>
      </c>
      <c r="OZ123" s="3">
        <f>план!BW122</f>
        <v>0</v>
      </c>
      <c r="PA123" s="3">
        <f>план!BX122</f>
        <v>0</v>
      </c>
      <c r="PB123" s="3">
        <f t="shared" si="8051"/>
        <v>0</v>
      </c>
      <c r="PC123" s="3">
        <f t="shared" si="8052"/>
        <v>0</v>
      </c>
      <c r="PD123" s="3"/>
      <c r="PE123" s="3"/>
      <c r="PF123" s="3"/>
      <c r="PG123" s="3"/>
      <c r="PH123" s="3">
        <f t="shared" si="8053"/>
        <v>0</v>
      </c>
      <c r="PI123" s="3">
        <f t="shared" si="8054"/>
        <v>0</v>
      </c>
      <c r="PJ123" s="3">
        <f t="shared" si="8055"/>
        <v>0</v>
      </c>
      <c r="PK123" s="3">
        <f t="shared" si="5306"/>
        <v>0</v>
      </c>
      <c r="PL123" s="3">
        <f t="shared" si="5307"/>
        <v>0</v>
      </c>
      <c r="PM123" s="3">
        <f>план!BY122</f>
        <v>0</v>
      </c>
      <c r="PN123" s="3">
        <f>план!BZ122</f>
        <v>0</v>
      </c>
      <c r="PO123" s="3">
        <f t="shared" si="8056"/>
        <v>0</v>
      </c>
      <c r="PP123" s="3">
        <f t="shared" si="8057"/>
        <v>0</v>
      </c>
      <c r="PQ123" s="3"/>
      <c r="PR123" s="3"/>
      <c r="PS123" s="3"/>
      <c r="PT123" s="3"/>
      <c r="PU123" s="3">
        <f t="shared" si="8058"/>
        <v>0</v>
      </c>
      <c r="PV123" s="3">
        <f t="shared" si="8059"/>
        <v>0</v>
      </c>
      <c r="PW123" s="3">
        <f t="shared" si="8060"/>
        <v>0</v>
      </c>
      <c r="PX123" s="3">
        <f t="shared" si="5308"/>
        <v>0</v>
      </c>
      <c r="PY123" s="3">
        <f t="shared" si="5309"/>
        <v>0</v>
      </c>
      <c r="PZ123" s="3">
        <f>план!CA122</f>
        <v>0</v>
      </c>
      <c r="QA123" s="3">
        <f>план!CB122</f>
        <v>0</v>
      </c>
      <c r="QB123" s="3">
        <f t="shared" si="8061"/>
        <v>0</v>
      </c>
      <c r="QC123" s="3">
        <f t="shared" si="8062"/>
        <v>0</v>
      </c>
      <c r="QD123" s="3"/>
      <c r="QE123" s="3"/>
      <c r="QF123" s="3"/>
      <c r="QG123" s="3"/>
      <c r="QH123" s="3">
        <f t="shared" si="8063"/>
        <v>0</v>
      </c>
      <c r="QI123" s="3">
        <f t="shared" si="8064"/>
        <v>0</v>
      </c>
      <c r="QJ123" s="3">
        <f t="shared" si="8065"/>
        <v>0</v>
      </c>
      <c r="QK123" s="3">
        <f t="shared" si="5310"/>
        <v>0</v>
      </c>
      <c r="QL123" s="3">
        <f t="shared" si="5311"/>
        <v>0</v>
      </c>
      <c r="QM123" s="3">
        <f>план!CC122</f>
        <v>0</v>
      </c>
      <c r="QN123" s="3">
        <f>план!CD122</f>
        <v>0</v>
      </c>
      <c r="QO123" s="3">
        <f t="shared" si="8066"/>
        <v>0</v>
      </c>
      <c r="QP123" s="3">
        <f t="shared" si="8067"/>
        <v>0</v>
      </c>
      <c r="QQ123" s="3"/>
      <c r="QR123" s="3"/>
      <c r="QS123" s="3"/>
      <c r="QT123" s="3"/>
      <c r="QU123" s="3">
        <f t="shared" si="8068"/>
        <v>0</v>
      </c>
      <c r="QV123" s="3">
        <f t="shared" si="8069"/>
        <v>0</v>
      </c>
      <c r="QW123" s="3">
        <f t="shared" si="8070"/>
        <v>0</v>
      </c>
      <c r="QX123" s="3">
        <f t="shared" si="5312"/>
        <v>0</v>
      </c>
      <c r="QY123" s="3">
        <f t="shared" si="5313"/>
        <v>0</v>
      </c>
      <c r="QZ123" s="3">
        <f>план!CE122</f>
        <v>0</v>
      </c>
      <c r="RA123" s="3">
        <f>план!CF122</f>
        <v>0</v>
      </c>
      <c r="RB123" s="3">
        <f t="shared" si="8071"/>
        <v>0</v>
      </c>
      <c r="RC123" s="3">
        <f t="shared" si="8072"/>
        <v>0</v>
      </c>
      <c r="RD123" s="3"/>
      <c r="RE123" s="3"/>
      <c r="RF123" s="3"/>
      <c r="RG123" s="3"/>
      <c r="RH123" s="3">
        <f t="shared" si="8073"/>
        <v>0</v>
      </c>
      <c r="RI123" s="3">
        <f t="shared" si="8074"/>
        <v>0</v>
      </c>
      <c r="RJ123" s="3">
        <f t="shared" si="8075"/>
        <v>0</v>
      </c>
      <c r="RK123" s="3">
        <f t="shared" si="5314"/>
        <v>0</v>
      </c>
      <c r="RL123" s="3">
        <f t="shared" si="5315"/>
        <v>0</v>
      </c>
      <c r="RM123" s="3">
        <f>план!CG122</f>
        <v>0</v>
      </c>
      <c r="RN123" s="3">
        <f>план!CH122</f>
        <v>0</v>
      </c>
      <c r="RO123" s="3">
        <f t="shared" si="8076"/>
        <v>0</v>
      </c>
      <c r="RP123" s="3">
        <f t="shared" si="8077"/>
        <v>0</v>
      </c>
      <c r="RQ123" s="3"/>
      <c r="RR123" s="3"/>
      <c r="RS123" s="3"/>
      <c r="RT123" s="3"/>
      <c r="RU123" s="3">
        <f t="shared" si="8078"/>
        <v>0</v>
      </c>
      <c r="RV123" s="3">
        <f t="shared" si="8079"/>
        <v>0</v>
      </c>
      <c r="RW123" s="3">
        <f t="shared" si="8080"/>
        <v>0</v>
      </c>
      <c r="RX123" s="3">
        <f t="shared" si="5316"/>
        <v>0</v>
      </c>
      <c r="RY123" s="3">
        <f t="shared" si="5317"/>
        <v>0</v>
      </c>
      <c r="RZ123" s="3">
        <f>план!CI122</f>
        <v>0</v>
      </c>
      <c r="SA123" s="3">
        <f>план!CJ122</f>
        <v>0</v>
      </c>
      <c r="SB123" s="3">
        <f t="shared" si="8081"/>
        <v>0</v>
      </c>
      <c r="SC123" s="3">
        <f t="shared" si="8082"/>
        <v>0</v>
      </c>
      <c r="SD123" s="3"/>
      <c r="SE123" s="3"/>
      <c r="SF123" s="3"/>
      <c r="SG123" s="3"/>
      <c r="SH123" s="3">
        <f t="shared" si="8083"/>
        <v>0</v>
      </c>
      <c r="SI123" s="3">
        <f t="shared" si="8084"/>
        <v>0</v>
      </c>
      <c r="SJ123" s="3">
        <f t="shared" si="8085"/>
        <v>0</v>
      </c>
      <c r="SK123" s="3">
        <f t="shared" si="5318"/>
        <v>0</v>
      </c>
      <c r="SL123" s="3">
        <f t="shared" si="5319"/>
        <v>0</v>
      </c>
      <c r="SM123" s="3">
        <f>план!CK122</f>
        <v>5</v>
      </c>
      <c r="SN123" s="3">
        <f>план!CL122</f>
        <v>178071.59999999998</v>
      </c>
      <c r="SO123" s="3">
        <f t="shared" si="8086"/>
        <v>3.75</v>
      </c>
      <c r="SP123" s="3">
        <f t="shared" si="8087"/>
        <v>133553.69999999998</v>
      </c>
      <c r="SQ123" s="3">
        <f>VLOOKUP($B123,'ДС факт при поликлинике'!$D$6:$JS$80,15,0)</f>
        <v>2</v>
      </c>
      <c r="SR123" s="3">
        <f>VLOOKUP($B123,'ДС факт при поликлинике'!$D$6:$JS$80,16,0)</f>
        <v>71228.639999999999</v>
      </c>
      <c r="SS123" s="3">
        <f>VLOOKUP($B123,'ДС факт при поликлинике'!$D$6:$JS$80,17,0)</f>
        <v>0</v>
      </c>
      <c r="ST123" s="3">
        <f>VLOOKUP($B123,'ДС факт при поликлинике'!$D$6:$JS$80,18,0)</f>
        <v>0</v>
      </c>
      <c r="SU123" s="3">
        <f t="shared" si="8088"/>
        <v>12.9</v>
      </c>
      <c r="SV123" s="3">
        <f t="shared" si="8089"/>
        <v>9.6750000000000007</v>
      </c>
      <c r="SW123" s="3">
        <f t="shared" si="8090"/>
        <v>5.16</v>
      </c>
      <c r="SX123" s="3">
        <f t="shared" si="5320"/>
        <v>-1.75</v>
      </c>
      <c r="SY123" s="3">
        <f t="shared" si="5321"/>
        <v>-62325.059999999983</v>
      </c>
      <c r="SZ123" s="3">
        <f>план!CM122</f>
        <v>0</v>
      </c>
      <c r="TA123" s="3">
        <f>план!CN122</f>
        <v>0</v>
      </c>
      <c r="TB123" s="3">
        <f t="shared" si="8091"/>
        <v>0</v>
      </c>
      <c r="TC123" s="3">
        <f t="shared" si="8092"/>
        <v>0</v>
      </c>
      <c r="TD123" s="3"/>
      <c r="TE123" s="3"/>
      <c r="TF123" s="3"/>
      <c r="TG123" s="3"/>
      <c r="TH123" s="3">
        <f t="shared" si="8093"/>
        <v>0</v>
      </c>
      <c r="TI123" s="3">
        <f t="shared" si="8094"/>
        <v>0</v>
      </c>
      <c r="TJ123" s="3">
        <f t="shared" si="8095"/>
        <v>0</v>
      </c>
      <c r="TK123" s="3">
        <f t="shared" si="5322"/>
        <v>0</v>
      </c>
      <c r="TL123" s="3">
        <f t="shared" si="5323"/>
        <v>0</v>
      </c>
      <c r="TM123" s="3">
        <f>план!CO122</f>
        <v>0</v>
      </c>
      <c r="TN123" s="3">
        <f>план!CP122</f>
        <v>0</v>
      </c>
      <c r="TO123" s="3">
        <f t="shared" si="8096"/>
        <v>0</v>
      </c>
      <c r="TP123" s="3">
        <f t="shared" si="8097"/>
        <v>0</v>
      </c>
      <c r="TQ123" s="3"/>
      <c r="TR123" s="3"/>
      <c r="TS123" s="3"/>
      <c r="TT123" s="3"/>
      <c r="TU123" s="3">
        <f t="shared" si="8098"/>
        <v>0</v>
      </c>
      <c r="TV123" s="3">
        <f t="shared" si="8099"/>
        <v>0</v>
      </c>
      <c r="TW123" s="3">
        <f t="shared" si="8100"/>
        <v>0</v>
      </c>
      <c r="TX123" s="3">
        <f t="shared" si="5324"/>
        <v>0</v>
      </c>
      <c r="TY123" s="3">
        <f t="shared" si="5325"/>
        <v>0</v>
      </c>
      <c r="TZ123" s="3">
        <f>план!CQ122</f>
        <v>0</v>
      </c>
      <c r="UA123" s="3">
        <f>план!CR122</f>
        <v>0</v>
      </c>
      <c r="UB123" s="3">
        <f t="shared" si="8101"/>
        <v>0</v>
      </c>
      <c r="UC123" s="3">
        <f t="shared" si="8102"/>
        <v>0</v>
      </c>
      <c r="UD123" s="3"/>
      <c r="UE123" s="3"/>
      <c r="UF123" s="3"/>
      <c r="UG123" s="3"/>
      <c r="UH123" s="3">
        <f t="shared" si="8103"/>
        <v>0</v>
      </c>
      <c r="UI123" s="3">
        <f t="shared" si="8104"/>
        <v>0</v>
      </c>
      <c r="UJ123" s="3">
        <f t="shared" si="8105"/>
        <v>0</v>
      </c>
      <c r="UK123" s="3">
        <f t="shared" si="5326"/>
        <v>0</v>
      </c>
      <c r="UL123" s="3">
        <f t="shared" si="5327"/>
        <v>0</v>
      </c>
      <c r="UM123" s="3">
        <f>план!CS122</f>
        <v>0</v>
      </c>
      <c r="UN123" s="3">
        <f>план!CT122</f>
        <v>0</v>
      </c>
      <c r="UO123" s="3">
        <f t="shared" si="8106"/>
        <v>0</v>
      </c>
      <c r="UP123" s="3">
        <f t="shared" si="8107"/>
        <v>0</v>
      </c>
      <c r="UQ123" s="3"/>
      <c r="UR123" s="3"/>
      <c r="US123" s="3"/>
      <c r="UT123" s="3"/>
      <c r="UU123" s="3">
        <f t="shared" si="8108"/>
        <v>0</v>
      </c>
      <c r="UV123" s="3">
        <f t="shared" si="8109"/>
        <v>0</v>
      </c>
      <c r="UW123" s="3">
        <f t="shared" si="8110"/>
        <v>0</v>
      </c>
      <c r="UX123" s="3">
        <f t="shared" si="5328"/>
        <v>0</v>
      </c>
      <c r="UY123" s="3">
        <f t="shared" si="5329"/>
        <v>0</v>
      </c>
      <c r="UZ123" s="3">
        <f>план!CU122</f>
        <v>0</v>
      </c>
      <c r="VA123" s="3">
        <f>план!CV122</f>
        <v>0</v>
      </c>
      <c r="VB123" s="3">
        <f t="shared" si="8111"/>
        <v>0</v>
      </c>
      <c r="VC123" s="3">
        <f t="shared" si="8112"/>
        <v>0</v>
      </c>
      <c r="VD123" s="3"/>
      <c r="VE123" s="3"/>
      <c r="VF123" s="3"/>
      <c r="VG123" s="3"/>
      <c r="VH123" s="3">
        <f t="shared" si="8113"/>
        <v>0</v>
      </c>
      <c r="VI123" s="3">
        <f t="shared" si="8114"/>
        <v>0</v>
      </c>
      <c r="VJ123" s="3">
        <f t="shared" si="8115"/>
        <v>0</v>
      </c>
      <c r="VK123" s="3">
        <f t="shared" si="5330"/>
        <v>0</v>
      </c>
      <c r="VL123" s="3">
        <f t="shared" si="5331"/>
        <v>0</v>
      </c>
      <c r="VM123" s="3">
        <f>план!CW122</f>
        <v>0</v>
      </c>
      <c r="VN123" s="3">
        <f>план!CX122</f>
        <v>0</v>
      </c>
      <c r="VO123" s="3">
        <f t="shared" si="8116"/>
        <v>0</v>
      </c>
      <c r="VP123" s="3">
        <f t="shared" si="8117"/>
        <v>0</v>
      </c>
      <c r="VQ123" s="3"/>
      <c r="VR123" s="3"/>
      <c r="VS123" s="3"/>
      <c r="VT123" s="3"/>
      <c r="VU123" s="3">
        <f t="shared" si="8118"/>
        <v>0</v>
      </c>
      <c r="VV123" s="3">
        <f t="shared" si="8119"/>
        <v>0</v>
      </c>
      <c r="VW123" s="3">
        <f t="shared" si="8120"/>
        <v>0</v>
      </c>
      <c r="VX123" s="3">
        <f t="shared" si="5332"/>
        <v>0</v>
      </c>
      <c r="VY123" s="3">
        <f t="shared" si="5333"/>
        <v>0</v>
      </c>
      <c r="VZ123" s="3">
        <f>план!CY122</f>
        <v>0</v>
      </c>
      <c r="WA123" s="3">
        <f>план!CZ122</f>
        <v>0</v>
      </c>
      <c r="WB123" s="3">
        <f t="shared" si="8121"/>
        <v>0</v>
      </c>
      <c r="WC123" s="3">
        <f t="shared" si="8122"/>
        <v>0</v>
      </c>
      <c r="WD123" s="3"/>
      <c r="WE123" s="3"/>
      <c r="WF123" s="3"/>
      <c r="WG123" s="3"/>
      <c r="WH123" s="3">
        <f t="shared" si="8123"/>
        <v>0</v>
      </c>
      <c r="WI123" s="3">
        <f t="shared" si="8124"/>
        <v>0</v>
      </c>
      <c r="WJ123" s="3">
        <f t="shared" si="8125"/>
        <v>0</v>
      </c>
      <c r="WK123" s="3">
        <f t="shared" si="5334"/>
        <v>0</v>
      </c>
      <c r="WL123" s="3">
        <f t="shared" si="5335"/>
        <v>0</v>
      </c>
      <c r="WM123" s="3">
        <f>план!DA122</f>
        <v>0</v>
      </c>
      <c r="WN123" s="3">
        <f>план!DB122</f>
        <v>0</v>
      </c>
      <c r="WO123" s="3">
        <f t="shared" si="8126"/>
        <v>0</v>
      </c>
      <c r="WP123" s="3">
        <f t="shared" si="8127"/>
        <v>0</v>
      </c>
      <c r="WQ123" s="3"/>
      <c r="WR123" s="3"/>
      <c r="WS123" s="3"/>
      <c r="WT123" s="3"/>
      <c r="WU123" s="3">
        <f t="shared" si="8128"/>
        <v>0</v>
      </c>
      <c r="WV123" s="3">
        <f t="shared" si="8129"/>
        <v>0</v>
      </c>
      <c r="WW123" s="3">
        <f t="shared" si="8130"/>
        <v>0</v>
      </c>
      <c r="WX123" s="3">
        <f t="shared" si="5336"/>
        <v>0</v>
      </c>
      <c r="WY123" s="3">
        <f t="shared" si="5337"/>
        <v>0</v>
      </c>
      <c r="WZ123" s="3">
        <f>план!DC122</f>
        <v>0</v>
      </c>
      <c r="XA123" s="3">
        <f>план!DD122</f>
        <v>0</v>
      </c>
      <c r="XB123" s="3">
        <f t="shared" si="8131"/>
        <v>0</v>
      </c>
      <c r="XC123" s="3">
        <f t="shared" si="8132"/>
        <v>0</v>
      </c>
      <c r="XD123" s="3"/>
      <c r="XE123" s="3"/>
      <c r="XF123" s="3"/>
      <c r="XG123" s="3"/>
      <c r="XH123" s="3">
        <f t="shared" si="8133"/>
        <v>0</v>
      </c>
      <c r="XI123" s="3">
        <f t="shared" si="8134"/>
        <v>0</v>
      </c>
      <c r="XJ123" s="3">
        <f t="shared" si="8135"/>
        <v>0</v>
      </c>
      <c r="XK123" s="3">
        <f t="shared" si="5338"/>
        <v>0</v>
      </c>
      <c r="XL123" s="3">
        <f t="shared" si="5339"/>
        <v>0</v>
      </c>
      <c r="XM123" s="3">
        <f>план!DE122</f>
        <v>0</v>
      </c>
      <c r="XN123" s="3">
        <f>план!DF122</f>
        <v>0</v>
      </c>
      <c r="XO123" s="3">
        <f t="shared" si="8136"/>
        <v>0</v>
      </c>
      <c r="XP123" s="3">
        <f t="shared" si="8137"/>
        <v>0</v>
      </c>
      <c r="XQ123" s="3"/>
      <c r="XR123" s="3"/>
      <c r="XS123" s="3"/>
      <c r="XT123" s="3"/>
      <c r="XU123" s="3">
        <f t="shared" si="8138"/>
        <v>0</v>
      </c>
      <c r="XV123" s="3">
        <f t="shared" si="8139"/>
        <v>0</v>
      </c>
      <c r="XW123" s="3">
        <f t="shared" si="8140"/>
        <v>0</v>
      </c>
      <c r="XX123" s="3">
        <f t="shared" si="5340"/>
        <v>0</v>
      </c>
      <c r="XY123" s="3">
        <f t="shared" si="5341"/>
        <v>0</v>
      </c>
      <c r="XZ123" s="3">
        <f>план!DG122</f>
        <v>0</v>
      </c>
      <c r="YA123" s="3">
        <f>план!DH122</f>
        <v>0</v>
      </c>
      <c r="YB123" s="3">
        <f t="shared" si="8141"/>
        <v>0</v>
      </c>
      <c r="YC123" s="3">
        <f t="shared" si="8142"/>
        <v>0</v>
      </c>
      <c r="YD123" s="3"/>
      <c r="YE123" s="3"/>
      <c r="YF123" s="3"/>
      <c r="YG123" s="3"/>
      <c r="YH123" s="3">
        <f t="shared" si="8143"/>
        <v>0</v>
      </c>
      <c r="YI123" s="3">
        <f t="shared" si="8144"/>
        <v>0</v>
      </c>
      <c r="YJ123" s="3">
        <f t="shared" si="8145"/>
        <v>0</v>
      </c>
      <c r="YK123" s="3">
        <f t="shared" si="5342"/>
        <v>0</v>
      </c>
      <c r="YL123" s="3">
        <f t="shared" si="5343"/>
        <v>0</v>
      </c>
      <c r="YM123" s="3">
        <f>план!DI122</f>
        <v>0</v>
      </c>
      <c r="YN123" s="3">
        <f>план!DJ122</f>
        <v>0</v>
      </c>
      <c r="YO123" s="3">
        <f t="shared" si="8146"/>
        <v>0</v>
      </c>
      <c r="YP123" s="3">
        <f t="shared" si="8147"/>
        <v>0</v>
      </c>
      <c r="YQ123" s="3"/>
      <c r="YR123" s="3"/>
      <c r="YS123" s="3"/>
      <c r="YT123" s="3"/>
      <c r="YU123" s="3">
        <f t="shared" si="8148"/>
        <v>0</v>
      </c>
      <c r="YV123" s="3">
        <f t="shared" si="8149"/>
        <v>0</v>
      </c>
      <c r="YW123" s="3">
        <f t="shared" si="8150"/>
        <v>0</v>
      </c>
      <c r="YX123" s="3">
        <f t="shared" si="5344"/>
        <v>0</v>
      </c>
      <c r="YY123" s="3">
        <f t="shared" si="5345"/>
        <v>0</v>
      </c>
      <c r="YZ123" s="3">
        <f>план!DK122</f>
        <v>0</v>
      </c>
      <c r="ZA123" s="3">
        <f>план!DL122</f>
        <v>0</v>
      </c>
      <c r="ZB123" s="3">
        <f t="shared" si="8151"/>
        <v>0</v>
      </c>
      <c r="ZC123" s="3">
        <f t="shared" si="8152"/>
        <v>0</v>
      </c>
      <c r="ZD123" s="3"/>
      <c r="ZE123" s="3"/>
      <c r="ZF123" s="3"/>
      <c r="ZG123" s="3"/>
      <c r="ZH123" s="3">
        <f t="shared" si="8153"/>
        <v>0</v>
      </c>
      <c r="ZI123" s="3">
        <f t="shared" si="8154"/>
        <v>0</v>
      </c>
      <c r="ZJ123" s="3">
        <f t="shared" si="8155"/>
        <v>0</v>
      </c>
      <c r="ZK123" s="3">
        <f t="shared" si="5346"/>
        <v>0</v>
      </c>
      <c r="ZL123" s="3">
        <f t="shared" si="5347"/>
        <v>0</v>
      </c>
      <c r="ZM123" s="3">
        <f>план!DM122</f>
        <v>0</v>
      </c>
      <c r="ZN123" s="3">
        <f>план!DN122</f>
        <v>0</v>
      </c>
      <c r="ZO123" s="3">
        <f t="shared" si="8156"/>
        <v>0</v>
      </c>
      <c r="ZP123" s="3">
        <f t="shared" si="8157"/>
        <v>0</v>
      </c>
      <c r="ZQ123" s="3"/>
      <c r="ZR123" s="3"/>
      <c r="ZS123" s="3"/>
      <c r="ZT123" s="3"/>
      <c r="ZU123" s="3">
        <f t="shared" si="8158"/>
        <v>0</v>
      </c>
      <c r="ZV123" s="3">
        <f t="shared" si="8159"/>
        <v>0</v>
      </c>
      <c r="ZW123" s="3">
        <f t="shared" si="8160"/>
        <v>0</v>
      </c>
      <c r="ZX123" s="3">
        <f t="shared" si="5348"/>
        <v>0</v>
      </c>
      <c r="ZY123" s="3">
        <f t="shared" si="5349"/>
        <v>0</v>
      </c>
      <c r="ZZ123" s="21">
        <f>план!DO122</f>
        <v>0</v>
      </c>
      <c r="AAA123" s="3">
        <f>план!DP122</f>
        <v>0</v>
      </c>
      <c r="AAB123" s="3">
        <f t="shared" si="8161"/>
        <v>0</v>
      </c>
      <c r="AAC123" s="3">
        <f t="shared" si="8162"/>
        <v>0</v>
      </c>
      <c r="AAD123" s="3"/>
      <c r="AAE123" s="3"/>
      <c r="AAF123" s="3"/>
      <c r="AAG123" s="3"/>
      <c r="AAH123" s="3">
        <f t="shared" si="8163"/>
        <v>0</v>
      </c>
      <c r="AAI123" s="3">
        <f t="shared" si="8164"/>
        <v>0</v>
      </c>
      <c r="AAJ123" s="3">
        <f t="shared" si="8165"/>
        <v>0</v>
      </c>
      <c r="AAK123" s="3">
        <f t="shared" si="5350"/>
        <v>0</v>
      </c>
      <c r="AAL123" s="3">
        <f t="shared" si="5351"/>
        <v>0</v>
      </c>
      <c r="AAM123" s="3">
        <f>план!DQ122</f>
        <v>0</v>
      </c>
      <c r="AAN123" s="3">
        <f>план!DR122</f>
        <v>0</v>
      </c>
      <c r="AAO123" s="3">
        <f t="shared" si="8166"/>
        <v>0</v>
      </c>
      <c r="AAP123" s="3">
        <f t="shared" si="8167"/>
        <v>0</v>
      </c>
      <c r="AAQ123" s="3"/>
      <c r="AAR123" s="3"/>
      <c r="AAS123" s="3"/>
      <c r="AAT123" s="3"/>
      <c r="AAU123" s="3">
        <f t="shared" si="8168"/>
        <v>0</v>
      </c>
      <c r="AAV123" s="3">
        <f t="shared" si="8169"/>
        <v>0</v>
      </c>
      <c r="AAW123" s="3">
        <f t="shared" si="8170"/>
        <v>0</v>
      </c>
      <c r="AAX123" s="3">
        <f t="shared" si="5352"/>
        <v>0</v>
      </c>
      <c r="AAY123" s="3">
        <f t="shared" si="5353"/>
        <v>0</v>
      </c>
      <c r="AAZ123" s="3">
        <f>план!DS122</f>
        <v>0</v>
      </c>
      <c r="ABA123" s="3">
        <f>план!DT122</f>
        <v>0</v>
      </c>
      <c r="ABB123" s="3">
        <f t="shared" si="8171"/>
        <v>0</v>
      </c>
      <c r="ABC123" s="3">
        <f t="shared" si="8172"/>
        <v>0</v>
      </c>
      <c r="ABD123" s="3"/>
      <c r="ABE123" s="3"/>
      <c r="ABF123" s="3"/>
      <c r="ABG123" s="3"/>
      <c r="ABH123" s="3">
        <f t="shared" si="8173"/>
        <v>0</v>
      </c>
      <c r="ABI123" s="3">
        <f t="shared" si="8174"/>
        <v>0</v>
      </c>
      <c r="ABJ123" s="3">
        <f t="shared" si="8175"/>
        <v>0</v>
      </c>
      <c r="ABK123" s="3">
        <f t="shared" si="5354"/>
        <v>0</v>
      </c>
      <c r="ABL123" s="3">
        <f t="shared" si="5355"/>
        <v>0</v>
      </c>
      <c r="ABM123" s="3">
        <f>план!DU122</f>
        <v>0</v>
      </c>
      <c r="ABN123" s="3">
        <f>план!DV122</f>
        <v>0</v>
      </c>
      <c r="ABO123" s="3">
        <f t="shared" si="8176"/>
        <v>0</v>
      </c>
      <c r="ABP123" s="3">
        <f t="shared" si="8177"/>
        <v>0</v>
      </c>
      <c r="ABQ123" s="3">
        <f>VLOOKUP($B123,'ДС факт при поликлинике'!$D$6:$JS$80,111,0)</f>
        <v>0</v>
      </c>
      <c r="ABR123" s="3">
        <f>VLOOKUP($B123,'ДС факт при поликлинике'!$D$6:$JS$80,112,0)</f>
        <v>0</v>
      </c>
      <c r="ABS123" s="3">
        <f>VLOOKUP($B123,'ДС факт при поликлинике'!$D$6:$JS$80,113,0)</f>
        <v>0</v>
      </c>
      <c r="ABT123" s="3">
        <f>VLOOKUP($B123,'ДС факт при поликлинике'!$D$6:$JS$80,114,0)</f>
        <v>0</v>
      </c>
      <c r="ABU123" s="3">
        <f t="shared" si="8178"/>
        <v>0</v>
      </c>
      <c r="ABV123" s="3">
        <f t="shared" si="8179"/>
        <v>0</v>
      </c>
      <c r="ABW123" s="3">
        <f t="shared" si="8180"/>
        <v>0</v>
      </c>
      <c r="ABX123" s="51">
        <f t="shared" si="8181"/>
        <v>0</v>
      </c>
      <c r="ABY123" s="51">
        <f t="shared" si="8182"/>
        <v>0</v>
      </c>
      <c r="ABZ123" s="3">
        <f>план!DW122</f>
        <v>0</v>
      </c>
      <c r="ACA123" s="3">
        <f>план!DX122</f>
        <v>0</v>
      </c>
      <c r="ACB123" s="3">
        <f t="shared" si="8183"/>
        <v>0</v>
      </c>
      <c r="ACC123" s="3">
        <f t="shared" si="8184"/>
        <v>0</v>
      </c>
      <c r="ACD123" s="3"/>
      <c r="ACE123" s="3"/>
      <c r="ACF123" s="3"/>
      <c r="ACG123" s="3"/>
      <c r="ACH123" s="3">
        <f t="shared" si="8185"/>
        <v>0</v>
      </c>
      <c r="ACI123" s="3">
        <f t="shared" si="8186"/>
        <v>0</v>
      </c>
      <c r="ACJ123" s="3">
        <f t="shared" si="8187"/>
        <v>0</v>
      </c>
      <c r="ACK123" s="51">
        <f t="shared" si="8188"/>
        <v>0</v>
      </c>
      <c r="ACL123" s="51">
        <f t="shared" si="8189"/>
        <v>0</v>
      </c>
      <c r="ACM123" s="3">
        <f>план!DY122</f>
        <v>0</v>
      </c>
      <c r="ACN123" s="3">
        <f>план!DZ122</f>
        <v>0</v>
      </c>
      <c r="ACO123" s="3">
        <f t="shared" si="8190"/>
        <v>0</v>
      </c>
      <c r="ACP123" s="3">
        <f t="shared" si="8191"/>
        <v>0</v>
      </c>
      <c r="ACQ123" s="3"/>
      <c r="ACR123" s="3"/>
      <c r="ACS123" s="3"/>
      <c r="ACT123" s="3"/>
      <c r="ACU123" s="3">
        <f t="shared" si="8192"/>
        <v>0</v>
      </c>
      <c r="ACV123" s="3">
        <f t="shared" si="8193"/>
        <v>0</v>
      </c>
      <c r="ACW123" s="3">
        <f t="shared" si="8194"/>
        <v>0</v>
      </c>
      <c r="ACX123" s="51">
        <f t="shared" si="8195"/>
        <v>0</v>
      </c>
      <c r="ACY123" s="51">
        <f t="shared" si="8196"/>
        <v>0</v>
      </c>
      <c r="ACZ123" s="3">
        <f>план!EA122</f>
        <v>0</v>
      </c>
      <c r="ADA123" s="3">
        <f>план!EB122</f>
        <v>0</v>
      </c>
      <c r="ADB123" s="3">
        <f t="shared" si="8197"/>
        <v>0</v>
      </c>
      <c r="ADC123" s="3">
        <f t="shared" si="8198"/>
        <v>0</v>
      </c>
      <c r="ADD123" s="3"/>
      <c r="ADE123" s="3"/>
      <c r="ADF123" s="3"/>
      <c r="ADG123" s="3"/>
      <c r="ADH123" s="3">
        <f t="shared" si="8199"/>
        <v>0</v>
      </c>
      <c r="ADI123" s="3">
        <f t="shared" si="8200"/>
        <v>0</v>
      </c>
      <c r="ADJ123" s="3">
        <f t="shared" si="8201"/>
        <v>0</v>
      </c>
      <c r="ADK123" s="51">
        <f t="shared" si="8202"/>
        <v>0</v>
      </c>
      <c r="ADL123" s="51">
        <f t="shared" si="8203"/>
        <v>0</v>
      </c>
      <c r="ADM123" s="3"/>
      <c r="ADN123" s="3">
        <f t="shared" si="8204"/>
        <v>0</v>
      </c>
      <c r="ADO123" s="3">
        <f t="shared" si="8205"/>
        <v>0</v>
      </c>
      <c r="ADP123" s="3">
        <f t="shared" si="8206"/>
        <v>0</v>
      </c>
      <c r="ADQ123" s="3"/>
      <c r="ADR123" s="3"/>
      <c r="ADS123" s="3"/>
      <c r="ADT123" s="3"/>
      <c r="ADU123" s="3">
        <f t="shared" si="8207"/>
        <v>0</v>
      </c>
      <c r="ADV123" s="3">
        <f t="shared" si="8208"/>
        <v>0</v>
      </c>
      <c r="ADW123" s="3">
        <f t="shared" si="8209"/>
        <v>0</v>
      </c>
      <c r="ADX123" s="51">
        <f t="shared" si="8210"/>
        <v>0</v>
      </c>
      <c r="ADY123" s="51">
        <f t="shared" si="8211"/>
        <v>0</v>
      </c>
      <c r="ADZ123" s="3">
        <f>план!EE122</f>
        <v>0</v>
      </c>
      <c r="AEA123" s="27">
        <f>план!EF122</f>
        <v>0</v>
      </c>
      <c r="AEB123" s="3">
        <f t="shared" si="8212"/>
        <v>0</v>
      </c>
      <c r="AEC123" s="3">
        <f t="shared" si="8213"/>
        <v>0</v>
      </c>
      <c r="AED123" s="83"/>
      <c r="AEE123" s="83"/>
      <c r="AEF123" s="83"/>
      <c r="AEG123" s="83"/>
      <c r="AEH123" s="3">
        <f t="shared" si="8214"/>
        <v>0</v>
      </c>
      <c r="AEI123" s="3">
        <f t="shared" si="8215"/>
        <v>0</v>
      </c>
      <c r="AEJ123" s="3">
        <f t="shared" si="8216"/>
        <v>0</v>
      </c>
      <c r="AEK123" s="51">
        <f t="shared" si="8217"/>
        <v>0</v>
      </c>
      <c r="AEL123" s="51">
        <f t="shared" si="8218"/>
        <v>0</v>
      </c>
      <c r="AEM123" s="28">
        <f t="shared" si="8219"/>
        <v>5</v>
      </c>
      <c r="AEN123" s="28">
        <f t="shared" si="8220"/>
        <v>178071.59999999998</v>
      </c>
      <c r="AEO123" s="28">
        <f t="shared" si="8221"/>
        <v>3.75</v>
      </c>
      <c r="AEP123" s="28">
        <f t="shared" si="8222"/>
        <v>133553.69999999998</v>
      </c>
      <c r="AEQ123" s="28">
        <f t="shared" si="8223"/>
        <v>2</v>
      </c>
      <c r="AER123" s="28">
        <f t="shared" si="8224"/>
        <v>71228.639999999999</v>
      </c>
      <c r="AES123" s="28">
        <f t="shared" si="8225"/>
        <v>0</v>
      </c>
      <c r="AET123" s="28">
        <f t="shared" si="8226"/>
        <v>0</v>
      </c>
      <c r="AEU123" s="3">
        <f t="shared" si="8227"/>
        <v>12.9</v>
      </c>
      <c r="AEV123" s="3">
        <f t="shared" si="8228"/>
        <v>9.6750000000000007</v>
      </c>
      <c r="AEW123" s="3">
        <f t="shared" si="8229"/>
        <v>5.16</v>
      </c>
      <c r="AEX123" s="51">
        <f t="shared" si="8230"/>
        <v>-1.75</v>
      </c>
      <c r="AEY123" s="51">
        <f t="shared" si="8231"/>
        <v>-62325.059999999983</v>
      </c>
      <c r="AEZ123" s="118">
        <f t="shared" si="5356"/>
        <v>0.53333333333333333</v>
      </c>
      <c r="AFA123" s="118">
        <f t="shared" si="5357"/>
        <v>0.53333333333333344</v>
      </c>
    </row>
    <row r="124" spans="1:833" ht="45" x14ac:dyDescent="0.25">
      <c r="A124" s="7"/>
      <c r="B124" s="6">
        <v>84</v>
      </c>
      <c r="C124" s="1" t="s">
        <v>299</v>
      </c>
      <c r="D124" s="156">
        <f t="shared" si="5358"/>
        <v>9860</v>
      </c>
      <c r="E124" s="23">
        <v>10127</v>
      </c>
      <c r="F124" s="92">
        <v>1.97</v>
      </c>
      <c r="G124" s="25">
        <v>1</v>
      </c>
      <c r="H124" s="151"/>
      <c r="I124" s="23">
        <v>1.4</v>
      </c>
      <c r="J124" s="23">
        <v>1.68</v>
      </c>
      <c r="K124" s="23">
        <v>2.23</v>
      </c>
      <c r="L124" s="23">
        <v>2.57</v>
      </c>
      <c r="M124" s="3">
        <f>план!M123</f>
        <v>0</v>
      </c>
      <c r="N124" s="3">
        <f>план!N123</f>
        <v>0</v>
      </c>
      <c r="O124" s="3">
        <f t="shared" si="7895"/>
        <v>0</v>
      </c>
      <c r="P124" s="3">
        <f t="shared" si="7896"/>
        <v>0</v>
      </c>
      <c r="Q124" s="3">
        <f>VLOOKUP($B124,'ДС факт при поликлинике'!$D$6:$AK$80,31,0)</f>
        <v>0</v>
      </c>
      <c r="R124" s="3">
        <f>VLOOKUP($B124,'ДС факт при поликлинике'!$D$6:$AK$80,32,0)</f>
        <v>0</v>
      </c>
      <c r="S124" s="3">
        <f>VLOOKUP($B124,'ДС факт при поликлинике'!$D$6:$AK$80,33,0)</f>
        <v>0</v>
      </c>
      <c r="T124" s="3">
        <f>VLOOKUP($B124,'ДС факт при поликлинике'!$D$6:$AK$80,34,0)</f>
        <v>0</v>
      </c>
      <c r="U124" s="3">
        <f t="shared" si="7897"/>
        <v>0</v>
      </c>
      <c r="V124" s="3">
        <f t="shared" si="7898"/>
        <v>0</v>
      </c>
      <c r="W124" s="3">
        <f t="shared" si="7899"/>
        <v>0</v>
      </c>
      <c r="X124" s="3">
        <f t="shared" si="5246"/>
        <v>0</v>
      </c>
      <c r="Y124" s="3">
        <f t="shared" si="5247"/>
        <v>0</v>
      </c>
      <c r="Z124" s="3">
        <f>план!O123</f>
        <v>0</v>
      </c>
      <c r="AA124" s="3">
        <f>план!P123</f>
        <v>0</v>
      </c>
      <c r="AB124" s="3">
        <f t="shared" si="7900"/>
        <v>0</v>
      </c>
      <c r="AC124" s="3">
        <f t="shared" si="7901"/>
        <v>0</v>
      </c>
      <c r="AD124" s="3">
        <f>VLOOKUP($B124,'ДС факт при поликлинике'!$D$6:$JS$80,47,0)</f>
        <v>0</v>
      </c>
      <c r="AE124" s="3">
        <f>VLOOKUP($B124,'ДС факт при поликлинике'!$D$6:$JS$80,48,0)</f>
        <v>0</v>
      </c>
      <c r="AF124" s="3">
        <f>VLOOKUP($B124,'ДС факт при поликлинике'!$D$6:$JS$80,49,0)</f>
        <v>0</v>
      </c>
      <c r="AG124" s="3">
        <f>VLOOKUP($B124,'ДС факт при поликлинике'!$D$6:$JS$80,50,0)</f>
        <v>0</v>
      </c>
      <c r="AH124" s="3">
        <f t="shared" si="7902"/>
        <v>0</v>
      </c>
      <c r="AI124" s="3">
        <f t="shared" si="7903"/>
        <v>0</v>
      </c>
      <c r="AJ124" s="3">
        <f t="shared" si="7904"/>
        <v>0</v>
      </c>
      <c r="AK124" s="3">
        <f t="shared" si="5248"/>
        <v>0</v>
      </c>
      <c r="AL124" s="3">
        <f t="shared" si="5249"/>
        <v>0</v>
      </c>
      <c r="AM124" s="26">
        <f>план!Q123</f>
        <v>0</v>
      </c>
      <c r="AN124" s="3">
        <f>план!R123</f>
        <v>0</v>
      </c>
      <c r="AO124" s="3">
        <f t="shared" si="7905"/>
        <v>0</v>
      </c>
      <c r="AP124" s="3">
        <f t="shared" si="7906"/>
        <v>0</v>
      </c>
      <c r="AQ124" s="3">
        <f>VLOOKUP($B124,'ДС факт при поликлинике'!$D$6:$JS$80,7,0)</f>
        <v>0</v>
      </c>
      <c r="AR124" s="3">
        <f>VLOOKUP($B124,'ДС факт при поликлинике'!$D$6:$JS$80,8,0)</f>
        <v>0</v>
      </c>
      <c r="AS124" s="3">
        <f>VLOOKUP($B124,'ДС факт при поликлинике'!$D$6:$JS$80,9,0)</f>
        <v>0</v>
      </c>
      <c r="AT124" s="3">
        <f>VLOOKUP($B124,'ДС факт при поликлинике'!$D$6:$JS$80,10,0)</f>
        <v>0</v>
      </c>
      <c r="AU124" s="3">
        <f t="shared" si="7907"/>
        <v>0</v>
      </c>
      <c r="AV124" s="3">
        <f t="shared" si="7908"/>
        <v>0</v>
      </c>
      <c r="AW124" s="3">
        <f t="shared" si="7909"/>
        <v>0</v>
      </c>
      <c r="AX124" s="3">
        <f t="shared" si="5250"/>
        <v>0</v>
      </c>
      <c r="AY124" s="3">
        <f t="shared" si="5251"/>
        <v>0</v>
      </c>
      <c r="AZ124" s="3">
        <f>план!S123</f>
        <v>0</v>
      </c>
      <c r="BA124" s="3">
        <f>план!T123</f>
        <v>0</v>
      </c>
      <c r="BB124" s="3">
        <f t="shared" si="7910"/>
        <v>0</v>
      </c>
      <c r="BC124" s="3">
        <f t="shared" si="7911"/>
        <v>0</v>
      </c>
      <c r="BD124" s="3">
        <f>VLOOKUP($B124,'ДС факт при поликлинике'!$D$6:$JS$80,23,0)</f>
        <v>0</v>
      </c>
      <c r="BE124" s="3">
        <f>VLOOKUP($B124,'ДС факт при поликлинике'!$D$6:$JS$80,24,0)</f>
        <v>0</v>
      </c>
      <c r="BF124" s="3">
        <f>VLOOKUP($B124,'ДС факт при поликлинике'!$D$6:$JS$80,25,0)</f>
        <v>0</v>
      </c>
      <c r="BG124" s="3">
        <f>VLOOKUP($B124,'ДС факт при поликлинике'!$D$6:$JS$80,26,0)</f>
        <v>0</v>
      </c>
      <c r="BH124" s="3">
        <f t="shared" si="7912"/>
        <v>0</v>
      </c>
      <c r="BI124" s="3">
        <f t="shared" si="7913"/>
        <v>0</v>
      </c>
      <c r="BJ124" s="3">
        <f t="shared" si="7914"/>
        <v>0</v>
      </c>
      <c r="BK124" s="3">
        <f t="shared" si="5252"/>
        <v>0</v>
      </c>
      <c r="BL124" s="3">
        <f t="shared" si="5253"/>
        <v>0</v>
      </c>
      <c r="BM124" s="3">
        <f>план!U123</f>
        <v>0</v>
      </c>
      <c r="BN124" s="3">
        <f>план!V123</f>
        <v>0</v>
      </c>
      <c r="BO124" s="3">
        <f t="shared" si="7915"/>
        <v>0</v>
      </c>
      <c r="BP124" s="3">
        <f t="shared" si="7916"/>
        <v>0</v>
      </c>
      <c r="BQ124" s="3">
        <f>VLOOKUP($B124,'ДС факт при поликлинике'!$D$6:$JS$80,255,0)</f>
        <v>0</v>
      </c>
      <c r="BR124" s="3">
        <f>VLOOKUP($B124,'ДС факт при поликлинике'!$D$6:$JS$80,256,0)</f>
        <v>0</v>
      </c>
      <c r="BS124" s="3">
        <f>VLOOKUP($B124,'ДС факт при поликлинике'!$D$6:$JS$80,257,0)</f>
        <v>0</v>
      </c>
      <c r="BT124" s="3">
        <f>VLOOKUP($B124,'ДС факт при поликлинике'!$D$6:$JS$80,258,0)</f>
        <v>0</v>
      </c>
      <c r="BU124" s="3">
        <f t="shared" si="7917"/>
        <v>0</v>
      </c>
      <c r="BV124" s="3">
        <f t="shared" si="7918"/>
        <v>0</v>
      </c>
      <c r="BW124" s="3">
        <f t="shared" si="7919"/>
        <v>0</v>
      </c>
      <c r="BX124" s="3">
        <f t="shared" si="5254"/>
        <v>0</v>
      </c>
      <c r="BY124" s="3">
        <f t="shared" si="5255"/>
        <v>0</v>
      </c>
      <c r="BZ124" s="3">
        <f>план!W123</f>
        <v>0</v>
      </c>
      <c r="CA124" s="3">
        <f>план!X123</f>
        <v>0</v>
      </c>
      <c r="CB124" s="3">
        <f t="shared" si="7920"/>
        <v>0</v>
      </c>
      <c r="CC124" s="3">
        <f t="shared" si="7921"/>
        <v>0</v>
      </c>
      <c r="CD124" s="3">
        <f>VLOOKUP($B124,'ДС факт при поликлинике'!$D$6:$JS$80,11,0)</f>
        <v>0</v>
      </c>
      <c r="CE124" s="3">
        <f>VLOOKUP($B124,'ДС факт при поликлинике'!$D$6:$JS$80,12,0)</f>
        <v>0</v>
      </c>
      <c r="CF124" s="3">
        <f>VLOOKUP($B124,'ДС факт при поликлинике'!$D$6:$JS$80,13,0)</f>
        <v>0</v>
      </c>
      <c r="CG124" s="3">
        <f>VLOOKUP($B124,'ДС факт при поликлинике'!$D$6:$JS$80,14,0)</f>
        <v>0</v>
      </c>
      <c r="CH124" s="3">
        <f t="shared" si="7922"/>
        <v>0</v>
      </c>
      <c r="CI124" s="3">
        <f t="shared" si="7923"/>
        <v>0</v>
      </c>
      <c r="CJ124" s="3">
        <f t="shared" si="7924"/>
        <v>0</v>
      </c>
      <c r="CK124" s="3">
        <f t="shared" si="5256"/>
        <v>0</v>
      </c>
      <c r="CL124" s="3">
        <f t="shared" si="5257"/>
        <v>0</v>
      </c>
      <c r="CM124" s="3">
        <f>план!Y123</f>
        <v>0</v>
      </c>
      <c r="CN124" s="3">
        <f>план!Z123</f>
        <v>0</v>
      </c>
      <c r="CO124" s="3">
        <f t="shared" si="7925"/>
        <v>0</v>
      </c>
      <c r="CP124" s="3">
        <f t="shared" si="7926"/>
        <v>0</v>
      </c>
      <c r="CQ124" s="3">
        <f>VLOOKUP($B124,'ДС факт при поликлинике'!$D$6:$JS$80,247,0)</f>
        <v>0</v>
      </c>
      <c r="CR124" s="3">
        <f>VLOOKUP($B124,'ДС факт при поликлинике'!$D$6:$JS$80,248,0)</f>
        <v>0</v>
      </c>
      <c r="CS124" s="3">
        <f>VLOOKUP($B124,'ДС факт при поликлинике'!$D$6:$JS$80,249,0)</f>
        <v>0</v>
      </c>
      <c r="CT124" s="3">
        <f>VLOOKUP($B124,'ДС факт при поликлинике'!$D$6:$JS$80,250,0)</f>
        <v>0</v>
      </c>
      <c r="CU124" s="3">
        <f t="shared" si="7927"/>
        <v>0</v>
      </c>
      <c r="CV124" s="3">
        <f t="shared" si="7928"/>
        <v>0</v>
      </c>
      <c r="CW124" s="3">
        <f t="shared" si="7929"/>
        <v>0</v>
      </c>
      <c r="CX124" s="3">
        <f t="shared" si="5258"/>
        <v>0</v>
      </c>
      <c r="CY124" s="3">
        <f t="shared" si="5259"/>
        <v>0</v>
      </c>
      <c r="CZ124" s="3">
        <f>план!AA123</f>
        <v>0</v>
      </c>
      <c r="DA124" s="3">
        <f>план!AB123</f>
        <v>0</v>
      </c>
      <c r="DB124" s="3">
        <f t="shared" si="7930"/>
        <v>0</v>
      </c>
      <c r="DC124" s="3">
        <f t="shared" si="7931"/>
        <v>0</v>
      </c>
      <c r="DD124" s="3">
        <f>VLOOKUP($B124,'ДС факт при поликлинике'!$D$6:$JS$80,263,0)</f>
        <v>0</v>
      </c>
      <c r="DE124" s="3">
        <f>VLOOKUP($B124,'ДС факт при поликлинике'!$D$6:$JS$80,264,0)</f>
        <v>0</v>
      </c>
      <c r="DF124" s="3">
        <f>VLOOKUP($B124,'ДС факт при поликлинике'!$D$6:$JS$80,265,0)</f>
        <v>0</v>
      </c>
      <c r="DG124" s="3">
        <f>VLOOKUP($B124,'ДС факт при поликлинике'!$D$6:$JS$80,266,0)</f>
        <v>0</v>
      </c>
      <c r="DH124" s="3">
        <f t="shared" si="7932"/>
        <v>0</v>
      </c>
      <c r="DI124" s="3">
        <f t="shared" si="7933"/>
        <v>0</v>
      </c>
      <c r="DJ124" s="3">
        <f t="shared" si="7934"/>
        <v>0</v>
      </c>
      <c r="DK124" s="3">
        <f t="shared" si="5260"/>
        <v>0</v>
      </c>
      <c r="DL124" s="3">
        <f t="shared" si="5261"/>
        <v>0</v>
      </c>
      <c r="DM124" s="3">
        <f>план!AC123</f>
        <v>0</v>
      </c>
      <c r="DN124" s="3">
        <f>план!AD123</f>
        <v>0</v>
      </c>
      <c r="DO124" s="3">
        <f t="shared" si="7935"/>
        <v>0</v>
      </c>
      <c r="DP124" s="3">
        <f t="shared" si="7936"/>
        <v>0</v>
      </c>
      <c r="DQ124" s="3">
        <f>VLOOKUP($B124,'ДС факт при поликлинике'!$D$6:$JS$80,223,0)</f>
        <v>0</v>
      </c>
      <c r="DR124" s="3">
        <f>VLOOKUP($B124,'ДС факт при поликлинике'!$D$6:$JS$80,224,0)</f>
        <v>0</v>
      </c>
      <c r="DS124" s="3">
        <f>VLOOKUP($B124,'ДС факт при поликлинике'!$D$6:$JS$80,225,0)</f>
        <v>0</v>
      </c>
      <c r="DT124" s="3">
        <f>VLOOKUP($B124,'ДС факт при поликлинике'!$D$6:$JS$80,226,0)</f>
        <v>0</v>
      </c>
      <c r="DU124" s="3">
        <f t="shared" si="7937"/>
        <v>0</v>
      </c>
      <c r="DV124" s="3">
        <f t="shared" si="7938"/>
        <v>0</v>
      </c>
      <c r="DW124" s="3">
        <f t="shared" si="7939"/>
        <v>0</v>
      </c>
      <c r="DX124" s="3">
        <f t="shared" si="5262"/>
        <v>0</v>
      </c>
      <c r="DY124" s="3">
        <f t="shared" si="5263"/>
        <v>0</v>
      </c>
      <c r="DZ124" s="3">
        <f>план!AE123</f>
        <v>0</v>
      </c>
      <c r="EA124" s="3">
        <f>план!AF123</f>
        <v>0</v>
      </c>
      <c r="EB124" s="3">
        <f t="shared" si="7940"/>
        <v>0</v>
      </c>
      <c r="EC124" s="3">
        <f t="shared" si="7941"/>
        <v>0</v>
      </c>
      <c r="ED124" s="3">
        <f>VLOOKUP($B124,'ДС факт при поликлинике'!$D$6:$JS$80,227,0)</f>
        <v>0</v>
      </c>
      <c r="EE124" s="3">
        <f>VLOOKUP($B124,'ДС факт при поликлинике'!$D$6:$JS$80,228,0)</f>
        <v>0</v>
      </c>
      <c r="EF124" s="3">
        <f>VLOOKUP($B124,'ДС факт при поликлинике'!$D$6:$JS$80,229,0)</f>
        <v>0</v>
      </c>
      <c r="EG124" s="3">
        <f>VLOOKUP($B124,'ДС факт при поликлинике'!$D$6:$JS$80,230,0)</f>
        <v>0</v>
      </c>
      <c r="EH124" s="3">
        <f t="shared" si="7942"/>
        <v>0</v>
      </c>
      <c r="EI124" s="3">
        <f t="shared" si="7943"/>
        <v>0</v>
      </c>
      <c r="EJ124" s="3">
        <f t="shared" si="7944"/>
        <v>0</v>
      </c>
      <c r="EK124" s="3">
        <f t="shared" si="5264"/>
        <v>0</v>
      </c>
      <c r="EL124" s="3">
        <f t="shared" si="5265"/>
        <v>0</v>
      </c>
      <c r="EM124" s="3">
        <f>план!AG123</f>
        <v>0</v>
      </c>
      <c r="EN124" s="3">
        <f>план!AH123</f>
        <v>0</v>
      </c>
      <c r="EO124" s="3">
        <f t="shared" si="7945"/>
        <v>0</v>
      </c>
      <c r="EP124" s="3">
        <f t="shared" si="7946"/>
        <v>0</v>
      </c>
      <c r="EQ124" s="3">
        <f>VLOOKUP($B124,'ДС факт при поликлинике'!$D$6:$JS$80,231,0)</f>
        <v>0</v>
      </c>
      <c r="ER124" s="3">
        <f>VLOOKUP($B124,'ДС факт при поликлинике'!$D$6:$JS$80,232,0)</f>
        <v>0</v>
      </c>
      <c r="ES124" s="3">
        <f>VLOOKUP($B124,'ДС факт при поликлинике'!$D$6:$JS$80,233,0)</f>
        <v>0</v>
      </c>
      <c r="ET124" s="3">
        <f>VLOOKUP($B124,'ДС факт при поликлинике'!$D$6:$JS$80,234,0)</f>
        <v>0</v>
      </c>
      <c r="EU124" s="3">
        <f t="shared" si="7947"/>
        <v>0</v>
      </c>
      <c r="EV124" s="3">
        <f t="shared" si="7948"/>
        <v>0</v>
      </c>
      <c r="EW124" s="3">
        <f t="shared" si="7949"/>
        <v>0</v>
      </c>
      <c r="EX124" s="3">
        <f t="shared" si="5266"/>
        <v>0</v>
      </c>
      <c r="EY124" s="3">
        <f t="shared" si="5267"/>
        <v>0</v>
      </c>
      <c r="EZ124" s="3">
        <f>план!AI123</f>
        <v>0</v>
      </c>
      <c r="FA124" s="3">
        <f>план!AJ123</f>
        <v>0</v>
      </c>
      <c r="FB124" s="3">
        <f t="shared" si="7950"/>
        <v>0</v>
      </c>
      <c r="FC124" s="3">
        <f t="shared" si="7951"/>
        <v>0</v>
      </c>
      <c r="FD124" s="3">
        <f>VLOOKUP($B124,'ДС факт при поликлинике'!$D$6:$JS$80,235,0)</f>
        <v>0</v>
      </c>
      <c r="FE124" s="3">
        <f>VLOOKUP($B124,'ДС факт при поликлинике'!$D$6:$JS$80,236,0)</f>
        <v>0</v>
      </c>
      <c r="FF124" s="3">
        <f>VLOOKUP($B124,'ДС факт при поликлинике'!$D$6:$JS$80,237,0)</f>
        <v>0</v>
      </c>
      <c r="FG124" s="3">
        <f>VLOOKUP($B124,'ДС факт при поликлинике'!$D$6:$JS$80,238,0)</f>
        <v>0</v>
      </c>
      <c r="FH124" s="3">
        <f t="shared" si="7952"/>
        <v>0</v>
      </c>
      <c r="FI124" s="3">
        <f t="shared" si="7953"/>
        <v>0</v>
      </c>
      <c r="FJ124" s="3">
        <f t="shared" si="7954"/>
        <v>0</v>
      </c>
      <c r="FK124" s="3">
        <f t="shared" si="5268"/>
        <v>0</v>
      </c>
      <c r="FL124" s="3">
        <f t="shared" si="5269"/>
        <v>0</v>
      </c>
      <c r="FM124" s="3">
        <f>план!AK123</f>
        <v>0</v>
      </c>
      <c r="FN124" s="3">
        <f>план!AL123</f>
        <v>0</v>
      </c>
      <c r="FO124" s="3">
        <f t="shared" si="7955"/>
        <v>0</v>
      </c>
      <c r="FP124" s="3">
        <f t="shared" si="7956"/>
        <v>0</v>
      </c>
      <c r="FQ124" s="3">
        <f>VLOOKUP($B124,'ДС факт при поликлинике'!$D$6:$JS$80,243,0)</f>
        <v>0</v>
      </c>
      <c r="FR124" s="3">
        <f>VLOOKUP($B124,'ДС факт при поликлинике'!$D$6:$JS$80,244,0)</f>
        <v>0</v>
      </c>
      <c r="FS124" s="3">
        <f>VLOOKUP($B124,'ДС факт при поликлинике'!$D$6:$JS$80,245,0)</f>
        <v>0</v>
      </c>
      <c r="FT124" s="3">
        <f>VLOOKUP($B124,'ДС факт при поликлинике'!$D$6:$JS$80,246,0)</f>
        <v>0</v>
      </c>
      <c r="FU124" s="3">
        <f t="shared" si="7957"/>
        <v>0</v>
      </c>
      <c r="FV124" s="3">
        <f t="shared" si="7958"/>
        <v>0</v>
      </c>
      <c r="FW124" s="3">
        <f t="shared" si="7959"/>
        <v>0</v>
      </c>
      <c r="FX124" s="3">
        <f t="shared" si="5270"/>
        <v>0</v>
      </c>
      <c r="FY124" s="3">
        <f t="shared" si="5271"/>
        <v>0</v>
      </c>
      <c r="FZ124" s="3">
        <f>план!AM123</f>
        <v>0</v>
      </c>
      <c r="GA124" s="3">
        <f>план!AN123</f>
        <v>0</v>
      </c>
      <c r="GB124" s="3">
        <f t="shared" si="7960"/>
        <v>0</v>
      </c>
      <c r="GC124" s="3">
        <f t="shared" si="7961"/>
        <v>0</v>
      </c>
      <c r="GD124" s="3">
        <f>VLOOKUP($B124,'ДС факт при поликлинике'!$D$6:$JS$80,259,0)</f>
        <v>0</v>
      </c>
      <c r="GE124" s="3">
        <f>VLOOKUP($B124,'ДС факт при поликлинике'!$D$6:$JS$80,260,0)</f>
        <v>0</v>
      </c>
      <c r="GF124" s="3">
        <f>VLOOKUP($B124,'ДС факт при поликлинике'!$D$6:$JS$80,261,0)</f>
        <v>0</v>
      </c>
      <c r="GG124" s="3">
        <f>VLOOKUP($B124,'ДС факт при поликлинике'!$D$6:$JS$80,262,0)</f>
        <v>0</v>
      </c>
      <c r="GH124" s="3">
        <f t="shared" si="7962"/>
        <v>0</v>
      </c>
      <c r="GI124" s="3">
        <f t="shared" si="7963"/>
        <v>0</v>
      </c>
      <c r="GJ124" s="3">
        <f t="shared" si="7964"/>
        <v>0</v>
      </c>
      <c r="GK124" s="3">
        <f t="shared" si="5272"/>
        <v>0</v>
      </c>
      <c r="GL124" s="3">
        <f t="shared" si="5273"/>
        <v>0</v>
      </c>
      <c r="GM124" s="3">
        <f>план!AO123</f>
        <v>0</v>
      </c>
      <c r="GN124" s="3">
        <f>план!AP123</f>
        <v>0</v>
      </c>
      <c r="GO124" s="3">
        <f t="shared" si="7965"/>
        <v>0</v>
      </c>
      <c r="GP124" s="3">
        <f t="shared" si="7966"/>
        <v>0</v>
      </c>
      <c r="GQ124" s="3">
        <f>VLOOKUP($B124,'ДС факт при поликлинике'!$D$6:$JS$80,175,0)</f>
        <v>0</v>
      </c>
      <c r="GR124" s="3">
        <f>VLOOKUP($B124,'ДС факт при поликлинике'!$D$6:$JS$80,176,0)</f>
        <v>0</v>
      </c>
      <c r="GS124" s="3">
        <f>VLOOKUP($B124,'ДС факт при поликлинике'!$D$6:$JS$80,177,0)</f>
        <v>0</v>
      </c>
      <c r="GT124" s="3">
        <f>VLOOKUP($B124,'ДС факт при поликлинике'!$D$6:$JS$80,178,0)</f>
        <v>0</v>
      </c>
      <c r="GU124" s="3">
        <f t="shared" si="7967"/>
        <v>0</v>
      </c>
      <c r="GV124" s="3">
        <f t="shared" si="7968"/>
        <v>0</v>
      </c>
      <c r="GW124" s="3">
        <f t="shared" si="7969"/>
        <v>0</v>
      </c>
      <c r="GX124" s="3">
        <f t="shared" si="5274"/>
        <v>0</v>
      </c>
      <c r="GY124" s="3">
        <f t="shared" si="5275"/>
        <v>0</v>
      </c>
      <c r="GZ124" s="3">
        <f>план!AQ123</f>
        <v>0</v>
      </c>
      <c r="HA124" s="3">
        <f>план!AR123</f>
        <v>0</v>
      </c>
      <c r="HB124" s="3">
        <f t="shared" si="7970"/>
        <v>0</v>
      </c>
      <c r="HC124" s="3">
        <f t="shared" si="7971"/>
        <v>0</v>
      </c>
      <c r="HD124" s="3">
        <f>VLOOKUP($B124,'ДС факт при поликлинике'!$D$6:$JS$80,179,0)</f>
        <v>0</v>
      </c>
      <c r="HE124" s="3">
        <f>VLOOKUP($B124,'ДС факт при поликлинике'!$D$6:$JS$80,180,0)</f>
        <v>0</v>
      </c>
      <c r="HF124" s="3">
        <f>VLOOKUP($B124,'ДС факт при поликлинике'!$D$6:$JS$80,181,0)</f>
        <v>0</v>
      </c>
      <c r="HG124" s="3">
        <f>VLOOKUP($B124,'ДС факт при поликлинике'!$D$6:$JS$80,182,0)</f>
        <v>0</v>
      </c>
      <c r="HH124" s="3">
        <f t="shared" si="7972"/>
        <v>0</v>
      </c>
      <c r="HI124" s="3">
        <f t="shared" si="7973"/>
        <v>0</v>
      </c>
      <c r="HJ124" s="3">
        <f t="shared" si="7974"/>
        <v>0</v>
      </c>
      <c r="HK124" s="3">
        <f t="shared" si="5276"/>
        <v>0</v>
      </c>
      <c r="HL124" s="3">
        <f t="shared" si="5277"/>
        <v>0</v>
      </c>
      <c r="HM124" s="3">
        <f>план!AS123</f>
        <v>0</v>
      </c>
      <c r="HN124" s="3">
        <f>план!AT123</f>
        <v>0</v>
      </c>
      <c r="HO124" s="3">
        <f t="shared" si="7975"/>
        <v>0</v>
      </c>
      <c r="HP124" s="3">
        <f t="shared" si="7976"/>
        <v>0</v>
      </c>
      <c r="HQ124" s="3">
        <f>VLOOKUP($B124,'ДС факт при поликлинике'!$D$6:$JS$80,183,0)</f>
        <v>0</v>
      </c>
      <c r="HR124" s="3">
        <f>VLOOKUP($B124,'ДС факт при поликлинике'!$D$6:$JS$80,184,0)</f>
        <v>0</v>
      </c>
      <c r="HS124" s="3">
        <f>VLOOKUP($B124,'ДС факт при поликлинике'!$D$6:$JS$80,185,0)</f>
        <v>0</v>
      </c>
      <c r="HT124" s="3">
        <f>VLOOKUP($B124,'ДС факт при поликлинике'!$D$6:$JS$80,186,0)</f>
        <v>0</v>
      </c>
      <c r="HU124" s="3">
        <f t="shared" si="7977"/>
        <v>0</v>
      </c>
      <c r="HV124" s="3">
        <f t="shared" si="7978"/>
        <v>0</v>
      </c>
      <c r="HW124" s="3">
        <f t="shared" si="7979"/>
        <v>0</v>
      </c>
      <c r="HX124" s="3">
        <f t="shared" si="5278"/>
        <v>0</v>
      </c>
      <c r="HY124" s="3">
        <f t="shared" si="5279"/>
        <v>0</v>
      </c>
      <c r="HZ124" s="3">
        <f>план!AU123</f>
        <v>0</v>
      </c>
      <c r="IA124" s="3">
        <f>план!AV123</f>
        <v>0</v>
      </c>
      <c r="IB124" s="3">
        <f t="shared" si="7980"/>
        <v>0</v>
      </c>
      <c r="IC124" s="3">
        <f t="shared" si="7981"/>
        <v>0</v>
      </c>
      <c r="ID124" s="3">
        <f>VLOOKUP($B124,'ДС факт при поликлинике'!$D$6:$JS$80,239,0)</f>
        <v>0</v>
      </c>
      <c r="IE124" s="3">
        <f>VLOOKUP($B124,'ДС факт при поликлинике'!$D$6:$JS$80,240,0)</f>
        <v>0</v>
      </c>
      <c r="IF124" s="3">
        <f>VLOOKUP($B124,'ДС факт при поликлинике'!$D$6:$JS$80,241,0)</f>
        <v>0</v>
      </c>
      <c r="IG124" s="3">
        <f>VLOOKUP($B124,'ДС факт при поликлинике'!$D$6:$JS$80,242,0)</f>
        <v>0</v>
      </c>
      <c r="IH124" s="3">
        <f t="shared" si="7982"/>
        <v>0</v>
      </c>
      <c r="II124" s="3">
        <f t="shared" si="7983"/>
        <v>0</v>
      </c>
      <c r="IJ124" s="3">
        <f t="shared" si="7984"/>
        <v>0</v>
      </c>
      <c r="IK124" s="3">
        <f t="shared" si="5280"/>
        <v>0</v>
      </c>
      <c r="IL124" s="3">
        <f t="shared" si="5281"/>
        <v>0</v>
      </c>
      <c r="IM124" s="3">
        <f>план!AW123</f>
        <v>0</v>
      </c>
      <c r="IN124" s="3">
        <f>план!AX123</f>
        <v>0</v>
      </c>
      <c r="IO124" s="3">
        <f t="shared" si="7985"/>
        <v>0</v>
      </c>
      <c r="IP124" s="3">
        <f t="shared" si="7986"/>
        <v>0</v>
      </c>
      <c r="IQ124" s="3">
        <f>VLOOKUP($B124,'ДС факт при поликлинике'!$D$6:$JS$80,167,0)</f>
        <v>0</v>
      </c>
      <c r="IR124" s="3">
        <f>VLOOKUP($B124,'ДС факт при поликлинике'!$D$6:$JS$80,168,0)</f>
        <v>0</v>
      </c>
      <c r="IS124" s="3">
        <f>VLOOKUP($B124,'ДС факт при поликлинике'!$D$6:$JS$80,169,0)</f>
        <v>0</v>
      </c>
      <c r="IT124" s="3">
        <f>VLOOKUP($B124,'ДС факт при поликлинике'!$D$6:$JS$80,170,0)</f>
        <v>0</v>
      </c>
      <c r="IU124" s="3">
        <f t="shared" si="7987"/>
        <v>0</v>
      </c>
      <c r="IV124" s="3">
        <f t="shared" si="7988"/>
        <v>0</v>
      </c>
      <c r="IW124" s="3">
        <f t="shared" si="7989"/>
        <v>0</v>
      </c>
      <c r="IX124" s="3">
        <f t="shared" si="5282"/>
        <v>0</v>
      </c>
      <c r="IY124" s="3">
        <f t="shared" si="5283"/>
        <v>0</v>
      </c>
      <c r="IZ124" s="3">
        <f>план!AY123</f>
        <v>0</v>
      </c>
      <c r="JA124" s="3">
        <f>план!AZ123</f>
        <v>0</v>
      </c>
      <c r="JB124" s="3">
        <f t="shared" si="7990"/>
        <v>0</v>
      </c>
      <c r="JC124" s="3">
        <f t="shared" si="7991"/>
        <v>0</v>
      </c>
      <c r="JD124" s="3">
        <f>VLOOKUP($B124,'ДС факт при поликлинике'!$D$6:$JS$80,187,0)</f>
        <v>0</v>
      </c>
      <c r="JE124" s="3">
        <f>VLOOKUP($B124,'ДС факт при поликлинике'!$D$6:$JS$80,188,0)</f>
        <v>0</v>
      </c>
      <c r="JF124" s="3">
        <f>VLOOKUP($B124,'ДС факт при поликлинике'!$D$6:$JS$80,189,0)</f>
        <v>0</v>
      </c>
      <c r="JG124" s="3">
        <f>VLOOKUP($B124,'ДС факт при поликлинике'!$D$6:$JS$80,190,0)</f>
        <v>0</v>
      </c>
      <c r="JH124" s="3">
        <f t="shared" si="7992"/>
        <v>0</v>
      </c>
      <c r="JI124" s="3">
        <f t="shared" si="7993"/>
        <v>0</v>
      </c>
      <c r="JJ124" s="3">
        <f t="shared" si="7994"/>
        <v>0</v>
      </c>
      <c r="JK124" s="3">
        <f t="shared" si="7995"/>
        <v>0</v>
      </c>
      <c r="JL124" s="3">
        <f t="shared" si="5390"/>
        <v>0</v>
      </c>
      <c r="JM124" s="3">
        <f>план!BA123</f>
        <v>0</v>
      </c>
      <c r="JN124" s="3">
        <f>план!BB123</f>
        <v>0</v>
      </c>
      <c r="JO124" s="3">
        <f t="shared" si="7996"/>
        <v>0</v>
      </c>
      <c r="JP124" s="3">
        <f t="shared" si="7997"/>
        <v>0</v>
      </c>
      <c r="JQ124" s="3">
        <f>VLOOKUP($B124,'ДС факт при поликлинике'!$D$6:$JS$80,191,0)</f>
        <v>0</v>
      </c>
      <c r="JR124" s="3">
        <f>VLOOKUP($B124,'ДС факт при поликлинике'!$D$6:$JS$80,192,0)</f>
        <v>0</v>
      </c>
      <c r="JS124" s="3">
        <f>VLOOKUP($B124,'ДС факт при поликлинике'!$D$6:$JS$80,193,0)</f>
        <v>0</v>
      </c>
      <c r="JT124" s="3">
        <f>VLOOKUP($B124,'ДС факт при поликлинике'!$D$6:$JS$80,194,0)</f>
        <v>0</v>
      </c>
      <c r="JU124" s="3">
        <f t="shared" si="7998"/>
        <v>0</v>
      </c>
      <c r="JV124" s="3">
        <f t="shared" si="7999"/>
        <v>0</v>
      </c>
      <c r="JW124" s="3">
        <f t="shared" si="8000"/>
        <v>0</v>
      </c>
      <c r="JX124" s="3">
        <f t="shared" si="5284"/>
        <v>0</v>
      </c>
      <c r="JY124" s="3">
        <f t="shared" si="5285"/>
        <v>0</v>
      </c>
      <c r="JZ124" s="3">
        <f>план!BC123</f>
        <v>0</v>
      </c>
      <c r="KA124" s="3">
        <f>план!BD123</f>
        <v>0</v>
      </c>
      <c r="KB124" s="3">
        <f t="shared" si="8001"/>
        <v>0</v>
      </c>
      <c r="KC124" s="3">
        <f t="shared" si="8002"/>
        <v>0</v>
      </c>
      <c r="KD124" s="3">
        <f>VLOOKUP($B124,'ДС факт при поликлинике'!$D$6:$JS$80,195,0)</f>
        <v>0</v>
      </c>
      <c r="KE124" s="3">
        <f>VLOOKUP($B124,'ДС факт при поликлинике'!$D$6:$JS$80,196,0)</f>
        <v>0</v>
      </c>
      <c r="KF124" s="3">
        <f>VLOOKUP($B124,'ДС факт при поликлинике'!$D$6:$JS$80,197,0)</f>
        <v>0</v>
      </c>
      <c r="KG124" s="3">
        <f>VLOOKUP($B124,'ДС факт при поликлинике'!$D$6:$JS$80,198,0)</f>
        <v>0</v>
      </c>
      <c r="KH124" s="3">
        <f t="shared" si="8003"/>
        <v>0</v>
      </c>
      <c r="KI124" s="3">
        <f t="shared" si="8004"/>
        <v>0</v>
      </c>
      <c r="KJ124" s="3">
        <f t="shared" si="8005"/>
        <v>0</v>
      </c>
      <c r="KK124" s="3">
        <f t="shared" si="5286"/>
        <v>0</v>
      </c>
      <c r="KL124" s="3">
        <f t="shared" si="5287"/>
        <v>0</v>
      </c>
      <c r="KM124" s="3">
        <f>план!BE123</f>
        <v>0</v>
      </c>
      <c r="KN124" s="3">
        <f>план!BF123</f>
        <v>0</v>
      </c>
      <c r="KO124" s="3">
        <f t="shared" si="8006"/>
        <v>0</v>
      </c>
      <c r="KP124" s="3">
        <f t="shared" si="8007"/>
        <v>0</v>
      </c>
      <c r="KQ124" s="3">
        <f>VLOOKUP($B124,'ДС факт при поликлинике'!$D$6:$JS$80,119,0)</f>
        <v>0</v>
      </c>
      <c r="KR124" s="3">
        <f>VLOOKUP($B124,'ДС факт при поликлинике'!$D$6:$JS$80,120,0)</f>
        <v>0</v>
      </c>
      <c r="KS124" s="3">
        <f>VLOOKUP($B124,'ДС факт при поликлинике'!$D$6:$JS$80,121,0)</f>
        <v>0</v>
      </c>
      <c r="KT124" s="3">
        <f>VLOOKUP($B124,'ДС факт при поликлинике'!$D$6:$JS$80,122,0)</f>
        <v>0</v>
      </c>
      <c r="KU124" s="3">
        <f t="shared" si="8008"/>
        <v>0</v>
      </c>
      <c r="KV124" s="3">
        <f t="shared" si="8009"/>
        <v>0</v>
      </c>
      <c r="KW124" s="3">
        <f t="shared" si="8010"/>
        <v>0</v>
      </c>
      <c r="KX124" s="3">
        <f t="shared" si="5288"/>
        <v>0</v>
      </c>
      <c r="KY124" s="3">
        <f t="shared" si="5289"/>
        <v>0</v>
      </c>
      <c r="KZ124" s="3">
        <f>план!BG123</f>
        <v>16</v>
      </c>
      <c r="LA124" s="3">
        <f>план!BH123</f>
        <v>435102.08</v>
      </c>
      <c r="LB124" s="3">
        <f t="shared" si="8011"/>
        <v>12</v>
      </c>
      <c r="LC124" s="3">
        <f t="shared" si="8012"/>
        <v>326326.56</v>
      </c>
      <c r="LD124" s="3">
        <f>VLOOKUP($B124,'ДС факт при поликлинике'!$D$6:$JS$80,127,0)</f>
        <v>30</v>
      </c>
      <c r="LE124" s="3">
        <f>VLOOKUP($B124,'ДС факт при поликлинике'!$D$6:$JS$80,128,0)</f>
        <v>503086.78</v>
      </c>
      <c r="LF124" s="3">
        <f>VLOOKUP($B124,'ДС факт при поликлинике'!$D$6:$JS$80,129,0)</f>
        <v>0</v>
      </c>
      <c r="LG124" s="3">
        <f>VLOOKUP($B124,'ДС факт при поликлинике'!$D$6:$JS$80,130,0)</f>
        <v>0</v>
      </c>
      <c r="LH124" s="3">
        <f t="shared" si="8013"/>
        <v>31.52</v>
      </c>
      <c r="LI124" s="3">
        <f t="shared" si="8014"/>
        <v>23.64</v>
      </c>
      <c r="LJ124" s="3">
        <f t="shared" si="8015"/>
        <v>59.1</v>
      </c>
      <c r="LK124" s="3">
        <f t="shared" si="5290"/>
        <v>18</v>
      </c>
      <c r="LL124" s="3">
        <f t="shared" si="5291"/>
        <v>176760.22000000003</v>
      </c>
      <c r="LM124" s="3">
        <f>план!BI123</f>
        <v>0</v>
      </c>
      <c r="LN124" s="3">
        <f>план!BJ123</f>
        <v>0</v>
      </c>
      <c r="LO124" s="3">
        <f t="shared" si="8016"/>
        <v>0</v>
      </c>
      <c r="LP124" s="3">
        <f t="shared" si="8017"/>
        <v>0</v>
      </c>
      <c r="LQ124" s="3"/>
      <c r="LR124" s="3"/>
      <c r="LS124" s="3"/>
      <c r="LT124" s="3"/>
      <c r="LU124" s="3">
        <f t="shared" si="8018"/>
        <v>0</v>
      </c>
      <c r="LV124" s="3">
        <f t="shared" si="8019"/>
        <v>0</v>
      </c>
      <c r="LW124" s="3">
        <f t="shared" si="8020"/>
        <v>0</v>
      </c>
      <c r="LX124" s="3">
        <f t="shared" si="5292"/>
        <v>0</v>
      </c>
      <c r="LY124" s="3">
        <f t="shared" si="5293"/>
        <v>0</v>
      </c>
      <c r="LZ124" s="3">
        <f>план!BK123</f>
        <v>0</v>
      </c>
      <c r="MA124" s="3">
        <f>план!BL123</f>
        <v>0</v>
      </c>
      <c r="MB124" s="3">
        <f t="shared" si="8021"/>
        <v>0</v>
      </c>
      <c r="MC124" s="3">
        <f t="shared" si="8022"/>
        <v>0</v>
      </c>
      <c r="MD124" s="3">
        <f>VLOOKUP($B124,'ДС факт при поликлинике'!$D$6:$JS$80,123,0)</f>
        <v>0</v>
      </c>
      <c r="ME124" s="3">
        <f>VLOOKUP($B124,'ДС факт при поликлинике'!$D$6:$JS$80,124,0)</f>
        <v>0</v>
      </c>
      <c r="MF124" s="3">
        <f>VLOOKUP($B124,'ДС факт при поликлинике'!$D$6:$JS$80,125,0)</f>
        <v>0</v>
      </c>
      <c r="MG124" s="3">
        <f>VLOOKUP($B124,'ДС факт при поликлинике'!$D$6:$JS$80,126,0)</f>
        <v>0</v>
      </c>
      <c r="MH124" s="3">
        <f t="shared" si="8023"/>
        <v>0</v>
      </c>
      <c r="MI124" s="3">
        <f t="shared" si="8024"/>
        <v>0</v>
      </c>
      <c r="MJ124" s="3">
        <f t="shared" si="8025"/>
        <v>0</v>
      </c>
      <c r="MK124" s="3">
        <f t="shared" si="5294"/>
        <v>0</v>
      </c>
      <c r="ML124" s="3">
        <f t="shared" si="5295"/>
        <v>0</v>
      </c>
      <c r="MM124" s="3">
        <f>план!BM123</f>
        <v>0</v>
      </c>
      <c r="MN124" s="3">
        <f>план!BN123</f>
        <v>0</v>
      </c>
      <c r="MO124" s="3">
        <f t="shared" si="8026"/>
        <v>0</v>
      </c>
      <c r="MP124" s="3">
        <f t="shared" si="8027"/>
        <v>0</v>
      </c>
      <c r="MQ124" s="3">
        <f>VLOOKUP($B124,'ДС факт при поликлинике'!$D$6:$JS$80,147,0)</f>
        <v>0</v>
      </c>
      <c r="MR124" s="3">
        <f>VLOOKUP($B124,'ДС факт при поликлинике'!$D$6:$JS$80,148,0)</f>
        <v>0</v>
      </c>
      <c r="MS124" s="3">
        <f>VLOOKUP($B124,'ДС факт при поликлинике'!$D$6:$JS$80,149,0)</f>
        <v>0</v>
      </c>
      <c r="MT124" s="3">
        <f>VLOOKUP($B124,'ДС факт при поликлинике'!$D$6:$JS$80,150,0)</f>
        <v>0</v>
      </c>
      <c r="MU124" s="3">
        <f t="shared" si="8028"/>
        <v>0</v>
      </c>
      <c r="MV124" s="3">
        <f t="shared" si="8029"/>
        <v>0</v>
      </c>
      <c r="MW124" s="3">
        <f t="shared" si="8030"/>
        <v>0</v>
      </c>
      <c r="MX124" s="3">
        <f t="shared" si="5296"/>
        <v>0</v>
      </c>
      <c r="MY124" s="3">
        <f t="shared" si="5297"/>
        <v>0</v>
      </c>
      <c r="MZ124" s="3">
        <f>план!BO123</f>
        <v>0</v>
      </c>
      <c r="NA124" s="3">
        <f>план!BP123</f>
        <v>0</v>
      </c>
      <c r="NB124" s="3">
        <f t="shared" si="8031"/>
        <v>0</v>
      </c>
      <c r="NC124" s="3">
        <f t="shared" si="8032"/>
        <v>0</v>
      </c>
      <c r="ND124" s="3">
        <f>VLOOKUP($B124,'ДС факт при поликлинике'!$D$6:$JS$80,199,0)</f>
        <v>0</v>
      </c>
      <c r="NE124" s="3">
        <f>VLOOKUP($B124,'ДС факт при поликлинике'!$D$6:$JS$80,200,0)</f>
        <v>0</v>
      </c>
      <c r="NF124" s="3">
        <f>VLOOKUP($B124,'ДС факт при поликлинике'!$D$6:$JS$80,201,0)</f>
        <v>0</v>
      </c>
      <c r="NG124" s="3">
        <f>VLOOKUP($B124,'ДС факт при поликлинике'!$D$6:$JS$80,202,0)</f>
        <v>0</v>
      </c>
      <c r="NH124" s="3">
        <f t="shared" si="8033"/>
        <v>0</v>
      </c>
      <c r="NI124" s="3">
        <f t="shared" si="8034"/>
        <v>0</v>
      </c>
      <c r="NJ124" s="3">
        <f t="shared" si="8035"/>
        <v>0</v>
      </c>
      <c r="NK124" s="3">
        <f t="shared" si="5298"/>
        <v>0</v>
      </c>
      <c r="NL124" s="3">
        <f t="shared" si="5299"/>
        <v>0</v>
      </c>
      <c r="NM124" s="3">
        <f>план!BQ123</f>
        <v>0</v>
      </c>
      <c r="NN124" s="3">
        <f>план!BR123</f>
        <v>0</v>
      </c>
      <c r="NO124" s="3">
        <f t="shared" si="8036"/>
        <v>0</v>
      </c>
      <c r="NP124" s="3">
        <f t="shared" si="8037"/>
        <v>0</v>
      </c>
      <c r="NQ124" s="3">
        <f>VLOOKUP($B124,'ДС факт при поликлинике'!$D$6:$JS$80,251,0)</f>
        <v>0</v>
      </c>
      <c r="NR124" s="3">
        <f>VLOOKUP($B124,'ДС факт при поликлинике'!$D$6:$JS$80,252,0)</f>
        <v>0</v>
      </c>
      <c r="NS124" s="3">
        <f>VLOOKUP($B124,'ДС факт при поликлинике'!$D$6:$JS$80,253,0)</f>
        <v>0</v>
      </c>
      <c r="NT124" s="3">
        <f>VLOOKUP($B124,'ДС факт при поликлинике'!$D$6:$JS$80,254,0)</f>
        <v>0</v>
      </c>
      <c r="NU124" s="3">
        <f t="shared" si="8038"/>
        <v>0</v>
      </c>
      <c r="NV124" s="3">
        <f t="shared" si="8039"/>
        <v>0</v>
      </c>
      <c r="NW124" s="3">
        <f t="shared" si="8040"/>
        <v>0</v>
      </c>
      <c r="NX124" s="3">
        <f t="shared" si="5300"/>
        <v>0</v>
      </c>
      <c r="NY124" s="3">
        <f t="shared" si="5301"/>
        <v>0</v>
      </c>
      <c r="NZ124" s="3">
        <f>план!BS123</f>
        <v>0</v>
      </c>
      <c r="OA124" s="3">
        <f>план!BT123</f>
        <v>0</v>
      </c>
      <c r="OB124" s="3">
        <f t="shared" si="8041"/>
        <v>0</v>
      </c>
      <c r="OC124" s="3">
        <f t="shared" si="8042"/>
        <v>0</v>
      </c>
      <c r="OD124" s="3">
        <f>VLOOKUP($B124,'ДС факт при поликлинике'!$D$6:$JS$80,59,0)</f>
        <v>0</v>
      </c>
      <c r="OE124" s="3">
        <f>VLOOKUP($B124,'ДС факт при поликлинике'!$D$6:$JS$80,60,0)</f>
        <v>0</v>
      </c>
      <c r="OF124" s="3">
        <f>VLOOKUP($B124,'ДС факт при поликлинике'!$D$6:$JS$80,61,0)</f>
        <v>0</v>
      </c>
      <c r="OG124" s="3">
        <f>VLOOKUP($B124,'ДС факт при поликлинике'!$D$6:$JS$80,62,0)</f>
        <v>0</v>
      </c>
      <c r="OH124" s="3">
        <f t="shared" si="8043"/>
        <v>0</v>
      </c>
      <c r="OI124" s="3">
        <f t="shared" si="8044"/>
        <v>0</v>
      </c>
      <c r="OJ124" s="3">
        <f t="shared" si="8045"/>
        <v>0</v>
      </c>
      <c r="OK124" s="3">
        <f t="shared" si="5302"/>
        <v>0</v>
      </c>
      <c r="OL124" s="3">
        <f t="shared" si="5303"/>
        <v>0</v>
      </c>
      <c r="OM124" s="3">
        <f>план!BU123</f>
        <v>0</v>
      </c>
      <c r="ON124" s="3">
        <f>план!BV123</f>
        <v>0</v>
      </c>
      <c r="OO124" s="3">
        <f t="shared" si="8046"/>
        <v>0</v>
      </c>
      <c r="OP124" s="3">
        <f t="shared" si="8047"/>
        <v>0</v>
      </c>
      <c r="OQ124" s="3">
        <f>VLOOKUP($B124,'ДС факт при поликлинике'!$D$6:$JS$80,103,0)</f>
        <v>0</v>
      </c>
      <c r="OR124" s="3">
        <f>VLOOKUP($B124,'ДС факт при поликлинике'!$D$6:$JS$80,104,0)</f>
        <v>0</v>
      </c>
      <c r="OS124" s="3">
        <f>VLOOKUP($B124,'ДС факт при поликлинике'!$D$6:$JS$80,105,0)</f>
        <v>0</v>
      </c>
      <c r="OT124" s="3">
        <f>VLOOKUP($B124,'ДС факт при поликлинике'!$D$6:$JS$80,106,0)</f>
        <v>0</v>
      </c>
      <c r="OU124" s="3">
        <f t="shared" si="8048"/>
        <v>0</v>
      </c>
      <c r="OV124" s="3">
        <f t="shared" si="8049"/>
        <v>0</v>
      </c>
      <c r="OW124" s="3">
        <f t="shared" si="8050"/>
        <v>0</v>
      </c>
      <c r="OX124" s="3">
        <f t="shared" si="5304"/>
        <v>0</v>
      </c>
      <c r="OY124" s="3">
        <f t="shared" si="5305"/>
        <v>0</v>
      </c>
      <c r="OZ124" s="3">
        <f>план!BW123</f>
        <v>0</v>
      </c>
      <c r="PA124" s="3">
        <f>план!BX123</f>
        <v>0</v>
      </c>
      <c r="PB124" s="3">
        <f t="shared" si="8051"/>
        <v>0</v>
      </c>
      <c r="PC124" s="3">
        <f t="shared" si="8052"/>
        <v>0</v>
      </c>
      <c r="PD124" s="3">
        <f>VLOOKUP($B124,'ДС факт при поликлинике'!$D$6:$JS$80,67,0)</f>
        <v>0</v>
      </c>
      <c r="PE124" s="3">
        <f>VLOOKUP($B124,'ДС факт при поликлинике'!$D$6:$JS$80,68,0)</f>
        <v>0</v>
      </c>
      <c r="PF124" s="3">
        <f>VLOOKUP($B124,'ДС факт при поликлинике'!$D$6:$JS$80,69,0)</f>
        <v>0</v>
      </c>
      <c r="PG124" s="3">
        <f>VLOOKUP($B124,'ДС факт при поликлинике'!$D$6:$JS$80,70,0)</f>
        <v>0</v>
      </c>
      <c r="PH124" s="3">
        <f t="shared" si="8053"/>
        <v>0</v>
      </c>
      <c r="PI124" s="3">
        <f t="shared" si="8054"/>
        <v>0</v>
      </c>
      <c r="PJ124" s="3">
        <f t="shared" si="8055"/>
        <v>0</v>
      </c>
      <c r="PK124" s="3">
        <f t="shared" si="5306"/>
        <v>0</v>
      </c>
      <c r="PL124" s="3">
        <f t="shared" si="5307"/>
        <v>0</v>
      </c>
      <c r="PM124" s="3">
        <f>план!BY123</f>
        <v>0</v>
      </c>
      <c r="PN124" s="3">
        <f>план!BZ123</f>
        <v>0</v>
      </c>
      <c r="PO124" s="3">
        <f t="shared" si="8056"/>
        <v>0</v>
      </c>
      <c r="PP124" s="3">
        <f t="shared" si="8057"/>
        <v>0</v>
      </c>
      <c r="PQ124" s="3">
        <f>VLOOKUP($B124,'ДС факт при поликлинике'!$D$6:$JS$80,27,0)</f>
        <v>0</v>
      </c>
      <c r="PR124" s="3">
        <f>VLOOKUP($B124,'ДС факт при поликлинике'!$D$6:$JS$80,28,0)</f>
        <v>0</v>
      </c>
      <c r="PS124" s="3">
        <f>VLOOKUP($B124,'ДС факт при поликлинике'!$D$6:$JS$80,29,0)</f>
        <v>0</v>
      </c>
      <c r="PT124" s="3">
        <f>VLOOKUP($B124,'ДС факт при поликлинике'!$D$6:$JS$80,30,0)</f>
        <v>0</v>
      </c>
      <c r="PU124" s="3">
        <f t="shared" si="8058"/>
        <v>0</v>
      </c>
      <c r="PV124" s="3">
        <f t="shared" si="8059"/>
        <v>0</v>
      </c>
      <c r="PW124" s="3">
        <f t="shared" si="8060"/>
        <v>0</v>
      </c>
      <c r="PX124" s="3">
        <f t="shared" si="5308"/>
        <v>0</v>
      </c>
      <c r="PY124" s="3">
        <f t="shared" si="5309"/>
        <v>0</v>
      </c>
      <c r="PZ124" s="3">
        <f>план!CA123</f>
        <v>0</v>
      </c>
      <c r="QA124" s="3">
        <f>план!CB123</f>
        <v>0</v>
      </c>
      <c r="QB124" s="3">
        <f t="shared" si="8061"/>
        <v>0</v>
      </c>
      <c r="QC124" s="3">
        <f t="shared" si="8062"/>
        <v>0</v>
      </c>
      <c r="QD124" s="3">
        <f>VLOOKUP($B124,'ДС факт при поликлинике'!$D$6:$JS$80,151,0)</f>
        <v>0</v>
      </c>
      <c r="QE124" s="3">
        <f>VLOOKUP($B124,'ДС факт при поликлинике'!$D$6:$JS$80,152,0)</f>
        <v>0</v>
      </c>
      <c r="QF124" s="3">
        <f>VLOOKUP($B124,'ДС факт при поликлинике'!$D$6:$JS$80,153,0)</f>
        <v>0</v>
      </c>
      <c r="QG124" s="3">
        <f>VLOOKUP($B124,'ДС факт при поликлинике'!$D$6:$JS$80,154,0)</f>
        <v>0</v>
      </c>
      <c r="QH124" s="3">
        <f t="shared" si="8063"/>
        <v>0</v>
      </c>
      <c r="QI124" s="3">
        <f t="shared" si="8064"/>
        <v>0</v>
      </c>
      <c r="QJ124" s="3">
        <f t="shared" si="8065"/>
        <v>0</v>
      </c>
      <c r="QK124" s="3">
        <f t="shared" si="5310"/>
        <v>0</v>
      </c>
      <c r="QL124" s="3">
        <f t="shared" si="5311"/>
        <v>0</v>
      </c>
      <c r="QM124" s="3">
        <f>план!CC123</f>
        <v>0</v>
      </c>
      <c r="QN124" s="3">
        <f>план!CD123</f>
        <v>0</v>
      </c>
      <c r="QO124" s="3">
        <f t="shared" si="8066"/>
        <v>0</v>
      </c>
      <c r="QP124" s="3">
        <f t="shared" si="8067"/>
        <v>0</v>
      </c>
      <c r="QQ124" s="3">
        <f>VLOOKUP($B124,'ДС факт при поликлинике'!$D$6:$JS$80,155,0)</f>
        <v>0</v>
      </c>
      <c r="QR124" s="3">
        <f>VLOOKUP($B124,'ДС факт при поликлинике'!$D$6:$JS$80,156,0)</f>
        <v>0</v>
      </c>
      <c r="QS124" s="3">
        <f>VLOOKUP($B124,'ДС факт при поликлинике'!$D$6:$JS$80,157,0)</f>
        <v>0</v>
      </c>
      <c r="QT124" s="3">
        <f>VLOOKUP($B124,'ДС факт при поликлинике'!$D$6:$JS$80,158,0)</f>
        <v>0</v>
      </c>
      <c r="QU124" s="3">
        <f t="shared" si="8068"/>
        <v>0</v>
      </c>
      <c r="QV124" s="3">
        <f t="shared" si="8069"/>
        <v>0</v>
      </c>
      <c r="QW124" s="3">
        <f t="shared" si="8070"/>
        <v>0</v>
      </c>
      <c r="QX124" s="3">
        <f t="shared" si="5312"/>
        <v>0</v>
      </c>
      <c r="QY124" s="3">
        <f t="shared" si="5313"/>
        <v>0</v>
      </c>
      <c r="QZ124" s="3">
        <f>план!CE123</f>
        <v>0</v>
      </c>
      <c r="RA124" s="3">
        <f>план!CF123</f>
        <v>0</v>
      </c>
      <c r="RB124" s="3">
        <f t="shared" si="8071"/>
        <v>0</v>
      </c>
      <c r="RC124" s="3">
        <f t="shared" si="8072"/>
        <v>0</v>
      </c>
      <c r="RD124" s="3">
        <f>VLOOKUP($B124,'ДС факт при поликлинике'!$D$6:$JS$80,71,0)</f>
        <v>0</v>
      </c>
      <c r="RE124" s="3">
        <f>VLOOKUP($B124,'ДС факт при поликлинике'!$D$6:$JS$80,72,0)</f>
        <v>0</v>
      </c>
      <c r="RF124" s="3">
        <f>VLOOKUP($B124,'ДС факт при поликлинике'!$D$6:$JS$80,73,0)</f>
        <v>0</v>
      </c>
      <c r="RG124" s="3">
        <f>VLOOKUP($B124,'ДС факт при поликлинике'!$D$6:$JS$80,74,0)</f>
        <v>0</v>
      </c>
      <c r="RH124" s="3">
        <f t="shared" si="8073"/>
        <v>0</v>
      </c>
      <c r="RI124" s="3">
        <f t="shared" si="8074"/>
        <v>0</v>
      </c>
      <c r="RJ124" s="3">
        <f t="shared" si="8075"/>
        <v>0</v>
      </c>
      <c r="RK124" s="3">
        <f t="shared" si="5314"/>
        <v>0</v>
      </c>
      <c r="RL124" s="3">
        <f t="shared" si="5315"/>
        <v>0</v>
      </c>
      <c r="RM124" s="3">
        <f>план!CG123</f>
        <v>0</v>
      </c>
      <c r="RN124" s="3">
        <f>план!CH123</f>
        <v>0</v>
      </c>
      <c r="RO124" s="3">
        <f t="shared" si="8076"/>
        <v>0</v>
      </c>
      <c r="RP124" s="3">
        <f t="shared" si="8077"/>
        <v>0</v>
      </c>
      <c r="RQ124" s="3">
        <f>VLOOKUP($B124,'ДС факт при поликлинике'!$D$6:$JS$80,271,0)</f>
        <v>0</v>
      </c>
      <c r="RR124" s="3">
        <f>VLOOKUP($B124,'ДС факт при поликлинике'!$D$6:$JS$80,272,0)</f>
        <v>0</v>
      </c>
      <c r="RS124" s="3">
        <f>VLOOKUP($B124,'ДС факт при поликлинике'!$D$6:$JS$80,273,0)</f>
        <v>0</v>
      </c>
      <c r="RT124" s="3">
        <f>VLOOKUP($B124,'ДС факт при поликлинике'!$D$6:$JS$80,274,0)</f>
        <v>0</v>
      </c>
      <c r="RU124" s="3">
        <f t="shared" si="8078"/>
        <v>0</v>
      </c>
      <c r="RV124" s="3">
        <f t="shared" si="8079"/>
        <v>0</v>
      </c>
      <c r="RW124" s="3">
        <f t="shared" si="8080"/>
        <v>0</v>
      </c>
      <c r="RX124" s="3">
        <f t="shared" si="5316"/>
        <v>0</v>
      </c>
      <c r="RY124" s="3">
        <f t="shared" si="5317"/>
        <v>0</v>
      </c>
      <c r="RZ124" s="3">
        <f>план!CI123</f>
        <v>0</v>
      </c>
      <c r="SA124" s="3">
        <f>план!CJ123</f>
        <v>0</v>
      </c>
      <c r="SB124" s="3">
        <f t="shared" si="8081"/>
        <v>0</v>
      </c>
      <c r="SC124" s="3">
        <f t="shared" si="8082"/>
        <v>0</v>
      </c>
      <c r="SD124" s="3">
        <f>VLOOKUP($B124,'ДС факт при поликлинике'!$D$6:$JS$80,267,0)</f>
        <v>0</v>
      </c>
      <c r="SE124" s="3">
        <f>VLOOKUP($B124,'ДС факт при поликлинике'!$D$6:$JS$80,268,0)</f>
        <v>0</v>
      </c>
      <c r="SF124" s="3">
        <f>VLOOKUP($B124,'ДС факт при поликлинике'!$D$6:$JS$80,269,0)</f>
        <v>0</v>
      </c>
      <c r="SG124" s="3">
        <f>VLOOKUP($B124,'ДС факт при поликлинике'!$D$6:$JS$80,270,0)</f>
        <v>0</v>
      </c>
      <c r="SH124" s="3">
        <f t="shared" si="8083"/>
        <v>0</v>
      </c>
      <c r="SI124" s="3">
        <f t="shared" si="8084"/>
        <v>0</v>
      </c>
      <c r="SJ124" s="3">
        <f t="shared" si="8085"/>
        <v>0</v>
      </c>
      <c r="SK124" s="3">
        <f t="shared" si="5318"/>
        <v>0</v>
      </c>
      <c r="SL124" s="3">
        <f t="shared" si="5319"/>
        <v>0</v>
      </c>
      <c r="SM124" s="3">
        <f>план!CK123</f>
        <v>30</v>
      </c>
      <c r="SN124" s="3">
        <f>план!CL123</f>
        <v>815816.39999999991</v>
      </c>
      <c r="SO124" s="3">
        <f t="shared" si="8086"/>
        <v>22.5</v>
      </c>
      <c r="SP124" s="3">
        <f t="shared" si="8087"/>
        <v>611862.29999999993</v>
      </c>
      <c r="SQ124" s="3">
        <f>VLOOKUP($B124,'ДС факт при поликлинике'!$D$6:$JS$80,15,0)</f>
        <v>25</v>
      </c>
      <c r="SR124" s="3">
        <f>VLOOKUP($B124,'ДС факт при поликлинике'!$D$6:$JS$80,16,0)</f>
        <v>679847</v>
      </c>
      <c r="SS124" s="3">
        <f>VLOOKUP($B124,'ДС факт при поликлинике'!$D$6:$JS$80,17,0)</f>
        <v>0</v>
      </c>
      <c r="ST124" s="3">
        <f>VLOOKUP($B124,'ДС факт при поликлинике'!$D$6:$JS$80,18,0)</f>
        <v>0</v>
      </c>
      <c r="SU124" s="3">
        <f t="shared" si="8088"/>
        <v>59.1</v>
      </c>
      <c r="SV124" s="3">
        <f t="shared" si="8089"/>
        <v>44.325000000000003</v>
      </c>
      <c r="SW124" s="3">
        <f t="shared" si="8090"/>
        <v>49.25</v>
      </c>
      <c r="SX124" s="3">
        <f t="shared" si="5320"/>
        <v>2.5</v>
      </c>
      <c r="SY124" s="3">
        <f t="shared" si="5321"/>
        <v>67984.70000000007</v>
      </c>
      <c r="SZ124" s="3">
        <f>план!CM123</f>
        <v>0</v>
      </c>
      <c r="TA124" s="3">
        <f>план!CN123</f>
        <v>0</v>
      </c>
      <c r="TB124" s="3">
        <f t="shared" si="8091"/>
        <v>0</v>
      </c>
      <c r="TC124" s="3">
        <f t="shared" si="8092"/>
        <v>0</v>
      </c>
      <c r="TD124" s="3">
        <f>VLOOKUP($B124,'ДС факт при поликлинике'!$D$6:$JS$80,207,0)</f>
        <v>0</v>
      </c>
      <c r="TE124" s="3">
        <f>VLOOKUP($B124,'ДС факт при поликлинике'!$D$6:$JS$80,208,0)</f>
        <v>0</v>
      </c>
      <c r="TF124" s="3">
        <f>VLOOKUP($B124,'ДС факт при поликлинике'!$D$6:$JS$80,209,0)</f>
        <v>0</v>
      </c>
      <c r="TG124" s="3">
        <f>VLOOKUP($B124,'ДС факт при поликлинике'!$D$6:$JS$80,210,0)</f>
        <v>0</v>
      </c>
      <c r="TH124" s="3">
        <f t="shared" si="8093"/>
        <v>0</v>
      </c>
      <c r="TI124" s="3">
        <f t="shared" si="8094"/>
        <v>0</v>
      </c>
      <c r="TJ124" s="3">
        <f t="shared" si="8095"/>
        <v>0</v>
      </c>
      <c r="TK124" s="3">
        <f t="shared" si="5322"/>
        <v>0</v>
      </c>
      <c r="TL124" s="3">
        <f t="shared" si="5323"/>
        <v>0</v>
      </c>
      <c r="TM124" s="3">
        <f>план!CO123</f>
        <v>0</v>
      </c>
      <c r="TN124" s="3">
        <f>план!CP123</f>
        <v>0</v>
      </c>
      <c r="TO124" s="3">
        <f t="shared" si="8096"/>
        <v>0</v>
      </c>
      <c r="TP124" s="3">
        <f t="shared" si="8097"/>
        <v>0</v>
      </c>
      <c r="TQ124" s="3">
        <f>VLOOKUP($B124,'ДС факт при поликлинике'!$D$6:$JS$80,75,0)</f>
        <v>0</v>
      </c>
      <c r="TR124" s="3">
        <f>VLOOKUP($B124,'ДС факт при поликлинике'!$D$6:$JS$80,76,0)</f>
        <v>0</v>
      </c>
      <c r="TS124" s="3">
        <f>VLOOKUP($B124,'ДС факт при поликлинике'!$D$6:$JS$80,77,0)</f>
        <v>0</v>
      </c>
      <c r="TT124" s="3">
        <f>VLOOKUP($B124,'ДС факт при поликлинике'!$D$6:$JS$80,78,0)</f>
        <v>0</v>
      </c>
      <c r="TU124" s="3">
        <f t="shared" si="8098"/>
        <v>0</v>
      </c>
      <c r="TV124" s="3">
        <f t="shared" si="8099"/>
        <v>0</v>
      </c>
      <c r="TW124" s="3">
        <f t="shared" si="8100"/>
        <v>0</v>
      </c>
      <c r="TX124" s="3">
        <f t="shared" si="5324"/>
        <v>0</v>
      </c>
      <c r="TY124" s="3">
        <f t="shared" si="5325"/>
        <v>0</v>
      </c>
      <c r="TZ124" s="3">
        <f>план!CQ123</f>
        <v>0</v>
      </c>
      <c r="UA124" s="3">
        <f>план!CR123</f>
        <v>0</v>
      </c>
      <c r="UB124" s="3">
        <f t="shared" si="8101"/>
        <v>0</v>
      </c>
      <c r="UC124" s="3">
        <f t="shared" si="8102"/>
        <v>0</v>
      </c>
      <c r="UD124" s="3">
        <f>VLOOKUP($B124,'ДС факт при поликлинике'!$D$6:$JS$80,163,0)</f>
        <v>0</v>
      </c>
      <c r="UE124" s="3">
        <f>VLOOKUP($B124,'ДС факт при поликлинике'!$D$6:$JS$80,164,0)</f>
        <v>0</v>
      </c>
      <c r="UF124" s="3">
        <f>VLOOKUP($B124,'ДС факт при поликлинике'!$D$6:$JS$80,165,0)</f>
        <v>0</v>
      </c>
      <c r="UG124" s="3">
        <f>VLOOKUP($B124,'ДС факт при поликлинике'!$D$6:$JS$80,166,0)</f>
        <v>0</v>
      </c>
      <c r="UH124" s="3">
        <f t="shared" si="8103"/>
        <v>0</v>
      </c>
      <c r="UI124" s="3">
        <f t="shared" si="8104"/>
        <v>0</v>
      </c>
      <c r="UJ124" s="3">
        <f t="shared" si="8105"/>
        <v>0</v>
      </c>
      <c r="UK124" s="3">
        <f t="shared" si="5326"/>
        <v>0</v>
      </c>
      <c r="UL124" s="3">
        <f t="shared" si="5327"/>
        <v>0</v>
      </c>
      <c r="UM124" s="3">
        <f>план!CS123</f>
        <v>0</v>
      </c>
      <c r="UN124" s="3">
        <f>план!CT123</f>
        <v>0</v>
      </c>
      <c r="UO124" s="3">
        <f t="shared" si="8106"/>
        <v>0</v>
      </c>
      <c r="UP124" s="3">
        <f t="shared" si="8107"/>
        <v>0</v>
      </c>
      <c r="UQ124" s="3">
        <f>VLOOKUP($B124,'ДС факт при поликлинике'!$D$6:$JS$80,131,0)</f>
        <v>0</v>
      </c>
      <c r="UR124" s="3">
        <f>VLOOKUP($B124,'ДС факт при поликлинике'!$D$6:$JS$80,132,0)</f>
        <v>0</v>
      </c>
      <c r="US124" s="3">
        <f>VLOOKUP($B124,'ДС факт при поликлинике'!$D$6:$JS$80,133,0)</f>
        <v>0</v>
      </c>
      <c r="UT124" s="3">
        <f>VLOOKUP($B124,'ДС факт при поликлинике'!$D$6:$JS$80,134,0)</f>
        <v>0</v>
      </c>
      <c r="UU124" s="3">
        <f t="shared" si="8108"/>
        <v>0</v>
      </c>
      <c r="UV124" s="3">
        <f t="shared" si="8109"/>
        <v>0</v>
      </c>
      <c r="UW124" s="3">
        <f t="shared" si="8110"/>
        <v>0</v>
      </c>
      <c r="UX124" s="3">
        <f t="shared" si="5328"/>
        <v>0</v>
      </c>
      <c r="UY124" s="3">
        <f t="shared" si="5329"/>
        <v>0</v>
      </c>
      <c r="UZ124" s="3">
        <f>план!CU123</f>
        <v>0</v>
      </c>
      <c r="VA124" s="3">
        <f>план!CV123</f>
        <v>0</v>
      </c>
      <c r="VB124" s="3">
        <f t="shared" si="8111"/>
        <v>0</v>
      </c>
      <c r="VC124" s="3">
        <f t="shared" si="8112"/>
        <v>0</v>
      </c>
      <c r="VD124" s="3">
        <f>VLOOKUP($B124,'ДС факт при поликлинике'!$D$6:$JS$80,135,0)</f>
        <v>0</v>
      </c>
      <c r="VE124" s="3">
        <f>VLOOKUP($B124,'ДС факт при поликлинике'!$D$6:$JS$80,136,0)</f>
        <v>0</v>
      </c>
      <c r="VF124" s="3">
        <f>VLOOKUP($B124,'ДС факт при поликлинике'!$D$6:$JS$80,137,0)</f>
        <v>0</v>
      </c>
      <c r="VG124" s="3">
        <f>VLOOKUP($B124,'ДС факт при поликлинике'!$D$6:$JS$80,138,0)</f>
        <v>0</v>
      </c>
      <c r="VH124" s="3">
        <f t="shared" si="8113"/>
        <v>0</v>
      </c>
      <c r="VI124" s="3">
        <f t="shared" si="8114"/>
        <v>0</v>
      </c>
      <c r="VJ124" s="3">
        <f t="shared" si="8115"/>
        <v>0</v>
      </c>
      <c r="VK124" s="3">
        <f t="shared" si="5330"/>
        <v>0</v>
      </c>
      <c r="VL124" s="3">
        <f t="shared" si="5331"/>
        <v>0</v>
      </c>
      <c r="VM124" s="3">
        <f>план!CW123</f>
        <v>0</v>
      </c>
      <c r="VN124" s="3">
        <f>план!CX123</f>
        <v>0</v>
      </c>
      <c r="VO124" s="3">
        <f t="shared" si="8116"/>
        <v>0</v>
      </c>
      <c r="VP124" s="3">
        <f t="shared" si="8117"/>
        <v>0</v>
      </c>
      <c r="VQ124" s="3">
        <f>VLOOKUP($B124,'ДС факт при поликлинике'!$D$6:$JS$80,139,0)</f>
        <v>0</v>
      </c>
      <c r="VR124" s="3">
        <f>VLOOKUP($B124,'ДС факт при поликлинике'!$D$6:$JS$80,140,0)</f>
        <v>0</v>
      </c>
      <c r="VS124" s="3">
        <f>VLOOKUP($B124,'ДС факт при поликлинике'!$D$6:$JS$80,141,0)</f>
        <v>0</v>
      </c>
      <c r="VT124" s="3">
        <f>VLOOKUP($B124,'ДС факт при поликлинике'!$D$6:$JS$80,142,0)</f>
        <v>0</v>
      </c>
      <c r="VU124" s="3">
        <f t="shared" si="8118"/>
        <v>0</v>
      </c>
      <c r="VV124" s="3">
        <f t="shared" si="8119"/>
        <v>0</v>
      </c>
      <c r="VW124" s="3">
        <f t="shared" si="8120"/>
        <v>0</v>
      </c>
      <c r="VX124" s="3">
        <f t="shared" si="5332"/>
        <v>0</v>
      </c>
      <c r="VY124" s="3">
        <f t="shared" si="5333"/>
        <v>0</v>
      </c>
      <c r="VZ124" s="3">
        <f>план!CY123</f>
        <v>0</v>
      </c>
      <c r="WA124" s="3">
        <f>план!CZ123</f>
        <v>0</v>
      </c>
      <c r="WB124" s="3">
        <f t="shared" si="8121"/>
        <v>0</v>
      </c>
      <c r="WC124" s="3">
        <f t="shared" si="8122"/>
        <v>0</v>
      </c>
      <c r="WD124" s="3">
        <f>VLOOKUP($B124,'ДС факт при поликлинике'!$D$6:$JS$80,143,0)</f>
        <v>0</v>
      </c>
      <c r="WE124" s="3">
        <f>VLOOKUP($B124,'ДС факт при поликлинике'!$D$6:$JS$80,144,0)</f>
        <v>0</v>
      </c>
      <c r="WF124" s="3">
        <f>VLOOKUP($B124,'ДС факт при поликлинике'!$D$6:$JS$80,145,0)</f>
        <v>0</v>
      </c>
      <c r="WG124" s="3">
        <f>VLOOKUP($B124,'ДС факт при поликлинике'!$D$6:$JS$80,146,0)</f>
        <v>0</v>
      </c>
      <c r="WH124" s="3">
        <f t="shared" si="8123"/>
        <v>0</v>
      </c>
      <c r="WI124" s="3">
        <f t="shared" si="8124"/>
        <v>0</v>
      </c>
      <c r="WJ124" s="3">
        <f t="shared" si="8125"/>
        <v>0</v>
      </c>
      <c r="WK124" s="3">
        <f t="shared" si="5334"/>
        <v>0</v>
      </c>
      <c r="WL124" s="3">
        <f t="shared" si="5335"/>
        <v>0</v>
      </c>
      <c r="WM124" s="3">
        <f>план!DA123</f>
        <v>0</v>
      </c>
      <c r="WN124" s="3">
        <f>план!DB123</f>
        <v>0</v>
      </c>
      <c r="WO124" s="3">
        <f t="shared" si="8126"/>
        <v>0</v>
      </c>
      <c r="WP124" s="3">
        <f t="shared" si="8127"/>
        <v>0</v>
      </c>
      <c r="WQ124" s="3">
        <f>VLOOKUP($B124,'ДС факт при поликлинике'!$D$6:$JS$80,219,0)</f>
        <v>0</v>
      </c>
      <c r="WR124" s="3">
        <f>VLOOKUP($B124,'ДС факт при поликлинике'!$D$6:$JS$80,220,0)</f>
        <v>0</v>
      </c>
      <c r="WS124" s="3">
        <f>VLOOKUP($B124,'ДС факт при поликлинике'!$D$6:$JS$80,221,0)</f>
        <v>0</v>
      </c>
      <c r="WT124" s="3">
        <f>VLOOKUP($B124,'ДС факт при поликлинике'!$D$6:$JS$80,222,0)</f>
        <v>0</v>
      </c>
      <c r="WU124" s="3">
        <f t="shared" si="8128"/>
        <v>0</v>
      </c>
      <c r="WV124" s="3">
        <f t="shared" si="8129"/>
        <v>0</v>
      </c>
      <c r="WW124" s="3">
        <f t="shared" si="8130"/>
        <v>0</v>
      </c>
      <c r="WX124" s="3">
        <f t="shared" si="5336"/>
        <v>0</v>
      </c>
      <c r="WY124" s="3">
        <f t="shared" si="5337"/>
        <v>0</v>
      </c>
      <c r="WZ124" s="3">
        <f>план!DC123</f>
        <v>0</v>
      </c>
      <c r="XA124" s="3">
        <f>план!DD123</f>
        <v>0</v>
      </c>
      <c r="XB124" s="3">
        <f t="shared" si="8131"/>
        <v>0</v>
      </c>
      <c r="XC124" s="3">
        <f t="shared" si="8132"/>
        <v>0</v>
      </c>
      <c r="XD124" s="3">
        <f>VLOOKUP($B124,'ДС факт при поликлинике'!$D$6:$JS$80,63,0)</f>
        <v>0</v>
      </c>
      <c r="XE124" s="3">
        <f>VLOOKUP($B124,'ДС факт при поликлинике'!$D$6:$JS$80,64,0)</f>
        <v>0</v>
      </c>
      <c r="XF124" s="3">
        <f>VLOOKUP($B124,'ДС факт при поликлинике'!$D$6:$JS$80,65,0)</f>
        <v>0</v>
      </c>
      <c r="XG124" s="3">
        <f>VLOOKUP($B124,'ДС факт при поликлинике'!$D$6:$JS$80,66,0)</f>
        <v>0</v>
      </c>
      <c r="XH124" s="3">
        <f t="shared" si="8133"/>
        <v>0</v>
      </c>
      <c r="XI124" s="3">
        <f t="shared" si="8134"/>
        <v>0</v>
      </c>
      <c r="XJ124" s="3">
        <f t="shared" si="8135"/>
        <v>0</v>
      </c>
      <c r="XK124" s="3">
        <f t="shared" si="5338"/>
        <v>0</v>
      </c>
      <c r="XL124" s="3">
        <f t="shared" si="5339"/>
        <v>0</v>
      </c>
      <c r="XM124" s="3">
        <f>план!DE123</f>
        <v>0</v>
      </c>
      <c r="XN124" s="3">
        <f>план!DF123</f>
        <v>0</v>
      </c>
      <c r="XO124" s="3">
        <f t="shared" si="8136"/>
        <v>0</v>
      </c>
      <c r="XP124" s="3">
        <f t="shared" si="8137"/>
        <v>0</v>
      </c>
      <c r="XQ124" s="3">
        <f>VLOOKUP($B124,'ДС факт при поликлинике'!$D$6:$JS$80,91,0)</f>
        <v>0</v>
      </c>
      <c r="XR124" s="3">
        <f>VLOOKUP($B124,'ДС факт при поликлинике'!$D$6:$JS$80,92,0)</f>
        <v>0</v>
      </c>
      <c r="XS124" s="3">
        <f>VLOOKUP($B124,'ДС факт при поликлинике'!$D$6:$JS$80,93,0)</f>
        <v>0</v>
      </c>
      <c r="XT124" s="3">
        <f>VLOOKUP($B124,'ДС факт при поликлинике'!$D$6:$JS$80,94,0)</f>
        <v>0</v>
      </c>
      <c r="XU124" s="3">
        <f t="shared" si="8138"/>
        <v>0</v>
      </c>
      <c r="XV124" s="3">
        <f t="shared" si="8139"/>
        <v>0</v>
      </c>
      <c r="XW124" s="3">
        <f t="shared" si="8140"/>
        <v>0</v>
      </c>
      <c r="XX124" s="3">
        <f t="shared" si="5340"/>
        <v>0</v>
      </c>
      <c r="XY124" s="3">
        <f t="shared" si="5341"/>
        <v>0</v>
      </c>
      <c r="XZ124" s="3">
        <f>план!DG123</f>
        <v>0</v>
      </c>
      <c r="YA124" s="3">
        <f>план!DH123</f>
        <v>0</v>
      </c>
      <c r="YB124" s="3">
        <f t="shared" si="8141"/>
        <v>0</v>
      </c>
      <c r="YC124" s="3">
        <f t="shared" si="8142"/>
        <v>0</v>
      </c>
      <c r="YD124" s="3">
        <f>VLOOKUP($B124,'ДС факт при поликлинике'!$D$6:$JS$80,83,0)</f>
        <v>0</v>
      </c>
      <c r="YE124" s="3">
        <f>VLOOKUP($B124,'ДС факт при поликлинике'!$D$6:$JS$80,84,0)</f>
        <v>0</v>
      </c>
      <c r="YF124" s="3">
        <f>VLOOKUP($B124,'ДС факт при поликлинике'!$D$6:$JS$80,85,0)</f>
        <v>0</v>
      </c>
      <c r="YG124" s="3">
        <f>VLOOKUP($B124,'ДС факт при поликлинике'!$D$6:$JS$80,86,0)</f>
        <v>0</v>
      </c>
      <c r="YH124" s="3">
        <f t="shared" si="8143"/>
        <v>0</v>
      </c>
      <c r="YI124" s="3">
        <f t="shared" si="8144"/>
        <v>0</v>
      </c>
      <c r="YJ124" s="3">
        <f t="shared" si="8145"/>
        <v>0</v>
      </c>
      <c r="YK124" s="3">
        <f t="shared" si="5342"/>
        <v>0</v>
      </c>
      <c r="YL124" s="3">
        <f t="shared" si="5343"/>
        <v>0</v>
      </c>
      <c r="YM124" s="3">
        <f>план!DI123</f>
        <v>0</v>
      </c>
      <c r="YN124" s="3">
        <f>план!DJ123</f>
        <v>0</v>
      </c>
      <c r="YO124" s="3">
        <f t="shared" si="8146"/>
        <v>0</v>
      </c>
      <c r="YP124" s="3">
        <f t="shared" si="8147"/>
        <v>0</v>
      </c>
      <c r="YQ124" s="3">
        <f>VLOOKUP($B124,'ДС факт при поликлинике'!$D$6:$JS$80,99,0)</f>
        <v>0</v>
      </c>
      <c r="YR124" s="3">
        <f>VLOOKUP($B124,'ДС факт при поликлинике'!$D$6:$JS$80,100,0)</f>
        <v>0</v>
      </c>
      <c r="YS124" s="3">
        <f>VLOOKUP($B124,'ДС факт при поликлинике'!$D$6:$JS$80,101,0)</f>
        <v>0</v>
      </c>
      <c r="YT124" s="3">
        <f>VLOOKUP($B124,'ДС факт при поликлинике'!$D$6:$JS$80,102,0)</f>
        <v>0</v>
      </c>
      <c r="YU124" s="3">
        <f t="shared" si="8148"/>
        <v>0</v>
      </c>
      <c r="YV124" s="3">
        <f t="shared" si="8149"/>
        <v>0</v>
      </c>
      <c r="YW124" s="3">
        <f t="shared" si="8150"/>
        <v>0</v>
      </c>
      <c r="YX124" s="3">
        <f t="shared" si="5344"/>
        <v>0</v>
      </c>
      <c r="YY124" s="3">
        <f t="shared" si="5345"/>
        <v>0</v>
      </c>
      <c r="YZ124" s="3">
        <f>план!DK123</f>
        <v>0</v>
      </c>
      <c r="ZA124" s="3">
        <f>план!DL123</f>
        <v>0</v>
      </c>
      <c r="ZB124" s="3">
        <f t="shared" si="8151"/>
        <v>0</v>
      </c>
      <c r="ZC124" s="3">
        <f t="shared" si="8152"/>
        <v>0</v>
      </c>
      <c r="ZD124" s="3">
        <f>VLOOKUP($B124,'ДС факт при поликлинике'!$D$6:$JS$80,87,0)</f>
        <v>0</v>
      </c>
      <c r="ZE124" s="3">
        <f>VLOOKUP($B124,'ДС факт при поликлинике'!$D$6:$JS$80,88,0)</f>
        <v>0</v>
      </c>
      <c r="ZF124" s="3">
        <f>VLOOKUP($B124,'ДС факт при поликлинике'!$D$6:$JS$80,89,0)</f>
        <v>0</v>
      </c>
      <c r="ZG124" s="3">
        <f>VLOOKUP($B124,'ДС факт при поликлинике'!$D$6:$JS$80,90,0)</f>
        <v>0</v>
      </c>
      <c r="ZH124" s="3">
        <f t="shared" si="8153"/>
        <v>0</v>
      </c>
      <c r="ZI124" s="3">
        <f t="shared" si="8154"/>
        <v>0</v>
      </c>
      <c r="ZJ124" s="3">
        <f t="shared" si="8155"/>
        <v>0</v>
      </c>
      <c r="ZK124" s="3">
        <f t="shared" si="5346"/>
        <v>0</v>
      </c>
      <c r="ZL124" s="3">
        <f t="shared" si="5347"/>
        <v>0</v>
      </c>
      <c r="ZM124" s="3">
        <f>план!DM123</f>
        <v>0</v>
      </c>
      <c r="ZN124" s="3">
        <f>план!DN123</f>
        <v>0</v>
      </c>
      <c r="ZO124" s="3">
        <f t="shared" si="8156"/>
        <v>0</v>
      </c>
      <c r="ZP124" s="3">
        <f t="shared" si="8157"/>
        <v>0</v>
      </c>
      <c r="ZQ124" s="3">
        <f>VLOOKUP($B124,'ДС факт при поликлинике'!$D$6:$JS$80,107,0)</f>
        <v>0</v>
      </c>
      <c r="ZR124" s="3">
        <f>VLOOKUP($B124,'ДС факт при поликлинике'!$D$6:$JS$80,108,0)</f>
        <v>0</v>
      </c>
      <c r="ZS124" s="3">
        <f>VLOOKUP($B124,'ДС факт при поликлинике'!$D$6:$JS$80,109,0)</f>
        <v>0</v>
      </c>
      <c r="ZT124" s="3">
        <f>VLOOKUP($B124,'ДС факт при поликлинике'!$D$6:$JS$80,110,0)</f>
        <v>0</v>
      </c>
      <c r="ZU124" s="3">
        <f t="shared" si="8158"/>
        <v>0</v>
      </c>
      <c r="ZV124" s="3">
        <f t="shared" si="8159"/>
        <v>0</v>
      </c>
      <c r="ZW124" s="3">
        <f t="shared" si="8160"/>
        <v>0</v>
      </c>
      <c r="ZX124" s="3">
        <f t="shared" si="5348"/>
        <v>0</v>
      </c>
      <c r="ZY124" s="3">
        <f t="shared" si="5349"/>
        <v>0</v>
      </c>
      <c r="ZZ124" s="21">
        <f>план!DO123</f>
        <v>0</v>
      </c>
      <c r="AAA124" s="3">
        <f>план!DP123</f>
        <v>0</v>
      </c>
      <c r="AAB124" s="3">
        <f t="shared" si="8161"/>
        <v>0</v>
      </c>
      <c r="AAC124" s="3">
        <f t="shared" si="8162"/>
        <v>0</v>
      </c>
      <c r="AAD124" s="3">
        <f>VLOOKUP($B124,'ДС факт при поликлинике'!$D$6:$JS$80,115,0)</f>
        <v>0</v>
      </c>
      <c r="AAE124" s="3">
        <f>VLOOKUP($B124,'ДС факт при поликлинике'!$D$6:$JS$80,116,0)</f>
        <v>0</v>
      </c>
      <c r="AAF124" s="3">
        <f>VLOOKUP($B124,'ДС факт при поликлинике'!$D$6:$JS$80,117,0)</f>
        <v>0</v>
      </c>
      <c r="AAG124" s="3">
        <f>VLOOKUP($B124,'ДС факт при поликлинике'!$D$6:$JS$80,118,0)</f>
        <v>0</v>
      </c>
      <c r="AAH124" s="3">
        <f t="shared" si="8163"/>
        <v>0</v>
      </c>
      <c r="AAI124" s="3">
        <f t="shared" si="8164"/>
        <v>0</v>
      </c>
      <c r="AAJ124" s="3">
        <f t="shared" si="8165"/>
        <v>0</v>
      </c>
      <c r="AAK124" s="3">
        <f t="shared" si="5350"/>
        <v>0</v>
      </c>
      <c r="AAL124" s="3">
        <f t="shared" si="5351"/>
        <v>0</v>
      </c>
      <c r="AAM124" s="3">
        <f>план!DQ123</f>
        <v>0</v>
      </c>
      <c r="AAN124" s="3">
        <f>план!DR123</f>
        <v>0</v>
      </c>
      <c r="AAO124" s="3">
        <f t="shared" si="8166"/>
        <v>0</v>
      </c>
      <c r="AAP124" s="3">
        <f t="shared" si="8167"/>
        <v>0</v>
      </c>
      <c r="AAQ124" s="3">
        <f>VLOOKUP($B124,'ДС факт при поликлинике'!$D$6:$JS$80,95,0)</f>
        <v>0</v>
      </c>
      <c r="AAR124" s="3">
        <f>VLOOKUP($B124,'ДС факт при поликлинике'!$D$6:$JS$80,96,0)</f>
        <v>0</v>
      </c>
      <c r="AAS124" s="3">
        <f>VLOOKUP($B124,'ДС факт при поликлинике'!$D$6:$JS$80,97,0)</f>
        <v>0</v>
      </c>
      <c r="AAT124" s="3">
        <f>VLOOKUP($B124,'ДС факт при поликлинике'!$D$6:$JS$80,98,0)</f>
        <v>0</v>
      </c>
      <c r="AAU124" s="3">
        <f t="shared" si="8168"/>
        <v>0</v>
      </c>
      <c r="AAV124" s="3">
        <f t="shared" si="8169"/>
        <v>0</v>
      </c>
      <c r="AAW124" s="3">
        <f t="shared" si="8170"/>
        <v>0</v>
      </c>
      <c r="AAX124" s="3">
        <f t="shared" si="5352"/>
        <v>0</v>
      </c>
      <c r="AAY124" s="3">
        <f t="shared" si="5353"/>
        <v>0</v>
      </c>
      <c r="AAZ124" s="3">
        <f>план!DS123</f>
        <v>0</v>
      </c>
      <c r="ABA124" s="3">
        <f>план!DT123</f>
        <v>0</v>
      </c>
      <c r="ABB124" s="3">
        <f t="shared" si="8171"/>
        <v>0</v>
      </c>
      <c r="ABC124" s="3">
        <f t="shared" si="8172"/>
        <v>0</v>
      </c>
      <c r="ABD124" s="3">
        <f>VLOOKUP($B124,'ДС факт при поликлинике'!$D$6:$JS$80,215,0)</f>
        <v>0</v>
      </c>
      <c r="ABE124" s="3">
        <f>VLOOKUP($B124,'ДС факт при поликлинике'!$D$6:$JS$80,216,0)</f>
        <v>0</v>
      </c>
      <c r="ABF124" s="3">
        <f>VLOOKUP($B124,'ДС факт при поликлинике'!$D$6:$JS$80,217,0)</f>
        <v>0</v>
      </c>
      <c r="ABG124" s="3">
        <f>VLOOKUP($B124,'ДС факт при поликлинике'!$D$6:$JS$80,218,0)</f>
        <v>0</v>
      </c>
      <c r="ABH124" s="3">
        <f t="shared" si="8173"/>
        <v>0</v>
      </c>
      <c r="ABI124" s="3">
        <f t="shared" si="8174"/>
        <v>0</v>
      </c>
      <c r="ABJ124" s="3">
        <f t="shared" si="8175"/>
        <v>0</v>
      </c>
      <c r="ABK124" s="3">
        <f t="shared" si="5354"/>
        <v>0</v>
      </c>
      <c r="ABL124" s="3">
        <f t="shared" si="5355"/>
        <v>0</v>
      </c>
      <c r="ABM124" s="3">
        <f>план!DU123</f>
        <v>0</v>
      </c>
      <c r="ABN124" s="3">
        <f>план!DV123</f>
        <v>0</v>
      </c>
      <c r="ABO124" s="3">
        <f t="shared" si="8176"/>
        <v>0</v>
      </c>
      <c r="ABP124" s="3">
        <f t="shared" si="8177"/>
        <v>0</v>
      </c>
      <c r="ABQ124" s="3">
        <f>VLOOKUP($B124,'ДС факт при поликлинике'!$D$6:$JS$80,111,0)</f>
        <v>0</v>
      </c>
      <c r="ABR124" s="3">
        <f>VLOOKUP($B124,'ДС факт при поликлинике'!$D$6:$JS$80,112,0)</f>
        <v>0</v>
      </c>
      <c r="ABS124" s="3">
        <f>VLOOKUP($B124,'ДС факт при поликлинике'!$D$6:$JS$80,113,0)</f>
        <v>0</v>
      </c>
      <c r="ABT124" s="3">
        <f>VLOOKUP($B124,'ДС факт при поликлинике'!$D$6:$JS$80,114,0)</f>
        <v>0</v>
      </c>
      <c r="ABU124" s="3">
        <f t="shared" si="8178"/>
        <v>0</v>
      </c>
      <c r="ABV124" s="3">
        <f t="shared" si="8179"/>
        <v>0</v>
      </c>
      <c r="ABW124" s="3">
        <f t="shared" si="8180"/>
        <v>0</v>
      </c>
      <c r="ABX124" s="51">
        <f t="shared" si="8181"/>
        <v>0</v>
      </c>
      <c r="ABY124" s="51">
        <f t="shared" si="8182"/>
        <v>0</v>
      </c>
      <c r="ABZ124" s="3">
        <f>план!DW123</f>
        <v>0</v>
      </c>
      <c r="ACA124" s="3">
        <f>план!DX123</f>
        <v>0</v>
      </c>
      <c r="ACB124" s="3">
        <f t="shared" si="8183"/>
        <v>0</v>
      </c>
      <c r="ACC124" s="3">
        <f t="shared" si="8184"/>
        <v>0</v>
      </c>
      <c r="ACD124" s="3">
        <f>VLOOKUP($B124,'ДС факт при поликлинике'!$D$6:$JS$80,55,0)</f>
        <v>0</v>
      </c>
      <c r="ACE124" s="3">
        <f>VLOOKUP($B124,'ДС факт при поликлинике'!$D$6:$JS$80,56,0)</f>
        <v>0</v>
      </c>
      <c r="ACF124" s="3">
        <f>VLOOKUP($B124,'ДС факт при поликлинике'!$D$6:$JS$80,57,0)</f>
        <v>0</v>
      </c>
      <c r="ACG124" s="3">
        <f>VLOOKUP($B124,'ДС факт при поликлинике'!$D$6:$JS$80,58,0)</f>
        <v>0</v>
      </c>
      <c r="ACH124" s="3">
        <f t="shared" si="8185"/>
        <v>0</v>
      </c>
      <c r="ACI124" s="3">
        <f t="shared" si="8186"/>
        <v>0</v>
      </c>
      <c r="ACJ124" s="3">
        <f t="shared" si="8187"/>
        <v>0</v>
      </c>
      <c r="ACK124" s="51">
        <f t="shared" si="8188"/>
        <v>0</v>
      </c>
      <c r="ACL124" s="51">
        <f t="shared" si="8189"/>
        <v>0</v>
      </c>
      <c r="ACM124" s="3">
        <f>план!DY123</f>
        <v>0</v>
      </c>
      <c r="ACN124" s="3">
        <f>план!DZ123</f>
        <v>0</v>
      </c>
      <c r="ACO124" s="3">
        <f t="shared" si="8190"/>
        <v>0</v>
      </c>
      <c r="ACP124" s="3">
        <f t="shared" si="8191"/>
        <v>0</v>
      </c>
      <c r="ACQ124" s="3">
        <f>VLOOKUP($B124,'ДС факт при поликлинике'!$D$6:$JS$80,51,0)</f>
        <v>0</v>
      </c>
      <c r="ACR124" s="3">
        <f>VLOOKUP($B124,'ДС факт при поликлинике'!$D$6:$JS$80,52,0)</f>
        <v>0</v>
      </c>
      <c r="ACS124" s="3">
        <f>VLOOKUP($B124,'ДС факт при поликлинике'!$D$6:$JS$80,53,0)</f>
        <v>0</v>
      </c>
      <c r="ACT124" s="3">
        <f>VLOOKUP($B124,'ДС факт при поликлинике'!$D$6:$JS$80,54,0)</f>
        <v>0</v>
      </c>
      <c r="ACU124" s="3">
        <f t="shared" si="8192"/>
        <v>0</v>
      </c>
      <c r="ACV124" s="3">
        <f t="shared" si="8193"/>
        <v>0</v>
      </c>
      <c r="ACW124" s="3">
        <f t="shared" si="8194"/>
        <v>0</v>
      </c>
      <c r="ACX124" s="51">
        <f t="shared" si="8195"/>
        <v>0</v>
      </c>
      <c r="ACY124" s="51">
        <f t="shared" si="8196"/>
        <v>0</v>
      </c>
      <c r="ACZ124" s="3">
        <f>план!EA123</f>
        <v>0</v>
      </c>
      <c r="ADA124" s="3">
        <f>план!EB123</f>
        <v>0</v>
      </c>
      <c r="ADB124" s="3">
        <f t="shared" si="8197"/>
        <v>0</v>
      </c>
      <c r="ADC124" s="3">
        <f t="shared" si="8198"/>
        <v>0</v>
      </c>
      <c r="ADD124" s="3">
        <f>VLOOKUP($B124,'ДС факт при поликлинике'!$D$6:$JS$80,79,0)</f>
        <v>0</v>
      </c>
      <c r="ADE124" s="3">
        <f>VLOOKUP($B124,'ДС факт при поликлинике'!$D$6:$JS$80,80,0)</f>
        <v>0</v>
      </c>
      <c r="ADF124" s="3">
        <f>VLOOKUP($B124,'ДС факт при поликлинике'!$D$6:$JS$80,81,0)</f>
        <v>0</v>
      </c>
      <c r="ADG124" s="3">
        <f>VLOOKUP($B124,'ДС факт при поликлинике'!$D$6:$JS$80,82,0)</f>
        <v>0</v>
      </c>
      <c r="ADH124" s="3">
        <f t="shared" si="8199"/>
        <v>0</v>
      </c>
      <c r="ADI124" s="3">
        <f t="shared" si="8200"/>
        <v>0</v>
      </c>
      <c r="ADJ124" s="3">
        <f t="shared" si="8201"/>
        <v>0</v>
      </c>
      <c r="ADK124" s="51">
        <f t="shared" si="8202"/>
        <v>0</v>
      </c>
      <c r="ADL124" s="51">
        <f t="shared" si="8203"/>
        <v>0</v>
      </c>
      <c r="ADM124" s="3"/>
      <c r="ADN124" s="3">
        <f t="shared" si="8204"/>
        <v>0</v>
      </c>
      <c r="ADO124" s="3">
        <f t="shared" si="8205"/>
        <v>0</v>
      </c>
      <c r="ADP124" s="3">
        <f t="shared" si="8206"/>
        <v>0</v>
      </c>
      <c r="ADQ124" s="3"/>
      <c r="ADR124" s="3"/>
      <c r="ADS124" s="3"/>
      <c r="ADT124" s="3"/>
      <c r="ADU124" s="3">
        <f t="shared" si="8207"/>
        <v>0</v>
      </c>
      <c r="ADV124" s="3">
        <f t="shared" si="8208"/>
        <v>0</v>
      </c>
      <c r="ADW124" s="3">
        <f t="shared" si="8209"/>
        <v>0</v>
      </c>
      <c r="ADX124" s="51">
        <f t="shared" si="8210"/>
        <v>0</v>
      </c>
      <c r="ADY124" s="51">
        <f t="shared" si="8211"/>
        <v>0</v>
      </c>
      <c r="ADZ124" s="3">
        <f>план!EE123</f>
        <v>0</v>
      </c>
      <c r="AEA124" s="27">
        <f>план!EF123</f>
        <v>0</v>
      </c>
      <c r="AEB124" s="3">
        <f t="shared" si="8212"/>
        <v>0</v>
      </c>
      <c r="AEC124" s="3">
        <f t="shared" si="8213"/>
        <v>0</v>
      </c>
      <c r="AED124" s="83">
        <f>VLOOKUP($B124,'ДС факт при поликлинике'!$D$6:$KA$81,279,0)</f>
        <v>0</v>
      </c>
      <c r="AEE124" s="83">
        <f>VLOOKUP($B124,'ДС факт при поликлинике'!$D$6:$KA$81,280,0)</f>
        <v>0</v>
      </c>
      <c r="AEF124" s="83">
        <f>VLOOKUP($B124,'ДС факт при поликлинике'!$D$6:$KA$81,281,0)</f>
        <v>0</v>
      </c>
      <c r="AEG124" s="83">
        <f>VLOOKUP($B124,'ДС факт при поликлинике'!$D$6:$KA$81,282,0)</f>
        <v>0</v>
      </c>
      <c r="AEH124" s="3">
        <f t="shared" si="8214"/>
        <v>0</v>
      </c>
      <c r="AEI124" s="3">
        <f t="shared" si="8215"/>
        <v>0</v>
      </c>
      <c r="AEJ124" s="3">
        <f t="shared" si="8216"/>
        <v>0</v>
      </c>
      <c r="AEK124" s="51">
        <f t="shared" si="8217"/>
        <v>0</v>
      </c>
      <c r="AEL124" s="51">
        <f t="shared" si="8218"/>
        <v>0</v>
      </c>
      <c r="AEM124" s="28">
        <f t="shared" si="8219"/>
        <v>46</v>
      </c>
      <c r="AEN124" s="28">
        <f t="shared" si="8220"/>
        <v>1250918.48</v>
      </c>
      <c r="AEO124" s="28">
        <f t="shared" si="8221"/>
        <v>34.5</v>
      </c>
      <c r="AEP124" s="28">
        <f t="shared" si="8222"/>
        <v>938188.85999999987</v>
      </c>
      <c r="AEQ124" s="28">
        <f t="shared" si="8223"/>
        <v>55</v>
      </c>
      <c r="AER124" s="28">
        <f t="shared" si="8224"/>
        <v>1182933.78</v>
      </c>
      <c r="AES124" s="28">
        <f t="shared" si="8225"/>
        <v>0</v>
      </c>
      <c r="AET124" s="28">
        <f t="shared" si="8226"/>
        <v>0</v>
      </c>
      <c r="AEU124" s="3">
        <f t="shared" si="8227"/>
        <v>90.62</v>
      </c>
      <c r="AEV124" s="3">
        <f t="shared" si="8228"/>
        <v>67.965000000000003</v>
      </c>
      <c r="AEW124" s="3">
        <f t="shared" si="8229"/>
        <v>108.35</v>
      </c>
      <c r="AEX124" s="51">
        <f t="shared" si="8230"/>
        <v>20.5</v>
      </c>
      <c r="AEY124" s="51">
        <f t="shared" si="8231"/>
        <v>244744.92000000016</v>
      </c>
      <c r="AEZ124" s="118">
        <f t="shared" si="5356"/>
        <v>1.5942028985507246</v>
      </c>
      <c r="AFA124" s="118">
        <f t="shared" si="5357"/>
        <v>1.2608695652173916</v>
      </c>
    </row>
    <row r="125" spans="1:833" ht="45" x14ac:dyDescent="0.25">
      <c r="A125" s="7"/>
      <c r="B125" s="6">
        <v>85</v>
      </c>
      <c r="C125" s="1" t="s">
        <v>300</v>
      </c>
      <c r="D125" s="156">
        <f t="shared" si="5358"/>
        <v>9860</v>
      </c>
      <c r="E125" s="23">
        <v>10127</v>
      </c>
      <c r="F125" s="92">
        <v>2.04</v>
      </c>
      <c r="G125" s="25">
        <v>1</v>
      </c>
      <c r="H125" s="151"/>
      <c r="I125" s="23">
        <v>1.4</v>
      </c>
      <c r="J125" s="23">
        <v>1.68</v>
      </c>
      <c r="K125" s="23">
        <v>2.23</v>
      </c>
      <c r="L125" s="23">
        <v>2.57</v>
      </c>
      <c r="M125" s="3">
        <f>план!M124</f>
        <v>0</v>
      </c>
      <c r="N125" s="3">
        <f>план!N124</f>
        <v>0</v>
      </c>
      <c r="O125" s="3">
        <f t="shared" si="7895"/>
        <v>0</v>
      </c>
      <c r="P125" s="3">
        <f t="shared" si="7896"/>
        <v>0</v>
      </c>
      <c r="Q125" s="3"/>
      <c r="R125" s="3"/>
      <c r="S125" s="3"/>
      <c r="T125" s="3"/>
      <c r="U125" s="3">
        <f t="shared" si="7897"/>
        <v>0</v>
      </c>
      <c r="V125" s="3">
        <f t="shared" si="7898"/>
        <v>0</v>
      </c>
      <c r="W125" s="3">
        <f t="shared" si="7899"/>
        <v>0</v>
      </c>
      <c r="X125" s="3">
        <f t="shared" si="5246"/>
        <v>0</v>
      </c>
      <c r="Y125" s="3">
        <f t="shared" si="5247"/>
        <v>0</v>
      </c>
      <c r="Z125" s="3">
        <f>план!O124</f>
        <v>0</v>
      </c>
      <c r="AA125" s="3">
        <f>план!P124</f>
        <v>0</v>
      </c>
      <c r="AB125" s="3">
        <f t="shared" si="7900"/>
        <v>0</v>
      </c>
      <c r="AC125" s="3">
        <f t="shared" si="7901"/>
        <v>0</v>
      </c>
      <c r="AD125" s="3"/>
      <c r="AE125" s="3"/>
      <c r="AF125" s="3"/>
      <c r="AG125" s="3"/>
      <c r="AH125" s="3">
        <f t="shared" si="7902"/>
        <v>0</v>
      </c>
      <c r="AI125" s="3">
        <f t="shared" si="7903"/>
        <v>0</v>
      </c>
      <c r="AJ125" s="3">
        <f t="shared" si="7904"/>
        <v>0</v>
      </c>
      <c r="AK125" s="3">
        <f t="shared" si="5248"/>
        <v>0</v>
      </c>
      <c r="AL125" s="3">
        <f t="shared" si="5249"/>
        <v>0</v>
      </c>
      <c r="AM125" s="26">
        <f>план!Q124</f>
        <v>0</v>
      </c>
      <c r="AN125" s="3">
        <f>план!R124</f>
        <v>0</v>
      </c>
      <c r="AO125" s="3">
        <f t="shared" si="7905"/>
        <v>0</v>
      </c>
      <c r="AP125" s="3">
        <f t="shared" si="7906"/>
        <v>0</v>
      </c>
      <c r="AQ125" s="3"/>
      <c r="AR125" s="3"/>
      <c r="AS125" s="3"/>
      <c r="AT125" s="3"/>
      <c r="AU125" s="3">
        <f t="shared" si="7907"/>
        <v>0</v>
      </c>
      <c r="AV125" s="3">
        <f t="shared" si="7908"/>
        <v>0</v>
      </c>
      <c r="AW125" s="3">
        <f t="shared" si="7909"/>
        <v>0</v>
      </c>
      <c r="AX125" s="3">
        <f t="shared" si="5250"/>
        <v>0</v>
      </c>
      <c r="AY125" s="3">
        <f t="shared" si="5251"/>
        <v>0</v>
      </c>
      <c r="AZ125" s="3">
        <f>план!S124</f>
        <v>0</v>
      </c>
      <c r="BA125" s="3">
        <f>план!T124</f>
        <v>0</v>
      </c>
      <c r="BB125" s="3">
        <f t="shared" si="7910"/>
        <v>0</v>
      </c>
      <c r="BC125" s="3">
        <f t="shared" si="7911"/>
        <v>0</v>
      </c>
      <c r="BD125" s="3"/>
      <c r="BE125" s="3"/>
      <c r="BF125" s="3"/>
      <c r="BG125" s="3"/>
      <c r="BH125" s="3">
        <f t="shared" si="7912"/>
        <v>0</v>
      </c>
      <c r="BI125" s="3">
        <f t="shared" si="7913"/>
        <v>0</v>
      </c>
      <c r="BJ125" s="3">
        <f t="shared" si="7914"/>
        <v>0</v>
      </c>
      <c r="BK125" s="3">
        <f t="shared" si="5252"/>
        <v>0</v>
      </c>
      <c r="BL125" s="3">
        <f t="shared" si="5253"/>
        <v>0</v>
      </c>
      <c r="BM125" s="3">
        <f>план!U124</f>
        <v>0</v>
      </c>
      <c r="BN125" s="3">
        <f>план!V124</f>
        <v>0</v>
      </c>
      <c r="BO125" s="3">
        <f t="shared" si="7915"/>
        <v>0</v>
      </c>
      <c r="BP125" s="3">
        <f t="shared" si="7916"/>
        <v>0</v>
      </c>
      <c r="BQ125" s="3"/>
      <c r="BR125" s="3"/>
      <c r="BS125" s="3"/>
      <c r="BT125" s="3"/>
      <c r="BU125" s="3">
        <f t="shared" si="7917"/>
        <v>0</v>
      </c>
      <c r="BV125" s="3">
        <f t="shared" si="7918"/>
        <v>0</v>
      </c>
      <c r="BW125" s="3">
        <f t="shared" si="7919"/>
        <v>0</v>
      </c>
      <c r="BX125" s="3">
        <f t="shared" si="5254"/>
        <v>0</v>
      </c>
      <c r="BY125" s="3">
        <f t="shared" si="5255"/>
        <v>0</v>
      </c>
      <c r="BZ125" s="3">
        <f>план!W124</f>
        <v>0</v>
      </c>
      <c r="CA125" s="3">
        <f>план!X124</f>
        <v>0</v>
      </c>
      <c r="CB125" s="3">
        <f t="shared" si="7920"/>
        <v>0</v>
      </c>
      <c r="CC125" s="3">
        <f t="shared" si="7921"/>
        <v>0</v>
      </c>
      <c r="CD125" s="3"/>
      <c r="CE125" s="3"/>
      <c r="CF125" s="3"/>
      <c r="CG125" s="3"/>
      <c r="CH125" s="3">
        <f t="shared" si="7922"/>
        <v>0</v>
      </c>
      <c r="CI125" s="3">
        <f t="shared" si="7923"/>
        <v>0</v>
      </c>
      <c r="CJ125" s="3">
        <f t="shared" si="7924"/>
        <v>0</v>
      </c>
      <c r="CK125" s="3">
        <f t="shared" si="5256"/>
        <v>0</v>
      </c>
      <c r="CL125" s="3">
        <f t="shared" si="5257"/>
        <v>0</v>
      </c>
      <c r="CM125" s="3">
        <f>план!Y124</f>
        <v>0</v>
      </c>
      <c r="CN125" s="3">
        <f>план!Z124</f>
        <v>0</v>
      </c>
      <c r="CO125" s="3">
        <f t="shared" si="7925"/>
        <v>0</v>
      </c>
      <c r="CP125" s="3">
        <f t="shared" si="7926"/>
        <v>0</v>
      </c>
      <c r="CQ125" s="3"/>
      <c r="CR125" s="3"/>
      <c r="CS125" s="3"/>
      <c r="CT125" s="3"/>
      <c r="CU125" s="3">
        <f t="shared" si="7927"/>
        <v>0</v>
      </c>
      <c r="CV125" s="3">
        <f t="shared" si="7928"/>
        <v>0</v>
      </c>
      <c r="CW125" s="3">
        <f t="shared" si="7929"/>
        <v>0</v>
      </c>
      <c r="CX125" s="3">
        <f t="shared" si="5258"/>
        <v>0</v>
      </c>
      <c r="CY125" s="3">
        <f t="shared" si="5259"/>
        <v>0</v>
      </c>
      <c r="CZ125" s="3">
        <f>план!AA124</f>
        <v>0</v>
      </c>
      <c r="DA125" s="3">
        <f>план!AB124</f>
        <v>0</v>
      </c>
      <c r="DB125" s="3">
        <f t="shared" si="7930"/>
        <v>0</v>
      </c>
      <c r="DC125" s="3">
        <f t="shared" si="7931"/>
        <v>0</v>
      </c>
      <c r="DD125" s="3"/>
      <c r="DE125" s="3"/>
      <c r="DF125" s="3"/>
      <c r="DG125" s="3"/>
      <c r="DH125" s="3">
        <f t="shared" si="7932"/>
        <v>0</v>
      </c>
      <c r="DI125" s="3">
        <f t="shared" si="7933"/>
        <v>0</v>
      </c>
      <c r="DJ125" s="3">
        <f t="shared" si="7934"/>
        <v>0</v>
      </c>
      <c r="DK125" s="3">
        <f t="shared" si="5260"/>
        <v>0</v>
      </c>
      <c r="DL125" s="3">
        <f t="shared" si="5261"/>
        <v>0</v>
      </c>
      <c r="DM125" s="3">
        <f>план!AC124</f>
        <v>0</v>
      </c>
      <c r="DN125" s="3">
        <f>план!AD124</f>
        <v>0</v>
      </c>
      <c r="DO125" s="3">
        <f t="shared" si="7935"/>
        <v>0</v>
      </c>
      <c r="DP125" s="3">
        <f t="shared" si="7936"/>
        <v>0</v>
      </c>
      <c r="DQ125" s="3"/>
      <c r="DR125" s="3"/>
      <c r="DS125" s="3"/>
      <c r="DT125" s="3"/>
      <c r="DU125" s="3">
        <f t="shared" si="7937"/>
        <v>0</v>
      </c>
      <c r="DV125" s="3">
        <f t="shared" si="7938"/>
        <v>0</v>
      </c>
      <c r="DW125" s="3">
        <f t="shared" si="7939"/>
        <v>0</v>
      </c>
      <c r="DX125" s="3">
        <f t="shared" si="5262"/>
        <v>0</v>
      </c>
      <c r="DY125" s="3">
        <f t="shared" si="5263"/>
        <v>0</v>
      </c>
      <c r="DZ125" s="3">
        <f>план!AE124</f>
        <v>0</v>
      </c>
      <c r="EA125" s="3">
        <f>план!AF124</f>
        <v>0</v>
      </c>
      <c r="EB125" s="3">
        <f t="shared" si="7940"/>
        <v>0</v>
      </c>
      <c r="EC125" s="3">
        <f t="shared" si="7941"/>
        <v>0</v>
      </c>
      <c r="ED125" s="3"/>
      <c r="EE125" s="3"/>
      <c r="EF125" s="3"/>
      <c r="EG125" s="3"/>
      <c r="EH125" s="3">
        <f t="shared" si="7942"/>
        <v>0</v>
      </c>
      <c r="EI125" s="3">
        <f t="shared" si="7943"/>
        <v>0</v>
      </c>
      <c r="EJ125" s="3">
        <f t="shared" si="7944"/>
        <v>0</v>
      </c>
      <c r="EK125" s="3">
        <f t="shared" si="5264"/>
        <v>0</v>
      </c>
      <c r="EL125" s="3">
        <f t="shared" si="5265"/>
        <v>0</v>
      </c>
      <c r="EM125" s="3">
        <f>план!AG124</f>
        <v>0</v>
      </c>
      <c r="EN125" s="3">
        <f>план!AH124</f>
        <v>0</v>
      </c>
      <c r="EO125" s="3">
        <f t="shared" si="7945"/>
        <v>0</v>
      </c>
      <c r="EP125" s="3">
        <f t="shared" si="7946"/>
        <v>0</v>
      </c>
      <c r="EQ125" s="3"/>
      <c r="ER125" s="3"/>
      <c r="ES125" s="3"/>
      <c r="ET125" s="3"/>
      <c r="EU125" s="3">
        <f t="shared" si="7947"/>
        <v>0</v>
      </c>
      <c r="EV125" s="3">
        <f t="shared" si="7948"/>
        <v>0</v>
      </c>
      <c r="EW125" s="3">
        <f t="shared" si="7949"/>
        <v>0</v>
      </c>
      <c r="EX125" s="3">
        <f t="shared" si="5266"/>
        <v>0</v>
      </c>
      <c r="EY125" s="3">
        <f t="shared" si="5267"/>
        <v>0</v>
      </c>
      <c r="EZ125" s="3">
        <f>план!AI124</f>
        <v>0</v>
      </c>
      <c r="FA125" s="3">
        <f>план!AJ124</f>
        <v>0</v>
      </c>
      <c r="FB125" s="3">
        <f t="shared" si="7950"/>
        <v>0</v>
      </c>
      <c r="FC125" s="3">
        <f t="shared" si="7951"/>
        <v>0</v>
      </c>
      <c r="FD125" s="3"/>
      <c r="FE125" s="3"/>
      <c r="FF125" s="3"/>
      <c r="FG125" s="3"/>
      <c r="FH125" s="3">
        <f t="shared" si="7952"/>
        <v>0</v>
      </c>
      <c r="FI125" s="3">
        <f t="shared" si="7953"/>
        <v>0</v>
      </c>
      <c r="FJ125" s="3">
        <f t="shared" si="7954"/>
        <v>0</v>
      </c>
      <c r="FK125" s="3">
        <f t="shared" si="5268"/>
        <v>0</v>
      </c>
      <c r="FL125" s="3">
        <f t="shared" si="5269"/>
        <v>0</v>
      </c>
      <c r="FM125" s="3">
        <f>план!AK124</f>
        <v>0</v>
      </c>
      <c r="FN125" s="3">
        <f>план!AL124</f>
        <v>0</v>
      </c>
      <c r="FO125" s="3">
        <f t="shared" si="7955"/>
        <v>0</v>
      </c>
      <c r="FP125" s="3">
        <f t="shared" si="7956"/>
        <v>0</v>
      </c>
      <c r="FQ125" s="3"/>
      <c r="FR125" s="3"/>
      <c r="FS125" s="3"/>
      <c r="FT125" s="3"/>
      <c r="FU125" s="3">
        <f t="shared" si="7957"/>
        <v>0</v>
      </c>
      <c r="FV125" s="3">
        <f t="shared" si="7958"/>
        <v>0</v>
      </c>
      <c r="FW125" s="3">
        <f t="shared" si="7959"/>
        <v>0</v>
      </c>
      <c r="FX125" s="3">
        <f t="shared" si="5270"/>
        <v>0</v>
      </c>
      <c r="FY125" s="3">
        <f t="shared" si="5271"/>
        <v>0</v>
      </c>
      <c r="FZ125" s="3">
        <f>план!AM124</f>
        <v>0</v>
      </c>
      <c r="GA125" s="3">
        <f>план!AN124</f>
        <v>0</v>
      </c>
      <c r="GB125" s="3">
        <f t="shared" si="7960"/>
        <v>0</v>
      </c>
      <c r="GC125" s="3">
        <f t="shared" si="7961"/>
        <v>0</v>
      </c>
      <c r="GD125" s="3"/>
      <c r="GE125" s="3"/>
      <c r="GF125" s="3"/>
      <c r="GG125" s="3"/>
      <c r="GH125" s="3">
        <f t="shared" si="7962"/>
        <v>0</v>
      </c>
      <c r="GI125" s="3">
        <f t="shared" si="7963"/>
        <v>0</v>
      </c>
      <c r="GJ125" s="3">
        <f t="shared" si="7964"/>
        <v>0</v>
      </c>
      <c r="GK125" s="3">
        <f t="shared" si="5272"/>
        <v>0</v>
      </c>
      <c r="GL125" s="3">
        <f t="shared" si="5273"/>
        <v>0</v>
      </c>
      <c r="GM125" s="3">
        <f>план!AO124</f>
        <v>0</v>
      </c>
      <c r="GN125" s="3">
        <f>план!AP124</f>
        <v>0</v>
      </c>
      <c r="GO125" s="3">
        <f t="shared" si="7965"/>
        <v>0</v>
      </c>
      <c r="GP125" s="3">
        <f t="shared" si="7966"/>
        <v>0</v>
      </c>
      <c r="GQ125" s="3"/>
      <c r="GR125" s="3"/>
      <c r="GS125" s="3"/>
      <c r="GT125" s="3"/>
      <c r="GU125" s="3">
        <f t="shared" si="7967"/>
        <v>0</v>
      </c>
      <c r="GV125" s="3">
        <f t="shared" si="7968"/>
        <v>0</v>
      </c>
      <c r="GW125" s="3">
        <f t="shared" si="7969"/>
        <v>0</v>
      </c>
      <c r="GX125" s="3">
        <f t="shared" si="5274"/>
        <v>0</v>
      </c>
      <c r="GY125" s="3">
        <f t="shared" si="5275"/>
        <v>0</v>
      </c>
      <c r="GZ125" s="3">
        <f>план!AQ124</f>
        <v>0</v>
      </c>
      <c r="HA125" s="3">
        <f>план!AR124</f>
        <v>0</v>
      </c>
      <c r="HB125" s="3">
        <f t="shared" si="7970"/>
        <v>0</v>
      </c>
      <c r="HC125" s="3">
        <f t="shared" si="7971"/>
        <v>0</v>
      </c>
      <c r="HD125" s="3"/>
      <c r="HE125" s="3"/>
      <c r="HF125" s="3"/>
      <c r="HG125" s="3"/>
      <c r="HH125" s="3">
        <f t="shared" si="7972"/>
        <v>0</v>
      </c>
      <c r="HI125" s="3">
        <f t="shared" si="7973"/>
        <v>0</v>
      </c>
      <c r="HJ125" s="3">
        <f t="shared" si="7974"/>
        <v>0</v>
      </c>
      <c r="HK125" s="3">
        <f t="shared" si="5276"/>
        <v>0</v>
      </c>
      <c r="HL125" s="3">
        <f t="shared" si="5277"/>
        <v>0</v>
      </c>
      <c r="HM125" s="3">
        <f>план!AS124</f>
        <v>0</v>
      </c>
      <c r="HN125" s="3">
        <f>план!AT124</f>
        <v>0</v>
      </c>
      <c r="HO125" s="3">
        <f t="shared" si="7975"/>
        <v>0</v>
      </c>
      <c r="HP125" s="3">
        <f t="shared" si="7976"/>
        <v>0</v>
      </c>
      <c r="HQ125" s="3"/>
      <c r="HR125" s="3"/>
      <c r="HS125" s="3"/>
      <c r="HT125" s="3"/>
      <c r="HU125" s="3">
        <f t="shared" si="7977"/>
        <v>0</v>
      </c>
      <c r="HV125" s="3">
        <f t="shared" si="7978"/>
        <v>0</v>
      </c>
      <c r="HW125" s="3">
        <f t="shared" si="7979"/>
        <v>0</v>
      </c>
      <c r="HX125" s="3">
        <f t="shared" si="5278"/>
        <v>0</v>
      </c>
      <c r="HY125" s="3">
        <f t="shared" si="5279"/>
        <v>0</v>
      </c>
      <c r="HZ125" s="3">
        <f>план!AU124</f>
        <v>0</v>
      </c>
      <c r="IA125" s="3">
        <f>план!AV124</f>
        <v>0</v>
      </c>
      <c r="IB125" s="3">
        <f t="shared" si="7980"/>
        <v>0</v>
      </c>
      <c r="IC125" s="3">
        <f t="shared" si="7981"/>
        <v>0</v>
      </c>
      <c r="ID125" s="3"/>
      <c r="IE125" s="3"/>
      <c r="IF125" s="3"/>
      <c r="IG125" s="3"/>
      <c r="IH125" s="3">
        <f t="shared" si="7982"/>
        <v>0</v>
      </c>
      <c r="II125" s="3">
        <f t="shared" si="7983"/>
        <v>0</v>
      </c>
      <c r="IJ125" s="3">
        <f t="shared" si="7984"/>
        <v>0</v>
      </c>
      <c r="IK125" s="3">
        <f t="shared" si="5280"/>
        <v>0</v>
      </c>
      <c r="IL125" s="3">
        <f t="shared" si="5281"/>
        <v>0</v>
      </c>
      <c r="IM125" s="3">
        <f>план!AW124</f>
        <v>0</v>
      </c>
      <c r="IN125" s="3">
        <f>план!AX124</f>
        <v>0</v>
      </c>
      <c r="IO125" s="3">
        <f t="shared" si="7985"/>
        <v>0</v>
      </c>
      <c r="IP125" s="3">
        <f t="shared" si="7986"/>
        <v>0</v>
      </c>
      <c r="IQ125" s="3"/>
      <c r="IR125" s="3"/>
      <c r="IS125" s="3"/>
      <c r="IT125" s="3"/>
      <c r="IU125" s="3">
        <f t="shared" si="7987"/>
        <v>0</v>
      </c>
      <c r="IV125" s="3">
        <f t="shared" si="7988"/>
        <v>0</v>
      </c>
      <c r="IW125" s="3">
        <f t="shared" si="7989"/>
        <v>0</v>
      </c>
      <c r="IX125" s="3">
        <f t="shared" si="5282"/>
        <v>0</v>
      </c>
      <c r="IY125" s="3">
        <f t="shared" si="5283"/>
        <v>0</v>
      </c>
      <c r="IZ125" s="3">
        <f>план!AY124</f>
        <v>0</v>
      </c>
      <c r="JA125" s="3">
        <f>план!AZ124</f>
        <v>0</v>
      </c>
      <c r="JB125" s="3">
        <f t="shared" si="7990"/>
        <v>0</v>
      </c>
      <c r="JC125" s="3">
        <f t="shared" si="7991"/>
        <v>0</v>
      </c>
      <c r="JD125" s="3">
        <f>VLOOKUP($B125,'ДС факт при поликлинике'!$D$6:$JS$80,187,0)</f>
        <v>0</v>
      </c>
      <c r="JE125" s="3">
        <f>VLOOKUP($B125,'ДС факт при поликлинике'!$D$6:$JS$80,188,0)</f>
        <v>0</v>
      </c>
      <c r="JF125" s="3">
        <f>VLOOKUP($B125,'ДС факт при поликлинике'!$D$6:$JS$80,189,0)</f>
        <v>0</v>
      </c>
      <c r="JG125" s="3">
        <f>VLOOKUP($B125,'ДС факт при поликлинике'!$D$6:$JS$80,190,0)</f>
        <v>0</v>
      </c>
      <c r="JH125" s="3">
        <f t="shared" si="7992"/>
        <v>0</v>
      </c>
      <c r="JI125" s="3">
        <f t="shared" si="7993"/>
        <v>0</v>
      </c>
      <c r="JJ125" s="3">
        <f t="shared" si="7994"/>
        <v>0</v>
      </c>
      <c r="JK125" s="3">
        <f t="shared" si="7995"/>
        <v>0</v>
      </c>
      <c r="JL125" s="3">
        <f t="shared" si="5390"/>
        <v>0</v>
      </c>
      <c r="JM125" s="3">
        <f>план!BA124</f>
        <v>0</v>
      </c>
      <c r="JN125" s="3">
        <f>план!BB124</f>
        <v>0</v>
      </c>
      <c r="JO125" s="3">
        <f t="shared" si="7996"/>
        <v>0</v>
      </c>
      <c r="JP125" s="3">
        <f t="shared" si="7997"/>
        <v>0</v>
      </c>
      <c r="JQ125" s="3"/>
      <c r="JR125" s="3"/>
      <c r="JS125" s="3"/>
      <c r="JT125" s="3"/>
      <c r="JU125" s="3">
        <f t="shared" si="7998"/>
        <v>0</v>
      </c>
      <c r="JV125" s="3">
        <f t="shared" si="7999"/>
        <v>0</v>
      </c>
      <c r="JW125" s="3">
        <f t="shared" si="8000"/>
        <v>0</v>
      </c>
      <c r="JX125" s="3">
        <f t="shared" si="5284"/>
        <v>0</v>
      </c>
      <c r="JY125" s="3">
        <f t="shared" si="5285"/>
        <v>0</v>
      </c>
      <c r="JZ125" s="3">
        <f>план!BC124</f>
        <v>0</v>
      </c>
      <c r="KA125" s="3">
        <f>план!BD124</f>
        <v>0</v>
      </c>
      <c r="KB125" s="3">
        <f t="shared" si="8001"/>
        <v>0</v>
      </c>
      <c r="KC125" s="3">
        <f t="shared" si="8002"/>
        <v>0</v>
      </c>
      <c r="KD125" s="3"/>
      <c r="KE125" s="3"/>
      <c r="KF125" s="3"/>
      <c r="KG125" s="3"/>
      <c r="KH125" s="3">
        <f t="shared" si="8003"/>
        <v>0</v>
      </c>
      <c r="KI125" s="3">
        <f t="shared" si="8004"/>
        <v>0</v>
      </c>
      <c r="KJ125" s="3">
        <f t="shared" si="8005"/>
        <v>0</v>
      </c>
      <c r="KK125" s="3">
        <f t="shared" si="5286"/>
        <v>0</v>
      </c>
      <c r="KL125" s="3">
        <f t="shared" si="5287"/>
        <v>0</v>
      </c>
      <c r="KM125" s="3">
        <f>план!BE124</f>
        <v>0</v>
      </c>
      <c r="KN125" s="3">
        <f>план!BF124</f>
        <v>0</v>
      </c>
      <c r="KO125" s="3">
        <f t="shared" si="8006"/>
        <v>0</v>
      </c>
      <c r="KP125" s="3">
        <f t="shared" si="8007"/>
        <v>0</v>
      </c>
      <c r="KQ125" s="3"/>
      <c r="KR125" s="3"/>
      <c r="KS125" s="3"/>
      <c r="KT125" s="3"/>
      <c r="KU125" s="3">
        <f t="shared" si="8008"/>
        <v>0</v>
      </c>
      <c r="KV125" s="3">
        <f t="shared" si="8009"/>
        <v>0</v>
      </c>
      <c r="KW125" s="3">
        <f t="shared" si="8010"/>
        <v>0</v>
      </c>
      <c r="KX125" s="3">
        <f t="shared" si="5288"/>
        <v>0</v>
      </c>
      <c r="KY125" s="3">
        <f t="shared" si="5289"/>
        <v>0</v>
      </c>
      <c r="KZ125" s="3">
        <f>план!BG124</f>
        <v>0</v>
      </c>
      <c r="LA125" s="3">
        <f>план!BH124</f>
        <v>0</v>
      </c>
      <c r="LB125" s="3">
        <f t="shared" si="8011"/>
        <v>0</v>
      </c>
      <c r="LC125" s="3">
        <f t="shared" si="8012"/>
        <v>0</v>
      </c>
      <c r="LD125" s="3">
        <f>VLOOKUP($B125,'ДС факт при поликлинике'!$D$6:$JS$80,127,0)</f>
        <v>3</v>
      </c>
      <c r="LE125" s="3">
        <f>VLOOKUP($B125,'ДС факт при поликлинике'!$D$6:$JS$80,128,0)</f>
        <v>84480.48</v>
      </c>
      <c r="LF125" s="3">
        <f>VLOOKUP($B125,'ДС факт при поликлинике'!$D$6:$JS$80,129,0)</f>
        <v>0</v>
      </c>
      <c r="LG125" s="3">
        <f>VLOOKUP($B125,'ДС факт при поликлинике'!$D$6:$JS$80,130,0)</f>
        <v>0</v>
      </c>
      <c r="LH125" s="3">
        <f t="shared" si="8013"/>
        <v>0</v>
      </c>
      <c r="LI125" s="3">
        <f t="shared" si="8014"/>
        <v>0</v>
      </c>
      <c r="LJ125" s="3">
        <f t="shared" si="8015"/>
        <v>6.12</v>
      </c>
      <c r="LK125" s="3">
        <f t="shared" si="5290"/>
        <v>3</v>
      </c>
      <c r="LL125" s="3">
        <f t="shared" si="5291"/>
        <v>84480.48</v>
      </c>
      <c r="LM125" s="3">
        <f>план!BI124</f>
        <v>0</v>
      </c>
      <c r="LN125" s="3">
        <f>план!BJ124</f>
        <v>0</v>
      </c>
      <c r="LO125" s="3">
        <f t="shared" si="8016"/>
        <v>0</v>
      </c>
      <c r="LP125" s="3">
        <f t="shared" si="8017"/>
        <v>0</v>
      </c>
      <c r="LQ125" s="3"/>
      <c r="LR125" s="3"/>
      <c r="LS125" s="3"/>
      <c r="LT125" s="3"/>
      <c r="LU125" s="3">
        <f t="shared" si="8018"/>
        <v>0</v>
      </c>
      <c r="LV125" s="3">
        <f t="shared" si="8019"/>
        <v>0</v>
      </c>
      <c r="LW125" s="3">
        <f t="shared" si="8020"/>
        <v>0</v>
      </c>
      <c r="LX125" s="3">
        <f t="shared" si="5292"/>
        <v>0</v>
      </c>
      <c r="LY125" s="3">
        <f t="shared" si="5293"/>
        <v>0</v>
      </c>
      <c r="LZ125" s="3">
        <f>план!BK124</f>
        <v>0</v>
      </c>
      <c r="MA125" s="3">
        <f>план!BL124</f>
        <v>0</v>
      </c>
      <c r="MB125" s="3">
        <f t="shared" si="8021"/>
        <v>0</v>
      </c>
      <c r="MC125" s="3">
        <f t="shared" si="8022"/>
        <v>0</v>
      </c>
      <c r="MD125" s="3"/>
      <c r="ME125" s="3"/>
      <c r="MF125" s="3"/>
      <c r="MG125" s="3"/>
      <c r="MH125" s="3">
        <f t="shared" si="8023"/>
        <v>0</v>
      </c>
      <c r="MI125" s="3">
        <f t="shared" si="8024"/>
        <v>0</v>
      </c>
      <c r="MJ125" s="3">
        <f t="shared" si="8025"/>
        <v>0</v>
      </c>
      <c r="MK125" s="3">
        <f t="shared" si="5294"/>
        <v>0</v>
      </c>
      <c r="ML125" s="3">
        <f t="shared" si="5295"/>
        <v>0</v>
      </c>
      <c r="MM125" s="3">
        <f>план!BM124</f>
        <v>0</v>
      </c>
      <c r="MN125" s="3">
        <f>план!BN124</f>
        <v>0</v>
      </c>
      <c r="MO125" s="3">
        <f t="shared" si="8026"/>
        <v>0</v>
      </c>
      <c r="MP125" s="3">
        <f t="shared" si="8027"/>
        <v>0</v>
      </c>
      <c r="MQ125" s="3"/>
      <c r="MR125" s="3"/>
      <c r="MS125" s="3"/>
      <c r="MT125" s="3"/>
      <c r="MU125" s="3">
        <f t="shared" si="8028"/>
        <v>0</v>
      </c>
      <c r="MV125" s="3">
        <f t="shared" si="8029"/>
        <v>0</v>
      </c>
      <c r="MW125" s="3">
        <f t="shared" si="8030"/>
        <v>0</v>
      </c>
      <c r="MX125" s="3">
        <f t="shared" si="5296"/>
        <v>0</v>
      </c>
      <c r="MY125" s="3">
        <f t="shared" si="5297"/>
        <v>0</v>
      </c>
      <c r="MZ125" s="3">
        <f>план!BO124</f>
        <v>0</v>
      </c>
      <c r="NA125" s="3">
        <f>план!BP124</f>
        <v>0</v>
      </c>
      <c r="NB125" s="3">
        <f t="shared" si="8031"/>
        <v>0</v>
      </c>
      <c r="NC125" s="3">
        <f t="shared" si="8032"/>
        <v>0</v>
      </c>
      <c r="ND125" s="3"/>
      <c r="NE125" s="3"/>
      <c r="NF125" s="3"/>
      <c r="NG125" s="3"/>
      <c r="NH125" s="3">
        <f t="shared" si="8033"/>
        <v>0</v>
      </c>
      <c r="NI125" s="3">
        <f t="shared" si="8034"/>
        <v>0</v>
      </c>
      <c r="NJ125" s="3">
        <f t="shared" si="8035"/>
        <v>0</v>
      </c>
      <c r="NK125" s="3">
        <f t="shared" si="5298"/>
        <v>0</v>
      </c>
      <c r="NL125" s="3">
        <f t="shared" si="5299"/>
        <v>0</v>
      </c>
      <c r="NM125" s="3">
        <f>план!BQ124</f>
        <v>0</v>
      </c>
      <c r="NN125" s="3">
        <f>план!BR124</f>
        <v>0</v>
      </c>
      <c r="NO125" s="3">
        <f t="shared" si="8036"/>
        <v>0</v>
      </c>
      <c r="NP125" s="3">
        <f t="shared" si="8037"/>
        <v>0</v>
      </c>
      <c r="NQ125" s="3"/>
      <c r="NR125" s="3"/>
      <c r="NS125" s="3"/>
      <c r="NT125" s="3"/>
      <c r="NU125" s="3">
        <f t="shared" si="8038"/>
        <v>0</v>
      </c>
      <c r="NV125" s="3">
        <f t="shared" si="8039"/>
        <v>0</v>
      </c>
      <c r="NW125" s="3">
        <f t="shared" si="8040"/>
        <v>0</v>
      </c>
      <c r="NX125" s="3">
        <f t="shared" si="5300"/>
        <v>0</v>
      </c>
      <c r="NY125" s="3">
        <f t="shared" si="5301"/>
        <v>0</v>
      </c>
      <c r="NZ125" s="3">
        <f>план!BS124</f>
        <v>0</v>
      </c>
      <c r="OA125" s="3">
        <f>план!BT124</f>
        <v>0</v>
      </c>
      <c r="OB125" s="3">
        <f t="shared" si="8041"/>
        <v>0</v>
      </c>
      <c r="OC125" s="3">
        <f t="shared" si="8042"/>
        <v>0</v>
      </c>
      <c r="OD125" s="3"/>
      <c r="OE125" s="3"/>
      <c r="OF125" s="3"/>
      <c r="OG125" s="3"/>
      <c r="OH125" s="3">
        <f t="shared" si="8043"/>
        <v>0</v>
      </c>
      <c r="OI125" s="3">
        <f t="shared" si="8044"/>
        <v>0</v>
      </c>
      <c r="OJ125" s="3">
        <f t="shared" si="8045"/>
        <v>0</v>
      </c>
      <c r="OK125" s="3">
        <f t="shared" si="5302"/>
        <v>0</v>
      </c>
      <c r="OL125" s="3">
        <f t="shared" si="5303"/>
        <v>0</v>
      </c>
      <c r="OM125" s="3">
        <f>план!BU124</f>
        <v>0</v>
      </c>
      <c r="ON125" s="3">
        <f>план!BV124</f>
        <v>0</v>
      </c>
      <c r="OO125" s="3">
        <f t="shared" si="8046"/>
        <v>0</v>
      </c>
      <c r="OP125" s="3">
        <f t="shared" si="8047"/>
        <v>0</v>
      </c>
      <c r="OQ125" s="3"/>
      <c r="OR125" s="3"/>
      <c r="OS125" s="3"/>
      <c r="OT125" s="3"/>
      <c r="OU125" s="3">
        <f t="shared" si="8048"/>
        <v>0</v>
      </c>
      <c r="OV125" s="3">
        <f t="shared" si="8049"/>
        <v>0</v>
      </c>
      <c r="OW125" s="3">
        <f t="shared" si="8050"/>
        <v>0</v>
      </c>
      <c r="OX125" s="3">
        <f t="shared" si="5304"/>
        <v>0</v>
      </c>
      <c r="OY125" s="3">
        <f t="shared" si="5305"/>
        <v>0</v>
      </c>
      <c r="OZ125" s="3">
        <f>план!BW124</f>
        <v>0</v>
      </c>
      <c r="PA125" s="3">
        <f>план!BX124</f>
        <v>0</v>
      </c>
      <c r="PB125" s="3">
        <f t="shared" si="8051"/>
        <v>0</v>
      </c>
      <c r="PC125" s="3">
        <f t="shared" si="8052"/>
        <v>0</v>
      </c>
      <c r="PD125" s="3"/>
      <c r="PE125" s="3"/>
      <c r="PF125" s="3"/>
      <c r="PG125" s="3"/>
      <c r="PH125" s="3">
        <f t="shared" si="8053"/>
        <v>0</v>
      </c>
      <c r="PI125" s="3">
        <f t="shared" si="8054"/>
        <v>0</v>
      </c>
      <c r="PJ125" s="3">
        <f t="shared" si="8055"/>
        <v>0</v>
      </c>
      <c r="PK125" s="3">
        <f t="shared" si="5306"/>
        <v>0</v>
      </c>
      <c r="PL125" s="3">
        <f t="shared" si="5307"/>
        <v>0</v>
      </c>
      <c r="PM125" s="3">
        <f>план!BY124</f>
        <v>0</v>
      </c>
      <c r="PN125" s="3">
        <f>план!BZ124</f>
        <v>0</v>
      </c>
      <c r="PO125" s="3">
        <f t="shared" si="8056"/>
        <v>0</v>
      </c>
      <c r="PP125" s="3">
        <f t="shared" si="8057"/>
        <v>0</v>
      </c>
      <c r="PQ125" s="3"/>
      <c r="PR125" s="3"/>
      <c r="PS125" s="3"/>
      <c r="PT125" s="3"/>
      <c r="PU125" s="3">
        <f t="shared" si="8058"/>
        <v>0</v>
      </c>
      <c r="PV125" s="3">
        <f t="shared" si="8059"/>
        <v>0</v>
      </c>
      <c r="PW125" s="3">
        <f t="shared" si="8060"/>
        <v>0</v>
      </c>
      <c r="PX125" s="3">
        <f t="shared" si="5308"/>
        <v>0</v>
      </c>
      <c r="PY125" s="3">
        <f t="shared" si="5309"/>
        <v>0</v>
      </c>
      <c r="PZ125" s="3">
        <f>план!CA124</f>
        <v>0</v>
      </c>
      <c r="QA125" s="3">
        <f>план!CB124</f>
        <v>0</v>
      </c>
      <c r="QB125" s="3">
        <f t="shared" si="8061"/>
        <v>0</v>
      </c>
      <c r="QC125" s="3">
        <f t="shared" si="8062"/>
        <v>0</v>
      </c>
      <c r="QD125" s="3"/>
      <c r="QE125" s="3"/>
      <c r="QF125" s="3"/>
      <c r="QG125" s="3"/>
      <c r="QH125" s="3">
        <f t="shared" si="8063"/>
        <v>0</v>
      </c>
      <c r="QI125" s="3">
        <f t="shared" si="8064"/>
        <v>0</v>
      </c>
      <c r="QJ125" s="3">
        <f t="shared" si="8065"/>
        <v>0</v>
      </c>
      <c r="QK125" s="3">
        <f t="shared" si="5310"/>
        <v>0</v>
      </c>
      <c r="QL125" s="3">
        <f t="shared" si="5311"/>
        <v>0</v>
      </c>
      <c r="QM125" s="3">
        <f>план!CC124</f>
        <v>0</v>
      </c>
      <c r="QN125" s="3">
        <f>план!CD124</f>
        <v>0</v>
      </c>
      <c r="QO125" s="3">
        <f t="shared" si="8066"/>
        <v>0</v>
      </c>
      <c r="QP125" s="3">
        <f t="shared" si="8067"/>
        <v>0</v>
      </c>
      <c r="QQ125" s="3"/>
      <c r="QR125" s="3"/>
      <c r="QS125" s="3"/>
      <c r="QT125" s="3"/>
      <c r="QU125" s="3">
        <f t="shared" si="8068"/>
        <v>0</v>
      </c>
      <c r="QV125" s="3">
        <f t="shared" si="8069"/>
        <v>0</v>
      </c>
      <c r="QW125" s="3">
        <f t="shared" si="8070"/>
        <v>0</v>
      </c>
      <c r="QX125" s="3">
        <f t="shared" si="5312"/>
        <v>0</v>
      </c>
      <c r="QY125" s="3">
        <f t="shared" si="5313"/>
        <v>0</v>
      </c>
      <c r="QZ125" s="3">
        <f>план!CE124</f>
        <v>0</v>
      </c>
      <c r="RA125" s="3">
        <f>план!CF124</f>
        <v>0</v>
      </c>
      <c r="RB125" s="3">
        <f t="shared" si="8071"/>
        <v>0</v>
      </c>
      <c r="RC125" s="3">
        <f t="shared" si="8072"/>
        <v>0</v>
      </c>
      <c r="RD125" s="3"/>
      <c r="RE125" s="3"/>
      <c r="RF125" s="3"/>
      <c r="RG125" s="3"/>
      <c r="RH125" s="3">
        <f t="shared" si="8073"/>
        <v>0</v>
      </c>
      <c r="RI125" s="3">
        <f t="shared" si="8074"/>
        <v>0</v>
      </c>
      <c r="RJ125" s="3">
        <f t="shared" si="8075"/>
        <v>0</v>
      </c>
      <c r="RK125" s="3">
        <f t="shared" si="5314"/>
        <v>0</v>
      </c>
      <c r="RL125" s="3">
        <f t="shared" si="5315"/>
        <v>0</v>
      </c>
      <c r="RM125" s="3">
        <f>план!CG124</f>
        <v>0</v>
      </c>
      <c r="RN125" s="3">
        <f>план!CH124</f>
        <v>0</v>
      </c>
      <c r="RO125" s="3">
        <f t="shared" si="8076"/>
        <v>0</v>
      </c>
      <c r="RP125" s="3">
        <f t="shared" si="8077"/>
        <v>0</v>
      </c>
      <c r="RQ125" s="3"/>
      <c r="RR125" s="3"/>
      <c r="RS125" s="3"/>
      <c r="RT125" s="3"/>
      <c r="RU125" s="3">
        <f t="shared" si="8078"/>
        <v>0</v>
      </c>
      <c r="RV125" s="3">
        <f t="shared" si="8079"/>
        <v>0</v>
      </c>
      <c r="RW125" s="3">
        <f t="shared" si="8080"/>
        <v>0</v>
      </c>
      <c r="RX125" s="3">
        <f t="shared" si="5316"/>
        <v>0</v>
      </c>
      <c r="RY125" s="3">
        <f t="shared" si="5317"/>
        <v>0</v>
      </c>
      <c r="RZ125" s="3">
        <f>план!CI124</f>
        <v>0</v>
      </c>
      <c r="SA125" s="3">
        <f>план!CJ124</f>
        <v>0</v>
      </c>
      <c r="SB125" s="3">
        <f t="shared" si="8081"/>
        <v>0</v>
      </c>
      <c r="SC125" s="3">
        <f t="shared" si="8082"/>
        <v>0</v>
      </c>
      <c r="SD125" s="3"/>
      <c r="SE125" s="3"/>
      <c r="SF125" s="3"/>
      <c r="SG125" s="3"/>
      <c r="SH125" s="3">
        <f t="shared" si="8083"/>
        <v>0</v>
      </c>
      <c r="SI125" s="3">
        <f t="shared" si="8084"/>
        <v>0</v>
      </c>
      <c r="SJ125" s="3">
        <f t="shared" si="8085"/>
        <v>0</v>
      </c>
      <c r="SK125" s="3">
        <f t="shared" si="5318"/>
        <v>0</v>
      </c>
      <c r="SL125" s="3">
        <f t="shared" si="5319"/>
        <v>0</v>
      </c>
      <c r="SM125" s="3">
        <f>план!CK124</f>
        <v>0</v>
      </c>
      <c r="SN125" s="3">
        <f>план!CL124</f>
        <v>0</v>
      </c>
      <c r="SO125" s="3">
        <f t="shared" si="8086"/>
        <v>0</v>
      </c>
      <c r="SP125" s="3">
        <f t="shared" si="8087"/>
        <v>0</v>
      </c>
      <c r="SQ125" s="3"/>
      <c r="SR125" s="3"/>
      <c r="SS125" s="3"/>
      <c r="ST125" s="3"/>
      <c r="SU125" s="3">
        <f t="shared" si="8088"/>
        <v>0</v>
      </c>
      <c r="SV125" s="3">
        <f t="shared" si="8089"/>
        <v>0</v>
      </c>
      <c r="SW125" s="3">
        <f t="shared" si="8090"/>
        <v>0</v>
      </c>
      <c r="SX125" s="3">
        <f t="shared" si="5320"/>
        <v>0</v>
      </c>
      <c r="SY125" s="3">
        <f t="shared" si="5321"/>
        <v>0</v>
      </c>
      <c r="SZ125" s="3">
        <f>план!CM124</f>
        <v>0</v>
      </c>
      <c r="TA125" s="3">
        <f>план!CN124</f>
        <v>0</v>
      </c>
      <c r="TB125" s="3">
        <f t="shared" si="8091"/>
        <v>0</v>
      </c>
      <c r="TC125" s="3">
        <f t="shared" si="8092"/>
        <v>0</v>
      </c>
      <c r="TD125" s="3"/>
      <c r="TE125" s="3"/>
      <c r="TF125" s="3"/>
      <c r="TG125" s="3"/>
      <c r="TH125" s="3">
        <f t="shared" si="8093"/>
        <v>0</v>
      </c>
      <c r="TI125" s="3">
        <f t="shared" si="8094"/>
        <v>0</v>
      </c>
      <c r="TJ125" s="3">
        <f t="shared" si="8095"/>
        <v>0</v>
      </c>
      <c r="TK125" s="3">
        <f t="shared" si="5322"/>
        <v>0</v>
      </c>
      <c r="TL125" s="3">
        <f t="shared" si="5323"/>
        <v>0</v>
      </c>
      <c r="TM125" s="3">
        <f>план!CO124</f>
        <v>0</v>
      </c>
      <c r="TN125" s="3">
        <f>план!CP124</f>
        <v>0</v>
      </c>
      <c r="TO125" s="3">
        <f t="shared" si="8096"/>
        <v>0</v>
      </c>
      <c r="TP125" s="3">
        <f t="shared" si="8097"/>
        <v>0</v>
      </c>
      <c r="TQ125" s="3"/>
      <c r="TR125" s="3"/>
      <c r="TS125" s="3"/>
      <c r="TT125" s="3"/>
      <c r="TU125" s="3">
        <f t="shared" si="8098"/>
        <v>0</v>
      </c>
      <c r="TV125" s="3">
        <f t="shared" si="8099"/>
        <v>0</v>
      </c>
      <c r="TW125" s="3">
        <f t="shared" si="8100"/>
        <v>0</v>
      </c>
      <c r="TX125" s="3">
        <f t="shared" si="5324"/>
        <v>0</v>
      </c>
      <c r="TY125" s="3">
        <f t="shared" si="5325"/>
        <v>0</v>
      </c>
      <c r="TZ125" s="3">
        <f>план!CQ124</f>
        <v>0</v>
      </c>
      <c r="UA125" s="3">
        <f>план!CR124</f>
        <v>0</v>
      </c>
      <c r="UB125" s="3">
        <f t="shared" si="8101"/>
        <v>0</v>
      </c>
      <c r="UC125" s="3">
        <f t="shared" si="8102"/>
        <v>0</v>
      </c>
      <c r="UD125" s="3"/>
      <c r="UE125" s="3"/>
      <c r="UF125" s="3"/>
      <c r="UG125" s="3"/>
      <c r="UH125" s="3">
        <f t="shared" si="8103"/>
        <v>0</v>
      </c>
      <c r="UI125" s="3">
        <f t="shared" si="8104"/>
        <v>0</v>
      </c>
      <c r="UJ125" s="3">
        <f t="shared" si="8105"/>
        <v>0</v>
      </c>
      <c r="UK125" s="3">
        <f t="shared" si="5326"/>
        <v>0</v>
      </c>
      <c r="UL125" s="3">
        <f t="shared" si="5327"/>
        <v>0</v>
      </c>
      <c r="UM125" s="3">
        <f>план!CS124</f>
        <v>0</v>
      </c>
      <c r="UN125" s="3">
        <f>план!CT124</f>
        <v>0</v>
      </c>
      <c r="UO125" s="3">
        <f t="shared" si="8106"/>
        <v>0</v>
      </c>
      <c r="UP125" s="3">
        <f t="shared" si="8107"/>
        <v>0</v>
      </c>
      <c r="UQ125" s="3"/>
      <c r="UR125" s="3"/>
      <c r="US125" s="3"/>
      <c r="UT125" s="3"/>
      <c r="UU125" s="3">
        <f t="shared" si="8108"/>
        <v>0</v>
      </c>
      <c r="UV125" s="3">
        <f t="shared" si="8109"/>
        <v>0</v>
      </c>
      <c r="UW125" s="3">
        <f t="shared" si="8110"/>
        <v>0</v>
      </c>
      <c r="UX125" s="3">
        <f t="shared" si="5328"/>
        <v>0</v>
      </c>
      <c r="UY125" s="3">
        <f t="shared" si="5329"/>
        <v>0</v>
      </c>
      <c r="UZ125" s="3">
        <f>план!CU124</f>
        <v>0</v>
      </c>
      <c r="VA125" s="3">
        <f>план!CV124</f>
        <v>0</v>
      </c>
      <c r="VB125" s="3">
        <f t="shared" si="8111"/>
        <v>0</v>
      </c>
      <c r="VC125" s="3">
        <f t="shared" si="8112"/>
        <v>0</v>
      </c>
      <c r="VD125" s="3"/>
      <c r="VE125" s="3"/>
      <c r="VF125" s="3"/>
      <c r="VG125" s="3"/>
      <c r="VH125" s="3">
        <f t="shared" si="8113"/>
        <v>0</v>
      </c>
      <c r="VI125" s="3">
        <f t="shared" si="8114"/>
        <v>0</v>
      </c>
      <c r="VJ125" s="3">
        <f t="shared" si="8115"/>
        <v>0</v>
      </c>
      <c r="VK125" s="3">
        <f t="shared" si="5330"/>
        <v>0</v>
      </c>
      <c r="VL125" s="3">
        <f t="shared" si="5331"/>
        <v>0</v>
      </c>
      <c r="VM125" s="3">
        <f>план!CW124</f>
        <v>0</v>
      </c>
      <c r="VN125" s="3">
        <f>план!CX124</f>
        <v>0</v>
      </c>
      <c r="VO125" s="3">
        <f t="shared" si="8116"/>
        <v>0</v>
      </c>
      <c r="VP125" s="3">
        <f t="shared" si="8117"/>
        <v>0</v>
      </c>
      <c r="VQ125" s="3"/>
      <c r="VR125" s="3"/>
      <c r="VS125" s="3"/>
      <c r="VT125" s="3"/>
      <c r="VU125" s="3">
        <f t="shared" si="8118"/>
        <v>0</v>
      </c>
      <c r="VV125" s="3">
        <f t="shared" si="8119"/>
        <v>0</v>
      </c>
      <c r="VW125" s="3">
        <f t="shared" si="8120"/>
        <v>0</v>
      </c>
      <c r="VX125" s="3">
        <f t="shared" si="5332"/>
        <v>0</v>
      </c>
      <c r="VY125" s="3">
        <f t="shared" si="5333"/>
        <v>0</v>
      </c>
      <c r="VZ125" s="3">
        <f>план!CY124</f>
        <v>0</v>
      </c>
      <c r="WA125" s="3">
        <f>план!CZ124</f>
        <v>0</v>
      </c>
      <c r="WB125" s="3">
        <f t="shared" si="8121"/>
        <v>0</v>
      </c>
      <c r="WC125" s="3">
        <f t="shared" si="8122"/>
        <v>0</v>
      </c>
      <c r="WD125" s="3"/>
      <c r="WE125" s="3"/>
      <c r="WF125" s="3"/>
      <c r="WG125" s="3"/>
      <c r="WH125" s="3">
        <f t="shared" si="8123"/>
        <v>0</v>
      </c>
      <c r="WI125" s="3">
        <f t="shared" si="8124"/>
        <v>0</v>
      </c>
      <c r="WJ125" s="3">
        <f t="shared" si="8125"/>
        <v>0</v>
      </c>
      <c r="WK125" s="3">
        <f t="shared" si="5334"/>
        <v>0</v>
      </c>
      <c r="WL125" s="3">
        <f t="shared" si="5335"/>
        <v>0</v>
      </c>
      <c r="WM125" s="3">
        <f>план!DA124</f>
        <v>0</v>
      </c>
      <c r="WN125" s="3">
        <f>план!DB124</f>
        <v>0</v>
      </c>
      <c r="WO125" s="3">
        <f t="shared" si="8126"/>
        <v>0</v>
      </c>
      <c r="WP125" s="3">
        <f t="shared" si="8127"/>
        <v>0</v>
      </c>
      <c r="WQ125" s="3"/>
      <c r="WR125" s="3"/>
      <c r="WS125" s="3"/>
      <c r="WT125" s="3"/>
      <c r="WU125" s="3">
        <f t="shared" si="8128"/>
        <v>0</v>
      </c>
      <c r="WV125" s="3">
        <f t="shared" si="8129"/>
        <v>0</v>
      </c>
      <c r="WW125" s="3">
        <f t="shared" si="8130"/>
        <v>0</v>
      </c>
      <c r="WX125" s="3">
        <f t="shared" si="5336"/>
        <v>0</v>
      </c>
      <c r="WY125" s="3">
        <f t="shared" si="5337"/>
        <v>0</v>
      </c>
      <c r="WZ125" s="3">
        <f>план!DC124</f>
        <v>0</v>
      </c>
      <c r="XA125" s="3">
        <f>план!DD124</f>
        <v>0</v>
      </c>
      <c r="XB125" s="3">
        <f t="shared" si="8131"/>
        <v>0</v>
      </c>
      <c r="XC125" s="3">
        <f t="shared" si="8132"/>
        <v>0</v>
      </c>
      <c r="XD125" s="3"/>
      <c r="XE125" s="3"/>
      <c r="XF125" s="3"/>
      <c r="XG125" s="3"/>
      <c r="XH125" s="3">
        <f t="shared" si="8133"/>
        <v>0</v>
      </c>
      <c r="XI125" s="3">
        <f t="shared" si="8134"/>
        <v>0</v>
      </c>
      <c r="XJ125" s="3">
        <f t="shared" si="8135"/>
        <v>0</v>
      </c>
      <c r="XK125" s="3">
        <f t="shared" si="5338"/>
        <v>0</v>
      </c>
      <c r="XL125" s="3">
        <f t="shared" si="5339"/>
        <v>0</v>
      </c>
      <c r="XM125" s="3">
        <f>план!DE124</f>
        <v>0</v>
      </c>
      <c r="XN125" s="3">
        <f>план!DF124</f>
        <v>0</v>
      </c>
      <c r="XO125" s="3">
        <f t="shared" si="8136"/>
        <v>0</v>
      </c>
      <c r="XP125" s="3">
        <f t="shared" si="8137"/>
        <v>0</v>
      </c>
      <c r="XQ125" s="3"/>
      <c r="XR125" s="3"/>
      <c r="XS125" s="3"/>
      <c r="XT125" s="3"/>
      <c r="XU125" s="3">
        <f t="shared" si="8138"/>
        <v>0</v>
      </c>
      <c r="XV125" s="3">
        <f t="shared" si="8139"/>
        <v>0</v>
      </c>
      <c r="XW125" s="3">
        <f t="shared" si="8140"/>
        <v>0</v>
      </c>
      <c r="XX125" s="3">
        <f t="shared" si="5340"/>
        <v>0</v>
      </c>
      <c r="XY125" s="3">
        <f t="shared" si="5341"/>
        <v>0</v>
      </c>
      <c r="XZ125" s="3">
        <f>план!DG124</f>
        <v>0</v>
      </c>
      <c r="YA125" s="3">
        <f>план!DH124</f>
        <v>0</v>
      </c>
      <c r="YB125" s="3">
        <f t="shared" si="8141"/>
        <v>0</v>
      </c>
      <c r="YC125" s="3">
        <f t="shared" si="8142"/>
        <v>0</v>
      </c>
      <c r="YD125" s="3"/>
      <c r="YE125" s="3"/>
      <c r="YF125" s="3"/>
      <c r="YG125" s="3"/>
      <c r="YH125" s="3">
        <f t="shared" si="8143"/>
        <v>0</v>
      </c>
      <c r="YI125" s="3">
        <f t="shared" si="8144"/>
        <v>0</v>
      </c>
      <c r="YJ125" s="3">
        <f t="shared" si="8145"/>
        <v>0</v>
      </c>
      <c r="YK125" s="3">
        <f t="shared" si="5342"/>
        <v>0</v>
      </c>
      <c r="YL125" s="3">
        <f t="shared" si="5343"/>
        <v>0</v>
      </c>
      <c r="YM125" s="3">
        <f>план!DI124</f>
        <v>0</v>
      </c>
      <c r="YN125" s="3">
        <f>план!DJ124</f>
        <v>0</v>
      </c>
      <c r="YO125" s="3">
        <f t="shared" si="8146"/>
        <v>0</v>
      </c>
      <c r="YP125" s="3">
        <f t="shared" si="8147"/>
        <v>0</v>
      </c>
      <c r="YQ125" s="3"/>
      <c r="YR125" s="3"/>
      <c r="YS125" s="3"/>
      <c r="YT125" s="3"/>
      <c r="YU125" s="3">
        <f t="shared" si="8148"/>
        <v>0</v>
      </c>
      <c r="YV125" s="3">
        <f t="shared" si="8149"/>
        <v>0</v>
      </c>
      <c r="YW125" s="3">
        <f t="shared" si="8150"/>
        <v>0</v>
      </c>
      <c r="YX125" s="3">
        <f t="shared" si="5344"/>
        <v>0</v>
      </c>
      <c r="YY125" s="3">
        <f t="shared" si="5345"/>
        <v>0</v>
      </c>
      <c r="YZ125" s="3">
        <f>план!DK124</f>
        <v>0</v>
      </c>
      <c r="ZA125" s="3">
        <f>план!DL124</f>
        <v>0</v>
      </c>
      <c r="ZB125" s="3">
        <f t="shared" si="8151"/>
        <v>0</v>
      </c>
      <c r="ZC125" s="3">
        <f t="shared" si="8152"/>
        <v>0</v>
      </c>
      <c r="ZD125" s="3"/>
      <c r="ZE125" s="3"/>
      <c r="ZF125" s="3"/>
      <c r="ZG125" s="3"/>
      <c r="ZH125" s="3">
        <f t="shared" si="8153"/>
        <v>0</v>
      </c>
      <c r="ZI125" s="3">
        <f t="shared" si="8154"/>
        <v>0</v>
      </c>
      <c r="ZJ125" s="3">
        <f t="shared" si="8155"/>
        <v>0</v>
      </c>
      <c r="ZK125" s="3">
        <f t="shared" si="5346"/>
        <v>0</v>
      </c>
      <c r="ZL125" s="3">
        <f t="shared" si="5347"/>
        <v>0</v>
      </c>
      <c r="ZM125" s="3">
        <f>план!DM124</f>
        <v>0</v>
      </c>
      <c r="ZN125" s="3">
        <f>план!DN124</f>
        <v>0</v>
      </c>
      <c r="ZO125" s="3">
        <f t="shared" si="8156"/>
        <v>0</v>
      </c>
      <c r="ZP125" s="3">
        <f t="shared" si="8157"/>
        <v>0</v>
      </c>
      <c r="ZQ125" s="3"/>
      <c r="ZR125" s="3"/>
      <c r="ZS125" s="3"/>
      <c r="ZT125" s="3"/>
      <c r="ZU125" s="3">
        <f t="shared" si="8158"/>
        <v>0</v>
      </c>
      <c r="ZV125" s="3">
        <f t="shared" si="8159"/>
        <v>0</v>
      </c>
      <c r="ZW125" s="3">
        <f t="shared" si="8160"/>
        <v>0</v>
      </c>
      <c r="ZX125" s="3">
        <f t="shared" si="5348"/>
        <v>0</v>
      </c>
      <c r="ZY125" s="3">
        <f t="shared" si="5349"/>
        <v>0</v>
      </c>
      <c r="ZZ125" s="21">
        <f>план!DO124</f>
        <v>0</v>
      </c>
      <c r="AAA125" s="3">
        <f>план!DP124</f>
        <v>0</v>
      </c>
      <c r="AAB125" s="3">
        <f t="shared" si="8161"/>
        <v>0</v>
      </c>
      <c r="AAC125" s="3">
        <f t="shared" si="8162"/>
        <v>0</v>
      </c>
      <c r="AAD125" s="3"/>
      <c r="AAE125" s="3"/>
      <c r="AAF125" s="3"/>
      <c r="AAG125" s="3"/>
      <c r="AAH125" s="3">
        <f t="shared" si="8163"/>
        <v>0</v>
      </c>
      <c r="AAI125" s="3">
        <f t="shared" si="8164"/>
        <v>0</v>
      </c>
      <c r="AAJ125" s="3">
        <f t="shared" si="8165"/>
        <v>0</v>
      </c>
      <c r="AAK125" s="3">
        <f t="shared" si="5350"/>
        <v>0</v>
      </c>
      <c r="AAL125" s="3">
        <f t="shared" si="5351"/>
        <v>0</v>
      </c>
      <c r="AAM125" s="3">
        <f>план!DQ124</f>
        <v>0</v>
      </c>
      <c r="AAN125" s="3">
        <f>план!DR124</f>
        <v>0</v>
      </c>
      <c r="AAO125" s="3">
        <f t="shared" si="8166"/>
        <v>0</v>
      </c>
      <c r="AAP125" s="3">
        <f t="shared" si="8167"/>
        <v>0</v>
      </c>
      <c r="AAQ125" s="3"/>
      <c r="AAR125" s="3"/>
      <c r="AAS125" s="3"/>
      <c r="AAT125" s="3"/>
      <c r="AAU125" s="3">
        <f t="shared" si="8168"/>
        <v>0</v>
      </c>
      <c r="AAV125" s="3">
        <f t="shared" si="8169"/>
        <v>0</v>
      </c>
      <c r="AAW125" s="3">
        <f t="shared" si="8170"/>
        <v>0</v>
      </c>
      <c r="AAX125" s="3">
        <f t="shared" si="5352"/>
        <v>0</v>
      </c>
      <c r="AAY125" s="3">
        <f t="shared" si="5353"/>
        <v>0</v>
      </c>
      <c r="AAZ125" s="3">
        <f>план!DS124</f>
        <v>0</v>
      </c>
      <c r="ABA125" s="3">
        <f>план!DT124</f>
        <v>0</v>
      </c>
      <c r="ABB125" s="3">
        <f t="shared" si="8171"/>
        <v>0</v>
      </c>
      <c r="ABC125" s="3">
        <f t="shared" si="8172"/>
        <v>0</v>
      </c>
      <c r="ABD125" s="3"/>
      <c r="ABE125" s="3"/>
      <c r="ABF125" s="3"/>
      <c r="ABG125" s="3"/>
      <c r="ABH125" s="3">
        <f t="shared" si="8173"/>
        <v>0</v>
      </c>
      <c r="ABI125" s="3">
        <f t="shared" si="8174"/>
        <v>0</v>
      </c>
      <c r="ABJ125" s="3">
        <f t="shared" si="8175"/>
        <v>0</v>
      </c>
      <c r="ABK125" s="3">
        <f t="shared" si="5354"/>
        <v>0</v>
      </c>
      <c r="ABL125" s="3">
        <f t="shared" si="5355"/>
        <v>0</v>
      </c>
      <c r="ABM125" s="3">
        <f>план!DU124</f>
        <v>0</v>
      </c>
      <c r="ABN125" s="3">
        <f>план!DV124</f>
        <v>0</v>
      </c>
      <c r="ABO125" s="3">
        <f t="shared" si="8176"/>
        <v>0</v>
      </c>
      <c r="ABP125" s="3">
        <f t="shared" si="8177"/>
        <v>0</v>
      </c>
      <c r="ABQ125" s="3">
        <f>VLOOKUP($B125,'ДС факт при поликлинике'!$D$6:$JS$80,111,0)</f>
        <v>0</v>
      </c>
      <c r="ABR125" s="3">
        <f>VLOOKUP($B125,'ДС факт при поликлинике'!$D$6:$JS$80,112,0)</f>
        <v>0</v>
      </c>
      <c r="ABS125" s="3">
        <f>VLOOKUP($B125,'ДС факт при поликлинике'!$D$6:$JS$80,113,0)</f>
        <v>0</v>
      </c>
      <c r="ABT125" s="3">
        <f>VLOOKUP($B125,'ДС факт при поликлинике'!$D$6:$JS$80,114,0)</f>
        <v>0</v>
      </c>
      <c r="ABU125" s="3">
        <f t="shared" si="8178"/>
        <v>0</v>
      </c>
      <c r="ABV125" s="3">
        <f t="shared" si="8179"/>
        <v>0</v>
      </c>
      <c r="ABW125" s="3">
        <f t="shared" si="8180"/>
        <v>0</v>
      </c>
      <c r="ABX125" s="51">
        <f t="shared" si="8181"/>
        <v>0</v>
      </c>
      <c r="ABY125" s="51">
        <f t="shared" si="8182"/>
        <v>0</v>
      </c>
      <c r="ABZ125" s="3">
        <f>план!DW124</f>
        <v>0</v>
      </c>
      <c r="ACA125" s="3">
        <f>план!DX124</f>
        <v>0</v>
      </c>
      <c r="ACB125" s="3">
        <f t="shared" si="8183"/>
        <v>0</v>
      </c>
      <c r="ACC125" s="3">
        <f t="shared" si="8184"/>
        <v>0</v>
      </c>
      <c r="ACD125" s="3"/>
      <c r="ACE125" s="3"/>
      <c r="ACF125" s="3"/>
      <c r="ACG125" s="3"/>
      <c r="ACH125" s="3">
        <f t="shared" si="8185"/>
        <v>0</v>
      </c>
      <c r="ACI125" s="3">
        <f t="shared" si="8186"/>
        <v>0</v>
      </c>
      <c r="ACJ125" s="3">
        <f t="shared" si="8187"/>
        <v>0</v>
      </c>
      <c r="ACK125" s="51">
        <f t="shared" si="8188"/>
        <v>0</v>
      </c>
      <c r="ACL125" s="51">
        <f t="shared" si="8189"/>
        <v>0</v>
      </c>
      <c r="ACM125" s="3">
        <f>план!DY124</f>
        <v>0</v>
      </c>
      <c r="ACN125" s="3">
        <f>план!DZ124</f>
        <v>0</v>
      </c>
      <c r="ACO125" s="3">
        <f t="shared" si="8190"/>
        <v>0</v>
      </c>
      <c r="ACP125" s="3">
        <f t="shared" si="8191"/>
        <v>0</v>
      </c>
      <c r="ACQ125" s="3"/>
      <c r="ACR125" s="3"/>
      <c r="ACS125" s="3"/>
      <c r="ACT125" s="3"/>
      <c r="ACU125" s="3">
        <f t="shared" si="8192"/>
        <v>0</v>
      </c>
      <c r="ACV125" s="3">
        <f t="shared" si="8193"/>
        <v>0</v>
      </c>
      <c r="ACW125" s="3">
        <f t="shared" si="8194"/>
        <v>0</v>
      </c>
      <c r="ACX125" s="51">
        <f t="shared" si="8195"/>
        <v>0</v>
      </c>
      <c r="ACY125" s="51">
        <f t="shared" si="8196"/>
        <v>0</v>
      </c>
      <c r="ACZ125" s="3">
        <f>план!EA124</f>
        <v>0</v>
      </c>
      <c r="ADA125" s="3">
        <f>план!EB124</f>
        <v>0</v>
      </c>
      <c r="ADB125" s="3">
        <f t="shared" si="8197"/>
        <v>0</v>
      </c>
      <c r="ADC125" s="3">
        <f t="shared" si="8198"/>
        <v>0</v>
      </c>
      <c r="ADD125" s="3"/>
      <c r="ADE125" s="3"/>
      <c r="ADF125" s="3"/>
      <c r="ADG125" s="3"/>
      <c r="ADH125" s="3">
        <f t="shared" si="8199"/>
        <v>0</v>
      </c>
      <c r="ADI125" s="3">
        <f t="shared" si="8200"/>
        <v>0</v>
      </c>
      <c r="ADJ125" s="3">
        <f t="shared" si="8201"/>
        <v>0</v>
      </c>
      <c r="ADK125" s="51">
        <f t="shared" si="8202"/>
        <v>0</v>
      </c>
      <c r="ADL125" s="51">
        <f t="shared" si="8203"/>
        <v>0</v>
      </c>
      <c r="ADM125" s="3"/>
      <c r="ADN125" s="3">
        <f t="shared" si="8204"/>
        <v>0</v>
      </c>
      <c r="ADO125" s="3">
        <f t="shared" si="8205"/>
        <v>0</v>
      </c>
      <c r="ADP125" s="3">
        <f t="shared" si="8206"/>
        <v>0</v>
      </c>
      <c r="ADQ125" s="3"/>
      <c r="ADR125" s="3"/>
      <c r="ADS125" s="3"/>
      <c r="ADT125" s="3"/>
      <c r="ADU125" s="3">
        <f t="shared" si="8207"/>
        <v>0</v>
      </c>
      <c r="ADV125" s="3">
        <f t="shared" si="8208"/>
        <v>0</v>
      </c>
      <c r="ADW125" s="3">
        <f t="shared" si="8209"/>
        <v>0</v>
      </c>
      <c r="ADX125" s="51">
        <f t="shared" si="8210"/>
        <v>0</v>
      </c>
      <c r="ADY125" s="51">
        <f t="shared" si="8211"/>
        <v>0</v>
      </c>
      <c r="ADZ125" s="3">
        <f>план!EE124</f>
        <v>0</v>
      </c>
      <c r="AEA125" s="27">
        <f>план!EF124</f>
        <v>0</v>
      </c>
      <c r="AEB125" s="3">
        <f t="shared" si="8212"/>
        <v>0</v>
      </c>
      <c r="AEC125" s="3">
        <f t="shared" si="8213"/>
        <v>0</v>
      </c>
      <c r="AED125" s="83"/>
      <c r="AEE125" s="83"/>
      <c r="AEF125" s="83"/>
      <c r="AEG125" s="83"/>
      <c r="AEH125" s="3">
        <f t="shared" si="8214"/>
        <v>0</v>
      </c>
      <c r="AEI125" s="3">
        <f t="shared" si="8215"/>
        <v>0</v>
      </c>
      <c r="AEJ125" s="3">
        <f t="shared" si="8216"/>
        <v>0</v>
      </c>
      <c r="AEK125" s="51">
        <f t="shared" si="8217"/>
        <v>0</v>
      </c>
      <c r="AEL125" s="51">
        <f t="shared" si="8218"/>
        <v>0</v>
      </c>
      <c r="AEM125" s="28">
        <f t="shared" si="8219"/>
        <v>0</v>
      </c>
      <c r="AEN125" s="28">
        <f t="shared" si="8220"/>
        <v>0</v>
      </c>
      <c r="AEO125" s="28">
        <f t="shared" si="8221"/>
        <v>0</v>
      </c>
      <c r="AEP125" s="28">
        <f t="shared" si="8222"/>
        <v>0</v>
      </c>
      <c r="AEQ125" s="28">
        <f t="shared" si="8223"/>
        <v>3</v>
      </c>
      <c r="AER125" s="28">
        <f t="shared" si="8224"/>
        <v>84480.48</v>
      </c>
      <c r="AES125" s="28">
        <f t="shared" si="8225"/>
        <v>0</v>
      </c>
      <c r="AET125" s="28">
        <f t="shared" si="8226"/>
        <v>0</v>
      </c>
      <c r="AEU125" s="3">
        <f t="shared" si="8227"/>
        <v>0</v>
      </c>
      <c r="AEV125" s="3">
        <f t="shared" si="8228"/>
        <v>0</v>
      </c>
      <c r="AEW125" s="3">
        <f t="shared" si="8229"/>
        <v>6.12</v>
      </c>
      <c r="AEX125" s="51">
        <f t="shared" si="8230"/>
        <v>3</v>
      </c>
      <c r="AEY125" s="51">
        <f t="shared" si="8231"/>
        <v>84480.48</v>
      </c>
      <c r="AEZ125" s="118"/>
      <c r="AFA125" s="118"/>
    </row>
    <row r="126" spans="1:833" ht="45" x14ac:dyDescent="0.25">
      <c r="A126" s="7"/>
      <c r="B126" s="6">
        <v>86</v>
      </c>
      <c r="C126" s="1" t="s">
        <v>301</v>
      </c>
      <c r="D126" s="156">
        <f t="shared" si="5358"/>
        <v>9860</v>
      </c>
      <c r="E126" s="23">
        <v>10127</v>
      </c>
      <c r="F126" s="92">
        <v>2.95</v>
      </c>
      <c r="G126" s="25">
        <v>1</v>
      </c>
      <c r="H126" s="151"/>
      <c r="I126" s="23">
        <v>1.4</v>
      </c>
      <c r="J126" s="23">
        <v>1.68</v>
      </c>
      <c r="K126" s="23">
        <v>2.23</v>
      </c>
      <c r="L126" s="23">
        <v>2.57</v>
      </c>
      <c r="M126" s="3">
        <f>план!M125</f>
        <v>0</v>
      </c>
      <c r="N126" s="3">
        <f>план!N125</f>
        <v>0</v>
      </c>
      <c r="O126" s="3">
        <f t="shared" si="7895"/>
        <v>0</v>
      </c>
      <c r="P126" s="3">
        <f t="shared" si="7896"/>
        <v>0</v>
      </c>
      <c r="Q126" s="3"/>
      <c r="R126" s="3"/>
      <c r="S126" s="3"/>
      <c r="T126" s="3"/>
      <c r="U126" s="3">
        <f t="shared" si="7897"/>
        <v>0</v>
      </c>
      <c r="V126" s="3">
        <f t="shared" si="7898"/>
        <v>0</v>
      </c>
      <c r="W126" s="3">
        <f t="shared" si="7899"/>
        <v>0</v>
      </c>
      <c r="X126" s="3">
        <f t="shared" si="5246"/>
        <v>0</v>
      </c>
      <c r="Y126" s="3">
        <f t="shared" si="5247"/>
        <v>0</v>
      </c>
      <c r="Z126" s="3">
        <f>план!O125</f>
        <v>0</v>
      </c>
      <c r="AA126" s="3">
        <f>план!P125</f>
        <v>0</v>
      </c>
      <c r="AB126" s="3">
        <f t="shared" si="7900"/>
        <v>0</v>
      </c>
      <c r="AC126" s="3">
        <f t="shared" si="7901"/>
        <v>0</v>
      </c>
      <c r="AD126" s="3"/>
      <c r="AE126" s="3"/>
      <c r="AF126" s="3"/>
      <c r="AG126" s="3"/>
      <c r="AH126" s="3">
        <f t="shared" si="7902"/>
        <v>0</v>
      </c>
      <c r="AI126" s="3">
        <f t="shared" si="7903"/>
        <v>0</v>
      </c>
      <c r="AJ126" s="3">
        <f t="shared" si="7904"/>
        <v>0</v>
      </c>
      <c r="AK126" s="3">
        <f t="shared" si="5248"/>
        <v>0</v>
      </c>
      <c r="AL126" s="3">
        <f t="shared" si="5249"/>
        <v>0</v>
      </c>
      <c r="AM126" s="26">
        <f>план!Q125</f>
        <v>0</v>
      </c>
      <c r="AN126" s="3">
        <f>план!R125</f>
        <v>0</v>
      </c>
      <c r="AO126" s="3">
        <f t="shared" si="7905"/>
        <v>0</v>
      </c>
      <c r="AP126" s="3">
        <f t="shared" si="7906"/>
        <v>0</v>
      </c>
      <c r="AQ126" s="3"/>
      <c r="AR126" s="3"/>
      <c r="AS126" s="3"/>
      <c r="AT126" s="3"/>
      <c r="AU126" s="3">
        <f t="shared" si="7907"/>
        <v>0</v>
      </c>
      <c r="AV126" s="3">
        <f t="shared" si="7908"/>
        <v>0</v>
      </c>
      <c r="AW126" s="3">
        <f t="shared" si="7909"/>
        <v>0</v>
      </c>
      <c r="AX126" s="3">
        <f t="shared" si="5250"/>
        <v>0</v>
      </c>
      <c r="AY126" s="3">
        <f t="shared" si="5251"/>
        <v>0</v>
      </c>
      <c r="AZ126" s="3">
        <f>план!S125</f>
        <v>0</v>
      </c>
      <c r="BA126" s="3">
        <f>план!T125</f>
        <v>0</v>
      </c>
      <c r="BB126" s="3">
        <f t="shared" si="7910"/>
        <v>0</v>
      </c>
      <c r="BC126" s="3">
        <f t="shared" si="7911"/>
        <v>0</v>
      </c>
      <c r="BD126" s="3"/>
      <c r="BE126" s="3"/>
      <c r="BF126" s="3"/>
      <c r="BG126" s="3"/>
      <c r="BH126" s="3">
        <f t="shared" si="7912"/>
        <v>0</v>
      </c>
      <c r="BI126" s="3">
        <f t="shared" si="7913"/>
        <v>0</v>
      </c>
      <c r="BJ126" s="3">
        <f t="shared" si="7914"/>
        <v>0</v>
      </c>
      <c r="BK126" s="3">
        <f t="shared" si="5252"/>
        <v>0</v>
      </c>
      <c r="BL126" s="3">
        <f t="shared" si="5253"/>
        <v>0</v>
      </c>
      <c r="BM126" s="3">
        <f>план!U125</f>
        <v>0</v>
      </c>
      <c r="BN126" s="3">
        <f>план!V125</f>
        <v>0</v>
      </c>
      <c r="BO126" s="3">
        <f t="shared" si="7915"/>
        <v>0</v>
      </c>
      <c r="BP126" s="3">
        <f t="shared" si="7916"/>
        <v>0</v>
      </c>
      <c r="BQ126" s="3"/>
      <c r="BR126" s="3"/>
      <c r="BS126" s="3"/>
      <c r="BT126" s="3"/>
      <c r="BU126" s="3">
        <f t="shared" si="7917"/>
        <v>0</v>
      </c>
      <c r="BV126" s="3">
        <f t="shared" si="7918"/>
        <v>0</v>
      </c>
      <c r="BW126" s="3">
        <f t="shared" si="7919"/>
        <v>0</v>
      </c>
      <c r="BX126" s="3">
        <f t="shared" si="5254"/>
        <v>0</v>
      </c>
      <c r="BY126" s="3">
        <f t="shared" si="5255"/>
        <v>0</v>
      </c>
      <c r="BZ126" s="3">
        <f>план!W125</f>
        <v>0</v>
      </c>
      <c r="CA126" s="3">
        <f>план!X125</f>
        <v>0</v>
      </c>
      <c r="CB126" s="3">
        <f t="shared" si="7920"/>
        <v>0</v>
      </c>
      <c r="CC126" s="3">
        <f t="shared" si="7921"/>
        <v>0</v>
      </c>
      <c r="CD126" s="3"/>
      <c r="CE126" s="3"/>
      <c r="CF126" s="3"/>
      <c r="CG126" s="3"/>
      <c r="CH126" s="3">
        <f t="shared" si="7922"/>
        <v>0</v>
      </c>
      <c r="CI126" s="3">
        <f t="shared" si="7923"/>
        <v>0</v>
      </c>
      <c r="CJ126" s="3">
        <f t="shared" si="7924"/>
        <v>0</v>
      </c>
      <c r="CK126" s="3">
        <f t="shared" si="5256"/>
        <v>0</v>
      </c>
      <c r="CL126" s="3">
        <f t="shared" si="5257"/>
        <v>0</v>
      </c>
      <c r="CM126" s="3">
        <f>план!Y125</f>
        <v>0</v>
      </c>
      <c r="CN126" s="3">
        <f>план!Z125</f>
        <v>0</v>
      </c>
      <c r="CO126" s="3">
        <f t="shared" si="7925"/>
        <v>0</v>
      </c>
      <c r="CP126" s="3">
        <f t="shared" si="7926"/>
        <v>0</v>
      </c>
      <c r="CQ126" s="3"/>
      <c r="CR126" s="3"/>
      <c r="CS126" s="3"/>
      <c r="CT126" s="3"/>
      <c r="CU126" s="3">
        <f t="shared" si="7927"/>
        <v>0</v>
      </c>
      <c r="CV126" s="3">
        <f t="shared" si="7928"/>
        <v>0</v>
      </c>
      <c r="CW126" s="3">
        <f t="shared" si="7929"/>
        <v>0</v>
      </c>
      <c r="CX126" s="3">
        <f t="shared" si="5258"/>
        <v>0</v>
      </c>
      <c r="CY126" s="3">
        <f t="shared" si="5259"/>
        <v>0</v>
      </c>
      <c r="CZ126" s="3">
        <f>план!AA125</f>
        <v>0</v>
      </c>
      <c r="DA126" s="3">
        <f>план!AB125</f>
        <v>0</v>
      </c>
      <c r="DB126" s="3">
        <f t="shared" si="7930"/>
        <v>0</v>
      </c>
      <c r="DC126" s="3">
        <f t="shared" si="7931"/>
        <v>0</v>
      </c>
      <c r="DD126" s="3"/>
      <c r="DE126" s="3"/>
      <c r="DF126" s="3"/>
      <c r="DG126" s="3"/>
      <c r="DH126" s="3">
        <f t="shared" si="7932"/>
        <v>0</v>
      </c>
      <c r="DI126" s="3">
        <f t="shared" si="7933"/>
        <v>0</v>
      </c>
      <c r="DJ126" s="3">
        <f t="shared" si="7934"/>
        <v>0</v>
      </c>
      <c r="DK126" s="3">
        <f t="shared" si="5260"/>
        <v>0</v>
      </c>
      <c r="DL126" s="3">
        <f t="shared" si="5261"/>
        <v>0</v>
      </c>
      <c r="DM126" s="3">
        <f>план!AC125</f>
        <v>0</v>
      </c>
      <c r="DN126" s="3">
        <f>план!AD125</f>
        <v>0</v>
      </c>
      <c r="DO126" s="3">
        <f t="shared" si="7935"/>
        <v>0</v>
      </c>
      <c r="DP126" s="3">
        <f t="shared" si="7936"/>
        <v>0</v>
      </c>
      <c r="DQ126" s="3"/>
      <c r="DR126" s="3"/>
      <c r="DS126" s="3"/>
      <c r="DT126" s="3"/>
      <c r="DU126" s="3">
        <f t="shared" si="7937"/>
        <v>0</v>
      </c>
      <c r="DV126" s="3">
        <f t="shared" si="7938"/>
        <v>0</v>
      </c>
      <c r="DW126" s="3">
        <f t="shared" si="7939"/>
        <v>0</v>
      </c>
      <c r="DX126" s="3">
        <f t="shared" si="5262"/>
        <v>0</v>
      </c>
      <c r="DY126" s="3">
        <f t="shared" si="5263"/>
        <v>0</v>
      </c>
      <c r="DZ126" s="3">
        <f>план!AE125</f>
        <v>0</v>
      </c>
      <c r="EA126" s="3">
        <f>план!AF125</f>
        <v>0</v>
      </c>
      <c r="EB126" s="3">
        <f t="shared" si="7940"/>
        <v>0</v>
      </c>
      <c r="EC126" s="3">
        <f t="shared" si="7941"/>
        <v>0</v>
      </c>
      <c r="ED126" s="3"/>
      <c r="EE126" s="3"/>
      <c r="EF126" s="3"/>
      <c r="EG126" s="3"/>
      <c r="EH126" s="3">
        <f t="shared" si="7942"/>
        <v>0</v>
      </c>
      <c r="EI126" s="3">
        <f t="shared" si="7943"/>
        <v>0</v>
      </c>
      <c r="EJ126" s="3">
        <f t="shared" si="7944"/>
        <v>0</v>
      </c>
      <c r="EK126" s="3">
        <f t="shared" si="5264"/>
        <v>0</v>
      </c>
      <c r="EL126" s="3">
        <f t="shared" si="5265"/>
        <v>0</v>
      </c>
      <c r="EM126" s="3">
        <f>план!AG125</f>
        <v>0</v>
      </c>
      <c r="EN126" s="3">
        <f>план!AH125</f>
        <v>0</v>
      </c>
      <c r="EO126" s="3">
        <f t="shared" si="7945"/>
        <v>0</v>
      </c>
      <c r="EP126" s="3">
        <f t="shared" si="7946"/>
        <v>0</v>
      </c>
      <c r="EQ126" s="3"/>
      <c r="ER126" s="3"/>
      <c r="ES126" s="3"/>
      <c r="ET126" s="3"/>
      <c r="EU126" s="3">
        <f t="shared" si="7947"/>
        <v>0</v>
      </c>
      <c r="EV126" s="3">
        <f t="shared" si="7948"/>
        <v>0</v>
      </c>
      <c r="EW126" s="3">
        <f t="shared" si="7949"/>
        <v>0</v>
      </c>
      <c r="EX126" s="3">
        <f t="shared" si="5266"/>
        <v>0</v>
      </c>
      <c r="EY126" s="3">
        <f t="shared" si="5267"/>
        <v>0</v>
      </c>
      <c r="EZ126" s="3">
        <f>план!AI125</f>
        <v>0</v>
      </c>
      <c r="FA126" s="3">
        <f>план!AJ125</f>
        <v>0</v>
      </c>
      <c r="FB126" s="3">
        <f t="shared" si="7950"/>
        <v>0</v>
      </c>
      <c r="FC126" s="3">
        <f t="shared" si="7951"/>
        <v>0</v>
      </c>
      <c r="FD126" s="3"/>
      <c r="FE126" s="3"/>
      <c r="FF126" s="3"/>
      <c r="FG126" s="3"/>
      <c r="FH126" s="3">
        <f t="shared" si="7952"/>
        <v>0</v>
      </c>
      <c r="FI126" s="3">
        <f t="shared" si="7953"/>
        <v>0</v>
      </c>
      <c r="FJ126" s="3">
        <f t="shared" si="7954"/>
        <v>0</v>
      </c>
      <c r="FK126" s="3">
        <f t="shared" si="5268"/>
        <v>0</v>
      </c>
      <c r="FL126" s="3">
        <f t="shared" si="5269"/>
        <v>0</v>
      </c>
      <c r="FM126" s="3">
        <f>план!AK125</f>
        <v>0</v>
      </c>
      <c r="FN126" s="3">
        <f>план!AL125</f>
        <v>0</v>
      </c>
      <c r="FO126" s="3">
        <f t="shared" si="7955"/>
        <v>0</v>
      </c>
      <c r="FP126" s="3">
        <f t="shared" si="7956"/>
        <v>0</v>
      </c>
      <c r="FQ126" s="3"/>
      <c r="FR126" s="3"/>
      <c r="FS126" s="3"/>
      <c r="FT126" s="3"/>
      <c r="FU126" s="3">
        <f t="shared" si="7957"/>
        <v>0</v>
      </c>
      <c r="FV126" s="3">
        <f t="shared" si="7958"/>
        <v>0</v>
      </c>
      <c r="FW126" s="3">
        <f t="shared" si="7959"/>
        <v>0</v>
      </c>
      <c r="FX126" s="3">
        <f t="shared" si="5270"/>
        <v>0</v>
      </c>
      <c r="FY126" s="3">
        <f t="shared" si="5271"/>
        <v>0</v>
      </c>
      <c r="FZ126" s="3">
        <f>план!AM125</f>
        <v>0</v>
      </c>
      <c r="GA126" s="3">
        <f>план!AN125</f>
        <v>0</v>
      </c>
      <c r="GB126" s="3">
        <f t="shared" si="7960"/>
        <v>0</v>
      </c>
      <c r="GC126" s="3">
        <f t="shared" si="7961"/>
        <v>0</v>
      </c>
      <c r="GD126" s="3"/>
      <c r="GE126" s="3"/>
      <c r="GF126" s="3"/>
      <c r="GG126" s="3"/>
      <c r="GH126" s="3">
        <f t="shared" si="7962"/>
        <v>0</v>
      </c>
      <c r="GI126" s="3">
        <f t="shared" si="7963"/>
        <v>0</v>
      </c>
      <c r="GJ126" s="3">
        <f t="shared" si="7964"/>
        <v>0</v>
      </c>
      <c r="GK126" s="3">
        <f t="shared" si="5272"/>
        <v>0</v>
      </c>
      <c r="GL126" s="3">
        <f t="shared" si="5273"/>
        <v>0</v>
      </c>
      <c r="GM126" s="3">
        <f>план!AO125</f>
        <v>0</v>
      </c>
      <c r="GN126" s="3">
        <f>план!AP125</f>
        <v>0</v>
      </c>
      <c r="GO126" s="3">
        <f t="shared" si="7965"/>
        <v>0</v>
      </c>
      <c r="GP126" s="3">
        <f t="shared" si="7966"/>
        <v>0</v>
      </c>
      <c r="GQ126" s="3"/>
      <c r="GR126" s="3"/>
      <c r="GS126" s="3"/>
      <c r="GT126" s="3"/>
      <c r="GU126" s="3">
        <f t="shared" si="7967"/>
        <v>0</v>
      </c>
      <c r="GV126" s="3">
        <f t="shared" si="7968"/>
        <v>0</v>
      </c>
      <c r="GW126" s="3">
        <f t="shared" si="7969"/>
        <v>0</v>
      </c>
      <c r="GX126" s="3">
        <f t="shared" si="5274"/>
        <v>0</v>
      </c>
      <c r="GY126" s="3">
        <f t="shared" si="5275"/>
        <v>0</v>
      </c>
      <c r="GZ126" s="3">
        <f>план!AQ125</f>
        <v>0</v>
      </c>
      <c r="HA126" s="3">
        <f>план!AR125</f>
        <v>0</v>
      </c>
      <c r="HB126" s="3">
        <f t="shared" si="7970"/>
        <v>0</v>
      </c>
      <c r="HC126" s="3">
        <f t="shared" si="7971"/>
        <v>0</v>
      </c>
      <c r="HD126" s="3"/>
      <c r="HE126" s="3"/>
      <c r="HF126" s="3"/>
      <c r="HG126" s="3"/>
      <c r="HH126" s="3">
        <f t="shared" si="7972"/>
        <v>0</v>
      </c>
      <c r="HI126" s="3">
        <f t="shared" si="7973"/>
        <v>0</v>
      </c>
      <c r="HJ126" s="3">
        <f t="shared" si="7974"/>
        <v>0</v>
      </c>
      <c r="HK126" s="3">
        <f t="shared" si="5276"/>
        <v>0</v>
      </c>
      <c r="HL126" s="3">
        <f t="shared" si="5277"/>
        <v>0</v>
      </c>
      <c r="HM126" s="3">
        <f>план!AS125</f>
        <v>0</v>
      </c>
      <c r="HN126" s="3">
        <f>план!AT125</f>
        <v>0</v>
      </c>
      <c r="HO126" s="3">
        <f t="shared" si="7975"/>
        <v>0</v>
      </c>
      <c r="HP126" s="3">
        <f t="shared" si="7976"/>
        <v>0</v>
      </c>
      <c r="HQ126" s="3"/>
      <c r="HR126" s="3"/>
      <c r="HS126" s="3"/>
      <c r="HT126" s="3"/>
      <c r="HU126" s="3">
        <f t="shared" si="7977"/>
        <v>0</v>
      </c>
      <c r="HV126" s="3">
        <f t="shared" si="7978"/>
        <v>0</v>
      </c>
      <c r="HW126" s="3">
        <f t="shared" si="7979"/>
        <v>0</v>
      </c>
      <c r="HX126" s="3">
        <f t="shared" si="5278"/>
        <v>0</v>
      </c>
      <c r="HY126" s="3">
        <f t="shared" si="5279"/>
        <v>0</v>
      </c>
      <c r="HZ126" s="3">
        <f>план!AU125</f>
        <v>0</v>
      </c>
      <c r="IA126" s="3">
        <f>план!AV125</f>
        <v>0</v>
      </c>
      <c r="IB126" s="3">
        <f t="shared" si="7980"/>
        <v>0</v>
      </c>
      <c r="IC126" s="3">
        <f t="shared" si="7981"/>
        <v>0</v>
      </c>
      <c r="ID126" s="3"/>
      <c r="IE126" s="3"/>
      <c r="IF126" s="3"/>
      <c r="IG126" s="3"/>
      <c r="IH126" s="3">
        <f t="shared" si="7982"/>
        <v>0</v>
      </c>
      <c r="II126" s="3">
        <f t="shared" si="7983"/>
        <v>0</v>
      </c>
      <c r="IJ126" s="3">
        <f t="shared" si="7984"/>
        <v>0</v>
      </c>
      <c r="IK126" s="3">
        <f t="shared" si="5280"/>
        <v>0</v>
      </c>
      <c r="IL126" s="3">
        <f t="shared" si="5281"/>
        <v>0</v>
      </c>
      <c r="IM126" s="3">
        <f>план!AW125</f>
        <v>0</v>
      </c>
      <c r="IN126" s="3">
        <f>план!AX125</f>
        <v>0</v>
      </c>
      <c r="IO126" s="3">
        <f t="shared" si="7985"/>
        <v>0</v>
      </c>
      <c r="IP126" s="3">
        <f t="shared" si="7986"/>
        <v>0</v>
      </c>
      <c r="IQ126" s="3"/>
      <c r="IR126" s="3"/>
      <c r="IS126" s="3"/>
      <c r="IT126" s="3"/>
      <c r="IU126" s="3">
        <f t="shared" si="7987"/>
        <v>0</v>
      </c>
      <c r="IV126" s="3">
        <f t="shared" si="7988"/>
        <v>0</v>
      </c>
      <c r="IW126" s="3">
        <f t="shared" si="7989"/>
        <v>0</v>
      </c>
      <c r="IX126" s="3">
        <f t="shared" si="5282"/>
        <v>0</v>
      </c>
      <c r="IY126" s="3">
        <f t="shared" si="5283"/>
        <v>0</v>
      </c>
      <c r="IZ126" s="3">
        <f>план!AY125</f>
        <v>0</v>
      </c>
      <c r="JA126" s="3">
        <f>план!AZ125</f>
        <v>0</v>
      </c>
      <c r="JB126" s="3">
        <f t="shared" si="7990"/>
        <v>0</v>
      </c>
      <c r="JC126" s="3">
        <f t="shared" si="7991"/>
        <v>0</v>
      </c>
      <c r="JD126" s="3"/>
      <c r="JE126" s="3"/>
      <c r="JF126" s="3"/>
      <c r="JG126" s="3"/>
      <c r="JH126" s="3">
        <f t="shared" si="7992"/>
        <v>0</v>
      </c>
      <c r="JI126" s="3">
        <f t="shared" si="7993"/>
        <v>0</v>
      </c>
      <c r="JJ126" s="3">
        <f t="shared" si="7994"/>
        <v>0</v>
      </c>
      <c r="JK126" s="3">
        <f t="shared" si="7995"/>
        <v>0</v>
      </c>
      <c r="JL126" s="3">
        <f t="shared" si="5390"/>
        <v>0</v>
      </c>
      <c r="JM126" s="3">
        <f>план!BA125</f>
        <v>0</v>
      </c>
      <c r="JN126" s="3">
        <f>план!BB125</f>
        <v>0</v>
      </c>
      <c r="JO126" s="3">
        <f t="shared" si="7996"/>
        <v>0</v>
      </c>
      <c r="JP126" s="3">
        <f t="shared" si="7997"/>
        <v>0</v>
      </c>
      <c r="JQ126" s="3"/>
      <c r="JR126" s="3"/>
      <c r="JS126" s="3"/>
      <c r="JT126" s="3"/>
      <c r="JU126" s="3">
        <f t="shared" si="7998"/>
        <v>0</v>
      </c>
      <c r="JV126" s="3">
        <f t="shared" si="7999"/>
        <v>0</v>
      </c>
      <c r="JW126" s="3">
        <f t="shared" si="8000"/>
        <v>0</v>
      </c>
      <c r="JX126" s="3">
        <f t="shared" si="5284"/>
        <v>0</v>
      </c>
      <c r="JY126" s="3">
        <f t="shared" si="5285"/>
        <v>0</v>
      </c>
      <c r="JZ126" s="3">
        <f>план!BC125</f>
        <v>0</v>
      </c>
      <c r="KA126" s="3">
        <f>план!BD125</f>
        <v>0</v>
      </c>
      <c r="KB126" s="3">
        <f t="shared" si="8001"/>
        <v>0</v>
      </c>
      <c r="KC126" s="3">
        <f t="shared" si="8002"/>
        <v>0</v>
      </c>
      <c r="KD126" s="3"/>
      <c r="KE126" s="3"/>
      <c r="KF126" s="3"/>
      <c r="KG126" s="3"/>
      <c r="KH126" s="3">
        <f t="shared" si="8003"/>
        <v>0</v>
      </c>
      <c r="KI126" s="3">
        <f t="shared" si="8004"/>
        <v>0</v>
      </c>
      <c r="KJ126" s="3">
        <f t="shared" si="8005"/>
        <v>0</v>
      </c>
      <c r="KK126" s="3">
        <f t="shared" si="5286"/>
        <v>0</v>
      </c>
      <c r="KL126" s="3">
        <f t="shared" si="5287"/>
        <v>0</v>
      </c>
      <c r="KM126" s="3">
        <f>план!BE125</f>
        <v>0</v>
      </c>
      <c r="KN126" s="3">
        <f>план!BF125</f>
        <v>0</v>
      </c>
      <c r="KO126" s="3">
        <f t="shared" si="8006"/>
        <v>0</v>
      </c>
      <c r="KP126" s="3">
        <f t="shared" si="8007"/>
        <v>0</v>
      </c>
      <c r="KQ126" s="3"/>
      <c r="KR126" s="3"/>
      <c r="KS126" s="3"/>
      <c r="KT126" s="3"/>
      <c r="KU126" s="3">
        <f t="shared" si="8008"/>
        <v>0</v>
      </c>
      <c r="KV126" s="3">
        <f t="shared" si="8009"/>
        <v>0</v>
      </c>
      <c r="KW126" s="3">
        <f t="shared" si="8010"/>
        <v>0</v>
      </c>
      <c r="KX126" s="3">
        <f t="shared" si="5288"/>
        <v>0</v>
      </c>
      <c r="KY126" s="3">
        <f t="shared" si="5289"/>
        <v>0</v>
      </c>
      <c r="KZ126" s="3">
        <f>план!BG125</f>
        <v>0</v>
      </c>
      <c r="LA126" s="3">
        <f>план!BH125</f>
        <v>0</v>
      </c>
      <c r="LB126" s="3">
        <f t="shared" si="8011"/>
        <v>0</v>
      </c>
      <c r="LC126" s="3">
        <f t="shared" si="8012"/>
        <v>0</v>
      </c>
      <c r="LD126" s="3"/>
      <c r="LE126" s="3"/>
      <c r="LF126" s="3"/>
      <c r="LG126" s="3"/>
      <c r="LH126" s="3">
        <f t="shared" si="8013"/>
        <v>0</v>
      </c>
      <c r="LI126" s="3">
        <f t="shared" si="8014"/>
        <v>0</v>
      </c>
      <c r="LJ126" s="3">
        <f t="shared" si="8015"/>
        <v>0</v>
      </c>
      <c r="LK126" s="3">
        <f t="shared" si="5290"/>
        <v>0</v>
      </c>
      <c r="LL126" s="3">
        <f t="shared" si="5291"/>
        <v>0</v>
      </c>
      <c r="LM126" s="3">
        <f>план!BI125</f>
        <v>0</v>
      </c>
      <c r="LN126" s="3">
        <f>план!BJ125</f>
        <v>0</v>
      </c>
      <c r="LO126" s="3">
        <f t="shared" si="8016"/>
        <v>0</v>
      </c>
      <c r="LP126" s="3">
        <f t="shared" si="8017"/>
        <v>0</v>
      </c>
      <c r="LQ126" s="3"/>
      <c r="LR126" s="3"/>
      <c r="LS126" s="3"/>
      <c r="LT126" s="3"/>
      <c r="LU126" s="3">
        <f t="shared" si="8018"/>
        <v>0</v>
      </c>
      <c r="LV126" s="3">
        <f t="shared" si="8019"/>
        <v>0</v>
      </c>
      <c r="LW126" s="3">
        <f t="shared" si="8020"/>
        <v>0</v>
      </c>
      <c r="LX126" s="3">
        <f t="shared" si="5292"/>
        <v>0</v>
      </c>
      <c r="LY126" s="3">
        <f t="shared" si="5293"/>
        <v>0</v>
      </c>
      <c r="LZ126" s="3">
        <f>план!BK125</f>
        <v>0</v>
      </c>
      <c r="MA126" s="3">
        <f>план!BL125</f>
        <v>0</v>
      </c>
      <c r="MB126" s="3">
        <f t="shared" si="8021"/>
        <v>0</v>
      </c>
      <c r="MC126" s="3">
        <f t="shared" si="8022"/>
        <v>0</v>
      </c>
      <c r="MD126" s="3"/>
      <c r="ME126" s="3"/>
      <c r="MF126" s="3"/>
      <c r="MG126" s="3"/>
      <c r="MH126" s="3">
        <f t="shared" si="8023"/>
        <v>0</v>
      </c>
      <c r="MI126" s="3">
        <f t="shared" si="8024"/>
        <v>0</v>
      </c>
      <c r="MJ126" s="3">
        <f t="shared" si="8025"/>
        <v>0</v>
      </c>
      <c r="MK126" s="3">
        <f t="shared" si="5294"/>
        <v>0</v>
      </c>
      <c r="ML126" s="3">
        <f t="shared" si="5295"/>
        <v>0</v>
      </c>
      <c r="MM126" s="3">
        <f>план!BM125</f>
        <v>0</v>
      </c>
      <c r="MN126" s="3">
        <f>план!BN125</f>
        <v>0</v>
      </c>
      <c r="MO126" s="3">
        <f t="shared" si="8026"/>
        <v>0</v>
      </c>
      <c r="MP126" s="3">
        <f t="shared" si="8027"/>
        <v>0</v>
      </c>
      <c r="MQ126" s="3"/>
      <c r="MR126" s="3"/>
      <c r="MS126" s="3"/>
      <c r="MT126" s="3"/>
      <c r="MU126" s="3">
        <f t="shared" si="8028"/>
        <v>0</v>
      </c>
      <c r="MV126" s="3">
        <f t="shared" si="8029"/>
        <v>0</v>
      </c>
      <c r="MW126" s="3">
        <f t="shared" si="8030"/>
        <v>0</v>
      </c>
      <c r="MX126" s="3">
        <f t="shared" si="5296"/>
        <v>0</v>
      </c>
      <c r="MY126" s="3">
        <f t="shared" si="5297"/>
        <v>0</v>
      </c>
      <c r="MZ126" s="3">
        <f>план!BO125</f>
        <v>0</v>
      </c>
      <c r="NA126" s="3">
        <f>план!BP125</f>
        <v>0</v>
      </c>
      <c r="NB126" s="3">
        <f t="shared" si="8031"/>
        <v>0</v>
      </c>
      <c r="NC126" s="3">
        <f t="shared" si="8032"/>
        <v>0</v>
      </c>
      <c r="ND126" s="3"/>
      <c r="NE126" s="3"/>
      <c r="NF126" s="3"/>
      <c r="NG126" s="3"/>
      <c r="NH126" s="3">
        <f t="shared" si="8033"/>
        <v>0</v>
      </c>
      <c r="NI126" s="3">
        <f t="shared" si="8034"/>
        <v>0</v>
      </c>
      <c r="NJ126" s="3">
        <f t="shared" si="8035"/>
        <v>0</v>
      </c>
      <c r="NK126" s="3">
        <f t="shared" si="5298"/>
        <v>0</v>
      </c>
      <c r="NL126" s="3">
        <f t="shared" si="5299"/>
        <v>0</v>
      </c>
      <c r="NM126" s="3">
        <f>план!BQ125</f>
        <v>0</v>
      </c>
      <c r="NN126" s="3">
        <f>план!BR125</f>
        <v>0</v>
      </c>
      <c r="NO126" s="3">
        <f t="shared" si="8036"/>
        <v>0</v>
      </c>
      <c r="NP126" s="3">
        <f t="shared" si="8037"/>
        <v>0</v>
      </c>
      <c r="NQ126" s="3"/>
      <c r="NR126" s="3"/>
      <c r="NS126" s="3"/>
      <c r="NT126" s="3"/>
      <c r="NU126" s="3">
        <f t="shared" si="8038"/>
        <v>0</v>
      </c>
      <c r="NV126" s="3">
        <f t="shared" si="8039"/>
        <v>0</v>
      </c>
      <c r="NW126" s="3">
        <f t="shared" si="8040"/>
        <v>0</v>
      </c>
      <c r="NX126" s="3">
        <f t="shared" si="5300"/>
        <v>0</v>
      </c>
      <c r="NY126" s="3">
        <f t="shared" si="5301"/>
        <v>0</v>
      </c>
      <c r="NZ126" s="3">
        <f>план!BS125</f>
        <v>0</v>
      </c>
      <c r="OA126" s="3">
        <f>план!BT125</f>
        <v>0</v>
      </c>
      <c r="OB126" s="3">
        <f t="shared" si="8041"/>
        <v>0</v>
      </c>
      <c r="OC126" s="3">
        <f t="shared" si="8042"/>
        <v>0</v>
      </c>
      <c r="OD126" s="3"/>
      <c r="OE126" s="3"/>
      <c r="OF126" s="3"/>
      <c r="OG126" s="3"/>
      <c r="OH126" s="3">
        <f t="shared" si="8043"/>
        <v>0</v>
      </c>
      <c r="OI126" s="3">
        <f t="shared" si="8044"/>
        <v>0</v>
      </c>
      <c r="OJ126" s="3">
        <f t="shared" si="8045"/>
        <v>0</v>
      </c>
      <c r="OK126" s="3">
        <f t="shared" si="5302"/>
        <v>0</v>
      </c>
      <c r="OL126" s="3">
        <f t="shared" si="5303"/>
        <v>0</v>
      </c>
      <c r="OM126" s="3">
        <f>план!BU125</f>
        <v>0</v>
      </c>
      <c r="ON126" s="3">
        <f>план!BV125</f>
        <v>0</v>
      </c>
      <c r="OO126" s="3">
        <f t="shared" si="8046"/>
        <v>0</v>
      </c>
      <c r="OP126" s="3">
        <f t="shared" si="8047"/>
        <v>0</v>
      </c>
      <c r="OQ126" s="3"/>
      <c r="OR126" s="3"/>
      <c r="OS126" s="3"/>
      <c r="OT126" s="3"/>
      <c r="OU126" s="3">
        <f t="shared" si="8048"/>
        <v>0</v>
      </c>
      <c r="OV126" s="3">
        <f t="shared" si="8049"/>
        <v>0</v>
      </c>
      <c r="OW126" s="3">
        <f t="shared" si="8050"/>
        <v>0</v>
      </c>
      <c r="OX126" s="3">
        <f t="shared" si="5304"/>
        <v>0</v>
      </c>
      <c r="OY126" s="3">
        <f t="shared" si="5305"/>
        <v>0</v>
      </c>
      <c r="OZ126" s="3">
        <f>план!BW125</f>
        <v>0</v>
      </c>
      <c r="PA126" s="3">
        <f>план!BX125</f>
        <v>0</v>
      </c>
      <c r="PB126" s="3">
        <f t="shared" si="8051"/>
        <v>0</v>
      </c>
      <c r="PC126" s="3">
        <f t="shared" si="8052"/>
        <v>0</v>
      </c>
      <c r="PD126" s="3"/>
      <c r="PE126" s="3"/>
      <c r="PF126" s="3"/>
      <c r="PG126" s="3"/>
      <c r="PH126" s="3">
        <f t="shared" si="8053"/>
        <v>0</v>
      </c>
      <c r="PI126" s="3">
        <f t="shared" si="8054"/>
        <v>0</v>
      </c>
      <c r="PJ126" s="3">
        <f t="shared" si="8055"/>
        <v>0</v>
      </c>
      <c r="PK126" s="3">
        <f t="shared" si="5306"/>
        <v>0</v>
      </c>
      <c r="PL126" s="3">
        <f t="shared" si="5307"/>
        <v>0</v>
      </c>
      <c r="PM126" s="3">
        <f>план!BY125</f>
        <v>0</v>
      </c>
      <c r="PN126" s="3">
        <f>план!BZ125</f>
        <v>0</v>
      </c>
      <c r="PO126" s="3">
        <f t="shared" si="8056"/>
        <v>0</v>
      </c>
      <c r="PP126" s="3">
        <f t="shared" si="8057"/>
        <v>0</v>
      </c>
      <c r="PQ126" s="3"/>
      <c r="PR126" s="3"/>
      <c r="PS126" s="3"/>
      <c r="PT126" s="3"/>
      <c r="PU126" s="3">
        <f t="shared" si="8058"/>
        <v>0</v>
      </c>
      <c r="PV126" s="3">
        <f t="shared" si="8059"/>
        <v>0</v>
      </c>
      <c r="PW126" s="3">
        <f t="shared" si="8060"/>
        <v>0</v>
      </c>
      <c r="PX126" s="3">
        <f t="shared" si="5308"/>
        <v>0</v>
      </c>
      <c r="PY126" s="3">
        <f t="shared" si="5309"/>
        <v>0</v>
      </c>
      <c r="PZ126" s="3">
        <f>план!CA125</f>
        <v>0</v>
      </c>
      <c r="QA126" s="3">
        <f>план!CB125</f>
        <v>0</v>
      </c>
      <c r="QB126" s="3">
        <f t="shared" si="8061"/>
        <v>0</v>
      </c>
      <c r="QC126" s="3">
        <f t="shared" si="8062"/>
        <v>0</v>
      </c>
      <c r="QD126" s="3"/>
      <c r="QE126" s="3"/>
      <c r="QF126" s="3"/>
      <c r="QG126" s="3"/>
      <c r="QH126" s="3">
        <f t="shared" si="8063"/>
        <v>0</v>
      </c>
      <c r="QI126" s="3">
        <f t="shared" si="8064"/>
        <v>0</v>
      </c>
      <c r="QJ126" s="3">
        <f t="shared" si="8065"/>
        <v>0</v>
      </c>
      <c r="QK126" s="3">
        <f t="shared" si="5310"/>
        <v>0</v>
      </c>
      <c r="QL126" s="3">
        <f t="shared" si="5311"/>
        <v>0</v>
      </c>
      <c r="QM126" s="3">
        <f>план!CC125</f>
        <v>0</v>
      </c>
      <c r="QN126" s="3">
        <f>план!CD125</f>
        <v>0</v>
      </c>
      <c r="QO126" s="3">
        <f t="shared" si="8066"/>
        <v>0</v>
      </c>
      <c r="QP126" s="3">
        <f t="shared" si="8067"/>
        <v>0</v>
      </c>
      <c r="QQ126" s="3"/>
      <c r="QR126" s="3"/>
      <c r="QS126" s="3"/>
      <c r="QT126" s="3"/>
      <c r="QU126" s="3">
        <f t="shared" si="8068"/>
        <v>0</v>
      </c>
      <c r="QV126" s="3">
        <f t="shared" si="8069"/>
        <v>0</v>
      </c>
      <c r="QW126" s="3">
        <f t="shared" si="8070"/>
        <v>0</v>
      </c>
      <c r="QX126" s="3">
        <f t="shared" si="5312"/>
        <v>0</v>
      </c>
      <c r="QY126" s="3">
        <f t="shared" si="5313"/>
        <v>0</v>
      </c>
      <c r="QZ126" s="3">
        <f>план!CE125</f>
        <v>0</v>
      </c>
      <c r="RA126" s="3">
        <f>план!CF125</f>
        <v>0</v>
      </c>
      <c r="RB126" s="3">
        <f t="shared" si="8071"/>
        <v>0</v>
      </c>
      <c r="RC126" s="3">
        <f t="shared" si="8072"/>
        <v>0</v>
      </c>
      <c r="RD126" s="3"/>
      <c r="RE126" s="3"/>
      <c r="RF126" s="3"/>
      <c r="RG126" s="3"/>
      <c r="RH126" s="3">
        <f t="shared" si="8073"/>
        <v>0</v>
      </c>
      <c r="RI126" s="3">
        <f t="shared" si="8074"/>
        <v>0</v>
      </c>
      <c r="RJ126" s="3">
        <f t="shared" si="8075"/>
        <v>0</v>
      </c>
      <c r="RK126" s="3">
        <f t="shared" si="5314"/>
        <v>0</v>
      </c>
      <c r="RL126" s="3">
        <f t="shared" si="5315"/>
        <v>0</v>
      </c>
      <c r="RM126" s="3">
        <f>план!CG125</f>
        <v>0</v>
      </c>
      <c r="RN126" s="3">
        <f>план!CH125</f>
        <v>0</v>
      </c>
      <c r="RO126" s="3">
        <f t="shared" si="8076"/>
        <v>0</v>
      </c>
      <c r="RP126" s="3">
        <f t="shared" si="8077"/>
        <v>0</v>
      </c>
      <c r="RQ126" s="3"/>
      <c r="RR126" s="3"/>
      <c r="RS126" s="3"/>
      <c r="RT126" s="3"/>
      <c r="RU126" s="3">
        <f t="shared" si="8078"/>
        <v>0</v>
      </c>
      <c r="RV126" s="3">
        <f t="shared" si="8079"/>
        <v>0</v>
      </c>
      <c r="RW126" s="3">
        <f t="shared" si="8080"/>
        <v>0</v>
      </c>
      <c r="RX126" s="3">
        <f t="shared" si="5316"/>
        <v>0</v>
      </c>
      <c r="RY126" s="3">
        <f t="shared" si="5317"/>
        <v>0</v>
      </c>
      <c r="RZ126" s="3">
        <f>план!CI125</f>
        <v>0</v>
      </c>
      <c r="SA126" s="3">
        <f>план!CJ125</f>
        <v>0</v>
      </c>
      <c r="SB126" s="3">
        <f t="shared" si="8081"/>
        <v>0</v>
      </c>
      <c r="SC126" s="3">
        <f t="shared" si="8082"/>
        <v>0</v>
      </c>
      <c r="SD126" s="3"/>
      <c r="SE126" s="3"/>
      <c r="SF126" s="3"/>
      <c r="SG126" s="3"/>
      <c r="SH126" s="3">
        <f t="shared" si="8083"/>
        <v>0</v>
      </c>
      <c r="SI126" s="3">
        <f t="shared" si="8084"/>
        <v>0</v>
      </c>
      <c r="SJ126" s="3">
        <f t="shared" si="8085"/>
        <v>0</v>
      </c>
      <c r="SK126" s="3">
        <f t="shared" si="5318"/>
        <v>0</v>
      </c>
      <c r="SL126" s="3">
        <f t="shared" si="5319"/>
        <v>0</v>
      </c>
      <c r="SM126" s="3">
        <f>план!CK125</f>
        <v>0</v>
      </c>
      <c r="SN126" s="3">
        <f>план!CL125</f>
        <v>0</v>
      </c>
      <c r="SO126" s="3">
        <f t="shared" si="8086"/>
        <v>0</v>
      </c>
      <c r="SP126" s="3">
        <f t="shared" si="8087"/>
        <v>0</v>
      </c>
      <c r="SQ126" s="3"/>
      <c r="SR126" s="3"/>
      <c r="SS126" s="3"/>
      <c r="ST126" s="3"/>
      <c r="SU126" s="3">
        <f t="shared" si="8088"/>
        <v>0</v>
      </c>
      <c r="SV126" s="3">
        <f t="shared" si="8089"/>
        <v>0</v>
      </c>
      <c r="SW126" s="3">
        <f t="shared" si="8090"/>
        <v>0</v>
      </c>
      <c r="SX126" s="3">
        <f t="shared" si="5320"/>
        <v>0</v>
      </c>
      <c r="SY126" s="3">
        <f t="shared" si="5321"/>
        <v>0</v>
      </c>
      <c r="SZ126" s="3">
        <f>план!CM125</f>
        <v>0</v>
      </c>
      <c r="TA126" s="3">
        <f>план!CN125</f>
        <v>0</v>
      </c>
      <c r="TB126" s="3">
        <f t="shared" si="8091"/>
        <v>0</v>
      </c>
      <c r="TC126" s="3">
        <f t="shared" si="8092"/>
        <v>0</v>
      </c>
      <c r="TD126" s="3"/>
      <c r="TE126" s="3"/>
      <c r="TF126" s="3"/>
      <c r="TG126" s="3"/>
      <c r="TH126" s="3">
        <f t="shared" si="8093"/>
        <v>0</v>
      </c>
      <c r="TI126" s="3">
        <f t="shared" si="8094"/>
        <v>0</v>
      </c>
      <c r="TJ126" s="3">
        <f t="shared" si="8095"/>
        <v>0</v>
      </c>
      <c r="TK126" s="3">
        <f t="shared" si="5322"/>
        <v>0</v>
      </c>
      <c r="TL126" s="3">
        <f t="shared" si="5323"/>
        <v>0</v>
      </c>
      <c r="TM126" s="3">
        <f>план!CO125</f>
        <v>0</v>
      </c>
      <c r="TN126" s="3">
        <f>план!CP125</f>
        <v>0</v>
      </c>
      <c r="TO126" s="3">
        <f t="shared" si="8096"/>
        <v>0</v>
      </c>
      <c r="TP126" s="3">
        <f t="shared" si="8097"/>
        <v>0</v>
      </c>
      <c r="TQ126" s="3"/>
      <c r="TR126" s="3"/>
      <c r="TS126" s="3"/>
      <c r="TT126" s="3"/>
      <c r="TU126" s="3">
        <f t="shared" si="8098"/>
        <v>0</v>
      </c>
      <c r="TV126" s="3">
        <f t="shared" si="8099"/>
        <v>0</v>
      </c>
      <c r="TW126" s="3">
        <f t="shared" si="8100"/>
        <v>0</v>
      </c>
      <c r="TX126" s="3">
        <f t="shared" si="5324"/>
        <v>0</v>
      </c>
      <c r="TY126" s="3">
        <f t="shared" si="5325"/>
        <v>0</v>
      </c>
      <c r="TZ126" s="3">
        <f>план!CQ125</f>
        <v>0</v>
      </c>
      <c r="UA126" s="3">
        <f>план!CR125</f>
        <v>0</v>
      </c>
      <c r="UB126" s="3">
        <f t="shared" si="8101"/>
        <v>0</v>
      </c>
      <c r="UC126" s="3">
        <f t="shared" si="8102"/>
        <v>0</v>
      </c>
      <c r="UD126" s="3"/>
      <c r="UE126" s="3"/>
      <c r="UF126" s="3"/>
      <c r="UG126" s="3"/>
      <c r="UH126" s="3">
        <f t="shared" si="8103"/>
        <v>0</v>
      </c>
      <c r="UI126" s="3">
        <f t="shared" si="8104"/>
        <v>0</v>
      </c>
      <c r="UJ126" s="3">
        <f t="shared" si="8105"/>
        <v>0</v>
      </c>
      <c r="UK126" s="3">
        <f t="shared" si="5326"/>
        <v>0</v>
      </c>
      <c r="UL126" s="3">
        <f t="shared" si="5327"/>
        <v>0</v>
      </c>
      <c r="UM126" s="3">
        <f>план!CS125</f>
        <v>0</v>
      </c>
      <c r="UN126" s="3">
        <f>план!CT125</f>
        <v>0</v>
      </c>
      <c r="UO126" s="3">
        <f t="shared" si="8106"/>
        <v>0</v>
      </c>
      <c r="UP126" s="3">
        <f t="shared" si="8107"/>
        <v>0</v>
      </c>
      <c r="UQ126" s="3"/>
      <c r="UR126" s="3"/>
      <c r="US126" s="3"/>
      <c r="UT126" s="3"/>
      <c r="UU126" s="3">
        <f t="shared" si="8108"/>
        <v>0</v>
      </c>
      <c r="UV126" s="3">
        <f t="shared" si="8109"/>
        <v>0</v>
      </c>
      <c r="UW126" s="3">
        <f t="shared" si="8110"/>
        <v>0</v>
      </c>
      <c r="UX126" s="3">
        <f t="shared" si="5328"/>
        <v>0</v>
      </c>
      <c r="UY126" s="3">
        <f t="shared" si="5329"/>
        <v>0</v>
      </c>
      <c r="UZ126" s="3">
        <f>план!CU125</f>
        <v>0</v>
      </c>
      <c r="VA126" s="3">
        <f>план!CV125</f>
        <v>0</v>
      </c>
      <c r="VB126" s="3">
        <f t="shared" si="8111"/>
        <v>0</v>
      </c>
      <c r="VC126" s="3">
        <f t="shared" si="8112"/>
        <v>0</v>
      </c>
      <c r="VD126" s="3"/>
      <c r="VE126" s="3"/>
      <c r="VF126" s="3"/>
      <c r="VG126" s="3"/>
      <c r="VH126" s="3">
        <f t="shared" si="8113"/>
        <v>0</v>
      </c>
      <c r="VI126" s="3">
        <f t="shared" si="8114"/>
        <v>0</v>
      </c>
      <c r="VJ126" s="3">
        <f t="shared" si="8115"/>
        <v>0</v>
      </c>
      <c r="VK126" s="3">
        <f t="shared" si="5330"/>
        <v>0</v>
      </c>
      <c r="VL126" s="3">
        <f t="shared" si="5331"/>
        <v>0</v>
      </c>
      <c r="VM126" s="3">
        <f>план!CW125</f>
        <v>0</v>
      </c>
      <c r="VN126" s="3">
        <f>план!CX125</f>
        <v>0</v>
      </c>
      <c r="VO126" s="3">
        <f t="shared" si="8116"/>
        <v>0</v>
      </c>
      <c r="VP126" s="3">
        <f t="shared" si="8117"/>
        <v>0</v>
      </c>
      <c r="VQ126" s="3"/>
      <c r="VR126" s="3"/>
      <c r="VS126" s="3"/>
      <c r="VT126" s="3"/>
      <c r="VU126" s="3">
        <f t="shared" si="8118"/>
        <v>0</v>
      </c>
      <c r="VV126" s="3">
        <f t="shared" si="8119"/>
        <v>0</v>
      </c>
      <c r="VW126" s="3">
        <f t="shared" si="8120"/>
        <v>0</v>
      </c>
      <c r="VX126" s="3">
        <f t="shared" si="5332"/>
        <v>0</v>
      </c>
      <c r="VY126" s="3">
        <f t="shared" si="5333"/>
        <v>0</v>
      </c>
      <c r="VZ126" s="3">
        <f>план!CY125</f>
        <v>0</v>
      </c>
      <c r="WA126" s="3">
        <f>план!CZ125</f>
        <v>0</v>
      </c>
      <c r="WB126" s="3">
        <f t="shared" si="8121"/>
        <v>0</v>
      </c>
      <c r="WC126" s="3">
        <f t="shared" si="8122"/>
        <v>0</v>
      </c>
      <c r="WD126" s="3"/>
      <c r="WE126" s="3"/>
      <c r="WF126" s="3"/>
      <c r="WG126" s="3"/>
      <c r="WH126" s="3">
        <f t="shared" si="8123"/>
        <v>0</v>
      </c>
      <c r="WI126" s="3">
        <f t="shared" si="8124"/>
        <v>0</v>
      </c>
      <c r="WJ126" s="3">
        <f t="shared" si="8125"/>
        <v>0</v>
      </c>
      <c r="WK126" s="3">
        <f t="shared" si="5334"/>
        <v>0</v>
      </c>
      <c r="WL126" s="3">
        <f t="shared" si="5335"/>
        <v>0</v>
      </c>
      <c r="WM126" s="3">
        <f>план!DA125</f>
        <v>0</v>
      </c>
      <c r="WN126" s="3">
        <f>план!DB125</f>
        <v>0</v>
      </c>
      <c r="WO126" s="3">
        <f t="shared" si="8126"/>
        <v>0</v>
      </c>
      <c r="WP126" s="3">
        <f t="shared" si="8127"/>
        <v>0</v>
      </c>
      <c r="WQ126" s="3"/>
      <c r="WR126" s="3"/>
      <c r="WS126" s="3"/>
      <c r="WT126" s="3"/>
      <c r="WU126" s="3">
        <f t="shared" si="8128"/>
        <v>0</v>
      </c>
      <c r="WV126" s="3">
        <f t="shared" si="8129"/>
        <v>0</v>
      </c>
      <c r="WW126" s="3">
        <f t="shared" si="8130"/>
        <v>0</v>
      </c>
      <c r="WX126" s="3">
        <f t="shared" si="5336"/>
        <v>0</v>
      </c>
      <c r="WY126" s="3">
        <f t="shared" si="5337"/>
        <v>0</v>
      </c>
      <c r="WZ126" s="3">
        <f>план!DC125</f>
        <v>0</v>
      </c>
      <c r="XA126" s="3">
        <f>план!DD125</f>
        <v>0</v>
      </c>
      <c r="XB126" s="3">
        <f t="shared" si="8131"/>
        <v>0</v>
      </c>
      <c r="XC126" s="3">
        <f t="shared" si="8132"/>
        <v>0</v>
      </c>
      <c r="XD126" s="3"/>
      <c r="XE126" s="3"/>
      <c r="XF126" s="3"/>
      <c r="XG126" s="3"/>
      <c r="XH126" s="3">
        <f t="shared" si="8133"/>
        <v>0</v>
      </c>
      <c r="XI126" s="3">
        <f t="shared" si="8134"/>
        <v>0</v>
      </c>
      <c r="XJ126" s="3">
        <f t="shared" si="8135"/>
        <v>0</v>
      </c>
      <c r="XK126" s="3">
        <f t="shared" si="5338"/>
        <v>0</v>
      </c>
      <c r="XL126" s="3">
        <f t="shared" si="5339"/>
        <v>0</v>
      </c>
      <c r="XM126" s="3">
        <f>план!DE125</f>
        <v>0</v>
      </c>
      <c r="XN126" s="3">
        <f>план!DF125</f>
        <v>0</v>
      </c>
      <c r="XO126" s="3">
        <f t="shared" si="8136"/>
        <v>0</v>
      </c>
      <c r="XP126" s="3">
        <f t="shared" si="8137"/>
        <v>0</v>
      </c>
      <c r="XQ126" s="3"/>
      <c r="XR126" s="3"/>
      <c r="XS126" s="3"/>
      <c r="XT126" s="3"/>
      <c r="XU126" s="3">
        <f t="shared" si="8138"/>
        <v>0</v>
      </c>
      <c r="XV126" s="3">
        <f t="shared" si="8139"/>
        <v>0</v>
      </c>
      <c r="XW126" s="3">
        <f t="shared" si="8140"/>
        <v>0</v>
      </c>
      <c r="XX126" s="3">
        <f t="shared" si="5340"/>
        <v>0</v>
      </c>
      <c r="XY126" s="3">
        <f t="shared" si="5341"/>
        <v>0</v>
      </c>
      <c r="XZ126" s="3">
        <f>план!DG125</f>
        <v>0</v>
      </c>
      <c r="YA126" s="3">
        <f>план!DH125</f>
        <v>0</v>
      </c>
      <c r="YB126" s="3">
        <f t="shared" si="8141"/>
        <v>0</v>
      </c>
      <c r="YC126" s="3">
        <f t="shared" si="8142"/>
        <v>0</v>
      </c>
      <c r="YD126" s="3"/>
      <c r="YE126" s="3"/>
      <c r="YF126" s="3"/>
      <c r="YG126" s="3"/>
      <c r="YH126" s="3">
        <f t="shared" si="8143"/>
        <v>0</v>
      </c>
      <c r="YI126" s="3">
        <f t="shared" si="8144"/>
        <v>0</v>
      </c>
      <c r="YJ126" s="3">
        <f t="shared" si="8145"/>
        <v>0</v>
      </c>
      <c r="YK126" s="3">
        <f t="shared" si="5342"/>
        <v>0</v>
      </c>
      <c r="YL126" s="3">
        <f t="shared" si="5343"/>
        <v>0</v>
      </c>
      <c r="YM126" s="3">
        <f>план!DI125</f>
        <v>0</v>
      </c>
      <c r="YN126" s="3">
        <f>план!DJ125</f>
        <v>0</v>
      </c>
      <c r="YO126" s="3">
        <f t="shared" si="8146"/>
        <v>0</v>
      </c>
      <c r="YP126" s="3">
        <f t="shared" si="8147"/>
        <v>0</v>
      </c>
      <c r="YQ126" s="3"/>
      <c r="YR126" s="3"/>
      <c r="YS126" s="3"/>
      <c r="YT126" s="3"/>
      <c r="YU126" s="3">
        <f t="shared" si="8148"/>
        <v>0</v>
      </c>
      <c r="YV126" s="3">
        <f t="shared" si="8149"/>
        <v>0</v>
      </c>
      <c r="YW126" s="3">
        <f t="shared" si="8150"/>
        <v>0</v>
      </c>
      <c r="YX126" s="3">
        <f t="shared" si="5344"/>
        <v>0</v>
      </c>
      <c r="YY126" s="3">
        <f t="shared" si="5345"/>
        <v>0</v>
      </c>
      <c r="YZ126" s="3">
        <f>план!DK125</f>
        <v>0</v>
      </c>
      <c r="ZA126" s="3">
        <f>план!DL125</f>
        <v>0</v>
      </c>
      <c r="ZB126" s="3">
        <f t="shared" si="8151"/>
        <v>0</v>
      </c>
      <c r="ZC126" s="3">
        <f t="shared" si="8152"/>
        <v>0</v>
      </c>
      <c r="ZD126" s="3"/>
      <c r="ZE126" s="3"/>
      <c r="ZF126" s="3"/>
      <c r="ZG126" s="3"/>
      <c r="ZH126" s="3">
        <f t="shared" si="8153"/>
        <v>0</v>
      </c>
      <c r="ZI126" s="3">
        <f t="shared" si="8154"/>
        <v>0</v>
      </c>
      <c r="ZJ126" s="3">
        <f t="shared" si="8155"/>
        <v>0</v>
      </c>
      <c r="ZK126" s="3">
        <f t="shared" si="5346"/>
        <v>0</v>
      </c>
      <c r="ZL126" s="3">
        <f t="shared" si="5347"/>
        <v>0</v>
      </c>
      <c r="ZM126" s="3">
        <f>план!DM125</f>
        <v>0</v>
      </c>
      <c r="ZN126" s="3">
        <f>план!DN125</f>
        <v>0</v>
      </c>
      <c r="ZO126" s="3">
        <f t="shared" si="8156"/>
        <v>0</v>
      </c>
      <c r="ZP126" s="3">
        <f t="shared" si="8157"/>
        <v>0</v>
      </c>
      <c r="ZQ126" s="3"/>
      <c r="ZR126" s="3"/>
      <c r="ZS126" s="3"/>
      <c r="ZT126" s="3"/>
      <c r="ZU126" s="3">
        <f t="shared" si="8158"/>
        <v>0</v>
      </c>
      <c r="ZV126" s="3">
        <f t="shared" si="8159"/>
        <v>0</v>
      </c>
      <c r="ZW126" s="3">
        <f t="shared" si="8160"/>
        <v>0</v>
      </c>
      <c r="ZX126" s="3">
        <f t="shared" si="5348"/>
        <v>0</v>
      </c>
      <c r="ZY126" s="3">
        <f t="shared" si="5349"/>
        <v>0</v>
      </c>
      <c r="ZZ126" s="21">
        <f>план!DO125</f>
        <v>0</v>
      </c>
      <c r="AAA126" s="3">
        <f>план!DP125</f>
        <v>0</v>
      </c>
      <c r="AAB126" s="3">
        <f t="shared" si="8161"/>
        <v>0</v>
      </c>
      <c r="AAC126" s="3">
        <f t="shared" si="8162"/>
        <v>0</v>
      </c>
      <c r="AAD126" s="3"/>
      <c r="AAE126" s="3"/>
      <c r="AAF126" s="3"/>
      <c r="AAG126" s="3"/>
      <c r="AAH126" s="3">
        <f t="shared" si="8163"/>
        <v>0</v>
      </c>
      <c r="AAI126" s="3">
        <f t="shared" si="8164"/>
        <v>0</v>
      </c>
      <c r="AAJ126" s="3">
        <f t="shared" si="8165"/>
        <v>0</v>
      </c>
      <c r="AAK126" s="3">
        <f t="shared" si="5350"/>
        <v>0</v>
      </c>
      <c r="AAL126" s="3">
        <f t="shared" si="5351"/>
        <v>0</v>
      </c>
      <c r="AAM126" s="3">
        <f>план!DQ125</f>
        <v>0</v>
      </c>
      <c r="AAN126" s="3">
        <f>план!DR125</f>
        <v>0</v>
      </c>
      <c r="AAO126" s="3">
        <f t="shared" si="8166"/>
        <v>0</v>
      </c>
      <c r="AAP126" s="3">
        <f t="shared" si="8167"/>
        <v>0</v>
      </c>
      <c r="AAQ126" s="3"/>
      <c r="AAR126" s="3"/>
      <c r="AAS126" s="3"/>
      <c r="AAT126" s="3"/>
      <c r="AAU126" s="3">
        <f t="shared" si="8168"/>
        <v>0</v>
      </c>
      <c r="AAV126" s="3">
        <f t="shared" si="8169"/>
        <v>0</v>
      </c>
      <c r="AAW126" s="3">
        <f t="shared" si="8170"/>
        <v>0</v>
      </c>
      <c r="AAX126" s="3">
        <f t="shared" si="5352"/>
        <v>0</v>
      </c>
      <c r="AAY126" s="3">
        <f t="shared" si="5353"/>
        <v>0</v>
      </c>
      <c r="AAZ126" s="3">
        <f>план!DS125</f>
        <v>0</v>
      </c>
      <c r="ABA126" s="3">
        <f>план!DT125</f>
        <v>0</v>
      </c>
      <c r="ABB126" s="3">
        <f t="shared" si="8171"/>
        <v>0</v>
      </c>
      <c r="ABC126" s="3">
        <f t="shared" si="8172"/>
        <v>0</v>
      </c>
      <c r="ABD126" s="3"/>
      <c r="ABE126" s="3"/>
      <c r="ABF126" s="3"/>
      <c r="ABG126" s="3"/>
      <c r="ABH126" s="3">
        <f t="shared" si="8173"/>
        <v>0</v>
      </c>
      <c r="ABI126" s="3">
        <f t="shared" si="8174"/>
        <v>0</v>
      </c>
      <c r="ABJ126" s="3">
        <f t="shared" si="8175"/>
        <v>0</v>
      </c>
      <c r="ABK126" s="3">
        <f t="shared" si="5354"/>
        <v>0</v>
      </c>
      <c r="ABL126" s="3">
        <f t="shared" si="5355"/>
        <v>0</v>
      </c>
      <c r="ABM126" s="3">
        <f>план!DU125</f>
        <v>0</v>
      </c>
      <c r="ABN126" s="3">
        <f>план!DV125</f>
        <v>0</v>
      </c>
      <c r="ABO126" s="3">
        <f t="shared" si="8176"/>
        <v>0</v>
      </c>
      <c r="ABP126" s="3">
        <f t="shared" si="8177"/>
        <v>0</v>
      </c>
      <c r="ABQ126" s="3"/>
      <c r="ABR126" s="3"/>
      <c r="ABS126" s="3"/>
      <c r="ABT126" s="3"/>
      <c r="ABU126" s="3">
        <f t="shared" si="8178"/>
        <v>0</v>
      </c>
      <c r="ABV126" s="3">
        <f t="shared" si="8179"/>
        <v>0</v>
      </c>
      <c r="ABW126" s="3">
        <f t="shared" si="8180"/>
        <v>0</v>
      </c>
      <c r="ABX126" s="51">
        <f t="shared" si="8181"/>
        <v>0</v>
      </c>
      <c r="ABY126" s="51">
        <f t="shared" si="8182"/>
        <v>0</v>
      </c>
      <c r="ABZ126" s="3">
        <f>план!DW125</f>
        <v>0</v>
      </c>
      <c r="ACA126" s="3">
        <f>план!DX125</f>
        <v>0</v>
      </c>
      <c r="ACB126" s="3">
        <f t="shared" si="8183"/>
        <v>0</v>
      </c>
      <c r="ACC126" s="3">
        <f t="shared" si="8184"/>
        <v>0</v>
      </c>
      <c r="ACD126" s="3"/>
      <c r="ACE126" s="3"/>
      <c r="ACF126" s="3"/>
      <c r="ACG126" s="3"/>
      <c r="ACH126" s="3">
        <f t="shared" si="8185"/>
        <v>0</v>
      </c>
      <c r="ACI126" s="3">
        <f t="shared" si="8186"/>
        <v>0</v>
      </c>
      <c r="ACJ126" s="3">
        <f t="shared" si="8187"/>
        <v>0</v>
      </c>
      <c r="ACK126" s="51">
        <f t="shared" si="8188"/>
        <v>0</v>
      </c>
      <c r="ACL126" s="51">
        <f t="shared" si="8189"/>
        <v>0</v>
      </c>
      <c r="ACM126" s="3">
        <f>план!DY125</f>
        <v>0</v>
      </c>
      <c r="ACN126" s="3">
        <f>план!DZ125</f>
        <v>0</v>
      </c>
      <c r="ACO126" s="3">
        <f t="shared" si="8190"/>
        <v>0</v>
      </c>
      <c r="ACP126" s="3">
        <f t="shared" si="8191"/>
        <v>0</v>
      </c>
      <c r="ACQ126" s="3"/>
      <c r="ACR126" s="3"/>
      <c r="ACS126" s="3"/>
      <c r="ACT126" s="3"/>
      <c r="ACU126" s="3">
        <f t="shared" si="8192"/>
        <v>0</v>
      </c>
      <c r="ACV126" s="3">
        <f t="shared" si="8193"/>
        <v>0</v>
      </c>
      <c r="ACW126" s="3">
        <f t="shared" si="8194"/>
        <v>0</v>
      </c>
      <c r="ACX126" s="51">
        <f t="shared" si="8195"/>
        <v>0</v>
      </c>
      <c r="ACY126" s="51">
        <f t="shared" si="8196"/>
        <v>0</v>
      </c>
      <c r="ACZ126" s="3">
        <f>план!EA125</f>
        <v>0</v>
      </c>
      <c r="ADA126" s="3">
        <f>план!EB125</f>
        <v>0</v>
      </c>
      <c r="ADB126" s="3">
        <f t="shared" si="8197"/>
        <v>0</v>
      </c>
      <c r="ADC126" s="3">
        <f t="shared" si="8198"/>
        <v>0</v>
      </c>
      <c r="ADD126" s="3"/>
      <c r="ADE126" s="3"/>
      <c r="ADF126" s="3"/>
      <c r="ADG126" s="3"/>
      <c r="ADH126" s="3">
        <f t="shared" si="8199"/>
        <v>0</v>
      </c>
      <c r="ADI126" s="3">
        <f t="shared" si="8200"/>
        <v>0</v>
      </c>
      <c r="ADJ126" s="3">
        <f t="shared" si="8201"/>
        <v>0</v>
      </c>
      <c r="ADK126" s="51">
        <f t="shared" si="8202"/>
        <v>0</v>
      </c>
      <c r="ADL126" s="51">
        <f t="shared" si="8203"/>
        <v>0</v>
      </c>
      <c r="ADM126" s="3"/>
      <c r="ADN126" s="3">
        <f t="shared" si="8204"/>
        <v>0</v>
      </c>
      <c r="ADO126" s="3">
        <f t="shared" si="8205"/>
        <v>0</v>
      </c>
      <c r="ADP126" s="3">
        <f t="shared" si="8206"/>
        <v>0</v>
      </c>
      <c r="ADQ126" s="3"/>
      <c r="ADR126" s="3"/>
      <c r="ADS126" s="3"/>
      <c r="ADT126" s="3"/>
      <c r="ADU126" s="3">
        <f t="shared" si="8207"/>
        <v>0</v>
      </c>
      <c r="ADV126" s="3">
        <f t="shared" si="8208"/>
        <v>0</v>
      </c>
      <c r="ADW126" s="3">
        <f t="shared" si="8209"/>
        <v>0</v>
      </c>
      <c r="ADX126" s="51">
        <f t="shared" si="8210"/>
        <v>0</v>
      </c>
      <c r="ADY126" s="51">
        <f t="shared" si="8211"/>
        <v>0</v>
      </c>
      <c r="ADZ126" s="3">
        <f>план!EE125</f>
        <v>0</v>
      </c>
      <c r="AEA126" s="27">
        <f>план!EF125</f>
        <v>0</v>
      </c>
      <c r="AEB126" s="3">
        <f t="shared" si="8212"/>
        <v>0</v>
      </c>
      <c r="AEC126" s="3">
        <f t="shared" si="8213"/>
        <v>0</v>
      </c>
      <c r="AED126" s="83"/>
      <c r="AEE126" s="83"/>
      <c r="AEF126" s="83"/>
      <c r="AEG126" s="83"/>
      <c r="AEH126" s="3">
        <f t="shared" si="8214"/>
        <v>0</v>
      </c>
      <c r="AEI126" s="3">
        <f t="shared" si="8215"/>
        <v>0</v>
      </c>
      <c r="AEJ126" s="3">
        <f t="shared" si="8216"/>
        <v>0</v>
      </c>
      <c r="AEK126" s="51">
        <f t="shared" si="8217"/>
        <v>0</v>
      </c>
      <c r="AEL126" s="51">
        <f t="shared" si="8218"/>
        <v>0</v>
      </c>
      <c r="AEM126" s="28">
        <f t="shared" si="8219"/>
        <v>0</v>
      </c>
      <c r="AEN126" s="28">
        <f t="shared" si="8220"/>
        <v>0</v>
      </c>
      <c r="AEO126" s="28">
        <f t="shared" si="8221"/>
        <v>0</v>
      </c>
      <c r="AEP126" s="28">
        <f t="shared" si="8222"/>
        <v>0</v>
      </c>
      <c r="AEQ126" s="28">
        <f t="shared" si="8223"/>
        <v>0</v>
      </c>
      <c r="AER126" s="28">
        <f t="shared" si="8224"/>
        <v>0</v>
      </c>
      <c r="AES126" s="28">
        <f t="shared" si="8225"/>
        <v>0</v>
      </c>
      <c r="AET126" s="28">
        <f t="shared" si="8226"/>
        <v>0</v>
      </c>
      <c r="AEU126" s="3">
        <f t="shared" si="8227"/>
        <v>0</v>
      </c>
      <c r="AEV126" s="3">
        <f t="shared" si="8228"/>
        <v>0</v>
      </c>
      <c r="AEW126" s="3">
        <f t="shared" si="8229"/>
        <v>0</v>
      </c>
      <c r="AEX126" s="51">
        <f t="shared" si="8230"/>
        <v>0</v>
      </c>
      <c r="AEY126" s="51">
        <f t="shared" si="8231"/>
        <v>0</v>
      </c>
      <c r="AEZ126" s="118"/>
      <c r="AFA126" s="118"/>
    </row>
    <row r="127" spans="1:833" s="31" customFormat="1" x14ac:dyDescent="0.25">
      <c r="A127" s="59">
        <v>31</v>
      </c>
      <c r="B127" s="66"/>
      <c r="C127" s="60" t="s">
        <v>63</v>
      </c>
      <c r="D127" s="157">
        <f t="shared" si="5358"/>
        <v>9860</v>
      </c>
      <c r="E127" s="23">
        <v>10127</v>
      </c>
      <c r="F127" s="95">
        <v>0.92</v>
      </c>
      <c r="G127" s="61"/>
      <c r="H127" s="152"/>
      <c r="I127" s="62"/>
      <c r="J127" s="62"/>
      <c r="K127" s="62"/>
      <c r="L127" s="62">
        <v>2.57</v>
      </c>
      <c r="M127" s="63">
        <f>план!M126</f>
        <v>0</v>
      </c>
      <c r="N127" s="63">
        <f>план!N126</f>
        <v>0</v>
      </c>
      <c r="O127" s="63">
        <f t="shared" ref="O127:PJ127" si="8232">SUM(O128:O133)</f>
        <v>0</v>
      </c>
      <c r="P127" s="63">
        <f t="shared" si="8232"/>
        <v>0</v>
      </c>
      <c r="Q127" s="63">
        <f t="shared" si="8232"/>
        <v>0</v>
      </c>
      <c r="R127" s="63">
        <f t="shared" si="8232"/>
        <v>0</v>
      </c>
      <c r="S127" s="63">
        <f t="shared" si="8232"/>
        <v>0</v>
      </c>
      <c r="T127" s="63">
        <f t="shared" si="8232"/>
        <v>0</v>
      </c>
      <c r="U127" s="63">
        <f t="shared" si="8232"/>
        <v>0</v>
      </c>
      <c r="V127" s="63">
        <f t="shared" si="8232"/>
        <v>0</v>
      </c>
      <c r="W127" s="63">
        <f t="shared" si="8232"/>
        <v>0</v>
      </c>
      <c r="X127" s="3">
        <f t="shared" si="5246"/>
        <v>0</v>
      </c>
      <c r="Y127" s="3">
        <f t="shared" si="5247"/>
        <v>0</v>
      </c>
      <c r="Z127" s="63">
        <f>план!O126</f>
        <v>0</v>
      </c>
      <c r="AA127" s="63">
        <f>план!P126</f>
        <v>0</v>
      </c>
      <c r="AB127" s="63">
        <f t="shared" ref="AB127:AC127" si="8233">SUM(AB128:AB133)</f>
        <v>0</v>
      </c>
      <c r="AC127" s="63">
        <f t="shared" si="8233"/>
        <v>0</v>
      </c>
      <c r="AD127" s="63">
        <f t="shared" si="8232"/>
        <v>0</v>
      </c>
      <c r="AE127" s="63">
        <f t="shared" si="8232"/>
        <v>0</v>
      </c>
      <c r="AF127" s="63">
        <f t="shared" si="8232"/>
        <v>0</v>
      </c>
      <c r="AG127" s="63">
        <f t="shared" si="8232"/>
        <v>0</v>
      </c>
      <c r="AH127" s="63">
        <f t="shared" ref="AH127:AJ127" si="8234">SUM(AH128:AH133)</f>
        <v>0</v>
      </c>
      <c r="AI127" s="63">
        <f t="shared" si="8234"/>
        <v>0</v>
      </c>
      <c r="AJ127" s="63">
        <f t="shared" si="8234"/>
        <v>0</v>
      </c>
      <c r="AK127" s="3">
        <f t="shared" si="5248"/>
        <v>0</v>
      </c>
      <c r="AL127" s="3">
        <f t="shared" si="5249"/>
        <v>0</v>
      </c>
      <c r="AM127" s="63">
        <f>план!Q126</f>
        <v>42</v>
      </c>
      <c r="AN127" s="63">
        <f>план!R126</f>
        <v>441728</v>
      </c>
      <c r="AO127" s="63">
        <f t="shared" ref="AO127:AP127" si="8235">SUM(AO128:AO133)</f>
        <v>31.5</v>
      </c>
      <c r="AP127" s="63">
        <f t="shared" si="8235"/>
        <v>331296</v>
      </c>
      <c r="AQ127" s="63">
        <f t="shared" si="8232"/>
        <v>77</v>
      </c>
      <c r="AR127" s="63">
        <f t="shared" si="8232"/>
        <v>845495</v>
      </c>
      <c r="AS127" s="63">
        <f t="shared" si="8232"/>
        <v>0</v>
      </c>
      <c r="AT127" s="63">
        <f t="shared" si="8232"/>
        <v>0</v>
      </c>
      <c r="AU127" s="63">
        <f t="shared" si="8232"/>
        <v>32</v>
      </c>
      <c r="AV127" s="63">
        <f t="shared" si="8232"/>
        <v>24</v>
      </c>
      <c r="AW127" s="63">
        <f t="shared" si="8232"/>
        <v>61.25</v>
      </c>
      <c r="AX127" s="3">
        <f t="shared" si="5250"/>
        <v>45.5</v>
      </c>
      <c r="AY127" s="3">
        <f t="shared" si="5251"/>
        <v>514199</v>
      </c>
      <c r="AZ127" s="63">
        <f>план!S126</f>
        <v>318</v>
      </c>
      <c r="BA127" s="63">
        <f>план!T126</f>
        <v>6356742</v>
      </c>
      <c r="BB127" s="63">
        <f t="shared" ref="BB127:BC127" si="8236">SUM(BB128:BB133)</f>
        <v>238.5</v>
      </c>
      <c r="BC127" s="63">
        <f t="shared" si="8236"/>
        <v>4767556.5</v>
      </c>
      <c r="BD127" s="63">
        <f t="shared" si="8232"/>
        <v>254</v>
      </c>
      <c r="BE127" s="63">
        <f t="shared" ref="BE127:BJ127" si="8237">SUM(BE128:BE133)</f>
        <v>4958672.88</v>
      </c>
      <c r="BF127" s="63">
        <f t="shared" si="8237"/>
        <v>0</v>
      </c>
      <c r="BG127" s="63">
        <f t="shared" si="8237"/>
        <v>0</v>
      </c>
      <c r="BH127" s="63">
        <f t="shared" si="8237"/>
        <v>460.5</v>
      </c>
      <c r="BI127" s="63">
        <f t="shared" si="8237"/>
        <v>345.375</v>
      </c>
      <c r="BJ127" s="63">
        <f t="shared" si="8237"/>
        <v>359.22</v>
      </c>
      <c r="BK127" s="3">
        <f t="shared" si="5252"/>
        <v>15.5</v>
      </c>
      <c r="BL127" s="3">
        <f t="shared" si="5253"/>
        <v>191116.37999999989</v>
      </c>
      <c r="BM127" s="63">
        <f>план!U126</f>
        <v>0</v>
      </c>
      <c r="BN127" s="63">
        <f>план!V126</f>
        <v>0</v>
      </c>
      <c r="BO127" s="63">
        <f t="shared" ref="BO127:BP127" si="8238">SUM(BO128:BO133)</f>
        <v>0</v>
      </c>
      <c r="BP127" s="63">
        <f t="shared" si="8238"/>
        <v>0</v>
      </c>
      <c r="BQ127" s="63">
        <f t="shared" si="8232"/>
        <v>17</v>
      </c>
      <c r="BR127" s="63">
        <f t="shared" si="8232"/>
        <v>258134.8</v>
      </c>
      <c r="BS127" s="63">
        <f t="shared" si="8232"/>
        <v>0</v>
      </c>
      <c r="BT127" s="63">
        <f t="shared" si="8232"/>
        <v>0</v>
      </c>
      <c r="BU127" s="63">
        <f t="shared" si="8232"/>
        <v>0</v>
      </c>
      <c r="BV127" s="63">
        <f t="shared" si="8232"/>
        <v>0</v>
      </c>
      <c r="BW127" s="63">
        <f t="shared" si="8232"/>
        <v>18.7</v>
      </c>
      <c r="BX127" s="3">
        <f t="shared" si="5254"/>
        <v>17</v>
      </c>
      <c r="BY127" s="3">
        <f t="shared" si="5255"/>
        <v>258134.8</v>
      </c>
      <c r="BZ127" s="63">
        <f>план!W126</f>
        <v>0</v>
      </c>
      <c r="CA127" s="63">
        <f>план!X126</f>
        <v>0</v>
      </c>
      <c r="CB127" s="63">
        <f t="shared" ref="CB127:CC127" si="8239">SUM(CB128:CB133)</f>
        <v>0</v>
      </c>
      <c r="CC127" s="63">
        <f t="shared" si="8239"/>
        <v>0</v>
      </c>
      <c r="CD127" s="63">
        <f t="shared" si="8232"/>
        <v>0</v>
      </c>
      <c r="CE127" s="63">
        <f t="shared" si="8232"/>
        <v>0</v>
      </c>
      <c r="CF127" s="63">
        <f t="shared" si="8232"/>
        <v>0</v>
      </c>
      <c r="CG127" s="63">
        <f t="shared" si="8232"/>
        <v>0</v>
      </c>
      <c r="CH127" s="63">
        <f t="shared" ref="CH127:CJ127" si="8240">SUM(CH128:CH133)</f>
        <v>0</v>
      </c>
      <c r="CI127" s="63">
        <f t="shared" si="8240"/>
        <v>0</v>
      </c>
      <c r="CJ127" s="63">
        <f t="shared" si="8240"/>
        <v>0</v>
      </c>
      <c r="CK127" s="3">
        <f t="shared" si="5256"/>
        <v>0</v>
      </c>
      <c r="CL127" s="3">
        <f t="shared" si="5257"/>
        <v>0</v>
      </c>
      <c r="CM127" s="63">
        <f>план!Y126</f>
        <v>0</v>
      </c>
      <c r="CN127" s="63">
        <f>план!Z126</f>
        <v>0</v>
      </c>
      <c r="CO127" s="63">
        <f t="shared" ref="CO127:CP127" si="8241">SUM(CO128:CO133)</f>
        <v>0</v>
      </c>
      <c r="CP127" s="63">
        <f t="shared" si="8241"/>
        <v>0</v>
      </c>
      <c r="CQ127" s="63">
        <f t="shared" si="8232"/>
        <v>0</v>
      </c>
      <c r="CR127" s="63">
        <f t="shared" si="8232"/>
        <v>0</v>
      </c>
      <c r="CS127" s="63">
        <f t="shared" si="8232"/>
        <v>0</v>
      </c>
      <c r="CT127" s="63">
        <f t="shared" si="8232"/>
        <v>0</v>
      </c>
      <c r="CU127" s="63">
        <f t="shared" si="8232"/>
        <v>0</v>
      </c>
      <c r="CV127" s="63">
        <f t="shared" si="8232"/>
        <v>0</v>
      </c>
      <c r="CW127" s="63">
        <f t="shared" si="8232"/>
        <v>0</v>
      </c>
      <c r="CX127" s="3">
        <f t="shared" si="5258"/>
        <v>0</v>
      </c>
      <c r="CY127" s="3">
        <f t="shared" si="5259"/>
        <v>0</v>
      </c>
      <c r="CZ127" s="63">
        <f>план!AA126</f>
        <v>0</v>
      </c>
      <c r="DA127" s="63">
        <f>план!AB126</f>
        <v>0</v>
      </c>
      <c r="DB127" s="63">
        <f t="shared" ref="DB127:DC127" si="8242">SUM(DB128:DB133)</f>
        <v>0</v>
      </c>
      <c r="DC127" s="63">
        <f t="shared" si="8242"/>
        <v>0</v>
      </c>
      <c r="DD127" s="63">
        <f t="shared" si="8232"/>
        <v>0</v>
      </c>
      <c r="DE127" s="63">
        <f t="shared" si="8232"/>
        <v>0</v>
      </c>
      <c r="DF127" s="63">
        <f t="shared" si="8232"/>
        <v>0</v>
      </c>
      <c r="DG127" s="63">
        <f t="shared" si="8232"/>
        <v>0</v>
      </c>
      <c r="DH127" s="63">
        <f t="shared" ref="DH127:DJ127" si="8243">SUM(DH128:DH133)</f>
        <v>0</v>
      </c>
      <c r="DI127" s="63">
        <f t="shared" si="8243"/>
        <v>0</v>
      </c>
      <c r="DJ127" s="63">
        <f t="shared" si="8243"/>
        <v>0</v>
      </c>
      <c r="DK127" s="3">
        <f t="shared" si="5260"/>
        <v>0</v>
      </c>
      <c r="DL127" s="3">
        <f t="shared" si="5261"/>
        <v>0</v>
      </c>
      <c r="DM127" s="63">
        <f>план!AC126</f>
        <v>0</v>
      </c>
      <c r="DN127" s="63">
        <f>план!AD126</f>
        <v>0</v>
      </c>
      <c r="DO127" s="63">
        <f t="shared" ref="DO127:DP127" si="8244">SUM(DO128:DO133)</f>
        <v>0</v>
      </c>
      <c r="DP127" s="63">
        <f t="shared" si="8244"/>
        <v>0</v>
      </c>
      <c r="DQ127" s="63">
        <f t="shared" si="8232"/>
        <v>0</v>
      </c>
      <c r="DR127" s="63">
        <f t="shared" si="8232"/>
        <v>0</v>
      </c>
      <c r="DS127" s="63">
        <f t="shared" si="8232"/>
        <v>0</v>
      </c>
      <c r="DT127" s="63">
        <f t="shared" si="8232"/>
        <v>0</v>
      </c>
      <c r="DU127" s="63">
        <f t="shared" si="8232"/>
        <v>0</v>
      </c>
      <c r="DV127" s="63">
        <f t="shared" si="8232"/>
        <v>0</v>
      </c>
      <c r="DW127" s="63">
        <f t="shared" si="8232"/>
        <v>0</v>
      </c>
      <c r="DX127" s="3">
        <f t="shared" si="5262"/>
        <v>0</v>
      </c>
      <c r="DY127" s="3">
        <f t="shared" si="5263"/>
        <v>0</v>
      </c>
      <c r="DZ127" s="63">
        <f>план!AE126</f>
        <v>0</v>
      </c>
      <c r="EA127" s="63">
        <f>план!AF126</f>
        <v>0</v>
      </c>
      <c r="EB127" s="63">
        <f t="shared" ref="EB127:EC127" si="8245">SUM(EB128:EB133)</f>
        <v>0</v>
      </c>
      <c r="EC127" s="63">
        <f t="shared" si="8245"/>
        <v>0</v>
      </c>
      <c r="ED127" s="63">
        <f t="shared" si="8232"/>
        <v>0</v>
      </c>
      <c r="EE127" s="63">
        <f t="shared" si="8232"/>
        <v>0</v>
      </c>
      <c r="EF127" s="63">
        <f t="shared" si="8232"/>
        <v>0</v>
      </c>
      <c r="EG127" s="63">
        <f t="shared" si="8232"/>
        <v>0</v>
      </c>
      <c r="EH127" s="63">
        <f t="shared" ref="EH127:EJ127" si="8246">SUM(EH128:EH133)</f>
        <v>0</v>
      </c>
      <c r="EI127" s="63">
        <f t="shared" si="8246"/>
        <v>0</v>
      </c>
      <c r="EJ127" s="63">
        <f t="shared" si="8246"/>
        <v>0</v>
      </c>
      <c r="EK127" s="3">
        <f t="shared" si="5264"/>
        <v>0</v>
      </c>
      <c r="EL127" s="3">
        <f t="shared" si="5265"/>
        <v>0</v>
      </c>
      <c r="EM127" s="63">
        <f>план!AG126</f>
        <v>0</v>
      </c>
      <c r="EN127" s="63">
        <f>план!AH126</f>
        <v>0</v>
      </c>
      <c r="EO127" s="63">
        <f t="shared" ref="EO127:EP127" si="8247">SUM(EO128:EO133)</f>
        <v>0</v>
      </c>
      <c r="EP127" s="63">
        <f t="shared" si="8247"/>
        <v>0</v>
      </c>
      <c r="EQ127" s="63">
        <f t="shared" si="8232"/>
        <v>0</v>
      </c>
      <c r="ER127" s="63">
        <f t="shared" si="8232"/>
        <v>0</v>
      </c>
      <c r="ES127" s="63">
        <f t="shared" si="8232"/>
        <v>0</v>
      </c>
      <c r="ET127" s="63">
        <f t="shared" si="8232"/>
        <v>0</v>
      </c>
      <c r="EU127" s="63">
        <f t="shared" si="8232"/>
        <v>0</v>
      </c>
      <c r="EV127" s="63">
        <f t="shared" si="8232"/>
        <v>0</v>
      </c>
      <c r="EW127" s="63">
        <f t="shared" si="8232"/>
        <v>0</v>
      </c>
      <c r="EX127" s="3">
        <f t="shared" si="5266"/>
        <v>0</v>
      </c>
      <c r="EY127" s="3">
        <f t="shared" si="5267"/>
        <v>0</v>
      </c>
      <c r="EZ127" s="63">
        <f>план!AI126</f>
        <v>0</v>
      </c>
      <c r="FA127" s="63">
        <f>план!AJ126</f>
        <v>0</v>
      </c>
      <c r="FB127" s="63">
        <f t="shared" ref="FB127:FC127" si="8248">SUM(FB128:FB133)</f>
        <v>0</v>
      </c>
      <c r="FC127" s="63">
        <f t="shared" si="8248"/>
        <v>0</v>
      </c>
      <c r="FD127" s="63">
        <f t="shared" si="8232"/>
        <v>0</v>
      </c>
      <c r="FE127" s="63">
        <f t="shared" si="8232"/>
        <v>0</v>
      </c>
      <c r="FF127" s="63">
        <f t="shared" si="8232"/>
        <v>0</v>
      </c>
      <c r="FG127" s="63">
        <f t="shared" si="8232"/>
        <v>0</v>
      </c>
      <c r="FH127" s="63">
        <f t="shared" ref="FH127:FJ127" si="8249">SUM(FH128:FH133)</f>
        <v>0</v>
      </c>
      <c r="FI127" s="63">
        <f t="shared" si="8249"/>
        <v>0</v>
      </c>
      <c r="FJ127" s="63">
        <f t="shared" si="8249"/>
        <v>0</v>
      </c>
      <c r="FK127" s="3">
        <f t="shared" si="5268"/>
        <v>0</v>
      </c>
      <c r="FL127" s="3">
        <f t="shared" si="5269"/>
        <v>0</v>
      </c>
      <c r="FM127" s="63">
        <f>план!AK126</f>
        <v>191</v>
      </c>
      <c r="FN127" s="63">
        <f>план!AL126</f>
        <v>2482566.5759999999</v>
      </c>
      <c r="FO127" s="63">
        <f t="shared" ref="FO127:FP127" si="8250">SUM(FO128:FO133)</f>
        <v>143.25</v>
      </c>
      <c r="FP127" s="63">
        <f t="shared" si="8250"/>
        <v>1861924.9319999998</v>
      </c>
      <c r="FQ127" s="63">
        <f t="shared" si="8232"/>
        <v>377</v>
      </c>
      <c r="FR127" s="63">
        <f t="shared" si="8232"/>
        <v>4868560.3599999994</v>
      </c>
      <c r="FS127" s="63">
        <f t="shared" si="8232"/>
        <v>0</v>
      </c>
      <c r="FT127" s="63">
        <f t="shared" si="8232"/>
        <v>0</v>
      </c>
      <c r="FU127" s="63">
        <f t="shared" si="8232"/>
        <v>149.87</v>
      </c>
      <c r="FV127" s="63">
        <f t="shared" si="8232"/>
        <v>112.4025</v>
      </c>
      <c r="FW127" s="63">
        <f t="shared" si="8232"/>
        <v>293.91000000000003</v>
      </c>
      <c r="FX127" s="3">
        <f t="shared" si="5270"/>
        <v>233.75</v>
      </c>
      <c r="FY127" s="3">
        <f t="shared" si="5271"/>
        <v>3006635.4279999994</v>
      </c>
      <c r="FZ127" s="63">
        <f>план!AM126</f>
        <v>0</v>
      </c>
      <c r="GA127" s="63">
        <f>план!AN126</f>
        <v>0</v>
      </c>
      <c r="GB127" s="63">
        <f t="shared" ref="GB127:GC127" si="8251">SUM(GB128:GB133)</f>
        <v>0</v>
      </c>
      <c r="GC127" s="63">
        <f t="shared" si="8251"/>
        <v>0</v>
      </c>
      <c r="GD127" s="63">
        <f t="shared" si="8232"/>
        <v>0</v>
      </c>
      <c r="GE127" s="63">
        <f t="shared" si="8232"/>
        <v>0</v>
      </c>
      <c r="GF127" s="63">
        <f t="shared" si="8232"/>
        <v>0</v>
      </c>
      <c r="GG127" s="63">
        <f t="shared" si="8232"/>
        <v>0</v>
      </c>
      <c r="GH127" s="63">
        <f t="shared" ref="GH127:GJ127" si="8252">SUM(GH128:GH133)</f>
        <v>0</v>
      </c>
      <c r="GI127" s="63">
        <f t="shared" si="8252"/>
        <v>0</v>
      </c>
      <c r="GJ127" s="63">
        <f t="shared" si="8252"/>
        <v>0</v>
      </c>
      <c r="GK127" s="3">
        <f t="shared" si="5272"/>
        <v>0</v>
      </c>
      <c r="GL127" s="3">
        <f t="shared" si="5273"/>
        <v>0</v>
      </c>
      <c r="GM127" s="63">
        <f>план!AO126</f>
        <v>0</v>
      </c>
      <c r="GN127" s="63">
        <f>план!AP126</f>
        <v>0</v>
      </c>
      <c r="GO127" s="63">
        <f t="shared" ref="GO127:GP127" si="8253">SUM(GO128:GO133)</f>
        <v>0</v>
      </c>
      <c r="GP127" s="63">
        <f t="shared" si="8253"/>
        <v>0</v>
      </c>
      <c r="GQ127" s="63">
        <f t="shared" si="8232"/>
        <v>0</v>
      </c>
      <c r="GR127" s="63">
        <f t="shared" si="8232"/>
        <v>0</v>
      </c>
      <c r="GS127" s="63">
        <f t="shared" si="8232"/>
        <v>0</v>
      </c>
      <c r="GT127" s="63">
        <f t="shared" si="8232"/>
        <v>0</v>
      </c>
      <c r="GU127" s="63">
        <f t="shared" si="8232"/>
        <v>0</v>
      </c>
      <c r="GV127" s="63">
        <f t="shared" si="8232"/>
        <v>0</v>
      </c>
      <c r="GW127" s="63">
        <f t="shared" si="8232"/>
        <v>0</v>
      </c>
      <c r="GX127" s="3">
        <f t="shared" si="5274"/>
        <v>0</v>
      </c>
      <c r="GY127" s="3">
        <f t="shared" si="5275"/>
        <v>0</v>
      </c>
      <c r="GZ127" s="63">
        <f>план!AQ126</f>
        <v>0</v>
      </c>
      <c r="HA127" s="63">
        <f>план!AR126</f>
        <v>0</v>
      </c>
      <c r="HB127" s="63">
        <f t="shared" ref="HB127:HC127" si="8254">SUM(HB128:HB133)</f>
        <v>0</v>
      </c>
      <c r="HC127" s="63">
        <f t="shared" si="8254"/>
        <v>0</v>
      </c>
      <c r="HD127" s="63">
        <f t="shared" si="8232"/>
        <v>0</v>
      </c>
      <c r="HE127" s="63">
        <f t="shared" si="8232"/>
        <v>0</v>
      </c>
      <c r="HF127" s="63">
        <f t="shared" si="8232"/>
        <v>0</v>
      </c>
      <c r="HG127" s="63">
        <f t="shared" si="8232"/>
        <v>0</v>
      </c>
      <c r="HH127" s="63">
        <f t="shared" ref="HH127:HJ127" si="8255">SUM(HH128:HH133)</f>
        <v>0</v>
      </c>
      <c r="HI127" s="63">
        <f t="shared" si="8255"/>
        <v>0</v>
      </c>
      <c r="HJ127" s="63">
        <f t="shared" si="8255"/>
        <v>0</v>
      </c>
      <c r="HK127" s="3">
        <f t="shared" si="5276"/>
        <v>0</v>
      </c>
      <c r="HL127" s="3">
        <f t="shared" si="5277"/>
        <v>0</v>
      </c>
      <c r="HM127" s="63">
        <f>план!AS126</f>
        <v>0</v>
      </c>
      <c r="HN127" s="63">
        <f>план!AT126</f>
        <v>0</v>
      </c>
      <c r="HO127" s="63">
        <f t="shared" ref="HO127:HP127" si="8256">SUM(HO128:HO133)</f>
        <v>0</v>
      </c>
      <c r="HP127" s="63">
        <f t="shared" si="8256"/>
        <v>0</v>
      </c>
      <c r="HQ127" s="63">
        <f t="shared" si="8232"/>
        <v>0</v>
      </c>
      <c r="HR127" s="63">
        <f t="shared" si="8232"/>
        <v>0</v>
      </c>
      <c r="HS127" s="63">
        <f t="shared" si="8232"/>
        <v>0</v>
      </c>
      <c r="HT127" s="63">
        <f t="shared" si="8232"/>
        <v>0</v>
      </c>
      <c r="HU127" s="63">
        <f t="shared" si="8232"/>
        <v>0</v>
      </c>
      <c r="HV127" s="63">
        <f t="shared" si="8232"/>
        <v>0</v>
      </c>
      <c r="HW127" s="63">
        <f t="shared" si="8232"/>
        <v>0</v>
      </c>
      <c r="HX127" s="3">
        <f t="shared" si="5278"/>
        <v>0</v>
      </c>
      <c r="HY127" s="3">
        <f t="shared" si="5279"/>
        <v>0</v>
      </c>
      <c r="HZ127" s="63">
        <f>план!AU126</f>
        <v>0</v>
      </c>
      <c r="IA127" s="63">
        <f>план!AV126</f>
        <v>0</v>
      </c>
      <c r="IB127" s="63">
        <f t="shared" ref="IB127:IC127" si="8257">SUM(IB128:IB133)</f>
        <v>0</v>
      </c>
      <c r="IC127" s="63">
        <f t="shared" si="8257"/>
        <v>0</v>
      </c>
      <c r="ID127" s="63">
        <f t="shared" si="8232"/>
        <v>0</v>
      </c>
      <c r="IE127" s="63">
        <f t="shared" si="8232"/>
        <v>0</v>
      </c>
      <c r="IF127" s="63">
        <f t="shared" si="8232"/>
        <v>0</v>
      </c>
      <c r="IG127" s="63">
        <f t="shared" si="8232"/>
        <v>0</v>
      </c>
      <c r="IH127" s="63">
        <f t="shared" ref="IH127:IJ127" si="8258">SUM(IH128:IH133)</f>
        <v>0</v>
      </c>
      <c r="II127" s="63">
        <f t="shared" si="8258"/>
        <v>0</v>
      </c>
      <c r="IJ127" s="63">
        <f t="shared" si="8258"/>
        <v>0</v>
      </c>
      <c r="IK127" s="3">
        <f t="shared" si="5280"/>
        <v>0</v>
      </c>
      <c r="IL127" s="3">
        <f t="shared" si="5281"/>
        <v>0</v>
      </c>
      <c r="IM127" s="63">
        <f>план!AW126</f>
        <v>2</v>
      </c>
      <c r="IN127" s="63">
        <f>план!AX126</f>
        <v>24571.119999999999</v>
      </c>
      <c r="IO127" s="63">
        <f t="shared" ref="IO127:IP127" si="8259">SUM(IO128:IO133)</f>
        <v>1.5</v>
      </c>
      <c r="IP127" s="63">
        <f t="shared" si="8259"/>
        <v>18428.34</v>
      </c>
      <c r="IQ127" s="63">
        <f t="shared" si="8232"/>
        <v>0</v>
      </c>
      <c r="IR127" s="63">
        <f t="shared" si="8232"/>
        <v>0</v>
      </c>
      <c r="IS127" s="63">
        <f t="shared" si="8232"/>
        <v>0</v>
      </c>
      <c r="IT127" s="63">
        <f t="shared" si="8232"/>
        <v>0</v>
      </c>
      <c r="IU127" s="63">
        <f t="shared" ref="IU127:IW127" si="8260">SUM(IU128:IU133)</f>
        <v>1.78</v>
      </c>
      <c r="IV127" s="63">
        <f t="shared" si="8260"/>
        <v>1.335</v>
      </c>
      <c r="IW127" s="63">
        <f t="shared" si="8260"/>
        <v>0</v>
      </c>
      <c r="IX127" s="3">
        <f t="shared" si="5282"/>
        <v>-1.5</v>
      </c>
      <c r="IY127" s="3">
        <f t="shared" si="5283"/>
        <v>-18428.34</v>
      </c>
      <c r="IZ127" s="63">
        <f>план!AY126</f>
        <v>51</v>
      </c>
      <c r="JA127" s="63">
        <f>план!AZ126</f>
        <v>590121</v>
      </c>
      <c r="JB127" s="63">
        <f t="shared" ref="JB127:JC127" si="8261">SUM(JB128:JB133)</f>
        <v>38.25</v>
      </c>
      <c r="JC127" s="63">
        <f t="shared" si="8261"/>
        <v>442590.75</v>
      </c>
      <c r="JD127" s="63">
        <f t="shared" si="8232"/>
        <v>36</v>
      </c>
      <c r="JE127" s="63">
        <f t="shared" si="8232"/>
        <v>431375</v>
      </c>
      <c r="JF127" s="63">
        <f t="shared" si="8232"/>
        <v>0</v>
      </c>
      <c r="JG127" s="63">
        <f t="shared" si="8232"/>
        <v>0</v>
      </c>
      <c r="JH127" s="63">
        <f t="shared" si="8232"/>
        <v>42.75</v>
      </c>
      <c r="JI127" s="63">
        <f t="shared" si="8232"/>
        <v>32.0625</v>
      </c>
      <c r="JJ127" s="63">
        <f t="shared" si="8232"/>
        <v>31.25</v>
      </c>
      <c r="JK127" s="3">
        <f t="shared" si="5389"/>
        <v>-2.25</v>
      </c>
      <c r="JL127" s="3">
        <f t="shared" si="5390"/>
        <v>-11215.75</v>
      </c>
      <c r="JM127" s="63">
        <f>план!BA126</f>
        <v>0</v>
      </c>
      <c r="JN127" s="63">
        <f>план!BB126</f>
        <v>0</v>
      </c>
      <c r="JO127" s="63">
        <f t="shared" ref="JO127:JP127" si="8262">SUM(JO128:JO133)</f>
        <v>0</v>
      </c>
      <c r="JP127" s="63">
        <f t="shared" si="8262"/>
        <v>0</v>
      </c>
      <c r="JQ127" s="63">
        <f t="shared" si="8232"/>
        <v>0</v>
      </c>
      <c r="JR127" s="63">
        <f t="shared" si="8232"/>
        <v>0</v>
      </c>
      <c r="JS127" s="63">
        <f t="shared" si="8232"/>
        <v>0</v>
      </c>
      <c r="JT127" s="63">
        <f t="shared" si="8232"/>
        <v>0</v>
      </c>
      <c r="JU127" s="63">
        <f t="shared" ref="JU127:JW127" si="8263">SUM(JU128:JU133)</f>
        <v>0</v>
      </c>
      <c r="JV127" s="63">
        <f t="shared" si="8263"/>
        <v>0</v>
      </c>
      <c r="JW127" s="63">
        <f t="shared" si="8263"/>
        <v>0</v>
      </c>
      <c r="JX127" s="3">
        <f t="shared" si="5284"/>
        <v>0</v>
      </c>
      <c r="JY127" s="3">
        <f t="shared" si="5285"/>
        <v>0</v>
      </c>
      <c r="JZ127" s="63">
        <f>план!BC126</f>
        <v>0</v>
      </c>
      <c r="KA127" s="63">
        <f>план!BD126</f>
        <v>0</v>
      </c>
      <c r="KB127" s="63">
        <f t="shared" ref="KB127:KC127" si="8264">SUM(KB128:KB133)</f>
        <v>0</v>
      </c>
      <c r="KC127" s="63">
        <f t="shared" si="8264"/>
        <v>0</v>
      </c>
      <c r="KD127" s="63">
        <f t="shared" si="8232"/>
        <v>0</v>
      </c>
      <c r="KE127" s="63">
        <f t="shared" si="8232"/>
        <v>0</v>
      </c>
      <c r="KF127" s="63">
        <f t="shared" si="8232"/>
        <v>0</v>
      </c>
      <c r="KG127" s="63">
        <f t="shared" si="8232"/>
        <v>0</v>
      </c>
      <c r="KH127" s="63">
        <f t="shared" si="8232"/>
        <v>0</v>
      </c>
      <c r="KI127" s="63">
        <f t="shared" si="8232"/>
        <v>0</v>
      </c>
      <c r="KJ127" s="63">
        <f t="shared" si="8232"/>
        <v>0</v>
      </c>
      <c r="KK127" s="3">
        <f t="shared" si="5286"/>
        <v>0</v>
      </c>
      <c r="KL127" s="3">
        <f t="shared" si="5287"/>
        <v>0</v>
      </c>
      <c r="KM127" s="63">
        <f>план!BE126</f>
        <v>0</v>
      </c>
      <c r="KN127" s="63">
        <f>план!BF126</f>
        <v>0</v>
      </c>
      <c r="KO127" s="63">
        <f t="shared" ref="KO127:KP127" si="8265">SUM(KO128:KO133)</f>
        <v>0</v>
      </c>
      <c r="KP127" s="63">
        <f t="shared" si="8265"/>
        <v>0</v>
      </c>
      <c r="KQ127" s="63">
        <f t="shared" si="8232"/>
        <v>0</v>
      </c>
      <c r="KR127" s="63">
        <f t="shared" si="8232"/>
        <v>0</v>
      </c>
      <c r="KS127" s="63">
        <f t="shared" si="8232"/>
        <v>0</v>
      </c>
      <c r="KT127" s="63">
        <f t="shared" si="8232"/>
        <v>0</v>
      </c>
      <c r="KU127" s="63">
        <f t="shared" ref="KU127:KW127" si="8266">SUM(KU128:KU133)</f>
        <v>0</v>
      </c>
      <c r="KV127" s="63">
        <f t="shared" si="8266"/>
        <v>0</v>
      </c>
      <c r="KW127" s="63">
        <f t="shared" si="8266"/>
        <v>0</v>
      </c>
      <c r="KX127" s="3">
        <f t="shared" si="5288"/>
        <v>0</v>
      </c>
      <c r="KY127" s="3">
        <f t="shared" si="5289"/>
        <v>0</v>
      </c>
      <c r="KZ127" s="63">
        <f>план!BG126</f>
        <v>666</v>
      </c>
      <c r="LA127" s="63">
        <f>план!BH126</f>
        <v>7550788</v>
      </c>
      <c r="LB127" s="63">
        <f t="shared" ref="LB127:LC127" si="8267">SUM(LB128:LB133)</f>
        <v>499.5</v>
      </c>
      <c r="LC127" s="63">
        <f t="shared" si="8267"/>
        <v>5663091</v>
      </c>
      <c r="LD127" s="63">
        <f t="shared" si="8232"/>
        <v>873</v>
      </c>
      <c r="LE127" s="63">
        <f t="shared" si="8232"/>
        <v>10332294</v>
      </c>
      <c r="LF127" s="63">
        <f t="shared" si="8232"/>
        <v>0</v>
      </c>
      <c r="LG127" s="63">
        <f t="shared" si="8232"/>
        <v>0</v>
      </c>
      <c r="LH127" s="63">
        <f t="shared" si="8232"/>
        <v>547</v>
      </c>
      <c r="LI127" s="63">
        <f t="shared" si="8232"/>
        <v>410.25</v>
      </c>
      <c r="LJ127" s="63">
        <f t="shared" si="8232"/>
        <v>748.5</v>
      </c>
      <c r="LK127" s="3">
        <f t="shared" si="5290"/>
        <v>373.5</v>
      </c>
      <c r="LL127" s="3">
        <f t="shared" si="5291"/>
        <v>4669203</v>
      </c>
      <c r="LM127" s="63">
        <f>план!BI126</f>
        <v>0</v>
      </c>
      <c r="LN127" s="63">
        <f>план!BJ126</f>
        <v>0</v>
      </c>
      <c r="LO127" s="63">
        <f t="shared" ref="LO127:LP127" si="8268">SUM(LO128:LO133)</f>
        <v>0</v>
      </c>
      <c r="LP127" s="63">
        <f t="shared" si="8268"/>
        <v>0</v>
      </c>
      <c r="LQ127" s="63"/>
      <c r="LR127" s="63"/>
      <c r="LS127" s="63"/>
      <c r="LT127" s="63"/>
      <c r="LU127" s="63">
        <f t="shared" ref="LU127:LW127" si="8269">SUM(LU128:LU133)</f>
        <v>0</v>
      </c>
      <c r="LV127" s="63">
        <f t="shared" si="8269"/>
        <v>0</v>
      </c>
      <c r="LW127" s="63">
        <f t="shared" si="8269"/>
        <v>0</v>
      </c>
      <c r="LX127" s="3">
        <f t="shared" si="5292"/>
        <v>0</v>
      </c>
      <c r="LY127" s="3">
        <f t="shared" si="5293"/>
        <v>0</v>
      </c>
      <c r="LZ127" s="63">
        <f>план!BK126</f>
        <v>500</v>
      </c>
      <c r="MA127" s="63">
        <f>план!BL126</f>
        <v>5349050</v>
      </c>
      <c r="MB127" s="63">
        <f t="shared" ref="MB127:MC127" si="8270">SUM(MB128:MB133)</f>
        <v>375</v>
      </c>
      <c r="MC127" s="63">
        <f t="shared" si="8270"/>
        <v>4011787.5</v>
      </c>
      <c r="MD127" s="63">
        <f t="shared" si="8232"/>
        <v>638</v>
      </c>
      <c r="ME127" s="63">
        <f t="shared" si="8232"/>
        <v>6757058</v>
      </c>
      <c r="MF127" s="63">
        <f t="shared" si="8232"/>
        <v>2</v>
      </c>
      <c r="MG127" s="63">
        <f t="shared" si="8232"/>
        <v>20706</v>
      </c>
      <c r="MH127" s="63">
        <f t="shared" si="8232"/>
        <v>387.5</v>
      </c>
      <c r="MI127" s="63">
        <f t="shared" si="8232"/>
        <v>290.625</v>
      </c>
      <c r="MJ127" s="63">
        <f t="shared" si="8232"/>
        <v>489.5</v>
      </c>
      <c r="MK127" s="3">
        <f t="shared" si="5294"/>
        <v>263</v>
      </c>
      <c r="ML127" s="3">
        <f t="shared" si="5295"/>
        <v>2745270.5</v>
      </c>
      <c r="MM127" s="63">
        <f>план!BM126</f>
        <v>0</v>
      </c>
      <c r="MN127" s="63">
        <f>план!BN126</f>
        <v>0</v>
      </c>
      <c r="MO127" s="63">
        <f t="shared" ref="MO127:MP127" si="8271">SUM(MO128:MO133)</f>
        <v>0</v>
      </c>
      <c r="MP127" s="63">
        <f t="shared" si="8271"/>
        <v>0</v>
      </c>
      <c r="MQ127" s="63">
        <f t="shared" si="8232"/>
        <v>0</v>
      </c>
      <c r="MR127" s="63">
        <f t="shared" si="8232"/>
        <v>0</v>
      </c>
      <c r="MS127" s="63">
        <f t="shared" si="8232"/>
        <v>0</v>
      </c>
      <c r="MT127" s="63">
        <f t="shared" si="8232"/>
        <v>0</v>
      </c>
      <c r="MU127" s="63">
        <f t="shared" ref="MU127:MW127" si="8272">SUM(MU128:MU133)</f>
        <v>0</v>
      </c>
      <c r="MV127" s="63">
        <f t="shared" si="8272"/>
        <v>0</v>
      </c>
      <c r="MW127" s="63">
        <f t="shared" si="8272"/>
        <v>0</v>
      </c>
      <c r="MX127" s="3">
        <f t="shared" si="5296"/>
        <v>0</v>
      </c>
      <c r="MY127" s="3">
        <f t="shared" si="5297"/>
        <v>0</v>
      </c>
      <c r="MZ127" s="63">
        <f>план!BO126</f>
        <v>0</v>
      </c>
      <c r="NA127" s="63">
        <f>план!BP126</f>
        <v>0</v>
      </c>
      <c r="NB127" s="63">
        <f t="shared" ref="NB127:NC127" si="8273">SUM(NB128:NB133)</f>
        <v>0</v>
      </c>
      <c r="NC127" s="63">
        <f t="shared" si="8273"/>
        <v>0</v>
      </c>
      <c r="ND127" s="63">
        <f t="shared" si="8232"/>
        <v>0</v>
      </c>
      <c r="NE127" s="63">
        <f t="shared" si="8232"/>
        <v>0</v>
      </c>
      <c r="NF127" s="63">
        <f t="shared" si="8232"/>
        <v>0</v>
      </c>
      <c r="NG127" s="63">
        <f t="shared" si="8232"/>
        <v>0</v>
      </c>
      <c r="NH127" s="63">
        <f t="shared" si="8232"/>
        <v>0</v>
      </c>
      <c r="NI127" s="63">
        <f t="shared" si="8232"/>
        <v>0</v>
      </c>
      <c r="NJ127" s="63">
        <f t="shared" si="8232"/>
        <v>0</v>
      </c>
      <c r="NK127" s="3">
        <f t="shared" si="5298"/>
        <v>0</v>
      </c>
      <c r="NL127" s="3">
        <f t="shared" si="5299"/>
        <v>0</v>
      </c>
      <c r="NM127" s="63">
        <f>план!BQ126</f>
        <v>0</v>
      </c>
      <c r="NN127" s="63">
        <f>план!BR126</f>
        <v>0</v>
      </c>
      <c r="NO127" s="63">
        <f t="shared" ref="NO127:NP127" si="8274">SUM(NO128:NO133)</f>
        <v>0</v>
      </c>
      <c r="NP127" s="63">
        <f t="shared" si="8274"/>
        <v>0</v>
      </c>
      <c r="NQ127" s="63">
        <f t="shared" si="8232"/>
        <v>0</v>
      </c>
      <c r="NR127" s="63">
        <f t="shared" si="8232"/>
        <v>0</v>
      </c>
      <c r="NS127" s="63">
        <f t="shared" si="8232"/>
        <v>0</v>
      </c>
      <c r="NT127" s="63">
        <f t="shared" si="8232"/>
        <v>0</v>
      </c>
      <c r="NU127" s="63">
        <f t="shared" ref="NU127:NW127" si="8275">SUM(NU128:NU133)</f>
        <v>0</v>
      </c>
      <c r="NV127" s="63">
        <f t="shared" si="8275"/>
        <v>0</v>
      </c>
      <c r="NW127" s="63">
        <f t="shared" si="8275"/>
        <v>0</v>
      </c>
      <c r="NX127" s="3">
        <f t="shared" si="5300"/>
        <v>0</v>
      </c>
      <c r="NY127" s="3">
        <f t="shared" si="5301"/>
        <v>0</v>
      </c>
      <c r="NZ127" s="63">
        <f>план!BS126</f>
        <v>0</v>
      </c>
      <c r="OA127" s="63">
        <f>план!BT126</f>
        <v>0</v>
      </c>
      <c r="OB127" s="63">
        <f t="shared" ref="OB127:OC127" si="8276">SUM(OB128:OB133)</f>
        <v>0</v>
      </c>
      <c r="OC127" s="63">
        <f t="shared" si="8276"/>
        <v>0</v>
      </c>
      <c r="OD127" s="63">
        <f t="shared" si="8232"/>
        <v>0</v>
      </c>
      <c r="OE127" s="63">
        <f t="shared" si="8232"/>
        <v>0</v>
      </c>
      <c r="OF127" s="63">
        <f t="shared" si="8232"/>
        <v>0</v>
      </c>
      <c r="OG127" s="63">
        <f t="shared" si="8232"/>
        <v>0</v>
      </c>
      <c r="OH127" s="63">
        <f t="shared" si="8232"/>
        <v>0</v>
      </c>
      <c r="OI127" s="63">
        <f t="shared" si="8232"/>
        <v>0</v>
      </c>
      <c r="OJ127" s="63">
        <f t="shared" si="8232"/>
        <v>0</v>
      </c>
      <c r="OK127" s="3">
        <f t="shared" si="5302"/>
        <v>0</v>
      </c>
      <c r="OL127" s="3">
        <f t="shared" si="5303"/>
        <v>0</v>
      </c>
      <c r="OM127" s="63">
        <f>план!BU126</f>
        <v>0</v>
      </c>
      <c r="ON127" s="63">
        <f>план!BV126</f>
        <v>0</v>
      </c>
      <c r="OO127" s="63">
        <f t="shared" ref="OO127:OP127" si="8277">SUM(OO128:OO133)</f>
        <v>0</v>
      </c>
      <c r="OP127" s="63">
        <f t="shared" si="8277"/>
        <v>0</v>
      </c>
      <c r="OQ127" s="63">
        <f t="shared" si="8232"/>
        <v>0</v>
      </c>
      <c r="OR127" s="63">
        <f t="shared" si="8232"/>
        <v>0</v>
      </c>
      <c r="OS127" s="63">
        <f t="shared" si="8232"/>
        <v>0</v>
      </c>
      <c r="OT127" s="63">
        <f t="shared" si="8232"/>
        <v>0</v>
      </c>
      <c r="OU127" s="63">
        <f t="shared" ref="OU127:OW127" si="8278">SUM(OU128:OU133)</f>
        <v>0</v>
      </c>
      <c r="OV127" s="63">
        <f t="shared" si="8278"/>
        <v>0</v>
      </c>
      <c r="OW127" s="63">
        <f t="shared" si="8278"/>
        <v>0</v>
      </c>
      <c r="OX127" s="3">
        <f t="shared" si="5304"/>
        <v>0</v>
      </c>
      <c r="OY127" s="3">
        <f t="shared" si="5305"/>
        <v>0</v>
      </c>
      <c r="OZ127" s="63">
        <f>план!BW126</f>
        <v>0</v>
      </c>
      <c r="PA127" s="63">
        <f>план!BX126</f>
        <v>0</v>
      </c>
      <c r="PB127" s="63">
        <f t="shared" ref="PB127:PC127" si="8279">SUM(PB128:PB133)</f>
        <v>0</v>
      </c>
      <c r="PC127" s="63">
        <f t="shared" si="8279"/>
        <v>0</v>
      </c>
      <c r="PD127" s="63">
        <f t="shared" si="8232"/>
        <v>0</v>
      </c>
      <c r="PE127" s="63">
        <f t="shared" si="8232"/>
        <v>0</v>
      </c>
      <c r="PF127" s="63">
        <f t="shared" si="8232"/>
        <v>0</v>
      </c>
      <c r="PG127" s="63">
        <f t="shared" si="8232"/>
        <v>0</v>
      </c>
      <c r="PH127" s="63">
        <f t="shared" si="8232"/>
        <v>0</v>
      </c>
      <c r="PI127" s="63">
        <f t="shared" si="8232"/>
        <v>0</v>
      </c>
      <c r="PJ127" s="63">
        <f t="shared" si="8232"/>
        <v>0</v>
      </c>
      <c r="PK127" s="3">
        <f t="shared" si="5306"/>
        <v>0</v>
      </c>
      <c r="PL127" s="3">
        <f t="shared" si="5307"/>
        <v>0</v>
      </c>
      <c r="PM127" s="63">
        <f>план!BY126</f>
        <v>0</v>
      </c>
      <c r="PN127" s="63">
        <f>план!BZ126</f>
        <v>0</v>
      </c>
      <c r="PO127" s="63">
        <f t="shared" ref="PO127:AEM127" si="8280">SUM(PO128:PO133)</f>
        <v>0</v>
      </c>
      <c r="PP127" s="63">
        <f t="shared" si="8280"/>
        <v>0</v>
      </c>
      <c r="PQ127" s="63">
        <f t="shared" si="8280"/>
        <v>0</v>
      </c>
      <c r="PR127" s="63">
        <f t="shared" si="8280"/>
        <v>0</v>
      </c>
      <c r="PS127" s="63">
        <f t="shared" si="8280"/>
        <v>0</v>
      </c>
      <c r="PT127" s="63">
        <f t="shared" si="8280"/>
        <v>0</v>
      </c>
      <c r="PU127" s="63">
        <f t="shared" ref="PU127:PW127" si="8281">SUM(PU128:PU133)</f>
        <v>0</v>
      </c>
      <c r="PV127" s="63">
        <f t="shared" si="8281"/>
        <v>0</v>
      </c>
      <c r="PW127" s="63">
        <f t="shared" si="8281"/>
        <v>0</v>
      </c>
      <c r="PX127" s="3">
        <f t="shared" si="5308"/>
        <v>0</v>
      </c>
      <c r="PY127" s="3">
        <f t="shared" si="5309"/>
        <v>0</v>
      </c>
      <c r="PZ127" s="63">
        <f>план!CA126</f>
        <v>0</v>
      </c>
      <c r="QA127" s="63">
        <f>план!CB126</f>
        <v>0</v>
      </c>
      <c r="QB127" s="63">
        <f t="shared" si="8280"/>
        <v>0</v>
      </c>
      <c r="QC127" s="63">
        <f t="shared" si="8280"/>
        <v>0</v>
      </c>
      <c r="QD127" s="63">
        <f t="shared" si="8280"/>
        <v>0</v>
      </c>
      <c r="QE127" s="63">
        <f t="shared" si="8280"/>
        <v>0</v>
      </c>
      <c r="QF127" s="63">
        <f t="shared" si="8280"/>
        <v>0</v>
      </c>
      <c r="QG127" s="63">
        <f t="shared" si="8280"/>
        <v>0</v>
      </c>
      <c r="QH127" s="63">
        <f t="shared" ref="QH127:QJ127" si="8282">SUM(QH128:QH133)</f>
        <v>0</v>
      </c>
      <c r="QI127" s="63">
        <f t="shared" si="8282"/>
        <v>0</v>
      </c>
      <c r="QJ127" s="63">
        <f t="shared" si="8282"/>
        <v>0</v>
      </c>
      <c r="QK127" s="3">
        <f t="shared" si="5310"/>
        <v>0</v>
      </c>
      <c r="QL127" s="3">
        <f t="shared" si="5311"/>
        <v>0</v>
      </c>
      <c r="QM127" s="63">
        <f>план!CC126</f>
        <v>0</v>
      </c>
      <c r="QN127" s="63">
        <f>план!CD126</f>
        <v>0</v>
      </c>
      <c r="QO127" s="63">
        <f t="shared" si="8280"/>
        <v>0</v>
      </c>
      <c r="QP127" s="63">
        <f t="shared" si="8280"/>
        <v>0</v>
      </c>
      <c r="QQ127" s="63">
        <f t="shared" si="8280"/>
        <v>0</v>
      </c>
      <c r="QR127" s="63">
        <f t="shared" si="8280"/>
        <v>0</v>
      </c>
      <c r="QS127" s="63">
        <f t="shared" si="8280"/>
        <v>0</v>
      </c>
      <c r="QT127" s="63">
        <f t="shared" si="8280"/>
        <v>0</v>
      </c>
      <c r="QU127" s="63">
        <f t="shared" ref="QU127:QW127" si="8283">SUM(QU128:QU133)</f>
        <v>0</v>
      </c>
      <c r="QV127" s="63">
        <f t="shared" si="8283"/>
        <v>0</v>
      </c>
      <c r="QW127" s="63">
        <f t="shared" si="8283"/>
        <v>0</v>
      </c>
      <c r="QX127" s="3">
        <f t="shared" si="5312"/>
        <v>0</v>
      </c>
      <c r="QY127" s="3">
        <f t="shared" si="5313"/>
        <v>0</v>
      </c>
      <c r="QZ127" s="63">
        <f>план!CE126</f>
        <v>0</v>
      </c>
      <c r="RA127" s="63">
        <f>план!CF126</f>
        <v>0</v>
      </c>
      <c r="RB127" s="63">
        <f t="shared" si="8280"/>
        <v>0</v>
      </c>
      <c r="RC127" s="63">
        <f t="shared" si="8280"/>
        <v>0</v>
      </c>
      <c r="RD127" s="63">
        <f t="shared" si="8280"/>
        <v>0</v>
      </c>
      <c r="RE127" s="63">
        <f t="shared" si="8280"/>
        <v>0</v>
      </c>
      <c r="RF127" s="63">
        <f t="shared" si="8280"/>
        <v>0</v>
      </c>
      <c r="RG127" s="63">
        <f t="shared" si="8280"/>
        <v>0</v>
      </c>
      <c r="RH127" s="63">
        <f t="shared" ref="RH127:RJ127" si="8284">SUM(RH128:RH133)</f>
        <v>0</v>
      </c>
      <c r="RI127" s="63">
        <f t="shared" si="8284"/>
        <v>0</v>
      </c>
      <c r="RJ127" s="63">
        <f t="shared" si="8284"/>
        <v>0</v>
      </c>
      <c r="RK127" s="3">
        <f t="shared" si="5314"/>
        <v>0</v>
      </c>
      <c r="RL127" s="3">
        <f t="shared" si="5315"/>
        <v>0</v>
      </c>
      <c r="RM127" s="63">
        <f>план!CG126</f>
        <v>0</v>
      </c>
      <c r="RN127" s="63">
        <f>план!CH126</f>
        <v>0</v>
      </c>
      <c r="RO127" s="63">
        <f t="shared" si="8280"/>
        <v>0</v>
      </c>
      <c r="RP127" s="63">
        <f t="shared" si="8280"/>
        <v>0</v>
      </c>
      <c r="RQ127" s="63">
        <f t="shared" si="8280"/>
        <v>0</v>
      </c>
      <c r="RR127" s="63">
        <f t="shared" si="8280"/>
        <v>0</v>
      </c>
      <c r="RS127" s="63">
        <f t="shared" si="8280"/>
        <v>0</v>
      </c>
      <c r="RT127" s="63">
        <f t="shared" si="8280"/>
        <v>0</v>
      </c>
      <c r="RU127" s="63">
        <f t="shared" ref="RU127:RW127" si="8285">SUM(RU128:RU133)</f>
        <v>0</v>
      </c>
      <c r="RV127" s="63">
        <f t="shared" si="8285"/>
        <v>0</v>
      </c>
      <c r="RW127" s="63">
        <f t="shared" si="8285"/>
        <v>0</v>
      </c>
      <c r="RX127" s="3">
        <f t="shared" si="5316"/>
        <v>0</v>
      </c>
      <c r="RY127" s="3">
        <f t="shared" si="5317"/>
        <v>0</v>
      </c>
      <c r="RZ127" s="63">
        <f>план!CI126</f>
        <v>0</v>
      </c>
      <c r="SA127" s="63">
        <f>план!CJ126</f>
        <v>0</v>
      </c>
      <c r="SB127" s="63">
        <f t="shared" si="8280"/>
        <v>0</v>
      </c>
      <c r="SC127" s="63">
        <f t="shared" si="8280"/>
        <v>0</v>
      </c>
      <c r="SD127" s="63">
        <f t="shared" si="8280"/>
        <v>0</v>
      </c>
      <c r="SE127" s="63">
        <f t="shared" si="8280"/>
        <v>0</v>
      </c>
      <c r="SF127" s="63">
        <f t="shared" si="8280"/>
        <v>0</v>
      </c>
      <c r="SG127" s="63">
        <f t="shared" si="8280"/>
        <v>0</v>
      </c>
      <c r="SH127" s="63">
        <f t="shared" ref="SH127:SJ127" si="8286">SUM(SH128:SH133)</f>
        <v>0</v>
      </c>
      <c r="SI127" s="63">
        <f t="shared" si="8286"/>
        <v>0</v>
      </c>
      <c r="SJ127" s="63">
        <f t="shared" si="8286"/>
        <v>0</v>
      </c>
      <c r="SK127" s="3">
        <f t="shared" si="5318"/>
        <v>0</v>
      </c>
      <c r="SL127" s="3">
        <f t="shared" si="5319"/>
        <v>0</v>
      </c>
      <c r="SM127" s="63">
        <f>план!CK126</f>
        <v>605</v>
      </c>
      <c r="SN127" s="63">
        <f>план!CL126</f>
        <v>8572284</v>
      </c>
      <c r="SO127" s="63">
        <f t="shared" si="8280"/>
        <v>453.75</v>
      </c>
      <c r="SP127" s="63">
        <f t="shared" si="8280"/>
        <v>6429213</v>
      </c>
      <c r="SQ127" s="63">
        <f t="shared" si="8280"/>
        <v>469</v>
      </c>
      <c r="SR127" s="63">
        <f t="shared" si="8280"/>
        <v>6651457.4000000004</v>
      </c>
      <c r="SS127" s="63">
        <f t="shared" si="8280"/>
        <v>6</v>
      </c>
      <c r="ST127" s="63">
        <f t="shared" si="8280"/>
        <v>94557.4</v>
      </c>
      <c r="SU127" s="63">
        <f t="shared" ref="SU127:SW127" si="8287">SUM(SU128:SU133)</f>
        <v>621</v>
      </c>
      <c r="SV127" s="63">
        <f t="shared" si="8287"/>
        <v>465.75</v>
      </c>
      <c r="SW127" s="63">
        <f t="shared" si="8287"/>
        <v>481.85</v>
      </c>
      <c r="SX127" s="3">
        <f t="shared" si="5320"/>
        <v>15.25</v>
      </c>
      <c r="SY127" s="3">
        <f t="shared" si="5321"/>
        <v>222244.40000000037</v>
      </c>
      <c r="SZ127" s="63">
        <f>план!CM126</f>
        <v>0</v>
      </c>
      <c r="TA127" s="63">
        <f>план!CN126</f>
        <v>0</v>
      </c>
      <c r="TB127" s="63">
        <f t="shared" si="8280"/>
        <v>0</v>
      </c>
      <c r="TC127" s="63">
        <f t="shared" si="8280"/>
        <v>0</v>
      </c>
      <c r="TD127" s="63">
        <f t="shared" si="8280"/>
        <v>0</v>
      </c>
      <c r="TE127" s="63">
        <f t="shared" si="8280"/>
        <v>0</v>
      </c>
      <c r="TF127" s="63">
        <f t="shared" si="8280"/>
        <v>0</v>
      </c>
      <c r="TG127" s="63">
        <f t="shared" si="8280"/>
        <v>0</v>
      </c>
      <c r="TH127" s="63">
        <f t="shared" ref="TH127:TJ127" si="8288">SUM(TH128:TH133)</f>
        <v>0</v>
      </c>
      <c r="TI127" s="63">
        <f t="shared" si="8288"/>
        <v>0</v>
      </c>
      <c r="TJ127" s="63">
        <f t="shared" si="8288"/>
        <v>0</v>
      </c>
      <c r="TK127" s="3">
        <f t="shared" si="5322"/>
        <v>0</v>
      </c>
      <c r="TL127" s="3">
        <f t="shared" si="5323"/>
        <v>0</v>
      </c>
      <c r="TM127" s="63">
        <f>план!CO126</f>
        <v>63</v>
      </c>
      <c r="TN127" s="63">
        <f>план!CP126</f>
        <v>800632</v>
      </c>
      <c r="TO127" s="63">
        <f t="shared" si="8280"/>
        <v>47.25</v>
      </c>
      <c r="TP127" s="63">
        <f t="shared" si="8280"/>
        <v>600474</v>
      </c>
      <c r="TQ127" s="63">
        <f t="shared" si="8280"/>
        <v>21</v>
      </c>
      <c r="TR127" s="63">
        <f t="shared" si="8280"/>
        <v>255374</v>
      </c>
      <c r="TS127" s="63">
        <f t="shared" si="8280"/>
        <v>0</v>
      </c>
      <c r="TT127" s="63">
        <f t="shared" si="8280"/>
        <v>0</v>
      </c>
      <c r="TU127" s="63">
        <f t="shared" ref="TU127:TW127" si="8289">SUM(TU128:TU133)</f>
        <v>58</v>
      </c>
      <c r="TV127" s="63">
        <f t="shared" si="8289"/>
        <v>43.5</v>
      </c>
      <c r="TW127" s="63">
        <f t="shared" si="8289"/>
        <v>18.5</v>
      </c>
      <c r="TX127" s="3">
        <f t="shared" si="5324"/>
        <v>-26.25</v>
      </c>
      <c r="TY127" s="3">
        <f t="shared" si="5325"/>
        <v>-345100</v>
      </c>
      <c r="TZ127" s="63">
        <f>план!CQ126</f>
        <v>0</v>
      </c>
      <c r="UA127" s="63">
        <f>план!CR126</f>
        <v>0</v>
      </c>
      <c r="UB127" s="63">
        <f t="shared" si="8280"/>
        <v>0</v>
      </c>
      <c r="UC127" s="63">
        <f t="shared" si="8280"/>
        <v>0</v>
      </c>
      <c r="UD127" s="63">
        <f t="shared" si="8280"/>
        <v>0</v>
      </c>
      <c r="UE127" s="63">
        <f t="shared" si="8280"/>
        <v>0</v>
      </c>
      <c r="UF127" s="63">
        <f t="shared" si="8280"/>
        <v>0</v>
      </c>
      <c r="UG127" s="63">
        <f t="shared" si="8280"/>
        <v>0</v>
      </c>
      <c r="UH127" s="63">
        <f t="shared" ref="UH127:UJ127" si="8290">SUM(UH128:UH133)</f>
        <v>0</v>
      </c>
      <c r="UI127" s="63">
        <f t="shared" si="8290"/>
        <v>0</v>
      </c>
      <c r="UJ127" s="63">
        <f t="shared" si="8290"/>
        <v>0</v>
      </c>
      <c r="UK127" s="3">
        <f t="shared" si="5326"/>
        <v>0</v>
      </c>
      <c r="UL127" s="3">
        <f t="shared" si="5327"/>
        <v>0</v>
      </c>
      <c r="UM127" s="63">
        <f>план!CS126</f>
        <v>0</v>
      </c>
      <c r="UN127" s="63">
        <f>план!CT126</f>
        <v>0</v>
      </c>
      <c r="UO127" s="63">
        <f t="shared" si="8280"/>
        <v>0</v>
      </c>
      <c r="UP127" s="63">
        <f t="shared" si="8280"/>
        <v>0</v>
      </c>
      <c r="UQ127" s="63">
        <f t="shared" si="8280"/>
        <v>0</v>
      </c>
      <c r="UR127" s="63">
        <f t="shared" si="8280"/>
        <v>0</v>
      </c>
      <c r="US127" s="63">
        <f t="shared" si="8280"/>
        <v>0</v>
      </c>
      <c r="UT127" s="63">
        <f t="shared" si="8280"/>
        <v>0</v>
      </c>
      <c r="UU127" s="63">
        <f t="shared" ref="UU127:UW127" si="8291">SUM(UU128:UU133)</f>
        <v>0</v>
      </c>
      <c r="UV127" s="63">
        <f t="shared" si="8291"/>
        <v>0</v>
      </c>
      <c r="UW127" s="63">
        <f t="shared" si="8291"/>
        <v>0</v>
      </c>
      <c r="UX127" s="3">
        <f t="shared" si="5328"/>
        <v>0</v>
      </c>
      <c r="UY127" s="3">
        <f t="shared" si="5329"/>
        <v>0</v>
      </c>
      <c r="UZ127" s="63">
        <f>план!CU126</f>
        <v>0</v>
      </c>
      <c r="VA127" s="63">
        <f>план!CV126</f>
        <v>0</v>
      </c>
      <c r="VB127" s="63">
        <f t="shared" si="8280"/>
        <v>0</v>
      </c>
      <c r="VC127" s="63">
        <f t="shared" si="8280"/>
        <v>0</v>
      </c>
      <c r="VD127" s="63">
        <f t="shared" si="8280"/>
        <v>0</v>
      </c>
      <c r="VE127" s="63">
        <f t="shared" si="8280"/>
        <v>0</v>
      </c>
      <c r="VF127" s="63">
        <f t="shared" si="8280"/>
        <v>0</v>
      </c>
      <c r="VG127" s="63">
        <f t="shared" si="8280"/>
        <v>0</v>
      </c>
      <c r="VH127" s="63">
        <f t="shared" ref="VH127:VJ127" si="8292">SUM(VH128:VH133)</f>
        <v>0</v>
      </c>
      <c r="VI127" s="63">
        <f t="shared" si="8292"/>
        <v>0</v>
      </c>
      <c r="VJ127" s="63">
        <f t="shared" si="8292"/>
        <v>0</v>
      </c>
      <c r="VK127" s="3">
        <f t="shared" si="5330"/>
        <v>0</v>
      </c>
      <c r="VL127" s="3">
        <f t="shared" si="5331"/>
        <v>0</v>
      </c>
      <c r="VM127" s="63">
        <f>план!CW126</f>
        <v>0</v>
      </c>
      <c r="VN127" s="63">
        <f>план!CX126</f>
        <v>0</v>
      </c>
      <c r="VO127" s="63">
        <f t="shared" si="8280"/>
        <v>0</v>
      </c>
      <c r="VP127" s="63">
        <f t="shared" si="8280"/>
        <v>0</v>
      </c>
      <c r="VQ127" s="63">
        <f t="shared" si="8280"/>
        <v>0</v>
      </c>
      <c r="VR127" s="63">
        <f t="shared" si="8280"/>
        <v>0</v>
      </c>
      <c r="VS127" s="63">
        <f t="shared" si="8280"/>
        <v>0</v>
      </c>
      <c r="VT127" s="63">
        <f t="shared" si="8280"/>
        <v>0</v>
      </c>
      <c r="VU127" s="63">
        <f t="shared" ref="VU127:VW127" si="8293">SUM(VU128:VU133)</f>
        <v>0</v>
      </c>
      <c r="VV127" s="63">
        <f t="shared" si="8293"/>
        <v>0</v>
      </c>
      <c r="VW127" s="63">
        <f t="shared" si="8293"/>
        <v>0</v>
      </c>
      <c r="VX127" s="3">
        <f t="shared" si="5332"/>
        <v>0</v>
      </c>
      <c r="VY127" s="3">
        <f t="shared" si="5333"/>
        <v>0</v>
      </c>
      <c r="VZ127" s="63">
        <f>план!CY126</f>
        <v>0</v>
      </c>
      <c r="WA127" s="63">
        <f>план!CZ126</f>
        <v>0</v>
      </c>
      <c r="WB127" s="63">
        <f t="shared" si="8280"/>
        <v>0</v>
      </c>
      <c r="WC127" s="63">
        <f t="shared" si="8280"/>
        <v>0</v>
      </c>
      <c r="WD127" s="63">
        <f t="shared" si="8280"/>
        <v>0</v>
      </c>
      <c r="WE127" s="63">
        <f t="shared" si="8280"/>
        <v>0</v>
      </c>
      <c r="WF127" s="63">
        <f t="shared" si="8280"/>
        <v>0</v>
      </c>
      <c r="WG127" s="63">
        <f t="shared" si="8280"/>
        <v>0</v>
      </c>
      <c r="WH127" s="63">
        <f t="shared" ref="WH127:WJ127" si="8294">SUM(WH128:WH133)</f>
        <v>0</v>
      </c>
      <c r="WI127" s="63">
        <f t="shared" si="8294"/>
        <v>0</v>
      </c>
      <c r="WJ127" s="63">
        <f t="shared" si="8294"/>
        <v>0</v>
      </c>
      <c r="WK127" s="3">
        <f t="shared" si="5334"/>
        <v>0</v>
      </c>
      <c r="WL127" s="3">
        <f t="shared" si="5335"/>
        <v>0</v>
      </c>
      <c r="WM127" s="63">
        <f>план!DA126</f>
        <v>0</v>
      </c>
      <c r="WN127" s="63">
        <f>план!DB126</f>
        <v>0</v>
      </c>
      <c r="WO127" s="63">
        <f t="shared" si="8280"/>
        <v>0</v>
      </c>
      <c r="WP127" s="63">
        <f t="shared" si="8280"/>
        <v>0</v>
      </c>
      <c r="WQ127" s="63">
        <f t="shared" si="8280"/>
        <v>0</v>
      </c>
      <c r="WR127" s="63">
        <f t="shared" si="8280"/>
        <v>0</v>
      </c>
      <c r="WS127" s="63">
        <f t="shared" si="8280"/>
        <v>0</v>
      </c>
      <c r="WT127" s="63">
        <f t="shared" si="8280"/>
        <v>0</v>
      </c>
      <c r="WU127" s="63">
        <f t="shared" ref="WU127:WW127" si="8295">SUM(WU128:WU133)</f>
        <v>0</v>
      </c>
      <c r="WV127" s="63">
        <f t="shared" si="8295"/>
        <v>0</v>
      </c>
      <c r="WW127" s="63">
        <f t="shared" si="8295"/>
        <v>0</v>
      </c>
      <c r="WX127" s="3">
        <f t="shared" si="5336"/>
        <v>0</v>
      </c>
      <c r="WY127" s="3">
        <f t="shared" si="5337"/>
        <v>0</v>
      </c>
      <c r="WZ127" s="63">
        <f>план!DC126</f>
        <v>0</v>
      </c>
      <c r="XA127" s="63">
        <f>план!DD126</f>
        <v>0</v>
      </c>
      <c r="XB127" s="63">
        <f t="shared" si="8280"/>
        <v>0</v>
      </c>
      <c r="XC127" s="63">
        <f t="shared" si="8280"/>
        <v>0</v>
      </c>
      <c r="XD127" s="63">
        <f t="shared" si="8280"/>
        <v>0</v>
      </c>
      <c r="XE127" s="63">
        <f t="shared" si="8280"/>
        <v>0</v>
      </c>
      <c r="XF127" s="63">
        <f t="shared" si="8280"/>
        <v>0</v>
      </c>
      <c r="XG127" s="63">
        <f t="shared" si="8280"/>
        <v>0</v>
      </c>
      <c r="XH127" s="63">
        <f t="shared" ref="XH127:XJ127" si="8296">SUM(XH128:XH133)</f>
        <v>0</v>
      </c>
      <c r="XI127" s="63">
        <f t="shared" si="8296"/>
        <v>0</v>
      </c>
      <c r="XJ127" s="63">
        <f t="shared" si="8296"/>
        <v>0</v>
      </c>
      <c r="XK127" s="3">
        <f t="shared" si="5338"/>
        <v>0</v>
      </c>
      <c r="XL127" s="3">
        <f t="shared" si="5339"/>
        <v>0</v>
      </c>
      <c r="XM127" s="63">
        <f>план!DE126</f>
        <v>0</v>
      </c>
      <c r="XN127" s="63">
        <f>план!DF126</f>
        <v>0</v>
      </c>
      <c r="XO127" s="63">
        <f t="shared" si="8280"/>
        <v>0</v>
      </c>
      <c r="XP127" s="63">
        <f t="shared" si="8280"/>
        <v>0</v>
      </c>
      <c r="XQ127" s="63">
        <f t="shared" si="8280"/>
        <v>0</v>
      </c>
      <c r="XR127" s="63">
        <f t="shared" si="8280"/>
        <v>0</v>
      </c>
      <c r="XS127" s="63">
        <f t="shared" si="8280"/>
        <v>0</v>
      </c>
      <c r="XT127" s="63">
        <f t="shared" si="8280"/>
        <v>0</v>
      </c>
      <c r="XU127" s="63">
        <f t="shared" ref="XU127:XW127" si="8297">SUM(XU128:XU133)</f>
        <v>0</v>
      </c>
      <c r="XV127" s="63">
        <f t="shared" si="8297"/>
        <v>0</v>
      </c>
      <c r="XW127" s="63">
        <f t="shared" si="8297"/>
        <v>0</v>
      </c>
      <c r="XX127" s="3">
        <f t="shared" si="5340"/>
        <v>0</v>
      </c>
      <c r="XY127" s="3">
        <f t="shared" si="5341"/>
        <v>0</v>
      </c>
      <c r="XZ127" s="63">
        <f>план!DG126</f>
        <v>0</v>
      </c>
      <c r="YA127" s="63">
        <f>план!DH126</f>
        <v>0</v>
      </c>
      <c r="YB127" s="63">
        <f t="shared" si="8280"/>
        <v>0</v>
      </c>
      <c r="YC127" s="63">
        <f t="shared" si="8280"/>
        <v>0</v>
      </c>
      <c r="YD127" s="63">
        <f t="shared" si="8280"/>
        <v>0</v>
      </c>
      <c r="YE127" s="63">
        <f t="shared" si="8280"/>
        <v>0</v>
      </c>
      <c r="YF127" s="63">
        <f t="shared" si="8280"/>
        <v>0</v>
      </c>
      <c r="YG127" s="63">
        <f t="shared" si="8280"/>
        <v>0</v>
      </c>
      <c r="YH127" s="63">
        <f t="shared" ref="YH127:YJ127" si="8298">SUM(YH128:YH133)</f>
        <v>0</v>
      </c>
      <c r="YI127" s="63">
        <f t="shared" si="8298"/>
        <v>0</v>
      </c>
      <c r="YJ127" s="63">
        <f t="shared" si="8298"/>
        <v>0</v>
      </c>
      <c r="YK127" s="3">
        <f t="shared" si="5342"/>
        <v>0</v>
      </c>
      <c r="YL127" s="3">
        <f t="shared" si="5343"/>
        <v>0</v>
      </c>
      <c r="YM127" s="63">
        <f>план!DI126</f>
        <v>0</v>
      </c>
      <c r="YN127" s="63">
        <f>план!DJ126</f>
        <v>0</v>
      </c>
      <c r="YO127" s="63">
        <f t="shared" si="8280"/>
        <v>0</v>
      </c>
      <c r="YP127" s="63">
        <f t="shared" si="8280"/>
        <v>0</v>
      </c>
      <c r="YQ127" s="63">
        <f t="shared" si="8280"/>
        <v>0</v>
      </c>
      <c r="YR127" s="63">
        <f t="shared" si="8280"/>
        <v>0</v>
      </c>
      <c r="YS127" s="63">
        <f t="shared" si="8280"/>
        <v>0</v>
      </c>
      <c r="YT127" s="63">
        <f t="shared" si="8280"/>
        <v>0</v>
      </c>
      <c r="YU127" s="63">
        <f t="shared" ref="YU127:YW127" si="8299">SUM(YU128:YU133)</f>
        <v>0</v>
      </c>
      <c r="YV127" s="63">
        <f t="shared" si="8299"/>
        <v>0</v>
      </c>
      <c r="YW127" s="63">
        <f t="shared" si="8299"/>
        <v>0</v>
      </c>
      <c r="YX127" s="3">
        <f t="shared" si="5344"/>
        <v>0</v>
      </c>
      <c r="YY127" s="3">
        <f t="shared" si="5345"/>
        <v>0</v>
      </c>
      <c r="YZ127" s="63">
        <f>план!DK126</f>
        <v>0</v>
      </c>
      <c r="ZA127" s="63">
        <f>план!DL126</f>
        <v>0</v>
      </c>
      <c r="ZB127" s="63">
        <f t="shared" si="8280"/>
        <v>0</v>
      </c>
      <c r="ZC127" s="63">
        <f t="shared" si="8280"/>
        <v>0</v>
      </c>
      <c r="ZD127" s="63">
        <f t="shared" si="8280"/>
        <v>0</v>
      </c>
      <c r="ZE127" s="63">
        <f t="shared" si="8280"/>
        <v>0</v>
      </c>
      <c r="ZF127" s="63">
        <f t="shared" si="8280"/>
        <v>0</v>
      </c>
      <c r="ZG127" s="63">
        <f t="shared" si="8280"/>
        <v>0</v>
      </c>
      <c r="ZH127" s="63">
        <f t="shared" ref="ZH127:ZJ127" si="8300">SUM(ZH128:ZH133)</f>
        <v>0</v>
      </c>
      <c r="ZI127" s="63">
        <f t="shared" si="8300"/>
        <v>0</v>
      </c>
      <c r="ZJ127" s="63">
        <f t="shared" si="8300"/>
        <v>0</v>
      </c>
      <c r="ZK127" s="3">
        <f t="shared" si="5346"/>
        <v>0</v>
      </c>
      <c r="ZL127" s="3">
        <f t="shared" si="5347"/>
        <v>0</v>
      </c>
      <c r="ZM127" s="63">
        <f>план!DM126</f>
        <v>50</v>
      </c>
      <c r="ZN127" s="63">
        <f>план!DN126</f>
        <v>629462.39999999991</v>
      </c>
      <c r="ZO127" s="63">
        <f t="shared" si="8280"/>
        <v>37.5</v>
      </c>
      <c r="ZP127" s="63">
        <f t="shared" si="8280"/>
        <v>472096.8</v>
      </c>
      <c r="ZQ127" s="63">
        <f t="shared" si="8280"/>
        <v>23</v>
      </c>
      <c r="ZR127" s="63">
        <f t="shared" si="8280"/>
        <v>314731.2</v>
      </c>
      <c r="ZS127" s="63">
        <f t="shared" si="8280"/>
        <v>0</v>
      </c>
      <c r="ZT127" s="63">
        <f t="shared" si="8280"/>
        <v>0</v>
      </c>
      <c r="ZU127" s="63">
        <f t="shared" ref="ZU127:ZW127" si="8301">SUM(ZU128:ZU133)</f>
        <v>38</v>
      </c>
      <c r="ZV127" s="63">
        <f t="shared" si="8301"/>
        <v>28.5</v>
      </c>
      <c r="ZW127" s="63">
        <f t="shared" si="8301"/>
        <v>19</v>
      </c>
      <c r="ZX127" s="3">
        <f t="shared" si="5348"/>
        <v>-14.5</v>
      </c>
      <c r="ZY127" s="3">
        <f t="shared" si="5349"/>
        <v>-157365.59999999998</v>
      </c>
      <c r="ZZ127" s="63">
        <f>план!DO126</f>
        <v>166</v>
      </c>
      <c r="AAA127" s="63">
        <f>план!DP126</f>
        <v>1939462</v>
      </c>
      <c r="AAB127" s="63">
        <f t="shared" si="8280"/>
        <v>124.5</v>
      </c>
      <c r="AAC127" s="63">
        <f t="shared" si="8280"/>
        <v>1454596.5</v>
      </c>
      <c r="AAD127" s="63">
        <f t="shared" si="8280"/>
        <v>383</v>
      </c>
      <c r="AAE127" s="63">
        <f t="shared" si="8280"/>
        <v>4572575</v>
      </c>
      <c r="AAF127" s="63">
        <f t="shared" si="8280"/>
        <v>0</v>
      </c>
      <c r="AAG127" s="63">
        <f t="shared" si="8280"/>
        <v>0</v>
      </c>
      <c r="AAH127" s="63">
        <f t="shared" ref="AAH127:AAJ127" si="8302">SUM(AAH128:AAH133)</f>
        <v>140.5</v>
      </c>
      <c r="AAI127" s="63">
        <f t="shared" si="8302"/>
        <v>105.375</v>
      </c>
      <c r="AAJ127" s="63">
        <f t="shared" si="8302"/>
        <v>331.25</v>
      </c>
      <c r="AAK127" s="3">
        <f t="shared" si="5350"/>
        <v>258.5</v>
      </c>
      <c r="AAL127" s="3">
        <f t="shared" si="5351"/>
        <v>3117978.5</v>
      </c>
      <c r="AAM127" s="63">
        <f>план!DQ126</f>
        <v>0</v>
      </c>
      <c r="AAN127" s="63">
        <f>план!DR126</f>
        <v>0</v>
      </c>
      <c r="AAO127" s="63">
        <f t="shared" si="8280"/>
        <v>0</v>
      </c>
      <c r="AAP127" s="63">
        <f t="shared" si="8280"/>
        <v>0</v>
      </c>
      <c r="AAQ127" s="63">
        <f t="shared" si="8280"/>
        <v>0</v>
      </c>
      <c r="AAR127" s="63">
        <f t="shared" si="8280"/>
        <v>0</v>
      </c>
      <c r="AAS127" s="63">
        <f t="shared" si="8280"/>
        <v>0</v>
      </c>
      <c r="AAT127" s="63">
        <f t="shared" si="8280"/>
        <v>0</v>
      </c>
      <c r="AAU127" s="63">
        <f t="shared" ref="AAU127:AAW127" si="8303">SUM(AAU128:AAU133)</f>
        <v>0</v>
      </c>
      <c r="AAV127" s="63">
        <f t="shared" si="8303"/>
        <v>0</v>
      </c>
      <c r="AAW127" s="63">
        <f t="shared" si="8303"/>
        <v>0</v>
      </c>
      <c r="AAX127" s="3">
        <f t="shared" si="5352"/>
        <v>0</v>
      </c>
      <c r="AAY127" s="3">
        <f t="shared" si="5353"/>
        <v>0</v>
      </c>
      <c r="AAZ127" s="63">
        <f>план!DS126</f>
        <v>0</v>
      </c>
      <c r="ABA127" s="63">
        <f>план!DT126</f>
        <v>0</v>
      </c>
      <c r="ABB127" s="63">
        <f t="shared" ref="ABB127:ABC127" si="8304">SUM(ABB128:ABB133)</f>
        <v>0</v>
      </c>
      <c r="ABC127" s="63">
        <f t="shared" si="8304"/>
        <v>0</v>
      </c>
      <c r="ABD127" s="63">
        <f t="shared" si="8280"/>
        <v>0</v>
      </c>
      <c r="ABE127" s="63">
        <f t="shared" si="8280"/>
        <v>0</v>
      </c>
      <c r="ABF127" s="63">
        <f t="shared" si="8280"/>
        <v>0</v>
      </c>
      <c r="ABG127" s="63">
        <f t="shared" si="8280"/>
        <v>0</v>
      </c>
      <c r="ABH127" s="63">
        <f t="shared" ref="ABH127:ABJ127" si="8305">SUM(ABH128:ABH133)</f>
        <v>0</v>
      </c>
      <c r="ABI127" s="63">
        <f t="shared" si="8305"/>
        <v>0</v>
      </c>
      <c r="ABJ127" s="63">
        <f t="shared" si="8305"/>
        <v>0</v>
      </c>
      <c r="ABK127" s="3">
        <f t="shared" si="5354"/>
        <v>0</v>
      </c>
      <c r="ABL127" s="3">
        <f t="shared" si="5355"/>
        <v>0</v>
      </c>
      <c r="ABM127" s="63">
        <f>план!DU126</f>
        <v>0</v>
      </c>
      <c r="ABN127" s="63">
        <f>план!DV126</f>
        <v>0</v>
      </c>
      <c r="ABO127" s="63">
        <f t="shared" ref="ABO127:ABT127" si="8306">SUM(ABO128:ABO133)</f>
        <v>0</v>
      </c>
      <c r="ABP127" s="63">
        <f t="shared" si="8306"/>
        <v>0</v>
      </c>
      <c r="ABQ127" s="63">
        <f t="shared" si="8306"/>
        <v>0</v>
      </c>
      <c r="ABR127" s="63">
        <f t="shared" si="8306"/>
        <v>0</v>
      </c>
      <c r="ABS127" s="63">
        <f t="shared" si="8306"/>
        <v>0</v>
      </c>
      <c r="ABT127" s="63">
        <f t="shared" si="8306"/>
        <v>0</v>
      </c>
      <c r="ABU127" s="63">
        <f t="shared" ref="ABU127:ABW127" si="8307">SUM(ABU128:ABU133)</f>
        <v>0</v>
      </c>
      <c r="ABV127" s="63">
        <f t="shared" si="8307"/>
        <v>0</v>
      </c>
      <c r="ABW127" s="63">
        <f t="shared" si="8307"/>
        <v>0</v>
      </c>
      <c r="ABX127" s="77">
        <f>SUM(ABQ127-ABO127)</f>
        <v>0</v>
      </c>
      <c r="ABY127" s="77">
        <f>SUM(ABR127-ABP127)</f>
        <v>0</v>
      </c>
      <c r="ABZ127" s="63">
        <f>план!DW126</f>
        <v>0</v>
      </c>
      <c r="ACA127" s="63">
        <f>план!DX126</f>
        <v>0</v>
      </c>
      <c r="ACB127" s="63">
        <f t="shared" ref="ACB127:ACC127" si="8308">SUM(ACB128:ACB133)</f>
        <v>0</v>
      </c>
      <c r="ACC127" s="63">
        <f t="shared" si="8308"/>
        <v>0</v>
      </c>
      <c r="ACD127" s="63">
        <f t="shared" si="8280"/>
        <v>0</v>
      </c>
      <c r="ACE127" s="63">
        <f t="shared" si="8280"/>
        <v>0</v>
      </c>
      <c r="ACF127" s="63">
        <f t="shared" si="8280"/>
        <v>0</v>
      </c>
      <c r="ACG127" s="63">
        <f t="shared" si="8280"/>
        <v>0</v>
      </c>
      <c r="ACH127" s="63">
        <f t="shared" ref="ACH127:ACJ127" si="8309">SUM(ACH128:ACH133)</f>
        <v>0</v>
      </c>
      <c r="ACI127" s="63">
        <f t="shared" si="8309"/>
        <v>0</v>
      </c>
      <c r="ACJ127" s="63">
        <f t="shared" si="8309"/>
        <v>0</v>
      </c>
      <c r="ACK127" s="77">
        <f>SUM(ACD127-ACB127)</f>
        <v>0</v>
      </c>
      <c r="ACL127" s="77">
        <f>SUM(ACE127-ACC127)</f>
        <v>0</v>
      </c>
      <c r="ACM127" s="63">
        <f>план!DY126</f>
        <v>0</v>
      </c>
      <c r="ACN127" s="63">
        <f>план!DZ126</f>
        <v>0</v>
      </c>
      <c r="ACO127" s="63">
        <f t="shared" ref="ACO127:ACT127" si="8310">SUM(ACO128:ACO133)</f>
        <v>0</v>
      </c>
      <c r="ACP127" s="63">
        <f t="shared" si="8310"/>
        <v>0</v>
      </c>
      <c r="ACQ127" s="63">
        <f t="shared" si="8310"/>
        <v>0</v>
      </c>
      <c r="ACR127" s="63">
        <f t="shared" si="8310"/>
        <v>0</v>
      </c>
      <c r="ACS127" s="63">
        <f t="shared" si="8310"/>
        <v>0</v>
      </c>
      <c r="ACT127" s="63">
        <f t="shared" si="8310"/>
        <v>0</v>
      </c>
      <c r="ACU127" s="63">
        <f t="shared" ref="ACU127:ACW127" si="8311">SUM(ACU128:ACU133)</f>
        <v>0</v>
      </c>
      <c r="ACV127" s="63">
        <f t="shared" si="8311"/>
        <v>0</v>
      </c>
      <c r="ACW127" s="63">
        <f t="shared" si="8311"/>
        <v>0</v>
      </c>
      <c r="ACX127" s="77">
        <f>SUM(ACQ127-ACO127)</f>
        <v>0</v>
      </c>
      <c r="ACY127" s="77">
        <f>SUM(ACR127-ACP127)</f>
        <v>0</v>
      </c>
      <c r="ACZ127" s="63">
        <f>план!EA126</f>
        <v>0</v>
      </c>
      <c r="ADA127" s="63">
        <f>план!EB126</f>
        <v>0</v>
      </c>
      <c r="ADB127" s="63">
        <f t="shared" ref="ADB127:ADG127" si="8312">SUM(ADB128:ADB133)</f>
        <v>0</v>
      </c>
      <c r="ADC127" s="63">
        <f t="shared" si="8312"/>
        <v>0</v>
      </c>
      <c r="ADD127" s="63">
        <f t="shared" si="8312"/>
        <v>0</v>
      </c>
      <c r="ADE127" s="63">
        <f t="shared" si="8312"/>
        <v>0</v>
      </c>
      <c r="ADF127" s="63">
        <f t="shared" si="8312"/>
        <v>0</v>
      </c>
      <c r="ADG127" s="63">
        <f t="shared" si="8312"/>
        <v>0</v>
      </c>
      <c r="ADH127" s="63">
        <f t="shared" ref="ADH127:ADJ127" si="8313">SUM(ADH128:ADH133)</f>
        <v>0</v>
      </c>
      <c r="ADI127" s="63">
        <f t="shared" si="8313"/>
        <v>0</v>
      </c>
      <c r="ADJ127" s="63">
        <f t="shared" si="8313"/>
        <v>0</v>
      </c>
      <c r="ADK127" s="77">
        <f>SUM(ADD127-ADB127)</f>
        <v>0</v>
      </c>
      <c r="ADL127" s="77">
        <f>SUM(ADE127-ADC127)</f>
        <v>0</v>
      </c>
      <c r="ADM127" s="63">
        <f t="shared" si="8280"/>
        <v>0</v>
      </c>
      <c r="ADN127" s="63">
        <f t="shared" si="8280"/>
        <v>0</v>
      </c>
      <c r="ADO127" s="63">
        <f t="shared" ref="ADO127:ADP127" si="8314">SUM(ADO128:ADO133)</f>
        <v>0</v>
      </c>
      <c r="ADP127" s="63">
        <f t="shared" si="8314"/>
        <v>0</v>
      </c>
      <c r="ADQ127" s="63"/>
      <c r="ADR127" s="63"/>
      <c r="ADS127" s="63"/>
      <c r="ADT127" s="63"/>
      <c r="ADU127" s="63">
        <f t="shared" ref="ADU127:ADW127" si="8315">SUM(ADU128:ADU133)</f>
        <v>0</v>
      </c>
      <c r="ADV127" s="63">
        <f t="shared" si="8315"/>
        <v>0</v>
      </c>
      <c r="ADW127" s="63">
        <f t="shared" si="8315"/>
        <v>0</v>
      </c>
      <c r="ADX127" s="77">
        <f>SUM(ADQ127-ADO127)</f>
        <v>0</v>
      </c>
      <c r="ADY127" s="77">
        <f>SUM(ADR127-ADP127)</f>
        <v>0</v>
      </c>
      <c r="ADZ127" s="63">
        <f>план!EE126</f>
        <v>0</v>
      </c>
      <c r="AEA127" s="63">
        <f>план!EF126</f>
        <v>0</v>
      </c>
      <c r="AEB127" s="63">
        <f t="shared" ref="AEB127:AEG127" si="8316">SUM(AEB128:AEB133)</f>
        <v>0</v>
      </c>
      <c r="AEC127" s="63">
        <f t="shared" si="8316"/>
        <v>0</v>
      </c>
      <c r="AED127" s="63">
        <f t="shared" si="8316"/>
        <v>0</v>
      </c>
      <c r="AEE127" s="63">
        <f t="shared" si="8316"/>
        <v>0</v>
      </c>
      <c r="AEF127" s="63">
        <f t="shared" si="8316"/>
        <v>0</v>
      </c>
      <c r="AEG127" s="63">
        <f t="shared" si="8316"/>
        <v>0</v>
      </c>
      <c r="AEH127" s="63">
        <f t="shared" ref="AEH127:AEJ127" si="8317">SUM(AEH128:AEH133)</f>
        <v>0</v>
      </c>
      <c r="AEI127" s="63">
        <f t="shared" si="8317"/>
        <v>0</v>
      </c>
      <c r="AEJ127" s="63">
        <f t="shared" si="8317"/>
        <v>0</v>
      </c>
      <c r="AEK127" s="77">
        <f>SUM(AED127-AEB127)</f>
        <v>0</v>
      </c>
      <c r="AEL127" s="77">
        <f>SUM(AEE127-AEC127)</f>
        <v>0</v>
      </c>
      <c r="AEM127" s="63">
        <f t="shared" si="8280"/>
        <v>2654</v>
      </c>
      <c r="AEN127" s="63">
        <f t="shared" ref="AEN127:AET127" si="8318">SUM(AEN128:AEN133)</f>
        <v>34737407.096000001</v>
      </c>
      <c r="AEO127" s="63">
        <f t="shared" si="8318"/>
        <v>1990.5</v>
      </c>
      <c r="AEP127" s="63">
        <f t="shared" si="8318"/>
        <v>26053055.321999997</v>
      </c>
      <c r="AEQ127" s="63">
        <f t="shared" si="8318"/>
        <v>3168</v>
      </c>
      <c r="AER127" s="63">
        <f t="shared" si="8318"/>
        <v>40245727.640000001</v>
      </c>
      <c r="AES127" s="63">
        <f t="shared" si="8318"/>
        <v>8</v>
      </c>
      <c r="AET127" s="63">
        <f t="shared" si="8318"/>
        <v>115263.4</v>
      </c>
      <c r="AEU127" s="63">
        <f t="shared" ref="AEU127:AEW127" si="8319">SUM(AEU128:AEU133)</f>
        <v>2478.9</v>
      </c>
      <c r="AEV127" s="63">
        <f t="shared" si="8319"/>
        <v>1859.1750000000002</v>
      </c>
      <c r="AEW127" s="63">
        <f t="shared" si="8319"/>
        <v>2852.93</v>
      </c>
      <c r="AEX127" s="77">
        <f>SUM(AEQ127-AEO127)</f>
        <v>1177.5</v>
      </c>
      <c r="AEY127" s="77">
        <f>SUM(AER127-AEP127)</f>
        <v>14192672.318000004</v>
      </c>
      <c r="AEZ127" s="120">
        <f t="shared" si="5356"/>
        <v>1.5915599095704598</v>
      </c>
      <c r="AFA127" s="120">
        <f t="shared" si="5357"/>
        <v>1.5447603800240379</v>
      </c>
    </row>
    <row r="128" spans="1:833" ht="27.75" customHeight="1" x14ac:dyDescent="0.25">
      <c r="A128" s="7"/>
      <c r="B128" s="6">
        <v>87</v>
      </c>
      <c r="C128" s="22" t="s">
        <v>302</v>
      </c>
      <c r="D128" s="156">
        <f t="shared" si="5358"/>
        <v>9860</v>
      </c>
      <c r="E128" s="23">
        <v>10127</v>
      </c>
      <c r="F128" s="92">
        <v>0.89</v>
      </c>
      <c r="G128" s="25">
        <v>1</v>
      </c>
      <c r="H128" s="151"/>
      <c r="I128" s="23">
        <v>1.4</v>
      </c>
      <c r="J128" s="23">
        <v>1.68</v>
      </c>
      <c r="K128" s="23">
        <v>2.23</v>
      </c>
      <c r="L128" s="23">
        <v>2.57</v>
      </c>
      <c r="M128" s="3">
        <f>план!M127</f>
        <v>0</v>
      </c>
      <c r="N128" s="3">
        <f>план!N127</f>
        <v>0</v>
      </c>
      <c r="O128" s="3">
        <f t="shared" ref="O128:O133" si="8320">SUM(M128/12*$A$4)</f>
        <v>0</v>
      </c>
      <c r="P128" s="3">
        <f t="shared" ref="P128:P133" si="8321">SUM(N128/12*$A$4)</f>
        <v>0</v>
      </c>
      <c r="Q128" s="3"/>
      <c r="R128" s="3"/>
      <c r="S128" s="3"/>
      <c r="T128" s="3"/>
      <c r="U128" s="3">
        <f t="shared" ref="U128:U133" si="8322">SUM(M128*$F128)</f>
        <v>0</v>
      </c>
      <c r="V128" s="3">
        <f t="shared" ref="V128:V133" si="8323">SUM(O128*$F128)</f>
        <v>0</v>
      </c>
      <c r="W128" s="3">
        <f t="shared" ref="W128:W133" si="8324">SUM(Q128*$F128)</f>
        <v>0</v>
      </c>
      <c r="X128" s="3">
        <f t="shared" si="5246"/>
        <v>0</v>
      </c>
      <c r="Y128" s="3">
        <f t="shared" si="5247"/>
        <v>0</v>
      </c>
      <c r="Z128" s="3">
        <f>план!O127</f>
        <v>0</v>
      </c>
      <c r="AA128" s="3">
        <f>план!P127</f>
        <v>0</v>
      </c>
      <c r="AB128" s="3">
        <f t="shared" ref="AB128:AB133" si="8325">SUM(Z128/12*$A$4)</f>
        <v>0</v>
      </c>
      <c r="AC128" s="3">
        <f t="shared" ref="AC128:AC133" si="8326">SUM(AA128/12*$A$4)</f>
        <v>0</v>
      </c>
      <c r="AD128" s="3"/>
      <c r="AE128" s="3"/>
      <c r="AF128" s="3"/>
      <c r="AG128" s="3"/>
      <c r="AH128" s="3">
        <f t="shared" ref="AH128:AH133" si="8327">SUM(Z128*$F128)</f>
        <v>0</v>
      </c>
      <c r="AI128" s="3">
        <f t="shared" ref="AI128:AI133" si="8328">SUM(AB128*$F128)</f>
        <v>0</v>
      </c>
      <c r="AJ128" s="3">
        <f t="shared" ref="AJ128:AJ133" si="8329">SUM(AD128*$F128)</f>
        <v>0</v>
      </c>
      <c r="AK128" s="3">
        <f t="shared" si="5248"/>
        <v>0</v>
      </c>
      <c r="AL128" s="3">
        <f t="shared" si="5249"/>
        <v>0</v>
      </c>
      <c r="AM128" s="26">
        <f>план!Q127</f>
        <v>0</v>
      </c>
      <c r="AN128" s="3">
        <f>план!R127</f>
        <v>0</v>
      </c>
      <c r="AO128" s="3">
        <f t="shared" ref="AO128:AO133" si="8330">SUM(AM128/12*$A$4)</f>
        <v>0</v>
      </c>
      <c r="AP128" s="3">
        <f t="shared" ref="AP128:AP133" si="8331">SUM(AN128/12*$A$4)</f>
        <v>0</v>
      </c>
      <c r="AQ128" s="3"/>
      <c r="AR128" s="3"/>
      <c r="AS128" s="3"/>
      <c r="AT128" s="3"/>
      <c r="AU128" s="3">
        <f t="shared" ref="AU128:AU133" si="8332">SUM(AM128*$F128)</f>
        <v>0</v>
      </c>
      <c r="AV128" s="3">
        <f t="shared" ref="AV128:AV133" si="8333">SUM(AO128*$F128)</f>
        <v>0</v>
      </c>
      <c r="AW128" s="3">
        <f t="shared" ref="AW128:AW133" si="8334">SUM(AQ128*$F128)</f>
        <v>0</v>
      </c>
      <c r="AX128" s="3">
        <f t="shared" si="5250"/>
        <v>0</v>
      </c>
      <c r="AY128" s="3">
        <f t="shared" si="5251"/>
        <v>0</v>
      </c>
      <c r="AZ128" s="3">
        <f>план!S127</f>
        <v>0</v>
      </c>
      <c r="BA128" s="3">
        <f>план!T127</f>
        <v>0</v>
      </c>
      <c r="BB128" s="3">
        <f t="shared" ref="BB128:BB133" si="8335">SUM(AZ128/12*$A$4)</f>
        <v>0</v>
      </c>
      <c r="BC128" s="3">
        <f t="shared" ref="BC128:BC133" si="8336">SUM(BA128/12*$A$4)</f>
        <v>0</v>
      </c>
      <c r="BD128" s="3"/>
      <c r="BE128" s="3"/>
      <c r="BF128" s="3"/>
      <c r="BG128" s="3"/>
      <c r="BH128" s="3">
        <f t="shared" ref="BH128:BH133" si="8337">SUM(AZ128*$F128)</f>
        <v>0</v>
      </c>
      <c r="BI128" s="3">
        <f t="shared" ref="BI128:BI133" si="8338">SUM(BB128*$F128)</f>
        <v>0</v>
      </c>
      <c r="BJ128" s="3">
        <f t="shared" ref="BJ128:BJ133" si="8339">SUM(BD128*$F128)</f>
        <v>0</v>
      </c>
      <c r="BK128" s="3">
        <f t="shared" si="5252"/>
        <v>0</v>
      </c>
      <c r="BL128" s="3">
        <f t="shared" si="5253"/>
        <v>0</v>
      </c>
      <c r="BM128" s="3">
        <f>план!U127</f>
        <v>0</v>
      </c>
      <c r="BN128" s="3">
        <f>план!V127</f>
        <v>0</v>
      </c>
      <c r="BO128" s="3">
        <f t="shared" ref="BO128:BO133" si="8340">SUM(BM128/12*$A$4)</f>
        <v>0</v>
      </c>
      <c r="BP128" s="3">
        <f t="shared" ref="BP128:BP133" si="8341">SUM(BN128/12*$A$4)</f>
        <v>0</v>
      </c>
      <c r="BQ128" s="3"/>
      <c r="BR128" s="3"/>
      <c r="BS128" s="3"/>
      <c r="BT128" s="3"/>
      <c r="BU128" s="3">
        <f t="shared" ref="BU128:BU133" si="8342">SUM(BM128*$F128)</f>
        <v>0</v>
      </c>
      <c r="BV128" s="3">
        <f t="shared" ref="BV128:BV133" si="8343">SUM(BO128*$F128)</f>
        <v>0</v>
      </c>
      <c r="BW128" s="3">
        <f t="shared" ref="BW128:BW133" si="8344">SUM(BQ128*$F128)</f>
        <v>0</v>
      </c>
      <c r="BX128" s="3">
        <f t="shared" si="5254"/>
        <v>0</v>
      </c>
      <c r="BY128" s="3">
        <f t="shared" si="5255"/>
        <v>0</v>
      </c>
      <c r="BZ128" s="3">
        <f>план!W127</f>
        <v>0</v>
      </c>
      <c r="CA128" s="3">
        <f>план!X127</f>
        <v>0</v>
      </c>
      <c r="CB128" s="3">
        <f t="shared" ref="CB128:CB133" si="8345">SUM(BZ128/12*$A$4)</f>
        <v>0</v>
      </c>
      <c r="CC128" s="3">
        <f t="shared" ref="CC128:CC133" si="8346">SUM(CA128/12*$A$4)</f>
        <v>0</v>
      </c>
      <c r="CD128" s="3"/>
      <c r="CE128" s="3"/>
      <c r="CF128" s="3"/>
      <c r="CG128" s="3"/>
      <c r="CH128" s="3">
        <f t="shared" ref="CH128:CH133" si="8347">SUM(BZ128*$F128)</f>
        <v>0</v>
      </c>
      <c r="CI128" s="3">
        <f t="shared" ref="CI128:CI133" si="8348">SUM(CB128*$F128)</f>
        <v>0</v>
      </c>
      <c r="CJ128" s="3">
        <f t="shared" ref="CJ128:CJ133" si="8349">SUM(CD128*$F128)</f>
        <v>0</v>
      </c>
      <c r="CK128" s="3">
        <f t="shared" si="5256"/>
        <v>0</v>
      </c>
      <c r="CL128" s="3">
        <f t="shared" si="5257"/>
        <v>0</v>
      </c>
      <c r="CM128" s="3">
        <f>план!Y127</f>
        <v>0</v>
      </c>
      <c r="CN128" s="3">
        <f>план!Z127</f>
        <v>0</v>
      </c>
      <c r="CO128" s="3">
        <f t="shared" ref="CO128:CO133" si="8350">SUM(CM128/12*$A$4)</f>
        <v>0</v>
      </c>
      <c r="CP128" s="3">
        <f t="shared" ref="CP128:CP133" si="8351">SUM(CN128/12*$A$4)</f>
        <v>0</v>
      </c>
      <c r="CQ128" s="3"/>
      <c r="CR128" s="3"/>
      <c r="CS128" s="3"/>
      <c r="CT128" s="3"/>
      <c r="CU128" s="3">
        <f t="shared" ref="CU128:CU133" si="8352">SUM(CM128*$F128)</f>
        <v>0</v>
      </c>
      <c r="CV128" s="3">
        <f t="shared" ref="CV128:CV133" si="8353">SUM(CO128*$F128)</f>
        <v>0</v>
      </c>
      <c r="CW128" s="3">
        <f t="shared" ref="CW128:CW133" si="8354">SUM(CQ128*$F128)</f>
        <v>0</v>
      </c>
      <c r="CX128" s="3">
        <f t="shared" si="5258"/>
        <v>0</v>
      </c>
      <c r="CY128" s="3">
        <f t="shared" si="5259"/>
        <v>0</v>
      </c>
      <c r="CZ128" s="3">
        <f>план!AA127</f>
        <v>0</v>
      </c>
      <c r="DA128" s="3">
        <f>план!AB127</f>
        <v>0</v>
      </c>
      <c r="DB128" s="3">
        <f t="shared" ref="DB128:DB133" si="8355">SUM(CZ128/12*$A$4)</f>
        <v>0</v>
      </c>
      <c r="DC128" s="3">
        <f t="shared" ref="DC128:DC133" si="8356">SUM(DA128/12*$A$4)</f>
        <v>0</v>
      </c>
      <c r="DD128" s="3"/>
      <c r="DE128" s="3"/>
      <c r="DF128" s="3"/>
      <c r="DG128" s="3"/>
      <c r="DH128" s="3">
        <f t="shared" ref="DH128:DH133" si="8357">SUM(CZ128*$F128)</f>
        <v>0</v>
      </c>
      <c r="DI128" s="3">
        <f t="shared" ref="DI128:DI133" si="8358">SUM(DB128*$F128)</f>
        <v>0</v>
      </c>
      <c r="DJ128" s="3">
        <f t="shared" ref="DJ128:DJ133" si="8359">SUM(DD128*$F128)</f>
        <v>0</v>
      </c>
      <c r="DK128" s="3">
        <f t="shared" si="5260"/>
        <v>0</v>
      </c>
      <c r="DL128" s="3">
        <f t="shared" si="5261"/>
        <v>0</v>
      </c>
      <c r="DM128" s="3">
        <f>план!AC127</f>
        <v>0</v>
      </c>
      <c r="DN128" s="3">
        <f>план!AD127</f>
        <v>0</v>
      </c>
      <c r="DO128" s="3">
        <f t="shared" ref="DO128:DO133" si="8360">SUM(DM128/12*$A$4)</f>
        <v>0</v>
      </c>
      <c r="DP128" s="3">
        <f t="shared" ref="DP128:DP133" si="8361">SUM(DN128/12*$A$4)</f>
        <v>0</v>
      </c>
      <c r="DQ128" s="3"/>
      <c r="DR128" s="3"/>
      <c r="DS128" s="3"/>
      <c r="DT128" s="3"/>
      <c r="DU128" s="3">
        <f t="shared" ref="DU128:DU133" si="8362">SUM(DM128*$F128)</f>
        <v>0</v>
      </c>
      <c r="DV128" s="3">
        <f t="shared" ref="DV128:DV133" si="8363">SUM(DO128*$F128)</f>
        <v>0</v>
      </c>
      <c r="DW128" s="3">
        <f t="shared" ref="DW128:DW133" si="8364">SUM(DQ128*$F128)</f>
        <v>0</v>
      </c>
      <c r="DX128" s="3">
        <f t="shared" si="5262"/>
        <v>0</v>
      </c>
      <c r="DY128" s="3">
        <f t="shared" si="5263"/>
        <v>0</v>
      </c>
      <c r="DZ128" s="3">
        <f>план!AE127</f>
        <v>0</v>
      </c>
      <c r="EA128" s="3">
        <f>план!AF127</f>
        <v>0</v>
      </c>
      <c r="EB128" s="3">
        <f t="shared" ref="EB128:EB133" si="8365">SUM(DZ128/12*$A$4)</f>
        <v>0</v>
      </c>
      <c r="EC128" s="3">
        <f t="shared" ref="EC128:EC133" si="8366">SUM(EA128/12*$A$4)</f>
        <v>0</v>
      </c>
      <c r="ED128" s="3"/>
      <c r="EE128" s="3"/>
      <c r="EF128" s="3"/>
      <c r="EG128" s="3"/>
      <c r="EH128" s="3">
        <f t="shared" ref="EH128:EH133" si="8367">SUM(DZ128*$F128)</f>
        <v>0</v>
      </c>
      <c r="EI128" s="3">
        <f t="shared" ref="EI128:EI133" si="8368">SUM(EB128*$F128)</f>
        <v>0</v>
      </c>
      <c r="EJ128" s="3">
        <f t="shared" ref="EJ128:EJ133" si="8369">SUM(ED128*$F128)</f>
        <v>0</v>
      </c>
      <c r="EK128" s="3">
        <f t="shared" si="5264"/>
        <v>0</v>
      </c>
      <c r="EL128" s="3">
        <f t="shared" si="5265"/>
        <v>0</v>
      </c>
      <c r="EM128" s="3">
        <f>план!AG127</f>
        <v>0</v>
      </c>
      <c r="EN128" s="3">
        <f>план!AH127</f>
        <v>0</v>
      </c>
      <c r="EO128" s="3">
        <f t="shared" ref="EO128:EO133" si="8370">SUM(EM128/12*$A$4)</f>
        <v>0</v>
      </c>
      <c r="EP128" s="3">
        <f t="shared" ref="EP128:EP133" si="8371">SUM(EN128/12*$A$4)</f>
        <v>0</v>
      </c>
      <c r="EQ128" s="3"/>
      <c r="ER128" s="3"/>
      <c r="ES128" s="3"/>
      <c r="ET128" s="3"/>
      <c r="EU128" s="3">
        <f t="shared" ref="EU128:EU133" si="8372">SUM(EM128*$F128)</f>
        <v>0</v>
      </c>
      <c r="EV128" s="3">
        <f t="shared" ref="EV128:EV133" si="8373">SUM(EO128*$F128)</f>
        <v>0</v>
      </c>
      <c r="EW128" s="3">
        <f t="shared" ref="EW128:EW133" si="8374">SUM(EQ128*$F128)</f>
        <v>0</v>
      </c>
      <c r="EX128" s="3">
        <f t="shared" si="5266"/>
        <v>0</v>
      </c>
      <c r="EY128" s="3">
        <f t="shared" si="5267"/>
        <v>0</v>
      </c>
      <c r="EZ128" s="3">
        <f>план!AI127</f>
        <v>0</v>
      </c>
      <c r="FA128" s="3">
        <f>план!AJ127</f>
        <v>0</v>
      </c>
      <c r="FB128" s="3">
        <f t="shared" ref="FB128:FB133" si="8375">SUM(EZ128/12*$A$4)</f>
        <v>0</v>
      </c>
      <c r="FC128" s="3">
        <f t="shared" ref="FC128:FC133" si="8376">SUM(FA128/12*$A$4)</f>
        <v>0</v>
      </c>
      <c r="FD128" s="3"/>
      <c r="FE128" s="3"/>
      <c r="FF128" s="3"/>
      <c r="FG128" s="3"/>
      <c r="FH128" s="3">
        <f t="shared" ref="FH128:FH133" si="8377">SUM(EZ128*$F128)</f>
        <v>0</v>
      </c>
      <c r="FI128" s="3">
        <f t="shared" ref="FI128:FI133" si="8378">SUM(FB128*$F128)</f>
        <v>0</v>
      </c>
      <c r="FJ128" s="3">
        <f t="shared" ref="FJ128:FJ133" si="8379">SUM(FD128*$F128)</f>
        <v>0</v>
      </c>
      <c r="FK128" s="3">
        <f t="shared" si="5268"/>
        <v>0</v>
      </c>
      <c r="FL128" s="3">
        <f t="shared" si="5269"/>
        <v>0</v>
      </c>
      <c r="FM128" s="3">
        <f>план!AK127</f>
        <v>0</v>
      </c>
      <c r="FN128" s="3">
        <f>план!AL127</f>
        <v>0</v>
      </c>
      <c r="FO128" s="3">
        <f t="shared" ref="FO128:FO133" si="8380">SUM(FM128/12*$A$4)</f>
        <v>0</v>
      </c>
      <c r="FP128" s="3">
        <f t="shared" ref="FP128:FP133" si="8381">SUM(FN128/12*$A$4)</f>
        <v>0</v>
      </c>
      <c r="FQ128" s="3"/>
      <c r="FR128" s="3"/>
      <c r="FS128" s="3"/>
      <c r="FT128" s="3"/>
      <c r="FU128" s="3">
        <f t="shared" ref="FU128:FU133" si="8382">SUM(FM128*$F128)</f>
        <v>0</v>
      </c>
      <c r="FV128" s="3">
        <f t="shared" ref="FV128:FV133" si="8383">SUM(FO128*$F128)</f>
        <v>0</v>
      </c>
      <c r="FW128" s="3">
        <f t="shared" ref="FW128:FW133" si="8384">SUM(FQ128*$F128)</f>
        <v>0</v>
      </c>
      <c r="FX128" s="3">
        <f t="shared" si="5270"/>
        <v>0</v>
      </c>
      <c r="FY128" s="3">
        <f t="shared" si="5271"/>
        <v>0</v>
      </c>
      <c r="FZ128" s="3">
        <f>план!AM127</f>
        <v>0</v>
      </c>
      <c r="GA128" s="3">
        <f>план!AN127</f>
        <v>0</v>
      </c>
      <c r="GB128" s="3">
        <f t="shared" ref="GB128:GB133" si="8385">SUM(FZ128/12*$A$4)</f>
        <v>0</v>
      </c>
      <c r="GC128" s="3">
        <f t="shared" ref="GC128:GC133" si="8386">SUM(GA128/12*$A$4)</f>
        <v>0</v>
      </c>
      <c r="GD128" s="3"/>
      <c r="GE128" s="3"/>
      <c r="GF128" s="3"/>
      <c r="GG128" s="3"/>
      <c r="GH128" s="3">
        <f t="shared" ref="GH128:GH133" si="8387">SUM(FZ128*$F128)</f>
        <v>0</v>
      </c>
      <c r="GI128" s="3">
        <f t="shared" ref="GI128:GI133" si="8388">SUM(GB128*$F128)</f>
        <v>0</v>
      </c>
      <c r="GJ128" s="3">
        <f t="shared" ref="GJ128:GJ133" si="8389">SUM(GD128*$F128)</f>
        <v>0</v>
      </c>
      <c r="GK128" s="3">
        <f t="shared" si="5272"/>
        <v>0</v>
      </c>
      <c r="GL128" s="3">
        <f t="shared" si="5273"/>
        <v>0</v>
      </c>
      <c r="GM128" s="3">
        <f>план!AO127</f>
        <v>0</v>
      </c>
      <c r="GN128" s="3">
        <f>план!AP127</f>
        <v>0</v>
      </c>
      <c r="GO128" s="3">
        <f t="shared" ref="GO128:GO133" si="8390">SUM(GM128/12*$A$4)</f>
        <v>0</v>
      </c>
      <c r="GP128" s="3">
        <f t="shared" ref="GP128:GP133" si="8391">SUM(GN128/12*$A$4)</f>
        <v>0</v>
      </c>
      <c r="GQ128" s="3"/>
      <c r="GR128" s="3"/>
      <c r="GS128" s="3"/>
      <c r="GT128" s="3"/>
      <c r="GU128" s="3">
        <f t="shared" ref="GU128:GU133" si="8392">SUM(GM128*$F128)</f>
        <v>0</v>
      </c>
      <c r="GV128" s="3">
        <f t="shared" ref="GV128:GV133" si="8393">SUM(GO128*$F128)</f>
        <v>0</v>
      </c>
      <c r="GW128" s="3">
        <f t="shared" ref="GW128:GW133" si="8394">SUM(GQ128*$F128)</f>
        <v>0</v>
      </c>
      <c r="GX128" s="3">
        <f t="shared" si="5274"/>
        <v>0</v>
      </c>
      <c r="GY128" s="3">
        <f t="shared" si="5275"/>
        <v>0</v>
      </c>
      <c r="GZ128" s="3">
        <f>план!AQ127</f>
        <v>0</v>
      </c>
      <c r="HA128" s="3">
        <f>план!AR127</f>
        <v>0</v>
      </c>
      <c r="HB128" s="3">
        <f t="shared" ref="HB128:HB133" si="8395">SUM(GZ128/12*$A$4)</f>
        <v>0</v>
      </c>
      <c r="HC128" s="3">
        <f t="shared" ref="HC128:HC133" si="8396">SUM(HA128/12*$A$4)</f>
        <v>0</v>
      </c>
      <c r="HD128" s="3"/>
      <c r="HE128" s="3"/>
      <c r="HF128" s="3"/>
      <c r="HG128" s="3"/>
      <c r="HH128" s="3">
        <f t="shared" ref="HH128:HH133" si="8397">SUM(GZ128*$F128)</f>
        <v>0</v>
      </c>
      <c r="HI128" s="3">
        <f t="shared" ref="HI128:HI133" si="8398">SUM(HB128*$F128)</f>
        <v>0</v>
      </c>
      <c r="HJ128" s="3">
        <f t="shared" ref="HJ128:HJ133" si="8399">SUM(HD128*$F128)</f>
        <v>0</v>
      </c>
      <c r="HK128" s="3">
        <f t="shared" si="5276"/>
        <v>0</v>
      </c>
      <c r="HL128" s="3">
        <f t="shared" si="5277"/>
        <v>0</v>
      </c>
      <c r="HM128" s="3">
        <f>план!AS127</f>
        <v>0</v>
      </c>
      <c r="HN128" s="3">
        <f>план!AT127</f>
        <v>0</v>
      </c>
      <c r="HO128" s="3">
        <f t="shared" ref="HO128:HO133" si="8400">SUM(HM128/12*$A$4)</f>
        <v>0</v>
      </c>
      <c r="HP128" s="3">
        <f t="shared" ref="HP128:HP133" si="8401">SUM(HN128/12*$A$4)</f>
        <v>0</v>
      </c>
      <c r="HQ128" s="3"/>
      <c r="HR128" s="3"/>
      <c r="HS128" s="3"/>
      <c r="HT128" s="3"/>
      <c r="HU128" s="3">
        <f t="shared" ref="HU128:HU133" si="8402">SUM(HM128*$F128)</f>
        <v>0</v>
      </c>
      <c r="HV128" s="3">
        <f t="shared" ref="HV128:HV133" si="8403">SUM(HO128*$F128)</f>
        <v>0</v>
      </c>
      <c r="HW128" s="3">
        <f t="shared" ref="HW128:HW133" si="8404">SUM(HQ128*$F128)</f>
        <v>0</v>
      </c>
      <c r="HX128" s="3">
        <f t="shared" si="5278"/>
        <v>0</v>
      </c>
      <c r="HY128" s="3">
        <f t="shared" si="5279"/>
        <v>0</v>
      </c>
      <c r="HZ128" s="3">
        <f>план!AU127</f>
        <v>0</v>
      </c>
      <c r="IA128" s="3">
        <f>план!AV127</f>
        <v>0</v>
      </c>
      <c r="IB128" s="3">
        <f t="shared" ref="IB128:IB133" si="8405">SUM(HZ128/12*$A$4)</f>
        <v>0</v>
      </c>
      <c r="IC128" s="3">
        <f t="shared" ref="IC128:IC133" si="8406">SUM(IA128/12*$A$4)</f>
        <v>0</v>
      </c>
      <c r="ID128" s="3"/>
      <c r="IE128" s="3"/>
      <c r="IF128" s="3"/>
      <c r="IG128" s="3"/>
      <c r="IH128" s="3">
        <f t="shared" ref="IH128:IH133" si="8407">SUM(HZ128*$F128)</f>
        <v>0</v>
      </c>
      <c r="II128" s="3">
        <f t="shared" ref="II128:II133" si="8408">SUM(IB128*$F128)</f>
        <v>0</v>
      </c>
      <c r="IJ128" s="3">
        <f t="shared" ref="IJ128:IJ133" si="8409">SUM(ID128*$F128)</f>
        <v>0</v>
      </c>
      <c r="IK128" s="3">
        <f t="shared" si="5280"/>
        <v>0</v>
      </c>
      <c r="IL128" s="3">
        <f t="shared" si="5281"/>
        <v>0</v>
      </c>
      <c r="IM128" s="3">
        <f>план!AW127</f>
        <v>2</v>
      </c>
      <c r="IN128" s="3">
        <f>план!AX127</f>
        <v>24571.119999999999</v>
      </c>
      <c r="IO128" s="3">
        <f t="shared" ref="IO128:IO133" si="8410">SUM(IM128/12*$A$4)</f>
        <v>1.5</v>
      </c>
      <c r="IP128" s="3">
        <f t="shared" ref="IP128:IP133" si="8411">SUM(IN128/12*$A$4)</f>
        <v>18428.34</v>
      </c>
      <c r="IQ128" s="3"/>
      <c r="IR128" s="3"/>
      <c r="IS128" s="3"/>
      <c r="IT128" s="3"/>
      <c r="IU128" s="3">
        <f t="shared" ref="IU128:IU133" si="8412">SUM(IM128*$F128)</f>
        <v>1.78</v>
      </c>
      <c r="IV128" s="3">
        <f t="shared" ref="IV128:IV133" si="8413">SUM(IO128*$F128)</f>
        <v>1.335</v>
      </c>
      <c r="IW128" s="3">
        <f t="shared" ref="IW128:IW133" si="8414">SUM(IQ128*$F128)</f>
        <v>0</v>
      </c>
      <c r="IX128" s="3">
        <f t="shared" si="5282"/>
        <v>-1.5</v>
      </c>
      <c r="IY128" s="3">
        <f t="shared" si="5283"/>
        <v>-18428.34</v>
      </c>
      <c r="IZ128" s="3">
        <f>план!AY127</f>
        <v>0</v>
      </c>
      <c r="JA128" s="3">
        <f>план!AZ127</f>
        <v>0</v>
      </c>
      <c r="JB128" s="3">
        <f t="shared" ref="JB128:JB133" si="8415">SUM(IZ128/12*$A$4)</f>
        <v>0</v>
      </c>
      <c r="JC128" s="3">
        <f t="shared" ref="JC128:JC133" si="8416">SUM(JA128/12*$A$4)</f>
        <v>0</v>
      </c>
      <c r="JD128" s="3"/>
      <c r="JE128" s="3"/>
      <c r="JF128" s="3"/>
      <c r="JG128" s="3"/>
      <c r="JH128" s="3">
        <f t="shared" ref="JH128:JH133" si="8417">SUM(IZ128*$F128)</f>
        <v>0</v>
      </c>
      <c r="JI128" s="3">
        <f t="shared" ref="JI128:JI133" si="8418">SUM(JB128*$F128)</f>
        <v>0</v>
      </c>
      <c r="JJ128" s="3">
        <f t="shared" ref="JJ128:JJ133" si="8419">SUM(JD128*$F128)</f>
        <v>0</v>
      </c>
      <c r="JK128" s="3">
        <f t="shared" ref="JK128:JK133" si="8420">SUM(JD128-JB128)</f>
        <v>0</v>
      </c>
      <c r="JL128" s="3">
        <f t="shared" si="5390"/>
        <v>0</v>
      </c>
      <c r="JM128" s="3">
        <f>план!BA127</f>
        <v>0</v>
      </c>
      <c r="JN128" s="3">
        <f>план!BB127</f>
        <v>0</v>
      </c>
      <c r="JO128" s="3">
        <f t="shared" ref="JO128:JO133" si="8421">SUM(JM128/12*$A$4)</f>
        <v>0</v>
      </c>
      <c r="JP128" s="3">
        <f t="shared" ref="JP128:JP133" si="8422">SUM(JN128/12*$A$4)</f>
        <v>0</v>
      </c>
      <c r="JQ128" s="3"/>
      <c r="JR128" s="3"/>
      <c r="JS128" s="3"/>
      <c r="JT128" s="3"/>
      <c r="JU128" s="3">
        <f t="shared" ref="JU128:JU133" si="8423">SUM(JM128*$F128)</f>
        <v>0</v>
      </c>
      <c r="JV128" s="3">
        <f t="shared" ref="JV128:JV133" si="8424">SUM(JO128*$F128)</f>
        <v>0</v>
      </c>
      <c r="JW128" s="3">
        <f t="shared" ref="JW128:JW133" si="8425">SUM(JQ128*$F128)</f>
        <v>0</v>
      </c>
      <c r="JX128" s="3">
        <f t="shared" si="5284"/>
        <v>0</v>
      </c>
      <c r="JY128" s="3">
        <f t="shared" si="5285"/>
        <v>0</v>
      </c>
      <c r="JZ128" s="3">
        <f>план!BC127</f>
        <v>0</v>
      </c>
      <c r="KA128" s="3">
        <f>план!BD127</f>
        <v>0</v>
      </c>
      <c r="KB128" s="3">
        <f t="shared" ref="KB128:KB133" si="8426">SUM(JZ128/12*$A$4)</f>
        <v>0</v>
      </c>
      <c r="KC128" s="3">
        <f t="shared" ref="KC128:KC133" si="8427">SUM(KA128/12*$A$4)</f>
        <v>0</v>
      </c>
      <c r="KD128" s="3"/>
      <c r="KE128" s="3"/>
      <c r="KF128" s="3"/>
      <c r="KG128" s="3"/>
      <c r="KH128" s="3">
        <f t="shared" ref="KH128:KH133" si="8428">SUM(JZ128*$F128)</f>
        <v>0</v>
      </c>
      <c r="KI128" s="3">
        <f t="shared" ref="KI128:KI133" si="8429">SUM(KB128*$F128)</f>
        <v>0</v>
      </c>
      <c r="KJ128" s="3">
        <f t="shared" ref="KJ128:KJ133" si="8430">SUM(KD128*$F128)</f>
        <v>0</v>
      </c>
      <c r="KK128" s="3">
        <f t="shared" si="5286"/>
        <v>0</v>
      </c>
      <c r="KL128" s="3">
        <f t="shared" si="5287"/>
        <v>0</v>
      </c>
      <c r="KM128" s="3">
        <f>план!BE127</f>
        <v>0</v>
      </c>
      <c r="KN128" s="3">
        <f>план!BF127</f>
        <v>0</v>
      </c>
      <c r="KO128" s="3">
        <f t="shared" ref="KO128:KO133" si="8431">SUM(KM128/12*$A$4)</f>
        <v>0</v>
      </c>
      <c r="KP128" s="3">
        <f t="shared" ref="KP128:KP133" si="8432">SUM(KN128/12*$A$4)</f>
        <v>0</v>
      </c>
      <c r="KQ128" s="3"/>
      <c r="KR128" s="3"/>
      <c r="KS128" s="3"/>
      <c r="KT128" s="3"/>
      <c r="KU128" s="3">
        <f t="shared" ref="KU128:KU133" si="8433">SUM(KM128*$F128)</f>
        <v>0</v>
      </c>
      <c r="KV128" s="3">
        <f t="shared" ref="KV128:KV133" si="8434">SUM(KO128*$F128)</f>
        <v>0</v>
      </c>
      <c r="KW128" s="3">
        <f t="shared" ref="KW128:KW133" si="8435">SUM(KQ128*$F128)</f>
        <v>0</v>
      </c>
      <c r="KX128" s="3">
        <f t="shared" si="5288"/>
        <v>0</v>
      </c>
      <c r="KY128" s="3">
        <f t="shared" si="5289"/>
        <v>0</v>
      </c>
      <c r="KZ128" s="3">
        <f>план!BG127</f>
        <v>0</v>
      </c>
      <c r="LA128" s="3">
        <f>план!BH127</f>
        <v>0</v>
      </c>
      <c r="LB128" s="3">
        <f t="shared" ref="LB128:LB133" si="8436">SUM(KZ128/12*$A$4)</f>
        <v>0</v>
      </c>
      <c r="LC128" s="3">
        <f t="shared" ref="LC128:LC133" si="8437">SUM(LA128/12*$A$4)</f>
        <v>0</v>
      </c>
      <c r="LD128" s="3"/>
      <c r="LE128" s="3"/>
      <c r="LF128" s="3"/>
      <c r="LG128" s="3"/>
      <c r="LH128" s="3">
        <f t="shared" ref="LH128:LH133" si="8438">SUM(KZ128*$F128)</f>
        <v>0</v>
      </c>
      <c r="LI128" s="3">
        <f t="shared" ref="LI128:LI133" si="8439">SUM(LB128*$F128)</f>
        <v>0</v>
      </c>
      <c r="LJ128" s="3">
        <f t="shared" ref="LJ128:LJ133" si="8440">SUM(LD128*$F128)</f>
        <v>0</v>
      </c>
      <c r="LK128" s="3">
        <f t="shared" si="5290"/>
        <v>0</v>
      </c>
      <c r="LL128" s="3">
        <f t="shared" si="5291"/>
        <v>0</v>
      </c>
      <c r="LM128" s="3">
        <f>план!BI127</f>
        <v>0</v>
      </c>
      <c r="LN128" s="3">
        <f>план!BJ127</f>
        <v>0</v>
      </c>
      <c r="LO128" s="3">
        <f t="shared" ref="LO128:LO133" si="8441">SUM(LM128/12*$A$4)</f>
        <v>0</v>
      </c>
      <c r="LP128" s="3">
        <f t="shared" ref="LP128:LP133" si="8442">SUM(LN128/12*$A$4)</f>
        <v>0</v>
      </c>
      <c r="LQ128" s="3"/>
      <c r="LR128" s="3"/>
      <c r="LS128" s="3"/>
      <c r="LT128" s="3"/>
      <c r="LU128" s="3">
        <f t="shared" ref="LU128:LU133" si="8443">SUM(LM128*$F128)</f>
        <v>0</v>
      </c>
      <c r="LV128" s="3">
        <f t="shared" ref="LV128:LV133" si="8444">SUM(LO128*$F128)</f>
        <v>0</v>
      </c>
      <c r="LW128" s="3">
        <f t="shared" ref="LW128:LW133" si="8445">SUM(LQ128*$F128)</f>
        <v>0</v>
      </c>
      <c r="LX128" s="3">
        <f t="shared" si="5292"/>
        <v>0</v>
      </c>
      <c r="LY128" s="3">
        <f t="shared" si="5293"/>
        <v>0</v>
      </c>
      <c r="LZ128" s="3">
        <f>план!BK127</f>
        <v>0</v>
      </c>
      <c r="MA128" s="3">
        <f>план!BL127</f>
        <v>0</v>
      </c>
      <c r="MB128" s="3">
        <f t="shared" ref="MB128:MB133" si="8446">SUM(LZ128/12*$A$4)</f>
        <v>0</v>
      </c>
      <c r="MC128" s="3">
        <f t="shared" ref="MC128:MC133" si="8447">SUM(MA128/12*$A$4)</f>
        <v>0</v>
      </c>
      <c r="MD128" s="3"/>
      <c r="ME128" s="3"/>
      <c r="MF128" s="3"/>
      <c r="MG128" s="3"/>
      <c r="MH128" s="3">
        <f t="shared" ref="MH128:MH133" si="8448">SUM(LZ128*$F128)</f>
        <v>0</v>
      </c>
      <c r="MI128" s="3">
        <f t="shared" ref="MI128:MI133" si="8449">SUM(MB128*$F128)</f>
        <v>0</v>
      </c>
      <c r="MJ128" s="3">
        <f t="shared" ref="MJ128:MJ133" si="8450">SUM(MD128*$F128)</f>
        <v>0</v>
      </c>
      <c r="MK128" s="3">
        <f t="shared" si="5294"/>
        <v>0</v>
      </c>
      <c r="ML128" s="3">
        <f t="shared" si="5295"/>
        <v>0</v>
      </c>
      <c r="MM128" s="3">
        <f>план!BM127</f>
        <v>0</v>
      </c>
      <c r="MN128" s="3">
        <f>план!BN127</f>
        <v>0</v>
      </c>
      <c r="MO128" s="3">
        <f t="shared" ref="MO128:MO133" si="8451">SUM(MM128/12*$A$4)</f>
        <v>0</v>
      </c>
      <c r="MP128" s="3">
        <f t="shared" ref="MP128:MP133" si="8452">SUM(MN128/12*$A$4)</f>
        <v>0</v>
      </c>
      <c r="MQ128" s="3"/>
      <c r="MR128" s="3"/>
      <c r="MS128" s="3"/>
      <c r="MT128" s="3"/>
      <c r="MU128" s="3">
        <f t="shared" ref="MU128:MU133" si="8453">SUM(MM128*$F128)</f>
        <v>0</v>
      </c>
      <c r="MV128" s="3">
        <f t="shared" ref="MV128:MV133" si="8454">SUM(MO128*$F128)</f>
        <v>0</v>
      </c>
      <c r="MW128" s="3">
        <f t="shared" ref="MW128:MW133" si="8455">SUM(MQ128*$F128)</f>
        <v>0</v>
      </c>
      <c r="MX128" s="3">
        <f t="shared" si="5296"/>
        <v>0</v>
      </c>
      <c r="MY128" s="3">
        <f t="shared" si="5297"/>
        <v>0</v>
      </c>
      <c r="MZ128" s="3">
        <f>план!BO127</f>
        <v>0</v>
      </c>
      <c r="NA128" s="3">
        <f>план!BP127</f>
        <v>0</v>
      </c>
      <c r="NB128" s="3">
        <f t="shared" ref="NB128:NB133" si="8456">SUM(MZ128/12*$A$4)</f>
        <v>0</v>
      </c>
      <c r="NC128" s="3">
        <f t="shared" ref="NC128:NC133" si="8457">SUM(NA128/12*$A$4)</f>
        <v>0</v>
      </c>
      <c r="ND128" s="3"/>
      <c r="NE128" s="3"/>
      <c r="NF128" s="3"/>
      <c r="NG128" s="3"/>
      <c r="NH128" s="3">
        <f t="shared" ref="NH128:NH133" si="8458">SUM(MZ128*$F128)</f>
        <v>0</v>
      </c>
      <c r="NI128" s="3">
        <f t="shared" ref="NI128:NI133" si="8459">SUM(NB128*$F128)</f>
        <v>0</v>
      </c>
      <c r="NJ128" s="3">
        <f t="shared" ref="NJ128:NJ133" si="8460">SUM(ND128*$F128)</f>
        <v>0</v>
      </c>
      <c r="NK128" s="3">
        <f t="shared" si="5298"/>
        <v>0</v>
      </c>
      <c r="NL128" s="3">
        <f t="shared" si="5299"/>
        <v>0</v>
      </c>
      <c r="NM128" s="3">
        <f>план!BQ127</f>
        <v>0</v>
      </c>
      <c r="NN128" s="3">
        <f>план!BR127</f>
        <v>0</v>
      </c>
      <c r="NO128" s="3">
        <f t="shared" ref="NO128:NO133" si="8461">SUM(NM128/12*$A$4)</f>
        <v>0</v>
      </c>
      <c r="NP128" s="3">
        <f t="shared" ref="NP128:NP133" si="8462">SUM(NN128/12*$A$4)</f>
        <v>0</v>
      </c>
      <c r="NQ128" s="3"/>
      <c r="NR128" s="3"/>
      <c r="NS128" s="3"/>
      <c r="NT128" s="3"/>
      <c r="NU128" s="3">
        <f t="shared" ref="NU128:NU133" si="8463">SUM(NM128*$F128)</f>
        <v>0</v>
      </c>
      <c r="NV128" s="3">
        <f t="shared" ref="NV128:NV133" si="8464">SUM(NO128*$F128)</f>
        <v>0</v>
      </c>
      <c r="NW128" s="3">
        <f t="shared" ref="NW128:NW133" si="8465">SUM(NQ128*$F128)</f>
        <v>0</v>
      </c>
      <c r="NX128" s="3">
        <f t="shared" si="5300"/>
        <v>0</v>
      </c>
      <c r="NY128" s="3">
        <f t="shared" si="5301"/>
        <v>0</v>
      </c>
      <c r="NZ128" s="3">
        <f>план!BS127</f>
        <v>0</v>
      </c>
      <c r="OA128" s="3">
        <f>план!BT127</f>
        <v>0</v>
      </c>
      <c r="OB128" s="3">
        <f t="shared" ref="OB128:OB133" si="8466">SUM(NZ128/12*$A$4)</f>
        <v>0</v>
      </c>
      <c r="OC128" s="3">
        <f t="shared" ref="OC128:OC133" si="8467">SUM(OA128/12*$A$4)</f>
        <v>0</v>
      </c>
      <c r="OD128" s="3"/>
      <c r="OE128" s="3"/>
      <c r="OF128" s="3"/>
      <c r="OG128" s="3"/>
      <c r="OH128" s="3">
        <f t="shared" ref="OH128:OH133" si="8468">SUM(NZ128*$F128)</f>
        <v>0</v>
      </c>
      <c r="OI128" s="3">
        <f t="shared" ref="OI128:OI133" si="8469">SUM(OB128*$F128)</f>
        <v>0</v>
      </c>
      <c r="OJ128" s="3">
        <f t="shared" ref="OJ128:OJ133" si="8470">SUM(OD128*$F128)</f>
        <v>0</v>
      </c>
      <c r="OK128" s="3">
        <f t="shared" si="5302"/>
        <v>0</v>
      </c>
      <c r="OL128" s="3">
        <f t="shared" si="5303"/>
        <v>0</v>
      </c>
      <c r="OM128" s="3">
        <f>план!BU127</f>
        <v>0</v>
      </c>
      <c r="ON128" s="3">
        <f>план!BV127</f>
        <v>0</v>
      </c>
      <c r="OO128" s="3">
        <f t="shared" ref="OO128:OO133" si="8471">SUM(OM128/12*$A$4)</f>
        <v>0</v>
      </c>
      <c r="OP128" s="3">
        <f t="shared" ref="OP128:OP133" si="8472">SUM(ON128/12*$A$4)</f>
        <v>0</v>
      </c>
      <c r="OQ128" s="3"/>
      <c r="OR128" s="3"/>
      <c r="OS128" s="3"/>
      <c r="OT128" s="3"/>
      <c r="OU128" s="3">
        <f t="shared" ref="OU128:OU133" si="8473">SUM(OM128*$F128)</f>
        <v>0</v>
      </c>
      <c r="OV128" s="3">
        <f t="shared" ref="OV128:OV133" si="8474">SUM(OO128*$F128)</f>
        <v>0</v>
      </c>
      <c r="OW128" s="3">
        <f t="shared" ref="OW128:OW133" si="8475">SUM(OQ128*$F128)</f>
        <v>0</v>
      </c>
      <c r="OX128" s="3">
        <f t="shared" si="5304"/>
        <v>0</v>
      </c>
      <c r="OY128" s="3">
        <f t="shared" si="5305"/>
        <v>0</v>
      </c>
      <c r="OZ128" s="3">
        <f>план!BW127</f>
        <v>0</v>
      </c>
      <c r="PA128" s="3">
        <f>план!BX127</f>
        <v>0</v>
      </c>
      <c r="PB128" s="3">
        <f t="shared" ref="PB128:PB133" si="8476">SUM(OZ128/12*$A$4)</f>
        <v>0</v>
      </c>
      <c r="PC128" s="3">
        <f t="shared" ref="PC128:PC133" si="8477">SUM(PA128/12*$A$4)</f>
        <v>0</v>
      </c>
      <c r="PD128" s="3"/>
      <c r="PE128" s="3"/>
      <c r="PF128" s="3"/>
      <c r="PG128" s="3"/>
      <c r="PH128" s="3">
        <f t="shared" ref="PH128:PH133" si="8478">SUM(OZ128*$F128)</f>
        <v>0</v>
      </c>
      <c r="PI128" s="3">
        <f t="shared" ref="PI128:PI133" si="8479">SUM(PB128*$F128)</f>
        <v>0</v>
      </c>
      <c r="PJ128" s="3">
        <f t="shared" ref="PJ128:PJ133" si="8480">SUM(PD128*$F128)</f>
        <v>0</v>
      </c>
      <c r="PK128" s="3">
        <f t="shared" si="5306"/>
        <v>0</v>
      </c>
      <c r="PL128" s="3">
        <f t="shared" si="5307"/>
        <v>0</v>
      </c>
      <c r="PM128" s="3">
        <f>план!BY127</f>
        <v>0</v>
      </c>
      <c r="PN128" s="3">
        <f>план!BZ127</f>
        <v>0</v>
      </c>
      <c r="PO128" s="3">
        <f t="shared" ref="PO128:PO133" si="8481">SUM(PM128/12*$A$4)</f>
        <v>0</v>
      </c>
      <c r="PP128" s="3">
        <f t="shared" ref="PP128:PP133" si="8482">SUM(PN128/12*$A$4)</f>
        <v>0</v>
      </c>
      <c r="PQ128" s="3"/>
      <c r="PR128" s="3"/>
      <c r="PS128" s="3"/>
      <c r="PT128" s="3"/>
      <c r="PU128" s="3">
        <f t="shared" ref="PU128:PU133" si="8483">SUM(PM128*$F128)</f>
        <v>0</v>
      </c>
      <c r="PV128" s="3">
        <f t="shared" ref="PV128:PV133" si="8484">SUM(PO128*$F128)</f>
        <v>0</v>
      </c>
      <c r="PW128" s="3">
        <f t="shared" ref="PW128:PW133" si="8485">SUM(PQ128*$F128)</f>
        <v>0</v>
      </c>
      <c r="PX128" s="3">
        <f t="shared" si="5308"/>
        <v>0</v>
      </c>
      <c r="PY128" s="3">
        <f t="shared" si="5309"/>
        <v>0</v>
      </c>
      <c r="PZ128" s="3">
        <f>план!CA127</f>
        <v>0</v>
      </c>
      <c r="QA128" s="3">
        <f>план!CB127</f>
        <v>0</v>
      </c>
      <c r="QB128" s="3">
        <f t="shared" ref="QB128:QB133" si="8486">SUM(PZ128/12*$A$4)</f>
        <v>0</v>
      </c>
      <c r="QC128" s="3">
        <f t="shared" ref="QC128:QC133" si="8487">SUM(QA128/12*$A$4)</f>
        <v>0</v>
      </c>
      <c r="QD128" s="3"/>
      <c r="QE128" s="3"/>
      <c r="QF128" s="3"/>
      <c r="QG128" s="3"/>
      <c r="QH128" s="3">
        <f t="shared" ref="QH128:QH133" si="8488">SUM(PZ128*$F128)</f>
        <v>0</v>
      </c>
      <c r="QI128" s="3">
        <f t="shared" ref="QI128:QI133" si="8489">SUM(QB128*$F128)</f>
        <v>0</v>
      </c>
      <c r="QJ128" s="3">
        <f t="shared" ref="QJ128:QJ133" si="8490">SUM(QD128*$F128)</f>
        <v>0</v>
      </c>
      <c r="QK128" s="3">
        <f t="shared" si="5310"/>
        <v>0</v>
      </c>
      <c r="QL128" s="3">
        <f t="shared" si="5311"/>
        <v>0</v>
      </c>
      <c r="QM128" s="3">
        <f>план!CC127</f>
        <v>0</v>
      </c>
      <c r="QN128" s="3">
        <f>план!CD127</f>
        <v>0</v>
      </c>
      <c r="QO128" s="3">
        <f t="shared" ref="QO128:QO133" si="8491">SUM(QM128/12*$A$4)</f>
        <v>0</v>
      </c>
      <c r="QP128" s="3">
        <f t="shared" ref="QP128:QP133" si="8492">SUM(QN128/12*$A$4)</f>
        <v>0</v>
      </c>
      <c r="QQ128" s="3"/>
      <c r="QR128" s="3"/>
      <c r="QS128" s="3"/>
      <c r="QT128" s="3"/>
      <c r="QU128" s="3">
        <f t="shared" ref="QU128:QU133" si="8493">SUM(QM128*$F128)</f>
        <v>0</v>
      </c>
      <c r="QV128" s="3">
        <f t="shared" ref="QV128:QV133" si="8494">SUM(QO128*$F128)</f>
        <v>0</v>
      </c>
      <c r="QW128" s="3">
        <f t="shared" ref="QW128:QW133" si="8495">SUM(QQ128*$F128)</f>
        <v>0</v>
      </c>
      <c r="QX128" s="3">
        <f t="shared" si="5312"/>
        <v>0</v>
      </c>
      <c r="QY128" s="3">
        <f t="shared" si="5313"/>
        <v>0</v>
      </c>
      <c r="QZ128" s="3">
        <f>план!CE127</f>
        <v>0</v>
      </c>
      <c r="RA128" s="3">
        <f>план!CF127</f>
        <v>0</v>
      </c>
      <c r="RB128" s="3">
        <f t="shared" ref="RB128:RB133" si="8496">SUM(QZ128/12*$A$4)</f>
        <v>0</v>
      </c>
      <c r="RC128" s="3">
        <f t="shared" ref="RC128:RC133" si="8497">SUM(RA128/12*$A$4)</f>
        <v>0</v>
      </c>
      <c r="RD128" s="3"/>
      <c r="RE128" s="3"/>
      <c r="RF128" s="3"/>
      <c r="RG128" s="3"/>
      <c r="RH128" s="3">
        <f t="shared" ref="RH128:RH133" si="8498">SUM(QZ128*$F128)</f>
        <v>0</v>
      </c>
      <c r="RI128" s="3">
        <f t="shared" ref="RI128:RI133" si="8499">SUM(RB128*$F128)</f>
        <v>0</v>
      </c>
      <c r="RJ128" s="3">
        <f t="shared" ref="RJ128:RJ133" si="8500">SUM(RD128*$F128)</f>
        <v>0</v>
      </c>
      <c r="RK128" s="3">
        <f t="shared" si="5314"/>
        <v>0</v>
      </c>
      <c r="RL128" s="3">
        <f t="shared" si="5315"/>
        <v>0</v>
      </c>
      <c r="RM128" s="3">
        <f>план!CG127</f>
        <v>0</v>
      </c>
      <c r="RN128" s="3">
        <f>план!CH127</f>
        <v>0</v>
      </c>
      <c r="RO128" s="3">
        <f t="shared" ref="RO128:RO133" si="8501">SUM(RM128/12*$A$4)</f>
        <v>0</v>
      </c>
      <c r="RP128" s="3">
        <f t="shared" ref="RP128:RP133" si="8502">SUM(RN128/12*$A$4)</f>
        <v>0</v>
      </c>
      <c r="RQ128" s="3"/>
      <c r="RR128" s="3"/>
      <c r="RS128" s="3"/>
      <c r="RT128" s="3"/>
      <c r="RU128" s="3">
        <f t="shared" ref="RU128:RU133" si="8503">SUM(RM128*$F128)</f>
        <v>0</v>
      </c>
      <c r="RV128" s="3">
        <f t="shared" ref="RV128:RV133" si="8504">SUM(RO128*$F128)</f>
        <v>0</v>
      </c>
      <c r="RW128" s="3">
        <f t="shared" ref="RW128:RW133" si="8505">SUM(RQ128*$F128)</f>
        <v>0</v>
      </c>
      <c r="RX128" s="3">
        <f t="shared" si="5316"/>
        <v>0</v>
      </c>
      <c r="RY128" s="3">
        <f t="shared" si="5317"/>
        <v>0</v>
      </c>
      <c r="RZ128" s="3">
        <f>план!CI127</f>
        <v>0</v>
      </c>
      <c r="SA128" s="3">
        <f>план!CJ127</f>
        <v>0</v>
      </c>
      <c r="SB128" s="3">
        <f t="shared" ref="SB128:SB133" si="8506">SUM(RZ128/12*$A$4)</f>
        <v>0</v>
      </c>
      <c r="SC128" s="3">
        <f t="shared" ref="SC128:SC133" si="8507">SUM(SA128/12*$A$4)</f>
        <v>0</v>
      </c>
      <c r="SD128" s="3"/>
      <c r="SE128" s="3"/>
      <c r="SF128" s="3"/>
      <c r="SG128" s="3"/>
      <c r="SH128" s="3">
        <f t="shared" ref="SH128:SH133" si="8508">SUM(RZ128*$F128)</f>
        <v>0</v>
      </c>
      <c r="SI128" s="3">
        <f t="shared" ref="SI128:SI133" si="8509">SUM(SB128*$F128)</f>
        <v>0</v>
      </c>
      <c r="SJ128" s="3">
        <f t="shared" ref="SJ128:SJ133" si="8510">SUM(SD128*$F128)</f>
        <v>0</v>
      </c>
      <c r="SK128" s="3">
        <f t="shared" si="5318"/>
        <v>0</v>
      </c>
      <c r="SL128" s="3">
        <f t="shared" si="5319"/>
        <v>0</v>
      </c>
      <c r="SM128" s="3">
        <f>план!CK127</f>
        <v>0</v>
      </c>
      <c r="SN128" s="3">
        <f>план!CL127</f>
        <v>0</v>
      </c>
      <c r="SO128" s="3">
        <f t="shared" ref="SO128:SO133" si="8511">SUM(SM128/12*$A$4)</f>
        <v>0</v>
      </c>
      <c r="SP128" s="3">
        <f t="shared" ref="SP128:SP133" si="8512">SUM(SN128/12*$A$4)</f>
        <v>0</v>
      </c>
      <c r="SQ128" s="3"/>
      <c r="SR128" s="3"/>
      <c r="SS128" s="3"/>
      <c r="ST128" s="3"/>
      <c r="SU128" s="3">
        <f t="shared" ref="SU128:SU133" si="8513">SUM(SM128*$F128)</f>
        <v>0</v>
      </c>
      <c r="SV128" s="3">
        <f t="shared" ref="SV128:SV133" si="8514">SUM(SO128*$F128)</f>
        <v>0</v>
      </c>
      <c r="SW128" s="3">
        <f t="shared" ref="SW128:SW133" si="8515">SUM(SQ128*$F128)</f>
        <v>0</v>
      </c>
      <c r="SX128" s="3">
        <f t="shared" si="5320"/>
        <v>0</v>
      </c>
      <c r="SY128" s="3">
        <f t="shared" si="5321"/>
        <v>0</v>
      </c>
      <c r="SZ128" s="3">
        <f>план!CM127</f>
        <v>0</v>
      </c>
      <c r="TA128" s="3">
        <f>план!CN127</f>
        <v>0</v>
      </c>
      <c r="TB128" s="3">
        <f t="shared" ref="TB128:TB133" si="8516">SUM(SZ128/12*$A$4)</f>
        <v>0</v>
      </c>
      <c r="TC128" s="3">
        <f t="shared" ref="TC128:TC133" si="8517">SUM(TA128/12*$A$4)</f>
        <v>0</v>
      </c>
      <c r="TD128" s="3"/>
      <c r="TE128" s="3"/>
      <c r="TF128" s="3"/>
      <c r="TG128" s="3"/>
      <c r="TH128" s="3">
        <f t="shared" ref="TH128:TH133" si="8518">SUM(SZ128*$F128)</f>
        <v>0</v>
      </c>
      <c r="TI128" s="3">
        <f t="shared" ref="TI128:TI133" si="8519">SUM(TB128*$F128)</f>
        <v>0</v>
      </c>
      <c r="TJ128" s="3">
        <f t="shared" ref="TJ128:TJ133" si="8520">SUM(TD128*$F128)</f>
        <v>0</v>
      </c>
      <c r="TK128" s="3">
        <f t="shared" si="5322"/>
        <v>0</v>
      </c>
      <c r="TL128" s="3">
        <f t="shared" si="5323"/>
        <v>0</v>
      </c>
      <c r="TM128" s="3">
        <f>план!CO127</f>
        <v>0</v>
      </c>
      <c r="TN128" s="3">
        <f>план!CP127</f>
        <v>0</v>
      </c>
      <c r="TO128" s="3">
        <f t="shared" ref="TO128:TO133" si="8521">SUM(TM128/12*$A$4)</f>
        <v>0</v>
      </c>
      <c r="TP128" s="3">
        <f t="shared" ref="TP128:TP133" si="8522">SUM(TN128/12*$A$4)</f>
        <v>0</v>
      </c>
      <c r="TQ128" s="3"/>
      <c r="TR128" s="3"/>
      <c r="TS128" s="3"/>
      <c r="TT128" s="3"/>
      <c r="TU128" s="3">
        <f t="shared" ref="TU128:TU133" si="8523">SUM(TM128*$F128)</f>
        <v>0</v>
      </c>
      <c r="TV128" s="3">
        <f t="shared" ref="TV128:TV133" si="8524">SUM(TO128*$F128)</f>
        <v>0</v>
      </c>
      <c r="TW128" s="3">
        <f t="shared" ref="TW128:TW133" si="8525">SUM(TQ128*$F128)</f>
        <v>0</v>
      </c>
      <c r="TX128" s="3">
        <f t="shared" si="5324"/>
        <v>0</v>
      </c>
      <c r="TY128" s="3">
        <f t="shared" si="5325"/>
        <v>0</v>
      </c>
      <c r="TZ128" s="3">
        <f>план!CQ127</f>
        <v>0</v>
      </c>
      <c r="UA128" s="3">
        <f>план!CR127</f>
        <v>0</v>
      </c>
      <c r="UB128" s="3">
        <f t="shared" ref="UB128:UB133" si="8526">SUM(TZ128/12*$A$4)</f>
        <v>0</v>
      </c>
      <c r="UC128" s="3">
        <f t="shared" ref="UC128:UC133" si="8527">SUM(UA128/12*$A$4)</f>
        <v>0</v>
      </c>
      <c r="UD128" s="3"/>
      <c r="UE128" s="3"/>
      <c r="UF128" s="3"/>
      <c r="UG128" s="3"/>
      <c r="UH128" s="3">
        <f t="shared" ref="UH128:UH133" si="8528">SUM(TZ128*$F128)</f>
        <v>0</v>
      </c>
      <c r="UI128" s="3">
        <f t="shared" ref="UI128:UI133" si="8529">SUM(UB128*$F128)</f>
        <v>0</v>
      </c>
      <c r="UJ128" s="3">
        <f t="shared" ref="UJ128:UJ133" si="8530">SUM(UD128*$F128)</f>
        <v>0</v>
      </c>
      <c r="UK128" s="3">
        <f t="shared" si="5326"/>
        <v>0</v>
      </c>
      <c r="UL128" s="3">
        <f t="shared" si="5327"/>
        <v>0</v>
      </c>
      <c r="UM128" s="3">
        <f>план!CS127</f>
        <v>0</v>
      </c>
      <c r="UN128" s="3">
        <f>план!CT127</f>
        <v>0</v>
      </c>
      <c r="UO128" s="3">
        <f t="shared" ref="UO128:UO133" si="8531">SUM(UM128/12*$A$4)</f>
        <v>0</v>
      </c>
      <c r="UP128" s="3">
        <f t="shared" ref="UP128:UP133" si="8532">SUM(UN128/12*$A$4)</f>
        <v>0</v>
      </c>
      <c r="UQ128" s="3"/>
      <c r="UR128" s="3"/>
      <c r="US128" s="3"/>
      <c r="UT128" s="3"/>
      <c r="UU128" s="3">
        <f t="shared" ref="UU128:UU133" si="8533">SUM(UM128*$F128)</f>
        <v>0</v>
      </c>
      <c r="UV128" s="3">
        <f t="shared" ref="UV128:UV133" si="8534">SUM(UO128*$F128)</f>
        <v>0</v>
      </c>
      <c r="UW128" s="3">
        <f t="shared" ref="UW128:UW133" si="8535">SUM(UQ128*$F128)</f>
        <v>0</v>
      </c>
      <c r="UX128" s="3">
        <f t="shared" si="5328"/>
        <v>0</v>
      </c>
      <c r="UY128" s="3">
        <f t="shared" si="5329"/>
        <v>0</v>
      </c>
      <c r="UZ128" s="3">
        <f>план!CU127</f>
        <v>0</v>
      </c>
      <c r="VA128" s="3">
        <f>план!CV127</f>
        <v>0</v>
      </c>
      <c r="VB128" s="3">
        <f t="shared" ref="VB128:VB133" si="8536">SUM(UZ128/12*$A$4)</f>
        <v>0</v>
      </c>
      <c r="VC128" s="3">
        <f t="shared" ref="VC128:VC133" si="8537">SUM(VA128/12*$A$4)</f>
        <v>0</v>
      </c>
      <c r="VD128" s="3"/>
      <c r="VE128" s="3"/>
      <c r="VF128" s="3"/>
      <c r="VG128" s="3"/>
      <c r="VH128" s="3">
        <f t="shared" ref="VH128:VH133" si="8538">SUM(UZ128*$F128)</f>
        <v>0</v>
      </c>
      <c r="VI128" s="3">
        <f t="shared" ref="VI128:VI133" si="8539">SUM(VB128*$F128)</f>
        <v>0</v>
      </c>
      <c r="VJ128" s="3">
        <f t="shared" ref="VJ128:VJ133" si="8540">SUM(VD128*$F128)</f>
        <v>0</v>
      </c>
      <c r="VK128" s="3">
        <f t="shared" si="5330"/>
        <v>0</v>
      </c>
      <c r="VL128" s="3">
        <f t="shared" si="5331"/>
        <v>0</v>
      </c>
      <c r="VM128" s="3">
        <f>план!CW127</f>
        <v>0</v>
      </c>
      <c r="VN128" s="3">
        <f>план!CX127</f>
        <v>0</v>
      </c>
      <c r="VO128" s="3">
        <f t="shared" ref="VO128:VO133" si="8541">SUM(VM128/12*$A$4)</f>
        <v>0</v>
      </c>
      <c r="VP128" s="3">
        <f t="shared" ref="VP128:VP133" si="8542">SUM(VN128/12*$A$4)</f>
        <v>0</v>
      </c>
      <c r="VQ128" s="3"/>
      <c r="VR128" s="3"/>
      <c r="VS128" s="3"/>
      <c r="VT128" s="3"/>
      <c r="VU128" s="3">
        <f t="shared" ref="VU128:VU133" si="8543">SUM(VM128*$F128)</f>
        <v>0</v>
      </c>
      <c r="VV128" s="3">
        <f t="shared" ref="VV128:VV133" si="8544">SUM(VO128*$F128)</f>
        <v>0</v>
      </c>
      <c r="VW128" s="3">
        <f t="shared" ref="VW128:VW133" si="8545">SUM(VQ128*$F128)</f>
        <v>0</v>
      </c>
      <c r="VX128" s="3">
        <f t="shared" si="5332"/>
        <v>0</v>
      </c>
      <c r="VY128" s="3">
        <f t="shared" si="5333"/>
        <v>0</v>
      </c>
      <c r="VZ128" s="3">
        <f>план!CY127</f>
        <v>0</v>
      </c>
      <c r="WA128" s="3">
        <f>план!CZ127</f>
        <v>0</v>
      </c>
      <c r="WB128" s="3">
        <f t="shared" ref="WB128:WB133" si="8546">SUM(VZ128/12*$A$4)</f>
        <v>0</v>
      </c>
      <c r="WC128" s="3">
        <f t="shared" ref="WC128:WC133" si="8547">SUM(WA128/12*$A$4)</f>
        <v>0</v>
      </c>
      <c r="WD128" s="3"/>
      <c r="WE128" s="3"/>
      <c r="WF128" s="3"/>
      <c r="WG128" s="3"/>
      <c r="WH128" s="3">
        <f t="shared" ref="WH128:WH133" si="8548">SUM(VZ128*$F128)</f>
        <v>0</v>
      </c>
      <c r="WI128" s="3">
        <f t="shared" ref="WI128:WI133" si="8549">SUM(WB128*$F128)</f>
        <v>0</v>
      </c>
      <c r="WJ128" s="3">
        <f t="shared" ref="WJ128:WJ133" si="8550">SUM(WD128*$F128)</f>
        <v>0</v>
      </c>
      <c r="WK128" s="3">
        <f t="shared" si="5334"/>
        <v>0</v>
      </c>
      <c r="WL128" s="3">
        <f t="shared" si="5335"/>
        <v>0</v>
      </c>
      <c r="WM128" s="3">
        <f>план!DA127</f>
        <v>0</v>
      </c>
      <c r="WN128" s="3">
        <f>план!DB127</f>
        <v>0</v>
      </c>
      <c r="WO128" s="3">
        <f t="shared" ref="WO128:WO133" si="8551">SUM(WM128/12*$A$4)</f>
        <v>0</v>
      </c>
      <c r="WP128" s="3">
        <f t="shared" ref="WP128:WP133" si="8552">SUM(WN128/12*$A$4)</f>
        <v>0</v>
      </c>
      <c r="WQ128" s="3"/>
      <c r="WR128" s="3"/>
      <c r="WS128" s="3"/>
      <c r="WT128" s="3"/>
      <c r="WU128" s="3">
        <f t="shared" ref="WU128:WU133" si="8553">SUM(WM128*$F128)</f>
        <v>0</v>
      </c>
      <c r="WV128" s="3">
        <f t="shared" ref="WV128:WV133" si="8554">SUM(WO128*$F128)</f>
        <v>0</v>
      </c>
      <c r="WW128" s="3">
        <f t="shared" ref="WW128:WW133" si="8555">SUM(WQ128*$F128)</f>
        <v>0</v>
      </c>
      <c r="WX128" s="3">
        <f t="shared" si="5336"/>
        <v>0</v>
      </c>
      <c r="WY128" s="3">
        <f t="shared" si="5337"/>
        <v>0</v>
      </c>
      <c r="WZ128" s="3">
        <f>план!DC127</f>
        <v>0</v>
      </c>
      <c r="XA128" s="3">
        <f>план!DD127</f>
        <v>0</v>
      </c>
      <c r="XB128" s="3">
        <f t="shared" ref="XB128:XB133" si="8556">SUM(WZ128/12*$A$4)</f>
        <v>0</v>
      </c>
      <c r="XC128" s="3">
        <f t="shared" ref="XC128:XC133" si="8557">SUM(XA128/12*$A$4)</f>
        <v>0</v>
      </c>
      <c r="XD128" s="3"/>
      <c r="XE128" s="3"/>
      <c r="XF128" s="3"/>
      <c r="XG128" s="3"/>
      <c r="XH128" s="3">
        <f t="shared" ref="XH128:XH133" si="8558">SUM(WZ128*$F128)</f>
        <v>0</v>
      </c>
      <c r="XI128" s="3">
        <f t="shared" ref="XI128:XI133" si="8559">SUM(XB128*$F128)</f>
        <v>0</v>
      </c>
      <c r="XJ128" s="3">
        <f t="shared" ref="XJ128:XJ133" si="8560">SUM(XD128*$F128)</f>
        <v>0</v>
      </c>
      <c r="XK128" s="3">
        <f t="shared" si="5338"/>
        <v>0</v>
      </c>
      <c r="XL128" s="3">
        <f t="shared" si="5339"/>
        <v>0</v>
      </c>
      <c r="XM128" s="3">
        <f>план!DE127</f>
        <v>0</v>
      </c>
      <c r="XN128" s="3">
        <f>план!DF127</f>
        <v>0</v>
      </c>
      <c r="XO128" s="3">
        <f t="shared" ref="XO128:XO133" si="8561">SUM(XM128/12*$A$4)</f>
        <v>0</v>
      </c>
      <c r="XP128" s="3">
        <f t="shared" ref="XP128:XP133" si="8562">SUM(XN128/12*$A$4)</f>
        <v>0</v>
      </c>
      <c r="XQ128" s="3"/>
      <c r="XR128" s="3"/>
      <c r="XS128" s="3"/>
      <c r="XT128" s="3"/>
      <c r="XU128" s="3">
        <f t="shared" ref="XU128:XU133" si="8563">SUM(XM128*$F128)</f>
        <v>0</v>
      </c>
      <c r="XV128" s="3">
        <f t="shared" ref="XV128:XV133" si="8564">SUM(XO128*$F128)</f>
        <v>0</v>
      </c>
      <c r="XW128" s="3">
        <f t="shared" ref="XW128:XW133" si="8565">SUM(XQ128*$F128)</f>
        <v>0</v>
      </c>
      <c r="XX128" s="3">
        <f t="shared" si="5340"/>
        <v>0</v>
      </c>
      <c r="XY128" s="3">
        <f t="shared" si="5341"/>
        <v>0</v>
      </c>
      <c r="XZ128" s="3">
        <f>план!DG127</f>
        <v>0</v>
      </c>
      <c r="YA128" s="3">
        <f>план!DH127</f>
        <v>0</v>
      </c>
      <c r="YB128" s="3">
        <f t="shared" ref="YB128:YB133" si="8566">SUM(XZ128/12*$A$4)</f>
        <v>0</v>
      </c>
      <c r="YC128" s="3">
        <f t="shared" ref="YC128:YC133" si="8567">SUM(YA128/12*$A$4)</f>
        <v>0</v>
      </c>
      <c r="YD128" s="3"/>
      <c r="YE128" s="3"/>
      <c r="YF128" s="3"/>
      <c r="YG128" s="3"/>
      <c r="YH128" s="3">
        <f t="shared" ref="YH128:YH133" si="8568">SUM(XZ128*$F128)</f>
        <v>0</v>
      </c>
      <c r="YI128" s="3">
        <f t="shared" ref="YI128:YI133" si="8569">SUM(YB128*$F128)</f>
        <v>0</v>
      </c>
      <c r="YJ128" s="3">
        <f t="shared" ref="YJ128:YJ133" si="8570">SUM(YD128*$F128)</f>
        <v>0</v>
      </c>
      <c r="YK128" s="3">
        <f t="shared" si="5342"/>
        <v>0</v>
      </c>
      <c r="YL128" s="3">
        <f t="shared" si="5343"/>
        <v>0</v>
      </c>
      <c r="YM128" s="3">
        <f>план!DI127</f>
        <v>0</v>
      </c>
      <c r="YN128" s="3">
        <f>план!DJ127</f>
        <v>0</v>
      </c>
      <c r="YO128" s="3">
        <f t="shared" ref="YO128:YO133" si="8571">SUM(YM128/12*$A$4)</f>
        <v>0</v>
      </c>
      <c r="YP128" s="3">
        <f t="shared" ref="YP128:YP133" si="8572">SUM(YN128/12*$A$4)</f>
        <v>0</v>
      </c>
      <c r="YQ128" s="3"/>
      <c r="YR128" s="3"/>
      <c r="YS128" s="3"/>
      <c r="YT128" s="3"/>
      <c r="YU128" s="3">
        <f t="shared" ref="YU128:YU133" si="8573">SUM(YM128*$F128)</f>
        <v>0</v>
      </c>
      <c r="YV128" s="3">
        <f t="shared" ref="YV128:YV133" si="8574">SUM(YO128*$F128)</f>
        <v>0</v>
      </c>
      <c r="YW128" s="3">
        <f t="shared" ref="YW128:YW133" si="8575">SUM(YQ128*$F128)</f>
        <v>0</v>
      </c>
      <c r="YX128" s="3">
        <f t="shared" si="5344"/>
        <v>0</v>
      </c>
      <c r="YY128" s="3">
        <f t="shared" si="5345"/>
        <v>0</v>
      </c>
      <c r="YZ128" s="3">
        <f>план!DK127</f>
        <v>0</v>
      </c>
      <c r="ZA128" s="3">
        <f>план!DL127</f>
        <v>0</v>
      </c>
      <c r="ZB128" s="3">
        <f t="shared" ref="ZB128:ZB133" si="8576">SUM(YZ128/12*$A$4)</f>
        <v>0</v>
      </c>
      <c r="ZC128" s="3">
        <f t="shared" ref="ZC128:ZC133" si="8577">SUM(ZA128/12*$A$4)</f>
        <v>0</v>
      </c>
      <c r="ZD128" s="3"/>
      <c r="ZE128" s="3"/>
      <c r="ZF128" s="3"/>
      <c r="ZG128" s="3"/>
      <c r="ZH128" s="3">
        <f t="shared" ref="ZH128:ZH133" si="8578">SUM(YZ128*$F128)</f>
        <v>0</v>
      </c>
      <c r="ZI128" s="3">
        <f t="shared" ref="ZI128:ZI133" si="8579">SUM(ZB128*$F128)</f>
        <v>0</v>
      </c>
      <c r="ZJ128" s="3">
        <f t="shared" ref="ZJ128:ZJ133" si="8580">SUM(ZD128*$F128)</f>
        <v>0</v>
      </c>
      <c r="ZK128" s="3">
        <f t="shared" si="5346"/>
        <v>0</v>
      </c>
      <c r="ZL128" s="3">
        <f t="shared" si="5347"/>
        <v>0</v>
      </c>
      <c r="ZM128" s="3">
        <f>план!DM127</f>
        <v>0</v>
      </c>
      <c r="ZN128" s="3">
        <f>план!DN127</f>
        <v>0</v>
      </c>
      <c r="ZO128" s="3">
        <f t="shared" ref="ZO128:ZO133" si="8581">SUM(ZM128/12*$A$4)</f>
        <v>0</v>
      </c>
      <c r="ZP128" s="3">
        <f t="shared" ref="ZP128:ZP133" si="8582">SUM(ZN128/12*$A$4)</f>
        <v>0</v>
      </c>
      <c r="ZQ128" s="3"/>
      <c r="ZR128" s="3"/>
      <c r="ZS128" s="3"/>
      <c r="ZT128" s="3"/>
      <c r="ZU128" s="3">
        <f t="shared" ref="ZU128:ZU133" si="8583">SUM(ZM128*$F128)</f>
        <v>0</v>
      </c>
      <c r="ZV128" s="3">
        <f t="shared" ref="ZV128:ZV133" si="8584">SUM(ZO128*$F128)</f>
        <v>0</v>
      </c>
      <c r="ZW128" s="3">
        <f t="shared" ref="ZW128:ZW133" si="8585">SUM(ZQ128*$F128)</f>
        <v>0</v>
      </c>
      <c r="ZX128" s="3">
        <f t="shared" si="5348"/>
        <v>0</v>
      </c>
      <c r="ZY128" s="3">
        <f t="shared" si="5349"/>
        <v>0</v>
      </c>
      <c r="ZZ128" s="3">
        <f>план!DO127</f>
        <v>0</v>
      </c>
      <c r="AAA128" s="3">
        <f>план!DP127</f>
        <v>0</v>
      </c>
      <c r="AAB128" s="3">
        <f t="shared" ref="AAB128:AAB133" si="8586">SUM(ZZ128/12*$A$4)</f>
        <v>0</v>
      </c>
      <c r="AAC128" s="3">
        <f t="shared" ref="AAC128:AAC133" si="8587">SUM(AAA128/12*$A$4)</f>
        <v>0</v>
      </c>
      <c r="AAD128" s="3"/>
      <c r="AAE128" s="3"/>
      <c r="AAF128" s="3"/>
      <c r="AAG128" s="3"/>
      <c r="AAH128" s="3">
        <f t="shared" ref="AAH128:AAH133" si="8588">SUM(ZZ128*$F128)</f>
        <v>0</v>
      </c>
      <c r="AAI128" s="3">
        <f t="shared" ref="AAI128:AAI133" si="8589">SUM(AAB128*$F128)</f>
        <v>0</v>
      </c>
      <c r="AAJ128" s="3">
        <f t="shared" ref="AAJ128:AAJ133" si="8590">SUM(AAD128*$F128)</f>
        <v>0</v>
      </c>
      <c r="AAK128" s="3">
        <f t="shared" si="5350"/>
        <v>0</v>
      </c>
      <c r="AAL128" s="3">
        <f t="shared" si="5351"/>
        <v>0</v>
      </c>
      <c r="AAM128" s="3">
        <f>план!DQ127</f>
        <v>0</v>
      </c>
      <c r="AAN128" s="3">
        <f>план!DR127</f>
        <v>0</v>
      </c>
      <c r="AAO128" s="3">
        <f t="shared" ref="AAO128:AAO133" si="8591">SUM(AAM128/12*$A$4)</f>
        <v>0</v>
      </c>
      <c r="AAP128" s="3">
        <f t="shared" ref="AAP128:AAP133" si="8592">SUM(AAN128/12*$A$4)</f>
        <v>0</v>
      </c>
      <c r="AAQ128" s="3"/>
      <c r="AAR128" s="3"/>
      <c r="AAS128" s="3"/>
      <c r="AAT128" s="3"/>
      <c r="AAU128" s="3">
        <f t="shared" ref="AAU128:AAU133" si="8593">SUM(AAM128*$F128)</f>
        <v>0</v>
      </c>
      <c r="AAV128" s="3">
        <f t="shared" ref="AAV128:AAV133" si="8594">SUM(AAO128*$F128)</f>
        <v>0</v>
      </c>
      <c r="AAW128" s="3">
        <f t="shared" ref="AAW128:AAW133" si="8595">SUM(AAQ128*$F128)</f>
        <v>0</v>
      </c>
      <c r="AAX128" s="3">
        <f t="shared" si="5352"/>
        <v>0</v>
      </c>
      <c r="AAY128" s="3">
        <f t="shared" si="5353"/>
        <v>0</v>
      </c>
      <c r="AAZ128" s="3">
        <f>план!DS127</f>
        <v>0</v>
      </c>
      <c r="ABA128" s="3">
        <f>план!DT127</f>
        <v>0</v>
      </c>
      <c r="ABB128" s="3">
        <f t="shared" ref="ABB128:ABB133" si="8596">SUM(AAZ128/12*$A$4)</f>
        <v>0</v>
      </c>
      <c r="ABC128" s="3">
        <f t="shared" ref="ABC128:ABC133" si="8597">SUM(ABA128/12*$A$4)</f>
        <v>0</v>
      </c>
      <c r="ABD128" s="3"/>
      <c r="ABE128" s="3"/>
      <c r="ABF128" s="3"/>
      <c r="ABG128" s="3"/>
      <c r="ABH128" s="3">
        <f t="shared" ref="ABH128:ABH133" si="8598">SUM(AAZ128*$F128)</f>
        <v>0</v>
      </c>
      <c r="ABI128" s="3">
        <f t="shared" ref="ABI128:ABI133" si="8599">SUM(ABB128*$F128)</f>
        <v>0</v>
      </c>
      <c r="ABJ128" s="3">
        <f t="shared" ref="ABJ128:ABJ133" si="8600">SUM(ABD128*$F128)</f>
        <v>0</v>
      </c>
      <c r="ABK128" s="3">
        <f t="shared" si="5354"/>
        <v>0</v>
      </c>
      <c r="ABL128" s="3">
        <f t="shared" si="5355"/>
        <v>0</v>
      </c>
      <c r="ABM128" s="3">
        <f>план!DU127</f>
        <v>0</v>
      </c>
      <c r="ABN128" s="3">
        <f>план!DV127</f>
        <v>0</v>
      </c>
      <c r="ABO128" s="3">
        <f t="shared" ref="ABO128:ABO133" si="8601">SUM(ABM128/7*($A$4-5))</f>
        <v>0</v>
      </c>
      <c r="ABP128" s="3">
        <f t="shared" ref="ABP128:ABP133" si="8602">SUM(ABN128/12*$A$4)</f>
        <v>0</v>
      </c>
      <c r="ABQ128" s="3"/>
      <c r="ABR128" s="3"/>
      <c r="ABS128" s="3"/>
      <c r="ABT128" s="3"/>
      <c r="ABU128" s="3">
        <f t="shared" ref="ABU128:ABU133" si="8603">SUM(ABM128*$F128)</f>
        <v>0</v>
      </c>
      <c r="ABV128" s="3">
        <f t="shared" ref="ABV128:ABV133" si="8604">SUM(ABO128*$F128)</f>
        <v>0</v>
      </c>
      <c r="ABW128" s="3">
        <f t="shared" ref="ABW128:ABW133" si="8605">SUM(ABQ128*$F128)</f>
        <v>0</v>
      </c>
      <c r="ABX128" s="51">
        <f t="shared" ref="ABX128:ABX133" si="8606">SUM(ABQ128-ABO128)</f>
        <v>0</v>
      </c>
      <c r="ABY128" s="51">
        <f t="shared" ref="ABY128:ABY133" si="8607">SUM(ABR128-ABP128)</f>
        <v>0</v>
      </c>
      <c r="ABZ128" s="3">
        <f>план!DW127</f>
        <v>0</v>
      </c>
      <c r="ACA128" s="3">
        <f>план!DX127</f>
        <v>0</v>
      </c>
      <c r="ACB128" s="3">
        <f t="shared" ref="ACB128:ACB133" si="8608">SUM(ABZ128/12*$A$4)</f>
        <v>0</v>
      </c>
      <c r="ACC128" s="3">
        <f t="shared" ref="ACC128:ACC133" si="8609">SUM(ACA128/12*$A$4)</f>
        <v>0</v>
      </c>
      <c r="ACD128" s="3"/>
      <c r="ACE128" s="3"/>
      <c r="ACF128" s="3"/>
      <c r="ACG128" s="3"/>
      <c r="ACH128" s="3">
        <f t="shared" ref="ACH128:ACH133" si="8610">SUM(ABZ128*$F128)</f>
        <v>0</v>
      </c>
      <c r="ACI128" s="3">
        <f t="shared" ref="ACI128:ACI133" si="8611">SUM(ACB128*$F128)</f>
        <v>0</v>
      </c>
      <c r="ACJ128" s="3">
        <f t="shared" ref="ACJ128:ACJ133" si="8612">SUM(ACD128*$F128)</f>
        <v>0</v>
      </c>
      <c r="ACK128" s="51">
        <f t="shared" ref="ACK128:ACK133" si="8613">SUM(ACD128-ACB128)</f>
        <v>0</v>
      </c>
      <c r="ACL128" s="51">
        <f t="shared" ref="ACL128:ACL133" si="8614">SUM(ACE128-ACC128)</f>
        <v>0</v>
      </c>
      <c r="ACM128" s="3">
        <f>план!DY127</f>
        <v>0</v>
      </c>
      <c r="ACN128" s="3">
        <f>план!DZ127</f>
        <v>0</v>
      </c>
      <c r="ACO128" s="3">
        <f t="shared" ref="ACO128:ACO133" si="8615">SUM(ACM128/12*$A$4)</f>
        <v>0</v>
      </c>
      <c r="ACP128" s="3">
        <f t="shared" ref="ACP128:ACP133" si="8616">SUM(ACN128/12*$A$4)</f>
        <v>0</v>
      </c>
      <c r="ACQ128" s="3"/>
      <c r="ACR128" s="3"/>
      <c r="ACS128" s="3"/>
      <c r="ACT128" s="3"/>
      <c r="ACU128" s="3">
        <f t="shared" ref="ACU128:ACU133" si="8617">SUM(ACM128*$F128)</f>
        <v>0</v>
      </c>
      <c r="ACV128" s="3">
        <f t="shared" ref="ACV128:ACV133" si="8618">SUM(ACO128*$F128)</f>
        <v>0</v>
      </c>
      <c r="ACW128" s="3">
        <f t="shared" ref="ACW128:ACW133" si="8619">SUM(ACQ128*$F128)</f>
        <v>0</v>
      </c>
      <c r="ACX128" s="51">
        <f t="shared" ref="ACX128:ACX133" si="8620">SUM(ACQ128-ACO128)</f>
        <v>0</v>
      </c>
      <c r="ACY128" s="51">
        <f t="shared" ref="ACY128:ACY133" si="8621">SUM(ACR128-ACP128)</f>
        <v>0</v>
      </c>
      <c r="ACZ128" s="3">
        <f>план!EA127</f>
        <v>0</v>
      </c>
      <c r="ADA128" s="3">
        <f>план!EB127</f>
        <v>0</v>
      </c>
      <c r="ADB128" s="3">
        <f t="shared" ref="ADB128:ADB133" si="8622">SUM(ACZ128/12*$A$4)</f>
        <v>0</v>
      </c>
      <c r="ADC128" s="3">
        <f t="shared" ref="ADC128:ADC133" si="8623">SUM(ADA128/12*$A$4)</f>
        <v>0</v>
      </c>
      <c r="ADD128" s="3"/>
      <c r="ADE128" s="3"/>
      <c r="ADF128" s="3"/>
      <c r="ADG128" s="3"/>
      <c r="ADH128" s="3">
        <f t="shared" ref="ADH128:ADH133" si="8624">SUM(ACZ128*$F128)</f>
        <v>0</v>
      </c>
      <c r="ADI128" s="3">
        <f t="shared" ref="ADI128:ADI133" si="8625">SUM(ADB128*$F128)</f>
        <v>0</v>
      </c>
      <c r="ADJ128" s="3">
        <f t="shared" ref="ADJ128:ADJ133" si="8626">SUM(ADD128*$F128)</f>
        <v>0</v>
      </c>
      <c r="ADK128" s="51">
        <f t="shared" ref="ADK128:ADK133" si="8627">SUM(ADD128-ADB128)</f>
        <v>0</v>
      </c>
      <c r="ADL128" s="51">
        <f t="shared" ref="ADL128:ADL133" si="8628">SUM(ADE128-ADC128)</f>
        <v>0</v>
      </c>
      <c r="ADM128" s="3"/>
      <c r="ADN128" s="3">
        <f t="shared" ref="ADN128:ADN133" si="8629">SUM(ADM128*$D128*$F128*$G128*$I128*ADN$10)</f>
        <v>0</v>
      </c>
      <c r="ADO128" s="3">
        <f t="shared" ref="ADO128:ADO133" si="8630">SUM(ADM128/12*$A$4)</f>
        <v>0</v>
      </c>
      <c r="ADP128" s="3">
        <f t="shared" ref="ADP128:ADP133" si="8631">SUM(ADN128/12*$A$4)</f>
        <v>0</v>
      </c>
      <c r="ADQ128" s="3"/>
      <c r="ADR128" s="3"/>
      <c r="ADS128" s="3"/>
      <c r="ADT128" s="3"/>
      <c r="ADU128" s="3">
        <f t="shared" ref="ADU128:ADU133" si="8632">SUM(ADM128*$F128)</f>
        <v>0</v>
      </c>
      <c r="ADV128" s="3">
        <f t="shared" ref="ADV128:ADV133" si="8633">SUM(ADO128*$F128)</f>
        <v>0</v>
      </c>
      <c r="ADW128" s="3">
        <f t="shared" ref="ADW128:ADW133" si="8634">SUM(ADQ128*$F128)</f>
        <v>0</v>
      </c>
      <c r="ADX128" s="51">
        <f t="shared" ref="ADX128:ADX133" si="8635">SUM(ADQ128-ADO128)</f>
        <v>0</v>
      </c>
      <c r="ADY128" s="51">
        <f t="shared" ref="ADY128:ADY133" si="8636">SUM(ADR128-ADP128)</f>
        <v>0</v>
      </c>
      <c r="ADZ128" s="3">
        <f>план!EE127</f>
        <v>0</v>
      </c>
      <c r="AEA128" s="27">
        <f>план!EF127</f>
        <v>0</v>
      </c>
      <c r="AEB128" s="3">
        <f t="shared" ref="AEB128:AEB133" si="8637">SUM(ADZ128/12*$A$4)</f>
        <v>0</v>
      </c>
      <c r="AEC128" s="3">
        <f t="shared" ref="AEC128:AEC133" si="8638">SUM(AEA128/12*$A$4)</f>
        <v>0</v>
      </c>
      <c r="AED128" s="83"/>
      <c r="AEE128" s="83"/>
      <c r="AEF128" s="83"/>
      <c r="AEG128" s="83"/>
      <c r="AEH128" s="3">
        <f t="shared" ref="AEH128:AEH133" si="8639">SUM(ADZ128*$F128)</f>
        <v>0</v>
      </c>
      <c r="AEI128" s="3">
        <f t="shared" ref="AEI128:AEI133" si="8640">SUM(AEB128*$F128)</f>
        <v>0</v>
      </c>
      <c r="AEJ128" s="3">
        <f t="shared" ref="AEJ128:AEJ133" si="8641">SUM(AED128*$F128)</f>
        <v>0</v>
      </c>
      <c r="AEK128" s="51">
        <f t="shared" ref="AEK128:AEK133" si="8642">SUM(AED128-AEB128)</f>
        <v>0</v>
      </c>
      <c r="AEL128" s="51">
        <f t="shared" ref="AEL128:AEL133" si="8643">SUM(AEE128-AEC128)</f>
        <v>0</v>
      </c>
      <c r="AEM128" s="28">
        <f t="shared" ref="AEM128:AEM133" si="8644">SUM(AM128,BZ128,AZ128,M128,Z128,NZ128,TM128,XM128,AAM128,OM128,ZZ128,KZ128,IM128,GM128,GZ128,HM128,LM128,SZ128,BM128,ABZ128,WZ128,OZ128,ABM128,QZ128,XZ128,YZ128,YM128,DM128,DZ128,EM128,EZ128,CM128,FM128,FZ128,RM128,ACM128,ACZ128,HZ128,AAZ128,LZ128,IZ128,JM128,TZ128,UM128,UZ128,VM128,VZ128,MM128,JZ128,MZ128,KM128,NM128,RZ128,QM128,SM128,CZ128,PM128,WM128,ZM128,PZ128,ADM128,ADZ128)</f>
        <v>2</v>
      </c>
      <c r="AEN128" s="28">
        <f t="shared" ref="AEN128:AEN133" si="8645">SUM(AN128,CA128,BA128,N128,AA128,OA128,TN128,XN128,AAN128,ON128,AAA128,LA128,IN128,GN128,HA128,HN128,LN128,TA128,BN128,ACA128,XA128,PA128,ABN128,RA128,YA128,ZA128,YN128,DN128,EA128,EN128,FA128,CN128,FN128,GA128,RN128,ACN128,ADA128,IA128,ABA128,MA128,JA128,JN128,UA128,UN128,VA128,VN128,WA128,MN128,KA128,NA128,KN128,NN128,SA128,QN128,SN128,DA128,PN128,WN128,ZN128,QA128,ADN128,AEA128)</f>
        <v>24571.119999999999</v>
      </c>
      <c r="AEO128" s="28">
        <f t="shared" ref="AEO128:AEO133" si="8646">SUM(AO128,CB128,BB128,O128,AB128,OB128,TO128,XO128,AAO128,OO128,AAB128,LB128,IO128,GO128,HB128,HO128,LO128,TB128,BO128,ACB128,XB128,PB128,ABO128,RB128,YB128,ZB128,YO128,DO128,EB128,EO128,FB128,CO128,FO128,GB128,RO128,ACO128,ADB128,IB128,ABB128,MB128,JB128,JO128,UB128,UO128,VB128,VO128,WB128,MO128,KB128,NB128,KO128,NO128,SB128,QO128,SO128,DB128,PO128,WO128,ZO128,QB128,ADO128,AEB128)</f>
        <v>1.5</v>
      </c>
      <c r="AEP128" s="28">
        <f t="shared" ref="AEP128:AEP133" si="8647">SUM(AP128,CC128,BC128,P128,AC128,OC128,TP128,XP128,AAP128,OP128,AAC128,LC128,IP128,GP128,HC128,HP128,LP128,TC128,BP128,ACC128,XC128,PC128,ABP128,RC128,YC128,ZC128,YP128,DP128,EC128,EP128,FC128,CP128,FP128,GC128,RP128,ACP128,ADC128,IC128,ABC128,MC128,JC128,JP128,UC128,UP128,VC128,VP128,WC128,MP128,KC128,NC128,KP128,NP128,SC128,QP128,SP128,DC128,PP128,WP128,ZP128,QC128,ADP128,AEC128)</f>
        <v>18428.34</v>
      </c>
      <c r="AEQ128" s="28">
        <f t="shared" ref="AEQ128:AEQ133" si="8648">SUM(AQ128,CD128,BD128,Q128,AD128,OD128,TQ128,XQ128,AAQ128,OQ128,AAD128,LD128,IQ128,GQ128,HD128,HQ128,LQ128,TD128,BQ128,ACD128,XD128,PD128,ABQ128,RD128,YD128,ZD128,YQ128,DQ128,ED128,EQ128,FD128,CQ128,FQ128,GD128,RQ128,ACQ128,ADD128,ID128,ABD128,MD128,JD128,JQ128,UD128,UQ128,VD128,VQ128,WD128,MQ128,KD128,ND128,KQ128,NQ128,SD128,QQ128,SQ128,DD128,PQ128,WQ128,ZQ128,QD128,ADQ128,AED128)</f>
        <v>0</v>
      </c>
      <c r="AER128" s="28">
        <f t="shared" ref="AER128:AER133" si="8649">SUM(AR128,CE128,BE128,R128,AE128,OE128,TR128,XR128,AAR128,OR128,AAE128,LE128,IR128,GR128,HE128,HR128,LR128,TE128,BR128,ACE128,XE128,PE128,ABR128,RE128,YE128,ZE128,YR128,DR128,EE128,ER128,FE128,CR128,FR128,GE128,RR128,ACR128,ADE128,IE128,ABE128,ME128,JE128,JR128,UE128,UR128,VE128,VR128,WE128,MR128,KE128,NE128,KR128,NR128,SE128,QR128,SR128,DE128,PR128,WR128,ZR128,QE128,ADR128,AEE128)</f>
        <v>0</v>
      </c>
      <c r="AES128" s="28">
        <f t="shared" ref="AES128:AES133" si="8650">SUM(AS128,CF128,BF128,S128,AF128,OF128,TS128,XS128,AAS128,OS128,AAF128,LF128,IS128,GS128,HF128,HS128,LS128,TF128,BS128,ACF128,XF128,PF128,ABS128,RF128,YF128,ZF128,YS128,DS128,EF128,ES128,FF128,CS128,FS128,GF128,RS128,ACS128,ADF128,IF128,ABF128,MF128,JF128,JS128,UF128,US128,VF128,VS128,WF128,MS128,KF128,NF128,KS128,NS128,SF128,QS128,SS128,DF128,PS128,WS128,ZS128,QF128,ADS128,AEF128)</f>
        <v>0</v>
      </c>
      <c r="AET128" s="28">
        <f t="shared" ref="AET128:AET133" si="8651">SUM(AT128,CG128,BG128,T128,AG128,OG128,TT128,XT128,AAT128,OT128,AAG128,LG128,IT128,GT128,HG128,HT128,LT128,TG128,BT128,ACG128,XG128,PG128,ABT128,RG128,YG128,ZG128,YT128,DT128,EG128,ET128,FG128,CT128,FT128,GG128,RT128,ACT128,ADG128,IG128,ABG128,MG128,JG128,JT128,UG128,UT128,VG128,VT128,WG128,MT128,KG128,NG128,KT128,NT128,SG128,QT128,ST128,DG128,PT128,WT128,ZT128,QG128,ADT128,AEG128)</f>
        <v>0</v>
      </c>
      <c r="AEU128" s="3">
        <f t="shared" ref="AEU128:AEU133" si="8652">SUM(AEM128*$F128)</f>
        <v>1.78</v>
      </c>
      <c r="AEV128" s="3">
        <f t="shared" ref="AEV128:AEV133" si="8653">SUM(AEO128*$F128)</f>
        <v>1.335</v>
      </c>
      <c r="AEW128" s="3">
        <f t="shared" ref="AEW128:AEW133" si="8654">SUM(AEQ128*$F128)</f>
        <v>0</v>
      </c>
      <c r="AEX128" s="51">
        <f t="shared" ref="AEX128:AEX133" si="8655">SUM(AEQ128-AEO128)</f>
        <v>-1.5</v>
      </c>
      <c r="AEY128" s="51">
        <f t="shared" ref="AEY128:AEY133" si="8656">SUM(AER128-AEP128)</f>
        <v>-18428.34</v>
      </c>
      <c r="AEZ128" s="118">
        <f t="shared" si="5356"/>
        <v>0</v>
      </c>
      <c r="AFA128" s="118">
        <f t="shared" si="5357"/>
        <v>0</v>
      </c>
    </row>
    <row r="129" spans="1:833" ht="45" x14ac:dyDescent="0.25">
      <c r="A129" s="7"/>
      <c r="B129" s="6">
        <v>88</v>
      </c>
      <c r="C129" s="22" t="s">
        <v>303</v>
      </c>
      <c r="D129" s="156">
        <f t="shared" si="5358"/>
        <v>9860</v>
      </c>
      <c r="E129" s="23">
        <v>10127</v>
      </c>
      <c r="F129" s="92">
        <v>0.75</v>
      </c>
      <c r="G129" s="25">
        <v>1</v>
      </c>
      <c r="H129" s="151"/>
      <c r="I129" s="23">
        <v>1.4</v>
      </c>
      <c r="J129" s="23">
        <v>1.68</v>
      </c>
      <c r="K129" s="23">
        <v>2.23</v>
      </c>
      <c r="L129" s="23">
        <v>2.57</v>
      </c>
      <c r="M129" s="3">
        <f>план!M128</f>
        <v>0</v>
      </c>
      <c r="N129" s="3">
        <f>план!N128</f>
        <v>0</v>
      </c>
      <c r="O129" s="3">
        <f t="shared" si="8320"/>
        <v>0</v>
      </c>
      <c r="P129" s="3">
        <f t="shared" si="8321"/>
        <v>0</v>
      </c>
      <c r="Q129" s="3">
        <f>VLOOKUP($B129,'ДС факт при поликлинике'!$D$6:$AK$80,31,0)</f>
        <v>0</v>
      </c>
      <c r="R129" s="3">
        <f>VLOOKUP($B129,'ДС факт при поликлинике'!$D$6:$AK$80,32,0)</f>
        <v>0</v>
      </c>
      <c r="S129" s="3">
        <f>VLOOKUP($B129,'ДС факт при поликлинике'!$D$6:$AK$80,33,0)</f>
        <v>0</v>
      </c>
      <c r="T129" s="3">
        <f>VLOOKUP($B129,'ДС факт при поликлинике'!$D$6:$AK$80,34,0)</f>
        <v>0</v>
      </c>
      <c r="U129" s="3">
        <f t="shared" si="8322"/>
        <v>0</v>
      </c>
      <c r="V129" s="3">
        <f t="shared" si="8323"/>
        <v>0</v>
      </c>
      <c r="W129" s="3">
        <f t="shared" si="8324"/>
        <v>0</v>
      </c>
      <c r="X129" s="3">
        <f t="shared" si="5246"/>
        <v>0</v>
      </c>
      <c r="Y129" s="3">
        <f t="shared" si="5247"/>
        <v>0</v>
      </c>
      <c r="Z129" s="3">
        <f>план!O128</f>
        <v>0</v>
      </c>
      <c r="AA129" s="3">
        <f>план!P128</f>
        <v>0</v>
      </c>
      <c r="AB129" s="3">
        <f t="shared" si="8325"/>
        <v>0</v>
      </c>
      <c r="AC129" s="3">
        <f t="shared" si="8326"/>
        <v>0</v>
      </c>
      <c r="AD129" s="3">
        <f>VLOOKUP($B129,'ДС факт при поликлинике'!$D$6:$JS$80,47,0)</f>
        <v>0</v>
      </c>
      <c r="AE129" s="3">
        <f>VLOOKUP($B129,'ДС факт при поликлинике'!$D$6:$JS$80,48,0)</f>
        <v>0</v>
      </c>
      <c r="AF129" s="3">
        <f>VLOOKUP($B129,'ДС факт при поликлинике'!$D$6:$JS$80,49,0)</f>
        <v>0</v>
      </c>
      <c r="AG129" s="3">
        <f>VLOOKUP($B129,'ДС факт при поликлинике'!$D$6:$JS$80,50,0)</f>
        <v>0</v>
      </c>
      <c r="AH129" s="3">
        <f t="shared" si="8327"/>
        <v>0</v>
      </c>
      <c r="AI129" s="3">
        <f t="shared" si="8328"/>
        <v>0</v>
      </c>
      <c r="AJ129" s="3">
        <f t="shared" si="8329"/>
        <v>0</v>
      </c>
      <c r="AK129" s="3">
        <f t="shared" si="5248"/>
        <v>0</v>
      </c>
      <c r="AL129" s="3">
        <f t="shared" si="5249"/>
        <v>0</v>
      </c>
      <c r="AM129" s="26">
        <f>план!Q128</f>
        <v>40</v>
      </c>
      <c r="AN129" s="3">
        <f>план!R128</f>
        <v>414120</v>
      </c>
      <c r="AO129" s="3">
        <f t="shared" si="8330"/>
        <v>30</v>
      </c>
      <c r="AP129" s="3">
        <f t="shared" si="8331"/>
        <v>310590</v>
      </c>
      <c r="AQ129" s="3">
        <f>VLOOKUP($B129,'ДС факт при поликлинике'!$D$6:$JS$80,7,0)</f>
        <v>63</v>
      </c>
      <c r="AR129" s="3">
        <f>VLOOKUP($B129,'ДС факт при поликлинике'!$D$6:$JS$80,8,0)</f>
        <v>652239</v>
      </c>
      <c r="AS129" s="3">
        <f>VLOOKUP($B129,'ДС факт при поликлинике'!$D$6:$JS$80,9,0)</f>
        <v>0</v>
      </c>
      <c r="AT129" s="3">
        <f>VLOOKUP($B129,'ДС факт при поликлинике'!$D$6:$JS$80,10,0)</f>
        <v>0</v>
      </c>
      <c r="AU129" s="3">
        <f t="shared" si="8332"/>
        <v>30</v>
      </c>
      <c r="AV129" s="3">
        <f t="shared" si="8333"/>
        <v>22.5</v>
      </c>
      <c r="AW129" s="3">
        <f t="shared" si="8334"/>
        <v>47.25</v>
      </c>
      <c r="AX129" s="3">
        <f t="shared" si="5250"/>
        <v>33</v>
      </c>
      <c r="AY129" s="3">
        <f t="shared" si="5251"/>
        <v>341649</v>
      </c>
      <c r="AZ129" s="3">
        <f>план!S128</f>
        <v>156</v>
      </c>
      <c r="BA129" s="3">
        <f>план!T128</f>
        <v>1615068</v>
      </c>
      <c r="BB129" s="3">
        <f t="shared" si="8335"/>
        <v>117</v>
      </c>
      <c r="BC129" s="3">
        <f t="shared" si="8336"/>
        <v>1211301</v>
      </c>
      <c r="BD129" s="3">
        <f>VLOOKUP($B129,'ДС факт при поликлинике'!$D$6:$JS$80,23,0)</f>
        <v>137</v>
      </c>
      <c r="BE129" s="3">
        <f>VLOOKUP($B129,'ДС факт при поликлинике'!$D$6:$JS$80,24,0)</f>
        <v>1418361</v>
      </c>
      <c r="BF129" s="3">
        <f>VLOOKUP($B129,'ДС факт при поликлинике'!$D$6:$JS$80,25,0)</f>
        <v>0</v>
      </c>
      <c r="BG129" s="3">
        <f>VLOOKUP($B129,'ДС факт при поликлинике'!$D$6:$JS$80,26,0)</f>
        <v>0</v>
      </c>
      <c r="BH129" s="3">
        <f t="shared" si="8337"/>
        <v>117</v>
      </c>
      <c r="BI129" s="3">
        <f t="shared" si="8338"/>
        <v>87.75</v>
      </c>
      <c r="BJ129" s="3">
        <f t="shared" si="8339"/>
        <v>102.75</v>
      </c>
      <c r="BK129" s="3">
        <f t="shared" si="5252"/>
        <v>20</v>
      </c>
      <c r="BL129" s="3">
        <f t="shared" si="5253"/>
        <v>207060</v>
      </c>
      <c r="BM129" s="3">
        <f>план!U128</f>
        <v>0</v>
      </c>
      <c r="BN129" s="3">
        <f>план!V128</f>
        <v>0</v>
      </c>
      <c r="BO129" s="3">
        <f t="shared" si="8340"/>
        <v>0</v>
      </c>
      <c r="BP129" s="3">
        <f t="shared" si="8341"/>
        <v>0</v>
      </c>
      <c r="BQ129" s="3">
        <f>VLOOKUP($B129,'ДС факт при поликлинике'!$D$6:$JS$80,255,0)</f>
        <v>6</v>
      </c>
      <c r="BR129" s="3">
        <f>VLOOKUP($B129,'ДС факт при поликлинике'!$D$6:$JS$80,256,0)</f>
        <v>62118</v>
      </c>
      <c r="BS129" s="3">
        <f>VLOOKUP($B129,'ДС факт при поликлинике'!$D$6:$JS$80,257,0)</f>
        <v>0</v>
      </c>
      <c r="BT129" s="3">
        <f>VLOOKUP($B129,'ДС факт при поликлинике'!$D$6:$JS$80,258,0)</f>
        <v>0</v>
      </c>
      <c r="BU129" s="3">
        <f t="shared" si="8342"/>
        <v>0</v>
      </c>
      <c r="BV129" s="3">
        <f t="shared" si="8343"/>
        <v>0</v>
      </c>
      <c r="BW129" s="3">
        <f t="shared" si="8344"/>
        <v>4.5</v>
      </c>
      <c r="BX129" s="3">
        <f t="shared" si="5254"/>
        <v>6</v>
      </c>
      <c r="BY129" s="3">
        <f t="shared" si="5255"/>
        <v>62118</v>
      </c>
      <c r="BZ129" s="3">
        <f>план!W128</f>
        <v>0</v>
      </c>
      <c r="CA129" s="3">
        <f>план!X128</f>
        <v>0</v>
      </c>
      <c r="CB129" s="3">
        <f t="shared" si="8345"/>
        <v>0</v>
      </c>
      <c r="CC129" s="3">
        <f t="shared" si="8346"/>
        <v>0</v>
      </c>
      <c r="CD129" s="3">
        <f>VLOOKUP($B129,'ДС факт при поликлинике'!$D$6:$JS$80,11,0)</f>
        <v>0</v>
      </c>
      <c r="CE129" s="3">
        <f>VLOOKUP($B129,'ДС факт при поликлинике'!$D$6:$JS$80,12,0)</f>
        <v>0</v>
      </c>
      <c r="CF129" s="3">
        <f>VLOOKUP($B129,'ДС факт при поликлинике'!$D$6:$JS$80,13,0)</f>
        <v>0</v>
      </c>
      <c r="CG129" s="3">
        <f>VLOOKUP($B129,'ДС факт при поликлинике'!$D$6:$JS$80,14,0)</f>
        <v>0</v>
      </c>
      <c r="CH129" s="3">
        <f t="shared" si="8347"/>
        <v>0</v>
      </c>
      <c r="CI129" s="3">
        <f t="shared" si="8348"/>
        <v>0</v>
      </c>
      <c r="CJ129" s="3">
        <f t="shared" si="8349"/>
        <v>0</v>
      </c>
      <c r="CK129" s="3">
        <f t="shared" si="5256"/>
        <v>0</v>
      </c>
      <c r="CL129" s="3">
        <f t="shared" si="5257"/>
        <v>0</v>
      </c>
      <c r="CM129" s="3">
        <f>план!Y128</f>
        <v>0</v>
      </c>
      <c r="CN129" s="3">
        <f>план!Z128</f>
        <v>0</v>
      </c>
      <c r="CO129" s="3">
        <f t="shared" si="8350"/>
        <v>0</v>
      </c>
      <c r="CP129" s="3">
        <f t="shared" si="8351"/>
        <v>0</v>
      </c>
      <c r="CQ129" s="3">
        <f>VLOOKUP($B129,'ДС факт при поликлинике'!$D$6:$JS$80,247,0)</f>
        <v>0</v>
      </c>
      <c r="CR129" s="3">
        <f>VLOOKUP($B129,'ДС факт при поликлинике'!$D$6:$JS$80,248,0)</f>
        <v>0</v>
      </c>
      <c r="CS129" s="3">
        <f>VLOOKUP($B129,'ДС факт при поликлинике'!$D$6:$JS$80,249,0)</f>
        <v>0</v>
      </c>
      <c r="CT129" s="3">
        <f>VLOOKUP($B129,'ДС факт при поликлинике'!$D$6:$JS$80,250,0)</f>
        <v>0</v>
      </c>
      <c r="CU129" s="3">
        <f t="shared" si="8352"/>
        <v>0</v>
      </c>
      <c r="CV129" s="3">
        <f t="shared" si="8353"/>
        <v>0</v>
      </c>
      <c r="CW129" s="3">
        <f t="shared" si="8354"/>
        <v>0</v>
      </c>
      <c r="CX129" s="3">
        <f t="shared" si="5258"/>
        <v>0</v>
      </c>
      <c r="CY129" s="3">
        <f t="shared" si="5259"/>
        <v>0</v>
      </c>
      <c r="CZ129" s="3">
        <f>план!AA128</f>
        <v>0</v>
      </c>
      <c r="DA129" s="3">
        <f>план!AB128</f>
        <v>0</v>
      </c>
      <c r="DB129" s="3">
        <f t="shared" si="8355"/>
        <v>0</v>
      </c>
      <c r="DC129" s="3">
        <f t="shared" si="8356"/>
        <v>0</v>
      </c>
      <c r="DD129" s="3">
        <f>VLOOKUP($B129,'ДС факт при поликлинике'!$D$6:$JS$80,263,0)</f>
        <v>0</v>
      </c>
      <c r="DE129" s="3">
        <f>VLOOKUP($B129,'ДС факт при поликлинике'!$D$6:$JS$80,264,0)</f>
        <v>0</v>
      </c>
      <c r="DF129" s="3">
        <f>VLOOKUP($B129,'ДС факт при поликлинике'!$D$6:$JS$80,265,0)</f>
        <v>0</v>
      </c>
      <c r="DG129" s="3">
        <f>VLOOKUP($B129,'ДС факт при поликлинике'!$D$6:$JS$80,266,0)</f>
        <v>0</v>
      </c>
      <c r="DH129" s="3">
        <f t="shared" si="8357"/>
        <v>0</v>
      </c>
      <c r="DI129" s="3">
        <f t="shared" si="8358"/>
        <v>0</v>
      </c>
      <c r="DJ129" s="3">
        <f t="shared" si="8359"/>
        <v>0</v>
      </c>
      <c r="DK129" s="3">
        <f t="shared" si="5260"/>
        <v>0</v>
      </c>
      <c r="DL129" s="3">
        <f t="shared" si="5261"/>
        <v>0</v>
      </c>
      <c r="DM129" s="3">
        <f>план!AC128</f>
        <v>0</v>
      </c>
      <c r="DN129" s="3">
        <f>план!AD128</f>
        <v>0</v>
      </c>
      <c r="DO129" s="3">
        <f t="shared" si="8360"/>
        <v>0</v>
      </c>
      <c r="DP129" s="3">
        <f t="shared" si="8361"/>
        <v>0</v>
      </c>
      <c r="DQ129" s="3">
        <f>VLOOKUP($B129,'ДС факт при поликлинике'!$D$6:$JS$80,223,0)</f>
        <v>0</v>
      </c>
      <c r="DR129" s="3">
        <f>VLOOKUP($B129,'ДС факт при поликлинике'!$D$6:$JS$80,224,0)</f>
        <v>0</v>
      </c>
      <c r="DS129" s="3">
        <f>VLOOKUP($B129,'ДС факт при поликлинике'!$D$6:$JS$80,225,0)</f>
        <v>0</v>
      </c>
      <c r="DT129" s="3">
        <f>VLOOKUP($B129,'ДС факт при поликлинике'!$D$6:$JS$80,226,0)</f>
        <v>0</v>
      </c>
      <c r="DU129" s="3">
        <f t="shared" si="8362"/>
        <v>0</v>
      </c>
      <c r="DV129" s="3">
        <f t="shared" si="8363"/>
        <v>0</v>
      </c>
      <c r="DW129" s="3">
        <f t="shared" si="8364"/>
        <v>0</v>
      </c>
      <c r="DX129" s="3">
        <f t="shared" si="5262"/>
        <v>0</v>
      </c>
      <c r="DY129" s="3">
        <f t="shared" si="5263"/>
        <v>0</v>
      </c>
      <c r="DZ129" s="3">
        <f>план!AE128</f>
        <v>0</v>
      </c>
      <c r="EA129" s="3">
        <f>план!AF128</f>
        <v>0</v>
      </c>
      <c r="EB129" s="3">
        <f t="shared" si="8365"/>
        <v>0</v>
      </c>
      <c r="EC129" s="3">
        <f t="shared" si="8366"/>
        <v>0</v>
      </c>
      <c r="ED129" s="3">
        <f>VLOOKUP($B129,'ДС факт при поликлинике'!$D$6:$JS$80,227,0)</f>
        <v>0</v>
      </c>
      <c r="EE129" s="3">
        <f>VLOOKUP($B129,'ДС факт при поликлинике'!$D$6:$JS$80,228,0)</f>
        <v>0</v>
      </c>
      <c r="EF129" s="3">
        <f>VLOOKUP($B129,'ДС факт при поликлинике'!$D$6:$JS$80,229,0)</f>
        <v>0</v>
      </c>
      <c r="EG129" s="3">
        <f>VLOOKUP($B129,'ДС факт при поликлинике'!$D$6:$JS$80,230,0)</f>
        <v>0</v>
      </c>
      <c r="EH129" s="3">
        <f t="shared" si="8367"/>
        <v>0</v>
      </c>
      <c r="EI129" s="3">
        <f t="shared" si="8368"/>
        <v>0</v>
      </c>
      <c r="EJ129" s="3">
        <f t="shared" si="8369"/>
        <v>0</v>
      </c>
      <c r="EK129" s="3">
        <f t="shared" si="5264"/>
        <v>0</v>
      </c>
      <c r="EL129" s="3">
        <f t="shared" si="5265"/>
        <v>0</v>
      </c>
      <c r="EM129" s="3">
        <f>план!AG128</f>
        <v>0</v>
      </c>
      <c r="EN129" s="3">
        <f>план!AH128</f>
        <v>0</v>
      </c>
      <c r="EO129" s="3">
        <f t="shared" si="8370"/>
        <v>0</v>
      </c>
      <c r="EP129" s="3">
        <f t="shared" si="8371"/>
        <v>0</v>
      </c>
      <c r="EQ129" s="3">
        <f>VLOOKUP($B129,'ДС факт при поликлинике'!$D$6:$JS$80,231,0)</f>
        <v>0</v>
      </c>
      <c r="ER129" s="3">
        <f>VLOOKUP($B129,'ДС факт при поликлинике'!$D$6:$JS$80,232,0)</f>
        <v>0</v>
      </c>
      <c r="ES129" s="3">
        <f>VLOOKUP($B129,'ДС факт при поликлинике'!$D$6:$JS$80,233,0)</f>
        <v>0</v>
      </c>
      <c r="ET129" s="3">
        <f>VLOOKUP($B129,'ДС факт при поликлинике'!$D$6:$JS$80,234,0)</f>
        <v>0</v>
      </c>
      <c r="EU129" s="3">
        <f t="shared" si="8372"/>
        <v>0</v>
      </c>
      <c r="EV129" s="3">
        <f t="shared" si="8373"/>
        <v>0</v>
      </c>
      <c r="EW129" s="3">
        <f t="shared" si="8374"/>
        <v>0</v>
      </c>
      <c r="EX129" s="3">
        <f t="shared" si="5266"/>
        <v>0</v>
      </c>
      <c r="EY129" s="3">
        <f t="shared" si="5267"/>
        <v>0</v>
      </c>
      <c r="EZ129" s="3">
        <f>план!AI128</f>
        <v>0</v>
      </c>
      <c r="FA129" s="3">
        <f>план!AJ128</f>
        <v>0</v>
      </c>
      <c r="FB129" s="3">
        <f t="shared" si="8375"/>
        <v>0</v>
      </c>
      <c r="FC129" s="3">
        <f t="shared" si="8376"/>
        <v>0</v>
      </c>
      <c r="FD129" s="3">
        <f>VLOOKUP($B129,'ДС факт при поликлинике'!$D$6:$JS$80,235,0)</f>
        <v>0</v>
      </c>
      <c r="FE129" s="3">
        <f>VLOOKUP($B129,'ДС факт при поликлинике'!$D$6:$JS$80,236,0)</f>
        <v>0</v>
      </c>
      <c r="FF129" s="3">
        <f>VLOOKUP($B129,'ДС факт при поликлинике'!$D$6:$JS$80,237,0)</f>
        <v>0</v>
      </c>
      <c r="FG129" s="3">
        <f>VLOOKUP($B129,'ДС факт при поликлинике'!$D$6:$JS$80,238,0)</f>
        <v>0</v>
      </c>
      <c r="FH129" s="3">
        <f t="shared" si="8377"/>
        <v>0</v>
      </c>
      <c r="FI129" s="3">
        <f t="shared" si="8378"/>
        <v>0</v>
      </c>
      <c r="FJ129" s="3">
        <f t="shared" si="8379"/>
        <v>0</v>
      </c>
      <c r="FK129" s="3">
        <f t="shared" si="5268"/>
        <v>0</v>
      </c>
      <c r="FL129" s="3">
        <f t="shared" si="5269"/>
        <v>0</v>
      </c>
      <c r="FM129" s="3">
        <f>план!AK128</f>
        <v>168</v>
      </c>
      <c r="FN129" s="3">
        <f>план!AL128</f>
        <v>2087164.7999999998</v>
      </c>
      <c r="FO129" s="3">
        <f t="shared" si="8380"/>
        <v>126</v>
      </c>
      <c r="FP129" s="3">
        <f t="shared" si="8381"/>
        <v>1565373.5999999999</v>
      </c>
      <c r="FQ129" s="3">
        <f>VLOOKUP($B129,'ДС факт при поликлинике'!$D$6:$JS$80,243,0)</f>
        <v>337</v>
      </c>
      <c r="FR129" s="3">
        <f>VLOOKUP($B129,'ДС факт при поликлинике'!$D$6:$JS$80,244,0)</f>
        <v>4186753.1999999988</v>
      </c>
      <c r="FS129" s="3">
        <f>VLOOKUP($B129,'ДС факт при поликлинике'!$D$6:$JS$80,245,0)</f>
        <v>0</v>
      </c>
      <c r="FT129" s="3">
        <f>VLOOKUP($B129,'ДС факт при поликлинике'!$D$6:$JS$80,246,0)</f>
        <v>0</v>
      </c>
      <c r="FU129" s="3">
        <f t="shared" si="8382"/>
        <v>126</v>
      </c>
      <c r="FV129" s="3">
        <f t="shared" si="8383"/>
        <v>94.5</v>
      </c>
      <c r="FW129" s="3">
        <f t="shared" si="8384"/>
        <v>252.75</v>
      </c>
      <c r="FX129" s="3">
        <f t="shared" si="5270"/>
        <v>211</v>
      </c>
      <c r="FY129" s="3">
        <f t="shared" si="5271"/>
        <v>2621379.5999999987</v>
      </c>
      <c r="FZ129" s="3">
        <f>план!AM128</f>
        <v>0</v>
      </c>
      <c r="GA129" s="3">
        <f>план!AN128</f>
        <v>0</v>
      </c>
      <c r="GB129" s="3">
        <f t="shared" si="8385"/>
        <v>0</v>
      </c>
      <c r="GC129" s="3">
        <f t="shared" si="8386"/>
        <v>0</v>
      </c>
      <c r="GD129" s="3">
        <f>VLOOKUP($B129,'ДС факт при поликлинике'!$D$6:$JS$80,259,0)</f>
        <v>0</v>
      </c>
      <c r="GE129" s="3">
        <f>VLOOKUP($B129,'ДС факт при поликлинике'!$D$6:$JS$80,260,0)</f>
        <v>0</v>
      </c>
      <c r="GF129" s="3">
        <f>VLOOKUP($B129,'ДС факт при поликлинике'!$D$6:$JS$80,261,0)</f>
        <v>0</v>
      </c>
      <c r="GG129" s="3">
        <f>VLOOKUP($B129,'ДС факт при поликлинике'!$D$6:$JS$80,262,0)</f>
        <v>0</v>
      </c>
      <c r="GH129" s="3">
        <f t="shared" si="8387"/>
        <v>0</v>
      </c>
      <c r="GI129" s="3">
        <f t="shared" si="8388"/>
        <v>0</v>
      </c>
      <c r="GJ129" s="3">
        <f t="shared" si="8389"/>
        <v>0</v>
      </c>
      <c r="GK129" s="3">
        <f t="shared" si="5272"/>
        <v>0</v>
      </c>
      <c r="GL129" s="3">
        <f t="shared" si="5273"/>
        <v>0</v>
      </c>
      <c r="GM129" s="3">
        <f>план!AO128</f>
        <v>0</v>
      </c>
      <c r="GN129" s="3">
        <f>план!AP128</f>
        <v>0</v>
      </c>
      <c r="GO129" s="3">
        <f t="shared" si="8390"/>
        <v>0</v>
      </c>
      <c r="GP129" s="3">
        <f t="shared" si="8391"/>
        <v>0</v>
      </c>
      <c r="GQ129" s="3">
        <f>VLOOKUP($B129,'ДС факт при поликлинике'!$D$6:$JS$80,175,0)</f>
        <v>0</v>
      </c>
      <c r="GR129" s="3">
        <f>VLOOKUP($B129,'ДС факт при поликлинике'!$D$6:$JS$80,176,0)</f>
        <v>0</v>
      </c>
      <c r="GS129" s="3">
        <f>VLOOKUP($B129,'ДС факт при поликлинике'!$D$6:$JS$80,177,0)</f>
        <v>0</v>
      </c>
      <c r="GT129" s="3">
        <f>VLOOKUP($B129,'ДС факт при поликлинике'!$D$6:$JS$80,178,0)</f>
        <v>0</v>
      </c>
      <c r="GU129" s="3">
        <f t="shared" si="8392"/>
        <v>0</v>
      </c>
      <c r="GV129" s="3">
        <f t="shared" si="8393"/>
        <v>0</v>
      </c>
      <c r="GW129" s="3">
        <f t="shared" si="8394"/>
        <v>0</v>
      </c>
      <c r="GX129" s="3">
        <f t="shared" si="5274"/>
        <v>0</v>
      </c>
      <c r="GY129" s="3">
        <f t="shared" si="5275"/>
        <v>0</v>
      </c>
      <c r="GZ129" s="3">
        <f>план!AQ128</f>
        <v>0</v>
      </c>
      <c r="HA129" s="3">
        <f>план!AR128</f>
        <v>0</v>
      </c>
      <c r="HB129" s="3">
        <f t="shared" si="8395"/>
        <v>0</v>
      </c>
      <c r="HC129" s="3">
        <f t="shared" si="8396"/>
        <v>0</v>
      </c>
      <c r="HD129" s="3">
        <f>VLOOKUP($B129,'ДС факт при поликлинике'!$D$6:$JS$80,179,0)</f>
        <v>0</v>
      </c>
      <c r="HE129" s="3">
        <f>VLOOKUP($B129,'ДС факт при поликлинике'!$D$6:$JS$80,180,0)</f>
        <v>0</v>
      </c>
      <c r="HF129" s="3">
        <f>VLOOKUP($B129,'ДС факт при поликлинике'!$D$6:$JS$80,181,0)</f>
        <v>0</v>
      </c>
      <c r="HG129" s="3">
        <f>VLOOKUP($B129,'ДС факт при поликлинике'!$D$6:$JS$80,182,0)</f>
        <v>0</v>
      </c>
      <c r="HH129" s="3">
        <f t="shared" si="8397"/>
        <v>0</v>
      </c>
      <c r="HI129" s="3">
        <f t="shared" si="8398"/>
        <v>0</v>
      </c>
      <c r="HJ129" s="3">
        <f t="shared" si="8399"/>
        <v>0</v>
      </c>
      <c r="HK129" s="3">
        <f t="shared" si="5276"/>
        <v>0</v>
      </c>
      <c r="HL129" s="3">
        <f t="shared" si="5277"/>
        <v>0</v>
      </c>
      <c r="HM129" s="3">
        <f>план!AS128</f>
        <v>0</v>
      </c>
      <c r="HN129" s="3">
        <f>план!AT128</f>
        <v>0</v>
      </c>
      <c r="HO129" s="3">
        <f t="shared" si="8400"/>
        <v>0</v>
      </c>
      <c r="HP129" s="3">
        <f t="shared" si="8401"/>
        <v>0</v>
      </c>
      <c r="HQ129" s="3">
        <f>VLOOKUP($B129,'ДС факт при поликлинике'!$D$6:$JS$80,183,0)</f>
        <v>0</v>
      </c>
      <c r="HR129" s="3">
        <f>VLOOKUP($B129,'ДС факт при поликлинике'!$D$6:$JS$80,184,0)</f>
        <v>0</v>
      </c>
      <c r="HS129" s="3">
        <f>VLOOKUP($B129,'ДС факт при поликлинике'!$D$6:$JS$80,185,0)</f>
        <v>0</v>
      </c>
      <c r="HT129" s="3">
        <f>VLOOKUP($B129,'ДС факт при поликлинике'!$D$6:$JS$80,186,0)</f>
        <v>0</v>
      </c>
      <c r="HU129" s="3">
        <f t="shared" si="8402"/>
        <v>0</v>
      </c>
      <c r="HV129" s="3">
        <f t="shared" si="8403"/>
        <v>0</v>
      </c>
      <c r="HW129" s="3">
        <f t="shared" si="8404"/>
        <v>0</v>
      </c>
      <c r="HX129" s="3">
        <f t="shared" si="5278"/>
        <v>0</v>
      </c>
      <c r="HY129" s="3">
        <f t="shared" si="5279"/>
        <v>0</v>
      </c>
      <c r="HZ129" s="3">
        <f>план!AU128</f>
        <v>0</v>
      </c>
      <c r="IA129" s="3">
        <f>план!AV128</f>
        <v>0</v>
      </c>
      <c r="IB129" s="3">
        <f t="shared" si="8405"/>
        <v>0</v>
      </c>
      <c r="IC129" s="3">
        <f t="shared" si="8406"/>
        <v>0</v>
      </c>
      <c r="ID129" s="3">
        <f>VLOOKUP($B129,'ДС факт при поликлинике'!$D$6:$JS$80,239,0)</f>
        <v>0</v>
      </c>
      <c r="IE129" s="3">
        <f>VLOOKUP($B129,'ДС факт при поликлинике'!$D$6:$JS$80,240,0)</f>
        <v>0</v>
      </c>
      <c r="IF129" s="3">
        <f>VLOOKUP($B129,'ДС факт при поликлинике'!$D$6:$JS$80,241,0)</f>
        <v>0</v>
      </c>
      <c r="IG129" s="3">
        <f>VLOOKUP($B129,'ДС факт при поликлинике'!$D$6:$JS$80,242,0)</f>
        <v>0</v>
      </c>
      <c r="IH129" s="3">
        <f t="shared" si="8407"/>
        <v>0</v>
      </c>
      <c r="II129" s="3">
        <f t="shared" si="8408"/>
        <v>0</v>
      </c>
      <c r="IJ129" s="3">
        <f t="shared" si="8409"/>
        <v>0</v>
      </c>
      <c r="IK129" s="3">
        <f t="shared" si="5280"/>
        <v>0</v>
      </c>
      <c r="IL129" s="3">
        <f t="shared" si="5281"/>
        <v>0</v>
      </c>
      <c r="IM129" s="3">
        <f>план!AW128</f>
        <v>0</v>
      </c>
      <c r="IN129" s="3">
        <f>план!AX128</f>
        <v>0</v>
      </c>
      <c r="IO129" s="3">
        <f t="shared" si="8410"/>
        <v>0</v>
      </c>
      <c r="IP129" s="3">
        <f t="shared" si="8411"/>
        <v>0</v>
      </c>
      <c r="IQ129" s="3">
        <f>VLOOKUP($B129,'ДС факт при поликлинике'!$D$6:$JS$80,167,0)</f>
        <v>0</v>
      </c>
      <c r="IR129" s="3">
        <f>VLOOKUP($B129,'ДС факт при поликлинике'!$D$6:$JS$80,168,0)</f>
        <v>0</v>
      </c>
      <c r="IS129" s="3">
        <f>VLOOKUP($B129,'ДС факт при поликлинике'!$D$6:$JS$80,169,0)</f>
        <v>0</v>
      </c>
      <c r="IT129" s="3">
        <f>VLOOKUP($B129,'ДС факт при поликлинике'!$D$6:$JS$80,170,0)</f>
        <v>0</v>
      </c>
      <c r="IU129" s="3">
        <f t="shared" si="8412"/>
        <v>0</v>
      </c>
      <c r="IV129" s="3">
        <f t="shared" si="8413"/>
        <v>0</v>
      </c>
      <c r="IW129" s="3">
        <f t="shared" si="8414"/>
        <v>0</v>
      </c>
      <c r="IX129" s="3">
        <f t="shared" si="5282"/>
        <v>0</v>
      </c>
      <c r="IY129" s="3">
        <f t="shared" si="5283"/>
        <v>0</v>
      </c>
      <c r="IZ129" s="3">
        <f>план!AY128</f>
        <v>33</v>
      </c>
      <c r="JA129" s="3">
        <f>план!AZ128</f>
        <v>341649</v>
      </c>
      <c r="JB129" s="3">
        <f t="shared" si="8415"/>
        <v>24.75</v>
      </c>
      <c r="JC129" s="3">
        <f t="shared" si="8416"/>
        <v>256236.75</v>
      </c>
      <c r="JD129" s="3">
        <f>VLOOKUP($B129,'ДС факт при поликлинике'!$D$6:$JS$80,187,0)</f>
        <v>19</v>
      </c>
      <c r="JE129" s="3">
        <f>VLOOKUP($B129,'ДС факт при поликлинике'!$D$6:$JS$80,188,0)</f>
        <v>196707</v>
      </c>
      <c r="JF129" s="3">
        <f>VLOOKUP($B129,'ДС факт при поликлинике'!$D$6:$JS$80,189,0)</f>
        <v>0</v>
      </c>
      <c r="JG129" s="3">
        <f>VLOOKUP($B129,'ДС факт при поликлинике'!$D$6:$JS$80,190,0)</f>
        <v>0</v>
      </c>
      <c r="JH129" s="3">
        <f t="shared" si="8417"/>
        <v>24.75</v>
      </c>
      <c r="JI129" s="3">
        <f t="shared" si="8418"/>
        <v>18.5625</v>
      </c>
      <c r="JJ129" s="3">
        <f t="shared" si="8419"/>
        <v>14.25</v>
      </c>
      <c r="JK129" s="3">
        <f t="shared" si="8420"/>
        <v>-5.75</v>
      </c>
      <c r="JL129" s="3">
        <f t="shared" si="5390"/>
        <v>-59529.75</v>
      </c>
      <c r="JM129" s="3">
        <f>план!BA128</f>
        <v>0</v>
      </c>
      <c r="JN129" s="3">
        <f>план!BB128</f>
        <v>0</v>
      </c>
      <c r="JO129" s="3">
        <f t="shared" si="8421"/>
        <v>0</v>
      </c>
      <c r="JP129" s="3">
        <f t="shared" si="8422"/>
        <v>0</v>
      </c>
      <c r="JQ129" s="3">
        <f>VLOOKUP($B129,'ДС факт при поликлинике'!$D$6:$JS$80,191,0)</f>
        <v>0</v>
      </c>
      <c r="JR129" s="3">
        <f>VLOOKUP($B129,'ДС факт при поликлинике'!$D$6:$JS$80,192,0)</f>
        <v>0</v>
      </c>
      <c r="JS129" s="3">
        <f>VLOOKUP($B129,'ДС факт при поликлинике'!$D$6:$JS$80,193,0)</f>
        <v>0</v>
      </c>
      <c r="JT129" s="3">
        <f>VLOOKUP($B129,'ДС факт при поликлинике'!$D$6:$JS$80,194,0)</f>
        <v>0</v>
      </c>
      <c r="JU129" s="3">
        <f t="shared" si="8423"/>
        <v>0</v>
      </c>
      <c r="JV129" s="3">
        <f t="shared" si="8424"/>
        <v>0</v>
      </c>
      <c r="JW129" s="3">
        <f t="shared" si="8425"/>
        <v>0</v>
      </c>
      <c r="JX129" s="3">
        <f t="shared" si="5284"/>
        <v>0</v>
      </c>
      <c r="JY129" s="3">
        <f t="shared" si="5285"/>
        <v>0</v>
      </c>
      <c r="JZ129" s="3">
        <f>план!BC128</f>
        <v>0</v>
      </c>
      <c r="KA129" s="3">
        <f>план!BD128</f>
        <v>0</v>
      </c>
      <c r="KB129" s="3">
        <f t="shared" si="8426"/>
        <v>0</v>
      </c>
      <c r="KC129" s="3">
        <f t="shared" si="8427"/>
        <v>0</v>
      </c>
      <c r="KD129" s="3">
        <f>VLOOKUP($B129,'ДС факт при поликлинике'!$D$6:$JS$80,195,0)</f>
        <v>0</v>
      </c>
      <c r="KE129" s="3">
        <f>VLOOKUP($B129,'ДС факт при поликлинике'!$D$6:$JS$80,196,0)</f>
        <v>0</v>
      </c>
      <c r="KF129" s="3">
        <f>VLOOKUP($B129,'ДС факт при поликлинике'!$D$6:$JS$80,197,0)</f>
        <v>0</v>
      </c>
      <c r="KG129" s="3">
        <f>VLOOKUP($B129,'ДС факт при поликлинике'!$D$6:$JS$80,198,0)</f>
        <v>0</v>
      </c>
      <c r="KH129" s="3">
        <f t="shared" si="8428"/>
        <v>0</v>
      </c>
      <c r="KI129" s="3">
        <f t="shared" si="8429"/>
        <v>0</v>
      </c>
      <c r="KJ129" s="3">
        <f t="shared" si="8430"/>
        <v>0</v>
      </c>
      <c r="KK129" s="3">
        <f t="shared" si="5286"/>
        <v>0</v>
      </c>
      <c r="KL129" s="3">
        <f t="shared" si="5287"/>
        <v>0</v>
      </c>
      <c r="KM129" s="3">
        <f>план!BE128</f>
        <v>0</v>
      </c>
      <c r="KN129" s="3">
        <f>план!BF128</f>
        <v>0</v>
      </c>
      <c r="KO129" s="3">
        <f t="shared" si="8431"/>
        <v>0</v>
      </c>
      <c r="KP129" s="3">
        <f t="shared" si="8432"/>
        <v>0</v>
      </c>
      <c r="KQ129" s="3">
        <f>VLOOKUP($B129,'ДС факт при поликлинике'!$D$6:$JS$80,119,0)</f>
        <v>0</v>
      </c>
      <c r="KR129" s="3">
        <f>VLOOKUP($B129,'ДС факт при поликлинике'!$D$6:$JS$80,120,0)</f>
        <v>0</v>
      </c>
      <c r="KS129" s="3">
        <f>VLOOKUP($B129,'ДС факт при поликлинике'!$D$6:$JS$80,121,0)</f>
        <v>0</v>
      </c>
      <c r="KT129" s="3">
        <f>VLOOKUP($B129,'ДС факт при поликлинике'!$D$6:$JS$80,122,0)</f>
        <v>0</v>
      </c>
      <c r="KU129" s="3">
        <f t="shared" si="8433"/>
        <v>0</v>
      </c>
      <c r="KV129" s="3">
        <f t="shared" si="8434"/>
        <v>0</v>
      </c>
      <c r="KW129" s="3">
        <f t="shared" si="8435"/>
        <v>0</v>
      </c>
      <c r="KX129" s="3">
        <f t="shared" si="5288"/>
        <v>0</v>
      </c>
      <c r="KY129" s="3">
        <f t="shared" si="5289"/>
        <v>0</v>
      </c>
      <c r="KZ129" s="3">
        <f>план!BG128</f>
        <v>476</v>
      </c>
      <c r="LA129" s="3">
        <f>план!BH128</f>
        <v>4928028</v>
      </c>
      <c r="LB129" s="3">
        <f t="shared" si="8436"/>
        <v>357</v>
      </c>
      <c r="LC129" s="3">
        <f t="shared" si="8437"/>
        <v>3696021</v>
      </c>
      <c r="LD129" s="3">
        <f>VLOOKUP($B129,'ДС факт при поликлинике'!$D$6:$JS$80,127,0)</f>
        <v>498</v>
      </c>
      <c r="LE129" s="3">
        <f>VLOOKUP($B129,'ДС факт при поликлинике'!$D$6:$JS$80,128,0)</f>
        <v>5155794</v>
      </c>
      <c r="LF129" s="3">
        <f>VLOOKUP($B129,'ДС факт при поликлинике'!$D$6:$JS$80,129,0)</f>
        <v>0</v>
      </c>
      <c r="LG129" s="3">
        <f>VLOOKUP($B129,'ДС факт при поликлинике'!$D$6:$JS$80,130,0)</f>
        <v>0</v>
      </c>
      <c r="LH129" s="3">
        <f t="shared" si="8438"/>
        <v>357</v>
      </c>
      <c r="LI129" s="3">
        <f t="shared" si="8439"/>
        <v>267.75</v>
      </c>
      <c r="LJ129" s="3">
        <f t="shared" si="8440"/>
        <v>373.5</v>
      </c>
      <c r="LK129" s="3">
        <f t="shared" si="5290"/>
        <v>141</v>
      </c>
      <c r="LL129" s="3">
        <f t="shared" si="5291"/>
        <v>1459773</v>
      </c>
      <c r="LM129" s="3">
        <f>план!BI128</f>
        <v>0</v>
      </c>
      <c r="LN129" s="3">
        <f>план!BJ128</f>
        <v>0</v>
      </c>
      <c r="LO129" s="3">
        <f t="shared" si="8441"/>
        <v>0</v>
      </c>
      <c r="LP129" s="3">
        <f t="shared" si="8442"/>
        <v>0</v>
      </c>
      <c r="LQ129" s="3"/>
      <c r="LR129" s="3"/>
      <c r="LS129" s="3"/>
      <c r="LT129" s="3"/>
      <c r="LU129" s="3">
        <f t="shared" si="8443"/>
        <v>0</v>
      </c>
      <c r="LV129" s="3">
        <f t="shared" si="8444"/>
        <v>0</v>
      </c>
      <c r="LW129" s="3">
        <f t="shared" si="8445"/>
        <v>0</v>
      </c>
      <c r="LX129" s="3">
        <f t="shared" si="5292"/>
        <v>0</v>
      </c>
      <c r="LY129" s="3">
        <f t="shared" si="5293"/>
        <v>0</v>
      </c>
      <c r="LZ129" s="3">
        <f>план!BK128</f>
        <v>450</v>
      </c>
      <c r="MA129" s="3">
        <f>план!BL128</f>
        <v>4658850</v>
      </c>
      <c r="MB129" s="3">
        <f t="shared" si="8446"/>
        <v>337.5</v>
      </c>
      <c r="MC129" s="3">
        <f t="shared" si="8447"/>
        <v>3494137.5</v>
      </c>
      <c r="MD129" s="3">
        <f>VLOOKUP($B129,'ДС факт при поликлинике'!$D$6:$JS$80,123,0)</f>
        <v>594</v>
      </c>
      <c r="ME129" s="3">
        <f>VLOOKUP($B129,'ДС факт при поликлинике'!$D$6:$JS$80,124,0)</f>
        <v>6149682</v>
      </c>
      <c r="MF129" s="3">
        <f>VLOOKUP($B129,'ДС факт при поликлинике'!$D$6:$JS$80,125,0)</f>
        <v>2</v>
      </c>
      <c r="MG129" s="3">
        <f>VLOOKUP($B129,'ДС факт при поликлинике'!$D$6:$JS$80,126,0)</f>
        <v>20706</v>
      </c>
      <c r="MH129" s="3">
        <f t="shared" si="8448"/>
        <v>337.5</v>
      </c>
      <c r="MI129" s="3">
        <f t="shared" si="8449"/>
        <v>253.125</v>
      </c>
      <c r="MJ129" s="3">
        <f t="shared" si="8450"/>
        <v>445.5</v>
      </c>
      <c r="MK129" s="3">
        <f t="shared" si="5294"/>
        <v>256.5</v>
      </c>
      <c r="ML129" s="3">
        <f t="shared" si="5295"/>
        <v>2655544.5</v>
      </c>
      <c r="MM129" s="3">
        <f>план!BM128</f>
        <v>0</v>
      </c>
      <c r="MN129" s="3">
        <f>план!BN128</f>
        <v>0</v>
      </c>
      <c r="MO129" s="3">
        <f t="shared" si="8451"/>
        <v>0</v>
      </c>
      <c r="MP129" s="3">
        <f t="shared" si="8452"/>
        <v>0</v>
      </c>
      <c r="MQ129" s="3">
        <f>VLOOKUP($B129,'ДС факт при поликлинике'!$D$6:$JS$80,147,0)</f>
        <v>0</v>
      </c>
      <c r="MR129" s="3">
        <f>VLOOKUP($B129,'ДС факт при поликлинике'!$D$6:$JS$80,148,0)</f>
        <v>0</v>
      </c>
      <c r="MS129" s="3">
        <f>VLOOKUP($B129,'ДС факт при поликлинике'!$D$6:$JS$80,149,0)</f>
        <v>0</v>
      </c>
      <c r="MT129" s="3">
        <f>VLOOKUP($B129,'ДС факт при поликлинике'!$D$6:$JS$80,150,0)</f>
        <v>0</v>
      </c>
      <c r="MU129" s="3">
        <f t="shared" si="8453"/>
        <v>0</v>
      </c>
      <c r="MV129" s="3">
        <f t="shared" si="8454"/>
        <v>0</v>
      </c>
      <c r="MW129" s="3">
        <f t="shared" si="8455"/>
        <v>0</v>
      </c>
      <c r="MX129" s="3">
        <f t="shared" si="5296"/>
        <v>0</v>
      </c>
      <c r="MY129" s="3">
        <f t="shared" si="5297"/>
        <v>0</v>
      </c>
      <c r="MZ129" s="3">
        <f>план!BO128</f>
        <v>0</v>
      </c>
      <c r="NA129" s="3">
        <f>план!BP128</f>
        <v>0</v>
      </c>
      <c r="NB129" s="3">
        <f t="shared" si="8456"/>
        <v>0</v>
      </c>
      <c r="NC129" s="3">
        <f t="shared" si="8457"/>
        <v>0</v>
      </c>
      <c r="ND129" s="3">
        <f>VLOOKUP($B129,'ДС факт при поликлинике'!$D$6:$JS$80,199,0)</f>
        <v>0</v>
      </c>
      <c r="NE129" s="3">
        <f>VLOOKUP($B129,'ДС факт при поликлинике'!$D$6:$JS$80,200,0)</f>
        <v>0</v>
      </c>
      <c r="NF129" s="3">
        <f>VLOOKUP($B129,'ДС факт при поликлинике'!$D$6:$JS$80,201,0)</f>
        <v>0</v>
      </c>
      <c r="NG129" s="3">
        <f>VLOOKUP($B129,'ДС факт при поликлинике'!$D$6:$JS$80,202,0)</f>
        <v>0</v>
      </c>
      <c r="NH129" s="3">
        <f t="shared" si="8458"/>
        <v>0</v>
      </c>
      <c r="NI129" s="3">
        <f t="shared" si="8459"/>
        <v>0</v>
      </c>
      <c r="NJ129" s="3">
        <f t="shared" si="8460"/>
        <v>0</v>
      </c>
      <c r="NK129" s="3">
        <f t="shared" si="5298"/>
        <v>0</v>
      </c>
      <c r="NL129" s="3">
        <f t="shared" si="5299"/>
        <v>0</v>
      </c>
      <c r="NM129" s="3">
        <f>план!BQ128</f>
        <v>0</v>
      </c>
      <c r="NN129" s="3">
        <f>план!BR128</f>
        <v>0</v>
      </c>
      <c r="NO129" s="3">
        <f t="shared" si="8461"/>
        <v>0</v>
      </c>
      <c r="NP129" s="3">
        <f t="shared" si="8462"/>
        <v>0</v>
      </c>
      <c r="NQ129" s="3">
        <f>VLOOKUP($B129,'ДС факт при поликлинике'!$D$6:$JS$80,251,0)</f>
        <v>0</v>
      </c>
      <c r="NR129" s="3">
        <f>VLOOKUP($B129,'ДС факт при поликлинике'!$D$6:$JS$80,252,0)</f>
        <v>0</v>
      </c>
      <c r="NS129" s="3">
        <f>VLOOKUP($B129,'ДС факт при поликлинике'!$D$6:$JS$80,253,0)</f>
        <v>0</v>
      </c>
      <c r="NT129" s="3">
        <f>VLOOKUP($B129,'ДС факт при поликлинике'!$D$6:$JS$80,254,0)</f>
        <v>0</v>
      </c>
      <c r="NU129" s="3">
        <f t="shared" si="8463"/>
        <v>0</v>
      </c>
      <c r="NV129" s="3">
        <f t="shared" si="8464"/>
        <v>0</v>
      </c>
      <c r="NW129" s="3">
        <f t="shared" si="8465"/>
        <v>0</v>
      </c>
      <c r="NX129" s="3">
        <f t="shared" si="5300"/>
        <v>0</v>
      </c>
      <c r="NY129" s="3">
        <f t="shared" si="5301"/>
        <v>0</v>
      </c>
      <c r="NZ129" s="3">
        <f>план!BS128</f>
        <v>0</v>
      </c>
      <c r="OA129" s="3">
        <f>план!BT128</f>
        <v>0</v>
      </c>
      <c r="OB129" s="3">
        <f t="shared" si="8466"/>
        <v>0</v>
      </c>
      <c r="OC129" s="3">
        <f t="shared" si="8467"/>
        <v>0</v>
      </c>
      <c r="OD129" s="3">
        <f>VLOOKUP($B129,'ДС факт при поликлинике'!$D$6:$JS$80,59,0)</f>
        <v>0</v>
      </c>
      <c r="OE129" s="3">
        <f>VLOOKUP($B129,'ДС факт при поликлинике'!$D$6:$JS$80,60,0)</f>
        <v>0</v>
      </c>
      <c r="OF129" s="3">
        <f>VLOOKUP($B129,'ДС факт при поликлинике'!$D$6:$JS$80,61,0)</f>
        <v>0</v>
      </c>
      <c r="OG129" s="3">
        <f>VLOOKUP($B129,'ДС факт при поликлинике'!$D$6:$JS$80,62,0)</f>
        <v>0</v>
      </c>
      <c r="OH129" s="3">
        <f t="shared" si="8468"/>
        <v>0</v>
      </c>
      <c r="OI129" s="3">
        <f t="shared" si="8469"/>
        <v>0</v>
      </c>
      <c r="OJ129" s="3">
        <f t="shared" si="8470"/>
        <v>0</v>
      </c>
      <c r="OK129" s="3">
        <f t="shared" si="5302"/>
        <v>0</v>
      </c>
      <c r="OL129" s="3">
        <f t="shared" si="5303"/>
        <v>0</v>
      </c>
      <c r="OM129" s="3">
        <f>план!BU128</f>
        <v>0</v>
      </c>
      <c r="ON129" s="3">
        <f>план!BV128</f>
        <v>0</v>
      </c>
      <c r="OO129" s="3">
        <f t="shared" si="8471"/>
        <v>0</v>
      </c>
      <c r="OP129" s="3">
        <f t="shared" si="8472"/>
        <v>0</v>
      </c>
      <c r="OQ129" s="3">
        <f>VLOOKUP($B129,'ДС факт при поликлинике'!$D$6:$JS$80,103,0)</f>
        <v>0</v>
      </c>
      <c r="OR129" s="3">
        <f>VLOOKUP($B129,'ДС факт при поликлинике'!$D$6:$JS$80,104,0)</f>
        <v>0</v>
      </c>
      <c r="OS129" s="3">
        <f>VLOOKUP($B129,'ДС факт при поликлинике'!$D$6:$JS$80,105,0)</f>
        <v>0</v>
      </c>
      <c r="OT129" s="3">
        <f>VLOOKUP($B129,'ДС факт при поликлинике'!$D$6:$JS$80,106,0)</f>
        <v>0</v>
      </c>
      <c r="OU129" s="3">
        <f t="shared" si="8473"/>
        <v>0</v>
      </c>
      <c r="OV129" s="3">
        <f t="shared" si="8474"/>
        <v>0</v>
      </c>
      <c r="OW129" s="3">
        <f t="shared" si="8475"/>
        <v>0</v>
      </c>
      <c r="OX129" s="3">
        <f t="shared" si="5304"/>
        <v>0</v>
      </c>
      <c r="OY129" s="3">
        <f t="shared" si="5305"/>
        <v>0</v>
      </c>
      <c r="OZ129" s="3">
        <f>план!BW128</f>
        <v>0</v>
      </c>
      <c r="PA129" s="3">
        <f>план!BX128</f>
        <v>0</v>
      </c>
      <c r="PB129" s="3">
        <f t="shared" si="8476"/>
        <v>0</v>
      </c>
      <c r="PC129" s="3">
        <f t="shared" si="8477"/>
        <v>0</v>
      </c>
      <c r="PD129" s="3">
        <f>VLOOKUP($B129,'ДС факт при поликлинике'!$D$6:$JS$80,67,0)</f>
        <v>0</v>
      </c>
      <c r="PE129" s="3">
        <f>VLOOKUP($B129,'ДС факт при поликлинике'!$D$6:$JS$80,68,0)</f>
        <v>0</v>
      </c>
      <c r="PF129" s="3">
        <f>VLOOKUP($B129,'ДС факт при поликлинике'!$D$6:$JS$80,69,0)</f>
        <v>0</v>
      </c>
      <c r="PG129" s="3">
        <f>VLOOKUP($B129,'ДС факт при поликлинике'!$D$6:$JS$80,70,0)</f>
        <v>0</v>
      </c>
      <c r="PH129" s="3">
        <f t="shared" si="8478"/>
        <v>0</v>
      </c>
      <c r="PI129" s="3">
        <f t="shared" si="8479"/>
        <v>0</v>
      </c>
      <c r="PJ129" s="3">
        <f t="shared" si="8480"/>
        <v>0</v>
      </c>
      <c r="PK129" s="3">
        <f t="shared" si="5306"/>
        <v>0</v>
      </c>
      <c r="PL129" s="3">
        <f t="shared" si="5307"/>
        <v>0</v>
      </c>
      <c r="PM129" s="3">
        <f>план!BY128</f>
        <v>0</v>
      </c>
      <c r="PN129" s="3">
        <f>план!BZ128</f>
        <v>0</v>
      </c>
      <c r="PO129" s="3">
        <f t="shared" si="8481"/>
        <v>0</v>
      </c>
      <c r="PP129" s="3">
        <f t="shared" si="8482"/>
        <v>0</v>
      </c>
      <c r="PQ129" s="3">
        <f>VLOOKUP($B129,'ДС факт при поликлинике'!$D$6:$JS$80,27,0)</f>
        <v>0</v>
      </c>
      <c r="PR129" s="3">
        <f>VLOOKUP($B129,'ДС факт при поликлинике'!$D$6:$JS$80,28,0)</f>
        <v>0</v>
      </c>
      <c r="PS129" s="3">
        <f>VLOOKUP($B129,'ДС факт при поликлинике'!$D$6:$JS$80,29,0)</f>
        <v>0</v>
      </c>
      <c r="PT129" s="3">
        <f>VLOOKUP($B129,'ДС факт при поликлинике'!$D$6:$JS$80,30,0)</f>
        <v>0</v>
      </c>
      <c r="PU129" s="3">
        <f t="shared" si="8483"/>
        <v>0</v>
      </c>
      <c r="PV129" s="3">
        <f t="shared" si="8484"/>
        <v>0</v>
      </c>
      <c r="PW129" s="3">
        <f t="shared" si="8485"/>
        <v>0</v>
      </c>
      <c r="PX129" s="3">
        <f t="shared" si="5308"/>
        <v>0</v>
      </c>
      <c r="PY129" s="3">
        <f t="shared" si="5309"/>
        <v>0</v>
      </c>
      <c r="PZ129" s="3">
        <f>план!CA128</f>
        <v>0</v>
      </c>
      <c r="QA129" s="3">
        <f>план!CB128</f>
        <v>0</v>
      </c>
      <c r="QB129" s="3">
        <f t="shared" si="8486"/>
        <v>0</v>
      </c>
      <c r="QC129" s="3">
        <f t="shared" si="8487"/>
        <v>0</v>
      </c>
      <c r="QD129" s="3">
        <f>VLOOKUP($B129,'ДС факт при поликлинике'!$D$6:$JS$80,151,0)</f>
        <v>0</v>
      </c>
      <c r="QE129" s="3">
        <f>VLOOKUP($B129,'ДС факт при поликлинике'!$D$6:$JS$80,152,0)</f>
        <v>0</v>
      </c>
      <c r="QF129" s="3">
        <f>VLOOKUP($B129,'ДС факт при поликлинике'!$D$6:$JS$80,153,0)</f>
        <v>0</v>
      </c>
      <c r="QG129" s="3">
        <f>VLOOKUP($B129,'ДС факт при поликлинике'!$D$6:$JS$80,154,0)</f>
        <v>0</v>
      </c>
      <c r="QH129" s="3">
        <f t="shared" si="8488"/>
        <v>0</v>
      </c>
      <c r="QI129" s="3">
        <f t="shared" si="8489"/>
        <v>0</v>
      </c>
      <c r="QJ129" s="3">
        <f t="shared" si="8490"/>
        <v>0</v>
      </c>
      <c r="QK129" s="3">
        <f t="shared" si="5310"/>
        <v>0</v>
      </c>
      <c r="QL129" s="3">
        <f t="shared" si="5311"/>
        <v>0</v>
      </c>
      <c r="QM129" s="3">
        <f>план!CC128</f>
        <v>0</v>
      </c>
      <c r="QN129" s="3">
        <f>план!CD128</f>
        <v>0</v>
      </c>
      <c r="QO129" s="3">
        <f t="shared" si="8491"/>
        <v>0</v>
      </c>
      <c r="QP129" s="3">
        <f t="shared" si="8492"/>
        <v>0</v>
      </c>
      <c r="QQ129" s="3">
        <f>VLOOKUP($B129,'ДС факт при поликлинике'!$D$6:$JS$80,155,0)</f>
        <v>0</v>
      </c>
      <c r="QR129" s="3">
        <f>VLOOKUP($B129,'ДС факт при поликлинике'!$D$6:$JS$80,156,0)</f>
        <v>0</v>
      </c>
      <c r="QS129" s="3">
        <f>VLOOKUP($B129,'ДС факт при поликлинике'!$D$6:$JS$80,157,0)</f>
        <v>0</v>
      </c>
      <c r="QT129" s="3">
        <f>VLOOKUP($B129,'ДС факт при поликлинике'!$D$6:$JS$80,158,0)</f>
        <v>0</v>
      </c>
      <c r="QU129" s="3">
        <f t="shared" si="8493"/>
        <v>0</v>
      </c>
      <c r="QV129" s="3">
        <f t="shared" si="8494"/>
        <v>0</v>
      </c>
      <c r="QW129" s="3">
        <f t="shared" si="8495"/>
        <v>0</v>
      </c>
      <c r="QX129" s="3">
        <f t="shared" si="5312"/>
        <v>0</v>
      </c>
      <c r="QY129" s="3">
        <f t="shared" si="5313"/>
        <v>0</v>
      </c>
      <c r="QZ129" s="3">
        <f>план!CE128</f>
        <v>0</v>
      </c>
      <c r="RA129" s="3">
        <f>план!CF128</f>
        <v>0</v>
      </c>
      <c r="RB129" s="3">
        <f t="shared" si="8496"/>
        <v>0</v>
      </c>
      <c r="RC129" s="3">
        <f t="shared" si="8497"/>
        <v>0</v>
      </c>
      <c r="RD129" s="3">
        <f>VLOOKUP($B129,'ДС факт при поликлинике'!$D$6:$JS$80,71,0)</f>
        <v>0</v>
      </c>
      <c r="RE129" s="3">
        <f>VLOOKUP($B129,'ДС факт при поликлинике'!$D$6:$JS$80,72,0)</f>
        <v>0</v>
      </c>
      <c r="RF129" s="3">
        <f>VLOOKUP($B129,'ДС факт при поликлинике'!$D$6:$JS$80,73,0)</f>
        <v>0</v>
      </c>
      <c r="RG129" s="3">
        <f>VLOOKUP($B129,'ДС факт при поликлинике'!$D$6:$JS$80,74,0)</f>
        <v>0</v>
      </c>
      <c r="RH129" s="3">
        <f t="shared" si="8498"/>
        <v>0</v>
      </c>
      <c r="RI129" s="3">
        <f t="shared" si="8499"/>
        <v>0</v>
      </c>
      <c r="RJ129" s="3">
        <f t="shared" si="8500"/>
        <v>0</v>
      </c>
      <c r="RK129" s="3">
        <f t="shared" si="5314"/>
        <v>0</v>
      </c>
      <c r="RL129" s="3">
        <f t="shared" si="5315"/>
        <v>0</v>
      </c>
      <c r="RM129" s="3">
        <f>план!CG128</f>
        <v>0</v>
      </c>
      <c r="RN129" s="3">
        <f>план!CH128</f>
        <v>0</v>
      </c>
      <c r="RO129" s="3">
        <f t="shared" si="8501"/>
        <v>0</v>
      </c>
      <c r="RP129" s="3">
        <f t="shared" si="8502"/>
        <v>0</v>
      </c>
      <c r="RQ129" s="3">
        <f>VLOOKUP($B129,'ДС факт при поликлинике'!$D$6:$JS$80,271,0)</f>
        <v>0</v>
      </c>
      <c r="RR129" s="3">
        <f>VLOOKUP($B129,'ДС факт при поликлинике'!$D$6:$JS$80,272,0)</f>
        <v>0</v>
      </c>
      <c r="RS129" s="3">
        <f>VLOOKUP($B129,'ДС факт при поликлинике'!$D$6:$JS$80,273,0)</f>
        <v>0</v>
      </c>
      <c r="RT129" s="3">
        <f>VLOOKUP($B129,'ДС факт при поликлинике'!$D$6:$JS$80,274,0)</f>
        <v>0</v>
      </c>
      <c r="RU129" s="3">
        <f t="shared" si="8503"/>
        <v>0</v>
      </c>
      <c r="RV129" s="3">
        <f t="shared" si="8504"/>
        <v>0</v>
      </c>
      <c r="RW129" s="3">
        <f t="shared" si="8505"/>
        <v>0</v>
      </c>
      <c r="RX129" s="3">
        <f t="shared" si="5316"/>
        <v>0</v>
      </c>
      <c r="RY129" s="3">
        <f t="shared" si="5317"/>
        <v>0</v>
      </c>
      <c r="RZ129" s="3">
        <f>план!CI128</f>
        <v>0</v>
      </c>
      <c r="SA129" s="3">
        <f>план!CJ128</f>
        <v>0</v>
      </c>
      <c r="SB129" s="3">
        <f t="shared" si="8506"/>
        <v>0</v>
      </c>
      <c r="SC129" s="3">
        <f t="shared" si="8507"/>
        <v>0</v>
      </c>
      <c r="SD129" s="3">
        <f>VLOOKUP($B129,'ДС факт при поликлинике'!$D$6:$JS$80,267,0)</f>
        <v>0</v>
      </c>
      <c r="SE129" s="3">
        <f>VLOOKUP($B129,'ДС факт при поликлинике'!$D$6:$JS$80,268,0)</f>
        <v>0</v>
      </c>
      <c r="SF129" s="3">
        <f>VLOOKUP($B129,'ДС факт при поликлинике'!$D$6:$JS$80,269,0)</f>
        <v>0</v>
      </c>
      <c r="SG129" s="3">
        <f>VLOOKUP($B129,'ДС факт при поликлинике'!$D$6:$JS$80,270,0)</f>
        <v>0</v>
      </c>
      <c r="SH129" s="3">
        <f t="shared" si="8508"/>
        <v>0</v>
      </c>
      <c r="SI129" s="3">
        <f t="shared" si="8509"/>
        <v>0</v>
      </c>
      <c r="SJ129" s="3">
        <f t="shared" si="8510"/>
        <v>0</v>
      </c>
      <c r="SK129" s="3">
        <f t="shared" si="5318"/>
        <v>0</v>
      </c>
      <c r="SL129" s="3">
        <f t="shared" si="5319"/>
        <v>0</v>
      </c>
      <c r="SM129" s="3">
        <f>план!CK128</f>
        <v>320</v>
      </c>
      <c r="SN129" s="3">
        <f>план!CL128</f>
        <v>3312960</v>
      </c>
      <c r="SO129" s="3">
        <f t="shared" si="8511"/>
        <v>240</v>
      </c>
      <c r="SP129" s="3">
        <f t="shared" si="8512"/>
        <v>2484720</v>
      </c>
      <c r="SQ129" s="3">
        <f>VLOOKUP($B129,'ДС факт при поликлинике'!$D$6:$JS$80,15,0)</f>
        <v>275</v>
      </c>
      <c r="SR129" s="3">
        <f>VLOOKUP($B129,'ДС факт при поликлинике'!$D$6:$JS$80,16,0)</f>
        <v>2847075</v>
      </c>
      <c r="SS129" s="3">
        <f>VLOOKUP($B129,'ДС факт при поликлинике'!$D$6:$JS$80,17,0)</f>
        <v>3</v>
      </c>
      <c r="ST129" s="3">
        <f>VLOOKUP($B129,'ДС факт при поликлинике'!$D$6:$JS$80,18,0)</f>
        <v>31059</v>
      </c>
      <c r="SU129" s="3">
        <f t="shared" si="8513"/>
        <v>240</v>
      </c>
      <c r="SV129" s="3">
        <f t="shared" si="8514"/>
        <v>180</v>
      </c>
      <c r="SW129" s="3">
        <f t="shared" si="8515"/>
        <v>206.25</v>
      </c>
      <c r="SX129" s="3">
        <f t="shared" si="5320"/>
        <v>35</v>
      </c>
      <c r="SY129" s="3">
        <f t="shared" si="5321"/>
        <v>362355</v>
      </c>
      <c r="SZ129" s="3">
        <f>план!CM128</f>
        <v>0</v>
      </c>
      <c r="TA129" s="3">
        <f>план!CN128</f>
        <v>0</v>
      </c>
      <c r="TB129" s="3">
        <f t="shared" si="8516"/>
        <v>0</v>
      </c>
      <c r="TC129" s="3">
        <f t="shared" si="8517"/>
        <v>0</v>
      </c>
      <c r="TD129" s="3">
        <f>VLOOKUP($B129,'ДС факт при поликлинике'!$D$6:$JS$80,207,0)</f>
        <v>0</v>
      </c>
      <c r="TE129" s="3">
        <f>VLOOKUP($B129,'ДС факт при поликлинике'!$D$6:$JS$80,208,0)</f>
        <v>0</v>
      </c>
      <c r="TF129" s="3">
        <f>VLOOKUP($B129,'ДС факт при поликлинике'!$D$6:$JS$80,209,0)</f>
        <v>0</v>
      </c>
      <c r="TG129" s="3">
        <f>VLOOKUP($B129,'ДС факт при поликлинике'!$D$6:$JS$80,210,0)</f>
        <v>0</v>
      </c>
      <c r="TH129" s="3">
        <f t="shared" si="8518"/>
        <v>0</v>
      </c>
      <c r="TI129" s="3">
        <f t="shared" si="8519"/>
        <v>0</v>
      </c>
      <c r="TJ129" s="3">
        <f t="shared" si="8520"/>
        <v>0</v>
      </c>
      <c r="TK129" s="3">
        <f t="shared" si="5322"/>
        <v>0</v>
      </c>
      <c r="TL129" s="3">
        <f t="shared" si="5323"/>
        <v>0</v>
      </c>
      <c r="TM129" s="3">
        <f>план!CO128</f>
        <v>20</v>
      </c>
      <c r="TN129" s="3">
        <f>план!CP128</f>
        <v>207060</v>
      </c>
      <c r="TO129" s="3">
        <f t="shared" si="8521"/>
        <v>15</v>
      </c>
      <c r="TP129" s="3">
        <f t="shared" si="8522"/>
        <v>155295</v>
      </c>
      <c r="TQ129" s="3">
        <f>VLOOKUP($B129,'ДС факт при поликлинике'!$D$6:$JS$80,75,0)</f>
        <v>10</v>
      </c>
      <c r="TR129" s="3">
        <f>VLOOKUP($B129,'ДС факт при поликлинике'!$D$6:$JS$80,76,0)</f>
        <v>103530</v>
      </c>
      <c r="TS129" s="3">
        <f>VLOOKUP($B129,'ДС факт при поликлинике'!$D$6:$JS$80,77,0)</f>
        <v>0</v>
      </c>
      <c r="TT129" s="3">
        <f>VLOOKUP($B129,'ДС факт при поликлинике'!$D$6:$JS$80,78,0)</f>
        <v>0</v>
      </c>
      <c r="TU129" s="3">
        <f t="shared" si="8523"/>
        <v>15</v>
      </c>
      <c r="TV129" s="3">
        <f t="shared" si="8524"/>
        <v>11.25</v>
      </c>
      <c r="TW129" s="3">
        <f t="shared" si="8525"/>
        <v>7.5</v>
      </c>
      <c r="TX129" s="3">
        <f t="shared" si="5324"/>
        <v>-5</v>
      </c>
      <c r="TY129" s="3">
        <f t="shared" si="5325"/>
        <v>-51765</v>
      </c>
      <c r="TZ129" s="3">
        <f>план!CQ128</f>
        <v>0</v>
      </c>
      <c r="UA129" s="3">
        <f>план!CR128</f>
        <v>0</v>
      </c>
      <c r="UB129" s="3">
        <f t="shared" si="8526"/>
        <v>0</v>
      </c>
      <c r="UC129" s="3">
        <f t="shared" si="8527"/>
        <v>0</v>
      </c>
      <c r="UD129" s="3">
        <f>VLOOKUP($B129,'ДС факт при поликлинике'!$D$6:$JS$80,163,0)</f>
        <v>0</v>
      </c>
      <c r="UE129" s="3">
        <f>VLOOKUP($B129,'ДС факт при поликлинике'!$D$6:$JS$80,164,0)</f>
        <v>0</v>
      </c>
      <c r="UF129" s="3">
        <f>VLOOKUP($B129,'ДС факт при поликлинике'!$D$6:$JS$80,165,0)</f>
        <v>0</v>
      </c>
      <c r="UG129" s="3">
        <f>VLOOKUP($B129,'ДС факт при поликлинике'!$D$6:$JS$80,166,0)</f>
        <v>0</v>
      </c>
      <c r="UH129" s="3">
        <f t="shared" si="8528"/>
        <v>0</v>
      </c>
      <c r="UI129" s="3">
        <f t="shared" si="8529"/>
        <v>0</v>
      </c>
      <c r="UJ129" s="3">
        <f t="shared" si="8530"/>
        <v>0</v>
      </c>
      <c r="UK129" s="3">
        <f t="shared" si="5326"/>
        <v>0</v>
      </c>
      <c r="UL129" s="3">
        <f t="shared" si="5327"/>
        <v>0</v>
      </c>
      <c r="UM129" s="3">
        <f>план!CS128</f>
        <v>0</v>
      </c>
      <c r="UN129" s="3">
        <f>план!CT128</f>
        <v>0</v>
      </c>
      <c r="UO129" s="3">
        <f t="shared" si="8531"/>
        <v>0</v>
      </c>
      <c r="UP129" s="3">
        <f t="shared" si="8532"/>
        <v>0</v>
      </c>
      <c r="UQ129" s="3">
        <f>VLOOKUP($B129,'ДС факт при поликлинике'!$D$6:$JS$80,131,0)</f>
        <v>0</v>
      </c>
      <c r="UR129" s="3">
        <f>VLOOKUP($B129,'ДС факт при поликлинике'!$D$6:$JS$80,132,0)</f>
        <v>0</v>
      </c>
      <c r="US129" s="3">
        <f>VLOOKUP($B129,'ДС факт при поликлинике'!$D$6:$JS$80,133,0)</f>
        <v>0</v>
      </c>
      <c r="UT129" s="3">
        <f>VLOOKUP($B129,'ДС факт при поликлинике'!$D$6:$JS$80,134,0)</f>
        <v>0</v>
      </c>
      <c r="UU129" s="3">
        <f t="shared" si="8533"/>
        <v>0</v>
      </c>
      <c r="UV129" s="3">
        <f t="shared" si="8534"/>
        <v>0</v>
      </c>
      <c r="UW129" s="3">
        <f t="shared" si="8535"/>
        <v>0</v>
      </c>
      <c r="UX129" s="3">
        <f t="shared" si="5328"/>
        <v>0</v>
      </c>
      <c r="UY129" s="3">
        <f t="shared" si="5329"/>
        <v>0</v>
      </c>
      <c r="UZ129" s="3">
        <f>план!CU128</f>
        <v>0</v>
      </c>
      <c r="VA129" s="3">
        <f>план!CV128</f>
        <v>0</v>
      </c>
      <c r="VB129" s="3">
        <f t="shared" si="8536"/>
        <v>0</v>
      </c>
      <c r="VC129" s="3">
        <f t="shared" si="8537"/>
        <v>0</v>
      </c>
      <c r="VD129" s="3">
        <f>VLOOKUP($B129,'ДС факт при поликлинике'!$D$6:$JS$80,135,0)</f>
        <v>0</v>
      </c>
      <c r="VE129" s="3">
        <f>VLOOKUP($B129,'ДС факт при поликлинике'!$D$6:$JS$80,136,0)</f>
        <v>0</v>
      </c>
      <c r="VF129" s="3">
        <f>VLOOKUP($B129,'ДС факт при поликлинике'!$D$6:$JS$80,137,0)</f>
        <v>0</v>
      </c>
      <c r="VG129" s="3">
        <f>VLOOKUP($B129,'ДС факт при поликлинике'!$D$6:$JS$80,138,0)</f>
        <v>0</v>
      </c>
      <c r="VH129" s="3">
        <f t="shared" si="8538"/>
        <v>0</v>
      </c>
      <c r="VI129" s="3">
        <f t="shared" si="8539"/>
        <v>0</v>
      </c>
      <c r="VJ129" s="3">
        <f t="shared" si="8540"/>
        <v>0</v>
      </c>
      <c r="VK129" s="3">
        <f t="shared" si="5330"/>
        <v>0</v>
      </c>
      <c r="VL129" s="3">
        <f t="shared" si="5331"/>
        <v>0</v>
      </c>
      <c r="VM129" s="3">
        <f>план!CW128</f>
        <v>0</v>
      </c>
      <c r="VN129" s="3">
        <f>план!CX128</f>
        <v>0</v>
      </c>
      <c r="VO129" s="3">
        <f t="shared" si="8541"/>
        <v>0</v>
      </c>
      <c r="VP129" s="3">
        <f t="shared" si="8542"/>
        <v>0</v>
      </c>
      <c r="VQ129" s="3">
        <f>VLOOKUP($B129,'ДС факт при поликлинике'!$D$6:$JS$80,139,0)</f>
        <v>0</v>
      </c>
      <c r="VR129" s="3">
        <f>VLOOKUP($B129,'ДС факт при поликлинике'!$D$6:$JS$80,140,0)</f>
        <v>0</v>
      </c>
      <c r="VS129" s="3">
        <f>VLOOKUP($B129,'ДС факт при поликлинике'!$D$6:$JS$80,141,0)</f>
        <v>0</v>
      </c>
      <c r="VT129" s="3">
        <f>VLOOKUP($B129,'ДС факт при поликлинике'!$D$6:$JS$80,142,0)</f>
        <v>0</v>
      </c>
      <c r="VU129" s="3">
        <f t="shared" si="8543"/>
        <v>0</v>
      </c>
      <c r="VV129" s="3">
        <f t="shared" si="8544"/>
        <v>0</v>
      </c>
      <c r="VW129" s="3">
        <f t="shared" si="8545"/>
        <v>0</v>
      </c>
      <c r="VX129" s="3">
        <f t="shared" si="5332"/>
        <v>0</v>
      </c>
      <c r="VY129" s="3">
        <f t="shared" si="5333"/>
        <v>0</v>
      </c>
      <c r="VZ129" s="3">
        <f>план!CY128</f>
        <v>0</v>
      </c>
      <c r="WA129" s="3">
        <f>план!CZ128</f>
        <v>0</v>
      </c>
      <c r="WB129" s="3">
        <f t="shared" si="8546"/>
        <v>0</v>
      </c>
      <c r="WC129" s="3">
        <f t="shared" si="8547"/>
        <v>0</v>
      </c>
      <c r="WD129" s="3">
        <f>VLOOKUP($B129,'ДС факт при поликлинике'!$D$6:$JS$80,143,0)</f>
        <v>0</v>
      </c>
      <c r="WE129" s="3">
        <f>VLOOKUP($B129,'ДС факт при поликлинике'!$D$6:$JS$80,144,0)</f>
        <v>0</v>
      </c>
      <c r="WF129" s="3">
        <f>VLOOKUP($B129,'ДС факт при поликлинике'!$D$6:$JS$80,145,0)</f>
        <v>0</v>
      </c>
      <c r="WG129" s="3">
        <f>VLOOKUP($B129,'ДС факт при поликлинике'!$D$6:$JS$80,146,0)</f>
        <v>0</v>
      </c>
      <c r="WH129" s="3">
        <f t="shared" si="8548"/>
        <v>0</v>
      </c>
      <c r="WI129" s="3">
        <f t="shared" si="8549"/>
        <v>0</v>
      </c>
      <c r="WJ129" s="3">
        <f t="shared" si="8550"/>
        <v>0</v>
      </c>
      <c r="WK129" s="3">
        <f t="shared" si="5334"/>
        <v>0</v>
      </c>
      <c r="WL129" s="3">
        <f t="shared" si="5335"/>
        <v>0</v>
      </c>
      <c r="WM129" s="3">
        <f>план!DA128</f>
        <v>0</v>
      </c>
      <c r="WN129" s="3">
        <f>план!DB128</f>
        <v>0</v>
      </c>
      <c r="WO129" s="3">
        <f t="shared" si="8551"/>
        <v>0</v>
      </c>
      <c r="WP129" s="3">
        <f t="shared" si="8552"/>
        <v>0</v>
      </c>
      <c r="WQ129" s="3">
        <f>VLOOKUP($B129,'ДС факт при поликлинике'!$D$6:$JS$80,219,0)</f>
        <v>0</v>
      </c>
      <c r="WR129" s="3">
        <f>VLOOKUP($B129,'ДС факт при поликлинике'!$D$6:$JS$80,220,0)</f>
        <v>0</v>
      </c>
      <c r="WS129" s="3">
        <f>VLOOKUP($B129,'ДС факт при поликлинике'!$D$6:$JS$80,221,0)</f>
        <v>0</v>
      </c>
      <c r="WT129" s="3">
        <f>VLOOKUP($B129,'ДС факт при поликлинике'!$D$6:$JS$80,222,0)</f>
        <v>0</v>
      </c>
      <c r="WU129" s="3">
        <f t="shared" si="8553"/>
        <v>0</v>
      </c>
      <c r="WV129" s="3">
        <f t="shared" si="8554"/>
        <v>0</v>
      </c>
      <c r="WW129" s="3">
        <f t="shared" si="8555"/>
        <v>0</v>
      </c>
      <c r="WX129" s="3">
        <f t="shared" si="5336"/>
        <v>0</v>
      </c>
      <c r="WY129" s="3">
        <f t="shared" si="5337"/>
        <v>0</v>
      </c>
      <c r="WZ129" s="3">
        <f>план!DC128</f>
        <v>0</v>
      </c>
      <c r="XA129" s="3">
        <f>план!DD128</f>
        <v>0</v>
      </c>
      <c r="XB129" s="3">
        <f t="shared" si="8556"/>
        <v>0</v>
      </c>
      <c r="XC129" s="3">
        <f t="shared" si="8557"/>
        <v>0</v>
      </c>
      <c r="XD129" s="3">
        <f>VLOOKUP($B129,'ДС факт при поликлинике'!$D$6:$JS$80,63,0)</f>
        <v>0</v>
      </c>
      <c r="XE129" s="3">
        <f>VLOOKUP($B129,'ДС факт при поликлинике'!$D$6:$JS$80,64,0)</f>
        <v>0</v>
      </c>
      <c r="XF129" s="3">
        <f>VLOOKUP($B129,'ДС факт при поликлинике'!$D$6:$JS$80,65,0)</f>
        <v>0</v>
      </c>
      <c r="XG129" s="3">
        <f>VLOOKUP($B129,'ДС факт при поликлинике'!$D$6:$JS$80,66,0)</f>
        <v>0</v>
      </c>
      <c r="XH129" s="3">
        <f t="shared" si="8558"/>
        <v>0</v>
      </c>
      <c r="XI129" s="3">
        <f t="shared" si="8559"/>
        <v>0</v>
      </c>
      <c r="XJ129" s="3">
        <f t="shared" si="8560"/>
        <v>0</v>
      </c>
      <c r="XK129" s="3">
        <f t="shared" si="5338"/>
        <v>0</v>
      </c>
      <c r="XL129" s="3">
        <f t="shared" si="5339"/>
        <v>0</v>
      </c>
      <c r="XM129" s="3">
        <f>план!DE128</f>
        <v>0</v>
      </c>
      <c r="XN129" s="3">
        <f>план!DF128</f>
        <v>0</v>
      </c>
      <c r="XO129" s="3">
        <f t="shared" si="8561"/>
        <v>0</v>
      </c>
      <c r="XP129" s="3">
        <f t="shared" si="8562"/>
        <v>0</v>
      </c>
      <c r="XQ129" s="3">
        <f>VLOOKUP($B129,'ДС факт при поликлинике'!$D$6:$JS$80,91,0)</f>
        <v>0</v>
      </c>
      <c r="XR129" s="3">
        <f>VLOOKUP($B129,'ДС факт при поликлинике'!$D$6:$JS$80,92,0)</f>
        <v>0</v>
      </c>
      <c r="XS129" s="3">
        <f>VLOOKUP($B129,'ДС факт при поликлинике'!$D$6:$JS$80,93,0)</f>
        <v>0</v>
      </c>
      <c r="XT129" s="3">
        <f>VLOOKUP($B129,'ДС факт при поликлинике'!$D$6:$JS$80,94,0)</f>
        <v>0</v>
      </c>
      <c r="XU129" s="3">
        <f t="shared" si="8563"/>
        <v>0</v>
      </c>
      <c r="XV129" s="3">
        <f t="shared" si="8564"/>
        <v>0</v>
      </c>
      <c r="XW129" s="3">
        <f t="shared" si="8565"/>
        <v>0</v>
      </c>
      <c r="XX129" s="3">
        <f t="shared" si="5340"/>
        <v>0</v>
      </c>
      <c r="XY129" s="3">
        <f t="shared" si="5341"/>
        <v>0</v>
      </c>
      <c r="XZ129" s="3">
        <f>план!DG128</f>
        <v>0</v>
      </c>
      <c r="YA129" s="3">
        <f>план!DH128</f>
        <v>0</v>
      </c>
      <c r="YB129" s="3">
        <f t="shared" si="8566"/>
        <v>0</v>
      </c>
      <c r="YC129" s="3">
        <f t="shared" si="8567"/>
        <v>0</v>
      </c>
      <c r="YD129" s="3">
        <f>VLOOKUP($B129,'ДС факт при поликлинике'!$D$6:$JS$80,83,0)</f>
        <v>0</v>
      </c>
      <c r="YE129" s="3">
        <f>VLOOKUP($B129,'ДС факт при поликлинике'!$D$6:$JS$80,84,0)</f>
        <v>0</v>
      </c>
      <c r="YF129" s="3">
        <f>VLOOKUP($B129,'ДС факт при поликлинике'!$D$6:$JS$80,85,0)</f>
        <v>0</v>
      </c>
      <c r="YG129" s="3">
        <f>VLOOKUP($B129,'ДС факт при поликлинике'!$D$6:$JS$80,86,0)</f>
        <v>0</v>
      </c>
      <c r="YH129" s="3">
        <f t="shared" si="8568"/>
        <v>0</v>
      </c>
      <c r="YI129" s="3">
        <f t="shared" si="8569"/>
        <v>0</v>
      </c>
      <c r="YJ129" s="3">
        <f t="shared" si="8570"/>
        <v>0</v>
      </c>
      <c r="YK129" s="3">
        <f t="shared" si="5342"/>
        <v>0</v>
      </c>
      <c r="YL129" s="3">
        <f t="shared" si="5343"/>
        <v>0</v>
      </c>
      <c r="YM129" s="3">
        <f>план!DI128</f>
        <v>0</v>
      </c>
      <c r="YN129" s="3">
        <f>план!DJ128</f>
        <v>0</v>
      </c>
      <c r="YO129" s="3">
        <f t="shared" si="8571"/>
        <v>0</v>
      </c>
      <c r="YP129" s="3">
        <f t="shared" si="8572"/>
        <v>0</v>
      </c>
      <c r="YQ129" s="3">
        <f>VLOOKUP($B129,'ДС факт при поликлинике'!$D$6:$JS$80,99,0)</f>
        <v>0</v>
      </c>
      <c r="YR129" s="3">
        <f>VLOOKUP($B129,'ДС факт при поликлинике'!$D$6:$JS$80,100,0)</f>
        <v>0</v>
      </c>
      <c r="YS129" s="3">
        <f>VLOOKUP($B129,'ДС факт при поликлинике'!$D$6:$JS$80,101,0)</f>
        <v>0</v>
      </c>
      <c r="YT129" s="3">
        <f>VLOOKUP($B129,'ДС факт при поликлинике'!$D$6:$JS$80,102,0)</f>
        <v>0</v>
      </c>
      <c r="YU129" s="3">
        <f t="shared" si="8573"/>
        <v>0</v>
      </c>
      <c r="YV129" s="3">
        <f t="shared" si="8574"/>
        <v>0</v>
      </c>
      <c r="YW129" s="3">
        <f t="shared" si="8575"/>
        <v>0</v>
      </c>
      <c r="YX129" s="3">
        <f t="shared" si="5344"/>
        <v>0</v>
      </c>
      <c r="YY129" s="3">
        <f t="shared" si="5345"/>
        <v>0</v>
      </c>
      <c r="YZ129" s="3">
        <f>план!DK128</f>
        <v>0</v>
      </c>
      <c r="ZA129" s="3">
        <f>план!DL128</f>
        <v>0</v>
      </c>
      <c r="ZB129" s="3">
        <f t="shared" si="8576"/>
        <v>0</v>
      </c>
      <c r="ZC129" s="3">
        <f t="shared" si="8577"/>
        <v>0</v>
      </c>
      <c r="ZD129" s="3">
        <f>VLOOKUP($B129,'ДС факт при поликлинике'!$D$6:$JS$80,87,0)</f>
        <v>0</v>
      </c>
      <c r="ZE129" s="3">
        <f>VLOOKUP($B129,'ДС факт при поликлинике'!$D$6:$JS$80,88,0)</f>
        <v>0</v>
      </c>
      <c r="ZF129" s="3">
        <f>VLOOKUP($B129,'ДС факт при поликлинике'!$D$6:$JS$80,89,0)</f>
        <v>0</v>
      </c>
      <c r="ZG129" s="3">
        <f>VLOOKUP($B129,'ДС факт при поликлинике'!$D$6:$JS$80,90,0)</f>
        <v>0</v>
      </c>
      <c r="ZH129" s="3">
        <f t="shared" si="8578"/>
        <v>0</v>
      </c>
      <c r="ZI129" s="3">
        <f t="shared" si="8579"/>
        <v>0</v>
      </c>
      <c r="ZJ129" s="3">
        <f t="shared" si="8580"/>
        <v>0</v>
      </c>
      <c r="ZK129" s="3">
        <f t="shared" si="5346"/>
        <v>0</v>
      </c>
      <c r="ZL129" s="3">
        <f t="shared" si="5347"/>
        <v>0</v>
      </c>
      <c r="ZM129" s="3">
        <f>план!DM128</f>
        <v>48</v>
      </c>
      <c r="ZN129" s="3">
        <f>план!DN128</f>
        <v>596332.79999999993</v>
      </c>
      <c r="ZO129" s="3">
        <f t="shared" si="8581"/>
        <v>36</v>
      </c>
      <c r="ZP129" s="3">
        <f t="shared" si="8582"/>
        <v>447249.6</v>
      </c>
      <c r="ZQ129" s="3">
        <f>VLOOKUP($B129,'ДС факт при поликлинике'!$D$6:$JS$80,107,0)</f>
        <v>16</v>
      </c>
      <c r="ZR129" s="3">
        <f>VLOOKUP($B129,'ДС факт при поликлинике'!$D$6:$JS$80,108,0)</f>
        <v>198777.60000000001</v>
      </c>
      <c r="ZS129" s="3">
        <f>VLOOKUP($B129,'ДС факт при поликлинике'!$D$6:$JS$80,109,0)</f>
        <v>0</v>
      </c>
      <c r="ZT129" s="3">
        <f>VLOOKUP($B129,'ДС факт при поликлинике'!$D$6:$JS$80,110,0)</f>
        <v>0</v>
      </c>
      <c r="ZU129" s="3">
        <f t="shared" si="8583"/>
        <v>36</v>
      </c>
      <c r="ZV129" s="3">
        <f t="shared" si="8584"/>
        <v>27</v>
      </c>
      <c r="ZW129" s="3">
        <f t="shared" si="8585"/>
        <v>12</v>
      </c>
      <c r="ZX129" s="3">
        <f t="shared" si="5348"/>
        <v>-20</v>
      </c>
      <c r="ZY129" s="3">
        <f t="shared" si="5349"/>
        <v>-248471.99999999997</v>
      </c>
      <c r="ZZ129" s="3">
        <f>план!DO128</f>
        <v>102</v>
      </c>
      <c r="AAA129" s="3">
        <f>план!DP128</f>
        <v>1056006</v>
      </c>
      <c r="AAB129" s="3">
        <f t="shared" si="8586"/>
        <v>76.5</v>
      </c>
      <c r="AAC129" s="3">
        <f t="shared" si="8587"/>
        <v>792004.5</v>
      </c>
      <c r="AAD129" s="3">
        <f>VLOOKUP($B129,'ДС факт при поликлинике'!$D$6:$JS$80,115,0)</f>
        <v>207</v>
      </c>
      <c r="AAE129" s="3">
        <f>VLOOKUP($B129,'ДС факт при поликлинике'!$D$6:$JS$80,116,0)</f>
        <v>2143071</v>
      </c>
      <c r="AAF129" s="3">
        <f>VLOOKUP($B129,'ДС факт при поликлинике'!$D$6:$JS$80,117,0)</f>
        <v>0</v>
      </c>
      <c r="AAG129" s="3">
        <f>VLOOKUP($B129,'ДС факт при поликлинике'!$D$6:$JS$80,118,0)</f>
        <v>0</v>
      </c>
      <c r="AAH129" s="3">
        <f t="shared" si="8588"/>
        <v>76.5</v>
      </c>
      <c r="AAI129" s="3">
        <f t="shared" si="8589"/>
        <v>57.375</v>
      </c>
      <c r="AAJ129" s="3">
        <f t="shared" si="8590"/>
        <v>155.25</v>
      </c>
      <c r="AAK129" s="3">
        <f t="shared" si="5350"/>
        <v>130.5</v>
      </c>
      <c r="AAL129" s="3">
        <f t="shared" si="5351"/>
        <v>1351066.5</v>
      </c>
      <c r="AAM129" s="3">
        <f>план!DQ128</f>
        <v>0</v>
      </c>
      <c r="AAN129" s="3">
        <f>план!DR128</f>
        <v>0</v>
      </c>
      <c r="AAO129" s="3">
        <f t="shared" si="8591"/>
        <v>0</v>
      </c>
      <c r="AAP129" s="3">
        <f t="shared" si="8592"/>
        <v>0</v>
      </c>
      <c r="AAQ129" s="3">
        <f>VLOOKUP($B129,'ДС факт при поликлинике'!$D$6:$JS$80,95,0)</f>
        <v>0</v>
      </c>
      <c r="AAR129" s="3">
        <f>VLOOKUP($B129,'ДС факт при поликлинике'!$D$6:$JS$80,96,0)</f>
        <v>0</v>
      </c>
      <c r="AAS129" s="3">
        <f>VLOOKUP($B129,'ДС факт при поликлинике'!$D$6:$JS$80,97,0)</f>
        <v>0</v>
      </c>
      <c r="AAT129" s="3">
        <f>VLOOKUP($B129,'ДС факт при поликлинике'!$D$6:$JS$80,98,0)</f>
        <v>0</v>
      </c>
      <c r="AAU129" s="3">
        <f t="shared" si="8593"/>
        <v>0</v>
      </c>
      <c r="AAV129" s="3">
        <f t="shared" si="8594"/>
        <v>0</v>
      </c>
      <c r="AAW129" s="3">
        <f t="shared" si="8595"/>
        <v>0</v>
      </c>
      <c r="AAX129" s="3">
        <f t="shared" si="5352"/>
        <v>0</v>
      </c>
      <c r="AAY129" s="3">
        <f t="shared" si="5353"/>
        <v>0</v>
      </c>
      <c r="AAZ129" s="3">
        <f>план!DS128</f>
        <v>0</v>
      </c>
      <c r="ABA129" s="3">
        <f>план!DT128</f>
        <v>0</v>
      </c>
      <c r="ABB129" s="3">
        <f t="shared" si="8596"/>
        <v>0</v>
      </c>
      <c r="ABC129" s="3">
        <f t="shared" si="8597"/>
        <v>0</v>
      </c>
      <c r="ABD129" s="3">
        <f>VLOOKUP($B129,'ДС факт при поликлинике'!$D$6:$JS$80,215,0)</f>
        <v>0</v>
      </c>
      <c r="ABE129" s="3">
        <f>VLOOKUP($B129,'ДС факт при поликлинике'!$D$6:$JS$80,216,0)</f>
        <v>0</v>
      </c>
      <c r="ABF129" s="3">
        <f>VLOOKUP($B129,'ДС факт при поликлинике'!$D$6:$JS$80,217,0)</f>
        <v>0</v>
      </c>
      <c r="ABG129" s="3">
        <f>VLOOKUP($B129,'ДС факт при поликлинике'!$D$6:$JS$80,218,0)</f>
        <v>0</v>
      </c>
      <c r="ABH129" s="3">
        <f t="shared" si="8598"/>
        <v>0</v>
      </c>
      <c r="ABI129" s="3">
        <f t="shared" si="8599"/>
        <v>0</v>
      </c>
      <c r="ABJ129" s="3">
        <f t="shared" si="8600"/>
        <v>0</v>
      </c>
      <c r="ABK129" s="3">
        <f t="shared" si="5354"/>
        <v>0</v>
      </c>
      <c r="ABL129" s="3">
        <f t="shared" si="5355"/>
        <v>0</v>
      </c>
      <c r="ABM129" s="3">
        <f>план!DU128</f>
        <v>0</v>
      </c>
      <c r="ABN129" s="3">
        <f>план!DV128</f>
        <v>0</v>
      </c>
      <c r="ABO129" s="3">
        <f t="shared" si="8601"/>
        <v>0</v>
      </c>
      <c r="ABP129" s="3">
        <f t="shared" si="8602"/>
        <v>0</v>
      </c>
      <c r="ABQ129" s="3">
        <f>VLOOKUP($B129,'ДС факт при поликлинике'!$D$6:$JS$80,111,0)</f>
        <v>0</v>
      </c>
      <c r="ABR129" s="3">
        <f>VLOOKUP($B129,'ДС факт при поликлинике'!$D$6:$JS$80,112,0)</f>
        <v>0</v>
      </c>
      <c r="ABS129" s="3">
        <f>VLOOKUP($B129,'ДС факт при поликлинике'!$D$6:$JS$80,113,0)</f>
        <v>0</v>
      </c>
      <c r="ABT129" s="3">
        <f>VLOOKUP($B129,'ДС факт при поликлинике'!$D$6:$JS$80,114,0)</f>
        <v>0</v>
      </c>
      <c r="ABU129" s="3">
        <f t="shared" si="8603"/>
        <v>0</v>
      </c>
      <c r="ABV129" s="3">
        <f t="shared" si="8604"/>
        <v>0</v>
      </c>
      <c r="ABW129" s="3">
        <f t="shared" si="8605"/>
        <v>0</v>
      </c>
      <c r="ABX129" s="51">
        <f t="shared" si="8606"/>
        <v>0</v>
      </c>
      <c r="ABY129" s="51">
        <f t="shared" si="8607"/>
        <v>0</v>
      </c>
      <c r="ABZ129" s="3">
        <f>план!DW128</f>
        <v>0</v>
      </c>
      <c r="ACA129" s="3">
        <f>план!DX128</f>
        <v>0</v>
      </c>
      <c r="ACB129" s="3">
        <f t="shared" si="8608"/>
        <v>0</v>
      </c>
      <c r="ACC129" s="3">
        <f t="shared" si="8609"/>
        <v>0</v>
      </c>
      <c r="ACD129" s="3">
        <f>VLOOKUP($B129,'ДС факт при поликлинике'!$D$6:$JS$80,55,0)</f>
        <v>0</v>
      </c>
      <c r="ACE129" s="3">
        <f>VLOOKUP($B129,'ДС факт при поликлинике'!$D$6:$JS$80,56,0)</f>
        <v>0</v>
      </c>
      <c r="ACF129" s="3">
        <f>VLOOKUP($B129,'ДС факт при поликлинике'!$D$6:$JS$80,57,0)</f>
        <v>0</v>
      </c>
      <c r="ACG129" s="3">
        <f>VLOOKUP($B129,'ДС факт при поликлинике'!$D$6:$JS$80,58,0)</f>
        <v>0</v>
      </c>
      <c r="ACH129" s="3">
        <f t="shared" si="8610"/>
        <v>0</v>
      </c>
      <c r="ACI129" s="3">
        <f t="shared" si="8611"/>
        <v>0</v>
      </c>
      <c r="ACJ129" s="3">
        <f t="shared" si="8612"/>
        <v>0</v>
      </c>
      <c r="ACK129" s="51">
        <f t="shared" si="8613"/>
        <v>0</v>
      </c>
      <c r="ACL129" s="51">
        <f t="shared" si="8614"/>
        <v>0</v>
      </c>
      <c r="ACM129" s="3">
        <f>план!DY128</f>
        <v>0</v>
      </c>
      <c r="ACN129" s="3">
        <f>план!DZ128</f>
        <v>0</v>
      </c>
      <c r="ACO129" s="3">
        <f t="shared" si="8615"/>
        <v>0</v>
      </c>
      <c r="ACP129" s="3">
        <f t="shared" si="8616"/>
        <v>0</v>
      </c>
      <c r="ACQ129" s="3">
        <f>VLOOKUP($B129,'ДС факт при поликлинике'!$D$6:$JS$80,51,0)</f>
        <v>0</v>
      </c>
      <c r="ACR129" s="3">
        <f>VLOOKUP($B129,'ДС факт при поликлинике'!$D$6:$JS$80,52,0)</f>
        <v>0</v>
      </c>
      <c r="ACS129" s="3">
        <f>VLOOKUP($B129,'ДС факт при поликлинике'!$D$6:$JS$80,53,0)</f>
        <v>0</v>
      </c>
      <c r="ACT129" s="3">
        <f>VLOOKUP($B129,'ДС факт при поликлинике'!$D$6:$JS$80,54,0)</f>
        <v>0</v>
      </c>
      <c r="ACU129" s="3">
        <f t="shared" si="8617"/>
        <v>0</v>
      </c>
      <c r="ACV129" s="3">
        <f t="shared" si="8618"/>
        <v>0</v>
      </c>
      <c r="ACW129" s="3">
        <f t="shared" si="8619"/>
        <v>0</v>
      </c>
      <c r="ACX129" s="51">
        <f t="shared" si="8620"/>
        <v>0</v>
      </c>
      <c r="ACY129" s="51">
        <f t="shared" si="8621"/>
        <v>0</v>
      </c>
      <c r="ACZ129" s="3">
        <f>план!EA128</f>
        <v>0</v>
      </c>
      <c r="ADA129" s="3">
        <f>план!EB128</f>
        <v>0</v>
      </c>
      <c r="ADB129" s="3">
        <f t="shared" si="8622"/>
        <v>0</v>
      </c>
      <c r="ADC129" s="3">
        <f t="shared" si="8623"/>
        <v>0</v>
      </c>
      <c r="ADD129" s="3">
        <f>VLOOKUP($B129,'ДС факт при поликлинике'!$D$6:$JS$80,79,0)</f>
        <v>0</v>
      </c>
      <c r="ADE129" s="3">
        <f>VLOOKUP($B129,'ДС факт при поликлинике'!$D$6:$JS$80,80,0)</f>
        <v>0</v>
      </c>
      <c r="ADF129" s="3">
        <f>VLOOKUP($B129,'ДС факт при поликлинике'!$D$6:$JS$80,81,0)</f>
        <v>0</v>
      </c>
      <c r="ADG129" s="3">
        <f>VLOOKUP($B129,'ДС факт при поликлинике'!$D$6:$JS$80,82,0)</f>
        <v>0</v>
      </c>
      <c r="ADH129" s="3">
        <f t="shared" si="8624"/>
        <v>0</v>
      </c>
      <c r="ADI129" s="3">
        <f t="shared" si="8625"/>
        <v>0</v>
      </c>
      <c r="ADJ129" s="3">
        <f t="shared" si="8626"/>
        <v>0</v>
      </c>
      <c r="ADK129" s="51">
        <f t="shared" si="8627"/>
        <v>0</v>
      </c>
      <c r="ADL129" s="51">
        <f t="shared" si="8628"/>
        <v>0</v>
      </c>
      <c r="ADM129" s="3"/>
      <c r="ADN129" s="3">
        <f t="shared" si="8629"/>
        <v>0</v>
      </c>
      <c r="ADO129" s="3">
        <f t="shared" si="8630"/>
        <v>0</v>
      </c>
      <c r="ADP129" s="3">
        <f t="shared" si="8631"/>
        <v>0</v>
      </c>
      <c r="ADQ129" s="3"/>
      <c r="ADR129" s="3"/>
      <c r="ADS129" s="3"/>
      <c r="ADT129" s="3"/>
      <c r="ADU129" s="3">
        <f t="shared" si="8632"/>
        <v>0</v>
      </c>
      <c r="ADV129" s="3">
        <f t="shared" si="8633"/>
        <v>0</v>
      </c>
      <c r="ADW129" s="3">
        <f t="shared" si="8634"/>
        <v>0</v>
      </c>
      <c r="ADX129" s="51">
        <f t="shared" si="8635"/>
        <v>0</v>
      </c>
      <c r="ADY129" s="51">
        <f t="shared" si="8636"/>
        <v>0</v>
      </c>
      <c r="ADZ129" s="3">
        <f>план!EE128</f>
        <v>0</v>
      </c>
      <c r="AEA129" s="27">
        <f>план!EF128</f>
        <v>0</v>
      </c>
      <c r="AEB129" s="3">
        <f t="shared" si="8637"/>
        <v>0</v>
      </c>
      <c r="AEC129" s="3">
        <f t="shared" si="8638"/>
        <v>0</v>
      </c>
      <c r="AED129" s="83">
        <f>VLOOKUP($B129,'ДС факт при поликлинике'!$D$6:$KA$81,279,0)</f>
        <v>0</v>
      </c>
      <c r="AEE129" s="83">
        <f>VLOOKUP($B129,'ДС факт при поликлинике'!$D$6:$KA$81,280,0)</f>
        <v>0</v>
      </c>
      <c r="AEF129" s="83">
        <f>VLOOKUP($B129,'ДС факт при поликлинике'!$D$6:$KA$81,281,0)</f>
        <v>0</v>
      </c>
      <c r="AEG129" s="83">
        <f>VLOOKUP($B129,'ДС факт при поликлинике'!$D$6:$KA$81,282,0)</f>
        <v>0</v>
      </c>
      <c r="AEH129" s="3">
        <f t="shared" si="8639"/>
        <v>0</v>
      </c>
      <c r="AEI129" s="3">
        <f t="shared" si="8640"/>
        <v>0</v>
      </c>
      <c r="AEJ129" s="3">
        <f t="shared" si="8641"/>
        <v>0</v>
      </c>
      <c r="AEK129" s="51">
        <f t="shared" si="8642"/>
        <v>0</v>
      </c>
      <c r="AEL129" s="51">
        <f t="shared" si="8643"/>
        <v>0</v>
      </c>
      <c r="AEM129" s="28">
        <f t="shared" si="8644"/>
        <v>1813</v>
      </c>
      <c r="AEN129" s="28">
        <f t="shared" si="8645"/>
        <v>19217238.600000001</v>
      </c>
      <c r="AEO129" s="28">
        <f t="shared" si="8646"/>
        <v>1359.75</v>
      </c>
      <c r="AEP129" s="28">
        <f t="shared" si="8647"/>
        <v>14412928.949999999</v>
      </c>
      <c r="AEQ129" s="28">
        <f t="shared" si="8648"/>
        <v>2162</v>
      </c>
      <c r="AER129" s="28">
        <f t="shared" si="8649"/>
        <v>23114107.800000001</v>
      </c>
      <c r="AES129" s="28">
        <f t="shared" si="8650"/>
        <v>5</v>
      </c>
      <c r="AET129" s="28">
        <f t="shared" si="8651"/>
        <v>51765</v>
      </c>
      <c r="AEU129" s="3">
        <f t="shared" si="8652"/>
        <v>1359.75</v>
      </c>
      <c r="AEV129" s="3">
        <f t="shared" si="8653"/>
        <v>1019.8125</v>
      </c>
      <c r="AEW129" s="3">
        <f t="shared" si="8654"/>
        <v>1621.5</v>
      </c>
      <c r="AEX129" s="51">
        <f t="shared" si="8655"/>
        <v>802.25</v>
      </c>
      <c r="AEY129" s="51">
        <f t="shared" si="8656"/>
        <v>8701178.8500000015</v>
      </c>
      <c r="AEZ129" s="118">
        <f t="shared" si="5356"/>
        <v>1.5899981614267329</v>
      </c>
      <c r="AFA129" s="118">
        <f t="shared" si="5357"/>
        <v>1.6037064971447044</v>
      </c>
    </row>
    <row r="130" spans="1:833" ht="45" x14ac:dyDescent="0.25">
      <c r="A130" s="7"/>
      <c r="B130" s="6">
        <v>89</v>
      </c>
      <c r="C130" s="22" t="s">
        <v>304</v>
      </c>
      <c r="D130" s="156">
        <f t="shared" si="5358"/>
        <v>9860</v>
      </c>
      <c r="E130" s="23">
        <v>10127</v>
      </c>
      <c r="F130" s="98">
        <v>1</v>
      </c>
      <c r="G130" s="25">
        <v>1</v>
      </c>
      <c r="H130" s="151"/>
      <c r="I130" s="23">
        <v>1.4</v>
      </c>
      <c r="J130" s="23">
        <v>1.68</v>
      </c>
      <c r="K130" s="23">
        <v>2.23</v>
      </c>
      <c r="L130" s="23">
        <v>2.57</v>
      </c>
      <c r="M130" s="3">
        <f>план!M129</f>
        <v>0</v>
      </c>
      <c r="N130" s="3">
        <f>план!N129</f>
        <v>0</v>
      </c>
      <c r="O130" s="3">
        <f t="shared" si="8320"/>
        <v>0</v>
      </c>
      <c r="P130" s="3">
        <f t="shared" si="8321"/>
        <v>0</v>
      </c>
      <c r="Q130" s="3">
        <f>VLOOKUP($B130,'ДС факт при поликлинике'!$D$6:$AK$80,31,0)</f>
        <v>0</v>
      </c>
      <c r="R130" s="3">
        <f>VLOOKUP($B130,'ДС факт при поликлинике'!$D$6:$AK$80,32,0)</f>
        <v>0</v>
      </c>
      <c r="S130" s="3">
        <f>VLOOKUP($B130,'ДС факт при поликлинике'!$D$6:$AK$80,33,0)</f>
        <v>0</v>
      </c>
      <c r="T130" s="3">
        <f>VLOOKUP($B130,'ДС факт при поликлинике'!$D$6:$AK$80,34,0)</f>
        <v>0</v>
      </c>
      <c r="U130" s="3">
        <f t="shared" si="8322"/>
        <v>0</v>
      </c>
      <c r="V130" s="3">
        <f t="shared" si="8323"/>
        <v>0</v>
      </c>
      <c r="W130" s="3">
        <f t="shared" si="8324"/>
        <v>0</v>
      </c>
      <c r="X130" s="3">
        <f t="shared" si="5246"/>
        <v>0</v>
      </c>
      <c r="Y130" s="3">
        <f t="shared" si="5247"/>
        <v>0</v>
      </c>
      <c r="Z130" s="3">
        <f>план!O129</f>
        <v>0</v>
      </c>
      <c r="AA130" s="3">
        <f>план!P129</f>
        <v>0</v>
      </c>
      <c r="AB130" s="3">
        <f t="shared" si="8325"/>
        <v>0</v>
      </c>
      <c r="AC130" s="3">
        <f t="shared" si="8326"/>
        <v>0</v>
      </c>
      <c r="AD130" s="3">
        <f>VLOOKUP($B130,'ДС факт при поликлинике'!$D$6:$JS$80,47,0)</f>
        <v>0</v>
      </c>
      <c r="AE130" s="3">
        <f>VLOOKUP($B130,'ДС факт при поликлинике'!$D$6:$JS$80,48,0)</f>
        <v>0</v>
      </c>
      <c r="AF130" s="3">
        <f>VLOOKUP($B130,'ДС факт при поликлинике'!$D$6:$JS$80,49,0)</f>
        <v>0</v>
      </c>
      <c r="AG130" s="3">
        <f>VLOOKUP($B130,'ДС факт при поликлинике'!$D$6:$JS$80,50,0)</f>
        <v>0</v>
      </c>
      <c r="AH130" s="3">
        <f t="shared" si="8327"/>
        <v>0</v>
      </c>
      <c r="AI130" s="3">
        <f t="shared" si="8328"/>
        <v>0</v>
      </c>
      <c r="AJ130" s="3">
        <f t="shared" si="8329"/>
        <v>0</v>
      </c>
      <c r="AK130" s="3">
        <f t="shared" si="5248"/>
        <v>0</v>
      </c>
      <c r="AL130" s="3">
        <f t="shared" si="5249"/>
        <v>0</v>
      </c>
      <c r="AM130" s="26">
        <f>план!Q129</f>
        <v>2</v>
      </c>
      <c r="AN130" s="3">
        <f>план!R129</f>
        <v>27608</v>
      </c>
      <c r="AO130" s="3">
        <f t="shared" si="8330"/>
        <v>1.5</v>
      </c>
      <c r="AP130" s="3">
        <f t="shared" si="8331"/>
        <v>20706</v>
      </c>
      <c r="AQ130" s="3">
        <f>VLOOKUP($B130,'ДС факт при поликлинике'!$D$6:$JS$80,7,0)</f>
        <v>14</v>
      </c>
      <c r="AR130" s="3">
        <f>VLOOKUP($B130,'ДС факт при поликлинике'!$D$6:$JS$80,8,0)</f>
        <v>193256</v>
      </c>
      <c r="AS130" s="3">
        <f>VLOOKUP($B130,'ДС факт при поликлинике'!$D$6:$JS$80,9,0)</f>
        <v>0</v>
      </c>
      <c r="AT130" s="3">
        <f>VLOOKUP($B130,'ДС факт при поликлинике'!$D$6:$JS$80,10,0)</f>
        <v>0</v>
      </c>
      <c r="AU130" s="3">
        <f t="shared" si="8332"/>
        <v>2</v>
      </c>
      <c r="AV130" s="3">
        <f t="shared" si="8333"/>
        <v>1.5</v>
      </c>
      <c r="AW130" s="3">
        <f t="shared" si="8334"/>
        <v>14</v>
      </c>
      <c r="AX130" s="3">
        <f t="shared" si="5250"/>
        <v>12.5</v>
      </c>
      <c r="AY130" s="3">
        <f t="shared" si="5251"/>
        <v>172550</v>
      </c>
      <c r="AZ130" s="3">
        <f>план!S129</f>
        <v>24</v>
      </c>
      <c r="BA130" s="3">
        <f>план!T129</f>
        <v>331296</v>
      </c>
      <c r="BB130" s="3">
        <f t="shared" si="8335"/>
        <v>18</v>
      </c>
      <c r="BC130" s="3">
        <f t="shared" si="8336"/>
        <v>248472</v>
      </c>
      <c r="BD130" s="3">
        <f>VLOOKUP($B130,'ДС факт при поликлинике'!$D$6:$JS$80,23,0)</f>
        <v>11</v>
      </c>
      <c r="BE130" s="3">
        <f>VLOOKUP($B130,'ДС факт при поликлинике'!$D$6:$JS$80,24,0)</f>
        <v>151844</v>
      </c>
      <c r="BF130" s="3">
        <f>VLOOKUP($B130,'ДС факт при поликлинике'!$D$6:$JS$80,25,0)</f>
        <v>0</v>
      </c>
      <c r="BG130" s="3">
        <f>VLOOKUP($B130,'ДС факт при поликлинике'!$D$6:$JS$80,26,0)</f>
        <v>0</v>
      </c>
      <c r="BH130" s="3">
        <f t="shared" si="8337"/>
        <v>24</v>
      </c>
      <c r="BI130" s="3">
        <f t="shared" si="8338"/>
        <v>18</v>
      </c>
      <c r="BJ130" s="3">
        <f t="shared" si="8339"/>
        <v>11</v>
      </c>
      <c r="BK130" s="3">
        <f t="shared" si="5252"/>
        <v>-7</v>
      </c>
      <c r="BL130" s="3">
        <f t="shared" si="5253"/>
        <v>-96628</v>
      </c>
      <c r="BM130" s="3">
        <f>план!U129</f>
        <v>0</v>
      </c>
      <c r="BN130" s="3">
        <f>план!V129</f>
        <v>0</v>
      </c>
      <c r="BO130" s="3">
        <f t="shared" si="8340"/>
        <v>0</v>
      </c>
      <c r="BP130" s="3">
        <f t="shared" si="8341"/>
        <v>0</v>
      </c>
      <c r="BQ130" s="3">
        <f>VLOOKUP($B130,'ДС факт при поликлинике'!$D$6:$JS$80,255,0)</f>
        <v>9</v>
      </c>
      <c r="BR130" s="3">
        <f>VLOOKUP($B130,'ДС факт при поликлинике'!$D$6:$JS$80,256,0)</f>
        <v>124236</v>
      </c>
      <c r="BS130" s="3">
        <f>VLOOKUP($B130,'ДС факт при поликлинике'!$D$6:$JS$80,257,0)</f>
        <v>0</v>
      </c>
      <c r="BT130" s="3">
        <f>VLOOKUP($B130,'ДС факт при поликлинике'!$D$6:$JS$80,258,0)</f>
        <v>0</v>
      </c>
      <c r="BU130" s="3">
        <f t="shared" si="8342"/>
        <v>0</v>
      </c>
      <c r="BV130" s="3">
        <f t="shared" si="8343"/>
        <v>0</v>
      </c>
      <c r="BW130" s="3">
        <f t="shared" si="8344"/>
        <v>9</v>
      </c>
      <c r="BX130" s="3">
        <f t="shared" si="5254"/>
        <v>9</v>
      </c>
      <c r="BY130" s="3">
        <f t="shared" si="5255"/>
        <v>124236</v>
      </c>
      <c r="BZ130" s="3">
        <f>план!W129</f>
        <v>0</v>
      </c>
      <c r="CA130" s="3">
        <f>план!X129</f>
        <v>0</v>
      </c>
      <c r="CB130" s="3">
        <f t="shared" si="8345"/>
        <v>0</v>
      </c>
      <c r="CC130" s="3">
        <f t="shared" si="8346"/>
        <v>0</v>
      </c>
      <c r="CD130" s="3">
        <f>VLOOKUP($B130,'ДС факт при поликлинике'!$D$6:$JS$80,11,0)</f>
        <v>0</v>
      </c>
      <c r="CE130" s="3">
        <f>VLOOKUP($B130,'ДС факт при поликлинике'!$D$6:$JS$80,12,0)</f>
        <v>0</v>
      </c>
      <c r="CF130" s="3">
        <f>VLOOKUP($B130,'ДС факт при поликлинике'!$D$6:$JS$80,13,0)</f>
        <v>0</v>
      </c>
      <c r="CG130" s="3">
        <f>VLOOKUP($B130,'ДС факт при поликлинике'!$D$6:$JS$80,14,0)</f>
        <v>0</v>
      </c>
      <c r="CH130" s="3">
        <f t="shared" si="8347"/>
        <v>0</v>
      </c>
      <c r="CI130" s="3">
        <f t="shared" si="8348"/>
        <v>0</v>
      </c>
      <c r="CJ130" s="3">
        <f t="shared" si="8349"/>
        <v>0</v>
      </c>
      <c r="CK130" s="3">
        <f t="shared" si="5256"/>
        <v>0</v>
      </c>
      <c r="CL130" s="3">
        <f t="shared" si="5257"/>
        <v>0</v>
      </c>
      <c r="CM130" s="3">
        <f>план!Y129</f>
        <v>0</v>
      </c>
      <c r="CN130" s="3">
        <f>план!Z129</f>
        <v>0</v>
      </c>
      <c r="CO130" s="3">
        <f t="shared" si="8350"/>
        <v>0</v>
      </c>
      <c r="CP130" s="3">
        <f t="shared" si="8351"/>
        <v>0</v>
      </c>
      <c r="CQ130" s="3">
        <f>VLOOKUP($B130,'ДС факт при поликлинике'!$D$6:$JS$80,247,0)</f>
        <v>0</v>
      </c>
      <c r="CR130" s="3">
        <f>VLOOKUP($B130,'ДС факт при поликлинике'!$D$6:$JS$80,248,0)</f>
        <v>0</v>
      </c>
      <c r="CS130" s="3">
        <f>VLOOKUP($B130,'ДС факт при поликлинике'!$D$6:$JS$80,249,0)</f>
        <v>0</v>
      </c>
      <c r="CT130" s="3">
        <f>VLOOKUP($B130,'ДС факт при поликлинике'!$D$6:$JS$80,250,0)</f>
        <v>0</v>
      </c>
      <c r="CU130" s="3">
        <f t="shared" si="8352"/>
        <v>0</v>
      </c>
      <c r="CV130" s="3">
        <f t="shared" si="8353"/>
        <v>0</v>
      </c>
      <c r="CW130" s="3">
        <f t="shared" si="8354"/>
        <v>0</v>
      </c>
      <c r="CX130" s="3">
        <f t="shared" si="5258"/>
        <v>0</v>
      </c>
      <c r="CY130" s="3">
        <f t="shared" si="5259"/>
        <v>0</v>
      </c>
      <c r="CZ130" s="3">
        <f>план!AA129</f>
        <v>0</v>
      </c>
      <c r="DA130" s="3">
        <f>план!AB129</f>
        <v>0</v>
      </c>
      <c r="DB130" s="3">
        <f t="shared" si="8355"/>
        <v>0</v>
      </c>
      <c r="DC130" s="3">
        <f t="shared" si="8356"/>
        <v>0</v>
      </c>
      <c r="DD130" s="3">
        <f>VLOOKUP($B130,'ДС факт при поликлинике'!$D$6:$JS$80,263,0)</f>
        <v>0</v>
      </c>
      <c r="DE130" s="3">
        <f>VLOOKUP($B130,'ДС факт при поликлинике'!$D$6:$JS$80,264,0)</f>
        <v>0</v>
      </c>
      <c r="DF130" s="3">
        <f>VLOOKUP($B130,'ДС факт при поликлинике'!$D$6:$JS$80,265,0)</f>
        <v>0</v>
      </c>
      <c r="DG130" s="3">
        <f>VLOOKUP($B130,'ДС факт при поликлинике'!$D$6:$JS$80,266,0)</f>
        <v>0</v>
      </c>
      <c r="DH130" s="3">
        <f t="shared" si="8357"/>
        <v>0</v>
      </c>
      <c r="DI130" s="3">
        <f t="shared" si="8358"/>
        <v>0</v>
      </c>
      <c r="DJ130" s="3">
        <f t="shared" si="8359"/>
        <v>0</v>
      </c>
      <c r="DK130" s="3">
        <f t="shared" si="5260"/>
        <v>0</v>
      </c>
      <c r="DL130" s="3">
        <f t="shared" si="5261"/>
        <v>0</v>
      </c>
      <c r="DM130" s="3">
        <f>план!AC129</f>
        <v>0</v>
      </c>
      <c r="DN130" s="3">
        <f>план!AD129</f>
        <v>0</v>
      </c>
      <c r="DO130" s="3">
        <f t="shared" si="8360"/>
        <v>0</v>
      </c>
      <c r="DP130" s="3">
        <f t="shared" si="8361"/>
        <v>0</v>
      </c>
      <c r="DQ130" s="3">
        <f>VLOOKUP($B130,'ДС факт при поликлинике'!$D$6:$JS$80,223,0)</f>
        <v>0</v>
      </c>
      <c r="DR130" s="3">
        <f>VLOOKUP($B130,'ДС факт при поликлинике'!$D$6:$JS$80,224,0)</f>
        <v>0</v>
      </c>
      <c r="DS130" s="3">
        <f>VLOOKUP($B130,'ДС факт при поликлинике'!$D$6:$JS$80,225,0)</f>
        <v>0</v>
      </c>
      <c r="DT130" s="3">
        <f>VLOOKUP($B130,'ДС факт при поликлинике'!$D$6:$JS$80,226,0)</f>
        <v>0</v>
      </c>
      <c r="DU130" s="3">
        <f t="shared" si="8362"/>
        <v>0</v>
      </c>
      <c r="DV130" s="3">
        <f t="shared" si="8363"/>
        <v>0</v>
      </c>
      <c r="DW130" s="3">
        <f t="shared" si="8364"/>
        <v>0</v>
      </c>
      <c r="DX130" s="3">
        <f t="shared" si="5262"/>
        <v>0</v>
      </c>
      <c r="DY130" s="3">
        <f t="shared" si="5263"/>
        <v>0</v>
      </c>
      <c r="DZ130" s="3">
        <f>план!AE129</f>
        <v>0</v>
      </c>
      <c r="EA130" s="3">
        <f>план!AF129</f>
        <v>0</v>
      </c>
      <c r="EB130" s="3">
        <f t="shared" si="8365"/>
        <v>0</v>
      </c>
      <c r="EC130" s="3">
        <f t="shared" si="8366"/>
        <v>0</v>
      </c>
      <c r="ED130" s="3">
        <f>VLOOKUP($B130,'ДС факт при поликлинике'!$D$6:$JS$80,227,0)</f>
        <v>0</v>
      </c>
      <c r="EE130" s="3">
        <f>VLOOKUP($B130,'ДС факт при поликлинике'!$D$6:$JS$80,228,0)</f>
        <v>0</v>
      </c>
      <c r="EF130" s="3">
        <f>VLOOKUP($B130,'ДС факт при поликлинике'!$D$6:$JS$80,229,0)</f>
        <v>0</v>
      </c>
      <c r="EG130" s="3">
        <f>VLOOKUP($B130,'ДС факт при поликлинике'!$D$6:$JS$80,230,0)</f>
        <v>0</v>
      </c>
      <c r="EH130" s="3">
        <f t="shared" si="8367"/>
        <v>0</v>
      </c>
      <c r="EI130" s="3">
        <f t="shared" si="8368"/>
        <v>0</v>
      </c>
      <c r="EJ130" s="3">
        <f t="shared" si="8369"/>
        <v>0</v>
      </c>
      <c r="EK130" s="3">
        <f t="shared" si="5264"/>
        <v>0</v>
      </c>
      <c r="EL130" s="3">
        <f t="shared" si="5265"/>
        <v>0</v>
      </c>
      <c r="EM130" s="3">
        <f>план!AG129</f>
        <v>0</v>
      </c>
      <c r="EN130" s="3">
        <f>план!AH129</f>
        <v>0</v>
      </c>
      <c r="EO130" s="3">
        <f t="shared" si="8370"/>
        <v>0</v>
      </c>
      <c r="EP130" s="3">
        <f t="shared" si="8371"/>
        <v>0</v>
      </c>
      <c r="EQ130" s="3">
        <f>VLOOKUP($B130,'ДС факт при поликлинике'!$D$6:$JS$80,231,0)</f>
        <v>0</v>
      </c>
      <c r="ER130" s="3">
        <f>VLOOKUP($B130,'ДС факт при поликлинике'!$D$6:$JS$80,232,0)</f>
        <v>0</v>
      </c>
      <c r="ES130" s="3">
        <f>VLOOKUP($B130,'ДС факт при поликлинике'!$D$6:$JS$80,233,0)</f>
        <v>0</v>
      </c>
      <c r="ET130" s="3">
        <f>VLOOKUP($B130,'ДС факт при поликлинике'!$D$6:$JS$80,234,0)</f>
        <v>0</v>
      </c>
      <c r="EU130" s="3">
        <f t="shared" si="8372"/>
        <v>0</v>
      </c>
      <c r="EV130" s="3">
        <f t="shared" si="8373"/>
        <v>0</v>
      </c>
      <c r="EW130" s="3">
        <f t="shared" si="8374"/>
        <v>0</v>
      </c>
      <c r="EX130" s="3">
        <f t="shared" si="5266"/>
        <v>0</v>
      </c>
      <c r="EY130" s="3">
        <f t="shared" si="5267"/>
        <v>0</v>
      </c>
      <c r="EZ130" s="3">
        <f>план!AI129</f>
        <v>0</v>
      </c>
      <c r="FA130" s="3">
        <f>план!AJ129</f>
        <v>0</v>
      </c>
      <c r="FB130" s="3">
        <f t="shared" si="8375"/>
        <v>0</v>
      </c>
      <c r="FC130" s="3">
        <f t="shared" si="8376"/>
        <v>0</v>
      </c>
      <c r="FD130" s="3">
        <f>VLOOKUP($B130,'ДС факт при поликлинике'!$D$6:$JS$80,235,0)</f>
        <v>0</v>
      </c>
      <c r="FE130" s="3">
        <f>VLOOKUP($B130,'ДС факт при поликлинике'!$D$6:$JS$80,236,0)</f>
        <v>0</v>
      </c>
      <c r="FF130" s="3">
        <f>VLOOKUP($B130,'ДС факт при поликлинике'!$D$6:$JS$80,237,0)</f>
        <v>0</v>
      </c>
      <c r="FG130" s="3">
        <f>VLOOKUP($B130,'ДС факт при поликлинике'!$D$6:$JS$80,238,0)</f>
        <v>0</v>
      </c>
      <c r="FH130" s="3">
        <f t="shared" si="8377"/>
        <v>0</v>
      </c>
      <c r="FI130" s="3">
        <f t="shared" si="8378"/>
        <v>0</v>
      </c>
      <c r="FJ130" s="3">
        <f t="shared" si="8379"/>
        <v>0</v>
      </c>
      <c r="FK130" s="3">
        <f t="shared" si="5268"/>
        <v>0</v>
      </c>
      <c r="FL130" s="3">
        <f t="shared" si="5269"/>
        <v>0</v>
      </c>
      <c r="FM130" s="3">
        <f>план!AK129</f>
        <v>20</v>
      </c>
      <c r="FN130" s="3">
        <f>план!AL129</f>
        <v>331296</v>
      </c>
      <c r="FO130" s="3">
        <f t="shared" si="8380"/>
        <v>15</v>
      </c>
      <c r="FP130" s="3">
        <f t="shared" si="8381"/>
        <v>248472</v>
      </c>
      <c r="FQ130" s="3">
        <f>VLOOKUP($B130,'ДС факт при поликлинике'!$D$6:$JS$80,243,0)</f>
        <v>36</v>
      </c>
      <c r="FR130" s="3">
        <f>VLOOKUP($B130,'ДС факт при поликлинике'!$D$6:$JS$80,244,0)</f>
        <v>596332.80000000005</v>
      </c>
      <c r="FS130" s="3">
        <f>VLOOKUP($B130,'ДС факт при поликлинике'!$D$6:$JS$80,245,0)</f>
        <v>0</v>
      </c>
      <c r="FT130" s="3">
        <f>VLOOKUP($B130,'ДС факт при поликлинике'!$D$6:$JS$80,246,0)</f>
        <v>0</v>
      </c>
      <c r="FU130" s="3">
        <f t="shared" si="8382"/>
        <v>20</v>
      </c>
      <c r="FV130" s="3">
        <f t="shared" si="8383"/>
        <v>15</v>
      </c>
      <c r="FW130" s="3">
        <f t="shared" si="8384"/>
        <v>36</v>
      </c>
      <c r="FX130" s="3">
        <f t="shared" si="5270"/>
        <v>21</v>
      </c>
      <c r="FY130" s="3">
        <f t="shared" si="5271"/>
        <v>347860.80000000005</v>
      </c>
      <c r="FZ130" s="3">
        <f>план!AM129</f>
        <v>0</v>
      </c>
      <c r="GA130" s="3">
        <f>план!AN129</f>
        <v>0</v>
      </c>
      <c r="GB130" s="3">
        <f t="shared" si="8385"/>
        <v>0</v>
      </c>
      <c r="GC130" s="3">
        <f t="shared" si="8386"/>
        <v>0</v>
      </c>
      <c r="GD130" s="3">
        <f>VLOOKUP($B130,'ДС факт при поликлинике'!$D$6:$JS$80,259,0)</f>
        <v>0</v>
      </c>
      <c r="GE130" s="3">
        <f>VLOOKUP($B130,'ДС факт при поликлинике'!$D$6:$JS$80,260,0)</f>
        <v>0</v>
      </c>
      <c r="GF130" s="3">
        <f>VLOOKUP($B130,'ДС факт при поликлинике'!$D$6:$JS$80,261,0)</f>
        <v>0</v>
      </c>
      <c r="GG130" s="3">
        <f>VLOOKUP($B130,'ДС факт при поликлинике'!$D$6:$JS$80,262,0)</f>
        <v>0</v>
      </c>
      <c r="GH130" s="3">
        <f t="shared" si="8387"/>
        <v>0</v>
      </c>
      <c r="GI130" s="3">
        <f t="shared" si="8388"/>
        <v>0</v>
      </c>
      <c r="GJ130" s="3">
        <f t="shared" si="8389"/>
        <v>0</v>
      </c>
      <c r="GK130" s="3">
        <f t="shared" si="5272"/>
        <v>0</v>
      </c>
      <c r="GL130" s="3">
        <f t="shared" si="5273"/>
        <v>0</v>
      </c>
      <c r="GM130" s="3">
        <f>план!AO129</f>
        <v>0</v>
      </c>
      <c r="GN130" s="3">
        <f>план!AP129</f>
        <v>0</v>
      </c>
      <c r="GO130" s="3">
        <f t="shared" si="8390"/>
        <v>0</v>
      </c>
      <c r="GP130" s="3">
        <f t="shared" si="8391"/>
        <v>0</v>
      </c>
      <c r="GQ130" s="3">
        <f>VLOOKUP($B130,'ДС факт при поликлинике'!$D$6:$JS$80,175,0)</f>
        <v>0</v>
      </c>
      <c r="GR130" s="3">
        <f>VLOOKUP($B130,'ДС факт при поликлинике'!$D$6:$JS$80,176,0)</f>
        <v>0</v>
      </c>
      <c r="GS130" s="3">
        <f>VLOOKUP($B130,'ДС факт при поликлинике'!$D$6:$JS$80,177,0)</f>
        <v>0</v>
      </c>
      <c r="GT130" s="3">
        <f>VLOOKUP($B130,'ДС факт при поликлинике'!$D$6:$JS$80,178,0)</f>
        <v>0</v>
      </c>
      <c r="GU130" s="3">
        <f t="shared" si="8392"/>
        <v>0</v>
      </c>
      <c r="GV130" s="3">
        <f t="shared" si="8393"/>
        <v>0</v>
      </c>
      <c r="GW130" s="3">
        <f t="shared" si="8394"/>
        <v>0</v>
      </c>
      <c r="GX130" s="3">
        <f t="shared" si="5274"/>
        <v>0</v>
      </c>
      <c r="GY130" s="3">
        <f t="shared" si="5275"/>
        <v>0</v>
      </c>
      <c r="GZ130" s="3">
        <f>план!AQ129</f>
        <v>0</v>
      </c>
      <c r="HA130" s="3">
        <f>план!AR129</f>
        <v>0</v>
      </c>
      <c r="HB130" s="3">
        <f t="shared" si="8395"/>
        <v>0</v>
      </c>
      <c r="HC130" s="3">
        <f t="shared" si="8396"/>
        <v>0</v>
      </c>
      <c r="HD130" s="3">
        <f>VLOOKUP($B130,'ДС факт при поликлинике'!$D$6:$JS$80,179,0)</f>
        <v>0</v>
      </c>
      <c r="HE130" s="3">
        <f>VLOOKUP($B130,'ДС факт при поликлинике'!$D$6:$JS$80,180,0)</f>
        <v>0</v>
      </c>
      <c r="HF130" s="3">
        <f>VLOOKUP($B130,'ДС факт при поликлинике'!$D$6:$JS$80,181,0)</f>
        <v>0</v>
      </c>
      <c r="HG130" s="3">
        <f>VLOOKUP($B130,'ДС факт при поликлинике'!$D$6:$JS$80,182,0)</f>
        <v>0</v>
      </c>
      <c r="HH130" s="3">
        <f t="shared" si="8397"/>
        <v>0</v>
      </c>
      <c r="HI130" s="3">
        <f t="shared" si="8398"/>
        <v>0</v>
      </c>
      <c r="HJ130" s="3">
        <f t="shared" si="8399"/>
        <v>0</v>
      </c>
      <c r="HK130" s="3">
        <f t="shared" si="5276"/>
        <v>0</v>
      </c>
      <c r="HL130" s="3">
        <f t="shared" si="5277"/>
        <v>0</v>
      </c>
      <c r="HM130" s="3">
        <f>план!AS129</f>
        <v>0</v>
      </c>
      <c r="HN130" s="3">
        <f>план!AT129</f>
        <v>0</v>
      </c>
      <c r="HO130" s="3">
        <f t="shared" si="8400"/>
        <v>0</v>
      </c>
      <c r="HP130" s="3">
        <f t="shared" si="8401"/>
        <v>0</v>
      </c>
      <c r="HQ130" s="3">
        <f>VLOOKUP($B130,'ДС факт при поликлинике'!$D$6:$JS$80,183,0)</f>
        <v>0</v>
      </c>
      <c r="HR130" s="3">
        <f>VLOOKUP($B130,'ДС факт при поликлинике'!$D$6:$JS$80,184,0)</f>
        <v>0</v>
      </c>
      <c r="HS130" s="3">
        <f>VLOOKUP($B130,'ДС факт при поликлинике'!$D$6:$JS$80,185,0)</f>
        <v>0</v>
      </c>
      <c r="HT130" s="3">
        <f>VLOOKUP($B130,'ДС факт при поликлинике'!$D$6:$JS$80,186,0)</f>
        <v>0</v>
      </c>
      <c r="HU130" s="3">
        <f t="shared" si="8402"/>
        <v>0</v>
      </c>
      <c r="HV130" s="3">
        <f t="shared" si="8403"/>
        <v>0</v>
      </c>
      <c r="HW130" s="3">
        <f t="shared" si="8404"/>
        <v>0</v>
      </c>
      <c r="HX130" s="3">
        <f t="shared" si="5278"/>
        <v>0</v>
      </c>
      <c r="HY130" s="3">
        <f t="shared" si="5279"/>
        <v>0</v>
      </c>
      <c r="HZ130" s="3">
        <f>план!AU129</f>
        <v>0</v>
      </c>
      <c r="IA130" s="3">
        <f>план!AV129</f>
        <v>0</v>
      </c>
      <c r="IB130" s="3">
        <f t="shared" si="8405"/>
        <v>0</v>
      </c>
      <c r="IC130" s="3">
        <f t="shared" si="8406"/>
        <v>0</v>
      </c>
      <c r="ID130" s="3">
        <f>VLOOKUP($B130,'ДС факт при поликлинике'!$D$6:$JS$80,239,0)</f>
        <v>0</v>
      </c>
      <c r="IE130" s="3">
        <f>VLOOKUP($B130,'ДС факт при поликлинике'!$D$6:$JS$80,240,0)</f>
        <v>0</v>
      </c>
      <c r="IF130" s="3">
        <f>VLOOKUP($B130,'ДС факт при поликлинике'!$D$6:$JS$80,241,0)</f>
        <v>0</v>
      </c>
      <c r="IG130" s="3">
        <f>VLOOKUP($B130,'ДС факт при поликлинике'!$D$6:$JS$80,242,0)</f>
        <v>0</v>
      </c>
      <c r="IH130" s="3">
        <f t="shared" si="8407"/>
        <v>0</v>
      </c>
      <c r="II130" s="3">
        <f t="shared" si="8408"/>
        <v>0</v>
      </c>
      <c r="IJ130" s="3">
        <f t="shared" si="8409"/>
        <v>0</v>
      </c>
      <c r="IK130" s="3">
        <f t="shared" si="5280"/>
        <v>0</v>
      </c>
      <c r="IL130" s="3">
        <f t="shared" si="5281"/>
        <v>0</v>
      </c>
      <c r="IM130" s="3">
        <f>план!AW129</f>
        <v>0</v>
      </c>
      <c r="IN130" s="3">
        <f>план!AX129</f>
        <v>0</v>
      </c>
      <c r="IO130" s="3">
        <f t="shared" si="8410"/>
        <v>0</v>
      </c>
      <c r="IP130" s="3">
        <f t="shared" si="8411"/>
        <v>0</v>
      </c>
      <c r="IQ130" s="3">
        <f>VLOOKUP($B130,'ДС факт при поликлинике'!$D$6:$JS$80,167,0)</f>
        <v>0</v>
      </c>
      <c r="IR130" s="3">
        <f>VLOOKUP($B130,'ДС факт при поликлинике'!$D$6:$JS$80,168,0)</f>
        <v>0</v>
      </c>
      <c r="IS130" s="3">
        <f>VLOOKUP($B130,'ДС факт при поликлинике'!$D$6:$JS$80,169,0)</f>
        <v>0</v>
      </c>
      <c r="IT130" s="3">
        <f>VLOOKUP($B130,'ДС факт при поликлинике'!$D$6:$JS$80,170,0)</f>
        <v>0</v>
      </c>
      <c r="IU130" s="3">
        <f t="shared" si="8412"/>
        <v>0</v>
      </c>
      <c r="IV130" s="3">
        <f t="shared" si="8413"/>
        <v>0</v>
      </c>
      <c r="IW130" s="3">
        <f t="shared" si="8414"/>
        <v>0</v>
      </c>
      <c r="IX130" s="3">
        <f t="shared" si="5282"/>
        <v>0</v>
      </c>
      <c r="IY130" s="3">
        <f t="shared" si="5283"/>
        <v>0</v>
      </c>
      <c r="IZ130" s="3">
        <f>план!AY129</f>
        <v>18</v>
      </c>
      <c r="JA130" s="3">
        <f>план!AZ129</f>
        <v>248471.99999999997</v>
      </c>
      <c r="JB130" s="3">
        <f t="shared" si="8415"/>
        <v>13.5</v>
      </c>
      <c r="JC130" s="3">
        <f t="shared" si="8416"/>
        <v>186353.99999999997</v>
      </c>
      <c r="JD130" s="3">
        <f>VLOOKUP($B130,'ДС факт при поликлинике'!$D$6:$JS$80,187,0)</f>
        <v>17</v>
      </c>
      <c r="JE130" s="3">
        <f>VLOOKUP($B130,'ДС факт при поликлинике'!$D$6:$JS$80,188,0)</f>
        <v>234668</v>
      </c>
      <c r="JF130" s="3">
        <f>VLOOKUP($B130,'ДС факт при поликлинике'!$D$6:$JS$80,189,0)</f>
        <v>0</v>
      </c>
      <c r="JG130" s="3">
        <f>VLOOKUP($B130,'ДС факт при поликлинике'!$D$6:$JS$80,190,0)</f>
        <v>0</v>
      </c>
      <c r="JH130" s="3">
        <f t="shared" si="8417"/>
        <v>18</v>
      </c>
      <c r="JI130" s="3">
        <f t="shared" si="8418"/>
        <v>13.5</v>
      </c>
      <c r="JJ130" s="3">
        <f t="shared" si="8419"/>
        <v>17</v>
      </c>
      <c r="JK130" s="3">
        <f t="shared" si="8420"/>
        <v>3.5</v>
      </c>
      <c r="JL130" s="3">
        <f t="shared" si="5390"/>
        <v>48314.000000000029</v>
      </c>
      <c r="JM130" s="3">
        <f>план!BA129</f>
        <v>0</v>
      </c>
      <c r="JN130" s="3">
        <f>план!BB129</f>
        <v>0</v>
      </c>
      <c r="JO130" s="3">
        <f t="shared" si="8421"/>
        <v>0</v>
      </c>
      <c r="JP130" s="3">
        <f t="shared" si="8422"/>
        <v>0</v>
      </c>
      <c r="JQ130" s="3">
        <f>VLOOKUP($B130,'ДС факт при поликлинике'!$D$6:$JS$80,191,0)</f>
        <v>0</v>
      </c>
      <c r="JR130" s="3">
        <f>VLOOKUP($B130,'ДС факт при поликлинике'!$D$6:$JS$80,192,0)</f>
        <v>0</v>
      </c>
      <c r="JS130" s="3">
        <f>VLOOKUP($B130,'ДС факт при поликлинике'!$D$6:$JS$80,193,0)</f>
        <v>0</v>
      </c>
      <c r="JT130" s="3">
        <f>VLOOKUP($B130,'ДС факт при поликлинике'!$D$6:$JS$80,194,0)</f>
        <v>0</v>
      </c>
      <c r="JU130" s="3">
        <f t="shared" si="8423"/>
        <v>0</v>
      </c>
      <c r="JV130" s="3">
        <f t="shared" si="8424"/>
        <v>0</v>
      </c>
      <c r="JW130" s="3">
        <f t="shared" si="8425"/>
        <v>0</v>
      </c>
      <c r="JX130" s="3">
        <f t="shared" si="5284"/>
        <v>0</v>
      </c>
      <c r="JY130" s="3">
        <f t="shared" si="5285"/>
        <v>0</v>
      </c>
      <c r="JZ130" s="3">
        <f>план!BC129</f>
        <v>0</v>
      </c>
      <c r="KA130" s="3">
        <f>план!BD129</f>
        <v>0</v>
      </c>
      <c r="KB130" s="3">
        <f t="shared" si="8426"/>
        <v>0</v>
      </c>
      <c r="KC130" s="3">
        <f t="shared" si="8427"/>
        <v>0</v>
      </c>
      <c r="KD130" s="3">
        <f>VLOOKUP($B130,'ДС факт при поликлинике'!$D$6:$JS$80,195,0)</f>
        <v>0</v>
      </c>
      <c r="KE130" s="3">
        <f>VLOOKUP($B130,'ДС факт при поликлинике'!$D$6:$JS$80,196,0)</f>
        <v>0</v>
      </c>
      <c r="KF130" s="3">
        <f>VLOOKUP($B130,'ДС факт при поликлинике'!$D$6:$JS$80,197,0)</f>
        <v>0</v>
      </c>
      <c r="KG130" s="3">
        <f>VLOOKUP($B130,'ДС факт при поликлинике'!$D$6:$JS$80,198,0)</f>
        <v>0</v>
      </c>
      <c r="KH130" s="3">
        <f t="shared" si="8428"/>
        <v>0</v>
      </c>
      <c r="KI130" s="3">
        <f t="shared" si="8429"/>
        <v>0</v>
      </c>
      <c r="KJ130" s="3">
        <f t="shared" si="8430"/>
        <v>0</v>
      </c>
      <c r="KK130" s="3">
        <f t="shared" si="5286"/>
        <v>0</v>
      </c>
      <c r="KL130" s="3">
        <f t="shared" si="5287"/>
        <v>0</v>
      </c>
      <c r="KM130" s="3">
        <f>план!BE129</f>
        <v>0</v>
      </c>
      <c r="KN130" s="3">
        <f>план!BF129</f>
        <v>0</v>
      </c>
      <c r="KO130" s="3">
        <f t="shared" si="8431"/>
        <v>0</v>
      </c>
      <c r="KP130" s="3">
        <f t="shared" si="8432"/>
        <v>0</v>
      </c>
      <c r="KQ130" s="3">
        <f>VLOOKUP($B130,'ДС факт при поликлинике'!$D$6:$JS$80,119,0)</f>
        <v>0</v>
      </c>
      <c r="KR130" s="3">
        <f>VLOOKUP($B130,'ДС факт при поликлинике'!$D$6:$JS$80,120,0)</f>
        <v>0</v>
      </c>
      <c r="KS130" s="3">
        <f>VLOOKUP($B130,'ДС факт при поликлинике'!$D$6:$JS$80,121,0)</f>
        <v>0</v>
      </c>
      <c r="KT130" s="3">
        <f>VLOOKUP($B130,'ДС факт при поликлинике'!$D$6:$JS$80,122,0)</f>
        <v>0</v>
      </c>
      <c r="KU130" s="3">
        <f t="shared" si="8433"/>
        <v>0</v>
      </c>
      <c r="KV130" s="3">
        <f t="shared" si="8434"/>
        <v>0</v>
      </c>
      <c r="KW130" s="3">
        <f t="shared" si="8435"/>
        <v>0</v>
      </c>
      <c r="KX130" s="3">
        <f t="shared" si="5288"/>
        <v>0</v>
      </c>
      <c r="KY130" s="3">
        <f t="shared" si="5289"/>
        <v>0</v>
      </c>
      <c r="KZ130" s="3">
        <f>план!BG129</f>
        <v>190</v>
      </c>
      <c r="LA130" s="3">
        <f>план!BH129</f>
        <v>2622760</v>
      </c>
      <c r="LB130" s="3">
        <f t="shared" si="8436"/>
        <v>142.5</v>
      </c>
      <c r="LC130" s="3">
        <f t="shared" si="8437"/>
        <v>1967070</v>
      </c>
      <c r="LD130" s="3">
        <f>VLOOKUP($B130,'ДС факт при поликлинике'!$D$6:$JS$80,127,0)</f>
        <v>375</v>
      </c>
      <c r="LE130" s="3">
        <f>VLOOKUP($B130,'ДС факт при поликлинике'!$D$6:$JS$80,128,0)</f>
        <v>5176500</v>
      </c>
      <c r="LF130" s="3">
        <f>VLOOKUP($B130,'ДС факт при поликлинике'!$D$6:$JS$80,129,0)</f>
        <v>0</v>
      </c>
      <c r="LG130" s="3">
        <f>VLOOKUP($B130,'ДС факт при поликлинике'!$D$6:$JS$80,130,0)</f>
        <v>0</v>
      </c>
      <c r="LH130" s="3">
        <f t="shared" si="8438"/>
        <v>190</v>
      </c>
      <c r="LI130" s="3">
        <f t="shared" si="8439"/>
        <v>142.5</v>
      </c>
      <c r="LJ130" s="3">
        <f t="shared" si="8440"/>
        <v>375</v>
      </c>
      <c r="LK130" s="3">
        <f t="shared" si="5290"/>
        <v>232.5</v>
      </c>
      <c r="LL130" s="3">
        <f t="shared" si="5291"/>
        <v>3209430</v>
      </c>
      <c r="LM130" s="3">
        <f>план!BI129</f>
        <v>0</v>
      </c>
      <c r="LN130" s="3">
        <f>план!BJ129</f>
        <v>0</v>
      </c>
      <c r="LO130" s="3">
        <f t="shared" si="8441"/>
        <v>0</v>
      </c>
      <c r="LP130" s="3">
        <f t="shared" si="8442"/>
        <v>0</v>
      </c>
      <c r="LQ130" s="3"/>
      <c r="LR130" s="3"/>
      <c r="LS130" s="3"/>
      <c r="LT130" s="3"/>
      <c r="LU130" s="3">
        <f t="shared" si="8443"/>
        <v>0</v>
      </c>
      <c r="LV130" s="3">
        <f t="shared" si="8444"/>
        <v>0</v>
      </c>
      <c r="LW130" s="3">
        <f t="shared" si="8445"/>
        <v>0</v>
      </c>
      <c r="LX130" s="3">
        <f t="shared" si="5292"/>
        <v>0</v>
      </c>
      <c r="LY130" s="3">
        <f t="shared" si="5293"/>
        <v>0</v>
      </c>
      <c r="LZ130" s="3">
        <f>план!BK129</f>
        <v>50</v>
      </c>
      <c r="MA130" s="3">
        <f>план!BL129</f>
        <v>690200</v>
      </c>
      <c r="MB130" s="3">
        <f t="shared" si="8446"/>
        <v>37.5</v>
      </c>
      <c r="MC130" s="3">
        <f t="shared" si="8447"/>
        <v>517650</v>
      </c>
      <c r="MD130" s="3">
        <f>VLOOKUP($B130,'ДС факт при поликлинике'!$D$6:$JS$80,123,0)</f>
        <v>44</v>
      </c>
      <c r="ME130" s="3">
        <f>VLOOKUP($B130,'ДС факт при поликлинике'!$D$6:$JS$80,124,0)</f>
        <v>607376</v>
      </c>
      <c r="MF130" s="3">
        <f>VLOOKUP($B130,'ДС факт при поликлинике'!$D$6:$JS$80,125,0)</f>
        <v>0</v>
      </c>
      <c r="MG130" s="3">
        <f>VLOOKUP($B130,'ДС факт при поликлинике'!$D$6:$JS$80,126,0)</f>
        <v>0</v>
      </c>
      <c r="MH130" s="3">
        <f t="shared" si="8448"/>
        <v>50</v>
      </c>
      <c r="MI130" s="3">
        <f t="shared" si="8449"/>
        <v>37.5</v>
      </c>
      <c r="MJ130" s="3">
        <f t="shared" si="8450"/>
        <v>44</v>
      </c>
      <c r="MK130" s="3">
        <f t="shared" si="5294"/>
        <v>6.5</v>
      </c>
      <c r="ML130" s="3">
        <f t="shared" si="5295"/>
        <v>89726</v>
      </c>
      <c r="MM130" s="3">
        <f>план!BM129</f>
        <v>0</v>
      </c>
      <c r="MN130" s="3">
        <f>план!BN129</f>
        <v>0</v>
      </c>
      <c r="MO130" s="3">
        <f t="shared" si="8451"/>
        <v>0</v>
      </c>
      <c r="MP130" s="3">
        <f t="shared" si="8452"/>
        <v>0</v>
      </c>
      <c r="MQ130" s="3">
        <f>VLOOKUP($B130,'ДС факт при поликлинике'!$D$6:$JS$80,147,0)</f>
        <v>0</v>
      </c>
      <c r="MR130" s="3">
        <f>VLOOKUP($B130,'ДС факт при поликлинике'!$D$6:$JS$80,148,0)</f>
        <v>0</v>
      </c>
      <c r="MS130" s="3">
        <f>VLOOKUP($B130,'ДС факт при поликлинике'!$D$6:$JS$80,149,0)</f>
        <v>0</v>
      </c>
      <c r="MT130" s="3">
        <f>VLOOKUP($B130,'ДС факт при поликлинике'!$D$6:$JS$80,150,0)</f>
        <v>0</v>
      </c>
      <c r="MU130" s="3">
        <f t="shared" si="8453"/>
        <v>0</v>
      </c>
      <c r="MV130" s="3">
        <f t="shared" si="8454"/>
        <v>0</v>
      </c>
      <c r="MW130" s="3">
        <f t="shared" si="8455"/>
        <v>0</v>
      </c>
      <c r="MX130" s="3">
        <f t="shared" si="5296"/>
        <v>0</v>
      </c>
      <c r="MY130" s="3">
        <f t="shared" si="5297"/>
        <v>0</v>
      </c>
      <c r="MZ130" s="3">
        <f>план!BO129</f>
        <v>0</v>
      </c>
      <c r="NA130" s="3">
        <f>план!BP129</f>
        <v>0</v>
      </c>
      <c r="NB130" s="3">
        <f t="shared" si="8456"/>
        <v>0</v>
      </c>
      <c r="NC130" s="3">
        <f t="shared" si="8457"/>
        <v>0</v>
      </c>
      <c r="ND130" s="3">
        <f>VLOOKUP($B130,'ДС факт при поликлинике'!$D$6:$JS$80,199,0)</f>
        <v>0</v>
      </c>
      <c r="NE130" s="3">
        <f>VLOOKUP($B130,'ДС факт при поликлинике'!$D$6:$JS$80,200,0)</f>
        <v>0</v>
      </c>
      <c r="NF130" s="3">
        <f>VLOOKUP($B130,'ДС факт при поликлинике'!$D$6:$JS$80,201,0)</f>
        <v>0</v>
      </c>
      <c r="NG130" s="3">
        <f>VLOOKUP($B130,'ДС факт при поликлинике'!$D$6:$JS$80,202,0)</f>
        <v>0</v>
      </c>
      <c r="NH130" s="3">
        <f t="shared" si="8458"/>
        <v>0</v>
      </c>
      <c r="NI130" s="3">
        <f t="shared" si="8459"/>
        <v>0</v>
      </c>
      <c r="NJ130" s="3">
        <f t="shared" si="8460"/>
        <v>0</v>
      </c>
      <c r="NK130" s="3">
        <f t="shared" si="5298"/>
        <v>0</v>
      </c>
      <c r="NL130" s="3">
        <f t="shared" si="5299"/>
        <v>0</v>
      </c>
      <c r="NM130" s="3">
        <f>план!BQ129</f>
        <v>0</v>
      </c>
      <c r="NN130" s="3">
        <f>план!BR129</f>
        <v>0</v>
      </c>
      <c r="NO130" s="3">
        <f t="shared" si="8461"/>
        <v>0</v>
      </c>
      <c r="NP130" s="3">
        <f t="shared" si="8462"/>
        <v>0</v>
      </c>
      <c r="NQ130" s="3">
        <f>VLOOKUP($B130,'ДС факт при поликлинике'!$D$6:$JS$80,251,0)</f>
        <v>0</v>
      </c>
      <c r="NR130" s="3">
        <f>VLOOKUP($B130,'ДС факт при поликлинике'!$D$6:$JS$80,252,0)</f>
        <v>0</v>
      </c>
      <c r="NS130" s="3">
        <f>VLOOKUP($B130,'ДС факт при поликлинике'!$D$6:$JS$80,253,0)</f>
        <v>0</v>
      </c>
      <c r="NT130" s="3">
        <f>VLOOKUP($B130,'ДС факт при поликлинике'!$D$6:$JS$80,254,0)</f>
        <v>0</v>
      </c>
      <c r="NU130" s="3">
        <f t="shared" si="8463"/>
        <v>0</v>
      </c>
      <c r="NV130" s="3">
        <f t="shared" si="8464"/>
        <v>0</v>
      </c>
      <c r="NW130" s="3">
        <f t="shared" si="8465"/>
        <v>0</v>
      </c>
      <c r="NX130" s="3">
        <f t="shared" si="5300"/>
        <v>0</v>
      </c>
      <c r="NY130" s="3">
        <f t="shared" si="5301"/>
        <v>0</v>
      </c>
      <c r="NZ130" s="3">
        <f>план!BS129</f>
        <v>0</v>
      </c>
      <c r="OA130" s="3">
        <f>план!BT129</f>
        <v>0</v>
      </c>
      <c r="OB130" s="3">
        <f t="shared" si="8466"/>
        <v>0</v>
      </c>
      <c r="OC130" s="3">
        <f t="shared" si="8467"/>
        <v>0</v>
      </c>
      <c r="OD130" s="3">
        <f>VLOOKUP($B130,'ДС факт при поликлинике'!$D$6:$JS$80,59,0)</f>
        <v>0</v>
      </c>
      <c r="OE130" s="3">
        <f>VLOOKUP($B130,'ДС факт при поликлинике'!$D$6:$JS$80,60,0)</f>
        <v>0</v>
      </c>
      <c r="OF130" s="3">
        <f>VLOOKUP($B130,'ДС факт при поликлинике'!$D$6:$JS$80,61,0)</f>
        <v>0</v>
      </c>
      <c r="OG130" s="3">
        <f>VLOOKUP($B130,'ДС факт при поликлинике'!$D$6:$JS$80,62,0)</f>
        <v>0</v>
      </c>
      <c r="OH130" s="3">
        <f t="shared" si="8468"/>
        <v>0</v>
      </c>
      <c r="OI130" s="3">
        <f t="shared" si="8469"/>
        <v>0</v>
      </c>
      <c r="OJ130" s="3">
        <f t="shared" si="8470"/>
        <v>0</v>
      </c>
      <c r="OK130" s="3">
        <f t="shared" si="5302"/>
        <v>0</v>
      </c>
      <c r="OL130" s="3">
        <f t="shared" si="5303"/>
        <v>0</v>
      </c>
      <c r="OM130" s="3">
        <f>план!BU129</f>
        <v>0</v>
      </c>
      <c r="ON130" s="3">
        <f>план!BV129</f>
        <v>0</v>
      </c>
      <c r="OO130" s="3">
        <f t="shared" si="8471"/>
        <v>0</v>
      </c>
      <c r="OP130" s="3">
        <f t="shared" si="8472"/>
        <v>0</v>
      </c>
      <c r="OQ130" s="3">
        <f>VLOOKUP($B130,'ДС факт при поликлинике'!$D$6:$JS$80,103,0)</f>
        <v>0</v>
      </c>
      <c r="OR130" s="3">
        <f>VLOOKUP($B130,'ДС факт при поликлинике'!$D$6:$JS$80,104,0)</f>
        <v>0</v>
      </c>
      <c r="OS130" s="3">
        <f>VLOOKUP($B130,'ДС факт при поликлинике'!$D$6:$JS$80,105,0)</f>
        <v>0</v>
      </c>
      <c r="OT130" s="3">
        <f>VLOOKUP($B130,'ДС факт при поликлинике'!$D$6:$JS$80,106,0)</f>
        <v>0</v>
      </c>
      <c r="OU130" s="3">
        <f t="shared" si="8473"/>
        <v>0</v>
      </c>
      <c r="OV130" s="3">
        <f t="shared" si="8474"/>
        <v>0</v>
      </c>
      <c r="OW130" s="3">
        <f t="shared" si="8475"/>
        <v>0</v>
      </c>
      <c r="OX130" s="3">
        <f t="shared" si="5304"/>
        <v>0</v>
      </c>
      <c r="OY130" s="3">
        <f t="shared" si="5305"/>
        <v>0</v>
      </c>
      <c r="OZ130" s="3">
        <f>план!BW129</f>
        <v>0</v>
      </c>
      <c r="PA130" s="3">
        <f>план!BX129</f>
        <v>0</v>
      </c>
      <c r="PB130" s="3">
        <f t="shared" si="8476"/>
        <v>0</v>
      </c>
      <c r="PC130" s="3">
        <f t="shared" si="8477"/>
        <v>0</v>
      </c>
      <c r="PD130" s="3">
        <f>VLOOKUP($B130,'ДС факт при поликлинике'!$D$6:$JS$80,67,0)</f>
        <v>0</v>
      </c>
      <c r="PE130" s="3">
        <f>VLOOKUP($B130,'ДС факт при поликлинике'!$D$6:$JS$80,68,0)</f>
        <v>0</v>
      </c>
      <c r="PF130" s="3">
        <f>VLOOKUP($B130,'ДС факт при поликлинике'!$D$6:$JS$80,69,0)</f>
        <v>0</v>
      </c>
      <c r="PG130" s="3">
        <f>VLOOKUP($B130,'ДС факт при поликлинике'!$D$6:$JS$80,70,0)</f>
        <v>0</v>
      </c>
      <c r="PH130" s="3">
        <f t="shared" si="8478"/>
        <v>0</v>
      </c>
      <c r="PI130" s="3">
        <f t="shared" si="8479"/>
        <v>0</v>
      </c>
      <c r="PJ130" s="3">
        <f t="shared" si="8480"/>
        <v>0</v>
      </c>
      <c r="PK130" s="3">
        <f t="shared" si="5306"/>
        <v>0</v>
      </c>
      <c r="PL130" s="3">
        <f t="shared" si="5307"/>
        <v>0</v>
      </c>
      <c r="PM130" s="3">
        <f>план!BY129</f>
        <v>0</v>
      </c>
      <c r="PN130" s="3">
        <f>план!BZ129</f>
        <v>0</v>
      </c>
      <c r="PO130" s="3">
        <f t="shared" si="8481"/>
        <v>0</v>
      </c>
      <c r="PP130" s="3">
        <f t="shared" si="8482"/>
        <v>0</v>
      </c>
      <c r="PQ130" s="3">
        <f>VLOOKUP($B130,'ДС факт при поликлинике'!$D$6:$JS$80,27,0)</f>
        <v>0</v>
      </c>
      <c r="PR130" s="3">
        <f>VLOOKUP($B130,'ДС факт при поликлинике'!$D$6:$JS$80,28,0)</f>
        <v>0</v>
      </c>
      <c r="PS130" s="3">
        <f>VLOOKUP($B130,'ДС факт при поликлинике'!$D$6:$JS$80,29,0)</f>
        <v>0</v>
      </c>
      <c r="PT130" s="3">
        <f>VLOOKUP($B130,'ДС факт при поликлинике'!$D$6:$JS$80,30,0)</f>
        <v>0</v>
      </c>
      <c r="PU130" s="3">
        <f t="shared" si="8483"/>
        <v>0</v>
      </c>
      <c r="PV130" s="3">
        <f t="shared" si="8484"/>
        <v>0</v>
      </c>
      <c r="PW130" s="3">
        <f t="shared" si="8485"/>
        <v>0</v>
      </c>
      <c r="PX130" s="3">
        <f t="shared" si="5308"/>
        <v>0</v>
      </c>
      <c r="PY130" s="3">
        <f t="shared" si="5309"/>
        <v>0</v>
      </c>
      <c r="PZ130" s="3">
        <f>план!CA129</f>
        <v>0</v>
      </c>
      <c r="QA130" s="3">
        <f>план!CB129</f>
        <v>0</v>
      </c>
      <c r="QB130" s="3">
        <f t="shared" si="8486"/>
        <v>0</v>
      </c>
      <c r="QC130" s="3">
        <f t="shared" si="8487"/>
        <v>0</v>
      </c>
      <c r="QD130" s="3">
        <f>VLOOKUP($B130,'ДС факт при поликлинике'!$D$6:$JS$80,151,0)</f>
        <v>0</v>
      </c>
      <c r="QE130" s="3">
        <f>VLOOKUP($B130,'ДС факт при поликлинике'!$D$6:$JS$80,152,0)</f>
        <v>0</v>
      </c>
      <c r="QF130" s="3">
        <f>VLOOKUP($B130,'ДС факт при поликлинике'!$D$6:$JS$80,153,0)</f>
        <v>0</v>
      </c>
      <c r="QG130" s="3">
        <f>VLOOKUP($B130,'ДС факт при поликлинике'!$D$6:$JS$80,154,0)</f>
        <v>0</v>
      </c>
      <c r="QH130" s="3">
        <f t="shared" si="8488"/>
        <v>0</v>
      </c>
      <c r="QI130" s="3">
        <f t="shared" si="8489"/>
        <v>0</v>
      </c>
      <c r="QJ130" s="3">
        <f t="shared" si="8490"/>
        <v>0</v>
      </c>
      <c r="QK130" s="3">
        <f t="shared" si="5310"/>
        <v>0</v>
      </c>
      <c r="QL130" s="3">
        <f t="shared" si="5311"/>
        <v>0</v>
      </c>
      <c r="QM130" s="3">
        <f>план!CC129</f>
        <v>0</v>
      </c>
      <c r="QN130" s="3">
        <f>план!CD129</f>
        <v>0</v>
      </c>
      <c r="QO130" s="3">
        <f t="shared" si="8491"/>
        <v>0</v>
      </c>
      <c r="QP130" s="3">
        <f t="shared" si="8492"/>
        <v>0</v>
      </c>
      <c r="QQ130" s="3">
        <f>VLOOKUP($B130,'ДС факт при поликлинике'!$D$6:$JS$80,155,0)</f>
        <v>0</v>
      </c>
      <c r="QR130" s="3">
        <f>VLOOKUP($B130,'ДС факт при поликлинике'!$D$6:$JS$80,156,0)</f>
        <v>0</v>
      </c>
      <c r="QS130" s="3">
        <f>VLOOKUP($B130,'ДС факт при поликлинике'!$D$6:$JS$80,157,0)</f>
        <v>0</v>
      </c>
      <c r="QT130" s="3">
        <f>VLOOKUP($B130,'ДС факт при поликлинике'!$D$6:$JS$80,158,0)</f>
        <v>0</v>
      </c>
      <c r="QU130" s="3">
        <f t="shared" si="8493"/>
        <v>0</v>
      </c>
      <c r="QV130" s="3">
        <f t="shared" si="8494"/>
        <v>0</v>
      </c>
      <c r="QW130" s="3">
        <f t="shared" si="8495"/>
        <v>0</v>
      </c>
      <c r="QX130" s="3">
        <f t="shared" si="5312"/>
        <v>0</v>
      </c>
      <c r="QY130" s="3">
        <f t="shared" si="5313"/>
        <v>0</v>
      </c>
      <c r="QZ130" s="3">
        <f>план!CE129</f>
        <v>0</v>
      </c>
      <c r="RA130" s="3">
        <f>план!CF129</f>
        <v>0</v>
      </c>
      <c r="RB130" s="3">
        <f t="shared" si="8496"/>
        <v>0</v>
      </c>
      <c r="RC130" s="3">
        <f t="shared" si="8497"/>
        <v>0</v>
      </c>
      <c r="RD130" s="3">
        <f>VLOOKUP($B130,'ДС факт при поликлинике'!$D$6:$JS$80,71,0)</f>
        <v>0</v>
      </c>
      <c r="RE130" s="3">
        <f>VLOOKUP($B130,'ДС факт при поликлинике'!$D$6:$JS$80,72,0)</f>
        <v>0</v>
      </c>
      <c r="RF130" s="3">
        <f>VLOOKUP($B130,'ДС факт при поликлинике'!$D$6:$JS$80,73,0)</f>
        <v>0</v>
      </c>
      <c r="RG130" s="3">
        <f>VLOOKUP($B130,'ДС факт при поликлинике'!$D$6:$JS$80,74,0)</f>
        <v>0</v>
      </c>
      <c r="RH130" s="3">
        <f t="shared" si="8498"/>
        <v>0</v>
      </c>
      <c r="RI130" s="3">
        <f t="shared" si="8499"/>
        <v>0</v>
      </c>
      <c r="RJ130" s="3">
        <f t="shared" si="8500"/>
        <v>0</v>
      </c>
      <c r="RK130" s="3">
        <f t="shared" si="5314"/>
        <v>0</v>
      </c>
      <c r="RL130" s="3">
        <f t="shared" si="5315"/>
        <v>0</v>
      </c>
      <c r="RM130" s="3">
        <f>план!CG129</f>
        <v>0</v>
      </c>
      <c r="RN130" s="3">
        <f>план!CH129</f>
        <v>0</v>
      </c>
      <c r="RO130" s="3">
        <f t="shared" si="8501"/>
        <v>0</v>
      </c>
      <c r="RP130" s="3">
        <f t="shared" si="8502"/>
        <v>0</v>
      </c>
      <c r="RQ130" s="3">
        <f>VLOOKUP($B130,'ДС факт при поликлинике'!$D$6:$JS$80,271,0)</f>
        <v>0</v>
      </c>
      <c r="RR130" s="3">
        <f>VLOOKUP($B130,'ДС факт при поликлинике'!$D$6:$JS$80,272,0)</f>
        <v>0</v>
      </c>
      <c r="RS130" s="3">
        <f>VLOOKUP($B130,'ДС факт при поликлинике'!$D$6:$JS$80,273,0)</f>
        <v>0</v>
      </c>
      <c r="RT130" s="3">
        <f>VLOOKUP($B130,'ДС факт при поликлинике'!$D$6:$JS$80,274,0)</f>
        <v>0</v>
      </c>
      <c r="RU130" s="3">
        <f t="shared" si="8503"/>
        <v>0</v>
      </c>
      <c r="RV130" s="3">
        <f t="shared" si="8504"/>
        <v>0</v>
      </c>
      <c r="RW130" s="3">
        <f t="shared" si="8505"/>
        <v>0</v>
      </c>
      <c r="RX130" s="3">
        <f t="shared" si="5316"/>
        <v>0</v>
      </c>
      <c r="RY130" s="3">
        <f t="shared" si="5317"/>
        <v>0</v>
      </c>
      <c r="RZ130" s="3">
        <f>план!CI129</f>
        <v>0</v>
      </c>
      <c r="SA130" s="3">
        <f>план!CJ129</f>
        <v>0</v>
      </c>
      <c r="SB130" s="3">
        <f t="shared" si="8506"/>
        <v>0</v>
      </c>
      <c r="SC130" s="3">
        <f t="shared" si="8507"/>
        <v>0</v>
      </c>
      <c r="SD130" s="3">
        <f>VLOOKUP($B130,'ДС факт при поликлинике'!$D$6:$JS$80,267,0)</f>
        <v>0</v>
      </c>
      <c r="SE130" s="3">
        <f>VLOOKUP($B130,'ДС факт при поликлинике'!$D$6:$JS$80,268,0)</f>
        <v>0</v>
      </c>
      <c r="SF130" s="3">
        <f>VLOOKUP($B130,'ДС факт при поликлинике'!$D$6:$JS$80,269,0)</f>
        <v>0</v>
      </c>
      <c r="SG130" s="3">
        <f>VLOOKUP($B130,'ДС факт при поликлинике'!$D$6:$JS$80,270,0)</f>
        <v>0</v>
      </c>
      <c r="SH130" s="3">
        <f t="shared" si="8508"/>
        <v>0</v>
      </c>
      <c r="SI130" s="3">
        <f t="shared" si="8509"/>
        <v>0</v>
      </c>
      <c r="SJ130" s="3">
        <f t="shared" si="8510"/>
        <v>0</v>
      </c>
      <c r="SK130" s="3">
        <f t="shared" si="5318"/>
        <v>0</v>
      </c>
      <c r="SL130" s="3">
        <f t="shared" si="5319"/>
        <v>0</v>
      </c>
      <c r="SM130" s="3">
        <f>план!CK129</f>
        <v>225</v>
      </c>
      <c r="SN130" s="3">
        <f>план!CL129</f>
        <v>3105900</v>
      </c>
      <c r="SO130" s="3">
        <f t="shared" si="8511"/>
        <v>168.75</v>
      </c>
      <c r="SP130" s="3">
        <f t="shared" si="8512"/>
        <v>2329425</v>
      </c>
      <c r="SQ130" s="3">
        <f>VLOOKUP($B130,'ДС факт при поликлинике'!$D$6:$JS$80,15,0)</f>
        <v>143</v>
      </c>
      <c r="SR130" s="3">
        <f>VLOOKUP($B130,'ДС факт при поликлинике'!$D$6:$JS$80,16,0)</f>
        <v>1973972</v>
      </c>
      <c r="SS130" s="3">
        <f>VLOOKUP($B130,'ДС факт при поликлинике'!$D$6:$JS$80,17,0)</f>
        <v>2</v>
      </c>
      <c r="ST130" s="3">
        <f>VLOOKUP($B130,'ДС факт при поликлинике'!$D$6:$JS$80,18,0)</f>
        <v>27608</v>
      </c>
      <c r="SU130" s="3">
        <f t="shared" si="8513"/>
        <v>225</v>
      </c>
      <c r="SV130" s="3">
        <f t="shared" si="8514"/>
        <v>168.75</v>
      </c>
      <c r="SW130" s="3">
        <f t="shared" si="8515"/>
        <v>143</v>
      </c>
      <c r="SX130" s="3">
        <f t="shared" si="5320"/>
        <v>-25.75</v>
      </c>
      <c r="SY130" s="3">
        <f t="shared" si="5321"/>
        <v>-355453</v>
      </c>
      <c r="SZ130" s="3">
        <f>план!CM129</f>
        <v>0</v>
      </c>
      <c r="TA130" s="3">
        <f>план!CN129</f>
        <v>0</v>
      </c>
      <c r="TB130" s="3">
        <f t="shared" si="8516"/>
        <v>0</v>
      </c>
      <c r="TC130" s="3">
        <f t="shared" si="8517"/>
        <v>0</v>
      </c>
      <c r="TD130" s="3">
        <f>VLOOKUP($B130,'ДС факт при поликлинике'!$D$6:$JS$80,207,0)</f>
        <v>0</v>
      </c>
      <c r="TE130" s="3">
        <f>VLOOKUP($B130,'ДС факт при поликлинике'!$D$6:$JS$80,208,0)</f>
        <v>0</v>
      </c>
      <c r="TF130" s="3">
        <f>VLOOKUP($B130,'ДС факт при поликлинике'!$D$6:$JS$80,209,0)</f>
        <v>0</v>
      </c>
      <c r="TG130" s="3">
        <f>VLOOKUP($B130,'ДС факт при поликлинике'!$D$6:$JS$80,210,0)</f>
        <v>0</v>
      </c>
      <c r="TH130" s="3">
        <f t="shared" si="8518"/>
        <v>0</v>
      </c>
      <c r="TI130" s="3">
        <f t="shared" si="8519"/>
        <v>0</v>
      </c>
      <c r="TJ130" s="3">
        <f t="shared" si="8520"/>
        <v>0</v>
      </c>
      <c r="TK130" s="3">
        <f t="shared" si="5322"/>
        <v>0</v>
      </c>
      <c r="TL130" s="3">
        <f t="shared" si="5323"/>
        <v>0</v>
      </c>
      <c r="TM130" s="3">
        <f>план!CO129</f>
        <v>43</v>
      </c>
      <c r="TN130" s="3">
        <f>план!CP129</f>
        <v>593572</v>
      </c>
      <c r="TO130" s="3">
        <f t="shared" si="8521"/>
        <v>32.25</v>
      </c>
      <c r="TP130" s="3">
        <f t="shared" si="8522"/>
        <v>445179</v>
      </c>
      <c r="TQ130" s="3">
        <f>VLOOKUP($B130,'ДС факт при поликлинике'!$D$6:$JS$80,75,0)</f>
        <v>11</v>
      </c>
      <c r="TR130" s="3">
        <f>VLOOKUP($B130,'ДС факт при поликлинике'!$D$6:$JS$80,76,0)</f>
        <v>151844</v>
      </c>
      <c r="TS130" s="3">
        <f>VLOOKUP($B130,'ДС факт при поликлинике'!$D$6:$JS$80,77,0)</f>
        <v>0</v>
      </c>
      <c r="TT130" s="3">
        <f>VLOOKUP($B130,'ДС факт при поликлинике'!$D$6:$JS$80,78,0)</f>
        <v>0</v>
      </c>
      <c r="TU130" s="3">
        <f t="shared" si="8523"/>
        <v>43</v>
      </c>
      <c r="TV130" s="3">
        <f t="shared" si="8524"/>
        <v>32.25</v>
      </c>
      <c r="TW130" s="3">
        <f t="shared" si="8525"/>
        <v>11</v>
      </c>
      <c r="TX130" s="3">
        <f t="shared" si="5324"/>
        <v>-21.25</v>
      </c>
      <c r="TY130" s="3">
        <f t="shared" si="5325"/>
        <v>-293335</v>
      </c>
      <c r="TZ130" s="3">
        <f>план!CQ129</f>
        <v>0</v>
      </c>
      <c r="UA130" s="3">
        <f>план!CR129</f>
        <v>0</v>
      </c>
      <c r="UB130" s="3">
        <f t="shared" si="8526"/>
        <v>0</v>
      </c>
      <c r="UC130" s="3">
        <f t="shared" si="8527"/>
        <v>0</v>
      </c>
      <c r="UD130" s="3">
        <f>VLOOKUP($B130,'ДС факт при поликлинике'!$D$6:$JS$80,163,0)</f>
        <v>0</v>
      </c>
      <c r="UE130" s="3">
        <f>VLOOKUP($B130,'ДС факт при поликлинике'!$D$6:$JS$80,164,0)</f>
        <v>0</v>
      </c>
      <c r="UF130" s="3">
        <f>VLOOKUP($B130,'ДС факт при поликлинике'!$D$6:$JS$80,165,0)</f>
        <v>0</v>
      </c>
      <c r="UG130" s="3">
        <f>VLOOKUP($B130,'ДС факт при поликлинике'!$D$6:$JS$80,166,0)</f>
        <v>0</v>
      </c>
      <c r="UH130" s="3">
        <f t="shared" si="8528"/>
        <v>0</v>
      </c>
      <c r="UI130" s="3">
        <f t="shared" si="8529"/>
        <v>0</v>
      </c>
      <c r="UJ130" s="3">
        <f t="shared" si="8530"/>
        <v>0</v>
      </c>
      <c r="UK130" s="3">
        <f t="shared" si="5326"/>
        <v>0</v>
      </c>
      <c r="UL130" s="3">
        <f t="shared" si="5327"/>
        <v>0</v>
      </c>
      <c r="UM130" s="3">
        <f>план!CS129</f>
        <v>0</v>
      </c>
      <c r="UN130" s="3">
        <f>план!CT129</f>
        <v>0</v>
      </c>
      <c r="UO130" s="3">
        <f t="shared" si="8531"/>
        <v>0</v>
      </c>
      <c r="UP130" s="3">
        <f t="shared" si="8532"/>
        <v>0</v>
      </c>
      <c r="UQ130" s="3">
        <f>VLOOKUP($B130,'ДС факт при поликлинике'!$D$6:$JS$80,131,0)</f>
        <v>0</v>
      </c>
      <c r="UR130" s="3">
        <f>VLOOKUP($B130,'ДС факт при поликлинике'!$D$6:$JS$80,132,0)</f>
        <v>0</v>
      </c>
      <c r="US130" s="3">
        <f>VLOOKUP($B130,'ДС факт при поликлинике'!$D$6:$JS$80,133,0)</f>
        <v>0</v>
      </c>
      <c r="UT130" s="3">
        <f>VLOOKUP($B130,'ДС факт при поликлинике'!$D$6:$JS$80,134,0)</f>
        <v>0</v>
      </c>
      <c r="UU130" s="3">
        <f t="shared" si="8533"/>
        <v>0</v>
      </c>
      <c r="UV130" s="3">
        <f t="shared" si="8534"/>
        <v>0</v>
      </c>
      <c r="UW130" s="3">
        <f t="shared" si="8535"/>
        <v>0</v>
      </c>
      <c r="UX130" s="3">
        <f t="shared" si="5328"/>
        <v>0</v>
      </c>
      <c r="UY130" s="3">
        <f t="shared" si="5329"/>
        <v>0</v>
      </c>
      <c r="UZ130" s="3">
        <f>план!CU129</f>
        <v>0</v>
      </c>
      <c r="VA130" s="3">
        <f>план!CV129</f>
        <v>0</v>
      </c>
      <c r="VB130" s="3">
        <f t="shared" si="8536"/>
        <v>0</v>
      </c>
      <c r="VC130" s="3">
        <f t="shared" si="8537"/>
        <v>0</v>
      </c>
      <c r="VD130" s="3">
        <f>VLOOKUP($B130,'ДС факт при поликлинике'!$D$6:$JS$80,135,0)</f>
        <v>0</v>
      </c>
      <c r="VE130" s="3">
        <f>VLOOKUP($B130,'ДС факт при поликлинике'!$D$6:$JS$80,136,0)</f>
        <v>0</v>
      </c>
      <c r="VF130" s="3">
        <f>VLOOKUP($B130,'ДС факт при поликлинике'!$D$6:$JS$80,137,0)</f>
        <v>0</v>
      </c>
      <c r="VG130" s="3">
        <f>VLOOKUP($B130,'ДС факт при поликлинике'!$D$6:$JS$80,138,0)</f>
        <v>0</v>
      </c>
      <c r="VH130" s="3">
        <f t="shared" si="8538"/>
        <v>0</v>
      </c>
      <c r="VI130" s="3">
        <f t="shared" si="8539"/>
        <v>0</v>
      </c>
      <c r="VJ130" s="3">
        <f t="shared" si="8540"/>
        <v>0</v>
      </c>
      <c r="VK130" s="3">
        <f t="shared" si="5330"/>
        <v>0</v>
      </c>
      <c r="VL130" s="3">
        <f t="shared" si="5331"/>
        <v>0</v>
      </c>
      <c r="VM130" s="3">
        <f>план!CW129</f>
        <v>0</v>
      </c>
      <c r="VN130" s="3">
        <f>план!CX129</f>
        <v>0</v>
      </c>
      <c r="VO130" s="3">
        <f t="shared" si="8541"/>
        <v>0</v>
      </c>
      <c r="VP130" s="3">
        <f t="shared" si="8542"/>
        <v>0</v>
      </c>
      <c r="VQ130" s="3">
        <f>VLOOKUP($B130,'ДС факт при поликлинике'!$D$6:$JS$80,139,0)</f>
        <v>0</v>
      </c>
      <c r="VR130" s="3">
        <f>VLOOKUP($B130,'ДС факт при поликлинике'!$D$6:$JS$80,140,0)</f>
        <v>0</v>
      </c>
      <c r="VS130" s="3">
        <f>VLOOKUP($B130,'ДС факт при поликлинике'!$D$6:$JS$80,141,0)</f>
        <v>0</v>
      </c>
      <c r="VT130" s="3">
        <f>VLOOKUP($B130,'ДС факт при поликлинике'!$D$6:$JS$80,142,0)</f>
        <v>0</v>
      </c>
      <c r="VU130" s="3">
        <f t="shared" si="8543"/>
        <v>0</v>
      </c>
      <c r="VV130" s="3">
        <f t="shared" si="8544"/>
        <v>0</v>
      </c>
      <c r="VW130" s="3">
        <f t="shared" si="8545"/>
        <v>0</v>
      </c>
      <c r="VX130" s="3">
        <f t="shared" si="5332"/>
        <v>0</v>
      </c>
      <c r="VY130" s="3">
        <f t="shared" si="5333"/>
        <v>0</v>
      </c>
      <c r="VZ130" s="3">
        <f>план!CY129</f>
        <v>0</v>
      </c>
      <c r="WA130" s="3">
        <f>план!CZ129</f>
        <v>0</v>
      </c>
      <c r="WB130" s="3">
        <f t="shared" si="8546"/>
        <v>0</v>
      </c>
      <c r="WC130" s="3">
        <f t="shared" si="8547"/>
        <v>0</v>
      </c>
      <c r="WD130" s="3">
        <f>VLOOKUP($B130,'ДС факт при поликлинике'!$D$6:$JS$80,143,0)</f>
        <v>0</v>
      </c>
      <c r="WE130" s="3">
        <f>VLOOKUP($B130,'ДС факт при поликлинике'!$D$6:$JS$80,144,0)</f>
        <v>0</v>
      </c>
      <c r="WF130" s="3">
        <f>VLOOKUP($B130,'ДС факт при поликлинике'!$D$6:$JS$80,145,0)</f>
        <v>0</v>
      </c>
      <c r="WG130" s="3">
        <f>VLOOKUP($B130,'ДС факт при поликлинике'!$D$6:$JS$80,146,0)</f>
        <v>0</v>
      </c>
      <c r="WH130" s="3">
        <f t="shared" si="8548"/>
        <v>0</v>
      </c>
      <c r="WI130" s="3">
        <f t="shared" si="8549"/>
        <v>0</v>
      </c>
      <c r="WJ130" s="3">
        <f t="shared" si="8550"/>
        <v>0</v>
      </c>
      <c r="WK130" s="3">
        <f t="shared" si="5334"/>
        <v>0</v>
      </c>
      <c r="WL130" s="3">
        <f t="shared" si="5335"/>
        <v>0</v>
      </c>
      <c r="WM130" s="3">
        <f>план!DA129</f>
        <v>0</v>
      </c>
      <c r="WN130" s="3">
        <f>план!DB129</f>
        <v>0</v>
      </c>
      <c r="WO130" s="3">
        <f t="shared" si="8551"/>
        <v>0</v>
      </c>
      <c r="WP130" s="3">
        <f t="shared" si="8552"/>
        <v>0</v>
      </c>
      <c r="WQ130" s="3">
        <f>VLOOKUP($B130,'ДС факт при поликлинике'!$D$6:$JS$80,219,0)</f>
        <v>0</v>
      </c>
      <c r="WR130" s="3">
        <f>VLOOKUP($B130,'ДС факт при поликлинике'!$D$6:$JS$80,220,0)</f>
        <v>0</v>
      </c>
      <c r="WS130" s="3">
        <f>VLOOKUP($B130,'ДС факт при поликлинике'!$D$6:$JS$80,221,0)</f>
        <v>0</v>
      </c>
      <c r="WT130" s="3">
        <f>VLOOKUP($B130,'ДС факт при поликлинике'!$D$6:$JS$80,222,0)</f>
        <v>0</v>
      </c>
      <c r="WU130" s="3">
        <f t="shared" si="8553"/>
        <v>0</v>
      </c>
      <c r="WV130" s="3">
        <f t="shared" si="8554"/>
        <v>0</v>
      </c>
      <c r="WW130" s="3">
        <f t="shared" si="8555"/>
        <v>0</v>
      </c>
      <c r="WX130" s="3">
        <f t="shared" si="5336"/>
        <v>0</v>
      </c>
      <c r="WY130" s="3">
        <f t="shared" si="5337"/>
        <v>0</v>
      </c>
      <c r="WZ130" s="3">
        <f>план!DC129</f>
        <v>0</v>
      </c>
      <c r="XA130" s="3">
        <f>план!DD129</f>
        <v>0</v>
      </c>
      <c r="XB130" s="3">
        <f t="shared" si="8556"/>
        <v>0</v>
      </c>
      <c r="XC130" s="3">
        <f t="shared" si="8557"/>
        <v>0</v>
      </c>
      <c r="XD130" s="3">
        <f>VLOOKUP($B130,'ДС факт при поликлинике'!$D$6:$JS$80,63,0)</f>
        <v>0</v>
      </c>
      <c r="XE130" s="3">
        <f>VLOOKUP($B130,'ДС факт при поликлинике'!$D$6:$JS$80,64,0)</f>
        <v>0</v>
      </c>
      <c r="XF130" s="3">
        <f>VLOOKUP($B130,'ДС факт при поликлинике'!$D$6:$JS$80,65,0)</f>
        <v>0</v>
      </c>
      <c r="XG130" s="3">
        <f>VLOOKUP($B130,'ДС факт при поликлинике'!$D$6:$JS$80,66,0)</f>
        <v>0</v>
      </c>
      <c r="XH130" s="3">
        <f t="shared" si="8558"/>
        <v>0</v>
      </c>
      <c r="XI130" s="3">
        <f t="shared" si="8559"/>
        <v>0</v>
      </c>
      <c r="XJ130" s="3">
        <f t="shared" si="8560"/>
        <v>0</v>
      </c>
      <c r="XK130" s="3">
        <f t="shared" si="5338"/>
        <v>0</v>
      </c>
      <c r="XL130" s="3">
        <f t="shared" si="5339"/>
        <v>0</v>
      </c>
      <c r="XM130" s="3">
        <f>план!DE129</f>
        <v>0</v>
      </c>
      <c r="XN130" s="3">
        <f>план!DF129</f>
        <v>0</v>
      </c>
      <c r="XO130" s="3">
        <f t="shared" si="8561"/>
        <v>0</v>
      </c>
      <c r="XP130" s="3">
        <f t="shared" si="8562"/>
        <v>0</v>
      </c>
      <c r="XQ130" s="3">
        <f>VLOOKUP($B130,'ДС факт при поликлинике'!$D$6:$JS$80,91,0)</f>
        <v>0</v>
      </c>
      <c r="XR130" s="3">
        <f>VLOOKUP($B130,'ДС факт при поликлинике'!$D$6:$JS$80,92,0)</f>
        <v>0</v>
      </c>
      <c r="XS130" s="3">
        <f>VLOOKUP($B130,'ДС факт при поликлинике'!$D$6:$JS$80,93,0)</f>
        <v>0</v>
      </c>
      <c r="XT130" s="3">
        <f>VLOOKUP($B130,'ДС факт при поликлинике'!$D$6:$JS$80,94,0)</f>
        <v>0</v>
      </c>
      <c r="XU130" s="3">
        <f t="shared" si="8563"/>
        <v>0</v>
      </c>
      <c r="XV130" s="3">
        <f t="shared" si="8564"/>
        <v>0</v>
      </c>
      <c r="XW130" s="3">
        <f t="shared" si="8565"/>
        <v>0</v>
      </c>
      <c r="XX130" s="3">
        <f t="shared" si="5340"/>
        <v>0</v>
      </c>
      <c r="XY130" s="3">
        <f t="shared" si="5341"/>
        <v>0</v>
      </c>
      <c r="XZ130" s="3">
        <f>план!DG129</f>
        <v>0</v>
      </c>
      <c r="YA130" s="3">
        <f>план!DH129</f>
        <v>0</v>
      </c>
      <c r="YB130" s="3">
        <f t="shared" si="8566"/>
        <v>0</v>
      </c>
      <c r="YC130" s="3">
        <f t="shared" si="8567"/>
        <v>0</v>
      </c>
      <c r="YD130" s="3">
        <f>VLOOKUP($B130,'ДС факт при поликлинике'!$D$6:$JS$80,83,0)</f>
        <v>0</v>
      </c>
      <c r="YE130" s="3">
        <f>VLOOKUP($B130,'ДС факт при поликлинике'!$D$6:$JS$80,84,0)</f>
        <v>0</v>
      </c>
      <c r="YF130" s="3">
        <f>VLOOKUP($B130,'ДС факт при поликлинике'!$D$6:$JS$80,85,0)</f>
        <v>0</v>
      </c>
      <c r="YG130" s="3">
        <f>VLOOKUP($B130,'ДС факт при поликлинике'!$D$6:$JS$80,86,0)</f>
        <v>0</v>
      </c>
      <c r="YH130" s="3">
        <f t="shared" si="8568"/>
        <v>0</v>
      </c>
      <c r="YI130" s="3">
        <f t="shared" si="8569"/>
        <v>0</v>
      </c>
      <c r="YJ130" s="3">
        <f t="shared" si="8570"/>
        <v>0</v>
      </c>
      <c r="YK130" s="3">
        <f t="shared" si="5342"/>
        <v>0</v>
      </c>
      <c r="YL130" s="3">
        <f t="shared" si="5343"/>
        <v>0</v>
      </c>
      <c r="YM130" s="3">
        <f>план!DI129</f>
        <v>0</v>
      </c>
      <c r="YN130" s="3">
        <f>план!DJ129</f>
        <v>0</v>
      </c>
      <c r="YO130" s="3">
        <f t="shared" si="8571"/>
        <v>0</v>
      </c>
      <c r="YP130" s="3">
        <f t="shared" si="8572"/>
        <v>0</v>
      </c>
      <c r="YQ130" s="3">
        <f>VLOOKUP($B130,'ДС факт при поликлинике'!$D$6:$JS$80,99,0)</f>
        <v>0</v>
      </c>
      <c r="YR130" s="3">
        <f>VLOOKUP($B130,'ДС факт при поликлинике'!$D$6:$JS$80,100,0)</f>
        <v>0</v>
      </c>
      <c r="YS130" s="3">
        <f>VLOOKUP($B130,'ДС факт при поликлинике'!$D$6:$JS$80,101,0)</f>
        <v>0</v>
      </c>
      <c r="YT130" s="3">
        <f>VLOOKUP($B130,'ДС факт при поликлинике'!$D$6:$JS$80,102,0)</f>
        <v>0</v>
      </c>
      <c r="YU130" s="3">
        <f t="shared" si="8573"/>
        <v>0</v>
      </c>
      <c r="YV130" s="3">
        <f t="shared" si="8574"/>
        <v>0</v>
      </c>
      <c r="YW130" s="3">
        <f t="shared" si="8575"/>
        <v>0</v>
      </c>
      <c r="YX130" s="3">
        <f t="shared" si="5344"/>
        <v>0</v>
      </c>
      <c r="YY130" s="3">
        <f t="shared" si="5345"/>
        <v>0</v>
      </c>
      <c r="YZ130" s="3">
        <f>план!DK129</f>
        <v>0</v>
      </c>
      <c r="ZA130" s="3">
        <f>план!DL129</f>
        <v>0</v>
      </c>
      <c r="ZB130" s="3">
        <f t="shared" si="8576"/>
        <v>0</v>
      </c>
      <c r="ZC130" s="3">
        <f t="shared" si="8577"/>
        <v>0</v>
      </c>
      <c r="ZD130" s="3">
        <f>VLOOKUP($B130,'ДС факт при поликлинике'!$D$6:$JS$80,87,0)</f>
        <v>0</v>
      </c>
      <c r="ZE130" s="3">
        <f>VLOOKUP($B130,'ДС факт при поликлинике'!$D$6:$JS$80,88,0)</f>
        <v>0</v>
      </c>
      <c r="ZF130" s="3">
        <f>VLOOKUP($B130,'ДС факт при поликлинике'!$D$6:$JS$80,89,0)</f>
        <v>0</v>
      </c>
      <c r="ZG130" s="3">
        <f>VLOOKUP($B130,'ДС факт при поликлинике'!$D$6:$JS$80,90,0)</f>
        <v>0</v>
      </c>
      <c r="ZH130" s="3">
        <f t="shared" si="8578"/>
        <v>0</v>
      </c>
      <c r="ZI130" s="3">
        <f t="shared" si="8579"/>
        <v>0</v>
      </c>
      <c r="ZJ130" s="3">
        <f t="shared" si="8580"/>
        <v>0</v>
      </c>
      <c r="ZK130" s="3">
        <f t="shared" si="5346"/>
        <v>0</v>
      </c>
      <c r="ZL130" s="3">
        <f t="shared" si="5347"/>
        <v>0</v>
      </c>
      <c r="ZM130" s="3">
        <f>план!DM129</f>
        <v>2</v>
      </c>
      <c r="ZN130" s="3">
        <f>план!DN129</f>
        <v>33129.599999999999</v>
      </c>
      <c r="ZO130" s="3">
        <f t="shared" si="8581"/>
        <v>1.5</v>
      </c>
      <c r="ZP130" s="3">
        <f t="shared" si="8582"/>
        <v>24847.199999999997</v>
      </c>
      <c r="ZQ130" s="3">
        <f>VLOOKUP($B130,'ДС факт при поликлинике'!$D$6:$JS$80,107,0)</f>
        <v>7</v>
      </c>
      <c r="ZR130" s="3">
        <f>VLOOKUP($B130,'ДС факт при поликлинике'!$D$6:$JS$80,108,0)</f>
        <v>115953.60000000001</v>
      </c>
      <c r="ZS130" s="3">
        <f>VLOOKUP($B130,'ДС факт при поликлинике'!$D$6:$JS$80,109,0)</f>
        <v>0</v>
      </c>
      <c r="ZT130" s="3">
        <f>VLOOKUP($B130,'ДС факт при поликлинике'!$D$6:$JS$80,110,0)</f>
        <v>0</v>
      </c>
      <c r="ZU130" s="3">
        <f t="shared" si="8583"/>
        <v>2</v>
      </c>
      <c r="ZV130" s="3">
        <f t="shared" si="8584"/>
        <v>1.5</v>
      </c>
      <c r="ZW130" s="3">
        <f t="shared" si="8585"/>
        <v>7</v>
      </c>
      <c r="ZX130" s="3">
        <f t="shared" si="5348"/>
        <v>5.5</v>
      </c>
      <c r="ZY130" s="3">
        <f t="shared" si="5349"/>
        <v>91106.400000000009</v>
      </c>
      <c r="ZZ130" s="3">
        <f>план!DO129</f>
        <v>64</v>
      </c>
      <c r="AAA130" s="3">
        <f>план!DP129</f>
        <v>883456</v>
      </c>
      <c r="AAB130" s="3">
        <f t="shared" si="8586"/>
        <v>48</v>
      </c>
      <c r="AAC130" s="3">
        <f t="shared" si="8587"/>
        <v>662592</v>
      </c>
      <c r="AAD130" s="3">
        <f>VLOOKUP($B130,'ДС факт при поликлинике'!$D$6:$JS$80,115,0)</f>
        <v>176</v>
      </c>
      <c r="AAE130" s="3">
        <f>VLOOKUP($B130,'ДС факт при поликлинике'!$D$6:$JS$80,116,0)</f>
        <v>2429504</v>
      </c>
      <c r="AAF130" s="3">
        <f>VLOOKUP($B130,'ДС факт при поликлинике'!$D$6:$JS$80,117,0)</f>
        <v>0</v>
      </c>
      <c r="AAG130" s="3">
        <f>VLOOKUP($B130,'ДС факт при поликлинике'!$D$6:$JS$80,118,0)</f>
        <v>0</v>
      </c>
      <c r="AAH130" s="3">
        <f t="shared" si="8588"/>
        <v>64</v>
      </c>
      <c r="AAI130" s="3">
        <f t="shared" si="8589"/>
        <v>48</v>
      </c>
      <c r="AAJ130" s="3">
        <f t="shared" si="8590"/>
        <v>176</v>
      </c>
      <c r="AAK130" s="3">
        <f t="shared" si="5350"/>
        <v>128</v>
      </c>
      <c r="AAL130" s="3">
        <f t="shared" si="5351"/>
        <v>1766912</v>
      </c>
      <c r="AAM130" s="3">
        <f>план!DQ129</f>
        <v>0</v>
      </c>
      <c r="AAN130" s="3">
        <f>план!DR129</f>
        <v>0</v>
      </c>
      <c r="AAO130" s="3">
        <f t="shared" si="8591"/>
        <v>0</v>
      </c>
      <c r="AAP130" s="3">
        <f t="shared" si="8592"/>
        <v>0</v>
      </c>
      <c r="AAQ130" s="3">
        <f>VLOOKUP($B130,'ДС факт при поликлинике'!$D$6:$JS$80,95,0)</f>
        <v>0</v>
      </c>
      <c r="AAR130" s="3">
        <f>VLOOKUP($B130,'ДС факт при поликлинике'!$D$6:$JS$80,96,0)</f>
        <v>0</v>
      </c>
      <c r="AAS130" s="3">
        <f>VLOOKUP($B130,'ДС факт при поликлинике'!$D$6:$JS$80,97,0)</f>
        <v>0</v>
      </c>
      <c r="AAT130" s="3">
        <f>VLOOKUP($B130,'ДС факт при поликлинике'!$D$6:$JS$80,98,0)</f>
        <v>0</v>
      </c>
      <c r="AAU130" s="3">
        <f t="shared" si="8593"/>
        <v>0</v>
      </c>
      <c r="AAV130" s="3">
        <f t="shared" si="8594"/>
        <v>0</v>
      </c>
      <c r="AAW130" s="3">
        <f t="shared" si="8595"/>
        <v>0</v>
      </c>
      <c r="AAX130" s="3">
        <f t="shared" si="5352"/>
        <v>0</v>
      </c>
      <c r="AAY130" s="3">
        <f t="shared" si="5353"/>
        <v>0</v>
      </c>
      <c r="AAZ130" s="3">
        <f>план!DS129</f>
        <v>0</v>
      </c>
      <c r="ABA130" s="3">
        <f>план!DT129</f>
        <v>0</v>
      </c>
      <c r="ABB130" s="3">
        <f t="shared" si="8596"/>
        <v>0</v>
      </c>
      <c r="ABC130" s="3">
        <f t="shared" si="8597"/>
        <v>0</v>
      </c>
      <c r="ABD130" s="3">
        <f>VLOOKUP($B130,'ДС факт при поликлинике'!$D$6:$JS$80,215,0)</f>
        <v>0</v>
      </c>
      <c r="ABE130" s="3">
        <f>VLOOKUP($B130,'ДС факт при поликлинике'!$D$6:$JS$80,216,0)</f>
        <v>0</v>
      </c>
      <c r="ABF130" s="3">
        <f>VLOOKUP($B130,'ДС факт при поликлинике'!$D$6:$JS$80,217,0)</f>
        <v>0</v>
      </c>
      <c r="ABG130" s="3">
        <f>VLOOKUP($B130,'ДС факт при поликлинике'!$D$6:$JS$80,218,0)</f>
        <v>0</v>
      </c>
      <c r="ABH130" s="3">
        <f t="shared" si="8598"/>
        <v>0</v>
      </c>
      <c r="ABI130" s="3">
        <f t="shared" si="8599"/>
        <v>0</v>
      </c>
      <c r="ABJ130" s="3">
        <f t="shared" si="8600"/>
        <v>0</v>
      </c>
      <c r="ABK130" s="3">
        <f t="shared" si="5354"/>
        <v>0</v>
      </c>
      <c r="ABL130" s="3">
        <f t="shared" si="5355"/>
        <v>0</v>
      </c>
      <c r="ABM130" s="3">
        <f>план!DU129</f>
        <v>0</v>
      </c>
      <c r="ABN130" s="3">
        <f>план!DV129</f>
        <v>0</v>
      </c>
      <c r="ABO130" s="3">
        <f t="shared" si="8601"/>
        <v>0</v>
      </c>
      <c r="ABP130" s="3">
        <f t="shared" si="8602"/>
        <v>0</v>
      </c>
      <c r="ABQ130" s="3">
        <f>VLOOKUP($B130,'ДС факт при поликлинике'!$D$6:$JS$80,111,0)</f>
        <v>0</v>
      </c>
      <c r="ABR130" s="3">
        <f>VLOOKUP($B130,'ДС факт при поликлинике'!$D$6:$JS$80,112,0)</f>
        <v>0</v>
      </c>
      <c r="ABS130" s="3">
        <f>VLOOKUP($B130,'ДС факт при поликлинике'!$D$6:$JS$80,113,0)</f>
        <v>0</v>
      </c>
      <c r="ABT130" s="3">
        <f>VLOOKUP($B130,'ДС факт при поликлинике'!$D$6:$JS$80,114,0)</f>
        <v>0</v>
      </c>
      <c r="ABU130" s="3">
        <f t="shared" si="8603"/>
        <v>0</v>
      </c>
      <c r="ABV130" s="3">
        <f t="shared" si="8604"/>
        <v>0</v>
      </c>
      <c r="ABW130" s="3">
        <f t="shared" si="8605"/>
        <v>0</v>
      </c>
      <c r="ABX130" s="51">
        <f t="shared" si="8606"/>
        <v>0</v>
      </c>
      <c r="ABY130" s="51">
        <f t="shared" si="8607"/>
        <v>0</v>
      </c>
      <c r="ABZ130" s="3">
        <f>план!DW129</f>
        <v>0</v>
      </c>
      <c r="ACA130" s="3">
        <f>план!DX129</f>
        <v>0</v>
      </c>
      <c r="ACB130" s="3">
        <f t="shared" si="8608"/>
        <v>0</v>
      </c>
      <c r="ACC130" s="3">
        <f t="shared" si="8609"/>
        <v>0</v>
      </c>
      <c r="ACD130" s="3">
        <f>VLOOKUP($B130,'ДС факт при поликлинике'!$D$6:$JS$80,55,0)</f>
        <v>0</v>
      </c>
      <c r="ACE130" s="3">
        <f>VLOOKUP($B130,'ДС факт при поликлинике'!$D$6:$JS$80,56,0)</f>
        <v>0</v>
      </c>
      <c r="ACF130" s="3">
        <f>VLOOKUP($B130,'ДС факт при поликлинике'!$D$6:$JS$80,57,0)</f>
        <v>0</v>
      </c>
      <c r="ACG130" s="3">
        <f>VLOOKUP($B130,'ДС факт при поликлинике'!$D$6:$JS$80,58,0)</f>
        <v>0</v>
      </c>
      <c r="ACH130" s="3">
        <f t="shared" si="8610"/>
        <v>0</v>
      </c>
      <c r="ACI130" s="3">
        <f t="shared" si="8611"/>
        <v>0</v>
      </c>
      <c r="ACJ130" s="3">
        <f t="shared" si="8612"/>
        <v>0</v>
      </c>
      <c r="ACK130" s="51">
        <f t="shared" si="8613"/>
        <v>0</v>
      </c>
      <c r="ACL130" s="51">
        <f t="shared" si="8614"/>
        <v>0</v>
      </c>
      <c r="ACM130" s="3">
        <f>план!DY129</f>
        <v>0</v>
      </c>
      <c r="ACN130" s="3">
        <f>план!DZ129</f>
        <v>0</v>
      </c>
      <c r="ACO130" s="3">
        <f t="shared" si="8615"/>
        <v>0</v>
      </c>
      <c r="ACP130" s="3">
        <f t="shared" si="8616"/>
        <v>0</v>
      </c>
      <c r="ACQ130" s="3">
        <f>VLOOKUP($B130,'ДС факт при поликлинике'!$D$6:$JS$80,51,0)</f>
        <v>0</v>
      </c>
      <c r="ACR130" s="3">
        <f>VLOOKUP($B130,'ДС факт при поликлинике'!$D$6:$JS$80,52,0)</f>
        <v>0</v>
      </c>
      <c r="ACS130" s="3">
        <f>VLOOKUP($B130,'ДС факт при поликлинике'!$D$6:$JS$80,53,0)</f>
        <v>0</v>
      </c>
      <c r="ACT130" s="3">
        <f>VLOOKUP($B130,'ДС факт при поликлинике'!$D$6:$JS$80,54,0)</f>
        <v>0</v>
      </c>
      <c r="ACU130" s="3">
        <f t="shared" si="8617"/>
        <v>0</v>
      </c>
      <c r="ACV130" s="3">
        <f t="shared" si="8618"/>
        <v>0</v>
      </c>
      <c r="ACW130" s="3">
        <f t="shared" si="8619"/>
        <v>0</v>
      </c>
      <c r="ACX130" s="51">
        <f t="shared" si="8620"/>
        <v>0</v>
      </c>
      <c r="ACY130" s="51">
        <f t="shared" si="8621"/>
        <v>0</v>
      </c>
      <c r="ACZ130" s="3">
        <f>план!EA129</f>
        <v>0</v>
      </c>
      <c r="ADA130" s="3">
        <f>план!EB129</f>
        <v>0</v>
      </c>
      <c r="ADB130" s="3">
        <f t="shared" si="8622"/>
        <v>0</v>
      </c>
      <c r="ADC130" s="3">
        <f t="shared" si="8623"/>
        <v>0</v>
      </c>
      <c r="ADD130" s="3">
        <f>VLOOKUP($B130,'ДС факт при поликлинике'!$D$6:$JS$80,79,0)</f>
        <v>0</v>
      </c>
      <c r="ADE130" s="3">
        <f>VLOOKUP($B130,'ДС факт при поликлинике'!$D$6:$JS$80,80,0)</f>
        <v>0</v>
      </c>
      <c r="ADF130" s="3">
        <f>VLOOKUP($B130,'ДС факт при поликлинике'!$D$6:$JS$80,81,0)</f>
        <v>0</v>
      </c>
      <c r="ADG130" s="3">
        <f>VLOOKUP($B130,'ДС факт при поликлинике'!$D$6:$JS$80,82,0)</f>
        <v>0</v>
      </c>
      <c r="ADH130" s="3">
        <f t="shared" si="8624"/>
        <v>0</v>
      </c>
      <c r="ADI130" s="3">
        <f t="shared" si="8625"/>
        <v>0</v>
      </c>
      <c r="ADJ130" s="3">
        <f t="shared" si="8626"/>
        <v>0</v>
      </c>
      <c r="ADK130" s="51">
        <f t="shared" si="8627"/>
        <v>0</v>
      </c>
      <c r="ADL130" s="51">
        <f t="shared" si="8628"/>
        <v>0</v>
      </c>
      <c r="ADM130" s="3"/>
      <c r="ADN130" s="3">
        <f t="shared" si="8629"/>
        <v>0</v>
      </c>
      <c r="ADO130" s="3">
        <f t="shared" si="8630"/>
        <v>0</v>
      </c>
      <c r="ADP130" s="3">
        <f t="shared" si="8631"/>
        <v>0</v>
      </c>
      <c r="ADQ130" s="3"/>
      <c r="ADR130" s="3"/>
      <c r="ADS130" s="3"/>
      <c r="ADT130" s="3"/>
      <c r="ADU130" s="3">
        <f t="shared" si="8632"/>
        <v>0</v>
      </c>
      <c r="ADV130" s="3">
        <f t="shared" si="8633"/>
        <v>0</v>
      </c>
      <c r="ADW130" s="3">
        <f t="shared" si="8634"/>
        <v>0</v>
      </c>
      <c r="ADX130" s="51">
        <f t="shared" si="8635"/>
        <v>0</v>
      </c>
      <c r="ADY130" s="51">
        <f t="shared" si="8636"/>
        <v>0</v>
      </c>
      <c r="ADZ130" s="3">
        <f>план!EE129</f>
        <v>0</v>
      </c>
      <c r="AEA130" s="27">
        <f>план!EF129</f>
        <v>0</v>
      </c>
      <c r="AEB130" s="3">
        <f t="shared" si="8637"/>
        <v>0</v>
      </c>
      <c r="AEC130" s="3">
        <f t="shared" si="8638"/>
        <v>0</v>
      </c>
      <c r="AED130" s="83">
        <f>VLOOKUP($B130,'ДС факт при поликлинике'!$D$6:$KA$81,279,0)</f>
        <v>0</v>
      </c>
      <c r="AEE130" s="83">
        <f>VLOOKUP($B130,'ДС факт при поликлинике'!$D$6:$KA$81,280,0)</f>
        <v>0</v>
      </c>
      <c r="AEF130" s="83">
        <f>VLOOKUP($B130,'ДС факт при поликлинике'!$D$6:$KA$81,281,0)</f>
        <v>0</v>
      </c>
      <c r="AEG130" s="83">
        <f>VLOOKUP($B130,'ДС факт при поликлинике'!$D$6:$KA$81,282,0)</f>
        <v>0</v>
      </c>
      <c r="AEH130" s="3">
        <f t="shared" si="8639"/>
        <v>0</v>
      </c>
      <c r="AEI130" s="3">
        <f t="shared" si="8640"/>
        <v>0</v>
      </c>
      <c r="AEJ130" s="3">
        <f t="shared" si="8641"/>
        <v>0</v>
      </c>
      <c r="AEK130" s="51">
        <f t="shared" si="8642"/>
        <v>0</v>
      </c>
      <c r="AEL130" s="51">
        <f t="shared" si="8643"/>
        <v>0</v>
      </c>
      <c r="AEM130" s="28">
        <f t="shared" si="8644"/>
        <v>638</v>
      </c>
      <c r="AEN130" s="28">
        <f t="shared" si="8645"/>
        <v>8867689.5999999996</v>
      </c>
      <c r="AEO130" s="28">
        <f t="shared" si="8646"/>
        <v>478.5</v>
      </c>
      <c r="AEP130" s="28">
        <f t="shared" si="8647"/>
        <v>6650767.2000000002</v>
      </c>
      <c r="AEQ130" s="28">
        <f t="shared" si="8648"/>
        <v>843</v>
      </c>
      <c r="AER130" s="28">
        <f t="shared" si="8649"/>
        <v>11755486.4</v>
      </c>
      <c r="AES130" s="28">
        <f t="shared" si="8650"/>
        <v>2</v>
      </c>
      <c r="AET130" s="28">
        <f t="shared" si="8651"/>
        <v>27608</v>
      </c>
      <c r="AEU130" s="3">
        <f t="shared" si="8652"/>
        <v>638</v>
      </c>
      <c r="AEV130" s="3">
        <f t="shared" si="8653"/>
        <v>478.5</v>
      </c>
      <c r="AEW130" s="3">
        <f t="shared" si="8654"/>
        <v>843</v>
      </c>
      <c r="AEX130" s="51">
        <f t="shared" si="8655"/>
        <v>364.5</v>
      </c>
      <c r="AEY130" s="51">
        <f t="shared" si="8656"/>
        <v>5104719.2</v>
      </c>
      <c r="AEZ130" s="118">
        <f t="shared" si="5356"/>
        <v>1.761755485893417</v>
      </c>
      <c r="AFA130" s="118">
        <f t="shared" si="5357"/>
        <v>1.767538397675384</v>
      </c>
    </row>
    <row r="131" spans="1:833" ht="45" x14ac:dyDescent="0.25">
      <c r="A131" s="7"/>
      <c r="B131" s="6">
        <v>90</v>
      </c>
      <c r="C131" s="22" t="s">
        <v>388</v>
      </c>
      <c r="D131" s="156">
        <f t="shared" si="5358"/>
        <v>9860</v>
      </c>
      <c r="E131" s="23">
        <v>10127</v>
      </c>
      <c r="F131" s="92">
        <v>4.34</v>
      </c>
      <c r="G131" s="25">
        <v>1</v>
      </c>
      <c r="H131" s="151"/>
      <c r="I131" s="23">
        <v>1.4</v>
      </c>
      <c r="J131" s="23">
        <v>1.68</v>
      </c>
      <c r="K131" s="23">
        <v>2.23</v>
      </c>
      <c r="L131" s="23">
        <v>2.57</v>
      </c>
      <c r="M131" s="3">
        <f>план!M130</f>
        <v>0</v>
      </c>
      <c r="N131" s="3">
        <f>план!N130</f>
        <v>0</v>
      </c>
      <c r="O131" s="3">
        <f t="shared" si="8320"/>
        <v>0</v>
      </c>
      <c r="P131" s="3">
        <f t="shared" si="8321"/>
        <v>0</v>
      </c>
      <c r="Q131" s="3"/>
      <c r="R131" s="3"/>
      <c r="S131" s="3"/>
      <c r="T131" s="3"/>
      <c r="U131" s="3">
        <f t="shared" si="8322"/>
        <v>0</v>
      </c>
      <c r="V131" s="3">
        <f t="shared" si="8323"/>
        <v>0</v>
      </c>
      <c r="W131" s="3">
        <f t="shared" si="8324"/>
        <v>0</v>
      </c>
      <c r="X131" s="3">
        <f t="shared" si="5246"/>
        <v>0</v>
      </c>
      <c r="Y131" s="3">
        <f t="shared" si="5247"/>
        <v>0</v>
      </c>
      <c r="Z131" s="3">
        <f>план!O130</f>
        <v>0</v>
      </c>
      <c r="AA131" s="3">
        <f>план!P130</f>
        <v>0</v>
      </c>
      <c r="AB131" s="3">
        <f t="shared" si="8325"/>
        <v>0</v>
      </c>
      <c r="AC131" s="3">
        <f t="shared" si="8326"/>
        <v>0</v>
      </c>
      <c r="AD131" s="3"/>
      <c r="AE131" s="3"/>
      <c r="AF131" s="3"/>
      <c r="AG131" s="3"/>
      <c r="AH131" s="3">
        <f t="shared" si="8327"/>
        <v>0</v>
      </c>
      <c r="AI131" s="3">
        <f t="shared" si="8328"/>
        <v>0</v>
      </c>
      <c r="AJ131" s="3">
        <f t="shared" si="8329"/>
        <v>0</v>
      </c>
      <c r="AK131" s="3">
        <f t="shared" si="5248"/>
        <v>0</v>
      </c>
      <c r="AL131" s="3">
        <f t="shared" si="5249"/>
        <v>0</v>
      </c>
      <c r="AM131" s="26">
        <f>план!Q130</f>
        <v>0</v>
      </c>
      <c r="AN131" s="3">
        <f>план!R130</f>
        <v>0</v>
      </c>
      <c r="AO131" s="3">
        <f t="shared" si="8330"/>
        <v>0</v>
      </c>
      <c r="AP131" s="3">
        <f t="shared" si="8331"/>
        <v>0</v>
      </c>
      <c r="AQ131" s="3"/>
      <c r="AR131" s="3"/>
      <c r="AS131" s="3"/>
      <c r="AT131" s="3"/>
      <c r="AU131" s="3">
        <f t="shared" si="8332"/>
        <v>0</v>
      </c>
      <c r="AV131" s="3">
        <f t="shared" si="8333"/>
        <v>0</v>
      </c>
      <c r="AW131" s="3">
        <f t="shared" si="8334"/>
        <v>0</v>
      </c>
      <c r="AX131" s="3">
        <f t="shared" si="5250"/>
        <v>0</v>
      </c>
      <c r="AY131" s="3">
        <f t="shared" si="5251"/>
        <v>0</v>
      </c>
      <c r="AZ131" s="3">
        <f>план!S130</f>
        <v>0</v>
      </c>
      <c r="BA131" s="3">
        <f>план!T130</f>
        <v>0</v>
      </c>
      <c r="BB131" s="3">
        <f t="shared" si="8335"/>
        <v>0</v>
      </c>
      <c r="BC131" s="3">
        <f t="shared" si="8336"/>
        <v>0</v>
      </c>
      <c r="BD131" s="3"/>
      <c r="BE131" s="3"/>
      <c r="BF131" s="3"/>
      <c r="BG131" s="3"/>
      <c r="BH131" s="3">
        <f t="shared" si="8337"/>
        <v>0</v>
      </c>
      <c r="BI131" s="3">
        <f t="shared" si="8338"/>
        <v>0</v>
      </c>
      <c r="BJ131" s="3">
        <f t="shared" si="8339"/>
        <v>0</v>
      </c>
      <c r="BK131" s="3">
        <f t="shared" si="5252"/>
        <v>0</v>
      </c>
      <c r="BL131" s="3">
        <f t="shared" si="5253"/>
        <v>0</v>
      </c>
      <c r="BM131" s="3">
        <f>план!U130</f>
        <v>0</v>
      </c>
      <c r="BN131" s="3">
        <f>план!V130</f>
        <v>0</v>
      </c>
      <c r="BO131" s="3">
        <f t="shared" si="8340"/>
        <v>0</v>
      </c>
      <c r="BP131" s="3">
        <f t="shared" si="8341"/>
        <v>0</v>
      </c>
      <c r="BQ131" s="3"/>
      <c r="BR131" s="3"/>
      <c r="BS131" s="3"/>
      <c r="BT131" s="3"/>
      <c r="BU131" s="3">
        <f t="shared" si="8342"/>
        <v>0</v>
      </c>
      <c r="BV131" s="3">
        <f t="shared" si="8343"/>
        <v>0</v>
      </c>
      <c r="BW131" s="3">
        <f t="shared" si="8344"/>
        <v>0</v>
      </c>
      <c r="BX131" s="3">
        <f t="shared" si="5254"/>
        <v>0</v>
      </c>
      <c r="BY131" s="3">
        <f t="shared" si="5255"/>
        <v>0</v>
      </c>
      <c r="BZ131" s="3">
        <f>план!W130</f>
        <v>0</v>
      </c>
      <c r="CA131" s="3">
        <f>план!X130</f>
        <v>0</v>
      </c>
      <c r="CB131" s="3">
        <f t="shared" si="8345"/>
        <v>0</v>
      </c>
      <c r="CC131" s="3">
        <f t="shared" si="8346"/>
        <v>0</v>
      </c>
      <c r="CD131" s="3"/>
      <c r="CE131" s="3"/>
      <c r="CF131" s="3"/>
      <c r="CG131" s="3"/>
      <c r="CH131" s="3">
        <f t="shared" si="8347"/>
        <v>0</v>
      </c>
      <c r="CI131" s="3">
        <f t="shared" si="8348"/>
        <v>0</v>
      </c>
      <c r="CJ131" s="3">
        <f t="shared" si="8349"/>
        <v>0</v>
      </c>
      <c r="CK131" s="3">
        <f t="shared" si="5256"/>
        <v>0</v>
      </c>
      <c r="CL131" s="3">
        <f t="shared" si="5257"/>
        <v>0</v>
      </c>
      <c r="CM131" s="3">
        <f>план!Y130</f>
        <v>0</v>
      </c>
      <c r="CN131" s="3">
        <f>план!Z130</f>
        <v>0</v>
      </c>
      <c r="CO131" s="3">
        <f t="shared" si="8350"/>
        <v>0</v>
      </c>
      <c r="CP131" s="3">
        <f t="shared" si="8351"/>
        <v>0</v>
      </c>
      <c r="CQ131" s="3"/>
      <c r="CR131" s="3"/>
      <c r="CS131" s="3"/>
      <c r="CT131" s="3"/>
      <c r="CU131" s="3">
        <f t="shared" si="8352"/>
        <v>0</v>
      </c>
      <c r="CV131" s="3">
        <f t="shared" si="8353"/>
        <v>0</v>
      </c>
      <c r="CW131" s="3">
        <f t="shared" si="8354"/>
        <v>0</v>
      </c>
      <c r="CX131" s="3">
        <f t="shared" si="5258"/>
        <v>0</v>
      </c>
      <c r="CY131" s="3">
        <f t="shared" si="5259"/>
        <v>0</v>
      </c>
      <c r="CZ131" s="3">
        <f>план!AA130</f>
        <v>0</v>
      </c>
      <c r="DA131" s="3">
        <f>план!AB130</f>
        <v>0</v>
      </c>
      <c r="DB131" s="3">
        <f t="shared" si="8355"/>
        <v>0</v>
      </c>
      <c r="DC131" s="3">
        <f t="shared" si="8356"/>
        <v>0</v>
      </c>
      <c r="DD131" s="3"/>
      <c r="DE131" s="3"/>
      <c r="DF131" s="3"/>
      <c r="DG131" s="3"/>
      <c r="DH131" s="3">
        <f t="shared" si="8357"/>
        <v>0</v>
      </c>
      <c r="DI131" s="3">
        <f t="shared" si="8358"/>
        <v>0</v>
      </c>
      <c r="DJ131" s="3">
        <f t="shared" si="8359"/>
        <v>0</v>
      </c>
      <c r="DK131" s="3">
        <f t="shared" si="5260"/>
        <v>0</v>
      </c>
      <c r="DL131" s="3">
        <f t="shared" si="5261"/>
        <v>0</v>
      </c>
      <c r="DM131" s="3">
        <f>план!AC130</f>
        <v>0</v>
      </c>
      <c r="DN131" s="3">
        <f>план!AD130</f>
        <v>0</v>
      </c>
      <c r="DO131" s="3">
        <f t="shared" si="8360"/>
        <v>0</v>
      </c>
      <c r="DP131" s="3">
        <f t="shared" si="8361"/>
        <v>0</v>
      </c>
      <c r="DQ131" s="3"/>
      <c r="DR131" s="3"/>
      <c r="DS131" s="3"/>
      <c r="DT131" s="3"/>
      <c r="DU131" s="3">
        <f t="shared" si="8362"/>
        <v>0</v>
      </c>
      <c r="DV131" s="3">
        <f t="shared" si="8363"/>
        <v>0</v>
      </c>
      <c r="DW131" s="3">
        <f t="shared" si="8364"/>
        <v>0</v>
      </c>
      <c r="DX131" s="3">
        <f t="shared" si="5262"/>
        <v>0</v>
      </c>
      <c r="DY131" s="3">
        <f t="shared" si="5263"/>
        <v>0</v>
      </c>
      <c r="DZ131" s="3">
        <f>план!AE130</f>
        <v>0</v>
      </c>
      <c r="EA131" s="3">
        <f>план!AF130</f>
        <v>0</v>
      </c>
      <c r="EB131" s="3">
        <f t="shared" si="8365"/>
        <v>0</v>
      </c>
      <c r="EC131" s="3">
        <f t="shared" si="8366"/>
        <v>0</v>
      </c>
      <c r="ED131" s="3"/>
      <c r="EE131" s="3"/>
      <c r="EF131" s="3"/>
      <c r="EG131" s="3"/>
      <c r="EH131" s="3">
        <f t="shared" si="8367"/>
        <v>0</v>
      </c>
      <c r="EI131" s="3">
        <f t="shared" si="8368"/>
        <v>0</v>
      </c>
      <c r="EJ131" s="3">
        <f t="shared" si="8369"/>
        <v>0</v>
      </c>
      <c r="EK131" s="3">
        <f t="shared" si="5264"/>
        <v>0</v>
      </c>
      <c r="EL131" s="3">
        <f t="shared" si="5265"/>
        <v>0</v>
      </c>
      <c r="EM131" s="3">
        <f>план!AG130</f>
        <v>0</v>
      </c>
      <c r="EN131" s="3">
        <f>план!AH130</f>
        <v>0</v>
      </c>
      <c r="EO131" s="3">
        <f t="shared" si="8370"/>
        <v>0</v>
      </c>
      <c r="EP131" s="3">
        <f t="shared" si="8371"/>
        <v>0</v>
      </c>
      <c r="EQ131" s="3"/>
      <c r="ER131" s="3"/>
      <c r="ES131" s="3"/>
      <c r="ET131" s="3"/>
      <c r="EU131" s="3">
        <f t="shared" si="8372"/>
        <v>0</v>
      </c>
      <c r="EV131" s="3">
        <f t="shared" si="8373"/>
        <v>0</v>
      </c>
      <c r="EW131" s="3">
        <f t="shared" si="8374"/>
        <v>0</v>
      </c>
      <c r="EX131" s="3">
        <f t="shared" si="5266"/>
        <v>0</v>
      </c>
      <c r="EY131" s="3">
        <f t="shared" si="5267"/>
        <v>0</v>
      </c>
      <c r="EZ131" s="3">
        <f>план!AI130</f>
        <v>0</v>
      </c>
      <c r="FA131" s="3">
        <f>план!AJ130</f>
        <v>0</v>
      </c>
      <c r="FB131" s="3">
        <f t="shared" si="8375"/>
        <v>0</v>
      </c>
      <c r="FC131" s="3">
        <f t="shared" si="8376"/>
        <v>0</v>
      </c>
      <c r="FD131" s="3"/>
      <c r="FE131" s="3"/>
      <c r="FF131" s="3"/>
      <c r="FG131" s="3"/>
      <c r="FH131" s="3">
        <f t="shared" si="8377"/>
        <v>0</v>
      </c>
      <c r="FI131" s="3">
        <f t="shared" si="8378"/>
        <v>0</v>
      </c>
      <c r="FJ131" s="3">
        <f t="shared" si="8379"/>
        <v>0</v>
      </c>
      <c r="FK131" s="3">
        <f t="shared" si="5268"/>
        <v>0</v>
      </c>
      <c r="FL131" s="3">
        <f t="shared" si="5269"/>
        <v>0</v>
      </c>
      <c r="FM131" s="3">
        <f>план!AK130</f>
        <v>0</v>
      </c>
      <c r="FN131" s="3">
        <f>план!AL130</f>
        <v>0</v>
      </c>
      <c r="FO131" s="3">
        <f t="shared" si="8380"/>
        <v>0</v>
      </c>
      <c r="FP131" s="3">
        <f t="shared" si="8381"/>
        <v>0</v>
      </c>
      <c r="FQ131" s="3"/>
      <c r="FR131" s="3"/>
      <c r="FS131" s="3"/>
      <c r="FT131" s="3"/>
      <c r="FU131" s="3">
        <f t="shared" si="8382"/>
        <v>0</v>
      </c>
      <c r="FV131" s="3">
        <f t="shared" si="8383"/>
        <v>0</v>
      </c>
      <c r="FW131" s="3">
        <f t="shared" si="8384"/>
        <v>0</v>
      </c>
      <c r="FX131" s="3">
        <f t="shared" si="5270"/>
        <v>0</v>
      </c>
      <c r="FY131" s="3">
        <f t="shared" si="5271"/>
        <v>0</v>
      </c>
      <c r="FZ131" s="3">
        <f>план!AM130</f>
        <v>0</v>
      </c>
      <c r="GA131" s="3">
        <f>план!AN130</f>
        <v>0</v>
      </c>
      <c r="GB131" s="3">
        <f t="shared" si="8385"/>
        <v>0</v>
      </c>
      <c r="GC131" s="3">
        <f t="shared" si="8386"/>
        <v>0</v>
      </c>
      <c r="GD131" s="3"/>
      <c r="GE131" s="3"/>
      <c r="GF131" s="3"/>
      <c r="GG131" s="3"/>
      <c r="GH131" s="3">
        <f t="shared" si="8387"/>
        <v>0</v>
      </c>
      <c r="GI131" s="3">
        <f t="shared" si="8388"/>
        <v>0</v>
      </c>
      <c r="GJ131" s="3">
        <f t="shared" si="8389"/>
        <v>0</v>
      </c>
      <c r="GK131" s="3">
        <f t="shared" si="5272"/>
        <v>0</v>
      </c>
      <c r="GL131" s="3">
        <f t="shared" si="5273"/>
        <v>0</v>
      </c>
      <c r="GM131" s="3">
        <f>план!AO130</f>
        <v>0</v>
      </c>
      <c r="GN131" s="3">
        <f>план!AP130</f>
        <v>0</v>
      </c>
      <c r="GO131" s="3">
        <f t="shared" si="8390"/>
        <v>0</v>
      </c>
      <c r="GP131" s="3">
        <f t="shared" si="8391"/>
        <v>0</v>
      </c>
      <c r="GQ131" s="3"/>
      <c r="GR131" s="3"/>
      <c r="GS131" s="3"/>
      <c r="GT131" s="3"/>
      <c r="GU131" s="3">
        <f t="shared" si="8392"/>
        <v>0</v>
      </c>
      <c r="GV131" s="3">
        <f t="shared" si="8393"/>
        <v>0</v>
      </c>
      <c r="GW131" s="3">
        <f t="shared" si="8394"/>
        <v>0</v>
      </c>
      <c r="GX131" s="3">
        <f t="shared" si="5274"/>
        <v>0</v>
      </c>
      <c r="GY131" s="3">
        <f t="shared" si="5275"/>
        <v>0</v>
      </c>
      <c r="GZ131" s="3">
        <f>план!AQ130</f>
        <v>0</v>
      </c>
      <c r="HA131" s="3">
        <f>план!AR130</f>
        <v>0</v>
      </c>
      <c r="HB131" s="3">
        <f t="shared" si="8395"/>
        <v>0</v>
      </c>
      <c r="HC131" s="3">
        <f t="shared" si="8396"/>
        <v>0</v>
      </c>
      <c r="HD131" s="3"/>
      <c r="HE131" s="3"/>
      <c r="HF131" s="3"/>
      <c r="HG131" s="3"/>
      <c r="HH131" s="3">
        <f t="shared" si="8397"/>
        <v>0</v>
      </c>
      <c r="HI131" s="3">
        <f t="shared" si="8398"/>
        <v>0</v>
      </c>
      <c r="HJ131" s="3">
        <f t="shared" si="8399"/>
        <v>0</v>
      </c>
      <c r="HK131" s="3">
        <f t="shared" si="5276"/>
        <v>0</v>
      </c>
      <c r="HL131" s="3">
        <f t="shared" si="5277"/>
        <v>0</v>
      </c>
      <c r="HM131" s="3">
        <f>план!AS130</f>
        <v>0</v>
      </c>
      <c r="HN131" s="3">
        <f>план!AT130</f>
        <v>0</v>
      </c>
      <c r="HO131" s="3">
        <f t="shared" si="8400"/>
        <v>0</v>
      </c>
      <c r="HP131" s="3">
        <f t="shared" si="8401"/>
        <v>0</v>
      </c>
      <c r="HQ131" s="3"/>
      <c r="HR131" s="3"/>
      <c r="HS131" s="3"/>
      <c r="HT131" s="3"/>
      <c r="HU131" s="3">
        <f t="shared" si="8402"/>
        <v>0</v>
      </c>
      <c r="HV131" s="3">
        <f t="shared" si="8403"/>
        <v>0</v>
      </c>
      <c r="HW131" s="3">
        <f t="shared" si="8404"/>
        <v>0</v>
      </c>
      <c r="HX131" s="3">
        <f t="shared" si="5278"/>
        <v>0</v>
      </c>
      <c r="HY131" s="3">
        <f t="shared" si="5279"/>
        <v>0</v>
      </c>
      <c r="HZ131" s="3">
        <f>план!AU130</f>
        <v>0</v>
      </c>
      <c r="IA131" s="3">
        <f>план!AV130</f>
        <v>0</v>
      </c>
      <c r="IB131" s="3">
        <f t="shared" si="8405"/>
        <v>0</v>
      </c>
      <c r="IC131" s="3">
        <f t="shared" si="8406"/>
        <v>0</v>
      </c>
      <c r="ID131" s="3"/>
      <c r="IE131" s="3"/>
      <c r="IF131" s="3"/>
      <c r="IG131" s="3"/>
      <c r="IH131" s="3">
        <f t="shared" si="8407"/>
        <v>0</v>
      </c>
      <c r="II131" s="3">
        <f t="shared" si="8408"/>
        <v>0</v>
      </c>
      <c r="IJ131" s="3">
        <f t="shared" si="8409"/>
        <v>0</v>
      </c>
      <c r="IK131" s="3">
        <f t="shared" si="5280"/>
        <v>0</v>
      </c>
      <c r="IL131" s="3">
        <f t="shared" si="5281"/>
        <v>0</v>
      </c>
      <c r="IM131" s="3">
        <f>план!AW130</f>
        <v>0</v>
      </c>
      <c r="IN131" s="3">
        <f>план!AX130</f>
        <v>0</v>
      </c>
      <c r="IO131" s="3">
        <f t="shared" si="8410"/>
        <v>0</v>
      </c>
      <c r="IP131" s="3">
        <f t="shared" si="8411"/>
        <v>0</v>
      </c>
      <c r="IQ131" s="3"/>
      <c r="IR131" s="3"/>
      <c r="IS131" s="3"/>
      <c r="IT131" s="3"/>
      <c r="IU131" s="3">
        <f t="shared" si="8412"/>
        <v>0</v>
      </c>
      <c r="IV131" s="3">
        <f t="shared" si="8413"/>
        <v>0</v>
      </c>
      <c r="IW131" s="3">
        <f t="shared" si="8414"/>
        <v>0</v>
      </c>
      <c r="IX131" s="3">
        <f t="shared" si="5282"/>
        <v>0</v>
      </c>
      <c r="IY131" s="3">
        <f t="shared" si="5283"/>
        <v>0</v>
      </c>
      <c r="IZ131" s="3">
        <f>план!AY130</f>
        <v>0</v>
      </c>
      <c r="JA131" s="3">
        <f>план!AZ130</f>
        <v>0</v>
      </c>
      <c r="JB131" s="3">
        <f t="shared" si="8415"/>
        <v>0</v>
      </c>
      <c r="JC131" s="3">
        <f t="shared" si="8416"/>
        <v>0</v>
      </c>
      <c r="JD131" s="3"/>
      <c r="JE131" s="3"/>
      <c r="JF131" s="3"/>
      <c r="JG131" s="3"/>
      <c r="JH131" s="3">
        <f t="shared" si="8417"/>
        <v>0</v>
      </c>
      <c r="JI131" s="3">
        <f t="shared" si="8418"/>
        <v>0</v>
      </c>
      <c r="JJ131" s="3">
        <f t="shared" si="8419"/>
        <v>0</v>
      </c>
      <c r="JK131" s="3">
        <f t="shared" si="8420"/>
        <v>0</v>
      </c>
      <c r="JL131" s="3">
        <f t="shared" si="5390"/>
        <v>0</v>
      </c>
      <c r="JM131" s="3">
        <f>план!BA130</f>
        <v>0</v>
      </c>
      <c r="JN131" s="3">
        <f>план!BB130</f>
        <v>0</v>
      </c>
      <c r="JO131" s="3">
        <f t="shared" si="8421"/>
        <v>0</v>
      </c>
      <c r="JP131" s="3">
        <f t="shared" si="8422"/>
        <v>0</v>
      </c>
      <c r="JQ131" s="3"/>
      <c r="JR131" s="3"/>
      <c r="JS131" s="3"/>
      <c r="JT131" s="3"/>
      <c r="JU131" s="3">
        <f t="shared" si="8423"/>
        <v>0</v>
      </c>
      <c r="JV131" s="3">
        <f t="shared" si="8424"/>
        <v>0</v>
      </c>
      <c r="JW131" s="3">
        <f t="shared" si="8425"/>
        <v>0</v>
      </c>
      <c r="JX131" s="3">
        <f t="shared" si="5284"/>
        <v>0</v>
      </c>
      <c r="JY131" s="3">
        <f t="shared" si="5285"/>
        <v>0</v>
      </c>
      <c r="JZ131" s="3">
        <f>план!BC130</f>
        <v>0</v>
      </c>
      <c r="KA131" s="3">
        <f>план!BD130</f>
        <v>0</v>
      </c>
      <c r="KB131" s="3">
        <f t="shared" si="8426"/>
        <v>0</v>
      </c>
      <c r="KC131" s="3">
        <f t="shared" si="8427"/>
        <v>0</v>
      </c>
      <c r="KD131" s="3"/>
      <c r="KE131" s="3"/>
      <c r="KF131" s="3"/>
      <c r="KG131" s="3"/>
      <c r="KH131" s="3">
        <f t="shared" si="8428"/>
        <v>0</v>
      </c>
      <c r="KI131" s="3">
        <f t="shared" si="8429"/>
        <v>0</v>
      </c>
      <c r="KJ131" s="3">
        <f t="shared" si="8430"/>
        <v>0</v>
      </c>
      <c r="KK131" s="3">
        <f t="shared" si="5286"/>
        <v>0</v>
      </c>
      <c r="KL131" s="3">
        <f t="shared" si="5287"/>
        <v>0</v>
      </c>
      <c r="KM131" s="3">
        <f>план!BE130</f>
        <v>0</v>
      </c>
      <c r="KN131" s="3">
        <f>план!BF130</f>
        <v>0</v>
      </c>
      <c r="KO131" s="3">
        <f t="shared" si="8431"/>
        <v>0</v>
      </c>
      <c r="KP131" s="3">
        <f t="shared" si="8432"/>
        <v>0</v>
      </c>
      <c r="KQ131" s="3"/>
      <c r="KR131" s="3"/>
      <c r="KS131" s="3"/>
      <c r="KT131" s="3"/>
      <c r="KU131" s="3">
        <f t="shared" si="8433"/>
        <v>0</v>
      </c>
      <c r="KV131" s="3">
        <f t="shared" si="8434"/>
        <v>0</v>
      </c>
      <c r="KW131" s="3">
        <f t="shared" si="8435"/>
        <v>0</v>
      </c>
      <c r="KX131" s="3">
        <f t="shared" si="5288"/>
        <v>0</v>
      </c>
      <c r="KY131" s="3">
        <f t="shared" si="5289"/>
        <v>0</v>
      </c>
      <c r="KZ131" s="3">
        <f>план!BG130</f>
        <v>0</v>
      </c>
      <c r="LA131" s="3">
        <f>план!BH130</f>
        <v>0</v>
      </c>
      <c r="LB131" s="3">
        <f t="shared" si="8436"/>
        <v>0</v>
      </c>
      <c r="LC131" s="3">
        <f t="shared" si="8437"/>
        <v>0</v>
      </c>
      <c r="LD131" s="3"/>
      <c r="LE131" s="3"/>
      <c r="LF131" s="3"/>
      <c r="LG131" s="3"/>
      <c r="LH131" s="3">
        <f t="shared" si="8438"/>
        <v>0</v>
      </c>
      <c r="LI131" s="3">
        <f t="shared" si="8439"/>
        <v>0</v>
      </c>
      <c r="LJ131" s="3">
        <f t="shared" si="8440"/>
        <v>0</v>
      </c>
      <c r="LK131" s="3">
        <f t="shared" si="5290"/>
        <v>0</v>
      </c>
      <c r="LL131" s="3">
        <f t="shared" si="5291"/>
        <v>0</v>
      </c>
      <c r="LM131" s="3">
        <f>план!BI130</f>
        <v>0</v>
      </c>
      <c r="LN131" s="3">
        <f>план!BJ130</f>
        <v>0</v>
      </c>
      <c r="LO131" s="3">
        <f t="shared" si="8441"/>
        <v>0</v>
      </c>
      <c r="LP131" s="3">
        <f t="shared" si="8442"/>
        <v>0</v>
      </c>
      <c r="LQ131" s="3"/>
      <c r="LR131" s="3"/>
      <c r="LS131" s="3"/>
      <c r="LT131" s="3"/>
      <c r="LU131" s="3">
        <f t="shared" si="8443"/>
        <v>0</v>
      </c>
      <c r="LV131" s="3">
        <f t="shared" si="8444"/>
        <v>0</v>
      </c>
      <c r="LW131" s="3">
        <f t="shared" si="8445"/>
        <v>0</v>
      </c>
      <c r="LX131" s="3">
        <f t="shared" si="5292"/>
        <v>0</v>
      </c>
      <c r="LY131" s="3">
        <f t="shared" si="5293"/>
        <v>0</v>
      </c>
      <c r="LZ131" s="3">
        <f>план!BK130</f>
        <v>0</v>
      </c>
      <c r="MA131" s="3">
        <f>план!BL130</f>
        <v>0</v>
      </c>
      <c r="MB131" s="3">
        <f t="shared" si="8446"/>
        <v>0</v>
      </c>
      <c r="MC131" s="3">
        <f t="shared" si="8447"/>
        <v>0</v>
      </c>
      <c r="MD131" s="3"/>
      <c r="ME131" s="3"/>
      <c r="MF131" s="3"/>
      <c r="MG131" s="3"/>
      <c r="MH131" s="3">
        <f t="shared" si="8448"/>
        <v>0</v>
      </c>
      <c r="MI131" s="3">
        <f t="shared" si="8449"/>
        <v>0</v>
      </c>
      <c r="MJ131" s="3">
        <f t="shared" si="8450"/>
        <v>0</v>
      </c>
      <c r="MK131" s="3">
        <f t="shared" si="5294"/>
        <v>0</v>
      </c>
      <c r="ML131" s="3">
        <f t="shared" si="5295"/>
        <v>0</v>
      </c>
      <c r="MM131" s="3">
        <f>план!BM130</f>
        <v>0</v>
      </c>
      <c r="MN131" s="3">
        <f>план!BN130</f>
        <v>0</v>
      </c>
      <c r="MO131" s="3">
        <f t="shared" si="8451"/>
        <v>0</v>
      </c>
      <c r="MP131" s="3">
        <f t="shared" si="8452"/>
        <v>0</v>
      </c>
      <c r="MQ131" s="3"/>
      <c r="MR131" s="3"/>
      <c r="MS131" s="3"/>
      <c r="MT131" s="3"/>
      <c r="MU131" s="3">
        <f t="shared" si="8453"/>
        <v>0</v>
      </c>
      <c r="MV131" s="3">
        <f t="shared" si="8454"/>
        <v>0</v>
      </c>
      <c r="MW131" s="3">
        <f t="shared" si="8455"/>
        <v>0</v>
      </c>
      <c r="MX131" s="3">
        <f t="shared" si="5296"/>
        <v>0</v>
      </c>
      <c r="MY131" s="3">
        <f t="shared" si="5297"/>
        <v>0</v>
      </c>
      <c r="MZ131" s="3">
        <f>план!BO130</f>
        <v>0</v>
      </c>
      <c r="NA131" s="3">
        <f>план!BP130</f>
        <v>0</v>
      </c>
      <c r="NB131" s="3">
        <f t="shared" si="8456"/>
        <v>0</v>
      </c>
      <c r="NC131" s="3">
        <f t="shared" si="8457"/>
        <v>0</v>
      </c>
      <c r="ND131" s="3"/>
      <c r="NE131" s="3"/>
      <c r="NF131" s="3"/>
      <c r="NG131" s="3"/>
      <c r="NH131" s="3">
        <f t="shared" si="8458"/>
        <v>0</v>
      </c>
      <c r="NI131" s="3">
        <f t="shared" si="8459"/>
        <v>0</v>
      </c>
      <c r="NJ131" s="3">
        <f t="shared" si="8460"/>
        <v>0</v>
      </c>
      <c r="NK131" s="3">
        <f t="shared" si="5298"/>
        <v>0</v>
      </c>
      <c r="NL131" s="3">
        <f t="shared" si="5299"/>
        <v>0</v>
      </c>
      <c r="NM131" s="3">
        <f>план!BQ130</f>
        <v>0</v>
      </c>
      <c r="NN131" s="3">
        <f>план!BR130</f>
        <v>0</v>
      </c>
      <c r="NO131" s="3">
        <f t="shared" si="8461"/>
        <v>0</v>
      </c>
      <c r="NP131" s="3">
        <f t="shared" si="8462"/>
        <v>0</v>
      </c>
      <c r="NQ131" s="3"/>
      <c r="NR131" s="3"/>
      <c r="NS131" s="3"/>
      <c r="NT131" s="3"/>
      <c r="NU131" s="3">
        <f t="shared" si="8463"/>
        <v>0</v>
      </c>
      <c r="NV131" s="3">
        <f t="shared" si="8464"/>
        <v>0</v>
      </c>
      <c r="NW131" s="3">
        <f t="shared" si="8465"/>
        <v>0</v>
      </c>
      <c r="NX131" s="3">
        <f t="shared" si="5300"/>
        <v>0</v>
      </c>
      <c r="NY131" s="3">
        <f t="shared" si="5301"/>
        <v>0</v>
      </c>
      <c r="NZ131" s="3">
        <f>план!BS130</f>
        <v>0</v>
      </c>
      <c r="OA131" s="3">
        <f>план!BT130</f>
        <v>0</v>
      </c>
      <c r="OB131" s="3">
        <f t="shared" si="8466"/>
        <v>0</v>
      </c>
      <c r="OC131" s="3">
        <f t="shared" si="8467"/>
        <v>0</v>
      </c>
      <c r="OD131" s="3"/>
      <c r="OE131" s="3"/>
      <c r="OF131" s="3"/>
      <c r="OG131" s="3"/>
      <c r="OH131" s="3">
        <f t="shared" si="8468"/>
        <v>0</v>
      </c>
      <c r="OI131" s="3">
        <f t="shared" si="8469"/>
        <v>0</v>
      </c>
      <c r="OJ131" s="3">
        <f t="shared" si="8470"/>
        <v>0</v>
      </c>
      <c r="OK131" s="3">
        <f t="shared" si="5302"/>
        <v>0</v>
      </c>
      <c r="OL131" s="3">
        <f t="shared" si="5303"/>
        <v>0</v>
      </c>
      <c r="OM131" s="3">
        <f>план!BU130</f>
        <v>0</v>
      </c>
      <c r="ON131" s="3">
        <f>план!BV130</f>
        <v>0</v>
      </c>
      <c r="OO131" s="3">
        <f t="shared" si="8471"/>
        <v>0</v>
      </c>
      <c r="OP131" s="3">
        <f t="shared" si="8472"/>
        <v>0</v>
      </c>
      <c r="OQ131" s="3"/>
      <c r="OR131" s="3"/>
      <c r="OS131" s="3"/>
      <c r="OT131" s="3"/>
      <c r="OU131" s="3">
        <f t="shared" si="8473"/>
        <v>0</v>
      </c>
      <c r="OV131" s="3">
        <f t="shared" si="8474"/>
        <v>0</v>
      </c>
      <c r="OW131" s="3">
        <f t="shared" si="8475"/>
        <v>0</v>
      </c>
      <c r="OX131" s="3">
        <f t="shared" si="5304"/>
        <v>0</v>
      </c>
      <c r="OY131" s="3">
        <f t="shared" si="5305"/>
        <v>0</v>
      </c>
      <c r="OZ131" s="3">
        <f>план!BW130</f>
        <v>0</v>
      </c>
      <c r="PA131" s="3">
        <f>план!BX130</f>
        <v>0</v>
      </c>
      <c r="PB131" s="3">
        <f t="shared" si="8476"/>
        <v>0</v>
      </c>
      <c r="PC131" s="3">
        <f t="shared" si="8477"/>
        <v>0</v>
      </c>
      <c r="PD131" s="3"/>
      <c r="PE131" s="3"/>
      <c r="PF131" s="3"/>
      <c r="PG131" s="3"/>
      <c r="PH131" s="3">
        <f t="shared" si="8478"/>
        <v>0</v>
      </c>
      <c r="PI131" s="3">
        <f t="shared" si="8479"/>
        <v>0</v>
      </c>
      <c r="PJ131" s="3">
        <f t="shared" si="8480"/>
        <v>0</v>
      </c>
      <c r="PK131" s="3">
        <f t="shared" si="5306"/>
        <v>0</v>
      </c>
      <c r="PL131" s="3">
        <f t="shared" si="5307"/>
        <v>0</v>
      </c>
      <c r="PM131" s="3">
        <f>план!BY130</f>
        <v>0</v>
      </c>
      <c r="PN131" s="3">
        <f>план!BZ130</f>
        <v>0</v>
      </c>
      <c r="PO131" s="3">
        <f t="shared" si="8481"/>
        <v>0</v>
      </c>
      <c r="PP131" s="3">
        <f t="shared" si="8482"/>
        <v>0</v>
      </c>
      <c r="PQ131" s="3"/>
      <c r="PR131" s="3"/>
      <c r="PS131" s="3"/>
      <c r="PT131" s="3"/>
      <c r="PU131" s="3">
        <f t="shared" si="8483"/>
        <v>0</v>
      </c>
      <c r="PV131" s="3">
        <f t="shared" si="8484"/>
        <v>0</v>
      </c>
      <c r="PW131" s="3">
        <f t="shared" si="8485"/>
        <v>0</v>
      </c>
      <c r="PX131" s="3">
        <f t="shared" si="5308"/>
        <v>0</v>
      </c>
      <c r="PY131" s="3">
        <f t="shared" si="5309"/>
        <v>0</v>
      </c>
      <c r="PZ131" s="3">
        <f>план!CA130</f>
        <v>0</v>
      </c>
      <c r="QA131" s="3">
        <f>план!CB130</f>
        <v>0</v>
      </c>
      <c r="QB131" s="3">
        <f t="shared" si="8486"/>
        <v>0</v>
      </c>
      <c r="QC131" s="3">
        <f t="shared" si="8487"/>
        <v>0</v>
      </c>
      <c r="QD131" s="3"/>
      <c r="QE131" s="3"/>
      <c r="QF131" s="3"/>
      <c r="QG131" s="3"/>
      <c r="QH131" s="3">
        <f t="shared" si="8488"/>
        <v>0</v>
      </c>
      <c r="QI131" s="3">
        <f t="shared" si="8489"/>
        <v>0</v>
      </c>
      <c r="QJ131" s="3">
        <f t="shared" si="8490"/>
        <v>0</v>
      </c>
      <c r="QK131" s="3">
        <f t="shared" si="5310"/>
        <v>0</v>
      </c>
      <c r="QL131" s="3">
        <f t="shared" si="5311"/>
        <v>0</v>
      </c>
      <c r="QM131" s="3">
        <f>план!CC130</f>
        <v>0</v>
      </c>
      <c r="QN131" s="3">
        <f>план!CD130</f>
        <v>0</v>
      </c>
      <c r="QO131" s="3">
        <f t="shared" si="8491"/>
        <v>0</v>
      </c>
      <c r="QP131" s="3">
        <f t="shared" si="8492"/>
        <v>0</v>
      </c>
      <c r="QQ131" s="3"/>
      <c r="QR131" s="3"/>
      <c r="QS131" s="3"/>
      <c r="QT131" s="3"/>
      <c r="QU131" s="3">
        <f t="shared" si="8493"/>
        <v>0</v>
      </c>
      <c r="QV131" s="3">
        <f t="shared" si="8494"/>
        <v>0</v>
      </c>
      <c r="QW131" s="3">
        <f t="shared" si="8495"/>
        <v>0</v>
      </c>
      <c r="QX131" s="3">
        <f t="shared" si="5312"/>
        <v>0</v>
      </c>
      <c r="QY131" s="3">
        <f t="shared" si="5313"/>
        <v>0</v>
      </c>
      <c r="QZ131" s="3">
        <f>план!CE130</f>
        <v>0</v>
      </c>
      <c r="RA131" s="3">
        <f>план!CF130</f>
        <v>0</v>
      </c>
      <c r="RB131" s="3">
        <f t="shared" si="8496"/>
        <v>0</v>
      </c>
      <c r="RC131" s="3">
        <f t="shared" si="8497"/>
        <v>0</v>
      </c>
      <c r="RD131" s="3"/>
      <c r="RE131" s="3"/>
      <c r="RF131" s="3"/>
      <c r="RG131" s="3"/>
      <c r="RH131" s="3">
        <f t="shared" si="8498"/>
        <v>0</v>
      </c>
      <c r="RI131" s="3">
        <f t="shared" si="8499"/>
        <v>0</v>
      </c>
      <c r="RJ131" s="3">
        <f t="shared" si="8500"/>
        <v>0</v>
      </c>
      <c r="RK131" s="3">
        <f t="shared" si="5314"/>
        <v>0</v>
      </c>
      <c r="RL131" s="3">
        <f t="shared" si="5315"/>
        <v>0</v>
      </c>
      <c r="RM131" s="3">
        <f>план!CG130</f>
        <v>0</v>
      </c>
      <c r="RN131" s="3">
        <f>план!CH130</f>
        <v>0</v>
      </c>
      <c r="RO131" s="3">
        <f t="shared" si="8501"/>
        <v>0</v>
      </c>
      <c r="RP131" s="3">
        <f t="shared" si="8502"/>
        <v>0</v>
      </c>
      <c r="RQ131" s="3"/>
      <c r="RR131" s="3"/>
      <c r="RS131" s="3"/>
      <c r="RT131" s="3"/>
      <c r="RU131" s="3">
        <f t="shared" si="8503"/>
        <v>0</v>
      </c>
      <c r="RV131" s="3">
        <f t="shared" si="8504"/>
        <v>0</v>
      </c>
      <c r="RW131" s="3">
        <f t="shared" si="8505"/>
        <v>0</v>
      </c>
      <c r="RX131" s="3">
        <f t="shared" si="5316"/>
        <v>0</v>
      </c>
      <c r="RY131" s="3">
        <f t="shared" si="5317"/>
        <v>0</v>
      </c>
      <c r="RZ131" s="3">
        <f>план!CI130</f>
        <v>0</v>
      </c>
      <c r="SA131" s="3">
        <f>план!CJ130</f>
        <v>0</v>
      </c>
      <c r="SB131" s="3">
        <f t="shared" si="8506"/>
        <v>0</v>
      </c>
      <c r="SC131" s="3">
        <f t="shared" si="8507"/>
        <v>0</v>
      </c>
      <c r="SD131" s="3"/>
      <c r="SE131" s="3"/>
      <c r="SF131" s="3"/>
      <c r="SG131" s="3"/>
      <c r="SH131" s="3">
        <f t="shared" si="8508"/>
        <v>0</v>
      </c>
      <c r="SI131" s="3">
        <f t="shared" si="8509"/>
        <v>0</v>
      </c>
      <c r="SJ131" s="3">
        <f t="shared" si="8510"/>
        <v>0</v>
      </c>
      <c r="SK131" s="3">
        <f t="shared" si="5318"/>
        <v>0</v>
      </c>
      <c r="SL131" s="3">
        <f t="shared" si="5319"/>
        <v>0</v>
      </c>
      <c r="SM131" s="3">
        <f>план!CK130</f>
        <v>0</v>
      </c>
      <c r="SN131" s="3">
        <f>план!CL130</f>
        <v>0</v>
      </c>
      <c r="SO131" s="3">
        <f t="shared" si="8511"/>
        <v>0</v>
      </c>
      <c r="SP131" s="3">
        <f t="shared" si="8512"/>
        <v>0</v>
      </c>
      <c r="SQ131" s="3"/>
      <c r="SR131" s="3"/>
      <c r="SS131" s="3"/>
      <c r="ST131" s="3"/>
      <c r="SU131" s="3">
        <f t="shared" si="8513"/>
        <v>0</v>
      </c>
      <c r="SV131" s="3">
        <f t="shared" si="8514"/>
        <v>0</v>
      </c>
      <c r="SW131" s="3">
        <f t="shared" si="8515"/>
        <v>0</v>
      </c>
      <c r="SX131" s="3">
        <f t="shared" si="5320"/>
        <v>0</v>
      </c>
      <c r="SY131" s="3">
        <f t="shared" si="5321"/>
        <v>0</v>
      </c>
      <c r="SZ131" s="3">
        <f>план!CM130</f>
        <v>0</v>
      </c>
      <c r="TA131" s="3">
        <f>план!CN130</f>
        <v>0</v>
      </c>
      <c r="TB131" s="3">
        <f t="shared" si="8516"/>
        <v>0</v>
      </c>
      <c r="TC131" s="3">
        <f t="shared" si="8517"/>
        <v>0</v>
      </c>
      <c r="TD131" s="3"/>
      <c r="TE131" s="3"/>
      <c r="TF131" s="3"/>
      <c r="TG131" s="3"/>
      <c r="TH131" s="3">
        <f t="shared" si="8518"/>
        <v>0</v>
      </c>
      <c r="TI131" s="3">
        <f t="shared" si="8519"/>
        <v>0</v>
      </c>
      <c r="TJ131" s="3">
        <f t="shared" si="8520"/>
        <v>0</v>
      </c>
      <c r="TK131" s="3">
        <f t="shared" si="5322"/>
        <v>0</v>
      </c>
      <c r="TL131" s="3">
        <f t="shared" si="5323"/>
        <v>0</v>
      </c>
      <c r="TM131" s="3">
        <f>план!CO130</f>
        <v>0</v>
      </c>
      <c r="TN131" s="3">
        <f>план!CP130</f>
        <v>0</v>
      </c>
      <c r="TO131" s="3">
        <f t="shared" si="8521"/>
        <v>0</v>
      </c>
      <c r="TP131" s="3">
        <f t="shared" si="8522"/>
        <v>0</v>
      </c>
      <c r="TQ131" s="3"/>
      <c r="TR131" s="3"/>
      <c r="TS131" s="3"/>
      <c r="TT131" s="3"/>
      <c r="TU131" s="3">
        <f t="shared" si="8523"/>
        <v>0</v>
      </c>
      <c r="TV131" s="3">
        <f t="shared" si="8524"/>
        <v>0</v>
      </c>
      <c r="TW131" s="3">
        <f t="shared" si="8525"/>
        <v>0</v>
      </c>
      <c r="TX131" s="3">
        <f t="shared" si="5324"/>
        <v>0</v>
      </c>
      <c r="TY131" s="3">
        <f t="shared" si="5325"/>
        <v>0</v>
      </c>
      <c r="TZ131" s="3">
        <f>план!CQ130</f>
        <v>0</v>
      </c>
      <c r="UA131" s="3">
        <f>план!CR130</f>
        <v>0</v>
      </c>
      <c r="UB131" s="3">
        <f t="shared" si="8526"/>
        <v>0</v>
      </c>
      <c r="UC131" s="3">
        <f t="shared" si="8527"/>
        <v>0</v>
      </c>
      <c r="UD131" s="3"/>
      <c r="UE131" s="3"/>
      <c r="UF131" s="3"/>
      <c r="UG131" s="3"/>
      <c r="UH131" s="3">
        <f t="shared" si="8528"/>
        <v>0</v>
      </c>
      <c r="UI131" s="3">
        <f t="shared" si="8529"/>
        <v>0</v>
      </c>
      <c r="UJ131" s="3">
        <f t="shared" si="8530"/>
        <v>0</v>
      </c>
      <c r="UK131" s="3">
        <f t="shared" si="5326"/>
        <v>0</v>
      </c>
      <c r="UL131" s="3">
        <f t="shared" si="5327"/>
        <v>0</v>
      </c>
      <c r="UM131" s="3">
        <f>план!CS130</f>
        <v>0</v>
      </c>
      <c r="UN131" s="3">
        <f>план!CT130</f>
        <v>0</v>
      </c>
      <c r="UO131" s="3">
        <f t="shared" si="8531"/>
        <v>0</v>
      </c>
      <c r="UP131" s="3">
        <f t="shared" si="8532"/>
        <v>0</v>
      </c>
      <c r="UQ131" s="3"/>
      <c r="UR131" s="3"/>
      <c r="US131" s="3"/>
      <c r="UT131" s="3"/>
      <c r="UU131" s="3">
        <f t="shared" si="8533"/>
        <v>0</v>
      </c>
      <c r="UV131" s="3">
        <f t="shared" si="8534"/>
        <v>0</v>
      </c>
      <c r="UW131" s="3">
        <f t="shared" si="8535"/>
        <v>0</v>
      </c>
      <c r="UX131" s="3">
        <f t="shared" si="5328"/>
        <v>0</v>
      </c>
      <c r="UY131" s="3">
        <f t="shared" si="5329"/>
        <v>0</v>
      </c>
      <c r="UZ131" s="3">
        <f>план!CU130</f>
        <v>0</v>
      </c>
      <c r="VA131" s="3">
        <f>план!CV130</f>
        <v>0</v>
      </c>
      <c r="VB131" s="3">
        <f t="shared" si="8536"/>
        <v>0</v>
      </c>
      <c r="VC131" s="3">
        <f t="shared" si="8537"/>
        <v>0</v>
      </c>
      <c r="VD131" s="3"/>
      <c r="VE131" s="3"/>
      <c r="VF131" s="3"/>
      <c r="VG131" s="3"/>
      <c r="VH131" s="3">
        <f t="shared" si="8538"/>
        <v>0</v>
      </c>
      <c r="VI131" s="3">
        <f t="shared" si="8539"/>
        <v>0</v>
      </c>
      <c r="VJ131" s="3">
        <f t="shared" si="8540"/>
        <v>0</v>
      </c>
      <c r="VK131" s="3">
        <f t="shared" si="5330"/>
        <v>0</v>
      </c>
      <c r="VL131" s="3">
        <f t="shared" si="5331"/>
        <v>0</v>
      </c>
      <c r="VM131" s="3">
        <f>план!CW130</f>
        <v>0</v>
      </c>
      <c r="VN131" s="3">
        <f>план!CX130</f>
        <v>0</v>
      </c>
      <c r="VO131" s="3">
        <f t="shared" si="8541"/>
        <v>0</v>
      </c>
      <c r="VP131" s="3">
        <f t="shared" si="8542"/>
        <v>0</v>
      </c>
      <c r="VQ131" s="3"/>
      <c r="VR131" s="3"/>
      <c r="VS131" s="3"/>
      <c r="VT131" s="3"/>
      <c r="VU131" s="3">
        <f t="shared" si="8543"/>
        <v>0</v>
      </c>
      <c r="VV131" s="3">
        <f t="shared" si="8544"/>
        <v>0</v>
      </c>
      <c r="VW131" s="3">
        <f t="shared" si="8545"/>
        <v>0</v>
      </c>
      <c r="VX131" s="3">
        <f t="shared" si="5332"/>
        <v>0</v>
      </c>
      <c r="VY131" s="3">
        <f t="shared" si="5333"/>
        <v>0</v>
      </c>
      <c r="VZ131" s="3">
        <f>план!CY130</f>
        <v>0</v>
      </c>
      <c r="WA131" s="3">
        <f>план!CZ130</f>
        <v>0</v>
      </c>
      <c r="WB131" s="3">
        <f t="shared" si="8546"/>
        <v>0</v>
      </c>
      <c r="WC131" s="3">
        <f t="shared" si="8547"/>
        <v>0</v>
      </c>
      <c r="WD131" s="3"/>
      <c r="WE131" s="3"/>
      <c r="WF131" s="3"/>
      <c r="WG131" s="3"/>
      <c r="WH131" s="3">
        <f t="shared" si="8548"/>
        <v>0</v>
      </c>
      <c r="WI131" s="3">
        <f t="shared" si="8549"/>
        <v>0</v>
      </c>
      <c r="WJ131" s="3">
        <f t="shared" si="8550"/>
        <v>0</v>
      </c>
      <c r="WK131" s="3">
        <f t="shared" si="5334"/>
        <v>0</v>
      </c>
      <c r="WL131" s="3">
        <f t="shared" si="5335"/>
        <v>0</v>
      </c>
      <c r="WM131" s="3">
        <f>план!DA130</f>
        <v>0</v>
      </c>
      <c r="WN131" s="3">
        <f>план!DB130</f>
        <v>0</v>
      </c>
      <c r="WO131" s="3">
        <f t="shared" si="8551"/>
        <v>0</v>
      </c>
      <c r="WP131" s="3">
        <f t="shared" si="8552"/>
        <v>0</v>
      </c>
      <c r="WQ131" s="3"/>
      <c r="WR131" s="3"/>
      <c r="WS131" s="3"/>
      <c r="WT131" s="3"/>
      <c r="WU131" s="3">
        <f t="shared" si="8553"/>
        <v>0</v>
      </c>
      <c r="WV131" s="3">
        <f t="shared" si="8554"/>
        <v>0</v>
      </c>
      <c r="WW131" s="3">
        <f t="shared" si="8555"/>
        <v>0</v>
      </c>
      <c r="WX131" s="3">
        <f t="shared" si="5336"/>
        <v>0</v>
      </c>
      <c r="WY131" s="3">
        <f t="shared" si="5337"/>
        <v>0</v>
      </c>
      <c r="WZ131" s="3">
        <f>план!DC130</f>
        <v>0</v>
      </c>
      <c r="XA131" s="3">
        <f>план!DD130</f>
        <v>0</v>
      </c>
      <c r="XB131" s="3">
        <f t="shared" si="8556"/>
        <v>0</v>
      </c>
      <c r="XC131" s="3">
        <f t="shared" si="8557"/>
        <v>0</v>
      </c>
      <c r="XD131" s="3"/>
      <c r="XE131" s="3"/>
      <c r="XF131" s="3"/>
      <c r="XG131" s="3"/>
      <c r="XH131" s="3">
        <f t="shared" si="8558"/>
        <v>0</v>
      </c>
      <c r="XI131" s="3">
        <f t="shared" si="8559"/>
        <v>0</v>
      </c>
      <c r="XJ131" s="3">
        <f t="shared" si="8560"/>
        <v>0</v>
      </c>
      <c r="XK131" s="3">
        <f t="shared" si="5338"/>
        <v>0</v>
      </c>
      <c r="XL131" s="3">
        <f t="shared" si="5339"/>
        <v>0</v>
      </c>
      <c r="XM131" s="3">
        <f>план!DE130</f>
        <v>0</v>
      </c>
      <c r="XN131" s="3">
        <f>план!DF130</f>
        <v>0</v>
      </c>
      <c r="XO131" s="3">
        <f t="shared" si="8561"/>
        <v>0</v>
      </c>
      <c r="XP131" s="3">
        <f t="shared" si="8562"/>
        <v>0</v>
      </c>
      <c r="XQ131" s="3"/>
      <c r="XR131" s="3"/>
      <c r="XS131" s="3"/>
      <c r="XT131" s="3"/>
      <c r="XU131" s="3">
        <f t="shared" si="8563"/>
        <v>0</v>
      </c>
      <c r="XV131" s="3">
        <f t="shared" si="8564"/>
        <v>0</v>
      </c>
      <c r="XW131" s="3">
        <f t="shared" si="8565"/>
        <v>0</v>
      </c>
      <c r="XX131" s="3">
        <f t="shared" si="5340"/>
        <v>0</v>
      </c>
      <c r="XY131" s="3">
        <f t="shared" si="5341"/>
        <v>0</v>
      </c>
      <c r="XZ131" s="3">
        <f>план!DG130</f>
        <v>0</v>
      </c>
      <c r="YA131" s="3">
        <f>план!DH130</f>
        <v>0</v>
      </c>
      <c r="YB131" s="3">
        <f t="shared" si="8566"/>
        <v>0</v>
      </c>
      <c r="YC131" s="3">
        <f t="shared" si="8567"/>
        <v>0</v>
      </c>
      <c r="YD131" s="3"/>
      <c r="YE131" s="3"/>
      <c r="YF131" s="3"/>
      <c r="YG131" s="3"/>
      <c r="YH131" s="3">
        <f t="shared" si="8568"/>
        <v>0</v>
      </c>
      <c r="YI131" s="3">
        <f t="shared" si="8569"/>
        <v>0</v>
      </c>
      <c r="YJ131" s="3">
        <f t="shared" si="8570"/>
        <v>0</v>
      </c>
      <c r="YK131" s="3">
        <f t="shared" si="5342"/>
        <v>0</v>
      </c>
      <c r="YL131" s="3">
        <f t="shared" si="5343"/>
        <v>0</v>
      </c>
      <c r="YM131" s="3">
        <f>план!DI130</f>
        <v>0</v>
      </c>
      <c r="YN131" s="3">
        <f>план!DJ130</f>
        <v>0</v>
      </c>
      <c r="YO131" s="3">
        <f t="shared" si="8571"/>
        <v>0</v>
      </c>
      <c r="YP131" s="3">
        <f t="shared" si="8572"/>
        <v>0</v>
      </c>
      <c r="YQ131" s="3"/>
      <c r="YR131" s="3"/>
      <c r="YS131" s="3"/>
      <c r="YT131" s="3"/>
      <c r="YU131" s="3">
        <f t="shared" si="8573"/>
        <v>0</v>
      </c>
      <c r="YV131" s="3">
        <f t="shared" si="8574"/>
        <v>0</v>
      </c>
      <c r="YW131" s="3">
        <f t="shared" si="8575"/>
        <v>0</v>
      </c>
      <c r="YX131" s="3">
        <f t="shared" si="5344"/>
        <v>0</v>
      </c>
      <c r="YY131" s="3">
        <f t="shared" si="5345"/>
        <v>0</v>
      </c>
      <c r="YZ131" s="3">
        <f>план!DK130</f>
        <v>0</v>
      </c>
      <c r="ZA131" s="3">
        <f>план!DL130</f>
        <v>0</v>
      </c>
      <c r="ZB131" s="3">
        <f t="shared" si="8576"/>
        <v>0</v>
      </c>
      <c r="ZC131" s="3">
        <f t="shared" si="8577"/>
        <v>0</v>
      </c>
      <c r="ZD131" s="3"/>
      <c r="ZE131" s="3"/>
      <c r="ZF131" s="3"/>
      <c r="ZG131" s="3"/>
      <c r="ZH131" s="3">
        <f t="shared" si="8578"/>
        <v>0</v>
      </c>
      <c r="ZI131" s="3">
        <f t="shared" si="8579"/>
        <v>0</v>
      </c>
      <c r="ZJ131" s="3">
        <f t="shared" si="8580"/>
        <v>0</v>
      </c>
      <c r="ZK131" s="3">
        <f t="shared" si="5346"/>
        <v>0</v>
      </c>
      <c r="ZL131" s="3">
        <f t="shared" si="5347"/>
        <v>0</v>
      </c>
      <c r="ZM131" s="3">
        <f>план!DM130</f>
        <v>0</v>
      </c>
      <c r="ZN131" s="3">
        <f>план!DN130</f>
        <v>0</v>
      </c>
      <c r="ZO131" s="3">
        <f t="shared" si="8581"/>
        <v>0</v>
      </c>
      <c r="ZP131" s="3">
        <f t="shared" si="8582"/>
        <v>0</v>
      </c>
      <c r="ZQ131" s="3"/>
      <c r="ZR131" s="3"/>
      <c r="ZS131" s="3"/>
      <c r="ZT131" s="3"/>
      <c r="ZU131" s="3">
        <f t="shared" si="8583"/>
        <v>0</v>
      </c>
      <c r="ZV131" s="3">
        <f t="shared" si="8584"/>
        <v>0</v>
      </c>
      <c r="ZW131" s="3">
        <f t="shared" si="8585"/>
        <v>0</v>
      </c>
      <c r="ZX131" s="3">
        <f t="shared" si="5348"/>
        <v>0</v>
      </c>
      <c r="ZY131" s="3">
        <f t="shared" si="5349"/>
        <v>0</v>
      </c>
      <c r="ZZ131" s="3">
        <f>план!DO130</f>
        <v>0</v>
      </c>
      <c r="AAA131" s="3">
        <f>план!DP130</f>
        <v>0</v>
      </c>
      <c r="AAB131" s="3">
        <f t="shared" si="8586"/>
        <v>0</v>
      </c>
      <c r="AAC131" s="3">
        <f t="shared" si="8587"/>
        <v>0</v>
      </c>
      <c r="AAD131" s="3"/>
      <c r="AAE131" s="3"/>
      <c r="AAF131" s="3"/>
      <c r="AAG131" s="3"/>
      <c r="AAH131" s="3">
        <f t="shared" si="8588"/>
        <v>0</v>
      </c>
      <c r="AAI131" s="3">
        <f t="shared" si="8589"/>
        <v>0</v>
      </c>
      <c r="AAJ131" s="3">
        <f t="shared" si="8590"/>
        <v>0</v>
      </c>
      <c r="AAK131" s="3">
        <f t="shared" si="5350"/>
        <v>0</v>
      </c>
      <c r="AAL131" s="3">
        <f t="shared" si="5351"/>
        <v>0</v>
      </c>
      <c r="AAM131" s="3">
        <f>план!DQ130</f>
        <v>0</v>
      </c>
      <c r="AAN131" s="3">
        <f>план!DR130</f>
        <v>0</v>
      </c>
      <c r="AAO131" s="3">
        <f t="shared" si="8591"/>
        <v>0</v>
      </c>
      <c r="AAP131" s="3">
        <f t="shared" si="8592"/>
        <v>0</v>
      </c>
      <c r="AAQ131" s="3"/>
      <c r="AAR131" s="3"/>
      <c r="AAS131" s="3"/>
      <c r="AAT131" s="3"/>
      <c r="AAU131" s="3">
        <f t="shared" si="8593"/>
        <v>0</v>
      </c>
      <c r="AAV131" s="3">
        <f t="shared" si="8594"/>
        <v>0</v>
      </c>
      <c r="AAW131" s="3">
        <f t="shared" si="8595"/>
        <v>0</v>
      </c>
      <c r="AAX131" s="3">
        <f t="shared" si="5352"/>
        <v>0</v>
      </c>
      <c r="AAY131" s="3">
        <f t="shared" si="5353"/>
        <v>0</v>
      </c>
      <c r="AAZ131" s="3">
        <f>план!DS130</f>
        <v>0</v>
      </c>
      <c r="ABA131" s="3">
        <f>план!DT130</f>
        <v>0</v>
      </c>
      <c r="ABB131" s="3">
        <f t="shared" si="8596"/>
        <v>0</v>
      </c>
      <c r="ABC131" s="3">
        <f t="shared" si="8597"/>
        <v>0</v>
      </c>
      <c r="ABD131" s="3"/>
      <c r="ABE131" s="3"/>
      <c r="ABF131" s="3"/>
      <c r="ABG131" s="3"/>
      <c r="ABH131" s="3">
        <f t="shared" si="8598"/>
        <v>0</v>
      </c>
      <c r="ABI131" s="3">
        <f t="shared" si="8599"/>
        <v>0</v>
      </c>
      <c r="ABJ131" s="3">
        <f t="shared" si="8600"/>
        <v>0</v>
      </c>
      <c r="ABK131" s="3">
        <f t="shared" si="5354"/>
        <v>0</v>
      </c>
      <c r="ABL131" s="3">
        <f t="shared" si="5355"/>
        <v>0</v>
      </c>
      <c r="ABM131" s="3">
        <f>план!DU130</f>
        <v>0</v>
      </c>
      <c r="ABN131" s="3">
        <f>план!DV130</f>
        <v>0</v>
      </c>
      <c r="ABO131" s="3">
        <f t="shared" si="8601"/>
        <v>0</v>
      </c>
      <c r="ABP131" s="3">
        <f t="shared" si="8602"/>
        <v>0</v>
      </c>
      <c r="ABQ131" s="3"/>
      <c r="ABR131" s="3"/>
      <c r="ABS131" s="3"/>
      <c r="ABT131" s="3"/>
      <c r="ABU131" s="3">
        <f t="shared" si="8603"/>
        <v>0</v>
      </c>
      <c r="ABV131" s="3">
        <f t="shared" si="8604"/>
        <v>0</v>
      </c>
      <c r="ABW131" s="3">
        <f t="shared" si="8605"/>
        <v>0</v>
      </c>
      <c r="ABX131" s="51">
        <f t="shared" si="8606"/>
        <v>0</v>
      </c>
      <c r="ABY131" s="51">
        <f t="shared" si="8607"/>
        <v>0</v>
      </c>
      <c r="ABZ131" s="3">
        <f>план!DW130</f>
        <v>0</v>
      </c>
      <c r="ACA131" s="3">
        <f>план!DX130</f>
        <v>0</v>
      </c>
      <c r="ACB131" s="3">
        <f t="shared" si="8608"/>
        <v>0</v>
      </c>
      <c r="ACC131" s="3">
        <f t="shared" si="8609"/>
        <v>0</v>
      </c>
      <c r="ACD131" s="3"/>
      <c r="ACE131" s="3"/>
      <c r="ACF131" s="3"/>
      <c r="ACG131" s="3"/>
      <c r="ACH131" s="3">
        <f t="shared" si="8610"/>
        <v>0</v>
      </c>
      <c r="ACI131" s="3">
        <f t="shared" si="8611"/>
        <v>0</v>
      </c>
      <c r="ACJ131" s="3">
        <f t="shared" si="8612"/>
        <v>0</v>
      </c>
      <c r="ACK131" s="51">
        <f t="shared" si="8613"/>
        <v>0</v>
      </c>
      <c r="ACL131" s="51">
        <f t="shared" si="8614"/>
        <v>0</v>
      </c>
      <c r="ACM131" s="3">
        <f>план!DY130</f>
        <v>0</v>
      </c>
      <c r="ACN131" s="3">
        <f>план!DZ130</f>
        <v>0</v>
      </c>
      <c r="ACO131" s="3">
        <f t="shared" si="8615"/>
        <v>0</v>
      </c>
      <c r="ACP131" s="3">
        <f t="shared" si="8616"/>
        <v>0</v>
      </c>
      <c r="ACQ131" s="3"/>
      <c r="ACR131" s="3"/>
      <c r="ACS131" s="3"/>
      <c r="ACT131" s="3"/>
      <c r="ACU131" s="3">
        <f t="shared" si="8617"/>
        <v>0</v>
      </c>
      <c r="ACV131" s="3">
        <f t="shared" si="8618"/>
        <v>0</v>
      </c>
      <c r="ACW131" s="3">
        <f t="shared" si="8619"/>
        <v>0</v>
      </c>
      <c r="ACX131" s="51">
        <f t="shared" si="8620"/>
        <v>0</v>
      </c>
      <c r="ACY131" s="51">
        <f t="shared" si="8621"/>
        <v>0</v>
      </c>
      <c r="ACZ131" s="3">
        <f>план!EA130</f>
        <v>0</v>
      </c>
      <c r="ADA131" s="3">
        <f>план!EB130</f>
        <v>0</v>
      </c>
      <c r="ADB131" s="3">
        <f t="shared" si="8622"/>
        <v>0</v>
      </c>
      <c r="ADC131" s="3">
        <f t="shared" si="8623"/>
        <v>0</v>
      </c>
      <c r="ADD131" s="3"/>
      <c r="ADE131" s="3"/>
      <c r="ADF131" s="3"/>
      <c r="ADG131" s="3"/>
      <c r="ADH131" s="3">
        <f t="shared" si="8624"/>
        <v>0</v>
      </c>
      <c r="ADI131" s="3">
        <f t="shared" si="8625"/>
        <v>0</v>
      </c>
      <c r="ADJ131" s="3">
        <f t="shared" si="8626"/>
        <v>0</v>
      </c>
      <c r="ADK131" s="51">
        <f t="shared" si="8627"/>
        <v>0</v>
      </c>
      <c r="ADL131" s="51">
        <f t="shared" si="8628"/>
        <v>0</v>
      </c>
      <c r="ADM131" s="3"/>
      <c r="ADN131" s="3">
        <f t="shared" si="8629"/>
        <v>0</v>
      </c>
      <c r="ADO131" s="3">
        <f t="shared" si="8630"/>
        <v>0</v>
      </c>
      <c r="ADP131" s="3">
        <f t="shared" si="8631"/>
        <v>0</v>
      </c>
      <c r="ADQ131" s="3"/>
      <c r="ADR131" s="3"/>
      <c r="ADS131" s="3"/>
      <c r="ADT131" s="3"/>
      <c r="ADU131" s="3">
        <f t="shared" si="8632"/>
        <v>0</v>
      </c>
      <c r="ADV131" s="3">
        <f t="shared" si="8633"/>
        <v>0</v>
      </c>
      <c r="ADW131" s="3">
        <f t="shared" si="8634"/>
        <v>0</v>
      </c>
      <c r="ADX131" s="51">
        <f t="shared" si="8635"/>
        <v>0</v>
      </c>
      <c r="ADY131" s="51">
        <f t="shared" si="8636"/>
        <v>0</v>
      </c>
      <c r="ADZ131" s="3">
        <f>план!EE130</f>
        <v>0</v>
      </c>
      <c r="AEA131" s="27">
        <f>план!EF130</f>
        <v>0</v>
      </c>
      <c r="AEB131" s="3">
        <f t="shared" si="8637"/>
        <v>0</v>
      </c>
      <c r="AEC131" s="3">
        <f t="shared" si="8638"/>
        <v>0</v>
      </c>
      <c r="AED131" s="83"/>
      <c r="AEE131" s="83"/>
      <c r="AEF131" s="83"/>
      <c r="AEG131" s="83"/>
      <c r="AEH131" s="3">
        <f t="shared" si="8639"/>
        <v>0</v>
      </c>
      <c r="AEI131" s="3">
        <f t="shared" si="8640"/>
        <v>0</v>
      </c>
      <c r="AEJ131" s="3">
        <f t="shared" si="8641"/>
        <v>0</v>
      </c>
      <c r="AEK131" s="51">
        <f t="shared" si="8642"/>
        <v>0</v>
      </c>
      <c r="AEL131" s="51">
        <f t="shared" si="8643"/>
        <v>0</v>
      </c>
      <c r="AEM131" s="28">
        <f t="shared" si="8644"/>
        <v>0</v>
      </c>
      <c r="AEN131" s="28">
        <f t="shared" si="8645"/>
        <v>0</v>
      </c>
      <c r="AEO131" s="28">
        <f t="shared" si="8646"/>
        <v>0</v>
      </c>
      <c r="AEP131" s="28">
        <f t="shared" si="8647"/>
        <v>0</v>
      </c>
      <c r="AEQ131" s="28">
        <f t="shared" si="8648"/>
        <v>0</v>
      </c>
      <c r="AER131" s="28">
        <f t="shared" si="8649"/>
        <v>0</v>
      </c>
      <c r="AES131" s="28">
        <f t="shared" si="8650"/>
        <v>0</v>
      </c>
      <c r="AET131" s="28">
        <f t="shared" si="8651"/>
        <v>0</v>
      </c>
      <c r="AEU131" s="3">
        <f t="shared" si="8652"/>
        <v>0</v>
      </c>
      <c r="AEV131" s="3">
        <f t="shared" si="8653"/>
        <v>0</v>
      </c>
      <c r="AEW131" s="3">
        <f t="shared" si="8654"/>
        <v>0</v>
      </c>
      <c r="AEX131" s="51">
        <f t="shared" si="8655"/>
        <v>0</v>
      </c>
      <c r="AEY131" s="51">
        <f t="shared" si="8656"/>
        <v>0</v>
      </c>
      <c r="AEZ131" s="118"/>
      <c r="AFA131" s="118"/>
    </row>
    <row r="132" spans="1:833" ht="30" x14ac:dyDescent="0.25">
      <c r="A132" s="7"/>
      <c r="B132" s="6">
        <v>91</v>
      </c>
      <c r="C132" s="1" t="s">
        <v>305</v>
      </c>
      <c r="D132" s="156">
        <f>D130</f>
        <v>9860</v>
      </c>
      <c r="E132" s="23">
        <v>10127</v>
      </c>
      <c r="F132" s="92">
        <v>1.29</v>
      </c>
      <c r="G132" s="25">
        <v>1</v>
      </c>
      <c r="H132" s="151"/>
      <c r="I132" s="23">
        <v>1.4</v>
      </c>
      <c r="J132" s="23">
        <v>1.68</v>
      </c>
      <c r="K132" s="23">
        <v>2.23</v>
      </c>
      <c r="L132" s="23">
        <v>2.57</v>
      </c>
      <c r="M132" s="3">
        <f>план!M131</f>
        <v>0</v>
      </c>
      <c r="N132" s="3">
        <f>план!N131</f>
        <v>0</v>
      </c>
      <c r="O132" s="3">
        <f t="shared" si="8320"/>
        <v>0</v>
      </c>
      <c r="P132" s="3">
        <f t="shared" si="8321"/>
        <v>0</v>
      </c>
      <c r="Q132" s="3">
        <f>VLOOKUP($B132,'ДС факт при поликлинике'!$D$6:$AK$80,31,0)</f>
        <v>0</v>
      </c>
      <c r="R132" s="3">
        <f>VLOOKUP($B132,'ДС факт при поликлинике'!$D$6:$AK$80,32,0)</f>
        <v>0</v>
      </c>
      <c r="S132" s="3">
        <f>VLOOKUP($B132,'ДС факт при поликлинике'!$D$6:$AK$80,33,0)</f>
        <v>0</v>
      </c>
      <c r="T132" s="3">
        <f>VLOOKUP($B132,'ДС факт при поликлинике'!$D$6:$AK$80,34,0)</f>
        <v>0</v>
      </c>
      <c r="U132" s="3">
        <f t="shared" si="8322"/>
        <v>0</v>
      </c>
      <c r="V132" s="3">
        <f t="shared" si="8323"/>
        <v>0</v>
      </c>
      <c r="W132" s="3">
        <f t="shared" si="8324"/>
        <v>0</v>
      </c>
      <c r="X132" s="3">
        <f t="shared" si="5246"/>
        <v>0</v>
      </c>
      <c r="Y132" s="3">
        <f t="shared" si="5247"/>
        <v>0</v>
      </c>
      <c r="Z132" s="3">
        <f>план!O131</f>
        <v>0</v>
      </c>
      <c r="AA132" s="3">
        <f>план!P131</f>
        <v>0</v>
      </c>
      <c r="AB132" s="3">
        <f t="shared" si="8325"/>
        <v>0</v>
      </c>
      <c r="AC132" s="3">
        <f t="shared" si="8326"/>
        <v>0</v>
      </c>
      <c r="AD132" s="3">
        <f>VLOOKUP($B132,'ДС факт при поликлинике'!$D$6:$JS$80,47,0)</f>
        <v>0</v>
      </c>
      <c r="AE132" s="3">
        <f>VLOOKUP($B132,'ДС факт при поликлинике'!$D$6:$JS$80,48,0)</f>
        <v>0</v>
      </c>
      <c r="AF132" s="3">
        <f>VLOOKUP($B132,'ДС факт при поликлинике'!$D$6:$JS$80,49,0)</f>
        <v>0</v>
      </c>
      <c r="AG132" s="3">
        <f>VLOOKUP($B132,'ДС факт при поликлинике'!$D$6:$JS$80,50,0)</f>
        <v>0</v>
      </c>
      <c r="AH132" s="3">
        <f t="shared" si="8327"/>
        <v>0</v>
      </c>
      <c r="AI132" s="3">
        <f t="shared" si="8328"/>
        <v>0</v>
      </c>
      <c r="AJ132" s="3">
        <f t="shared" si="8329"/>
        <v>0</v>
      </c>
      <c r="AK132" s="3">
        <f t="shared" si="5248"/>
        <v>0</v>
      </c>
      <c r="AL132" s="3">
        <f t="shared" si="5249"/>
        <v>0</v>
      </c>
      <c r="AM132" s="26">
        <f>план!Q131</f>
        <v>0</v>
      </c>
      <c r="AN132" s="3">
        <f>план!R131</f>
        <v>0</v>
      </c>
      <c r="AO132" s="3">
        <f t="shared" si="8330"/>
        <v>0</v>
      </c>
      <c r="AP132" s="3">
        <f t="shared" si="8331"/>
        <v>0</v>
      </c>
      <c r="AQ132" s="3">
        <f>VLOOKUP($B132,'ДС факт при поликлинике'!$D$6:$JS$80,7,0)</f>
        <v>0</v>
      </c>
      <c r="AR132" s="3">
        <f>VLOOKUP($B132,'ДС факт при поликлинике'!$D$6:$JS$80,8,0)</f>
        <v>0</v>
      </c>
      <c r="AS132" s="3">
        <f>VLOOKUP($B132,'ДС факт при поликлинике'!$D$6:$JS$80,9,0)</f>
        <v>0</v>
      </c>
      <c r="AT132" s="3">
        <f>VLOOKUP($B132,'ДС факт при поликлинике'!$D$6:$JS$80,10,0)</f>
        <v>0</v>
      </c>
      <c r="AU132" s="3">
        <f t="shared" si="8332"/>
        <v>0</v>
      </c>
      <c r="AV132" s="3">
        <f t="shared" si="8333"/>
        <v>0</v>
      </c>
      <c r="AW132" s="3">
        <f t="shared" si="8334"/>
        <v>0</v>
      </c>
      <c r="AX132" s="3">
        <f t="shared" si="5250"/>
        <v>0</v>
      </c>
      <c r="AY132" s="3">
        <f t="shared" si="5251"/>
        <v>0</v>
      </c>
      <c r="AZ132" s="3">
        <f>план!S131</f>
        <v>30</v>
      </c>
      <c r="BA132" s="3">
        <f>план!T131</f>
        <v>534214.79999999993</v>
      </c>
      <c r="BB132" s="3">
        <f t="shared" si="8335"/>
        <v>22.5</v>
      </c>
      <c r="BC132" s="3">
        <f t="shared" si="8336"/>
        <v>400661.1</v>
      </c>
      <c r="BD132" s="3">
        <f>VLOOKUP($B132,'ДС факт при поликлинике'!$D$6:$JS$80,23,0)</f>
        <v>23</v>
      </c>
      <c r="BE132" s="3">
        <f>VLOOKUP($B132,'ДС факт при поликлинике'!$D$6:$JS$80,24,0)</f>
        <v>409564.67999999993</v>
      </c>
      <c r="BF132" s="3">
        <f>VLOOKUP($B132,'ДС факт при поликлинике'!$D$6:$JS$80,25,0)</f>
        <v>0</v>
      </c>
      <c r="BG132" s="3">
        <f>VLOOKUP($B132,'ДС факт при поликлинике'!$D$6:$JS$80,26,0)</f>
        <v>0</v>
      </c>
      <c r="BH132" s="3">
        <f t="shared" si="8337"/>
        <v>38.700000000000003</v>
      </c>
      <c r="BI132" s="3">
        <f t="shared" si="8338"/>
        <v>29.025000000000002</v>
      </c>
      <c r="BJ132" s="3">
        <f t="shared" si="8339"/>
        <v>29.67</v>
      </c>
      <c r="BK132" s="3">
        <f t="shared" si="5252"/>
        <v>0.5</v>
      </c>
      <c r="BL132" s="3">
        <f t="shared" si="5253"/>
        <v>8903.5799999999581</v>
      </c>
      <c r="BM132" s="3">
        <f>план!U131</f>
        <v>0</v>
      </c>
      <c r="BN132" s="3">
        <f>план!V131</f>
        <v>0</v>
      </c>
      <c r="BO132" s="3">
        <f t="shared" si="8340"/>
        <v>0</v>
      </c>
      <c r="BP132" s="3">
        <f t="shared" si="8341"/>
        <v>0</v>
      </c>
      <c r="BQ132" s="3">
        <f>VLOOKUP($B132,'ДС факт при поликлинике'!$D$6:$JS$80,255,0)</f>
        <v>0</v>
      </c>
      <c r="BR132" s="3">
        <f>VLOOKUP($B132,'ДС факт при поликлинике'!$D$6:$JS$80,256,0)</f>
        <v>0</v>
      </c>
      <c r="BS132" s="3">
        <f>VLOOKUP($B132,'ДС факт при поликлинике'!$D$6:$JS$80,257,0)</f>
        <v>0</v>
      </c>
      <c r="BT132" s="3">
        <f>VLOOKUP($B132,'ДС факт при поликлинике'!$D$6:$JS$80,258,0)</f>
        <v>0</v>
      </c>
      <c r="BU132" s="3">
        <f t="shared" si="8342"/>
        <v>0</v>
      </c>
      <c r="BV132" s="3">
        <f t="shared" si="8343"/>
        <v>0</v>
      </c>
      <c r="BW132" s="3">
        <f t="shared" si="8344"/>
        <v>0</v>
      </c>
      <c r="BX132" s="3">
        <f t="shared" si="5254"/>
        <v>0</v>
      </c>
      <c r="BY132" s="3">
        <f t="shared" si="5255"/>
        <v>0</v>
      </c>
      <c r="BZ132" s="3">
        <f>план!W131</f>
        <v>0</v>
      </c>
      <c r="CA132" s="3">
        <f>план!X131</f>
        <v>0</v>
      </c>
      <c r="CB132" s="3">
        <f t="shared" si="8345"/>
        <v>0</v>
      </c>
      <c r="CC132" s="3">
        <f t="shared" si="8346"/>
        <v>0</v>
      </c>
      <c r="CD132" s="3">
        <f>VLOOKUP($B132,'ДС факт при поликлинике'!$D$6:$JS$80,11,0)</f>
        <v>0</v>
      </c>
      <c r="CE132" s="3">
        <f>VLOOKUP($B132,'ДС факт при поликлинике'!$D$6:$JS$80,12,0)</f>
        <v>0</v>
      </c>
      <c r="CF132" s="3">
        <f>VLOOKUP($B132,'ДС факт при поликлинике'!$D$6:$JS$80,13,0)</f>
        <v>0</v>
      </c>
      <c r="CG132" s="3">
        <f>VLOOKUP($B132,'ДС факт при поликлинике'!$D$6:$JS$80,14,0)</f>
        <v>0</v>
      </c>
      <c r="CH132" s="3">
        <f t="shared" si="8347"/>
        <v>0</v>
      </c>
      <c r="CI132" s="3">
        <f t="shared" si="8348"/>
        <v>0</v>
      </c>
      <c r="CJ132" s="3">
        <f t="shared" si="8349"/>
        <v>0</v>
      </c>
      <c r="CK132" s="3">
        <f t="shared" si="5256"/>
        <v>0</v>
      </c>
      <c r="CL132" s="3">
        <f t="shared" si="5257"/>
        <v>0</v>
      </c>
      <c r="CM132" s="3">
        <f>план!Y131</f>
        <v>0</v>
      </c>
      <c r="CN132" s="3">
        <f>план!Z131</f>
        <v>0</v>
      </c>
      <c r="CO132" s="3">
        <f t="shared" si="8350"/>
        <v>0</v>
      </c>
      <c r="CP132" s="3">
        <f t="shared" si="8351"/>
        <v>0</v>
      </c>
      <c r="CQ132" s="3">
        <f>VLOOKUP($B132,'ДС факт при поликлинике'!$D$6:$JS$80,247,0)</f>
        <v>0</v>
      </c>
      <c r="CR132" s="3">
        <f>VLOOKUP($B132,'ДС факт при поликлинике'!$D$6:$JS$80,248,0)</f>
        <v>0</v>
      </c>
      <c r="CS132" s="3">
        <f>VLOOKUP($B132,'ДС факт при поликлинике'!$D$6:$JS$80,249,0)</f>
        <v>0</v>
      </c>
      <c r="CT132" s="3">
        <f>VLOOKUP($B132,'ДС факт при поликлинике'!$D$6:$JS$80,250,0)</f>
        <v>0</v>
      </c>
      <c r="CU132" s="3">
        <f t="shared" si="8352"/>
        <v>0</v>
      </c>
      <c r="CV132" s="3">
        <f t="shared" si="8353"/>
        <v>0</v>
      </c>
      <c r="CW132" s="3">
        <f t="shared" si="8354"/>
        <v>0</v>
      </c>
      <c r="CX132" s="3">
        <f t="shared" si="5258"/>
        <v>0</v>
      </c>
      <c r="CY132" s="3">
        <f t="shared" si="5259"/>
        <v>0</v>
      </c>
      <c r="CZ132" s="3">
        <f>план!AA131</f>
        <v>0</v>
      </c>
      <c r="DA132" s="3">
        <f>план!AB131</f>
        <v>0</v>
      </c>
      <c r="DB132" s="3">
        <f t="shared" si="8355"/>
        <v>0</v>
      </c>
      <c r="DC132" s="3">
        <f t="shared" si="8356"/>
        <v>0</v>
      </c>
      <c r="DD132" s="3">
        <f>VLOOKUP($B132,'ДС факт при поликлинике'!$D$6:$JS$80,263,0)</f>
        <v>0</v>
      </c>
      <c r="DE132" s="3">
        <f>VLOOKUP($B132,'ДС факт при поликлинике'!$D$6:$JS$80,264,0)</f>
        <v>0</v>
      </c>
      <c r="DF132" s="3">
        <f>VLOOKUP($B132,'ДС факт при поликлинике'!$D$6:$JS$80,265,0)</f>
        <v>0</v>
      </c>
      <c r="DG132" s="3">
        <f>VLOOKUP($B132,'ДС факт при поликлинике'!$D$6:$JS$80,266,0)</f>
        <v>0</v>
      </c>
      <c r="DH132" s="3">
        <f t="shared" si="8357"/>
        <v>0</v>
      </c>
      <c r="DI132" s="3">
        <f t="shared" si="8358"/>
        <v>0</v>
      </c>
      <c r="DJ132" s="3">
        <f t="shared" si="8359"/>
        <v>0</v>
      </c>
      <c r="DK132" s="3">
        <f t="shared" si="5260"/>
        <v>0</v>
      </c>
      <c r="DL132" s="3">
        <f t="shared" si="5261"/>
        <v>0</v>
      </c>
      <c r="DM132" s="3">
        <f>план!AC131</f>
        <v>0</v>
      </c>
      <c r="DN132" s="3">
        <f>план!AD131</f>
        <v>0</v>
      </c>
      <c r="DO132" s="3">
        <f t="shared" si="8360"/>
        <v>0</v>
      </c>
      <c r="DP132" s="3">
        <f t="shared" si="8361"/>
        <v>0</v>
      </c>
      <c r="DQ132" s="3">
        <f>VLOOKUP($B132,'ДС факт при поликлинике'!$D$6:$JS$80,223,0)</f>
        <v>0</v>
      </c>
      <c r="DR132" s="3">
        <f>VLOOKUP($B132,'ДС факт при поликлинике'!$D$6:$JS$80,224,0)</f>
        <v>0</v>
      </c>
      <c r="DS132" s="3">
        <f>VLOOKUP($B132,'ДС факт при поликлинике'!$D$6:$JS$80,225,0)</f>
        <v>0</v>
      </c>
      <c r="DT132" s="3">
        <f>VLOOKUP($B132,'ДС факт при поликлинике'!$D$6:$JS$80,226,0)</f>
        <v>0</v>
      </c>
      <c r="DU132" s="3">
        <f t="shared" si="8362"/>
        <v>0</v>
      </c>
      <c r="DV132" s="3">
        <f t="shared" si="8363"/>
        <v>0</v>
      </c>
      <c r="DW132" s="3">
        <f t="shared" si="8364"/>
        <v>0</v>
      </c>
      <c r="DX132" s="3">
        <f t="shared" si="5262"/>
        <v>0</v>
      </c>
      <c r="DY132" s="3">
        <f t="shared" si="5263"/>
        <v>0</v>
      </c>
      <c r="DZ132" s="3">
        <f>план!AE131</f>
        <v>0</v>
      </c>
      <c r="EA132" s="3">
        <f>план!AF131</f>
        <v>0</v>
      </c>
      <c r="EB132" s="3">
        <f t="shared" si="8365"/>
        <v>0</v>
      </c>
      <c r="EC132" s="3">
        <f t="shared" si="8366"/>
        <v>0</v>
      </c>
      <c r="ED132" s="3">
        <f>VLOOKUP($B132,'ДС факт при поликлинике'!$D$6:$JS$80,227,0)</f>
        <v>0</v>
      </c>
      <c r="EE132" s="3">
        <f>VLOOKUP($B132,'ДС факт при поликлинике'!$D$6:$JS$80,228,0)</f>
        <v>0</v>
      </c>
      <c r="EF132" s="3">
        <f>VLOOKUP($B132,'ДС факт при поликлинике'!$D$6:$JS$80,229,0)</f>
        <v>0</v>
      </c>
      <c r="EG132" s="3">
        <f>VLOOKUP($B132,'ДС факт при поликлинике'!$D$6:$JS$80,230,0)</f>
        <v>0</v>
      </c>
      <c r="EH132" s="3">
        <f t="shared" si="8367"/>
        <v>0</v>
      </c>
      <c r="EI132" s="3">
        <f t="shared" si="8368"/>
        <v>0</v>
      </c>
      <c r="EJ132" s="3">
        <f t="shared" si="8369"/>
        <v>0</v>
      </c>
      <c r="EK132" s="3">
        <f t="shared" si="5264"/>
        <v>0</v>
      </c>
      <c r="EL132" s="3">
        <f t="shared" si="5265"/>
        <v>0</v>
      </c>
      <c r="EM132" s="3">
        <f>план!AG131</f>
        <v>0</v>
      </c>
      <c r="EN132" s="3">
        <f>план!AH131</f>
        <v>0</v>
      </c>
      <c r="EO132" s="3">
        <f t="shared" si="8370"/>
        <v>0</v>
      </c>
      <c r="EP132" s="3">
        <f t="shared" si="8371"/>
        <v>0</v>
      </c>
      <c r="EQ132" s="3">
        <f>VLOOKUP($B132,'ДС факт при поликлинике'!$D$6:$JS$80,231,0)</f>
        <v>0</v>
      </c>
      <c r="ER132" s="3">
        <f>VLOOKUP($B132,'ДС факт при поликлинике'!$D$6:$JS$80,232,0)</f>
        <v>0</v>
      </c>
      <c r="ES132" s="3">
        <f>VLOOKUP($B132,'ДС факт при поликлинике'!$D$6:$JS$80,233,0)</f>
        <v>0</v>
      </c>
      <c r="ET132" s="3">
        <f>VLOOKUP($B132,'ДС факт при поликлинике'!$D$6:$JS$80,234,0)</f>
        <v>0</v>
      </c>
      <c r="EU132" s="3">
        <f t="shared" si="8372"/>
        <v>0</v>
      </c>
      <c r="EV132" s="3">
        <f t="shared" si="8373"/>
        <v>0</v>
      </c>
      <c r="EW132" s="3">
        <f t="shared" si="8374"/>
        <v>0</v>
      </c>
      <c r="EX132" s="3">
        <f t="shared" si="5266"/>
        <v>0</v>
      </c>
      <c r="EY132" s="3">
        <f t="shared" si="5267"/>
        <v>0</v>
      </c>
      <c r="EZ132" s="3">
        <f>план!AI131</f>
        <v>0</v>
      </c>
      <c r="FA132" s="3">
        <f>план!AJ131</f>
        <v>0</v>
      </c>
      <c r="FB132" s="3">
        <f t="shared" si="8375"/>
        <v>0</v>
      </c>
      <c r="FC132" s="3">
        <f t="shared" si="8376"/>
        <v>0</v>
      </c>
      <c r="FD132" s="3">
        <f>VLOOKUP($B132,'ДС факт при поликлинике'!$D$6:$JS$80,235,0)</f>
        <v>0</v>
      </c>
      <c r="FE132" s="3">
        <f>VLOOKUP($B132,'ДС факт при поликлинике'!$D$6:$JS$80,236,0)</f>
        <v>0</v>
      </c>
      <c r="FF132" s="3">
        <f>VLOOKUP($B132,'ДС факт при поликлинике'!$D$6:$JS$80,237,0)</f>
        <v>0</v>
      </c>
      <c r="FG132" s="3">
        <f>VLOOKUP($B132,'ДС факт при поликлинике'!$D$6:$JS$80,238,0)</f>
        <v>0</v>
      </c>
      <c r="FH132" s="3">
        <f t="shared" si="8377"/>
        <v>0</v>
      </c>
      <c r="FI132" s="3">
        <f t="shared" si="8378"/>
        <v>0</v>
      </c>
      <c r="FJ132" s="3">
        <f t="shared" si="8379"/>
        <v>0</v>
      </c>
      <c r="FK132" s="3">
        <f t="shared" si="5268"/>
        <v>0</v>
      </c>
      <c r="FL132" s="3">
        <f t="shared" si="5269"/>
        <v>0</v>
      </c>
      <c r="FM132" s="3">
        <f>план!AK131</f>
        <v>3</v>
      </c>
      <c r="FN132" s="3">
        <f>план!AL131</f>
        <v>64105.776000000005</v>
      </c>
      <c r="FO132" s="3">
        <f t="shared" si="8380"/>
        <v>2.25</v>
      </c>
      <c r="FP132" s="3">
        <f t="shared" si="8381"/>
        <v>48079.332000000002</v>
      </c>
      <c r="FQ132" s="3">
        <f>VLOOKUP($B132,'ДС факт при поликлинике'!$D$6:$JS$80,243,0)</f>
        <v>4</v>
      </c>
      <c r="FR132" s="3">
        <f>VLOOKUP($B132,'ДС факт при поликлинике'!$D$6:$JS$80,244,0)</f>
        <v>85474.36</v>
      </c>
      <c r="FS132" s="3">
        <f>VLOOKUP($B132,'ДС факт при поликлинике'!$D$6:$JS$80,245,0)</f>
        <v>0</v>
      </c>
      <c r="FT132" s="3">
        <f>VLOOKUP($B132,'ДС факт при поликлинике'!$D$6:$JS$80,246,0)</f>
        <v>0</v>
      </c>
      <c r="FU132" s="3">
        <f t="shared" si="8382"/>
        <v>3.87</v>
      </c>
      <c r="FV132" s="3">
        <f t="shared" si="8383"/>
        <v>2.9024999999999999</v>
      </c>
      <c r="FW132" s="3">
        <f t="shared" si="8384"/>
        <v>5.16</v>
      </c>
      <c r="FX132" s="3">
        <f t="shared" si="5270"/>
        <v>1.75</v>
      </c>
      <c r="FY132" s="3">
        <f t="shared" si="5271"/>
        <v>37395.027999999998</v>
      </c>
      <c r="FZ132" s="3">
        <f>план!AM131</f>
        <v>0</v>
      </c>
      <c r="GA132" s="3">
        <f>план!AN131</f>
        <v>0</v>
      </c>
      <c r="GB132" s="3">
        <f t="shared" si="8385"/>
        <v>0</v>
      </c>
      <c r="GC132" s="3">
        <f t="shared" si="8386"/>
        <v>0</v>
      </c>
      <c r="GD132" s="3">
        <f>VLOOKUP($B132,'ДС факт при поликлинике'!$D$6:$JS$80,259,0)</f>
        <v>0</v>
      </c>
      <c r="GE132" s="3">
        <f>VLOOKUP($B132,'ДС факт при поликлинике'!$D$6:$JS$80,260,0)</f>
        <v>0</v>
      </c>
      <c r="GF132" s="3">
        <f>VLOOKUP($B132,'ДС факт при поликлинике'!$D$6:$JS$80,261,0)</f>
        <v>0</v>
      </c>
      <c r="GG132" s="3">
        <f>VLOOKUP($B132,'ДС факт при поликлинике'!$D$6:$JS$80,262,0)</f>
        <v>0</v>
      </c>
      <c r="GH132" s="3">
        <f t="shared" si="8387"/>
        <v>0</v>
      </c>
      <c r="GI132" s="3">
        <f t="shared" si="8388"/>
        <v>0</v>
      </c>
      <c r="GJ132" s="3">
        <f t="shared" si="8389"/>
        <v>0</v>
      </c>
      <c r="GK132" s="3">
        <f t="shared" si="5272"/>
        <v>0</v>
      </c>
      <c r="GL132" s="3">
        <f t="shared" si="5273"/>
        <v>0</v>
      </c>
      <c r="GM132" s="3">
        <f>план!AO131</f>
        <v>0</v>
      </c>
      <c r="GN132" s="3">
        <f>план!AP131</f>
        <v>0</v>
      </c>
      <c r="GO132" s="3">
        <f t="shared" si="8390"/>
        <v>0</v>
      </c>
      <c r="GP132" s="3">
        <f t="shared" si="8391"/>
        <v>0</v>
      </c>
      <c r="GQ132" s="3">
        <f>VLOOKUP($B132,'ДС факт при поликлинике'!$D$6:$JS$80,175,0)</f>
        <v>0</v>
      </c>
      <c r="GR132" s="3">
        <f>VLOOKUP($B132,'ДС факт при поликлинике'!$D$6:$JS$80,176,0)</f>
        <v>0</v>
      </c>
      <c r="GS132" s="3">
        <f>VLOOKUP($B132,'ДС факт при поликлинике'!$D$6:$JS$80,177,0)</f>
        <v>0</v>
      </c>
      <c r="GT132" s="3">
        <f>VLOOKUP($B132,'ДС факт при поликлинике'!$D$6:$JS$80,178,0)</f>
        <v>0</v>
      </c>
      <c r="GU132" s="3">
        <f t="shared" si="8392"/>
        <v>0</v>
      </c>
      <c r="GV132" s="3">
        <f t="shared" si="8393"/>
        <v>0</v>
      </c>
      <c r="GW132" s="3">
        <f t="shared" si="8394"/>
        <v>0</v>
      </c>
      <c r="GX132" s="3">
        <f t="shared" si="5274"/>
        <v>0</v>
      </c>
      <c r="GY132" s="3">
        <f t="shared" si="5275"/>
        <v>0</v>
      </c>
      <c r="GZ132" s="3">
        <f>план!AQ131</f>
        <v>0</v>
      </c>
      <c r="HA132" s="3">
        <f>план!AR131</f>
        <v>0</v>
      </c>
      <c r="HB132" s="3">
        <f t="shared" si="8395"/>
        <v>0</v>
      </c>
      <c r="HC132" s="3">
        <f t="shared" si="8396"/>
        <v>0</v>
      </c>
      <c r="HD132" s="3">
        <f>VLOOKUP($B132,'ДС факт при поликлинике'!$D$6:$JS$80,179,0)</f>
        <v>0</v>
      </c>
      <c r="HE132" s="3">
        <f>VLOOKUP($B132,'ДС факт при поликлинике'!$D$6:$JS$80,180,0)</f>
        <v>0</v>
      </c>
      <c r="HF132" s="3">
        <f>VLOOKUP($B132,'ДС факт при поликлинике'!$D$6:$JS$80,181,0)</f>
        <v>0</v>
      </c>
      <c r="HG132" s="3">
        <f>VLOOKUP($B132,'ДС факт при поликлинике'!$D$6:$JS$80,182,0)</f>
        <v>0</v>
      </c>
      <c r="HH132" s="3">
        <f t="shared" si="8397"/>
        <v>0</v>
      </c>
      <c r="HI132" s="3">
        <f t="shared" si="8398"/>
        <v>0</v>
      </c>
      <c r="HJ132" s="3">
        <f t="shared" si="8399"/>
        <v>0</v>
      </c>
      <c r="HK132" s="3">
        <f t="shared" si="5276"/>
        <v>0</v>
      </c>
      <c r="HL132" s="3">
        <f t="shared" si="5277"/>
        <v>0</v>
      </c>
      <c r="HM132" s="3">
        <f>план!AS131</f>
        <v>0</v>
      </c>
      <c r="HN132" s="3">
        <f>план!AT131</f>
        <v>0</v>
      </c>
      <c r="HO132" s="3">
        <f t="shared" si="8400"/>
        <v>0</v>
      </c>
      <c r="HP132" s="3">
        <f t="shared" si="8401"/>
        <v>0</v>
      </c>
      <c r="HQ132" s="3">
        <f>VLOOKUP($B132,'ДС факт при поликлинике'!$D$6:$JS$80,183,0)</f>
        <v>0</v>
      </c>
      <c r="HR132" s="3">
        <f>VLOOKUP($B132,'ДС факт при поликлинике'!$D$6:$JS$80,184,0)</f>
        <v>0</v>
      </c>
      <c r="HS132" s="3">
        <f>VLOOKUP($B132,'ДС факт при поликлинике'!$D$6:$JS$80,185,0)</f>
        <v>0</v>
      </c>
      <c r="HT132" s="3">
        <f>VLOOKUP($B132,'ДС факт при поликлинике'!$D$6:$JS$80,186,0)</f>
        <v>0</v>
      </c>
      <c r="HU132" s="3">
        <f t="shared" si="8402"/>
        <v>0</v>
      </c>
      <c r="HV132" s="3">
        <f t="shared" si="8403"/>
        <v>0</v>
      </c>
      <c r="HW132" s="3">
        <f t="shared" si="8404"/>
        <v>0</v>
      </c>
      <c r="HX132" s="3">
        <f t="shared" si="5278"/>
        <v>0</v>
      </c>
      <c r="HY132" s="3">
        <f t="shared" si="5279"/>
        <v>0</v>
      </c>
      <c r="HZ132" s="3">
        <f>план!AU131</f>
        <v>0</v>
      </c>
      <c r="IA132" s="3">
        <f>план!AV131</f>
        <v>0</v>
      </c>
      <c r="IB132" s="3">
        <f t="shared" si="8405"/>
        <v>0</v>
      </c>
      <c r="IC132" s="3">
        <f t="shared" si="8406"/>
        <v>0</v>
      </c>
      <c r="ID132" s="3">
        <f>VLOOKUP($B132,'ДС факт при поликлинике'!$D$6:$JS$80,239,0)</f>
        <v>0</v>
      </c>
      <c r="IE132" s="3">
        <f>VLOOKUP($B132,'ДС факт при поликлинике'!$D$6:$JS$80,240,0)</f>
        <v>0</v>
      </c>
      <c r="IF132" s="3">
        <f>VLOOKUP($B132,'ДС факт при поликлинике'!$D$6:$JS$80,241,0)</f>
        <v>0</v>
      </c>
      <c r="IG132" s="3">
        <f>VLOOKUP($B132,'ДС факт при поликлинике'!$D$6:$JS$80,242,0)</f>
        <v>0</v>
      </c>
      <c r="IH132" s="3">
        <f t="shared" si="8407"/>
        <v>0</v>
      </c>
      <c r="II132" s="3">
        <f t="shared" si="8408"/>
        <v>0</v>
      </c>
      <c r="IJ132" s="3">
        <f t="shared" si="8409"/>
        <v>0</v>
      </c>
      <c r="IK132" s="3">
        <f t="shared" si="5280"/>
        <v>0</v>
      </c>
      <c r="IL132" s="3">
        <f t="shared" si="5281"/>
        <v>0</v>
      </c>
      <c r="IM132" s="3">
        <f>план!AW131</f>
        <v>0</v>
      </c>
      <c r="IN132" s="3">
        <f>план!AX131</f>
        <v>0</v>
      </c>
      <c r="IO132" s="3">
        <f t="shared" si="8410"/>
        <v>0</v>
      </c>
      <c r="IP132" s="3">
        <f t="shared" si="8411"/>
        <v>0</v>
      </c>
      <c r="IQ132" s="3">
        <f>VLOOKUP($B132,'ДС факт при поликлинике'!$D$6:$JS$80,167,0)</f>
        <v>0</v>
      </c>
      <c r="IR132" s="3">
        <f>VLOOKUP($B132,'ДС факт при поликлинике'!$D$6:$JS$80,168,0)</f>
        <v>0</v>
      </c>
      <c r="IS132" s="3">
        <f>VLOOKUP($B132,'ДС факт при поликлинике'!$D$6:$JS$80,169,0)</f>
        <v>0</v>
      </c>
      <c r="IT132" s="3">
        <f>VLOOKUP($B132,'ДС факт при поликлинике'!$D$6:$JS$80,170,0)</f>
        <v>0</v>
      </c>
      <c r="IU132" s="3">
        <f t="shared" si="8412"/>
        <v>0</v>
      </c>
      <c r="IV132" s="3">
        <f t="shared" si="8413"/>
        <v>0</v>
      </c>
      <c r="IW132" s="3">
        <f t="shared" si="8414"/>
        <v>0</v>
      </c>
      <c r="IX132" s="3">
        <f t="shared" si="5282"/>
        <v>0</v>
      </c>
      <c r="IY132" s="3">
        <f t="shared" si="5283"/>
        <v>0</v>
      </c>
      <c r="IZ132" s="3">
        <f>план!AY131</f>
        <v>0</v>
      </c>
      <c r="JA132" s="3">
        <f>план!AZ131</f>
        <v>0</v>
      </c>
      <c r="JB132" s="3">
        <f t="shared" si="8415"/>
        <v>0</v>
      </c>
      <c r="JC132" s="3">
        <f t="shared" si="8416"/>
        <v>0</v>
      </c>
      <c r="JD132" s="3">
        <f>VLOOKUP($B132,'ДС факт при поликлинике'!$D$6:$JS$80,187,0)</f>
        <v>0</v>
      </c>
      <c r="JE132" s="3">
        <f>VLOOKUP($B132,'ДС факт при поликлинике'!$D$6:$JS$80,188,0)</f>
        <v>0</v>
      </c>
      <c r="JF132" s="3">
        <f>VLOOKUP($B132,'ДС факт при поликлинике'!$D$6:$JS$80,189,0)</f>
        <v>0</v>
      </c>
      <c r="JG132" s="3">
        <f>VLOOKUP($B132,'ДС факт при поликлинике'!$D$6:$JS$80,190,0)</f>
        <v>0</v>
      </c>
      <c r="JH132" s="3">
        <f t="shared" si="8417"/>
        <v>0</v>
      </c>
      <c r="JI132" s="3">
        <f t="shared" si="8418"/>
        <v>0</v>
      </c>
      <c r="JJ132" s="3">
        <f t="shared" si="8419"/>
        <v>0</v>
      </c>
      <c r="JK132" s="3">
        <f t="shared" si="8420"/>
        <v>0</v>
      </c>
      <c r="JL132" s="3">
        <f t="shared" si="5390"/>
        <v>0</v>
      </c>
      <c r="JM132" s="3">
        <f>план!BA131</f>
        <v>0</v>
      </c>
      <c r="JN132" s="3">
        <f>план!BB131</f>
        <v>0</v>
      </c>
      <c r="JO132" s="3">
        <f t="shared" si="8421"/>
        <v>0</v>
      </c>
      <c r="JP132" s="3">
        <f t="shared" si="8422"/>
        <v>0</v>
      </c>
      <c r="JQ132" s="3">
        <f>VLOOKUP($B132,'ДС факт при поликлинике'!$D$6:$JS$80,191,0)</f>
        <v>0</v>
      </c>
      <c r="JR132" s="3">
        <f>VLOOKUP($B132,'ДС факт при поликлинике'!$D$6:$JS$80,192,0)</f>
        <v>0</v>
      </c>
      <c r="JS132" s="3">
        <f>VLOOKUP($B132,'ДС факт при поликлинике'!$D$6:$JS$80,193,0)</f>
        <v>0</v>
      </c>
      <c r="JT132" s="3">
        <f>VLOOKUP($B132,'ДС факт при поликлинике'!$D$6:$JS$80,194,0)</f>
        <v>0</v>
      </c>
      <c r="JU132" s="3">
        <f t="shared" si="8423"/>
        <v>0</v>
      </c>
      <c r="JV132" s="3">
        <f t="shared" si="8424"/>
        <v>0</v>
      </c>
      <c r="JW132" s="3">
        <f t="shared" si="8425"/>
        <v>0</v>
      </c>
      <c r="JX132" s="3">
        <f t="shared" si="5284"/>
        <v>0</v>
      </c>
      <c r="JY132" s="3">
        <f t="shared" si="5285"/>
        <v>0</v>
      </c>
      <c r="JZ132" s="3">
        <f>план!BC131</f>
        <v>0</v>
      </c>
      <c r="KA132" s="3">
        <f>план!BD131</f>
        <v>0</v>
      </c>
      <c r="KB132" s="3">
        <f t="shared" si="8426"/>
        <v>0</v>
      </c>
      <c r="KC132" s="3">
        <f t="shared" si="8427"/>
        <v>0</v>
      </c>
      <c r="KD132" s="3">
        <f>VLOOKUP($B132,'ДС факт при поликлинике'!$D$6:$JS$80,195,0)</f>
        <v>0</v>
      </c>
      <c r="KE132" s="3">
        <f>VLOOKUP($B132,'ДС факт при поликлинике'!$D$6:$JS$80,196,0)</f>
        <v>0</v>
      </c>
      <c r="KF132" s="3">
        <f>VLOOKUP($B132,'ДС факт при поликлинике'!$D$6:$JS$80,197,0)</f>
        <v>0</v>
      </c>
      <c r="KG132" s="3">
        <f>VLOOKUP($B132,'ДС факт при поликлинике'!$D$6:$JS$80,198,0)</f>
        <v>0</v>
      </c>
      <c r="KH132" s="3">
        <f t="shared" si="8428"/>
        <v>0</v>
      </c>
      <c r="KI132" s="3">
        <f t="shared" si="8429"/>
        <v>0</v>
      </c>
      <c r="KJ132" s="3">
        <f t="shared" si="8430"/>
        <v>0</v>
      </c>
      <c r="KK132" s="3">
        <f t="shared" si="5286"/>
        <v>0</v>
      </c>
      <c r="KL132" s="3">
        <f t="shared" si="5287"/>
        <v>0</v>
      </c>
      <c r="KM132" s="3">
        <f>план!BE131</f>
        <v>0</v>
      </c>
      <c r="KN132" s="3">
        <f>план!BF131</f>
        <v>0</v>
      </c>
      <c r="KO132" s="3">
        <f t="shared" si="8431"/>
        <v>0</v>
      </c>
      <c r="KP132" s="3">
        <f t="shared" si="8432"/>
        <v>0</v>
      </c>
      <c r="KQ132" s="3">
        <f>VLOOKUP($B132,'ДС факт при поликлинике'!$D$6:$JS$80,119,0)</f>
        <v>0</v>
      </c>
      <c r="KR132" s="3">
        <f>VLOOKUP($B132,'ДС факт при поликлинике'!$D$6:$JS$80,120,0)</f>
        <v>0</v>
      </c>
      <c r="KS132" s="3">
        <f>VLOOKUP($B132,'ДС факт при поликлинике'!$D$6:$JS$80,121,0)</f>
        <v>0</v>
      </c>
      <c r="KT132" s="3">
        <f>VLOOKUP($B132,'ДС факт при поликлинике'!$D$6:$JS$80,122,0)</f>
        <v>0</v>
      </c>
      <c r="KU132" s="3">
        <f t="shared" si="8433"/>
        <v>0</v>
      </c>
      <c r="KV132" s="3">
        <f t="shared" si="8434"/>
        <v>0</v>
      </c>
      <c r="KW132" s="3">
        <f t="shared" si="8435"/>
        <v>0</v>
      </c>
      <c r="KX132" s="3">
        <f t="shared" si="5288"/>
        <v>0</v>
      </c>
      <c r="KY132" s="3">
        <f t="shared" si="5289"/>
        <v>0</v>
      </c>
      <c r="KZ132" s="3">
        <f>план!BG131</f>
        <v>0</v>
      </c>
      <c r="LA132" s="3">
        <f>план!BH131</f>
        <v>0</v>
      </c>
      <c r="LB132" s="3">
        <f t="shared" si="8436"/>
        <v>0</v>
      </c>
      <c r="LC132" s="3">
        <f t="shared" si="8437"/>
        <v>0</v>
      </c>
      <c r="LD132" s="3">
        <f>VLOOKUP($B132,'ДС факт при поликлинике'!$D$6:$JS$80,127,0)</f>
        <v>0</v>
      </c>
      <c r="LE132" s="3">
        <f>VLOOKUP($B132,'ДС факт при поликлинике'!$D$6:$JS$80,128,0)</f>
        <v>0</v>
      </c>
      <c r="LF132" s="3">
        <f>VLOOKUP($B132,'ДС факт при поликлинике'!$D$6:$JS$80,129,0)</f>
        <v>0</v>
      </c>
      <c r="LG132" s="3">
        <f>VLOOKUP($B132,'ДС факт при поликлинике'!$D$6:$JS$80,130,0)</f>
        <v>0</v>
      </c>
      <c r="LH132" s="3">
        <f t="shared" si="8438"/>
        <v>0</v>
      </c>
      <c r="LI132" s="3">
        <f t="shared" si="8439"/>
        <v>0</v>
      </c>
      <c r="LJ132" s="3">
        <f t="shared" si="8440"/>
        <v>0</v>
      </c>
      <c r="LK132" s="3">
        <f t="shared" si="5290"/>
        <v>0</v>
      </c>
      <c r="LL132" s="3">
        <f t="shared" si="5291"/>
        <v>0</v>
      </c>
      <c r="LM132" s="3">
        <f>план!BI131</f>
        <v>0</v>
      </c>
      <c r="LN132" s="3">
        <f>план!BJ131</f>
        <v>0</v>
      </c>
      <c r="LO132" s="3">
        <f t="shared" si="8441"/>
        <v>0</v>
      </c>
      <c r="LP132" s="3">
        <f t="shared" si="8442"/>
        <v>0</v>
      </c>
      <c r="LQ132" s="3"/>
      <c r="LR132" s="3"/>
      <c r="LS132" s="3"/>
      <c r="LT132" s="3"/>
      <c r="LU132" s="3">
        <f t="shared" si="8443"/>
        <v>0</v>
      </c>
      <c r="LV132" s="3">
        <f t="shared" si="8444"/>
        <v>0</v>
      </c>
      <c r="LW132" s="3">
        <f t="shared" si="8445"/>
        <v>0</v>
      </c>
      <c r="LX132" s="3">
        <f t="shared" si="5292"/>
        <v>0</v>
      </c>
      <c r="LY132" s="3">
        <f t="shared" si="5293"/>
        <v>0</v>
      </c>
      <c r="LZ132" s="3">
        <f>план!BK131</f>
        <v>0</v>
      </c>
      <c r="MA132" s="3">
        <f>план!BL131</f>
        <v>0</v>
      </c>
      <c r="MB132" s="3">
        <f t="shared" si="8446"/>
        <v>0</v>
      </c>
      <c r="MC132" s="3">
        <f t="shared" si="8447"/>
        <v>0</v>
      </c>
      <c r="MD132" s="3">
        <f>VLOOKUP($B132,'ДС факт при поликлинике'!$D$6:$JS$80,123,0)</f>
        <v>0</v>
      </c>
      <c r="ME132" s="3">
        <f>VLOOKUP($B132,'ДС факт при поликлинике'!$D$6:$JS$80,124,0)</f>
        <v>0</v>
      </c>
      <c r="MF132" s="3">
        <f>VLOOKUP($B132,'ДС факт при поликлинике'!$D$6:$JS$80,125,0)</f>
        <v>0</v>
      </c>
      <c r="MG132" s="3">
        <f>VLOOKUP($B132,'ДС факт при поликлинике'!$D$6:$JS$80,126,0)</f>
        <v>0</v>
      </c>
      <c r="MH132" s="3">
        <f t="shared" si="8448"/>
        <v>0</v>
      </c>
      <c r="MI132" s="3">
        <f t="shared" si="8449"/>
        <v>0</v>
      </c>
      <c r="MJ132" s="3">
        <f t="shared" si="8450"/>
        <v>0</v>
      </c>
      <c r="MK132" s="3">
        <f t="shared" si="5294"/>
        <v>0</v>
      </c>
      <c r="ML132" s="3">
        <f t="shared" si="5295"/>
        <v>0</v>
      </c>
      <c r="MM132" s="3">
        <f>план!BM131</f>
        <v>0</v>
      </c>
      <c r="MN132" s="3">
        <f>план!BN131</f>
        <v>0</v>
      </c>
      <c r="MO132" s="3">
        <f t="shared" si="8451"/>
        <v>0</v>
      </c>
      <c r="MP132" s="3">
        <f t="shared" si="8452"/>
        <v>0</v>
      </c>
      <c r="MQ132" s="3">
        <f>VLOOKUP($B132,'ДС факт при поликлинике'!$D$6:$JS$80,147,0)</f>
        <v>0</v>
      </c>
      <c r="MR132" s="3">
        <f>VLOOKUP($B132,'ДС факт при поликлинике'!$D$6:$JS$80,148,0)</f>
        <v>0</v>
      </c>
      <c r="MS132" s="3">
        <f>VLOOKUP($B132,'ДС факт при поликлинике'!$D$6:$JS$80,149,0)</f>
        <v>0</v>
      </c>
      <c r="MT132" s="3">
        <f>VLOOKUP($B132,'ДС факт при поликлинике'!$D$6:$JS$80,150,0)</f>
        <v>0</v>
      </c>
      <c r="MU132" s="3">
        <f t="shared" si="8453"/>
        <v>0</v>
      </c>
      <c r="MV132" s="3">
        <f t="shared" si="8454"/>
        <v>0</v>
      </c>
      <c r="MW132" s="3">
        <f t="shared" si="8455"/>
        <v>0</v>
      </c>
      <c r="MX132" s="3">
        <f t="shared" si="5296"/>
        <v>0</v>
      </c>
      <c r="MY132" s="3">
        <f t="shared" si="5297"/>
        <v>0</v>
      </c>
      <c r="MZ132" s="3">
        <f>план!BO131</f>
        <v>0</v>
      </c>
      <c r="NA132" s="3">
        <f>план!BP131</f>
        <v>0</v>
      </c>
      <c r="NB132" s="3">
        <f t="shared" si="8456"/>
        <v>0</v>
      </c>
      <c r="NC132" s="3">
        <f t="shared" si="8457"/>
        <v>0</v>
      </c>
      <c r="ND132" s="3">
        <f>VLOOKUP($B132,'ДС факт при поликлинике'!$D$6:$JS$80,199,0)</f>
        <v>0</v>
      </c>
      <c r="NE132" s="3">
        <f>VLOOKUP($B132,'ДС факт при поликлинике'!$D$6:$JS$80,200,0)</f>
        <v>0</v>
      </c>
      <c r="NF132" s="3">
        <f>VLOOKUP($B132,'ДС факт при поликлинике'!$D$6:$JS$80,201,0)</f>
        <v>0</v>
      </c>
      <c r="NG132" s="3">
        <f>VLOOKUP($B132,'ДС факт при поликлинике'!$D$6:$JS$80,202,0)</f>
        <v>0</v>
      </c>
      <c r="NH132" s="3">
        <f t="shared" si="8458"/>
        <v>0</v>
      </c>
      <c r="NI132" s="3">
        <f t="shared" si="8459"/>
        <v>0</v>
      </c>
      <c r="NJ132" s="3">
        <f t="shared" si="8460"/>
        <v>0</v>
      </c>
      <c r="NK132" s="3">
        <f t="shared" si="5298"/>
        <v>0</v>
      </c>
      <c r="NL132" s="3">
        <f t="shared" si="5299"/>
        <v>0</v>
      </c>
      <c r="NM132" s="3">
        <f>план!BQ131</f>
        <v>0</v>
      </c>
      <c r="NN132" s="3">
        <f>план!BR131</f>
        <v>0</v>
      </c>
      <c r="NO132" s="3">
        <f t="shared" si="8461"/>
        <v>0</v>
      </c>
      <c r="NP132" s="3">
        <f t="shared" si="8462"/>
        <v>0</v>
      </c>
      <c r="NQ132" s="3">
        <f>VLOOKUP($B132,'ДС факт при поликлинике'!$D$6:$JS$80,251,0)</f>
        <v>0</v>
      </c>
      <c r="NR132" s="3">
        <f>VLOOKUP($B132,'ДС факт при поликлинике'!$D$6:$JS$80,252,0)</f>
        <v>0</v>
      </c>
      <c r="NS132" s="3">
        <f>VLOOKUP($B132,'ДС факт при поликлинике'!$D$6:$JS$80,253,0)</f>
        <v>0</v>
      </c>
      <c r="NT132" s="3">
        <f>VLOOKUP($B132,'ДС факт при поликлинике'!$D$6:$JS$80,254,0)</f>
        <v>0</v>
      </c>
      <c r="NU132" s="3">
        <f t="shared" si="8463"/>
        <v>0</v>
      </c>
      <c r="NV132" s="3">
        <f t="shared" si="8464"/>
        <v>0</v>
      </c>
      <c r="NW132" s="3">
        <f t="shared" si="8465"/>
        <v>0</v>
      </c>
      <c r="NX132" s="3">
        <f t="shared" si="5300"/>
        <v>0</v>
      </c>
      <c r="NY132" s="3">
        <f t="shared" si="5301"/>
        <v>0</v>
      </c>
      <c r="NZ132" s="3">
        <f>план!BS131</f>
        <v>0</v>
      </c>
      <c r="OA132" s="3">
        <f>план!BT131</f>
        <v>0</v>
      </c>
      <c r="OB132" s="3">
        <f t="shared" si="8466"/>
        <v>0</v>
      </c>
      <c r="OC132" s="3">
        <f t="shared" si="8467"/>
        <v>0</v>
      </c>
      <c r="OD132" s="3">
        <f>VLOOKUP($B132,'ДС факт при поликлинике'!$D$6:$JS$80,59,0)</f>
        <v>0</v>
      </c>
      <c r="OE132" s="3">
        <f>VLOOKUP($B132,'ДС факт при поликлинике'!$D$6:$JS$80,60,0)</f>
        <v>0</v>
      </c>
      <c r="OF132" s="3">
        <f>VLOOKUP($B132,'ДС факт при поликлинике'!$D$6:$JS$80,61,0)</f>
        <v>0</v>
      </c>
      <c r="OG132" s="3">
        <f>VLOOKUP($B132,'ДС факт при поликлинике'!$D$6:$JS$80,62,0)</f>
        <v>0</v>
      </c>
      <c r="OH132" s="3">
        <f t="shared" si="8468"/>
        <v>0</v>
      </c>
      <c r="OI132" s="3">
        <f t="shared" si="8469"/>
        <v>0</v>
      </c>
      <c r="OJ132" s="3">
        <f t="shared" si="8470"/>
        <v>0</v>
      </c>
      <c r="OK132" s="3">
        <f t="shared" si="5302"/>
        <v>0</v>
      </c>
      <c r="OL132" s="3">
        <f t="shared" si="5303"/>
        <v>0</v>
      </c>
      <c r="OM132" s="3">
        <f>план!BU131</f>
        <v>0</v>
      </c>
      <c r="ON132" s="3">
        <f>план!BV131</f>
        <v>0</v>
      </c>
      <c r="OO132" s="3">
        <f t="shared" si="8471"/>
        <v>0</v>
      </c>
      <c r="OP132" s="3">
        <f t="shared" si="8472"/>
        <v>0</v>
      </c>
      <c r="OQ132" s="3">
        <f>VLOOKUP($B132,'ДС факт при поликлинике'!$D$6:$JS$80,103,0)</f>
        <v>0</v>
      </c>
      <c r="OR132" s="3">
        <f>VLOOKUP($B132,'ДС факт при поликлинике'!$D$6:$JS$80,104,0)</f>
        <v>0</v>
      </c>
      <c r="OS132" s="3">
        <f>VLOOKUP($B132,'ДС факт при поликлинике'!$D$6:$JS$80,105,0)</f>
        <v>0</v>
      </c>
      <c r="OT132" s="3">
        <f>VLOOKUP($B132,'ДС факт при поликлинике'!$D$6:$JS$80,106,0)</f>
        <v>0</v>
      </c>
      <c r="OU132" s="3">
        <f t="shared" si="8473"/>
        <v>0</v>
      </c>
      <c r="OV132" s="3">
        <f t="shared" si="8474"/>
        <v>0</v>
      </c>
      <c r="OW132" s="3">
        <f t="shared" si="8475"/>
        <v>0</v>
      </c>
      <c r="OX132" s="3">
        <f t="shared" si="5304"/>
        <v>0</v>
      </c>
      <c r="OY132" s="3">
        <f t="shared" si="5305"/>
        <v>0</v>
      </c>
      <c r="OZ132" s="3">
        <f>план!BW131</f>
        <v>0</v>
      </c>
      <c r="PA132" s="3">
        <f>план!BX131</f>
        <v>0</v>
      </c>
      <c r="PB132" s="3">
        <f t="shared" si="8476"/>
        <v>0</v>
      </c>
      <c r="PC132" s="3">
        <f t="shared" si="8477"/>
        <v>0</v>
      </c>
      <c r="PD132" s="3">
        <f>VLOOKUP($B132,'ДС факт при поликлинике'!$D$6:$JS$80,67,0)</f>
        <v>0</v>
      </c>
      <c r="PE132" s="3">
        <f>VLOOKUP($B132,'ДС факт при поликлинике'!$D$6:$JS$80,68,0)</f>
        <v>0</v>
      </c>
      <c r="PF132" s="3">
        <f>VLOOKUP($B132,'ДС факт при поликлинике'!$D$6:$JS$80,69,0)</f>
        <v>0</v>
      </c>
      <c r="PG132" s="3">
        <f>VLOOKUP($B132,'ДС факт при поликлинике'!$D$6:$JS$80,70,0)</f>
        <v>0</v>
      </c>
      <c r="PH132" s="3">
        <f t="shared" si="8478"/>
        <v>0</v>
      </c>
      <c r="PI132" s="3">
        <f t="shared" si="8479"/>
        <v>0</v>
      </c>
      <c r="PJ132" s="3">
        <f t="shared" si="8480"/>
        <v>0</v>
      </c>
      <c r="PK132" s="3">
        <f t="shared" si="5306"/>
        <v>0</v>
      </c>
      <c r="PL132" s="3">
        <f t="shared" si="5307"/>
        <v>0</v>
      </c>
      <c r="PM132" s="3">
        <f>план!BY131</f>
        <v>0</v>
      </c>
      <c r="PN132" s="3">
        <f>план!BZ131</f>
        <v>0</v>
      </c>
      <c r="PO132" s="3">
        <f t="shared" si="8481"/>
        <v>0</v>
      </c>
      <c r="PP132" s="3">
        <f t="shared" si="8482"/>
        <v>0</v>
      </c>
      <c r="PQ132" s="3">
        <f>VLOOKUP($B132,'ДС факт при поликлинике'!$D$6:$JS$80,27,0)</f>
        <v>0</v>
      </c>
      <c r="PR132" s="3">
        <f>VLOOKUP($B132,'ДС факт при поликлинике'!$D$6:$JS$80,28,0)</f>
        <v>0</v>
      </c>
      <c r="PS132" s="3">
        <f>VLOOKUP($B132,'ДС факт при поликлинике'!$D$6:$JS$80,29,0)</f>
        <v>0</v>
      </c>
      <c r="PT132" s="3">
        <f>VLOOKUP($B132,'ДС факт при поликлинике'!$D$6:$JS$80,30,0)</f>
        <v>0</v>
      </c>
      <c r="PU132" s="3">
        <f t="shared" si="8483"/>
        <v>0</v>
      </c>
      <c r="PV132" s="3">
        <f t="shared" si="8484"/>
        <v>0</v>
      </c>
      <c r="PW132" s="3">
        <f t="shared" si="8485"/>
        <v>0</v>
      </c>
      <c r="PX132" s="3">
        <f t="shared" si="5308"/>
        <v>0</v>
      </c>
      <c r="PY132" s="3">
        <f t="shared" si="5309"/>
        <v>0</v>
      </c>
      <c r="PZ132" s="3">
        <f>план!CA131</f>
        <v>0</v>
      </c>
      <c r="QA132" s="3">
        <f>план!CB131</f>
        <v>0</v>
      </c>
      <c r="QB132" s="3">
        <f t="shared" si="8486"/>
        <v>0</v>
      </c>
      <c r="QC132" s="3">
        <f t="shared" si="8487"/>
        <v>0</v>
      </c>
      <c r="QD132" s="3">
        <f>VLOOKUP($B132,'ДС факт при поликлинике'!$D$6:$JS$80,151,0)</f>
        <v>0</v>
      </c>
      <c r="QE132" s="3">
        <f>VLOOKUP($B132,'ДС факт при поликлинике'!$D$6:$JS$80,152,0)</f>
        <v>0</v>
      </c>
      <c r="QF132" s="3">
        <f>VLOOKUP($B132,'ДС факт при поликлинике'!$D$6:$JS$80,153,0)</f>
        <v>0</v>
      </c>
      <c r="QG132" s="3">
        <f>VLOOKUP($B132,'ДС факт при поликлинике'!$D$6:$JS$80,154,0)</f>
        <v>0</v>
      </c>
      <c r="QH132" s="3">
        <f t="shared" si="8488"/>
        <v>0</v>
      </c>
      <c r="QI132" s="3">
        <f t="shared" si="8489"/>
        <v>0</v>
      </c>
      <c r="QJ132" s="3">
        <f t="shared" si="8490"/>
        <v>0</v>
      </c>
      <c r="QK132" s="3">
        <f t="shared" si="5310"/>
        <v>0</v>
      </c>
      <c r="QL132" s="3">
        <f t="shared" si="5311"/>
        <v>0</v>
      </c>
      <c r="QM132" s="3">
        <f>план!CC131</f>
        <v>0</v>
      </c>
      <c r="QN132" s="3">
        <f>план!CD131</f>
        <v>0</v>
      </c>
      <c r="QO132" s="3">
        <f t="shared" si="8491"/>
        <v>0</v>
      </c>
      <c r="QP132" s="3">
        <f t="shared" si="8492"/>
        <v>0</v>
      </c>
      <c r="QQ132" s="3">
        <f>VLOOKUP($B132,'ДС факт при поликлинике'!$D$6:$JS$80,155,0)</f>
        <v>0</v>
      </c>
      <c r="QR132" s="3">
        <f>VLOOKUP($B132,'ДС факт при поликлинике'!$D$6:$JS$80,156,0)</f>
        <v>0</v>
      </c>
      <c r="QS132" s="3">
        <f>VLOOKUP($B132,'ДС факт при поликлинике'!$D$6:$JS$80,157,0)</f>
        <v>0</v>
      </c>
      <c r="QT132" s="3">
        <f>VLOOKUP($B132,'ДС факт при поликлинике'!$D$6:$JS$80,158,0)</f>
        <v>0</v>
      </c>
      <c r="QU132" s="3">
        <f t="shared" si="8493"/>
        <v>0</v>
      </c>
      <c r="QV132" s="3">
        <f t="shared" si="8494"/>
        <v>0</v>
      </c>
      <c r="QW132" s="3">
        <f t="shared" si="8495"/>
        <v>0</v>
      </c>
      <c r="QX132" s="3">
        <f t="shared" si="5312"/>
        <v>0</v>
      </c>
      <c r="QY132" s="3">
        <f t="shared" si="5313"/>
        <v>0</v>
      </c>
      <c r="QZ132" s="3">
        <f>план!CE131</f>
        <v>0</v>
      </c>
      <c r="RA132" s="3">
        <f>план!CF131</f>
        <v>0</v>
      </c>
      <c r="RB132" s="3">
        <f t="shared" si="8496"/>
        <v>0</v>
      </c>
      <c r="RC132" s="3">
        <f t="shared" si="8497"/>
        <v>0</v>
      </c>
      <c r="RD132" s="3">
        <f>VLOOKUP($B132,'ДС факт при поликлинике'!$D$6:$JS$80,71,0)</f>
        <v>0</v>
      </c>
      <c r="RE132" s="3">
        <f>VLOOKUP($B132,'ДС факт при поликлинике'!$D$6:$JS$80,72,0)</f>
        <v>0</v>
      </c>
      <c r="RF132" s="3">
        <f>VLOOKUP($B132,'ДС факт при поликлинике'!$D$6:$JS$80,73,0)</f>
        <v>0</v>
      </c>
      <c r="RG132" s="3">
        <f>VLOOKUP($B132,'ДС факт при поликлинике'!$D$6:$JS$80,74,0)</f>
        <v>0</v>
      </c>
      <c r="RH132" s="3">
        <f t="shared" si="8498"/>
        <v>0</v>
      </c>
      <c r="RI132" s="3">
        <f t="shared" si="8499"/>
        <v>0</v>
      </c>
      <c r="RJ132" s="3">
        <f t="shared" si="8500"/>
        <v>0</v>
      </c>
      <c r="RK132" s="3">
        <f t="shared" si="5314"/>
        <v>0</v>
      </c>
      <c r="RL132" s="3">
        <f t="shared" si="5315"/>
        <v>0</v>
      </c>
      <c r="RM132" s="3">
        <f>план!CG131</f>
        <v>0</v>
      </c>
      <c r="RN132" s="3">
        <f>план!CH131</f>
        <v>0</v>
      </c>
      <c r="RO132" s="3">
        <f t="shared" si="8501"/>
        <v>0</v>
      </c>
      <c r="RP132" s="3">
        <f t="shared" si="8502"/>
        <v>0</v>
      </c>
      <c r="RQ132" s="3">
        <f>VLOOKUP($B132,'ДС факт при поликлинике'!$D$6:$JS$80,271,0)</f>
        <v>0</v>
      </c>
      <c r="RR132" s="3">
        <f>VLOOKUP($B132,'ДС факт при поликлинике'!$D$6:$JS$80,272,0)</f>
        <v>0</v>
      </c>
      <c r="RS132" s="3">
        <f>VLOOKUP($B132,'ДС факт при поликлинике'!$D$6:$JS$80,273,0)</f>
        <v>0</v>
      </c>
      <c r="RT132" s="3">
        <f>VLOOKUP($B132,'ДС факт при поликлинике'!$D$6:$JS$80,274,0)</f>
        <v>0</v>
      </c>
      <c r="RU132" s="3">
        <f t="shared" si="8503"/>
        <v>0</v>
      </c>
      <c r="RV132" s="3">
        <f t="shared" si="8504"/>
        <v>0</v>
      </c>
      <c r="RW132" s="3">
        <f t="shared" si="8505"/>
        <v>0</v>
      </c>
      <c r="RX132" s="3">
        <f t="shared" si="5316"/>
        <v>0</v>
      </c>
      <c r="RY132" s="3">
        <f t="shared" si="5317"/>
        <v>0</v>
      </c>
      <c r="RZ132" s="3">
        <f>план!CI131</f>
        <v>0</v>
      </c>
      <c r="SA132" s="3">
        <f>план!CJ131</f>
        <v>0</v>
      </c>
      <c r="SB132" s="3">
        <f t="shared" si="8506"/>
        <v>0</v>
      </c>
      <c r="SC132" s="3">
        <f t="shared" si="8507"/>
        <v>0</v>
      </c>
      <c r="SD132" s="3">
        <f>VLOOKUP($B132,'ДС факт при поликлинике'!$D$6:$JS$80,267,0)</f>
        <v>0</v>
      </c>
      <c r="SE132" s="3">
        <f>VLOOKUP($B132,'ДС факт при поликлинике'!$D$6:$JS$80,268,0)</f>
        <v>0</v>
      </c>
      <c r="SF132" s="3">
        <f>VLOOKUP($B132,'ДС факт при поликлинике'!$D$6:$JS$80,269,0)</f>
        <v>0</v>
      </c>
      <c r="SG132" s="3">
        <f>VLOOKUP($B132,'ДС факт при поликлинике'!$D$6:$JS$80,270,0)</f>
        <v>0</v>
      </c>
      <c r="SH132" s="3">
        <f t="shared" si="8508"/>
        <v>0</v>
      </c>
      <c r="SI132" s="3">
        <f t="shared" si="8509"/>
        <v>0</v>
      </c>
      <c r="SJ132" s="3">
        <f t="shared" si="8510"/>
        <v>0</v>
      </c>
      <c r="SK132" s="3">
        <f t="shared" si="5318"/>
        <v>0</v>
      </c>
      <c r="SL132" s="3">
        <f t="shared" si="5319"/>
        <v>0</v>
      </c>
      <c r="SM132" s="3">
        <f>план!CK131</f>
        <v>0</v>
      </c>
      <c r="SN132" s="3">
        <f>план!CL131</f>
        <v>0</v>
      </c>
      <c r="SO132" s="3">
        <f t="shared" si="8511"/>
        <v>0</v>
      </c>
      <c r="SP132" s="3">
        <f t="shared" si="8512"/>
        <v>0</v>
      </c>
      <c r="SQ132" s="3">
        <f>VLOOKUP($B132,'ДС факт при поликлинике'!$D$6:$JS$80,15,0)</f>
        <v>0</v>
      </c>
      <c r="SR132" s="3">
        <f>VLOOKUP($B132,'ДС факт при поликлинике'!$D$6:$JS$80,16,0)</f>
        <v>0</v>
      </c>
      <c r="SS132" s="3">
        <f>VLOOKUP($B132,'ДС факт при поликлинике'!$D$6:$JS$80,17,0)</f>
        <v>0</v>
      </c>
      <c r="ST132" s="3">
        <f>VLOOKUP($B132,'ДС факт при поликлинике'!$D$6:$JS$80,18,0)</f>
        <v>0</v>
      </c>
      <c r="SU132" s="3">
        <f t="shared" si="8513"/>
        <v>0</v>
      </c>
      <c r="SV132" s="3">
        <f t="shared" si="8514"/>
        <v>0</v>
      </c>
      <c r="SW132" s="3">
        <f t="shared" si="8515"/>
        <v>0</v>
      </c>
      <c r="SX132" s="3">
        <f t="shared" si="5320"/>
        <v>0</v>
      </c>
      <c r="SY132" s="3">
        <f t="shared" si="5321"/>
        <v>0</v>
      </c>
      <c r="SZ132" s="3">
        <f>план!CM131</f>
        <v>0</v>
      </c>
      <c r="TA132" s="3">
        <f>план!CN131</f>
        <v>0</v>
      </c>
      <c r="TB132" s="3">
        <f t="shared" si="8516"/>
        <v>0</v>
      </c>
      <c r="TC132" s="3">
        <f t="shared" si="8517"/>
        <v>0</v>
      </c>
      <c r="TD132" s="3">
        <f>VLOOKUP($B132,'ДС факт при поликлинике'!$D$6:$JS$80,207,0)</f>
        <v>0</v>
      </c>
      <c r="TE132" s="3">
        <f>VLOOKUP($B132,'ДС факт при поликлинике'!$D$6:$JS$80,208,0)</f>
        <v>0</v>
      </c>
      <c r="TF132" s="3">
        <f>VLOOKUP($B132,'ДС факт при поликлинике'!$D$6:$JS$80,209,0)</f>
        <v>0</v>
      </c>
      <c r="TG132" s="3">
        <f>VLOOKUP($B132,'ДС факт при поликлинике'!$D$6:$JS$80,210,0)</f>
        <v>0</v>
      </c>
      <c r="TH132" s="3">
        <f t="shared" si="8518"/>
        <v>0</v>
      </c>
      <c r="TI132" s="3">
        <f t="shared" si="8519"/>
        <v>0</v>
      </c>
      <c r="TJ132" s="3">
        <f t="shared" si="8520"/>
        <v>0</v>
      </c>
      <c r="TK132" s="3">
        <f t="shared" si="5322"/>
        <v>0</v>
      </c>
      <c r="TL132" s="3">
        <f t="shared" si="5323"/>
        <v>0</v>
      </c>
      <c r="TM132" s="3">
        <f>план!CO131</f>
        <v>0</v>
      </c>
      <c r="TN132" s="3">
        <f>план!CP131</f>
        <v>0</v>
      </c>
      <c r="TO132" s="3">
        <f t="shared" si="8521"/>
        <v>0</v>
      </c>
      <c r="TP132" s="3">
        <f t="shared" si="8522"/>
        <v>0</v>
      </c>
      <c r="TQ132" s="3">
        <f>VLOOKUP($B132,'ДС факт при поликлинике'!$D$6:$JS$80,75,0)</f>
        <v>0</v>
      </c>
      <c r="TR132" s="3">
        <f>VLOOKUP($B132,'ДС факт при поликлинике'!$D$6:$JS$80,76,0)</f>
        <v>0</v>
      </c>
      <c r="TS132" s="3">
        <f>VLOOKUP($B132,'ДС факт при поликлинике'!$D$6:$JS$80,77,0)</f>
        <v>0</v>
      </c>
      <c r="TT132" s="3">
        <f>VLOOKUP($B132,'ДС факт при поликлинике'!$D$6:$JS$80,78,0)</f>
        <v>0</v>
      </c>
      <c r="TU132" s="3">
        <f t="shared" si="8523"/>
        <v>0</v>
      </c>
      <c r="TV132" s="3">
        <f t="shared" si="8524"/>
        <v>0</v>
      </c>
      <c r="TW132" s="3">
        <f t="shared" si="8525"/>
        <v>0</v>
      </c>
      <c r="TX132" s="3">
        <f t="shared" si="5324"/>
        <v>0</v>
      </c>
      <c r="TY132" s="3">
        <f t="shared" si="5325"/>
        <v>0</v>
      </c>
      <c r="TZ132" s="3">
        <f>план!CQ131</f>
        <v>0</v>
      </c>
      <c r="UA132" s="3">
        <f>план!CR131</f>
        <v>0</v>
      </c>
      <c r="UB132" s="3">
        <f t="shared" si="8526"/>
        <v>0</v>
      </c>
      <c r="UC132" s="3">
        <f t="shared" si="8527"/>
        <v>0</v>
      </c>
      <c r="UD132" s="3">
        <f>VLOOKUP($B132,'ДС факт при поликлинике'!$D$6:$JS$80,163,0)</f>
        <v>0</v>
      </c>
      <c r="UE132" s="3">
        <f>VLOOKUP($B132,'ДС факт при поликлинике'!$D$6:$JS$80,164,0)</f>
        <v>0</v>
      </c>
      <c r="UF132" s="3">
        <f>VLOOKUP($B132,'ДС факт при поликлинике'!$D$6:$JS$80,165,0)</f>
        <v>0</v>
      </c>
      <c r="UG132" s="3">
        <f>VLOOKUP($B132,'ДС факт при поликлинике'!$D$6:$JS$80,166,0)</f>
        <v>0</v>
      </c>
      <c r="UH132" s="3">
        <f t="shared" si="8528"/>
        <v>0</v>
      </c>
      <c r="UI132" s="3">
        <f t="shared" si="8529"/>
        <v>0</v>
      </c>
      <c r="UJ132" s="3">
        <f t="shared" si="8530"/>
        <v>0</v>
      </c>
      <c r="UK132" s="3">
        <f t="shared" si="5326"/>
        <v>0</v>
      </c>
      <c r="UL132" s="3">
        <f t="shared" si="5327"/>
        <v>0</v>
      </c>
      <c r="UM132" s="3">
        <f>план!CS131</f>
        <v>0</v>
      </c>
      <c r="UN132" s="3">
        <f>план!CT131</f>
        <v>0</v>
      </c>
      <c r="UO132" s="3">
        <f t="shared" si="8531"/>
        <v>0</v>
      </c>
      <c r="UP132" s="3">
        <f t="shared" si="8532"/>
        <v>0</v>
      </c>
      <c r="UQ132" s="3">
        <f>VLOOKUP($B132,'ДС факт при поликлинике'!$D$6:$JS$80,131,0)</f>
        <v>0</v>
      </c>
      <c r="UR132" s="3">
        <f>VLOOKUP($B132,'ДС факт при поликлинике'!$D$6:$JS$80,132,0)</f>
        <v>0</v>
      </c>
      <c r="US132" s="3">
        <f>VLOOKUP($B132,'ДС факт при поликлинике'!$D$6:$JS$80,133,0)</f>
        <v>0</v>
      </c>
      <c r="UT132" s="3">
        <f>VLOOKUP($B132,'ДС факт при поликлинике'!$D$6:$JS$80,134,0)</f>
        <v>0</v>
      </c>
      <c r="UU132" s="3">
        <f t="shared" si="8533"/>
        <v>0</v>
      </c>
      <c r="UV132" s="3">
        <f t="shared" si="8534"/>
        <v>0</v>
      </c>
      <c r="UW132" s="3">
        <f t="shared" si="8535"/>
        <v>0</v>
      </c>
      <c r="UX132" s="3">
        <f t="shared" si="5328"/>
        <v>0</v>
      </c>
      <c r="UY132" s="3">
        <f t="shared" si="5329"/>
        <v>0</v>
      </c>
      <c r="UZ132" s="3">
        <f>план!CU131</f>
        <v>0</v>
      </c>
      <c r="VA132" s="3">
        <f>план!CV131</f>
        <v>0</v>
      </c>
      <c r="VB132" s="3">
        <f t="shared" si="8536"/>
        <v>0</v>
      </c>
      <c r="VC132" s="3">
        <f t="shared" si="8537"/>
        <v>0</v>
      </c>
      <c r="VD132" s="3">
        <f>VLOOKUP($B132,'ДС факт при поликлинике'!$D$6:$JS$80,135,0)</f>
        <v>0</v>
      </c>
      <c r="VE132" s="3">
        <f>VLOOKUP($B132,'ДС факт при поликлинике'!$D$6:$JS$80,136,0)</f>
        <v>0</v>
      </c>
      <c r="VF132" s="3">
        <f>VLOOKUP($B132,'ДС факт при поликлинике'!$D$6:$JS$80,137,0)</f>
        <v>0</v>
      </c>
      <c r="VG132" s="3">
        <f>VLOOKUP($B132,'ДС факт при поликлинике'!$D$6:$JS$80,138,0)</f>
        <v>0</v>
      </c>
      <c r="VH132" s="3">
        <f t="shared" si="8538"/>
        <v>0</v>
      </c>
      <c r="VI132" s="3">
        <f t="shared" si="8539"/>
        <v>0</v>
      </c>
      <c r="VJ132" s="3">
        <f t="shared" si="8540"/>
        <v>0</v>
      </c>
      <c r="VK132" s="3">
        <f t="shared" si="5330"/>
        <v>0</v>
      </c>
      <c r="VL132" s="3">
        <f t="shared" si="5331"/>
        <v>0</v>
      </c>
      <c r="VM132" s="3">
        <f>план!CW131</f>
        <v>0</v>
      </c>
      <c r="VN132" s="3">
        <f>план!CX131</f>
        <v>0</v>
      </c>
      <c r="VO132" s="3">
        <f t="shared" si="8541"/>
        <v>0</v>
      </c>
      <c r="VP132" s="3">
        <f t="shared" si="8542"/>
        <v>0</v>
      </c>
      <c r="VQ132" s="3">
        <f>VLOOKUP($B132,'ДС факт при поликлинике'!$D$6:$JS$80,139,0)</f>
        <v>0</v>
      </c>
      <c r="VR132" s="3">
        <f>VLOOKUP($B132,'ДС факт при поликлинике'!$D$6:$JS$80,140,0)</f>
        <v>0</v>
      </c>
      <c r="VS132" s="3">
        <f>VLOOKUP($B132,'ДС факт при поликлинике'!$D$6:$JS$80,141,0)</f>
        <v>0</v>
      </c>
      <c r="VT132" s="3">
        <f>VLOOKUP($B132,'ДС факт при поликлинике'!$D$6:$JS$80,142,0)</f>
        <v>0</v>
      </c>
      <c r="VU132" s="3">
        <f t="shared" si="8543"/>
        <v>0</v>
      </c>
      <c r="VV132" s="3">
        <f t="shared" si="8544"/>
        <v>0</v>
      </c>
      <c r="VW132" s="3">
        <f t="shared" si="8545"/>
        <v>0</v>
      </c>
      <c r="VX132" s="3">
        <f t="shared" si="5332"/>
        <v>0</v>
      </c>
      <c r="VY132" s="3">
        <f t="shared" si="5333"/>
        <v>0</v>
      </c>
      <c r="VZ132" s="3">
        <f>план!CY131</f>
        <v>0</v>
      </c>
      <c r="WA132" s="3">
        <f>план!CZ131</f>
        <v>0</v>
      </c>
      <c r="WB132" s="3">
        <f t="shared" si="8546"/>
        <v>0</v>
      </c>
      <c r="WC132" s="3">
        <f t="shared" si="8547"/>
        <v>0</v>
      </c>
      <c r="WD132" s="3">
        <f>VLOOKUP($B132,'ДС факт при поликлинике'!$D$6:$JS$80,143,0)</f>
        <v>0</v>
      </c>
      <c r="WE132" s="3">
        <f>VLOOKUP($B132,'ДС факт при поликлинике'!$D$6:$JS$80,144,0)</f>
        <v>0</v>
      </c>
      <c r="WF132" s="3">
        <f>VLOOKUP($B132,'ДС факт при поликлинике'!$D$6:$JS$80,145,0)</f>
        <v>0</v>
      </c>
      <c r="WG132" s="3">
        <f>VLOOKUP($B132,'ДС факт при поликлинике'!$D$6:$JS$80,146,0)</f>
        <v>0</v>
      </c>
      <c r="WH132" s="3">
        <f t="shared" si="8548"/>
        <v>0</v>
      </c>
      <c r="WI132" s="3">
        <f t="shared" si="8549"/>
        <v>0</v>
      </c>
      <c r="WJ132" s="3">
        <f t="shared" si="8550"/>
        <v>0</v>
      </c>
      <c r="WK132" s="3">
        <f t="shared" si="5334"/>
        <v>0</v>
      </c>
      <c r="WL132" s="3">
        <f t="shared" si="5335"/>
        <v>0</v>
      </c>
      <c r="WM132" s="3">
        <f>план!DA131</f>
        <v>0</v>
      </c>
      <c r="WN132" s="3">
        <f>план!DB131</f>
        <v>0</v>
      </c>
      <c r="WO132" s="3">
        <f t="shared" si="8551"/>
        <v>0</v>
      </c>
      <c r="WP132" s="3">
        <f t="shared" si="8552"/>
        <v>0</v>
      </c>
      <c r="WQ132" s="3">
        <f>VLOOKUP($B132,'ДС факт при поликлинике'!$D$6:$JS$80,219,0)</f>
        <v>0</v>
      </c>
      <c r="WR132" s="3">
        <f>VLOOKUP($B132,'ДС факт при поликлинике'!$D$6:$JS$80,220,0)</f>
        <v>0</v>
      </c>
      <c r="WS132" s="3">
        <f>VLOOKUP($B132,'ДС факт при поликлинике'!$D$6:$JS$80,221,0)</f>
        <v>0</v>
      </c>
      <c r="WT132" s="3">
        <f>VLOOKUP($B132,'ДС факт при поликлинике'!$D$6:$JS$80,222,0)</f>
        <v>0</v>
      </c>
      <c r="WU132" s="3">
        <f t="shared" si="8553"/>
        <v>0</v>
      </c>
      <c r="WV132" s="3">
        <f t="shared" si="8554"/>
        <v>0</v>
      </c>
      <c r="WW132" s="3">
        <f t="shared" si="8555"/>
        <v>0</v>
      </c>
      <c r="WX132" s="3">
        <f t="shared" si="5336"/>
        <v>0</v>
      </c>
      <c r="WY132" s="3">
        <f t="shared" si="5337"/>
        <v>0</v>
      </c>
      <c r="WZ132" s="3">
        <f>план!DC131</f>
        <v>0</v>
      </c>
      <c r="XA132" s="3">
        <f>план!DD131</f>
        <v>0</v>
      </c>
      <c r="XB132" s="3">
        <f t="shared" si="8556"/>
        <v>0</v>
      </c>
      <c r="XC132" s="3">
        <f t="shared" si="8557"/>
        <v>0</v>
      </c>
      <c r="XD132" s="3">
        <f>VLOOKUP($B132,'ДС факт при поликлинике'!$D$6:$JS$80,63,0)</f>
        <v>0</v>
      </c>
      <c r="XE132" s="3">
        <f>VLOOKUP($B132,'ДС факт при поликлинике'!$D$6:$JS$80,64,0)</f>
        <v>0</v>
      </c>
      <c r="XF132" s="3">
        <f>VLOOKUP($B132,'ДС факт при поликлинике'!$D$6:$JS$80,65,0)</f>
        <v>0</v>
      </c>
      <c r="XG132" s="3">
        <f>VLOOKUP($B132,'ДС факт при поликлинике'!$D$6:$JS$80,66,0)</f>
        <v>0</v>
      </c>
      <c r="XH132" s="3">
        <f t="shared" si="8558"/>
        <v>0</v>
      </c>
      <c r="XI132" s="3">
        <f t="shared" si="8559"/>
        <v>0</v>
      </c>
      <c r="XJ132" s="3">
        <f t="shared" si="8560"/>
        <v>0</v>
      </c>
      <c r="XK132" s="3">
        <f t="shared" si="5338"/>
        <v>0</v>
      </c>
      <c r="XL132" s="3">
        <f t="shared" si="5339"/>
        <v>0</v>
      </c>
      <c r="XM132" s="3">
        <f>план!DE131</f>
        <v>0</v>
      </c>
      <c r="XN132" s="3">
        <f>план!DF131</f>
        <v>0</v>
      </c>
      <c r="XO132" s="3">
        <f t="shared" si="8561"/>
        <v>0</v>
      </c>
      <c r="XP132" s="3">
        <f t="shared" si="8562"/>
        <v>0</v>
      </c>
      <c r="XQ132" s="3">
        <f>VLOOKUP($B132,'ДС факт при поликлинике'!$D$6:$JS$80,91,0)</f>
        <v>0</v>
      </c>
      <c r="XR132" s="3">
        <f>VLOOKUP($B132,'ДС факт при поликлинике'!$D$6:$JS$80,92,0)</f>
        <v>0</v>
      </c>
      <c r="XS132" s="3">
        <f>VLOOKUP($B132,'ДС факт при поликлинике'!$D$6:$JS$80,93,0)</f>
        <v>0</v>
      </c>
      <c r="XT132" s="3">
        <f>VLOOKUP($B132,'ДС факт при поликлинике'!$D$6:$JS$80,94,0)</f>
        <v>0</v>
      </c>
      <c r="XU132" s="3">
        <f t="shared" si="8563"/>
        <v>0</v>
      </c>
      <c r="XV132" s="3">
        <f t="shared" si="8564"/>
        <v>0</v>
      </c>
      <c r="XW132" s="3">
        <f t="shared" si="8565"/>
        <v>0</v>
      </c>
      <c r="XX132" s="3">
        <f t="shared" si="5340"/>
        <v>0</v>
      </c>
      <c r="XY132" s="3">
        <f t="shared" si="5341"/>
        <v>0</v>
      </c>
      <c r="XZ132" s="3">
        <f>план!DG131</f>
        <v>0</v>
      </c>
      <c r="YA132" s="3">
        <f>план!DH131</f>
        <v>0</v>
      </c>
      <c r="YB132" s="3">
        <f t="shared" si="8566"/>
        <v>0</v>
      </c>
      <c r="YC132" s="3">
        <f t="shared" si="8567"/>
        <v>0</v>
      </c>
      <c r="YD132" s="3">
        <f>VLOOKUP($B132,'ДС факт при поликлинике'!$D$6:$JS$80,83,0)</f>
        <v>0</v>
      </c>
      <c r="YE132" s="3">
        <f>VLOOKUP($B132,'ДС факт при поликлинике'!$D$6:$JS$80,84,0)</f>
        <v>0</v>
      </c>
      <c r="YF132" s="3">
        <f>VLOOKUP($B132,'ДС факт при поликлинике'!$D$6:$JS$80,85,0)</f>
        <v>0</v>
      </c>
      <c r="YG132" s="3">
        <f>VLOOKUP($B132,'ДС факт при поликлинике'!$D$6:$JS$80,86,0)</f>
        <v>0</v>
      </c>
      <c r="YH132" s="3">
        <f t="shared" si="8568"/>
        <v>0</v>
      </c>
      <c r="YI132" s="3">
        <f t="shared" si="8569"/>
        <v>0</v>
      </c>
      <c r="YJ132" s="3">
        <f t="shared" si="8570"/>
        <v>0</v>
      </c>
      <c r="YK132" s="3">
        <f t="shared" si="5342"/>
        <v>0</v>
      </c>
      <c r="YL132" s="3">
        <f t="shared" si="5343"/>
        <v>0</v>
      </c>
      <c r="YM132" s="3">
        <f>план!DI131</f>
        <v>0</v>
      </c>
      <c r="YN132" s="3">
        <f>план!DJ131</f>
        <v>0</v>
      </c>
      <c r="YO132" s="3">
        <f t="shared" si="8571"/>
        <v>0</v>
      </c>
      <c r="YP132" s="3">
        <f t="shared" si="8572"/>
        <v>0</v>
      </c>
      <c r="YQ132" s="3">
        <f>VLOOKUP($B132,'ДС факт при поликлинике'!$D$6:$JS$80,99,0)</f>
        <v>0</v>
      </c>
      <c r="YR132" s="3">
        <f>VLOOKUP($B132,'ДС факт при поликлинике'!$D$6:$JS$80,100,0)</f>
        <v>0</v>
      </c>
      <c r="YS132" s="3">
        <f>VLOOKUP($B132,'ДС факт при поликлинике'!$D$6:$JS$80,101,0)</f>
        <v>0</v>
      </c>
      <c r="YT132" s="3">
        <f>VLOOKUP($B132,'ДС факт при поликлинике'!$D$6:$JS$80,102,0)</f>
        <v>0</v>
      </c>
      <c r="YU132" s="3">
        <f t="shared" si="8573"/>
        <v>0</v>
      </c>
      <c r="YV132" s="3">
        <f t="shared" si="8574"/>
        <v>0</v>
      </c>
      <c r="YW132" s="3">
        <f t="shared" si="8575"/>
        <v>0</v>
      </c>
      <c r="YX132" s="3">
        <f t="shared" si="5344"/>
        <v>0</v>
      </c>
      <c r="YY132" s="3">
        <f t="shared" si="5345"/>
        <v>0</v>
      </c>
      <c r="YZ132" s="3">
        <f>план!DK131</f>
        <v>0</v>
      </c>
      <c r="ZA132" s="3">
        <f>план!DL131</f>
        <v>0</v>
      </c>
      <c r="ZB132" s="3">
        <f t="shared" si="8576"/>
        <v>0</v>
      </c>
      <c r="ZC132" s="3">
        <f t="shared" si="8577"/>
        <v>0</v>
      </c>
      <c r="ZD132" s="3">
        <f>VLOOKUP($B132,'ДС факт при поликлинике'!$D$6:$JS$80,87,0)</f>
        <v>0</v>
      </c>
      <c r="ZE132" s="3">
        <f>VLOOKUP($B132,'ДС факт при поликлинике'!$D$6:$JS$80,88,0)</f>
        <v>0</v>
      </c>
      <c r="ZF132" s="3">
        <f>VLOOKUP($B132,'ДС факт при поликлинике'!$D$6:$JS$80,89,0)</f>
        <v>0</v>
      </c>
      <c r="ZG132" s="3">
        <f>VLOOKUP($B132,'ДС факт при поликлинике'!$D$6:$JS$80,90,0)</f>
        <v>0</v>
      </c>
      <c r="ZH132" s="3">
        <f t="shared" si="8578"/>
        <v>0</v>
      </c>
      <c r="ZI132" s="3">
        <f t="shared" si="8579"/>
        <v>0</v>
      </c>
      <c r="ZJ132" s="3">
        <f t="shared" si="8580"/>
        <v>0</v>
      </c>
      <c r="ZK132" s="3">
        <f t="shared" si="5346"/>
        <v>0</v>
      </c>
      <c r="ZL132" s="3">
        <f t="shared" si="5347"/>
        <v>0</v>
      </c>
      <c r="ZM132" s="3">
        <f>план!DM131</f>
        <v>0</v>
      </c>
      <c r="ZN132" s="3">
        <f>план!DN131</f>
        <v>0</v>
      </c>
      <c r="ZO132" s="3">
        <f t="shared" si="8581"/>
        <v>0</v>
      </c>
      <c r="ZP132" s="3">
        <f t="shared" si="8582"/>
        <v>0</v>
      </c>
      <c r="ZQ132" s="3">
        <f>VLOOKUP($B132,'ДС факт при поликлинике'!$D$6:$JS$80,107,0)</f>
        <v>0</v>
      </c>
      <c r="ZR132" s="3">
        <f>VLOOKUP($B132,'ДС факт при поликлинике'!$D$6:$JS$80,108,0)</f>
        <v>0</v>
      </c>
      <c r="ZS132" s="3">
        <f>VLOOKUP($B132,'ДС факт при поликлинике'!$D$6:$JS$80,109,0)</f>
        <v>0</v>
      </c>
      <c r="ZT132" s="3">
        <f>VLOOKUP($B132,'ДС факт при поликлинике'!$D$6:$JS$80,110,0)</f>
        <v>0</v>
      </c>
      <c r="ZU132" s="3">
        <f t="shared" si="8583"/>
        <v>0</v>
      </c>
      <c r="ZV132" s="3">
        <f t="shared" si="8584"/>
        <v>0</v>
      </c>
      <c r="ZW132" s="3">
        <f t="shared" si="8585"/>
        <v>0</v>
      </c>
      <c r="ZX132" s="3">
        <f t="shared" si="5348"/>
        <v>0</v>
      </c>
      <c r="ZY132" s="3">
        <f t="shared" si="5349"/>
        <v>0</v>
      </c>
      <c r="ZZ132" s="3">
        <f>план!DO131</f>
        <v>0</v>
      </c>
      <c r="AAA132" s="3">
        <f>план!DP131</f>
        <v>0</v>
      </c>
      <c r="AAB132" s="3">
        <f t="shared" si="8586"/>
        <v>0</v>
      </c>
      <c r="AAC132" s="3">
        <f t="shared" si="8587"/>
        <v>0</v>
      </c>
      <c r="AAD132" s="3">
        <f>VLOOKUP($B132,'ДС факт при поликлинике'!$D$6:$JS$80,115,0)</f>
        <v>0</v>
      </c>
      <c r="AAE132" s="3">
        <f>VLOOKUP($B132,'ДС факт при поликлинике'!$D$6:$JS$80,116,0)</f>
        <v>0</v>
      </c>
      <c r="AAF132" s="3">
        <f>VLOOKUP($B132,'ДС факт при поликлинике'!$D$6:$JS$80,117,0)</f>
        <v>0</v>
      </c>
      <c r="AAG132" s="3">
        <f>VLOOKUP($B132,'ДС факт при поликлинике'!$D$6:$JS$80,118,0)</f>
        <v>0</v>
      </c>
      <c r="AAH132" s="3">
        <f t="shared" si="8588"/>
        <v>0</v>
      </c>
      <c r="AAI132" s="3">
        <f t="shared" si="8589"/>
        <v>0</v>
      </c>
      <c r="AAJ132" s="3">
        <f t="shared" si="8590"/>
        <v>0</v>
      </c>
      <c r="AAK132" s="3">
        <f t="shared" si="5350"/>
        <v>0</v>
      </c>
      <c r="AAL132" s="3">
        <f t="shared" si="5351"/>
        <v>0</v>
      </c>
      <c r="AAM132" s="3">
        <f>план!DQ131</f>
        <v>0</v>
      </c>
      <c r="AAN132" s="3">
        <f>план!DR131</f>
        <v>0</v>
      </c>
      <c r="AAO132" s="3">
        <f t="shared" si="8591"/>
        <v>0</v>
      </c>
      <c r="AAP132" s="3">
        <f t="shared" si="8592"/>
        <v>0</v>
      </c>
      <c r="AAQ132" s="3">
        <f>VLOOKUP($B132,'ДС факт при поликлинике'!$D$6:$JS$80,95,0)</f>
        <v>0</v>
      </c>
      <c r="AAR132" s="3">
        <f>VLOOKUP($B132,'ДС факт при поликлинике'!$D$6:$JS$80,96,0)</f>
        <v>0</v>
      </c>
      <c r="AAS132" s="3">
        <f>VLOOKUP($B132,'ДС факт при поликлинике'!$D$6:$JS$80,97,0)</f>
        <v>0</v>
      </c>
      <c r="AAT132" s="3">
        <f>VLOOKUP($B132,'ДС факт при поликлинике'!$D$6:$JS$80,98,0)</f>
        <v>0</v>
      </c>
      <c r="AAU132" s="3">
        <f t="shared" si="8593"/>
        <v>0</v>
      </c>
      <c r="AAV132" s="3">
        <f t="shared" si="8594"/>
        <v>0</v>
      </c>
      <c r="AAW132" s="3">
        <f t="shared" si="8595"/>
        <v>0</v>
      </c>
      <c r="AAX132" s="3">
        <f t="shared" si="5352"/>
        <v>0</v>
      </c>
      <c r="AAY132" s="3">
        <f t="shared" si="5353"/>
        <v>0</v>
      </c>
      <c r="AAZ132" s="3">
        <f>план!DS131</f>
        <v>0</v>
      </c>
      <c r="ABA132" s="3">
        <f>план!DT131</f>
        <v>0</v>
      </c>
      <c r="ABB132" s="3">
        <f t="shared" si="8596"/>
        <v>0</v>
      </c>
      <c r="ABC132" s="3">
        <f t="shared" si="8597"/>
        <v>0</v>
      </c>
      <c r="ABD132" s="3">
        <f>VLOOKUP($B132,'ДС факт при поликлинике'!$D$6:$JS$80,215,0)</f>
        <v>0</v>
      </c>
      <c r="ABE132" s="3">
        <f>VLOOKUP($B132,'ДС факт при поликлинике'!$D$6:$JS$80,216,0)</f>
        <v>0</v>
      </c>
      <c r="ABF132" s="3">
        <f>VLOOKUP($B132,'ДС факт при поликлинике'!$D$6:$JS$80,217,0)</f>
        <v>0</v>
      </c>
      <c r="ABG132" s="3">
        <f>VLOOKUP($B132,'ДС факт при поликлинике'!$D$6:$JS$80,218,0)</f>
        <v>0</v>
      </c>
      <c r="ABH132" s="3">
        <f t="shared" si="8598"/>
        <v>0</v>
      </c>
      <c r="ABI132" s="3">
        <f t="shared" si="8599"/>
        <v>0</v>
      </c>
      <c r="ABJ132" s="3">
        <f t="shared" si="8600"/>
        <v>0</v>
      </c>
      <c r="ABK132" s="3">
        <f t="shared" si="5354"/>
        <v>0</v>
      </c>
      <c r="ABL132" s="3">
        <f t="shared" si="5355"/>
        <v>0</v>
      </c>
      <c r="ABM132" s="3">
        <f>план!DU131</f>
        <v>0</v>
      </c>
      <c r="ABN132" s="3">
        <f>план!DV131</f>
        <v>0</v>
      </c>
      <c r="ABO132" s="3">
        <f t="shared" si="8601"/>
        <v>0</v>
      </c>
      <c r="ABP132" s="3">
        <f t="shared" si="8602"/>
        <v>0</v>
      </c>
      <c r="ABQ132" s="3">
        <f>VLOOKUP($B132,'ДС факт при поликлинике'!$D$6:$JS$80,111,0)</f>
        <v>0</v>
      </c>
      <c r="ABR132" s="3">
        <f>VLOOKUP($B132,'ДС факт при поликлинике'!$D$6:$JS$80,112,0)</f>
        <v>0</v>
      </c>
      <c r="ABS132" s="3">
        <f>VLOOKUP($B132,'ДС факт при поликлинике'!$D$6:$JS$80,113,0)</f>
        <v>0</v>
      </c>
      <c r="ABT132" s="3">
        <f>VLOOKUP($B132,'ДС факт при поликлинике'!$D$6:$JS$80,114,0)</f>
        <v>0</v>
      </c>
      <c r="ABU132" s="3">
        <f t="shared" si="8603"/>
        <v>0</v>
      </c>
      <c r="ABV132" s="3">
        <f t="shared" si="8604"/>
        <v>0</v>
      </c>
      <c r="ABW132" s="3">
        <f t="shared" si="8605"/>
        <v>0</v>
      </c>
      <c r="ABX132" s="51">
        <f t="shared" si="8606"/>
        <v>0</v>
      </c>
      <c r="ABY132" s="51">
        <f t="shared" si="8607"/>
        <v>0</v>
      </c>
      <c r="ABZ132" s="3">
        <f>план!DW131</f>
        <v>0</v>
      </c>
      <c r="ACA132" s="3">
        <f>план!DX131</f>
        <v>0</v>
      </c>
      <c r="ACB132" s="3">
        <f t="shared" si="8608"/>
        <v>0</v>
      </c>
      <c r="ACC132" s="3">
        <f t="shared" si="8609"/>
        <v>0</v>
      </c>
      <c r="ACD132" s="3">
        <f>VLOOKUP($B132,'ДС факт при поликлинике'!$D$6:$JS$80,55,0)</f>
        <v>0</v>
      </c>
      <c r="ACE132" s="3">
        <f>VLOOKUP($B132,'ДС факт при поликлинике'!$D$6:$JS$80,56,0)</f>
        <v>0</v>
      </c>
      <c r="ACF132" s="3">
        <f>VLOOKUP($B132,'ДС факт при поликлинике'!$D$6:$JS$80,57,0)</f>
        <v>0</v>
      </c>
      <c r="ACG132" s="3">
        <f>VLOOKUP($B132,'ДС факт при поликлинике'!$D$6:$JS$80,58,0)</f>
        <v>0</v>
      </c>
      <c r="ACH132" s="3">
        <f t="shared" si="8610"/>
        <v>0</v>
      </c>
      <c r="ACI132" s="3">
        <f t="shared" si="8611"/>
        <v>0</v>
      </c>
      <c r="ACJ132" s="3">
        <f t="shared" si="8612"/>
        <v>0</v>
      </c>
      <c r="ACK132" s="51">
        <f t="shared" si="8613"/>
        <v>0</v>
      </c>
      <c r="ACL132" s="51">
        <f t="shared" si="8614"/>
        <v>0</v>
      </c>
      <c r="ACM132" s="3">
        <f>план!DY131</f>
        <v>0</v>
      </c>
      <c r="ACN132" s="3">
        <f>план!DZ131</f>
        <v>0</v>
      </c>
      <c r="ACO132" s="3">
        <f t="shared" si="8615"/>
        <v>0</v>
      </c>
      <c r="ACP132" s="3">
        <f t="shared" si="8616"/>
        <v>0</v>
      </c>
      <c r="ACQ132" s="3">
        <f>VLOOKUP($B132,'ДС факт при поликлинике'!$D$6:$JS$80,51,0)</f>
        <v>0</v>
      </c>
      <c r="ACR132" s="3">
        <f>VLOOKUP($B132,'ДС факт при поликлинике'!$D$6:$JS$80,52,0)</f>
        <v>0</v>
      </c>
      <c r="ACS132" s="3">
        <f>VLOOKUP($B132,'ДС факт при поликлинике'!$D$6:$JS$80,53,0)</f>
        <v>0</v>
      </c>
      <c r="ACT132" s="3">
        <f>VLOOKUP($B132,'ДС факт при поликлинике'!$D$6:$JS$80,54,0)</f>
        <v>0</v>
      </c>
      <c r="ACU132" s="3">
        <f t="shared" si="8617"/>
        <v>0</v>
      </c>
      <c r="ACV132" s="3">
        <f t="shared" si="8618"/>
        <v>0</v>
      </c>
      <c r="ACW132" s="3">
        <f t="shared" si="8619"/>
        <v>0</v>
      </c>
      <c r="ACX132" s="51">
        <f t="shared" si="8620"/>
        <v>0</v>
      </c>
      <c r="ACY132" s="51">
        <f t="shared" si="8621"/>
        <v>0</v>
      </c>
      <c r="ACZ132" s="3">
        <f>план!EA131</f>
        <v>0</v>
      </c>
      <c r="ADA132" s="3">
        <f>план!EB131</f>
        <v>0</v>
      </c>
      <c r="ADB132" s="3">
        <f t="shared" si="8622"/>
        <v>0</v>
      </c>
      <c r="ADC132" s="3">
        <f t="shared" si="8623"/>
        <v>0</v>
      </c>
      <c r="ADD132" s="3">
        <f>VLOOKUP($B132,'ДС факт при поликлинике'!$D$6:$JS$80,79,0)</f>
        <v>0</v>
      </c>
      <c r="ADE132" s="3">
        <f>VLOOKUP($B132,'ДС факт при поликлинике'!$D$6:$JS$80,80,0)</f>
        <v>0</v>
      </c>
      <c r="ADF132" s="3">
        <f>VLOOKUP($B132,'ДС факт при поликлинике'!$D$6:$JS$80,81,0)</f>
        <v>0</v>
      </c>
      <c r="ADG132" s="3">
        <f>VLOOKUP($B132,'ДС факт при поликлинике'!$D$6:$JS$80,82,0)</f>
        <v>0</v>
      </c>
      <c r="ADH132" s="3">
        <f t="shared" si="8624"/>
        <v>0</v>
      </c>
      <c r="ADI132" s="3">
        <f t="shared" si="8625"/>
        <v>0</v>
      </c>
      <c r="ADJ132" s="3">
        <f t="shared" si="8626"/>
        <v>0</v>
      </c>
      <c r="ADK132" s="51">
        <f t="shared" si="8627"/>
        <v>0</v>
      </c>
      <c r="ADL132" s="51">
        <f t="shared" si="8628"/>
        <v>0</v>
      </c>
      <c r="ADM132" s="3"/>
      <c r="ADN132" s="3">
        <f t="shared" si="8629"/>
        <v>0</v>
      </c>
      <c r="ADO132" s="3">
        <f t="shared" si="8630"/>
        <v>0</v>
      </c>
      <c r="ADP132" s="3">
        <f t="shared" si="8631"/>
        <v>0</v>
      </c>
      <c r="ADQ132" s="3"/>
      <c r="ADR132" s="3"/>
      <c r="ADS132" s="3"/>
      <c r="ADT132" s="3"/>
      <c r="ADU132" s="3">
        <f t="shared" si="8632"/>
        <v>0</v>
      </c>
      <c r="ADV132" s="3">
        <f t="shared" si="8633"/>
        <v>0</v>
      </c>
      <c r="ADW132" s="3">
        <f t="shared" si="8634"/>
        <v>0</v>
      </c>
      <c r="ADX132" s="51">
        <f t="shared" si="8635"/>
        <v>0</v>
      </c>
      <c r="ADY132" s="51">
        <f t="shared" si="8636"/>
        <v>0</v>
      </c>
      <c r="ADZ132" s="3">
        <f>план!EE131</f>
        <v>0</v>
      </c>
      <c r="AEA132" s="27">
        <f>план!EF131</f>
        <v>0</v>
      </c>
      <c r="AEB132" s="3">
        <f t="shared" si="8637"/>
        <v>0</v>
      </c>
      <c r="AEC132" s="3">
        <f t="shared" si="8638"/>
        <v>0</v>
      </c>
      <c r="AED132" s="83">
        <f>VLOOKUP($B132,'ДС факт при поликлинике'!$D$6:$KA$81,279,0)</f>
        <v>0</v>
      </c>
      <c r="AEE132" s="83">
        <f>VLOOKUP($B132,'ДС факт при поликлинике'!$D$6:$KA$81,280,0)</f>
        <v>0</v>
      </c>
      <c r="AEF132" s="83">
        <f>VLOOKUP($B132,'ДС факт при поликлинике'!$D$6:$KA$81,281,0)</f>
        <v>0</v>
      </c>
      <c r="AEG132" s="83">
        <f>VLOOKUP($B132,'ДС факт при поликлинике'!$D$6:$KA$81,282,0)</f>
        <v>0</v>
      </c>
      <c r="AEH132" s="3">
        <f t="shared" si="8639"/>
        <v>0</v>
      </c>
      <c r="AEI132" s="3">
        <f t="shared" si="8640"/>
        <v>0</v>
      </c>
      <c r="AEJ132" s="3">
        <f t="shared" si="8641"/>
        <v>0</v>
      </c>
      <c r="AEK132" s="51">
        <f t="shared" si="8642"/>
        <v>0</v>
      </c>
      <c r="AEL132" s="51">
        <f t="shared" si="8643"/>
        <v>0</v>
      </c>
      <c r="AEM132" s="28">
        <f t="shared" si="8644"/>
        <v>33</v>
      </c>
      <c r="AEN132" s="28">
        <f t="shared" si="8645"/>
        <v>598320.57599999988</v>
      </c>
      <c r="AEO132" s="28">
        <f t="shared" si="8646"/>
        <v>24.75</v>
      </c>
      <c r="AEP132" s="28">
        <f t="shared" si="8647"/>
        <v>448740.43199999997</v>
      </c>
      <c r="AEQ132" s="28">
        <f t="shared" si="8648"/>
        <v>27</v>
      </c>
      <c r="AER132" s="28">
        <f t="shared" si="8649"/>
        <v>495039.03999999992</v>
      </c>
      <c r="AES132" s="28">
        <f t="shared" si="8650"/>
        <v>0</v>
      </c>
      <c r="AET132" s="28">
        <f t="shared" si="8651"/>
        <v>0</v>
      </c>
      <c r="AEU132" s="3">
        <f t="shared" si="8652"/>
        <v>42.57</v>
      </c>
      <c r="AEV132" s="3">
        <f t="shared" si="8653"/>
        <v>31.927500000000002</v>
      </c>
      <c r="AEW132" s="3">
        <f t="shared" si="8654"/>
        <v>34.83</v>
      </c>
      <c r="AEX132" s="51">
        <f t="shared" si="8655"/>
        <v>2.25</v>
      </c>
      <c r="AEY132" s="51">
        <f t="shared" si="8656"/>
        <v>46298.607999999949</v>
      </c>
      <c r="AEZ132" s="118">
        <f t="shared" si="5356"/>
        <v>1.0909090909090908</v>
      </c>
      <c r="AFA132" s="118">
        <f t="shared" si="5357"/>
        <v>1.1031745853469248</v>
      </c>
    </row>
    <row r="133" spans="1:833" x14ac:dyDescent="0.25">
      <c r="A133" s="7"/>
      <c r="B133" s="6">
        <v>92</v>
      </c>
      <c r="C133" s="1" t="s">
        <v>306</v>
      </c>
      <c r="D133" s="156">
        <f t="shared" si="5358"/>
        <v>9860</v>
      </c>
      <c r="E133" s="23">
        <v>10127</v>
      </c>
      <c r="F133" s="92">
        <v>2.6</v>
      </c>
      <c r="G133" s="25">
        <v>1</v>
      </c>
      <c r="H133" s="151"/>
      <c r="I133" s="23">
        <v>1.4</v>
      </c>
      <c r="J133" s="23">
        <v>1.68</v>
      </c>
      <c r="K133" s="23">
        <v>2.23</v>
      </c>
      <c r="L133" s="23">
        <v>2.57</v>
      </c>
      <c r="M133" s="26">
        <f>план!M132</f>
        <v>0</v>
      </c>
      <c r="N133" s="3">
        <f>план!N132</f>
        <v>0</v>
      </c>
      <c r="O133" s="3">
        <f t="shared" si="8320"/>
        <v>0</v>
      </c>
      <c r="P133" s="3">
        <f t="shared" si="8321"/>
        <v>0</v>
      </c>
      <c r="Q133" s="3">
        <f>VLOOKUP($B133,'ДС факт при поликлинике'!$D$6:$AK$80,31,0)</f>
        <v>0</v>
      </c>
      <c r="R133" s="3">
        <f>VLOOKUP($B133,'ДС факт при поликлинике'!$D$6:$AK$80,32,0)</f>
        <v>0</v>
      </c>
      <c r="S133" s="3">
        <f>VLOOKUP($B133,'ДС факт при поликлинике'!$D$6:$AK$80,33,0)</f>
        <v>0</v>
      </c>
      <c r="T133" s="3">
        <f>VLOOKUP($B133,'ДС факт при поликлинике'!$D$6:$AK$80,34,0)</f>
        <v>0</v>
      </c>
      <c r="U133" s="3">
        <f t="shared" si="8322"/>
        <v>0</v>
      </c>
      <c r="V133" s="3">
        <f t="shared" si="8323"/>
        <v>0</v>
      </c>
      <c r="W133" s="3">
        <f t="shared" si="8324"/>
        <v>0</v>
      </c>
      <c r="X133" s="3">
        <f t="shared" si="5246"/>
        <v>0</v>
      </c>
      <c r="Y133" s="3">
        <f t="shared" si="5247"/>
        <v>0</v>
      </c>
      <c r="Z133" s="3">
        <f>план!O132</f>
        <v>0</v>
      </c>
      <c r="AA133" s="3">
        <f>план!P132</f>
        <v>0</v>
      </c>
      <c r="AB133" s="3">
        <f t="shared" si="8325"/>
        <v>0</v>
      </c>
      <c r="AC133" s="3">
        <f t="shared" si="8326"/>
        <v>0</v>
      </c>
      <c r="AD133" s="3">
        <f>VLOOKUP($B133,'ДС факт при поликлинике'!$D$6:$JS$80,47,0)</f>
        <v>0</v>
      </c>
      <c r="AE133" s="3">
        <f>VLOOKUP($B133,'ДС факт при поликлинике'!$D$6:$JS$80,48,0)</f>
        <v>0</v>
      </c>
      <c r="AF133" s="3">
        <f>VLOOKUP($B133,'ДС факт при поликлинике'!$D$6:$JS$80,49,0)</f>
        <v>0</v>
      </c>
      <c r="AG133" s="3">
        <f>VLOOKUP($B133,'ДС факт при поликлинике'!$D$6:$JS$80,50,0)</f>
        <v>0</v>
      </c>
      <c r="AH133" s="3">
        <f t="shared" si="8327"/>
        <v>0</v>
      </c>
      <c r="AI133" s="3">
        <f t="shared" si="8328"/>
        <v>0</v>
      </c>
      <c r="AJ133" s="3">
        <f t="shared" si="8329"/>
        <v>0</v>
      </c>
      <c r="AK133" s="3">
        <f t="shared" si="5248"/>
        <v>0</v>
      </c>
      <c r="AL133" s="3">
        <f t="shared" si="5249"/>
        <v>0</v>
      </c>
      <c r="AM133" s="26">
        <f>план!Q132</f>
        <v>0</v>
      </c>
      <c r="AN133" s="3">
        <f>план!R132</f>
        <v>0</v>
      </c>
      <c r="AO133" s="3">
        <f t="shared" si="8330"/>
        <v>0</v>
      </c>
      <c r="AP133" s="3">
        <f t="shared" si="8331"/>
        <v>0</v>
      </c>
      <c r="AQ133" s="3">
        <f>VLOOKUP($B133,'ДС факт при поликлинике'!$D$6:$JS$80,7,0)</f>
        <v>0</v>
      </c>
      <c r="AR133" s="3">
        <f>VLOOKUP($B133,'ДС факт при поликлинике'!$D$6:$JS$80,8,0)</f>
        <v>0</v>
      </c>
      <c r="AS133" s="3">
        <f>VLOOKUP($B133,'ДС факт при поликлинике'!$D$6:$JS$80,9,0)</f>
        <v>0</v>
      </c>
      <c r="AT133" s="3">
        <f>VLOOKUP($B133,'ДС факт при поликлинике'!$D$6:$JS$80,10,0)</f>
        <v>0</v>
      </c>
      <c r="AU133" s="3">
        <f t="shared" si="8332"/>
        <v>0</v>
      </c>
      <c r="AV133" s="3">
        <f t="shared" si="8333"/>
        <v>0</v>
      </c>
      <c r="AW133" s="3">
        <f t="shared" si="8334"/>
        <v>0</v>
      </c>
      <c r="AX133" s="3">
        <f t="shared" si="5250"/>
        <v>0</v>
      </c>
      <c r="AY133" s="3">
        <f t="shared" si="5251"/>
        <v>0</v>
      </c>
      <c r="AZ133" s="26">
        <f>план!S132</f>
        <v>108</v>
      </c>
      <c r="BA133" s="3">
        <f>план!T132</f>
        <v>3876163.1999999997</v>
      </c>
      <c r="BB133" s="3">
        <f t="shared" si="8335"/>
        <v>81</v>
      </c>
      <c r="BC133" s="3">
        <f t="shared" si="8336"/>
        <v>2907122.4</v>
      </c>
      <c r="BD133" s="3">
        <f>VLOOKUP($B133,'ДС факт при поликлинике'!$D$6:$JS$80,23,0)</f>
        <v>83</v>
      </c>
      <c r="BE133" s="3">
        <f>VLOOKUP($B133,'ДС факт при поликлинике'!$D$6:$JS$80,24,0)</f>
        <v>2978903.1999999997</v>
      </c>
      <c r="BF133" s="3">
        <f>VLOOKUP($B133,'ДС факт при поликлинике'!$D$6:$JS$80,25,0)</f>
        <v>0</v>
      </c>
      <c r="BG133" s="3">
        <f>VLOOKUP($B133,'ДС факт при поликлинике'!$D$6:$JS$80,26,0)</f>
        <v>0</v>
      </c>
      <c r="BH133" s="3">
        <f t="shared" si="8337"/>
        <v>280.8</v>
      </c>
      <c r="BI133" s="3">
        <f t="shared" si="8338"/>
        <v>210.6</v>
      </c>
      <c r="BJ133" s="3">
        <f t="shared" si="8339"/>
        <v>215.8</v>
      </c>
      <c r="BK133" s="3">
        <f t="shared" si="5252"/>
        <v>2</v>
      </c>
      <c r="BL133" s="3">
        <f t="shared" si="5253"/>
        <v>71780.799999999814</v>
      </c>
      <c r="BM133" s="26">
        <f>план!U132</f>
        <v>0</v>
      </c>
      <c r="BN133" s="3">
        <f>план!V132</f>
        <v>0</v>
      </c>
      <c r="BO133" s="3">
        <f t="shared" si="8340"/>
        <v>0</v>
      </c>
      <c r="BP133" s="3">
        <f t="shared" si="8341"/>
        <v>0</v>
      </c>
      <c r="BQ133" s="3">
        <f>VLOOKUP($B133,'ДС факт при поликлинике'!$D$6:$JS$80,255,0)</f>
        <v>2</v>
      </c>
      <c r="BR133" s="3">
        <f>VLOOKUP($B133,'ДС факт при поликлинике'!$D$6:$JS$80,256,0)</f>
        <v>71780.800000000003</v>
      </c>
      <c r="BS133" s="3">
        <f>VLOOKUP($B133,'ДС факт при поликлинике'!$D$6:$JS$80,257,0)</f>
        <v>0</v>
      </c>
      <c r="BT133" s="3">
        <f>VLOOKUP($B133,'ДС факт при поликлинике'!$D$6:$JS$80,258,0)</f>
        <v>0</v>
      </c>
      <c r="BU133" s="3">
        <f t="shared" si="8342"/>
        <v>0</v>
      </c>
      <c r="BV133" s="3">
        <f t="shared" si="8343"/>
        <v>0</v>
      </c>
      <c r="BW133" s="3">
        <f t="shared" si="8344"/>
        <v>5.2</v>
      </c>
      <c r="BX133" s="3">
        <f t="shared" si="5254"/>
        <v>2</v>
      </c>
      <c r="BY133" s="3">
        <f t="shared" si="5255"/>
        <v>71780.800000000003</v>
      </c>
      <c r="BZ133" s="26">
        <f>план!W132</f>
        <v>0</v>
      </c>
      <c r="CA133" s="3">
        <f>план!X132</f>
        <v>0</v>
      </c>
      <c r="CB133" s="3">
        <f t="shared" si="8345"/>
        <v>0</v>
      </c>
      <c r="CC133" s="3">
        <f t="shared" si="8346"/>
        <v>0</v>
      </c>
      <c r="CD133" s="3">
        <f>VLOOKUP($B133,'ДС факт при поликлинике'!$D$6:$JS$80,11,0)</f>
        <v>0</v>
      </c>
      <c r="CE133" s="3">
        <f>VLOOKUP($B133,'ДС факт при поликлинике'!$D$6:$JS$80,12,0)</f>
        <v>0</v>
      </c>
      <c r="CF133" s="3">
        <f>VLOOKUP($B133,'ДС факт при поликлинике'!$D$6:$JS$80,13,0)</f>
        <v>0</v>
      </c>
      <c r="CG133" s="3">
        <f>VLOOKUP($B133,'ДС факт при поликлинике'!$D$6:$JS$80,14,0)</f>
        <v>0</v>
      </c>
      <c r="CH133" s="3">
        <f t="shared" si="8347"/>
        <v>0</v>
      </c>
      <c r="CI133" s="3">
        <f t="shared" si="8348"/>
        <v>0</v>
      </c>
      <c r="CJ133" s="3">
        <f t="shared" si="8349"/>
        <v>0</v>
      </c>
      <c r="CK133" s="3">
        <f t="shared" si="5256"/>
        <v>0</v>
      </c>
      <c r="CL133" s="3">
        <f t="shared" si="5257"/>
        <v>0</v>
      </c>
      <c r="CM133" s="26">
        <f>план!Y132</f>
        <v>0</v>
      </c>
      <c r="CN133" s="3">
        <f>план!Z132</f>
        <v>0</v>
      </c>
      <c r="CO133" s="3">
        <f t="shared" si="8350"/>
        <v>0</v>
      </c>
      <c r="CP133" s="3">
        <f t="shared" si="8351"/>
        <v>0</v>
      </c>
      <c r="CQ133" s="3">
        <f>VLOOKUP($B133,'ДС факт при поликлинике'!$D$6:$JS$80,247,0)</f>
        <v>0</v>
      </c>
      <c r="CR133" s="3">
        <f>VLOOKUP($B133,'ДС факт при поликлинике'!$D$6:$JS$80,248,0)</f>
        <v>0</v>
      </c>
      <c r="CS133" s="3">
        <f>VLOOKUP($B133,'ДС факт при поликлинике'!$D$6:$JS$80,249,0)</f>
        <v>0</v>
      </c>
      <c r="CT133" s="3">
        <f>VLOOKUP($B133,'ДС факт при поликлинике'!$D$6:$JS$80,250,0)</f>
        <v>0</v>
      </c>
      <c r="CU133" s="3">
        <f t="shared" si="8352"/>
        <v>0</v>
      </c>
      <c r="CV133" s="3">
        <f t="shared" si="8353"/>
        <v>0</v>
      </c>
      <c r="CW133" s="3">
        <f t="shared" si="8354"/>
        <v>0</v>
      </c>
      <c r="CX133" s="3">
        <f t="shared" si="5258"/>
        <v>0</v>
      </c>
      <c r="CY133" s="3">
        <f t="shared" si="5259"/>
        <v>0</v>
      </c>
      <c r="CZ133" s="26">
        <f>план!AA132</f>
        <v>0</v>
      </c>
      <c r="DA133" s="3">
        <f>план!AB132</f>
        <v>0</v>
      </c>
      <c r="DB133" s="3">
        <f t="shared" si="8355"/>
        <v>0</v>
      </c>
      <c r="DC133" s="3">
        <f t="shared" si="8356"/>
        <v>0</v>
      </c>
      <c r="DD133" s="3">
        <f>VLOOKUP($B133,'ДС факт при поликлинике'!$D$6:$JS$80,263,0)</f>
        <v>0</v>
      </c>
      <c r="DE133" s="3">
        <f>VLOOKUP($B133,'ДС факт при поликлинике'!$D$6:$JS$80,264,0)</f>
        <v>0</v>
      </c>
      <c r="DF133" s="3">
        <f>VLOOKUP($B133,'ДС факт при поликлинике'!$D$6:$JS$80,265,0)</f>
        <v>0</v>
      </c>
      <c r="DG133" s="3">
        <f>VLOOKUP($B133,'ДС факт при поликлинике'!$D$6:$JS$80,266,0)</f>
        <v>0</v>
      </c>
      <c r="DH133" s="3">
        <f t="shared" si="8357"/>
        <v>0</v>
      </c>
      <c r="DI133" s="3">
        <f t="shared" si="8358"/>
        <v>0</v>
      </c>
      <c r="DJ133" s="3">
        <f t="shared" si="8359"/>
        <v>0</v>
      </c>
      <c r="DK133" s="3">
        <f t="shared" si="5260"/>
        <v>0</v>
      </c>
      <c r="DL133" s="3">
        <f t="shared" si="5261"/>
        <v>0</v>
      </c>
      <c r="DM133" s="26">
        <f>план!AC132</f>
        <v>0</v>
      </c>
      <c r="DN133" s="3">
        <f>план!AD132</f>
        <v>0</v>
      </c>
      <c r="DO133" s="3">
        <f t="shared" si="8360"/>
        <v>0</v>
      </c>
      <c r="DP133" s="3">
        <f t="shared" si="8361"/>
        <v>0</v>
      </c>
      <c r="DQ133" s="3">
        <f>VLOOKUP($B133,'ДС факт при поликлинике'!$D$6:$JS$80,223,0)</f>
        <v>0</v>
      </c>
      <c r="DR133" s="3">
        <f>VLOOKUP($B133,'ДС факт при поликлинике'!$D$6:$JS$80,224,0)</f>
        <v>0</v>
      </c>
      <c r="DS133" s="3">
        <f>VLOOKUP($B133,'ДС факт при поликлинике'!$D$6:$JS$80,225,0)</f>
        <v>0</v>
      </c>
      <c r="DT133" s="3">
        <f>VLOOKUP($B133,'ДС факт при поликлинике'!$D$6:$JS$80,226,0)</f>
        <v>0</v>
      </c>
      <c r="DU133" s="3">
        <f t="shared" si="8362"/>
        <v>0</v>
      </c>
      <c r="DV133" s="3">
        <f t="shared" si="8363"/>
        <v>0</v>
      </c>
      <c r="DW133" s="3">
        <f t="shared" si="8364"/>
        <v>0</v>
      </c>
      <c r="DX133" s="3">
        <f t="shared" si="5262"/>
        <v>0</v>
      </c>
      <c r="DY133" s="3">
        <f t="shared" si="5263"/>
        <v>0</v>
      </c>
      <c r="DZ133" s="26">
        <f>план!AE132</f>
        <v>0</v>
      </c>
      <c r="EA133" s="3">
        <f>план!AF132</f>
        <v>0</v>
      </c>
      <c r="EB133" s="3">
        <f t="shared" si="8365"/>
        <v>0</v>
      </c>
      <c r="EC133" s="3">
        <f t="shared" si="8366"/>
        <v>0</v>
      </c>
      <c r="ED133" s="3">
        <f>VLOOKUP($B133,'ДС факт при поликлинике'!$D$6:$JS$80,227,0)</f>
        <v>0</v>
      </c>
      <c r="EE133" s="3">
        <f>VLOOKUP($B133,'ДС факт при поликлинике'!$D$6:$JS$80,228,0)</f>
        <v>0</v>
      </c>
      <c r="EF133" s="3">
        <f>VLOOKUP($B133,'ДС факт при поликлинике'!$D$6:$JS$80,229,0)</f>
        <v>0</v>
      </c>
      <c r="EG133" s="3">
        <f>VLOOKUP($B133,'ДС факт при поликлинике'!$D$6:$JS$80,230,0)</f>
        <v>0</v>
      </c>
      <c r="EH133" s="3">
        <f t="shared" si="8367"/>
        <v>0</v>
      </c>
      <c r="EI133" s="3">
        <f t="shared" si="8368"/>
        <v>0</v>
      </c>
      <c r="EJ133" s="3">
        <f t="shared" si="8369"/>
        <v>0</v>
      </c>
      <c r="EK133" s="3">
        <f t="shared" si="5264"/>
        <v>0</v>
      </c>
      <c r="EL133" s="3">
        <f t="shared" si="5265"/>
        <v>0</v>
      </c>
      <c r="EM133" s="26">
        <f>план!AG132</f>
        <v>0</v>
      </c>
      <c r="EN133" s="3">
        <f>план!AH132</f>
        <v>0</v>
      </c>
      <c r="EO133" s="3">
        <f t="shared" si="8370"/>
        <v>0</v>
      </c>
      <c r="EP133" s="3">
        <f t="shared" si="8371"/>
        <v>0</v>
      </c>
      <c r="EQ133" s="3">
        <f>VLOOKUP($B133,'ДС факт при поликлинике'!$D$6:$JS$80,231,0)</f>
        <v>0</v>
      </c>
      <c r="ER133" s="3">
        <f>VLOOKUP($B133,'ДС факт при поликлинике'!$D$6:$JS$80,232,0)</f>
        <v>0</v>
      </c>
      <c r="ES133" s="3">
        <f>VLOOKUP($B133,'ДС факт при поликлинике'!$D$6:$JS$80,233,0)</f>
        <v>0</v>
      </c>
      <c r="ET133" s="3">
        <f>VLOOKUP($B133,'ДС факт при поликлинике'!$D$6:$JS$80,234,0)</f>
        <v>0</v>
      </c>
      <c r="EU133" s="3">
        <f t="shared" si="8372"/>
        <v>0</v>
      </c>
      <c r="EV133" s="3">
        <f t="shared" si="8373"/>
        <v>0</v>
      </c>
      <c r="EW133" s="3">
        <f t="shared" si="8374"/>
        <v>0</v>
      </c>
      <c r="EX133" s="3">
        <f t="shared" si="5266"/>
        <v>0</v>
      </c>
      <c r="EY133" s="3">
        <f t="shared" si="5267"/>
        <v>0</v>
      </c>
      <c r="EZ133" s="26">
        <f>план!AI132</f>
        <v>0</v>
      </c>
      <c r="FA133" s="3">
        <f>план!AJ132</f>
        <v>0</v>
      </c>
      <c r="FB133" s="3">
        <f t="shared" si="8375"/>
        <v>0</v>
      </c>
      <c r="FC133" s="3">
        <f t="shared" si="8376"/>
        <v>0</v>
      </c>
      <c r="FD133" s="3">
        <f>VLOOKUP($B133,'ДС факт при поликлинике'!$D$6:$JS$80,235,0)</f>
        <v>0</v>
      </c>
      <c r="FE133" s="3">
        <f>VLOOKUP($B133,'ДС факт при поликлинике'!$D$6:$JS$80,236,0)</f>
        <v>0</v>
      </c>
      <c r="FF133" s="3">
        <f>VLOOKUP($B133,'ДС факт при поликлинике'!$D$6:$JS$80,237,0)</f>
        <v>0</v>
      </c>
      <c r="FG133" s="3">
        <f>VLOOKUP($B133,'ДС факт при поликлинике'!$D$6:$JS$80,238,0)</f>
        <v>0</v>
      </c>
      <c r="FH133" s="3">
        <f t="shared" si="8377"/>
        <v>0</v>
      </c>
      <c r="FI133" s="3">
        <f t="shared" si="8378"/>
        <v>0</v>
      </c>
      <c r="FJ133" s="3">
        <f t="shared" si="8379"/>
        <v>0</v>
      </c>
      <c r="FK133" s="3">
        <f t="shared" si="5268"/>
        <v>0</v>
      </c>
      <c r="FL133" s="3">
        <f t="shared" si="5269"/>
        <v>0</v>
      </c>
      <c r="FM133" s="26">
        <f>план!AK132</f>
        <v>0</v>
      </c>
      <c r="FN133" s="3">
        <f>план!AL132</f>
        <v>0</v>
      </c>
      <c r="FO133" s="3">
        <f t="shared" si="8380"/>
        <v>0</v>
      </c>
      <c r="FP133" s="3">
        <f t="shared" si="8381"/>
        <v>0</v>
      </c>
      <c r="FQ133" s="3">
        <f>VLOOKUP($B133,'ДС факт при поликлинике'!$D$6:$JS$80,243,0)</f>
        <v>0</v>
      </c>
      <c r="FR133" s="3">
        <f>VLOOKUP($B133,'ДС факт при поликлинике'!$D$6:$JS$80,244,0)</f>
        <v>0</v>
      </c>
      <c r="FS133" s="3">
        <f>VLOOKUP($B133,'ДС факт при поликлинике'!$D$6:$JS$80,245,0)</f>
        <v>0</v>
      </c>
      <c r="FT133" s="3">
        <f>VLOOKUP($B133,'ДС факт при поликлинике'!$D$6:$JS$80,246,0)</f>
        <v>0</v>
      </c>
      <c r="FU133" s="3">
        <f t="shared" si="8382"/>
        <v>0</v>
      </c>
      <c r="FV133" s="3">
        <f t="shared" si="8383"/>
        <v>0</v>
      </c>
      <c r="FW133" s="3">
        <f t="shared" si="8384"/>
        <v>0</v>
      </c>
      <c r="FX133" s="3">
        <f t="shared" si="5270"/>
        <v>0</v>
      </c>
      <c r="FY133" s="3">
        <f t="shared" si="5271"/>
        <v>0</v>
      </c>
      <c r="FZ133" s="26">
        <f>план!AM132</f>
        <v>0</v>
      </c>
      <c r="GA133" s="3">
        <f>план!AN132</f>
        <v>0</v>
      </c>
      <c r="GB133" s="3">
        <f t="shared" si="8385"/>
        <v>0</v>
      </c>
      <c r="GC133" s="3">
        <f t="shared" si="8386"/>
        <v>0</v>
      </c>
      <c r="GD133" s="3">
        <f>VLOOKUP($B133,'ДС факт при поликлинике'!$D$6:$JS$80,259,0)</f>
        <v>0</v>
      </c>
      <c r="GE133" s="3">
        <f>VLOOKUP($B133,'ДС факт при поликлинике'!$D$6:$JS$80,260,0)</f>
        <v>0</v>
      </c>
      <c r="GF133" s="3">
        <f>VLOOKUP($B133,'ДС факт при поликлинике'!$D$6:$JS$80,261,0)</f>
        <v>0</v>
      </c>
      <c r="GG133" s="3">
        <f>VLOOKUP($B133,'ДС факт при поликлинике'!$D$6:$JS$80,262,0)</f>
        <v>0</v>
      </c>
      <c r="GH133" s="3">
        <f t="shared" si="8387"/>
        <v>0</v>
      </c>
      <c r="GI133" s="3">
        <f t="shared" si="8388"/>
        <v>0</v>
      </c>
      <c r="GJ133" s="3">
        <f t="shared" si="8389"/>
        <v>0</v>
      </c>
      <c r="GK133" s="3">
        <f t="shared" si="5272"/>
        <v>0</v>
      </c>
      <c r="GL133" s="3">
        <f t="shared" si="5273"/>
        <v>0</v>
      </c>
      <c r="GM133" s="3">
        <f>план!AO132</f>
        <v>0</v>
      </c>
      <c r="GN133" s="3">
        <f>план!AP132</f>
        <v>0</v>
      </c>
      <c r="GO133" s="3">
        <f t="shared" si="8390"/>
        <v>0</v>
      </c>
      <c r="GP133" s="3">
        <f t="shared" si="8391"/>
        <v>0</v>
      </c>
      <c r="GQ133" s="3">
        <f>VLOOKUP($B133,'ДС факт при поликлинике'!$D$6:$JS$80,175,0)</f>
        <v>0</v>
      </c>
      <c r="GR133" s="3">
        <f>VLOOKUP($B133,'ДС факт при поликлинике'!$D$6:$JS$80,176,0)</f>
        <v>0</v>
      </c>
      <c r="GS133" s="3">
        <f>VLOOKUP($B133,'ДС факт при поликлинике'!$D$6:$JS$80,177,0)</f>
        <v>0</v>
      </c>
      <c r="GT133" s="3">
        <f>VLOOKUP($B133,'ДС факт при поликлинике'!$D$6:$JS$80,178,0)</f>
        <v>0</v>
      </c>
      <c r="GU133" s="3">
        <f t="shared" si="8392"/>
        <v>0</v>
      </c>
      <c r="GV133" s="3">
        <f t="shared" si="8393"/>
        <v>0</v>
      </c>
      <c r="GW133" s="3">
        <f t="shared" si="8394"/>
        <v>0</v>
      </c>
      <c r="GX133" s="3">
        <f t="shared" si="5274"/>
        <v>0</v>
      </c>
      <c r="GY133" s="3">
        <f t="shared" si="5275"/>
        <v>0</v>
      </c>
      <c r="GZ133" s="26">
        <f>план!AQ132</f>
        <v>0</v>
      </c>
      <c r="HA133" s="3">
        <f>план!AR132</f>
        <v>0</v>
      </c>
      <c r="HB133" s="3">
        <f t="shared" si="8395"/>
        <v>0</v>
      </c>
      <c r="HC133" s="3">
        <f t="shared" si="8396"/>
        <v>0</v>
      </c>
      <c r="HD133" s="3">
        <f>VLOOKUP($B133,'ДС факт при поликлинике'!$D$6:$JS$80,179,0)</f>
        <v>0</v>
      </c>
      <c r="HE133" s="3">
        <f>VLOOKUP($B133,'ДС факт при поликлинике'!$D$6:$JS$80,180,0)</f>
        <v>0</v>
      </c>
      <c r="HF133" s="3">
        <f>VLOOKUP($B133,'ДС факт при поликлинике'!$D$6:$JS$80,181,0)</f>
        <v>0</v>
      </c>
      <c r="HG133" s="3">
        <f>VLOOKUP($B133,'ДС факт при поликлинике'!$D$6:$JS$80,182,0)</f>
        <v>0</v>
      </c>
      <c r="HH133" s="3">
        <f t="shared" si="8397"/>
        <v>0</v>
      </c>
      <c r="HI133" s="3">
        <f t="shared" si="8398"/>
        <v>0</v>
      </c>
      <c r="HJ133" s="3">
        <f t="shared" si="8399"/>
        <v>0</v>
      </c>
      <c r="HK133" s="3">
        <f t="shared" si="5276"/>
        <v>0</v>
      </c>
      <c r="HL133" s="3">
        <f t="shared" si="5277"/>
        <v>0</v>
      </c>
      <c r="HM133" s="26">
        <f>план!AS132</f>
        <v>0</v>
      </c>
      <c r="HN133" s="3">
        <f>план!AT132</f>
        <v>0</v>
      </c>
      <c r="HO133" s="3">
        <f t="shared" si="8400"/>
        <v>0</v>
      </c>
      <c r="HP133" s="3">
        <f t="shared" si="8401"/>
        <v>0</v>
      </c>
      <c r="HQ133" s="3">
        <f>VLOOKUP($B133,'ДС факт при поликлинике'!$D$6:$JS$80,183,0)</f>
        <v>0</v>
      </c>
      <c r="HR133" s="3">
        <f>VLOOKUP($B133,'ДС факт при поликлинике'!$D$6:$JS$80,184,0)</f>
        <v>0</v>
      </c>
      <c r="HS133" s="3">
        <f>VLOOKUP($B133,'ДС факт при поликлинике'!$D$6:$JS$80,185,0)</f>
        <v>0</v>
      </c>
      <c r="HT133" s="3">
        <f>VLOOKUP($B133,'ДС факт при поликлинике'!$D$6:$JS$80,186,0)</f>
        <v>0</v>
      </c>
      <c r="HU133" s="3">
        <f t="shared" si="8402"/>
        <v>0</v>
      </c>
      <c r="HV133" s="3">
        <f t="shared" si="8403"/>
        <v>0</v>
      </c>
      <c r="HW133" s="3">
        <f t="shared" si="8404"/>
        <v>0</v>
      </c>
      <c r="HX133" s="3">
        <f t="shared" si="5278"/>
        <v>0</v>
      </c>
      <c r="HY133" s="3">
        <f t="shared" si="5279"/>
        <v>0</v>
      </c>
      <c r="HZ133" s="26">
        <f>план!AU132</f>
        <v>0</v>
      </c>
      <c r="IA133" s="3">
        <f>план!AV132</f>
        <v>0</v>
      </c>
      <c r="IB133" s="3">
        <f t="shared" si="8405"/>
        <v>0</v>
      </c>
      <c r="IC133" s="3">
        <f t="shared" si="8406"/>
        <v>0</v>
      </c>
      <c r="ID133" s="3">
        <f>VLOOKUP($B133,'ДС факт при поликлинике'!$D$6:$JS$80,239,0)</f>
        <v>0</v>
      </c>
      <c r="IE133" s="3">
        <f>VLOOKUP($B133,'ДС факт при поликлинике'!$D$6:$JS$80,240,0)</f>
        <v>0</v>
      </c>
      <c r="IF133" s="3">
        <f>VLOOKUP($B133,'ДС факт при поликлинике'!$D$6:$JS$80,241,0)</f>
        <v>0</v>
      </c>
      <c r="IG133" s="3">
        <f>VLOOKUP($B133,'ДС факт при поликлинике'!$D$6:$JS$80,242,0)</f>
        <v>0</v>
      </c>
      <c r="IH133" s="3">
        <f t="shared" si="8407"/>
        <v>0</v>
      </c>
      <c r="II133" s="3">
        <f t="shared" si="8408"/>
        <v>0</v>
      </c>
      <c r="IJ133" s="3">
        <f t="shared" si="8409"/>
        <v>0</v>
      </c>
      <c r="IK133" s="3">
        <f t="shared" si="5280"/>
        <v>0</v>
      </c>
      <c r="IL133" s="3">
        <f t="shared" si="5281"/>
        <v>0</v>
      </c>
      <c r="IM133" s="26">
        <f>план!AW132</f>
        <v>0</v>
      </c>
      <c r="IN133" s="3">
        <f>план!AX132</f>
        <v>0</v>
      </c>
      <c r="IO133" s="3">
        <f t="shared" si="8410"/>
        <v>0</v>
      </c>
      <c r="IP133" s="3">
        <f t="shared" si="8411"/>
        <v>0</v>
      </c>
      <c r="IQ133" s="3">
        <f>VLOOKUP($B133,'ДС факт при поликлинике'!$D$6:$JS$80,167,0)</f>
        <v>0</v>
      </c>
      <c r="IR133" s="3">
        <f>VLOOKUP($B133,'ДС факт при поликлинике'!$D$6:$JS$80,168,0)</f>
        <v>0</v>
      </c>
      <c r="IS133" s="3">
        <f>VLOOKUP($B133,'ДС факт при поликлинике'!$D$6:$JS$80,169,0)</f>
        <v>0</v>
      </c>
      <c r="IT133" s="3">
        <f>VLOOKUP($B133,'ДС факт при поликлинике'!$D$6:$JS$80,170,0)</f>
        <v>0</v>
      </c>
      <c r="IU133" s="3">
        <f t="shared" si="8412"/>
        <v>0</v>
      </c>
      <c r="IV133" s="3">
        <f t="shared" si="8413"/>
        <v>0</v>
      </c>
      <c r="IW133" s="3">
        <f t="shared" si="8414"/>
        <v>0</v>
      </c>
      <c r="IX133" s="3">
        <f t="shared" si="5282"/>
        <v>0</v>
      </c>
      <c r="IY133" s="3">
        <f t="shared" si="5283"/>
        <v>0</v>
      </c>
      <c r="IZ133" s="26">
        <f>план!AY132</f>
        <v>0</v>
      </c>
      <c r="JA133" s="3">
        <f>план!AZ132</f>
        <v>0</v>
      </c>
      <c r="JB133" s="3">
        <f t="shared" si="8415"/>
        <v>0</v>
      </c>
      <c r="JC133" s="3">
        <f t="shared" si="8416"/>
        <v>0</v>
      </c>
      <c r="JD133" s="3">
        <f>VLOOKUP($B133,'ДС факт при поликлинике'!$D$6:$JS$80,187,0)</f>
        <v>0</v>
      </c>
      <c r="JE133" s="3">
        <f>VLOOKUP($B133,'ДС факт при поликлинике'!$D$6:$JS$80,188,0)</f>
        <v>0</v>
      </c>
      <c r="JF133" s="3">
        <f>VLOOKUP($B133,'ДС факт при поликлинике'!$D$6:$JS$80,189,0)</f>
        <v>0</v>
      </c>
      <c r="JG133" s="3">
        <f>VLOOKUP($B133,'ДС факт при поликлинике'!$D$6:$JS$80,190,0)</f>
        <v>0</v>
      </c>
      <c r="JH133" s="3">
        <f t="shared" si="8417"/>
        <v>0</v>
      </c>
      <c r="JI133" s="3">
        <f t="shared" si="8418"/>
        <v>0</v>
      </c>
      <c r="JJ133" s="3">
        <f t="shared" si="8419"/>
        <v>0</v>
      </c>
      <c r="JK133" s="3">
        <f t="shared" si="8420"/>
        <v>0</v>
      </c>
      <c r="JL133" s="3">
        <f t="shared" si="5390"/>
        <v>0</v>
      </c>
      <c r="JM133" s="26">
        <f>план!BA132</f>
        <v>0</v>
      </c>
      <c r="JN133" s="3">
        <f>план!BB132</f>
        <v>0</v>
      </c>
      <c r="JO133" s="3">
        <f t="shared" si="8421"/>
        <v>0</v>
      </c>
      <c r="JP133" s="3">
        <f t="shared" si="8422"/>
        <v>0</v>
      </c>
      <c r="JQ133" s="3">
        <f>VLOOKUP($B133,'ДС факт при поликлинике'!$D$6:$JS$80,191,0)</f>
        <v>0</v>
      </c>
      <c r="JR133" s="3">
        <f>VLOOKUP($B133,'ДС факт при поликлинике'!$D$6:$JS$80,192,0)</f>
        <v>0</v>
      </c>
      <c r="JS133" s="3">
        <f>VLOOKUP($B133,'ДС факт при поликлинике'!$D$6:$JS$80,193,0)</f>
        <v>0</v>
      </c>
      <c r="JT133" s="3">
        <f>VLOOKUP($B133,'ДС факт при поликлинике'!$D$6:$JS$80,194,0)</f>
        <v>0</v>
      </c>
      <c r="JU133" s="3">
        <f t="shared" si="8423"/>
        <v>0</v>
      </c>
      <c r="JV133" s="3">
        <f t="shared" si="8424"/>
        <v>0</v>
      </c>
      <c r="JW133" s="3">
        <f t="shared" si="8425"/>
        <v>0</v>
      </c>
      <c r="JX133" s="3">
        <f t="shared" si="5284"/>
        <v>0</v>
      </c>
      <c r="JY133" s="3">
        <f t="shared" si="5285"/>
        <v>0</v>
      </c>
      <c r="JZ133" s="26">
        <f>план!BC132</f>
        <v>0</v>
      </c>
      <c r="KA133" s="3">
        <f>план!BD132</f>
        <v>0</v>
      </c>
      <c r="KB133" s="3">
        <f t="shared" si="8426"/>
        <v>0</v>
      </c>
      <c r="KC133" s="3">
        <f t="shared" si="8427"/>
        <v>0</v>
      </c>
      <c r="KD133" s="3">
        <f>VLOOKUP($B133,'ДС факт при поликлинике'!$D$6:$JS$80,195,0)</f>
        <v>0</v>
      </c>
      <c r="KE133" s="3">
        <f>VLOOKUP($B133,'ДС факт при поликлинике'!$D$6:$JS$80,196,0)</f>
        <v>0</v>
      </c>
      <c r="KF133" s="3">
        <f>VLOOKUP($B133,'ДС факт при поликлинике'!$D$6:$JS$80,197,0)</f>
        <v>0</v>
      </c>
      <c r="KG133" s="3">
        <f>VLOOKUP($B133,'ДС факт при поликлинике'!$D$6:$JS$80,198,0)</f>
        <v>0</v>
      </c>
      <c r="KH133" s="3">
        <f t="shared" si="8428"/>
        <v>0</v>
      </c>
      <c r="KI133" s="3">
        <f t="shared" si="8429"/>
        <v>0</v>
      </c>
      <c r="KJ133" s="3">
        <f t="shared" si="8430"/>
        <v>0</v>
      </c>
      <c r="KK133" s="3">
        <f t="shared" si="5286"/>
        <v>0</v>
      </c>
      <c r="KL133" s="3">
        <f t="shared" si="5287"/>
        <v>0</v>
      </c>
      <c r="KM133" s="26">
        <f>план!BE132</f>
        <v>0</v>
      </c>
      <c r="KN133" s="3">
        <f>план!BF132</f>
        <v>0</v>
      </c>
      <c r="KO133" s="3">
        <f t="shared" si="8431"/>
        <v>0</v>
      </c>
      <c r="KP133" s="3">
        <f t="shared" si="8432"/>
        <v>0</v>
      </c>
      <c r="KQ133" s="3">
        <f>VLOOKUP($B133,'ДС факт при поликлинике'!$D$6:$JS$80,119,0)</f>
        <v>0</v>
      </c>
      <c r="KR133" s="3">
        <f>VLOOKUP($B133,'ДС факт при поликлинике'!$D$6:$JS$80,120,0)</f>
        <v>0</v>
      </c>
      <c r="KS133" s="3">
        <f>VLOOKUP($B133,'ДС факт при поликлинике'!$D$6:$JS$80,121,0)</f>
        <v>0</v>
      </c>
      <c r="KT133" s="3">
        <f>VLOOKUP($B133,'ДС факт при поликлинике'!$D$6:$JS$80,122,0)</f>
        <v>0</v>
      </c>
      <c r="KU133" s="3">
        <f t="shared" si="8433"/>
        <v>0</v>
      </c>
      <c r="KV133" s="3">
        <f t="shared" si="8434"/>
        <v>0</v>
      </c>
      <c r="KW133" s="3">
        <f t="shared" si="8435"/>
        <v>0</v>
      </c>
      <c r="KX133" s="3">
        <f t="shared" si="5288"/>
        <v>0</v>
      </c>
      <c r="KY133" s="3">
        <f t="shared" si="5289"/>
        <v>0</v>
      </c>
      <c r="KZ133" s="26">
        <f>план!BG132</f>
        <v>0</v>
      </c>
      <c r="LA133" s="3">
        <f>план!BH132</f>
        <v>0</v>
      </c>
      <c r="LB133" s="3">
        <f t="shared" si="8436"/>
        <v>0</v>
      </c>
      <c r="LC133" s="3">
        <f t="shared" si="8437"/>
        <v>0</v>
      </c>
      <c r="LD133" s="3">
        <f>VLOOKUP($B133,'ДС факт при поликлинике'!$D$6:$JS$80,127,0)</f>
        <v>0</v>
      </c>
      <c r="LE133" s="3">
        <f>VLOOKUP($B133,'ДС факт при поликлинике'!$D$6:$JS$80,128,0)</f>
        <v>0</v>
      </c>
      <c r="LF133" s="3">
        <f>VLOOKUP($B133,'ДС факт при поликлинике'!$D$6:$JS$80,129,0)</f>
        <v>0</v>
      </c>
      <c r="LG133" s="3">
        <f>VLOOKUP($B133,'ДС факт при поликлинике'!$D$6:$JS$80,130,0)</f>
        <v>0</v>
      </c>
      <c r="LH133" s="3">
        <f t="shared" si="8438"/>
        <v>0</v>
      </c>
      <c r="LI133" s="3">
        <f t="shared" si="8439"/>
        <v>0</v>
      </c>
      <c r="LJ133" s="3">
        <f t="shared" si="8440"/>
        <v>0</v>
      </c>
      <c r="LK133" s="3">
        <f t="shared" si="5290"/>
        <v>0</v>
      </c>
      <c r="LL133" s="3">
        <f t="shared" si="5291"/>
        <v>0</v>
      </c>
      <c r="LM133" s="26">
        <f>план!BI132</f>
        <v>0</v>
      </c>
      <c r="LN133" s="3">
        <f>план!BJ132</f>
        <v>0</v>
      </c>
      <c r="LO133" s="3">
        <f t="shared" si="8441"/>
        <v>0</v>
      </c>
      <c r="LP133" s="3">
        <f t="shared" si="8442"/>
        <v>0</v>
      </c>
      <c r="LQ133" s="26"/>
      <c r="LR133" s="26"/>
      <c r="LS133" s="26"/>
      <c r="LT133" s="26"/>
      <c r="LU133" s="3">
        <f t="shared" si="8443"/>
        <v>0</v>
      </c>
      <c r="LV133" s="3">
        <f t="shared" si="8444"/>
        <v>0</v>
      </c>
      <c r="LW133" s="3">
        <f t="shared" si="8445"/>
        <v>0</v>
      </c>
      <c r="LX133" s="3">
        <f t="shared" si="5292"/>
        <v>0</v>
      </c>
      <c r="LY133" s="3">
        <f t="shared" si="5293"/>
        <v>0</v>
      </c>
      <c r="LZ133" s="26">
        <f>план!BK132</f>
        <v>0</v>
      </c>
      <c r="MA133" s="3">
        <f>план!BL132</f>
        <v>0</v>
      </c>
      <c r="MB133" s="3">
        <f t="shared" si="8446"/>
        <v>0</v>
      </c>
      <c r="MC133" s="3">
        <f t="shared" si="8447"/>
        <v>0</v>
      </c>
      <c r="MD133" s="3">
        <f>VLOOKUP($B133,'ДС факт при поликлинике'!$D$6:$JS$80,123,0)</f>
        <v>0</v>
      </c>
      <c r="ME133" s="3">
        <f>VLOOKUP($B133,'ДС факт при поликлинике'!$D$6:$JS$80,124,0)</f>
        <v>0</v>
      </c>
      <c r="MF133" s="3">
        <f>VLOOKUP($B133,'ДС факт при поликлинике'!$D$6:$JS$80,125,0)</f>
        <v>0</v>
      </c>
      <c r="MG133" s="3">
        <f>VLOOKUP($B133,'ДС факт при поликлинике'!$D$6:$JS$80,126,0)</f>
        <v>0</v>
      </c>
      <c r="MH133" s="3">
        <f t="shared" si="8448"/>
        <v>0</v>
      </c>
      <c r="MI133" s="3">
        <f t="shared" si="8449"/>
        <v>0</v>
      </c>
      <c r="MJ133" s="3">
        <f t="shared" si="8450"/>
        <v>0</v>
      </c>
      <c r="MK133" s="3">
        <f t="shared" si="5294"/>
        <v>0</v>
      </c>
      <c r="ML133" s="3">
        <f t="shared" si="5295"/>
        <v>0</v>
      </c>
      <c r="MM133" s="26">
        <f>план!BM132</f>
        <v>0</v>
      </c>
      <c r="MN133" s="3">
        <f>план!BN132</f>
        <v>0</v>
      </c>
      <c r="MO133" s="3">
        <f t="shared" si="8451"/>
        <v>0</v>
      </c>
      <c r="MP133" s="3">
        <f t="shared" si="8452"/>
        <v>0</v>
      </c>
      <c r="MQ133" s="3">
        <f>VLOOKUP($B133,'ДС факт при поликлинике'!$D$6:$JS$80,147,0)</f>
        <v>0</v>
      </c>
      <c r="MR133" s="3">
        <f>VLOOKUP($B133,'ДС факт при поликлинике'!$D$6:$JS$80,148,0)</f>
        <v>0</v>
      </c>
      <c r="MS133" s="3">
        <f>VLOOKUP($B133,'ДС факт при поликлинике'!$D$6:$JS$80,149,0)</f>
        <v>0</v>
      </c>
      <c r="MT133" s="3">
        <f>VLOOKUP($B133,'ДС факт при поликлинике'!$D$6:$JS$80,150,0)</f>
        <v>0</v>
      </c>
      <c r="MU133" s="3">
        <f t="shared" si="8453"/>
        <v>0</v>
      </c>
      <c r="MV133" s="3">
        <f t="shared" si="8454"/>
        <v>0</v>
      </c>
      <c r="MW133" s="3">
        <f t="shared" si="8455"/>
        <v>0</v>
      </c>
      <c r="MX133" s="3">
        <f t="shared" si="5296"/>
        <v>0</v>
      </c>
      <c r="MY133" s="3">
        <f t="shared" si="5297"/>
        <v>0</v>
      </c>
      <c r="MZ133" s="26">
        <f>план!BO132</f>
        <v>0</v>
      </c>
      <c r="NA133" s="3">
        <f>план!BP132</f>
        <v>0</v>
      </c>
      <c r="NB133" s="3">
        <f t="shared" si="8456"/>
        <v>0</v>
      </c>
      <c r="NC133" s="3">
        <f t="shared" si="8457"/>
        <v>0</v>
      </c>
      <c r="ND133" s="3">
        <f>VLOOKUP($B133,'ДС факт при поликлинике'!$D$6:$JS$80,199,0)</f>
        <v>0</v>
      </c>
      <c r="NE133" s="3">
        <f>VLOOKUP($B133,'ДС факт при поликлинике'!$D$6:$JS$80,200,0)</f>
        <v>0</v>
      </c>
      <c r="NF133" s="3">
        <f>VLOOKUP($B133,'ДС факт при поликлинике'!$D$6:$JS$80,201,0)</f>
        <v>0</v>
      </c>
      <c r="NG133" s="3">
        <f>VLOOKUP($B133,'ДС факт при поликлинике'!$D$6:$JS$80,202,0)</f>
        <v>0</v>
      </c>
      <c r="NH133" s="3">
        <f t="shared" si="8458"/>
        <v>0</v>
      </c>
      <c r="NI133" s="3">
        <f t="shared" si="8459"/>
        <v>0</v>
      </c>
      <c r="NJ133" s="3">
        <f t="shared" si="8460"/>
        <v>0</v>
      </c>
      <c r="NK133" s="3">
        <f t="shared" si="5298"/>
        <v>0</v>
      </c>
      <c r="NL133" s="3">
        <f t="shared" si="5299"/>
        <v>0</v>
      </c>
      <c r="NM133" s="26">
        <f>план!BQ132</f>
        <v>0</v>
      </c>
      <c r="NN133" s="3">
        <f>план!BR132</f>
        <v>0</v>
      </c>
      <c r="NO133" s="3">
        <f t="shared" si="8461"/>
        <v>0</v>
      </c>
      <c r="NP133" s="3">
        <f t="shared" si="8462"/>
        <v>0</v>
      </c>
      <c r="NQ133" s="3">
        <f>VLOOKUP($B133,'ДС факт при поликлинике'!$D$6:$JS$80,251,0)</f>
        <v>0</v>
      </c>
      <c r="NR133" s="3">
        <f>VLOOKUP($B133,'ДС факт при поликлинике'!$D$6:$JS$80,252,0)</f>
        <v>0</v>
      </c>
      <c r="NS133" s="3">
        <f>VLOOKUP($B133,'ДС факт при поликлинике'!$D$6:$JS$80,253,0)</f>
        <v>0</v>
      </c>
      <c r="NT133" s="3">
        <f>VLOOKUP($B133,'ДС факт при поликлинике'!$D$6:$JS$80,254,0)</f>
        <v>0</v>
      </c>
      <c r="NU133" s="3">
        <f t="shared" si="8463"/>
        <v>0</v>
      </c>
      <c r="NV133" s="3">
        <f t="shared" si="8464"/>
        <v>0</v>
      </c>
      <c r="NW133" s="3">
        <f t="shared" si="8465"/>
        <v>0</v>
      </c>
      <c r="NX133" s="3">
        <f t="shared" si="5300"/>
        <v>0</v>
      </c>
      <c r="NY133" s="3">
        <f t="shared" si="5301"/>
        <v>0</v>
      </c>
      <c r="NZ133" s="26">
        <f>план!BS132</f>
        <v>0</v>
      </c>
      <c r="OA133" s="3">
        <f>план!BT132</f>
        <v>0</v>
      </c>
      <c r="OB133" s="3">
        <f t="shared" si="8466"/>
        <v>0</v>
      </c>
      <c r="OC133" s="3">
        <f t="shared" si="8467"/>
        <v>0</v>
      </c>
      <c r="OD133" s="3">
        <f>VLOOKUP($B133,'ДС факт при поликлинике'!$D$6:$JS$80,59,0)</f>
        <v>0</v>
      </c>
      <c r="OE133" s="3">
        <f>VLOOKUP($B133,'ДС факт при поликлинике'!$D$6:$JS$80,60,0)</f>
        <v>0</v>
      </c>
      <c r="OF133" s="3">
        <f>VLOOKUP($B133,'ДС факт при поликлинике'!$D$6:$JS$80,61,0)</f>
        <v>0</v>
      </c>
      <c r="OG133" s="3">
        <f>VLOOKUP($B133,'ДС факт при поликлинике'!$D$6:$JS$80,62,0)</f>
        <v>0</v>
      </c>
      <c r="OH133" s="3">
        <f t="shared" si="8468"/>
        <v>0</v>
      </c>
      <c r="OI133" s="3">
        <f t="shared" si="8469"/>
        <v>0</v>
      </c>
      <c r="OJ133" s="3">
        <f t="shared" si="8470"/>
        <v>0</v>
      </c>
      <c r="OK133" s="3">
        <f t="shared" si="5302"/>
        <v>0</v>
      </c>
      <c r="OL133" s="3">
        <f t="shared" si="5303"/>
        <v>0</v>
      </c>
      <c r="OM133" s="26">
        <f>план!BU132</f>
        <v>0</v>
      </c>
      <c r="ON133" s="3">
        <f>план!BV132</f>
        <v>0</v>
      </c>
      <c r="OO133" s="3">
        <f t="shared" si="8471"/>
        <v>0</v>
      </c>
      <c r="OP133" s="3">
        <f t="shared" si="8472"/>
        <v>0</v>
      </c>
      <c r="OQ133" s="3">
        <f>VLOOKUP($B133,'ДС факт при поликлинике'!$D$6:$JS$80,103,0)</f>
        <v>0</v>
      </c>
      <c r="OR133" s="3">
        <f>VLOOKUP($B133,'ДС факт при поликлинике'!$D$6:$JS$80,104,0)</f>
        <v>0</v>
      </c>
      <c r="OS133" s="3">
        <f>VLOOKUP($B133,'ДС факт при поликлинике'!$D$6:$JS$80,105,0)</f>
        <v>0</v>
      </c>
      <c r="OT133" s="3">
        <f>VLOOKUP($B133,'ДС факт при поликлинике'!$D$6:$JS$80,106,0)</f>
        <v>0</v>
      </c>
      <c r="OU133" s="3">
        <f t="shared" si="8473"/>
        <v>0</v>
      </c>
      <c r="OV133" s="3">
        <f t="shared" si="8474"/>
        <v>0</v>
      </c>
      <c r="OW133" s="3">
        <f t="shared" si="8475"/>
        <v>0</v>
      </c>
      <c r="OX133" s="3">
        <f t="shared" si="5304"/>
        <v>0</v>
      </c>
      <c r="OY133" s="3">
        <f t="shared" si="5305"/>
        <v>0</v>
      </c>
      <c r="OZ133" s="26">
        <f>план!BW132</f>
        <v>0</v>
      </c>
      <c r="PA133" s="3">
        <f>план!BX132</f>
        <v>0</v>
      </c>
      <c r="PB133" s="3">
        <f t="shared" si="8476"/>
        <v>0</v>
      </c>
      <c r="PC133" s="3">
        <f t="shared" si="8477"/>
        <v>0</v>
      </c>
      <c r="PD133" s="3">
        <f>VLOOKUP($B133,'ДС факт при поликлинике'!$D$6:$JS$80,67,0)</f>
        <v>0</v>
      </c>
      <c r="PE133" s="3">
        <f>VLOOKUP($B133,'ДС факт при поликлинике'!$D$6:$JS$80,68,0)</f>
        <v>0</v>
      </c>
      <c r="PF133" s="3">
        <f>VLOOKUP($B133,'ДС факт при поликлинике'!$D$6:$JS$80,69,0)</f>
        <v>0</v>
      </c>
      <c r="PG133" s="3">
        <f>VLOOKUP($B133,'ДС факт при поликлинике'!$D$6:$JS$80,70,0)</f>
        <v>0</v>
      </c>
      <c r="PH133" s="3">
        <f t="shared" si="8478"/>
        <v>0</v>
      </c>
      <c r="PI133" s="3">
        <f t="shared" si="8479"/>
        <v>0</v>
      </c>
      <c r="PJ133" s="3">
        <f t="shared" si="8480"/>
        <v>0</v>
      </c>
      <c r="PK133" s="3">
        <f t="shared" si="5306"/>
        <v>0</v>
      </c>
      <c r="PL133" s="3">
        <f t="shared" si="5307"/>
        <v>0</v>
      </c>
      <c r="PM133" s="26">
        <f>план!BY132</f>
        <v>0</v>
      </c>
      <c r="PN133" s="3">
        <f>план!BZ132</f>
        <v>0</v>
      </c>
      <c r="PO133" s="3">
        <f t="shared" si="8481"/>
        <v>0</v>
      </c>
      <c r="PP133" s="3">
        <f t="shared" si="8482"/>
        <v>0</v>
      </c>
      <c r="PQ133" s="3">
        <f>VLOOKUP($B133,'ДС факт при поликлинике'!$D$6:$JS$80,27,0)</f>
        <v>0</v>
      </c>
      <c r="PR133" s="3">
        <f>VLOOKUP($B133,'ДС факт при поликлинике'!$D$6:$JS$80,28,0)</f>
        <v>0</v>
      </c>
      <c r="PS133" s="3">
        <f>VLOOKUP($B133,'ДС факт при поликлинике'!$D$6:$JS$80,29,0)</f>
        <v>0</v>
      </c>
      <c r="PT133" s="3">
        <f>VLOOKUP($B133,'ДС факт при поликлинике'!$D$6:$JS$80,30,0)</f>
        <v>0</v>
      </c>
      <c r="PU133" s="3">
        <f t="shared" si="8483"/>
        <v>0</v>
      </c>
      <c r="PV133" s="3">
        <f t="shared" si="8484"/>
        <v>0</v>
      </c>
      <c r="PW133" s="3">
        <f t="shared" si="8485"/>
        <v>0</v>
      </c>
      <c r="PX133" s="3">
        <f t="shared" si="5308"/>
        <v>0</v>
      </c>
      <c r="PY133" s="3">
        <f t="shared" si="5309"/>
        <v>0</v>
      </c>
      <c r="PZ133" s="3">
        <f>план!CA132</f>
        <v>0</v>
      </c>
      <c r="QA133" s="3">
        <f>план!CB132</f>
        <v>0</v>
      </c>
      <c r="QB133" s="3">
        <f t="shared" si="8486"/>
        <v>0</v>
      </c>
      <c r="QC133" s="3">
        <f t="shared" si="8487"/>
        <v>0</v>
      </c>
      <c r="QD133" s="3">
        <f>VLOOKUP($B133,'ДС факт при поликлинике'!$D$6:$JS$80,151,0)</f>
        <v>0</v>
      </c>
      <c r="QE133" s="3">
        <f>VLOOKUP($B133,'ДС факт при поликлинике'!$D$6:$JS$80,152,0)</f>
        <v>0</v>
      </c>
      <c r="QF133" s="3">
        <f>VLOOKUP($B133,'ДС факт при поликлинике'!$D$6:$JS$80,153,0)</f>
        <v>0</v>
      </c>
      <c r="QG133" s="3">
        <f>VLOOKUP($B133,'ДС факт при поликлинике'!$D$6:$JS$80,154,0)</f>
        <v>0</v>
      </c>
      <c r="QH133" s="3">
        <f t="shared" si="8488"/>
        <v>0</v>
      </c>
      <c r="QI133" s="3">
        <f t="shared" si="8489"/>
        <v>0</v>
      </c>
      <c r="QJ133" s="3">
        <f t="shared" si="8490"/>
        <v>0</v>
      </c>
      <c r="QK133" s="3">
        <f t="shared" si="5310"/>
        <v>0</v>
      </c>
      <c r="QL133" s="3">
        <f t="shared" si="5311"/>
        <v>0</v>
      </c>
      <c r="QM133" s="26">
        <f>план!CC132</f>
        <v>0</v>
      </c>
      <c r="QN133" s="3">
        <f>план!CD132</f>
        <v>0</v>
      </c>
      <c r="QO133" s="3">
        <f t="shared" si="8491"/>
        <v>0</v>
      </c>
      <c r="QP133" s="3">
        <f t="shared" si="8492"/>
        <v>0</v>
      </c>
      <c r="QQ133" s="3">
        <f>VLOOKUP($B133,'ДС факт при поликлинике'!$D$6:$JS$80,155,0)</f>
        <v>0</v>
      </c>
      <c r="QR133" s="3">
        <f>VLOOKUP($B133,'ДС факт при поликлинике'!$D$6:$JS$80,156,0)</f>
        <v>0</v>
      </c>
      <c r="QS133" s="3">
        <f>VLOOKUP($B133,'ДС факт при поликлинике'!$D$6:$JS$80,157,0)</f>
        <v>0</v>
      </c>
      <c r="QT133" s="3">
        <f>VLOOKUP($B133,'ДС факт при поликлинике'!$D$6:$JS$80,158,0)</f>
        <v>0</v>
      </c>
      <c r="QU133" s="3">
        <f t="shared" si="8493"/>
        <v>0</v>
      </c>
      <c r="QV133" s="3">
        <f t="shared" si="8494"/>
        <v>0</v>
      </c>
      <c r="QW133" s="3">
        <f t="shared" si="8495"/>
        <v>0</v>
      </c>
      <c r="QX133" s="3">
        <f t="shared" si="5312"/>
        <v>0</v>
      </c>
      <c r="QY133" s="3">
        <f t="shared" si="5313"/>
        <v>0</v>
      </c>
      <c r="QZ133" s="26">
        <f>план!CE132</f>
        <v>0</v>
      </c>
      <c r="RA133" s="3">
        <f>план!CF132</f>
        <v>0</v>
      </c>
      <c r="RB133" s="3">
        <f t="shared" si="8496"/>
        <v>0</v>
      </c>
      <c r="RC133" s="3">
        <f t="shared" si="8497"/>
        <v>0</v>
      </c>
      <c r="RD133" s="3">
        <f>VLOOKUP($B133,'ДС факт при поликлинике'!$D$6:$JS$80,71,0)</f>
        <v>0</v>
      </c>
      <c r="RE133" s="3">
        <f>VLOOKUP($B133,'ДС факт при поликлинике'!$D$6:$JS$80,72,0)</f>
        <v>0</v>
      </c>
      <c r="RF133" s="3">
        <f>VLOOKUP($B133,'ДС факт при поликлинике'!$D$6:$JS$80,73,0)</f>
        <v>0</v>
      </c>
      <c r="RG133" s="3">
        <f>VLOOKUP($B133,'ДС факт при поликлинике'!$D$6:$JS$80,74,0)</f>
        <v>0</v>
      </c>
      <c r="RH133" s="3">
        <f t="shared" si="8498"/>
        <v>0</v>
      </c>
      <c r="RI133" s="3">
        <f t="shared" si="8499"/>
        <v>0</v>
      </c>
      <c r="RJ133" s="3">
        <f t="shared" si="8500"/>
        <v>0</v>
      </c>
      <c r="RK133" s="3">
        <f t="shared" si="5314"/>
        <v>0</v>
      </c>
      <c r="RL133" s="3">
        <f t="shared" si="5315"/>
        <v>0</v>
      </c>
      <c r="RM133" s="26">
        <f>план!CG132</f>
        <v>0</v>
      </c>
      <c r="RN133" s="3">
        <f>план!CH132</f>
        <v>0</v>
      </c>
      <c r="RO133" s="3">
        <f t="shared" si="8501"/>
        <v>0</v>
      </c>
      <c r="RP133" s="3">
        <f t="shared" si="8502"/>
        <v>0</v>
      </c>
      <c r="RQ133" s="3">
        <f>VLOOKUP($B133,'ДС факт при поликлинике'!$D$6:$JS$80,271,0)</f>
        <v>0</v>
      </c>
      <c r="RR133" s="3">
        <f>VLOOKUP($B133,'ДС факт при поликлинике'!$D$6:$JS$80,272,0)</f>
        <v>0</v>
      </c>
      <c r="RS133" s="3">
        <f>VLOOKUP($B133,'ДС факт при поликлинике'!$D$6:$JS$80,273,0)</f>
        <v>0</v>
      </c>
      <c r="RT133" s="3">
        <f>VLOOKUP($B133,'ДС факт при поликлинике'!$D$6:$JS$80,274,0)</f>
        <v>0</v>
      </c>
      <c r="RU133" s="3">
        <f t="shared" si="8503"/>
        <v>0</v>
      </c>
      <c r="RV133" s="3">
        <f t="shared" si="8504"/>
        <v>0</v>
      </c>
      <c r="RW133" s="3">
        <f t="shared" si="8505"/>
        <v>0</v>
      </c>
      <c r="RX133" s="3">
        <f t="shared" si="5316"/>
        <v>0</v>
      </c>
      <c r="RY133" s="3">
        <f t="shared" si="5317"/>
        <v>0</v>
      </c>
      <c r="RZ133" s="26">
        <f>план!CI132</f>
        <v>0</v>
      </c>
      <c r="SA133" s="3">
        <f>план!CJ132</f>
        <v>0</v>
      </c>
      <c r="SB133" s="3">
        <f t="shared" si="8506"/>
        <v>0</v>
      </c>
      <c r="SC133" s="3">
        <f t="shared" si="8507"/>
        <v>0</v>
      </c>
      <c r="SD133" s="3">
        <f>VLOOKUP($B133,'ДС факт при поликлинике'!$D$6:$JS$80,267,0)</f>
        <v>0</v>
      </c>
      <c r="SE133" s="3">
        <f>VLOOKUP($B133,'ДС факт при поликлинике'!$D$6:$JS$80,268,0)</f>
        <v>0</v>
      </c>
      <c r="SF133" s="3">
        <f>VLOOKUP($B133,'ДС факт при поликлинике'!$D$6:$JS$80,269,0)</f>
        <v>0</v>
      </c>
      <c r="SG133" s="3">
        <f>VLOOKUP($B133,'ДС факт при поликлинике'!$D$6:$JS$80,270,0)</f>
        <v>0</v>
      </c>
      <c r="SH133" s="3">
        <f t="shared" si="8508"/>
        <v>0</v>
      </c>
      <c r="SI133" s="3">
        <f t="shared" si="8509"/>
        <v>0</v>
      </c>
      <c r="SJ133" s="3">
        <f t="shared" si="8510"/>
        <v>0</v>
      </c>
      <c r="SK133" s="3">
        <f t="shared" si="5318"/>
        <v>0</v>
      </c>
      <c r="SL133" s="3">
        <f t="shared" si="5319"/>
        <v>0</v>
      </c>
      <c r="SM133" s="26">
        <f>план!CK132</f>
        <v>60</v>
      </c>
      <c r="SN133" s="3">
        <f>план!CL132</f>
        <v>2153424</v>
      </c>
      <c r="SO133" s="3">
        <f t="shared" si="8511"/>
        <v>45</v>
      </c>
      <c r="SP133" s="3">
        <f t="shared" si="8512"/>
        <v>1615068</v>
      </c>
      <c r="SQ133" s="3">
        <f>VLOOKUP($B133,'ДС факт при поликлинике'!$D$6:$JS$80,15,0)</f>
        <v>51</v>
      </c>
      <c r="SR133" s="3">
        <f>VLOOKUP($B133,'ДС факт при поликлинике'!$D$6:$JS$80,16,0)</f>
        <v>1830410.4000000001</v>
      </c>
      <c r="SS133" s="3">
        <f>VLOOKUP($B133,'ДС факт при поликлинике'!$D$6:$JS$80,17,0)</f>
        <v>1</v>
      </c>
      <c r="ST133" s="3">
        <f>VLOOKUP($B133,'ДС факт при поликлинике'!$D$6:$JS$80,18,0)</f>
        <v>35890.400000000001</v>
      </c>
      <c r="SU133" s="3">
        <f t="shared" si="8513"/>
        <v>156</v>
      </c>
      <c r="SV133" s="3">
        <f t="shared" si="8514"/>
        <v>117</v>
      </c>
      <c r="SW133" s="3">
        <f t="shared" si="8515"/>
        <v>132.6</v>
      </c>
      <c r="SX133" s="3">
        <f t="shared" si="5320"/>
        <v>6</v>
      </c>
      <c r="SY133" s="3">
        <f t="shared" si="5321"/>
        <v>215342.40000000014</v>
      </c>
      <c r="SZ133" s="26">
        <f>план!CM132</f>
        <v>0</v>
      </c>
      <c r="TA133" s="3">
        <f>план!CN132</f>
        <v>0</v>
      </c>
      <c r="TB133" s="3">
        <f t="shared" si="8516"/>
        <v>0</v>
      </c>
      <c r="TC133" s="3">
        <f t="shared" si="8517"/>
        <v>0</v>
      </c>
      <c r="TD133" s="3">
        <f>VLOOKUP($B133,'ДС факт при поликлинике'!$D$6:$JS$80,207,0)</f>
        <v>0</v>
      </c>
      <c r="TE133" s="3">
        <f>VLOOKUP($B133,'ДС факт при поликлинике'!$D$6:$JS$80,208,0)</f>
        <v>0</v>
      </c>
      <c r="TF133" s="3">
        <f>VLOOKUP($B133,'ДС факт при поликлинике'!$D$6:$JS$80,209,0)</f>
        <v>0</v>
      </c>
      <c r="TG133" s="3">
        <f>VLOOKUP($B133,'ДС факт при поликлинике'!$D$6:$JS$80,210,0)</f>
        <v>0</v>
      </c>
      <c r="TH133" s="3">
        <f t="shared" si="8518"/>
        <v>0</v>
      </c>
      <c r="TI133" s="3">
        <f t="shared" si="8519"/>
        <v>0</v>
      </c>
      <c r="TJ133" s="3">
        <f t="shared" si="8520"/>
        <v>0</v>
      </c>
      <c r="TK133" s="3">
        <f t="shared" si="5322"/>
        <v>0</v>
      </c>
      <c r="TL133" s="3">
        <f t="shared" si="5323"/>
        <v>0</v>
      </c>
      <c r="TM133" s="26">
        <f>план!CO132</f>
        <v>0</v>
      </c>
      <c r="TN133" s="3">
        <f>план!CP132</f>
        <v>0</v>
      </c>
      <c r="TO133" s="3">
        <f t="shared" si="8521"/>
        <v>0</v>
      </c>
      <c r="TP133" s="3">
        <f t="shared" si="8522"/>
        <v>0</v>
      </c>
      <c r="TQ133" s="3">
        <f>VLOOKUP($B133,'ДС факт при поликлинике'!$D$6:$JS$80,75,0)</f>
        <v>0</v>
      </c>
      <c r="TR133" s="3">
        <f>VLOOKUP($B133,'ДС факт при поликлинике'!$D$6:$JS$80,76,0)</f>
        <v>0</v>
      </c>
      <c r="TS133" s="3">
        <f>VLOOKUP($B133,'ДС факт при поликлинике'!$D$6:$JS$80,77,0)</f>
        <v>0</v>
      </c>
      <c r="TT133" s="3">
        <f>VLOOKUP($B133,'ДС факт при поликлинике'!$D$6:$JS$80,78,0)</f>
        <v>0</v>
      </c>
      <c r="TU133" s="3">
        <f t="shared" si="8523"/>
        <v>0</v>
      </c>
      <c r="TV133" s="3">
        <f t="shared" si="8524"/>
        <v>0</v>
      </c>
      <c r="TW133" s="3">
        <f t="shared" si="8525"/>
        <v>0</v>
      </c>
      <c r="TX133" s="3">
        <f t="shared" si="5324"/>
        <v>0</v>
      </c>
      <c r="TY133" s="3">
        <f t="shared" si="5325"/>
        <v>0</v>
      </c>
      <c r="TZ133" s="26">
        <f>план!CQ132</f>
        <v>0</v>
      </c>
      <c r="UA133" s="3">
        <f>план!CR132</f>
        <v>0</v>
      </c>
      <c r="UB133" s="3">
        <f t="shared" si="8526"/>
        <v>0</v>
      </c>
      <c r="UC133" s="3">
        <f t="shared" si="8527"/>
        <v>0</v>
      </c>
      <c r="UD133" s="3">
        <f>VLOOKUP($B133,'ДС факт при поликлинике'!$D$6:$JS$80,163,0)</f>
        <v>0</v>
      </c>
      <c r="UE133" s="3">
        <f>VLOOKUP($B133,'ДС факт при поликлинике'!$D$6:$JS$80,164,0)</f>
        <v>0</v>
      </c>
      <c r="UF133" s="3">
        <f>VLOOKUP($B133,'ДС факт при поликлинике'!$D$6:$JS$80,165,0)</f>
        <v>0</v>
      </c>
      <c r="UG133" s="3">
        <f>VLOOKUP($B133,'ДС факт при поликлинике'!$D$6:$JS$80,166,0)</f>
        <v>0</v>
      </c>
      <c r="UH133" s="3">
        <f t="shared" si="8528"/>
        <v>0</v>
      </c>
      <c r="UI133" s="3">
        <f t="shared" si="8529"/>
        <v>0</v>
      </c>
      <c r="UJ133" s="3">
        <f t="shared" si="8530"/>
        <v>0</v>
      </c>
      <c r="UK133" s="3">
        <f t="shared" si="5326"/>
        <v>0</v>
      </c>
      <c r="UL133" s="3">
        <f t="shared" si="5327"/>
        <v>0</v>
      </c>
      <c r="UM133" s="26">
        <f>план!CS132</f>
        <v>0</v>
      </c>
      <c r="UN133" s="3">
        <f>план!CT132</f>
        <v>0</v>
      </c>
      <c r="UO133" s="3">
        <f t="shared" si="8531"/>
        <v>0</v>
      </c>
      <c r="UP133" s="3">
        <f t="shared" si="8532"/>
        <v>0</v>
      </c>
      <c r="UQ133" s="3">
        <f>VLOOKUP($B133,'ДС факт при поликлинике'!$D$6:$JS$80,131,0)</f>
        <v>0</v>
      </c>
      <c r="UR133" s="3">
        <f>VLOOKUP($B133,'ДС факт при поликлинике'!$D$6:$JS$80,132,0)</f>
        <v>0</v>
      </c>
      <c r="US133" s="3">
        <f>VLOOKUP($B133,'ДС факт при поликлинике'!$D$6:$JS$80,133,0)</f>
        <v>0</v>
      </c>
      <c r="UT133" s="3">
        <f>VLOOKUP($B133,'ДС факт при поликлинике'!$D$6:$JS$80,134,0)</f>
        <v>0</v>
      </c>
      <c r="UU133" s="3">
        <f t="shared" si="8533"/>
        <v>0</v>
      </c>
      <c r="UV133" s="3">
        <f t="shared" si="8534"/>
        <v>0</v>
      </c>
      <c r="UW133" s="3">
        <f t="shared" si="8535"/>
        <v>0</v>
      </c>
      <c r="UX133" s="3">
        <f t="shared" si="5328"/>
        <v>0</v>
      </c>
      <c r="UY133" s="3">
        <f t="shared" si="5329"/>
        <v>0</v>
      </c>
      <c r="UZ133" s="26">
        <f>план!CU132</f>
        <v>0</v>
      </c>
      <c r="VA133" s="3">
        <f>план!CV132</f>
        <v>0</v>
      </c>
      <c r="VB133" s="3">
        <f t="shared" si="8536"/>
        <v>0</v>
      </c>
      <c r="VC133" s="3">
        <f t="shared" si="8537"/>
        <v>0</v>
      </c>
      <c r="VD133" s="3">
        <f>VLOOKUP($B133,'ДС факт при поликлинике'!$D$6:$JS$80,135,0)</f>
        <v>0</v>
      </c>
      <c r="VE133" s="3">
        <f>VLOOKUP($B133,'ДС факт при поликлинике'!$D$6:$JS$80,136,0)</f>
        <v>0</v>
      </c>
      <c r="VF133" s="3">
        <f>VLOOKUP($B133,'ДС факт при поликлинике'!$D$6:$JS$80,137,0)</f>
        <v>0</v>
      </c>
      <c r="VG133" s="3">
        <f>VLOOKUP($B133,'ДС факт при поликлинике'!$D$6:$JS$80,138,0)</f>
        <v>0</v>
      </c>
      <c r="VH133" s="3">
        <f t="shared" si="8538"/>
        <v>0</v>
      </c>
      <c r="VI133" s="3">
        <f t="shared" si="8539"/>
        <v>0</v>
      </c>
      <c r="VJ133" s="3">
        <f t="shared" si="8540"/>
        <v>0</v>
      </c>
      <c r="VK133" s="3">
        <f t="shared" si="5330"/>
        <v>0</v>
      </c>
      <c r="VL133" s="3">
        <f t="shared" si="5331"/>
        <v>0</v>
      </c>
      <c r="VM133" s="26">
        <f>план!CW132</f>
        <v>0</v>
      </c>
      <c r="VN133" s="3">
        <f>план!CX132</f>
        <v>0</v>
      </c>
      <c r="VO133" s="3">
        <f t="shared" si="8541"/>
        <v>0</v>
      </c>
      <c r="VP133" s="3">
        <f t="shared" si="8542"/>
        <v>0</v>
      </c>
      <c r="VQ133" s="3">
        <f>VLOOKUP($B133,'ДС факт при поликлинике'!$D$6:$JS$80,139,0)</f>
        <v>0</v>
      </c>
      <c r="VR133" s="3">
        <f>VLOOKUP($B133,'ДС факт при поликлинике'!$D$6:$JS$80,140,0)</f>
        <v>0</v>
      </c>
      <c r="VS133" s="3">
        <f>VLOOKUP($B133,'ДС факт при поликлинике'!$D$6:$JS$80,141,0)</f>
        <v>0</v>
      </c>
      <c r="VT133" s="3">
        <f>VLOOKUP($B133,'ДС факт при поликлинике'!$D$6:$JS$80,142,0)</f>
        <v>0</v>
      </c>
      <c r="VU133" s="3">
        <f t="shared" si="8543"/>
        <v>0</v>
      </c>
      <c r="VV133" s="3">
        <f t="shared" si="8544"/>
        <v>0</v>
      </c>
      <c r="VW133" s="3">
        <f t="shared" si="8545"/>
        <v>0</v>
      </c>
      <c r="VX133" s="3">
        <f t="shared" si="5332"/>
        <v>0</v>
      </c>
      <c r="VY133" s="3">
        <f t="shared" si="5333"/>
        <v>0</v>
      </c>
      <c r="VZ133" s="26">
        <f>план!CY132</f>
        <v>0</v>
      </c>
      <c r="WA133" s="3">
        <f>план!CZ132</f>
        <v>0</v>
      </c>
      <c r="WB133" s="3">
        <f t="shared" si="8546"/>
        <v>0</v>
      </c>
      <c r="WC133" s="3">
        <f t="shared" si="8547"/>
        <v>0</v>
      </c>
      <c r="WD133" s="3">
        <f>VLOOKUP($B133,'ДС факт при поликлинике'!$D$6:$JS$80,143,0)</f>
        <v>0</v>
      </c>
      <c r="WE133" s="3">
        <f>VLOOKUP($B133,'ДС факт при поликлинике'!$D$6:$JS$80,144,0)</f>
        <v>0</v>
      </c>
      <c r="WF133" s="3">
        <f>VLOOKUP($B133,'ДС факт при поликлинике'!$D$6:$JS$80,145,0)</f>
        <v>0</v>
      </c>
      <c r="WG133" s="3">
        <f>VLOOKUP($B133,'ДС факт при поликлинике'!$D$6:$JS$80,146,0)</f>
        <v>0</v>
      </c>
      <c r="WH133" s="3">
        <f t="shared" si="8548"/>
        <v>0</v>
      </c>
      <c r="WI133" s="3">
        <f t="shared" si="8549"/>
        <v>0</v>
      </c>
      <c r="WJ133" s="3">
        <f t="shared" si="8550"/>
        <v>0</v>
      </c>
      <c r="WK133" s="3">
        <f t="shared" si="5334"/>
        <v>0</v>
      </c>
      <c r="WL133" s="3">
        <f t="shared" si="5335"/>
        <v>0</v>
      </c>
      <c r="WM133" s="26">
        <f>план!DA132</f>
        <v>0</v>
      </c>
      <c r="WN133" s="3">
        <f>план!DB132</f>
        <v>0</v>
      </c>
      <c r="WO133" s="3">
        <f t="shared" si="8551"/>
        <v>0</v>
      </c>
      <c r="WP133" s="3">
        <f t="shared" si="8552"/>
        <v>0</v>
      </c>
      <c r="WQ133" s="3">
        <f>VLOOKUP($B133,'ДС факт при поликлинике'!$D$6:$JS$80,219,0)</f>
        <v>0</v>
      </c>
      <c r="WR133" s="3">
        <f>VLOOKUP($B133,'ДС факт при поликлинике'!$D$6:$JS$80,220,0)</f>
        <v>0</v>
      </c>
      <c r="WS133" s="3">
        <f>VLOOKUP($B133,'ДС факт при поликлинике'!$D$6:$JS$80,221,0)</f>
        <v>0</v>
      </c>
      <c r="WT133" s="3">
        <f>VLOOKUP($B133,'ДС факт при поликлинике'!$D$6:$JS$80,222,0)</f>
        <v>0</v>
      </c>
      <c r="WU133" s="3">
        <f t="shared" si="8553"/>
        <v>0</v>
      </c>
      <c r="WV133" s="3">
        <f t="shared" si="8554"/>
        <v>0</v>
      </c>
      <c r="WW133" s="3">
        <f t="shared" si="8555"/>
        <v>0</v>
      </c>
      <c r="WX133" s="3">
        <f t="shared" si="5336"/>
        <v>0</v>
      </c>
      <c r="WY133" s="3">
        <f t="shared" si="5337"/>
        <v>0</v>
      </c>
      <c r="WZ133" s="26">
        <f>план!DC132</f>
        <v>0</v>
      </c>
      <c r="XA133" s="3">
        <f>план!DD132</f>
        <v>0</v>
      </c>
      <c r="XB133" s="3">
        <f t="shared" si="8556"/>
        <v>0</v>
      </c>
      <c r="XC133" s="3">
        <f t="shared" si="8557"/>
        <v>0</v>
      </c>
      <c r="XD133" s="3">
        <f>VLOOKUP($B133,'ДС факт при поликлинике'!$D$6:$JS$80,63,0)</f>
        <v>0</v>
      </c>
      <c r="XE133" s="3">
        <f>VLOOKUP($B133,'ДС факт при поликлинике'!$D$6:$JS$80,64,0)</f>
        <v>0</v>
      </c>
      <c r="XF133" s="3">
        <f>VLOOKUP($B133,'ДС факт при поликлинике'!$D$6:$JS$80,65,0)</f>
        <v>0</v>
      </c>
      <c r="XG133" s="3">
        <f>VLOOKUP($B133,'ДС факт при поликлинике'!$D$6:$JS$80,66,0)</f>
        <v>0</v>
      </c>
      <c r="XH133" s="3">
        <f t="shared" si="8558"/>
        <v>0</v>
      </c>
      <c r="XI133" s="3">
        <f t="shared" si="8559"/>
        <v>0</v>
      </c>
      <c r="XJ133" s="3">
        <f t="shared" si="8560"/>
        <v>0</v>
      </c>
      <c r="XK133" s="3">
        <f t="shared" si="5338"/>
        <v>0</v>
      </c>
      <c r="XL133" s="3">
        <f t="shared" si="5339"/>
        <v>0</v>
      </c>
      <c r="XM133" s="26">
        <f>план!DE132</f>
        <v>0</v>
      </c>
      <c r="XN133" s="3">
        <f>план!DF132</f>
        <v>0</v>
      </c>
      <c r="XO133" s="3">
        <f t="shared" si="8561"/>
        <v>0</v>
      </c>
      <c r="XP133" s="3">
        <f t="shared" si="8562"/>
        <v>0</v>
      </c>
      <c r="XQ133" s="3">
        <f>VLOOKUP($B133,'ДС факт при поликлинике'!$D$6:$JS$80,91,0)</f>
        <v>0</v>
      </c>
      <c r="XR133" s="3">
        <f>VLOOKUP($B133,'ДС факт при поликлинике'!$D$6:$JS$80,92,0)</f>
        <v>0</v>
      </c>
      <c r="XS133" s="3">
        <f>VLOOKUP($B133,'ДС факт при поликлинике'!$D$6:$JS$80,93,0)</f>
        <v>0</v>
      </c>
      <c r="XT133" s="3">
        <f>VLOOKUP($B133,'ДС факт при поликлинике'!$D$6:$JS$80,94,0)</f>
        <v>0</v>
      </c>
      <c r="XU133" s="3">
        <f t="shared" si="8563"/>
        <v>0</v>
      </c>
      <c r="XV133" s="3">
        <f t="shared" si="8564"/>
        <v>0</v>
      </c>
      <c r="XW133" s="3">
        <f t="shared" si="8565"/>
        <v>0</v>
      </c>
      <c r="XX133" s="3">
        <f t="shared" si="5340"/>
        <v>0</v>
      </c>
      <c r="XY133" s="3">
        <f t="shared" si="5341"/>
        <v>0</v>
      </c>
      <c r="XZ133" s="26">
        <f>план!DG132</f>
        <v>0</v>
      </c>
      <c r="YA133" s="3">
        <f>план!DH132</f>
        <v>0</v>
      </c>
      <c r="YB133" s="3">
        <f t="shared" si="8566"/>
        <v>0</v>
      </c>
      <c r="YC133" s="3">
        <f t="shared" si="8567"/>
        <v>0</v>
      </c>
      <c r="YD133" s="3">
        <f>VLOOKUP($B133,'ДС факт при поликлинике'!$D$6:$JS$80,83,0)</f>
        <v>0</v>
      </c>
      <c r="YE133" s="3">
        <f>VLOOKUP($B133,'ДС факт при поликлинике'!$D$6:$JS$80,84,0)</f>
        <v>0</v>
      </c>
      <c r="YF133" s="3">
        <f>VLOOKUP($B133,'ДС факт при поликлинике'!$D$6:$JS$80,85,0)</f>
        <v>0</v>
      </c>
      <c r="YG133" s="3">
        <f>VLOOKUP($B133,'ДС факт при поликлинике'!$D$6:$JS$80,86,0)</f>
        <v>0</v>
      </c>
      <c r="YH133" s="3">
        <f t="shared" si="8568"/>
        <v>0</v>
      </c>
      <c r="YI133" s="3">
        <f t="shared" si="8569"/>
        <v>0</v>
      </c>
      <c r="YJ133" s="3">
        <f t="shared" si="8570"/>
        <v>0</v>
      </c>
      <c r="YK133" s="3">
        <f t="shared" si="5342"/>
        <v>0</v>
      </c>
      <c r="YL133" s="3">
        <f t="shared" si="5343"/>
        <v>0</v>
      </c>
      <c r="YM133" s="26">
        <f>план!DI132</f>
        <v>0</v>
      </c>
      <c r="YN133" s="3">
        <f>план!DJ132</f>
        <v>0</v>
      </c>
      <c r="YO133" s="3">
        <f t="shared" si="8571"/>
        <v>0</v>
      </c>
      <c r="YP133" s="3">
        <f t="shared" si="8572"/>
        <v>0</v>
      </c>
      <c r="YQ133" s="3">
        <f>VLOOKUP($B133,'ДС факт при поликлинике'!$D$6:$JS$80,99,0)</f>
        <v>0</v>
      </c>
      <c r="YR133" s="3">
        <f>VLOOKUP($B133,'ДС факт при поликлинике'!$D$6:$JS$80,100,0)</f>
        <v>0</v>
      </c>
      <c r="YS133" s="3">
        <f>VLOOKUP($B133,'ДС факт при поликлинике'!$D$6:$JS$80,101,0)</f>
        <v>0</v>
      </c>
      <c r="YT133" s="3">
        <f>VLOOKUP($B133,'ДС факт при поликлинике'!$D$6:$JS$80,102,0)</f>
        <v>0</v>
      </c>
      <c r="YU133" s="3">
        <f t="shared" si="8573"/>
        <v>0</v>
      </c>
      <c r="YV133" s="3">
        <f t="shared" si="8574"/>
        <v>0</v>
      </c>
      <c r="YW133" s="3">
        <f t="shared" si="8575"/>
        <v>0</v>
      </c>
      <c r="YX133" s="3">
        <f t="shared" si="5344"/>
        <v>0</v>
      </c>
      <c r="YY133" s="3">
        <f t="shared" si="5345"/>
        <v>0</v>
      </c>
      <c r="YZ133" s="26">
        <f>план!DK132</f>
        <v>0</v>
      </c>
      <c r="ZA133" s="3">
        <f>план!DL132</f>
        <v>0</v>
      </c>
      <c r="ZB133" s="3">
        <f t="shared" si="8576"/>
        <v>0</v>
      </c>
      <c r="ZC133" s="3">
        <f t="shared" si="8577"/>
        <v>0</v>
      </c>
      <c r="ZD133" s="3">
        <f>VLOOKUP($B133,'ДС факт при поликлинике'!$D$6:$JS$80,87,0)</f>
        <v>0</v>
      </c>
      <c r="ZE133" s="3">
        <f>VLOOKUP($B133,'ДС факт при поликлинике'!$D$6:$JS$80,88,0)</f>
        <v>0</v>
      </c>
      <c r="ZF133" s="3">
        <f>VLOOKUP($B133,'ДС факт при поликлинике'!$D$6:$JS$80,89,0)</f>
        <v>0</v>
      </c>
      <c r="ZG133" s="3">
        <f>VLOOKUP($B133,'ДС факт при поликлинике'!$D$6:$JS$80,90,0)</f>
        <v>0</v>
      </c>
      <c r="ZH133" s="3">
        <f t="shared" si="8578"/>
        <v>0</v>
      </c>
      <c r="ZI133" s="3">
        <f t="shared" si="8579"/>
        <v>0</v>
      </c>
      <c r="ZJ133" s="3">
        <f t="shared" si="8580"/>
        <v>0</v>
      </c>
      <c r="ZK133" s="3">
        <f t="shared" si="5346"/>
        <v>0</v>
      </c>
      <c r="ZL133" s="3">
        <f t="shared" si="5347"/>
        <v>0</v>
      </c>
      <c r="ZM133" s="26">
        <f>план!DM132</f>
        <v>0</v>
      </c>
      <c r="ZN133" s="3">
        <f>план!DN132</f>
        <v>0</v>
      </c>
      <c r="ZO133" s="3">
        <f t="shared" si="8581"/>
        <v>0</v>
      </c>
      <c r="ZP133" s="3">
        <f t="shared" si="8582"/>
        <v>0</v>
      </c>
      <c r="ZQ133" s="3">
        <f>VLOOKUP($B133,'ДС факт при поликлинике'!$D$6:$JS$80,107,0)</f>
        <v>0</v>
      </c>
      <c r="ZR133" s="3">
        <f>VLOOKUP($B133,'ДС факт при поликлинике'!$D$6:$JS$80,108,0)</f>
        <v>0</v>
      </c>
      <c r="ZS133" s="3">
        <f>VLOOKUP($B133,'ДС факт при поликлинике'!$D$6:$JS$80,109,0)</f>
        <v>0</v>
      </c>
      <c r="ZT133" s="3">
        <f>VLOOKUP($B133,'ДС факт при поликлинике'!$D$6:$JS$80,110,0)</f>
        <v>0</v>
      </c>
      <c r="ZU133" s="3">
        <f t="shared" si="8583"/>
        <v>0</v>
      </c>
      <c r="ZV133" s="3">
        <f t="shared" si="8584"/>
        <v>0</v>
      </c>
      <c r="ZW133" s="3">
        <f t="shared" si="8585"/>
        <v>0</v>
      </c>
      <c r="ZX133" s="3">
        <f t="shared" si="5348"/>
        <v>0</v>
      </c>
      <c r="ZY133" s="3">
        <f t="shared" si="5349"/>
        <v>0</v>
      </c>
      <c r="ZZ133" s="32">
        <f>план!DO132</f>
        <v>0</v>
      </c>
      <c r="AAA133" s="3">
        <f>план!DP132</f>
        <v>0</v>
      </c>
      <c r="AAB133" s="3">
        <f t="shared" si="8586"/>
        <v>0</v>
      </c>
      <c r="AAC133" s="3">
        <f t="shared" si="8587"/>
        <v>0</v>
      </c>
      <c r="AAD133" s="3">
        <f>VLOOKUP($B133,'ДС факт при поликлинике'!$D$6:$JS$80,115,0)</f>
        <v>0</v>
      </c>
      <c r="AAE133" s="3">
        <f>VLOOKUP($B133,'ДС факт при поликлинике'!$D$6:$JS$80,116,0)</f>
        <v>0</v>
      </c>
      <c r="AAF133" s="3">
        <f>VLOOKUP($B133,'ДС факт при поликлинике'!$D$6:$JS$80,117,0)</f>
        <v>0</v>
      </c>
      <c r="AAG133" s="3">
        <f>VLOOKUP($B133,'ДС факт при поликлинике'!$D$6:$JS$80,118,0)</f>
        <v>0</v>
      </c>
      <c r="AAH133" s="3">
        <f t="shared" si="8588"/>
        <v>0</v>
      </c>
      <c r="AAI133" s="3">
        <f t="shared" si="8589"/>
        <v>0</v>
      </c>
      <c r="AAJ133" s="3">
        <f t="shared" si="8590"/>
        <v>0</v>
      </c>
      <c r="AAK133" s="3">
        <f t="shared" si="5350"/>
        <v>0</v>
      </c>
      <c r="AAL133" s="3">
        <f t="shared" si="5351"/>
        <v>0</v>
      </c>
      <c r="AAM133" s="26">
        <f>план!DQ132</f>
        <v>0</v>
      </c>
      <c r="AAN133" s="3">
        <f>план!DR132</f>
        <v>0</v>
      </c>
      <c r="AAO133" s="3">
        <f t="shared" si="8591"/>
        <v>0</v>
      </c>
      <c r="AAP133" s="3">
        <f t="shared" si="8592"/>
        <v>0</v>
      </c>
      <c r="AAQ133" s="3">
        <f>VLOOKUP($B133,'ДС факт при поликлинике'!$D$6:$JS$80,95,0)</f>
        <v>0</v>
      </c>
      <c r="AAR133" s="3">
        <f>VLOOKUP($B133,'ДС факт при поликлинике'!$D$6:$JS$80,96,0)</f>
        <v>0</v>
      </c>
      <c r="AAS133" s="3">
        <f>VLOOKUP($B133,'ДС факт при поликлинике'!$D$6:$JS$80,97,0)</f>
        <v>0</v>
      </c>
      <c r="AAT133" s="3">
        <f>VLOOKUP($B133,'ДС факт при поликлинике'!$D$6:$JS$80,98,0)</f>
        <v>0</v>
      </c>
      <c r="AAU133" s="3">
        <f t="shared" si="8593"/>
        <v>0</v>
      </c>
      <c r="AAV133" s="3">
        <f t="shared" si="8594"/>
        <v>0</v>
      </c>
      <c r="AAW133" s="3">
        <f t="shared" si="8595"/>
        <v>0</v>
      </c>
      <c r="AAX133" s="3">
        <f t="shared" si="5352"/>
        <v>0</v>
      </c>
      <c r="AAY133" s="3">
        <f t="shared" si="5353"/>
        <v>0</v>
      </c>
      <c r="AAZ133" s="26">
        <f>план!DS132</f>
        <v>0</v>
      </c>
      <c r="ABA133" s="3">
        <f>план!DT132</f>
        <v>0</v>
      </c>
      <c r="ABB133" s="3">
        <f t="shared" si="8596"/>
        <v>0</v>
      </c>
      <c r="ABC133" s="3">
        <f t="shared" si="8597"/>
        <v>0</v>
      </c>
      <c r="ABD133" s="3">
        <f>VLOOKUP($B133,'ДС факт при поликлинике'!$D$6:$JS$80,215,0)</f>
        <v>0</v>
      </c>
      <c r="ABE133" s="3">
        <f>VLOOKUP($B133,'ДС факт при поликлинике'!$D$6:$JS$80,216,0)</f>
        <v>0</v>
      </c>
      <c r="ABF133" s="3">
        <f>VLOOKUP($B133,'ДС факт при поликлинике'!$D$6:$JS$80,217,0)</f>
        <v>0</v>
      </c>
      <c r="ABG133" s="3">
        <f>VLOOKUP($B133,'ДС факт при поликлинике'!$D$6:$JS$80,218,0)</f>
        <v>0</v>
      </c>
      <c r="ABH133" s="3">
        <f t="shared" si="8598"/>
        <v>0</v>
      </c>
      <c r="ABI133" s="3">
        <f t="shared" si="8599"/>
        <v>0</v>
      </c>
      <c r="ABJ133" s="3">
        <f t="shared" si="8600"/>
        <v>0</v>
      </c>
      <c r="ABK133" s="3">
        <f t="shared" si="5354"/>
        <v>0</v>
      </c>
      <c r="ABL133" s="3">
        <f t="shared" si="5355"/>
        <v>0</v>
      </c>
      <c r="ABM133" s="26">
        <f>план!DU132</f>
        <v>0</v>
      </c>
      <c r="ABN133" s="3">
        <f>план!DV132</f>
        <v>0</v>
      </c>
      <c r="ABO133" s="3">
        <f t="shared" si="8601"/>
        <v>0</v>
      </c>
      <c r="ABP133" s="3">
        <f t="shared" si="8602"/>
        <v>0</v>
      </c>
      <c r="ABQ133" s="3">
        <f>VLOOKUP($B133,'ДС факт при поликлинике'!$D$6:$JS$80,111,0)</f>
        <v>0</v>
      </c>
      <c r="ABR133" s="3">
        <f>VLOOKUP($B133,'ДС факт при поликлинике'!$D$6:$JS$80,112,0)</f>
        <v>0</v>
      </c>
      <c r="ABS133" s="3">
        <f>VLOOKUP($B133,'ДС факт при поликлинике'!$D$6:$JS$80,113,0)</f>
        <v>0</v>
      </c>
      <c r="ABT133" s="3">
        <f>VLOOKUP($B133,'ДС факт при поликлинике'!$D$6:$JS$80,114,0)</f>
        <v>0</v>
      </c>
      <c r="ABU133" s="3">
        <f t="shared" si="8603"/>
        <v>0</v>
      </c>
      <c r="ABV133" s="3">
        <f t="shared" si="8604"/>
        <v>0</v>
      </c>
      <c r="ABW133" s="3">
        <f t="shared" si="8605"/>
        <v>0</v>
      </c>
      <c r="ABX133" s="51">
        <f t="shared" si="8606"/>
        <v>0</v>
      </c>
      <c r="ABY133" s="51">
        <f t="shared" si="8607"/>
        <v>0</v>
      </c>
      <c r="ABZ133" s="26">
        <f>план!DW132</f>
        <v>0</v>
      </c>
      <c r="ACA133" s="3">
        <f>план!DX132</f>
        <v>0</v>
      </c>
      <c r="ACB133" s="3">
        <f t="shared" si="8608"/>
        <v>0</v>
      </c>
      <c r="ACC133" s="3">
        <f t="shared" si="8609"/>
        <v>0</v>
      </c>
      <c r="ACD133" s="3">
        <f>VLOOKUP($B133,'ДС факт при поликлинике'!$D$6:$JS$80,55,0)</f>
        <v>0</v>
      </c>
      <c r="ACE133" s="3">
        <f>VLOOKUP($B133,'ДС факт при поликлинике'!$D$6:$JS$80,56,0)</f>
        <v>0</v>
      </c>
      <c r="ACF133" s="3">
        <f>VLOOKUP($B133,'ДС факт при поликлинике'!$D$6:$JS$80,57,0)</f>
        <v>0</v>
      </c>
      <c r="ACG133" s="3">
        <f>VLOOKUP($B133,'ДС факт при поликлинике'!$D$6:$JS$80,58,0)</f>
        <v>0</v>
      </c>
      <c r="ACH133" s="3">
        <f t="shared" si="8610"/>
        <v>0</v>
      </c>
      <c r="ACI133" s="3">
        <f t="shared" si="8611"/>
        <v>0</v>
      </c>
      <c r="ACJ133" s="3">
        <f t="shared" si="8612"/>
        <v>0</v>
      </c>
      <c r="ACK133" s="51">
        <f t="shared" si="8613"/>
        <v>0</v>
      </c>
      <c r="ACL133" s="51">
        <f t="shared" si="8614"/>
        <v>0</v>
      </c>
      <c r="ACM133" s="26">
        <f>план!DY132</f>
        <v>0</v>
      </c>
      <c r="ACN133" s="3">
        <f>план!DZ132</f>
        <v>0</v>
      </c>
      <c r="ACO133" s="3">
        <f t="shared" si="8615"/>
        <v>0</v>
      </c>
      <c r="ACP133" s="3">
        <f t="shared" si="8616"/>
        <v>0</v>
      </c>
      <c r="ACQ133" s="3">
        <f>VLOOKUP($B133,'ДС факт при поликлинике'!$D$6:$JS$80,51,0)</f>
        <v>0</v>
      </c>
      <c r="ACR133" s="3">
        <f>VLOOKUP($B133,'ДС факт при поликлинике'!$D$6:$JS$80,52,0)</f>
        <v>0</v>
      </c>
      <c r="ACS133" s="3">
        <f>VLOOKUP($B133,'ДС факт при поликлинике'!$D$6:$JS$80,53,0)</f>
        <v>0</v>
      </c>
      <c r="ACT133" s="3">
        <f>VLOOKUP($B133,'ДС факт при поликлинике'!$D$6:$JS$80,54,0)</f>
        <v>0</v>
      </c>
      <c r="ACU133" s="3">
        <f t="shared" si="8617"/>
        <v>0</v>
      </c>
      <c r="ACV133" s="3">
        <f t="shared" si="8618"/>
        <v>0</v>
      </c>
      <c r="ACW133" s="3">
        <f t="shared" si="8619"/>
        <v>0</v>
      </c>
      <c r="ACX133" s="51">
        <f t="shared" si="8620"/>
        <v>0</v>
      </c>
      <c r="ACY133" s="51">
        <f t="shared" si="8621"/>
        <v>0</v>
      </c>
      <c r="ACZ133" s="3">
        <f>план!EA132</f>
        <v>0</v>
      </c>
      <c r="ADA133" s="3">
        <f>план!EB132</f>
        <v>0</v>
      </c>
      <c r="ADB133" s="3">
        <f t="shared" si="8622"/>
        <v>0</v>
      </c>
      <c r="ADC133" s="3">
        <f t="shared" si="8623"/>
        <v>0</v>
      </c>
      <c r="ADD133" s="3">
        <f>VLOOKUP($B133,'ДС факт при поликлинике'!$D$6:$JS$80,79,0)</f>
        <v>0</v>
      </c>
      <c r="ADE133" s="3">
        <f>VLOOKUP($B133,'ДС факт при поликлинике'!$D$6:$JS$80,80,0)</f>
        <v>0</v>
      </c>
      <c r="ADF133" s="3">
        <f>VLOOKUP($B133,'ДС факт при поликлинике'!$D$6:$JS$80,81,0)</f>
        <v>0</v>
      </c>
      <c r="ADG133" s="3">
        <f>VLOOKUP($B133,'ДС факт при поликлинике'!$D$6:$JS$80,82,0)</f>
        <v>0</v>
      </c>
      <c r="ADH133" s="3">
        <f t="shared" si="8624"/>
        <v>0</v>
      </c>
      <c r="ADI133" s="3">
        <f t="shared" si="8625"/>
        <v>0</v>
      </c>
      <c r="ADJ133" s="3">
        <f t="shared" si="8626"/>
        <v>0</v>
      </c>
      <c r="ADK133" s="51">
        <f t="shared" si="8627"/>
        <v>0</v>
      </c>
      <c r="ADL133" s="51">
        <f t="shared" si="8628"/>
        <v>0</v>
      </c>
      <c r="ADM133" s="3"/>
      <c r="ADN133" s="3">
        <f t="shared" si="8629"/>
        <v>0</v>
      </c>
      <c r="ADO133" s="3">
        <f t="shared" si="8630"/>
        <v>0</v>
      </c>
      <c r="ADP133" s="3">
        <f t="shared" si="8631"/>
        <v>0</v>
      </c>
      <c r="ADQ133" s="3"/>
      <c r="ADR133" s="3"/>
      <c r="ADS133" s="3"/>
      <c r="ADT133" s="3"/>
      <c r="ADU133" s="3">
        <f t="shared" si="8632"/>
        <v>0</v>
      </c>
      <c r="ADV133" s="3">
        <f t="shared" si="8633"/>
        <v>0</v>
      </c>
      <c r="ADW133" s="3">
        <f t="shared" si="8634"/>
        <v>0</v>
      </c>
      <c r="ADX133" s="51">
        <f t="shared" si="8635"/>
        <v>0</v>
      </c>
      <c r="ADY133" s="51">
        <f t="shared" si="8636"/>
        <v>0</v>
      </c>
      <c r="ADZ133" s="3">
        <f>план!EE132</f>
        <v>0</v>
      </c>
      <c r="AEA133" s="27">
        <f>план!EF132</f>
        <v>0</v>
      </c>
      <c r="AEB133" s="3">
        <f t="shared" si="8637"/>
        <v>0</v>
      </c>
      <c r="AEC133" s="3">
        <f t="shared" si="8638"/>
        <v>0</v>
      </c>
      <c r="AED133" s="83">
        <f>VLOOKUP($B133,'ДС факт при поликлинике'!$D$6:$KA$81,279,0)</f>
        <v>0</v>
      </c>
      <c r="AEE133" s="83">
        <f>VLOOKUP($B133,'ДС факт при поликлинике'!$D$6:$KA$81,280,0)</f>
        <v>0</v>
      </c>
      <c r="AEF133" s="83">
        <f>VLOOKUP($B133,'ДС факт при поликлинике'!$D$6:$KA$81,281,0)</f>
        <v>0</v>
      </c>
      <c r="AEG133" s="83">
        <f>VLOOKUP($B133,'ДС факт при поликлинике'!$D$6:$KA$81,282,0)</f>
        <v>0</v>
      </c>
      <c r="AEH133" s="3">
        <f t="shared" si="8639"/>
        <v>0</v>
      </c>
      <c r="AEI133" s="3">
        <f t="shared" si="8640"/>
        <v>0</v>
      </c>
      <c r="AEJ133" s="3">
        <f t="shared" si="8641"/>
        <v>0</v>
      </c>
      <c r="AEK133" s="51">
        <f t="shared" si="8642"/>
        <v>0</v>
      </c>
      <c r="AEL133" s="51">
        <f t="shared" si="8643"/>
        <v>0</v>
      </c>
      <c r="AEM133" s="28">
        <f t="shared" si="8644"/>
        <v>168</v>
      </c>
      <c r="AEN133" s="28">
        <f t="shared" si="8645"/>
        <v>6029587.1999999993</v>
      </c>
      <c r="AEO133" s="28">
        <f t="shared" si="8646"/>
        <v>126</v>
      </c>
      <c r="AEP133" s="28">
        <f t="shared" si="8647"/>
        <v>4522190.4000000004</v>
      </c>
      <c r="AEQ133" s="28">
        <f t="shared" si="8648"/>
        <v>136</v>
      </c>
      <c r="AER133" s="28">
        <f t="shared" si="8649"/>
        <v>4881094.3999999994</v>
      </c>
      <c r="AES133" s="28">
        <f t="shared" si="8650"/>
        <v>1</v>
      </c>
      <c r="AET133" s="28">
        <f t="shared" si="8651"/>
        <v>35890.400000000001</v>
      </c>
      <c r="AEU133" s="3">
        <f t="shared" si="8652"/>
        <v>436.8</v>
      </c>
      <c r="AEV133" s="3">
        <f t="shared" si="8653"/>
        <v>327.60000000000002</v>
      </c>
      <c r="AEW133" s="3">
        <f t="shared" si="8654"/>
        <v>353.6</v>
      </c>
      <c r="AEX133" s="51">
        <f t="shared" si="8655"/>
        <v>10</v>
      </c>
      <c r="AEY133" s="51">
        <f t="shared" si="8656"/>
        <v>358903.99999999907</v>
      </c>
      <c r="AEZ133" s="118">
        <f t="shared" si="5356"/>
        <v>1.0793650793650793</v>
      </c>
      <c r="AFA133" s="118">
        <f t="shared" si="5357"/>
        <v>1.0793650793650791</v>
      </c>
    </row>
    <row r="134" spans="1:833" s="31" customFormat="1" x14ac:dyDescent="0.25">
      <c r="A134" s="59">
        <v>32</v>
      </c>
      <c r="B134" s="66"/>
      <c r="C134" s="67" t="s">
        <v>64</v>
      </c>
      <c r="D134" s="157">
        <f t="shared" si="5358"/>
        <v>9860</v>
      </c>
      <c r="E134" s="23">
        <v>10127</v>
      </c>
      <c r="F134" s="95">
        <v>1.85</v>
      </c>
      <c r="G134" s="61"/>
      <c r="H134" s="152"/>
      <c r="I134" s="62"/>
      <c r="J134" s="62"/>
      <c r="K134" s="62"/>
      <c r="L134" s="62">
        <v>2.57</v>
      </c>
      <c r="M134" s="65">
        <f>план!M133</f>
        <v>0</v>
      </c>
      <c r="N134" s="65">
        <f>план!N133</f>
        <v>0</v>
      </c>
      <c r="O134" s="65">
        <f t="shared" ref="O134:PJ134" si="8657">SUM(O135:O141)</f>
        <v>0</v>
      </c>
      <c r="P134" s="65">
        <f t="shared" si="8657"/>
        <v>0</v>
      </c>
      <c r="Q134" s="65">
        <f t="shared" si="8657"/>
        <v>0</v>
      </c>
      <c r="R134" s="65">
        <f t="shared" si="8657"/>
        <v>0</v>
      </c>
      <c r="S134" s="65">
        <f t="shared" si="8657"/>
        <v>0</v>
      </c>
      <c r="T134" s="65">
        <f t="shared" si="8657"/>
        <v>0</v>
      </c>
      <c r="U134" s="65">
        <f t="shared" si="8657"/>
        <v>0</v>
      </c>
      <c r="V134" s="65">
        <f t="shared" si="8657"/>
        <v>0</v>
      </c>
      <c r="W134" s="65">
        <f t="shared" si="8657"/>
        <v>0</v>
      </c>
      <c r="X134" s="3">
        <f t="shared" si="5246"/>
        <v>0</v>
      </c>
      <c r="Y134" s="3">
        <f t="shared" si="5247"/>
        <v>0</v>
      </c>
      <c r="Z134" s="65">
        <f>план!O133</f>
        <v>0</v>
      </c>
      <c r="AA134" s="65">
        <f>план!P133</f>
        <v>0</v>
      </c>
      <c r="AB134" s="65">
        <f t="shared" ref="AB134:AC134" si="8658">SUM(AB135:AB141)</f>
        <v>0</v>
      </c>
      <c r="AC134" s="65">
        <f t="shared" si="8658"/>
        <v>0</v>
      </c>
      <c r="AD134" s="65">
        <f t="shared" si="8657"/>
        <v>0</v>
      </c>
      <c r="AE134" s="65">
        <f t="shared" si="8657"/>
        <v>0</v>
      </c>
      <c r="AF134" s="65">
        <f t="shared" si="8657"/>
        <v>0</v>
      </c>
      <c r="AG134" s="65">
        <f t="shared" si="8657"/>
        <v>0</v>
      </c>
      <c r="AH134" s="65">
        <f t="shared" ref="AH134:AJ134" si="8659">SUM(AH135:AH141)</f>
        <v>0</v>
      </c>
      <c r="AI134" s="65">
        <f t="shared" si="8659"/>
        <v>0</v>
      </c>
      <c r="AJ134" s="65">
        <f t="shared" si="8659"/>
        <v>0</v>
      </c>
      <c r="AK134" s="3">
        <f t="shared" si="5248"/>
        <v>0</v>
      </c>
      <c r="AL134" s="3">
        <f t="shared" si="5249"/>
        <v>0</v>
      </c>
      <c r="AM134" s="65">
        <f>план!Q133</f>
        <v>0</v>
      </c>
      <c r="AN134" s="65">
        <f>план!R133</f>
        <v>0</v>
      </c>
      <c r="AO134" s="65">
        <f t="shared" ref="AO134:AP134" si="8660">SUM(AO135:AO141)</f>
        <v>0</v>
      </c>
      <c r="AP134" s="65">
        <f t="shared" si="8660"/>
        <v>0</v>
      </c>
      <c r="AQ134" s="65">
        <f t="shared" si="8657"/>
        <v>0</v>
      </c>
      <c r="AR134" s="65">
        <f t="shared" si="8657"/>
        <v>0</v>
      </c>
      <c r="AS134" s="65">
        <f t="shared" si="8657"/>
        <v>0</v>
      </c>
      <c r="AT134" s="65">
        <f t="shared" si="8657"/>
        <v>0</v>
      </c>
      <c r="AU134" s="65">
        <f t="shared" si="8657"/>
        <v>0</v>
      </c>
      <c r="AV134" s="65">
        <f t="shared" si="8657"/>
        <v>0</v>
      </c>
      <c r="AW134" s="65">
        <f t="shared" si="8657"/>
        <v>0</v>
      </c>
      <c r="AX134" s="3">
        <f t="shared" si="5250"/>
        <v>0</v>
      </c>
      <c r="AY134" s="3">
        <f t="shared" si="5251"/>
        <v>0</v>
      </c>
      <c r="AZ134" s="65">
        <f>план!S133</f>
        <v>0</v>
      </c>
      <c r="BA134" s="65">
        <f>план!T133</f>
        <v>0</v>
      </c>
      <c r="BB134" s="65">
        <f t="shared" ref="BB134:BC134" si="8661">SUM(BB135:BB141)</f>
        <v>0</v>
      </c>
      <c r="BC134" s="65">
        <f t="shared" si="8661"/>
        <v>0</v>
      </c>
      <c r="BD134" s="65">
        <f t="shared" si="8657"/>
        <v>0</v>
      </c>
      <c r="BE134" s="65">
        <f t="shared" ref="BE134:BJ134" si="8662">SUM(BE135:BE141)</f>
        <v>0</v>
      </c>
      <c r="BF134" s="65">
        <f t="shared" si="8662"/>
        <v>0</v>
      </c>
      <c r="BG134" s="65">
        <f t="shared" si="8662"/>
        <v>0</v>
      </c>
      <c r="BH134" s="65">
        <f t="shared" si="8662"/>
        <v>0</v>
      </c>
      <c r="BI134" s="65">
        <f t="shared" si="8662"/>
        <v>0</v>
      </c>
      <c r="BJ134" s="65">
        <f t="shared" si="8662"/>
        <v>0</v>
      </c>
      <c r="BK134" s="3">
        <f t="shared" si="5252"/>
        <v>0</v>
      </c>
      <c r="BL134" s="3">
        <f t="shared" si="5253"/>
        <v>0</v>
      </c>
      <c r="BM134" s="65">
        <f>план!U133</f>
        <v>0</v>
      </c>
      <c r="BN134" s="65">
        <f>план!V133</f>
        <v>0</v>
      </c>
      <c r="BO134" s="65">
        <f t="shared" ref="BO134:BP134" si="8663">SUM(BO135:BO141)</f>
        <v>0</v>
      </c>
      <c r="BP134" s="65">
        <f t="shared" si="8663"/>
        <v>0</v>
      </c>
      <c r="BQ134" s="65">
        <f t="shared" si="8657"/>
        <v>2</v>
      </c>
      <c r="BR134" s="65">
        <f t="shared" si="8657"/>
        <v>43344.56</v>
      </c>
      <c r="BS134" s="65">
        <f t="shared" si="8657"/>
        <v>0</v>
      </c>
      <c r="BT134" s="65">
        <f t="shared" si="8657"/>
        <v>0</v>
      </c>
      <c r="BU134" s="65">
        <f t="shared" si="8657"/>
        <v>0</v>
      </c>
      <c r="BV134" s="65">
        <f t="shared" si="8657"/>
        <v>0</v>
      </c>
      <c r="BW134" s="65">
        <f t="shared" si="8657"/>
        <v>3.14</v>
      </c>
      <c r="BX134" s="3">
        <f t="shared" si="5254"/>
        <v>2</v>
      </c>
      <c r="BY134" s="3">
        <f t="shared" si="5255"/>
        <v>43344.56</v>
      </c>
      <c r="BZ134" s="65">
        <f>план!W133</f>
        <v>0</v>
      </c>
      <c r="CA134" s="65">
        <f>план!X133</f>
        <v>0</v>
      </c>
      <c r="CB134" s="65">
        <f t="shared" ref="CB134:CC134" si="8664">SUM(CB135:CB141)</f>
        <v>0</v>
      </c>
      <c r="CC134" s="65">
        <f t="shared" si="8664"/>
        <v>0</v>
      </c>
      <c r="CD134" s="65">
        <f t="shared" si="8657"/>
        <v>0</v>
      </c>
      <c r="CE134" s="65">
        <f t="shared" si="8657"/>
        <v>0</v>
      </c>
      <c r="CF134" s="65">
        <f t="shared" si="8657"/>
        <v>0</v>
      </c>
      <c r="CG134" s="65">
        <f t="shared" si="8657"/>
        <v>0</v>
      </c>
      <c r="CH134" s="65">
        <f t="shared" ref="CH134:CJ134" si="8665">SUM(CH135:CH141)</f>
        <v>0</v>
      </c>
      <c r="CI134" s="65">
        <f t="shared" si="8665"/>
        <v>0</v>
      </c>
      <c r="CJ134" s="65">
        <f t="shared" si="8665"/>
        <v>0</v>
      </c>
      <c r="CK134" s="3">
        <f t="shared" si="5256"/>
        <v>0</v>
      </c>
      <c r="CL134" s="3">
        <f t="shared" si="5257"/>
        <v>0</v>
      </c>
      <c r="CM134" s="65">
        <f>план!Y133</f>
        <v>0</v>
      </c>
      <c r="CN134" s="65">
        <f>план!Z133</f>
        <v>0</v>
      </c>
      <c r="CO134" s="65">
        <f t="shared" ref="CO134:CP134" si="8666">SUM(CO135:CO141)</f>
        <v>0</v>
      </c>
      <c r="CP134" s="65">
        <f t="shared" si="8666"/>
        <v>0</v>
      </c>
      <c r="CQ134" s="65">
        <f t="shared" si="8657"/>
        <v>0</v>
      </c>
      <c r="CR134" s="65">
        <f t="shared" si="8657"/>
        <v>0</v>
      </c>
      <c r="CS134" s="65">
        <f t="shared" si="8657"/>
        <v>0</v>
      </c>
      <c r="CT134" s="65">
        <f t="shared" si="8657"/>
        <v>0</v>
      </c>
      <c r="CU134" s="65">
        <f t="shared" si="8657"/>
        <v>0</v>
      </c>
      <c r="CV134" s="65">
        <f t="shared" si="8657"/>
        <v>0</v>
      </c>
      <c r="CW134" s="65">
        <f t="shared" si="8657"/>
        <v>0</v>
      </c>
      <c r="CX134" s="3">
        <f t="shared" si="5258"/>
        <v>0</v>
      </c>
      <c r="CY134" s="3">
        <f t="shared" si="5259"/>
        <v>0</v>
      </c>
      <c r="CZ134" s="65">
        <f>план!AA133</f>
        <v>0</v>
      </c>
      <c r="DA134" s="65">
        <f>план!AB133</f>
        <v>0</v>
      </c>
      <c r="DB134" s="65">
        <f t="shared" ref="DB134:DC134" si="8667">SUM(DB135:DB141)</f>
        <v>0</v>
      </c>
      <c r="DC134" s="65">
        <f t="shared" si="8667"/>
        <v>0</v>
      </c>
      <c r="DD134" s="65">
        <f t="shared" si="8657"/>
        <v>0</v>
      </c>
      <c r="DE134" s="65">
        <f t="shared" si="8657"/>
        <v>0</v>
      </c>
      <c r="DF134" s="65">
        <f t="shared" si="8657"/>
        <v>0</v>
      </c>
      <c r="DG134" s="65">
        <f t="shared" si="8657"/>
        <v>0</v>
      </c>
      <c r="DH134" s="65">
        <f t="shared" ref="DH134:DJ134" si="8668">SUM(DH135:DH141)</f>
        <v>0</v>
      </c>
      <c r="DI134" s="65">
        <f t="shared" si="8668"/>
        <v>0</v>
      </c>
      <c r="DJ134" s="65">
        <f t="shared" si="8668"/>
        <v>0</v>
      </c>
      <c r="DK134" s="3">
        <f t="shared" si="5260"/>
        <v>0</v>
      </c>
      <c r="DL134" s="3">
        <f t="shared" si="5261"/>
        <v>0</v>
      </c>
      <c r="DM134" s="65">
        <f>план!AC133</f>
        <v>0</v>
      </c>
      <c r="DN134" s="65">
        <f>план!AD133</f>
        <v>0</v>
      </c>
      <c r="DO134" s="65">
        <f t="shared" ref="DO134:DP134" si="8669">SUM(DO135:DO141)</f>
        <v>0</v>
      </c>
      <c r="DP134" s="65">
        <f t="shared" si="8669"/>
        <v>0</v>
      </c>
      <c r="DQ134" s="65">
        <f t="shared" si="8657"/>
        <v>0</v>
      </c>
      <c r="DR134" s="65">
        <f t="shared" si="8657"/>
        <v>0</v>
      </c>
      <c r="DS134" s="65">
        <f t="shared" si="8657"/>
        <v>0</v>
      </c>
      <c r="DT134" s="65">
        <f t="shared" si="8657"/>
        <v>0</v>
      </c>
      <c r="DU134" s="65">
        <f t="shared" si="8657"/>
        <v>0</v>
      </c>
      <c r="DV134" s="65">
        <f t="shared" si="8657"/>
        <v>0</v>
      </c>
      <c r="DW134" s="65">
        <f t="shared" si="8657"/>
        <v>0</v>
      </c>
      <c r="DX134" s="3">
        <f t="shared" si="5262"/>
        <v>0</v>
      </c>
      <c r="DY134" s="3">
        <f t="shared" si="5263"/>
        <v>0</v>
      </c>
      <c r="DZ134" s="65">
        <f>план!AE133</f>
        <v>0</v>
      </c>
      <c r="EA134" s="65">
        <f>план!AF133</f>
        <v>0</v>
      </c>
      <c r="EB134" s="65">
        <f t="shared" ref="EB134:EC134" si="8670">SUM(EB135:EB141)</f>
        <v>0</v>
      </c>
      <c r="EC134" s="65">
        <f t="shared" si="8670"/>
        <v>0</v>
      </c>
      <c r="ED134" s="65">
        <f t="shared" si="8657"/>
        <v>0</v>
      </c>
      <c r="EE134" s="65">
        <f t="shared" si="8657"/>
        <v>0</v>
      </c>
      <c r="EF134" s="65">
        <f t="shared" si="8657"/>
        <v>0</v>
      </c>
      <c r="EG134" s="65">
        <f t="shared" si="8657"/>
        <v>0</v>
      </c>
      <c r="EH134" s="65">
        <f t="shared" ref="EH134:EJ134" si="8671">SUM(EH135:EH141)</f>
        <v>0</v>
      </c>
      <c r="EI134" s="65">
        <f t="shared" si="8671"/>
        <v>0</v>
      </c>
      <c r="EJ134" s="65">
        <f t="shared" si="8671"/>
        <v>0</v>
      </c>
      <c r="EK134" s="3">
        <f t="shared" si="5264"/>
        <v>0</v>
      </c>
      <c r="EL134" s="3">
        <f t="shared" si="5265"/>
        <v>0</v>
      </c>
      <c r="EM134" s="65">
        <f>план!AG133</f>
        <v>0</v>
      </c>
      <c r="EN134" s="65">
        <f>план!AH133</f>
        <v>0</v>
      </c>
      <c r="EO134" s="65">
        <f t="shared" ref="EO134:EP134" si="8672">SUM(EO135:EO141)</f>
        <v>0</v>
      </c>
      <c r="EP134" s="65">
        <f t="shared" si="8672"/>
        <v>0</v>
      </c>
      <c r="EQ134" s="65">
        <f t="shared" si="8657"/>
        <v>0</v>
      </c>
      <c r="ER134" s="65">
        <f t="shared" si="8657"/>
        <v>0</v>
      </c>
      <c r="ES134" s="65">
        <f t="shared" si="8657"/>
        <v>0</v>
      </c>
      <c r="ET134" s="65">
        <f t="shared" si="8657"/>
        <v>0</v>
      </c>
      <c r="EU134" s="65">
        <f t="shared" si="8657"/>
        <v>0</v>
      </c>
      <c r="EV134" s="65">
        <f t="shared" si="8657"/>
        <v>0</v>
      </c>
      <c r="EW134" s="65">
        <f t="shared" si="8657"/>
        <v>0</v>
      </c>
      <c r="EX134" s="3">
        <f t="shared" si="5266"/>
        <v>0</v>
      </c>
      <c r="EY134" s="3">
        <f t="shared" si="5267"/>
        <v>0</v>
      </c>
      <c r="EZ134" s="65">
        <f>план!AI133</f>
        <v>0</v>
      </c>
      <c r="FA134" s="65">
        <f>план!AJ133</f>
        <v>0</v>
      </c>
      <c r="FB134" s="65">
        <f t="shared" ref="FB134:FC134" si="8673">SUM(FB135:FB141)</f>
        <v>0</v>
      </c>
      <c r="FC134" s="65">
        <f t="shared" si="8673"/>
        <v>0</v>
      </c>
      <c r="FD134" s="65">
        <f t="shared" si="8657"/>
        <v>0</v>
      </c>
      <c r="FE134" s="65">
        <f t="shared" si="8657"/>
        <v>0</v>
      </c>
      <c r="FF134" s="65">
        <f t="shared" si="8657"/>
        <v>0</v>
      </c>
      <c r="FG134" s="65">
        <f t="shared" si="8657"/>
        <v>0</v>
      </c>
      <c r="FH134" s="65">
        <f t="shared" ref="FH134:FJ134" si="8674">SUM(FH135:FH141)</f>
        <v>0</v>
      </c>
      <c r="FI134" s="65">
        <f t="shared" si="8674"/>
        <v>0</v>
      </c>
      <c r="FJ134" s="65">
        <f t="shared" si="8674"/>
        <v>0</v>
      </c>
      <c r="FK134" s="3">
        <f t="shared" si="5268"/>
        <v>0</v>
      </c>
      <c r="FL134" s="3">
        <f t="shared" si="5269"/>
        <v>0</v>
      </c>
      <c r="FM134" s="65">
        <f>план!AK133</f>
        <v>0</v>
      </c>
      <c r="FN134" s="65">
        <f>план!AL133</f>
        <v>0</v>
      </c>
      <c r="FO134" s="65">
        <f t="shared" ref="FO134:FP134" si="8675">SUM(FO135:FO141)</f>
        <v>0</v>
      </c>
      <c r="FP134" s="65">
        <f t="shared" si="8675"/>
        <v>0</v>
      </c>
      <c r="FQ134" s="65">
        <f t="shared" si="8657"/>
        <v>3</v>
      </c>
      <c r="FR134" s="65">
        <f t="shared" si="8657"/>
        <v>107836.86000000002</v>
      </c>
      <c r="FS134" s="65">
        <f t="shared" si="8657"/>
        <v>0</v>
      </c>
      <c r="FT134" s="65">
        <f t="shared" si="8657"/>
        <v>0</v>
      </c>
      <c r="FU134" s="65">
        <f t="shared" si="8657"/>
        <v>0</v>
      </c>
      <c r="FV134" s="65">
        <f t="shared" si="8657"/>
        <v>0</v>
      </c>
      <c r="FW134" s="65">
        <f t="shared" si="8657"/>
        <v>6.51</v>
      </c>
      <c r="FX134" s="3">
        <f t="shared" si="5270"/>
        <v>3</v>
      </c>
      <c r="FY134" s="3">
        <f t="shared" si="5271"/>
        <v>107836.86000000002</v>
      </c>
      <c r="FZ134" s="65">
        <f>план!AM133</f>
        <v>0</v>
      </c>
      <c r="GA134" s="65">
        <f>план!AN133</f>
        <v>0</v>
      </c>
      <c r="GB134" s="65">
        <f t="shared" ref="GB134:GC134" si="8676">SUM(GB135:GB141)</f>
        <v>0</v>
      </c>
      <c r="GC134" s="65">
        <f t="shared" si="8676"/>
        <v>0</v>
      </c>
      <c r="GD134" s="65">
        <f t="shared" si="8657"/>
        <v>0</v>
      </c>
      <c r="GE134" s="65">
        <f t="shared" si="8657"/>
        <v>0</v>
      </c>
      <c r="GF134" s="65">
        <f t="shared" si="8657"/>
        <v>0</v>
      </c>
      <c r="GG134" s="65">
        <f t="shared" si="8657"/>
        <v>0</v>
      </c>
      <c r="GH134" s="65">
        <f t="shared" ref="GH134:GJ134" si="8677">SUM(GH135:GH141)</f>
        <v>0</v>
      </c>
      <c r="GI134" s="65">
        <f t="shared" si="8677"/>
        <v>0</v>
      </c>
      <c r="GJ134" s="65">
        <f t="shared" si="8677"/>
        <v>0</v>
      </c>
      <c r="GK134" s="3">
        <f t="shared" si="5272"/>
        <v>0</v>
      </c>
      <c r="GL134" s="3">
        <f t="shared" si="5273"/>
        <v>0</v>
      </c>
      <c r="GM134" s="65">
        <f>план!AO133</f>
        <v>0</v>
      </c>
      <c r="GN134" s="65">
        <f>план!AP133</f>
        <v>0</v>
      </c>
      <c r="GO134" s="65">
        <f t="shared" ref="GO134:GP134" si="8678">SUM(GO135:GO141)</f>
        <v>0</v>
      </c>
      <c r="GP134" s="65">
        <f t="shared" si="8678"/>
        <v>0</v>
      </c>
      <c r="GQ134" s="65">
        <f t="shared" si="8657"/>
        <v>0</v>
      </c>
      <c r="GR134" s="65">
        <f t="shared" si="8657"/>
        <v>0</v>
      </c>
      <c r="GS134" s="65">
        <f t="shared" si="8657"/>
        <v>0</v>
      </c>
      <c r="GT134" s="65">
        <f t="shared" si="8657"/>
        <v>0</v>
      </c>
      <c r="GU134" s="65">
        <f t="shared" si="8657"/>
        <v>0</v>
      </c>
      <c r="GV134" s="65">
        <f t="shared" si="8657"/>
        <v>0</v>
      </c>
      <c r="GW134" s="65">
        <f t="shared" si="8657"/>
        <v>0</v>
      </c>
      <c r="GX134" s="3">
        <f t="shared" si="5274"/>
        <v>0</v>
      </c>
      <c r="GY134" s="3">
        <f t="shared" si="5275"/>
        <v>0</v>
      </c>
      <c r="GZ134" s="65">
        <f>план!AQ133</f>
        <v>0</v>
      </c>
      <c r="HA134" s="65">
        <f>план!AR133</f>
        <v>0</v>
      </c>
      <c r="HB134" s="65">
        <f t="shared" ref="HB134:HC134" si="8679">SUM(HB135:HB141)</f>
        <v>0</v>
      </c>
      <c r="HC134" s="65">
        <f t="shared" si="8679"/>
        <v>0</v>
      </c>
      <c r="HD134" s="65">
        <f t="shared" si="8657"/>
        <v>0</v>
      </c>
      <c r="HE134" s="65">
        <f t="shared" si="8657"/>
        <v>0</v>
      </c>
      <c r="HF134" s="65">
        <f t="shared" si="8657"/>
        <v>0</v>
      </c>
      <c r="HG134" s="65">
        <f t="shared" si="8657"/>
        <v>0</v>
      </c>
      <c r="HH134" s="65">
        <f t="shared" ref="HH134:HJ134" si="8680">SUM(HH135:HH141)</f>
        <v>0</v>
      </c>
      <c r="HI134" s="65">
        <f t="shared" si="8680"/>
        <v>0</v>
      </c>
      <c r="HJ134" s="65">
        <f t="shared" si="8680"/>
        <v>0</v>
      </c>
      <c r="HK134" s="3">
        <f t="shared" si="5276"/>
        <v>0</v>
      </c>
      <c r="HL134" s="3">
        <f t="shared" si="5277"/>
        <v>0</v>
      </c>
      <c r="HM134" s="65">
        <f>план!AS133</f>
        <v>0</v>
      </c>
      <c r="HN134" s="65">
        <f>план!AT133</f>
        <v>0</v>
      </c>
      <c r="HO134" s="65">
        <f t="shared" ref="HO134:HP134" si="8681">SUM(HO135:HO141)</f>
        <v>0</v>
      </c>
      <c r="HP134" s="65">
        <f t="shared" si="8681"/>
        <v>0</v>
      </c>
      <c r="HQ134" s="65">
        <f t="shared" si="8657"/>
        <v>0</v>
      </c>
      <c r="HR134" s="65">
        <f t="shared" si="8657"/>
        <v>0</v>
      </c>
      <c r="HS134" s="65">
        <f t="shared" si="8657"/>
        <v>0</v>
      </c>
      <c r="HT134" s="65">
        <f t="shared" si="8657"/>
        <v>0</v>
      </c>
      <c r="HU134" s="65">
        <f t="shared" si="8657"/>
        <v>0</v>
      </c>
      <c r="HV134" s="65">
        <f t="shared" si="8657"/>
        <v>0</v>
      </c>
      <c r="HW134" s="65">
        <f t="shared" si="8657"/>
        <v>0</v>
      </c>
      <c r="HX134" s="3">
        <f t="shared" si="5278"/>
        <v>0</v>
      </c>
      <c r="HY134" s="3">
        <f t="shared" si="5279"/>
        <v>0</v>
      </c>
      <c r="HZ134" s="65">
        <f>план!AU133</f>
        <v>0</v>
      </c>
      <c r="IA134" s="65">
        <f>план!AV133</f>
        <v>0</v>
      </c>
      <c r="IB134" s="65">
        <f t="shared" ref="IB134:IC134" si="8682">SUM(IB135:IB141)</f>
        <v>0</v>
      </c>
      <c r="IC134" s="65">
        <f t="shared" si="8682"/>
        <v>0</v>
      </c>
      <c r="ID134" s="65">
        <f t="shared" si="8657"/>
        <v>0</v>
      </c>
      <c r="IE134" s="65">
        <f t="shared" si="8657"/>
        <v>0</v>
      </c>
      <c r="IF134" s="65">
        <f t="shared" si="8657"/>
        <v>0</v>
      </c>
      <c r="IG134" s="65">
        <f t="shared" si="8657"/>
        <v>0</v>
      </c>
      <c r="IH134" s="65">
        <f t="shared" ref="IH134:IJ134" si="8683">SUM(IH135:IH141)</f>
        <v>0</v>
      </c>
      <c r="II134" s="65">
        <f t="shared" si="8683"/>
        <v>0</v>
      </c>
      <c r="IJ134" s="65">
        <f t="shared" si="8683"/>
        <v>0</v>
      </c>
      <c r="IK134" s="3">
        <f t="shared" si="5280"/>
        <v>0</v>
      </c>
      <c r="IL134" s="3">
        <f t="shared" si="5281"/>
        <v>0</v>
      </c>
      <c r="IM134" s="65">
        <f>план!AW133</f>
        <v>0</v>
      </c>
      <c r="IN134" s="65">
        <f>план!AX133</f>
        <v>0</v>
      </c>
      <c r="IO134" s="65">
        <f t="shared" ref="IO134:IP134" si="8684">SUM(IO135:IO141)</f>
        <v>0</v>
      </c>
      <c r="IP134" s="65">
        <f t="shared" si="8684"/>
        <v>0</v>
      </c>
      <c r="IQ134" s="65">
        <f t="shared" si="8657"/>
        <v>0</v>
      </c>
      <c r="IR134" s="65">
        <f t="shared" si="8657"/>
        <v>0</v>
      </c>
      <c r="IS134" s="65">
        <f t="shared" si="8657"/>
        <v>0</v>
      </c>
      <c r="IT134" s="65">
        <f t="shared" si="8657"/>
        <v>0</v>
      </c>
      <c r="IU134" s="65">
        <f t="shared" ref="IU134:IW134" si="8685">SUM(IU135:IU141)</f>
        <v>0</v>
      </c>
      <c r="IV134" s="65">
        <f t="shared" si="8685"/>
        <v>0</v>
      </c>
      <c r="IW134" s="65">
        <f t="shared" si="8685"/>
        <v>0</v>
      </c>
      <c r="IX134" s="3">
        <f t="shared" si="5282"/>
        <v>0</v>
      </c>
      <c r="IY134" s="3">
        <f t="shared" si="5283"/>
        <v>0</v>
      </c>
      <c r="IZ134" s="65">
        <f>план!AY133</f>
        <v>0</v>
      </c>
      <c r="JA134" s="65">
        <f>план!AZ133</f>
        <v>0</v>
      </c>
      <c r="JB134" s="65">
        <f t="shared" ref="JB134:JC134" si="8686">SUM(JB135:JB141)</f>
        <v>0</v>
      </c>
      <c r="JC134" s="65">
        <f t="shared" si="8686"/>
        <v>0</v>
      </c>
      <c r="JD134" s="65">
        <f t="shared" si="8657"/>
        <v>0</v>
      </c>
      <c r="JE134" s="65">
        <f t="shared" si="8657"/>
        <v>0</v>
      </c>
      <c r="JF134" s="65">
        <f t="shared" si="8657"/>
        <v>0</v>
      </c>
      <c r="JG134" s="65">
        <f t="shared" si="8657"/>
        <v>0</v>
      </c>
      <c r="JH134" s="65">
        <f t="shared" si="8657"/>
        <v>0</v>
      </c>
      <c r="JI134" s="65">
        <f t="shared" si="8657"/>
        <v>0</v>
      </c>
      <c r="JJ134" s="65">
        <f t="shared" si="8657"/>
        <v>0</v>
      </c>
      <c r="JK134" s="3">
        <f t="shared" si="5389"/>
        <v>0</v>
      </c>
      <c r="JL134" s="3">
        <f t="shared" si="5390"/>
        <v>0</v>
      </c>
      <c r="JM134" s="65">
        <f>план!BA133</f>
        <v>0</v>
      </c>
      <c r="JN134" s="65">
        <f>план!BB133</f>
        <v>0</v>
      </c>
      <c r="JO134" s="65">
        <f t="shared" ref="JO134:JP134" si="8687">SUM(JO135:JO141)</f>
        <v>0</v>
      </c>
      <c r="JP134" s="65">
        <f t="shared" si="8687"/>
        <v>0</v>
      </c>
      <c r="JQ134" s="65">
        <f t="shared" si="8657"/>
        <v>0</v>
      </c>
      <c r="JR134" s="65">
        <f t="shared" si="8657"/>
        <v>0</v>
      </c>
      <c r="JS134" s="65">
        <f t="shared" si="8657"/>
        <v>0</v>
      </c>
      <c r="JT134" s="65">
        <f t="shared" si="8657"/>
        <v>0</v>
      </c>
      <c r="JU134" s="65">
        <f t="shared" ref="JU134:JW134" si="8688">SUM(JU135:JU141)</f>
        <v>0</v>
      </c>
      <c r="JV134" s="65">
        <f t="shared" si="8688"/>
        <v>0</v>
      </c>
      <c r="JW134" s="65">
        <f t="shared" si="8688"/>
        <v>0</v>
      </c>
      <c r="JX134" s="3">
        <f t="shared" si="5284"/>
        <v>0</v>
      </c>
      <c r="JY134" s="3">
        <f t="shared" si="5285"/>
        <v>0</v>
      </c>
      <c r="JZ134" s="65">
        <f>план!BC133</f>
        <v>0</v>
      </c>
      <c r="KA134" s="65">
        <f>план!BD133</f>
        <v>0</v>
      </c>
      <c r="KB134" s="65">
        <f t="shared" ref="KB134:KC134" si="8689">SUM(KB135:KB141)</f>
        <v>0</v>
      </c>
      <c r="KC134" s="65">
        <f t="shared" si="8689"/>
        <v>0</v>
      </c>
      <c r="KD134" s="65">
        <f t="shared" si="8657"/>
        <v>0</v>
      </c>
      <c r="KE134" s="65">
        <f t="shared" si="8657"/>
        <v>0</v>
      </c>
      <c r="KF134" s="65">
        <f t="shared" si="8657"/>
        <v>0</v>
      </c>
      <c r="KG134" s="65">
        <f t="shared" si="8657"/>
        <v>0</v>
      </c>
      <c r="KH134" s="65">
        <f t="shared" si="8657"/>
        <v>0</v>
      </c>
      <c r="KI134" s="65">
        <f t="shared" si="8657"/>
        <v>0</v>
      </c>
      <c r="KJ134" s="65">
        <f t="shared" si="8657"/>
        <v>0</v>
      </c>
      <c r="KK134" s="3">
        <f t="shared" si="5286"/>
        <v>0</v>
      </c>
      <c r="KL134" s="3">
        <f t="shared" si="5287"/>
        <v>0</v>
      </c>
      <c r="KM134" s="65">
        <f>план!BE133</f>
        <v>0</v>
      </c>
      <c r="KN134" s="65">
        <f>план!BF133</f>
        <v>0</v>
      </c>
      <c r="KO134" s="65">
        <f t="shared" ref="KO134:KP134" si="8690">SUM(KO135:KO141)</f>
        <v>0</v>
      </c>
      <c r="KP134" s="65">
        <f t="shared" si="8690"/>
        <v>0</v>
      </c>
      <c r="KQ134" s="65">
        <f t="shared" si="8657"/>
        <v>0</v>
      </c>
      <c r="KR134" s="65">
        <f t="shared" si="8657"/>
        <v>0</v>
      </c>
      <c r="KS134" s="65">
        <f t="shared" si="8657"/>
        <v>0</v>
      </c>
      <c r="KT134" s="65">
        <f t="shared" si="8657"/>
        <v>0</v>
      </c>
      <c r="KU134" s="65">
        <f t="shared" ref="KU134:KW134" si="8691">SUM(KU135:KU141)</f>
        <v>0</v>
      </c>
      <c r="KV134" s="65">
        <f t="shared" si="8691"/>
        <v>0</v>
      </c>
      <c r="KW134" s="65">
        <f t="shared" si="8691"/>
        <v>0</v>
      </c>
      <c r="KX134" s="3">
        <f t="shared" si="5288"/>
        <v>0</v>
      </c>
      <c r="KY134" s="3">
        <f t="shared" si="5289"/>
        <v>0</v>
      </c>
      <c r="KZ134" s="65">
        <f>план!BG133</f>
        <v>0</v>
      </c>
      <c r="LA134" s="65">
        <f>план!BH133</f>
        <v>0</v>
      </c>
      <c r="LB134" s="65">
        <f t="shared" ref="LB134:LC134" si="8692">SUM(LB135:LB141)</f>
        <v>0</v>
      </c>
      <c r="LC134" s="65">
        <f t="shared" si="8692"/>
        <v>0</v>
      </c>
      <c r="LD134" s="65">
        <f t="shared" si="8657"/>
        <v>0</v>
      </c>
      <c r="LE134" s="65">
        <f t="shared" si="8657"/>
        <v>0</v>
      </c>
      <c r="LF134" s="65">
        <f t="shared" si="8657"/>
        <v>0</v>
      </c>
      <c r="LG134" s="65">
        <f t="shared" si="8657"/>
        <v>0</v>
      </c>
      <c r="LH134" s="65">
        <f t="shared" si="8657"/>
        <v>0</v>
      </c>
      <c r="LI134" s="65">
        <f t="shared" si="8657"/>
        <v>0</v>
      </c>
      <c r="LJ134" s="65">
        <f t="shared" si="8657"/>
        <v>0</v>
      </c>
      <c r="LK134" s="3">
        <f t="shared" si="5290"/>
        <v>0</v>
      </c>
      <c r="LL134" s="3">
        <f t="shared" si="5291"/>
        <v>0</v>
      </c>
      <c r="LM134" s="65">
        <f>план!BI133</f>
        <v>0</v>
      </c>
      <c r="LN134" s="65">
        <f>план!BJ133</f>
        <v>0</v>
      </c>
      <c r="LO134" s="65">
        <f t="shared" ref="LO134:LP134" si="8693">SUM(LO135:LO141)</f>
        <v>0</v>
      </c>
      <c r="LP134" s="65">
        <f t="shared" si="8693"/>
        <v>0</v>
      </c>
      <c r="LQ134" s="65"/>
      <c r="LR134" s="65"/>
      <c r="LS134" s="65"/>
      <c r="LT134" s="65"/>
      <c r="LU134" s="65">
        <f t="shared" ref="LU134:LW134" si="8694">SUM(LU135:LU141)</f>
        <v>0</v>
      </c>
      <c r="LV134" s="65">
        <f t="shared" si="8694"/>
        <v>0</v>
      </c>
      <c r="LW134" s="65">
        <f t="shared" si="8694"/>
        <v>0</v>
      </c>
      <c r="LX134" s="3">
        <f t="shared" si="5292"/>
        <v>0</v>
      </c>
      <c r="LY134" s="3">
        <f t="shared" si="5293"/>
        <v>0</v>
      </c>
      <c r="LZ134" s="65">
        <f>план!BK133</f>
        <v>0</v>
      </c>
      <c r="MA134" s="65">
        <f>план!BL133</f>
        <v>0</v>
      </c>
      <c r="MB134" s="65">
        <f t="shared" ref="MB134:MC134" si="8695">SUM(MB135:MB141)</f>
        <v>0</v>
      </c>
      <c r="MC134" s="65">
        <f t="shared" si="8695"/>
        <v>0</v>
      </c>
      <c r="MD134" s="65">
        <f t="shared" si="8657"/>
        <v>0</v>
      </c>
      <c r="ME134" s="65">
        <f t="shared" si="8657"/>
        <v>0</v>
      </c>
      <c r="MF134" s="65">
        <f t="shared" si="8657"/>
        <v>0</v>
      </c>
      <c r="MG134" s="65">
        <f t="shared" si="8657"/>
        <v>0</v>
      </c>
      <c r="MH134" s="65">
        <f t="shared" si="8657"/>
        <v>0</v>
      </c>
      <c r="MI134" s="65">
        <f t="shared" si="8657"/>
        <v>0</v>
      </c>
      <c r="MJ134" s="65">
        <f t="shared" si="8657"/>
        <v>0</v>
      </c>
      <c r="MK134" s="3">
        <f t="shared" si="5294"/>
        <v>0</v>
      </c>
      <c r="ML134" s="3">
        <f t="shared" si="5295"/>
        <v>0</v>
      </c>
      <c r="MM134" s="65">
        <f>план!BM133</f>
        <v>0</v>
      </c>
      <c r="MN134" s="65">
        <f>план!BN133</f>
        <v>0</v>
      </c>
      <c r="MO134" s="65">
        <f t="shared" ref="MO134:MP134" si="8696">SUM(MO135:MO141)</f>
        <v>0</v>
      </c>
      <c r="MP134" s="65">
        <f t="shared" si="8696"/>
        <v>0</v>
      </c>
      <c r="MQ134" s="65">
        <f t="shared" si="8657"/>
        <v>0</v>
      </c>
      <c r="MR134" s="65">
        <f t="shared" si="8657"/>
        <v>0</v>
      </c>
      <c r="MS134" s="65">
        <f t="shared" si="8657"/>
        <v>0</v>
      </c>
      <c r="MT134" s="65">
        <f t="shared" si="8657"/>
        <v>0</v>
      </c>
      <c r="MU134" s="65">
        <f t="shared" ref="MU134:MW134" si="8697">SUM(MU135:MU141)</f>
        <v>0</v>
      </c>
      <c r="MV134" s="65">
        <f t="shared" si="8697"/>
        <v>0</v>
      </c>
      <c r="MW134" s="65">
        <f t="shared" si="8697"/>
        <v>0</v>
      </c>
      <c r="MX134" s="3">
        <f t="shared" si="5296"/>
        <v>0</v>
      </c>
      <c r="MY134" s="3">
        <f t="shared" si="5297"/>
        <v>0</v>
      </c>
      <c r="MZ134" s="65">
        <f>план!BO133</f>
        <v>0</v>
      </c>
      <c r="NA134" s="65">
        <f>план!BP133</f>
        <v>0</v>
      </c>
      <c r="NB134" s="65">
        <f t="shared" ref="NB134:NC134" si="8698">SUM(NB135:NB141)</f>
        <v>0</v>
      </c>
      <c r="NC134" s="65">
        <f t="shared" si="8698"/>
        <v>0</v>
      </c>
      <c r="ND134" s="65">
        <f t="shared" si="8657"/>
        <v>0</v>
      </c>
      <c r="NE134" s="65">
        <f t="shared" si="8657"/>
        <v>0</v>
      </c>
      <c r="NF134" s="65">
        <f t="shared" si="8657"/>
        <v>0</v>
      </c>
      <c r="NG134" s="65">
        <f t="shared" si="8657"/>
        <v>0</v>
      </c>
      <c r="NH134" s="65">
        <f t="shared" si="8657"/>
        <v>0</v>
      </c>
      <c r="NI134" s="65">
        <f t="shared" si="8657"/>
        <v>0</v>
      </c>
      <c r="NJ134" s="65">
        <f t="shared" si="8657"/>
        <v>0</v>
      </c>
      <c r="NK134" s="3">
        <f t="shared" si="5298"/>
        <v>0</v>
      </c>
      <c r="NL134" s="3">
        <f t="shared" si="5299"/>
        <v>0</v>
      </c>
      <c r="NM134" s="65">
        <f>план!BQ133</f>
        <v>0</v>
      </c>
      <c r="NN134" s="65">
        <f>план!BR133</f>
        <v>0</v>
      </c>
      <c r="NO134" s="65">
        <f t="shared" ref="NO134:NP134" si="8699">SUM(NO135:NO141)</f>
        <v>0</v>
      </c>
      <c r="NP134" s="65">
        <f t="shared" si="8699"/>
        <v>0</v>
      </c>
      <c r="NQ134" s="65">
        <f t="shared" si="8657"/>
        <v>0</v>
      </c>
      <c r="NR134" s="65">
        <f t="shared" si="8657"/>
        <v>0</v>
      </c>
      <c r="NS134" s="65">
        <f t="shared" si="8657"/>
        <v>0</v>
      </c>
      <c r="NT134" s="65">
        <f t="shared" si="8657"/>
        <v>0</v>
      </c>
      <c r="NU134" s="65">
        <f t="shared" ref="NU134:NW134" si="8700">SUM(NU135:NU141)</f>
        <v>0</v>
      </c>
      <c r="NV134" s="65">
        <f t="shared" si="8700"/>
        <v>0</v>
      </c>
      <c r="NW134" s="65">
        <f t="shared" si="8700"/>
        <v>0</v>
      </c>
      <c r="NX134" s="3">
        <f t="shared" si="5300"/>
        <v>0</v>
      </c>
      <c r="NY134" s="3">
        <f t="shared" si="5301"/>
        <v>0</v>
      </c>
      <c r="NZ134" s="65">
        <f>план!BS133</f>
        <v>0</v>
      </c>
      <c r="OA134" s="65">
        <f>план!BT133</f>
        <v>0</v>
      </c>
      <c r="OB134" s="65">
        <f t="shared" ref="OB134:OC134" si="8701">SUM(OB135:OB141)</f>
        <v>0</v>
      </c>
      <c r="OC134" s="65">
        <f t="shared" si="8701"/>
        <v>0</v>
      </c>
      <c r="OD134" s="65">
        <f t="shared" si="8657"/>
        <v>0</v>
      </c>
      <c r="OE134" s="65">
        <f t="shared" si="8657"/>
        <v>0</v>
      </c>
      <c r="OF134" s="65">
        <f t="shared" si="8657"/>
        <v>0</v>
      </c>
      <c r="OG134" s="65">
        <f t="shared" si="8657"/>
        <v>0</v>
      </c>
      <c r="OH134" s="65">
        <f t="shared" si="8657"/>
        <v>0</v>
      </c>
      <c r="OI134" s="65">
        <f t="shared" si="8657"/>
        <v>0</v>
      </c>
      <c r="OJ134" s="65">
        <f t="shared" si="8657"/>
        <v>0</v>
      </c>
      <c r="OK134" s="3">
        <f t="shared" si="5302"/>
        <v>0</v>
      </c>
      <c r="OL134" s="3">
        <f t="shared" si="5303"/>
        <v>0</v>
      </c>
      <c r="OM134" s="65">
        <f>план!BU133</f>
        <v>0</v>
      </c>
      <c r="ON134" s="65">
        <f>план!BV133</f>
        <v>0</v>
      </c>
      <c r="OO134" s="65">
        <f t="shared" ref="OO134:OP134" si="8702">SUM(OO135:OO141)</f>
        <v>0</v>
      </c>
      <c r="OP134" s="65">
        <f t="shared" si="8702"/>
        <v>0</v>
      </c>
      <c r="OQ134" s="65">
        <f t="shared" si="8657"/>
        <v>0</v>
      </c>
      <c r="OR134" s="65">
        <f t="shared" si="8657"/>
        <v>0</v>
      </c>
      <c r="OS134" s="65">
        <f t="shared" si="8657"/>
        <v>0</v>
      </c>
      <c r="OT134" s="65">
        <f t="shared" si="8657"/>
        <v>0</v>
      </c>
      <c r="OU134" s="65">
        <f t="shared" ref="OU134:OW134" si="8703">SUM(OU135:OU141)</f>
        <v>0</v>
      </c>
      <c r="OV134" s="65">
        <f t="shared" si="8703"/>
        <v>0</v>
      </c>
      <c r="OW134" s="65">
        <f t="shared" si="8703"/>
        <v>0</v>
      </c>
      <c r="OX134" s="3">
        <f t="shared" si="5304"/>
        <v>0</v>
      </c>
      <c r="OY134" s="3">
        <f t="shared" si="5305"/>
        <v>0</v>
      </c>
      <c r="OZ134" s="65">
        <f>план!BW133</f>
        <v>0</v>
      </c>
      <c r="PA134" s="65">
        <f>план!BX133</f>
        <v>0</v>
      </c>
      <c r="PB134" s="65">
        <f t="shared" ref="PB134:PC134" si="8704">SUM(PB135:PB141)</f>
        <v>0</v>
      </c>
      <c r="PC134" s="65">
        <f t="shared" si="8704"/>
        <v>0</v>
      </c>
      <c r="PD134" s="65">
        <f t="shared" si="8657"/>
        <v>0</v>
      </c>
      <c r="PE134" s="65">
        <f t="shared" si="8657"/>
        <v>0</v>
      </c>
      <c r="PF134" s="65">
        <f t="shared" si="8657"/>
        <v>0</v>
      </c>
      <c r="PG134" s="65">
        <f t="shared" si="8657"/>
        <v>0</v>
      </c>
      <c r="PH134" s="65">
        <f t="shared" si="8657"/>
        <v>0</v>
      </c>
      <c r="PI134" s="65">
        <f t="shared" si="8657"/>
        <v>0</v>
      </c>
      <c r="PJ134" s="65">
        <f t="shared" si="8657"/>
        <v>0</v>
      </c>
      <c r="PK134" s="3">
        <f t="shared" si="5306"/>
        <v>0</v>
      </c>
      <c r="PL134" s="3">
        <f t="shared" si="5307"/>
        <v>0</v>
      </c>
      <c r="PM134" s="65">
        <f>план!BY133</f>
        <v>0</v>
      </c>
      <c r="PN134" s="65">
        <f>план!BZ133</f>
        <v>0</v>
      </c>
      <c r="PO134" s="65">
        <f t="shared" ref="PO134:AEM134" si="8705">SUM(PO135:PO141)</f>
        <v>0</v>
      </c>
      <c r="PP134" s="65">
        <f t="shared" si="8705"/>
        <v>0</v>
      </c>
      <c r="PQ134" s="65">
        <f t="shared" si="8705"/>
        <v>0</v>
      </c>
      <c r="PR134" s="65">
        <f t="shared" si="8705"/>
        <v>0</v>
      </c>
      <c r="PS134" s="65">
        <f t="shared" si="8705"/>
        <v>0</v>
      </c>
      <c r="PT134" s="65">
        <f t="shared" si="8705"/>
        <v>0</v>
      </c>
      <c r="PU134" s="65">
        <f t="shared" ref="PU134:PW134" si="8706">SUM(PU135:PU141)</f>
        <v>0</v>
      </c>
      <c r="PV134" s="65">
        <f t="shared" si="8706"/>
        <v>0</v>
      </c>
      <c r="PW134" s="65">
        <f t="shared" si="8706"/>
        <v>0</v>
      </c>
      <c r="PX134" s="3">
        <f t="shared" si="5308"/>
        <v>0</v>
      </c>
      <c r="PY134" s="3">
        <f t="shared" si="5309"/>
        <v>0</v>
      </c>
      <c r="PZ134" s="65">
        <f>план!CA133</f>
        <v>0</v>
      </c>
      <c r="QA134" s="65">
        <f>план!CB133</f>
        <v>0</v>
      </c>
      <c r="QB134" s="65">
        <f t="shared" si="8705"/>
        <v>0</v>
      </c>
      <c r="QC134" s="65">
        <f t="shared" si="8705"/>
        <v>0</v>
      </c>
      <c r="QD134" s="65">
        <f t="shared" si="8705"/>
        <v>0</v>
      </c>
      <c r="QE134" s="65">
        <f t="shared" si="8705"/>
        <v>0</v>
      </c>
      <c r="QF134" s="65">
        <f t="shared" si="8705"/>
        <v>0</v>
      </c>
      <c r="QG134" s="65">
        <f t="shared" si="8705"/>
        <v>0</v>
      </c>
      <c r="QH134" s="65">
        <f t="shared" ref="QH134:QJ134" si="8707">SUM(QH135:QH141)</f>
        <v>0</v>
      </c>
      <c r="QI134" s="65">
        <f t="shared" si="8707"/>
        <v>0</v>
      </c>
      <c r="QJ134" s="65">
        <f t="shared" si="8707"/>
        <v>0</v>
      </c>
      <c r="QK134" s="3">
        <f t="shared" si="5310"/>
        <v>0</v>
      </c>
      <c r="QL134" s="3">
        <f t="shared" si="5311"/>
        <v>0</v>
      </c>
      <c r="QM134" s="65">
        <f>план!CC133</f>
        <v>0</v>
      </c>
      <c r="QN134" s="65">
        <f>план!CD133</f>
        <v>0</v>
      </c>
      <c r="QO134" s="65">
        <f t="shared" si="8705"/>
        <v>0</v>
      </c>
      <c r="QP134" s="65">
        <f t="shared" si="8705"/>
        <v>0</v>
      </c>
      <c r="QQ134" s="65">
        <f t="shared" si="8705"/>
        <v>0</v>
      </c>
      <c r="QR134" s="65">
        <f t="shared" si="8705"/>
        <v>0</v>
      </c>
      <c r="QS134" s="65">
        <f t="shared" si="8705"/>
        <v>0</v>
      </c>
      <c r="QT134" s="65">
        <f t="shared" si="8705"/>
        <v>0</v>
      </c>
      <c r="QU134" s="65">
        <f t="shared" ref="QU134:QW134" si="8708">SUM(QU135:QU141)</f>
        <v>0</v>
      </c>
      <c r="QV134" s="65">
        <f t="shared" si="8708"/>
        <v>0</v>
      </c>
      <c r="QW134" s="65">
        <f t="shared" si="8708"/>
        <v>0</v>
      </c>
      <c r="QX134" s="3">
        <f t="shared" si="5312"/>
        <v>0</v>
      </c>
      <c r="QY134" s="3">
        <f t="shared" si="5313"/>
        <v>0</v>
      </c>
      <c r="QZ134" s="65">
        <f>план!CE133</f>
        <v>0</v>
      </c>
      <c r="RA134" s="65">
        <f>план!CF133</f>
        <v>0</v>
      </c>
      <c r="RB134" s="65">
        <f t="shared" si="8705"/>
        <v>0</v>
      </c>
      <c r="RC134" s="65">
        <f t="shared" si="8705"/>
        <v>0</v>
      </c>
      <c r="RD134" s="65">
        <f t="shared" si="8705"/>
        <v>0</v>
      </c>
      <c r="RE134" s="65">
        <f t="shared" si="8705"/>
        <v>0</v>
      </c>
      <c r="RF134" s="65">
        <f t="shared" si="8705"/>
        <v>0</v>
      </c>
      <c r="RG134" s="65">
        <f t="shared" si="8705"/>
        <v>0</v>
      </c>
      <c r="RH134" s="65">
        <f t="shared" ref="RH134:RJ134" si="8709">SUM(RH135:RH141)</f>
        <v>0</v>
      </c>
      <c r="RI134" s="65">
        <f t="shared" si="8709"/>
        <v>0</v>
      </c>
      <c r="RJ134" s="65">
        <f t="shared" si="8709"/>
        <v>0</v>
      </c>
      <c r="RK134" s="3">
        <f t="shared" si="5314"/>
        <v>0</v>
      </c>
      <c r="RL134" s="3">
        <f t="shared" si="5315"/>
        <v>0</v>
      </c>
      <c r="RM134" s="65">
        <f>план!CG133</f>
        <v>0</v>
      </c>
      <c r="RN134" s="65">
        <f>план!CH133</f>
        <v>0</v>
      </c>
      <c r="RO134" s="65">
        <f t="shared" si="8705"/>
        <v>0</v>
      </c>
      <c r="RP134" s="65">
        <f t="shared" si="8705"/>
        <v>0</v>
      </c>
      <c r="RQ134" s="65">
        <f t="shared" si="8705"/>
        <v>0</v>
      </c>
      <c r="RR134" s="65">
        <f t="shared" si="8705"/>
        <v>0</v>
      </c>
      <c r="RS134" s="65">
        <f t="shared" si="8705"/>
        <v>0</v>
      </c>
      <c r="RT134" s="65">
        <f t="shared" si="8705"/>
        <v>0</v>
      </c>
      <c r="RU134" s="65">
        <f t="shared" ref="RU134:RW134" si="8710">SUM(RU135:RU141)</f>
        <v>0</v>
      </c>
      <c r="RV134" s="65">
        <f t="shared" si="8710"/>
        <v>0</v>
      </c>
      <c r="RW134" s="65">
        <f t="shared" si="8710"/>
        <v>0</v>
      </c>
      <c r="RX134" s="3">
        <f t="shared" si="5316"/>
        <v>0</v>
      </c>
      <c r="RY134" s="3">
        <f t="shared" si="5317"/>
        <v>0</v>
      </c>
      <c r="RZ134" s="65">
        <f>план!CI133</f>
        <v>0</v>
      </c>
      <c r="SA134" s="65">
        <f>план!CJ133</f>
        <v>0</v>
      </c>
      <c r="SB134" s="65">
        <f t="shared" si="8705"/>
        <v>0</v>
      </c>
      <c r="SC134" s="65">
        <f t="shared" si="8705"/>
        <v>0</v>
      </c>
      <c r="SD134" s="65">
        <f t="shared" si="8705"/>
        <v>0</v>
      </c>
      <c r="SE134" s="65">
        <f t="shared" si="8705"/>
        <v>0</v>
      </c>
      <c r="SF134" s="65">
        <f t="shared" si="8705"/>
        <v>0</v>
      </c>
      <c r="SG134" s="65">
        <f t="shared" si="8705"/>
        <v>0</v>
      </c>
      <c r="SH134" s="65">
        <f t="shared" ref="SH134:SJ134" si="8711">SUM(SH135:SH141)</f>
        <v>0</v>
      </c>
      <c r="SI134" s="65">
        <f t="shared" si="8711"/>
        <v>0</v>
      </c>
      <c r="SJ134" s="65">
        <f t="shared" si="8711"/>
        <v>0</v>
      </c>
      <c r="SK134" s="3">
        <f t="shared" si="5318"/>
        <v>0</v>
      </c>
      <c r="SL134" s="3">
        <f t="shared" si="5319"/>
        <v>0</v>
      </c>
      <c r="SM134" s="65">
        <f>план!CK133</f>
        <v>55</v>
      </c>
      <c r="SN134" s="65">
        <f>план!CL133</f>
        <v>1601954.2</v>
      </c>
      <c r="SO134" s="65">
        <f t="shared" si="8705"/>
        <v>41.25</v>
      </c>
      <c r="SP134" s="65">
        <f t="shared" si="8705"/>
        <v>1201465.6499999999</v>
      </c>
      <c r="SQ134" s="65">
        <f t="shared" si="8705"/>
        <v>37</v>
      </c>
      <c r="SR134" s="65">
        <f t="shared" si="8705"/>
        <v>1157189.3199999998</v>
      </c>
      <c r="SS134" s="65">
        <f t="shared" si="8705"/>
        <v>2</v>
      </c>
      <c r="ST134" s="65">
        <f t="shared" si="8705"/>
        <v>70676.479999999996</v>
      </c>
      <c r="SU134" s="65">
        <f t="shared" ref="SU134:SW134" si="8712">SUM(SU135:SU141)</f>
        <v>116.05000000000001</v>
      </c>
      <c r="SV134" s="65">
        <f t="shared" si="8712"/>
        <v>87.037499999999994</v>
      </c>
      <c r="SW134" s="65">
        <f t="shared" si="8712"/>
        <v>83.83</v>
      </c>
      <c r="SX134" s="3">
        <f t="shared" si="5320"/>
        <v>-4.25</v>
      </c>
      <c r="SY134" s="3">
        <f t="shared" si="5321"/>
        <v>-44276.330000000075</v>
      </c>
      <c r="SZ134" s="65">
        <f>план!CM133</f>
        <v>0</v>
      </c>
      <c r="TA134" s="65">
        <f>план!CN133</f>
        <v>0</v>
      </c>
      <c r="TB134" s="65">
        <f t="shared" si="8705"/>
        <v>0</v>
      </c>
      <c r="TC134" s="65">
        <f t="shared" si="8705"/>
        <v>0</v>
      </c>
      <c r="TD134" s="65">
        <f t="shared" si="8705"/>
        <v>0</v>
      </c>
      <c r="TE134" s="65">
        <f t="shared" si="8705"/>
        <v>0</v>
      </c>
      <c r="TF134" s="65">
        <f t="shared" si="8705"/>
        <v>0</v>
      </c>
      <c r="TG134" s="65">
        <f t="shared" si="8705"/>
        <v>0</v>
      </c>
      <c r="TH134" s="65">
        <f t="shared" ref="TH134:TJ134" si="8713">SUM(TH135:TH141)</f>
        <v>0</v>
      </c>
      <c r="TI134" s="65">
        <f t="shared" si="8713"/>
        <v>0</v>
      </c>
      <c r="TJ134" s="65">
        <f t="shared" si="8713"/>
        <v>0</v>
      </c>
      <c r="TK134" s="3">
        <f t="shared" si="5322"/>
        <v>0</v>
      </c>
      <c r="TL134" s="3">
        <f t="shared" si="5323"/>
        <v>0</v>
      </c>
      <c r="TM134" s="65">
        <f>план!CO133</f>
        <v>0</v>
      </c>
      <c r="TN134" s="65">
        <f>план!CP133</f>
        <v>0</v>
      </c>
      <c r="TO134" s="65">
        <f t="shared" si="8705"/>
        <v>0</v>
      </c>
      <c r="TP134" s="65">
        <f t="shared" si="8705"/>
        <v>0</v>
      </c>
      <c r="TQ134" s="65">
        <f t="shared" si="8705"/>
        <v>0</v>
      </c>
      <c r="TR134" s="65">
        <f t="shared" si="8705"/>
        <v>0</v>
      </c>
      <c r="TS134" s="65">
        <f t="shared" si="8705"/>
        <v>0</v>
      </c>
      <c r="TT134" s="65">
        <f t="shared" si="8705"/>
        <v>0</v>
      </c>
      <c r="TU134" s="65">
        <f t="shared" ref="TU134:TW134" si="8714">SUM(TU135:TU141)</f>
        <v>0</v>
      </c>
      <c r="TV134" s="65">
        <f t="shared" si="8714"/>
        <v>0</v>
      </c>
      <c r="TW134" s="65">
        <f t="shared" si="8714"/>
        <v>0</v>
      </c>
      <c r="TX134" s="3">
        <f t="shared" si="5324"/>
        <v>0</v>
      </c>
      <c r="TY134" s="3">
        <f t="shared" si="5325"/>
        <v>0</v>
      </c>
      <c r="TZ134" s="65">
        <f>план!CQ133</f>
        <v>0</v>
      </c>
      <c r="UA134" s="65">
        <f>план!CR133</f>
        <v>0</v>
      </c>
      <c r="UB134" s="65">
        <f t="shared" si="8705"/>
        <v>0</v>
      </c>
      <c r="UC134" s="65">
        <f t="shared" si="8705"/>
        <v>0</v>
      </c>
      <c r="UD134" s="65">
        <f t="shared" si="8705"/>
        <v>0</v>
      </c>
      <c r="UE134" s="65">
        <f t="shared" si="8705"/>
        <v>0</v>
      </c>
      <c r="UF134" s="65">
        <f t="shared" si="8705"/>
        <v>0</v>
      </c>
      <c r="UG134" s="65">
        <f t="shared" si="8705"/>
        <v>0</v>
      </c>
      <c r="UH134" s="65">
        <f t="shared" ref="UH134:UJ134" si="8715">SUM(UH135:UH141)</f>
        <v>0</v>
      </c>
      <c r="UI134" s="65">
        <f t="shared" si="8715"/>
        <v>0</v>
      </c>
      <c r="UJ134" s="65">
        <f t="shared" si="8715"/>
        <v>0</v>
      </c>
      <c r="UK134" s="3">
        <f t="shared" si="5326"/>
        <v>0</v>
      </c>
      <c r="UL134" s="3">
        <f t="shared" si="5327"/>
        <v>0</v>
      </c>
      <c r="UM134" s="65">
        <f>план!CS133</f>
        <v>0</v>
      </c>
      <c r="UN134" s="65">
        <f>план!CT133</f>
        <v>0</v>
      </c>
      <c r="UO134" s="65">
        <f t="shared" si="8705"/>
        <v>0</v>
      </c>
      <c r="UP134" s="65">
        <f t="shared" si="8705"/>
        <v>0</v>
      </c>
      <c r="UQ134" s="65">
        <f t="shared" si="8705"/>
        <v>0</v>
      </c>
      <c r="UR134" s="65">
        <f t="shared" si="8705"/>
        <v>0</v>
      </c>
      <c r="US134" s="65">
        <f t="shared" si="8705"/>
        <v>0</v>
      </c>
      <c r="UT134" s="65">
        <f t="shared" si="8705"/>
        <v>0</v>
      </c>
      <c r="UU134" s="65">
        <f t="shared" ref="UU134:UW134" si="8716">SUM(UU135:UU141)</f>
        <v>0</v>
      </c>
      <c r="UV134" s="65">
        <f t="shared" si="8716"/>
        <v>0</v>
      </c>
      <c r="UW134" s="65">
        <f t="shared" si="8716"/>
        <v>0</v>
      </c>
      <c r="UX134" s="3">
        <f t="shared" si="5328"/>
        <v>0</v>
      </c>
      <c r="UY134" s="3">
        <f t="shared" si="5329"/>
        <v>0</v>
      </c>
      <c r="UZ134" s="65">
        <f>план!CU133</f>
        <v>0</v>
      </c>
      <c r="VA134" s="65">
        <f>план!CV133</f>
        <v>0</v>
      </c>
      <c r="VB134" s="65">
        <f t="shared" si="8705"/>
        <v>0</v>
      </c>
      <c r="VC134" s="65">
        <f t="shared" si="8705"/>
        <v>0</v>
      </c>
      <c r="VD134" s="65">
        <f t="shared" si="8705"/>
        <v>0</v>
      </c>
      <c r="VE134" s="65">
        <f t="shared" si="8705"/>
        <v>0</v>
      </c>
      <c r="VF134" s="65">
        <f t="shared" si="8705"/>
        <v>0</v>
      </c>
      <c r="VG134" s="65">
        <f t="shared" si="8705"/>
        <v>0</v>
      </c>
      <c r="VH134" s="65">
        <f t="shared" ref="VH134:VJ134" si="8717">SUM(VH135:VH141)</f>
        <v>0</v>
      </c>
      <c r="VI134" s="65">
        <f t="shared" si="8717"/>
        <v>0</v>
      </c>
      <c r="VJ134" s="65">
        <f t="shared" si="8717"/>
        <v>0</v>
      </c>
      <c r="VK134" s="3">
        <f t="shared" si="5330"/>
        <v>0</v>
      </c>
      <c r="VL134" s="3">
        <f t="shared" si="5331"/>
        <v>0</v>
      </c>
      <c r="VM134" s="65">
        <f>план!CW133</f>
        <v>0</v>
      </c>
      <c r="VN134" s="65">
        <f>план!CX133</f>
        <v>0</v>
      </c>
      <c r="VO134" s="65">
        <f t="shared" si="8705"/>
        <v>0</v>
      </c>
      <c r="VP134" s="65">
        <f t="shared" si="8705"/>
        <v>0</v>
      </c>
      <c r="VQ134" s="65">
        <f t="shared" si="8705"/>
        <v>0</v>
      </c>
      <c r="VR134" s="65">
        <f t="shared" si="8705"/>
        <v>0</v>
      </c>
      <c r="VS134" s="65">
        <f t="shared" si="8705"/>
        <v>0</v>
      </c>
      <c r="VT134" s="65">
        <f t="shared" si="8705"/>
        <v>0</v>
      </c>
      <c r="VU134" s="65">
        <f t="shared" ref="VU134:VW134" si="8718">SUM(VU135:VU141)</f>
        <v>0</v>
      </c>
      <c r="VV134" s="65">
        <f t="shared" si="8718"/>
        <v>0</v>
      </c>
      <c r="VW134" s="65">
        <f t="shared" si="8718"/>
        <v>0</v>
      </c>
      <c r="VX134" s="3">
        <f t="shared" si="5332"/>
        <v>0</v>
      </c>
      <c r="VY134" s="3">
        <f t="shared" si="5333"/>
        <v>0</v>
      </c>
      <c r="VZ134" s="65">
        <f>план!CY133</f>
        <v>0</v>
      </c>
      <c r="WA134" s="65">
        <f>план!CZ133</f>
        <v>0</v>
      </c>
      <c r="WB134" s="65">
        <f t="shared" si="8705"/>
        <v>0</v>
      </c>
      <c r="WC134" s="65">
        <f t="shared" si="8705"/>
        <v>0</v>
      </c>
      <c r="WD134" s="65">
        <f t="shared" si="8705"/>
        <v>0</v>
      </c>
      <c r="WE134" s="65">
        <f t="shared" si="8705"/>
        <v>0</v>
      </c>
      <c r="WF134" s="65">
        <f t="shared" si="8705"/>
        <v>0</v>
      </c>
      <c r="WG134" s="65">
        <f t="shared" si="8705"/>
        <v>0</v>
      </c>
      <c r="WH134" s="65">
        <f t="shared" ref="WH134:WJ134" si="8719">SUM(WH135:WH141)</f>
        <v>0</v>
      </c>
      <c r="WI134" s="65">
        <f t="shared" si="8719"/>
        <v>0</v>
      </c>
      <c r="WJ134" s="65">
        <f t="shared" si="8719"/>
        <v>0</v>
      </c>
      <c r="WK134" s="3">
        <f t="shared" si="5334"/>
        <v>0</v>
      </c>
      <c r="WL134" s="3">
        <f t="shared" si="5335"/>
        <v>0</v>
      </c>
      <c r="WM134" s="65">
        <f>план!DA133</f>
        <v>0</v>
      </c>
      <c r="WN134" s="65">
        <f>план!DB133</f>
        <v>0</v>
      </c>
      <c r="WO134" s="65">
        <f t="shared" si="8705"/>
        <v>0</v>
      </c>
      <c r="WP134" s="65">
        <f t="shared" si="8705"/>
        <v>0</v>
      </c>
      <c r="WQ134" s="65">
        <f t="shared" si="8705"/>
        <v>0</v>
      </c>
      <c r="WR134" s="65">
        <f t="shared" si="8705"/>
        <v>0</v>
      </c>
      <c r="WS134" s="65">
        <f t="shared" si="8705"/>
        <v>0</v>
      </c>
      <c r="WT134" s="65">
        <f t="shared" si="8705"/>
        <v>0</v>
      </c>
      <c r="WU134" s="65">
        <f t="shared" ref="WU134:WW134" si="8720">SUM(WU135:WU141)</f>
        <v>0</v>
      </c>
      <c r="WV134" s="65">
        <f t="shared" si="8720"/>
        <v>0</v>
      </c>
      <c r="WW134" s="65">
        <f t="shared" si="8720"/>
        <v>0</v>
      </c>
      <c r="WX134" s="3">
        <f t="shared" si="5336"/>
        <v>0</v>
      </c>
      <c r="WY134" s="3">
        <f t="shared" si="5337"/>
        <v>0</v>
      </c>
      <c r="WZ134" s="65">
        <f>план!DC133</f>
        <v>0</v>
      </c>
      <c r="XA134" s="65">
        <f>план!DD133</f>
        <v>0</v>
      </c>
      <c r="XB134" s="65">
        <f t="shared" si="8705"/>
        <v>0</v>
      </c>
      <c r="XC134" s="65">
        <f t="shared" si="8705"/>
        <v>0</v>
      </c>
      <c r="XD134" s="65">
        <f t="shared" si="8705"/>
        <v>0</v>
      </c>
      <c r="XE134" s="65">
        <f t="shared" si="8705"/>
        <v>0</v>
      </c>
      <c r="XF134" s="65">
        <f t="shared" si="8705"/>
        <v>0</v>
      </c>
      <c r="XG134" s="65">
        <f t="shared" si="8705"/>
        <v>0</v>
      </c>
      <c r="XH134" s="65">
        <f t="shared" ref="XH134:XJ134" si="8721">SUM(XH135:XH141)</f>
        <v>0</v>
      </c>
      <c r="XI134" s="65">
        <f t="shared" si="8721"/>
        <v>0</v>
      </c>
      <c r="XJ134" s="65">
        <f t="shared" si="8721"/>
        <v>0</v>
      </c>
      <c r="XK134" s="3">
        <f t="shared" si="5338"/>
        <v>0</v>
      </c>
      <c r="XL134" s="3">
        <f t="shared" si="5339"/>
        <v>0</v>
      </c>
      <c r="XM134" s="65">
        <f>план!DE133</f>
        <v>0</v>
      </c>
      <c r="XN134" s="65">
        <f>план!DF133</f>
        <v>0</v>
      </c>
      <c r="XO134" s="65">
        <f t="shared" si="8705"/>
        <v>0</v>
      </c>
      <c r="XP134" s="65">
        <f t="shared" si="8705"/>
        <v>0</v>
      </c>
      <c r="XQ134" s="65">
        <f t="shared" si="8705"/>
        <v>0</v>
      </c>
      <c r="XR134" s="65">
        <f t="shared" si="8705"/>
        <v>0</v>
      </c>
      <c r="XS134" s="65">
        <f t="shared" si="8705"/>
        <v>0</v>
      </c>
      <c r="XT134" s="65">
        <f t="shared" si="8705"/>
        <v>0</v>
      </c>
      <c r="XU134" s="65">
        <f t="shared" ref="XU134:XW134" si="8722">SUM(XU135:XU141)</f>
        <v>0</v>
      </c>
      <c r="XV134" s="65">
        <f t="shared" si="8722"/>
        <v>0</v>
      </c>
      <c r="XW134" s="65">
        <f t="shared" si="8722"/>
        <v>0</v>
      </c>
      <c r="XX134" s="3">
        <f t="shared" si="5340"/>
        <v>0</v>
      </c>
      <c r="XY134" s="3">
        <f t="shared" si="5341"/>
        <v>0</v>
      </c>
      <c r="XZ134" s="65">
        <f>план!DG133</f>
        <v>0</v>
      </c>
      <c r="YA134" s="65">
        <f>план!DH133</f>
        <v>0</v>
      </c>
      <c r="YB134" s="65">
        <f t="shared" si="8705"/>
        <v>0</v>
      </c>
      <c r="YC134" s="65">
        <f t="shared" si="8705"/>
        <v>0</v>
      </c>
      <c r="YD134" s="65">
        <f t="shared" si="8705"/>
        <v>0</v>
      </c>
      <c r="YE134" s="65">
        <f t="shared" si="8705"/>
        <v>0</v>
      </c>
      <c r="YF134" s="65">
        <f t="shared" si="8705"/>
        <v>0</v>
      </c>
      <c r="YG134" s="65">
        <f t="shared" si="8705"/>
        <v>0</v>
      </c>
      <c r="YH134" s="65">
        <f t="shared" ref="YH134:YJ134" si="8723">SUM(YH135:YH141)</f>
        <v>0</v>
      </c>
      <c r="YI134" s="65">
        <f t="shared" si="8723"/>
        <v>0</v>
      </c>
      <c r="YJ134" s="65">
        <f t="shared" si="8723"/>
        <v>0</v>
      </c>
      <c r="YK134" s="3">
        <f t="shared" si="5342"/>
        <v>0</v>
      </c>
      <c r="YL134" s="3">
        <f t="shared" si="5343"/>
        <v>0</v>
      </c>
      <c r="YM134" s="65">
        <f>план!DI133</f>
        <v>0</v>
      </c>
      <c r="YN134" s="65">
        <f>план!DJ133</f>
        <v>0</v>
      </c>
      <c r="YO134" s="65">
        <f t="shared" si="8705"/>
        <v>0</v>
      </c>
      <c r="YP134" s="65">
        <f t="shared" si="8705"/>
        <v>0</v>
      </c>
      <c r="YQ134" s="65">
        <f t="shared" si="8705"/>
        <v>0</v>
      </c>
      <c r="YR134" s="65">
        <f t="shared" si="8705"/>
        <v>0</v>
      </c>
      <c r="YS134" s="65">
        <f t="shared" si="8705"/>
        <v>0</v>
      </c>
      <c r="YT134" s="65">
        <f t="shared" si="8705"/>
        <v>0</v>
      </c>
      <c r="YU134" s="65">
        <f t="shared" ref="YU134:YW134" si="8724">SUM(YU135:YU141)</f>
        <v>0</v>
      </c>
      <c r="YV134" s="65">
        <f t="shared" si="8724"/>
        <v>0</v>
      </c>
      <c r="YW134" s="65">
        <f t="shared" si="8724"/>
        <v>0</v>
      </c>
      <c r="YX134" s="3">
        <f t="shared" si="5344"/>
        <v>0</v>
      </c>
      <c r="YY134" s="3">
        <f t="shared" si="5345"/>
        <v>0</v>
      </c>
      <c r="YZ134" s="65">
        <f>план!DK133</f>
        <v>0</v>
      </c>
      <c r="ZA134" s="65">
        <f>план!DL133</f>
        <v>0</v>
      </c>
      <c r="ZB134" s="65">
        <f t="shared" si="8705"/>
        <v>0</v>
      </c>
      <c r="ZC134" s="65">
        <f t="shared" si="8705"/>
        <v>0</v>
      </c>
      <c r="ZD134" s="65">
        <f t="shared" si="8705"/>
        <v>0</v>
      </c>
      <c r="ZE134" s="65">
        <f t="shared" si="8705"/>
        <v>0</v>
      </c>
      <c r="ZF134" s="65">
        <f t="shared" si="8705"/>
        <v>0</v>
      </c>
      <c r="ZG134" s="65">
        <f t="shared" si="8705"/>
        <v>0</v>
      </c>
      <c r="ZH134" s="65">
        <f t="shared" ref="ZH134:ZJ134" si="8725">SUM(ZH135:ZH141)</f>
        <v>0</v>
      </c>
      <c r="ZI134" s="65">
        <f t="shared" si="8725"/>
        <v>0</v>
      </c>
      <c r="ZJ134" s="65">
        <f t="shared" si="8725"/>
        <v>0</v>
      </c>
      <c r="ZK134" s="3">
        <f t="shared" si="5346"/>
        <v>0</v>
      </c>
      <c r="ZL134" s="3">
        <f t="shared" si="5347"/>
        <v>0</v>
      </c>
      <c r="ZM134" s="65">
        <f>план!DM133</f>
        <v>0</v>
      </c>
      <c r="ZN134" s="65">
        <f>план!DN133</f>
        <v>0</v>
      </c>
      <c r="ZO134" s="65">
        <f t="shared" si="8705"/>
        <v>0</v>
      </c>
      <c r="ZP134" s="65">
        <f t="shared" si="8705"/>
        <v>0</v>
      </c>
      <c r="ZQ134" s="65">
        <f t="shared" si="8705"/>
        <v>0</v>
      </c>
      <c r="ZR134" s="65">
        <f t="shared" si="8705"/>
        <v>0</v>
      </c>
      <c r="ZS134" s="65">
        <f t="shared" si="8705"/>
        <v>0</v>
      </c>
      <c r="ZT134" s="65">
        <f t="shared" si="8705"/>
        <v>0</v>
      </c>
      <c r="ZU134" s="65">
        <f t="shared" ref="ZU134:ZW134" si="8726">SUM(ZU135:ZU141)</f>
        <v>0</v>
      </c>
      <c r="ZV134" s="65">
        <f t="shared" si="8726"/>
        <v>0</v>
      </c>
      <c r="ZW134" s="65">
        <f t="shared" si="8726"/>
        <v>0</v>
      </c>
      <c r="ZX134" s="3">
        <f t="shared" si="5348"/>
        <v>0</v>
      </c>
      <c r="ZY134" s="3">
        <f t="shared" si="5349"/>
        <v>0</v>
      </c>
      <c r="ZZ134" s="65">
        <f>план!DO133</f>
        <v>0</v>
      </c>
      <c r="AAA134" s="65">
        <f>план!DP133</f>
        <v>0</v>
      </c>
      <c r="AAB134" s="65">
        <f t="shared" si="8705"/>
        <v>0</v>
      </c>
      <c r="AAC134" s="65">
        <f t="shared" si="8705"/>
        <v>0</v>
      </c>
      <c r="AAD134" s="65">
        <f t="shared" si="8705"/>
        <v>3</v>
      </c>
      <c r="AAE134" s="65">
        <f t="shared" si="8705"/>
        <v>89864.040000000008</v>
      </c>
      <c r="AAF134" s="65">
        <f t="shared" si="8705"/>
        <v>0</v>
      </c>
      <c r="AAG134" s="65">
        <f t="shared" si="8705"/>
        <v>0</v>
      </c>
      <c r="AAH134" s="65">
        <f t="shared" ref="AAH134:AAJ134" si="8727">SUM(AAH135:AAH141)</f>
        <v>0</v>
      </c>
      <c r="AAI134" s="65">
        <f t="shared" si="8727"/>
        <v>0</v>
      </c>
      <c r="AAJ134" s="65">
        <f t="shared" si="8727"/>
        <v>6.51</v>
      </c>
      <c r="AAK134" s="3">
        <f t="shared" si="5350"/>
        <v>3</v>
      </c>
      <c r="AAL134" s="3">
        <f t="shared" si="5351"/>
        <v>89864.040000000008</v>
      </c>
      <c r="AAM134" s="65">
        <f>план!DQ133</f>
        <v>0</v>
      </c>
      <c r="AAN134" s="65">
        <f>план!DR133</f>
        <v>0</v>
      </c>
      <c r="AAO134" s="65">
        <f t="shared" si="8705"/>
        <v>0</v>
      </c>
      <c r="AAP134" s="65">
        <f t="shared" si="8705"/>
        <v>0</v>
      </c>
      <c r="AAQ134" s="65">
        <f t="shared" si="8705"/>
        <v>0</v>
      </c>
      <c r="AAR134" s="65">
        <f t="shared" si="8705"/>
        <v>0</v>
      </c>
      <c r="AAS134" s="65">
        <f t="shared" si="8705"/>
        <v>0</v>
      </c>
      <c r="AAT134" s="65">
        <f t="shared" si="8705"/>
        <v>0</v>
      </c>
      <c r="AAU134" s="65">
        <f t="shared" ref="AAU134:AAW134" si="8728">SUM(AAU135:AAU141)</f>
        <v>0</v>
      </c>
      <c r="AAV134" s="65">
        <f t="shared" si="8728"/>
        <v>0</v>
      </c>
      <c r="AAW134" s="65">
        <f t="shared" si="8728"/>
        <v>0</v>
      </c>
      <c r="AAX134" s="3">
        <f t="shared" si="5352"/>
        <v>0</v>
      </c>
      <c r="AAY134" s="3">
        <f t="shared" si="5353"/>
        <v>0</v>
      </c>
      <c r="AAZ134" s="65">
        <f>план!DS133</f>
        <v>0</v>
      </c>
      <c r="ABA134" s="65">
        <f>план!DT133</f>
        <v>0</v>
      </c>
      <c r="ABB134" s="65">
        <f t="shared" ref="ABB134:ABC134" si="8729">SUM(ABB135:ABB141)</f>
        <v>0</v>
      </c>
      <c r="ABC134" s="65">
        <f t="shared" si="8729"/>
        <v>0</v>
      </c>
      <c r="ABD134" s="65">
        <f t="shared" si="8705"/>
        <v>0</v>
      </c>
      <c r="ABE134" s="65">
        <f t="shared" si="8705"/>
        <v>0</v>
      </c>
      <c r="ABF134" s="65">
        <f t="shared" si="8705"/>
        <v>0</v>
      </c>
      <c r="ABG134" s="65">
        <f t="shared" si="8705"/>
        <v>0</v>
      </c>
      <c r="ABH134" s="65">
        <f t="shared" ref="ABH134:ABJ134" si="8730">SUM(ABH135:ABH141)</f>
        <v>0</v>
      </c>
      <c r="ABI134" s="65">
        <f t="shared" si="8730"/>
        <v>0</v>
      </c>
      <c r="ABJ134" s="65">
        <f t="shared" si="8730"/>
        <v>0</v>
      </c>
      <c r="ABK134" s="3">
        <f t="shared" si="5354"/>
        <v>0</v>
      </c>
      <c r="ABL134" s="3">
        <f t="shared" si="5355"/>
        <v>0</v>
      </c>
      <c r="ABM134" s="65">
        <f>план!DU133</f>
        <v>0</v>
      </c>
      <c r="ABN134" s="65">
        <f>план!DV133</f>
        <v>0</v>
      </c>
      <c r="ABO134" s="65">
        <f t="shared" ref="ABO134:ABT134" si="8731">SUM(ABO135:ABO141)</f>
        <v>0</v>
      </c>
      <c r="ABP134" s="65">
        <f t="shared" si="8731"/>
        <v>0</v>
      </c>
      <c r="ABQ134" s="65">
        <f t="shared" si="8731"/>
        <v>0</v>
      </c>
      <c r="ABR134" s="65">
        <f t="shared" si="8731"/>
        <v>0</v>
      </c>
      <c r="ABS134" s="65">
        <f t="shared" si="8731"/>
        <v>0</v>
      </c>
      <c r="ABT134" s="65">
        <f t="shared" si="8731"/>
        <v>0</v>
      </c>
      <c r="ABU134" s="65">
        <f t="shared" ref="ABU134:ABW134" si="8732">SUM(ABU135:ABU141)</f>
        <v>0</v>
      </c>
      <c r="ABV134" s="65">
        <f t="shared" si="8732"/>
        <v>0</v>
      </c>
      <c r="ABW134" s="65">
        <f t="shared" si="8732"/>
        <v>0</v>
      </c>
      <c r="ABX134" s="77">
        <f>SUM(ABQ134-ABO134)</f>
        <v>0</v>
      </c>
      <c r="ABY134" s="77">
        <f>SUM(ABR134-ABP134)</f>
        <v>0</v>
      </c>
      <c r="ABZ134" s="65">
        <f>план!DW133</f>
        <v>0</v>
      </c>
      <c r="ACA134" s="65">
        <f>план!DX133</f>
        <v>0</v>
      </c>
      <c r="ACB134" s="65">
        <f t="shared" ref="ACB134:ACC134" si="8733">SUM(ACB135:ACB141)</f>
        <v>0</v>
      </c>
      <c r="ACC134" s="65">
        <f t="shared" si="8733"/>
        <v>0</v>
      </c>
      <c r="ACD134" s="65">
        <f t="shared" si="8705"/>
        <v>0</v>
      </c>
      <c r="ACE134" s="65">
        <f t="shared" si="8705"/>
        <v>0</v>
      </c>
      <c r="ACF134" s="65">
        <f t="shared" si="8705"/>
        <v>0</v>
      </c>
      <c r="ACG134" s="65">
        <f t="shared" si="8705"/>
        <v>0</v>
      </c>
      <c r="ACH134" s="65">
        <f t="shared" ref="ACH134:ACJ134" si="8734">SUM(ACH135:ACH141)</f>
        <v>0</v>
      </c>
      <c r="ACI134" s="65">
        <f t="shared" si="8734"/>
        <v>0</v>
      </c>
      <c r="ACJ134" s="65">
        <f t="shared" si="8734"/>
        <v>0</v>
      </c>
      <c r="ACK134" s="77">
        <f>SUM(ACD134-ACB134)</f>
        <v>0</v>
      </c>
      <c r="ACL134" s="77">
        <f>SUM(ACE134-ACC134)</f>
        <v>0</v>
      </c>
      <c r="ACM134" s="65">
        <f>план!DY133</f>
        <v>0</v>
      </c>
      <c r="ACN134" s="65">
        <f>план!DZ133</f>
        <v>0</v>
      </c>
      <c r="ACO134" s="65">
        <f t="shared" ref="ACO134:ACT134" si="8735">SUM(ACO135:ACO141)</f>
        <v>0</v>
      </c>
      <c r="ACP134" s="65">
        <f t="shared" si="8735"/>
        <v>0</v>
      </c>
      <c r="ACQ134" s="65">
        <f t="shared" si="8735"/>
        <v>0</v>
      </c>
      <c r="ACR134" s="65">
        <f t="shared" si="8735"/>
        <v>0</v>
      </c>
      <c r="ACS134" s="65">
        <f t="shared" si="8735"/>
        <v>0</v>
      </c>
      <c r="ACT134" s="65">
        <f t="shared" si="8735"/>
        <v>0</v>
      </c>
      <c r="ACU134" s="65">
        <f t="shared" ref="ACU134:ACW134" si="8736">SUM(ACU135:ACU141)</f>
        <v>0</v>
      </c>
      <c r="ACV134" s="65">
        <f t="shared" si="8736"/>
        <v>0</v>
      </c>
      <c r="ACW134" s="65">
        <f t="shared" si="8736"/>
        <v>0</v>
      </c>
      <c r="ACX134" s="77">
        <f>SUM(ACQ134-ACO134)</f>
        <v>0</v>
      </c>
      <c r="ACY134" s="77">
        <f>SUM(ACR134-ACP134)</f>
        <v>0</v>
      </c>
      <c r="ACZ134" s="65">
        <f>план!EA133</f>
        <v>0</v>
      </c>
      <c r="ADA134" s="65">
        <f>план!EB133</f>
        <v>0</v>
      </c>
      <c r="ADB134" s="65">
        <f t="shared" ref="ADB134:ADG134" si="8737">SUM(ADB135:ADB141)</f>
        <v>0</v>
      </c>
      <c r="ADC134" s="65">
        <f t="shared" si="8737"/>
        <v>0</v>
      </c>
      <c r="ADD134" s="65">
        <f t="shared" si="8737"/>
        <v>0</v>
      </c>
      <c r="ADE134" s="65">
        <f t="shared" si="8737"/>
        <v>0</v>
      </c>
      <c r="ADF134" s="65">
        <f t="shared" si="8737"/>
        <v>0</v>
      </c>
      <c r="ADG134" s="65">
        <f t="shared" si="8737"/>
        <v>0</v>
      </c>
      <c r="ADH134" s="65">
        <f t="shared" ref="ADH134:ADJ134" si="8738">SUM(ADH135:ADH141)</f>
        <v>0</v>
      </c>
      <c r="ADI134" s="65">
        <f t="shared" si="8738"/>
        <v>0</v>
      </c>
      <c r="ADJ134" s="65">
        <f t="shared" si="8738"/>
        <v>0</v>
      </c>
      <c r="ADK134" s="77">
        <f>SUM(ADD134-ADB134)</f>
        <v>0</v>
      </c>
      <c r="ADL134" s="77">
        <f>SUM(ADE134-ADC134)</f>
        <v>0</v>
      </c>
      <c r="ADM134" s="65">
        <f t="shared" si="8705"/>
        <v>0</v>
      </c>
      <c r="ADN134" s="65">
        <f t="shared" si="8705"/>
        <v>0</v>
      </c>
      <c r="ADO134" s="65">
        <f t="shared" ref="ADO134:ADP134" si="8739">SUM(ADO135:ADO141)</f>
        <v>0</v>
      </c>
      <c r="ADP134" s="65">
        <f t="shared" si="8739"/>
        <v>0</v>
      </c>
      <c r="ADQ134" s="65"/>
      <c r="ADR134" s="65"/>
      <c r="ADS134" s="65"/>
      <c r="ADT134" s="65"/>
      <c r="ADU134" s="65">
        <f t="shared" ref="ADU134:ADW134" si="8740">SUM(ADU135:ADU141)</f>
        <v>0</v>
      </c>
      <c r="ADV134" s="65">
        <f t="shared" si="8740"/>
        <v>0</v>
      </c>
      <c r="ADW134" s="65">
        <f t="shared" si="8740"/>
        <v>0</v>
      </c>
      <c r="ADX134" s="77">
        <f>SUM(ADQ134-ADO134)</f>
        <v>0</v>
      </c>
      <c r="ADY134" s="77">
        <f>SUM(ADR134-ADP134)</f>
        <v>0</v>
      </c>
      <c r="ADZ134" s="65">
        <f>план!EE133</f>
        <v>0</v>
      </c>
      <c r="AEA134" s="65">
        <f>план!EF133</f>
        <v>0</v>
      </c>
      <c r="AEB134" s="65">
        <f t="shared" ref="AEB134:AEG134" si="8741">SUM(AEB135:AEB141)</f>
        <v>0</v>
      </c>
      <c r="AEC134" s="65">
        <f t="shared" si="8741"/>
        <v>0</v>
      </c>
      <c r="AED134" s="65">
        <f t="shared" si="8741"/>
        <v>0</v>
      </c>
      <c r="AEE134" s="65">
        <f t="shared" si="8741"/>
        <v>0</v>
      </c>
      <c r="AEF134" s="65">
        <f t="shared" si="8741"/>
        <v>0</v>
      </c>
      <c r="AEG134" s="65">
        <f t="shared" si="8741"/>
        <v>0</v>
      </c>
      <c r="AEH134" s="65">
        <f t="shared" ref="AEH134:AEJ134" si="8742">SUM(AEH135:AEH141)</f>
        <v>0</v>
      </c>
      <c r="AEI134" s="65">
        <f t="shared" si="8742"/>
        <v>0</v>
      </c>
      <c r="AEJ134" s="65">
        <f t="shared" si="8742"/>
        <v>0</v>
      </c>
      <c r="AEK134" s="77">
        <f>SUM(AED134-AEB134)</f>
        <v>0</v>
      </c>
      <c r="AEL134" s="77">
        <f>SUM(AEE134-AEC134)</f>
        <v>0</v>
      </c>
      <c r="AEM134" s="65">
        <f t="shared" si="8705"/>
        <v>55</v>
      </c>
      <c r="AEN134" s="65">
        <f t="shared" ref="AEN134:AET134" si="8743">SUM(AEN135:AEN141)</f>
        <v>1601954.2</v>
      </c>
      <c r="AEO134" s="65">
        <f t="shared" si="8743"/>
        <v>41.25</v>
      </c>
      <c r="AEP134" s="65">
        <f t="shared" si="8743"/>
        <v>1201465.6499999999</v>
      </c>
      <c r="AEQ134" s="65">
        <f t="shared" si="8743"/>
        <v>45</v>
      </c>
      <c r="AER134" s="65">
        <f t="shared" si="8743"/>
        <v>1398234.7799999998</v>
      </c>
      <c r="AES134" s="65">
        <f t="shared" si="8743"/>
        <v>2</v>
      </c>
      <c r="AET134" s="65">
        <f t="shared" si="8743"/>
        <v>70676.479999999996</v>
      </c>
      <c r="AEU134" s="65">
        <f t="shared" ref="AEU134:AEW134" si="8744">SUM(AEU135:AEU141)</f>
        <v>116.05000000000001</v>
      </c>
      <c r="AEV134" s="65">
        <f t="shared" si="8744"/>
        <v>87.037499999999994</v>
      </c>
      <c r="AEW134" s="65">
        <f t="shared" si="8744"/>
        <v>99.99</v>
      </c>
      <c r="AEX134" s="77">
        <f>SUM(AEQ134-AEO134)</f>
        <v>3.75</v>
      </c>
      <c r="AEY134" s="77">
        <f>SUM(AER134-AEP134)</f>
        <v>196769.12999999989</v>
      </c>
      <c r="AEZ134" s="120">
        <f t="shared" si="5356"/>
        <v>1.0909090909090908</v>
      </c>
      <c r="AFA134" s="120">
        <f t="shared" si="5357"/>
        <v>1.1637742452312305</v>
      </c>
    </row>
    <row r="135" spans="1:833" ht="45" x14ac:dyDescent="0.25">
      <c r="A135" s="7"/>
      <c r="B135" s="6">
        <v>93</v>
      </c>
      <c r="C135" s="1" t="s">
        <v>307</v>
      </c>
      <c r="D135" s="156">
        <f t="shared" si="5358"/>
        <v>9860</v>
      </c>
      <c r="E135" s="23">
        <v>10127</v>
      </c>
      <c r="F135" s="92">
        <v>2.11</v>
      </c>
      <c r="G135" s="25">
        <v>1</v>
      </c>
      <c r="H135" s="151"/>
      <c r="I135" s="23">
        <v>1.4</v>
      </c>
      <c r="J135" s="23">
        <v>1.68</v>
      </c>
      <c r="K135" s="23">
        <v>2.23</v>
      </c>
      <c r="L135" s="23">
        <v>2.57</v>
      </c>
      <c r="M135" s="26">
        <f>план!M134</f>
        <v>0</v>
      </c>
      <c r="N135" s="3">
        <f>план!N134</f>
        <v>0</v>
      </c>
      <c r="O135" s="3">
        <f t="shared" ref="O135:O141" si="8745">SUM(M135/12*$A$4)</f>
        <v>0</v>
      </c>
      <c r="P135" s="3">
        <f t="shared" ref="P135:P141" si="8746">SUM(N135/12*$A$4)</f>
        <v>0</v>
      </c>
      <c r="Q135" s="3"/>
      <c r="R135" s="3"/>
      <c r="S135" s="3"/>
      <c r="T135" s="3"/>
      <c r="U135" s="3">
        <f t="shared" ref="U135:U141" si="8747">SUM(M135*$F135)</f>
        <v>0</v>
      </c>
      <c r="V135" s="3">
        <f t="shared" ref="V135:V141" si="8748">SUM(O135*$F135)</f>
        <v>0</v>
      </c>
      <c r="W135" s="3">
        <f t="shared" ref="W135:W141" si="8749">SUM(Q135*$F135)</f>
        <v>0</v>
      </c>
      <c r="X135" s="3">
        <f t="shared" si="5246"/>
        <v>0</v>
      </c>
      <c r="Y135" s="3">
        <f t="shared" si="5247"/>
        <v>0</v>
      </c>
      <c r="Z135" s="3">
        <f>план!O134</f>
        <v>0</v>
      </c>
      <c r="AA135" s="3">
        <f>план!P134</f>
        <v>0</v>
      </c>
      <c r="AB135" s="3">
        <f t="shared" ref="AB135:AB141" si="8750">SUM(Z135/12*$A$4)</f>
        <v>0</v>
      </c>
      <c r="AC135" s="3">
        <f t="shared" ref="AC135:AC141" si="8751">SUM(AA135/12*$A$4)</f>
        <v>0</v>
      </c>
      <c r="AD135" s="3"/>
      <c r="AE135" s="3"/>
      <c r="AF135" s="3"/>
      <c r="AG135" s="3"/>
      <c r="AH135" s="3">
        <f t="shared" ref="AH135:AH141" si="8752">SUM(Z135*$F135)</f>
        <v>0</v>
      </c>
      <c r="AI135" s="3">
        <f t="shared" ref="AI135:AI141" si="8753">SUM(AB135*$F135)</f>
        <v>0</v>
      </c>
      <c r="AJ135" s="3">
        <f t="shared" ref="AJ135:AJ141" si="8754">SUM(AD135*$F135)</f>
        <v>0</v>
      </c>
      <c r="AK135" s="3">
        <f t="shared" si="5248"/>
        <v>0</v>
      </c>
      <c r="AL135" s="3">
        <f t="shared" si="5249"/>
        <v>0</v>
      </c>
      <c r="AM135" s="26">
        <f>план!Q134</f>
        <v>0</v>
      </c>
      <c r="AN135" s="3">
        <f>план!R134</f>
        <v>0</v>
      </c>
      <c r="AO135" s="3">
        <f t="shared" ref="AO135:AO141" si="8755">SUM(AM135/12*$A$4)</f>
        <v>0</v>
      </c>
      <c r="AP135" s="3">
        <f t="shared" ref="AP135:AP141" si="8756">SUM(AN135/12*$A$4)</f>
        <v>0</v>
      </c>
      <c r="AQ135" s="3"/>
      <c r="AR135" s="3"/>
      <c r="AS135" s="3"/>
      <c r="AT135" s="3"/>
      <c r="AU135" s="3">
        <f t="shared" ref="AU135:AU141" si="8757">SUM(AM135*$F135)</f>
        <v>0</v>
      </c>
      <c r="AV135" s="3">
        <f t="shared" ref="AV135:AV141" si="8758">SUM(AO135*$F135)</f>
        <v>0</v>
      </c>
      <c r="AW135" s="3">
        <f t="shared" ref="AW135:AW141" si="8759">SUM(AQ135*$F135)</f>
        <v>0</v>
      </c>
      <c r="AX135" s="3">
        <f t="shared" si="5250"/>
        <v>0</v>
      </c>
      <c r="AY135" s="3">
        <f t="shared" si="5251"/>
        <v>0</v>
      </c>
      <c r="AZ135" s="26">
        <f>план!S134</f>
        <v>0</v>
      </c>
      <c r="BA135" s="3">
        <f>план!T134</f>
        <v>0</v>
      </c>
      <c r="BB135" s="3">
        <f t="shared" ref="BB135:BB141" si="8760">SUM(AZ135/12*$A$4)</f>
        <v>0</v>
      </c>
      <c r="BC135" s="3">
        <f t="shared" ref="BC135:BC141" si="8761">SUM(BA135/12*$A$4)</f>
        <v>0</v>
      </c>
      <c r="BD135" s="3"/>
      <c r="BE135" s="3"/>
      <c r="BF135" s="3"/>
      <c r="BG135" s="3"/>
      <c r="BH135" s="3">
        <f t="shared" ref="BH135:BH141" si="8762">SUM(AZ135*$F135)</f>
        <v>0</v>
      </c>
      <c r="BI135" s="3">
        <f t="shared" ref="BI135:BI141" si="8763">SUM(BB135*$F135)</f>
        <v>0</v>
      </c>
      <c r="BJ135" s="3">
        <f t="shared" ref="BJ135:BJ141" si="8764">SUM(BD135*$F135)</f>
        <v>0</v>
      </c>
      <c r="BK135" s="3">
        <f t="shared" si="5252"/>
        <v>0</v>
      </c>
      <c r="BL135" s="3">
        <f t="shared" si="5253"/>
        <v>0</v>
      </c>
      <c r="BM135" s="26">
        <f>план!U134</f>
        <v>0</v>
      </c>
      <c r="BN135" s="3">
        <f>план!V134</f>
        <v>0</v>
      </c>
      <c r="BO135" s="3">
        <f t="shared" ref="BO135:BO141" si="8765">SUM(BM135/12*$A$4)</f>
        <v>0</v>
      </c>
      <c r="BP135" s="3">
        <f t="shared" ref="BP135:BP141" si="8766">SUM(BN135/12*$A$4)</f>
        <v>0</v>
      </c>
      <c r="BQ135" s="3"/>
      <c r="BR135" s="3"/>
      <c r="BS135" s="3"/>
      <c r="BT135" s="3"/>
      <c r="BU135" s="3">
        <f t="shared" ref="BU135:BU141" si="8767">SUM(BM135*$F135)</f>
        <v>0</v>
      </c>
      <c r="BV135" s="3">
        <f t="shared" ref="BV135:BV141" si="8768">SUM(BO135*$F135)</f>
        <v>0</v>
      </c>
      <c r="BW135" s="3">
        <f t="shared" ref="BW135:BW141" si="8769">SUM(BQ135*$F135)</f>
        <v>0</v>
      </c>
      <c r="BX135" s="3">
        <f t="shared" si="5254"/>
        <v>0</v>
      </c>
      <c r="BY135" s="3">
        <f t="shared" si="5255"/>
        <v>0</v>
      </c>
      <c r="BZ135" s="26">
        <f>план!W134</f>
        <v>0</v>
      </c>
      <c r="CA135" s="3">
        <f>план!X134</f>
        <v>0</v>
      </c>
      <c r="CB135" s="3">
        <f t="shared" ref="CB135:CB141" si="8770">SUM(BZ135/12*$A$4)</f>
        <v>0</v>
      </c>
      <c r="CC135" s="3">
        <f t="shared" ref="CC135:CC141" si="8771">SUM(CA135/12*$A$4)</f>
        <v>0</v>
      </c>
      <c r="CD135" s="3"/>
      <c r="CE135" s="3"/>
      <c r="CF135" s="3"/>
      <c r="CG135" s="3"/>
      <c r="CH135" s="3">
        <f t="shared" ref="CH135:CH141" si="8772">SUM(BZ135*$F135)</f>
        <v>0</v>
      </c>
      <c r="CI135" s="3">
        <f t="shared" ref="CI135:CI141" si="8773">SUM(CB135*$F135)</f>
        <v>0</v>
      </c>
      <c r="CJ135" s="3">
        <f t="shared" ref="CJ135:CJ141" si="8774">SUM(CD135*$F135)</f>
        <v>0</v>
      </c>
      <c r="CK135" s="3">
        <f t="shared" si="5256"/>
        <v>0</v>
      </c>
      <c r="CL135" s="3">
        <f t="shared" si="5257"/>
        <v>0</v>
      </c>
      <c r="CM135" s="26">
        <f>план!Y134</f>
        <v>0</v>
      </c>
      <c r="CN135" s="3">
        <f>план!Z134</f>
        <v>0</v>
      </c>
      <c r="CO135" s="3">
        <f t="shared" ref="CO135:CO141" si="8775">SUM(CM135/12*$A$4)</f>
        <v>0</v>
      </c>
      <c r="CP135" s="3">
        <f t="shared" ref="CP135:CP141" si="8776">SUM(CN135/12*$A$4)</f>
        <v>0</v>
      </c>
      <c r="CQ135" s="3"/>
      <c r="CR135" s="3"/>
      <c r="CS135" s="3"/>
      <c r="CT135" s="3"/>
      <c r="CU135" s="3">
        <f t="shared" ref="CU135:CU141" si="8777">SUM(CM135*$F135)</f>
        <v>0</v>
      </c>
      <c r="CV135" s="3">
        <f t="shared" ref="CV135:CV141" si="8778">SUM(CO135*$F135)</f>
        <v>0</v>
      </c>
      <c r="CW135" s="3">
        <f t="shared" ref="CW135:CW141" si="8779">SUM(CQ135*$F135)</f>
        <v>0</v>
      </c>
      <c r="CX135" s="3">
        <f t="shared" si="5258"/>
        <v>0</v>
      </c>
      <c r="CY135" s="3">
        <f t="shared" si="5259"/>
        <v>0</v>
      </c>
      <c r="CZ135" s="26">
        <f>план!AA134</f>
        <v>0</v>
      </c>
      <c r="DA135" s="3">
        <f>план!AB134</f>
        <v>0</v>
      </c>
      <c r="DB135" s="3">
        <f t="shared" ref="DB135:DB141" si="8780">SUM(CZ135/12*$A$4)</f>
        <v>0</v>
      </c>
      <c r="DC135" s="3">
        <f t="shared" ref="DC135:DC141" si="8781">SUM(DA135/12*$A$4)</f>
        <v>0</v>
      </c>
      <c r="DD135" s="3"/>
      <c r="DE135" s="3"/>
      <c r="DF135" s="3"/>
      <c r="DG135" s="3"/>
      <c r="DH135" s="3">
        <f t="shared" ref="DH135:DH141" si="8782">SUM(CZ135*$F135)</f>
        <v>0</v>
      </c>
      <c r="DI135" s="3">
        <f t="shared" ref="DI135:DI141" si="8783">SUM(DB135*$F135)</f>
        <v>0</v>
      </c>
      <c r="DJ135" s="3">
        <f t="shared" ref="DJ135:DJ141" si="8784">SUM(DD135*$F135)</f>
        <v>0</v>
      </c>
      <c r="DK135" s="3">
        <f t="shared" si="5260"/>
        <v>0</v>
      </c>
      <c r="DL135" s="3">
        <f t="shared" si="5261"/>
        <v>0</v>
      </c>
      <c r="DM135" s="26">
        <f>план!AC134</f>
        <v>0</v>
      </c>
      <c r="DN135" s="3">
        <f>план!AD134</f>
        <v>0</v>
      </c>
      <c r="DO135" s="3">
        <f t="shared" ref="DO135:DO141" si="8785">SUM(DM135/12*$A$4)</f>
        <v>0</v>
      </c>
      <c r="DP135" s="3">
        <f t="shared" ref="DP135:DP141" si="8786">SUM(DN135/12*$A$4)</f>
        <v>0</v>
      </c>
      <c r="DQ135" s="3"/>
      <c r="DR135" s="3"/>
      <c r="DS135" s="3"/>
      <c r="DT135" s="3"/>
      <c r="DU135" s="3">
        <f t="shared" ref="DU135:DU141" si="8787">SUM(DM135*$F135)</f>
        <v>0</v>
      </c>
      <c r="DV135" s="3">
        <f t="shared" ref="DV135:DV141" si="8788">SUM(DO135*$F135)</f>
        <v>0</v>
      </c>
      <c r="DW135" s="3">
        <f t="shared" ref="DW135:DW141" si="8789">SUM(DQ135*$F135)</f>
        <v>0</v>
      </c>
      <c r="DX135" s="3">
        <f t="shared" si="5262"/>
        <v>0</v>
      </c>
      <c r="DY135" s="3">
        <f t="shared" si="5263"/>
        <v>0</v>
      </c>
      <c r="DZ135" s="26">
        <f>план!AE134</f>
        <v>0</v>
      </c>
      <c r="EA135" s="3">
        <f>план!AF134</f>
        <v>0</v>
      </c>
      <c r="EB135" s="3">
        <f t="shared" ref="EB135:EB141" si="8790">SUM(DZ135/12*$A$4)</f>
        <v>0</v>
      </c>
      <c r="EC135" s="3">
        <f t="shared" ref="EC135:EC141" si="8791">SUM(EA135/12*$A$4)</f>
        <v>0</v>
      </c>
      <c r="ED135" s="26"/>
      <c r="EE135" s="26"/>
      <c r="EF135" s="3"/>
      <c r="EG135" s="3"/>
      <c r="EH135" s="3">
        <f t="shared" ref="EH135:EH141" si="8792">SUM(DZ135*$F135)</f>
        <v>0</v>
      </c>
      <c r="EI135" s="3">
        <f t="shared" ref="EI135:EI141" si="8793">SUM(EB135*$F135)</f>
        <v>0</v>
      </c>
      <c r="EJ135" s="3">
        <f t="shared" ref="EJ135:EJ141" si="8794">SUM(ED135*$F135)</f>
        <v>0</v>
      </c>
      <c r="EK135" s="3">
        <f t="shared" si="5264"/>
        <v>0</v>
      </c>
      <c r="EL135" s="3">
        <f t="shared" si="5265"/>
        <v>0</v>
      </c>
      <c r="EM135" s="26">
        <f>план!AG134</f>
        <v>0</v>
      </c>
      <c r="EN135" s="3">
        <f>план!AH134</f>
        <v>0</v>
      </c>
      <c r="EO135" s="3">
        <f t="shared" ref="EO135:EO141" si="8795">SUM(EM135/12*$A$4)</f>
        <v>0</v>
      </c>
      <c r="EP135" s="3">
        <f t="shared" ref="EP135:EP141" si="8796">SUM(EN135/12*$A$4)</f>
        <v>0</v>
      </c>
      <c r="EQ135" s="26"/>
      <c r="ER135" s="26"/>
      <c r="ES135" s="3"/>
      <c r="ET135" s="3"/>
      <c r="EU135" s="3">
        <f t="shared" ref="EU135:EU141" si="8797">SUM(EM135*$F135)</f>
        <v>0</v>
      </c>
      <c r="EV135" s="3">
        <f t="shared" ref="EV135:EV141" si="8798">SUM(EO135*$F135)</f>
        <v>0</v>
      </c>
      <c r="EW135" s="3">
        <f t="shared" ref="EW135:EW141" si="8799">SUM(EQ135*$F135)</f>
        <v>0</v>
      </c>
      <c r="EX135" s="3">
        <f t="shared" si="5266"/>
        <v>0</v>
      </c>
      <c r="EY135" s="3">
        <f t="shared" si="5267"/>
        <v>0</v>
      </c>
      <c r="EZ135" s="26">
        <f>план!AI134</f>
        <v>0</v>
      </c>
      <c r="FA135" s="3">
        <f>план!AJ134</f>
        <v>0</v>
      </c>
      <c r="FB135" s="3">
        <f t="shared" ref="FB135:FB141" si="8800">SUM(EZ135/12*$A$4)</f>
        <v>0</v>
      </c>
      <c r="FC135" s="3">
        <f t="shared" ref="FC135:FC141" si="8801">SUM(FA135/12*$A$4)</f>
        <v>0</v>
      </c>
      <c r="FD135" s="26"/>
      <c r="FE135" s="26"/>
      <c r="FF135" s="3"/>
      <c r="FG135" s="3"/>
      <c r="FH135" s="3">
        <f t="shared" ref="FH135:FH141" si="8802">SUM(EZ135*$F135)</f>
        <v>0</v>
      </c>
      <c r="FI135" s="3">
        <f t="shared" ref="FI135:FI141" si="8803">SUM(FB135*$F135)</f>
        <v>0</v>
      </c>
      <c r="FJ135" s="3">
        <f t="shared" ref="FJ135:FJ141" si="8804">SUM(FD135*$F135)</f>
        <v>0</v>
      </c>
      <c r="FK135" s="3">
        <f t="shared" si="5268"/>
        <v>0</v>
      </c>
      <c r="FL135" s="3">
        <f t="shared" si="5269"/>
        <v>0</v>
      </c>
      <c r="FM135" s="26">
        <f>план!AK134</f>
        <v>0</v>
      </c>
      <c r="FN135" s="3">
        <f>план!AL134</f>
        <v>0</v>
      </c>
      <c r="FO135" s="3">
        <f t="shared" ref="FO135:FO141" si="8805">SUM(FM135/12*$A$4)</f>
        <v>0</v>
      </c>
      <c r="FP135" s="3">
        <f t="shared" ref="FP135:FP141" si="8806">SUM(FN135/12*$A$4)</f>
        <v>0</v>
      </c>
      <c r="FQ135" s="26"/>
      <c r="FR135" s="26"/>
      <c r="FS135" s="3"/>
      <c r="FT135" s="3"/>
      <c r="FU135" s="3">
        <f t="shared" ref="FU135:FU141" si="8807">SUM(FM135*$F135)</f>
        <v>0</v>
      </c>
      <c r="FV135" s="3">
        <f t="shared" ref="FV135:FV141" si="8808">SUM(FO135*$F135)</f>
        <v>0</v>
      </c>
      <c r="FW135" s="3">
        <f t="shared" ref="FW135:FW141" si="8809">SUM(FQ135*$F135)</f>
        <v>0</v>
      </c>
      <c r="FX135" s="3">
        <f t="shared" si="5270"/>
        <v>0</v>
      </c>
      <c r="FY135" s="3">
        <f t="shared" si="5271"/>
        <v>0</v>
      </c>
      <c r="FZ135" s="26">
        <f>план!AM134</f>
        <v>0</v>
      </c>
      <c r="GA135" s="3">
        <f>план!AN134</f>
        <v>0</v>
      </c>
      <c r="GB135" s="3">
        <f t="shared" ref="GB135:GB141" si="8810">SUM(FZ135/12*$A$4)</f>
        <v>0</v>
      </c>
      <c r="GC135" s="3">
        <f t="shared" ref="GC135:GC141" si="8811">SUM(GA135/12*$A$4)</f>
        <v>0</v>
      </c>
      <c r="GD135" s="26"/>
      <c r="GE135" s="26"/>
      <c r="GF135" s="3"/>
      <c r="GG135" s="3"/>
      <c r="GH135" s="3">
        <f t="shared" ref="GH135:GH141" si="8812">SUM(FZ135*$F135)</f>
        <v>0</v>
      </c>
      <c r="GI135" s="3">
        <f t="shared" ref="GI135:GI141" si="8813">SUM(GB135*$F135)</f>
        <v>0</v>
      </c>
      <c r="GJ135" s="3">
        <f t="shared" ref="GJ135:GJ141" si="8814">SUM(GD135*$F135)</f>
        <v>0</v>
      </c>
      <c r="GK135" s="3">
        <f t="shared" si="5272"/>
        <v>0</v>
      </c>
      <c r="GL135" s="3">
        <f t="shared" si="5273"/>
        <v>0</v>
      </c>
      <c r="GM135" s="3">
        <f>план!AO134</f>
        <v>0</v>
      </c>
      <c r="GN135" s="3">
        <f>план!AP134</f>
        <v>0</v>
      </c>
      <c r="GO135" s="3">
        <f t="shared" ref="GO135:GO141" si="8815">SUM(GM135/12*$A$4)</f>
        <v>0</v>
      </c>
      <c r="GP135" s="3">
        <f t="shared" ref="GP135:GP141" si="8816">SUM(GN135/12*$A$4)</f>
        <v>0</v>
      </c>
      <c r="GQ135" s="26"/>
      <c r="GR135" s="26"/>
      <c r="GS135" s="3"/>
      <c r="GT135" s="3"/>
      <c r="GU135" s="3">
        <f t="shared" ref="GU135:GU141" si="8817">SUM(GM135*$F135)</f>
        <v>0</v>
      </c>
      <c r="GV135" s="3">
        <f t="shared" ref="GV135:GV141" si="8818">SUM(GO135*$F135)</f>
        <v>0</v>
      </c>
      <c r="GW135" s="3">
        <f t="shared" ref="GW135:GW141" si="8819">SUM(GQ135*$F135)</f>
        <v>0</v>
      </c>
      <c r="GX135" s="3">
        <f t="shared" si="5274"/>
        <v>0</v>
      </c>
      <c r="GY135" s="3">
        <f t="shared" si="5275"/>
        <v>0</v>
      </c>
      <c r="GZ135" s="26">
        <f>план!AQ134</f>
        <v>0</v>
      </c>
      <c r="HA135" s="3">
        <f>план!AR134</f>
        <v>0</v>
      </c>
      <c r="HB135" s="3">
        <f t="shared" ref="HB135:HB141" si="8820">SUM(GZ135/12*$A$4)</f>
        <v>0</v>
      </c>
      <c r="HC135" s="3">
        <f t="shared" ref="HC135:HC141" si="8821">SUM(HA135/12*$A$4)</f>
        <v>0</v>
      </c>
      <c r="HD135" s="26"/>
      <c r="HE135" s="26"/>
      <c r="HF135" s="3"/>
      <c r="HG135" s="3"/>
      <c r="HH135" s="3">
        <f t="shared" ref="HH135:HH141" si="8822">SUM(GZ135*$F135)</f>
        <v>0</v>
      </c>
      <c r="HI135" s="3">
        <f t="shared" ref="HI135:HI141" si="8823">SUM(HB135*$F135)</f>
        <v>0</v>
      </c>
      <c r="HJ135" s="3">
        <f t="shared" ref="HJ135:HJ141" si="8824">SUM(HD135*$F135)</f>
        <v>0</v>
      </c>
      <c r="HK135" s="3">
        <f t="shared" si="5276"/>
        <v>0</v>
      </c>
      <c r="HL135" s="3">
        <f t="shared" si="5277"/>
        <v>0</v>
      </c>
      <c r="HM135" s="26">
        <f>план!AS134</f>
        <v>0</v>
      </c>
      <c r="HN135" s="3">
        <f>план!AT134</f>
        <v>0</v>
      </c>
      <c r="HO135" s="3">
        <f t="shared" ref="HO135:HO141" si="8825">SUM(HM135/12*$A$4)</f>
        <v>0</v>
      </c>
      <c r="HP135" s="3">
        <f t="shared" ref="HP135:HP141" si="8826">SUM(HN135/12*$A$4)</f>
        <v>0</v>
      </c>
      <c r="HQ135" s="26"/>
      <c r="HR135" s="26"/>
      <c r="HS135" s="3"/>
      <c r="HT135" s="3"/>
      <c r="HU135" s="3">
        <f t="shared" ref="HU135:HU141" si="8827">SUM(HM135*$F135)</f>
        <v>0</v>
      </c>
      <c r="HV135" s="3">
        <f t="shared" ref="HV135:HV141" si="8828">SUM(HO135*$F135)</f>
        <v>0</v>
      </c>
      <c r="HW135" s="3">
        <f t="shared" ref="HW135:HW141" si="8829">SUM(HQ135*$F135)</f>
        <v>0</v>
      </c>
      <c r="HX135" s="3">
        <f t="shared" si="5278"/>
        <v>0</v>
      </c>
      <c r="HY135" s="3">
        <f t="shared" si="5279"/>
        <v>0</v>
      </c>
      <c r="HZ135" s="26">
        <f>план!AU134</f>
        <v>0</v>
      </c>
      <c r="IA135" s="3">
        <f>план!AV134</f>
        <v>0</v>
      </c>
      <c r="IB135" s="3">
        <f t="shared" ref="IB135:IB141" si="8830">SUM(HZ135/12*$A$4)</f>
        <v>0</v>
      </c>
      <c r="IC135" s="3">
        <f t="shared" ref="IC135:IC141" si="8831">SUM(IA135/12*$A$4)</f>
        <v>0</v>
      </c>
      <c r="ID135" s="26"/>
      <c r="IE135" s="26"/>
      <c r="IF135" s="3"/>
      <c r="IG135" s="3"/>
      <c r="IH135" s="3">
        <f t="shared" ref="IH135:IH141" si="8832">SUM(HZ135*$F135)</f>
        <v>0</v>
      </c>
      <c r="II135" s="3">
        <f t="shared" ref="II135:II141" si="8833">SUM(IB135*$F135)</f>
        <v>0</v>
      </c>
      <c r="IJ135" s="3">
        <f t="shared" ref="IJ135:IJ141" si="8834">SUM(ID135*$F135)</f>
        <v>0</v>
      </c>
      <c r="IK135" s="3">
        <f t="shared" si="5280"/>
        <v>0</v>
      </c>
      <c r="IL135" s="3">
        <f t="shared" si="5281"/>
        <v>0</v>
      </c>
      <c r="IM135" s="26">
        <f>план!AW134</f>
        <v>0</v>
      </c>
      <c r="IN135" s="3">
        <f>план!AX134</f>
        <v>0</v>
      </c>
      <c r="IO135" s="3">
        <f t="shared" ref="IO135:IO141" si="8835">SUM(IM135/12*$A$4)</f>
        <v>0</v>
      </c>
      <c r="IP135" s="3">
        <f t="shared" ref="IP135:IP141" si="8836">SUM(IN135/12*$A$4)</f>
        <v>0</v>
      </c>
      <c r="IQ135" s="26"/>
      <c r="IR135" s="26"/>
      <c r="IS135" s="3"/>
      <c r="IT135" s="3"/>
      <c r="IU135" s="3">
        <f t="shared" ref="IU135:IU141" si="8837">SUM(IM135*$F135)</f>
        <v>0</v>
      </c>
      <c r="IV135" s="3">
        <f t="shared" ref="IV135:IV141" si="8838">SUM(IO135*$F135)</f>
        <v>0</v>
      </c>
      <c r="IW135" s="3">
        <f t="shared" ref="IW135:IW141" si="8839">SUM(IQ135*$F135)</f>
        <v>0</v>
      </c>
      <c r="IX135" s="3">
        <f t="shared" si="5282"/>
        <v>0</v>
      </c>
      <c r="IY135" s="3">
        <f t="shared" si="5283"/>
        <v>0</v>
      </c>
      <c r="IZ135" s="26">
        <f>план!AY134</f>
        <v>0</v>
      </c>
      <c r="JA135" s="3">
        <f>план!AZ134</f>
        <v>0</v>
      </c>
      <c r="JB135" s="3">
        <f t="shared" ref="JB135:JB141" si="8840">SUM(IZ135/12*$A$4)</f>
        <v>0</v>
      </c>
      <c r="JC135" s="3">
        <f t="shared" ref="JC135:JC141" si="8841">SUM(JA135/12*$A$4)</f>
        <v>0</v>
      </c>
      <c r="JD135" s="3"/>
      <c r="JE135" s="3"/>
      <c r="JF135" s="3"/>
      <c r="JG135" s="3"/>
      <c r="JH135" s="3">
        <f t="shared" ref="JH135:JH141" si="8842">SUM(IZ135*$F135)</f>
        <v>0</v>
      </c>
      <c r="JI135" s="3">
        <f t="shared" ref="JI135:JI141" si="8843">SUM(JB135*$F135)</f>
        <v>0</v>
      </c>
      <c r="JJ135" s="3">
        <f t="shared" ref="JJ135:JJ141" si="8844">SUM(JD135*$F135)</f>
        <v>0</v>
      </c>
      <c r="JK135" s="3">
        <f t="shared" ref="JK135:JK141" si="8845">SUM(JD135-JB135)</f>
        <v>0</v>
      </c>
      <c r="JL135" s="3">
        <f t="shared" si="5390"/>
        <v>0</v>
      </c>
      <c r="JM135" s="26">
        <f>план!BA134</f>
        <v>0</v>
      </c>
      <c r="JN135" s="3">
        <f>план!BB134</f>
        <v>0</v>
      </c>
      <c r="JO135" s="3">
        <f t="shared" ref="JO135:JO141" si="8846">SUM(JM135/12*$A$4)</f>
        <v>0</v>
      </c>
      <c r="JP135" s="3">
        <f t="shared" ref="JP135:JP141" si="8847">SUM(JN135/12*$A$4)</f>
        <v>0</v>
      </c>
      <c r="JQ135" s="3"/>
      <c r="JR135" s="3"/>
      <c r="JS135" s="3"/>
      <c r="JT135" s="3"/>
      <c r="JU135" s="3">
        <f t="shared" ref="JU135:JU141" si="8848">SUM(JM135*$F135)</f>
        <v>0</v>
      </c>
      <c r="JV135" s="3">
        <f t="shared" ref="JV135:JV141" si="8849">SUM(JO135*$F135)</f>
        <v>0</v>
      </c>
      <c r="JW135" s="3">
        <f t="shared" ref="JW135:JW141" si="8850">SUM(JQ135*$F135)</f>
        <v>0</v>
      </c>
      <c r="JX135" s="3">
        <f t="shared" si="5284"/>
        <v>0</v>
      </c>
      <c r="JY135" s="3">
        <f t="shared" si="5285"/>
        <v>0</v>
      </c>
      <c r="JZ135" s="26">
        <f>план!BC134</f>
        <v>0</v>
      </c>
      <c r="KA135" s="3">
        <f>план!BD134</f>
        <v>0</v>
      </c>
      <c r="KB135" s="3">
        <f t="shared" ref="KB135:KB141" si="8851">SUM(JZ135/12*$A$4)</f>
        <v>0</v>
      </c>
      <c r="KC135" s="3">
        <f t="shared" ref="KC135:KC141" si="8852">SUM(KA135/12*$A$4)</f>
        <v>0</v>
      </c>
      <c r="KD135" s="26"/>
      <c r="KE135" s="26"/>
      <c r="KF135" s="3"/>
      <c r="KG135" s="3"/>
      <c r="KH135" s="3">
        <f t="shared" ref="KH135:KH141" si="8853">SUM(JZ135*$F135)</f>
        <v>0</v>
      </c>
      <c r="KI135" s="3">
        <f t="shared" ref="KI135:KI141" si="8854">SUM(KB135*$F135)</f>
        <v>0</v>
      </c>
      <c r="KJ135" s="3">
        <f t="shared" ref="KJ135:KJ141" si="8855">SUM(KD135*$F135)</f>
        <v>0</v>
      </c>
      <c r="KK135" s="3">
        <f t="shared" si="5286"/>
        <v>0</v>
      </c>
      <c r="KL135" s="3">
        <f t="shared" si="5287"/>
        <v>0</v>
      </c>
      <c r="KM135" s="26">
        <f>план!BE134</f>
        <v>0</v>
      </c>
      <c r="KN135" s="3">
        <f>план!BF134</f>
        <v>0</v>
      </c>
      <c r="KO135" s="3">
        <f t="shared" ref="KO135:KO141" si="8856">SUM(KM135/12*$A$4)</f>
        <v>0</v>
      </c>
      <c r="KP135" s="3">
        <f t="shared" ref="KP135:KP141" si="8857">SUM(KN135/12*$A$4)</f>
        <v>0</v>
      </c>
      <c r="KQ135" s="26"/>
      <c r="KR135" s="26"/>
      <c r="KS135" s="3"/>
      <c r="KT135" s="3"/>
      <c r="KU135" s="3">
        <f t="shared" ref="KU135:KU141" si="8858">SUM(KM135*$F135)</f>
        <v>0</v>
      </c>
      <c r="KV135" s="3">
        <f t="shared" ref="KV135:KV141" si="8859">SUM(KO135*$F135)</f>
        <v>0</v>
      </c>
      <c r="KW135" s="3">
        <f t="shared" ref="KW135:KW141" si="8860">SUM(KQ135*$F135)</f>
        <v>0</v>
      </c>
      <c r="KX135" s="3">
        <f t="shared" si="5288"/>
        <v>0</v>
      </c>
      <c r="KY135" s="3">
        <f t="shared" si="5289"/>
        <v>0</v>
      </c>
      <c r="KZ135" s="26">
        <f>план!BG134</f>
        <v>0</v>
      </c>
      <c r="LA135" s="3">
        <f>план!BH134</f>
        <v>0</v>
      </c>
      <c r="LB135" s="3">
        <f t="shared" ref="LB135:LB141" si="8861">SUM(KZ135/12*$A$4)</f>
        <v>0</v>
      </c>
      <c r="LC135" s="3">
        <f t="shared" ref="LC135:LC141" si="8862">SUM(LA135/12*$A$4)</f>
        <v>0</v>
      </c>
      <c r="LD135" s="26"/>
      <c r="LE135" s="26"/>
      <c r="LF135" s="3"/>
      <c r="LG135" s="3"/>
      <c r="LH135" s="3">
        <f t="shared" ref="LH135:LH141" si="8863">SUM(KZ135*$F135)</f>
        <v>0</v>
      </c>
      <c r="LI135" s="3">
        <f t="shared" ref="LI135:LI141" si="8864">SUM(LB135*$F135)</f>
        <v>0</v>
      </c>
      <c r="LJ135" s="3">
        <f t="shared" ref="LJ135:LJ141" si="8865">SUM(LD135*$F135)</f>
        <v>0</v>
      </c>
      <c r="LK135" s="3">
        <f t="shared" si="5290"/>
        <v>0</v>
      </c>
      <c r="LL135" s="3">
        <f t="shared" si="5291"/>
        <v>0</v>
      </c>
      <c r="LM135" s="26">
        <f>план!BI134</f>
        <v>0</v>
      </c>
      <c r="LN135" s="3">
        <f>план!BJ134</f>
        <v>0</v>
      </c>
      <c r="LO135" s="3">
        <f t="shared" ref="LO135:LO141" si="8866">SUM(LM135/12*$A$4)</f>
        <v>0</v>
      </c>
      <c r="LP135" s="3">
        <f t="shared" ref="LP135:LP141" si="8867">SUM(LN135/12*$A$4)</f>
        <v>0</v>
      </c>
      <c r="LQ135" s="26"/>
      <c r="LR135" s="26"/>
      <c r="LS135" s="26"/>
      <c r="LT135" s="26"/>
      <c r="LU135" s="3">
        <f t="shared" ref="LU135:LU141" si="8868">SUM(LM135*$F135)</f>
        <v>0</v>
      </c>
      <c r="LV135" s="3">
        <f t="shared" ref="LV135:LV141" si="8869">SUM(LO135*$F135)</f>
        <v>0</v>
      </c>
      <c r="LW135" s="3">
        <f t="shared" ref="LW135:LW141" si="8870">SUM(LQ135*$F135)</f>
        <v>0</v>
      </c>
      <c r="LX135" s="3">
        <f t="shared" si="5292"/>
        <v>0</v>
      </c>
      <c r="LY135" s="3">
        <f t="shared" si="5293"/>
        <v>0</v>
      </c>
      <c r="LZ135" s="26">
        <f>план!BK134</f>
        <v>0</v>
      </c>
      <c r="MA135" s="3">
        <f>план!BL134</f>
        <v>0</v>
      </c>
      <c r="MB135" s="3">
        <f t="shared" ref="MB135:MB141" si="8871">SUM(LZ135/12*$A$4)</f>
        <v>0</v>
      </c>
      <c r="MC135" s="3">
        <f t="shared" ref="MC135:MC141" si="8872">SUM(MA135/12*$A$4)</f>
        <v>0</v>
      </c>
      <c r="MD135" s="3"/>
      <c r="ME135" s="3"/>
      <c r="MF135" s="3"/>
      <c r="MG135" s="3"/>
      <c r="MH135" s="3">
        <f t="shared" ref="MH135:MH141" si="8873">SUM(LZ135*$F135)</f>
        <v>0</v>
      </c>
      <c r="MI135" s="3">
        <f t="shared" ref="MI135:MI141" si="8874">SUM(MB135*$F135)</f>
        <v>0</v>
      </c>
      <c r="MJ135" s="3">
        <f t="shared" ref="MJ135:MJ141" si="8875">SUM(MD135*$F135)</f>
        <v>0</v>
      </c>
      <c r="MK135" s="3">
        <f t="shared" si="5294"/>
        <v>0</v>
      </c>
      <c r="ML135" s="3">
        <f t="shared" si="5295"/>
        <v>0</v>
      </c>
      <c r="MM135" s="26">
        <f>план!BM134</f>
        <v>0</v>
      </c>
      <c r="MN135" s="3">
        <f>план!BN134</f>
        <v>0</v>
      </c>
      <c r="MO135" s="3">
        <f t="shared" ref="MO135:MO141" si="8876">SUM(MM135/12*$A$4)</f>
        <v>0</v>
      </c>
      <c r="MP135" s="3">
        <f t="shared" ref="MP135:MP141" si="8877">SUM(MN135/12*$A$4)</f>
        <v>0</v>
      </c>
      <c r="MQ135" s="26"/>
      <c r="MR135" s="26"/>
      <c r="MS135" s="3"/>
      <c r="MT135" s="3"/>
      <c r="MU135" s="3">
        <f t="shared" ref="MU135:MU141" si="8878">SUM(MM135*$F135)</f>
        <v>0</v>
      </c>
      <c r="MV135" s="3">
        <f t="shared" ref="MV135:MV141" si="8879">SUM(MO135*$F135)</f>
        <v>0</v>
      </c>
      <c r="MW135" s="3">
        <f t="shared" ref="MW135:MW141" si="8880">SUM(MQ135*$F135)</f>
        <v>0</v>
      </c>
      <c r="MX135" s="3">
        <f t="shared" si="5296"/>
        <v>0</v>
      </c>
      <c r="MY135" s="3">
        <f t="shared" si="5297"/>
        <v>0</v>
      </c>
      <c r="MZ135" s="26">
        <f>план!BO134</f>
        <v>0</v>
      </c>
      <c r="NA135" s="3">
        <f>план!BP134</f>
        <v>0</v>
      </c>
      <c r="NB135" s="3">
        <f t="shared" ref="NB135:NB141" si="8881">SUM(MZ135/12*$A$4)</f>
        <v>0</v>
      </c>
      <c r="NC135" s="3">
        <f t="shared" ref="NC135:NC141" si="8882">SUM(NA135/12*$A$4)</f>
        <v>0</v>
      </c>
      <c r="ND135" s="26"/>
      <c r="NE135" s="26"/>
      <c r="NF135" s="3"/>
      <c r="NG135" s="3"/>
      <c r="NH135" s="3">
        <f t="shared" ref="NH135:NH141" si="8883">SUM(MZ135*$F135)</f>
        <v>0</v>
      </c>
      <c r="NI135" s="3">
        <f t="shared" ref="NI135:NI141" si="8884">SUM(NB135*$F135)</f>
        <v>0</v>
      </c>
      <c r="NJ135" s="3">
        <f t="shared" ref="NJ135:NJ141" si="8885">SUM(ND135*$F135)</f>
        <v>0</v>
      </c>
      <c r="NK135" s="3">
        <f t="shared" si="5298"/>
        <v>0</v>
      </c>
      <c r="NL135" s="3">
        <f t="shared" si="5299"/>
        <v>0</v>
      </c>
      <c r="NM135" s="26">
        <f>план!BQ134</f>
        <v>0</v>
      </c>
      <c r="NN135" s="3">
        <f>план!BR134</f>
        <v>0</v>
      </c>
      <c r="NO135" s="3">
        <f t="shared" ref="NO135:NO141" si="8886">SUM(NM135/12*$A$4)</f>
        <v>0</v>
      </c>
      <c r="NP135" s="3">
        <f t="shared" ref="NP135:NP141" si="8887">SUM(NN135/12*$A$4)</f>
        <v>0</v>
      </c>
      <c r="NQ135" s="3"/>
      <c r="NR135" s="3"/>
      <c r="NS135" s="3"/>
      <c r="NT135" s="3"/>
      <c r="NU135" s="3">
        <f t="shared" ref="NU135:NU141" si="8888">SUM(NM135*$F135)</f>
        <v>0</v>
      </c>
      <c r="NV135" s="3">
        <f t="shared" ref="NV135:NV141" si="8889">SUM(NO135*$F135)</f>
        <v>0</v>
      </c>
      <c r="NW135" s="3">
        <f t="shared" ref="NW135:NW141" si="8890">SUM(NQ135*$F135)</f>
        <v>0</v>
      </c>
      <c r="NX135" s="3">
        <f t="shared" si="5300"/>
        <v>0</v>
      </c>
      <c r="NY135" s="3">
        <f t="shared" si="5301"/>
        <v>0</v>
      </c>
      <c r="NZ135" s="26">
        <f>план!BS134</f>
        <v>0</v>
      </c>
      <c r="OA135" s="3">
        <f>план!BT134</f>
        <v>0</v>
      </c>
      <c r="OB135" s="3">
        <f t="shared" ref="OB135:OB141" si="8891">SUM(NZ135/12*$A$4)</f>
        <v>0</v>
      </c>
      <c r="OC135" s="3">
        <f t="shared" ref="OC135:OC141" si="8892">SUM(OA135/12*$A$4)</f>
        <v>0</v>
      </c>
      <c r="OD135" s="26"/>
      <c r="OE135" s="26"/>
      <c r="OF135" s="3"/>
      <c r="OG135" s="3"/>
      <c r="OH135" s="3">
        <f t="shared" ref="OH135:OH141" si="8893">SUM(NZ135*$F135)</f>
        <v>0</v>
      </c>
      <c r="OI135" s="3">
        <f t="shared" ref="OI135:OI141" si="8894">SUM(OB135*$F135)</f>
        <v>0</v>
      </c>
      <c r="OJ135" s="3">
        <f t="shared" ref="OJ135:OJ141" si="8895">SUM(OD135*$F135)</f>
        <v>0</v>
      </c>
      <c r="OK135" s="3">
        <f t="shared" si="5302"/>
        <v>0</v>
      </c>
      <c r="OL135" s="3">
        <f t="shared" si="5303"/>
        <v>0</v>
      </c>
      <c r="OM135" s="26">
        <f>план!BU134</f>
        <v>0</v>
      </c>
      <c r="ON135" s="3">
        <f>план!BV134</f>
        <v>0</v>
      </c>
      <c r="OO135" s="3">
        <f t="shared" ref="OO135:OO141" si="8896">SUM(OM135/12*$A$4)</f>
        <v>0</v>
      </c>
      <c r="OP135" s="3">
        <f t="shared" ref="OP135:OP141" si="8897">SUM(ON135/12*$A$4)</f>
        <v>0</v>
      </c>
      <c r="OQ135" s="26"/>
      <c r="OR135" s="26"/>
      <c r="OS135" s="3"/>
      <c r="OT135" s="3"/>
      <c r="OU135" s="3">
        <f t="shared" ref="OU135:OU141" si="8898">SUM(OM135*$F135)</f>
        <v>0</v>
      </c>
      <c r="OV135" s="3">
        <f t="shared" ref="OV135:OV141" si="8899">SUM(OO135*$F135)</f>
        <v>0</v>
      </c>
      <c r="OW135" s="3">
        <f t="shared" ref="OW135:OW141" si="8900">SUM(OQ135*$F135)</f>
        <v>0</v>
      </c>
      <c r="OX135" s="3">
        <f t="shared" si="5304"/>
        <v>0</v>
      </c>
      <c r="OY135" s="3">
        <f t="shared" si="5305"/>
        <v>0</v>
      </c>
      <c r="OZ135" s="26">
        <f>план!BW134</f>
        <v>0</v>
      </c>
      <c r="PA135" s="3">
        <f>план!BX134</f>
        <v>0</v>
      </c>
      <c r="PB135" s="3">
        <f t="shared" ref="PB135:PB141" si="8901">SUM(OZ135/12*$A$4)</f>
        <v>0</v>
      </c>
      <c r="PC135" s="3">
        <f t="shared" ref="PC135:PC141" si="8902">SUM(PA135/12*$A$4)</f>
        <v>0</v>
      </c>
      <c r="PD135" s="26"/>
      <c r="PE135" s="26"/>
      <c r="PF135" s="3"/>
      <c r="PG135" s="3"/>
      <c r="PH135" s="3">
        <f t="shared" ref="PH135:PH141" si="8903">SUM(OZ135*$F135)</f>
        <v>0</v>
      </c>
      <c r="PI135" s="3">
        <f t="shared" ref="PI135:PI141" si="8904">SUM(PB135*$F135)</f>
        <v>0</v>
      </c>
      <c r="PJ135" s="3">
        <f t="shared" ref="PJ135:PJ141" si="8905">SUM(PD135*$F135)</f>
        <v>0</v>
      </c>
      <c r="PK135" s="3">
        <f t="shared" si="5306"/>
        <v>0</v>
      </c>
      <c r="PL135" s="3">
        <f t="shared" si="5307"/>
        <v>0</v>
      </c>
      <c r="PM135" s="26">
        <f>план!BY134</f>
        <v>0</v>
      </c>
      <c r="PN135" s="3">
        <f>план!BZ134</f>
        <v>0</v>
      </c>
      <c r="PO135" s="3">
        <f t="shared" ref="PO135:PO141" si="8906">SUM(PM135/12*$A$4)</f>
        <v>0</v>
      </c>
      <c r="PP135" s="3">
        <f t="shared" ref="PP135:PP141" si="8907">SUM(PN135/12*$A$4)</f>
        <v>0</v>
      </c>
      <c r="PQ135" s="3"/>
      <c r="PR135" s="3"/>
      <c r="PS135" s="3"/>
      <c r="PT135" s="3"/>
      <c r="PU135" s="3">
        <f t="shared" ref="PU135:PU141" si="8908">SUM(PM135*$F135)</f>
        <v>0</v>
      </c>
      <c r="PV135" s="3">
        <f t="shared" ref="PV135:PV141" si="8909">SUM(PO135*$F135)</f>
        <v>0</v>
      </c>
      <c r="PW135" s="3">
        <f t="shared" ref="PW135:PW141" si="8910">SUM(PQ135*$F135)</f>
        <v>0</v>
      </c>
      <c r="PX135" s="3">
        <f t="shared" si="5308"/>
        <v>0</v>
      </c>
      <c r="PY135" s="3">
        <f t="shared" si="5309"/>
        <v>0</v>
      </c>
      <c r="PZ135" s="3">
        <f>план!CA134</f>
        <v>0</v>
      </c>
      <c r="QA135" s="3">
        <f>план!CB134</f>
        <v>0</v>
      </c>
      <c r="QB135" s="3">
        <f t="shared" ref="QB135:QB141" si="8911">SUM(PZ135/12*$A$4)</f>
        <v>0</v>
      </c>
      <c r="QC135" s="3">
        <f t="shared" ref="QC135:QC141" si="8912">SUM(QA135/12*$A$4)</f>
        <v>0</v>
      </c>
      <c r="QD135" s="26"/>
      <c r="QE135" s="26"/>
      <c r="QF135" s="3"/>
      <c r="QG135" s="3"/>
      <c r="QH135" s="3">
        <f t="shared" ref="QH135:QH141" si="8913">SUM(PZ135*$F135)</f>
        <v>0</v>
      </c>
      <c r="QI135" s="3">
        <f t="shared" ref="QI135:QI141" si="8914">SUM(QB135*$F135)</f>
        <v>0</v>
      </c>
      <c r="QJ135" s="3">
        <f t="shared" ref="QJ135:QJ141" si="8915">SUM(QD135*$F135)</f>
        <v>0</v>
      </c>
      <c r="QK135" s="3">
        <f t="shared" si="5310"/>
        <v>0</v>
      </c>
      <c r="QL135" s="3">
        <f t="shared" si="5311"/>
        <v>0</v>
      </c>
      <c r="QM135" s="26">
        <f>план!CC134</f>
        <v>0</v>
      </c>
      <c r="QN135" s="3">
        <f>план!CD134</f>
        <v>0</v>
      </c>
      <c r="QO135" s="3">
        <f t="shared" ref="QO135:QO141" si="8916">SUM(QM135/12*$A$4)</f>
        <v>0</v>
      </c>
      <c r="QP135" s="3">
        <f t="shared" ref="QP135:QP141" si="8917">SUM(QN135/12*$A$4)</f>
        <v>0</v>
      </c>
      <c r="QQ135" s="26"/>
      <c r="QR135" s="26"/>
      <c r="QS135" s="3"/>
      <c r="QT135" s="3"/>
      <c r="QU135" s="3">
        <f t="shared" ref="QU135:QU141" si="8918">SUM(QM135*$F135)</f>
        <v>0</v>
      </c>
      <c r="QV135" s="3">
        <f t="shared" ref="QV135:QV141" si="8919">SUM(QO135*$F135)</f>
        <v>0</v>
      </c>
      <c r="QW135" s="3">
        <f t="shared" ref="QW135:QW141" si="8920">SUM(QQ135*$F135)</f>
        <v>0</v>
      </c>
      <c r="QX135" s="3">
        <f t="shared" si="5312"/>
        <v>0</v>
      </c>
      <c r="QY135" s="3">
        <f t="shared" si="5313"/>
        <v>0</v>
      </c>
      <c r="QZ135" s="26">
        <f>план!CE134</f>
        <v>0</v>
      </c>
      <c r="RA135" s="3">
        <f>план!CF134</f>
        <v>0</v>
      </c>
      <c r="RB135" s="3">
        <f t="shared" ref="RB135:RB141" si="8921">SUM(QZ135/12*$A$4)</f>
        <v>0</v>
      </c>
      <c r="RC135" s="3">
        <f t="shared" ref="RC135:RC141" si="8922">SUM(RA135/12*$A$4)</f>
        <v>0</v>
      </c>
      <c r="RD135" s="26"/>
      <c r="RE135" s="26"/>
      <c r="RF135" s="3"/>
      <c r="RG135" s="3"/>
      <c r="RH135" s="3">
        <f t="shared" ref="RH135:RH141" si="8923">SUM(QZ135*$F135)</f>
        <v>0</v>
      </c>
      <c r="RI135" s="3">
        <f t="shared" ref="RI135:RI141" si="8924">SUM(RB135*$F135)</f>
        <v>0</v>
      </c>
      <c r="RJ135" s="3">
        <f t="shared" ref="RJ135:RJ141" si="8925">SUM(RD135*$F135)</f>
        <v>0</v>
      </c>
      <c r="RK135" s="3">
        <f t="shared" si="5314"/>
        <v>0</v>
      </c>
      <c r="RL135" s="3">
        <f t="shared" si="5315"/>
        <v>0</v>
      </c>
      <c r="RM135" s="26">
        <f>план!CG134</f>
        <v>0</v>
      </c>
      <c r="RN135" s="3">
        <f>план!CH134</f>
        <v>0</v>
      </c>
      <c r="RO135" s="3">
        <f t="shared" ref="RO135:RO141" si="8926">SUM(RM135/12*$A$4)</f>
        <v>0</v>
      </c>
      <c r="RP135" s="3">
        <f t="shared" ref="RP135:RP141" si="8927">SUM(RN135/12*$A$4)</f>
        <v>0</v>
      </c>
      <c r="RQ135" s="26"/>
      <c r="RR135" s="26"/>
      <c r="RS135" s="3"/>
      <c r="RT135" s="3"/>
      <c r="RU135" s="3">
        <f t="shared" ref="RU135:RU141" si="8928">SUM(RM135*$F135)</f>
        <v>0</v>
      </c>
      <c r="RV135" s="3">
        <f t="shared" ref="RV135:RV141" si="8929">SUM(RO135*$F135)</f>
        <v>0</v>
      </c>
      <c r="RW135" s="3">
        <f t="shared" ref="RW135:RW141" si="8930">SUM(RQ135*$F135)</f>
        <v>0</v>
      </c>
      <c r="RX135" s="3">
        <f t="shared" si="5316"/>
        <v>0</v>
      </c>
      <c r="RY135" s="3">
        <f t="shared" si="5317"/>
        <v>0</v>
      </c>
      <c r="RZ135" s="26">
        <f>план!CI134</f>
        <v>0</v>
      </c>
      <c r="SA135" s="3">
        <f>план!CJ134</f>
        <v>0</v>
      </c>
      <c r="SB135" s="3">
        <f t="shared" ref="SB135:SB141" si="8931">SUM(RZ135/12*$A$4)</f>
        <v>0</v>
      </c>
      <c r="SC135" s="3">
        <f t="shared" ref="SC135:SC141" si="8932">SUM(SA135/12*$A$4)</f>
        <v>0</v>
      </c>
      <c r="SD135" s="26"/>
      <c r="SE135" s="26"/>
      <c r="SF135" s="3"/>
      <c r="SG135" s="3"/>
      <c r="SH135" s="3">
        <f t="shared" ref="SH135:SH141" si="8933">SUM(RZ135*$F135)</f>
        <v>0</v>
      </c>
      <c r="SI135" s="3">
        <f t="shared" ref="SI135:SI141" si="8934">SUM(SB135*$F135)</f>
        <v>0</v>
      </c>
      <c r="SJ135" s="3">
        <f t="shared" ref="SJ135:SJ141" si="8935">SUM(SD135*$F135)</f>
        <v>0</v>
      </c>
      <c r="SK135" s="3">
        <f t="shared" si="5318"/>
        <v>0</v>
      </c>
      <c r="SL135" s="3">
        <f t="shared" si="5319"/>
        <v>0</v>
      </c>
      <c r="SM135" s="26">
        <f>план!CK134</f>
        <v>0</v>
      </c>
      <c r="SN135" s="3">
        <f>план!CL134</f>
        <v>0</v>
      </c>
      <c r="SO135" s="3">
        <f t="shared" ref="SO135:SO141" si="8936">SUM(SM135/12*$A$4)</f>
        <v>0</v>
      </c>
      <c r="SP135" s="3">
        <f t="shared" ref="SP135:SP141" si="8937">SUM(SN135/12*$A$4)</f>
        <v>0</v>
      </c>
      <c r="SQ135" s="3"/>
      <c r="SR135" s="3"/>
      <c r="SS135" s="3"/>
      <c r="ST135" s="3"/>
      <c r="SU135" s="3">
        <f t="shared" ref="SU135:SU141" si="8938">SUM(SM135*$F135)</f>
        <v>0</v>
      </c>
      <c r="SV135" s="3">
        <f t="shared" ref="SV135:SV141" si="8939">SUM(SO135*$F135)</f>
        <v>0</v>
      </c>
      <c r="SW135" s="3">
        <f t="shared" ref="SW135:SW141" si="8940">SUM(SQ135*$F135)</f>
        <v>0</v>
      </c>
      <c r="SX135" s="3">
        <f t="shared" si="5320"/>
        <v>0</v>
      </c>
      <c r="SY135" s="3">
        <f t="shared" si="5321"/>
        <v>0</v>
      </c>
      <c r="SZ135" s="26">
        <f>план!CM134</f>
        <v>0</v>
      </c>
      <c r="TA135" s="3">
        <f>план!CN134</f>
        <v>0</v>
      </c>
      <c r="TB135" s="3">
        <f t="shared" ref="TB135:TB141" si="8941">SUM(SZ135/12*$A$4)</f>
        <v>0</v>
      </c>
      <c r="TC135" s="3">
        <f t="shared" ref="TC135:TC141" si="8942">SUM(TA135/12*$A$4)</f>
        <v>0</v>
      </c>
      <c r="TD135" s="3"/>
      <c r="TE135" s="3"/>
      <c r="TF135" s="3"/>
      <c r="TG135" s="3"/>
      <c r="TH135" s="3">
        <f t="shared" ref="TH135:TH141" si="8943">SUM(SZ135*$F135)</f>
        <v>0</v>
      </c>
      <c r="TI135" s="3">
        <f t="shared" ref="TI135:TI141" si="8944">SUM(TB135*$F135)</f>
        <v>0</v>
      </c>
      <c r="TJ135" s="3">
        <f t="shared" ref="TJ135:TJ141" si="8945">SUM(TD135*$F135)</f>
        <v>0</v>
      </c>
      <c r="TK135" s="3">
        <f t="shared" si="5322"/>
        <v>0</v>
      </c>
      <c r="TL135" s="3">
        <f t="shared" si="5323"/>
        <v>0</v>
      </c>
      <c r="TM135" s="26">
        <f>план!CO134</f>
        <v>0</v>
      </c>
      <c r="TN135" s="3">
        <f>план!CP134</f>
        <v>0</v>
      </c>
      <c r="TO135" s="3">
        <f t="shared" ref="TO135:TO141" si="8946">SUM(TM135/12*$A$4)</f>
        <v>0</v>
      </c>
      <c r="TP135" s="3">
        <f t="shared" ref="TP135:TP141" si="8947">SUM(TN135/12*$A$4)</f>
        <v>0</v>
      </c>
      <c r="TQ135" s="3"/>
      <c r="TR135" s="3"/>
      <c r="TS135" s="3"/>
      <c r="TT135" s="3"/>
      <c r="TU135" s="3">
        <f t="shared" ref="TU135:TU141" si="8948">SUM(TM135*$F135)</f>
        <v>0</v>
      </c>
      <c r="TV135" s="3">
        <f t="shared" ref="TV135:TV141" si="8949">SUM(TO135*$F135)</f>
        <v>0</v>
      </c>
      <c r="TW135" s="3">
        <f t="shared" ref="TW135:TW141" si="8950">SUM(TQ135*$F135)</f>
        <v>0</v>
      </c>
      <c r="TX135" s="3">
        <f t="shared" si="5324"/>
        <v>0</v>
      </c>
      <c r="TY135" s="3">
        <f t="shared" si="5325"/>
        <v>0</v>
      </c>
      <c r="TZ135" s="26">
        <f>план!CQ134</f>
        <v>0</v>
      </c>
      <c r="UA135" s="3">
        <f>план!CR134</f>
        <v>0</v>
      </c>
      <c r="UB135" s="3">
        <f t="shared" ref="UB135:UB141" si="8951">SUM(TZ135/12*$A$4)</f>
        <v>0</v>
      </c>
      <c r="UC135" s="3">
        <f t="shared" ref="UC135:UC141" si="8952">SUM(UA135/12*$A$4)</f>
        <v>0</v>
      </c>
      <c r="UD135" s="26"/>
      <c r="UE135" s="26"/>
      <c r="UF135" s="3"/>
      <c r="UG135" s="3"/>
      <c r="UH135" s="3">
        <f t="shared" ref="UH135:UH141" si="8953">SUM(TZ135*$F135)</f>
        <v>0</v>
      </c>
      <c r="UI135" s="3">
        <f t="shared" ref="UI135:UI141" si="8954">SUM(UB135*$F135)</f>
        <v>0</v>
      </c>
      <c r="UJ135" s="3">
        <f t="shared" ref="UJ135:UJ141" si="8955">SUM(UD135*$F135)</f>
        <v>0</v>
      </c>
      <c r="UK135" s="3">
        <f t="shared" si="5326"/>
        <v>0</v>
      </c>
      <c r="UL135" s="3">
        <f t="shared" si="5327"/>
        <v>0</v>
      </c>
      <c r="UM135" s="26">
        <f>план!CS134</f>
        <v>0</v>
      </c>
      <c r="UN135" s="3">
        <f>план!CT134</f>
        <v>0</v>
      </c>
      <c r="UO135" s="3">
        <f t="shared" ref="UO135:UO141" si="8956">SUM(UM135/12*$A$4)</f>
        <v>0</v>
      </c>
      <c r="UP135" s="3">
        <f t="shared" ref="UP135:UP141" si="8957">SUM(UN135/12*$A$4)</f>
        <v>0</v>
      </c>
      <c r="UQ135" s="26"/>
      <c r="UR135" s="26"/>
      <c r="US135" s="3"/>
      <c r="UT135" s="3"/>
      <c r="UU135" s="3">
        <f t="shared" ref="UU135:UU141" si="8958">SUM(UM135*$F135)</f>
        <v>0</v>
      </c>
      <c r="UV135" s="3">
        <f t="shared" ref="UV135:UV141" si="8959">SUM(UO135*$F135)</f>
        <v>0</v>
      </c>
      <c r="UW135" s="3">
        <f t="shared" ref="UW135:UW141" si="8960">SUM(UQ135*$F135)</f>
        <v>0</v>
      </c>
      <c r="UX135" s="3">
        <f t="shared" si="5328"/>
        <v>0</v>
      </c>
      <c r="UY135" s="3">
        <f t="shared" si="5329"/>
        <v>0</v>
      </c>
      <c r="UZ135" s="26">
        <f>план!CU134</f>
        <v>0</v>
      </c>
      <c r="VA135" s="3">
        <f>план!CV134</f>
        <v>0</v>
      </c>
      <c r="VB135" s="3">
        <f t="shared" ref="VB135:VB141" si="8961">SUM(UZ135/12*$A$4)</f>
        <v>0</v>
      </c>
      <c r="VC135" s="3">
        <f t="shared" ref="VC135:VC141" si="8962">SUM(VA135/12*$A$4)</f>
        <v>0</v>
      </c>
      <c r="VD135" s="26"/>
      <c r="VE135" s="26"/>
      <c r="VF135" s="3"/>
      <c r="VG135" s="3"/>
      <c r="VH135" s="3">
        <f t="shared" ref="VH135:VH141" si="8963">SUM(UZ135*$F135)</f>
        <v>0</v>
      </c>
      <c r="VI135" s="3">
        <f t="shared" ref="VI135:VI141" si="8964">SUM(VB135*$F135)</f>
        <v>0</v>
      </c>
      <c r="VJ135" s="3">
        <f t="shared" ref="VJ135:VJ141" si="8965">SUM(VD135*$F135)</f>
        <v>0</v>
      </c>
      <c r="VK135" s="3">
        <f t="shared" si="5330"/>
        <v>0</v>
      </c>
      <c r="VL135" s="3">
        <f t="shared" si="5331"/>
        <v>0</v>
      </c>
      <c r="VM135" s="26">
        <f>план!CW134</f>
        <v>0</v>
      </c>
      <c r="VN135" s="3">
        <f>план!CX134</f>
        <v>0</v>
      </c>
      <c r="VO135" s="3">
        <f t="shared" ref="VO135:VO141" si="8966">SUM(VM135/12*$A$4)</f>
        <v>0</v>
      </c>
      <c r="VP135" s="3">
        <f t="shared" ref="VP135:VP141" si="8967">SUM(VN135/12*$A$4)</f>
        <v>0</v>
      </c>
      <c r="VQ135" s="3"/>
      <c r="VR135" s="3"/>
      <c r="VS135" s="3"/>
      <c r="VT135" s="3"/>
      <c r="VU135" s="3">
        <f t="shared" ref="VU135:VU141" si="8968">SUM(VM135*$F135)</f>
        <v>0</v>
      </c>
      <c r="VV135" s="3">
        <f t="shared" ref="VV135:VV141" si="8969">SUM(VO135*$F135)</f>
        <v>0</v>
      </c>
      <c r="VW135" s="3">
        <f t="shared" ref="VW135:VW141" si="8970">SUM(VQ135*$F135)</f>
        <v>0</v>
      </c>
      <c r="VX135" s="3">
        <f t="shared" si="5332"/>
        <v>0</v>
      </c>
      <c r="VY135" s="3">
        <f t="shared" si="5333"/>
        <v>0</v>
      </c>
      <c r="VZ135" s="26">
        <f>план!CY134</f>
        <v>0</v>
      </c>
      <c r="WA135" s="3">
        <f>план!CZ134</f>
        <v>0</v>
      </c>
      <c r="WB135" s="3">
        <f t="shared" ref="WB135:WB141" si="8971">SUM(VZ135/12*$A$4)</f>
        <v>0</v>
      </c>
      <c r="WC135" s="3">
        <f t="shared" ref="WC135:WC141" si="8972">SUM(WA135/12*$A$4)</f>
        <v>0</v>
      </c>
      <c r="WD135" s="26"/>
      <c r="WE135" s="26"/>
      <c r="WF135" s="3"/>
      <c r="WG135" s="3"/>
      <c r="WH135" s="3">
        <f t="shared" ref="WH135:WH141" si="8973">SUM(VZ135*$F135)</f>
        <v>0</v>
      </c>
      <c r="WI135" s="3">
        <f t="shared" ref="WI135:WI141" si="8974">SUM(WB135*$F135)</f>
        <v>0</v>
      </c>
      <c r="WJ135" s="3">
        <f t="shared" ref="WJ135:WJ141" si="8975">SUM(WD135*$F135)</f>
        <v>0</v>
      </c>
      <c r="WK135" s="3">
        <f t="shared" si="5334"/>
        <v>0</v>
      </c>
      <c r="WL135" s="3">
        <f t="shared" si="5335"/>
        <v>0</v>
      </c>
      <c r="WM135" s="26">
        <f>план!DA134</f>
        <v>0</v>
      </c>
      <c r="WN135" s="3">
        <f>план!DB134</f>
        <v>0</v>
      </c>
      <c r="WO135" s="3">
        <f t="shared" ref="WO135:WO141" si="8976">SUM(WM135/12*$A$4)</f>
        <v>0</v>
      </c>
      <c r="WP135" s="3">
        <f t="shared" ref="WP135:WP141" si="8977">SUM(WN135/12*$A$4)</f>
        <v>0</v>
      </c>
      <c r="WQ135" s="26"/>
      <c r="WR135" s="26"/>
      <c r="WS135" s="3"/>
      <c r="WT135" s="3"/>
      <c r="WU135" s="3">
        <f t="shared" ref="WU135:WU141" si="8978">SUM(WM135*$F135)</f>
        <v>0</v>
      </c>
      <c r="WV135" s="3">
        <f t="shared" ref="WV135:WV141" si="8979">SUM(WO135*$F135)</f>
        <v>0</v>
      </c>
      <c r="WW135" s="3">
        <f t="shared" ref="WW135:WW141" si="8980">SUM(WQ135*$F135)</f>
        <v>0</v>
      </c>
      <c r="WX135" s="3">
        <f t="shared" si="5336"/>
        <v>0</v>
      </c>
      <c r="WY135" s="3">
        <f t="shared" si="5337"/>
        <v>0</v>
      </c>
      <c r="WZ135" s="26">
        <f>план!DC134</f>
        <v>0</v>
      </c>
      <c r="XA135" s="3">
        <f>план!DD134</f>
        <v>0</v>
      </c>
      <c r="XB135" s="3">
        <f t="shared" ref="XB135:XB141" si="8981">SUM(WZ135/12*$A$4)</f>
        <v>0</v>
      </c>
      <c r="XC135" s="3">
        <f t="shared" ref="XC135:XC141" si="8982">SUM(XA135/12*$A$4)</f>
        <v>0</v>
      </c>
      <c r="XD135" s="26"/>
      <c r="XE135" s="26"/>
      <c r="XF135" s="3"/>
      <c r="XG135" s="3"/>
      <c r="XH135" s="3">
        <f t="shared" ref="XH135:XH141" si="8983">SUM(WZ135*$F135)</f>
        <v>0</v>
      </c>
      <c r="XI135" s="3">
        <f t="shared" ref="XI135:XI141" si="8984">SUM(XB135*$F135)</f>
        <v>0</v>
      </c>
      <c r="XJ135" s="3">
        <f t="shared" ref="XJ135:XJ141" si="8985">SUM(XD135*$F135)</f>
        <v>0</v>
      </c>
      <c r="XK135" s="3">
        <f t="shared" si="5338"/>
        <v>0</v>
      </c>
      <c r="XL135" s="3">
        <f t="shared" si="5339"/>
        <v>0</v>
      </c>
      <c r="XM135" s="26">
        <f>план!DE134</f>
        <v>0</v>
      </c>
      <c r="XN135" s="3">
        <f>план!DF134</f>
        <v>0</v>
      </c>
      <c r="XO135" s="3">
        <f t="shared" ref="XO135:XO141" si="8986">SUM(XM135/12*$A$4)</f>
        <v>0</v>
      </c>
      <c r="XP135" s="3">
        <f t="shared" ref="XP135:XP141" si="8987">SUM(XN135/12*$A$4)</f>
        <v>0</v>
      </c>
      <c r="XQ135" s="26"/>
      <c r="XR135" s="26"/>
      <c r="XS135" s="3"/>
      <c r="XT135" s="3"/>
      <c r="XU135" s="3">
        <f t="shared" ref="XU135:XU141" si="8988">SUM(XM135*$F135)</f>
        <v>0</v>
      </c>
      <c r="XV135" s="3">
        <f t="shared" ref="XV135:XV141" si="8989">SUM(XO135*$F135)</f>
        <v>0</v>
      </c>
      <c r="XW135" s="3">
        <f t="shared" ref="XW135:XW141" si="8990">SUM(XQ135*$F135)</f>
        <v>0</v>
      </c>
      <c r="XX135" s="3">
        <f t="shared" si="5340"/>
        <v>0</v>
      </c>
      <c r="XY135" s="3">
        <f t="shared" si="5341"/>
        <v>0</v>
      </c>
      <c r="XZ135" s="26">
        <f>план!DG134</f>
        <v>0</v>
      </c>
      <c r="YA135" s="3">
        <f>план!DH134</f>
        <v>0</v>
      </c>
      <c r="YB135" s="3">
        <f t="shared" ref="YB135:YB141" si="8991">SUM(XZ135/12*$A$4)</f>
        <v>0</v>
      </c>
      <c r="YC135" s="3">
        <f t="shared" ref="YC135:YC141" si="8992">SUM(YA135/12*$A$4)</f>
        <v>0</v>
      </c>
      <c r="YD135" s="26"/>
      <c r="YE135" s="26"/>
      <c r="YF135" s="3"/>
      <c r="YG135" s="3"/>
      <c r="YH135" s="3">
        <f t="shared" ref="YH135:YH141" si="8993">SUM(XZ135*$F135)</f>
        <v>0</v>
      </c>
      <c r="YI135" s="3">
        <f t="shared" ref="YI135:YI141" si="8994">SUM(YB135*$F135)</f>
        <v>0</v>
      </c>
      <c r="YJ135" s="3">
        <f t="shared" ref="YJ135:YJ141" si="8995">SUM(YD135*$F135)</f>
        <v>0</v>
      </c>
      <c r="YK135" s="3">
        <f t="shared" si="5342"/>
        <v>0</v>
      </c>
      <c r="YL135" s="3">
        <f t="shared" si="5343"/>
        <v>0</v>
      </c>
      <c r="YM135" s="26">
        <f>план!DI134</f>
        <v>0</v>
      </c>
      <c r="YN135" s="3">
        <f>план!DJ134</f>
        <v>0</v>
      </c>
      <c r="YO135" s="3">
        <f t="shared" ref="YO135:YO141" si="8996">SUM(YM135/12*$A$4)</f>
        <v>0</v>
      </c>
      <c r="YP135" s="3">
        <f t="shared" ref="YP135:YP141" si="8997">SUM(YN135/12*$A$4)</f>
        <v>0</v>
      </c>
      <c r="YQ135" s="26"/>
      <c r="YR135" s="26"/>
      <c r="YS135" s="3"/>
      <c r="YT135" s="3"/>
      <c r="YU135" s="3">
        <f t="shared" ref="YU135:YU141" si="8998">SUM(YM135*$F135)</f>
        <v>0</v>
      </c>
      <c r="YV135" s="3">
        <f t="shared" ref="YV135:YV141" si="8999">SUM(YO135*$F135)</f>
        <v>0</v>
      </c>
      <c r="YW135" s="3">
        <f t="shared" ref="YW135:YW141" si="9000">SUM(YQ135*$F135)</f>
        <v>0</v>
      </c>
      <c r="YX135" s="3">
        <f t="shared" si="5344"/>
        <v>0</v>
      </c>
      <c r="YY135" s="3">
        <f t="shared" si="5345"/>
        <v>0</v>
      </c>
      <c r="YZ135" s="26">
        <f>план!DK134</f>
        <v>0</v>
      </c>
      <c r="ZA135" s="3">
        <f>план!DL134</f>
        <v>0</v>
      </c>
      <c r="ZB135" s="3">
        <f t="shared" ref="ZB135:ZB141" si="9001">SUM(YZ135/12*$A$4)</f>
        <v>0</v>
      </c>
      <c r="ZC135" s="3">
        <f t="shared" ref="ZC135:ZC141" si="9002">SUM(ZA135/12*$A$4)</f>
        <v>0</v>
      </c>
      <c r="ZD135" s="3"/>
      <c r="ZE135" s="3"/>
      <c r="ZF135" s="3"/>
      <c r="ZG135" s="3"/>
      <c r="ZH135" s="3">
        <f t="shared" ref="ZH135:ZH141" si="9003">SUM(YZ135*$F135)</f>
        <v>0</v>
      </c>
      <c r="ZI135" s="3">
        <f t="shared" ref="ZI135:ZI141" si="9004">SUM(ZB135*$F135)</f>
        <v>0</v>
      </c>
      <c r="ZJ135" s="3">
        <f t="shared" ref="ZJ135:ZJ141" si="9005">SUM(ZD135*$F135)</f>
        <v>0</v>
      </c>
      <c r="ZK135" s="3">
        <f t="shared" si="5346"/>
        <v>0</v>
      </c>
      <c r="ZL135" s="3">
        <f t="shared" si="5347"/>
        <v>0</v>
      </c>
      <c r="ZM135" s="26">
        <f>план!DM134</f>
        <v>0</v>
      </c>
      <c r="ZN135" s="3">
        <f>план!DN134</f>
        <v>0</v>
      </c>
      <c r="ZO135" s="3">
        <f t="shared" ref="ZO135:ZO141" si="9006">SUM(ZM135/12*$A$4)</f>
        <v>0</v>
      </c>
      <c r="ZP135" s="3">
        <f t="shared" ref="ZP135:ZP141" si="9007">SUM(ZN135/12*$A$4)</f>
        <v>0</v>
      </c>
      <c r="ZQ135" s="3"/>
      <c r="ZR135" s="3"/>
      <c r="ZS135" s="3"/>
      <c r="ZT135" s="3"/>
      <c r="ZU135" s="3">
        <f t="shared" ref="ZU135:ZU141" si="9008">SUM(ZM135*$F135)</f>
        <v>0</v>
      </c>
      <c r="ZV135" s="3">
        <f t="shared" ref="ZV135:ZV141" si="9009">SUM(ZO135*$F135)</f>
        <v>0</v>
      </c>
      <c r="ZW135" s="3">
        <f t="shared" ref="ZW135:ZW141" si="9010">SUM(ZQ135*$F135)</f>
        <v>0</v>
      </c>
      <c r="ZX135" s="3">
        <f t="shared" si="5348"/>
        <v>0</v>
      </c>
      <c r="ZY135" s="3">
        <f t="shared" si="5349"/>
        <v>0</v>
      </c>
      <c r="ZZ135" s="32">
        <f>план!DO134</f>
        <v>0</v>
      </c>
      <c r="AAA135" s="3">
        <f>план!DP134</f>
        <v>0</v>
      </c>
      <c r="AAB135" s="3">
        <f t="shared" ref="AAB135:AAB141" si="9011">SUM(ZZ135/12*$A$4)</f>
        <v>0</v>
      </c>
      <c r="AAC135" s="3">
        <f t="shared" ref="AAC135:AAC141" si="9012">SUM(AAA135/12*$A$4)</f>
        <v>0</v>
      </c>
      <c r="AAD135" s="26"/>
      <c r="AAE135" s="26"/>
      <c r="AAF135" s="3"/>
      <c r="AAG135" s="3"/>
      <c r="AAH135" s="3">
        <f t="shared" ref="AAH135:AAH141" si="9013">SUM(ZZ135*$F135)</f>
        <v>0</v>
      </c>
      <c r="AAI135" s="3">
        <f t="shared" ref="AAI135:AAI141" si="9014">SUM(AAB135*$F135)</f>
        <v>0</v>
      </c>
      <c r="AAJ135" s="3">
        <f t="shared" ref="AAJ135:AAJ141" si="9015">SUM(AAD135*$F135)</f>
        <v>0</v>
      </c>
      <c r="AAK135" s="3">
        <f t="shared" si="5350"/>
        <v>0</v>
      </c>
      <c r="AAL135" s="3">
        <f t="shared" si="5351"/>
        <v>0</v>
      </c>
      <c r="AAM135" s="26">
        <f>план!DQ134</f>
        <v>0</v>
      </c>
      <c r="AAN135" s="3">
        <f>план!DR134</f>
        <v>0</v>
      </c>
      <c r="AAO135" s="3">
        <f t="shared" ref="AAO135:AAO141" si="9016">SUM(AAM135/12*$A$4)</f>
        <v>0</v>
      </c>
      <c r="AAP135" s="3">
        <f t="shared" ref="AAP135:AAP141" si="9017">SUM(AAN135/12*$A$4)</f>
        <v>0</v>
      </c>
      <c r="AAQ135" s="26"/>
      <c r="AAR135" s="26"/>
      <c r="AAS135" s="3"/>
      <c r="AAT135" s="3"/>
      <c r="AAU135" s="3">
        <f t="shared" ref="AAU135:AAU141" si="9018">SUM(AAM135*$F135)</f>
        <v>0</v>
      </c>
      <c r="AAV135" s="3">
        <f t="shared" ref="AAV135:AAV141" si="9019">SUM(AAO135*$F135)</f>
        <v>0</v>
      </c>
      <c r="AAW135" s="3">
        <f t="shared" ref="AAW135:AAW141" si="9020">SUM(AAQ135*$F135)</f>
        <v>0</v>
      </c>
      <c r="AAX135" s="3">
        <f t="shared" si="5352"/>
        <v>0</v>
      </c>
      <c r="AAY135" s="3">
        <f t="shared" si="5353"/>
        <v>0</v>
      </c>
      <c r="AAZ135" s="26">
        <f>план!DS134</f>
        <v>0</v>
      </c>
      <c r="ABA135" s="3">
        <f>план!DT134</f>
        <v>0</v>
      </c>
      <c r="ABB135" s="3">
        <f t="shared" ref="ABB135:ABB141" si="9021">SUM(AAZ135/12*$A$4)</f>
        <v>0</v>
      </c>
      <c r="ABC135" s="3">
        <f t="shared" ref="ABC135:ABC141" si="9022">SUM(ABA135/12*$A$4)</f>
        <v>0</v>
      </c>
      <c r="ABD135" s="26"/>
      <c r="ABE135" s="26"/>
      <c r="ABF135" s="3"/>
      <c r="ABG135" s="3"/>
      <c r="ABH135" s="3">
        <f t="shared" ref="ABH135:ABH141" si="9023">SUM(AAZ135*$F135)</f>
        <v>0</v>
      </c>
      <c r="ABI135" s="3">
        <f t="shared" ref="ABI135:ABI141" si="9024">SUM(ABB135*$F135)</f>
        <v>0</v>
      </c>
      <c r="ABJ135" s="3">
        <f t="shared" ref="ABJ135:ABJ141" si="9025">SUM(ABD135*$F135)</f>
        <v>0</v>
      </c>
      <c r="ABK135" s="3">
        <f t="shared" si="5354"/>
        <v>0</v>
      </c>
      <c r="ABL135" s="3">
        <f t="shared" si="5355"/>
        <v>0</v>
      </c>
      <c r="ABM135" s="26">
        <f>план!DU134</f>
        <v>0</v>
      </c>
      <c r="ABN135" s="3">
        <f>план!DV134</f>
        <v>0</v>
      </c>
      <c r="ABO135" s="3">
        <f t="shared" ref="ABO135:ABO141" si="9026">SUM(ABM135/7*($A$4-5))</f>
        <v>0</v>
      </c>
      <c r="ABP135" s="3">
        <f t="shared" ref="ABP135:ABP141" si="9027">SUM(ABN135/12*$A$4)</f>
        <v>0</v>
      </c>
      <c r="ABQ135" s="3"/>
      <c r="ABR135" s="3"/>
      <c r="ABS135" s="3"/>
      <c r="ABT135" s="3"/>
      <c r="ABU135" s="3">
        <f t="shared" ref="ABU135:ABU141" si="9028">SUM(ABM135*$F135)</f>
        <v>0</v>
      </c>
      <c r="ABV135" s="3">
        <f t="shared" ref="ABV135:ABV141" si="9029">SUM(ABO135*$F135)</f>
        <v>0</v>
      </c>
      <c r="ABW135" s="3">
        <f t="shared" ref="ABW135:ABW141" si="9030">SUM(ABQ135*$F135)</f>
        <v>0</v>
      </c>
      <c r="ABX135" s="51">
        <f t="shared" ref="ABX135:ABX141" si="9031">SUM(ABQ135-ABO135)</f>
        <v>0</v>
      </c>
      <c r="ABY135" s="51">
        <f t="shared" ref="ABY135:ABY141" si="9032">SUM(ABR135-ABP135)</f>
        <v>0</v>
      </c>
      <c r="ABZ135" s="26">
        <f>план!DW134</f>
        <v>0</v>
      </c>
      <c r="ACA135" s="3">
        <f>план!DX134</f>
        <v>0</v>
      </c>
      <c r="ACB135" s="3">
        <f t="shared" ref="ACB135:ACB141" si="9033">SUM(ABZ135/12*$A$4)</f>
        <v>0</v>
      </c>
      <c r="ACC135" s="3">
        <f t="shared" ref="ACC135:ACC141" si="9034">SUM(ACA135/12*$A$4)</f>
        <v>0</v>
      </c>
      <c r="ACD135" s="26"/>
      <c r="ACE135" s="26"/>
      <c r="ACF135" s="3"/>
      <c r="ACG135" s="3"/>
      <c r="ACH135" s="3">
        <f t="shared" ref="ACH135:ACH141" si="9035">SUM(ABZ135*$F135)</f>
        <v>0</v>
      </c>
      <c r="ACI135" s="3">
        <f t="shared" ref="ACI135:ACI141" si="9036">SUM(ACB135*$F135)</f>
        <v>0</v>
      </c>
      <c r="ACJ135" s="3">
        <f t="shared" ref="ACJ135:ACJ141" si="9037">SUM(ACD135*$F135)</f>
        <v>0</v>
      </c>
      <c r="ACK135" s="51">
        <f t="shared" ref="ACK135:ACK141" si="9038">SUM(ACD135-ACB135)</f>
        <v>0</v>
      </c>
      <c r="ACL135" s="51">
        <f t="shared" ref="ACL135:ACL141" si="9039">SUM(ACE135-ACC135)</f>
        <v>0</v>
      </c>
      <c r="ACM135" s="26">
        <f>план!DY134</f>
        <v>0</v>
      </c>
      <c r="ACN135" s="3">
        <f>план!DZ134</f>
        <v>0</v>
      </c>
      <c r="ACO135" s="3">
        <f t="shared" ref="ACO135:ACO141" si="9040">SUM(ACM135/12*$A$4)</f>
        <v>0</v>
      </c>
      <c r="ACP135" s="3">
        <f t="shared" ref="ACP135:ACP141" si="9041">SUM(ACN135/12*$A$4)</f>
        <v>0</v>
      </c>
      <c r="ACQ135" s="3"/>
      <c r="ACR135" s="3"/>
      <c r="ACS135" s="3"/>
      <c r="ACT135" s="3"/>
      <c r="ACU135" s="3">
        <f t="shared" ref="ACU135:ACU141" si="9042">SUM(ACM135*$F135)</f>
        <v>0</v>
      </c>
      <c r="ACV135" s="3">
        <f t="shared" ref="ACV135:ACV141" si="9043">SUM(ACO135*$F135)</f>
        <v>0</v>
      </c>
      <c r="ACW135" s="3">
        <f t="shared" ref="ACW135:ACW141" si="9044">SUM(ACQ135*$F135)</f>
        <v>0</v>
      </c>
      <c r="ACX135" s="51">
        <f t="shared" ref="ACX135:ACX141" si="9045">SUM(ACQ135-ACO135)</f>
        <v>0</v>
      </c>
      <c r="ACY135" s="51">
        <f t="shared" ref="ACY135:ACY141" si="9046">SUM(ACR135-ACP135)</f>
        <v>0</v>
      </c>
      <c r="ACZ135" s="3">
        <f>план!EA134</f>
        <v>0</v>
      </c>
      <c r="ADA135" s="3">
        <f>план!EB134</f>
        <v>0</v>
      </c>
      <c r="ADB135" s="3">
        <f t="shared" ref="ADB135:ADB141" si="9047">SUM(ACZ135/12*$A$4)</f>
        <v>0</v>
      </c>
      <c r="ADC135" s="3">
        <f t="shared" ref="ADC135:ADC141" si="9048">SUM(ADA135/12*$A$4)</f>
        <v>0</v>
      </c>
      <c r="ADD135" s="3"/>
      <c r="ADE135" s="3"/>
      <c r="ADF135" s="3"/>
      <c r="ADG135" s="3"/>
      <c r="ADH135" s="3">
        <f t="shared" ref="ADH135:ADH141" si="9049">SUM(ACZ135*$F135)</f>
        <v>0</v>
      </c>
      <c r="ADI135" s="3">
        <f t="shared" ref="ADI135:ADI141" si="9050">SUM(ADB135*$F135)</f>
        <v>0</v>
      </c>
      <c r="ADJ135" s="3">
        <f t="shared" ref="ADJ135:ADJ141" si="9051">SUM(ADD135*$F135)</f>
        <v>0</v>
      </c>
      <c r="ADK135" s="51">
        <f t="shared" ref="ADK135:ADK141" si="9052">SUM(ADD135-ADB135)</f>
        <v>0</v>
      </c>
      <c r="ADL135" s="51">
        <f t="shared" ref="ADL135:ADL141" si="9053">SUM(ADE135-ADC135)</f>
        <v>0</v>
      </c>
      <c r="ADM135" s="3"/>
      <c r="ADN135" s="3">
        <f t="shared" ref="ADN135:ADN141" si="9054">SUM(ADM135*$D135*$F135*$G135*$I135*ADN$10)</f>
        <v>0</v>
      </c>
      <c r="ADO135" s="3">
        <f t="shared" ref="ADO135:ADO141" si="9055">SUM(ADM135/12*$A$4)</f>
        <v>0</v>
      </c>
      <c r="ADP135" s="3">
        <f t="shared" ref="ADP135:ADP141" si="9056">SUM(ADN135/12*$A$4)</f>
        <v>0</v>
      </c>
      <c r="ADQ135" s="3"/>
      <c r="ADR135" s="3"/>
      <c r="ADS135" s="3"/>
      <c r="ADT135" s="3"/>
      <c r="ADU135" s="3">
        <f t="shared" ref="ADU135:ADU141" si="9057">SUM(ADM135*$F135)</f>
        <v>0</v>
      </c>
      <c r="ADV135" s="3">
        <f t="shared" ref="ADV135:ADV141" si="9058">SUM(ADO135*$F135)</f>
        <v>0</v>
      </c>
      <c r="ADW135" s="3">
        <f t="shared" ref="ADW135:ADW141" si="9059">SUM(ADQ135*$F135)</f>
        <v>0</v>
      </c>
      <c r="ADX135" s="51">
        <f t="shared" ref="ADX135:ADX141" si="9060">SUM(ADQ135-ADO135)</f>
        <v>0</v>
      </c>
      <c r="ADY135" s="51">
        <f t="shared" ref="ADY135:ADY141" si="9061">SUM(ADR135-ADP135)</f>
        <v>0</v>
      </c>
      <c r="ADZ135" s="3">
        <f>план!EE134</f>
        <v>0</v>
      </c>
      <c r="AEA135" s="27">
        <f>план!EF134</f>
        <v>0</v>
      </c>
      <c r="AEB135" s="3">
        <f t="shared" ref="AEB135:AEB141" si="9062">SUM(ADZ135/12*$A$4)</f>
        <v>0</v>
      </c>
      <c r="AEC135" s="3">
        <f t="shared" ref="AEC135:AEC141" si="9063">SUM(AEA135/12*$A$4)</f>
        <v>0</v>
      </c>
      <c r="AED135" s="83"/>
      <c r="AEE135" s="83"/>
      <c r="AEF135" s="83"/>
      <c r="AEG135" s="83"/>
      <c r="AEH135" s="3">
        <f t="shared" ref="AEH135:AEH141" si="9064">SUM(ADZ135*$F135)</f>
        <v>0</v>
      </c>
      <c r="AEI135" s="3">
        <f t="shared" ref="AEI135:AEI141" si="9065">SUM(AEB135*$F135)</f>
        <v>0</v>
      </c>
      <c r="AEJ135" s="3">
        <f t="shared" ref="AEJ135:AEJ141" si="9066">SUM(AED135*$F135)</f>
        <v>0</v>
      </c>
      <c r="AEK135" s="51">
        <f t="shared" ref="AEK135:AEK141" si="9067">SUM(AED135-AEB135)</f>
        <v>0</v>
      </c>
      <c r="AEL135" s="51">
        <f t="shared" ref="AEL135:AEL141" si="9068">SUM(AEE135-AEC135)</f>
        <v>0</v>
      </c>
      <c r="AEM135" s="28">
        <f t="shared" ref="AEM135:AEM141" si="9069">SUM(AM135,BZ135,AZ135,M135,Z135,NZ135,TM135,XM135,AAM135,OM135,ZZ135,KZ135,IM135,GM135,GZ135,HM135,LM135,SZ135,BM135,ABZ135,WZ135,OZ135,ABM135,QZ135,XZ135,YZ135,YM135,DM135,DZ135,EM135,EZ135,CM135,FM135,FZ135,RM135,ACM135,ACZ135,HZ135,AAZ135,LZ135,IZ135,JM135,TZ135,UM135,UZ135,VM135,VZ135,MM135,JZ135,MZ135,KM135,NM135,RZ135,QM135,SM135,CZ135,PM135,WM135,ZM135,PZ135,ADM135,ADZ135)</f>
        <v>0</v>
      </c>
      <c r="AEN135" s="28">
        <f t="shared" ref="AEN135:AEN141" si="9070">SUM(AN135,CA135,BA135,N135,AA135,OA135,TN135,XN135,AAN135,ON135,AAA135,LA135,IN135,GN135,HA135,HN135,LN135,TA135,BN135,ACA135,XA135,PA135,ABN135,RA135,YA135,ZA135,YN135,DN135,EA135,EN135,FA135,CN135,FN135,GA135,RN135,ACN135,ADA135,IA135,ABA135,MA135,JA135,JN135,UA135,UN135,VA135,VN135,WA135,MN135,KA135,NA135,KN135,NN135,SA135,QN135,SN135,DA135,PN135,WN135,ZN135,QA135,ADN135,AEA135)</f>
        <v>0</v>
      </c>
      <c r="AEO135" s="28">
        <f t="shared" ref="AEO135:AEO141" si="9071">SUM(AO135,CB135,BB135,O135,AB135,OB135,TO135,XO135,AAO135,OO135,AAB135,LB135,IO135,GO135,HB135,HO135,LO135,TB135,BO135,ACB135,XB135,PB135,ABO135,RB135,YB135,ZB135,YO135,DO135,EB135,EO135,FB135,CO135,FO135,GB135,RO135,ACO135,ADB135,IB135,ABB135,MB135,JB135,JO135,UB135,UO135,VB135,VO135,WB135,MO135,KB135,NB135,KO135,NO135,SB135,QO135,SO135,DB135,PO135,WO135,ZO135,QB135,ADO135,AEB135)</f>
        <v>0</v>
      </c>
      <c r="AEP135" s="28">
        <f t="shared" ref="AEP135:AEP141" si="9072">SUM(AP135,CC135,BC135,P135,AC135,OC135,TP135,XP135,AAP135,OP135,AAC135,LC135,IP135,GP135,HC135,HP135,LP135,TC135,BP135,ACC135,XC135,PC135,ABP135,RC135,YC135,ZC135,YP135,DP135,EC135,EP135,FC135,CP135,FP135,GC135,RP135,ACP135,ADC135,IC135,ABC135,MC135,JC135,JP135,UC135,UP135,VC135,VP135,WC135,MP135,KC135,NC135,KP135,NP135,SC135,QP135,SP135,DC135,PP135,WP135,ZP135,QC135,ADP135,AEC135)</f>
        <v>0</v>
      </c>
      <c r="AEQ135" s="28">
        <f t="shared" ref="AEQ135:AEQ141" si="9073">SUM(AQ135,CD135,BD135,Q135,AD135,OD135,TQ135,XQ135,AAQ135,OQ135,AAD135,LD135,IQ135,GQ135,HD135,HQ135,LQ135,TD135,BQ135,ACD135,XD135,PD135,ABQ135,RD135,YD135,ZD135,YQ135,DQ135,ED135,EQ135,FD135,CQ135,FQ135,GD135,RQ135,ACQ135,ADD135,ID135,ABD135,MD135,JD135,JQ135,UD135,UQ135,VD135,VQ135,WD135,MQ135,KD135,ND135,KQ135,NQ135,SD135,QQ135,SQ135,DD135,PQ135,WQ135,ZQ135,QD135,ADQ135,AED135)</f>
        <v>0</v>
      </c>
      <c r="AER135" s="28">
        <f t="shared" ref="AER135:AER141" si="9074">SUM(AR135,CE135,BE135,R135,AE135,OE135,TR135,XR135,AAR135,OR135,AAE135,LE135,IR135,GR135,HE135,HR135,LR135,TE135,BR135,ACE135,XE135,PE135,ABR135,RE135,YE135,ZE135,YR135,DR135,EE135,ER135,FE135,CR135,FR135,GE135,RR135,ACR135,ADE135,IE135,ABE135,ME135,JE135,JR135,UE135,UR135,VE135,VR135,WE135,MR135,KE135,NE135,KR135,NR135,SE135,QR135,SR135,DE135,PR135,WR135,ZR135,QE135,ADR135,AEE135)</f>
        <v>0</v>
      </c>
      <c r="AES135" s="28">
        <f t="shared" ref="AES135:AES141" si="9075">SUM(AS135,CF135,BF135,S135,AF135,OF135,TS135,XS135,AAS135,OS135,AAF135,LF135,IS135,GS135,HF135,HS135,LS135,TF135,BS135,ACF135,XF135,PF135,ABS135,RF135,YF135,ZF135,YS135,DS135,EF135,ES135,FF135,CS135,FS135,GF135,RS135,ACS135,ADF135,IF135,ABF135,MF135,JF135,JS135,UF135,US135,VF135,VS135,WF135,MS135,KF135,NF135,KS135,NS135,SF135,QS135,SS135,DF135,PS135,WS135,ZS135,QF135,ADS135,AEF135)</f>
        <v>0</v>
      </c>
      <c r="AET135" s="28">
        <f t="shared" ref="AET135:AET141" si="9076">SUM(AT135,CG135,BG135,T135,AG135,OG135,TT135,XT135,AAT135,OT135,AAG135,LG135,IT135,GT135,HG135,HT135,LT135,TG135,BT135,ACG135,XG135,PG135,ABT135,RG135,YG135,ZG135,YT135,DT135,EG135,ET135,FG135,CT135,FT135,GG135,RT135,ACT135,ADG135,IG135,ABG135,MG135,JG135,JT135,UG135,UT135,VG135,VT135,WG135,MT135,KG135,NG135,KT135,NT135,SG135,QT135,ST135,DG135,PT135,WT135,ZT135,QG135,ADT135,AEG135)</f>
        <v>0</v>
      </c>
      <c r="AEU135" s="3">
        <f t="shared" ref="AEU135:AEU141" si="9077">SUM(AEM135*$F135)</f>
        <v>0</v>
      </c>
      <c r="AEV135" s="3">
        <f t="shared" ref="AEV135:AEV141" si="9078">SUM(AEO135*$F135)</f>
        <v>0</v>
      </c>
      <c r="AEW135" s="3">
        <f t="shared" ref="AEW135:AEW141" si="9079">SUM(AEQ135*$F135)</f>
        <v>0</v>
      </c>
      <c r="AEX135" s="51">
        <f t="shared" ref="AEX135:AEX141" si="9080">SUM(AEQ135-AEO135)</f>
        <v>0</v>
      </c>
      <c r="AEY135" s="51">
        <f t="shared" ref="AEY135:AEY141" si="9081">SUM(AER135-AEP135)</f>
        <v>0</v>
      </c>
      <c r="AEZ135" s="118"/>
      <c r="AFA135" s="118"/>
    </row>
    <row r="136" spans="1:833" ht="45" x14ac:dyDescent="0.25">
      <c r="A136" s="7"/>
      <c r="B136" s="6">
        <v>94</v>
      </c>
      <c r="C136" s="1" t="s">
        <v>308</v>
      </c>
      <c r="D136" s="156">
        <f t="shared" si="5358"/>
        <v>9860</v>
      </c>
      <c r="E136" s="23">
        <v>10127</v>
      </c>
      <c r="F136" s="92">
        <v>3.55</v>
      </c>
      <c r="G136" s="25">
        <v>1</v>
      </c>
      <c r="H136" s="151"/>
      <c r="I136" s="23">
        <v>1.4</v>
      </c>
      <c r="J136" s="23">
        <v>1.68</v>
      </c>
      <c r="K136" s="23">
        <v>2.23</v>
      </c>
      <c r="L136" s="23">
        <v>2.57</v>
      </c>
      <c r="M136" s="26">
        <f>план!M135</f>
        <v>0</v>
      </c>
      <c r="N136" s="3">
        <f>план!N135</f>
        <v>0</v>
      </c>
      <c r="O136" s="3">
        <f t="shared" si="8745"/>
        <v>0</v>
      </c>
      <c r="P136" s="3">
        <f t="shared" si="8746"/>
        <v>0</v>
      </c>
      <c r="Q136" s="3">
        <f>VLOOKUP($B136,'ДС факт при поликлинике'!$D$6:$AK$80,31,0)</f>
        <v>0</v>
      </c>
      <c r="R136" s="3">
        <f>VLOOKUP($B136,'ДС факт при поликлинике'!$D$6:$AK$80,32,0)</f>
        <v>0</v>
      </c>
      <c r="S136" s="3">
        <f>VLOOKUP($B136,'ДС факт при поликлинике'!$D$6:$AK$80,33,0)</f>
        <v>0</v>
      </c>
      <c r="T136" s="3">
        <f>VLOOKUP($B136,'ДС факт при поликлинике'!$D$6:$AK$80,34,0)</f>
        <v>0</v>
      </c>
      <c r="U136" s="3">
        <f t="shared" si="8747"/>
        <v>0</v>
      </c>
      <c r="V136" s="3">
        <f t="shared" si="8748"/>
        <v>0</v>
      </c>
      <c r="W136" s="3">
        <f t="shared" si="8749"/>
        <v>0</v>
      </c>
      <c r="X136" s="3">
        <f t="shared" si="5246"/>
        <v>0</v>
      </c>
      <c r="Y136" s="3">
        <f t="shared" si="5247"/>
        <v>0</v>
      </c>
      <c r="Z136" s="3">
        <f>план!O135</f>
        <v>0</v>
      </c>
      <c r="AA136" s="3">
        <f>план!P135</f>
        <v>0</v>
      </c>
      <c r="AB136" s="3">
        <f t="shared" si="8750"/>
        <v>0</v>
      </c>
      <c r="AC136" s="3">
        <f t="shared" si="8751"/>
        <v>0</v>
      </c>
      <c r="AD136" s="3">
        <f>VLOOKUP($B136,'ДС факт при поликлинике'!$D$6:$JS$80,47,0)</f>
        <v>0</v>
      </c>
      <c r="AE136" s="3">
        <f>VLOOKUP($B136,'ДС факт при поликлинике'!$D$6:$JS$80,48,0)</f>
        <v>0</v>
      </c>
      <c r="AF136" s="3">
        <f>VLOOKUP($B136,'ДС факт при поликлинике'!$D$6:$JS$80,49,0)</f>
        <v>0</v>
      </c>
      <c r="AG136" s="3">
        <f>VLOOKUP($B136,'ДС факт при поликлинике'!$D$6:$JS$80,50,0)</f>
        <v>0</v>
      </c>
      <c r="AH136" s="3">
        <f t="shared" si="8752"/>
        <v>0</v>
      </c>
      <c r="AI136" s="3">
        <f t="shared" si="8753"/>
        <v>0</v>
      </c>
      <c r="AJ136" s="3">
        <f t="shared" si="8754"/>
        <v>0</v>
      </c>
      <c r="AK136" s="3">
        <f t="shared" si="5248"/>
        <v>0</v>
      </c>
      <c r="AL136" s="3">
        <f t="shared" si="5249"/>
        <v>0</v>
      </c>
      <c r="AM136" s="26">
        <f>план!Q135</f>
        <v>0</v>
      </c>
      <c r="AN136" s="3">
        <f>план!R135</f>
        <v>0</v>
      </c>
      <c r="AO136" s="3">
        <f t="shared" si="8755"/>
        <v>0</v>
      </c>
      <c r="AP136" s="3">
        <f t="shared" si="8756"/>
        <v>0</v>
      </c>
      <c r="AQ136" s="3">
        <f>VLOOKUP($B136,'ДС факт при поликлинике'!$D$6:$JS$80,7,0)</f>
        <v>0</v>
      </c>
      <c r="AR136" s="3">
        <f>VLOOKUP($B136,'ДС факт при поликлинике'!$D$6:$JS$80,8,0)</f>
        <v>0</v>
      </c>
      <c r="AS136" s="3">
        <f>VLOOKUP($B136,'ДС факт при поликлинике'!$D$6:$JS$80,9,0)</f>
        <v>0</v>
      </c>
      <c r="AT136" s="3">
        <f>VLOOKUP($B136,'ДС факт при поликлинике'!$D$6:$JS$80,10,0)</f>
        <v>0</v>
      </c>
      <c r="AU136" s="3">
        <f t="shared" si="8757"/>
        <v>0</v>
      </c>
      <c r="AV136" s="3">
        <f t="shared" si="8758"/>
        <v>0</v>
      </c>
      <c r="AW136" s="3">
        <f t="shared" si="8759"/>
        <v>0</v>
      </c>
      <c r="AX136" s="3">
        <f t="shared" si="5250"/>
        <v>0</v>
      </c>
      <c r="AY136" s="3">
        <f t="shared" si="5251"/>
        <v>0</v>
      </c>
      <c r="AZ136" s="26">
        <f>план!S135</f>
        <v>0</v>
      </c>
      <c r="BA136" s="3">
        <f>план!T135</f>
        <v>0</v>
      </c>
      <c r="BB136" s="3">
        <f t="shared" si="8760"/>
        <v>0</v>
      </c>
      <c r="BC136" s="3">
        <f t="shared" si="8761"/>
        <v>0</v>
      </c>
      <c r="BD136" s="3">
        <f>VLOOKUP($B136,'ДС факт при поликлинике'!$D$6:$JS$80,23,0)</f>
        <v>0</v>
      </c>
      <c r="BE136" s="3">
        <f>VLOOKUP($B136,'ДС факт при поликлинике'!$D$6:$JS$80,24,0)</f>
        <v>0</v>
      </c>
      <c r="BF136" s="3">
        <f>VLOOKUP($B136,'ДС факт при поликлинике'!$D$6:$JS$80,25,0)</f>
        <v>0</v>
      </c>
      <c r="BG136" s="3">
        <f>VLOOKUP($B136,'ДС факт при поликлинике'!$D$6:$JS$80,26,0)</f>
        <v>0</v>
      </c>
      <c r="BH136" s="3">
        <f t="shared" si="8762"/>
        <v>0</v>
      </c>
      <c r="BI136" s="3">
        <f t="shared" si="8763"/>
        <v>0</v>
      </c>
      <c r="BJ136" s="3">
        <f t="shared" si="8764"/>
        <v>0</v>
      </c>
      <c r="BK136" s="3">
        <f t="shared" si="5252"/>
        <v>0</v>
      </c>
      <c r="BL136" s="3">
        <f t="shared" si="5253"/>
        <v>0</v>
      </c>
      <c r="BM136" s="26">
        <f>план!U135</f>
        <v>0</v>
      </c>
      <c r="BN136" s="3">
        <f>план!V135</f>
        <v>0</v>
      </c>
      <c r="BO136" s="3">
        <f t="shared" si="8765"/>
        <v>0</v>
      </c>
      <c r="BP136" s="3">
        <f t="shared" si="8766"/>
        <v>0</v>
      </c>
      <c r="BQ136" s="3">
        <f>VLOOKUP($B136,'ДС факт при поликлинике'!$D$6:$JS$80,255,0)</f>
        <v>0</v>
      </c>
      <c r="BR136" s="3">
        <f>VLOOKUP($B136,'ДС факт при поликлинике'!$D$6:$JS$80,256,0)</f>
        <v>0</v>
      </c>
      <c r="BS136" s="3">
        <f>VLOOKUP($B136,'ДС факт при поликлинике'!$D$6:$JS$80,257,0)</f>
        <v>0</v>
      </c>
      <c r="BT136" s="3">
        <f>VLOOKUP($B136,'ДС факт при поликлинике'!$D$6:$JS$80,258,0)</f>
        <v>0</v>
      </c>
      <c r="BU136" s="3">
        <f t="shared" si="8767"/>
        <v>0</v>
      </c>
      <c r="BV136" s="3">
        <f t="shared" si="8768"/>
        <v>0</v>
      </c>
      <c r="BW136" s="3">
        <f t="shared" si="8769"/>
        <v>0</v>
      </c>
      <c r="BX136" s="3">
        <f t="shared" si="5254"/>
        <v>0</v>
      </c>
      <c r="BY136" s="3">
        <f t="shared" si="5255"/>
        <v>0</v>
      </c>
      <c r="BZ136" s="26">
        <f>план!W135</f>
        <v>0</v>
      </c>
      <c r="CA136" s="3">
        <f>план!X135</f>
        <v>0</v>
      </c>
      <c r="CB136" s="3">
        <f t="shared" si="8770"/>
        <v>0</v>
      </c>
      <c r="CC136" s="3">
        <f t="shared" si="8771"/>
        <v>0</v>
      </c>
      <c r="CD136" s="3">
        <f>VLOOKUP($B136,'ДС факт при поликлинике'!$D$6:$JS$80,11,0)</f>
        <v>0</v>
      </c>
      <c r="CE136" s="3">
        <f>VLOOKUP($B136,'ДС факт при поликлинике'!$D$6:$JS$80,12,0)</f>
        <v>0</v>
      </c>
      <c r="CF136" s="3">
        <f>VLOOKUP($B136,'ДС факт при поликлинике'!$D$6:$JS$80,13,0)</f>
        <v>0</v>
      </c>
      <c r="CG136" s="3">
        <f>VLOOKUP($B136,'ДС факт при поликлинике'!$D$6:$JS$80,14,0)</f>
        <v>0</v>
      </c>
      <c r="CH136" s="3">
        <f t="shared" si="8772"/>
        <v>0</v>
      </c>
      <c r="CI136" s="3">
        <f t="shared" si="8773"/>
        <v>0</v>
      </c>
      <c r="CJ136" s="3">
        <f t="shared" si="8774"/>
        <v>0</v>
      </c>
      <c r="CK136" s="3">
        <f t="shared" si="5256"/>
        <v>0</v>
      </c>
      <c r="CL136" s="3">
        <f t="shared" si="5257"/>
        <v>0</v>
      </c>
      <c r="CM136" s="26">
        <f>план!Y135</f>
        <v>0</v>
      </c>
      <c r="CN136" s="3">
        <f>план!Z135</f>
        <v>0</v>
      </c>
      <c r="CO136" s="3">
        <f t="shared" si="8775"/>
        <v>0</v>
      </c>
      <c r="CP136" s="3">
        <f t="shared" si="8776"/>
        <v>0</v>
      </c>
      <c r="CQ136" s="3">
        <f>VLOOKUP($B136,'ДС факт при поликлинике'!$D$6:$JS$80,247,0)</f>
        <v>0</v>
      </c>
      <c r="CR136" s="3">
        <f>VLOOKUP($B136,'ДС факт при поликлинике'!$D$6:$JS$80,248,0)</f>
        <v>0</v>
      </c>
      <c r="CS136" s="3">
        <f>VLOOKUP($B136,'ДС факт при поликлинике'!$D$6:$JS$80,249,0)</f>
        <v>0</v>
      </c>
      <c r="CT136" s="3">
        <f>VLOOKUP($B136,'ДС факт при поликлинике'!$D$6:$JS$80,250,0)</f>
        <v>0</v>
      </c>
      <c r="CU136" s="3">
        <f t="shared" si="8777"/>
        <v>0</v>
      </c>
      <c r="CV136" s="3">
        <f t="shared" si="8778"/>
        <v>0</v>
      </c>
      <c r="CW136" s="3">
        <f t="shared" si="8779"/>
        <v>0</v>
      </c>
      <c r="CX136" s="3">
        <f t="shared" si="5258"/>
        <v>0</v>
      </c>
      <c r="CY136" s="3">
        <f t="shared" si="5259"/>
        <v>0</v>
      </c>
      <c r="CZ136" s="26">
        <f>план!AA135</f>
        <v>0</v>
      </c>
      <c r="DA136" s="3">
        <f>план!AB135</f>
        <v>0</v>
      </c>
      <c r="DB136" s="3">
        <f t="shared" si="8780"/>
        <v>0</v>
      </c>
      <c r="DC136" s="3">
        <f t="shared" si="8781"/>
        <v>0</v>
      </c>
      <c r="DD136" s="3">
        <f>VLOOKUP($B136,'ДС факт при поликлинике'!$D$6:$JS$80,263,0)</f>
        <v>0</v>
      </c>
      <c r="DE136" s="3">
        <f>VLOOKUP($B136,'ДС факт при поликлинике'!$D$6:$JS$80,264,0)</f>
        <v>0</v>
      </c>
      <c r="DF136" s="3">
        <f>VLOOKUP($B136,'ДС факт при поликлинике'!$D$6:$JS$80,265,0)</f>
        <v>0</v>
      </c>
      <c r="DG136" s="3">
        <f>VLOOKUP($B136,'ДС факт при поликлинике'!$D$6:$JS$80,266,0)</f>
        <v>0</v>
      </c>
      <c r="DH136" s="3">
        <f t="shared" si="8782"/>
        <v>0</v>
      </c>
      <c r="DI136" s="3">
        <f t="shared" si="8783"/>
        <v>0</v>
      </c>
      <c r="DJ136" s="3">
        <f t="shared" si="8784"/>
        <v>0</v>
      </c>
      <c r="DK136" s="3">
        <f t="shared" si="5260"/>
        <v>0</v>
      </c>
      <c r="DL136" s="3">
        <f t="shared" si="5261"/>
        <v>0</v>
      </c>
      <c r="DM136" s="26">
        <f>план!AC135</f>
        <v>0</v>
      </c>
      <c r="DN136" s="3">
        <f>план!AD135</f>
        <v>0</v>
      </c>
      <c r="DO136" s="3">
        <f t="shared" si="8785"/>
        <v>0</v>
      </c>
      <c r="DP136" s="3">
        <f t="shared" si="8786"/>
        <v>0</v>
      </c>
      <c r="DQ136" s="3">
        <f>VLOOKUP($B136,'ДС факт при поликлинике'!$D$6:$JS$80,223,0)</f>
        <v>0</v>
      </c>
      <c r="DR136" s="3">
        <f>VLOOKUP($B136,'ДС факт при поликлинике'!$D$6:$JS$80,224,0)</f>
        <v>0</v>
      </c>
      <c r="DS136" s="3">
        <f>VLOOKUP($B136,'ДС факт при поликлинике'!$D$6:$JS$80,225,0)</f>
        <v>0</v>
      </c>
      <c r="DT136" s="3">
        <f>VLOOKUP($B136,'ДС факт при поликлинике'!$D$6:$JS$80,226,0)</f>
        <v>0</v>
      </c>
      <c r="DU136" s="3">
        <f t="shared" si="8787"/>
        <v>0</v>
      </c>
      <c r="DV136" s="3">
        <f t="shared" si="8788"/>
        <v>0</v>
      </c>
      <c r="DW136" s="3">
        <f t="shared" si="8789"/>
        <v>0</v>
      </c>
      <c r="DX136" s="3">
        <f t="shared" si="5262"/>
        <v>0</v>
      </c>
      <c r="DY136" s="3">
        <f t="shared" si="5263"/>
        <v>0</v>
      </c>
      <c r="DZ136" s="26">
        <f>план!AE135</f>
        <v>0</v>
      </c>
      <c r="EA136" s="3">
        <f>план!AF135</f>
        <v>0</v>
      </c>
      <c r="EB136" s="3">
        <f t="shared" si="8790"/>
        <v>0</v>
      </c>
      <c r="EC136" s="3">
        <f t="shared" si="8791"/>
        <v>0</v>
      </c>
      <c r="ED136" s="3">
        <f>VLOOKUP($B136,'ДС факт при поликлинике'!$D$6:$JS$80,227,0)</f>
        <v>0</v>
      </c>
      <c r="EE136" s="3">
        <f>VLOOKUP($B136,'ДС факт при поликлинике'!$D$6:$JS$80,228,0)</f>
        <v>0</v>
      </c>
      <c r="EF136" s="3">
        <f>VLOOKUP($B136,'ДС факт при поликлинике'!$D$6:$JS$80,229,0)</f>
        <v>0</v>
      </c>
      <c r="EG136" s="3">
        <f>VLOOKUP($B136,'ДС факт при поликлинике'!$D$6:$JS$80,230,0)</f>
        <v>0</v>
      </c>
      <c r="EH136" s="3">
        <f t="shared" si="8792"/>
        <v>0</v>
      </c>
      <c r="EI136" s="3">
        <f t="shared" si="8793"/>
        <v>0</v>
      </c>
      <c r="EJ136" s="3">
        <f t="shared" si="8794"/>
        <v>0</v>
      </c>
      <c r="EK136" s="3">
        <f t="shared" si="5264"/>
        <v>0</v>
      </c>
      <c r="EL136" s="3">
        <f t="shared" si="5265"/>
        <v>0</v>
      </c>
      <c r="EM136" s="26">
        <f>план!AG135</f>
        <v>0</v>
      </c>
      <c r="EN136" s="3">
        <f>план!AH135</f>
        <v>0</v>
      </c>
      <c r="EO136" s="3">
        <f t="shared" si="8795"/>
        <v>0</v>
      </c>
      <c r="EP136" s="3">
        <f t="shared" si="8796"/>
        <v>0</v>
      </c>
      <c r="EQ136" s="3">
        <f>VLOOKUP($B136,'ДС факт при поликлинике'!$D$6:$JS$80,231,0)</f>
        <v>0</v>
      </c>
      <c r="ER136" s="3">
        <f>VLOOKUP($B136,'ДС факт при поликлинике'!$D$6:$JS$80,232,0)</f>
        <v>0</v>
      </c>
      <c r="ES136" s="3">
        <f>VLOOKUP($B136,'ДС факт при поликлинике'!$D$6:$JS$80,233,0)</f>
        <v>0</v>
      </c>
      <c r="ET136" s="3">
        <f>VLOOKUP($B136,'ДС факт при поликлинике'!$D$6:$JS$80,234,0)</f>
        <v>0</v>
      </c>
      <c r="EU136" s="3">
        <f t="shared" si="8797"/>
        <v>0</v>
      </c>
      <c r="EV136" s="3">
        <f t="shared" si="8798"/>
        <v>0</v>
      </c>
      <c r="EW136" s="3">
        <f t="shared" si="8799"/>
        <v>0</v>
      </c>
      <c r="EX136" s="3">
        <f t="shared" si="5266"/>
        <v>0</v>
      </c>
      <c r="EY136" s="3">
        <f t="shared" si="5267"/>
        <v>0</v>
      </c>
      <c r="EZ136" s="26">
        <f>план!AI135</f>
        <v>0</v>
      </c>
      <c r="FA136" s="3">
        <f>план!AJ135</f>
        <v>0</v>
      </c>
      <c r="FB136" s="3">
        <f t="shared" si="8800"/>
        <v>0</v>
      </c>
      <c r="FC136" s="3">
        <f t="shared" si="8801"/>
        <v>0</v>
      </c>
      <c r="FD136" s="3">
        <f>VLOOKUP($B136,'ДС факт при поликлинике'!$D$6:$JS$80,235,0)</f>
        <v>0</v>
      </c>
      <c r="FE136" s="3">
        <f>VLOOKUP($B136,'ДС факт при поликлинике'!$D$6:$JS$80,236,0)</f>
        <v>0</v>
      </c>
      <c r="FF136" s="3">
        <f>VLOOKUP($B136,'ДС факт при поликлинике'!$D$6:$JS$80,237,0)</f>
        <v>0</v>
      </c>
      <c r="FG136" s="3">
        <f>VLOOKUP($B136,'ДС факт при поликлинике'!$D$6:$JS$80,238,0)</f>
        <v>0</v>
      </c>
      <c r="FH136" s="3">
        <f t="shared" si="8802"/>
        <v>0</v>
      </c>
      <c r="FI136" s="3">
        <f t="shared" si="8803"/>
        <v>0</v>
      </c>
      <c r="FJ136" s="3">
        <f t="shared" si="8804"/>
        <v>0</v>
      </c>
      <c r="FK136" s="3">
        <f t="shared" si="5268"/>
        <v>0</v>
      </c>
      <c r="FL136" s="3">
        <f t="shared" si="5269"/>
        <v>0</v>
      </c>
      <c r="FM136" s="26">
        <f>план!AK135</f>
        <v>0</v>
      </c>
      <c r="FN136" s="3">
        <f>план!AL135</f>
        <v>0</v>
      </c>
      <c r="FO136" s="3">
        <f t="shared" si="8805"/>
        <v>0</v>
      </c>
      <c r="FP136" s="3">
        <f t="shared" si="8806"/>
        <v>0</v>
      </c>
      <c r="FQ136" s="3">
        <f>VLOOKUP($B136,'ДС факт при поликлинике'!$D$6:$JS$80,243,0)</f>
        <v>0</v>
      </c>
      <c r="FR136" s="3">
        <f>VLOOKUP($B136,'ДС факт при поликлинике'!$D$6:$JS$80,244,0)</f>
        <v>0</v>
      </c>
      <c r="FS136" s="3">
        <f>VLOOKUP($B136,'ДС факт при поликлинике'!$D$6:$JS$80,245,0)</f>
        <v>0</v>
      </c>
      <c r="FT136" s="3">
        <f>VLOOKUP($B136,'ДС факт при поликлинике'!$D$6:$JS$80,246,0)</f>
        <v>0</v>
      </c>
      <c r="FU136" s="3">
        <f t="shared" si="8807"/>
        <v>0</v>
      </c>
      <c r="FV136" s="3">
        <f t="shared" si="8808"/>
        <v>0</v>
      </c>
      <c r="FW136" s="3">
        <f t="shared" si="8809"/>
        <v>0</v>
      </c>
      <c r="FX136" s="3">
        <f t="shared" si="5270"/>
        <v>0</v>
      </c>
      <c r="FY136" s="3">
        <f t="shared" si="5271"/>
        <v>0</v>
      </c>
      <c r="FZ136" s="26">
        <f>план!AM135</f>
        <v>0</v>
      </c>
      <c r="GA136" s="3">
        <f>план!AN135</f>
        <v>0</v>
      </c>
      <c r="GB136" s="3">
        <f t="shared" si="8810"/>
        <v>0</v>
      </c>
      <c r="GC136" s="3">
        <f t="shared" si="8811"/>
        <v>0</v>
      </c>
      <c r="GD136" s="3">
        <f>VLOOKUP($B136,'ДС факт при поликлинике'!$D$6:$JS$80,259,0)</f>
        <v>0</v>
      </c>
      <c r="GE136" s="3">
        <f>VLOOKUP($B136,'ДС факт при поликлинике'!$D$6:$JS$80,260,0)</f>
        <v>0</v>
      </c>
      <c r="GF136" s="3">
        <f>VLOOKUP($B136,'ДС факт при поликлинике'!$D$6:$JS$80,261,0)</f>
        <v>0</v>
      </c>
      <c r="GG136" s="3">
        <f>VLOOKUP($B136,'ДС факт при поликлинике'!$D$6:$JS$80,262,0)</f>
        <v>0</v>
      </c>
      <c r="GH136" s="3">
        <f t="shared" si="8812"/>
        <v>0</v>
      </c>
      <c r="GI136" s="3">
        <f t="shared" si="8813"/>
        <v>0</v>
      </c>
      <c r="GJ136" s="3">
        <f t="shared" si="8814"/>
        <v>0</v>
      </c>
      <c r="GK136" s="3">
        <f t="shared" si="5272"/>
        <v>0</v>
      </c>
      <c r="GL136" s="3">
        <f t="shared" si="5273"/>
        <v>0</v>
      </c>
      <c r="GM136" s="3">
        <f>план!AO135</f>
        <v>0</v>
      </c>
      <c r="GN136" s="3">
        <f>план!AP135</f>
        <v>0</v>
      </c>
      <c r="GO136" s="3">
        <f t="shared" si="8815"/>
        <v>0</v>
      </c>
      <c r="GP136" s="3">
        <f t="shared" si="8816"/>
        <v>0</v>
      </c>
      <c r="GQ136" s="3">
        <f>VLOOKUP($B136,'ДС факт при поликлинике'!$D$6:$JS$80,175,0)</f>
        <v>0</v>
      </c>
      <c r="GR136" s="3">
        <f>VLOOKUP($B136,'ДС факт при поликлинике'!$D$6:$JS$80,176,0)</f>
        <v>0</v>
      </c>
      <c r="GS136" s="3">
        <f>VLOOKUP($B136,'ДС факт при поликлинике'!$D$6:$JS$80,177,0)</f>
        <v>0</v>
      </c>
      <c r="GT136" s="3">
        <f>VLOOKUP($B136,'ДС факт при поликлинике'!$D$6:$JS$80,178,0)</f>
        <v>0</v>
      </c>
      <c r="GU136" s="3">
        <f t="shared" si="8817"/>
        <v>0</v>
      </c>
      <c r="GV136" s="3">
        <f t="shared" si="8818"/>
        <v>0</v>
      </c>
      <c r="GW136" s="3">
        <f t="shared" si="8819"/>
        <v>0</v>
      </c>
      <c r="GX136" s="3">
        <f t="shared" si="5274"/>
        <v>0</v>
      </c>
      <c r="GY136" s="3">
        <f t="shared" si="5275"/>
        <v>0</v>
      </c>
      <c r="GZ136" s="26">
        <f>план!AQ135</f>
        <v>0</v>
      </c>
      <c r="HA136" s="3">
        <f>план!AR135</f>
        <v>0</v>
      </c>
      <c r="HB136" s="3">
        <f t="shared" si="8820"/>
        <v>0</v>
      </c>
      <c r="HC136" s="3">
        <f t="shared" si="8821"/>
        <v>0</v>
      </c>
      <c r="HD136" s="3">
        <f>VLOOKUP($B136,'ДС факт при поликлинике'!$D$6:$JS$80,179,0)</f>
        <v>0</v>
      </c>
      <c r="HE136" s="3">
        <f>VLOOKUP($B136,'ДС факт при поликлинике'!$D$6:$JS$80,180,0)</f>
        <v>0</v>
      </c>
      <c r="HF136" s="3">
        <f>VLOOKUP($B136,'ДС факт при поликлинике'!$D$6:$JS$80,181,0)</f>
        <v>0</v>
      </c>
      <c r="HG136" s="3">
        <f>VLOOKUP($B136,'ДС факт при поликлинике'!$D$6:$JS$80,182,0)</f>
        <v>0</v>
      </c>
      <c r="HH136" s="3">
        <f t="shared" si="8822"/>
        <v>0</v>
      </c>
      <c r="HI136" s="3">
        <f t="shared" si="8823"/>
        <v>0</v>
      </c>
      <c r="HJ136" s="3">
        <f t="shared" si="8824"/>
        <v>0</v>
      </c>
      <c r="HK136" s="3">
        <f t="shared" si="5276"/>
        <v>0</v>
      </c>
      <c r="HL136" s="3">
        <f t="shared" si="5277"/>
        <v>0</v>
      </c>
      <c r="HM136" s="26">
        <f>план!AS135</f>
        <v>0</v>
      </c>
      <c r="HN136" s="3">
        <f>план!AT135</f>
        <v>0</v>
      </c>
      <c r="HO136" s="3">
        <f t="shared" si="8825"/>
        <v>0</v>
      </c>
      <c r="HP136" s="3">
        <f t="shared" si="8826"/>
        <v>0</v>
      </c>
      <c r="HQ136" s="3">
        <f>VLOOKUP($B136,'ДС факт при поликлинике'!$D$6:$JS$80,183,0)</f>
        <v>0</v>
      </c>
      <c r="HR136" s="3">
        <f>VLOOKUP($B136,'ДС факт при поликлинике'!$D$6:$JS$80,184,0)</f>
        <v>0</v>
      </c>
      <c r="HS136" s="3">
        <f>VLOOKUP($B136,'ДС факт при поликлинике'!$D$6:$JS$80,185,0)</f>
        <v>0</v>
      </c>
      <c r="HT136" s="3">
        <f>VLOOKUP($B136,'ДС факт при поликлинике'!$D$6:$JS$80,186,0)</f>
        <v>0</v>
      </c>
      <c r="HU136" s="3">
        <f t="shared" si="8827"/>
        <v>0</v>
      </c>
      <c r="HV136" s="3">
        <f t="shared" si="8828"/>
        <v>0</v>
      </c>
      <c r="HW136" s="3">
        <f t="shared" si="8829"/>
        <v>0</v>
      </c>
      <c r="HX136" s="3">
        <f t="shared" si="5278"/>
        <v>0</v>
      </c>
      <c r="HY136" s="3">
        <f t="shared" si="5279"/>
        <v>0</v>
      </c>
      <c r="HZ136" s="26">
        <f>план!AU135</f>
        <v>0</v>
      </c>
      <c r="IA136" s="3">
        <f>план!AV135</f>
        <v>0</v>
      </c>
      <c r="IB136" s="3">
        <f t="shared" si="8830"/>
        <v>0</v>
      </c>
      <c r="IC136" s="3">
        <f t="shared" si="8831"/>
        <v>0</v>
      </c>
      <c r="ID136" s="3">
        <f>VLOOKUP($B136,'ДС факт при поликлинике'!$D$6:$JS$80,239,0)</f>
        <v>0</v>
      </c>
      <c r="IE136" s="3">
        <f>VLOOKUP($B136,'ДС факт при поликлинике'!$D$6:$JS$80,240,0)</f>
        <v>0</v>
      </c>
      <c r="IF136" s="3">
        <f>VLOOKUP($B136,'ДС факт при поликлинике'!$D$6:$JS$80,241,0)</f>
        <v>0</v>
      </c>
      <c r="IG136" s="3">
        <f>VLOOKUP($B136,'ДС факт при поликлинике'!$D$6:$JS$80,242,0)</f>
        <v>0</v>
      </c>
      <c r="IH136" s="3">
        <f t="shared" si="8832"/>
        <v>0</v>
      </c>
      <c r="II136" s="3">
        <f t="shared" si="8833"/>
        <v>0</v>
      </c>
      <c r="IJ136" s="3">
        <f t="shared" si="8834"/>
        <v>0</v>
      </c>
      <c r="IK136" s="3">
        <f t="shared" si="5280"/>
        <v>0</v>
      </c>
      <c r="IL136" s="3">
        <f t="shared" si="5281"/>
        <v>0</v>
      </c>
      <c r="IM136" s="26">
        <f>план!AW135</f>
        <v>0</v>
      </c>
      <c r="IN136" s="3">
        <f>план!AX135</f>
        <v>0</v>
      </c>
      <c r="IO136" s="3">
        <f t="shared" si="8835"/>
        <v>0</v>
      </c>
      <c r="IP136" s="3">
        <f t="shared" si="8836"/>
        <v>0</v>
      </c>
      <c r="IQ136" s="3">
        <f>VLOOKUP($B136,'ДС факт при поликлинике'!$D$6:$JS$80,167,0)</f>
        <v>0</v>
      </c>
      <c r="IR136" s="3">
        <f>VLOOKUP($B136,'ДС факт при поликлинике'!$D$6:$JS$80,168,0)</f>
        <v>0</v>
      </c>
      <c r="IS136" s="3">
        <f>VLOOKUP($B136,'ДС факт при поликлинике'!$D$6:$JS$80,169,0)</f>
        <v>0</v>
      </c>
      <c r="IT136" s="3">
        <f>VLOOKUP($B136,'ДС факт при поликлинике'!$D$6:$JS$80,170,0)</f>
        <v>0</v>
      </c>
      <c r="IU136" s="3">
        <f t="shared" si="8837"/>
        <v>0</v>
      </c>
      <c r="IV136" s="3">
        <f t="shared" si="8838"/>
        <v>0</v>
      </c>
      <c r="IW136" s="3">
        <f t="shared" si="8839"/>
        <v>0</v>
      </c>
      <c r="IX136" s="3">
        <f t="shared" si="5282"/>
        <v>0</v>
      </c>
      <c r="IY136" s="3">
        <f t="shared" si="5283"/>
        <v>0</v>
      </c>
      <c r="IZ136" s="26">
        <f>план!AY135</f>
        <v>0</v>
      </c>
      <c r="JA136" s="3">
        <f>план!AZ135</f>
        <v>0</v>
      </c>
      <c r="JB136" s="3">
        <f t="shared" si="8840"/>
        <v>0</v>
      </c>
      <c r="JC136" s="3">
        <f t="shared" si="8841"/>
        <v>0</v>
      </c>
      <c r="JD136" s="3">
        <f>VLOOKUP($B136,'ДС факт при поликлинике'!$D$6:$JS$80,187,0)</f>
        <v>0</v>
      </c>
      <c r="JE136" s="3">
        <f>VLOOKUP($B136,'ДС факт при поликлинике'!$D$6:$JS$80,188,0)</f>
        <v>0</v>
      </c>
      <c r="JF136" s="3">
        <f>VLOOKUP($B136,'ДС факт при поликлинике'!$D$6:$JS$80,189,0)</f>
        <v>0</v>
      </c>
      <c r="JG136" s="3">
        <f>VLOOKUP($B136,'ДС факт при поликлинике'!$D$6:$JS$80,190,0)</f>
        <v>0</v>
      </c>
      <c r="JH136" s="3">
        <f t="shared" si="8842"/>
        <v>0</v>
      </c>
      <c r="JI136" s="3">
        <f t="shared" si="8843"/>
        <v>0</v>
      </c>
      <c r="JJ136" s="3">
        <f t="shared" si="8844"/>
        <v>0</v>
      </c>
      <c r="JK136" s="3">
        <f t="shared" si="8845"/>
        <v>0</v>
      </c>
      <c r="JL136" s="3">
        <f t="shared" si="5390"/>
        <v>0</v>
      </c>
      <c r="JM136" s="26">
        <f>план!BA135</f>
        <v>0</v>
      </c>
      <c r="JN136" s="3">
        <f>план!BB135</f>
        <v>0</v>
      </c>
      <c r="JO136" s="3">
        <f t="shared" si="8846"/>
        <v>0</v>
      </c>
      <c r="JP136" s="3">
        <f t="shared" si="8847"/>
        <v>0</v>
      </c>
      <c r="JQ136" s="3">
        <f>VLOOKUP($B136,'ДС факт при поликлинике'!$D$6:$JS$80,191,0)</f>
        <v>0</v>
      </c>
      <c r="JR136" s="3">
        <f>VLOOKUP($B136,'ДС факт при поликлинике'!$D$6:$JS$80,192,0)</f>
        <v>0</v>
      </c>
      <c r="JS136" s="3">
        <f>VLOOKUP($B136,'ДС факт при поликлинике'!$D$6:$JS$80,193,0)</f>
        <v>0</v>
      </c>
      <c r="JT136" s="3">
        <f>VLOOKUP($B136,'ДС факт при поликлинике'!$D$6:$JS$80,194,0)</f>
        <v>0</v>
      </c>
      <c r="JU136" s="3">
        <f t="shared" si="8848"/>
        <v>0</v>
      </c>
      <c r="JV136" s="3">
        <f t="shared" si="8849"/>
        <v>0</v>
      </c>
      <c r="JW136" s="3">
        <f t="shared" si="8850"/>
        <v>0</v>
      </c>
      <c r="JX136" s="3">
        <f t="shared" si="5284"/>
        <v>0</v>
      </c>
      <c r="JY136" s="3">
        <f t="shared" si="5285"/>
        <v>0</v>
      </c>
      <c r="JZ136" s="26">
        <f>план!BC135</f>
        <v>0</v>
      </c>
      <c r="KA136" s="3">
        <f>план!BD135</f>
        <v>0</v>
      </c>
      <c r="KB136" s="3">
        <f t="shared" si="8851"/>
        <v>0</v>
      </c>
      <c r="KC136" s="3">
        <f t="shared" si="8852"/>
        <v>0</v>
      </c>
      <c r="KD136" s="3">
        <f>VLOOKUP($B136,'ДС факт при поликлинике'!$D$6:$JS$80,195,0)</f>
        <v>0</v>
      </c>
      <c r="KE136" s="3">
        <f>VLOOKUP($B136,'ДС факт при поликлинике'!$D$6:$JS$80,196,0)</f>
        <v>0</v>
      </c>
      <c r="KF136" s="3">
        <f>VLOOKUP($B136,'ДС факт при поликлинике'!$D$6:$JS$80,197,0)</f>
        <v>0</v>
      </c>
      <c r="KG136" s="3">
        <f>VLOOKUP($B136,'ДС факт при поликлинике'!$D$6:$JS$80,198,0)</f>
        <v>0</v>
      </c>
      <c r="KH136" s="3">
        <f t="shared" si="8853"/>
        <v>0</v>
      </c>
      <c r="KI136" s="3">
        <f t="shared" si="8854"/>
        <v>0</v>
      </c>
      <c r="KJ136" s="3">
        <f t="shared" si="8855"/>
        <v>0</v>
      </c>
      <c r="KK136" s="3">
        <f t="shared" si="5286"/>
        <v>0</v>
      </c>
      <c r="KL136" s="3">
        <f t="shared" si="5287"/>
        <v>0</v>
      </c>
      <c r="KM136" s="26">
        <f>план!BE135</f>
        <v>0</v>
      </c>
      <c r="KN136" s="3">
        <f>план!BF135</f>
        <v>0</v>
      </c>
      <c r="KO136" s="3">
        <f t="shared" si="8856"/>
        <v>0</v>
      </c>
      <c r="KP136" s="3">
        <f t="shared" si="8857"/>
        <v>0</v>
      </c>
      <c r="KQ136" s="3">
        <f>VLOOKUP($B136,'ДС факт при поликлинике'!$D$6:$JS$80,119,0)</f>
        <v>0</v>
      </c>
      <c r="KR136" s="3">
        <f>VLOOKUP($B136,'ДС факт при поликлинике'!$D$6:$JS$80,120,0)</f>
        <v>0</v>
      </c>
      <c r="KS136" s="3">
        <f>VLOOKUP($B136,'ДС факт при поликлинике'!$D$6:$JS$80,121,0)</f>
        <v>0</v>
      </c>
      <c r="KT136" s="3">
        <f>VLOOKUP($B136,'ДС факт при поликлинике'!$D$6:$JS$80,122,0)</f>
        <v>0</v>
      </c>
      <c r="KU136" s="3">
        <f t="shared" si="8858"/>
        <v>0</v>
      </c>
      <c r="KV136" s="3">
        <f t="shared" si="8859"/>
        <v>0</v>
      </c>
      <c r="KW136" s="3">
        <f t="shared" si="8860"/>
        <v>0</v>
      </c>
      <c r="KX136" s="3">
        <f t="shared" si="5288"/>
        <v>0</v>
      </c>
      <c r="KY136" s="3">
        <f t="shared" si="5289"/>
        <v>0</v>
      </c>
      <c r="KZ136" s="26">
        <f>план!BG135</f>
        <v>0</v>
      </c>
      <c r="LA136" s="3">
        <f>план!BH135</f>
        <v>0</v>
      </c>
      <c r="LB136" s="3">
        <f t="shared" si="8861"/>
        <v>0</v>
      </c>
      <c r="LC136" s="3">
        <f t="shared" si="8862"/>
        <v>0</v>
      </c>
      <c r="LD136" s="3">
        <f>VLOOKUP($B136,'ДС факт при поликлинике'!$D$6:$JS$80,127,0)</f>
        <v>0</v>
      </c>
      <c r="LE136" s="3">
        <f>VLOOKUP($B136,'ДС факт при поликлинике'!$D$6:$JS$80,128,0)</f>
        <v>0</v>
      </c>
      <c r="LF136" s="3">
        <f>VLOOKUP($B136,'ДС факт при поликлинике'!$D$6:$JS$80,129,0)</f>
        <v>0</v>
      </c>
      <c r="LG136" s="3">
        <f>VLOOKUP($B136,'ДС факт при поликлинике'!$D$6:$JS$80,130,0)</f>
        <v>0</v>
      </c>
      <c r="LH136" s="3">
        <f t="shared" si="8863"/>
        <v>0</v>
      </c>
      <c r="LI136" s="3">
        <f t="shared" si="8864"/>
        <v>0</v>
      </c>
      <c r="LJ136" s="3">
        <f t="shared" si="8865"/>
        <v>0</v>
      </c>
      <c r="LK136" s="3">
        <f t="shared" si="5290"/>
        <v>0</v>
      </c>
      <c r="LL136" s="3">
        <f t="shared" si="5291"/>
        <v>0</v>
      </c>
      <c r="LM136" s="26">
        <f>план!BI135</f>
        <v>0</v>
      </c>
      <c r="LN136" s="3">
        <f>план!BJ135</f>
        <v>0</v>
      </c>
      <c r="LO136" s="3">
        <f t="shared" si="8866"/>
        <v>0</v>
      </c>
      <c r="LP136" s="3">
        <f t="shared" si="8867"/>
        <v>0</v>
      </c>
      <c r="LQ136" s="26"/>
      <c r="LR136" s="26"/>
      <c r="LS136" s="26"/>
      <c r="LT136" s="26"/>
      <c r="LU136" s="3">
        <f t="shared" si="8868"/>
        <v>0</v>
      </c>
      <c r="LV136" s="3">
        <f t="shared" si="8869"/>
        <v>0</v>
      </c>
      <c r="LW136" s="3">
        <f t="shared" si="8870"/>
        <v>0</v>
      </c>
      <c r="LX136" s="3">
        <f t="shared" si="5292"/>
        <v>0</v>
      </c>
      <c r="LY136" s="3">
        <f t="shared" si="5293"/>
        <v>0</v>
      </c>
      <c r="LZ136" s="26">
        <f>план!BK135</f>
        <v>0</v>
      </c>
      <c r="MA136" s="3">
        <f>план!BL135</f>
        <v>0</v>
      </c>
      <c r="MB136" s="3">
        <f t="shared" si="8871"/>
        <v>0</v>
      </c>
      <c r="MC136" s="3">
        <f t="shared" si="8872"/>
        <v>0</v>
      </c>
      <c r="MD136" s="3">
        <f>VLOOKUP($B136,'ДС факт при поликлинике'!$D$6:$JS$80,123,0)</f>
        <v>0</v>
      </c>
      <c r="ME136" s="3">
        <f>VLOOKUP($B136,'ДС факт при поликлинике'!$D$6:$JS$80,124,0)</f>
        <v>0</v>
      </c>
      <c r="MF136" s="3">
        <f>VLOOKUP($B136,'ДС факт при поликлинике'!$D$6:$JS$80,125,0)</f>
        <v>0</v>
      </c>
      <c r="MG136" s="3">
        <f>VLOOKUP($B136,'ДС факт при поликлинике'!$D$6:$JS$80,126,0)</f>
        <v>0</v>
      </c>
      <c r="MH136" s="3">
        <f t="shared" si="8873"/>
        <v>0</v>
      </c>
      <c r="MI136" s="3">
        <f t="shared" si="8874"/>
        <v>0</v>
      </c>
      <c r="MJ136" s="3">
        <f t="shared" si="8875"/>
        <v>0</v>
      </c>
      <c r="MK136" s="3">
        <f t="shared" si="5294"/>
        <v>0</v>
      </c>
      <c r="ML136" s="3">
        <f t="shared" si="5295"/>
        <v>0</v>
      </c>
      <c r="MM136" s="26">
        <f>план!BM135</f>
        <v>0</v>
      </c>
      <c r="MN136" s="3">
        <f>план!BN135</f>
        <v>0</v>
      </c>
      <c r="MO136" s="3">
        <f t="shared" si="8876"/>
        <v>0</v>
      </c>
      <c r="MP136" s="3">
        <f t="shared" si="8877"/>
        <v>0</v>
      </c>
      <c r="MQ136" s="3">
        <f>VLOOKUP($B136,'ДС факт при поликлинике'!$D$6:$JS$80,147,0)</f>
        <v>0</v>
      </c>
      <c r="MR136" s="3">
        <f>VLOOKUP($B136,'ДС факт при поликлинике'!$D$6:$JS$80,148,0)</f>
        <v>0</v>
      </c>
      <c r="MS136" s="3">
        <f>VLOOKUP($B136,'ДС факт при поликлинике'!$D$6:$JS$80,149,0)</f>
        <v>0</v>
      </c>
      <c r="MT136" s="3">
        <f>VLOOKUP($B136,'ДС факт при поликлинике'!$D$6:$JS$80,150,0)</f>
        <v>0</v>
      </c>
      <c r="MU136" s="3">
        <f t="shared" si="8878"/>
        <v>0</v>
      </c>
      <c r="MV136" s="3">
        <f t="shared" si="8879"/>
        <v>0</v>
      </c>
      <c r="MW136" s="3">
        <f t="shared" si="8880"/>
        <v>0</v>
      </c>
      <c r="MX136" s="3">
        <f t="shared" si="5296"/>
        <v>0</v>
      </c>
      <c r="MY136" s="3">
        <f t="shared" si="5297"/>
        <v>0</v>
      </c>
      <c r="MZ136" s="26">
        <f>план!BO135</f>
        <v>0</v>
      </c>
      <c r="NA136" s="3">
        <f>план!BP135</f>
        <v>0</v>
      </c>
      <c r="NB136" s="3">
        <f t="shared" si="8881"/>
        <v>0</v>
      </c>
      <c r="NC136" s="3">
        <f t="shared" si="8882"/>
        <v>0</v>
      </c>
      <c r="ND136" s="3">
        <f>VLOOKUP($B136,'ДС факт при поликлинике'!$D$6:$JS$80,199,0)</f>
        <v>0</v>
      </c>
      <c r="NE136" s="3">
        <f>VLOOKUP($B136,'ДС факт при поликлинике'!$D$6:$JS$80,200,0)</f>
        <v>0</v>
      </c>
      <c r="NF136" s="3">
        <f>VLOOKUP($B136,'ДС факт при поликлинике'!$D$6:$JS$80,201,0)</f>
        <v>0</v>
      </c>
      <c r="NG136" s="3">
        <f>VLOOKUP($B136,'ДС факт при поликлинике'!$D$6:$JS$80,202,0)</f>
        <v>0</v>
      </c>
      <c r="NH136" s="3">
        <f t="shared" si="8883"/>
        <v>0</v>
      </c>
      <c r="NI136" s="3">
        <f t="shared" si="8884"/>
        <v>0</v>
      </c>
      <c r="NJ136" s="3">
        <f t="shared" si="8885"/>
        <v>0</v>
      </c>
      <c r="NK136" s="3">
        <f t="shared" si="5298"/>
        <v>0</v>
      </c>
      <c r="NL136" s="3">
        <f t="shared" si="5299"/>
        <v>0</v>
      </c>
      <c r="NM136" s="26">
        <f>план!BQ135</f>
        <v>0</v>
      </c>
      <c r="NN136" s="3">
        <f>план!BR135</f>
        <v>0</v>
      </c>
      <c r="NO136" s="3">
        <f t="shared" si="8886"/>
        <v>0</v>
      </c>
      <c r="NP136" s="3">
        <f t="shared" si="8887"/>
        <v>0</v>
      </c>
      <c r="NQ136" s="3">
        <f>VLOOKUP($B136,'ДС факт при поликлинике'!$D$6:$JS$80,251,0)</f>
        <v>0</v>
      </c>
      <c r="NR136" s="3">
        <f>VLOOKUP($B136,'ДС факт при поликлинике'!$D$6:$JS$80,252,0)</f>
        <v>0</v>
      </c>
      <c r="NS136" s="3">
        <f>VLOOKUP($B136,'ДС факт при поликлинике'!$D$6:$JS$80,253,0)</f>
        <v>0</v>
      </c>
      <c r="NT136" s="3">
        <f>VLOOKUP($B136,'ДС факт при поликлинике'!$D$6:$JS$80,254,0)</f>
        <v>0</v>
      </c>
      <c r="NU136" s="3">
        <f t="shared" si="8888"/>
        <v>0</v>
      </c>
      <c r="NV136" s="3">
        <f t="shared" si="8889"/>
        <v>0</v>
      </c>
      <c r="NW136" s="3">
        <f t="shared" si="8890"/>
        <v>0</v>
      </c>
      <c r="NX136" s="3">
        <f t="shared" si="5300"/>
        <v>0</v>
      </c>
      <c r="NY136" s="3">
        <f t="shared" si="5301"/>
        <v>0</v>
      </c>
      <c r="NZ136" s="26">
        <f>план!BS135</f>
        <v>0</v>
      </c>
      <c r="OA136" s="3">
        <f>план!BT135</f>
        <v>0</v>
      </c>
      <c r="OB136" s="3">
        <f t="shared" si="8891"/>
        <v>0</v>
      </c>
      <c r="OC136" s="3">
        <f t="shared" si="8892"/>
        <v>0</v>
      </c>
      <c r="OD136" s="3">
        <f>VLOOKUP($B136,'ДС факт при поликлинике'!$D$6:$JS$80,59,0)</f>
        <v>0</v>
      </c>
      <c r="OE136" s="3">
        <f>VLOOKUP($B136,'ДС факт при поликлинике'!$D$6:$JS$80,60,0)</f>
        <v>0</v>
      </c>
      <c r="OF136" s="3">
        <f>VLOOKUP($B136,'ДС факт при поликлинике'!$D$6:$JS$80,61,0)</f>
        <v>0</v>
      </c>
      <c r="OG136" s="3">
        <f>VLOOKUP($B136,'ДС факт при поликлинике'!$D$6:$JS$80,62,0)</f>
        <v>0</v>
      </c>
      <c r="OH136" s="3">
        <f t="shared" si="8893"/>
        <v>0</v>
      </c>
      <c r="OI136" s="3">
        <f t="shared" si="8894"/>
        <v>0</v>
      </c>
      <c r="OJ136" s="3">
        <f t="shared" si="8895"/>
        <v>0</v>
      </c>
      <c r="OK136" s="3">
        <f t="shared" si="5302"/>
        <v>0</v>
      </c>
      <c r="OL136" s="3">
        <f t="shared" si="5303"/>
        <v>0</v>
      </c>
      <c r="OM136" s="26">
        <f>план!BU135</f>
        <v>0</v>
      </c>
      <c r="ON136" s="3">
        <f>план!BV135</f>
        <v>0</v>
      </c>
      <c r="OO136" s="3">
        <f t="shared" si="8896"/>
        <v>0</v>
      </c>
      <c r="OP136" s="3">
        <f t="shared" si="8897"/>
        <v>0</v>
      </c>
      <c r="OQ136" s="3">
        <f>VLOOKUP($B136,'ДС факт при поликлинике'!$D$6:$JS$80,103,0)</f>
        <v>0</v>
      </c>
      <c r="OR136" s="3">
        <f>VLOOKUP($B136,'ДС факт при поликлинике'!$D$6:$JS$80,104,0)</f>
        <v>0</v>
      </c>
      <c r="OS136" s="3">
        <f>VLOOKUP($B136,'ДС факт при поликлинике'!$D$6:$JS$80,105,0)</f>
        <v>0</v>
      </c>
      <c r="OT136" s="3">
        <f>VLOOKUP($B136,'ДС факт при поликлинике'!$D$6:$JS$80,106,0)</f>
        <v>0</v>
      </c>
      <c r="OU136" s="3">
        <f t="shared" si="8898"/>
        <v>0</v>
      </c>
      <c r="OV136" s="3">
        <f t="shared" si="8899"/>
        <v>0</v>
      </c>
      <c r="OW136" s="3">
        <f t="shared" si="8900"/>
        <v>0</v>
      </c>
      <c r="OX136" s="3">
        <f t="shared" si="5304"/>
        <v>0</v>
      </c>
      <c r="OY136" s="3">
        <f t="shared" si="5305"/>
        <v>0</v>
      </c>
      <c r="OZ136" s="26">
        <f>план!BW135</f>
        <v>0</v>
      </c>
      <c r="PA136" s="3">
        <f>план!BX135</f>
        <v>0</v>
      </c>
      <c r="PB136" s="3">
        <f t="shared" si="8901"/>
        <v>0</v>
      </c>
      <c r="PC136" s="3">
        <f t="shared" si="8902"/>
        <v>0</v>
      </c>
      <c r="PD136" s="3">
        <f>VLOOKUP($B136,'ДС факт при поликлинике'!$D$6:$JS$80,67,0)</f>
        <v>0</v>
      </c>
      <c r="PE136" s="3">
        <f>VLOOKUP($B136,'ДС факт при поликлинике'!$D$6:$JS$80,68,0)</f>
        <v>0</v>
      </c>
      <c r="PF136" s="3">
        <f>VLOOKUP($B136,'ДС факт при поликлинике'!$D$6:$JS$80,69,0)</f>
        <v>0</v>
      </c>
      <c r="PG136" s="3">
        <f>VLOOKUP($B136,'ДС факт при поликлинике'!$D$6:$JS$80,70,0)</f>
        <v>0</v>
      </c>
      <c r="PH136" s="3">
        <f t="shared" si="8903"/>
        <v>0</v>
      </c>
      <c r="PI136" s="3">
        <f t="shared" si="8904"/>
        <v>0</v>
      </c>
      <c r="PJ136" s="3">
        <f t="shared" si="8905"/>
        <v>0</v>
      </c>
      <c r="PK136" s="3">
        <f t="shared" si="5306"/>
        <v>0</v>
      </c>
      <c r="PL136" s="3">
        <f t="shared" si="5307"/>
        <v>0</v>
      </c>
      <c r="PM136" s="26">
        <f>план!BY135</f>
        <v>0</v>
      </c>
      <c r="PN136" s="3">
        <f>план!BZ135</f>
        <v>0</v>
      </c>
      <c r="PO136" s="3">
        <f t="shared" si="8906"/>
        <v>0</v>
      </c>
      <c r="PP136" s="3">
        <f t="shared" si="8907"/>
        <v>0</v>
      </c>
      <c r="PQ136" s="3">
        <f>VLOOKUP($B136,'ДС факт при поликлинике'!$D$6:$JS$80,27,0)</f>
        <v>0</v>
      </c>
      <c r="PR136" s="3">
        <f>VLOOKUP($B136,'ДС факт при поликлинике'!$D$6:$JS$80,28,0)</f>
        <v>0</v>
      </c>
      <c r="PS136" s="3">
        <f>VLOOKUP($B136,'ДС факт при поликлинике'!$D$6:$JS$80,29,0)</f>
        <v>0</v>
      </c>
      <c r="PT136" s="3">
        <f>VLOOKUP($B136,'ДС факт при поликлинике'!$D$6:$JS$80,30,0)</f>
        <v>0</v>
      </c>
      <c r="PU136" s="3">
        <f t="shared" si="8908"/>
        <v>0</v>
      </c>
      <c r="PV136" s="3">
        <f t="shared" si="8909"/>
        <v>0</v>
      </c>
      <c r="PW136" s="3">
        <f t="shared" si="8910"/>
        <v>0</v>
      </c>
      <c r="PX136" s="3">
        <f t="shared" si="5308"/>
        <v>0</v>
      </c>
      <c r="PY136" s="3">
        <f t="shared" si="5309"/>
        <v>0</v>
      </c>
      <c r="PZ136" s="3">
        <f>план!CA135</f>
        <v>0</v>
      </c>
      <c r="QA136" s="3">
        <f>план!CB135</f>
        <v>0</v>
      </c>
      <c r="QB136" s="3">
        <f t="shared" si="8911"/>
        <v>0</v>
      </c>
      <c r="QC136" s="3">
        <f t="shared" si="8912"/>
        <v>0</v>
      </c>
      <c r="QD136" s="3">
        <f>VLOOKUP($B136,'ДС факт при поликлинике'!$D$6:$JS$80,151,0)</f>
        <v>0</v>
      </c>
      <c r="QE136" s="3">
        <f>VLOOKUP($B136,'ДС факт при поликлинике'!$D$6:$JS$80,152,0)</f>
        <v>0</v>
      </c>
      <c r="QF136" s="3">
        <f>VLOOKUP($B136,'ДС факт при поликлинике'!$D$6:$JS$80,153,0)</f>
        <v>0</v>
      </c>
      <c r="QG136" s="3">
        <f>VLOOKUP($B136,'ДС факт при поликлинике'!$D$6:$JS$80,154,0)</f>
        <v>0</v>
      </c>
      <c r="QH136" s="3">
        <f t="shared" si="8913"/>
        <v>0</v>
      </c>
      <c r="QI136" s="3">
        <f t="shared" si="8914"/>
        <v>0</v>
      </c>
      <c r="QJ136" s="3">
        <f t="shared" si="8915"/>
        <v>0</v>
      </c>
      <c r="QK136" s="3">
        <f t="shared" si="5310"/>
        <v>0</v>
      </c>
      <c r="QL136" s="3">
        <f t="shared" si="5311"/>
        <v>0</v>
      </c>
      <c r="QM136" s="26">
        <f>план!CC135</f>
        <v>0</v>
      </c>
      <c r="QN136" s="3">
        <f>план!CD135</f>
        <v>0</v>
      </c>
      <c r="QO136" s="3">
        <f t="shared" si="8916"/>
        <v>0</v>
      </c>
      <c r="QP136" s="3">
        <f t="shared" si="8917"/>
        <v>0</v>
      </c>
      <c r="QQ136" s="3">
        <f>VLOOKUP($B136,'ДС факт при поликлинике'!$D$6:$JS$80,155,0)</f>
        <v>0</v>
      </c>
      <c r="QR136" s="3">
        <f>VLOOKUP($B136,'ДС факт при поликлинике'!$D$6:$JS$80,156,0)</f>
        <v>0</v>
      </c>
      <c r="QS136" s="3">
        <f>VLOOKUP($B136,'ДС факт при поликлинике'!$D$6:$JS$80,157,0)</f>
        <v>0</v>
      </c>
      <c r="QT136" s="3">
        <f>VLOOKUP($B136,'ДС факт при поликлинике'!$D$6:$JS$80,158,0)</f>
        <v>0</v>
      </c>
      <c r="QU136" s="3">
        <f t="shared" si="8918"/>
        <v>0</v>
      </c>
      <c r="QV136" s="3">
        <f t="shared" si="8919"/>
        <v>0</v>
      </c>
      <c r="QW136" s="3">
        <f t="shared" si="8920"/>
        <v>0</v>
      </c>
      <c r="QX136" s="3">
        <f t="shared" si="5312"/>
        <v>0</v>
      </c>
      <c r="QY136" s="3">
        <f t="shared" si="5313"/>
        <v>0</v>
      </c>
      <c r="QZ136" s="26">
        <f>план!CE135</f>
        <v>0</v>
      </c>
      <c r="RA136" s="3">
        <f>план!CF135</f>
        <v>0</v>
      </c>
      <c r="RB136" s="3">
        <f t="shared" si="8921"/>
        <v>0</v>
      </c>
      <c r="RC136" s="3">
        <f t="shared" si="8922"/>
        <v>0</v>
      </c>
      <c r="RD136" s="3">
        <f>VLOOKUP($B136,'ДС факт при поликлинике'!$D$6:$JS$80,71,0)</f>
        <v>0</v>
      </c>
      <c r="RE136" s="3">
        <f>VLOOKUP($B136,'ДС факт при поликлинике'!$D$6:$JS$80,72,0)</f>
        <v>0</v>
      </c>
      <c r="RF136" s="3">
        <f>VLOOKUP($B136,'ДС факт при поликлинике'!$D$6:$JS$80,73,0)</f>
        <v>0</v>
      </c>
      <c r="RG136" s="3">
        <f>VLOOKUP($B136,'ДС факт при поликлинике'!$D$6:$JS$80,74,0)</f>
        <v>0</v>
      </c>
      <c r="RH136" s="3">
        <f t="shared" si="8923"/>
        <v>0</v>
      </c>
      <c r="RI136" s="3">
        <f t="shared" si="8924"/>
        <v>0</v>
      </c>
      <c r="RJ136" s="3">
        <f t="shared" si="8925"/>
        <v>0</v>
      </c>
      <c r="RK136" s="3">
        <f t="shared" si="5314"/>
        <v>0</v>
      </c>
      <c r="RL136" s="3">
        <f t="shared" si="5315"/>
        <v>0</v>
      </c>
      <c r="RM136" s="26">
        <f>план!CG135</f>
        <v>0</v>
      </c>
      <c r="RN136" s="3">
        <f>план!CH135</f>
        <v>0</v>
      </c>
      <c r="RO136" s="3">
        <f t="shared" si="8926"/>
        <v>0</v>
      </c>
      <c r="RP136" s="3">
        <f t="shared" si="8927"/>
        <v>0</v>
      </c>
      <c r="RQ136" s="3">
        <f>VLOOKUP($B136,'ДС факт при поликлинике'!$D$6:$JS$80,271,0)</f>
        <v>0</v>
      </c>
      <c r="RR136" s="3">
        <f>VLOOKUP($B136,'ДС факт при поликлинике'!$D$6:$JS$80,272,0)</f>
        <v>0</v>
      </c>
      <c r="RS136" s="3">
        <f>VLOOKUP($B136,'ДС факт при поликлинике'!$D$6:$JS$80,273,0)</f>
        <v>0</v>
      </c>
      <c r="RT136" s="3">
        <f>VLOOKUP($B136,'ДС факт при поликлинике'!$D$6:$JS$80,274,0)</f>
        <v>0</v>
      </c>
      <c r="RU136" s="3">
        <f t="shared" si="8928"/>
        <v>0</v>
      </c>
      <c r="RV136" s="3">
        <f t="shared" si="8929"/>
        <v>0</v>
      </c>
      <c r="RW136" s="3">
        <f t="shared" si="8930"/>
        <v>0</v>
      </c>
      <c r="RX136" s="3">
        <f t="shared" si="5316"/>
        <v>0</v>
      </c>
      <c r="RY136" s="3">
        <f t="shared" si="5317"/>
        <v>0</v>
      </c>
      <c r="RZ136" s="26">
        <f>план!CI135</f>
        <v>0</v>
      </c>
      <c r="SA136" s="3">
        <f>план!CJ135</f>
        <v>0</v>
      </c>
      <c r="SB136" s="3">
        <f t="shared" si="8931"/>
        <v>0</v>
      </c>
      <c r="SC136" s="3">
        <f t="shared" si="8932"/>
        <v>0</v>
      </c>
      <c r="SD136" s="3">
        <f>VLOOKUP($B136,'ДС факт при поликлинике'!$D$6:$JS$80,267,0)</f>
        <v>0</v>
      </c>
      <c r="SE136" s="3">
        <f>VLOOKUP($B136,'ДС факт при поликлинике'!$D$6:$JS$80,268,0)</f>
        <v>0</v>
      </c>
      <c r="SF136" s="3">
        <f>VLOOKUP($B136,'ДС факт при поликлинике'!$D$6:$JS$80,269,0)</f>
        <v>0</v>
      </c>
      <c r="SG136" s="3">
        <f>VLOOKUP($B136,'ДС факт при поликлинике'!$D$6:$JS$80,270,0)</f>
        <v>0</v>
      </c>
      <c r="SH136" s="3">
        <f t="shared" si="8933"/>
        <v>0</v>
      </c>
      <c r="SI136" s="3">
        <f t="shared" si="8934"/>
        <v>0</v>
      </c>
      <c r="SJ136" s="3">
        <f t="shared" si="8935"/>
        <v>0</v>
      </c>
      <c r="SK136" s="3">
        <f t="shared" si="5318"/>
        <v>0</v>
      </c>
      <c r="SL136" s="3">
        <f t="shared" si="5319"/>
        <v>0</v>
      </c>
      <c r="SM136" s="26">
        <f>план!CK135</f>
        <v>15</v>
      </c>
      <c r="SN136" s="3">
        <f>план!CL135</f>
        <v>735063</v>
      </c>
      <c r="SO136" s="3">
        <f t="shared" si="8936"/>
        <v>11.25</v>
      </c>
      <c r="SP136" s="3">
        <f t="shared" si="8937"/>
        <v>551297.25</v>
      </c>
      <c r="SQ136" s="3">
        <f>VLOOKUP($B136,'ДС факт при поликлинике'!$D$6:$JS$80,15,0)</f>
        <v>13</v>
      </c>
      <c r="SR136" s="3">
        <f>VLOOKUP($B136,'ДС факт при поликлинике'!$D$6:$JS$80,16,0)</f>
        <v>637054.59999999986</v>
      </c>
      <c r="SS136" s="3">
        <f>VLOOKUP($B136,'ДС факт при поликлинике'!$D$6:$JS$80,17,0)</f>
        <v>1</v>
      </c>
      <c r="ST136" s="3">
        <f>VLOOKUP($B136,'ДС факт при поликлинике'!$D$6:$JS$80,18,0)</f>
        <v>49004.2</v>
      </c>
      <c r="SU136" s="3">
        <f t="shared" si="8938"/>
        <v>53.25</v>
      </c>
      <c r="SV136" s="3">
        <f t="shared" si="8939"/>
        <v>39.9375</v>
      </c>
      <c r="SW136" s="3">
        <f t="shared" si="8940"/>
        <v>46.15</v>
      </c>
      <c r="SX136" s="3">
        <f t="shared" si="5320"/>
        <v>1.75</v>
      </c>
      <c r="SY136" s="3">
        <f t="shared" si="5321"/>
        <v>85757.34999999986</v>
      </c>
      <c r="SZ136" s="26">
        <f>план!CM135</f>
        <v>0</v>
      </c>
      <c r="TA136" s="3">
        <f>план!CN135</f>
        <v>0</v>
      </c>
      <c r="TB136" s="3">
        <f t="shared" si="8941"/>
        <v>0</v>
      </c>
      <c r="TC136" s="3">
        <f t="shared" si="8942"/>
        <v>0</v>
      </c>
      <c r="TD136" s="3">
        <f>VLOOKUP($B136,'ДС факт при поликлинике'!$D$6:$JS$80,207,0)</f>
        <v>0</v>
      </c>
      <c r="TE136" s="3">
        <f>VLOOKUP($B136,'ДС факт при поликлинике'!$D$6:$JS$80,208,0)</f>
        <v>0</v>
      </c>
      <c r="TF136" s="3">
        <f>VLOOKUP($B136,'ДС факт при поликлинике'!$D$6:$JS$80,209,0)</f>
        <v>0</v>
      </c>
      <c r="TG136" s="3">
        <f>VLOOKUP($B136,'ДС факт при поликлинике'!$D$6:$JS$80,210,0)</f>
        <v>0</v>
      </c>
      <c r="TH136" s="3">
        <f t="shared" si="8943"/>
        <v>0</v>
      </c>
      <c r="TI136" s="3">
        <f t="shared" si="8944"/>
        <v>0</v>
      </c>
      <c r="TJ136" s="3">
        <f t="shared" si="8945"/>
        <v>0</v>
      </c>
      <c r="TK136" s="3">
        <f t="shared" si="5322"/>
        <v>0</v>
      </c>
      <c r="TL136" s="3">
        <f t="shared" si="5323"/>
        <v>0</v>
      </c>
      <c r="TM136" s="26">
        <f>план!CO135</f>
        <v>0</v>
      </c>
      <c r="TN136" s="3">
        <f>план!CP135</f>
        <v>0</v>
      </c>
      <c r="TO136" s="3">
        <f t="shared" si="8946"/>
        <v>0</v>
      </c>
      <c r="TP136" s="3">
        <f t="shared" si="8947"/>
        <v>0</v>
      </c>
      <c r="TQ136" s="3">
        <f>VLOOKUP($B136,'ДС факт при поликлинике'!$D$6:$JS$80,75,0)</f>
        <v>0</v>
      </c>
      <c r="TR136" s="3">
        <f>VLOOKUP($B136,'ДС факт при поликлинике'!$D$6:$JS$80,76,0)</f>
        <v>0</v>
      </c>
      <c r="TS136" s="3">
        <f>VLOOKUP($B136,'ДС факт при поликлинике'!$D$6:$JS$80,77,0)</f>
        <v>0</v>
      </c>
      <c r="TT136" s="3">
        <f>VLOOKUP($B136,'ДС факт при поликлинике'!$D$6:$JS$80,78,0)</f>
        <v>0</v>
      </c>
      <c r="TU136" s="3">
        <f t="shared" si="8948"/>
        <v>0</v>
      </c>
      <c r="TV136" s="3">
        <f t="shared" si="8949"/>
        <v>0</v>
      </c>
      <c r="TW136" s="3">
        <f t="shared" si="8950"/>
        <v>0</v>
      </c>
      <c r="TX136" s="3">
        <f t="shared" si="5324"/>
        <v>0</v>
      </c>
      <c r="TY136" s="3">
        <f t="shared" si="5325"/>
        <v>0</v>
      </c>
      <c r="TZ136" s="26">
        <f>план!CQ135</f>
        <v>0</v>
      </c>
      <c r="UA136" s="3">
        <f>план!CR135</f>
        <v>0</v>
      </c>
      <c r="UB136" s="3">
        <f t="shared" si="8951"/>
        <v>0</v>
      </c>
      <c r="UC136" s="3">
        <f t="shared" si="8952"/>
        <v>0</v>
      </c>
      <c r="UD136" s="3">
        <f>VLOOKUP($B136,'ДС факт при поликлинике'!$D$6:$JS$80,163,0)</f>
        <v>0</v>
      </c>
      <c r="UE136" s="3">
        <f>VLOOKUP($B136,'ДС факт при поликлинике'!$D$6:$JS$80,164,0)</f>
        <v>0</v>
      </c>
      <c r="UF136" s="3">
        <f>VLOOKUP($B136,'ДС факт при поликлинике'!$D$6:$JS$80,165,0)</f>
        <v>0</v>
      </c>
      <c r="UG136" s="3">
        <f>VLOOKUP($B136,'ДС факт при поликлинике'!$D$6:$JS$80,166,0)</f>
        <v>0</v>
      </c>
      <c r="UH136" s="3">
        <f t="shared" si="8953"/>
        <v>0</v>
      </c>
      <c r="UI136" s="3">
        <f t="shared" si="8954"/>
        <v>0</v>
      </c>
      <c r="UJ136" s="3">
        <f t="shared" si="8955"/>
        <v>0</v>
      </c>
      <c r="UK136" s="3">
        <f t="shared" si="5326"/>
        <v>0</v>
      </c>
      <c r="UL136" s="3">
        <f t="shared" si="5327"/>
        <v>0</v>
      </c>
      <c r="UM136" s="26">
        <f>план!CS135</f>
        <v>0</v>
      </c>
      <c r="UN136" s="3">
        <f>план!CT135</f>
        <v>0</v>
      </c>
      <c r="UO136" s="3">
        <f t="shared" si="8956"/>
        <v>0</v>
      </c>
      <c r="UP136" s="3">
        <f t="shared" si="8957"/>
        <v>0</v>
      </c>
      <c r="UQ136" s="3">
        <f>VLOOKUP($B136,'ДС факт при поликлинике'!$D$6:$JS$80,131,0)</f>
        <v>0</v>
      </c>
      <c r="UR136" s="3">
        <f>VLOOKUP($B136,'ДС факт при поликлинике'!$D$6:$JS$80,132,0)</f>
        <v>0</v>
      </c>
      <c r="US136" s="3">
        <f>VLOOKUP($B136,'ДС факт при поликлинике'!$D$6:$JS$80,133,0)</f>
        <v>0</v>
      </c>
      <c r="UT136" s="3">
        <f>VLOOKUP($B136,'ДС факт при поликлинике'!$D$6:$JS$80,134,0)</f>
        <v>0</v>
      </c>
      <c r="UU136" s="3">
        <f t="shared" si="8958"/>
        <v>0</v>
      </c>
      <c r="UV136" s="3">
        <f t="shared" si="8959"/>
        <v>0</v>
      </c>
      <c r="UW136" s="3">
        <f t="shared" si="8960"/>
        <v>0</v>
      </c>
      <c r="UX136" s="3">
        <f t="shared" si="5328"/>
        <v>0</v>
      </c>
      <c r="UY136" s="3">
        <f t="shared" si="5329"/>
        <v>0</v>
      </c>
      <c r="UZ136" s="26">
        <f>план!CU135</f>
        <v>0</v>
      </c>
      <c r="VA136" s="3">
        <f>план!CV135</f>
        <v>0</v>
      </c>
      <c r="VB136" s="3">
        <f t="shared" si="8961"/>
        <v>0</v>
      </c>
      <c r="VC136" s="3">
        <f t="shared" si="8962"/>
        <v>0</v>
      </c>
      <c r="VD136" s="3">
        <f>VLOOKUP($B136,'ДС факт при поликлинике'!$D$6:$JS$80,135,0)</f>
        <v>0</v>
      </c>
      <c r="VE136" s="3">
        <f>VLOOKUP($B136,'ДС факт при поликлинике'!$D$6:$JS$80,136,0)</f>
        <v>0</v>
      </c>
      <c r="VF136" s="3">
        <f>VLOOKUP($B136,'ДС факт при поликлинике'!$D$6:$JS$80,137,0)</f>
        <v>0</v>
      </c>
      <c r="VG136" s="3">
        <f>VLOOKUP($B136,'ДС факт при поликлинике'!$D$6:$JS$80,138,0)</f>
        <v>0</v>
      </c>
      <c r="VH136" s="3">
        <f t="shared" si="8963"/>
        <v>0</v>
      </c>
      <c r="VI136" s="3">
        <f t="shared" si="8964"/>
        <v>0</v>
      </c>
      <c r="VJ136" s="3">
        <f t="shared" si="8965"/>
        <v>0</v>
      </c>
      <c r="VK136" s="3">
        <f t="shared" si="5330"/>
        <v>0</v>
      </c>
      <c r="VL136" s="3">
        <f t="shared" si="5331"/>
        <v>0</v>
      </c>
      <c r="VM136" s="26">
        <f>план!CW135</f>
        <v>0</v>
      </c>
      <c r="VN136" s="3">
        <f>план!CX135</f>
        <v>0</v>
      </c>
      <c r="VO136" s="3">
        <f t="shared" si="8966"/>
        <v>0</v>
      </c>
      <c r="VP136" s="3">
        <f t="shared" si="8967"/>
        <v>0</v>
      </c>
      <c r="VQ136" s="3">
        <f>VLOOKUP($B136,'ДС факт при поликлинике'!$D$6:$JS$80,139,0)</f>
        <v>0</v>
      </c>
      <c r="VR136" s="3">
        <f>VLOOKUP($B136,'ДС факт при поликлинике'!$D$6:$JS$80,140,0)</f>
        <v>0</v>
      </c>
      <c r="VS136" s="3">
        <f>VLOOKUP($B136,'ДС факт при поликлинике'!$D$6:$JS$80,141,0)</f>
        <v>0</v>
      </c>
      <c r="VT136" s="3">
        <f>VLOOKUP($B136,'ДС факт при поликлинике'!$D$6:$JS$80,142,0)</f>
        <v>0</v>
      </c>
      <c r="VU136" s="3">
        <f t="shared" si="8968"/>
        <v>0</v>
      </c>
      <c r="VV136" s="3">
        <f t="shared" si="8969"/>
        <v>0</v>
      </c>
      <c r="VW136" s="3">
        <f t="shared" si="8970"/>
        <v>0</v>
      </c>
      <c r="VX136" s="3">
        <f t="shared" si="5332"/>
        <v>0</v>
      </c>
      <c r="VY136" s="3">
        <f t="shared" si="5333"/>
        <v>0</v>
      </c>
      <c r="VZ136" s="26">
        <f>план!CY135</f>
        <v>0</v>
      </c>
      <c r="WA136" s="3">
        <f>план!CZ135</f>
        <v>0</v>
      </c>
      <c r="WB136" s="3">
        <f t="shared" si="8971"/>
        <v>0</v>
      </c>
      <c r="WC136" s="3">
        <f t="shared" si="8972"/>
        <v>0</v>
      </c>
      <c r="WD136" s="3">
        <f>VLOOKUP($B136,'ДС факт при поликлинике'!$D$6:$JS$80,143,0)</f>
        <v>0</v>
      </c>
      <c r="WE136" s="3">
        <f>VLOOKUP($B136,'ДС факт при поликлинике'!$D$6:$JS$80,144,0)</f>
        <v>0</v>
      </c>
      <c r="WF136" s="3">
        <f>VLOOKUP($B136,'ДС факт при поликлинике'!$D$6:$JS$80,145,0)</f>
        <v>0</v>
      </c>
      <c r="WG136" s="3">
        <f>VLOOKUP($B136,'ДС факт при поликлинике'!$D$6:$JS$80,146,0)</f>
        <v>0</v>
      </c>
      <c r="WH136" s="3">
        <f t="shared" si="8973"/>
        <v>0</v>
      </c>
      <c r="WI136" s="3">
        <f t="shared" si="8974"/>
        <v>0</v>
      </c>
      <c r="WJ136" s="3">
        <f t="shared" si="8975"/>
        <v>0</v>
      </c>
      <c r="WK136" s="3">
        <f t="shared" si="5334"/>
        <v>0</v>
      </c>
      <c r="WL136" s="3">
        <f t="shared" si="5335"/>
        <v>0</v>
      </c>
      <c r="WM136" s="26">
        <f>план!DA135</f>
        <v>0</v>
      </c>
      <c r="WN136" s="3">
        <f>план!DB135</f>
        <v>0</v>
      </c>
      <c r="WO136" s="3">
        <f t="shared" si="8976"/>
        <v>0</v>
      </c>
      <c r="WP136" s="3">
        <f t="shared" si="8977"/>
        <v>0</v>
      </c>
      <c r="WQ136" s="3">
        <f>VLOOKUP($B136,'ДС факт при поликлинике'!$D$6:$JS$80,219,0)</f>
        <v>0</v>
      </c>
      <c r="WR136" s="3">
        <f>VLOOKUP($B136,'ДС факт при поликлинике'!$D$6:$JS$80,220,0)</f>
        <v>0</v>
      </c>
      <c r="WS136" s="3">
        <f>VLOOKUP($B136,'ДС факт при поликлинике'!$D$6:$JS$80,221,0)</f>
        <v>0</v>
      </c>
      <c r="WT136" s="3">
        <f>VLOOKUP($B136,'ДС факт при поликлинике'!$D$6:$JS$80,222,0)</f>
        <v>0</v>
      </c>
      <c r="WU136" s="3">
        <f t="shared" si="8978"/>
        <v>0</v>
      </c>
      <c r="WV136" s="3">
        <f t="shared" si="8979"/>
        <v>0</v>
      </c>
      <c r="WW136" s="3">
        <f t="shared" si="8980"/>
        <v>0</v>
      </c>
      <c r="WX136" s="3">
        <f t="shared" si="5336"/>
        <v>0</v>
      </c>
      <c r="WY136" s="3">
        <f t="shared" si="5337"/>
        <v>0</v>
      </c>
      <c r="WZ136" s="26">
        <f>план!DC135</f>
        <v>0</v>
      </c>
      <c r="XA136" s="3">
        <f>план!DD135</f>
        <v>0</v>
      </c>
      <c r="XB136" s="3">
        <f t="shared" si="8981"/>
        <v>0</v>
      </c>
      <c r="XC136" s="3">
        <f t="shared" si="8982"/>
        <v>0</v>
      </c>
      <c r="XD136" s="3">
        <f>VLOOKUP($B136,'ДС факт при поликлинике'!$D$6:$JS$80,63,0)</f>
        <v>0</v>
      </c>
      <c r="XE136" s="3">
        <f>VLOOKUP($B136,'ДС факт при поликлинике'!$D$6:$JS$80,64,0)</f>
        <v>0</v>
      </c>
      <c r="XF136" s="3">
        <f>VLOOKUP($B136,'ДС факт при поликлинике'!$D$6:$JS$80,65,0)</f>
        <v>0</v>
      </c>
      <c r="XG136" s="3">
        <f>VLOOKUP($B136,'ДС факт при поликлинике'!$D$6:$JS$80,66,0)</f>
        <v>0</v>
      </c>
      <c r="XH136" s="3">
        <f t="shared" si="8983"/>
        <v>0</v>
      </c>
      <c r="XI136" s="3">
        <f t="shared" si="8984"/>
        <v>0</v>
      </c>
      <c r="XJ136" s="3">
        <f t="shared" si="8985"/>
        <v>0</v>
      </c>
      <c r="XK136" s="3">
        <f t="shared" si="5338"/>
        <v>0</v>
      </c>
      <c r="XL136" s="3">
        <f t="shared" si="5339"/>
        <v>0</v>
      </c>
      <c r="XM136" s="26">
        <f>план!DE135</f>
        <v>0</v>
      </c>
      <c r="XN136" s="3">
        <f>план!DF135</f>
        <v>0</v>
      </c>
      <c r="XO136" s="3">
        <f t="shared" si="8986"/>
        <v>0</v>
      </c>
      <c r="XP136" s="3">
        <f t="shared" si="8987"/>
        <v>0</v>
      </c>
      <c r="XQ136" s="3">
        <f>VLOOKUP($B136,'ДС факт при поликлинике'!$D$6:$JS$80,91,0)</f>
        <v>0</v>
      </c>
      <c r="XR136" s="3">
        <f>VLOOKUP($B136,'ДС факт при поликлинике'!$D$6:$JS$80,92,0)</f>
        <v>0</v>
      </c>
      <c r="XS136" s="3">
        <f>VLOOKUP($B136,'ДС факт при поликлинике'!$D$6:$JS$80,93,0)</f>
        <v>0</v>
      </c>
      <c r="XT136" s="3">
        <f>VLOOKUP($B136,'ДС факт при поликлинике'!$D$6:$JS$80,94,0)</f>
        <v>0</v>
      </c>
      <c r="XU136" s="3">
        <f t="shared" si="8988"/>
        <v>0</v>
      </c>
      <c r="XV136" s="3">
        <f t="shared" si="8989"/>
        <v>0</v>
      </c>
      <c r="XW136" s="3">
        <f t="shared" si="8990"/>
        <v>0</v>
      </c>
      <c r="XX136" s="3">
        <f t="shared" si="5340"/>
        <v>0</v>
      </c>
      <c r="XY136" s="3">
        <f t="shared" si="5341"/>
        <v>0</v>
      </c>
      <c r="XZ136" s="26">
        <f>план!DG135</f>
        <v>0</v>
      </c>
      <c r="YA136" s="3">
        <f>план!DH135</f>
        <v>0</v>
      </c>
      <c r="YB136" s="3">
        <f t="shared" si="8991"/>
        <v>0</v>
      </c>
      <c r="YC136" s="3">
        <f t="shared" si="8992"/>
        <v>0</v>
      </c>
      <c r="YD136" s="3">
        <f>VLOOKUP($B136,'ДС факт при поликлинике'!$D$6:$JS$80,83,0)</f>
        <v>0</v>
      </c>
      <c r="YE136" s="3">
        <f>VLOOKUP($B136,'ДС факт при поликлинике'!$D$6:$JS$80,84,0)</f>
        <v>0</v>
      </c>
      <c r="YF136" s="3">
        <f>VLOOKUP($B136,'ДС факт при поликлинике'!$D$6:$JS$80,85,0)</f>
        <v>0</v>
      </c>
      <c r="YG136" s="3">
        <f>VLOOKUP($B136,'ДС факт при поликлинике'!$D$6:$JS$80,86,0)</f>
        <v>0</v>
      </c>
      <c r="YH136" s="3">
        <f t="shared" si="8993"/>
        <v>0</v>
      </c>
      <c r="YI136" s="3">
        <f t="shared" si="8994"/>
        <v>0</v>
      </c>
      <c r="YJ136" s="3">
        <f t="shared" si="8995"/>
        <v>0</v>
      </c>
      <c r="YK136" s="3">
        <f t="shared" si="5342"/>
        <v>0</v>
      </c>
      <c r="YL136" s="3">
        <f t="shared" si="5343"/>
        <v>0</v>
      </c>
      <c r="YM136" s="26">
        <f>план!DI135</f>
        <v>0</v>
      </c>
      <c r="YN136" s="3">
        <f>план!DJ135</f>
        <v>0</v>
      </c>
      <c r="YO136" s="3">
        <f t="shared" si="8996"/>
        <v>0</v>
      </c>
      <c r="YP136" s="3">
        <f t="shared" si="8997"/>
        <v>0</v>
      </c>
      <c r="YQ136" s="3">
        <f>VLOOKUP($B136,'ДС факт при поликлинике'!$D$6:$JS$80,99,0)</f>
        <v>0</v>
      </c>
      <c r="YR136" s="3">
        <f>VLOOKUP($B136,'ДС факт при поликлинике'!$D$6:$JS$80,100,0)</f>
        <v>0</v>
      </c>
      <c r="YS136" s="3">
        <f>VLOOKUP($B136,'ДС факт при поликлинике'!$D$6:$JS$80,101,0)</f>
        <v>0</v>
      </c>
      <c r="YT136" s="3">
        <f>VLOOKUP($B136,'ДС факт при поликлинике'!$D$6:$JS$80,102,0)</f>
        <v>0</v>
      </c>
      <c r="YU136" s="3">
        <f t="shared" si="8998"/>
        <v>0</v>
      </c>
      <c r="YV136" s="3">
        <f t="shared" si="8999"/>
        <v>0</v>
      </c>
      <c r="YW136" s="3">
        <f t="shared" si="9000"/>
        <v>0</v>
      </c>
      <c r="YX136" s="3">
        <f t="shared" si="5344"/>
        <v>0</v>
      </c>
      <c r="YY136" s="3">
        <f t="shared" si="5345"/>
        <v>0</v>
      </c>
      <c r="YZ136" s="26">
        <f>план!DK135</f>
        <v>0</v>
      </c>
      <c r="ZA136" s="3">
        <f>план!DL135</f>
        <v>0</v>
      </c>
      <c r="ZB136" s="3">
        <f t="shared" si="9001"/>
        <v>0</v>
      </c>
      <c r="ZC136" s="3">
        <f t="shared" si="9002"/>
        <v>0</v>
      </c>
      <c r="ZD136" s="3">
        <f>VLOOKUP($B136,'ДС факт при поликлинике'!$D$6:$JS$80,87,0)</f>
        <v>0</v>
      </c>
      <c r="ZE136" s="3">
        <f>VLOOKUP($B136,'ДС факт при поликлинике'!$D$6:$JS$80,88,0)</f>
        <v>0</v>
      </c>
      <c r="ZF136" s="3">
        <f>VLOOKUP($B136,'ДС факт при поликлинике'!$D$6:$JS$80,89,0)</f>
        <v>0</v>
      </c>
      <c r="ZG136" s="3">
        <f>VLOOKUP($B136,'ДС факт при поликлинике'!$D$6:$JS$80,90,0)</f>
        <v>0</v>
      </c>
      <c r="ZH136" s="3">
        <f t="shared" si="9003"/>
        <v>0</v>
      </c>
      <c r="ZI136" s="3">
        <f t="shared" si="9004"/>
        <v>0</v>
      </c>
      <c r="ZJ136" s="3">
        <f t="shared" si="9005"/>
        <v>0</v>
      </c>
      <c r="ZK136" s="3">
        <f t="shared" si="5346"/>
        <v>0</v>
      </c>
      <c r="ZL136" s="3">
        <f t="shared" si="5347"/>
        <v>0</v>
      </c>
      <c r="ZM136" s="26">
        <f>план!DM135</f>
        <v>0</v>
      </c>
      <c r="ZN136" s="3">
        <f>план!DN135</f>
        <v>0</v>
      </c>
      <c r="ZO136" s="3">
        <f t="shared" si="9006"/>
        <v>0</v>
      </c>
      <c r="ZP136" s="3">
        <f t="shared" si="9007"/>
        <v>0</v>
      </c>
      <c r="ZQ136" s="3">
        <f>VLOOKUP($B136,'ДС факт при поликлинике'!$D$6:$JS$80,107,0)</f>
        <v>0</v>
      </c>
      <c r="ZR136" s="3">
        <f>VLOOKUP($B136,'ДС факт при поликлинике'!$D$6:$JS$80,108,0)</f>
        <v>0</v>
      </c>
      <c r="ZS136" s="3">
        <f>VLOOKUP($B136,'ДС факт при поликлинике'!$D$6:$JS$80,109,0)</f>
        <v>0</v>
      </c>
      <c r="ZT136" s="3">
        <f>VLOOKUP($B136,'ДС факт при поликлинике'!$D$6:$JS$80,110,0)</f>
        <v>0</v>
      </c>
      <c r="ZU136" s="3">
        <f t="shared" si="9008"/>
        <v>0</v>
      </c>
      <c r="ZV136" s="3">
        <f t="shared" si="9009"/>
        <v>0</v>
      </c>
      <c r="ZW136" s="3">
        <f t="shared" si="9010"/>
        <v>0</v>
      </c>
      <c r="ZX136" s="3">
        <f t="shared" si="5348"/>
        <v>0</v>
      </c>
      <c r="ZY136" s="3">
        <f t="shared" si="5349"/>
        <v>0</v>
      </c>
      <c r="ZZ136" s="33">
        <f>план!DO135</f>
        <v>0</v>
      </c>
      <c r="AAA136" s="3">
        <f>план!DP135</f>
        <v>0</v>
      </c>
      <c r="AAB136" s="3">
        <f t="shared" si="9011"/>
        <v>0</v>
      </c>
      <c r="AAC136" s="3">
        <f t="shared" si="9012"/>
        <v>0</v>
      </c>
      <c r="AAD136" s="3">
        <f>VLOOKUP($B136,'ДС факт при поликлинике'!$D$6:$JS$80,115,0)</f>
        <v>0</v>
      </c>
      <c r="AAE136" s="3">
        <f>VLOOKUP($B136,'ДС факт при поликлинике'!$D$6:$JS$80,116,0)</f>
        <v>0</v>
      </c>
      <c r="AAF136" s="3">
        <f>VLOOKUP($B136,'ДС факт при поликлинике'!$D$6:$JS$80,117,0)</f>
        <v>0</v>
      </c>
      <c r="AAG136" s="3">
        <f>VLOOKUP($B136,'ДС факт при поликлинике'!$D$6:$JS$80,118,0)</f>
        <v>0</v>
      </c>
      <c r="AAH136" s="3">
        <f t="shared" si="9013"/>
        <v>0</v>
      </c>
      <c r="AAI136" s="3">
        <f t="shared" si="9014"/>
        <v>0</v>
      </c>
      <c r="AAJ136" s="3">
        <f t="shared" si="9015"/>
        <v>0</v>
      </c>
      <c r="AAK136" s="3">
        <f t="shared" si="5350"/>
        <v>0</v>
      </c>
      <c r="AAL136" s="3">
        <f t="shared" si="5351"/>
        <v>0</v>
      </c>
      <c r="AAM136" s="26">
        <f>план!DQ135</f>
        <v>0</v>
      </c>
      <c r="AAN136" s="3">
        <f>план!DR135</f>
        <v>0</v>
      </c>
      <c r="AAO136" s="3">
        <f t="shared" si="9016"/>
        <v>0</v>
      </c>
      <c r="AAP136" s="3">
        <f t="shared" si="9017"/>
        <v>0</v>
      </c>
      <c r="AAQ136" s="3">
        <f>VLOOKUP($B136,'ДС факт при поликлинике'!$D$6:$JS$80,95,0)</f>
        <v>0</v>
      </c>
      <c r="AAR136" s="3">
        <f>VLOOKUP($B136,'ДС факт при поликлинике'!$D$6:$JS$80,96,0)</f>
        <v>0</v>
      </c>
      <c r="AAS136" s="3">
        <f>VLOOKUP($B136,'ДС факт при поликлинике'!$D$6:$JS$80,97,0)</f>
        <v>0</v>
      </c>
      <c r="AAT136" s="3">
        <f>VLOOKUP($B136,'ДС факт при поликлинике'!$D$6:$JS$80,98,0)</f>
        <v>0</v>
      </c>
      <c r="AAU136" s="3">
        <f t="shared" si="9018"/>
        <v>0</v>
      </c>
      <c r="AAV136" s="3">
        <f t="shared" si="9019"/>
        <v>0</v>
      </c>
      <c r="AAW136" s="3">
        <f t="shared" si="9020"/>
        <v>0</v>
      </c>
      <c r="AAX136" s="3">
        <f t="shared" si="5352"/>
        <v>0</v>
      </c>
      <c r="AAY136" s="3">
        <f t="shared" si="5353"/>
        <v>0</v>
      </c>
      <c r="AAZ136" s="26">
        <f>план!DS135</f>
        <v>0</v>
      </c>
      <c r="ABA136" s="3">
        <f>план!DT135</f>
        <v>0</v>
      </c>
      <c r="ABB136" s="3">
        <f t="shared" si="9021"/>
        <v>0</v>
      </c>
      <c r="ABC136" s="3">
        <f t="shared" si="9022"/>
        <v>0</v>
      </c>
      <c r="ABD136" s="3">
        <f>VLOOKUP($B136,'ДС факт при поликлинике'!$D$6:$JS$80,215,0)</f>
        <v>0</v>
      </c>
      <c r="ABE136" s="3">
        <f>VLOOKUP($B136,'ДС факт при поликлинике'!$D$6:$JS$80,216,0)</f>
        <v>0</v>
      </c>
      <c r="ABF136" s="3">
        <f>VLOOKUP($B136,'ДС факт при поликлинике'!$D$6:$JS$80,217,0)</f>
        <v>0</v>
      </c>
      <c r="ABG136" s="3">
        <f>VLOOKUP($B136,'ДС факт при поликлинике'!$D$6:$JS$80,218,0)</f>
        <v>0</v>
      </c>
      <c r="ABH136" s="3">
        <f t="shared" si="9023"/>
        <v>0</v>
      </c>
      <c r="ABI136" s="3">
        <f t="shared" si="9024"/>
        <v>0</v>
      </c>
      <c r="ABJ136" s="3">
        <f t="shared" si="9025"/>
        <v>0</v>
      </c>
      <c r="ABK136" s="3">
        <f t="shared" si="5354"/>
        <v>0</v>
      </c>
      <c r="ABL136" s="3">
        <f t="shared" si="5355"/>
        <v>0</v>
      </c>
      <c r="ABM136" s="26">
        <f>план!DU135</f>
        <v>0</v>
      </c>
      <c r="ABN136" s="3">
        <f>план!DV135</f>
        <v>0</v>
      </c>
      <c r="ABO136" s="3">
        <f t="shared" si="9026"/>
        <v>0</v>
      </c>
      <c r="ABP136" s="3">
        <f t="shared" si="9027"/>
        <v>0</v>
      </c>
      <c r="ABQ136" s="3">
        <f>VLOOKUP($B136,'ДС факт при поликлинике'!$D$6:$JS$80,111,0)</f>
        <v>0</v>
      </c>
      <c r="ABR136" s="3">
        <f>VLOOKUP($B136,'ДС факт при поликлинике'!$D$6:$JS$80,112,0)</f>
        <v>0</v>
      </c>
      <c r="ABS136" s="3">
        <f>VLOOKUP($B136,'ДС факт при поликлинике'!$D$6:$JS$80,113,0)</f>
        <v>0</v>
      </c>
      <c r="ABT136" s="3">
        <f>VLOOKUP($B136,'ДС факт при поликлинике'!$D$6:$JS$80,114,0)</f>
        <v>0</v>
      </c>
      <c r="ABU136" s="3">
        <f t="shared" si="9028"/>
        <v>0</v>
      </c>
      <c r="ABV136" s="3">
        <f t="shared" si="9029"/>
        <v>0</v>
      </c>
      <c r="ABW136" s="3">
        <f t="shared" si="9030"/>
        <v>0</v>
      </c>
      <c r="ABX136" s="51">
        <f t="shared" si="9031"/>
        <v>0</v>
      </c>
      <c r="ABY136" s="51">
        <f t="shared" si="9032"/>
        <v>0</v>
      </c>
      <c r="ABZ136" s="26">
        <f>план!DW135</f>
        <v>0</v>
      </c>
      <c r="ACA136" s="3">
        <f>план!DX135</f>
        <v>0</v>
      </c>
      <c r="ACB136" s="3">
        <f t="shared" si="9033"/>
        <v>0</v>
      </c>
      <c r="ACC136" s="3">
        <f t="shared" si="9034"/>
        <v>0</v>
      </c>
      <c r="ACD136" s="3">
        <f>VLOOKUP($B136,'ДС факт при поликлинике'!$D$6:$JS$80,55,0)</f>
        <v>0</v>
      </c>
      <c r="ACE136" s="3">
        <f>VLOOKUP($B136,'ДС факт при поликлинике'!$D$6:$JS$80,56,0)</f>
        <v>0</v>
      </c>
      <c r="ACF136" s="3">
        <f>VLOOKUP($B136,'ДС факт при поликлинике'!$D$6:$JS$80,57,0)</f>
        <v>0</v>
      </c>
      <c r="ACG136" s="3">
        <f>VLOOKUP($B136,'ДС факт при поликлинике'!$D$6:$JS$80,58,0)</f>
        <v>0</v>
      </c>
      <c r="ACH136" s="3">
        <f t="shared" si="9035"/>
        <v>0</v>
      </c>
      <c r="ACI136" s="3">
        <f t="shared" si="9036"/>
        <v>0</v>
      </c>
      <c r="ACJ136" s="3">
        <f t="shared" si="9037"/>
        <v>0</v>
      </c>
      <c r="ACK136" s="51">
        <f t="shared" si="9038"/>
        <v>0</v>
      </c>
      <c r="ACL136" s="51">
        <f t="shared" si="9039"/>
        <v>0</v>
      </c>
      <c r="ACM136" s="26">
        <f>план!DY135</f>
        <v>0</v>
      </c>
      <c r="ACN136" s="3">
        <f>план!DZ135</f>
        <v>0</v>
      </c>
      <c r="ACO136" s="3">
        <f t="shared" si="9040"/>
        <v>0</v>
      </c>
      <c r="ACP136" s="3">
        <f t="shared" si="9041"/>
        <v>0</v>
      </c>
      <c r="ACQ136" s="3">
        <f>VLOOKUP($B136,'ДС факт при поликлинике'!$D$6:$JS$80,51,0)</f>
        <v>0</v>
      </c>
      <c r="ACR136" s="3">
        <f>VLOOKUP($B136,'ДС факт при поликлинике'!$D$6:$JS$80,52,0)</f>
        <v>0</v>
      </c>
      <c r="ACS136" s="3">
        <f>VLOOKUP($B136,'ДС факт при поликлинике'!$D$6:$JS$80,53,0)</f>
        <v>0</v>
      </c>
      <c r="ACT136" s="3">
        <f>VLOOKUP($B136,'ДС факт при поликлинике'!$D$6:$JS$80,54,0)</f>
        <v>0</v>
      </c>
      <c r="ACU136" s="3">
        <f t="shared" si="9042"/>
        <v>0</v>
      </c>
      <c r="ACV136" s="3">
        <f t="shared" si="9043"/>
        <v>0</v>
      </c>
      <c r="ACW136" s="3">
        <f t="shared" si="9044"/>
        <v>0</v>
      </c>
      <c r="ACX136" s="51">
        <f t="shared" si="9045"/>
        <v>0</v>
      </c>
      <c r="ACY136" s="51">
        <f t="shared" si="9046"/>
        <v>0</v>
      </c>
      <c r="ACZ136" s="3">
        <f>план!EA135</f>
        <v>0</v>
      </c>
      <c r="ADA136" s="3">
        <f>план!EB135</f>
        <v>0</v>
      </c>
      <c r="ADB136" s="3">
        <f t="shared" si="9047"/>
        <v>0</v>
      </c>
      <c r="ADC136" s="3">
        <f t="shared" si="9048"/>
        <v>0</v>
      </c>
      <c r="ADD136" s="3">
        <f>VLOOKUP($B136,'ДС факт при поликлинике'!$D$6:$JS$80,79,0)</f>
        <v>0</v>
      </c>
      <c r="ADE136" s="3">
        <f>VLOOKUP($B136,'ДС факт при поликлинике'!$D$6:$JS$80,80,0)</f>
        <v>0</v>
      </c>
      <c r="ADF136" s="3">
        <f>VLOOKUP($B136,'ДС факт при поликлинике'!$D$6:$JS$80,81,0)</f>
        <v>0</v>
      </c>
      <c r="ADG136" s="3">
        <f>VLOOKUP($B136,'ДС факт при поликлинике'!$D$6:$JS$80,82,0)</f>
        <v>0</v>
      </c>
      <c r="ADH136" s="3">
        <f t="shared" si="9049"/>
        <v>0</v>
      </c>
      <c r="ADI136" s="3">
        <f t="shared" si="9050"/>
        <v>0</v>
      </c>
      <c r="ADJ136" s="3">
        <f t="shared" si="9051"/>
        <v>0</v>
      </c>
      <c r="ADK136" s="51">
        <f t="shared" si="9052"/>
        <v>0</v>
      </c>
      <c r="ADL136" s="51">
        <f t="shared" si="9053"/>
        <v>0</v>
      </c>
      <c r="ADM136" s="3"/>
      <c r="ADN136" s="3">
        <f t="shared" si="9054"/>
        <v>0</v>
      </c>
      <c r="ADO136" s="3">
        <f t="shared" si="9055"/>
        <v>0</v>
      </c>
      <c r="ADP136" s="3">
        <f t="shared" si="9056"/>
        <v>0</v>
      </c>
      <c r="ADQ136" s="3"/>
      <c r="ADR136" s="3"/>
      <c r="ADS136" s="3"/>
      <c r="ADT136" s="3"/>
      <c r="ADU136" s="3">
        <f t="shared" si="9057"/>
        <v>0</v>
      </c>
      <c r="ADV136" s="3">
        <f t="shared" si="9058"/>
        <v>0</v>
      </c>
      <c r="ADW136" s="3">
        <f t="shared" si="9059"/>
        <v>0</v>
      </c>
      <c r="ADX136" s="51">
        <f t="shared" si="9060"/>
        <v>0</v>
      </c>
      <c r="ADY136" s="51">
        <f t="shared" si="9061"/>
        <v>0</v>
      </c>
      <c r="ADZ136" s="3">
        <f>план!EE135</f>
        <v>0</v>
      </c>
      <c r="AEA136" s="27">
        <f>план!EF135</f>
        <v>0</v>
      </c>
      <c r="AEB136" s="3">
        <f t="shared" si="9062"/>
        <v>0</v>
      </c>
      <c r="AEC136" s="3">
        <f t="shared" si="9063"/>
        <v>0</v>
      </c>
      <c r="AED136" s="83">
        <f>VLOOKUP($B136,'ДС факт при поликлинике'!$D$6:$KA$81,279,0)</f>
        <v>0</v>
      </c>
      <c r="AEE136" s="83">
        <f>VLOOKUP($B136,'ДС факт при поликлинике'!$D$6:$KA$81,280,0)</f>
        <v>0</v>
      </c>
      <c r="AEF136" s="83">
        <f>VLOOKUP($B136,'ДС факт при поликлинике'!$D$6:$KA$81,281,0)</f>
        <v>0</v>
      </c>
      <c r="AEG136" s="83">
        <f>VLOOKUP($B136,'ДС факт при поликлинике'!$D$6:$KA$81,282,0)</f>
        <v>0</v>
      </c>
      <c r="AEH136" s="3">
        <f t="shared" si="9064"/>
        <v>0</v>
      </c>
      <c r="AEI136" s="3">
        <f t="shared" si="9065"/>
        <v>0</v>
      </c>
      <c r="AEJ136" s="3">
        <f t="shared" si="9066"/>
        <v>0</v>
      </c>
      <c r="AEK136" s="51">
        <f t="shared" si="9067"/>
        <v>0</v>
      </c>
      <c r="AEL136" s="51">
        <f t="shared" si="9068"/>
        <v>0</v>
      </c>
      <c r="AEM136" s="28">
        <f t="shared" si="9069"/>
        <v>15</v>
      </c>
      <c r="AEN136" s="28">
        <f t="shared" si="9070"/>
        <v>735063</v>
      </c>
      <c r="AEO136" s="28">
        <f t="shared" si="9071"/>
        <v>11.25</v>
      </c>
      <c r="AEP136" s="28">
        <f t="shared" si="9072"/>
        <v>551297.25</v>
      </c>
      <c r="AEQ136" s="28">
        <f t="shared" si="9073"/>
        <v>13</v>
      </c>
      <c r="AER136" s="28">
        <f t="shared" si="9074"/>
        <v>637054.59999999986</v>
      </c>
      <c r="AES136" s="28">
        <f t="shared" si="9075"/>
        <v>1</v>
      </c>
      <c r="AET136" s="28">
        <f t="shared" si="9076"/>
        <v>49004.2</v>
      </c>
      <c r="AEU136" s="3">
        <f t="shared" si="9077"/>
        <v>53.25</v>
      </c>
      <c r="AEV136" s="3">
        <f t="shared" si="9078"/>
        <v>39.9375</v>
      </c>
      <c r="AEW136" s="3">
        <f t="shared" si="9079"/>
        <v>46.15</v>
      </c>
      <c r="AEX136" s="51">
        <f t="shared" si="9080"/>
        <v>1.75</v>
      </c>
      <c r="AEY136" s="51">
        <f t="shared" si="9081"/>
        <v>85757.34999999986</v>
      </c>
      <c r="AEZ136" s="118">
        <f t="shared" si="5356"/>
        <v>1.1555555555555554</v>
      </c>
      <c r="AFA136" s="118">
        <f t="shared" si="5357"/>
        <v>1.1555555555555552</v>
      </c>
    </row>
    <row r="137" spans="1:833" ht="30" x14ac:dyDescent="0.25">
      <c r="A137" s="7"/>
      <c r="B137" s="6">
        <v>95</v>
      </c>
      <c r="C137" s="22" t="s">
        <v>309</v>
      </c>
      <c r="D137" s="156">
        <f t="shared" si="5358"/>
        <v>9860</v>
      </c>
      <c r="E137" s="23">
        <v>10127</v>
      </c>
      <c r="F137" s="92">
        <v>1.57</v>
      </c>
      <c r="G137" s="25">
        <v>1</v>
      </c>
      <c r="H137" s="151"/>
      <c r="I137" s="23">
        <v>1.4</v>
      </c>
      <c r="J137" s="23">
        <v>1.68</v>
      </c>
      <c r="K137" s="23">
        <v>2.23</v>
      </c>
      <c r="L137" s="23">
        <v>2.57</v>
      </c>
      <c r="M137" s="26">
        <f>план!M136</f>
        <v>0</v>
      </c>
      <c r="N137" s="3">
        <f>план!N136</f>
        <v>0</v>
      </c>
      <c r="O137" s="3">
        <f t="shared" si="8745"/>
        <v>0</v>
      </c>
      <c r="P137" s="3">
        <f t="shared" si="8746"/>
        <v>0</v>
      </c>
      <c r="Q137" s="3">
        <f>VLOOKUP($B137,'ДС факт при поликлинике'!$D$6:$AK$80,31,0)</f>
        <v>0</v>
      </c>
      <c r="R137" s="3">
        <f>VLOOKUP($B137,'ДС факт при поликлинике'!$D$6:$AK$80,32,0)</f>
        <v>0</v>
      </c>
      <c r="S137" s="3">
        <f>VLOOKUP($B137,'ДС факт при поликлинике'!$D$6:$AK$80,33,0)</f>
        <v>0</v>
      </c>
      <c r="T137" s="3">
        <f>VLOOKUP($B137,'ДС факт при поликлинике'!$D$6:$AK$80,34,0)</f>
        <v>0</v>
      </c>
      <c r="U137" s="3">
        <f t="shared" si="8747"/>
        <v>0</v>
      </c>
      <c r="V137" s="3">
        <f t="shared" si="8748"/>
        <v>0</v>
      </c>
      <c r="W137" s="3">
        <f t="shared" si="8749"/>
        <v>0</v>
      </c>
      <c r="X137" s="3">
        <f t="shared" si="5246"/>
        <v>0</v>
      </c>
      <c r="Y137" s="3">
        <f t="shared" si="5247"/>
        <v>0</v>
      </c>
      <c r="Z137" s="3">
        <f>план!O136</f>
        <v>0</v>
      </c>
      <c r="AA137" s="3">
        <f>план!P136</f>
        <v>0</v>
      </c>
      <c r="AB137" s="3">
        <f t="shared" si="8750"/>
        <v>0</v>
      </c>
      <c r="AC137" s="3">
        <f t="shared" si="8751"/>
        <v>0</v>
      </c>
      <c r="AD137" s="3">
        <f>VLOOKUP($B137,'ДС факт при поликлинике'!$D$6:$JS$80,47,0)</f>
        <v>0</v>
      </c>
      <c r="AE137" s="3">
        <f>VLOOKUP($B137,'ДС факт при поликлинике'!$D$6:$JS$80,48,0)</f>
        <v>0</v>
      </c>
      <c r="AF137" s="3">
        <f>VLOOKUP($B137,'ДС факт при поликлинике'!$D$6:$JS$80,49,0)</f>
        <v>0</v>
      </c>
      <c r="AG137" s="3">
        <f>VLOOKUP($B137,'ДС факт при поликлинике'!$D$6:$JS$80,50,0)</f>
        <v>0</v>
      </c>
      <c r="AH137" s="3">
        <f t="shared" si="8752"/>
        <v>0</v>
      </c>
      <c r="AI137" s="3">
        <f t="shared" si="8753"/>
        <v>0</v>
      </c>
      <c r="AJ137" s="3">
        <f t="shared" si="8754"/>
        <v>0</v>
      </c>
      <c r="AK137" s="3">
        <f t="shared" si="5248"/>
        <v>0</v>
      </c>
      <c r="AL137" s="3">
        <f t="shared" si="5249"/>
        <v>0</v>
      </c>
      <c r="AM137" s="3">
        <f>план!Q136</f>
        <v>0</v>
      </c>
      <c r="AN137" s="3">
        <f>план!R136</f>
        <v>0</v>
      </c>
      <c r="AO137" s="3">
        <f t="shared" si="8755"/>
        <v>0</v>
      </c>
      <c r="AP137" s="3">
        <f t="shared" si="8756"/>
        <v>0</v>
      </c>
      <c r="AQ137" s="3">
        <f>VLOOKUP($B137,'ДС факт при поликлинике'!$D$6:$JS$80,7,0)</f>
        <v>0</v>
      </c>
      <c r="AR137" s="3">
        <f>VLOOKUP($B137,'ДС факт при поликлинике'!$D$6:$JS$80,8,0)</f>
        <v>0</v>
      </c>
      <c r="AS137" s="3">
        <f>VLOOKUP($B137,'ДС факт при поликлинике'!$D$6:$JS$80,9,0)</f>
        <v>0</v>
      </c>
      <c r="AT137" s="3">
        <f>VLOOKUP($B137,'ДС факт при поликлинике'!$D$6:$JS$80,10,0)</f>
        <v>0</v>
      </c>
      <c r="AU137" s="3">
        <f t="shared" si="8757"/>
        <v>0</v>
      </c>
      <c r="AV137" s="3">
        <f t="shared" si="8758"/>
        <v>0</v>
      </c>
      <c r="AW137" s="3">
        <f t="shared" si="8759"/>
        <v>0</v>
      </c>
      <c r="AX137" s="3">
        <f t="shared" si="5250"/>
        <v>0</v>
      </c>
      <c r="AY137" s="3">
        <f t="shared" si="5251"/>
        <v>0</v>
      </c>
      <c r="AZ137" s="26">
        <f>план!S136</f>
        <v>0</v>
      </c>
      <c r="BA137" s="3">
        <f>план!T136</f>
        <v>0</v>
      </c>
      <c r="BB137" s="3">
        <f t="shared" si="8760"/>
        <v>0</v>
      </c>
      <c r="BC137" s="3">
        <f t="shared" si="8761"/>
        <v>0</v>
      </c>
      <c r="BD137" s="3">
        <f>VLOOKUP($B137,'ДС факт при поликлинике'!$D$6:$JS$80,23,0)</f>
        <v>0</v>
      </c>
      <c r="BE137" s="3">
        <f>VLOOKUP($B137,'ДС факт при поликлинике'!$D$6:$JS$80,24,0)</f>
        <v>0</v>
      </c>
      <c r="BF137" s="3">
        <f>VLOOKUP($B137,'ДС факт при поликлинике'!$D$6:$JS$80,25,0)</f>
        <v>0</v>
      </c>
      <c r="BG137" s="3">
        <f>VLOOKUP($B137,'ДС факт при поликлинике'!$D$6:$JS$80,26,0)</f>
        <v>0</v>
      </c>
      <c r="BH137" s="3">
        <f t="shared" si="8762"/>
        <v>0</v>
      </c>
      <c r="BI137" s="3">
        <f t="shared" si="8763"/>
        <v>0</v>
      </c>
      <c r="BJ137" s="3">
        <f t="shared" si="8764"/>
        <v>0</v>
      </c>
      <c r="BK137" s="3">
        <f t="shared" si="5252"/>
        <v>0</v>
      </c>
      <c r="BL137" s="3">
        <f t="shared" si="5253"/>
        <v>0</v>
      </c>
      <c r="BM137" s="26">
        <f>план!U136</f>
        <v>0</v>
      </c>
      <c r="BN137" s="3">
        <f>план!V136</f>
        <v>0</v>
      </c>
      <c r="BO137" s="3">
        <f t="shared" si="8765"/>
        <v>0</v>
      </c>
      <c r="BP137" s="3">
        <f t="shared" si="8766"/>
        <v>0</v>
      </c>
      <c r="BQ137" s="3">
        <f>VLOOKUP($B137,'ДС факт при поликлинике'!$D$6:$JS$80,255,0)</f>
        <v>2</v>
      </c>
      <c r="BR137" s="3">
        <f>VLOOKUP($B137,'ДС факт при поликлинике'!$D$6:$JS$80,256,0)</f>
        <v>43344.56</v>
      </c>
      <c r="BS137" s="3">
        <f>VLOOKUP($B137,'ДС факт при поликлинике'!$D$6:$JS$80,257,0)</f>
        <v>0</v>
      </c>
      <c r="BT137" s="3">
        <f>VLOOKUP($B137,'ДС факт при поликлинике'!$D$6:$JS$80,258,0)</f>
        <v>0</v>
      </c>
      <c r="BU137" s="3">
        <f t="shared" si="8767"/>
        <v>0</v>
      </c>
      <c r="BV137" s="3">
        <f t="shared" si="8768"/>
        <v>0</v>
      </c>
      <c r="BW137" s="3">
        <f t="shared" si="8769"/>
        <v>3.14</v>
      </c>
      <c r="BX137" s="3">
        <f t="shared" si="5254"/>
        <v>2</v>
      </c>
      <c r="BY137" s="3">
        <f t="shared" si="5255"/>
        <v>43344.56</v>
      </c>
      <c r="BZ137" s="26">
        <f>план!W136</f>
        <v>0</v>
      </c>
      <c r="CA137" s="3">
        <f>план!X136</f>
        <v>0</v>
      </c>
      <c r="CB137" s="3">
        <f t="shared" si="8770"/>
        <v>0</v>
      </c>
      <c r="CC137" s="3">
        <f t="shared" si="8771"/>
        <v>0</v>
      </c>
      <c r="CD137" s="3">
        <f>VLOOKUP($B137,'ДС факт при поликлинике'!$D$6:$JS$80,11,0)</f>
        <v>0</v>
      </c>
      <c r="CE137" s="3">
        <f>VLOOKUP($B137,'ДС факт при поликлинике'!$D$6:$JS$80,12,0)</f>
        <v>0</v>
      </c>
      <c r="CF137" s="3">
        <f>VLOOKUP($B137,'ДС факт при поликлинике'!$D$6:$JS$80,13,0)</f>
        <v>0</v>
      </c>
      <c r="CG137" s="3">
        <f>VLOOKUP($B137,'ДС факт при поликлинике'!$D$6:$JS$80,14,0)</f>
        <v>0</v>
      </c>
      <c r="CH137" s="3">
        <f t="shared" si="8772"/>
        <v>0</v>
      </c>
      <c r="CI137" s="3">
        <f t="shared" si="8773"/>
        <v>0</v>
      </c>
      <c r="CJ137" s="3">
        <f t="shared" si="8774"/>
        <v>0</v>
      </c>
      <c r="CK137" s="3">
        <f t="shared" si="5256"/>
        <v>0</v>
      </c>
      <c r="CL137" s="3">
        <f t="shared" si="5257"/>
        <v>0</v>
      </c>
      <c r="CM137" s="26">
        <f>план!Y136</f>
        <v>0</v>
      </c>
      <c r="CN137" s="3">
        <f>план!Z136</f>
        <v>0</v>
      </c>
      <c r="CO137" s="3">
        <f t="shared" si="8775"/>
        <v>0</v>
      </c>
      <c r="CP137" s="3">
        <f t="shared" si="8776"/>
        <v>0</v>
      </c>
      <c r="CQ137" s="3">
        <f>VLOOKUP($B137,'ДС факт при поликлинике'!$D$6:$JS$80,247,0)</f>
        <v>0</v>
      </c>
      <c r="CR137" s="3">
        <f>VLOOKUP($B137,'ДС факт при поликлинике'!$D$6:$JS$80,248,0)</f>
        <v>0</v>
      </c>
      <c r="CS137" s="3">
        <f>VLOOKUP($B137,'ДС факт при поликлинике'!$D$6:$JS$80,249,0)</f>
        <v>0</v>
      </c>
      <c r="CT137" s="3">
        <f>VLOOKUP($B137,'ДС факт при поликлинике'!$D$6:$JS$80,250,0)</f>
        <v>0</v>
      </c>
      <c r="CU137" s="3">
        <f t="shared" si="8777"/>
        <v>0</v>
      </c>
      <c r="CV137" s="3">
        <f t="shared" si="8778"/>
        <v>0</v>
      </c>
      <c r="CW137" s="3">
        <f t="shared" si="8779"/>
        <v>0</v>
      </c>
      <c r="CX137" s="3">
        <f t="shared" si="5258"/>
        <v>0</v>
      </c>
      <c r="CY137" s="3">
        <f t="shared" si="5259"/>
        <v>0</v>
      </c>
      <c r="CZ137" s="26">
        <f>план!AA136</f>
        <v>0</v>
      </c>
      <c r="DA137" s="3">
        <f>план!AB136</f>
        <v>0</v>
      </c>
      <c r="DB137" s="3">
        <f t="shared" si="8780"/>
        <v>0</v>
      </c>
      <c r="DC137" s="3">
        <f t="shared" si="8781"/>
        <v>0</v>
      </c>
      <c r="DD137" s="3">
        <f>VLOOKUP($B137,'ДС факт при поликлинике'!$D$6:$JS$80,263,0)</f>
        <v>0</v>
      </c>
      <c r="DE137" s="3">
        <f>VLOOKUP($B137,'ДС факт при поликлинике'!$D$6:$JS$80,264,0)</f>
        <v>0</v>
      </c>
      <c r="DF137" s="3">
        <f>VLOOKUP($B137,'ДС факт при поликлинике'!$D$6:$JS$80,265,0)</f>
        <v>0</v>
      </c>
      <c r="DG137" s="3">
        <f>VLOOKUP($B137,'ДС факт при поликлинике'!$D$6:$JS$80,266,0)</f>
        <v>0</v>
      </c>
      <c r="DH137" s="3">
        <f t="shared" si="8782"/>
        <v>0</v>
      </c>
      <c r="DI137" s="3">
        <f t="shared" si="8783"/>
        <v>0</v>
      </c>
      <c r="DJ137" s="3">
        <f t="shared" si="8784"/>
        <v>0</v>
      </c>
      <c r="DK137" s="3">
        <f t="shared" si="5260"/>
        <v>0</v>
      </c>
      <c r="DL137" s="3">
        <f t="shared" si="5261"/>
        <v>0</v>
      </c>
      <c r="DM137" s="26">
        <f>план!AC136</f>
        <v>0</v>
      </c>
      <c r="DN137" s="3">
        <f>план!AD136</f>
        <v>0</v>
      </c>
      <c r="DO137" s="3">
        <f t="shared" si="8785"/>
        <v>0</v>
      </c>
      <c r="DP137" s="3">
        <f t="shared" si="8786"/>
        <v>0</v>
      </c>
      <c r="DQ137" s="3">
        <f>VLOOKUP($B137,'ДС факт при поликлинике'!$D$6:$JS$80,223,0)</f>
        <v>0</v>
      </c>
      <c r="DR137" s="3">
        <f>VLOOKUP($B137,'ДС факт при поликлинике'!$D$6:$JS$80,224,0)</f>
        <v>0</v>
      </c>
      <c r="DS137" s="3">
        <f>VLOOKUP($B137,'ДС факт при поликлинике'!$D$6:$JS$80,225,0)</f>
        <v>0</v>
      </c>
      <c r="DT137" s="3">
        <f>VLOOKUP($B137,'ДС факт при поликлинике'!$D$6:$JS$80,226,0)</f>
        <v>0</v>
      </c>
      <c r="DU137" s="3">
        <f t="shared" si="8787"/>
        <v>0</v>
      </c>
      <c r="DV137" s="3">
        <f t="shared" si="8788"/>
        <v>0</v>
      </c>
      <c r="DW137" s="3">
        <f t="shared" si="8789"/>
        <v>0</v>
      </c>
      <c r="DX137" s="3">
        <f t="shared" si="5262"/>
        <v>0</v>
      </c>
      <c r="DY137" s="3">
        <f t="shared" si="5263"/>
        <v>0</v>
      </c>
      <c r="DZ137" s="26">
        <f>план!AE136</f>
        <v>0</v>
      </c>
      <c r="EA137" s="3">
        <f>план!AF136</f>
        <v>0</v>
      </c>
      <c r="EB137" s="3">
        <f t="shared" si="8790"/>
        <v>0</v>
      </c>
      <c r="EC137" s="3">
        <f t="shared" si="8791"/>
        <v>0</v>
      </c>
      <c r="ED137" s="3">
        <f>VLOOKUP($B137,'ДС факт при поликлинике'!$D$6:$JS$80,227,0)</f>
        <v>0</v>
      </c>
      <c r="EE137" s="3">
        <f>VLOOKUP($B137,'ДС факт при поликлинике'!$D$6:$JS$80,228,0)</f>
        <v>0</v>
      </c>
      <c r="EF137" s="3">
        <f>VLOOKUP($B137,'ДС факт при поликлинике'!$D$6:$JS$80,229,0)</f>
        <v>0</v>
      </c>
      <c r="EG137" s="3">
        <f>VLOOKUP($B137,'ДС факт при поликлинике'!$D$6:$JS$80,230,0)</f>
        <v>0</v>
      </c>
      <c r="EH137" s="3">
        <f t="shared" si="8792"/>
        <v>0</v>
      </c>
      <c r="EI137" s="3">
        <f t="shared" si="8793"/>
        <v>0</v>
      </c>
      <c r="EJ137" s="3">
        <f t="shared" si="8794"/>
        <v>0</v>
      </c>
      <c r="EK137" s="3">
        <f t="shared" si="5264"/>
        <v>0</v>
      </c>
      <c r="EL137" s="3">
        <f t="shared" si="5265"/>
        <v>0</v>
      </c>
      <c r="EM137" s="26">
        <f>план!AG136</f>
        <v>0</v>
      </c>
      <c r="EN137" s="3">
        <f>план!AH136</f>
        <v>0</v>
      </c>
      <c r="EO137" s="3">
        <f t="shared" si="8795"/>
        <v>0</v>
      </c>
      <c r="EP137" s="3">
        <f t="shared" si="8796"/>
        <v>0</v>
      </c>
      <c r="EQ137" s="3">
        <f>VLOOKUP($B137,'ДС факт при поликлинике'!$D$6:$JS$80,231,0)</f>
        <v>0</v>
      </c>
      <c r="ER137" s="3">
        <f>VLOOKUP($B137,'ДС факт при поликлинике'!$D$6:$JS$80,232,0)</f>
        <v>0</v>
      </c>
      <c r="ES137" s="3">
        <f>VLOOKUP($B137,'ДС факт при поликлинике'!$D$6:$JS$80,233,0)</f>
        <v>0</v>
      </c>
      <c r="ET137" s="3">
        <f>VLOOKUP($B137,'ДС факт при поликлинике'!$D$6:$JS$80,234,0)</f>
        <v>0</v>
      </c>
      <c r="EU137" s="3">
        <f t="shared" si="8797"/>
        <v>0</v>
      </c>
      <c r="EV137" s="3">
        <f t="shared" si="8798"/>
        <v>0</v>
      </c>
      <c r="EW137" s="3">
        <f t="shared" si="8799"/>
        <v>0</v>
      </c>
      <c r="EX137" s="3">
        <f t="shared" si="5266"/>
        <v>0</v>
      </c>
      <c r="EY137" s="3">
        <f t="shared" si="5267"/>
        <v>0</v>
      </c>
      <c r="EZ137" s="26">
        <f>план!AI136</f>
        <v>0</v>
      </c>
      <c r="FA137" s="3">
        <f>план!AJ136</f>
        <v>0</v>
      </c>
      <c r="FB137" s="3">
        <f t="shared" si="8800"/>
        <v>0</v>
      </c>
      <c r="FC137" s="3">
        <f t="shared" si="8801"/>
        <v>0</v>
      </c>
      <c r="FD137" s="3">
        <f>VLOOKUP($B137,'ДС факт при поликлинике'!$D$6:$JS$80,235,0)</f>
        <v>0</v>
      </c>
      <c r="FE137" s="3">
        <f>VLOOKUP($B137,'ДС факт при поликлинике'!$D$6:$JS$80,236,0)</f>
        <v>0</v>
      </c>
      <c r="FF137" s="3">
        <f>VLOOKUP($B137,'ДС факт при поликлинике'!$D$6:$JS$80,237,0)</f>
        <v>0</v>
      </c>
      <c r="FG137" s="3">
        <f>VLOOKUP($B137,'ДС факт при поликлинике'!$D$6:$JS$80,238,0)</f>
        <v>0</v>
      </c>
      <c r="FH137" s="3">
        <f t="shared" si="8802"/>
        <v>0</v>
      </c>
      <c r="FI137" s="3">
        <f t="shared" si="8803"/>
        <v>0</v>
      </c>
      <c r="FJ137" s="3">
        <f t="shared" si="8804"/>
        <v>0</v>
      </c>
      <c r="FK137" s="3">
        <f t="shared" si="5268"/>
        <v>0</v>
      </c>
      <c r="FL137" s="3">
        <f t="shared" si="5269"/>
        <v>0</v>
      </c>
      <c r="FM137" s="26">
        <f>план!AK136</f>
        <v>0</v>
      </c>
      <c r="FN137" s="3">
        <f>план!AL136</f>
        <v>0</v>
      </c>
      <c r="FO137" s="3">
        <f t="shared" si="8805"/>
        <v>0</v>
      </c>
      <c r="FP137" s="3">
        <f t="shared" si="8806"/>
        <v>0</v>
      </c>
      <c r="FQ137" s="3">
        <f>VLOOKUP($B137,'ДС факт при поликлинике'!$D$6:$JS$80,243,0)</f>
        <v>0</v>
      </c>
      <c r="FR137" s="3">
        <f>VLOOKUP($B137,'ДС факт при поликлинике'!$D$6:$JS$80,244,0)</f>
        <v>0</v>
      </c>
      <c r="FS137" s="3">
        <f>VLOOKUP($B137,'ДС факт при поликлинике'!$D$6:$JS$80,245,0)</f>
        <v>0</v>
      </c>
      <c r="FT137" s="3">
        <f>VLOOKUP($B137,'ДС факт при поликлинике'!$D$6:$JS$80,246,0)</f>
        <v>0</v>
      </c>
      <c r="FU137" s="3">
        <f t="shared" si="8807"/>
        <v>0</v>
      </c>
      <c r="FV137" s="3">
        <f t="shared" si="8808"/>
        <v>0</v>
      </c>
      <c r="FW137" s="3">
        <f t="shared" si="8809"/>
        <v>0</v>
      </c>
      <c r="FX137" s="3">
        <f t="shared" si="5270"/>
        <v>0</v>
      </c>
      <c r="FY137" s="3">
        <f t="shared" si="5271"/>
        <v>0</v>
      </c>
      <c r="FZ137" s="26">
        <f>план!AM136</f>
        <v>0</v>
      </c>
      <c r="GA137" s="3">
        <f>план!AN136</f>
        <v>0</v>
      </c>
      <c r="GB137" s="3">
        <f t="shared" si="8810"/>
        <v>0</v>
      </c>
      <c r="GC137" s="3">
        <f t="shared" si="8811"/>
        <v>0</v>
      </c>
      <c r="GD137" s="3">
        <f>VLOOKUP($B137,'ДС факт при поликлинике'!$D$6:$JS$80,259,0)</f>
        <v>0</v>
      </c>
      <c r="GE137" s="3">
        <f>VLOOKUP($B137,'ДС факт при поликлинике'!$D$6:$JS$80,260,0)</f>
        <v>0</v>
      </c>
      <c r="GF137" s="3">
        <f>VLOOKUP($B137,'ДС факт при поликлинике'!$D$6:$JS$80,261,0)</f>
        <v>0</v>
      </c>
      <c r="GG137" s="3">
        <f>VLOOKUP($B137,'ДС факт при поликлинике'!$D$6:$JS$80,262,0)</f>
        <v>0</v>
      </c>
      <c r="GH137" s="3">
        <f t="shared" si="8812"/>
        <v>0</v>
      </c>
      <c r="GI137" s="3">
        <f t="shared" si="8813"/>
        <v>0</v>
      </c>
      <c r="GJ137" s="3">
        <f t="shared" si="8814"/>
        <v>0</v>
      </c>
      <c r="GK137" s="3">
        <f t="shared" si="5272"/>
        <v>0</v>
      </c>
      <c r="GL137" s="3">
        <f t="shared" si="5273"/>
        <v>0</v>
      </c>
      <c r="GM137" s="3">
        <f>план!AO136</f>
        <v>0</v>
      </c>
      <c r="GN137" s="3">
        <f>план!AP136</f>
        <v>0</v>
      </c>
      <c r="GO137" s="3">
        <f t="shared" si="8815"/>
        <v>0</v>
      </c>
      <c r="GP137" s="3">
        <f t="shared" si="8816"/>
        <v>0</v>
      </c>
      <c r="GQ137" s="3">
        <f>VLOOKUP($B137,'ДС факт при поликлинике'!$D$6:$JS$80,175,0)</f>
        <v>0</v>
      </c>
      <c r="GR137" s="3">
        <f>VLOOKUP($B137,'ДС факт при поликлинике'!$D$6:$JS$80,176,0)</f>
        <v>0</v>
      </c>
      <c r="GS137" s="3">
        <f>VLOOKUP($B137,'ДС факт при поликлинике'!$D$6:$JS$80,177,0)</f>
        <v>0</v>
      </c>
      <c r="GT137" s="3">
        <f>VLOOKUP($B137,'ДС факт при поликлинике'!$D$6:$JS$80,178,0)</f>
        <v>0</v>
      </c>
      <c r="GU137" s="3">
        <f t="shared" si="8817"/>
        <v>0</v>
      </c>
      <c r="GV137" s="3">
        <f t="shared" si="8818"/>
        <v>0</v>
      </c>
      <c r="GW137" s="3">
        <f t="shared" si="8819"/>
        <v>0</v>
      </c>
      <c r="GX137" s="3">
        <f t="shared" si="5274"/>
        <v>0</v>
      </c>
      <c r="GY137" s="3">
        <f t="shared" si="5275"/>
        <v>0</v>
      </c>
      <c r="GZ137" s="26">
        <f>план!AQ136</f>
        <v>0</v>
      </c>
      <c r="HA137" s="3">
        <f>план!AR136</f>
        <v>0</v>
      </c>
      <c r="HB137" s="3">
        <f t="shared" si="8820"/>
        <v>0</v>
      </c>
      <c r="HC137" s="3">
        <f t="shared" si="8821"/>
        <v>0</v>
      </c>
      <c r="HD137" s="3">
        <f>VLOOKUP($B137,'ДС факт при поликлинике'!$D$6:$JS$80,179,0)</f>
        <v>0</v>
      </c>
      <c r="HE137" s="3">
        <f>VLOOKUP($B137,'ДС факт при поликлинике'!$D$6:$JS$80,180,0)</f>
        <v>0</v>
      </c>
      <c r="HF137" s="3">
        <f>VLOOKUP($B137,'ДС факт при поликлинике'!$D$6:$JS$80,181,0)</f>
        <v>0</v>
      </c>
      <c r="HG137" s="3">
        <f>VLOOKUP($B137,'ДС факт при поликлинике'!$D$6:$JS$80,182,0)</f>
        <v>0</v>
      </c>
      <c r="HH137" s="3">
        <f t="shared" si="8822"/>
        <v>0</v>
      </c>
      <c r="HI137" s="3">
        <f t="shared" si="8823"/>
        <v>0</v>
      </c>
      <c r="HJ137" s="3">
        <f t="shared" si="8824"/>
        <v>0</v>
      </c>
      <c r="HK137" s="3">
        <f t="shared" si="5276"/>
        <v>0</v>
      </c>
      <c r="HL137" s="3">
        <f t="shared" si="5277"/>
        <v>0</v>
      </c>
      <c r="HM137" s="26">
        <f>план!AS136</f>
        <v>0</v>
      </c>
      <c r="HN137" s="3">
        <f>план!AT136</f>
        <v>0</v>
      </c>
      <c r="HO137" s="3">
        <f t="shared" si="8825"/>
        <v>0</v>
      </c>
      <c r="HP137" s="3">
        <f t="shared" si="8826"/>
        <v>0</v>
      </c>
      <c r="HQ137" s="3">
        <f>VLOOKUP($B137,'ДС факт при поликлинике'!$D$6:$JS$80,183,0)</f>
        <v>0</v>
      </c>
      <c r="HR137" s="3">
        <f>VLOOKUP($B137,'ДС факт при поликлинике'!$D$6:$JS$80,184,0)</f>
        <v>0</v>
      </c>
      <c r="HS137" s="3">
        <f>VLOOKUP($B137,'ДС факт при поликлинике'!$D$6:$JS$80,185,0)</f>
        <v>0</v>
      </c>
      <c r="HT137" s="3">
        <f>VLOOKUP($B137,'ДС факт при поликлинике'!$D$6:$JS$80,186,0)</f>
        <v>0</v>
      </c>
      <c r="HU137" s="3">
        <f t="shared" si="8827"/>
        <v>0</v>
      </c>
      <c r="HV137" s="3">
        <f t="shared" si="8828"/>
        <v>0</v>
      </c>
      <c r="HW137" s="3">
        <f t="shared" si="8829"/>
        <v>0</v>
      </c>
      <c r="HX137" s="3">
        <f t="shared" si="5278"/>
        <v>0</v>
      </c>
      <c r="HY137" s="3">
        <f t="shared" si="5279"/>
        <v>0</v>
      </c>
      <c r="HZ137" s="26">
        <f>план!AU136</f>
        <v>0</v>
      </c>
      <c r="IA137" s="3">
        <f>план!AV136</f>
        <v>0</v>
      </c>
      <c r="IB137" s="3">
        <f t="shared" si="8830"/>
        <v>0</v>
      </c>
      <c r="IC137" s="3">
        <f t="shared" si="8831"/>
        <v>0</v>
      </c>
      <c r="ID137" s="3">
        <f>VLOOKUP($B137,'ДС факт при поликлинике'!$D$6:$JS$80,239,0)</f>
        <v>0</v>
      </c>
      <c r="IE137" s="3">
        <f>VLOOKUP($B137,'ДС факт при поликлинике'!$D$6:$JS$80,240,0)</f>
        <v>0</v>
      </c>
      <c r="IF137" s="3">
        <f>VLOOKUP($B137,'ДС факт при поликлинике'!$D$6:$JS$80,241,0)</f>
        <v>0</v>
      </c>
      <c r="IG137" s="3">
        <f>VLOOKUP($B137,'ДС факт при поликлинике'!$D$6:$JS$80,242,0)</f>
        <v>0</v>
      </c>
      <c r="IH137" s="3">
        <f t="shared" si="8832"/>
        <v>0</v>
      </c>
      <c r="II137" s="3">
        <f t="shared" si="8833"/>
        <v>0</v>
      </c>
      <c r="IJ137" s="3">
        <f t="shared" si="8834"/>
        <v>0</v>
      </c>
      <c r="IK137" s="3">
        <f t="shared" si="5280"/>
        <v>0</v>
      </c>
      <c r="IL137" s="3">
        <f t="shared" si="5281"/>
        <v>0</v>
      </c>
      <c r="IM137" s="26">
        <f>план!AW136</f>
        <v>0</v>
      </c>
      <c r="IN137" s="3">
        <f>план!AX136</f>
        <v>0</v>
      </c>
      <c r="IO137" s="3">
        <f t="shared" si="8835"/>
        <v>0</v>
      </c>
      <c r="IP137" s="3">
        <f t="shared" si="8836"/>
        <v>0</v>
      </c>
      <c r="IQ137" s="3">
        <f>VLOOKUP($B137,'ДС факт при поликлинике'!$D$6:$JS$80,167,0)</f>
        <v>0</v>
      </c>
      <c r="IR137" s="3">
        <f>VLOOKUP($B137,'ДС факт при поликлинике'!$D$6:$JS$80,168,0)</f>
        <v>0</v>
      </c>
      <c r="IS137" s="3">
        <f>VLOOKUP($B137,'ДС факт при поликлинике'!$D$6:$JS$80,169,0)</f>
        <v>0</v>
      </c>
      <c r="IT137" s="3">
        <f>VLOOKUP($B137,'ДС факт при поликлинике'!$D$6:$JS$80,170,0)</f>
        <v>0</v>
      </c>
      <c r="IU137" s="3">
        <f t="shared" si="8837"/>
        <v>0</v>
      </c>
      <c r="IV137" s="3">
        <f t="shared" si="8838"/>
        <v>0</v>
      </c>
      <c r="IW137" s="3">
        <f t="shared" si="8839"/>
        <v>0</v>
      </c>
      <c r="IX137" s="3">
        <f t="shared" si="5282"/>
        <v>0</v>
      </c>
      <c r="IY137" s="3">
        <f t="shared" si="5283"/>
        <v>0</v>
      </c>
      <c r="IZ137" s="26">
        <f>план!AY136</f>
        <v>0</v>
      </c>
      <c r="JA137" s="3">
        <f>план!AZ136</f>
        <v>0</v>
      </c>
      <c r="JB137" s="3">
        <f t="shared" si="8840"/>
        <v>0</v>
      </c>
      <c r="JC137" s="3">
        <f t="shared" si="8841"/>
        <v>0</v>
      </c>
      <c r="JD137" s="3">
        <f>VLOOKUP($B137,'ДС факт при поликлинике'!$D$6:$JS$80,187,0)</f>
        <v>0</v>
      </c>
      <c r="JE137" s="3">
        <f>VLOOKUP($B137,'ДС факт при поликлинике'!$D$6:$JS$80,188,0)</f>
        <v>0</v>
      </c>
      <c r="JF137" s="3">
        <f>VLOOKUP($B137,'ДС факт при поликлинике'!$D$6:$JS$80,189,0)</f>
        <v>0</v>
      </c>
      <c r="JG137" s="3">
        <f>VLOOKUP($B137,'ДС факт при поликлинике'!$D$6:$JS$80,190,0)</f>
        <v>0</v>
      </c>
      <c r="JH137" s="3">
        <f t="shared" si="8842"/>
        <v>0</v>
      </c>
      <c r="JI137" s="3">
        <f t="shared" si="8843"/>
        <v>0</v>
      </c>
      <c r="JJ137" s="3">
        <f t="shared" si="8844"/>
        <v>0</v>
      </c>
      <c r="JK137" s="3">
        <f t="shared" si="8845"/>
        <v>0</v>
      </c>
      <c r="JL137" s="3">
        <f t="shared" si="5390"/>
        <v>0</v>
      </c>
      <c r="JM137" s="26">
        <f>план!BA136</f>
        <v>0</v>
      </c>
      <c r="JN137" s="3">
        <f>план!BB136</f>
        <v>0</v>
      </c>
      <c r="JO137" s="3">
        <f t="shared" si="8846"/>
        <v>0</v>
      </c>
      <c r="JP137" s="3">
        <f t="shared" si="8847"/>
        <v>0</v>
      </c>
      <c r="JQ137" s="3">
        <f>VLOOKUP($B137,'ДС факт при поликлинике'!$D$6:$JS$80,191,0)</f>
        <v>0</v>
      </c>
      <c r="JR137" s="3">
        <f>VLOOKUP($B137,'ДС факт при поликлинике'!$D$6:$JS$80,192,0)</f>
        <v>0</v>
      </c>
      <c r="JS137" s="3">
        <f>VLOOKUP($B137,'ДС факт при поликлинике'!$D$6:$JS$80,193,0)</f>
        <v>0</v>
      </c>
      <c r="JT137" s="3">
        <f>VLOOKUP($B137,'ДС факт при поликлинике'!$D$6:$JS$80,194,0)</f>
        <v>0</v>
      </c>
      <c r="JU137" s="3">
        <f t="shared" si="8848"/>
        <v>0</v>
      </c>
      <c r="JV137" s="3">
        <f t="shared" si="8849"/>
        <v>0</v>
      </c>
      <c r="JW137" s="3">
        <f t="shared" si="8850"/>
        <v>0</v>
      </c>
      <c r="JX137" s="3">
        <f t="shared" si="5284"/>
        <v>0</v>
      </c>
      <c r="JY137" s="3">
        <f t="shared" si="5285"/>
        <v>0</v>
      </c>
      <c r="JZ137" s="26">
        <f>план!BC136</f>
        <v>0</v>
      </c>
      <c r="KA137" s="3">
        <f>план!BD136</f>
        <v>0</v>
      </c>
      <c r="KB137" s="3">
        <f t="shared" si="8851"/>
        <v>0</v>
      </c>
      <c r="KC137" s="3">
        <f t="shared" si="8852"/>
        <v>0</v>
      </c>
      <c r="KD137" s="3">
        <f>VLOOKUP($B137,'ДС факт при поликлинике'!$D$6:$JS$80,195,0)</f>
        <v>0</v>
      </c>
      <c r="KE137" s="3">
        <f>VLOOKUP($B137,'ДС факт при поликлинике'!$D$6:$JS$80,196,0)</f>
        <v>0</v>
      </c>
      <c r="KF137" s="3">
        <f>VLOOKUP($B137,'ДС факт при поликлинике'!$D$6:$JS$80,197,0)</f>
        <v>0</v>
      </c>
      <c r="KG137" s="3">
        <f>VLOOKUP($B137,'ДС факт при поликлинике'!$D$6:$JS$80,198,0)</f>
        <v>0</v>
      </c>
      <c r="KH137" s="3">
        <f t="shared" si="8853"/>
        <v>0</v>
      </c>
      <c r="KI137" s="3">
        <f t="shared" si="8854"/>
        <v>0</v>
      </c>
      <c r="KJ137" s="3">
        <f t="shared" si="8855"/>
        <v>0</v>
      </c>
      <c r="KK137" s="3">
        <f t="shared" si="5286"/>
        <v>0</v>
      </c>
      <c r="KL137" s="3">
        <f t="shared" si="5287"/>
        <v>0</v>
      </c>
      <c r="KM137" s="26">
        <f>план!BE136</f>
        <v>0</v>
      </c>
      <c r="KN137" s="3">
        <f>план!BF136</f>
        <v>0</v>
      </c>
      <c r="KO137" s="3">
        <f t="shared" si="8856"/>
        <v>0</v>
      </c>
      <c r="KP137" s="3">
        <f t="shared" si="8857"/>
        <v>0</v>
      </c>
      <c r="KQ137" s="3">
        <f>VLOOKUP($B137,'ДС факт при поликлинике'!$D$6:$JS$80,119,0)</f>
        <v>0</v>
      </c>
      <c r="KR137" s="3">
        <f>VLOOKUP($B137,'ДС факт при поликлинике'!$D$6:$JS$80,120,0)</f>
        <v>0</v>
      </c>
      <c r="KS137" s="3">
        <f>VLOOKUP($B137,'ДС факт при поликлинике'!$D$6:$JS$80,121,0)</f>
        <v>0</v>
      </c>
      <c r="KT137" s="3">
        <f>VLOOKUP($B137,'ДС факт при поликлинике'!$D$6:$JS$80,122,0)</f>
        <v>0</v>
      </c>
      <c r="KU137" s="3">
        <f t="shared" si="8858"/>
        <v>0</v>
      </c>
      <c r="KV137" s="3">
        <f t="shared" si="8859"/>
        <v>0</v>
      </c>
      <c r="KW137" s="3">
        <f t="shared" si="8860"/>
        <v>0</v>
      </c>
      <c r="KX137" s="3">
        <f t="shared" si="5288"/>
        <v>0</v>
      </c>
      <c r="KY137" s="3">
        <f t="shared" si="5289"/>
        <v>0</v>
      </c>
      <c r="KZ137" s="26">
        <f>план!BG136</f>
        <v>0</v>
      </c>
      <c r="LA137" s="3">
        <f>план!BH136</f>
        <v>0</v>
      </c>
      <c r="LB137" s="3">
        <f t="shared" si="8861"/>
        <v>0</v>
      </c>
      <c r="LC137" s="3">
        <f t="shared" si="8862"/>
        <v>0</v>
      </c>
      <c r="LD137" s="3">
        <f>VLOOKUP($B137,'ДС факт при поликлинике'!$D$6:$JS$80,127,0)</f>
        <v>0</v>
      </c>
      <c r="LE137" s="3">
        <f>VLOOKUP($B137,'ДС факт при поликлинике'!$D$6:$JS$80,128,0)</f>
        <v>0</v>
      </c>
      <c r="LF137" s="3">
        <f>VLOOKUP($B137,'ДС факт при поликлинике'!$D$6:$JS$80,129,0)</f>
        <v>0</v>
      </c>
      <c r="LG137" s="3">
        <f>VLOOKUP($B137,'ДС факт при поликлинике'!$D$6:$JS$80,130,0)</f>
        <v>0</v>
      </c>
      <c r="LH137" s="3">
        <f t="shared" si="8863"/>
        <v>0</v>
      </c>
      <c r="LI137" s="3">
        <f t="shared" si="8864"/>
        <v>0</v>
      </c>
      <c r="LJ137" s="3">
        <f t="shared" si="8865"/>
        <v>0</v>
      </c>
      <c r="LK137" s="3">
        <f t="shared" si="5290"/>
        <v>0</v>
      </c>
      <c r="LL137" s="3">
        <f t="shared" si="5291"/>
        <v>0</v>
      </c>
      <c r="LM137" s="26">
        <f>план!BI136</f>
        <v>0</v>
      </c>
      <c r="LN137" s="3">
        <f>план!BJ136</f>
        <v>0</v>
      </c>
      <c r="LO137" s="3">
        <f t="shared" si="8866"/>
        <v>0</v>
      </c>
      <c r="LP137" s="3">
        <f t="shared" si="8867"/>
        <v>0</v>
      </c>
      <c r="LQ137" s="26"/>
      <c r="LR137" s="26"/>
      <c r="LS137" s="26"/>
      <c r="LT137" s="26"/>
      <c r="LU137" s="3">
        <f t="shared" si="8868"/>
        <v>0</v>
      </c>
      <c r="LV137" s="3">
        <f t="shared" si="8869"/>
        <v>0</v>
      </c>
      <c r="LW137" s="3">
        <f t="shared" si="8870"/>
        <v>0</v>
      </c>
      <c r="LX137" s="3">
        <f t="shared" si="5292"/>
        <v>0</v>
      </c>
      <c r="LY137" s="3">
        <f t="shared" si="5293"/>
        <v>0</v>
      </c>
      <c r="LZ137" s="26">
        <f>план!BK136</f>
        <v>0</v>
      </c>
      <c r="MA137" s="3">
        <f>план!BL136</f>
        <v>0</v>
      </c>
      <c r="MB137" s="3">
        <f t="shared" si="8871"/>
        <v>0</v>
      </c>
      <c r="MC137" s="3">
        <f t="shared" si="8872"/>
        <v>0</v>
      </c>
      <c r="MD137" s="3">
        <f>VLOOKUP($B137,'ДС факт при поликлинике'!$D$6:$JS$80,123,0)</f>
        <v>0</v>
      </c>
      <c r="ME137" s="3">
        <f>VLOOKUP($B137,'ДС факт при поликлинике'!$D$6:$JS$80,124,0)</f>
        <v>0</v>
      </c>
      <c r="MF137" s="3">
        <f>VLOOKUP($B137,'ДС факт при поликлинике'!$D$6:$JS$80,125,0)</f>
        <v>0</v>
      </c>
      <c r="MG137" s="3">
        <f>VLOOKUP($B137,'ДС факт при поликлинике'!$D$6:$JS$80,126,0)</f>
        <v>0</v>
      </c>
      <c r="MH137" s="3">
        <f t="shared" si="8873"/>
        <v>0</v>
      </c>
      <c r="MI137" s="3">
        <f t="shared" si="8874"/>
        <v>0</v>
      </c>
      <c r="MJ137" s="3">
        <f t="shared" si="8875"/>
        <v>0</v>
      </c>
      <c r="MK137" s="3">
        <f t="shared" si="5294"/>
        <v>0</v>
      </c>
      <c r="ML137" s="3">
        <f t="shared" si="5295"/>
        <v>0</v>
      </c>
      <c r="MM137" s="26">
        <f>план!BM136</f>
        <v>0</v>
      </c>
      <c r="MN137" s="3">
        <f>план!BN136</f>
        <v>0</v>
      </c>
      <c r="MO137" s="3">
        <f t="shared" si="8876"/>
        <v>0</v>
      </c>
      <c r="MP137" s="3">
        <f t="shared" si="8877"/>
        <v>0</v>
      </c>
      <c r="MQ137" s="3">
        <f>VLOOKUP($B137,'ДС факт при поликлинике'!$D$6:$JS$80,147,0)</f>
        <v>0</v>
      </c>
      <c r="MR137" s="3">
        <f>VLOOKUP($B137,'ДС факт при поликлинике'!$D$6:$JS$80,148,0)</f>
        <v>0</v>
      </c>
      <c r="MS137" s="3">
        <f>VLOOKUP($B137,'ДС факт при поликлинике'!$D$6:$JS$80,149,0)</f>
        <v>0</v>
      </c>
      <c r="MT137" s="3">
        <f>VLOOKUP($B137,'ДС факт при поликлинике'!$D$6:$JS$80,150,0)</f>
        <v>0</v>
      </c>
      <c r="MU137" s="3">
        <f t="shared" si="8878"/>
        <v>0</v>
      </c>
      <c r="MV137" s="3">
        <f t="shared" si="8879"/>
        <v>0</v>
      </c>
      <c r="MW137" s="3">
        <f t="shared" si="8880"/>
        <v>0</v>
      </c>
      <c r="MX137" s="3">
        <f t="shared" si="5296"/>
        <v>0</v>
      </c>
      <c r="MY137" s="3">
        <f t="shared" si="5297"/>
        <v>0</v>
      </c>
      <c r="MZ137" s="26">
        <f>план!BO136</f>
        <v>0</v>
      </c>
      <c r="NA137" s="3">
        <f>план!BP136</f>
        <v>0</v>
      </c>
      <c r="NB137" s="3">
        <f t="shared" si="8881"/>
        <v>0</v>
      </c>
      <c r="NC137" s="3">
        <f t="shared" si="8882"/>
        <v>0</v>
      </c>
      <c r="ND137" s="3">
        <f>VLOOKUP($B137,'ДС факт при поликлинике'!$D$6:$JS$80,199,0)</f>
        <v>0</v>
      </c>
      <c r="NE137" s="3">
        <f>VLOOKUP($B137,'ДС факт при поликлинике'!$D$6:$JS$80,200,0)</f>
        <v>0</v>
      </c>
      <c r="NF137" s="3">
        <f>VLOOKUP($B137,'ДС факт при поликлинике'!$D$6:$JS$80,201,0)</f>
        <v>0</v>
      </c>
      <c r="NG137" s="3">
        <f>VLOOKUP($B137,'ДС факт при поликлинике'!$D$6:$JS$80,202,0)</f>
        <v>0</v>
      </c>
      <c r="NH137" s="3">
        <f t="shared" si="8883"/>
        <v>0</v>
      </c>
      <c r="NI137" s="3">
        <f t="shared" si="8884"/>
        <v>0</v>
      </c>
      <c r="NJ137" s="3">
        <f t="shared" si="8885"/>
        <v>0</v>
      </c>
      <c r="NK137" s="3">
        <f t="shared" si="5298"/>
        <v>0</v>
      </c>
      <c r="NL137" s="3">
        <f t="shared" si="5299"/>
        <v>0</v>
      </c>
      <c r="NM137" s="26">
        <f>план!BQ136</f>
        <v>0</v>
      </c>
      <c r="NN137" s="3">
        <f>план!BR136</f>
        <v>0</v>
      </c>
      <c r="NO137" s="3">
        <f t="shared" si="8886"/>
        <v>0</v>
      </c>
      <c r="NP137" s="3">
        <f t="shared" si="8887"/>
        <v>0</v>
      </c>
      <c r="NQ137" s="3">
        <f>VLOOKUP($B137,'ДС факт при поликлинике'!$D$6:$JS$80,251,0)</f>
        <v>0</v>
      </c>
      <c r="NR137" s="3">
        <f>VLOOKUP($B137,'ДС факт при поликлинике'!$D$6:$JS$80,252,0)</f>
        <v>0</v>
      </c>
      <c r="NS137" s="3">
        <f>VLOOKUP($B137,'ДС факт при поликлинике'!$D$6:$JS$80,253,0)</f>
        <v>0</v>
      </c>
      <c r="NT137" s="3">
        <f>VLOOKUP($B137,'ДС факт при поликлинике'!$D$6:$JS$80,254,0)</f>
        <v>0</v>
      </c>
      <c r="NU137" s="3">
        <f t="shared" si="8888"/>
        <v>0</v>
      </c>
      <c r="NV137" s="3">
        <f t="shared" si="8889"/>
        <v>0</v>
      </c>
      <c r="NW137" s="3">
        <f t="shared" si="8890"/>
        <v>0</v>
      </c>
      <c r="NX137" s="3">
        <f t="shared" si="5300"/>
        <v>0</v>
      </c>
      <c r="NY137" s="3">
        <f t="shared" si="5301"/>
        <v>0</v>
      </c>
      <c r="NZ137" s="26">
        <f>план!BS136</f>
        <v>0</v>
      </c>
      <c r="OA137" s="3">
        <f>план!BT136</f>
        <v>0</v>
      </c>
      <c r="OB137" s="3">
        <f t="shared" si="8891"/>
        <v>0</v>
      </c>
      <c r="OC137" s="3">
        <f t="shared" si="8892"/>
        <v>0</v>
      </c>
      <c r="OD137" s="3">
        <f>VLOOKUP($B137,'ДС факт при поликлинике'!$D$6:$JS$80,59,0)</f>
        <v>0</v>
      </c>
      <c r="OE137" s="3">
        <f>VLOOKUP($B137,'ДС факт при поликлинике'!$D$6:$JS$80,60,0)</f>
        <v>0</v>
      </c>
      <c r="OF137" s="3">
        <f>VLOOKUP($B137,'ДС факт при поликлинике'!$D$6:$JS$80,61,0)</f>
        <v>0</v>
      </c>
      <c r="OG137" s="3">
        <f>VLOOKUP($B137,'ДС факт при поликлинике'!$D$6:$JS$80,62,0)</f>
        <v>0</v>
      </c>
      <c r="OH137" s="3">
        <f t="shared" si="8893"/>
        <v>0</v>
      </c>
      <c r="OI137" s="3">
        <f t="shared" si="8894"/>
        <v>0</v>
      </c>
      <c r="OJ137" s="3">
        <f t="shared" si="8895"/>
        <v>0</v>
      </c>
      <c r="OK137" s="3">
        <f t="shared" si="5302"/>
        <v>0</v>
      </c>
      <c r="OL137" s="3">
        <f t="shared" si="5303"/>
        <v>0</v>
      </c>
      <c r="OM137" s="26">
        <f>план!BU136</f>
        <v>0</v>
      </c>
      <c r="ON137" s="3">
        <f>план!BV136</f>
        <v>0</v>
      </c>
      <c r="OO137" s="3">
        <f t="shared" si="8896"/>
        <v>0</v>
      </c>
      <c r="OP137" s="3">
        <f t="shared" si="8897"/>
        <v>0</v>
      </c>
      <c r="OQ137" s="3">
        <f>VLOOKUP($B137,'ДС факт при поликлинике'!$D$6:$JS$80,103,0)</f>
        <v>0</v>
      </c>
      <c r="OR137" s="3">
        <f>VLOOKUP($B137,'ДС факт при поликлинике'!$D$6:$JS$80,104,0)</f>
        <v>0</v>
      </c>
      <c r="OS137" s="3">
        <f>VLOOKUP($B137,'ДС факт при поликлинике'!$D$6:$JS$80,105,0)</f>
        <v>0</v>
      </c>
      <c r="OT137" s="3">
        <f>VLOOKUP($B137,'ДС факт при поликлинике'!$D$6:$JS$80,106,0)</f>
        <v>0</v>
      </c>
      <c r="OU137" s="3">
        <f t="shared" si="8898"/>
        <v>0</v>
      </c>
      <c r="OV137" s="3">
        <f t="shared" si="8899"/>
        <v>0</v>
      </c>
      <c r="OW137" s="3">
        <f t="shared" si="8900"/>
        <v>0</v>
      </c>
      <c r="OX137" s="3">
        <f t="shared" si="5304"/>
        <v>0</v>
      </c>
      <c r="OY137" s="3">
        <f t="shared" si="5305"/>
        <v>0</v>
      </c>
      <c r="OZ137" s="26">
        <f>план!BW136</f>
        <v>0</v>
      </c>
      <c r="PA137" s="3">
        <f>план!BX136</f>
        <v>0</v>
      </c>
      <c r="PB137" s="3">
        <f t="shared" si="8901"/>
        <v>0</v>
      </c>
      <c r="PC137" s="3">
        <f t="shared" si="8902"/>
        <v>0</v>
      </c>
      <c r="PD137" s="3">
        <f>VLOOKUP($B137,'ДС факт при поликлинике'!$D$6:$JS$80,67,0)</f>
        <v>0</v>
      </c>
      <c r="PE137" s="3">
        <f>VLOOKUP($B137,'ДС факт при поликлинике'!$D$6:$JS$80,68,0)</f>
        <v>0</v>
      </c>
      <c r="PF137" s="3">
        <f>VLOOKUP($B137,'ДС факт при поликлинике'!$D$6:$JS$80,69,0)</f>
        <v>0</v>
      </c>
      <c r="PG137" s="3">
        <f>VLOOKUP($B137,'ДС факт при поликлинике'!$D$6:$JS$80,70,0)</f>
        <v>0</v>
      </c>
      <c r="PH137" s="3">
        <f t="shared" si="8903"/>
        <v>0</v>
      </c>
      <c r="PI137" s="3">
        <f t="shared" si="8904"/>
        <v>0</v>
      </c>
      <c r="PJ137" s="3">
        <f t="shared" si="8905"/>
        <v>0</v>
      </c>
      <c r="PK137" s="3">
        <f t="shared" si="5306"/>
        <v>0</v>
      </c>
      <c r="PL137" s="3">
        <f t="shared" si="5307"/>
        <v>0</v>
      </c>
      <c r="PM137" s="26">
        <f>план!BY136</f>
        <v>0</v>
      </c>
      <c r="PN137" s="3">
        <f>план!BZ136</f>
        <v>0</v>
      </c>
      <c r="PO137" s="3">
        <f t="shared" si="8906"/>
        <v>0</v>
      </c>
      <c r="PP137" s="3">
        <f t="shared" si="8907"/>
        <v>0</v>
      </c>
      <c r="PQ137" s="3">
        <f>VLOOKUP($B137,'ДС факт при поликлинике'!$D$6:$JS$80,27,0)</f>
        <v>0</v>
      </c>
      <c r="PR137" s="3">
        <f>VLOOKUP($B137,'ДС факт при поликлинике'!$D$6:$JS$80,28,0)</f>
        <v>0</v>
      </c>
      <c r="PS137" s="3">
        <f>VLOOKUP($B137,'ДС факт при поликлинике'!$D$6:$JS$80,29,0)</f>
        <v>0</v>
      </c>
      <c r="PT137" s="3">
        <f>VLOOKUP($B137,'ДС факт при поликлинике'!$D$6:$JS$80,30,0)</f>
        <v>0</v>
      </c>
      <c r="PU137" s="3">
        <f t="shared" si="8908"/>
        <v>0</v>
      </c>
      <c r="PV137" s="3">
        <f t="shared" si="8909"/>
        <v>0</v>
      </c>
      <c r="PW137" s="3">
        <f t="shared" si="8910"/>
        <v>0</v>
      </c>
      <c r="PX137" s="3">
        <f t="shared" si="5308"/>
        <v>0</v>
      </c>
      <c r="PY137" s="3">
        <f t="shared" si="5309"/>
        <v>0</v>
      </c>
      <c r="PZ137" s="3">
        <f>план!CA136</f>
        <v>0</v>
      </c>
      <c r="QA137" s="3">
        <f>план!CB136</f>
        <v>0</v>
      </c>
      <c r="QB137" s="3">
        <f t="shared" si="8911"/>
        <v>0</v>
      </c>
      <c r="QC137" s="3">
        <f t="shared" si="8912"/>
        <v>0</v>
      </c>
      <c r="QD137" s="3">
        <f>VLOOKUP($B137,'ДС факт при поликлинике'!$D$6:$JS$80,151,0)</f>
        <v>0</v>
      </c>
      <c r="QE137" s="3">
        <f>VLOOKUP($B137,'ДС факт при поликлинике'!$D$6:$JS$80,152,0)</f>
        <v>0</v>
      </c>
      <c r="QF137" s="3">
        <f>VLOOKUP($B137,'ДС факт при поликлинике'!$D$6:$JS$80,153,0)</f>
        <v>0</v>
      </c>
      <c r="QG137" s="3">
        <f>VLOOKUP($B137,'ДС факт при поликлинике'!$D$6:$JS$80,154,0)</f>
        <v>0</v>
      </c>
      <c r="QH137" s="3">
        <f t="shared" si="8913"/>
        <v>0</v>
      </c>
      <c r="QI137" s="3">
        <f t="shared" si="8914"/>
        <v>0</v>
      </c>
      <c r="QJ137" s="3">
        <f t="shared" si="8915"/>
        <v>0</v>
      </c>
      <c r="QK137" s="3">
        <f t="shared" si="5310"/>
        <v>0</v>
      </c>
      <c r="QL137" s="3">
        <f t="shared" si="5311"/>
        <v>0</v>
      </c>
      <c r="QM137" s="26">
        <f>план!CC136</f>
        <v>0</v>
      </c>
      <c r="QN137" s="3">
        <f>план!CD136</f>
        <v>0</v>
      </c>
      <c r="QO137" s="3">
        <f t="shared" si="8916"/>
        <v>0</v>
      </c>
      <c r="QP137" s="3">
        <f t="shared" si="8917"/>
        <v>0</v>
      </c>
      <c r="QQ137" s="3">
        <f>VLOOKUP($B137,'ДС факт при поликлинике'!$D$6:$JS$80,155,0)</f>
        <v>0</v>
      </c>
      <c r="QR137" s="3">
        <f>VLOOKUP($B137,'ДС факт при поликлинике'!$D$6:$JS$80,156,0)</f>
        <v>0</v>
      </c>
      <c r="QS137" s="3">
        <f>VLOOKUP($B137,'ДС факт при поликлинике'!$D$6:$JS$80,157,0)</f>
        <v>0</v>
      </c>
      <c r="QT137" s="3">
        <f>VLOOKUP($B137,'ДС факт при поликлинике'!$D$6:$JS$80,158,0)</f>
        <v>0</v>
      </c>
      <c r="QU137" s="3">
        <f t="shared" si="8918"/>
        <v>0</v>
      </c>
      <c r="QV137" s="3">
        <f t="shared" si="8919"/>
        <v>0</v>
      </c>
      <c r="QW137" s="3">
        <f t="shared" si="8920"/>
        <v>0</v>
      </c>
      <c r="QX137" s="3">
        <f t="shared" si="5312"/>
        <v>0</v>
      </c>
      <c r="QY137" s="3">
        <f t="shared" si="5313"/>
        <v>0</v>
      </c>
      <c r="QZ137" s="26">
        <f>план!CE136</f>
        <v>0</v>
      </c>
      <c r="RA137" s="3">
        <f>план!CF136</f>
        <v>0</v>
      </c>
      <c r="RB137" s="3">
        <f t="shared" si="8921"/>
        <v>0</v>
      </c>
      <c r="RC137" s="3">
        <f t="shared" si="8922"/>
        <v>0</v>
      </c>
      <c r="RD137" s="3">
        <f>VLOOKUP($B137,'ДС факт при поликлинике'!$D$6:$JS$80,71,0)</f>
        <v>0</v>
      </c>
      <c r="RE137" s="3">
        <f>VLOOKUP($B137,'ДС факт при поликлинике'!$D$6:$JS$80,72,0)</f>
        <v>0</v>
      </c>
      <c r="RF137" s="3">
        <f>VLOOKUP($B137,'ДС факт при поликлинике'!$D$6:$JS$80,73,0)</f>
        <v>0</v>
      </c>
      <c r="RG137" s="3">
        <f>VLOOKUP($B137,'ДС факт при поликлинике'!$D$6:$JS$80,74,0)</f>
        <v>0</v>
      </c>
      <c r="RH137" s="3">
        <f t="shared" si="8923"/>
        <v>0</v>
      </c>
      <c r="RI137" s="3">
        <f t="shared" si="8924"/>
        <v>0</v>
      </c>
      <c r="RJ137" s="3">
        <f t="shared" si="8925"/>
        <v>0</v>
      </c>
      <c r="RK137" s="3">
        <f t="shared" si="5314"/>
        <v>0</v>
      </c>
      <c r="RL137" s="3">
        <f t="shared" si="5315"/>
        <v>0</v>
      </c>
      <c r="RM137" s="26">
        <f>план!CG136</f>
        <v>0</v>
      </c>
      <c r="RN137" s="3">
        <f>план!CH136</f>
        <v>0</v>
      </c>
      <c r="RO137" s="3">
        <f t="shared" si="8926"/>
        <v>0</v>
      </c>
      <c r="RP137" s="3">
        <f t="shared" si="8927"/>
        <v>0</v>
      </c>
      <c r="RQ137" s="3">
        <f>VLOOKUP($B137,'ДС факт при поликлинике'!$D$6:$JS$80,271,0)</f>
        <v>0</v>
      </c>
      <c r="RR137" s="3">
        <f>VLOOKUP($B137,'ДС факт при поликлинике'!$D$6:$JS$80,272,0)</f>
        <v>0</v>
      </c>
      <c r="RS137" s="3">
        <f>VLOOKUP($B137,'ДС факт при поликлинике'!$D$6:$JS$80,273,0)</f>
        <v>0</v>
      </c>
      <c r="RT137" s="3">
        <f>VLOOKUP($B137,'ДС факт при поликлинике'!$D$6:$JS$80,274,0)</f>
        <v>0</v>
      </c>
      <c r="RU137" s="3">
        <f t="shared" si="8928"/>
        <v>0</v>
      </c>
      <c r="RV137" s="3">
        <f t="shared" si="8929"/>
        <v>0</v>
      </c>
      <c r="RW137" s="3">
        <f t="shared" si="8930"/>
        <v>0</v>
      </c>
      <c r="RX137" s="3">
        <f t="shared" si="5316"/>
        <v>0</v>
      </c>
      <c r="RY137" s="3">
        <f t="shared" si="5317"/>
        <v>0</v>
      </c>
      <c r="RZ137" s="26">
        <f>план!CI136</f>
        <v>0</v>
      </c>
      <c r="SA137" s="3">
        <f>план!CJ136</f>
        <v>0</v>
      </c>
      <c r="SB137" s="3">
        <f t="shared" si="8931"/>
        <v>0</v>
      </c>
      <c r="SC137" s="3">
        <f t="shared" si="8932"/>
        <v>0</v>
      </c>
      <c r="SD137" s="3">
        <f>VLOOKUP($B137,'ДС факт при поликлинике'!$D$6:$JS$80,267,0)</f>
        <v>0</v>
      </c>
      <c r="SE137" s="3">
        <f>VLOOKUP($B137,'ДС факт при поликлинике'!$D$6:$JS$80,268,0)</f>
        <v>0</v>
      </c>
      <c r="SF137" s="3">
        <f>VLOOKUP($B137,'ДС факт при поликлинике'!$D$6:$JS$80,269,0)</f>
        <v>0</v>
      </c>
      <c r="SG137" s="3">
        <f>VLOOKUP($B137,'ДС факт при поликлинике'!$D$6:$JS$80,270,0)</f>
        <v>0</v>
      </c>
      <c r="SH137" s="3">
        <f t="shared" si="8933"/>
        <v>0</v>
      </c>
      <c r="SI137" s="3">
        <f t="shared" si="8934"/>
        <v>0</v>
      </c>
      <c r="SJ137" s="3">
        <f t="shared" si="8935"/>
        <v>0</v>
      </c>
      <c r="SK137" s="3">
        <f t="shared" si="5318"/>
        <v>0</v>
      </c>
      <c r="SL137" s="3">
        <f t="shared" si="5319"/>
        <v>0</v>
      </c>
      <c r="SM137" s="26">
        <f>план!CK136</f>
        <v>40</v>
      </c>
      <c r="SN137" s="3">
        <f>план!CL136</f>
        <v>866891.2</v>
      </c>
      <c r="SO137" s="3">
        <f t="shared" si="8936"/>
        <v>30</v>
      </c>
      <c r="SP137" s="3">
        <f t="shared" si="8937"/>
        <v>650168.4</v>
      </c>
      <c r="SQ137" s="3">
        <f>VLOOKUP($B137,'ДС факт при поликлинике'!$D$6:$JS$80,15,0)</f>
        <v>24</v>
      </c>
      <c r="SR137" s="3">
        <f>VLOOKUP($B137,'ДС факт при поликлинике'!$D$6:$JS$80,16,0)</f>
        <v>520134.71999999991</v>
      </c>
      <c r="SS137" s="3">
        <f>VLOOKUP($B137,'ДС факт при поликлинике'!$D$6:$JS$80,17,0)</f>
        <v>1</v>
      </c>
      <c r="ST137" s="3">
        <f>VLOOKUP($B137,'ДС факт при поликлинике'!$D$6:$JS$80,18,0)</f>
        <v>21672.28</v>
      </c>
      <c r="SU137" s="3">
        <f t="shared" si="8938"/>
        <v>62.800000000000004</v>
      </c>
      <c r="SV137" s="3">
        <f t="shared" si="8939"/>
        <v>47.1</v>
      </c>
      <c r="SW137" s="3">
        <f t="shared" si="8940"/>
        <v>37.68</v>
      </c>
      <c r="SX137" s="3">
        <f t="shared" si="5320"/>
        <v>-6</v>
      </c>
      <c r="SY137" s="3">
        <f t="shared" si="5321"/>
        <v>-130033.68000000011</v>
      </c>
      <c r="SZ137" s="26">
        <f>план!CM136</f>
        <v>0</v>
      </c>
      <c r="TA137" s="3">
        <f>план!CN136</f>
        <v>0</v>
      </c>
      <c r="TB137" s="3">
        <f t="shared" si="8941"/>
        <v>0</v>
      </c>
      <c r="TC137" s="3">
        <f t="shared" si="8942"/>
        <v>0</v>
      </c>
      <c r="TD137" s="3">
        <f>VLOOKUP($B137,'ДС факт при поликлинике'!$D$6:$JS$80,207,0)</f>
        <v>0</v>
      </c>
      <c r="TE137" s="3">
        <f>VLOOKUP($B137,'ДС факт при поликлинике'!$D$6:$JS$80,208,0)</f>
        <v>0</v>
      </c>
      <c r="TF137" s="3">
        <f>VLOOKUP($B137,'ДС факт при поликлинике'!$D$6:$JS$80,209,0)</f>
        <v>0</v>
      </c>
      <c r="TG137" s="3">
        <f>VLOOKUP($B137,'ДС факт при поликлинике'!$D$6:$JS$80,210,0)</f>
        <v>0</v>
      </c>
      <c r="TH137" s="3">
        <f t="shared" si="8943"/>
        <v>0</v>
      </c>
      <c r="TI137" s="3">
        <f t="shared" si="8944"/>
        <v>0</v>
      </c>
      <c r="TJ137" s="3">
        <f t="shared" si="8945"/>
        <v>0</v>
      </c>
      <c r="TK137" s="3">
        <f t="shared" si="5322"/>
        <v>0</v>
      </c>
      <c r="TL137" s="3">
        <f t="shared" si="5323"/>
        <v>0</v>
      </c>
      <c r="TM137" s="26">
        <f>план!CO136</f>
        <v>0</v>
      </c>
      <c r="TN137" s="3">
        <f>план!CP136</f>
        <v>0</v>
      </c>
      <c r="TO137" s="3">
        <f t="shared" si="8946"/>
        <v>0</v>
      </c>
      <c r="TP137" s="3">
        <f t="shared" si="8947"/>
        <v>0</v>
      </c>
      <c r="TQ137" s="3">
        <f>VLOOKUP($B137,'ДС факт при поликлинике'!$D$6:$JS$80,75,0)</f>
        <v>0</v>
      </c>
      <c r="TR137" s="3">
        <f>VLOOKUP($B137,'ДС факт при поликлинике'!$D$6:$JS$80,76,0)</f>
        <v>0</v>
      </c>
      <c r="TS137" s="3">
        <f>VLOOKUP($B137,'ДС факт при поликлинике'!$D$6:$JS$80,77,0)</f>
        <v>0</v>
      </c>
      <c r="TT137" s="3">
        <f>VLOOKUP($B137,'ДС факт при поликлинике'!$D$6:$JS$80,78,0)</f>
        <v>0</v>
      </c>
      <c r="TU137" s="3">
        <f t="shared" si="8948"/>
        <v>0</v>
      </c>
      <c r="TV137" s="3">
        <f t="shared" si="8949"/>
        <v>0</v>
      </c>
      <c r="TW137" s="3">
        <f t="shared" si="8950"/>
        <v>0</v>
      </c>
      <c r="TX137" s="3">
        <f t="shared" si="5324"/>
        <v>0</v>
      </c>
      <c r="TY137" s="3">
        <f t="shared" si="5325"/>
        <v>0</v>
      </c>
      <c r="TZ137" s="26">
        <f>план!CQ136</f>
        <v>0</v>
      </c>
      <c r="UA137" s="3">
        <f>план!CR136</f>
        <v>0</v>
      </c>
      <c r="UB137" s="3">
        <f t="shared" si="8951"/>
        <v>0</v>
      </c>
      <c r="UC137" s="3">
        <f t="shared" si="8952"/>
        <v>0</v>
      </c>
      <c r="UD137" s="3">
        <f>VLOOKUP($B137,'ДС факт при поликлинике'!$D$6:$JS$80,163,0)</f>
        <v>0</v>
      </c>
      <c r="UE137" s="3">
        <f>VLOOKUP($B137,'ДС факт при поликлинике'!$D$6:$JS$80,164,0)</f>
        <v>0</v>
      </c>
      <c r="UF137" s="3">
        <f>VLOOKUP($B137,'ДС факт при поликлинике'!$D$6:$JS$80,165,0)</f>
        <v>0</v>
      </c>
      <c r="UG137" s="3">
        <f>VLOOKUP($B137,'ДС факт при поликлинике'!$D$6:$JS$80,166,0)</f>
        <v>0</v>
      </c>
      <c r="UH137" s="3">
        <f t="shared" si="8953"/>
        <v>0</v>
      </c>
      <c r="UI137" s="3">
        <f t="shared" si="8954"/>
        <v>0</v>
      </c>
      <c r="UJ137" s="3">
        <f t="shared" si="8955"/>
        <v>0</v>
      </c>
      <c r="UK137" s="3">
        <f t="shared" si="5326"/>
        <v>0</v>
      </c>
      <c r="UL137" s="3">
        <f t="shared" si="5327"/>
        <v>0</v>
      </c>
      <c r="UM137" s="26">
        <f>план!CS136</f>
        <v>0</v>
      </c>
      <c r="UN137" s="3">
        <f>план!CT136</f>
        <v>0</v>
      </c>
      <c r="UO137" s="3">
        <f t="shared" si="8956"/>
        <v>0</v>
      </c>
      <c r="UP137" s="3">
        <f t="shared" si="8957"/>
        <v>0</v>
      </c>
      <c r="UQ137" s="3">
        <f>VLOOKUP($B137,'ДС факт при поликлинике'!$D$6:$JS$80,131,0)</f>
        <v>0</v>
      </c>
      <c r="UR137" s="3">
        <f>VLOOKUP($B137,'ДС факт при поликлинике'!$D$6:$JS$80,132,0)</f>
        <v>0</v>
      </c>
      <c r="US137" s="3">
        <f>VLOOKUP($B137,'ДС факт при поликлинике'!$D$6:$JS$80,133,0)</f>
        <v>0</v>
      </c>
      <c r="UT137" s="3">
        <f>VLOOKUP($B137,'ДС факт при поликлинике'!$D$6:$JS$80,134,0)</f>
        <v>0</v>
      </c>
      <c r="UU137" s="3">
        <f t="shared" si="8958"/>
        <v>0</v>
      </c>
      <c r="UV137" s="3">
        <f t="shared" si="8959"/>
        <v>0</v>
      </c>
      <c r="UW137" s="3">
        <f t="shared" si="8960"/>
        <v>0</v>
      </c>
      <c r="UX137" s="3">
        <f t="shared" si="5328"/>
        <v>0</v>
      </c>
      <c r="UY137" s="3">
        <f t="shared" si="5329"/>
        <v>0</v>
      </c>
      <c r="UZ137" s="26">
        <f>план!CU136</f>
        <v>0</v>
      </c>
      <c r="VA137" s="3">
        <f>план!CV136</f>
        <v>0</v>
      </c>
      <c r="VB137" s="3">
        <f t="shared" si="8961"/>
        <v>0</v>
      </c>
      <c r="VC137" s="3">
        <f t="shared" si="8962"/>
        <v>0</v>
      </c>
      <c r="VD137" s="3">
        <f>VLOOKUP($B137,'ДС факт при поликлинике'!$D$6:$JS$80,135,0)</f>
        <v>0</v>
      </c>
      <c r="VE137" s="3">
        <f>VLOOKUP($B137,'ДС факт при поликлинике'!$D$6:$JS$80,136,0)</f>
        <v>0</v>
      </c>
      <c r="VF137" s="3">
        <f>VLOOKUP($B137,'ДС факт при поликлинике'!$D$6:$JS$80,137,0)</f>
        <v>0</v>
      </c>
      <c r="VG137" s="3">
        <f>VLOOKUP($B137,'ДС факт при поликлинике'!$D$6:$JS$80,138,0)</f>
        <v>0</v>
      </c>
      <c r="VH137" s="3">
        <f t="shared" si="8963"/>
        <v>0</v>
      </c>
      <c r="VI137" s="3">
        <f t="shared" si="8964"/>
        <v>0</v>
      </c>
      <c r="VJ137" s="3">
        <f t="shared" si="8965"/>
        <v>0</v>
      </c>
      <c r="VK137" s="3">
        <f t="shared" si="5330"/>
        <v>0</v>
      </c>
      <c r="VL137" s="3">
        <f t="shared" si="5331"/>
        <v>0</v>
      </c>
      <c r="VM137" s="26">
        <f>план!CW136</f>
        <v>0</v>
      </c>
      <c r="VN137" s="3">
        <f>план!CX136</f>
        <v>0</v>
      </c>
      <c r="VO137" s="3">
        <f t="shared" si="8966"/>
        <v>0</v>
      </c>
      <c r="VP137" s="3">
        <f t="shared" si="8967"/>
        <v>0</v>
      </c>
      <c r="VQ137" s="3">
        <f>VLOOKUP($B137,'ДС факт при поликлинике'!$D$6:$JS$80,139,0)</f>
        <v>0</v>
      </c>
      <c r="VR137" s="3">
        <f>VLOOKUP($B137,'ДС факт при поликлинике'!$D$6:$JS$80,140,0)</f>
        <v>0</v>
      </c>
      <c r="VS137" s="3">
        <f>VLOOKUP($B137,'ДС факт при поликлинике'!$D$6:$JS$80,141,0)</f>
        <v>0</v>
      </c>
      <c r="VT137" s="3">
        <f>VLOOKUP($B137,'ДС факт при поликлинике'!$D$6:$JS$80,142,0)</f>
        <v>0</v>
      </c>
      <c r="VU137" s="3">
        <f t="shared" si="8968"/>
        <v>0</v>
      </c>
      <c r="VV137" s="3">
        <f t="shared" si="8969"/>
        <v>0</v>
      </c>
      <c r="VW137" s="3">
        <f t="shared" si="8970"/>
        <v>0</v>
      </c>
      <c r="VX137" s="3">
        <f t="shared" si="5332"/>
        <v>0</v>
      </c>
      <c r="VY137" s="3">
        <f t="shared" si="5333"/>
        <v>0</v>
      </c>
      <c r="VZ137" s="26">
        <f>план!CY136</f>
        <v>0</v>
      </c>
      <c r="WA137" s="3">
        <f>план!CZ136</f>
        <v>0</v>
      </c>
      <c r="WB137" s="3">
        <f t="shared" si="8971"/>
        <v>0</v>
      </c>
      <c r="WC137" s="3">
        <f t="shared" si="8972"/>
        <v>0</v>
      </c>
      <c r="WD137" s="3">
        <f>VLOOKUP($B137,'ДС факт при поликлинике'!$D$6:$JS$80,143,0)</f>
        <v>0</v>
      </c>
      <c r="WE137" s="3">
        <f>VLOOKUP($B137,'ДС факт при поликлинике'!$D$6:$JS$80,144,0)</f>
        <v>0</v>
      </c>
      <c r="WF137" s="3">
        <f>VLOOKUP($B137,'ДС факт при поликлинике'!$D$6:$JS$80,145,0)</f>
        <v>0</v>
      </c>
      <c r="WG137" s="3">
        <f>VLOOKUP($B137,'ДС факт при поликлинике'!$D$6:$JS$80,146,0)</f>
        <v>0</v>
      </c>
      <c r="WH137" s="3">
        <f t="shared" si="8973"/>
        <v>0</v>
      </c>
      <c r="WI137" s="3">
        <f t="shared" si="8974"/>
        <v>0</v>
      </c>
      <c r="WJ137" s="3">
        <f t="shared" si="8975"/>
        <v>0</v>
      </c>
      <c r="WK137" s="3">
        <f t="shared" si="5334"/>
        <v>0</v>
      </c>
      <c r="WL137" s="3">
        <f t="shared" si="5335"/>
        <v>0</v>
      </c>
      <c r="WM137" s="26">
        <f>план!DA136</f>
        <v>0</v>
      </c>
      <c r="WN137" s="3">
        <f>план!DB136</f>
        <v>0</v>
      </c>
      <c r="WO137" s="3">
        <f t="shared" si="8976"/>
        <v>0</v>
      </c>
      <c r="WP137" s="3">
        <f t="shared" si="8977"/>
        <v>0</v>
      </c>
      <c r="WQ137" s="3">
        <f>VLOOKUP($B137,'ДС факт при поликлинике'!$D$6:$JS$80,219,0)</f>
        <v>0</v>
      </c>
      <c r="WR137" s="3">
        <f>VLOOKUP($B137,'ДС факт при поликлинике'!$D$6:$JS$80,220,0)</f>
        <v>0</v>
      </c>
      <c r="WS137" s="3">
        <f>VLOOKUP($B137,'ДС факт при поликлинике'!$D$6:$JS$80,221,0)</f>
        <v>0</v>
      </c>
      <c r="WT137" s="3">
        <f>VLOOKUP($B137,'ДС факт при поликлинике'!$D$6:$JS$80,222,0)</f>
        <v>0</v>
      </c>
      <c r="WU137" s="3">
        <f t="shared" si="8978"/>
        <v>0</v>
      </c>
      <c r="WV137" s="3">
        <f t="shared" si="8979"/>
        <v>0</v>
      </c>
      <c r="WW137" s="3">
        <f t="shared" si="8980"/>
        <v>0</v>
      </c>
      <c r="WX137" s="3">
        <f t="shared" si="5336"/>
        <v>0</v>
      </c>
      <c r="WY137" s="3">
        <f t="shared" si="5337"/>
        <v>0</v>
      </c>
      <c r="WZ137" s="26">
        <f>план!DC136</f>
        <v>0</v>
      </c>
      <c r="XA137" s="3">
        <f>план!DD136</f>
        <v>0</v>
      </c>
      <c r="XB137" s="3">
        <f t="shared" si="8981"/>
        <v>0</v>
      </c>
      <c r="XC137" s="3">
        <f t="shared" si="8982"/>
        <v>0</v>
      </c>
      <c r="XD137" s="3">
        <f>VLOOKUP($B137,'ДС факт при поликлинике'!$D$6:$JS$80,63,0)</f>
        <v>0</v>
      </c>
      <c r="XE137" s="3">
        <f>VLOOKUP($B137,'ДС факт при поликлинике'!$D$6:$JS$80,64,0)</f>
        <v>0</v>
      </c>
      <c r="XF137" s="3">
        <f>VLOOKUP($B137,'ДС факт при поликлинике'!$D$6:$JS$80,65,0)</f>
        <v>0</v>
      </c>
      <c r="XG137" s="3">
        <f>VLOOKUP($B137,'ДС факт при поликлинике'!$D$6:$JS$80,66,0)</f>
        <v>0</v>
      </c>
      <c r="XH137" s="3">
        <f t="shared" si="8983"/>
        <v>0</v>
      </c>
      <c r="XI137" s="3">
        <f t="shared" si="8984"/>
        <v>0</v>
      </c>
      <c r="XJ137" s="3">
        <f t="shared" si="8985"/>
        <v>0</v>
      </c>
      <c r="XK137" s="3">
        <f t="shared" si="5338"/>
        <v>0</v>
      </c>
      <c r="XL137" s="3">
        <f t="shared" si="5339"/>
        <v>0</v>
      </c>
      <c r="XM137" s="26">
        <f>план!DE136</f>
        <v>0</v>
      </c>
      <c r="XN137" s="3">
        <f>план!DF136</f>
        <v>0</v>
      </c>
      <c r="XO137" s="3">
        <f t="shared" si="8986"/>
        <v>0</v>
      </c>
      <c r="XP137" s="3">
        <f t="shared" si="8987"/>
        <v>0</v>
      </c>
      <c r="XQ137" s="3">
        <f>VLOOKUP($B137,'ДС факт при поликлинике'!$D$6:$JS$80,91,0)</f>
        <v>0</v>
      </c>
      <c r="XR137" s="3">
        <f>VLOOKUP($B137,'ДС факт при поликлинике'!$D$6:$JS$80,92,0)</f>
        <v>0</v>
      </c>
      <c r="XS137" s="3">
        <f>VLOOKUP($B137,'ДС факт при поликлинике'!$D$6:$JS$80,93,0)</f>
        <v>0</v>
      </c>
      <c r="XT137" s="3">
        <f>VLOOKUP($B137,'ДС факт при поликлинике'!$D$6:$JS$80,94,0)</f>
        <v>0</v>
      </c>
      <c r="XU137" s="3">
        <f t="shared" si="8988"/>
        <v>0</v>
      </c>
      <c r="XV137" s="3">
        <f t="shared" si="8989"/>
        <v>0</v>
      </c>
      <c r="XW137" s="3">
        <f t="shared" si="8990"/>
        <v>0</v>
      </c>
      <c r="XX137" s="3">
        <f t="shared" si="5340"/>
        <v>0</v>
      </c>
      <c r="XY137" s="3">
        <f t="shared" si="5341"/>
        <v>0</v>
      </c>
      <c r="XZ137" s="26">
        <f>план!DG136</f>
        <v>0</v>
      </c>
      <c r="YA137" s="3">
        <f>план!DH136</f>
        <v>0</v>
      </c>
      <c r="YB137" s="3">
        <f t="shared" si="8991"/>
        <v>0</v>
      </c>
      <c r="YC137" s="3">
        <f t="shared" si="8992"/>
        <v>0</v>
      </c>
      <c r="YD137" s="3">
        <f>VLOOKUP($B137,'ДС факт при поликлинике'!$D$6:$JS$80,83,0)</f>
        <v>0</v>
      </c>
      <c r="YE137" s="3">
        <f>VLOOKUP($B137,'ДС факт при поликлинике'!$D$6:$JS$80,84,0)</f>
        <v>0</v>
      </c>
      <c r="YF137" s="3">
        <f>VLOOKUP($B137,'ДС факт при поликлинике'!$D$6:$JS$80,85,0)</f>
        <v>0</v>
      </c>
      <c r="YG137" s="3">
        <f>VLOOKUP($B137,'ДС факт при поликлинике'!$D$6:$JS$80,86,0)</f>
        <v>0</v>
      </c>
      <c r="YH137" s="3">
        <f t="shared" si="8993"/>
        <v>0</v>
      </c>
      <c r="YI137" s="3">
        <f t="shared" si="8994"/>
        <v>0</v>
      </c>
      <c r="YJ137" s="3">
        <f t="shared" si="8995"/>
        <v>0</v>
      </c>
      <c r="YK137" s="3">
        <f t="shared" si="5342"/>
        <v>0</v>
      </c>
      <c r="YL137" s="3">
        <f t="shared" si="5343"/>
        <v>0</v>
      </c>
      <c r="YM137" s="26">
        <f>план!DI136</f>
        <v>0</v>
      </c>
      <c r="YN137" s="3">
        <f>план!DJ136</f>
        <v>0</v>
      </c>
      <c r="YO137" s="3">
        <f t="shared" si="8996"/>
        <v>0</v>
      </c>
      <c r="YP137" s="3">
        <f t="shared" si="8997"/>
        <v>0</v>
      </c>
      <c r="YQ137" s="3">
        <f>VLOOKUP($B137,'ДС факт при поликлинике'!$D$6:$JS$80,99,0)</f>
        <v>0</v>
      </c>
      <c r="YR137" s="3">
        <f>VLOOKUP($B137,'ДС факт при поликлинике'!$D$6:$JS$80,100,0)</f>
        <v>0</v>
      </c>
      <c r="YS137" s="3">
        <f>VLOOKUP($B137,'ДС факт при поликлинике'!$D$6:$JS$80,101,0)</f>
        <v>0</v>
      </c>
      <c r="YT137" s="3">
        <f>VLOOKUP($B137,'ДС факт при поликлинике'!$D$6:$JS$80,102,0)</f>
        <v>0</v>
      </c>
      <c r="YU137" s="3">
        <f t="shared" si="8998"/>
        <v>0</v>
      </c>
      <c r="YV137" s="3">
        <f t="shared" si="8999"/>
        <v>0</v>
      </c>
      <c r="YW137" s="3">
        <f t="shared" si="9000"/>
        <v>0</v>
      </c>
      <c r="YX137" s="3">
        <f t="shared" si="5344"/>
        <v>0</v>
      </c>
      <c r="YY137" s="3">
        <f t="shared" si="5345"/>
        <v>0</v>
      </c>
      <c r="YZ137" s="26">
        <f>план!DK136</f>
        <v>0</v>
      </c>
      <c r="ZA137" s="3">
        <f>план!DL136</f>
        <v>0</v>
      </c>
      <c r="ZB137" s="3">
        <f t="shared" si="9001"/>
        <v>0</v>
      </c>
      <c r="ZC137" s="3">
        <f t="shared" si="9002"/>
        <v>0</v>
      </c>
      <c r="ZD137" s="3">
        <f>VLOOKUP($B137,'ДС факт при поликлинике'!$D$6:$JS$80,87,0)</f>
        <v>0</v>
      </c>
      <c r="ZE137" s="3">
        <f>VLOOKUP($B137,'ДС факт при поликлинике'!$D$6:$JS$80,88,0)</f>
        <v>0</v>
      </c>
      <c r="ZF137" s="3">
        <f>VLOOKUP($B137,'ДС факт при поликлинике'!$D$6:$JS$80,89,0)</f>
        <v>0</v>
      </c>
      <c r="ZG137" s="3">
        <f>VLOOKUP($B137,'ДС факт при поликлинике'!$D$6:$JS$80,90,0)</f>
        <v>0</v>
      </c>
      <c r="ZH137" s="3">
        <f t="shared" si="9003"/>
        <v>0</v>
      </c>
      <c r="ZI137" s="3">
        <f t="shared" si="9004"/>
        <v>0</v>
      </c>
      <c r="ZJ137" s="3">
        <f t="shared" si="9005"/>
        <v>0</v>
      </c>
      <c r="ZK137" s="3">
        <f t="shared" si="5346"/>
        <v>0</v>
      </c>
      <c r="ZL137" s="3">
        <f t="shared" si="5347"/>
        <v>0</v>
      </c>
      <c r="ZM137" s="26">
        <f>план!DM136</f>
        <v>0</v>
      </c>
      <c r="ZN137" s="3">
        <f>план!DN136</f>
        <v>0</v>
      </c>
      <c r="ZO137" s="3">
        <f t="shared" si="9006"/>
        <v>0</v>
      </c>
      <c r="ZP137" s="3">
        <f t="shared" si="9007"/>
        <v>0</v>
      </c>
      <c r="ZQ137" s="3">
        <f>VLOOKUP($B137,'ДС факт при поликлинике'!$D$6:$JS$80,107,0)</f>
        <v>0</v>
      </c>
      <c r="ZR137" s="3">
        <f>VLOOKUP($B137,'ДС факт при поликлинике'!$D$6:$JS$80,108,0)</f>
        <v>0</v>
      </c>
      <c r="ZS137" s="3">
        <f>VLOOKUP($B137,'ДС факт при поликлинике'!$D$6:$JS$80,109,0)</f>
        <v>0</v>
      </c>
      <c r="ZT137" s="3">
        <f>VLOOKUP($B137,'ДС факт при поликлинике'!$D$6:$JS$80,110,0)</f>
        <v>0</v>
      </c>
      <c r="ZU137" s="3">
        <f t="shared" si="9008"/>
        <v>0</v>
      </c>
      <c r="ZV137" s="3">
        <f t="shared" si="9009"/>
        <v>0</v>
      </c>
      <c r="ZW137" s="3">
        <f t="shared" si="9010"/>
        <v>0</v>
      </c>
      <c r="ZX137" s="3">
        <f t="shared" si="5348"/>
        <v>0</v>
      </c>
      <c r="ZY137" s="3">
        <f t="shared" si="5349"/>
        <v>0</v>
      </c>
      <c r="ZZ137" s="32">
        <f>план!DO136</f>
        <v>0</v>
      </c>
      <c r="AAA137" s="3">
        <f>план!DP136</f>
        <v>0</v>
      </c>
      <c r="AAB137" s="3">
        <f t="shared" si="9011"/>
        <v>0</v>
      </c>
      <c r="AAC137" s="3">
        <f t="shared" si="9012"/>
        <v>0</v>
      </c>
      <c r="AAD137" s="3">
        <f>VLOOKUP($B137,'ДС факт при поликлинике'!$D$6:$JS$80,115,0)</f>
        <v>0</v>
      </c>
      <c r="AAE137" s="3">
        <f>VLOOKUP($B137,'ДС факт при поликлинике'!$D$6:$JS$80,116,0)</f>
        <v>0</v>
      </c>
      <c r="AAF137" s="3">
        <f>VLOOKUP($B137,'ДС факт при поликлинике'!$D$6:$JS$80,117,0)</f>
        <v>0</v>
      </c>
      <c r="AAG137" s="3">
        <f>VLOOKUP($B137,'ДС факт при поликлинике'!$D$6:$JS$80,118,0)</f>
        <v>0</v>
      </c>
      <c r="AAH137" s="3">
        <f t="shared" si="9013"/>
        <v>0</v>
      </c>
      <c r="AAI137" s="3">
        <f t="shared" si="9014"/>
        <v>0</v>
      </c>
      <c r="AAJ137" s="3">
        <f t="shared" si="9015"/>
        <v>0</v>
      </c>
      <c r="AAK137" s="3">
        <f t="shared" si="5350"/>
        <v>0</v>
      </c>
      <c r="AAL137" s="3">
        <f t="shared" si="5351"/>
        <v>0</v>
      </c>
      <c r="AAM137" s="26">
        <f>план!DQ136</f>
        <v>0</v>
      </c>
      <c r="AAN137" s="3">
        <f>план!DR136</f>
        <v>0</v>
      </c>
      <c r="AAO137" s="3">
        <f t="shared" si="9016"/>
        <v>0</v>
      </c>
      <c r="AAP137" s="3">
        <f t="shared" si="9017"/>
        <v>0</v>
      </c>
      <c r="AAQ137" s="3">
        <f>VLOOKUP($B137,'ДС факт при поликлинике'!$D$6:$JS$80,95,0)</f>
        <v>0</v>
      </c>
      <c r="AAR137" s="3">
        <f>VLOOKUP($B137,'ДС факт при поликлинике'!$D$6:$JS$80,96,0)</f>
        <v>0</v>
      </c>
      <c r="AAS137" s="3">
        <f>VLOOKUP($B137,'ДС факт при поликлинике'!$D$6:$JS$80,97,0)</f>
        <v>0</v>
      </c>
      <c r="AAT137" s="3">
        <f>VLOOKUP($B137,'ДС факт при поликлинике'!$D$6:$JS$80,98,0)</f>
        <v>0</v>
      </c>
      <c r="AAU137" s="3">
        <f t="shared" si="9018"/>
        <v>0</v>
      </c>
      <c r="AAV137" s="3">
        <f t="shared" si="9019"/>
        <v>0</v>
      </c>
      <c r="AAW137" s="3">
        <f t="shared" si="9020"/>
        <v>0</v>
      </c>
      <c r="AAX137" s="3">
        <f t="shared" si="5352"/>
        <v>0</v>
      </c>
      <c r="AAY137" s="3">
        <f t="shared" si="5353"/>
        <v>0</v>
      </c>
      <c r="AAZ137" s="26">
        <f>план!DS136</f>
        <v>0</v>
      </c>
      <c r="ABA137" s="3">
        <f>план!DT136</f>
        <v>0</v>
      </c>
      <c r="ABB137" s="3">
        <f t="shared" si="9021"/>
        <v>0</v>
      </c>
      <c r="ABC137" s="3">
        <f t="shared" si="9022"/>
        <v>0</v>
      </c>
      <c r="ABD137" s="3">
        <f>VLOOKUP($B137,'ДС факт при поликлинике'!$D$6:$JS$80,215,0)</f>
        <v>0</v>
      </c>
      <c r="ABE137" s="3">
        <f>VLOOKUP($B137,'ДС факт при поликлинике'!$D$6:$JS$80,216,0)</f>
        <v>0</v>
      </c>
      <c r="ABF137" s="3">
        <f>VLOOKUP($B137,'ДС факт при поликлинике'!$D$6:$JS$80,217,0)</f>
        <v>0</v>
      </c>
      <c r="ABG137" s="3">
        <f>VLOOKUP($B137,'ДС факт при поликлинике'!$D$6:$JS$80,218,0)</f>
        <v>0</v>
      </c>
      <c r="ABH137" s="3">
        <f t="shared" si="9023"/>
        <v>0</v>
      </c>
      <c r="ABI137" s="3">
        <f t="shared" si="9024"/>
        <v>0</v>
      </c>
      <c r="ABJ137" s="3">
        <f t="shared" si="9025"/>
        <v>0</v>
      </c>
      <c r="ABK137" s="3">
        <f t="shared" si="5354"/>
        <v>0</v>
      </c>
      <c r="ABL137" s="3">
        <f t="shared" si="5355"/>
        <v>0</v>
      </c>
      <c r="ABM137" s="26">
        <f>план!DU136</f>
        <v>0</v>
      </c>
      <c r="ABN137" s="3">
        <f>план!DV136</f>
        <v>0</v>
      </c>
      <c r="ABO137" s="3">
        <f t="shared" si="9026"/>
        <v>0</v>
      </c>
      <c r="ABP137" s="3">
        <f t="shared" si="9027"/>
        <v>0</v>
      </c>
      <c r="ABQ137" s="3">
        <f>VLOOKUP($B137,'ДС факт при поликлинике'!$D$6:$JS$80,111,0)</f>
        <v>0</v>
      </c>
      <c r="ABR137" s="3">
        <f>VLOOKUP($B137,'ДС факт при поликлинике'!$D$6:$JS$80,112,0)</f>
        <v>0</v>
      </c>
      <c r="ABS137" s="3">
        <f>VLOOKUP($B137,'ДС факт при поликлинике'!$D$6:$JS$80,113,0)</f>
        <v>0</v>
      </c>
      <c r="ABT137" s="3">
        <f>VLOOKUP($B137,'ДС факт при поликлинике'!$D$6:$JS$80,114,0)</f>
        <v>0</v>
      </c>
      <c r="ABU137" s="3">
        <f t="shared" si="9028"/>
        <v>0</v>
      </c>
      <c r="ABV137" s="3">
        <f t="shared" si="9029"/>
        <v>0</v>
      </c>
      <c r="ABW137" s="3">
        <f t="shared" si="9030"/>
        <v>0</v>
      </c>
      <c r="ABX137" s="51">
        <f t="shared" si="9031"/>
        <v>0</v>
      </c>
      <c r="ABY137" s="51">
        <f t="shared" si="9032"/>
        <v>0</v>
      </c>
      <c r="ABZ137" s="26">
        <f>план!DW136</f>
        <v>0</v>
      </c>
      <c r="ACA137" s="3">
        <f>план!DX136</f>
        <v>0</v>
      </c>
      <c r="ACB137" s="3">
        <f t="shared" si="9033"/>
        <v>0</v>
      </c>
      <c r="ACC137" s="3">
        <f t="shared" si="9034"/>
        <v>0</v>
      </c>
      <c r="ACD137" s="3">
        <f>VLOOKUP($B137,'ДС факт при поликлинике'!$D$6:$JS$80,55,0)</f>
        <v>0</v>
      </c>
      <c r="ACE137" s="3">
        <f>VLOOKUP($B137,'ДС факт при поликлинике'!$D$6:$JS$80,56,0)</f>
        <v>0</v>
      </c>
      <c r="ACF137" s="3">
        <f>VLOOKUP($B137,'ДС факт при поликлинике'!$D$6:$JS$80,57,0)</f>
        <v>0</v>
      </c>
      <c r="ACG137" s="3">
        <f>VLOOKUP($B137,'ДС факт при поликлинике'!$D$6:$JS$80,58,0)</f>
        <v>0</v>
      </c>
      <c r="ACH137" s="3">
        <f t="shared" si="9035"/>
        <v>0</v>
      </c>
      <c r="ACI137" s="3">
        <f t="shared" si="9036"/>
        <v>0</v>
      </c>
      <c r="ACJ137" s="3">
        <f t="shared" si="9037"/>
        <v>0</v>
      </c>
      <c r="ACK137" s="51">
        <f t="shared" si="9038"/>
        <v>0</v>
      </c>
      <c r="ACL137" s="51">
        <f t="shared" si="9039"/>
        <v>0</v>
      </c>
      <c r="ACM137" s="26">
        <f>план!DY136</f>
        <v>0</v>
      </c>
      <c r="ACN137" s="3">
        <f>план!DZ136</f>
        <v>0</v>
      </c>
      <c r="ACO137" s="3">
        <f t="shared" si="9040"/>
        <v>0</v>
      </c>
      <c r="ACP137" s="3">
        <f t="shared" si="9041"/>
        <v>0</v>
      </c>
      <c r="ACQ137" s="3">
        <f>VLOOKUP($B137,'ДС факт при поликлинике'!$D$6:$JS$80,51,0)</f>
        <v>0</v>
      </c>
      <c r="ACR137" s="3">
        <f>VLOOKUP($B137,'ДС факт при поликлинике'!$D$6:$JS$80,52,0)</f>
        <v>0</v>
      </c>
      <c r="ACS137" s="3">
        <f>VLOOKUP($B137,'ДС факт при поликлинике'!$D$6:$JS$80,53,0)</f>
        <v>0</v>
      </c>
      <c r="ACT137" s="3">
        <f>VLOOKUP($B137,'ДС факт при поликлинике'!$D$6:$JS$80,54,0)</f>
        <v>0</v>
      </c>
      <c r="ACU137" s="3">
        <f t="shared" si="9042"/>
        <v>0</v>
      </c>
      <c r="ACV137" s="3">
        <f t="shared" si="9043"/>
        <v>0</v>
      </c>
      <c r="ACW137" s="3">
        <f t="shared" si="9044"/>
        <v>0</v>
      </c>
      <c r="ACX137" s="51">
        <f t="shared" si="9045"/>
        <v>0</v>
      </c>
      <c r="ACY137" s="51">
        <f t="shared" si="9046"/>
        <v>0</v>
      </c>
      <c r="ACZ137" s="3">
        <f>план!EA136</f>
        <v>0</v>
      </c>
      <c r="ADA137" s="3">
        <f>план!EB136</f>
        <v>0</v>
      </c>
      <c r="ADB137" s="3">
        <f t="shared" si="9047"/>
        <v>0</v>
      </c>
      <c r="ADC137" s="3">
        <f t="shared" si="9048"/>
        <v>0</v>
      </c>
      <c r="ADD137" s="3">
        <f>VLOOKUP($B137,'ДС факт при поликлинике'!$D$6:$JS$80,79,0)</f>
        <v>0</v>
      </c>
      <c r="ADE137" s="3">
        <f>VLOOKUP($B137,'ДС факт при поликлинике'!$D$6:$JS$80,80,0)</f>
        <v>0</v>
      </c>
      <c r="ADF137" s="3">
        <f>VLOOKUP($B137,'ДС факт при поликлинике'!$D$6:$JS$80,81,0)</f>
        <v>0</v>
      </c>
      <c r="ADG137" s="3">
        <f>VLOOKUP($B137,'ДС факт при поликлинике'!$D$6:$JS$80,82,0)</f>
        <v>0</v>
      </c>
      <c r="ADH137" s="3">
        <f t="shared" si="9049"/>
        <v>0</v>
      </c>
      <c r="ADI137" s="3">
        <f t="shared" si="9050"/>
        <v>0</v>
      </c>
      <c r="ADJ137" s="3">
        <f t="shared" si="9051"/>
        <v>0</v>
      </c>
      <c r="ADK137" s="51">
        <f t="shared" si="9052"/>
        <v>0</v>
      </c>
      <c r="ADL137" s="51">
        <f t="shared" si="9053"/>
        <v>0</v>
      </c>
      <c r="ADM137" s="3"/>
      <c r="ADN137" s="3">
        <f t="shared" si="9054"/>
        <v>0</v>
      </c>
      <c r="ADO137" s="3">
        <f t="shared" si="9055"/>
        <v>0</v>
      </c>
      <c r="ADP137" s="3">
        <f t="shared" si="9056"/>
        <v>0</v>
      </c>
      <c r="ADQ137" s="3"/>
      <c r="ADR137" s="3"/>
      <c r="ADS137" s="3"/>
      <c r="ADT137" s="3"/>
      <c r="ADU137" s="3">
        <f t="shared" si="9057"/>
        <v>0</v>
      </c>
      <c r="ADV137" s="3">
        <f t="shared" si="9058"/>
        <v>0</v>
      </c>
      <c r="ADW137" s="3">
        <f t="shared" si="9059"/>
        <v>0</v>
      </c>
      <c r="ADX137" s="51">
        <f t="shared" si="9060"/>
        <v>0</v>
      </c>
      <c r="ADY137" s="51">
        <f t="shared" si="9061"/>
        <v>0</v>
      </c>
      <c r="ADZ137" s="3">
        <f>план!EE136</f>
        <v>0</v>
      </c>
      <c r="AEA137" s="27">
        <f>план!EF136</f>
        <v>0</v>
      </c>
      <c r="AEB137" s="3">
        <f t="shared" si="9062"/>
        <v>0</v>
      </c>
      <c r="AEC137" s="3">
        <f t="shared" si="9063"/>
        <v>0</v>
      </c>
      <c r="AED137" s="83">
        <f>VLOOKUP($B137,'ДС факт при поликлинике'!$D$6:$KA$81,279,0)</f>
        <v>0</v>
      </c>
      <c r="AEE137" s="83">
        <f>VLOOKUP($B137,'ДС факт при поликлинике'!$D$6:$KA$81,280,0)</f>
        <v>0</v>
      </c>
      <c r="AEF137" s="83">
        <f>VLOOKUP($B137,'ДС факт при поликлинике'!$D$6:$KA$81,281,0)</f>
        <v>0</v>
      </c>
      <c r="AEG137" s="83">
        <f>VLOOKUP($B137,'ДС факт при поликлинике'!$D$6:$KA$81,282,0)</f>
        <v>0</v>
      </c>
      <c r="AEH137" s="3">
        <f t="shared" si="9064"/>
        <v>0</v>
      </c>
      <c r="AEI137" s="3">
        <f t="shared" si="9065"/>
        <v>0</v>
      </c>
      <c r="AEJ137" s="3">
        <f t="shared" si="9066"/>
        <v>0</v>
      </c>
      <c r="AEK137" s="51">
        <f t="shared" si="9067"/>
        <v>0</v>
      </c>
      <c r="AEL137" s="51">
        <f t="shared" si="9068"/>
        <v>0</v>
      </c>
      <c r="AEM137" s="28">
        <f t="shared" si="9069"/>
        <v>40</v>
      </c>
      <c r="AEN137" s="28">
        <f t="shared" si="9070"/>
        <v>866891.2</v>
      </c>
      <c r="AEO137" s="28">
        <f t="shared" si="9071"/>
        <v>30</v>
      </c>
      <c r="AEP137" s="28">
        <f t="shared" si="9072"/>
        <v>650168.4</v>
      </c>
      <c r="AEQ137" s="28">
        <f t="shared" si="9073"/>
        <v>26</v>
      </c>
      <c r="AER137" s="28">
        <f t="shared" si="9074"/>
        <v>563479.27999999991</v>
      </c>
      <c r="AES137" s="28">
        <f t="shared" si="9075"/>
        <v>1</v>
      </c>
      <c r="AET137" s="28">
        <f t="shared" si="9076"/>
        <v>21672.28</v>
      </c>
      <c r="AEU137" s="3">
        <f t="shared" si="9077"/>
        <v>62.800000000000004</v>
      </c>
      <c r="AEV137" s="3">
        <f t="shared" si="9078"/>
        <v>47.1</v>
      </c>
      <c r="AEW137" s="3">
        <f t="shared" si="9079"/>
        <v>40.82</v>
      </c>
      <c r="AEX137" s="51">
        <f t="shared" si="9080"/>
        <v>-4</v>
      </c>
      <c r="AEY137" s="51">
        <f t="shared" si="9081"/>
        <v>-86689.120000000112</v>
      </c>
      <c r="AEZ137" s="118">
        <f t="shared" si="5356"/>
        <v>0.8666666666666667</v>
      </c>
      <c r="AFA137" s="118">
        <f t="shared" si="5357"/>
        <v>0.86666666666666647</v>
      </c>
    </row>
    <row r="138" spans="1:833" ht="30" x14ac:dyDescent="0.25">
      <c r="A138" s="7"/>
      <c r="B138" s="6">
        <v>96</v>
      </c>
      <c r="C138" s="22" t="s">
        <v>310</v>
      </c>
      <c r="D138" s="156">
        <f t="shared" si="5358"/>
        <v>9860</v>
      </c>
      <c r="E138" s="23">
        <v>10127</v>
      </c>
      <c r="F138" s="92">
        <v>2.2599999999999998</v>
      </c>
      <c r="G138" s="25">
        <v>1</v>
      </c>
      <c r="H138" s="151"/>
      <c r="I138" s="23">
        <v>1.4</v>
      </c>
      <c r="J138" s="23">
        <v>1.68</v>
      </c>
      <c r="K138" s="23">
        <v>2.23</v>
      </c>
      <c r="L138" s="23">
        <v>2.57</v>
      </c>
      <c r="M138" s="26">
        <f>план!M137</f>
        <v>0</v>
      </c>
      <c r="N138" s="3">
        <f>план!N137</f>
        <v>0</v>
      </c>
      <c r="O138" s="3">
        <f t="shared" si="8745"/>
        <v>0</v>
      </c>
      <c r="P138" s="3">
        <f t="shared" si="8746"/>
        <v>0</v>
      </c>
      <c r="Q138" s="3"/>
      <c r="R138" s="3"/>
      <c r="S138" s="3"/>
      <c r="T138" s="3"/>
      <c r="U138" s="3">
        <f t="shared" si="8747"/>
        <v>0</v>
      </c>
      <c r="V138" s="3">
        <f t="shared" si="8748"/>
        <v>0</v>
      </c>
      <c r="W138" s="3">
        <f t="shared" si="8749"/>
        <v>0</v>
      </c>
      <c r="X138" s="3">
        <f t="shared" si="5246"/>
        <v>0</v>
      </c>
      <c r="Y138" s="3">
        <f t="shared" si="5247"/>
        <v>0</v>
      </c>
      <c r="Z138" s="3">
        <f>план!O137</f>
        <v>0</v>
      </c>
      <c r="AA138" s="3">
        <f>план!P137</f>
        <v>0</v>
      </c>
      <c r="AB138" s="3">
        <f t="shared" si="8750"/>
        <v>0</v>
      </c>
      <c r="AC138" s="3">
        <f t="shared" si="8751"/>
        <v>0</v>
      </c>
      <c r="AD138" s="3"/>
      <c r="AE138" s="3"/>
      <c r="AF138" s="3"/>
      <c r="AG138" s="3"/>
      <c r="AH138" s="3">
        <f t="shared" si="8752"/>
        <v>0</v>
      </c>
      <c r="AI138" s="3">
        <f t="shared" si="8753"/>
        <v>0</v>
      </c>
      <c r="AJ138" s="3">
        <f t="shared" si="8754"/>
        <v>0</v>
      </c>
      <c r="AK138" s="3">
        <f t="shared" si="5248"/>
        <v>0</v>
      </c>
      <c r="AL138" s="3">
        <f t="shared" si="5249"/>
        <v>0</v>
      </c>
      <c r="AM138" s="26">
        <f>план!Q137</f>
        <v>0</v>
      </c>
      <c r="AN138" s="3">
        <f>план!R137</f>
        <v>0</v>
      </c>
      <c r="AO138" s="3">
        <f t="shared" si="8755"/>
        <v>0</v>
      </c>
      <c r="AP138" s="3">
        <f t="shared" si="8756"/>
        <v>0</v>
      </c>
      <c r="AQ138" s="3"/>
      <c r="AR138" s="3"/>
      <c r="AS138" s="3"/>
      <c r="AT138" s="3"/>
      <c r="AU138" s="3">
        <f t="shared" si="8757"/>
        <v>0</v>
      </c>
      <c r="AV138" s="3">
        <f t="shared" si="8758"/>
        <v>0</v>
      </c>
      <c r="AW138" s="3">
        <f t="shared" si="8759"/>
        <v>0</v>
      </c>
      <c r="AX138" s="3">
        <f t="shared" si="5250"/>
        <v>0</v>
      </c>
      <c r="AY138" s="3">
        <f t="shared" si="5251"/>
        <v>0</v>
      </c>
      <c r="AZ138" s="26">
        <f>план!S137</f>
        <v>0</v>
      </c>
      <c r="BA138" s="3">
        <f>план!T137</f>
        <v>0</v>
      </c>
      <c r="BB138" s="3">
        <f t="shared" si="8760"/>
        <v>0</v>
      </c>
      <c r="BC138" s="3">
        <f t="shared" si="8761"/>
        <v>0</v>
      </c>
      <c r="BD138" s="3"/>
      <c r="BE138" s="3"/>
      <c r="BF138" s="3"/>
      <c r="BG138" s="3"/>
      <c r="BH138" s="3">
        <f t="shared" si="8762"/>
        <v>0</v>
      </c>
      <c r="BI138" s="3">
        <f t="shared" si="8763"/>
        <v>0</v>
      </c>
      <c r="BJ138" s="3">
        <f t="shared" si="8764"/>
        <v>0</v>
      </c>
      <c r="BK138" s="3">
        <f t="shared" si="5252"/>
        <v>0</v>
      </c>
      <c r="BL138" s="3">
        <f t="shared" si="5253"/>
        <v>0</v>
      </c>
      <c r="BM138" s="26">
        <f>план!U137</f>
        <v>0</v>
      </c>
      <c r="BN138" s="3">
        <f>план!V137</f>
        <v>0</v>
      </c>
      <c r="BO138" s="3">
        <f t="shared" si="8765"/>
        <v>0</v>
      </c>
      <c r="BP138" s="3">
        <f t="shared" si="8766"/>
        <v>0</v>
      </c>
      <c r="BQ138" s="3"/>
      <c r="BR138" s="3"/>
      <c r="BS138" s="3"/>
      <c r="BT138" s="3"/>
      <c r="BU138" s="3">
        <f t="shared" si="8767"/>
        <v>0</v>
      </c>
      <c r="BV138" s="3">
        <f t="shared" si="8768"/>
        <v>0</v>
      </c>
      <c r="BW138" s="3">
        <f t="shared" si="8769"/>
        <v>0</v>
      </c>
      <c r="BX138" s="3">
        <f t="shared" si="5254"/>
        <v>0</v>
      </c>
      <c r="BY138" s="3">
        <f t="shared" si="5255"/>
        <v>0</v>
      </c>
      <c r="BZ138" s="26">
        <f>план!W137</f>
        <v>0</v>
      </c>
      <c r="CA138" s="3">
        <f>план!X137</f>
        <v>0</v>
      </c>
      <c r="CB138" s="3">
        <f t="shared" si="8770"/>
        <v>0</v>
      </c>
      <c r="CC138" s="3">
        <f t="shared" si="8771"/>
        <v>0</v>
      </c>
      <c r="CD138" s="3"/>
      <c r="CE138" s="3"/>
      <c r="CF138" s="3"/>
      <c r="CG138" s="3"/>
      <c r="CH138" s="3">
        <f t="shared" si="8772"/>
        <v>0</v>
      </c>
      <c r="CI138" s="3">
        <f t="shared" si="8773"/>
        <v>0</v>
      </c>
      <c r="CJ138" s="3">
        <f t="shared" si="8774"/>
        <v>0</v>
      </c>
      <c r="CK138" s="3">
        <f t="shared" si="5256"/>
        <v>0</v>
      </c>
      <c r="CL138" s="3">
        <f t="shared" si="5257"/>
        <v>0</v>
      </c>
      <c r="CM138" s="26">
        <f>план!Y137</f>
        <v>0</v>
      </c>
      <c r="CN138" s="3">
        <f>план!Z137</f>
        <v>0</v>
      </c>
      <c r="CO138" s="3">
        <f t="shared" si="8775"/>
        <v>0</v>
      </c>
      <c r="CP138" s="3">
        <f t="shared" si="8776"/>
        <v>0</v>
      </c>
      <c r="CQ138" s="3"/>
      <c r="CR138" s="3"/>
      <c r="CS138" s="3"/>
      <c r="CT138" s="3"/>
      <c r="CU138" s="3">
        <f t="shared" si="8777"/>
        <v>0</v>
      </c>
      <c r="CV138" s="3">
        <f t="shared" si="8778"/>
        <v>0</v>
      </c>
      <c r="CW138" s="3">
        <f t="shared" si="8779"/>
        <v>0</v>
      </c>
      <c r="CX138" s="3">
        <f t="shared" si="5258"/>
        <v>0</v>
      </c>
      <c r="CY138" s="3">
        <f t="shared" si="5259"/>
        <v>0</v>
      </c>
      <c r="CZ138" s="26">
        <f>план!AA137</f>
        <v>0</v>
      </c>
      <c r="DA138" s="3">
        <f>план!AB137</f>
        <v>0</v>
      </c>
      <c r="DB138" s="3">
        <f t="shared" si="8780"/>
        <v>0</v>
      </c>
      <c r="DC138" s="3">
        <f t="shared" si="8781"/>
        <v>0</v>
      </c>
      <c r="DD138" s="3"/>
      <c r="DE138" s="3"/>
      <c r="DF138" s="3"/>
      <c r="DG138" s="3"/>
      <c r="DH138" s="3">
        <f t="shared" si="8782"/>
        <v>0</v>
      </c>
      <c r="DI138" s="3">
        <f t="shared" si="8783"/>
        <v>0</v>
      </c>
      <c r="DJ138" s="3">
        <f t="shared" si="8784"/>
        <v>0</v>
      </c>
      <c r="DK138" s="3">
        <f t="shared" si="5260"/>
        <v>0</v>
      </c>
      <c r="DL138" s="3">
        <f t="shared" si="5261"/>
        <v>0</v>
      </c>
      <c r="DM138" s="26">
        <f>план!AC137</f>
        <v>0</v>
      </c>
      <c r="DN138" s="3">
        <f>план!AD137</f>
        <v>0</v>
      </c>
      <c r="DO138" s="3">
        <f t="shared" si="8785"/>
        <v>0</v>
      </c>
      <c r="DP138" s="3">
        <f t="shared" si="8786"/>
        <v>0</v>
      </c>
      <c r="DQ138" s="3"/>
      <c r="DR138" s="3"/>
      <c r="DS138" s="3"/>
      <c r="DT138" s="3"/>
      <c r="DU138" s="3">
        <f t="shared" si="8787"/>
        <v>0</v>
      </c>
      <c r="DV138" s="3">
        <f t="shared" si="8788"/>
        <v>0</v>
      </c>
      <c r="DW138" s="3">
        <f t="shared" si="8789"/>
        <v>0</v>
      </c>
      <c r="DX138" s="3">
        <f t="shared" si="5262"/>
        <v>0</v>
      </c>
      <c r="DY138" s="3">
        <f t="shared" si="5263"/>
        <v>0</v>
      </c>
      <c r="DZ138" s="26">
        <f>план!AE137</f>
        <v>0</v>
      </c>
      <c r="EA138" s="3">
        <f>план!AF137</f>
        <v>0</v>
      </c>
      <c r="EB138" s="3">
        <f t="shared" si="8790"/>
        <v>0</v>
      </c>
      <c r="EC138" s="3">
        <f t="shared" si="8791"/>
        <v>0</v>
      </c>
      <c r="ED138" s="26"/>
      <c r="EE138" s="26"/>
      <c r="EF138" s="3"/>
      <c r="EG138" s="3"/>
      <c r="EH138" s="3">
        <f t="shared" si="8792"/>
        <v>0</v>
      </c>
      <c r="EI138" s="3">
        <f t="shared" si="8793"/>
        <v>0</v>
      </c>
      <c r="EJ138" s="3">
        <f t="shared" si="8794"/>
        <v>0</v>
      </c>
      <c r="EK138" s="3">
        <f t="shared" si="5264"/>
        <v>0</v>
      </c>
      <c r="EL138" s="3">
        <f t="shared" si="5265"/>
        <v>0</v>
      </c>
      <c r="EM138" s="26">
        <f>план!AG137</f>
        <v>0</v>
      </c>
      <c r="EN138" s="3">
        <f>план!AH137</f>
        <v>0</v>
      </c>
      <c r="EO138" s="3">
        <f t="shared" si="8795"/>
        <v>0</v>
      </c>
      <c r="EP138" s="3">
        <f t="shared" si="8796"/>
        <v>0</v>
      </c>
      <c r="EQ138" s="26"/>
      <c r="ER138" s="26"/>
      <c r="ES138" s="3"/>
      <c r="ET138" s="3"/>
      <c r="EU138" s="3">
        <f t="shared" si="8797"/>
        <v>0</v>
      </c>
      <c r="EV138" s="3">
        <f t="shared" si="8798"/>
        <v>0</v>
      </c>
      <c r="EW138" s="3">
        <f t="shared" si="8799"/>
        <v>0</v>
      </c>
      <c r="EX138" s="3">
        <f t="shared" si="5266"/>
        <v>0</v>
      </c>
      <c r="EY138" s="3">
        <f t="shared" si="5267"/>
        <v>0</v>
      </c>
      <c r="EZ138" s="26">
        <f>план!AI137</f>
        <v>0</v>
      </c>
      <c r="FA138" s="3">
        <f>план!AJ137</f>
        <v>0</v>
      </c>
      <c r="FB138" s="3">
        <f t="shared" si="8800"/>
        <v>0</v>
      </c>
      <c r="FC138" s="3">
        <f t="shared" si="8801"/>
        <v>0</v>
      </c>
      <c r="FD138" s="26"/>
      <c r="FE138" s="26"/>
      <c r="FF138" s="3"/>
      <c r="FG138" s="3"/>
      <c r="FH138" s="3">
        <f t="shared" si="8802"/>
        <v>0</v>
      </c>
      <c r="FI138" s="3">
        <f t="shared" si="8803"/>
        <v>0</v>
      </c>
      <c r="FJ138" s="3">
        <f t="shared" si="8804"/>
        <v>0</v>
      </c>
      <c r="FK138" s="3">
        <f t="shared" si="5268"/>
        <v>0</v>
      </c>
      <c r="FL138" s="3">
        <f t="shared" si="5269"/>
        <v>0</v>
      </c>
      <c r="FM138" s="26">
        <f>план!AK137</f>
        <v>0</v>
      </c>
      <c r="FN138" s="3">
        <f>план!AL137</f>
        <v>0</v>
      </c>
      <c r="FO138" s="3">
        <f t="shared" si="8805"/>
        <v>0</v>
      </c>
      <c r="FP138" s="3">
        <f t="shared" si="8806"/>
        <v>0</v>
      </c>
      <c r="FQ138" s="26"/>
      <c r="FR138" s="26"/>
      <c r="FS138" s="3"/>
      <c r="FT138" s="3"/>
      <c r="FU138" s="3">
        <f t="shared" si="8807"/>
        <v>0</v>
      </c>
      <c r="FV138" s="3">
        <f t="shared" si="8808"/>
        <v>0</v>
      </c>
      <c r="FW138" s="3">
        <f t="shared" si="8809"/>
        <v>0</v>
      </c>
      <c r="FX138" s="3">
        <f t="shared" si="5270"/>
        <v>0</v>
      </c>
      <c r="FY138" s="3">
        <f t="shared" si="5271"/>
        <v>0</v>
      </c>
      <c r="FZ138" s="26">
        <f>план!AM137</f>
        <v>0</v>
      </c>
      <c r="GA138" s="3">
        <f>план!AN137</f>
        <v>0</v>
      </c>
      <c r="GB138" s="3">
        <f t="shared" si="8810"/>
        <v>0</v>
      </c>
      <c r="GC138" s="3">
        <f t="shared" si="8811"/>
        <v>0</v>
      </c>
      <c r="GD138" s="26"/>
      <c r="GE138" s="26"/>
      <c r="GF138" s="3"/>
      <c r="GG138" s="3"/>
      <c r="GH138" s="3">
        <f t="shared" si="8812"/>
        <v>0</v>
      </c>
      <c r="GI138" s="3">
        <f t="shared" si="8813"/>
        <v>0</v>
      </c>
      <c r="GJ138" s="3">
        <f t="shared" si="8814"/>
        <v>0</v>
      </c>
      <c r="GK138" s="3">
        <f t="shared" si="5272"/>
        <v>0</v>
      </c>
      <c r="GL138" s="3">
        <f t="shared" si="5273"/>
        <v>0</v>
      </c>
      <c r="GM138" s="3">
        <f>план!AO137</f>
        <v>0</v>
      </c>
      <c r="GN138" s="3">
        <f>план!AP137</f>
        <v>0</v>
      </c>
      <c r="GO138" s="3">
        <f t="shared" si="8815"/>
        <v>0</v>
      </c>
      <c r="GP138" s="3">
        <f t="shared" si="8816"/>
        <v>0</v>
      </c>
      <c r="GQ138" s="26"/>
      <c r="GR138" s="26"/>
      <c r="GS138" s="3"/>
      <c r="GT138" s="3"/>
      <c r="GU138" s="3">
        <f t="shared" si="8817"/>
        <v>0</v>
      </c>
      <c r="GV138" s="3">
        <f t="shared" si="8818"/>
        <v>0</v>
      </c>
      <c r="GW138" s="3">
        <f t="shared" si="8819"/>
        <v>0</v>
      </c>
      <c r="GX138" s="3">
        <f t="shared" si="5274"/>
        <v>0</v>
      </c>
      <c r="GY138" s="3">
        <f t="shared" si="5275"/>
        <v>0</v>
      </c>
      <c r="GZ138" s="26">
        <f>план!AQ137</f>
        <v>0</v>
      </c>
      <c r="HA138" s="3">
        <f>план!AR137</f>
        <v>0</v>
      </c>
      <c r="HB138" s="3">
        <f t="shared" si="8820"/>
        <v>0</v>
      </c>
      <c r="HC138" s="3">
        <f t="shared" si="8821"/>
        <v>0</v>
      </c>
      <c r="HD138" s="26"/>
      <c r="HE138" s="26"/>
      <c r="HF138" s="3"/>
      <c r="HG138" s="3"/>
      <c r="HH138" s="3">
        <f t="shared" si="8822"/>
        <v>0</v>
      </c>
      <c r="HI138" s="3">
        <f t="shared" si="8823"/>
        <v>0</v>
      </c>
      <c r="HJ138" s="3">
        <f t="shared" si="8824"/>
        <v>0</v>
      </c>
      <c r="HK138" s="3">
        <f t="shared" si="5276"/>
        <v>0</v>
      </c>
      <c r="HL138" s="3">
        <f t="shared" si="5277"/>
        <v>0</v>
      </c>
      <c r="HM138" s="26">
        <f>план!AS137</f>
        <v>0</v>
      </c>
      <c r="HN138" s="3">
        <f>план!AT137</f>
        <v>0</v>
      </c>
      <c r="HO138" s="3">
        <f t="shared" si="8825"/>
        <v>0</v>
      </c>
      <c r="HP138" s="3">
        <f t="shared" si="8826"/>
        <v>0</v>
      </c>
      <c r="HQ138" s="26"/>
      <c r="HR138" s="26"/>
      <c r="HS138" s="3"/>
      <c r="HT138" s="3"/>
      <c r="HU138" s="3">
        <f t="shared" si="8827"/>
        <v>0</v>
      </c>
      <c r="HV138" s="3">
        <f t="shared" si="8828"/>
        <v>0</v>
      </c>
      <c r="HW138" s="3">
        <f t="shared" si="8829"/>
        <v>0</v>
      </c>
      <c r="HX138" s="3">
        <f t="shared" si="5278"/>
        <v>0</v>
      </c>
      <c r="HY138" s="3">
        <f t="shared" si="5279"/>
        <v>0</v>
      </c>
      <c r="HZ138" s="26">
        <f>план!AU137</f>
        <v>0</v>
      </c>
      <c r="IA138" s="3">
        <f>план!AV137</f>
        <v>0</v>
      </c>
      <c r="IB138" s="3">
        <f t="shared" si="8830"/>
        <v>0</v>
      </c>
      <c r="IC138" s="3">
        <f t="shared" si="8831"/>
        <v>0</v>
      </c>
      <c r="ID138" s="26"/>
      <c r="IE138" s="26"/>
      <c r="IF138" s="3"/>
      <c r="IG138" s="3"/>
      <c r="IH138" s="3">
        <f t="shared" si="8832"/>
        <v>0</v>
      </c>
      <c r="II138" s="3">
        <f t="shared" si="8833"/>
        <v>0</v>
      </c>
      <c r="IJ138" s="3">
        <f t="shared" si="8834"/>
        <v>0</v>
      </c>
      <c r="IK138" s="3">
        <f t="shared" si="5280"/>
        <v>0</v>
      </c>
      <c r="IL138" s="3">
        <f t="shared" si="5281"/>
        <v>0</v>
      </c>
      <c r="IM138" s="26">
        <f>план!AW137</f>
        <v>0</v>
      </c>
      <c r="IN138" s="3">
        <f>план!AX137</f>
        <v>0</v>
      </c>
      <c r="IO138" s="3">
        <f t="shared" si="8835"/>
        <v>0</v>
      </c>
      <c r="IP138" s="3">
        <f t="shared" si="8836"/>
        <v>0</v>
      </c>
      <c r="IQ138" s="26"/>
      <c r="IR138" s="26"/>
      <c r="IS138" s="3"/>
      <c r="IT138" s="3"/>
      <c r="IU138" s="3">
        <f t="shared" si="8837"/>
        <v>0</v>
      </c>
      <c r="IV138" s="3">
        <f t="shared" si="8838"/>
        <v>0</v>
      </c>
      <c r="IW138" s="3">
        <f t="shared" si="8839"/>
        <v>0</v>
      </c>
      <c r="IX138" s="3">
        <f t="shared" si="5282"/>
        <v>0</v>
      </c>
      <c r="IY138" s="3">
        <f t="shared" si="5283"/>
        <v>0</v>
      </c>
      <c r="IZ138" s="26">
        <f>план!AY137</f>
        <v>0</v>
      </c>
      <c r="JA138" s="3">
        <f>план!AZ137</f>
        <v>0</v>
      </c>
      <c r="JB138" s="3">
        <f t="shared" si="8840"/>
        <v>0</v>
      </c>
      <c r="JC138" s="3">
        <f t="shared" si="8841"/>
        <v>0</v>
      </c>
      <c r="JD138" s="3"/>
      <c r="JE138" s="3"/>
      <c r="JF138" s="3"/>
      <c r="JG138" s="3"/>
      <c r="JH138" s="3">
        <f t="shared" si="8842"/>
        <v>0</v>
      </c>
      <c r="JI138" s="3">
        <f t="shared" si="8843"/>
        <v>0</v>
      </c>
      <c r="JJ138" s="3">
        <f t="shared" si="8844"/>
        <v>0</v>
      </c>
      <c r="JK138" s="3">
        <f t="shared" si="8845"/>
        <v>0</v>
      </c>
      <c r="JL138" s="3">
        <f t="shared" si="5390"/>
        <v>0</v>
      </c>
      <c r="JM138" s="26">
        <f>план!BA137</f>
        <v>0</v>
      </c>
      <c r="JN138" s="3">
        <f>план!BB137</f>
        <v>0</v>
      </c>
      <c r="JO138" s="3">
        <f t="shared" si="8846"/>
        <v>0</v>
      </c>
      <c r="JP138" s="3">
        <f t="shared" si="8847"/>
        <v>0</v>
      </c>
      <c r="JQ138" s="3"/>
      <c r="JR138" s="3"/>
      <c r="JS138" s="3"/>
      <c r="JT138" s="3"/>
      <c r="JU138" s="3">
        <f t="shared" si="8848"/>
        <v>0</v>
      </c>
      <c r="JV138" s="3">
        <f t="shared" si="8849"/>
        <v>0</v>
      </c>
      <c r="JW138" s="3">
        <f t="shared" si="8850"/>
        <v>0</v>
      </c>
      <c r="JX138" s="3">
        <f t="shared" si="5284"/>
        <v>0</v>
      </c>
      <c r="JY138" s="3">
        <f t="shared" si="5285"/>
        <v>0</v>
      </c>
      <c r="JZ138" s="26">
        <f>план!BC137</f>
        <v>0</v>
      </c>
      <c r="KA138" s="3">
        <f>план!BD137</f>
        <v>0</v>
      </c>
      <c r="KB138" s="3">
        <f t="shared" si="8851"/>
        <v>0</v>
      </c>
      <c r="KC138" s="3">
        <f t="shared" si="8852"/>
        <v>0</v>
      </c>
      <c r="KD138" s="26"/>
      <c r="KE138" s="26"/>
      <c r="KF138" s="3"/>
      <c r="KG138" s="3"/>
      <c r="KH138" s="3">
        <f t="shared" si="8853"/>
        <v>0</v>
      </c>
      <c r="KI138" s="3">
        <f t="shared" si="8854"/>
        <v>0</v>
      </c>
      <c r="KJ138" s="3">
        <f t="shared" si="8855"/>
        <v>0</v>
      </c>
      <c r="KK138" s="3">
        <f t="shared" si="5286"/>
        <v>0</v>
      </c>
      <c r="KL138" s="3">
        <f t="shared" si="5287"/>
        <v>0</v>
      </c>
      <c r="KM138" s="26">
        <f>план!BE137</f>
        <v>0</v>
      </c>
      <c r="KN138" s="3">
        <f>план!BF137</f>
        <v>0</v>
      </c>
      <c r="KO138" s="3">
        <f t="shared" si="8856"/>
        <v>0</v>
      </c>
      <c r="KP138" s="3">
        <f t="shared" si="8857"/>
        <v>0</v>
      </c>
      <c r="KQ138" s="26"/>
      <c r="KR138" s="26"/>
      <c r="KS138" s="3"/>
      <c r="KT138" s="3"/>
      <c r="KU138" s="3">
        <f t="shared" si="8858"/>
        <v>0</v>
      </c>
      <c r="KV138" s="3">
        <f t="shared" si="8859"/>
        <v>0</v>
      </c>
      <c r="KW138" s="3">
        <f t="shared" si="8860"/>
        <v>0</v>
      </c>
      <c r="KX138" s="3">
        <f t="shared" si="5288"/>
        <v>0</v>
      </c>
      <c r="KY138" s="3">
        <f t="shared" si="5289"/>
        <v>0</v>
      </c>
      <c r="KZ138" s="26">
        <f>план!BG137</f>
        <v>0</v>
      </c>
      <c r="LA138" s="3">
        <f>план!BH137</f>
        <v>0</v>
      </c>
      <c r="LB138" s="3">
        <f t="shared" si="8861"/>
        <v>0</v>
      </c>
      <c r="LC138" s="3">
        <f t="shared" si="8862"/>
        <v>0</v>
      </c>
      <c r="LD138" s="26"/>
      <c r="LE138" s="26"/>
      <c r="LF138" s="3"/>
      <c r="LG138" s="3"/>
      <c r="LH138" s="3">
        <f t="shared" si="8863"/>
        <v>0</v>
      </c>
      <c r="LI138" s="3">
        <f t="shared" si="8864"/>
        <v>0</v>
      </c>
      <c r="LJ138" s="3">
        <f t="shared" si="8865"/>
        <v>0</v>
      </c>
      <c r="LK138" s="3">
        <f t="shared" si="5290"/>
        <v>0</v>
      </c>
      <c r="LL138" s="3">
        <f t="shared" si="5291"/>
        <v>0</v>
      </c>
      <c r="LM138" s="26">
        <f>план!BI137</f>
        <v>0</v>
      </c>
      <c r="LN138" s="3">
        <f>план!BJ137</f>
        <v>0</v>
      </c>
      <c r="LO138" s="3">
        <f t="shared" si="8866"/>
        <v>0</v>
      </c>
      <c r="LP138" s="3">
        <f t="shared" si="8867"/>
        <v>0</v>
      </c>
      <c r="LQ138" s="26"/>
      <c r="LR138" s="26"/>
      <c r="LS138" s="26"/>
      <c r="LT138" s="26"/>
      <c r="LU138" s="3">
        <f t="shared" si="8868"/>
        <v>0</v>
      </c>
      <c r="LV138" s="3">
        <f t="shared" si="8869"/>
        <v>0</v>
      </c>
      <c r="LW138" s="3">
        <f t="shared" si="8870"/>
        <v>0</v>
      </c>
      <c r="LX138" s="3">
        <f t="shared" si="5292"/>
        <v>0</v>
      </c>
      <c r="LY138" s="3">
        <f t="shared" si="5293"/>
        <v>0</v>
      </c>
      <c r="LZ138" s="26">
        <f>план!BK137</f>
        <v>0</v>
      </c>
      <c r="MA138" s="3">
        <f>план!BL137</f>
        <v>0</v>
      </c>
      <c r="MB138" s="3">
        <f t="shared" si="8871"/>
        <v>0</v>
      </c>
      <c r="MC138" s="3">
        <f t="shared" si="8872"/>
        <v>0</v>
      </c>
      <c r="MD138" s="3"/>
      <c r="ME138" s="3"/>
      <c r="MF138" s="3"/>
      <c r="MG138" s="3"/>
      <c r="MH138" s="3">
        <f t="shared" si="8873"/>
        <v>0</v>
      </c>
      <c r="MI138" s="3">
        <f t="shared" si="8874"/>
        <v>0</v>
      </c>
      <c r="MJ138" s="3">
        <f t="shared" si="8875"/>
        <v>0</v>
      </c>
      <c r="MK138" s="3">
        <f t="shared" si="5294"/>
        <v>0</v>
      </c>
      <c r="ML138" s="3">
        <f t="shared" si="5295"/>
        <v>0</v>
      </c>
      <c r="MM138" s="26">
        <f>план!BM137</f>
        <v>0</v>
      </c>
      <c r="MN138" s="3">
        <f>план!BN137</f>
        <v>0</v>
      </c>
      <c r="MO138" s="3">
        <f t="shared" si="8876"/>
        <v>0</v>
      </c>
      <c r="MP138" s="3">
        <f t="shared" si="8877"/>
        <v>0</v>
      </c>
      <c r="MQ138" s="26"/>
      <c r="MR138" s="26"/>
      <c r="MS138" s="3"/>
      <c r="MT138" s="3"/>
      <c r="MU138" s="3">
        <f t="shared" si="8878"/>
        <v>0</v>
      </c>
      <c r="MV138" s="3">
        <f t="shared" si="8879"/>
        <v>0</v>
      </c>
      <c r="MW138" s="3">
        <f t="shared" si="8880"/>
        <v>0</v>
      </c>
      <c r="MX138" s="3">
        <f t="shared" si="5296"/>
        <v>0</v>
      </c>
      <c r="MY138" s="3">
        <f t="shared" si="5297"/>
        <v>0</v>
      </c>
      <c r="MZ138" s="26">
        <f>план!BO137</f>
        <v>0</v>
      </c>
      <c r="NA138" s="3">
        <f>план!BP137</f>
        <v>0</v>
      </c>
      <c r="NB138" s="3">
        <f t="shared" si="8881"/>
        <v>0</v>
      </c>
      <c r="NC138" s="3">
        <f t="shared" si="8882"/>
        <v>0</v>
      </c>
      <c r="ND138" s="26"/>
      <c r="NE138" s="26"/>
      <c r="NF138" s="3"/>
      <c r="NG138" s="3"/>
      <c r="NH138" s="3">
        <f t="shared" si="8883"/>
        <v>0</v>
      </c>
      <c r="NI138" s="3">
        <f t="shared" si="8884"/>
        <v>0</v>
      </c>
      <c r="NJ138" s="3">
        <f t="shared" si="8885"/>
        <v>0</v>
      </c>
      <c r="NK138" s="3">
        <f t="shared" si="5298"/>
        <v>0</v>
      </c>
      <c r="NL138" s="3">
        <f t="shared" si="5299"/>
        <v>0</v>
      </c>
      <c r="NM138" s="26">
        <f>план!BQ137</f>
        <v>0</v>
      </c>
      <c r="NN138" s="3">
        <f>план!BR137</f>
        <v>0</v>
      </c>
      <c r="NO138" s="3">
        <f t="shared" si="8886"/>
        <v>0</v>
      </c>
      <c r="NP138" s="3">
        <f t="shared" si="8887"/>
        <v>0</v>
      </c>
      <c r="NQ138" s="3"/>
      <c r="NR138" s="3"/>
      <c r="NS138" s="3"/>
      <c r="NT138" s="3"/>
      <c r="NU138" s="3">
        <f t="shared" si="8888"/>
        <v>0</v>
      </c>
      <c r="NV138" s="3">
        <f t="shared" si="8889"/>
        <v>0</v>
      </c>
      <c r="NW138" s="3">
        <f t="shared" si="8890"/>
        <v>0</v>
      </c>
      <c r="NX138" s="3">
        <f t="shared" si="5300"/>
        <v>0</v>
      </c>
      <c r="NY138" s="3">
        <f t="shared" si="5301"/>
        <v>0</v>
      </c>
      <c r="NZ138" s="26">
        <f>план!BS137</f>
        <v>0</v>
      </c>
      <c r="OA138" s="3">
        <f>план!BT137</f>
        <v>0</v>
      </c>
      <c r="OB138" s="3">
        <f t="shared" si="8891"/>
        <v>0</v>
      </c>
      <c r="OC138" s="3">
        <f t="shared" si="8892"/>
        <v>0</v>
      </c>
      <c r="OD138" s="26"/>
      <c r="OE138" s="26"/>
      <c r="OF138" s="3"/>
      <c r="OG138" s="3"/>
      <c r="OH138" s="3">
        <f t="shared" si="8893"/>
        <v>0</v>
      </c>
      <c r="OI138" s="3">
        <f t="shared" si="8894"/>
        <v>0</v>
      </c>
      <c r="OJ138" s="3">
        <f t="shared" si="8895"/>
        <v>0</v>
      </c>
      <c r="OK138" s="3">
        <f t="shared" si="5302"/>
        <v>0</v>
      </c>
      <c r="OL138" s="3">
        <f t="shared" si="5303"/>
        <v>0</v>
      </c>
      <c r="OM138" s="26">
        <f>план!BU137</f>
        <v>0</v>
      </c>
      <c r="ON138" s="3">
        <f>план!BV137</f>
        <v>0</v>
      </c>
      <c r="OO138" s="3">
        <f t="shared" si="8896"/>
        <v>0</v>
      </c>
      <c r="OP138" s="3">
        <f t="shared" si="8897"/>
        <v>0</v>
      </c>
      <c r="OQ138" s="26"/>
      <c r="OR138" s="26"/>
      <c r="OS138" s="3"/>
      <c r="OT138" s="3"/>
      <c r="OU138" s="3">
        <f t="shared" si="8898"/>
        <v>0</v>
      </c>
      <c r="OV138" s="3">
        <f t="shared" si="8899"/>
        <v>0</v>
      </c>
      <c r="OW138" s="3">
        <f t="shared" si="8900"/>
        <v>0</v>
      </c>
      <c r="OX138" s="3">
        <f t="shared" si="5304"/>
        <v>0</v>
      </c>
      <c r="OY138" s="3">
        <f t="shared" si="5305"/>
        <v>0</v>
      </c>
      <c r="OZ138" s="26">
        <f>план!BW137</f>
        <v>0</v>
      </c>
      <c r="PA138" s="3">
        <f>план!BX137</f>
        <v>0</v>
      </c>
      <c r="PB138" s="3">
        <f t="shared" si="8901"/>
        <v>0</v>
      </c>
      <c r="PC138" s="3">
        <f t="shared" si="8902"/>
        <v>0</v>
      </c>
      <c r="PD138" s="26"/>
      <c r="PE138" s="26"/>
      <c r="PF138" s="3"/>
      <c r="PG138" s="3"/>
      <c r="PH138" s="3">
        <f t="shared" si="8903"/>
        <v>0</v>
      </c>
      <c r="PI138" s="3">
        <f t="shared" si="8904"/>
        <v>0</v>
      </c>
      <c r="PJ138" s="3">
        <f t="shared" si="8905"/>
        <v>0</v>
      </c>
      <c r="PK138" s="3">
        <f t="shared" si="5306"/>
        <v>0</v>
      </c>
      <c r="PL138" s="3">
        <f t="shared" si="5307"/>
        <v>0</v>
      </c>
      <c r="PM138" s="26">
        <f>план!BY137</f>
        <v>0</v>
      </c>
      <c r="PN138" s="3">
        <f>план!BZ137</f>
        <v>0</v>
      </c>
      <c r="PO138" s="3">
        <f t="shared" si="8906"/>
        <v>0</v>
      </c>
      <c r="PP138" s="3">
        <f t="shared" si="8907"/>
        <v>0</v>
      </c>
      <c r="PQ138" s="3"/>
      <c r="PR138" s="3"/>
      <c r="PS138" s="3"/>
      <c r="PT138" s="3"/>
      <c r="PU138" s="3">
        <f t="shared" si="8908"/>
        <v>0</v>
      </c>
      <c r="PV138" s="3">
        <f t="shared" si="8909"/>
        <v>0</v>
      </c>
      <c r="PW138" s="3">
        <f t="shared" si="8910"/>
        <v>0</v>
      </c>
      <c r="PX138" s="3">
        <f t="shared" si="5308"/>
        <v>0</v>
      </c>
      <c r="PY138" s="3">
        <f t="shared" si="5309"/>
        <v>0</v>
      </c>
      <c r="PZ138" s="3">
        <f>план!CA137</f>
        <v>0</v>
      </c>
      <c r="QA138" s="3">
        <f>план!CB137</f>
        <v>0</v>
      </c>
      <c r="QB138" s="3">
        <f t="shared" si="8911"/>
        <v>0</v>
      </c>
      <c r="QC138" s="3">
        <f t="shared" si="8912"/>
        <v>0</v>
      </c>
      <c r="QD138" s="26"/>
      <c r="QE138" s="26"/>
      <c r="QF138" s="3"/>
      <c r="QG138" s="3"/>
      <c r="QH138" s="3">
        <f t="shared" si="8913"/>
        <v>0</v>
      </c>
      <c r="QI138" s="3">
        <f t="shared" si="8914"/>
        <v>0</v>
      </c>
      <c r="QJ138" s="3">
        <f t="shared" si="8915"/>
        <v>0</v>
      </c>
      <c r="QK138" s="3">
        <f t="shared" si="5310"/>
        <v>0</v>
      </c>
      <c r="QL138" s="3">
        <f t="shared" si="5311"/>
        <v>0</v>
      </c>
      <c r="QM138" s="26">
        <f>план!CC137</f>
        <v>0</v>
      </c>
      <c r="QN138" s="3">
        <f>план!CD137</f>
        <v>0</v>
      </c>
      <c r="QO138" s="3">
        <f t="shared" si="8916"/>
        <v>0</v>
      </c>
      <c r="QP138" s="3">
        <f t="shared" si="8917"/>
        <v>0</v>
      </c>
      <c r="QQ138" s="26"/>
      <c r="QR138" s="26"/>
      <c r="QS138" s="3"/>
      <c r="QT138" s="3"/>
      <c r="QU138" s="3">
        <f t="shared" si="8918"/>
        <v>0</v>
      </c>
      <c r="QV138" s="3">
        <f t="shared" si="8919"/>
        <v>0</v>
      </c>
      <c r="QW138" s="3">
        <f t="shared" si="8920"/>
        <v>0</v>
      </c>
      <c r="QX138" s="3">
        <f t="shared" si="5312"/>
        <v>0</v>
      </c>
      <c r="QY138" s="3">
        <f t="shared" si="5313"/>
        <v>0</v>
      </c>
      <c r="QZ138" s="26">
        <f>план!CE137</f>
        <v>0</v>
      </c>
      <c r="RA138" s="3">
        <f>план!CF137</f>
        <v>0</v>
      </c>
      <c r="RB138" s="3">
        <f t="shared" si="8921"/>
        <v>0</v>
      </c>
      <c r="RC138" s="3">
        <f t="shared" si="8922"/>
        <v>0</v>
      </c>
      <c r="RD138" s="26"/>
      <c r="RE138" s="26"/>
      <c r="RF138" s="3"/>
      <c r="RG138" s="3"/>
      <c r="RH138" s="3">
        <f t="shared" si="8923"/>
        <v>0</v>
      </c>
      <c r="RI138" s="3">
        <f t="shared" si="8924"/>
        <v>0</v>
      </c>
      <c r="RJ138" s="3">
        <f t="shared" si="8925"/>
        <v>0</v>
      </c>
      <c r="RK138" s="3">
        <f t="shared" si="5314"/>
        <v>0</v>
      </c>
      <c r="RL138" s="3">
        <f t="shared" si="5315"/>
        <v>0</v>
      </c>
      <c r="RM138" s="26">
        <f>план!CG137</f>
        <v>0</v>
      </c>
      <c r="RN138" s="3">
        <f>план!CH137</f>
        <v>0</v>
      </c>
      <c r="RO138" s="3">
        <f t="shared" si="8926"/>
        <v>0</v>
      </c>
      <c r="RP138" s="3">
        <f t="shared" si="8927"/>
        <v>0</v>
      </c>
      <c r="RQ138" s="26"/>
      <c r="RR138" s="26"/>
      <c r="RS138" s="3"/>
      <c r="RT138" s="3"/>
      <c r="RU138" s="3">
        <f t="shared" si="8928"/>
        <v>0</v>
      </c>
      <c r="RV138" s="3">
        <f t="shared" si="8929"/>
        <v>0</v>
      </c>
      <c r="RW138" s="3">
        <f t="shared" si="8930"/>
        <v>0</v>
      </c>
      <c r="RX138" s="3">
        <f t="shared" si="5316"/>
        <v>0</v>
      </c>
      <c r="RY138" s="3">
        <f t="shared" si="5317"/>
        <v>0</v>
      </c>
      <c r="RZ138" s="26">
        <f>план!CI137</f>
        <v>0</v>
      </c>
      <c r="SA138" s="3">
        <f>план!CJ137</f>
        <v>0</v>
      </c>
      <c r="SB138" s="3">
        <f t="shared" si="8931"/>
        <v>0</v>
      </c>
      <c r="SC138" s="3">
        <f t="shared" si="8932"/>
        <v>0</v>
      </c>
      <c r="SD138" s="26"/>
      <c r="SE138" s="26"/>
      <c r="SF138" s="3"/>
      <c r="SG138" s="3"/>
      <c r="SH138" s="3">
        <f t="shared" si="8933"/>
        <v>0</v>
      </c>
      <c r="SI138" s="3">
        <f t="shared" si="8934"/>
        <v>0</v>
      </c>
      <c r="SJ138" s="3">
        <f t="shared" si="8935"/>
        <v>0</v>
      </c>
      <c r="SK138" s="3">
        <f t="shared" si="5318"/>
        <v>0</v>
      </c>
      <c r="SL138" s="3">
        <f t="shared" si="5319"/>
        <v>0</v>
      </c>
      <c r="SM138" s="26">
        <f>план!CK137</f>
        <v>0</v>
      </c>
      <c r="SN138" s="3">
        <f>план!CL137</f>
        <v>0</v>
      </c>
      <c r="SO138" s="3">
        <f t="shared" si="8936"/>
        <v>0</v>
      </c>
      <c r="SP138" s="3">
        <f t="shared" si="8937"/>
        <v>0</v>
      </c>
      <c r="SQ138" s="3"/>
      <c r="SR138" s="3"/>
      <c r="SS138" s="3"/>
      <c r="ST138" s="3"/>
      <c r="SU138" s="3">
        <f t="shared" si="8938"/>
        <v>0</v>
      </c>
      <c r="SV138" s="3">
        <f t="shared" si="8939"/>
        <v>0</v>
      </c>
      <c r="SW138" s="3">
        <f t="shared" si="8940"/>
        <v>0</v>
      </c>
      <c r="SX138" s="3">
        <f t="shared" si="5320"/>
        <v>0</v>
      </c>
      <c r="SY138" s="3">
        <f t="shared" si="5321"/>
        <v>0</v>
      </c>
      <c r="SZ138" s="26">
        <f>план!CM137</f>
        <v>0</v>
      </c>
      <c r="TA138" s="3">
        <f>план!CN137</f>
        <v>0</v>
      </c>
      <c r="TB138" s="3">
        <f t="shared" si="8941"/>
        <v>0</v>
      </c>
      <c r="TC138" s="3">
        <f t="shared" si="8942"/>
        <v>0</v>
      </c>
      <c r="TD138" s="3"/>
      <c r="TE138" s="3"/>
      <c r="TF138" s="3"/>
      <c r="TG138" s="3"/>
      <c r="TH138" s="3">
        <f t="shared" si="8943"/>
        <v>0</v>
      </c>
      <c r="TI138" s="3">
        <f t="shared" si="8944"/>
        <v>0</v>
      </c>
      <c r="TJ138" s="3">
        <f t="shared" si="8945"/>
        <v>0</v>
      </c>
      <c r="TK138" s="3">
        <f t="shared" si="5322"/>
        <v>0</v>
      </c>
      <c r="TL138" s="3">
        <f t="shared" si="5323"/>
        <v>0</v>
      </c>
      <c r="TM138" s="26">
        <f>план!CO137</f>
        <v>0</v>
      </c>
      <c r="TN138" s="3">
        <f>план!CP137</f>
        <v>0</v>
      </c>
      <c r="TO138" s="3">
        <f t="shared" si="8946"/>
        <v>0</v>
      </c>
      <c r="TP138" s="3">
        <f t="shared" si="8947"/>
        <v>0</v>
      </c>
      <c r="TQ138" s="3"/>
      <c r="TR138" s="3"/>
      <c r="TS138" s="3"/>
      <c r="TT138" s="3"/>
      <c r="TU138" s="3">
        <f t="shared" si="8948"/>
        <v>0</v>
      </c>
      <c r="TV138" s="3">
        <f t="shared" si="8949"/>
        <v>0</v>
      </c>
      <c r="TW138" s="3">
        <f t="shared" si="8950"/>
        <v>0</v>
      </c>
      <c r="TX138" s="3">
        <f t="shared" si="5324"/>
        <v>0</v>
      </c>
      <c r="TY138" s="3">
        <f t="shared" si="5325"/>
        <v>0</v>
      </c>
      <c r="TZ138" s="26">
        <f>план!CQ137</f>
        <v>0</v>
      </c>
      <c r="UA138" s="3">
        <f>план!CR137</f>
        <v>0</v>
      </c>
      <c r="UB138" s="3">
        <f t="shared" si="8951"/>
        <v>0</v>
      </c>
      <c r="UC138" s="3">
        <f t="shared" si="8952"/>
        <v>0</v>
      </c>
      <c r="UD138" s="26"/>
      <c r="UE138" s="26"/>
      <c r="UF138" s="3"/>
      <c r="UG138" s="3"/>
      <c r="UH138" s="3">
        <f t="shared" si="8953"/>
        <v>0</v>
      </c>
      <c r="UI138" s="3">
        <f t="shared" si="8954"/>
        <v>0</v>
      </c>
      <c r="UJ138" s="3">
        <f t="shared" si="8955"/>
        <v>0</v>
      </c>
      <c r="UK138" s="3">
        <f t="shared" si="5326"/>
        <v>0</v>
      </c>
      <c r="UL138" s="3">
        <f t="shared" si="5327"/>
        <v>0</v>
      </c>
      <c r="UM138" s="26">
        <f>план!CS137</f>
        <v>0</v>
      </c>
      <c r="UN138" s="3">
        <f>план!CT137</f>
        <v>0</v>
      </c>
      <c r="UO138" s="3">
        <f t="shared" si="8956"/>
        <v>0</v>
      </c>
      <c r="UP138" s="3">
        <f t="shared" si="8957"/>
        <v>0</v>
      </c>
      <c r="UQ138" s="26"/>
      <c r="UR138" s="26"/>
      <c r="US138" s="3"/>
      <c r="UT138" s="3"/>
      <c r="UU138" s="3">
        <f t="shared" si="8958"/>
        <v>0</v>
      </c>
      <c r="UV138" s="3">
        <f t="shared" si="8959"/>
        <v>0</v>
      </c>
      <c r="UW138" s="3">
        <f t="shared" si="8960"/>
        <v>0</v>
      </c>
      <c r="UX138" s="3">
        <f t="shared" si="5328"/>
        <v>0</v>
      </c>
      <c r="UY138" s="3">
        <f t="shared" si="5329"/>
        <v>0</v>
      </c>
      <c r="UZ138" s="26">
        <f>план!CU137</f>
        <v>0</v>
      </c>
      <c r="VA138" s="3">
        <f>план!CV137</f>
        <v>0</v>
      </c>
      <c r="VB138" s="3">
        <f t="shared" si="8961"/>
        <v>0</v>
      </c>
      <c r="VC138" s="3">
        <f t="shared" si="8962"/>
        <v>0</v>
      </c>
      <c r="VD138" s="26"/>
      <c r="VE138" s="26"/>
      <c r="VF138" s="3"/>
      <c r="VG138" s="3"/>
      <c r="VH138" s="3">
        <f t="shared" si="8963"/>
        <v>0</v>
      </c>
      <c r="VI138" s="3">
        <f t="shared" si="8964"/>
        <v>0</v>
      </c>
      <c r="VJ138" s="3">
        <f t="shared" si="8965"/>
        <v>0</v>
      </c>
      <c r="VK138" s="3">
        <f t="shared" si="5330"/>
        <v>0</v>
      </c>
      <c r="VL138" s="3">
        <f t="shared" si="5331"/>
        <v>0</v>
      </c>
      <c r="VM138" s="26">
        <f>план!CW137</f>
        <v>0</v>
      </c>
      <c r="VN138" s="3">
        <f>план!CX137</f>
        <v>0</v>
      </c>
      <c r="VO138" s="3">
        <f t="shared" si="8966"/>
        <v>0</v>
      </c>
      <c r="VP138" s="3">
        <f t="shared" si="8967"/>
        <v>0</v>
      </c>
      <c r="VQ138" s="3"/>
      <c r="VR138" s="3"/>
      <c r="VS138" s="3"/>
      <c r="VT138" s="3"/>
      <c r="VU138" s="3">
        <f t="shared" si="8968"/>
        <v>0</v>
      </c>
      <c r="VV138" s="3">
        <f t="shared" si="8969"/>
        <v>0</v>
      </c>
      <c r="VW138" s="3">
        <f t="shared" si="8970"/>
        <v>0</v>
      </c>
      <c r="VX138" s="3">
        <f t="shared" si="5332"/>
        <v>0</v>
      </c>
      <c r="VY138" s="3">
        <f t="shared" si="5333"/>
        <v>0</v>
      </c>
      <c r="VZ138" s="26">
        <f>план!CY137</f>
        <v>0</v>
      </c>
      <c r="WA138" s="3">
        <f>план!CZ137</f>
        <v>0</v>
      </c>
      <c r="WB138" s="3">
        <f t="shared" si="8971"/>
        <v>0</v>
      </c>
      <c r="WC138" s="3">
        <f t="shared" si="8972"/>
        <v>0</v>
      </c>
      <c r="WD138" s="26"/>
      <c r="WE138" s="26"/>
      <c r="WF138" s="3"/>
      <c r="WG138" s="3"/>
      <c r="WH138" s="3">
        <f t="shared" si="8973"/>
        <v>0</v>
      </c>
      <c r="WI138" s="3">
        <f t="shared" si="8974"/>
        <v>0</v>
      </c>
      <c r="WJ138" s="3">
        <f t="shared" si="8975"/>
        <v>0</v>
      </c>
      <c r="WK138" s="3">
        <f t="shared" si="5334"/>
        <v>0</v>
      </c>
      <c r="WL138" s="3">
        <f t="shared" si="5335"/>
        <v>0</v>
      </c>
      <c r="WM138" s="26">
        <f>план!DA137</f>
        <v>0</v>
      </c>
      <c r="WN138" s="3">
        <f>план!DB137</f>
        <v>0</v>
      </c>
      <c r="WO138" s="3">
        <f t="shared" si="8976"/>
        <v>0</v>
      </c>
      <c r="WP138" s="3">
        <f t="shared" si="8977"/>
        <v>0</v>
      </c>
      <c r="WQ138" s="26"/>
      <c r="WR138" s="26"/>
      <c r="WS138" s="3"/>
      <c r="WT138" s="3"/>
      <c r="WU138" s="3">
        <f t="shared" si="8978"/>
        <v>0</v>
      </c>
      <c r="WV138" s="3">
        <f t="shared" si="8979"/>
        <v>0</v>
      </c>
      <c r="WW138" s="3">
        <f t="shared" si="8980"/>
        <v>0</v>
      </c>
      <c r="WX138" s="3">
        <f t="shared" si="5336"/>
        <v>0</v>
      </c>
      <c r="WY138" s="3">
        <f t="shared" si="5337"/>
        <v>0</v>
      </c>
      <c r="WZ138" s="26">
        <f>план!DC137</f>
        <v>0</v>
      </c>
      <c r="XA138" s="3">
        <f>план!DD137</f>
        <v>0</v>
      </c>
      <c r="XB138" s="3">
        <f t="shared" si="8981"/>
        <v>0</v>
      </c>
      <c r="XC138" s="3">
        <f t="shared" si="8982"/>
        <v>0</v>
      </c>
      <c r="XD138" s="26"/>
      <c r="XE138" s="26"/>
      <c r="XF138" s="3"/>
      <c r="XG138" s="3"/>
      <c r="XH138" s="3">
        <f t="shared" si="8983"/>
        <v>0</v>
      </c>
      <c r="XI138" s="3">
        <f t="shared" si="8984"/>
        <v>0</v>
      </c>
      <c r="XJ138" s="3">
        <f t="shared" si="8985"/>
        <v>0</v>
      </c>
      <c r="XK138" s="3">
        <f t="shared" si="5338"/>
        <v>0</v>
      </c>
      <c r="XL138" s="3">
        <f t="shared" si="5339"/>
        <v>0</v>
      </c>
      <c r="XM138" s="26">
        <f>план!DE137</f>
        <v>0</v>
      </c>
      <c r="XN138" s="3">
        <f>план!DF137</f>
        <v>0</v>
      </c>
      <c r="XO138" s="3">
        <f t="shared" si="8986"/>
        <v>0</v>
      </c>
      <c r="XP138" s="3">
        <f t="shared" si="8987"/>
        <v>0</v>
      </c>
      <c r="XQ138" s="26"/>
      <c r="XR138" s="26"/>
      <c r="XS138" s="3"/>
      <c r="XT138" s="3"/>
      <c r="XU138" s="3">
        <f t="shared" si="8988"/>
        <v>0</v>
      </c>
      <c r="XV138" s="3">
        <f t="shared" si="8989"/>
        <v>0</v>
      </c>
      <c r="XW138" s="3">
        <f t="shared" si="8990"/>
        <v>0</v>
      </c>
      <c r="XX138" s="3">
        <f t="shared" si="5340"/>
        <v>0</v>
      </c>
      <c r="XY138" s="3">
        <f t="shared" si="5341"/>
        <v>0</v>
      </c>
      <c r="XZ138" s="26">
        <f>план!DG137</f>
        <v>0</v>
      </c>
      <c r="YA138" s="3">
        <f>план!DH137</f>
        <v>0</v>
      </c>
      <c r="YB138" s="3">
        <f t="shared" si="8991"/>
        <v>0</v>
      </c>
      <c r="YC138" s="3">
        <f t="shared" si="8992"/>
        <v>0</v>
      </c>
      <c r="YD138" s="26"/>
      <c r="YE138" s="26"/>
      <c r="YF138" s="3"/>
      <c r="YG138" s="3"/>
      <c r="YH138" s="3">
        <f t="shared" si="8993"/>
        <v>0</v>
      </c>
      <c r="YI138" s="3">
        <f t="shared" si="8994"/>
        <v>0</v>
      </c>
      <c r="YJ138" s="3">
        <f t="shared" si="8995"/>
        <v>0</v>
      </c>
      <c r="YK138" s="3">
        <f t="shared" si="5342"/>
        <v>0</v>
      </c>
      <c r="YL138" s="3">
        <f t="shared" si="5343"/>
        <v>0</v>
      </c>
      <c r="YM138" s="26">
        <f>план!DI137</f>
        <v>0</v>
      </c>
      <c r="YN138" s="3">
        <f>план!DJ137</f>
        <v>0</v>
      </c>
      <c r="YO138" s="3">
        <f t="shared" si="8996"/>
        <v>0</v>
      </c>
      <c r="YP138" s="3">
        <f t="shared" si="8997"/>
        <v>0</v>
      </c>
      <c r="YQ138" s="26"/>
      <c r="YR138" s="26"/>
      <c r="YS138" s="3"/>
      <c r="YT138" s="3"/>
      <c r="YU138" s="3">
        <f t="shared" si="8998"/>
        <v>0</v>
      </c>
      <c r="YV138" s="3">
        <f t="shared" si="8999"/>
        <v>0</v>
      </c>
      <c r="YW138" s="3">
        <f t="shared" si="9000"/>
        <v>0</v>
      </c>
      <c r="YX138" s="3">
        <f t="shared" si="5344"/>
        <v>0</v>
      </c>
      <c r="YY138" s="3">
        <f t="shared" si="5345"/>
        <v>0</v>
      </c>
      <c r="YZ138" s="26">
        <f>план!DK137</f>
        <v>0</v>
      </c>
      <c r="ZA138" s="3">
        <f>план!DL137</f>
        <v>0</v>
      </c>
      <c r="ZB138" s="3">
        <f t="shared" si="9001"/>
        <v>0</v>
      </c>
      <c r="ZC138" s="3">
        <f t="shared" si="9002"/>
        <v>0</v>
      </c>
      <c r="ZD138" s="3"/>
      <c r="ZE138" s="3"/>
      <c r="ZF138" s="3"/>
      <c r="ZG138" s="3"/>
      <c r="ZH138" s="3">
        <f t="shared" si="9003"/>
        <v>0</v>
      </c>
      <c r="ZI138" s="3">
        <f t="shared" si="9004"/>
        <v>0</v>
      </c>
      <c r="ZJ138" s="3">
        <f t="shared" si="9005"/>
        <v>0</v>
      </c>
      <c r="ZK138" s="3">
        <f t="shared" si="5346"/>
        <v>0</v>
      </c>
      <c r="ZL138" s="3">
        <f t="shared" si="5347"/>
        <v>0</v>
      </c>
      <c r="ZM138" s="26">
        <f>план!DM137</f>
        <v>0</v>
      </c>
      <c r="ZN138" s="3">
        <f>план!DN137</f>
        <v>0</v>
      </c>
      <c r="ZO138" s="3">
        <f t="shared" si="9006"/>
        <v>0</v>
      </c>
      <c r="ZP138" s="3">
        <f t="shared" si="9007"/>
        <v>0</v>
      </c>
      <c r="ZQ138" s="3"/>
      <c r="ZR138" s="3"/>
      <c r="ZS138" s="3"/>
      <c r="ZT138" s="3"/>
      <c r="ZU138" s="3">
        <f t="shared" si="9008"/>
        <v>0</v>
      </c>
      <c r="ZV138" s="3">
        <f t="shared" si="9009"/>
        <v>0</v>
      </c>
      <c r="ZW138" s="3">
        <f t="shared" si="9010"/>
        <v>0</v>
      </c>
      <c r="ZX138" s="3">
        <f t="shared" si="5348"/>
        <v>0</v>
      </c>
      <c r="ZY138" s="3">
        <f t="shared" si="5349"/>
        <v>0</v>
      </c>
      <c r="ZZ138" s="32">
        <f>план!DO137</f>
        <v>0</v>
      </c>
      <c r="AAA138" s="3">
        <f>план!DP137</f>
        <v>0</v>
      </c>
      <c r="AAB138" s="3">
        <f t="shared" si="9011"/>
        <v>0</v>
      </c>
      <c r="AAC138" s="3">
        <f t="shared" si="9012"/>
        <v>0</v>
      </c>
      <c r="AAD138" s="26"/>
      <c r="AAE138" s="26"/>
      <c r="AAF138" s="3"/>
      <c r="AAG138" s="3"/>
      <c r="AAH138" s="3">
        <f t="shared" si="9013"/>
        <v>0</v>
      </c>
      <c r="AAI138" s="3">
        <f t="shared" si="9014"/>
        <v>0</v>
      </c>
      <c r="AAJ138" s="3">
        <f t="shared" si="9015"/>
        <v>0</v>
      </c>
      <c r="AAK138" s="3">
        <f t="shared" si="5350"/>
        <v>0</v>
      </c>
      <c r="AAL138" s="3">
        <f t="shared" si="5351"/>
        <v>0</v>
      </c>
      <c r="AAM138" s="26">
        <f>план!DQ137</f>
        <v>0</v>
      </c>
      <c r="AAN138" s="3">
        <f>план!DR137</f>
        <v>0</v>
      </c>
      <c r="AAO138" s="3">
        <f t="shared" si="9016"/>
        <v>0</v>
      </c>
      <c r="AAP138" s="3">
        <f t="shared" si="9017"/>
        <v>0</v>
      </c>
      <c r="AAQ138" s="26"/>
      <c r="AAR138" s="26"/>
      <c r="AAS138" s="3"/>
      <c r="AAT138" s="3"/>
      <c r="AAU138" s="3">
        <f t="shared" si="9018"/>
        <v>0</v>
      </c>
      <c r="AAV138" s="3">
        <f t="shared" si="9019"/>
        <v>0</v>
      </c>
      <c r="AAW138" s="3">
        <f t="shared" si="9020"/>
        <v>0</v>
      </c>
      <c r="AAX138" s="3">
        <f t="shared" si="5352"/>
        <v>0</v>
      </c>
      <c r="AAY138" s="3">
        <f t="shared" si="5353"/>
        <v>0</v>
      </c>
      <c r="AAZ138" s="26">
        <f>план!DS137</f>
        <v>0</v>
      </c>
      <c r="ABA138" s="3">
        <f>план!DT137</f>
        <v>0</v>
      </c>
      <c r="ABB138" s="3">
        <f t="shared" si="9021"/>
        <v>0</v>
      </c>
      <c r="ABC138" s="3">
        <f t="shared" si="9022"/>
        <v>0</v>
      </c>
      <c r="ABD138" s="26"/>
      <c r="ABE138" s="26"/>
      <c r="ABF138" s="3"/>
      <c r="ABG138" s="3"/>
      <c r="ABH138" s="3">
        <f t="shared" si="9023"/>
        <v>0</v>
      </c>
      <c r="ABI138" s="3">
        <f t="shared" si="9024"/>
        <v>0</v>
      </c>
      <c r="ABJ138" s="3">
        <f t="shared" si="9025"/>
        <v>0</v>
      </c>
      <c r="ABK138" s="3">
        <f t="shared" si="5354"/>
        <v>0</v>
      </c>
      <c r="ABL138" s="3">
        <f t="shared" si="5355"/>
        <v>0</v>
      </c>
      <c r="ABM138" s="26">
        <f>план!DU137</f>
        <v>0</v>
      </c>
      <c r="ABN138" s="3">
        <f>план!DV137</f>
        <v>0</v>
      </c>
      <c r="ABO138" s="3">
        <f t="shared" si="9026"/>
        <v>0</v>
      </c>
      <c r="ABP138" s="3">
        <f t="shared" si="9027"/>
        <v>0</v>
      </c>
      <c r="ABQ138" s="3"/>
      <c r="ABR138" s="3"/>
      <c r="ABS138" s="3"/>
      <c r="ABT138" s="3"/>
      <c r="ABU138" s="3">
        <f t="shared" si="9028"/>
        <v>0</v>
      </c>
      <c r="ABV138" s="3">
        <f t="shared" si="9029"/>
        <v>0</v>
      </c>
      <c r="ABW138" s="3">
        <f t="shared" si="9030"/>
        <v>0</v>
      </c>
      <c r="ABX138" s="51">
        <f t="shared" si="9031"/>
        <v>0</v>
      </c>
      <c r="ABY138" s="51">
        <f t="shared" si="9032"/>
        <v>0</v>
      </c>
      <c r="ABZ138" s="26">
        <f>план!DW137</f>
        <v>0</v>
      </c>
      <c r="ACA138" s="3">
        <f>план!DX137</f>
        <v>0</v>
      </c>
      <c r="ACB138" s="3">
        <f t="shared" si="9033"/>
        <v>0</v>
      </c>
      <c r="ACC138" s="3">
        <f t="shared" si="9034"/>
        <v>0</v>
      </c>
      <c r="ACD138" s="26"/>
      <c r="ACE138" s="26"/>
      <c r="ACF138" s="3"/>
      <c r="ACG138" s="3"/>
      <c r="ACH138" s="3">
        <f t="shared" si="9035"/>
        <v>0</v>
      </c>
      <c r="ACI138" s="3">
        <f t="shared" si="9036"/>
        <v>0</v>
      </c>
      <c r="ACJ138" s="3">
        <f t="shared" si="9037"/>
        <v>0</v>
      </c>
      <c r="ACK138" s="51">
        <f t="shared" si="9038"/>
        <v>0</v>
      </c>
      <c r="ACL138" s="51">
        <f t="shared" si="9039"/>
        <v>0</v>
      </c>
      <c r="ACM138" s="26">
        <f>план!DY137</f>
        <v>0</v>
      </c>
      <c r="ACN138" s="3">
        <f>план!DZ137</f>
        <v>0</v>
      </c>
      <c r="ACO138" s="3">
        <f t="shared" si="9040"/>
        <v>0</v>
      </c>
      <c r="ACP138" s="3">
        <f t="shared" si="9041"/>
        <v>0</v>
      </c>
      <c r="ACQ138" s="3"/>
      <c r="ACR138" s="3"/>
      <c r="ACS138" s="3"/>
      <c r="ACT138" s="3"/>
      <c r="ACU138" s="3">
        <f t="shared" si="9042"/>
        <v>0</v>
      </c>
      <c r="ACV138" s="3">
        <f t="shared" si="9043"/>
        <v>0</v>
      </c>
      <c r="ACW138" s="3">
        <f t="shared" si="9044"/>
        <v>0</v>
      </c>
      <c r="ACX138" s="51">
        <f t="shared" si="9045"/>
        <v>0</v>
      </c>
      <c r="ACY138" s="51">
        <f t="shared" si="9046"/>
        <v>0</v>
      </c>
      <c r="ACZ138" s="3">
        <f>план!EA137</f>
        <v>0</v>
      </c>
      <c r="ADA138" s="3">
        <f>план!EB137</f>
        <v>0</v>
      </c>
      <c r="ADB138" s="3">
        <f t="shared" si="9047"/>
        <v>0</v>
      </c>
      <c r="ADC138" s="3">
        <f t="shared" si="9048"/>
        <v>0</v>
      </c>
      <c r="ADD138" s="3"/>
      <c r="ADE138" s="3"/>
      <c r="ADF138" s="3"/>
      <c r="ADG138" s="3"/>
      <c r="ADH138" s="3">
        <f t="shared" si="9049"/>
        <v>0</v>
      </c>
      <c r="ADI138" s="3">
        <f t="shared" si="9050"/>
        <v>0</v>
      </c>
      <c r="ADJ138" s="3">
        <f t="shared" si="9051"/>
        <v>0</v>
      </c>
      <c r="ADK138" s="51">
        <f t="shared" si="9052"/>
        <v>0</v>
      </c>
      <c r="ADL138" s="51">
        <f t="shared" si="9053"/>
        <v>0</v>
      </c>
      <c r="ADM138" s="3"/>
      <c r="ADN138" s="3">
        <f t="shared" si="9054"/>
        <v>0</v>
      </c>
      <c r="ADO138" s="3">
        <f t="shared" si="9055"/>
        <v>0</v>
      </c>
      <c r="ADP138" s="3">
        <f t="shared" si="9056"/>
        <v>0</v>
      </c>
      <c r="ADQ138" s="3"/>
      <c r="ADR138" s="3"/>
      <c r="ADS138" s="3"/>
      <c r="ADT138" s="3"/>
      <c r="ADU138" s="3">
        <f t="shared" si="9057"/>
        <v>0</v>
      </c>
      <c r="ADV138" s="3">
        <f t="shared" si="9058"/>
        <v>0</v>
      </c>
      <c r="ADW138" s="3">
        <f t="shared" si="9059"/>
        <v>0</v>
      </c>
      <c r="ADX138" s="51">
        <f t="shared" si="9060"/>
        <v>0</v>
      </c>
      <c r="ADY138" s="51">
        <f t="shared" si="9061"/>
        <v>0</v>
      </c>
      <c r="ADZ138" s="3">
        <f>план!EE137</f>
        <v>0</v>
      </c>
      <c r="AEA138" s="27">
        <f>план!EF137</f>
        <v>0</v>
      </c>
      <c r="AEB138" s="3">
        <f t="shared" si="9062"/>
        <v>0</v>
      </c>
      <c r="AEC138" s="3">
        <f t="shared" si="9063"/>
        <v>0</v>
      </c>
      <c r="AED138" s="83"/>
      <c r="AEE138" s="83"/>
      <c r="AEF138" s="83"/>
      <c r="AEG138" s="83"/>
      <c r="AEH138" s="3">
        <f t="shared" si="9064"/>
        <v>0</v>
      </c>
      <c r="AEI138" s="3">
        <f t="shared" si="9065"/>
        <v>0</v>
      </c>
      <c r="AEJ138" s="3">
        <f t="shared" si="9066"/>
        <v>0</v>
      </c>
      <c r="AEK138" s="51">
        <f t="shared" si="9067"/>
        <v>0</v>
      </c>
      <c r="AEL138" s="51">
        <f t="shared" si="9068"/>
        <v>0</v>
      </c>
      <c r="AEM138" s="28">
        <f t="shared" si="9069"/>
        <v>0</v>
      </c>
      <c r="AEN138" s="28">
        <f t="shared" si="9070"/>
        <v>0</v>
      </c>
      <c r="AEO138" s="28">
        <f t="shared" si="9071"/>
        <v>0</v>
      </c>
      <c r="AEP138" s="28">
        <f t="shared" si="9072"/>
        <v>0</v>
      </c>
      <c r="AEQ138" s="28">
        <f t="shared" si="9073"/>
        <v>0</v>
      </c>
      <c r="AER138" s="28">
        <f t="shared" si="9074"/>
        <v>0</v>
      </c>
      <c r="AES138" s="28">
        <f t="shared" si="9075"/>
        <v>0</v>
      </c>
      <c r="AET138" s="28">
        <f t="shared" si="9076"/>
        <v>0</v>
      </c>
      <c r="AEU138" s="3">
        <f t="shared" si="9077"/>
        <v>0</v>
      </c>
      <c r="AEV138" s="3">
        <f t="shared" si="9078"/>
        <v>0</v>
      </c>
      <c r="AEW138" s="3">
        <f t="shared" si="9079"/>
        <v>0</v>
      </c>
      <c r="AEX138" s="51">
        <f t="shared" si="9080"/>
        <v>0</v>
      </c>
      <c r="AEY138" s="51">
        <f t="shared" si="9081"/>
        <v>0</v>
      </c>
      <c r="AEZ138" s="118"/>
      <c r="AFA138" s="118"/>
    </row>
    <row r="139" spans="1:833" ht="30" x14ac:dyDescent="0.25">
      <c r="A139" s="7"/>
      <c r="B139" s="6">
        <v>97</v>
      </c>
      <c r="C139" s="22" t="s">
        <v>311</v>
      </c>
      <c r="D139" s="156">
        <f t="shared" si="5358"/>
        <v>9860</v>
      </c>
      <c r="E139" s="23">
        <v>10127</v>
      </c>
      <c r="F139" s="92">
        <v>3.24</v>
      </c>
      <c r="G139" s="25">
        <v>1</v>
      </c>
      <c r="H139" s="151"/>
      <c r="I139" s="23">
        <v>1.4</v>
      </c>
      <c r="J139" s="23">
        <v>1.68</v>
      </c>
      <c r="K139" s="23">
        <v>2.23</v>
      </c>
      <c r="L139" s="23">
        <v>2.57</v>
      </c>
      <c r="M139" s="26">
        <f>план!M138</f>
        <v>0</v>
      </c>
      <c r="N139" s="3">
        <f>план!N138</f>
        <v>0</v>
      </c>
      <c r="O139" s="3">
        <f t="shared" si="8745"/>
        <v>0</v>
      </c>
      <c r="P139" s="3">
        <f t="shared" si="8746"/>
        <v>0</v>
      </c>
      <c r="Q139" s="3"/>
      <c r="R139" s="3"/>
      <c r="S139" s="3"/>
      <c r="T139" s="3"/>
      <c r="U139" s="3">
        <f t="shared" si="8747"/>
        <v>0</v>
      </c>
      <c r="V139" s="3">
        <f t="shared" si="8748"/>
        <v>0</v>
      </c>
      <c r="W139" s="3">
        <f t="shared" si="8749"/>
        <v>0</v>
      </c>
      <c r="X139" s="3">
        <f t="shared" si="5246"/>
        <v>0</v>
      </c>
      <c r="Y139" s="3">
        <f t="shared" si="5247"/>
        <v>0</v>
      </c>
      <c r="Z139" s="3">
        <f>план!O138</f>
        <v>0</v>
      </c>
      <c r="AA139" s="3">
        <f>план!P138</f>
        <v>0</v>
      </c>
      <c r="AB139" s="3">
        <f t="shared" si="8750"/>
        <v>0</v>
      </c>
      <c r="AC139" s="3">
        <f t="shared" si="8751"/>
        <v>0</v>
      </c>
      <c r="AD139" s="3"/>
      <c r="AE139" s="3"/>
      <c r="AF139" s="3"/>
      <c r="AG139" s="3"/>
      <c r="AH139" s="3">
        <f t="shared" si="8752"/>
        <v>0</v>
      </c>
      <c r="AI139" s="3">
        <f t="shared" si="8753"/>
        <v>0</v>
      </c>
      <c r="AJ139" s="3">
        <f t="shared" si="8754"/>
        <v>0</v>
      </c>
      <c r="AK139" s="3">
        <f t="shared" si="5248"/>
        <v>0</v>
      </c>
      <c r="AL139" s="3">
        <f t="shared" si="5249"/>
        <v>0</v>
      </c>
      <c r="AM139" s="26">
        <f>план!Q138</f>
        <v>0</v>
      </c>
      <c r="AN139" s="3">
        <f>план!R138</f>
        <v>0</v>
      </c>
      <c r="AO139" s="3">
        <f t="shared" si="8755"/>
        <v>0</v>
      </c>
      <c r="AP139" s="3">
        <f t="shared" si="8756"/>
        <v>0</v>
      </c>
      <c r="AQ139" s="3"/>
      <c r="AR139" s="3"/>
      <c r="AS139" s="3"/>
      <c r="AT139" s="3"/>
      <c r="AU139" s="3">
        <f t="shared" si="8757"/>
        <v>0</v>
      </c>
      <c r="AV139" s="3">
        <f t="shared" si="8758"/>
        <v>0</v>
      </c>
      <c r="AW139" s="3">
        <f t="shared" si="8759"/>
        <v>0</v>
      </c>
      <c r="AX139" s="3">
        <f t="shared" si="5250"/>
        <v>0</v>
      </c>
      <c r="AY139" s="3">
        <f t="shared" si="5251"/>
        <v>0</v>
      </c>
      <c r="AZ139" s="26">
        <f>план!S138</f>
        <v>0</v>
      </c>
      <c r="BA139" s="3">
        <f>план!T138</f>
        <v>0</v>
      </c>
      <c r="BB139" s="3">
        <f t="shared" si="8760"/>
        <v>0</v>
      </c>
      <c r="BC139" s="3">
        <f t="shared" si="8761"/>
        <v>0</v>
      </c>
      <c r="BD139" s="3"/>
      <c r="BE139" s="3"/>
      <c r="BF139" s="3"/>
      <c r="BG139" s="3"/>
      <c r="BH139" s="3">
        <f t="shared" si="8762"/>
        <v>0</v>
      </c>
      <c r="BI139" s="3">
        <f t="shared" si="8763"/>
        <v>0</v>
      </c>
      <c r="BJ139" s="3">
        <f t="shared" si="8764"/>
        <v>0</v>
      </c>
      <c r="BK139" s="3">
        <f t="shared" si="5252"/>
        <v>0</v>
      </c>
      <c r="BL139" s="3">
        <f t="shared" si="5253"/>
        <v>0</v>
      </c>
      <c r="BM139" s="26">
        <f>план!U138</f>
        <v>0</v>
      </c>
      <c r="BN139" s="3">
        <f>план!V138</f>
        <v>0</v>
      </c>
      <c r="BO139" s="3">
        <f t="shared" si="8765"/>
        <v>0</v>
      </c>
      <c r="BP139" s="3">
        <f t="shared" si="8766"/>
        <v>0</v>
      </c>
      <c r="BQ139" s="3"/>
      <c r="BR139" s="3"/>
      <c r="BS139" s="3"/>
      <c r="BT139" s="3"/>
      <c r="BU139" s="3">
        <f t="shared" si="8767"/>
        <v>0</v>
      </c>
      <c r="BV139" s="3">
        <f t="shared" si="8768"/>
        <v>0</v>
      </c>
      <c r="BW139" s="3">
        <f t="shared" si="8769"/>
        <v>0</v>
      </c>
      <c r="BX139" s="3">
        <f t="shared" si="5254"/>
        <v>0</v>
      </c>
      <c r="BY139" s="3">
        <f t="shared" si="5255"/>
        <v>0</v>
      </c>
      <c r="BZ139" s="26">
        <f>план!W138</f>
        <v>0</v>
      </c>
      <c r="CA139" s="3">
        <f>план!X138</f>
        <v>0</v>
      </c>
      <c r="CB139" s="3">
        <f t="shared" si="8770"/>
        <v>0</v>
      </c>
      <c r="CC139" s="3">
        <f t="shared" si="8771"/>
        <v>0</v>
      </c>
      <c r="CD139" s="3"/>
      <c r="CE139" s="3"/>
      <c r="CF139" s="3"/>
      <c r="CG139" s="3"/>
      <c r="CH139" s="3">
        <f t="shared" si="8772"/>
        <v>0</v>
      </c>
      <c r="CI139" s="3">
        <f t="shared" si="8773"/>
        <v>0</v>
      </c>
      <c r="CJ139" s="3">
        <f t="shared" si="8774"/>
        <v>0</v>
      </c>
      <c r="CK139" s="3">
        <f t="shared" si="5256"/>
        <v>0</v>
      </c>
      <c r="CL139" s="3">
        <f t="shared" si="5257"/>
        <v>0</v>
      </c>
      <c r="CM139" s="26">
        <f>план!Y138</f>
        <v>0</v>
      </c>
      <c r="CN139" s="3">
        <f>план!Z138</f>
        <v>0</v>
      </c>
      <c r="CO139" s="3">
        <f t="shared" si="8775"/>
        <v>0</v>
      </c>
      <c r="CP139" s="3">
        <f t="shared" si="8776"/>
        <v>0</v>
      </c>
      <c r="CQ139" s="3"/>
      <c r="CR139" s="3"/>
      <c r="CS139" s="3"/>
      <c r="CT139" s="3"/>
      <c r="CU139" s="3">
        <f t="shared" si="8777"/>
        <v>0</v>
      </c>
      <c r="CV139" s="3">
        <f t="shared" si="8778"/>
        <v>0</v>
      </c>
      <c r="CW139" s="3">
        <f t="shared" si="8779"/>
        <v>0</v>
      </c>
      <c r="CX139" s="3">
        <f t="shared" si="5258"/>
        <v>0</v>
      </c>
      <c r="CY139" s="3">
        <f t="shared" si="5259"/>
        <v>0</v>
      </c>
      <c r="CZ139" s="26">
        <f>план!AA138</f>
        <v>0</v>
      </c>
      <c r="DA139" s="3">
        <f>план!AB138</f>
        <v>0</v>
      </c>
      <c r="DB139" s="3">
        <f t="shared" si="8780"/>
        <v>0</v>
      </c>
      <c r="DC139" s="3">
        <f t="shared" si="8781"/>
        <v>0</v>
      </c>
      <c r="DD139" s="3"/>
      <c r="DE139" s="3"/>
      <c r="DF139" s="3"/>
      <c r="DG139" s="3"/>
      <c r="DH139" s="3">
        <f t="shared" si="8782"/>
        <v>0</v>
      </c>
      <c r="DI139" s="3">
        <f t="shared" si="8783"/>
        <v>0</v>
      </c>
      <c r="DJ139" s="3">
        <f t="shared" si="8784"/>
        <v>0</v>
      </c>
      <c r="DK139" s="3">
        <f t="shared" si="5260"/>
        <v>0</v>
      </c>
      <c r="DL139" s="3">
        <f t="shared" si="5261"/>
        <v>0</v>
      </c>
      <c r="DM139" s="26">
        <f>план!AC138</f>
        <v>0</v>
      </c>
      <c r="DN139" s="3">
        <f>план!AD138</f>
        <v>0</v>
      </c>
      <c r="DO139" s="3">
        <f t="shared" si="8785"/>
        <v>0</v>
      </c>
      <c r="DP139" s="3">
        <f t="shared" si="8786"/>
        <v>0</v>
      </c>
      <c r="DQ139" s="3"/>
      <c r="DR139" s="3"/>
      <c r="DS139" s="3"/>
      <c r="DT139" s="3"/>
      <c r="DU139" s="3">
        <f t="shared" si="8787"/>
        <v>0</v>
      </c>
      <c r="DV139" s="3">
        <f t="shared" si="8788"/>
        <v>0</v>
      </c>
      <c r="DW139" s="3">
        <f t="shared" si="8789"/>
        <v>0</v>
      </c>
      <c r="DX139" s="3">
        <f t="shared" si="5262"/>
        <v>0</v>
      </c>
      <c r="DY139" s="3">
        <f t="shared" si="5263"/>
        <v>0</v>
      </c>
      <c r="DZ139" s="26">
        <f>план!AE138</f>
        <v>0</v>
      </c>
      <c r="EA139" s="3">
        <f>план!AF138</f>
        <v>0</v>
      </c>
      <c r="EB139" s="3">
        <f t="shared" si="8790"/>
        <v>0</v>
      </c>
      <c r="EC139" s="3">
        <f t="shared" si="8791"/>
        <v>0</v>
      </c>
      <c r="ED139" s="26"/>
      <c r="EE139" s="26"/>
      <c r="EF139" s="3"/>
      <c r="EG139" s="3"/>
      <c r="EH139" s="3">
        <f t="shared" si="8792"/>
        <v>0</v>
      </c>
      <c r="EI139" s="3">
        <f t="shared" si="8793"/>
        <v>0</v>
      </c>
      <c r="EJ139" s="3">
        <f t="shared" si="8794"/>
        <v>0</v>
      </c>
      <c r="EK139" s="3">
        <f t="shared" si="5264"/>
        <v>0</v>
      </c>
      <c r="EL139" s="3">
        <f t="shared" si="5265"/>
        <v>0</v>
      </c>
      <c r="EM139" s="26">
        <f>план!AG138</f>
        <v>0</v>
      </c>
      <c r="EN139" s="3">
        <f>план!AH138</f>
        <v>0</v>
      </c>
      <c r="EO139" s="3">
        <f t="shared" si="8795"/>
        <v>0</v>
      </c>
      <c r="EP139" s="3">
        <f t="shared" si="8796"/>
        <v>0</v>
      </c>
      <c r="EQ139" s="26"/>
      <c r="ER139" s="26"/>
      <c r="ES139" s="3"/>
      <c r="ET139" s="3"/>
      <c r="EU139" s="3">
        <f t="shared" si="8797"/>
        <v>0</v>
      </c>
      <c r="EV139" s="3">
        <f t="shared" si="8798"/>
        <v>0</v>
      </c>
      <c r="EW139" s="3">
        <f t="shared" si="8799"/>
        <v>0</v>
      </c>
      <c r="EX139" s="3">
        <f t="shared" si="5266"/>
        <v>0</v>
      </c>
      <c r="EY139" s="3">
        <f t="shared" si="5267"/>
        <v>0</v>
      </c>
      <c r="EZ139" s="26">
        <f>план!AI138</f>
        <v>0</v>
      </c>
      <c r="FA139" s="3">
        <f>план!AJ138</f>
        <v>0</v>
      </c>
      <c r="FB139" s="3">
        <f t="shared" si="8800"/>
        <v>0</v>
      </c>
      <c r="FC139" s="3">
        <f t="shared" si="8801"/>
        <v>0</v>
      </c>
      <c r="FD139" s="26"/>
      <c r="FE139" s="26"/>
      <c r="FF139" s="3"/>
      <c r="FG139" s="3"/>
      <c r="FH139" s="3">
        <f t="shared" si="8802"/>
        <v>0</v>
      </c>
      <c r="FI139" s="3">
        <f t="shared" si="8803"/>
        <v>0</v>
      </c>
      <c r="FJ139" s="3">
        <f t="shared" si="8804"/>
        <v>0</v>
      </c>
      <c r="FK139" s="3">
        <f t="shared" si="5268"/>
        <v>0</v>
      </c>
      <c r="FL139" s="3">
        <f t="shared" si="5269"/>
        <v>0</v>
      </c>
      <c r="FM139" s="26">
        <f>план!AK138</f>
        <v>0</v>
      </c>
      <c r="FN139" s="3">
        <f>план!AL138</f>
        <v>0</v>
      </c>
      <c r="FO139" s="3">
        <f t="shared" si="8805"/>
        <v>0</v>
      </c>
      <c r="FP139" s="3">
        <f t="shared" si="8806"/>
        <v>0</v>
      </c>
      <c r="FQ139" s="26"/>
      <c r="FR139" s="26"/>
      <c r="FS139" s="3"/>
      <c r="FT139" s="3"/>
      <c r="FU139" s="3">
        <f t="shared" si="8807"/>
        <v>0</v>
      </c>
      <c r="FV139" s="3">
        <f t="shared" si="8808"/>
        <v>0</v>
      </c>
      <c r="FW139" s="3">
        <f t="shared" si="8809"/>
        <v>0</v>
      </c>
      <c r="FX139" s="3">
        <f t="shared" si="5270"/>
        <v>0</v>
      </c>
      <c r="FY139" s="3">
        <f t="shared" si="5271"/>
        <v>0</v>
      </c>
      <c r="FZ139" s="26">
        <f>план!AM138</f>
        <v>0</v>
      </c>
      <c r="GA139" s="3">
        <f>план!AN138</f>
        <v>0</v>
      </c>
      <c r="GB139" s="3">
        <f t="shared" si="8810"/>
        <v>0</v>
      </c>
      <c r="GC139" s="3">
        <f t="shared" si="8811"/>
        <v>0</v>
      </c>
      <c r="GD139" s="26"/>
      <c r="GE139" s="26"/>
      <c r="GF139" s="3"/>
      <c r="GG139" s="3"/>
      <c r="GH139" s="3">
        <f t="shared" si="8812"/>
        <v>0</v>
      </c>
      <c r="GI139" s="3">
        <f t="shared" si="8813"/>
        <v>0</v>
      </c>
      <c r="GJ139" s="3">
        <f t="shared" si="8814"/>
        <v>0</v>
      </c>
      <c r="GK139" s="3">
        <f t="shared" si="5272"/>
        <v>0</v>
      </c>
      <c r="GL139" s="3">
        <f t="shared" si="5273"/>
        <v>0</v>
      </c>
      <c r="GM139" s="3">
        <f>план!AO138</f>
        <v>0</v>
      </c>
      <c r="GN139" s="3">
        <f>план!AP138</f>
        <v>0</v>
      </c>
      <c r="GO139" s="3">
        <f t="shared" si="8815"/>
        <v>0</v>
      </c>
      <c r="GP139" s="3">
        <f t="shared" si="8816"/>
        <v>0</v>
      </c>
      <c r="GQ139" s="26"/>
      <c r="GR139" s="26"/>
      <c r="GS139" s="3"/>
      <c r="GT139" s="3"/>
      <c r="GU139" s="3">
        <f t="shared" si="8817"/>
        <v>0</v>
      </c>
      <c r="GV139" s="3">
        <f t="shared" si="8818"/>
        <v>0</v>
      </c>
      <c r="GW139" s="3">
        <f t="shared" si="8819"/>
        <v>0</v>
      </c>
      <c r="GX139" s="3">
        <f t="shared" si="5274"/>
        <v>0</v>
      </c>
      <c r="GY139" s="3">
        <f t="shared" si="5275"/>
        <v>0</v>
      </c>
      <c r="GZ139" s="26">
        <f>план!AQ138</f>
        <v>0</v>
      </c>
      <c r="HA139" s="3">
        <f>план!AR138</f>
        <v>0</v>
      </c>
      <c r="HB139" s="3">
        <f t="shared" si="8820"/>
        <v>0</v>
      </c>
      <c r="HC139" s="3">
        <f t="shared" si="8821"/>
        <v>0</v>
      </c>
      <c r="HD139" s="26"/>
      <c r="HE139" s="26"/>
      <c r="HF139" s="3"/>
      <c r="HG139" s="3"/>
      <c r="HH139" s="3">
        <f t="shared" si="8822"/>
        <v>0</v>
      </c>
      <c r="HI139" s="3">
        <f t="shared" si="8823"/>
        <v>0</v>
      </c>
      <c r="HJ139" s="3">
        <f t="shared" si="8824"/>
        <v>0</v>
      </c>
      <c r="HK139" s="3">
        <f t="shared" si="5276"/>
        <v>0</v>
      </c>
      <c r="HL139" s="3">
        <f t="shared" si="5277"/>
        <v>0</v>
      </c>
      <c r="HM139" s="26">
        <f>план!AS138</f>
        <v>0</v>
      </c>
      <c r="HN139" s="3">
        <f>план!AT138</f>
        <v>0</v>
      </c>
      <c r="HO139" s="3">
        <f t="shared" si="8825"/>
        <v>0</v>
      </c>
      <c r="HP139" s="3">
        <f t="shared" si="8826"/>
        <v>0</v>
      </c>
      <c r="HQ139" s="26"/>
      <c r="HR139" s="26"/>
      <c r="HS139" s="3"/>
      <c r="HT139" s="3"/>
      <c r="HU139" s="3">
        <f t="shared" si="8827"/>
        <v>0</v>
      </c>
      <c r="HV139" s="3">
        <f t="shared" si="8828"/>
        <v>0</v>
      </c>
      <c r="HW139" s="3">
        <f t="shared" si="8829"/>
        <v>0</v>
      </c>
      <c r="HX139" s="3">
        <f t="shared" si="5278"/>
        <v>0</v>
      </c>
      <c r="HY139" s="3">
        <f t="shared" si="5279"/>
        <v>0</v>
      </c>
      <c r="HZ139" s="26">
        <f>план!AU138</f>
        <v>0</v>
      </c>
      <c r="IA139" s="3">
        <f>план!AV138</f>
        <v>0</v>
      </c>
      <c r="IB139" s="3">
        <f t="shared" si="8830"/>
        <v>0</v>
      </c>
      <c r="IC139" s="3">
        <f t="shared" si="8831"/>
        <v>0</v>
      </c>
      <c r="ID139" s="26"/>
      <c r="IE139" s="26"/>
      <c r="IF139" s="3"/>
      <c r="IG139" s="3"/>
      <c r="IH139" s="3">
        <f t="shared" si="8832"/>
        <v>0</v>
      </c>
      <c r="II139" s="3">
        <f t="shared" si="8833"/>
        <v>0</v>
      </c>
      <c r="IJ139" s="3">
        <f t="shared" si="8834"/>
        <v>0</v>
      </c>
      <c r="IK139" s="3">
        <f t="shared" si="5280"/>
        <v>0</v>
      </c>
      <c r="IL139" s="3">
        <f t="shared" si="5281"/>
        <v>0</v>
      </c>
      <c r="IM139" s="26">
        <f>план!AW138</f>
        <v>0</v>
      </c>
      <c r="IN139" s="3">
        <f>план!AX138</f>
        <v>0</v>
      </c>
      <c r="IO139" s="3">
        <f t="shared" si="8835"/>
        <v>0</v>
      </c>
      <c r="IP139" s="3">
        <f t="shared" si="8836"/>
        <v>0</v>
      </c>
      <c r="IQ139" s="26"/>
      <c r="IR139" s="26"/>
      <c r="IS139" s="3"/>
      <c r="IT139" s="3"/>
      <c r="IU139" s="3">
        <f t="shared" si="8837"/>
        <v>0</v>
      </c>
      <c r="IV139" s="3">
        <f t="shared" si="8838"/>
        <v>0</v>
      </c>
      <c r="IW139" s="3">
        <f t="shared" si="8839"/>
        <v>0</v>
      </c>
      <c r="IX139" s="3">
        <f t="shared" si="5282"/>
        <v>0</v>
      </c>
      <c r="IY139" s="3">
        <f t="shared" si="5283"/>
        <v>0</v>
      </c>
      <c r="IZ139" s="26">
        <f>план!AY138</f>
        <v>0</v>
      </c>
      <c r="JA139" s="3">
        <f>план!AZ138</f>
        <v>0</v>
      </c>
      <c r="JB139" s="3">
        <f t="shared" si="8840"/>
        <v>0</v>
      </c>
      <c r="JC139" s="3">
        <f t="shared" si="8841"/>
        <v>0</v>
      </c>
      <c r="JD139" s="3"/>
      <c r="JE139" s="3"/>
      <c r="JF139" s="3"/>
      <c r="JG139" s="3"/>
      <c r="JH139" s="3">
        <f t="shared" si="8842"/>
        <v>0</v>
      </c>
      <c r="JI139" s="3">
        <f t="shared" si="8843"/>
        <v>0</v>
      </c>
      <c r="JJ139" s="3">
        <f t="shared" si="8844"/>
        <v>0</v>
      </c>
      <c r="JK139" s="3">
        <f t="shared" si="8845"/>
        <v>0</v>
      </c>
      <c r="JL139" s="3">
        <f t="shared" si="5390"/>
        <v>0</v>
      </c>
      <c r="JM139" s="26">
        <f>план!BA138</f>
        <v>0</v>
      </c>
      <c r="JN139" s="3">
        <f>план!BB138</f>
        <v>0</v>
      </c>
      <c r="JO139" s="3">
        <f t="shared" si="8846"/>
        <v>0</v>
      </c>
      <c r="JP139" s="3">
        <f t="shared" si="8847"/>
        <v>0</v>
      </c>
      <c r="JQ139" s="3"/>
      <c r="JR139" s="3"/>
      <c r="JS139" s="3"/>
      <c r="JT139" s="3"/>
      <c r="JU139" s="3">
        <f t="shared" si="8848"/>
        <v>0</v>
      </c>
      <c r="JV139" s="3">
        <f t="shared" si="8849"/>
        <v>0</v>
      </c>
      <c r="JW139" s="3">
        <f t="shared" si="8850"/>
        <v>0</v>
      </c>
      <c r="JX139" s="3">
        <f t="shared" si="5284"/>
        <v>0</v>
      </c>
      <c r="JY139" s="3">
        <f t="shared" si="5285"/>
        <v>0</v>
      </c>
      <c r="JZ139" s="26">
        <f>план!BC138</f>
        <v>0</v>
      </c>
      <c r="KA139" s="3">
        <f>план!BD138</f>
        <v>0</v>
      </c>
      <c r="KB139" s="3">
        <f t="shared" si="8851"/>
        <v>0</v>
      </c>
      <c r="KC139" s="3">
        <f t="shared" si="8852"/>
        <v>0</v>
      </c>
      <c r="KD139" s="26"/>
      <c r="KE139" s="26"/>
      <c r="KF139" s="3"/>
      <c r="KG139" s="3"/>
      <c r="KH139" s="3">
        <f t="shared" si="8853"/>
        <v>0</v>
      </c>
      <c r="KI139" s="3">
        <f t="shared" si="8854"/>
        <v>0</v>
      </c>
      <c r="KJ139" s="3">
        <f t="shared" si="8855"/>
        <v>0</v>
      </c>
      <c r="KK139" s="3">
        <f t="shared" si="5286"/>
        <v>0</v>
      </c>
      <c r="KL139" s="3">
        <f t="shared" si="5287"/>
        <v>0</v>
      </c>
      <c r="KM139" s="26">
        <f>план!BE138</f>
        <v>0</v>
      </c>
      <c r="KN139" s="3">
        <f>план!BF138</f>
        <v>0</v>
      </c>
      <c r="KO139" s="3">
        <f t="shared" si="8856"/>
        <v>0</v>
      </c>
      <c r="KP139" s="3">
        <f t="shared" si="8857"/>
        <v>0</v>
      </c>
      <c r="KQ139" s="26"/>
      <c r="KR139" s="26"/>
      <c r="KS139" s="3"/>
      <c r="KT139" s="3"/>
      <c r="KU139" s="3">
        <f t="shared" si="8858"/>
        <v>0</v>
      </c>
      <c r="KV139" s="3">
        <f t="shared" si="8859"/>
        <v>0</v>
      </c>
      <c r="KW139" s="3">
        <f t="shared" si="8860"/>
        <v>0</v>
      </c>
      <c r="KX139" s="3">
        <f t="shared" si="5288"/>
        <v>0</v>
      </c>
      <c r="KY139" s="3">
        <f t="shared" si="5289"/>
        <v>0</v>
      </c>
      <c r="KZ139" s="26">
        <f>план!BG138</f>
        <v>0</v>
      </c>
      <c r="LA139" s="3">
        <f>план!BH138</f>
        <v>0</v>
      </c>
      <c r="LB139" s="3">
        <f t="shared" si="8861"/>
        <v>0</v>
      </c>
      <c r="LC139" s="3">
        <f t="shared" si="8862"/>
        <v>0</v>
      </c>
      <c r="LD139" s="26"/>
      <c r="LE139" s="26"/>
      <c r="LF139" s="3"/>
      <c r="LG139" s="3"/>
      <c r="LH139" s="3">
        <f t="shared" si="8863"/>
        <v>0</v>
      </c>
      <c r="LI139" s="3">
        <f t="shared" si="8864"/>
        <v>0</v>
      </c>
      <c r="LJ139" s="3">
        <f t="shared" si="8865"/>
        <v>0</v>
      </c>
      <c r="LK139" s="3">
        <f t="shared" si="5290"/>
        <v>0</v>
      </c>
      <c r="LL139" s="3">
        <f t="shared" si="5291"/>
        <v>0</v>
      </c>
      <c r="LM139" s="26">
        <f>план!BI138</f>
        <v>0</v>
      </c>
      <c r="LN139" s="3">
        <f>план!BJ138</f>
        <v>0</v>
      </c>
      <c r="LO139" s="3">
        <f t="shared" si="8866"/>
        <v>0</v>
      </c>
      <c r="LP139" s="3">
        <f t="shared" si="8867"/>
        <v>0</v>
      </c>
      <c r="LQ139" s="26"/>
      <c r="LR139" s="26"/>
      <c r="LS139" s="26"/>
      <c r="LT139" s="26"/>
      <c r="LU139" s="3">
        <f t="shared" si="8868"/>
        <v>0</v>
      </c>
      <c r="LV139" s="3">
        <f t="shared" si="8869"/>
        <v>0</v>
      </c>
      <c r="LW139" s="3">
        <f t="shared" si="8870"/>
        <v>0</v>
      </c>
      <c r="LX139" s="3">
        <f t="shared" si="5292"/>
        <v>0</v>
      </c>
      <c r="LY139" s="3">
        <f t="shared" si="5293"/>
        <v>0</v>
      </c>
      <c r="LZ139" s="26">
        <f>план!BK138</f>
        <v>0</v>
      </c>
      <c r="MA139" s="3">
        <f>план!BL138</f>
        <v>0</v>
      </c>
      <c r="MB139" s="3">
        <f t="shared" si="8871"/>
        <v>0</v>
      </c>
      <c r="MC139" s="3">
        <f t="shared" si="8872"/>
        <v>0</v>
      </c>
      <c r="MD139" s="3"/>
      <c r="ME139" s="3"/>
      <c r="MF139" s="3"/>
      <c r="MG139" s="3"/>
      <c r="MH139" s="3">
        <f t="shared" si="8873"/>
        <v>0</v>
      </c>
      <c r="MI139" s="3">
        <f t="shared" si="8874"/>
        <v>0</v>
      </c>
      <c r="MJ139" s="3">
        <f t="shared" si="8875"/>
        <v>0</v>
      </c>
      <c r="MK139" s="3">
        <f t="shared" si="5294"/>
        <v>0</v>
      </c>
      <c r="ML139" s="3">
        <f t="shared" si="5295"/>
        <v>0</v>
      </c>
      <c r="MM139" s="26">
        <f>план!BM138</f>
        <v>0</v>
      </c>
      <c r="MN139" s="3">
        <f>план!BN138</f>
        <v>0</v>
      </c>
      <c r="MO139" s="3">
        <f t="shared" si="8876"/>
        <v>0</v>
      </c>
      <c r="MP139" s="3">
        <f t="shared" si="8877"/>
        <v>0</v>
      </c>
      <c r="MQ139" s="26"/>
      <c r="MR139" s="26"/>
      <c r="MS139" s="3"/>
      <c r="MT139" s="3"/>
      <c r="MU139" s="3">
        <f t="shared" si="8878"/>
        <v>0</v>
      </c>
      <c r="MV139" s="3">
        <f t="shared" si="8879"/>
        <v>0</v>
      </c>
      <c r="MW139" s="3">
        <f t="shared" si="8880"/>
        <v>0</v>
      </c>
      <c r="MX139" s="3">
        <f t="shared" si="5296"/>
        <v>0</v>
      </c>
      <c r="MY139" s="3">
        <f t="shared" si="5297"/>
        <v>0</v>
      </c>
      <c r="MZ139" s="26">
        <f>план!BO138</f>
        <v>0</v>
      </c>
      <c r="NA139" s="3">
        <f>план!BP138</f>
        <v>0</v>
      </c>
      <c r="NB139" s="3">
        <f t="shared" si="8881"/>
        <v>0</v>
      </c>
      <c r="NC139" s="3">
        <f t="shared" si="8882"/>
        <v>0</v>
      </c>
      <c r="ND139" s="26"/>
      <c r="NE139" s="26"/>
      <c r="NF139" s="3"/>
      <c r="NG139" s="3"/>
      <c r="NH139" s="3">
        <f t="shared" si="8883"/>
        <v>0</v>
      </c>
      <c r="NI139" s="3">
        <f t="shared" si="8884"/>
        <v>0</v>
      </c>
      <c r="NJ139" s="3">
        <f t="shared" si="8885"/>
        <v>0</v>
      </c>
      <c r="NK139" s="3">
        <f t="shared" si="5298"/>
        <v>0</v>
      </c>
      <c r="NL139" s="3">
        <f t="shared" si="5299"/>
        <v>0</v>
      </c>
      <c r="NM139" s="26">
        <f>план!BQ138</f>
        <v>0</v>
      </c>
      <c r="NN139" s="3">
        <f>план!BR138</f>
        <v>0</v>
      </c>
      <c r="NO139" s="3">
        <f t="shared" si="8886"/>
        <v>0</v>
      </c>
      <c r="NP139" s="3">
        <f t="shared" si="8887"/>
        <v>0</v>
      </c>
      <c r="NQ139" s="3"/>
      <c r="NR139" s="3"/>
      <c r="NS139" s="3"/>
      <c r="NT139" s="3"/>
      <c r="NU139" s="3">
        <f t="shared" si="8888"/>
        <v>0</v>
      </c>
      <c r="NV139" s="3">
        <f t="shared" si="8889"/>
        <v>0</v>
      </c>
      <c r="NW139" s="3">
        <f t="shared" si="8890"/>
        <v>0</v>
      </c>
      <c r="NX139" s="3">
        <f t="shared" si="5300"/>
        <v>0</v>
      </c>
      <c r="NY139" s="3">
        <f t="shared" si="5301"/>
        <v>0</v>
      </c>
      <c r="NZ139" s="26">
        <f>план!BS138</f>
        <v>0</v>
      </c>
      <c r="OA139" s="3">
        <f>план!BT138</f>
        <v>0</v>
      </c>
      <c r="OB139" s="3">
        <f t="shared" si="8891"/>
        <v>0</v>
      </c>
      <c r="OC139" s="3">
        <f t="shared" si="8892"/>
        <v>0</v>
      </c>
      <c r="OD139" s="26"/>
      <c r="OE139" s="26"/>
      <c r="OF139" s="3"/>
      <c r="OG139" s="3"/>
      <c r="OH139" s="3">
        <f t="shared" si="8893"/>
        <v>0</v>
      </c>
      <c r="OI139" s="3">
        <f t="shared" si="8894"/>
        <v>0</v>
      </c>
      <c r="OJ139" s="3">
        <f t="shared" si="8895"/>
        <v>0</v>
      </c>
      <c r="OK139" s="3">
        <f t="shared" si="5302"/>
        <v>0</v>
      </c>
      <c r="OL139" s="3">
        <f t="shared" si="5303"/>
        <v>0</v>
      </c>
      <c r="OM139" s="26">
        <f>план!BU138</f>
        <v>0</v>
      </c>
      <c r="ON139" s="3">
        <f>план!BV138</f>
        <v>0</v>
      </c>
      <c r="OO139" s="3">
        <f t="shared" si="8896"/>
        <v>0</v>
      </c>
      <c r="OP139" s="3">
        <f t="shared" si="8897"/>
        <v>0</v>
      </c>
      <c r="OQ139" s="26"/>
      <c r="OR139" s="26"/>
      <c r="OS139" s="3"/>
      <c r="OT139" s="3"/>
      <c r="OU139" s="3">
        <f t="shared" si="8898"/>
        <v>0</v>
      </c>
      <c r="OV139" s="3">
        <f t="shared" si="8899"/>
        <v>0</v>
      </c>
      <c r="OW139" s="3">
        <f t="shared" si="8900"/>
        <v>0</v>
      </c>
      <c r="OX139" s="3">
        <f t="shared" si="5304"/>
        <v>0</v>
      </c>
      <c r="OY139" s="3">
        <f t="shared" si="5305"/>
        <v>0</v>
      </c>
      <c r="OZ139" s="26">
        <f>план!BW138</f>
        <v>0</v>
      </c>
      <c r="PA139" s="3">
        <f>план!BX138</f>
        <v>0</v>
      </c>
      <c r="PB139" s="3">
        <f t="shared" si="8901"/>
        <v>0</v>
      </c>
      <c r="PC139" s="3">
        <f t="shared" si="8902"/>
        <v>0</v>
      </c>
      <c r="PD139" s="26"/>
      <c r="PE139" s="26"/>
      <c r="PF139" s="3"/>
      <c r="PG139" s="3"/>
      <c r="PH139" s="3">
        <f t="shared" si="8903"/>
        <v>0</v>
      </c>
      <c r="PI139" s="3">
        <f t="shared" si="8904"/>
        <v>0</v>
      </c>
      <c r="PJ139" s="3">
        <f t="shared" si="8905"/>
        <v>0</v>
      </c>
      <c r="PK139" s="3">
        <f t="shared" si="5306"/>
        <v>0</v>
      </c>
      <c r="PL139" s="3">
        <f t="shared" si="5307"/>
        <v>0</v>
      </c>
      <c r="PM139" s="26">
        <f>план!BY138</f>
        <v>0</v>
      </c>
      <c r="PN139" s="3">
        <f>план!BZ138</f>
        <v>0</v>
      </c>
      <c r="PO139" s="3">
        <f t="shared" si="8906"/>
        <v>0</v>
      </c>
      <c r="PP139" s="3">
        <f t="shared" si="8907"/>
        <v>0</v>
      </c>
      <c r="PQ139" s="3"/>
      <c r="PR139" s="3"/>
      <c r="PS139" s="3"/>
      <c r="PT139" s="3"/>
      <c r="PU139" s="3">
        <f t="shared" si="8908"/>
        <v>0</v>
      </c>
      <c r="PV139" s="3">
        <f t="shared" si="8909"/>
        <v>0</v>
      </c>
      <c r="PW139" s="3">
        <f t="shared" si="8910"/>
        <v>0</v>
      </c>
      <c r="PX139" s="3">
        <f t="shared" si="5308"/>
        <v>0</v>
      </c>
      <c r="PY139" s="3">
        <f t="shared" si="5309"/>
        <v>0</v>
      </c>
      <c r="PZ139" s="3">
        <f>план!CA138</f>
        <v>0</v>
      </c>
      <c r="QA139" s="3">
        <f>план!CB138</f>
        <v>0</v>
      </c>
      <c r="QB139" s="3">
        <f t="shared" si="8911"/>
        <v>0</v>
      </c>
      <c r="QC139" s="3">
        <f t="shared" si="8912"/>
        <v>0</v>
      </c>
      <c r="QD139" s="26"/>
      <c r="QE139" s="26"/>
      <c r="QF139" s="3"/>
      <c r="QG139" s="3"/>
      <c r="QH139" s="3">
        <f t="shared" si="8913"/>
        <v>0</v>
      </c>
      <c r="QI139" s="3">
        <f t="shared" si="8914"/>
        <v>0</v>
      </c>
      <c r="QJ139" s="3">
        <f t="shared" si="8915"/>
        <v>0</v>
      </c>
      <c r="QK139" s="3">
        <f t="shared" si="5310"/>
        <v>0</v>
      </c>
      <c r="QL139" s="3">
        <f t="shared" si="5311"/>
        <v>0</v>
      </c>
      <c r="QM139" s="26">
        <f>план!CC138</f>
        <v>0</v>
      </c>
      <c r="QN139" s="3">
        <f>план!CD138</f>
        <v>0</v>
      </c>
      <c r="QO139" s="3">
        <f t="shared" si="8916"/>
        <v>0</v>
      </c>
      <c r="QP139" s="3">
        <f t="shared" si="8917"/>
        <v>0</v>
      </c>
      <c r="QQ139" s="26"/>
      <c r="QR139" s="26"/>
      <c r="QS139" s="3"/>
      <c r="QT139" s="3"/>
      <c r="QU139" s="3">
        <f t="shared" si="8918"/>
        <v>0</v>
      </c>
      <c r="QV139" s="3">
        <f t="shared" si="8919"/>
        <v>0</v>
      </c>
      <c r="QW139" s="3">
        <f t="shared" si="8920"/>
        <v>0</v>
      </c>
      <c r="QX139" s="3">
        <f t="shared" si="5312"/>
        <v>0</v>
      </c>
      <c r="QY139" s="3">
        <f t="shared" si="5313"/>
        <v>0</v>
      </c>
      <c r="QZ139" s="26">
        <f>план!CE138</f>
        <v>0</v>
      </c>
      <c r="RA139" s="3">
        <f>план!CF138</f>
        <v>0</v>
      </c>
      <c r="RB139" s="3">
        <f t="shared" si="8921"/>
        <v>0</v>
      </c>
      <c r="RC139" s="3">
        <f t="shared" si="8922"/>
        <v>0</v>
      </c>
      <c r="RD139" s="26"/>
      <c r="RE139" s="26"/>
      <c r="RF139" s="3"/>
      <c r="RG139" s="3"/>
      <c r="RH139" s="3">
        <f t="shared" si="8923"/>
        <v>0</v>
      </c>
      <c r="RI139" s="3">
        <f t="shared" si="8924"/>
        <v>0</v>
      </c>
      <c r="RJ139" s="3">
        <f t="shared" si="8925"/>
        <v>0</v>
      </c>
      <c r="RK139" s="3">
        <f t="shared" si="5314"/>
        <v>0</v>
      </c>
      <c r="RL139" s="3">
        <f t="shared" si="5315"/>
        <v>0</v>
      </c>
      <c r="RM139" s="26">
        <f>план!CG138</f>
        <v>0</v>
      </c>
      <c r="RN139" s="3">
        <f>план!CH138</f>
        <v>0</v>
      </c>
      <c r="RO139" s="3">
        <f t="shared" si="8926"/>
        <v>0</v>
      </c>
      <c r="RP139" s="3">
        <f t="shared" si="8927"/>
        <v>0</v>
      </c>
      <c r="RQ139" s="26"/>
      <c r="RR139" s="26"/>
      <c r="RS139" s="3"/>
      <c r="RT139" s="3"/>
      <c r="RU139" s="3">
        <f t="shared" si="8928"/>
        <v>0</v>
      </c>
      <c r="RV139" s="3">
        <f t="shared" si="8929"/>
        <v>0</v>
      </c>
      <c r="RW139" s="3">
        <f t="shared" si="8930"/>
        <v>0</v>
      </c>
      <c r="RX139" s="3">
        <f t="shared" si="5316"/>
        <v>0</v>
      </c>
      <c r="RY139" s="3">
        <f t="shared" si="5317"/>
        <v>0</v>
      </c>
      <c r="RZ139" s="26">
        <f>план!CI138</f>
        <v>0</v>
      </c>
      <c r="SA139" s="3">
        <f>план!CJ138</f>
        <v>0</v>
      </c>
      <c r="SB139" s="3">
        <f t="shared" si="8931"/>
        <v>0</v>
      </c>
      <c r="SC139" s="3">
        <f t="shared" si="8932"/>
        <v>0</v>
      </c>
      <c r="SD139" s="26"/>
      <c r="SE139" s="26"/>
      <c r="SF139" s="3"/>
      <c r="SG139" s="3"/>
      <c r="SH139" s="3">
        <f t="shared" si="8933"/>
        <v>0</v>
      </c>
      <c r="SI139" s="3">
        <f t="shared" si="8934"/>
        <v>0</v>
      </c>
      <c r="SJ139" s="3">
        <f t="shared" si="8935"/>
        <v>0</v>
      </c>
      <c r="SK139" s="3">
        <f t="shared" si="5318"/>
        <v>0</v>
      </c>
      <c r="SL139" s="3">
        <f t="shared" si="5319"/>
        <v>0</v>
      </c>
      <c r="SM139" s="26">
        <f>план!CK138</f>
        <v>0</v>
      </c>
      <c r="SN139" s="3">
        <f>план!CL138</f>
        <v>0</v>
      </c>
      <c r="SO139" s="3">
        <f t="shared" si="8936"/>
        <v>0</v>
      </c>
      <c r="SP139" s="3">
        <f t="shared" si="8937"/>
        <v>0</v>
      </c>
      <c r="SQ139" s="3"/>
      <c r="SR139" s="3"/>
      <c r="SS139" s="3"/>
      <c r="ST139" s="3"/>
      <c r="SU139" s="3">
        <f t="shared" si="8938"/>
        <v>0</v>
      </c>
      <c r="SV139" s="3">
        <f t="shared" si="8939"/>
        <v>0</v>
      </c>
      <c r="SW139" s="3">
        <f t="shared" si="8940"/>
        <v>0</v>
      </c>
      <c r="SX139" s="3">
        <f t="shared" si="5320"/>
        <v>0</v>
      </c>
      <c r="SY139" s="3">
        <f t="shared" si="5321"/>
        <v>0</v>
      </c>
      <c r="SZ139" s="26">
        <f>план!CM138</f>
        <v>0</v>
      </c>
      <c r="TA139" s="3">
        <f>план!CN138</f>
        <v>0</v>
      </c>
      <c r="TB139" s="3">
        <f t="shared" si="8941"/>
        <v>0</v>
      </c>
      <c r="TC139" s="3">
        <f t="shared" si="8942"/>
        <v>0</v>
      </c>
      <c r="TD139" s="3"/>
      <c r="TE139" s="3"/>
      <c r="TF139" s="3"/>
      <c r="TG139" s="3"/>
      <c r="TH139" s="3">
        <f t="shared" si="8943"/>
        <v>0</v>
      </c>
      <c r="TI139" s="3">
        <f t="shared" si="8944"/>
        <v>0</v>
      </c>
      <c r="TJ139" s="3">
        <f t="shared" si="8945"/>
        <v>0</v>
      </c>
      <c r="TK139" s="3">
        <f t="shared" si="5322"/>
        <v>0</v>
      </c>
      <c r="TL139" s="3">
        <f t="shared" si="5323"/>
        <v>0</v>
      </c>
      <c r="TM139" s="26">
        <f>план!CO138</f>
        <v>0</v>
      </c>
      <c r="TN139" s="3">
        <f>план!CP138</f>
        <v>0</v>
      </c>
      <c r="TO139" s="3">
        <f t="shared" si="8946"/>
        <v>0</v>
      </c>
      <c r="TP139" s="3">
        <f t="shared" si="8947"/>
        <v>0</v>
      </c>
      <c r="TQ139" s="3"/>
      <c r="TR139" s="3"/>
      <c r="TS139" s="3"/>
      <c r="TT139" s="3"/>
      <c r="TU139" s="3">
        <f t="shared" si="8948"/>
        <v>0</v>
      </c>
      <c r="TV139" s="3">
        <f t="shared" si="8949"/>
        <v>0</v>
      </c>
      <c r="TW139" s="3">
        <f t="shared" si="8950"/>
        <v>0</v>
      </c>
      <c r="TX139" s="3">
        <f t="shared" si="5324"/>
        <v>0</v>
      </c>
      <c r="TY139" s="3">
        <f t="shared" si="5325"/>
        <v>0</v>
      </c>
      <c r="TZ139" s="26">
        <f>план!CQ138</f>
        <v>0</v>
      </c>
      <c r="UA139" s="3">
        <f>план!CR138</f>
        <v>0</v>
      </c>
      <c r="UB139" s="3">
        <f t="shared" si="8951"/>
        <v>0</v>
      </c>
      <c r="UC139" s="3">
        <f t="shared" si="8952"/>
        <v>0</v>
      </c>
      <c r="UD139" s="26"/>
      <c r="UE139" s="26"/>
      <c r="UF139" s="3"/>
      <c r="UG139" s="3"/>
      <c r="UH139" s="3">
        <f t="shared" si="8953"/>
        <v>0</v>
      </c>
      <c r="UI139" s="3">
        <f t="shared" si="8954"/>
        <v>0</v>
      </c>
      <c r="UJ139" s="3">
        <f t="shared" si="8955"/>
        <v>0</v>
      </c>
      <c r="UK139" s="3">
        <f t="shared" si="5326"/>
        <v>0</v>
      </c>
      <c r="UL139" s="3">
        <f t="shared" si="5327"/>
        <v>0</v>
      </c>
      <c r="UM139" s="26">
        <f>план!CS138</f>
        <v>0</v>
      </c>
      <c r="UN139" s="3">
        <f>план!CT138</f>
        <v>0</v>
      </c>
      <c r="UO139" s="3">
        <f t="shared" si="8956"/>
        <v>0</v>
      </c>
      <c r="UP139" s="3">
        <f t="shared" si="8957"/>
        <v>0</v>
      </c>
      <c r="UQ139" s="26"/>
      <c r="UR139" s="26"/>
      <c r="US139" s="3"/>
      <c r="UT139" s="3"/>
      <c r="UU139" s="3">
        <f t="shared" si="8958"/>
        <v>0</v>
      </c>
      <c r="UV139" s="3">
        <f t="shared" si="8959"/>
        <v>0</v>
      </c>
      <c r="UW139" s="3">
        <f t="shared" si="8960"/>
        <v>0</v>
      </c>
      <c r="UX139" s="3">
        <f t="shared" si="5328"/>
        <v>0</v>
      </c>
      <c r="UY139" s="3">
        <f t="shared" si="5329"/>
        <v>0</v>
      </c>
      <c r="UZ139" s="26">
        <f>план!CU138</f>
        <v>0</v>
      </c>
      <c r="VA139" s="3">
        <f>план!CV138</f>
        <v>0</v>
      </c>
      <c r="VB139" s="3">
        <f t="shared" si="8961"/>
        <v>0</v>
      </c>
      <c r="VC139" s="3">
        <f t="shared" si="8962"/>
        <v>0</v>
      </c>
      <c r="VD139" s="26"/>
      <c r="VE139" s="26"/>
      <c r="VF139" s="3"/>
      <c r="VG139" s="3"/>
      <c r="VH139" s="3">
        <f t="shared" si="8963"/>
        <v>0</v>
      </c>
      <c r="VI139" s="3">
        <f t="shared" si="8964"/>
        <v>0</v>
      </c>
      <c r="VJ139" s="3">
        <f t="shared" si="8965"/>
        <v>0</v>
      </c>
      <c r="VK139" s="3">
        <f t="shared" si="5330"/>
        <v>0</v>
      </c>
      <c r="VL139" s="3">
        <f t="shared" si="5331"/>
        <v>0</v>
      </c>
      <c r="VM139" s="26">
        <f>план!CW138</f>
        <v>0</v>
      </c>
      <c r="VN139" s="3">
        <f>план!CX138</f>
        <v>0</v>
      </c>
      <c r="VO139" s="3">
        <f t="shared" si="8966"/>
        <v>0</v>
      </c>
      <c r="VP139" s="3">
        <f t="shared" si="8967"/>
        <v>0</v>
      </c>
      <c r="VQ139" s="3"/>
      <c r="VR139" s="3"/>
      <c r="VS139" s="3"/>
      <c r="VT139" s="3"/>
      <c r="VU139" s="3">
        <f t="shared" si="8968"/>
        <v>0</v>
      </c>
      <c r="VV139" s="3">
        <f t="shared" si="8969"/>
        <v>0</v>
      </c>
      <c r="VW139" s="3">
        <f t="shared" si="8970"/>
        <v>0</v>
      </c>
      <c r="VX139" s="3">
        <f t="shared" si="5332"/>
        <v>0</v>
      </c>
      <c r="VY139" s="3">
        <f t="shared" si="5333"/>
        <v>0</v>
      </c>
      <c r="VZ139" s="26">
        <f>план!CY138</f>
        <v>0</v>
      </c>
      <c r="WA139" s="3">
        <f>план!CZ138</f>
        <v>0</v>
      </c>
      <c r="WB139" s="3">
        <f t="shared" si="8971"/>
        <v>0</v>
      </c>
      <c r="WC139" s="3">
        <f t="shared" si="8972"/>
        <v>0</v>
      </c>
      <c r="WD139" s="26"/>
      <c r="WE139" s="26"/>
      <c r="WF139" s="3"/>
      <c r="WG139" s="3"/>
      <c r="WH139" s="3">
        <f t="shared" si="8973"/>
        <v>0</v>
      </c>
      <c r="WI139" s="3">
        <f t="shared" si="8974"/>
        <v>0</v>
      </c>
      <c r="WJ139" s="3">
        <f t="shared" si="8975"/>
        <v>0</v>
      </c>
      <c r="WK139" s="3">
        <f t="shared" si="5334"/>
        <v>0</v>
      </c>
      <c r="WL139" s="3">
        <f t="shared" si="5335"/>
        <v>0</v>
      </c>
      <c r="WM139" s="26">
        <f>план!DA138</f>
        <v>0</v>
      </c>
      <c r="WN139" s="3">
        <f>план!DB138</f>
        <v>0</v>
      </c>
      <c r="WO139" s="3">
        <f t="shared" si="8976"/>
        <v>0</v>
      </c>
      <c r="WP139" s="3">
        <f t="shared" si="8977"/>
        <v>0</v>
      </c>
      <c r="WQ139" s="26"/>
      <c r="WR139" s="26"/>
      <c r="WS139" s="3"/>
      <c r="WT139" s="3"/>
      <c r="WU139" s="3">
        <f t="shared" si="8978"/>
        <v>0</v>
      </c>
      <c r="WV139" s="3">
        <f t="shared" si="8979"/>
        <v>0</v>
      </c>
      <c r="WW139" s="3">
        <f t="shared" si="8980"/>
        <v>0</v>
      </c>
      <c r="WX139" s="3">
        <f t="shared" si="5336"/>
        <v>0</v>
      </c>
      <c r="WY139" s="3">
        <f t="shared" si="5337"/>
        <v>0</v>
      </c>
      <c r="WZ139" s="26">
        <f>план!DC138</f>
        <v>0</v>
      </c>
      <c r="XA139" s="3">
        <f>план!DD138</f>
        <v>0</v>
      </c>
      <c r="XB139" s="3">
        <f t="shared" si="8981"/>
        <v>0</v>
      </c>
      <c r="XC139" s="3">
        <f t="shared" si="8982"/>
        <v>0</v>
      </c>
      <c r="XD139" s="26"/>
      <c r="XE139" s="26"/>
      <c r="XF139" s="3"/>
      <c r="XG139" s="3"/>
      <c r="XH139" s="3">
        <f t="shared" si="8983"/>
        <v>0</v>
      </c>
      <c r="XI139" s="3">
        <f t="shared" si="8984"/>
        <v>0</v>
      </c>
      <c r="XJ139" s="3">
        <f t="shared" si="8985"/>
        <v>0</v>
      </c>
      <c r="XK139" s="3">
        <f t="shared" si="5338"/>
        <v>0</v>
      </c>
      <c r="XL139" s="3">
        <f t="shared" si="5339"/>
        <v>0</v>
      </c>
      <c r="XM139" s="26">
        <f>план!DE138</f>
        <v>0</v>
      </c>
      <c r="XN139" s="3">
        <f>план!DF138</f>
        <v>0</v>
      </c>
      <c r="XO139" s="3">
        <f t="shared" si="8986"/>
        <v>0</v>
      </c>
      <c r="XP139" s="3">
        <f t="shared" si="8987"/>
        <v>0</v>
      </c>
      <c r="XQ139" s="26"/>
      <c r="XR139" s="26"/>
      <c r="XS139" s="3"/>
      <c r="XT139" s="3"/>
      <c r="XU139" s="3">
        <f t="shared" si="8988"/>
        <v>0</v>
      </c>
      <c r="XV139" s="3">
        <f t="shared" si="8989"/>
        <v>0</v>
      </c>
      <c r="XW139" s="3">
        <f t="shared" si="8990"/>
        <v>0</v>
      </c>
      <c r="XX139" s="3">
        <f t="shared" si="5340"/>
        <v>0</v>
      </c>
      <c r="XY139" s="3">
        <f t="shared" si="5341"/>
        <v>0</v>
      </c>
      <c r="XZ139" s="26">
        <f>план!DG138</f>
        <v>0</v>
      </c>
      <c r="YA139" s="3">
        <f>план!DH138</f>
        <v>0</v>
      </c>
      <c r="YB139" s="3">
        <f t="shared" si="8991"/>
        <v>0</v>
      </c>
      <c r="YC139" s="3">
        <f t="shared" si="8992"/>
        <v>0</v>
      </c>
      <c r="YD139" s="26"/>
      <c r="YE139" s="26"/>
      <c r="YF139" s="3"/>
      <c r="YG139" s="3"/>
      <c r="YH139" s="3">
        <f t="shared" si="8993"/>
        <v>0</v>
      </c>
      <c r="YI139" s="3">
        <f t="shared" si="8994"/>
        <v>0</v>
      </c>
      <c r="YJ139" s="3">
        <f t="shared" si="8995"/>
        <v>0</v>
      </c>
      <c r="YK139" s="3">
        <f t="shared" si="5342"/>
        <v>0</v>
      </c>
      <c r="YL139" s="3">
        <f t="shared" si="5343"/>
        <v>0</v>
      </c>
      <c r="YM139" s="26">
        <f>план!DI138</f>
        <v>0</v>
      </c>
      <c r="YN139" s="3">
        <f>план!DJ138</f>
        <v>0</v>
      </c>
      <c r="YO139" s="3">
        <f t="shared" si="8996"/>
        <v>0</v>
      </c>
      <c r="YP139" s="3">
        <f t="shared" si="8997"/>
        <v>0</v>
      </c>
      <c r="YQ139" s="26"/>
      <c r="YR139" s="26"/>
      <c r="YS139" s="3"/>
      <c r="YT139" s="3"/>
      <c r="YU139" s="3">
        <f t="shared" si="8998"/>
        <v>0</v>
      </c>
      <c r="YV139" s="3">
        <f t="shared" si="8999"/>
        <v>0</v>
      </c>
      <c r="YW139" s="3">
        <f t="shared" si="9000"/>
        <v>0</v>
      </c>
      <c r="YX139" s="3">
        <f t="shared" si="5344"/>
        <v>0</v>
      </c>
      <c r="YY139" s="3">
        <f t="shared" si="5345"/>
        <v>0</v>
      </c>
      <c r="YZ139" s="26">
        <f>план!DK138</f>
        <v>0</v>
      </c>
      <c r="ZA139" s="3">
        <f>план!DL138</f>
        <v>0</v>
      </c>
      <c r="ZB139" s="3">
        <f t="shared" si="9001"/>
        <v>0</v>
      </c>
      <c r="ZC139" s="3">
        <f t="shared" si="9002"/>
        <v>0</v>
      </c>
      <c r="ZD139" s="3"/>
      <c r="ZE139" s="3"/>
      <c r="ZF139" s="3"/>
      <c r="ZG139" s="3"/>
      <c r="ZH139" s="3">
        <f t="shared" si="9003"/>
        <v>0</v>
      </c>
      <c r="ZI139" s="3">
        <f t="shared" si="9004"/>
        <v>0</v>
      </c>
      <c r="ZJ139" s="3">
        <f t="shared" si="9005"/>
        <v>0</v>
      </c>
      <c r="ZK139" s="3">
        <f t="shared" si="5346"/>
        <v>0</v>
      </c>
      <c r="ZL139" s="3">
        <f t="shared" si="5347"/>
        <v>0</v>
      </c>
      <c r="ZM139" s="26">
        <f>план!DM138</f>
        <v>0</v>
      </c>
      <c r="ZN139" s="3">
        <f>план!DN138</f>
        <v>0</v>
      </c>
      <c r="ZO139" s="3">
        <f t="shared" si="9006"/>
        <v>0</v>
      </c>
      <c r="ZP139" s="3">
        <f t="shared" si="9007"/>
        <v>0</v>
      </c>
      <c r="ZQ139" s="3"/>
      <c r="ZR139" s="3"/>
      <c r="ZS139" s="3"/>
      <c r="ZT139" s="3"/>
      <c r="ZU139" s="3">
        <f t="shared" si="9008"/>
        <v>0</v>
      </c>
      <c r="ZV139" s="3">
        <f t="shared" si="9009"/>
        <v>0</v>
      </c>
      <c r="ZW139" s="3">
        <f t="shared" si="9010"/>
        <v>0</v>
      </c>
      <c r="ZX139" s="3">
        <f t="shared" si="5348"/>
        <v>0</v>
      </c>
      <c r="ZY139" s="3">
        <f t="shared" si="5349"/>
        <v>0</v>
      </c>
      <c r="ZZ139" s="33">
        <f>план!DO138</f>
        <v>0</v>
      </c>
      <c r="AAA139" s="3">
        <f>план!DP138</f>
        <v>0</v>
      </c>
      <c r="AAB139" s="3">
        <f t="shared" si="9011"/>
        <v>0</v>
      </c>
      <c r="AAC139" s="3">
        <f t="shared" si="9012"/>
        <v>0</v>
      </c>
      <c r="AAD139" s="26"/>
      <c r="AAE139" s="26"/>
      <c r="AAF139" s="3"/>
      <c r="AAG139" s="3"/>
      <c r="AAH139" s="3">
        <f t="shared" si="9013"/>
        <v>0</v>
      </c>
      <c r="AAI139" s="3">
        <f t="shared" si="9014"/>
        <v>0</v>
      </c>
      <c r="AAJ139" s="3">
        <f t="shared" si="9015"/>
        <v>0</v>
      </c>
      <c r="AAK139" s="3">
        <f t="shared" si="5350"/>
        <v>0</v>
      </c>
      <c r="AAL139" s="3">
        <f t="shared" si="5351"/>
        <v>0</v>
      </c>
      <c r="AAM139" s="26">
        <f>план!DQ138</f>
        <v>0</v>
      </c>
      <c r="AAN139" s="3">
        <f>план!DR138</f>
        <v>0</v>
      </c>
      <c r="AAO139" s="3">
        <f t="shared" si="9016"/>
        <v>0</v>
      </c>
      <c r="AAP139" s="3">
        <f t="shared" si="9017"/>
        <v>0</v>
      </c>
      <c r="AAQ139" s="26"/>
      <c r="AAR139" s="26"/>
      <c r="AAS139" s="3"/>
      <c r="AAT139" s="3"/>
      <c r="AAU139" s="3">
        <f t="shared" si="9018"/>
        <v>0</v>
      </c>
      <c r="AAV139" s="3">
        <f t="shared" si="9019"/>
        <v>0</v>
      </c>
      <c r="AAW139" s="3">
        <f t="shared" si="9020"/>
        <v>0</v>
      </c>
      <c r="AAX139" s="3">
        <f t="shared" si="5352"/>
        <v>0</v>
      </c>
      <c r="AAY139" s="3">
        <f t="shared" si="5353"/>
        <v>0</v>
      </c>
      <c r="AAZ139" s="26">
        <f>план!DS138</f>
        <v>0</v>
      </c>
      <c r="ABA139" s="3">
        <f>план!DT138</f>
        <v>0</v>
      </c>
      <c r="ABB139" s="3">
        <f t="shared" si="9021"/>
        <v>0</v>
      </c>
      <c r="ABC139" s="3">
        <f t="shared" si="9022"/>
        <v>0</v>
      </c>
      <c r="ABD139" s="26"/>
      <c r="ABE139" s="26"/>
      <c r="ABF139" s="3"/>
      <c r="ABG139" s="3"/>
      <c r="ABH139" s="3">
        <f t="shared" si="9023"/>
        <v>0</v>
      </c>
      <c r="ABI139" s="3">
        <f t="shared" si="9024"/>
        <v>0</v>
      </c>
      <c r="ABJ139" s="3">
        <f t="shared" si="9025"/>
        <v>0</v>
      </c>
      <c r="ABK139" s="3">
        <f t="shared" si="5354"/>
        <v>0</v>
      </c>
      <c r="ABL139" s="3">
        <f t="shared" si="5355"/>
        <v>0</v>
      </c>
      <c r="ABM139" s="26">
        <f>план!DU138</f>
        <v>0</v>
      </c>
      <c r="ABN139" s="3">
        <f>план!DV138</f>
        <v>0</v>
      </c>
      <c r="ABO139" s="3">
        <f t="shared" si="9026"/>
        <v>0</v>
      </c>
      <c r="ABP139" s="3">
        <f t="shared" si="9027"/>
        <v>0</v>
      </c>
      <c r="ABQ139" s="3"/>
      <c r="ABR139" s="3"/>
      <c r="ABS139" s="3"/>
      <c r="ABT139" s="3"/>
      <c r="ABU139" s="3">
        <f t="shared" si="9028"/>
        <v>0</v>
      </c>
      <c r="ABV139" s="3">
        <f t="shared" si="9029"/>
        <v>0</v>
      </c>
      <c r="ABW139" s="3">
        <f t="shared" si="9030"/>
        <v>0</v>
      </c>
      <c r="ABX139" s="51">
        <f t="shared" si="9031"/>
        <v>0</v>
      </c>
      <c r="ABY139" s="51">
        <f t="shared" si="9032"/>
        <v>0</v>
      </c>
      <c r="ABZ139" s="26">
        <f>план!DW138</f>
        <v>0</v>
      </c>
      <c r="ACA139" s="3">
        <f>план!DX138</f>
        <v>0</v>
      </c>
      <c r="ACB139" s="3">
        <f t="shared" si="9033"/>
        <v>0</v>
      </c>
      <c r="ACC139" s="3">
        <f t="shared" si="9034"/>
        <v>0</v>
      </c>
      <c r="ACD139" s="26"/>
      <c r="ACE139" s="26"/>
      <c r="ACF139" s="3"/>
      <c r="ACG139" s="3"/>
      <c r="ACH139" s="3">
        <f t="shared" si="9035"/>
        <v>0</v>
      </c>
      <c r="ACI139" s="3">
        <f t="shared" si="9036"/>
        <v>0</v>
      </c>
      <c r="ACJ139" s="3">
        <f t="shared" si="9037"/>
        <v>0</v>
      </c>
      <c r="ACK139" s="51">
        <f t="shared" si="9038"/>
        <v>0</v>
      </c>
      <c r="ACL139" s="51">
        <f t="shared" si="9039"/>
        <v>0</v>
      </c>
      <c r="ACM139" s="26">
        <f>план!DY138</f>
        <v>0</v>
      </c>
      <c r="ACN139" s="3">
        <f>план!DZ138</f>
        <v>0</v>
      </c>
      <c r="ACO139" s="3">
        <f t="shared" si="9040"/>
        <v>0</v>
      </c>
      <c r="ACP139" s="3">
        <f t="shared" si="9041"/>
        <v>0</v>
      </c>
      <c r="ACQ139" s="3"/>
      <c r="ACR139" s="3"/>
      <c r="ACS139" s="3"/>
      <c r="ACT139" s="3"/>
      <c r="ACU139" s="3">
        <f t="shared" si="9042"/>
        <v>0</v>
      </c>
      <c r="ACV139" s="3">
        <f t="shared" si="9043"/>
        <v>0</v>
      </c>
      <c r="ACW139" s="3">
        <f t="shared" si="9044"/>
        <v>0</v>
      </c>
      <c r="ACX139" s="51">
        <f t="shared" si="9045"/>
        <v>0</v>
      </c>
      <c r="ACY139" s="51">
        <f t="shared" si="9046"/>
        <v>0</v>
      </c>
      <c r="ACZ139" s="3">
        <f>план!EA138</f>
        <v>0</v>
      </c>
      <c r="ADA139" s="3">
        <f>план!EB138</f>
        <v>0</v>
      </c>
      <c r="ADB139" s="3">
        <f t="shared" si="9047"/>
        <v>0</v>
      </c>
      <c r="ADC139" s="3">
        <f t="shared" si="9048"/>
        <v>0</v>
      </c>
      <c r="ADD139" s="3"/>
      <c r="ADE139" s="3"/>
      <c r="ADF139" s="3"/>
      <c r="ADG139" s="3"/>
      <c r="ADH139" s="3">
        <f t="shared" si="9049"/>
        <v>0</v>
      </c>
      <c r="ADI139" s="3">
        <f t="shared" si="9050"/>
        <v>0</v>
      </c>
      <c r="ADJ139" s="3">
        <f t="shared" si="9051"/>
        <v>0</v>
      </c>
      <c r="ADK139" s="51">
        <f t="shared" si="9052"/>
        <v>0</v>
      </c>
      <c r="ADL139" s="51">
        <f t="shared" si="9053"/>
        <v>0</v>
      </c>
      <c r="ADM139" s="3"/>
      <c r="ADN139" s="3">
        <f t="shared" si="9054"/>
        <v>0</v>
      </c>
      <c r="ADO139" s="3">
        <f t="shared" si="9055"/>
        <v>0</v>
      </c>
      <c r="ADP139" s="3">
        <f t="shared" si="9056"/>
        <v>0</v>
      </c>
      <c r="ADQ139" s="3"/>
      <c r="ADR139" s="3"/>
      <c r="ADS139" s="3"/>
      <c r="ADT139" s="3"/>
      <c r="ADU139" s="3">
        <f t="shared" si="9057"/>
        <v>0</v>
      </c>
      <c r="ADV139" s="3">
        <f t="shared" si="9058"/>
        <v>0</v>
      </c>
      <c r="ADW139" s="3">
        <f t="shared" si="9059"/>
        <v>0</v>
      </c>
      <c r="ADX139" s="51">
        <f t="shared" si="9060"/>
        <v>0</v>
      </c>
      <c r="ADY139" s="51">
        <f t="shared" si="9061"/>
        <v>0</v>
      </c>
      <c r="ADZ139" s="3">
        <f>план!EE138</f>
        <v>0</v>
      </c>
      <c r="AEA139" s="27">
        <f>план!EF138</f>
        <v>0</v>
      </c>
      <c r="AEB139" s="3">
        <f t="shared" si="9062"/>
        <v>0</v>
      </c>
      <c r="AEC139" s="3">
        <f t="shared" si="9063"/>
        <v>0</v>
      </c>
      <c r="AED139" s="83"/>
      <c r="AEE139" s="83"/>
      <c r="AEF139" s="83"/>
      <c r="AEG139" s="83"/>
      <c r="AEH139" s="3">
        <f t="shared" si="9064"/>
        <v>0</v>
      </c>
      <c r="AEI139" s="3">
        <f t="shared" si="9065"/>
        <v>0</v>
      </c>
      <c r="AEJ139" s="3">
        <f t="shared" si="9066"/>
        <v>0</v>
      </c>
      <c r="AEK139" s="51">
        <f t="shared" si="9067"/>
        <v>0</v>
      </c>
      <c r="AEL139" s="51">
        <f t="shared" si="9068"/>
        <v>0</v>
      </c>
      <c r="AEM139" s="28">
        <f t="shared" si="9069"/>
        <v>0</v>
      </c>
      <c r="AEN139" s="28">
        <f t="shared" si="9070"/>
        <v>0</v>
      </c>
      <c r="AEO139" s="28">
        <f t="shared" si="9071"/>
        <v>0</v>
      </c>
      <c r="AEP139" s="28">
        <f t="shared" si="9072"/>
        <v>0</v>
      </c>
      <c r="AEQ139" s="28">
        <f t="shared" si="9073"/>
        <v>0</v>
      </c>
      <c r="AER139" s="28">
        <f t="shared" si="9074"/>
        <v>0</v>
      </c>
      <c r="AES139" s="28">
        <f t="shared" si="9075"/>
        <v>0</v>
      </c>
      <c r="AET139" s="28">
        <f t="shared" si="9076"/>
        <v>0</v>
      </c>
      <c r="AEU139" s="3">
        <f t="shared" si="9077"/>
        <v>0</v>
      </c>
      <c r="AEV139" s="3">
        <f t="shared" si="9078"/>
        <v>0</v>
      </c>
      <c r="AEW139" s="3">
        <f t="shared" si="9079"/>
        <v>0</v>
      </c>
      <c r="AEX139" s="51">
        <f t="shared" si="9080"/>
        <v>0</v>
      </c>
      <c r="AEY139" s="51">
        <f t="shared" si="9081"/>
        <v>0</v>
      </c>
      <c r="AEZ139" s="118"/>
      <c r="AFA139" s="118"/>
    </row>
    <row r="140" spans="1:833" ht="30" x14ac:dyDescent="0.25">
      <c r="A140" s="7"/>
      <c r="B140" s="6">
        <v>98</v>
      </c>
      <c r="C140" s="1" t="s">
        <v>312</v>
      </c>
      <c r="D140" s="156">
        <f t="shared" si="5358"/>
        <v>9860</v>
      </c>
      <c r="E140" s="23">
        <v>10127</v>
      </c>
      <c r="F140" s="92">
        <v>2.06</v>
      </c>
      <c r="G140" s="25">
        <v>1</v>
      </c>
      <c r="H140" s="151"/>
      <c r="I140" s="23">
        <v>1.4</v>
      </c>
      <c r="J140" s="23">
        <v>1.68</v>
      </c>
      <c r="K140" s="23">
        <v>2.23</v>
      </c>
      <c r="L140" s="23">
        <v>2.57</v>
      </c>
      <c r="M140" s="26">
        <f>план!M139</f>
        <v>0</v>
      </c>
      <c r="N140" s="3">
        <f>план!N139</f>
        <v>0</v>
      </c>
      <c r="O140" s="3">
        <f t="shared" si="8745"/>
        <v>0</v>
      </c>
      <c r="P140" s="3">
        <f t="shared" si="8746"/>
        <v>0</v>
      </c>
      <c r="Q140" s="3"/>
      <c r="R140" s="3"/>
      <c r="S140" s="3"/>
      <c r="T140" s="3"/>
      <c r="U140" s="3">
        <f t="shared" si="8747"/>
        <v>0</v>
      </c>
      <c r="V140" s="3">
        <f t="shared" si="8748"/>
        <v>0</v>
      </c>
      <c r="W140" s="3">
        <f t="shared" si="8749"/>
        <v>0</v>
      </c>
      <c r="X140" s="3">
        <f t="shared" si="5246"/>
        <v>0</v>
      </c>
      <c r="Y140" s="3">
        <f t="shared" si="5247"/>
        <v>0</v>
      </c>
      <c r="Z140" s="3">
        <f>план!O139</f>
        <v>0</v>
      </c>
      <c r="AA140" s="3">
        <f>план!P139</f>
        <v>0</v>
      </c>
      <c r="AB140" s="3">
        <f t="shared" si="8750"/>
        <v>0</v>
      </c>
      <c r="AC140" s="3">
        <f t="shared" si="8751"/>
        <v>0</v>
      </c>
      <c r="AD140" s="3"/>
      <c r="AE140" s="3"/>
      <c r="AF140" s="3"/>
      <c r="AG140" s="3"/>
      <c r="AH140" s="3">
        <f t="shared" si="8752"/>
        <v>0</v>
      </c>
      <c r="AI140" s="3">
        <f t="shared" si="8753"/>
        <v>0</v>
      </c>
      <c r="AJ140" s="3">
        <f t="shared" si="8754"/>
        <v>0</v>
      </c>
      <c r="AK140" s="3">
        <f t="shared" si="5248"/>
        <v>0</v>
      </c>
      <c r="AL140" s="3">
        <f t="shared" si="5249"/>
        <v>0</v>
      </c>
      <c r="AM140" s="26">
        <f>план!Q139</f>
        <v>0</v>
      </c>
      <c r="AN140" s="3">
        <f>план!R139</f>
        <v>0</v>
      </c>
      <c r="AO140" s="3">
        <f t="shared" si="8755"/>
        <v>0</v>
      </c>
      <c r="AP140" s="3">
        <f t="shared" si="8756"/>
        <v>0</v>
      </c>
      <c r="AQ140" s="3"/>
      <c r="AR140" s="3"/>
      <c r="AS140" s="3"/>
      <c r="AT140" s="3"/>
      <c r="AU140" s="3">
        <f t="shared" si="8757"/>
        <v>0</v>
      </c>
      <c r="AV140" s="3">
        <f t="shared" si="8758"/>
        <v>0</v>
      </c>
      <c r="AW140" s="3">
        <f t="shared" si="8759"/>
        <v>0</v>
      </c>
      <c r="AX140" s="3">
        <f t="shared" si="5250"/>
        <v>0</v>
      </c>
      <c r="AY140" s="3">
        <f t="shared" si="5251"/>
        <v>0</v>
      </c>
      <c r="AZ140" s="26">
        <f>план!S139</f>
        <v>0</v>
      </c>
      <c r="BA140" s="3">
        <f>план!T139</f>
        <v>0</v>
      </c>
      <c r="BB140" s="3">
        <f t="shared" si="8760"/>
        <v>0</v>
      </c>
      <c r="BC140" s="3">
        <f t="shared" si="8761"/>
        <v>0</v>
      </c>
      <c r="BD140" s="3"/>
      <c r="BE140" s="3"/>
      <c r="BF140" s="3"/>
      <c r="BG140" s="3"/>
      <c r="BH140" s="3">
        <f t="shared" si="8762"/>
        <v>0</v>
      </c>
      <c r="BI140" s="3">
        <f t="shared" si="8763"/>
        <v>0</v>
      </c>
      <c r="BJ140" s="3">
        <f t="shared" si="8764"/>
        <v>0</v>
      </c>
      <c r="BK140" s="3">
        <f t="shared" si="5252"/>
        <v>0</v>
      </c>
      <c r="BL140" s="3">
        <f t="shared" si="5253"/>
        <v>0</v>
      </c>
      <c r="BM140" s="26">
        <f>план!U139</f>
        <v>0</v>
      </c>
      <c r="BN140" s="3">
        <f>план!V139</f>
        <v>0</v>
      </c>
      <c r="BO140" s="3">
        <f t="shared" si="8765"/>
        <v>0</v>
      </c>
      <c r="BP140" s="3">
        <f t="shared" si="8766"/>
        <v>0</v>
      </c>
      <c r="BQ140" s="3"/>
      <c r="BR140" s="3"/>
      <c r="BS140" s="3"/>
      <c r="BT140" s="3"/>
      <c r="BU140" s="3">
        <f t="shared" si="8767"/>
        <v>0</v>
      </c>
      <c r="BV140" s="3">
        <f t="shared" si="8768"/>
        <v>0</v>
      </c>
      <c r="BW140" s="3">
        <f t="shared" si="8769"/>
        <v>0</v>
      </c>
      <c r="BX140" s="3">
        <f t="shared" si="5254"/>
        <v>0</v>
      </c>
      <c r="BY140" s="3">
        <f t="shared" si="5255"/>
        <v>0</v>
      </c>
      <c r="BZ140" s="26">
        <f>план!W139</f>
        <v>0</v>
      </c>
      <c r="CA140" s="3">
        <f>план!X139</f>
        <v>0</v>
      </c>
      <c r="CB140" s="3">
        <f t="shared" si="8770"/>
        <v>0</v>
      </c>
      <c r="CC140" s="3">
        <f t="shared" si="8771"/>
        <v>0</v>
      </c>
      <c r="CD140" s="3"/>
      <c r="CE140" s="3"/>
      <c r="CF140" s="3"/>
      <c r="CG140" s="3"/>
      <c r="CH140" s="3">
        <f t="shared" si="8772"/>
        <v>0</v>
      </c>
      <c r="CI140" s="3">
        <f t="shared" si="8773"/>
        <v>0</v>
      </c>
      <c r="CJ140" s="3">
        <f t="shared" si="8774"/>
        <v>0</v>
      </c>
      <c r="CK140" s="3">
        <f t="shared" si="5256"/>
        <v>0</v>
      </c>
      <c r="CL140" s="3">
        <f t="shared" si="5257"/>
        <v>0</v>
      </c>
      <c r="CM140" s="26">
        <f>план!Y139</f>
        <v>0</v>
      </c>
      <c r="CN140" s="3">
        <f>план!Z139</f>
        <v>0</v>
      </c>
      <c r="CO140" s="3">
        <f t="shared" si="8775"/>
        <v>0</v>
      </c>
      <c r="CP140" s="3">
        <f t="shared" si="8776"/>
        <v>0</v>
      </c>
      <c r="CQ140" s="3"/>
      <c r="CR140" s="3"/>
      <c r="CS140" s="3"/>
      <c r="CT140" s="3"/>
      <c r="CU140" s="3">
        <f t="shared" si="8777"/>
        <v>0</v>
      </c>
      <c r="CV140" s="3">
        <f t="shared" si="8778"/>
        <v>0</v>
      </c>
      <c r="CW140" s="3">
        <f t="shared" si="8779"/>
        <v>0</v>
      </c>
      <c r="CX140" s="3">
        <f t="shared" si="5258"/>
        <v>0</v>
      </c>
      <c r="CY140" s="3">
        <f t="shared" si="5259"/>
        <v>0</v>
      </c>
      <c r="CZ140" s="26">
        <f>план!AA139</f>
        <v>0</v>
      </c>
      <c r="DA140" s="3">
        <f>план!AB139</f>
        <v>0</v>
      </c>
      <c r="DB140" s="3">
        <f t="shared" si="8780"/>
        <v>0</v>
      </c>
      <c r="DC140" s="3">
        <f t="shared" si="8781"/>
        <v>0</v>
      </c>
      <c r="DD140" s="3"/>
      <c r="DE140" s="3"/>
      <c r="DF140" s="3"/>
      <c r="DG140" s="3"/>
      <c r="DH140" s="3">
        <f t="shared" si="8782"/>
        <v>0</v>
      </c>
      <c r="DI140" s="3">
        <f t="shared" si="8783"/>
        <v>0</v>
      </c>
      <c r="DJ140" s="3">
        <f t="shared" si="8784"/>
        <v>0</v>
      </c>
      <c r="DK140" s="3">
        <f t="shared" si="5260"/>
        <v>0</v>
      </c>
      <c r="DL140" s="3">
        <f t="shared" si="5261"/>
        <v>0</v>
      </c>
      <c r="DM140" s="26">
        <f>план!AC139</f>
        <v>0</v>
      </c>
      <c r="DN140" s="3">
        <f>план!AD139</f>
        <v>0</v>
      </c>
      <c r="DO140" s="3">
        <f t="shared" si="8785"/>
        <v>0</v>
      </c>
      <c r="DP140" s="3">
        <f t="shared" si="8786"/>
        <v>0</v>
      </c>
      <c r="DQ140" s="3"/>
      <c r="DR140" s="3"/>
      <c r="DS140" s="3"/>
      <c r="DT140" s="3"/>
      <c r="DU140" s="3">
        <f t="shared" si="8787"/>
        <v>0</v>
      </c>
      <c r="DV140" s="3">
        <f t="shared" si="8788"/>
        <v>0</v>
      </c>
      <c r="DW140" s="3">
        <f t="shared" si="8789"/>
        <v>0</v>
      </c>
      <c r="DX140" s="3">
        <f t="shared" si="5262"/>
        <v>0</v>
      </c>
      <c r="DY140" s="3">
        <f t="shared" si="5263"/>
        <v>0</v>
      </c>
      <c r="DZ140" s="26">
        <f>план!AE139</f>
        <v>0</v>
      </c>
      <c r="EA140" s="3">
        <f>план!AF139</f>
        <v>0</v>
      </c>
      <c r="EB140" s="3">
        <f t="shared" si="8790"/>
        <v>0</v>
      </c>
      <c r="EC140" s="3">
        <f t="shared" si="8791"/>
        <v>0</v>
      </c>
      <c r="ED140" s="26"/>
      <c r="EE140" s="26"/>
      <c r="EF140" s="3"/>
      <c r="EG140" s="3"/>
      <c r="EH140" s="3">
        <f t="shared" si="8792"/>
        <v>0</v>
      </c>
      <c r="EI140" s="3">
        <f t="shared" si="8793"/>
        <v>0</v>
      </c>
      <c r="EJ140" s="3">
        <f t="shared" si="8794"/>
        <v>0</v>
      </c>
      <c r="EK140" s="3">
        <f t="shared" si="5264"/>
        <v>0</v>
      </c>
      <c r="EL140" s="3">
        <f t="shared" si="5265"/>
        <v>0</v>
      </c>
      <c r="EM140" s="26">
        <f>план!AG139</f>
        <v>0</v>
      </c>
      <c r="EN140" s="3">
        <f>план!AH139</f>
        <v>0</v>
      </c>
      <c r="EO140" s="3">
        <f t="shared" si="8795"/>
        <v>0</v>
      </c>
      <c r="EP140" s="3">
        <f t="shared" si="8796"/>
        <v>0</v>
      </c>
      <c r="EQ140" s="26"/>
      <c r="ER140" s="26"/>
      <c r="ES140" s="3"/>
      <c r="ET140" s="3"/>
      <c r="EU140" s="3">
        <f t="shared" si="8797"/>
        <v>0</v>
      </c>
      <c r="EV140" s="3">
        <f t="shared" si="8798"/>
        <v>0</v>
      </c>
      <c r="EW140" s="3">
        <f t="shared" si="8799"/>
        <v>0</v>
      </c>
      <c r="EX140" s="3">
        <f t="shared" si="5266"/>
        <v>0</v>
      </c>
      <c r="EY140" s="3">
        <f t="shared" si="5267"/>
        <v>0</v>
      </c>
      <c r="EZ140" s="26">
        <f>план!AI139</f>
        <v>0</v>
      </c>
      <c r="FA140" s="3">
        <f>план!AJ139</f>
        <v>0</v>
      </c>
      <c r="FB140" s="3">
        <f t="shared" si="8800"/>
        <v>0</v>
      </c>
      <c r="FC140" s="3">
        <f t="shared" si="8801"/>
        <v>0</v>
      </c>
      <c r="FD140" s="26"/>
      <c r="FE140" s="26"/>
      <c r="FF140" s="3"/>
      <c r="FG140" s="3"/>
      <c r="FH140" s="3">
        <f t="shared" si="8802"/>
        <v>0</v>
      </c>
      <c r="FI140" s="3">
        <f t="shared" si="8803"/>
        <v>0</v>
      </c>
      <c r="FJ140" s="3">
        <f t="shared" si="8804"/>
        <v>0</v>
      </c>
      <c r="FK140" s="3">
        <f t="shared" si="5268"/>
        <v>0</v>
      </c>
      <c r="FL140" s="3">
        <f t="shared" si="5269"/>
        <v>0</v>
      </c>
      <c r="FM140" s="26">
        <f>план!AK139</f>
        <v>0</v>
      </c>
      <c r="FN140" s="3">
        <f>план!AL139</f>
        <v>0</v>
      </c>
      <c r="FO140" s="3">
        <f t="shared" si="8805"/>
        <v>0</v>
      </c>
      <c r="FP140" s="3">
        <f t="shared" si="8806"/>
        <v>0</v>
      </c>
      <c r="FQ140" s="26"/>
      <c r="FR140" s="26"/>
      <c r="FS140" s="3"/>
      <c r="FT140" s="3"/>
      <c r="FU140" s="3">
        <f t="shared" si="8807"/>
        <v>0</v>
      </c>
      <c r="FV140" s="3">
        <f t="shared" si="8808"/>
        <v>0</v>
      </c>
      <c r="FW140" s="3">
        <f t="shared" si="8809"/>
        <v>0</v>
      </c>
      <c r="FX140" s="3">
        <f t="shared" si="5270"/>
        <v>0</v>
      </c>
      <c r="FY140" s="3">
        <f t="shared" si="5271"/>
        <v>0</v>
      </c>
      <c r="FZ140" s="26">
        <f>план!AM139</f>
        <v>0</v>
      </c>
      <c r="GA140" s="3">
        <f>план!AN139</f>
        <v>0</v>
      </c>
      <c r="GB140" s="3">
        <f t="shared" si="8810"/>
        <v>0</v>
      </c>
      <c r="GC140" s="3">
        <f t="shared" si="8811"/>
        <v>0</v>
      </c>
      <c r="GD140" s="26"/>
      <c r="GE140" s="26"/>
      <c r="GF140" s="3"/>
      <c r="GG140" s="3"/>
      <c r="GH140" s="3">
        <f t="shared" si="8812"/>
        <v>0</v>
      </c>
      <c r="GI140" s="3">
        <f t="shared" si="8813"/>
        <v>0</v>
      </c>
      <c r="GJ140" s="3">
        <f t="shared" si="8814"/>
        <v>0</v>
      </c>
      <c r="GK140" s="3">
        <f t="shared" si="5272"/>
        <v>0</v>
      </c>
      <c r="GL140" s="3">
        <f t="shared" si="5273"/>
        <v>0</v>
      </c>
      <c r="GM140" s="3">
        <f>план!AO139</f>
        <v>0</v>
      </c>
      <c r="GN140" s="3">
        <f>план!AP139</f>
        <v>0</v>
      </c>
      <c r="GO140" s="3">
        <f t="shared" si="8815"/>
        <v>0</v>
      </c>
      <c r="GP140" s="3">
        <f t="shared" si="8816"/>
        <v>0</v>
      </c>
      <c r="GQ140" s="26"/>
      <c r="GR140" s="26"/>
      <c r="GS140" s="3"/>
      <c r="GT140" s="3"/>
      <c r="GU140" s="3">
        <f t="shared" si="8817"/>
        <v>0</v>
      </c>
      <c r="GV140" s="3">
        <f t="shared" si="8818"/>
        <v>0</v>
      </c>
      <c r="GW140" s="3">
        <f t="shared" si="8819"/>
        <v>0</v>
      </c>
      <c r="GX140" s="3">
        <f t="shared" si="5274"/>
        <v>0</v>
      </c>
      <c r="GY140" s="3">
        <f t="shared" si="5275"/>
        <v>0</v>
      </c>
      <c r="GZ140" s="26">
        <f>план!AQ139</f>
        <v>0</v>
      </c>
      <c r="HA140" s="3">
        <f>план!AR139</f>
        <v>0</v>
      </c>
      <c r="HB140" s="3">
        <f t="shared" si="8820"/>
        <v>0</v>
      </c>
      <c r="HC140" s="3">
        <f t="shared" si="8821"/>
        <v>0</v>
      </c>
      <c r="HD140" s="26"/>
      <c r="HE140" s="26"/>
      <c r="HF140" s="3"/>
      <c r="HG140" s="3"/>
      <c r="HH140" s="3">
        <f t="shared" si="8822"/>
        <v>0</v>
      </c>
      <c r="HI140" s="3">
        <f t="shared" si="8823"/>
        <v>0</v>
      </c>
      <c r="HJ140" s="3">
        <f t="shared" si="8824"/>
        <v>0</v>
      </c>
      <c r="HK140" s="3">
        <f t="shared" si="5276"/>
        <v>0</v>
      </c>
      <c r="HL140" s="3">
        <f t="shared" si="5277"/>
        <v>0</v>
      </c>
      <c r="HM140" s="26">
        <f>план!AS139</f>
        <v>0</v>
      </c>
      <c r="HN140" s="3">
        <f>план!AT139</f>
        <v>0</v>
      </c>
      <c r="HO140" s="3">
        <f t="shared" si="8825"/>
        <v>0</v>
      </c>
      <c r="HP140" s="3">
        <f t="shared" si="8826"/>
        <v>0</v>
      </c>
      <c r="HQ140" s="26"/>
      <c r="HR140" s="26"/>
      <c r="HS140" s="3"/>
      <c r="HT140" s="3"/>
      <c r="HU140" s="3">
        <f t="shared" si="8827"/>
        <v>0</v>
      </c>
      <c r="HV140" s="3">
        <f t="shared" si="8828"/>
        <v>0</v>
      </c>
      <c r="HW140" s="3">
        <f t="shared" si="8829"/>
        <v>0</v>
      </c>
      <c r="HX140" s="3">
        <f t="shared" si="5278"/>
        <v>0</v>
      </c>
      <c r="HY140" s="3">
        <f t="shared" si="5279"/>
        <v>0</v>
      </c>
      <c r="HZ140" s="26">
        <f>план!AU139</f>
        <v>0</v>
      </c>
      <c r="IA140" s="3">
        <f>план!AV139</f>
        <v>0</v>
      </c>
      <c r="IB140" s="3">
        <f t="shared" si="8830"/>
        <v>0</v>
      </c>
      <c r="IC140" s="3">
        <f t="shared" si="8831"/>
        <v>0</v>
      </c>
      <c r="ID140" s="26"/>
      <c r="IE140" s="26"/>
      <c r="IF140" s="3"/>
      <c r="IG140" s="3"/>
      <c r="IH140" s="3">
        <f t="shared" si="8832"/>
        <v>0</v>
      </c>
      <c r="II140" s="3">
        <f t="shared" si="8833"/>
        <v>0</v>
      </c>
      <c r="IJ140" s="3">
        <f t="shared" si="8834"/>
        <v>0</v>
      </c>
      <c r="IK140" s="3">
        <f t="shared" si="5280"/>
        <v>0</v>
      </c>
      <c r="IL140" s="3">
        <f t="shared" si="5281"/>
        <v>0</v>
      </c>
      <c r="IM140" s="26">
        <f>план!AW139</f>
        <v>0</v>
      </c>
      <c r="IN140" s="3">
        <f>план!AX139</f>
        <v>0</v>
      </c>
      <c r="IO140" s="3">
        <f t="shared" si="8835"/>
        <v>0</v>
      </c>
      <c r="IP140" s="3">
        <f t="shared" si="8836"/>
        <v>0</v>
      </c>
      <c r="IQ140" s="26"/>
      <c r="IR140" s="26"/>
      <c r="IS140" s="3"/>
      <c r="IT140" s="3"/>
      <c r="IU140" s="3">
        <f t="shared" si="8837"/>
        <v>0</v>
      </c>
      <c r="IV140" s="3">
        <f t="shared" si="8838"/>
        <v>0</v>
      </c>
      <c r="IW140" s="3">
        <f t="shared" si="8839"/>
        <v>0</v>
      </c>
      <c r="IX140" s="3">
        <f t="shared" si="5282"/>
        <v>0</v>
      </c>
      <c r="IY140" s="3">
        <f t="shared" si="5283"/>
        <v>0</v>
      </c>
      <c r="IZ140" s="26">
        <f>план!AY139</f>
        <v>0</v>
      </c>
      <c r="JA140" s="3">
        <f>план!AZ139</f>
        <v>0</v>
      </c>
      <c r="JB140" s="3">
        <f t="shared" si="8840"/>
        <v>0</v>
      </c>
      <c r="JC140" s="3">
        <f t="shared" si="8841"/>
        <v>0</v>
      </c>
      <c r="JD140" s="3"/>
      <c r="JE140" s="3"/>
      <c r="JF140" s="3"/>
      <c r="JG140" s="3"/>
      <c r="JH140" s="3">
        <f t="shared" si="8842"/>
        <v>0</v>
      </c>
      <c r="JI140" s="3">
        <f t="shared" si="8843"/>
        <v>0</v>
      </c>
      <c r="JJ140" s="3">
        <f t="shared" si="8844"/>
        <v>0</v>
      </c>
      <c r="JK140" s="3">
        <f t="shared" si="8845"/>
        <v>0</v>
      </c>
      <c r="JL140" s="3">
        <f t="shared" si="5390"/>
        <v>0</v>
      </c>
      <c r="JM140" s="26">
        <f>план!BA139</f>
        <v>0</v>
      </c>
      <c r="JN140" s="3">
        <f>план!BB139</f>
        <v>0</v>
      </c>
      <c r="JO140" s="3">
        <f t="shared" si="8846"/>
        <v>0</v>
      </c>
      <c r="JP140" s="3">
        <f t="shared" si="8847"/>
        <v>0</v>
      </c>
      <c r="JQ140" s="3"/>
      <c r="JR140" s="3"/>
      <c r="JS140" s="3"/>
      <c r="JT140" s="3"/>
      <c r="JU140" s="3">
        <f t="shared" si="8848"/>
        <v>0</v>
      </c>
      <c r="JV140" s="3">
        <f t="shared" si="8849"/>
        <v>0</v>
      </c>
      <c r="JW140" s="3">
        <f t="shared" si="8850"/>
        <v>0</v>
      </c>
      <c r="JX140" s="3">
        <f t="shared" si="5284"/>
        <v>0</v>
      </c>
      <c r="JY140" s="3">
        <f t="shared" si="5285"/>
        <v>0</v>
      </c>
      <c r="JZ140" s="26">
        <f>план!BC139</f>
        <v>0</v>
      </c>
      <c r="KA140" s="3">
        <f>план!BD139</f>
        <v>0</v>
      </c>
      <c r="KB140" s="3">
        <f t="shared" si="8851"/>
        <v>0</v>
      </c>
      <c r="KC140" s="3">
        <f t="shared" si="8852"/>
        <v>0</v>
      </c>
      <c r="KD140" s="26"/>
      <c r="KE140" s="26"/>
      <c r="KF140" s="3"/>
      <c r="KG140" s="3"/>
      <c r="KH140" s="3">
        <f t="shared" si="8853"/>
        <v>0</v>
      </c>
      <c r="KI140" s="3">
        <f t="shared" si="8854"/>
        <v>0</v>
      </c>
      <c r="KJ140" s="3">
        <f t="shared" si="8855"/>
        <v>0</v>
      </c>
      <c r="KK140" s="3">
        <f t="shared" si="5286"/>
        <v>0</v>
      </c>
      <c r="KL140" s="3">
        <f t="shared" si="5287"/>
        <v>0</v>
      </c>
      <c r="KM140" s="26">
        <f>план!BE139</f>
        <v>0</v>
      </c>
      <c r="KN140" s="3">
        <f>план!BF139</f>
        <v>0</v>
      </c>
      <c r="KO140" s="3">
        <f t="shared" si="8856"/>
        <v>0</v>
      </c>
      <c r="KP140" s="3">
        <f t="shared" si="8857"/>
        <v>0</v>
      </c>
      <c r="KQ140" s="26"/>
      <c r="KR140" s="26"/>
      <c r="KS140" s="3"/>
      <c r="KT140" s="3"/>
      <c r="KU140" s="3">
        <f t="shared" si="8858"/>
        <v>0</v>
      </c>
      <c r="KV140" s="3">
        <f t="shared" si="8859"/>
        <v>0</v>
      </c>
      <c r="KW140" s="3">
        <f t="shared" si="8860"/>
        <v>0</v>
      </c>
      <c r="KX140" s="3">
        <f t="shared" si="5288"/>
        <v>0</v>
      </c>
      <c r="KY140" s="3">
        <f t="shared" si="5289"/>
        <v>0</v>
      </c>
      <c r="KZ140" s="26">
        <f>план!BG139</f>
        <v>0</v>
      </c>
      <c r="LA140" s="3">
        <f>план!BH139</f>
        <v>0</v>
      </c>
      <c r="LB140" s="3">
        <f t="shared" si="8861"/>
        <v>0</v>
      </c>
      <c r="LC140" s="3">
        <f t="shared" si="8862"/>
        <v>0</v>
      </c>
      <c r="LD140" s="26"/>
      <c r="LE140" s="26"/>
      <c r="LF140" s="3"/>
      <c r="LG140" s="3"/>
      <c r="LH140" s="3">
        <f t="shared" si="8863"/>
        <v>0</v>
      </c>
      <c r="LI140" s="3">
        <f t="shared" si="8864"/>
        <v>0</v>
      </c>
      <c r="LJ140" s="3">
        <f t="shared" si="8865"/>
        <v>0</v>
      </c>
      <c r="LK140" s="3">
        <f t="shared" si="5290"/>
        <v>0</v>
      </c>
      <c r="LL140" s="3">
        <f t="shared" si="5291"/>
        <v>0</v>
      </c>
      <c r="LM140" s="26">
        <f>план!BI139</f>
        <v>0</v>
      </c>
      <c r="LN140" s="3">
        <f>план!BJ139</f>
        <v>0</v>
      </c>
      <c r="LO140" s="3">
        <f t="shared" si="8866"/>
        <v>0</v>
      </c>
      <c r="LP140" s="3">
        <f t="shared" si="8867"/>
        <v>0</v>
      </c>
      <c r="LQ140" s="26"/>
      <c r="LR140" s="26"/>
      <c r="LS140" s="26"/>
      <c r="LT140" s="26"/>
      <c r="LU140" s="3">
        <f t="shared" si="8868"/>
        <v>0</v>
      </c>
      <c r="LV140" s="3">
        <f t="shared" si="8869"/>
        <v>0</v>
      </c>
      <c r="LW140" s="3">
        <f t="shared" si="8870"/>
        <v>0</v>
      </c>
      <c r="LX140" s="3">
        <f t="shared" si="5292"/>
        <v>0</v>
      </c>
      <c r="LY140" s="3">
        <f t="shared" si="5293"/>
        <v>0</v>
      </c>
      <c r="LZ140" s="26">
        <f>план!BK139</f>
        <v>0</v>
      </c>
      <c r="MA140" s="3">
        <f>план!BL139</f>
        <v>0</v>
      </c>
      <c r="MB140" s="3">
        <f t="shared" si="8871"/>
        <v>0</v>
      </c>
      <c r="MC140" s="3">
        <f t="shared" si="8872"/>
        <v>0</v>
      </c>
      <c r="MD140" s="3"/>
      <c r="ME140" s="3"/>
      <c r="MF140" s="3"/>
      <c r="MG140" s="3"/>
      <c r="MH140" s="3">
        <f t="shared" si="8873"/>
        <v>0</v>
      </c>
      <c r="MI140" s="3">
        <f t="shared" si="8874"/>
        <v>0</v>
      </c>
      <c r="MJ140" s="3">
        <f t="shared" si="8875"/>
        <v>0</v>
      </c>
      <c r="MK140" s="3">
        <f t="shared" si="5294"/>
        <v>0</v>
      </c>
      <c r="ML140" s="3">
        <f t="shared" si="5295"/>
        <v>0</v>
      </c>
      <c r="MM140" s="26">
        <f>план!BM139</f>
        <v>0</v>
      </c>
      <c r="MN140" s="3">
        <f>план!BN139</f>
        <v>0</v>
      </c>
      <c r="MO140" s="3">
        <f t="shared" si="8876"/>
        <v>0</v>
      </c>
      <c r="MP140" s="3">
        <f t="shared" si="8877"/>
        <v>0</v>
      </c>
      <c r="MQ140" s="26"/>
      <c r="MR140" s="26"/>
      <c r="MS140" s="3"/>
      <c r="MT140" s="3"/>
      <c r="MU140" s="3">
        <f t="shared" si="8878"/>
        <v>0</v>
      </c>
      <c r="MV140" s="3">
        <f t="shared" si="8879"/>
        <v>0</v>
      </c>
      <c r="MW140" s="3">
        <f t="shared" si="8880"/>
        <v>0</v>
      </c>
      <c r="MX140" s="3">
        <f t="shared" si="5296"/>
        <v>0</v>
      </c>
      <c r="MY140" s="3">
        <f t="shared" si="5297"/>
        <v>0</v>
      </c>
      <c r="MZ140" s="26">
        <f>план!BO139</f>
        <v>0</v>
      </c>
      <c r="NA140" s="3">
        <f>план!BP139</f>
        <v>0</v>
      </c>
      <c r="NB140" s="3">
        <f t="shared" si="8881"/>
        <v>0</v>
      </c>
      <c r="NC140" s="3">
        <f t="shared" si="8882"/>
        <v>0</v>
      </c>
      <c r="ND140" s="26"/>
      <c r="NE140" s="26"/>
      <c r="NF140" s="3"/>
      <c r="NG140" s="3"/>
      <c r="NH140" s="3">
        <f t="shared" si="8883"/>
        <v>0</v>
      </c>
      <c r="NI140" s="3">
        <f t="shared" si="8884"/>
        <v>0</v>
      </c>
      <c r="NJ140" s="3">
        <f t="shared" si="8885"/>
        <v>0</v>
      </c>
      <c r="NK140" s="3">
        <f t="shared" si="5298"/>
        <v>0</v>
      </c>
      <c r="NL140" s="3">
        <f t="shared" si="5299"/>
        <v>0</v>
      </c>
      <c r="NM140" s="26">
        <f>план!BQ139</f>
        <v>0</v>
      </c>
      <c r="NN140" s="3">
        <f>план!BR139</f>
        <v>0</v>
      </c>
      <c r="NO140" s="3">
        <f t="shared" si="8886"/>
        <v>0</v>
      </c>
      <c r="NP140" s="3">
        <f t="shared" si="8887"/>
        <v>0</v>
      </c>
      <c r="NQ140" s="3"/>
      <c r="NR140" s="3"/>
      <c r="NS140" s="3"/>
      <c r="NT140" s="3"/>
      <c r="NU140" s="3">
        <f t="shared" si="8888"/>
        <v>0</v>
      </c>
      <c r="NV140" s="3">
        <f t="shared" si="8889"/>
        <v>0</v>
      </c>
      <c r="NW140" s="3">
        <f t="shared" si="8890"/>
        <v>0</v>
      </c>
      <c r="NX140" s="3">
        <f t="shared" si="5300"/>
        <v>0</v>
      </c>
      <c r="NY140" s="3">
        <f t="shared" si="5301"/>
        <v>0</v>
      </c>
      <c r="NZ140" s="26">
        <f>план!BS139</f>
        <v>0</v>
      </c>
      <c r="OA140" s="3">
        <f>план!BT139</f>
        <v>0</v>
      </c>
      <c r="OB140" s="3">
        <f t="shared" si="8891"/>
        <v>0</v>
      </c>
      <c r="OC140" s="3">
        <f t="shared" si="8892"/>
        <v>0</v>
      </c>
      <c r="OD140" s="26"/>
      <c r="OE140" s="26"/>
      <c r="OF140" s="3"/>
      <c r="OG140" s="3"/>
      <c r="OH140" s="3">
        <f t="shared" si="8893"/>
        <v>0</v>
      </c>
      <c r="OI140" s="3">
        <f t="shared" si="8894"/>
        <v>0</v>
      </c>
      <c r="OJ140" s="3">
        <f t="shared" si="8895"/>
        <v>0</v>
      </c>
      <c r="OK140" s="3">
        <f t="shared" si="5302"/>
        <v>0</v>
      </c>
      <c r="OL140" s="3">
        <f t="shared" si="5303"/>
        <v>0</v>
      </c>
      <c r="OM140" s="26">
        <f>план!BU139</f>
        <v>0</v>
      </c>
      <c r="ON140" s="3">
        <f>план!BV139</f>
        <v>0</v>
      </c>
      <c r="OO140" s="3">
        <f t="shared" si="8896"/>
        <v>0</v>
      </c>
      <c r="OP140" s="3">
        <f t="shared" si="8897"/>
        <v>0</v>
      </c>
      <c r="OQ140" s="26"/>
      <c r="OR140" s="26"/>
      <c r="OS140" s="3"/>
      <c r="OT140" s="3"/>
      <c r="OU140" s="3">
        <f t="shared" si="8898"/>
        <v>0</v>
      </c>
      <c r="OV140" s="3">
        <f t="shared" si="8899"/>
        <v>0</v>
      </c>
      <c r="OW140" s="3">
        <f t="shared" si="8900"/>
        <v>0</v>
      </c>
      <c r="OX140" s="3">
        <f t="shared" si="5304"/>
        <v>0</v>
      </c>
      <c r="OY140" s="3">
        <f t="shared" si="5305"/>
        <v>0</v>
      </c>
      <c r="OZ140" s="26">
        <f>план!BW139</f>
        <v>0</v>
      </c>
      <c r="PA140" s="3">
        <f>план!BX139</f>
        <v>0</v>
      </c>
      <c r="PB140" s="3">
        <f t="shared" si="8901"/>
        <v>0</v>
      </c>
      <c r="PC140" s="3">
        <f t="shared" si="8902"/>
        <v>0</v>
      </c>
      <c r="PD140" s="26"/>
      <c r="PE140" s="26"/>
      <c r="PF140" s="3"/>
      <c r="PG140" s="3"/>
      <c r="PH140" s="3">
        <f t="shared" si="8903"/>
        <v>0</v>
      </c>
      <c r="PI140" s="3">
        <f t="shared" si="8904"/>
        <v>0</v>
      </c>
      <c r="PJ140" s="3">
        <f t="shared" si="8905"/>
        <v>0</v>
      </c>
      <c r="PK140" s="3">
        <f t="shared" si="5306"/>
        <v>0</v>
      </c>
      <c r="PL140" s="3">
        <f t="shared" si="5307"/>
        <v>0</v>
      </c>
      <c r="PM140" s="26">
        <f>план!BY139</f>
        <v>0</v>
      </c>
      <c r="PN140" s="3">
        <f>план!BZ139</f>
        <v>0</v>
      </c>
      <c r="PO140" s="3">
        <f t="shared" si="8906"/>
        <v>0</v>
      </c>
      <c r="PP140" s="3">
        <f t="shared" si="8907"/>
        <v>0</v>
      </c>
      <c r="PQ140" s="3"/>
      <c r="PR140" s="3"/>
      <c r="PS140" s="3"/>
      <c r="PT140" s="3"/>
      <c r="PU140" s="3">
        <f t="shared" si="8908"/>
        <v>0</v>
      </c>
      <c r="PV140" s="3">
        <f t="shared" si="8909"/>
        <v>0</v>
      </c>
      <c r="PW140" s="3">
        <f t="shared" si="8910"/>
        <v>0</v>
      </c>
      <c r="PX140" s="3">
        <f t="shared" si="5308"/>
        <v>0</v>
      </c>
      <c r="PY140" s="3">
        <f t="shared" si="5309"/>
        <v>0</v>
      </c>
      <c r="PZ140" s="3">
        <f>план!CA139</f>
        <v>0</v>
      </c>
      <c r="QA140" s="3">
        <f>план!CB139</f>
        <v>0</v>
      </c>
      <c r="QB140" s="3">
        <f t="shared" si="8911"/>
        <v>0</v>
      </c>
      <c r="QC140" s="3">
        <f t="shared" si="8912"/>
        <v>0</v>
      </c>
      <c r="QD140" s="26"/>
      <c r="QE140" s="26"/>
      <c r="QF140" s="3"/>
      <c r="QG140" s="3"/>
      <c r="QH140" s="3">
        <f t="shared" si="8913"/>
        <v>0</v>
      </c>
      <c r="QI140" s="3">
        <f t="shared" si="8914"/>
        <v>0</v>
      </c>
      <c r="QJ140" s="3">
        <f t="shared" si="8915"/>
        <v>0</v>
      </c>
      <c r="QK140" s="3">
        <f t="shared" si="5310"/>
        <v>0</v>
      </c>
      <c r="QL140" s="3">
        <f t="shared" si="5311"/>
        <v>0</v>
      </c>
      <c r="QM140" s="26">
        <f>план!CC139</f>
        <v>0</v>
      </c>
      <c r="QN140" s="3">
        <f>план!CD139</f>
        <v>0</v>
      </c>
      <c r="QO140" s="3">
        <f t="shared" si="8916"/>
        <v>0</v>
      </c>
      <c r="QP140" s="3">
        <f t="shared" si="8917"/>
        <v>0</v>
      </c>
      <c r="QQ140" s="26"/>
      <c r="QR140" s="26"/>
      <c r="QS140" s="3"/>
      <c r="QT140" s="3"/>
      <c r="QU140" s="3">
        <f t="shared" si="8918"/>
        <v>0</v>
      </c>
      <c r="QV140" s="3">
        <f t="shared" si="8919"/>
        <v>0</v>
      </c>
      <c r="QW140" s="3">
        <f t="shared" si="8920"/>
        <v>0</v>
      </c>
      <c r="QX140" s="3">
        <f t="shared" si="5312"/>
        <v>0</v>
      </c>
      <c r="QY140" s="3">
        <f t="shared" si="5313"/>
        <v>0</v>
      </c>
      <c r="QZ140" s="26">
        <f>план!CE139</f>
        <v>0</v>
      </c>
      <c r="RA140" s="3">
        <f>план!CF139</f>
        <v>0</v>
      </c>
      <c r="RB140" s="3">
        <f t="shared" si="8921"/>
        <v>0</v>
      </c>
      <c r="RC140" s="3">
        <f t="shared" si="8922"/>
        <v>0</v>
      </c>
      <c r="RD140" s="26"/>
      <c r="RE140" s="26"/>
      <c r="RF140" s="3"/>
      <c r="RG140" s="3"/>
      <c r="RH140" s="3">
        <f t="shared" si="8923"/>
        <v>0</v>
      </c>
      <c r="RI140" s="3">
        <f t="shared" si="8924"/>
        <v>0</v>
      </c>
      <c r="RJ140" s="3">
        <f t="shared" si="8925"/>
        <v>0</v>
      </c>
      <c r="RK140" s="3">
        <f t="shared" si="5314"/>
        <v>0</v>
      </c>
      <c r="RL140" s="3">
        <f t="shared" si="5315"/>
        <v>0</v>
      </c>
      <c r="RM140" s="26">
        <f>план!CG139</f>
        <v>0</v>
      </c>
      <c r="RN140" s="3">
        <f>план!CH139</f>
        <v>0</v>
      </c>
      <c r="RO140" s="3">
        <f t="shared" si="8926"/>
        <v>0</v>
      </c>
      <c r="RP140" s="3">
        <f t="shared" si="8927"/>
        <v>0</v>
      </c>
      <c r="RQ140" s="26"/>
      <c r="RR140" s="26"/>
      <c r="RS140" s="3"/>
      <c r="RT140" s="3"/>
      <c r="RU140" s="3">
        <f t="shared" si="8928"/>
        <v>0</v>
      </c>
      <c r="RV140" s="3">
        <f t="shared" si="8929"/>
        <v>0</v>
      </c>
      <c r="RW140" s="3">
        <f t="shared" si="8930"/>
        <v>0</v>
      </c>
      <c r="RX140" s="3">
        <f t="shared" si="5316"/>
        <v>0</v>
      </c>
      <c r="RY140" s="3">
        <f t="shared" si="5317"/>
        <v>0</v>
      </c>
      <c r="RZ140" s="26">
        <f>план!CI139</f>
        <v>0</v>
      </c>
      <c r="SA140" s="3">
        <f>план!CJ139</f>
        <v>0</v>
      </c>
      <c r="SB140" s="3">
        <f t="shared" si="8931"/>
        <v>0</v>
      </c>
      <c r="SC140" s="3">
        <f t="shared" si="8932"/>
        <v>0</v>
      </c>
      <c r="SD140" s="26"/>
      <c r="SE140" s="26"/>
      <c r="SF140" s="3"/>
      <c r="SG140" s="3"/>
      <c r="SH140" s="3">
        <f t="shared" si="8933"/>
        <v>0</v>
      </c>
      <c r="SI140" s="3">
        <f t="shared" si="8934"/>
        <v>0</v>
      </c>
      <c r="SJ140" s="3">
        <f t="shared" si="8935"/>
        <v>0</v>
      </c>
      <c r="SK140" s="3">
        <f t="shared" si="5318"/>
        <v>0</v>
      </c>
      <c r="SL140" s="3">
        <f t="shared" si="5319"/>
        <v>0</v>
      </c>
      <c r="SM140" s="26">
        <f>план!CK139</f>
        <v>0</v>
      </c>
      <c r="SN140" s="3">
        <f>план!CL139</f>
        <v>0</v>
      </c>
      <c r="SO140" s="3">
        <f t="shared" si="8936"/>
        <v>0</v>
      </c>
      <c r="SP140" s="3">
        <f t="shared" si="8937"/>
        <v>0</v>
      </c>
      <c r="SQ140" s="3"/>
      <c r="SR140" s="3"/>
      <c r="SS140" s="3"/>
      <c r="ST140" s="3"/>
      <c r="SU140" s="3">
        <f t="shared" si="8938"/>
        <v>0</v>
      </c>
      <c r="SV140" s="3">
        <f t="shared" si="8939"/>
        <v>0</v>
      </c>
      <c r="SW140" s="3">
        <f t="shared" si="8940"/>
        <v>0</v>
      </c>
      <c r="SX140" s="3">
        <f t="shared" si="5320"/>
        <v>0</v>
      </c>
      <c r="SY140" s="3">
        <f t="shared" si="5321"/>
        <v>0</v>
      </c>
      <c r="SZ140" s="26">
        <f>план!CM139</f>
        <v>0</v>
      </c>
      <c r="TA140" s="3">
        <f>план!CN139</f>
        <v>0</v>
      </c>
      <c r="TB140" s="3">
        <f t="shared" si="8941"/>
        <v>0</v>
      </c>
      <c r="TC140" s="3">
        <f t="shared" si="8942"/>
        <v>0</v>
      </c>
      <c r="TD140" s="3"/>
      <c r="TE140" s="3"/>
      <c r="TF140" s="3"/>
      <c r="TG140" s="3"/>
      <c r="TH140" s="3">
        <f t="shared" si="8943"/>
        <v>0</v>
      </c>
      <c r="TI140" s="3">
        <f t="shared" si="8944"/>
        <v>0</v>
      </c>
      <c r="TJ140" s="3">
        <f t="shared" si="8945"/>
        <v>0</v>
      </c>
      <c r="TK140" s="3">
        <f t="shared" si="5322"/>
        <v>0</v>
      </c>
      <c r="TL140" s="3">
        <f t="shared" si="5323"/>
        <v>0</v>
      </c>
      <c r="TM140" s="26">
        <f>план!CO139</f>
        <v>0</v>
      </c>
      <c r="TN140" s="3">
        <f>план!CP139</f>
        <v>0</v>
      </c>
      <c r="TO140" s="3">
        <f t="shared" si="8946"/>
        <v>0</v>
      </c>
      <c r="TP140" s="3">
        <f t="shared" si="8947"/>
        <v>0</v>
      </c>
      <c r="TQ140" s="3"/>
      <c r="TR140" s="3"/>
      <c r="TS140" s="3"/>
      <c r="TT140" s="3"/>
      <c r="TU140" s="3">
        <f t="shared" si="8948"/>
        <v>0</v>
      </c>
      <c r="TV140" s="3">
        <f t="shared" si="8949"/>
        <v>0</v>
      </c>
      <c r="TW140" s="3">
        <f t="shared" si="8950"/>
        <v>0</v>
      </c>
      <c r="TX140" s="3">
        <f t="shared" si="5324"/>
        <v>0</v>
      </c>
      <c r="TY140" s="3">
        <f t="shared" si="5325"/>
        <v>0</v>
      </c>
      <c r="TZ140" s="26">
        <f>план!CQ139</f>
        <v>0</v>
      </c>
      <c r="UA140" s="3">
        <f>план!CR139</f>
        <v>0</v>
      </c>
      <c r="UB140" s="3">
        <f t="shared" si="8951"/>
        <v>0</v>
      </c>
      <c r="UC140" s="3">
        <f t="shared" si="8952"/>
        <v>0</v>
      </c>
      <c r="UD140" s="26"/>
      <c r="UE140" s="26"/>
      <c r="UF140" s="3"/>
      <c r="UG140" s="3"/>
      <c r="UH140" s="3">
        <f t="shared" si="8953"/>
        <v>0</v>
      </c>
      <c r="UI140" s="3">
        <f t="shared" si="8954"/>
        <v>0</v>
      </c>
      <c r="UJ140" s="3">
        <f t="shared" si="8955"/>
        <v>0</v>
      </c>
      <c r="UK140" s="3">
        <f t="shared" si="5326"/>
        <v>0</v>
      </c>
      <c r="UL140" s="3">
        <f t="shared" si="5327"/>
        <v>0</v>
      </c>
      <c r="UM140" s="26">
        <f>план!CS139</f>
        <v>0</v>
      </c>
      <c r="UN140" s="3">
        <f>план!CT139</f>
        <v>0</v>
      </c>
      <c r="UO140" s="3">
        <f t="shared" si="8956"/>
        <v>0</v>
      </c>
      <c r="UP140" s="3">
        <f t="shared" si="8957"/>
        <v>0</v>
      </c>
      <c r="UQ140" s="26"/>
      <c r="UR140" s="26"/>
      <c r="US140" s="3"/>
      <c r="UT140" s="3"/>
      <c r="UU140" s="3">
        <f t="shared" si="8958"/>
        <v>0</v>
      </c>
      <c r="UV140" s="3">
        <f t="shared" si="8959"/>
        <v>0</v>
      </c>
      <c r="UW140" s="3">
        <f t="shared" si="8960"/>
        <v>0</v>
      </c>
      <c r="UX140" s="3">
        <f t="shared" si="5328"/>
        <v>0</v>
      </c>
      <c r="UY140" s="3">
        <f t="shared" si="5329"/>
        <v>0</v>
      </c>
      <c r="UZ140" s="26">
        <f>план!CU139</f>
        <v>0</v>
      </c>
      <c r="VA140" s="3">
        <f>план!CV139</f>
        <v>0</v>
      </c>
      <c r="VB140" s="3">
        <f t="shared" si="8961"/>
        <v>0</v>
      </c>
      <c r="VC140" s="3">
        <f t="shared" si="8962"/>
        <v>0</v>
      </c>
      <c r="VD140" s="26"/>
      <c r="VE140" s="26"/>
      <c r="VF140" s="3"/>
      <c r="VG140" s="3"/>
      <c r="VH140" s="3">
        <f t="shared" si="8963"/>
        <v>0</v>
      </c>
      <c r="VI140" s="3">
        <f t="shared" si="8964"/>
        <v>0</v>
      </c>
      <c r="VJ140" s="3">
        <f t="shared" si="8965"/>
        <v>0</v>
      </c>
      <c r="VK140" s="3">
        <f t="shared" si="5330"/>
        <v>0</v>
      </c>
      <c r="VL140" s="3">
        <f t="shared" si="5331"/>
        <v>0</v>
      </c>
      <c r="VM140" s="26">
        <f>план!CW139</f>
        <v>0</v>
      </c>
      <c r="VN140" s="3">
        <f>план!CX139</f>
        <v>0</v>
      </c>
      <c r="VO140" s="3">
        <f t="shared" si="8966"/>
        <v>0</v>
      </c>
      <c r="VP140" s="3">
        <f t="shared" si="8967"/>
        <v>0</v>
      </c>
      <c r="VQ140" s="3"/>
      <c r="VR140" s="3"/>
      <c r="VS140" s="3"/>
      <c r="VT140" s="3"/>
      <c r="VU140" s="3">
        <f t="shared" si="8968"/>
        <v>0</v>
      </c>
      <c r="VV140" s="3">
        <f t="shared" si="8969"/>
        <v>0</v>
      </c>
      <c r="VW140" s="3">
        <f t="shared" si="8970"/>
        <v>0</v>
      </c>
      <c r="VX140" s="3">
        <f t="shared" si="5332"/>
        <v>0</v>
      </c>
      <c r="VY140" s="3">
        <f t="shared" si="5333"/>
        <v>0</v>
      </c>
      <c r="VZ140" s="26">
        <f>план!CY139</f>
        <v>0</v>
      </c>
      <c r="WA140" s="3">
        <f>план!CZ139</f>
        <v>0</v>
      </c>
      <c r="WB140" s="3">
        <f t="shared" si="8971"/>
        <v>0</v>
      </c>
      <c r="WC140" s="3">
        <f t="shared" si="8972"/>
        <v>0</v>
      </c>
      <c r="WD140" s="26"/>
      <c r="WE140" s="26"/>
      <c r="WF140" s="3"/>
      <c r="WG140" s="3"/>
      <c r="WH140" s="3">
        <f t="shared" si="8973"/>
        <v>0</v>
      </c>
      <c r="WI140" s="3">
        <f t="shared" si="8974"/>
        <v>0</v>
      </c>
      <c r="WJ140" s="3">
        <f t="shared" si="8975"/>
        <v>0</v>
      </c>
      <c r="WK140" s="3">
        <f t="shared" si="5334"/>
        <v>0</v>
      </c>
      <c r="WL140" s="3">
        <f t="shared" si="5335"/>
        <v>0</v>
      </c>
      <c r="WM140" s="26">
        <f>план!DA139</f>
        <v>0</v>
      </c>
      <c r="WN140" s="3">
        <f>план!DB139</f>
        <v>0</v>
      </c>
      <c r="WO140" s="3">
        <f t="shared" si="8976"/>
        <v>0</v>
      </c>
      <c r="WP140" s="3">
        <f t="shared" si="8977"/>
        <v>0</v>
      </c>
      <c r="WQ140" s="26"/>
      <c r="WR140" s="26"/>
      <c r="WS140" s="3"/>
      <c r="WT140" s="3"/>
      <c r="WU140" s="3">
        <f t="shared" si="8978"/>
        <v>0</v>
      </c>
      <c r="WV140" s="3">
        <f t="shared" si="8979"/>
        <v>0</v>
      </c>
      <c r="WW140" s="3">
        <f t="shared" si="8980"/>
        <v>0</v>
      </c>
      <c r="WX140" s="3">
        <f t="shared" si="5336"/>
        <v>0</v>
      </c>
      <c r="WY140" s="3">
        <f t="shared" si="5337"/>
        <v>0</v>
      </c>
      <c r="WZ140" s="26">
        <f>план!DC139</f>
        <v>0</v>
      </c>
      <c r="XA140" s="3">
        <f>план!DD139</f>
        <v>0</v>
      </c>
      <c r="XB140" s="3">
        <f t="shared" si="8981"/>
        <v>0</v>
      </c>
      <c r="XC140" s="3">
        <f t="shared" si="8982"/>
        <v>0</v>
      </c>
      <c r="XD140" s="26"/>
      <c r="XE140" s="26"/>
      <c r="XF140" s="3"/>
      <c r="XG140" s="3"/>
      <c r="XH140" s="3">
        <f t="shared" si="8983"/>
        <v>0</v>
      </c>
      <c r="XI140" s="3">
        <f t="shared" si="8984"/>
        <v>0</v>
      </c>
      <c r="XJ140" s="3">
        <f t="shared" si="8985"/>
        <v>0</v>
      </c>
      <c r="XK140" s="3">
        <f t="shared" si="5338"/>
        <v>0</v>
      </c>
      <c r="XL140" s="3">
        <f t="shared" si="5339"/>
        <v>0</v>
      </c>
      <c r="XM140" s="26">
        <f>план!DE139</f>
        <v>0</v>
      </c>
      <c r="XN140" s="3">
        <f>план!DF139</f>
        <v>0</v>
      </c>
      <c r="XO140" s="3">
        <f t="shared" si="8986"/>
        <v>0</v>
      </c>
      <c r="XP140" s="3">
        <f t="shared" si="8987"/>
        <v>0</v>
      </c>
      <c r="XQ140" s="26"/>
      <c r="XR140" s="26"/>
      <c r="XS140" s="3"/>
      <c r="XT140" s="3"/>
      <c r="XU140" s="3">
        <f t="shared" si="8988"/>
        <v>0</v>
      </c>
      <c r="XV140" s="3">
        <f t="shared" si="8989"/>
        <v>0</v>
      </c>
      <c r="XW140" s="3">
        <f t="shared" si="8990"/>
        <v>0</v>
      </c>
      <c r="XX140" s="3">
        <f t="shared" si="5340"/>
        <v>0</v>
      </c>
      <c r="XY140" s="3">
        <f t="shared" si="5341"/>
        <v>0</v>
      </c>
      <c r="XZ140" s="26">
        <f>план!DG139</f>
        <v>0</v>
      </c>
      <c r="YA140" s="3">
        <f>план!DH139</f>
        <v>0</v>
      </c>
      <c r="YB140" s="3">
        <f t="shared" si="8991"/>
        <v>0</v>
      </c>
      <c r="YC140" s="3">
        <f t="shared" si="8992"/>
        <v>0</v>
      </c>
      <c r="YD140" s="26"/>
      <c r="YE140" s="26"/>
      <c r="YF140" s="3"/>
      <c r="YG140" s="3"/>
      <c r="YH140" s="3">
        <f t="shared" si="8993"/>
        <v>0</v>
      </c>
      <c r="YI140" s="3">
        <f t="shared" si="8994"/>
        <v>0</v>
      </c>
      <c r="YJ140" s="3">
        <f t="shared" si="8995"/>
        <v>0</v>
      </c>
      <c r="YK140" s="3">
        <f t="shared" si="5342"/>
        <v>0</v>
      </c>
      <c r="YL140" s="3">
        <f t="shared" si="5343"/>
        <v>0</v>
      </c>
      <c r="YM140" s="26">
        <f>план!DI139</f>
        <v>0</v>
      </c>
      <c r="YN140" s="3">
        <f>план!DJ139</f>
        <v>0</v>
      </c>
      <c r="YO140" s="3">
        <f t="shared" si="8996"/>
        <v>0</v>
      </c>
      <c r="YP140" s="3">
        <f t="shared" si="8997"/>
        <v>0</v>
      </c>
      <c r="YQ140" s="26"/>
      <c r="YR140" s="26"/>
      <c r="YS140" s="3"/>
      <c r="YT140" s="3"/>
      <c r="YU140" s="3">
        <f t="shared" si="8998"/>
        <v>0</v>
      </c>
      <c r="YV140" s="3">
        <f t="shared" si="8999"/>
        <v>0</v>
      </c>
      <c r="YW140" s="3">
        <f t="shared" si="9000"/>
        <v>0</v>
      </c>
      <c r="YX140" s="3">
        <f t="shared" si="5344"/>
        <v>0</v>
      </c>
      <c r="YY140" s="3">
        <f t="shared" si="5345"/>
        <v>0</v>
      </c>
      <c r="YZ140" s="26">
        <f>план!DK139</f>
        <v>0</v>
      </c>
      <c r="ZA140" s="3">
        <f>план!DL139</f>
        <v>0</v>
      </c>
      <c r="ZB140" s="3">
        <f t="shared" si="9001"/>
        <v>0</v>
      </c>
      <c r="ZC140" s="3">
        <f t="shared" si="9002"/>
        <v>0</v>
      </c>
      <c r="ZD140" s="3"/>
      <c r="ZE140" s="3"/>
      <c r="ZF140" s="3"/>
      <c r="ZG140" s="3"/>
      <c r="ZH140" s="3">
        <f t="shared" si="9003"/>
        <v>0</v>
      </c>
      <c r="ZI140" s="3">
        <f t="shared" si="9004"/>
        <v>0</v>
      </c>
      <c r="ZJ140" s="3">
        <f t="shared" si="9005"/>
        <v>0</v>
      </c>
      <c r="ZK140" s="3">
        <f t="shared" si="5346"/>
        <v>0</v>
      </c>
      <c r="ZL140" s="3">
        <f t="shared" si="5347"/>
        <v>0</v>
      </c>
      <c r="ZM140" s="26">
        <f>план!DM139</f>
        <v>0</v>
      </c>
      <c r="ZN140" s="3">
        <f>план!DN139</f>
        <v>0</v>
      </c>
      <c r="ZO140" s="3">
        <f t="shared" si="9006"/>
        <v>0</v>
      </c>
      <c r="ZP140" s="3">
        <f t="shared" si="9007"/>
        <v>0</v>
      </c>
      <c r="ZQ140" s="3"/>
      <c r="ZR140" s="3"/>
      <c r="ZS140" s="3"/>
      <c r="ZT140" s="3"/>
      <c r="ZU140" s="3">
        <f t="shared" si="9008"/>
        <v>0</v>
      </c>
      <c r="ZV140" s="3">
        <f t="shared" si="9009"/>
        <v>0</v>
      </c>
      <c r="ZW140" s="3">
        <f t="shared" si="9010"/>
        <v>0</v>
      </c>
      <c r="ZX140" s="3">
        <f t="shared" si="5348"/>
        <v>0</v>
      </c>
      <c r="ZY140" s="3">
        <f t="shared" si="5349"/>
        <v>0</v>
      </c>
      <c r="ZZ140" s="32">
        <f>план!DO139</f>
        <v>0</v>
      </c>
      <c r="AAA140" s="3">
        <f>план!DP139</f>
        <v>0</v>
      </c>
      <c r="AAB140" s="3">
        <f t="shared" si="9011"/>
        <v>0</v>
      </c>
      <c r="AAC140" s="3">
        <f t="shared" si="9012"/>
        <v>0</v>
      </c>
      <c r="AAD140" s="26"/>
      <c r="AAE140" s="26"/>
      <c r="AAF140" s="3"/>
      <c r="AAG140" s="3"/>
      <c r="AAH140" s="3">
        <f t="shared" si="9013"/>
        <v>0</v>
      </c>
      <c r="AAI140" s="3">
        <f t="shared" si="9014"/>
        <v>0</v>
      </c>
      <c r="AAJ140" s="3">
        <f t="shared" si="9015"/>
        <v>0</v>
      </c>
      <c r="AAK140" s="3">
        <f t="shared" si="5350"/>
        <v>0</v>
      </c>
      <c r="AAL140" s="3">
        <f t="shared" si="5351"/>
        <v>0</v>
      </c>
      <c r="AAM140" s="26">
        <f>план!DQ139</f>
        <v>0</v>
      </c>
      <c r="AAN140" s="3">
        <f>план!DR139</f>
        <v>0</v>
      </c>
      <c r="AAO140" s="3">
        <f t="shared" si="9016"/>
        <v>0</v>
      </c>
      <c r="AAP140" s="3">
        <f t="shared" si="9017"/>
        <v>0</v>
      </c>
      <c r="AAQ140" s="26"/>
      <c r="AAR140" s="26"/>
      <c r="AAS140" s="3"/>
      <c r="AAT140" s="3"/>
      <c r="AAU140" s="3">
        <f t="shared" si="9018"/>
        <v>0</v>
      </c>
      <c r="AAV140" s="3">
        <f t="shared" si="9019"/>
        <v>0</v>
      </c>
      <c r="AAW140" s="3">
        <f t="shared" si="9020"/>
        <v>0</v>
      </c>
      <c r="AAX140" s="3">
        <f t="shared" si="5352"/>
        <v>0</v>
      </c>
      <c r="AAY140" s="3">
        <f t="shared" si="5353"/>
        <v>0</v>
      </c>
      <c r="AAZ140" s="26">
        <f>план!DS139</f>
        <v>0</v>
      </c>
      <c r="ABA140" s="3">
        <f>план!DT139</f>
        <v>0</v>
      </c>
      <c r="ABB140" s="3">
        <f t="shared" si="9021"/>
        <v>0</v>
      </c>
      <c r="ABC140" s="3">
        <f t="shared" si="9022"/>
        <v>0</v>
      </c>
      <c r="ABD140" s="26"/>
      <c r="ABE140" s="26"/>
      <c r="ABF140" s="3"/>
      <c r="ABG140" s="3"/>
      <c r="ABH140" s="3">
        <f t="shared" si="9023"/>
        <v>0</v>
      </c>
      <c r="ABI140" s="3">
        <f t="shared" si="9024"/>
        <v>0</v>
      </c>
      <c r="ABJ140" s="3">
        <f t="shared" si="9025"/>
        <v>0</v>
      </c>
      <c r="ABK140" s="3">
        <f t="shared" si="5354"/>
        <v>0</v>
      </c>
      <c r="ABL140" s="3">
        <f t="shared" si="5355"/>
        <v>0</v>
      </c>
      <c r="ABM140" s="26">
        <f>план!DU139</f>
        <v>0</v>
      </c>
      <c r="ABN140" s="3">
        <f>план!DV139</f>
        <v>0</v>
      </c>
      <c r="ABO140" s="3">
        <f t="shared" si="9026"/>
        <v>0</v>
      </c>
      <c r="ABP140" s="3">
        <f t="shared" si="9027"/>
        <v>0</v>
      </c>
      <c r="ABQ140" s="3"/>
      <c r="ABR140" s="3"/>
      <c r="ABS140" s="3"/>
      <c r="ABT140" s="3"/>
      <c r="ABU140" s="3">
        <f t="shared" si="9028"/>
        <v>0</v>
      </c>
      <c r="ABV140" s="3">
        <f t="shared" si="9029"/>
        <v>0</v>
      </c>
      <c r="ABW140" s="3">
        <f t="shared" si="9030"/>
        <v>0</v>
      </c>
      <c r="ABX140" s="51">
        <f t="shared" si="9031"/>
        <v>0</v>
      </c>
      <c r="ABY140" s="51">
        <f t="shared" si="9032"/>
        <v>0</v>
      </c>
      <c r="ABZ140" s="26">
        <f>план!DW139</f>
        <v>0</v>
      </c>
      <c r="ACA140" s="3">
        <f>план!DX139</f>
        <v>0</v>
      </c>
      <c r="ACB140" s="3">
        <f t="shared" si="9033"/>
        <v>0</v>
      </c>
      <c r="ACC140" s="3">
        <f t="shared" si="9034"/>
        <v>0</v>
      </c>
      <c r="ACD140" s="26"/>
      <c r="ACE140" s="26"/>
      <c r="ACF140" s="3"/>
      <c r="ACG140" s="3"/>
      <c r="ACH140" s="3">
        <f t="shared" si="9035"/>
        <v>0</v>
      </c>
      <c r="ACI140" s="3">
        <f t="shared" si="9036"/>
        <v>0</v>
      </c>
      <c r="ACJ140" s="3">
        <f t="shared" si="9037"/>
        <v>0</v>
      </c>
      <c r="ACK140" s="51">
        <f t="shared" si="9038"/>
        <v>0</v>
      </c>
      <c r="ACL140" s="51">
        <f t="shared" si="9039"/>
        <v>0</v>
      </c>
      <c r="ACM140" s="26">
        <f>план!DY139</f>
        <v>0</v>
      </c>
      <c r="ACN140" s="3">
        <f>план!DZ139</f>
        <v>0</v>
      </c>
      <c r="ACO140" s="3">
        <f t="shared" si="9040"/>
        <v>0</v>
      </c>
      <c r="ACP140" s="3">
        <f t="shared" si="9041"/>
        <v>0</v>
      </c>
      <c r="ACQ140" s="3"/>
      <c r="ACR140" s="3"/>
      <c r="ACS140" s="3"/>
      <c r="ACT140" s="3"/>
      <c r="ACU140" s="3">
        <f t="shared" si="9042"/>
        <v>0</v>
      </c>
      <c r="ACV140" s="3">
        <f t="shared" si="9043"/>
        <v>0</v>
      </c>
      <c r="ACW140" s="3">
        <f t="shared" si="9044"/>
        <v>0</v>
      </c>
      <c r="ACX140" s="51">
        <f t="shared" si="9045"/>
        <v>0</v>
      </c>
      <c r="ACY140" s="51">
        <f t="shared" si="9046"/>
        <v>0</v>
      </c>
      <c r="ACZ140" s="3">
        <f>план!EA139</f>
        <v>0</v>
      </c>
      <c r="ADA140" s="3">
        <f>план!EB139</f>
        <v>0</v>
      </c>
      <c r="ADB140" s="3">
        <f t="shared" si="9047"/>
        <v>0</v>
      </c>
      <c r="ADC140" s="3">
        <f t="shared" si="9048"/>
        <v>0</v>
      </c>
      <c r="ADD140" s="3"/>
      <c r="ADE140" s="3"/>
      <c r="ADF140" s="3"/>
      <c r="ADG140" s="3"/>
      <c r="ADH140" s="3">
        <f t="shared" si="9049"/>
        <v>0</v>
      </c>
      <c r="ADI140" s="3">
        <f t="shared" si="9050"/>
        <v>0</v>
      </c>
      <c r="ADJ140" s="3">
        <f t="shared" si="9051"/>
        <v>0</v>
      </c>
      <c r="ADK140" s="51">
        <f t="shared" si="9052"/>
        <v>0</v>
      </c>
      <c r="ADL140" s="51">
        <f t="shared" si="9053"/>
        <v>0</v>
      </c>
      <c r="ADM140" s="3"/>
      <c r="ADN140" s="3">
        <f t="shared" si="9054"/>
        <v>0</v>
      </c>
      <c r="ADO140" s="3">
        <f t="shared" si="9055"/>
        <v>0</v>
      </c>
      <c r="ADP140" s="3">
        <f t="shared" si="9056"/>
        <v>0</v>
      </c>
      <c r="ADQ140" s="3"/>
      <c r="ADR140" s="3"/>
      <c r="ADS140" s="3"/>
      <c r="ADT140" s="3"/>
      <c r="ADU140" s="3">
        <f t="shared" si="9057"/>
        <v>0</v>
      </c>
      <c r="ADV140" s="3">
        <f t="shared" si="9058"/>
        <v>0</v>
      </c>
      <c r="ADW140" s="3">
        <f t="shared" si="9059"/>
        <v>0</v>
      </c>
      <c r="ADX140" s="51">
        <f t="shared" si="9060"/>
        <v>0</v>
      </c>
      <c r="ADY140" s="51">
        <f t="shared" si="9061"/>
        <v>0</v>
      </c>
      <c r="ADZ140" s="3">
        <f>план!EE139</f>
        <v>0</v>
      </c>
      <c r="AEA140" s="27">
        <f>план!EF139</f>
        <v>0</v>
      </c>
      <c r="AEB140" s="3">
        <f t="shared" si="9062"/>
        <v>0</v>
      </c>
      <c r="AEC140" s="3">
        <f t="shared" si="9063"/>
        <v>0</v>
      </c>
      <c r="AED140" s="83"/>
      <c r="AEE140" s="83"/>
      <c r="AEF140" s="83"/>
      <c r="AEG140" s="83"/>
      <c r="AEH140" s="3">
        <f t="shared" si="9064"/>
        <v>0</v>
      </c>
      <c r="AEI140" s="3">
        <f t="shared" si="9065"/>
        <v>0</v>
      </c>
      <c r="AEJ140" s="3">
        <f t="shared" si="9066"/>
        <v>0</v>
      </c>
      <c r="AEK140" s="51">
        <f t="shared" si="9067"/>
        <v>0</v>
      </c>
      <c r="AEL140" s="51">
        <f t="shared" si="9068"/>
        <v>0</v>
      </c>
      <c r="AEM140" s="28">
        <f t="shared" si="9069"/>
        <v>0</v>
      </c>
      <c r="AEN140" s="28">
        <f t="shared" si="9070"/>
        <v>0</v>
      </c>
      <c r="AEO140" s="28">
        <f t="shared" si="9071"/>
        <v>0</v>
      </c>
      <c r="AEP140" s="28">
        <f t="shared" si="9072"/>
        <v>0</v>
      </c>
      <c r="AEQ140" s="28">
        <f t="shared" si="9073"/>
        <v>0</v>
      </c>
      <c r="AER140" s="28">
        <f t="shared" si="9074"/>
        <v>0</v>
      </c>
      <c r="AES140" s="28">
        <f t="shared" si="9075"/>
        <v>0</v>
      </c>
      <c r="AET140" s="28">
        <f t="shared" si="9076"/>
        <v>0</v>
      </c>
      <c r="AEU140" s="3">
        <f t="shared" si="9077"/>
        <v>0</v>
      </c>
      <c r="AEV140" s="3">
        <f t="shared" si="9078"/>
        <v>0</v>
      </c>
      <c r="AEW140" s="3">
        <f t="shared" si="9079"/>
        <v>0</v>
      </c>
      <c r="AEX140" s="51">
        <f t="shared" si="9080"/>
        <v>0</v>
      </c>
      <c r="AEY140" s="51">
        <f t="shared" si="9081"/>
        <v>0</v>
      </c>
      <c r="AEZ140" s="118"/>
      <c r="AFA140" s="118"/>
    </row>
    <row r="141" spans="1:833" ht="30" x14ac:dyDescent="0.25">
      <c r="A141" s="7"/>
      <c r="B141" s="6">
        <v>99</v>
      </c>
      <c r="C141" s="1" t="s">
        <v>313</v>
      </c>
      <c r="D141" s="156">
        <f t="shared" si="5358"/>
        <v>9860</v>
      </c>
      <c r="E141" s="23">
        <v>10127</v>
      </c>
      <c r="F141" s="92">
        <v>2.17</v>
      </c>
      <c r="G141" s="25">
        <v>1</v>
      </c>
      <c r="H141" s="151"/>
      <c r="I141" s="23">
        <v>1.4</v>
      </c>
      <c r="J141" s="23">
        <v>1.68</v>
      </c>
      <c r="K141" s="23">
        <v>2.23</v>
      </c>
      <c r="L141" s="23">
        <v>2.57</v>
      </c>
      <c r="M141" s="26">
        <f>план!M140</f>
        <v>0</v>
      </c>
      <c r="N141" s="3">
        <f>план!N140</f>
        <v>0</v>
      </c>
      <c r="O141" s="3">
        <f t="shared" si="8745"/>
        <v>0</v>
      </c>
      <c r="P141" s="3">
        <f t="shared" si="8746"/>
        <v>0</v>
      </c>
      <c r="Q141" s="3">
        <f>VLOOKUP($B141,'ДС факт при поликлинике'!$D$6:$AK$80,31,0)</f>
        <v>0</v>
      </c>
      <c r="R141" s="3">
        <f>VLOOKUP($B141,'ДС факт при поликлинике'!$D$6:$AK$80,32,0)</f>
        <v>0</v>
      </c>
      <c r="S141" s="3">
        <f>VLOOKUP($B141,'ДС факт при поликлинике'!$D$6:$AK$80,33,0)</f>
        <v>0</v>
      </c>
      <c r="T141" s="3">
        <f>VLOOKUP($B141,'ДС факт при поликлинике'!$D$6:$AK$80,34,0)</f>
        <v>0</v>
      </c>
      <c r="U141" s="3">
        <f t="shared" si="8747"/>
        <v>0</v>
      </c>
      <c r="V141" s="3">
        <f t="shared" si="8748"/>
        <v>0</v>
      </c>
      <c r="W141" s="3">
        <f t="shared" si="8749"/>
        <v>0</v>
      </c>
      <c r="X141" s="3">
        <f t="shared" ref="X141:X159" si="9082">SUM(Q141-O141)</f>
        <v>0</v>
      </c>
      <c r="Y141" s="3">
        <f t="shared" ref="Y141:Y159" si="9083">SUM(R141-P141)</f>
        <v>0</v>
      </c>
      <c r="Z141" s="3">
        <f>план!O140</f>
        <v>0</v>
      </c>
      <c r="AA141" s="3">
        <f>план!P140</f>
        <v>0</v>
      </c>
      <c r="AB141" s="3">
        <f t="shared" si="8750"/>
        <v>0</v>
      </c>
      <c r="AC141" s="3">
        <f t="shared" si="8751"/>
        <v>0</v>
      </c>
      <c r="AD141" s="3">
        <f>VLOOKUP($B141,'ДС факт при поликлинике'!$D$6:$JS$80,47,0)</f>
        <v>0</v>
      </c>
      <c r="AE141" s="3">
        <f>VLOOKUP($B141,'ДС факт при поликлинике'!$D$6:$JS$80,48,0)</f>
        <v>0</v>
      </c>
      <c r="AF141" s="3">
        <f>VLOOKUP($B141,'ДС факт при поликлинике'!$D$6:$JS$80,49,0)</f>
        <v>0</v>
      </c>
      <c r="AG141" s="3">
        <f>VLOOKUP($B141,'ДС факт при поликлинике'!$D$6:$JS$80,50,0)</f>
        <v>0</v>
      </c>
      <c r="AH141" s="3">
        <f t="shared" si="8752"/>
        <v>0</v>
      </c>
      <c r="AI141" s="3">
        <f t="shared" si="8753"/>
        <v>0</v>
      </c>
      <c r="AJ141" s="3">
        <f t="shared" si="8754"/>
        <v>0</v>
      </c>
      <c r="AK141" s="3">
        <f t="shared" ref="AK141:AK159" si="9084">SUM(AD141-AB141)</f>
        <v>0</v>
      </c>
      <c r="AL141" s="3">
        <f t="shared" ref="AL141:AL159" si="9085">SUM(AE141-AC141)</f>
        <v>0</v>
      </c>
      <c r="AM141" s="26">
        <f>план!Q140</f>
        <v>0</v>
      </c>
      <c r="AN141" s="3">
        <f>план!R140</f>
        <v>0</v>
      </c>
      <c r="AO141" s="3">
        <f t="shared" si="8755"/>
        <v>0</v>
      </c>
      <c r="AP141" s="3">
        <f t="shared" si="8756"/>
        <v>0</v>
      </c>
      <c r="AQ141" s="3">
        <f>VLOOKUP($B141,'ДС факт при поликлинике'!$D$6:$JS$80,7,0)</f>
        <v>0</v>
      </c>
      <c r="AR141" s="3">
        <f>VLOOKUP($B141,'ДС факт при поликлинике'!$D$6:$JS$80,8,0)</f>
        <v>0</v>
      </c>
      <c r="AS141" s="3">
        <f>VLOOKUP($B141,'ДС факт при поликлинике'!$D$6:$JS$80,9,0)</f>
        <v>0</v>
      </c>
      <c r="AT141" s="3">
        <f>VLOOKUP($B141,'ДС факт при поликлинике'!$D$6:$JS$80,10,0)</f>
        <v>0</v>
      </c>
      <c r="AU141" s="3">
        <f t="shared" si="8757"/>
        <v>0</v>
      </c>
      <c r="AV141" s="3">
        <f t="shared" si="8758"/>
        <v>0</v>
      </c>
      <c r="AW141" s="3">
        <f t="shared" si="8759"/>
        <v>0</v>
      </c>
      <c r="AX141" s="3">
        <f t="shared" ref="AX141:AX159" si="9086">SUM(AQ141-AO141)</f>
        <v>0</v>
      </c>
      <c r="AY141" s="3">
        <f t="shared" ref="AY141:AY159" si="9087">SUM(AR141-AP141)</f>
        <v>0</v>
      </c>
      <c r="AZ141" s="26">
        <f>план!S140</f>
        <v>0</v>
      </c>
      <c r="BA141" s="3">
        <f>план!T140</f>
        <v>0</v>
      </c>
      <c r="BB141" s="3">
        <f t="shared" si="8760"/>
        <v>0</v>
      </c>
      <c r="BC141" s="3">
        <f t="shared" si="8761"/>
        <v>0</v>
      </c>
      <c r="BD141" s="3">
        <f>VLOOKUP($B141,'ДС факт при поликлинике'!$D$6:$JS$80,23,0)</f>
        <v>0</v>
      </c>
      <c r="BE141" s="3">
        <f>VLOOKUP($B141,'ДС факт при поликлинике'!$D$6:$JS$80,24,0)</f>
        <v>0</v>
      </c>
      <c r="BF141" s="3">
        <f>VLOOKUP($B141,'ДС факт при поликлинике'!$D$6:$JS$80,25,0)</f>
        <v>0</v>
      </c>
      <c r="BG141" s="3">
        <f>VLOOKUP($B141,'ДС факт при поликлинике'!$D$6:$JS$80,26,0)</f>
        <v>0</v>
      </c>
      <c r="BH141" s="3">
        <f t="shared" si="8762"/>
        <v>0</v>
      </c>
      <c r="BI141" s="3">
        <f t="shared" si="8763"/>
        <v>0</v>
      </c>
      <c r="BJ141" s="3">
        <f t="shared" si="8764"/>
        <v>0</v>
      </c>
      <c r="BK141" s="3">
        <f t="shared" ref="BK141:BK159" si="9088">SUM(BD141-BB141)</f>
        <v>0</v>
      </c>
      <c r="BL141" s="3">
        <f t="shared" ref="BL141:BL159" si="9089">SUM(BE141-BC141)</f>
        <v>0</v>
      </c>
      <c r="BM141" s="26">
        <f>план!U140</f>
        <v>0</v>
      </c>
      <c r="BN141" s="3">
        <f>план!V140</f>
        <v>0</v>
      </c>
      <c r="BO141" s="3">
        <f t="shared" si="8765"/>
        <v>0</v>
      </c>
      <c r="BP141" s="3">
        <f t="shared" si="8766"/>
        <v>0</v>
      </c>
      <c r="BQ141" s="3">
        <f>VLOOKUP($B141,'ДС факт при поликлинике'!$D$6:$JS$80,255,0)</f>
        <v>0</v>
      </c>
      <c r="BR141" s="3">
        <f>VLOOKUP($B141,'ДС факт при поликлинике'!$D$6:$JS$80,256,0)</f>
        <v>0</v>
      </c>
      <c r="BS141" s="3">
        <f>VLOOKUP($B141,'ДС факт при поликлинике'!$D$6:$JS$80,257,0)</f>
        <v>0</v>
      </c>
      <c r="BT141" s="3">
        <f>VLOOKUP($B141,'ДС факт при поликлинике'!$D$6:$JS$80,258,0)</f>
        <v>0</v>
      </c>
      <c r="BU141" s="3">
        <f t="shared" si="8767"/>
        <v>0</v>
      </c>
      <c r="BV141" s="3">
        <f t="shared" si="8768"/>
        <v>0</v>
      </c>
      <c r="BW141" s="3">
        <f t="shared" si="8769"/>
        <v>0</v>
      </c>
      <c r="BX141" s="3">
        <f t="shared" ref="BX141:BX159" si="9090">SUM(BQ141-BO141)</f>
        <v>0</v>
      </c>
      <c r="BY141" s="3">
        <f t="shared" ref="BY141:BY159" si="9091">SUM(BR141-BP141)</f>
        <v>0</v>
      </c>
      <c r="BZ141" s="26">
        <f>план!W140</f>
        <v>0</v>
      </c>
      <c r="CA141" s="3">
        <f>план!X140</f>
        <v>0</v>
      </c>
      <c r="CB141" s="3">
        <f t="shared" si="8770"/>
        <v>0</v>
      </c>
      <c r="CC141" s="3">
        <f t="shared" si="8771"/>
        <v>0</v>
      </c>
      <c r="CD141" s="3">
        <f>VLOOKUP($B141,'ДС факт при поликлинике'!$D$6:$JS$80,11,0)</f>
        <v>0</v>
      </c>
      <c r="CE141" s="3">
        <f>VLOOKUP($B141,'ДС факт при поликлинике'!$D$6:$JS$80,12,0)</f>
        <v>0</v>
      </c>
      <c r="CF141" s="3">
        <f>VLOOKUP($B141,'ДС факт при поликлинике'!$D$6:$JS$80,13,0)</f>
        <v>0</v>
      </c>
      <c r="CG141" s="3">
        <f>VLOOKUP($B141,'ДС факт при поликлинике'!$D$6:$JS$80,14,0)</f>
        <v>0</v>
      </c>
      <c r="CH141" s="3">
        <f t="shared" si="8772"/>
        <v>0</v>
      </c>
      <c r="CI141" s="3">
        <f t="shared" si="8773"/>
        <v>0</v>
      </c>
      <c r="CJ141" s="3">
        <f t="shared" si="8774"/>
        <v>0</v>
      </c>
      <c r="CK141" s="3">
        <f t="shared" ref="CK141:CK159" si="9092">SUM(CD141-CB141)</f>
        <v>0</v>
      </c>
      <c r="CL141" s="3">
        <f t="shared" ref="CL141:CL159" si="9093">SUM(CE141-CC141)</f>
        <v>0</v>
      </c>
      <c r="CM141" s="26">
        <f>план!Y140</f>
        <v>0</v>
      </c>
      <c r="CN141" s="3">
        <f>план!Z140</f>
        <v>0</v>
      </c>
      <c r="CO141" s="3">
        <f t="shared" si="8775"/>
        <v>0</v>
      </c>
      <c r="CP141" s="3">
        <f t="shared" si="8776"/>
        <v>0</v>
      </c>
      <c r="CQ141" s="3">
        <f>VLOOKUP($B141,'ДС факт при поликлинике'!$D$6:$JS$80,247,0)</f>
        <v>0</v>
      </c>
      <c r="CR141" s="3">
        <f>VLOOKUP($B141,'ДС факт при поликлинике'!$D$6:$JS$80,248,0)</f>
        <v>0</v>
      </c>
      <c r="CS141" s="3">
        <f>VLOOKUP($B141,'ДС факт при поликлинике'!$D$6:$JS$80,249,0)</f>
        <v>0</v>
      </c>
      <c r="CT141" s="3">
        <f>VLOOKUP($B141,'ДС факт при поликлинике'!$D$6:$JS$80,250,0)</f>
        <v>0</v>
      </c>
      <c r="CU141" s="3">
        <f t="shared" si="8777"/>
        <v>0</v>
      </c>
      <c r="CV141" s="3">
        <f t="shared" si="8778"/>
        <v>0</v>
      </c>
      <c r="CW141" s="3">
        <f t="shared" si="8779"/>
        <v>0</v>
      </c>
      <c r="CX141" s="3">
        <f t="shared" ref="CX141:CX159" si="9094">SUM(CQ141-CO141)</f>
        <v>0</v>
      </c>
      <c r="CY141" s="3">
        <f t="shared" ref="CY141:CY159" si="9095">SUM(CR141-CP141)</f>
        <v>0</v>
      </c>
      <c r="CZ141" s="26">
        <f>план!AA140</f>
        <v>0</v>
      </c>
      <c r="DA141" s="3">
        <f>план!AB140</f>
        <v>0</v>
      </c>
      <c r="DB141" s="3">
        <f t="shared" si="8780"/>
        <v>0</v>
      </c>
      <c r="DC141" s="3">
        <f t="shared" si="8781"/>
        <v>0</v>
      </c>
      <c r="DD141" s="3">
        <f>VLOOKUP($B141,'ДС факт при поликлинике'!$D$6:$JS$80,263,0)</f>
        <v>0</v>
      </c>
      <c r="DE141" s="3">
        <f>VLOOKUP($B141,'ДС факт при поликлинике'!$D$6:$JS$80,264,0)</f>
        <v>0</v>
      </c>
      <c r="DF141" s="3">
        <f>VLOOKUP($B141,'ДС факт при поликлинике'!$D$6:$JS$80,265,0)</f>
        <v>0</v>
      </c>
      <c r="DG141" s="3">
        <f>VLOOKUP($B141,'ДС факт при поликлинике'!$D$6:$JS$80,266,0)</f>
        <v>0</v>
      </c>
      <c r="DH141" s="3">
        <f t="shared" si="8782"/>
        <v>0</v>
      </c>
      <c r="DI141" s="3">
        <f t="shared" si="8783"/>
        <v>0</v>
      </c>
      <c r="DJ141" s="3">
        <f t="shared" si="8784"/>
        <v>0</v>
      </c>
      <c r="DK141" s="3">
        <f t="shared" ref="DK141:DK159" si="9096">SUM(DD141-DB141)</f>
        <v>0</v>
      </c>
      <c r="DL141" s="3">
        <f t="shared" ref="DL141:DL159" si="9097">SUM(DE141-DC141)</f>
        <v>0</v>
      </c>
      <c r="DM141" s="26">
        <f>план!AC140</f>
        <v>0</v>
      </c>
      <c r="DN141" s="3">
        <f>план!AD140</f>
        <v>0</v>
      </c>
      <c r="DO141" s="3">
        <f t="shared" si="8785"/>
        <v>0</v>
      </c>
      <c r="DP141" s="3">
        <f t="shared" si="8786"/>
        <v>0</v>
      </c>
      <c r="DQ141" s="3">
        <f>VLOOKUP($B141,'ДС факт при поликлинике'!$D$6:$JS$80,223,0)</f>
        <v>0</v>
      </c>
      <c r="DR141" s="3">
        <f>VLOOKUP($B141,'ДС факт при поликлинике'!$D$6:$JS$80,224,0)</f>
        <v>0</v>
      </c>
      <c r="DS141" s="3">
        <f>VLOOKUP($B141,'ДС факт при поликлинике'!$D$6:$JS$80,225,0)</f>
        <v>0</v>
      </c>
      <c r="DT141" s="3">
        <f>VLOOKUP($B141,'ДС факт при поликлинике'!$D$6:$JS$80,226,0)</f>
        <v>0</v>
      </c>
      <c r="DU141" s="3">
        <f t="shared" si="8787"/>
        <v>0</v>
      </c>
      <c r="DV141" s="3">
        <f t="shared" si="8788"/>
        <v>0</v>
      </c>
      <c r="DW141" s="3">
        <f t="shared" si="8789"/>
        <v>0</v>
      </c>
      <c r="DX141" s="3">
        <f t="shared" ref="DX141:DX159" si="9098">SUM(DQ141-DO141)</f>
        <v>0</v>
      </c>
      <c r="DY141" s="3">
        <f t="shared" ref="DY141:DY159" si="9099">SUM(DR141-DP141)</f>
        <v>0</v>
      </c>
      <c r="DZ141" s="26">
        <f>план!AE140</f>
        <v>0</v>
      </c>
      <c r="EA141" s="3">
        <f>план!AF140</f>
        <v>0</v>
      </c>
      <c r="EB141" s="3">
        <f t="shared" si="8790"/>
        <v>0</v>
      </c>
      <c r="EC141" s="3">
        <f t="shared" si="8791"/>
        <v>0</v>
      </c>
      <c r="ED141" s="3">
        <f>VLOOKUP($B141,'ДС факт при поликлинике'!$D$6:$JS$80,227,0)</f>
        <v>0</v>
      </c>
      <c r="EE141" s="3">
        <f>VLOOKUP($B141,'ДС факт при поликлинике'!$D$6:$JS$80,228,0)</f>
        <v>0</v>
      </c>
      <c r="EF141" s="3">
        <f>VLOOKUP($B141,'ДС факт при поликлинике'!$D$6:$JS$80,229,0)</f>
        <v>0</v>
      </c>
      <c r="EG141" s="3">
        <f>VLOOKUP($B141,'ДС факт при поликлинике'!$D$6:$JS$80,230,0)</f>
        <v>0</v>
      </c>
      <c r="EH141" s="3">
        <f t="shared" si="8792"/>
        <v>0</v>
      </c>
      <c r="EI141" s="3">
        <f t="shared" si="8793"/>
        <v>0</v>
      </c>
      <c r="EJ141" s="3">
        <f t="shared" si="8794"/>
        <v>0</v>
      </c>
      <c r="EK141" s="3">
        <f t="shared" ref="EK141:EK159" si="9100">SUM(ED141-EB141)</f>
        <v>0</v>
      </c>
      <c r="EL141" s="3">
        <f t="shared" ref="EL141:EL159" si="9101">SUM(EE141-EC141)</f>
        <v>0</v>
      </c>
      <c r="EM141" s="26">
        <f>план!AG140</f>
        <v>0</v>
      </c>
      <c r="EN141" s="3">
        <f>план!AH140</f>
        <v>0</v>
      </c>
      <c r="EO141" s="3">
        <f t="shared" si="8795"/>
        <v>0</v>
      </c>
      <c r="EP141" s="3">
        <f t="shared" si="8796"/>
        <v>0</v>
      </c>
      <c r="EQ141" s="3">
        <f>VLOOKUP($B141,'ДС факт при поликлинике'!$D$6:$JS$80,231,0)</f>
        <v>0</v>
      </c>
      <c r="ER141" s="3">
        <f>VLOOKUP($B141,'ДС факт при поликлинике'!$D$6:$JS$80,232,0)</f>
        <v>0</v>
      </c>
      <c r="ES141" s="3">
        <f>VLOOKUP($B141,'ДС факт при поликлинике'!$D$6:$JS$80,233,0)</f>
        <v>0</v>
      </c>
      <c r="ET141" s="3">
        <f>VLOOKUP($B141,'ДС факт при поликлинике'!$D$6:$JS$80,234,0)</f>
        <v>0</v>
      </c>
      <c r="EU141" s="3">
        <f t="shared" si="8797"/>
        <v>0</v>
      </c>
      <c r="EV141" s="3">
        <f t="shared" si="8798"/>
        <v>0</v>
      </c>
      <c r="EW141" s="3">
        <f t="shared" si="8799"/>
        <v>0</v>
      </c>
      <c r="EX141" s="3">
        <f t="shared" ref="EX141:EX159" si="9102">SUM(EQ141-EO141)</f>
        <v>0</v>
      </c>
      <c r="EY141" s="3">
        <f t="shared" ref="EY141:EY159" si="9103">SUM(ER141-EP141)</f>
        <v>0</v>
      </c>
      <c r="EZ141" s="26">
        <f>план!AI140</f>
        <v>0</v>
      </c>
      <c r="FA141" s="3">
        <f>план!AJ140</f>
        <v>0</v>
      </c>
      <c r="FB141" s="3">
        <f t="shared" si="8800"/>
        <v>0</v>
      </c>
      <c r="FC141" s="3">
        <f t="shared" si="8801"/>
        <v>0</v>
      </c>
      <c r="FD141" s="3">
        <f>VLOOKUP($B141,'ДС факт при поликлинике'!$D$6:$JS$80,235,0)</f>
        <v>0</v>
      </c>
      <c r="FE141" s="3">
        <f>VLOOKUP($B141,'ДС факт при поликлинике'!$D$6:$JS$80,236,0)</f>
        <v>0</v>
      </c>
      <c r="FF141" s="3">
        <f>VLOOKUP($B141,'ДС факт при поликлинике'!$D$6:$JS$80,237,0)</f>
        <v>0</v>
      </c>
      <c r="FG141" s="3">
        <f>VLOOKUP($B141,'ДС факт при поликлинике'!$D$6:$JS$80,238,0)</f>
        <v>0</v>
      </c>
      <c r="FH141" s="3">
        <f t="shared" si="8802"/>
        <v>0</v>
      </c>
      <c r="FI141" s="3">
        <f t="shared" si="8803"/>
        <v>0</v>
      </c>
      <c r="FJ141" s="3">
        <f t="shared" si="8804"/>
        <v>0</v>
      </c>
      <c r="FK141" s="3">
        <f t="shared" ref="FK141:FK158" si="9104">SUM(FD141-FB141)</f>
        <v>0</v>
      </c>
      <c r="FL141" s="3">
        <f t="shared" ref="FL141:FL158" si="9105">SUM(FE141-FC141)</f>
        <v>0</v>
      </c>
      <c r="FM141" s="26">
        <f>план!AK140</f>
        <v>0</v>
      </c>
      <c r="FN141" s="3">
        <f>план!AL140</f>
        <v>0</v>
      </c>
      <c r="FO141" s="3">
        <f t="shared" si="8805"/>
        <v>0</v>
      </c>
      <c r="FP141" s="3">
        <f t="shared" si="8806"/>
        <v>0</v>
      </c>
      <c r="FQ141" s="3">
        <f>VLOOKUP($B141,'ДС факт при поликлинике'!$D$6:$JS$80,243,0)</f>
        <v>3</v>
      </c>
      <c r="FR141" s="3">
        <f>VLOOKUP($B141,'ДС факт при поликлинике'!$D$6:$JS$80,244,0)</f>
        <v>107836.86000000002</v>
      </c>
      <c r="FS141" s="3">
        <f>VLOOKUP($B141,'ДС факт при поликлинике'!$D$6:$JS$80,245,0)</f>
        <v>0</v>
      </c>
      <c r="FT141" s="3">
        <f>VLOOKUP($B141,'ДС факт при поликлинике'!$D$6:$JS$80,246,0)</f>
        <v>0</v>
      </c>
      <c r="FU141" s="3">
        <f t="shared" si="8807"/>
        <v>0</v>
      </c>
      <c r="FV141" s="3">
        <f t="shared" si="8808"/>
        <v>0</v>
      </c>
      <c r="FW141" s="3">
        <f t="shared" si="8809"/>
        <v>6.51</v>
      </c>
      <c r="FX141" s="3">
        <f t="shared" ref="FX141:FX159" si="9106">SUM(FQ141-FO141)</f>
        <v>3</v>
      </c>
      <c r="FY141" s="3">
        <f t="shared" ref="FY141:FY159" si="9107">SUM(FR141-FP141)</f>
        <v>107836.86000000002</v>
      </c>
      <c r="FZ141" s="26">
        <f>план!AM140</f>
        <v>0</v>
      </c>
      <c r="GA141" s="3">
        <f>план!AN140</f>
        <v>0</v>
      </c>
      <c r="GB141" s="3">
        <f t="shared" si="8810"/>
        <v>0</v>
      </c>
      <c r="GC141" s="3">
        <f t="shared" si="8811"/>
        <v>0</v>
      </c>
      <c r="GD141" s="3">
        <f>VLOOKUP($B141,'ДС факт при поликлинике'!$D$6:$JS$80,259,0)</f>
        <v>0</v>
      </c>
      <c r="GE141" s="3">
        <f>VLOOKUP($B141,'ДС факт при поликлинике'!$D$6:$JS$80,260,0)</f>
        <v>0</v>
      </c>
      <c r="GF141" s="3">
        <f>VLOOKUP($B141,'ДС факт при поликлинике'!$D$6:$JS$80,261,0)</f>
        <v>0</v>
      </c>
      <c r="GG141" s="3">
        <f>VLOOKUP($B141,'ДС факт при поликлинике'!$D$6:$JS$80,262,0)</f>
        <v>0</v>
      </c>
      <c r="GH141" s="3">
        <f t="shared" si="8812"/>
        <v>0</v>
      </c>
      <c r="GI141" s="3">
        <f t="shared" si="8813"/>
        <v>0</v>
      </c>
      <c r="GJ141" s="3">
        <f t="shared" si="8814"/>
        <v>0</v>
      </c>
      <c r="GK141" s="3">
        <f t="shared" ref="GK141:GK159" si="9108">SUM(GD141-GB141)</f>
        <v>0</v>
      </c>
      <c r="GL141" s="3">
        <f t="shared" ref="GL141:GL159" si="9109">SUM(GE141-GC141)</f>
        <v>0</v>
      </c>
      <c r="GM141" s="3">
        <f>план!AO140</f>
        <v>0</v>
      </c>
      <c r="GN141" s="3">
        <f>план!AP140</f>
        <v>0</v>
      </c>
      <c r="GO141" s="3">
        <f t="shared" si="8815"/>
        <v>0</v>
      </c>
      <c r="GP141" s="3">
        <f t="shared" si="8816"/>
        <v>0</v>
      </c>
      <c r="GQ141" s="3">
        <f>VLOOKUP($B141,'ДС факт при поликлинике'!$D$6:$JS$80,175,0)</f>
        <v>0</v>
      </c>
      <c r="GR141" s="3">
        <f>VLOOKUP($B141,'ДС факт при поликлинике'!$D$6:$JS$80,176,0)</f>
        <v>0</v>
      </c>
      <c r="GS141" s="3">
        <f>VLOOKUP($B141,'ДС факт при поликлинике'!$D$6:$JS$80,177,0)</f>
        <v>0</v>
      </c>
      <c r="GT141" s="3">
        <f>VLOOKUP($B141,'ДС факт при поликлинике'!$D$6:$JS$80,178,0)</f>
        <v>0</v>
      </c>
      <c r="GU141" s="3">
        <f t="shared" si="8817"/>
        <v>0</v>
      </c>
      <c r="GV141" s="3">
        <f t="shared" si="8818"/>
        <v>0</v>
      </c>
      <c r="GW141" s="3">
        <f t="shared" si="8819"/>
        <v>0</v>
      </c>
      <c r="GX141" s="3">
        <f t="shared" ref="GX141:GX158" si="9110">SUM(GQ141-GO141)</f>
        <v>0</v>
      </c>
      <c r="GY141" s="3">
        <f t="shared" ref="GY141:GY158" si="9111">SUM(GR141-GP141)</f>
        <v>0</v>
      </c>
      <c r="GZ141" s="26">
        <f>план!AQ140</f>
        <v>0</v>
      </c>
      <c r="HA141" s="3">
        <f>план!AR140</f>
        <v>0</v>
      </c>
      <c r="HB141" s="3">
        <f t="shared" si="8820"/>
        <v>0</v>
      </c>
      <c r="HC141" s="3">
        <f t="shared" si="8821"/>
        <v>0</v>
      </c>
      <c r="HD141" s="3">
        <f>VLOOKUP($B141,'ДС факт при поликлинике'!$D$6:$JS$80,179,0)</f>
        <v>0</v>
      </c>
      <c r="HE141" s="3">
        <f>VLOOKUP($B141,'ДС факт при поликлинике'!$D$6:$JS$80,180,0)</f>
        <v>0</v>
      </c>
      <c r="HF141" s="3">
        <f>VLOOKUP($B141,'ДС факт при поликлинике'!$D$6:$JS$80,181,0)</f>
        <v>0</v>
      </c>
      <c r="HG141" s="3">
        <f>VLOOKUP($B141,'ДС факт при поликлинике'!$D$6:$JS$80,182,0)</f>
        <v>0</v>
      </c>
      <c r="HH141" s="3">
        <f t="shared" si="8822"/>
        <v>0</v>
      </c>
      <c r="HI141" s="3">
        <f t="shared" si="8823"/>
        <v>0</v>
      </c>
      <c r="HJ141" s="3">
        <f t="shared" si="8824"/>
        <v>0</v>
      </c>
      <c r="HK141" s="3">
        <f t="shared" ref="HK141:HK159" si="9112">SUM(HD141-HB141)</f>
        <v>0</v>
      </c>
      <c r="HL141" s="3">
        <f t="shared" ref="HL141:HL159" si="9113">SUM(HE141-HC141)</f>
        <v>0</v>
      </c>
      <c r="HM141" s="26">
        <f>план!AS140</f>
        <v>0</v>
      </c>
      <c r="HN141" s="3">
        <f>план!AT140</f>
        <v>0</v>
      </c>
      <c r="HO141" s="3">
        <f t="shared" si="8825"/>
        <v>0</v>
      </c>
      <c r="HP141" s="3">
        <f t="shared" si="8826"/>
        <v>0</v>
      </c>
      <c r="HQ141" s="3">
        <f>VLOOKUP($B141,'ДС факт при поликлинике'!$D$6:$JS$80,183,0)</f>
        <v>0</v>
      </c>
      <c r="HR141" s="3">
        <f>VLOOKUP($B141,'ДС факт при поликлинике'!$D$6:$JS$80,184,0)</f>
        <v>0</v>
      </c>
      <c r="HS141" s="3">
        <f>VLOOKUP($B141,'ДС факт при поликлинике'!$D$6:$JS$80,185,0)</f>
        <v>0</v>
      </c>
      <c r="HT141" s="3">
        <f>VLOOKUP($B141,'ДС факт при поликлинике'!$D$6:$JS$80,186,0)</f>
        <v>0</v>
      </c>
      <c r="HU141" s="3">
        <f t="shared" si="8827"/>
        <v>0</v>
      </c>
      <c r="HV141" s="3">
        <f t="shared" si="8828"/>
        <v>0</v>
      </c>
      <c r="HW141" s="3">
        <f t="shared" si="8829"/>
        <v>0</v>
      </c>
      <c r="HX141" s="3">
        <f t="shared" ref="HX141:HX159" si="9114">SUM(HQ141-HO141)</f>
        <v>0</v>
      </c>
      <c r="HY141" s="3">
        <f t="shared" ref="HY141:HY159" si="9115">SUM(HR141-HP141)</f>
        <v>0</v>
      </c>
      <c r="HZ141" s="26">
        <f>план!AU140</f>
        <v>0</v>
      </c>
      <c r="IA141" s="3">
        <f>план!AV140</f>
        <v>0</v>
      </c>
      <c r="IB141" s="3">
        <f t="shared" si="8830"/>
        <v>0</v>
      </c>
      <c r="IC141" s="3">
        <f t="shared" si="8831"/>
        <v>0</v>
      </c>
      <c r="ID141" s="3">
        <f>VLOOKUP($B141,'ДС факт при поликлинике'!$D$6:$JS$80,239,0)</f>
        <v>0</v>
      </c>
      <c r="IE141" s="3">
        <f>VLOOKUP($B141,'ДС факт при поликлинике'!$D$6:$JS$80,240,0)</f>
        <v>0</v>
      </c>
      <c r="IF141" s="3">
        <f>VLOOKUP($B141,'ДС факт при поликлинике'!$D$6:$JS$80,241,0)</f>
        <v>0</v>
      </c>
      <c r="IG141" s="3">
        <f>VLOOKUP($B141,'ДС факт при поликлинике'!$D$6:$JS$80,242,0)</f>
        <v>0</v>
      </c>
      <c r="IH141" s="3">
        <f t="shared" si="8832"/>
        <v>0</v>
      </c>
      <c r="II141" s="3">
        <f t="shared" si="8833"/>
        <v>0</v>
      </c>
      <c r="IJ141" s="3">
        <f t="shared" si="8834"/>
        <v>0</v>
      </c>
      <c r="IK141" s="3">
        <f t="shared" ref="IK141:IK159" si="9116">SUM(ID141-IB141)</f>
        <v>0</v>
      </c>
      <c r="IL141" s="3">
        <f t="shared" ref="IL141:IL159" si="9117">SUM(IE141-IC141)</f>
        <v>0</v>
      </c>
      <c r="IM141" s="26">
        <f>план!AW140</f>
        <v>0</v>
      </c>
      <c r="IN141" s="3">
        <f>план!AX140</f>
        <v>0</v>
      </c>
      <c r="IO141" s="3">
        <f t="shared" si="8835"/>
        <v>0</v>
      </c>
      <c r="IP141" s="3">
        <f t="shared" si="8836"/>
        <v>0</v>
      </c>
      <c r="IQ141" s="3">
        <f>VLOOKUP($B141,'ДС факт при поликлинике'!$D$6:$JS$80,167,0)</f>
        <v>0</v>
      </c>
      <c r="IR141" s="3">
        <f>VLOOKUP($B141,'ДС факт при поликлинике'!$D$6:$JS$80,168,0)</f>
        <v>0</v>
      </c>
      <c r="IS141" s="3">
        <f>VLOOKUP($B141,'ДС факт при поликлинике'!$D$6:$JS$80,169,0)</f>
        <v>0</v>
      </c>
      <c r="IT141" s="3">
        <f>VLOOKUP($B141,'ДС факт при поликлинике'!$D$6:$JS$80,170,0)</f>
        <v>0</v>
      </c>
      <c r="IU141" s="3">
        <f t="shared" si="8837"/>
        <v>0</v>
      </c>
      <c r="IV141" s="3">
        <f t="shared" si="8838"/>
        <v>0</v>
      </c>
      <c r="IW141" s="3">
        <f t="shared" si="8839"/>
        <v>0</v>
      </c>
      <c r="IX141" s="3">
        <f t="shared" ref="IX141:IX167" si="9118">SUM(IQ141-IO141)</f>
        <v>0</v>
      </c>
      <c r="IY141" s="3">
        <f t="shared" ref="IY141:IY167" si="9119">SUM(IR141-IP141)</f>
        <v>0</v>
      </c>
      <c r="IZ141" s="26">
        <f>план!AY140</f>
        <v>0</v>
      </c>
      <c r="JA141" s="3">
        <f>план!AZ140</f>
        <v>0</v>
      </c>
      <c r="JB141" s="3">
        <f t="shared" si="8840"/>
        <v>0</v>
      </c>
      <c r="JC141" s="3">
        <f t="shared" si="8841"/>
        <v>0</v>
      </c>
      <c r="JD141" s="3">
        <f>VLOOKUP($B141,'ДС факт при поликлинике'!$D$6:$JS$80,187,0)</f>
        <v>0</v>
      </c>
      <c r="JE141" s="3">
        <f>VLOOKUP($B141,'ДС факт при поликлинике'!$D$6:$JS$80,188,0)</f>
        <v>0</v>
      </c>
      <c r="JF141" s="3">
        <f>VLOOKUP($B141,'ДС факт при поликлинике'!$D$6:$JS$80,189,0)</f>
        <v>0</v>
      </c>
      <c r="JG141" s="3">
        <f>VLOOKUP($B141,'ДС факт при поликлинике'!$D$6:$JS$80,190,0)</f>
        <v>0</v>
      </c>
      <c r="JH141" s="3">
        <f t="shared" si="8842"/>
        <v>0</v>
      </c>
      <c r="JI141" s="3">
        <f t="shared" si="8843"/>
        <v>0</v>
      </c>
      <c r="JJ141" s="3">
        <f t="shared" si="8844"/>
        <v>0</v>
      </c>
      <c r="JK141" s="3">
        <f t="shared" si="8845"/>
        <v>0</v>
      </c>
      <c r="JL141" s="3">
        <f t="shared" ref="JL141" si="9120">SUM(JE141-JC141)</f>
        <v>0</v>
      </c>
      <c r="JM141" s="26">
        <f>план!BA140</f>
        <v>0</v>
      </c>
      <c r="JN141" s="3">
        <f>план!BB140</f>
        <v>0</v>
      </c>
      <c r="JO141" s="3">
        <f t="shared" si="8846"/>
        <v>0</v>
      </c>
      <c r="JP141" s="3">
        <f t="shared" si="8847"/>
        <v>0</v>
      </c>
      <c r="JQ141" s="3">
        <f>VLOOKUP($B141,'ДС факт при поликлинике'!$D$6:$JS$80,191,0)</f>
        <v>0</v>
      </c>
      <c r="JR141" s="3">
        <f>VLOOKUP($B141,'ДС факт при поликлинике'!$D$6:$JS$80,192,0)</f>
        <v>0</v>
      </c>
      <c r="JS141" s="3">
        <f>VLOOKUP($B141,'ДС факт при поликлинике'!$D$6:$JS$80,193,0)</f>
        <v>0</v>
      </c>
      <c r="JT141" s="3">
        <f>VLOOKUP($B141,'ДС факт при поликлинике'!$D$6:$JS$80,194,0)</f>
        <v>0</v>
      </c>
      <c r="JU141" s="3">
        <f t="shared" si="8848"/>
        <v>0</v>
      </c>
      <c r="JV141" s="3">
        <f t="shared" si="8849"/>
        <v>0</v>
      </c>
      <c r="JW141" s="3">
        <f t="shared" si="8850"/>
        <v>0</v>
      </c>
      <c r="JX141" s="3">
        <f t="shared" ref="JX141:JX168" si="9121">SUM(JQ141-JO141)</f>
        <v>0</v>
      </c>
      <c r="JY141" s="3">
        <f t="shared" ref="JY141:JY168" si="9122">SUM(JR141-JP141)</f>
        <v>0</v>
      </c>
      <c r="JZ141" s="26">
        <f>план!BC140</f>
        <v>0</v>
      </c>
      <c r="KA141" s="3">
        <f>план!BD140</f>
        <v>0</v>
      </c>
      <c r="KB141" s="3">
        <f t="shared" si="8851"/>
        <v>0</v>
      </c>
      <c r="KC141" s="3">
        <f t="shared" si="8852"/>
        <v>0</v>
      </c>
      <c r="KD141" s="3">
        <f>VLOOKUP($B141,'ДС факт при поликлинике'!$D$6:$JS$80,195,0)</f>
        <v>0</v>
      </c>
      <c r="KE141" s="3">
        <f>VLOOKUP($B141,'ДС факт при поликлинике'!$D$6:$JS$80,196,0)</f>
        <v>0</v>
      </c>
      <c r="KF141" s="3">
        <f>VLOOKUP($B141,'ДС факт при поликлинике'!$D$6:$JS$80,197,0)</f>
        <v>0</v>
      </c>
      <c r="KG141" s="3">
        <f>VLOOKUP($B141,'ДС факт при поликлинике'!$D$6:$JS$80,198,0)</f>
        <v>0</v>
      </c>
      <c r="KH141" s="3">
        <f t="shared" si="8853"/>
        <v>0</v>
      </c>
      <c r="KI141" s="3">
        <f t="shared" si="8854"/>
        <v>0</v>
      </c>
      <c r="KJ141" s="3">
        <f t="shared" si="8855"/>
        <v>0</v>
      </c>
      <c r="KK141" s="3">
        <f t="shared" ref="KK141:KK168" si="9123">SUM(KD141-KB141)</f>
        <v>0</v>
      </c>
      <c r="KL141" s="3">
        <f t="shared" ref="KL141:KL168" si="9124">SUM(KE141-KC141)</f>
        <v>0</v>
      </c>
      <c r="KM141" s="26">
        <f>план!BE140</f>
        <v>0</v>
      </c>
      <c r="KN141" s="3">
        <f>план!BF140</f>
        <v>0</v>
      </c>
      <c r="KO141" s="3">
        <f t="shared" si="8856"/>
        <v>0</v>
      </c>
      <c r="KP141" s="3">
        <f t="shared" si="8857"/>
        <v>0</v>
      </c>
      <c r="KQ141" s="3">
        <f>VLOOKUP($B141,'ДС факт при поликлинике'!$D$6:$JS$80,119,0)</f>
        <v>0</v>
      </c>
      <c r="KR141" s="3">
        <f>VLOOKUP($B141,'ДС факт при поликлинике'!$D$6:$JS$80,120,0)</f>
        <v>0</v>
      </c>
      <c r="KS141" s="3">
        <f>VLOOKUP($B141,'ДС факт при поликлинике'!$D$6:$JS$80,121,0)</f>
        <v>0</v>
      </c>
      <c r="KT141" s="3">
        <f>VLOOKUP($B141,'ДС факт при поликлинике'!$D$6:$JS$80,122,0)</f>
        <v>0</v>
      </c>
      <c r="KU141" s="3">
        <f t="shared" si="8858"/>
        <v>0</v>
      </c>
      <c r="KV141" s="3">
        <f t="shared" si="8859"/>
        <v>0</v>
      </c>
      <c r="KW141" s="3">
        <f t="shared" si="8860"/>
        <v>0</v>
      </c>
      <c r="KX141" s="3">
        <f t="shared" ref="KX141:KX168" si="9125">SUM(KQ141-KO141)</f>
        <v>0</v>
      </c>
      <c r="KY141" s="3">
        <f t="shared" ref="KY141:KY168" si="9126">SUM(KR141-KP141)</f>
        <v>0</v>
      </c>
      <c r="KZ141" s="26">
        <f>план!BG140</f>
        <v>0</v>
      </c>
      <c r="LA141" s="3">
        <f>план!BH140</f>
        <v>0</v>
      </c>
      <c r="LB141" s="3">
        <f t="shared" si="8861"/>
        <v>0</v>
      </c>
      <c r="LC141" s="3">
        <f t="shared" si="8862"/>
        <v>0</v>
      </c>
      <c r="LD141" s="3">
        <f>VLOOKUP($B141,'ДС факт при поликлинике'!$D$6:$JS$80,127,0)</f>
        <v>0</v>
      </c>
      <c r="LE141" s="3">
        <f>VLOOKUP($B141,'ДС факт при поликлинике'!$D$6:$JS$80,128,0)</f>
        <v>0</v>
      </c>
      <c r="LF141" s="3">
        <f>VLOOKUP($B141,'ДС факт при поликлинике'!$D$6:$JS$80,129,0)</f>
        <v>0</v>
      </c>
      <c r="LG141" s="3">
        <f>VLOOKUP($B141,'ДС факт при поликлинике'!$D$6:$JS$80,130,0)</f>
        <v>0</v>
      </c>
      <c r="LH141" s="3">
        <f t="shared" si="8863"/>
        <v>0</v>
      </c>
      <c r="LI141" s="3">
        <f t="shared" si="8864"/>
        <v>0</v>
      </c>
      <c r="LJ141" s="3">
        <f t="shared" si="8865"/>
        <v>0</v>
      </c>
      <c r="LK141" s="3">
        <f t="shared" ref="LK141:LK168" si="9127">SUM(LD141-LB141)</f>
        <v>0</v>
      </c>
      <c r="LL141" s="3">
        <f t="shared" ref="LL141:LL168" si="9128">SUM(LE141-LC141)</f>
        <v>0</v>
      </c>
      <c r="LM141" s="26">
        <f>план!BI140</f>
        <v>0</v>
      </c>
      <c r="LN141" s="3">
        <f>план!BJ140</f>
        <v>0</v>
      </c>
      <c r="LO141" s="3">
        <f t="shared" si="8866"/>
        <v>0</v>
      </c>
      <c r="LP141" s="3">
        <f t="shared" si="8867"/>
        <v>0</v>
      </c>
      <c r="LQ141" s="26"/>
      <c r="LR141" s="26"/>
      <c r="LS141" s="26"/>
      <c r="LT141" s="26"/>
      <c r="LU141" s="3">
        <f t="shared" si="8868"/>
        <v>0</v>
      </c>
      <c r="LV141" s="3">
        <f t="shared" si="8869"/>
        <v>0</v>
      </c>
      <c r="LW141" s="3">
        <f t="shared" si="8870"/>
        <v>0</v>
      </c>
      <c r="LX141" s="3">
        <f t="shared" ref="LX141:LX168" si="9129">SUM(LQ141-LO141)</f>
        <v>0</v>
      </c>
      <c r="LY141" s="3">
        <f t="shared" ref="LY141:LY168" si="9130">SUM(LR141-LP141)</f>
        <v>0</v>
      </c>
      <c r="LZ141" s="26">
        <f>план!BK140</f>
        <v>0</v>
      </c>
      <c r="MA141" s="3">
        <f>план!BL140</f>
        <v>0</v>
      </c>
      <c r="MB141" s="3">
        <f t="shared" si="8871"/>
        <v>0</v>
      </c>
      <c r="MC141" s="3">
        <f t="shared" si="8872"/>
        <v>0</v>
      </c>
      <c r="MD141" s="3">
        <f>VLOOKUP($B141,'ДС факт при поликлинике'!$D$6:$JS$80,123,0)</f>
        <v>0</v>
      </c>
      <c r="ME141" s="3">
        <f>VLOOKUP($B141,'ДС факт при поликлинике'!$D$6:$JS$80,124,0)</f>
        <v>0</v>
      </c>
      <c r="MF141" s="3">
        <f>VLOOKUP($B141,'ДС факт при поликлинике'!$D$6:$JS$80,125,0)</f>
        <v>0</v>
      </c>
      <c r="MG141" s="3">
        <f>VLOOKUP($B141,'ДС факт при поликлинике'!$D$6:$JS$80,126,0)</f>
        <v>0</v>
      </c>
      <c r="MH141" s="3">
        <f t="shared" si="8873"/>
        <v>0</v>
      </c>
      <c r="MI141" s="3">
        <f t="shared" si="8874"/>
        <v>0</v>
      </c>
      <c r="MJ141" s="3">
        <f t="shared" si="8875"/>
        <v>0</v>
      </c>
      <c r="MK141" s="3">
        <f t="shared" ref="MK141:MK168" si="9131">SUM(MD141-MB141)</f>
        <v>0</v>
      </c>
      <c r="ML141" s="3">
        <f t="shared" ref="ML141:ML168" si="9132">SUM(ME141-MC141)</f>
        <v>0</v>
      </c>
      <c r="MM141" s="26">
        <f>план!BM140</f>
        <v>0</v>
      </c>
      <c r="MN141" s="3">
        <f>план!BN140</f>
        <v>0</v>
      </c>
      <c r="MO141" s="3">
        <f t="shared" si="8876"/>
        <v>0</v>
      </c>
      <c r="MP141" s="3">
        <f t="shared" si="8877"/>
        <v>0</v>
      </c>
      <c r="MQ141" s="3">
        <f>VLOOKUP($B141,'ДС факт при поликлинике'!$D$6:$JS$80,147,0)</f>
        <v>0</v>
      </c>
      <c r="MR141" s="3">
        <f>VLOOKUP($B141,'ДС факт при поликлинике'!$D$6:$JS$80,148,0)</f>
        <v>0</v>
      </c>
      <c r="MS141" s="3">
        <f>VLOOKUP($B141,'ДС факт при поликлинике'!$D$6:$JS$80,149,0)</f>
        <v>0</v>
      </c>
      <c r="MT141" s="3">
        <f>VLOOKUP($B141,'ДС факт при поликлинике'!$D$6:$JS$80,150,0)</f>
        <v>0</v>
      </c>
      <c r="MU141" s="3">
        <f t="shared" si="8878"/>
        <v>0</v>
      </c>
      <c r="MV141" s="3">
        <f t="shared" si="8879"/>
        <v>0</v>
      </c>
      <c r="MW141" s="3">
        <f t="shared" si="8880"/>
        <v>0</v>
      </c>
      <c r="MX141" s="3">
        <f t="shared" ref="MX141:MX168" si="9133">SUM(MQ141-MO141)</f>
        <v>0</v>
      </c>
      <c r="MY141" s="3">
        <f t="shared" ref="MY141:MY168" si="9134">SUM(MR141-MP141)</f>
        <v>0</v>
      </c>
      <c r="MZ141" s="26">
        <f>план!BO140</f>
        <v>0</v>
      </c>
      <c r="NA141" s="3">
        <f>план!BP140</f>
        <v>0</v>
      </c>
      <c r="NB141" s="3">
        <f t="shared" si="8881"/>
        <v>0</v>
      </c>
      <c r="NC141" s="3">
        <f t="shared" si="8882"/>
        <v>0</v>
      </c>
      <c r="ND141" s="3">
        <f>VLOOKUP($B141,'ДС факт при поликлинике'!$D$6:$JS$80,199,0)</f>
        <v>0</v>
      </c>
      <c r="NE141" s="3">
        <f>VLOOKUP($B141,'ДС факт при поликлинике'!$D$6:$JS$80,200,0)</f>
        <v>0</v>
      </c>
      <c r="NF141" s="3">
        <f>VLOOKUP($B141,'ДС факт при поликлинике'!$D$6:$JS$80,201,0)</f>
        <v>0</v>
      </c>
      <c r="NG141" s="3">
        <f>VLOOKUP($B141,'ДС факт при поликлинике'!$D$6:$JS$80,202,0)</f>
        <v>0</v>
      </c>
      <c r="NH141" s="3">
        <f t="shared" si="8883"/>
        <v>0</v>
      </c>
      <c r="NI141" s="3">
        <f t="shared" si="8884"/>
        <v>0</v>
      </c>
      <c r="NJ141" s="3">
        <f t="shared" si="8885"/>
        <v>0</v>
      </c>
      <c r="NK141" s="3">
        <f t="shared" ref="NK141:NK168" si="9135">SUM(ND141-NB141)</f>
        <v>0</v>
      </c>
      <c r="NL141" s="3">
        <f t="shared" ref="NL141:NL168" si="9136">SUM(NE141-NC141)</f>
        <v>0</v>
      </c>
      <c r="NM141" s="26">
        <f>план!BQ140</f>
        <v>0</v>
      </c>
      <c r="NN141" s="3">
        <f>план!BR140</f>
        <v>0</v>
      </c>
      <c r="NO141" s="3">
        <f t="shared" si="8886"/>
        <v>0</v>
      </c>
      <c r="NP141" s="3">
        <f t="shared" si="8887"/>
        <v>0</v>
      </c>
      <c r="NQ141" s="3">
        <f>VLOOKUP($B141,'ДС факт при поликлинике'!$D$6:$JS$80,251,0)</f>
        <v>0</v>
      </c>
      <c r="NR141" s="3">
        <f>VLOOKUP($B141,'ДС факт при поликлинике'!$D$6:$JS$80,252,0)</f>
        <v>0</v>
      </c>
      <c r="NS141" s="3">
        <f>VLOOKUP($B141,'ДС факт при поликлинике'!$D$6:$JS$80,253,0)</f>
        <v>0</v>
      </c>
      <c r="NT141" s="3">
        <f>VLOOKUP($B141,'ДС факт при поликлинике'!$D$6:$JS$80,254,0)</f>
        <v>0</v>
      </c>
      <c r="NU141" s="3">
        <f t="shared" si="8888"/>
        <v>0</v>
      </c>
      <c r="NV141" s="3">
        <f t="shared" si="8889"/>
        <v>0</v>
      </c>
      <c r="NW141" s="3">
        <f t="shared" si="8890"/>
        <v>0</v>
      </c>
      <c r="NX141" s="3">
        <f t="shared" ref="NX141:NX168" si="9137">SUM(NQ141-NO141)</f>
        <v>0</v>
      </c>
      <c r="NY141" s="3">
        <f t="shared" ref="NY141:NY168" si="9138">SUM(NR141-NP141)</f>
        <v>0</v>
      </c>
      <c r="NZ141" s="26">
        <f>план!BS140</f>
        <v>0</v>
      </c>
      <c r="OA141" s="3">
        <f>план!BT140</f>
        <v>0</v>
      </c>
      <c r="OB141" s="3">
        <f t="shared" si="8891"/>
        <v>0</v>
      </c>
      <c r="OC141" s="3">
        <f t="shared" si="8892"/>
        <v>0</v>
      </c>
      <c r="OD141" s="3">
        <f>VLOOKUP($B141,'ДС факт при поликлинике'!$D$6:$JS$80,59,0)</f>
        <v>0</v>
      </c>
      <c r="OE141" s="3">
        <f>VLOOKUP($B141,'ДС факт при поликлинике'!$D$6:$JS$80,60,0)</f>
        <v>0</v>
      </c>
      <c r="OF141" s="3">
        <f>VLOOKUP($B141,'ДС факт при поликлинике'!$D$6:$JS$80,61,0)</f>
        <v>0</v>
      </c>
      <c r="OG141" s="3">
        <f>VLOOKUP($B141,'ДС факт при поликлинике'!$D$6:$JS$80,62,0)</f>
        <v>0</v>
      </c>
      <c r="OH141" s="3">
        <f t="shared" si="8893"/>
        <v>0</v>
      </c>
      <c r="OI141" s="3">
        <f t="shared" si="8894"/>
        <v>0</v>
      </c>
      <c r="OJ141" s="3">
        <f t="shared" si="8895"/>
        <v>0</v>
      </c>
      <c r="OK141" s="3">
        <f t="shared" ref="OK141:OK168" si="9139">SUM(OD141-OB141)</f>
        <v>0</v>
      </c>
      <c r="OL141" s="3">
        <f t="shared" ref="OL141:OL168" si="9140">SUM(OE141-OC141)</f>
        <v>0</v>
      </c>
      <c r="OM141" s="26">
        <f>план!BU140</f>
        <v>0</v>
      </c>
      <c r="ON141" s="3">
        <f>план!BV140</f>
        <v>0</v>
      </c>
      <c r="OO141" s="3">
        <f t="shared" si="8896"/>
        <v>0</v>
      </c>
      <c r="OP141" s="3">
        <f t="shared" si="8897"/>
        <v>0</v>
      </c>
      <c r="OQ141" s="3">
        <f>VLOOKUP($B141,'ДС факт при поликлинике'!$D$6:$JS$80,103,0)</f>
        <v>0</v>
      </c>
      <c r="OR141" s="3">
        <f>VLOOKUP($B141,'ДС факт при поликлинике'!$D$6:$JS$80,104,0)</f>
        <v>0</v>
      </c>
      <c r="OS141" s="3">
        <f>VLOOKUP($B141,'ДС факт при поликлинике'!$D$6:$JS$80,105,0)</f>
        <v>0</v>
      </c>
      <c r="OT141" s="3">
        <f>VLOOKUP($B141,'ДС факт при поликлинике'!$D$6:$JS$80,106,0)</f>
        <v>0</v>
      </c>
      <c r="OU141" s="3">
        <f t="shared" si="8898"/>
        <v>0</v>
      </c>
      <c r="OV141" s="3">
        <f t="shared" si="8899"/>
        <v>0</v>
      </c>
      <c r="OW141" s="3">
        <f t="shared" si="8900"/>
        <v>0</v>
      </c>
      <c r="OX141" s="3">
        <f t="shared" ref="OX141:OX168" si="9141">SUM(OQ141-OO141)</f>
        <v>0</v>
      </c>
      <c r="OY141" s="3">
        <f t="shared" ref="OY141:OY168" si="9142">SUM(OR141-OP141)</f>
        <v>0</v>
      </c>
      <c r="OZ141" s="26">
        <f>план!BW140</f>
        <v>0</v>
      </c>
      <c r="PA141" s="3">
        <f>план!BX140</f>
        <v>0</v>
      </c>
      <c r="PB141" s="3">
        <f t="shared" si="8901"/>
        <v>0</v>
      </c>
      <c r="PC141" s="3">
        <f t="shared" si="8902"/>
        <v>0</v>
      </c>
      <c r="PD141" s="3">
        <f>VLOOKUP($B141,'ДС факт при поликлинике'!$D$6:$JS$80,67,0)</f>
        <v>0</v>
      </c>
      <c r="PE141" s="3">
        <f>VLOOKUP($B141,'ДС факт при поликлинике'!$D$6:$JS$80,68,0)</f>
        <v>0</v>
      </c>
      <c r="PF141" s="3">
        <f>VLOOKUP($B141,'ДС факт при поликлинике'!$D$6:$JS$80,69,0)</f>
        <v>0</v>
      </c>
      <c r="PG141" s="3">
        <f>VLOOKUP($B141,'ДС факт при поликлинике'!$D$6:$JS$80,70,0)</f>
        <v>0</v>
      </c>
      <c r="PH141" s="3">
        <f t="shared" si="8903"/>
        <v>0</v>
      </c>
      <c r="PI141" s="3">
        <f t="shared" si="8904"/>
        <v>0</v>
      </c>
      <c r="PJ141" s="3">
        <f t="shared" si="8905"/>
        <v>0</v>
      </c>
      <c r="PK141" s="3">
        <f t="shared" ref="PK141:PK168" si="9143">SUM(PD141-PB141)</f>
        <v>0</v>
      </c>
      <c r="PL141" s="3">
        <f t="shared" ref="PL141:PL168" si="9144">SUM(PE141-PC141)</f>
        <v>0</v>
      </c>
      <c r="PM141" s="26">
        <f>план!BY140</f>
        <v>0</v>
      </c>
      <c r="PN141" s="3">
        <f>план!BZ140</f>
        <v>0</v>
      </c>
      <c r="PO141" s="3">
        <f t="shared" si="8906"/>
        <v>0</v>
      </c>
      <c r="PP141" s="3">
        <f t="shared" si="8907"/>
        <v>0</v>
      </c>
      <c r="PQ141" s="3">
        <f>VLOOKUP($B141,'ДС факт при поликлинике'!$D$6:$JS$80,27,0)</f>
        <v>0</v>
      </c>
      <c r="PR141" s="3">
        <f>VLOOKUP($B141,'ДС факт при поликлинике'!$D$6:$JS$80,28,0)</f>
        <v>0</v>
      </c>
      <c r="PS141" s="3">
        <f>VLOOKUP($B141,'ДС факт при поликлинике'!$D$6:$JS$80,29,0)</f>
        <v>0</v>
      </c>
      <c r="PT141" s="3">
        <f>VLOOKUP($B141,'ДС факт при поликлинике'!$D$6:$JS$80,30,0)</f>
        <v>0</v>
      </c>
      <c r="PU141" s="3">
        <f t="shared" si="8908"/>
        <v>0</v>
      </c>
      <c r="PV141" s="3">
        <f t="shared" si="8909"/>
        <v>0</v>
      </c>
      <c r="PW141" s="3">
        <f t="shared" si="8910"/>
        <v>0</v>
      </c>
      <c r="PX141" s="3">
        <f t="shared" ref="PX141:PX168" si="9145">SUM(PQ141-PO141)</f>
        <v>0</v>
      </c>
      <c r="PY141" s="3">
        <f t="shared" ref="PY141:PY168" si="9146">SUM(PR141-PP141)</f>
        <v>0</v>
      </c>
      <c r="PZ141" s="3">
        <f>план!CA140</f>
        <v>0</v>
      </c>
      <c r="QA141" s="3">
        <f>план!CB140</f>
        <v>0</v>
      </c>
      <c r="QB141" s="3">
        <f t="shared" si="8911"/>
        <v>0</v>
      </c>
      <c r="QC141" s="3">
        <f t="shared" si="8912"/>
        <v>0</v>
      </c>
      <c r="QD141" s="3">
        <f>VLOOKUP($B141,'ДС факт при поликлинике'!$D$6:$JS$80,151,0)</f>
        <v>0</v>
      </c>
      <c r="QE141" s="3">
        <f>VLOOKUP($B141,'ДС факт при поликлинике'!$D$6:$JS$80,152,0)</f>
        <v>0</v>
      </c>
      <c r="QF141" s="3">
        <f>VLOOKUP($B141,'ДС факт при поликлинике'!$D$6:$JS$80,153,0)</f>
        <v>0</v>
      </c>
      <c r="QG141" s="3">
        <f>VLOOKUP($B141,'ДС факт при поликлинике'!$D$6:$JS$80,154,0)</f>
        <v>0</v>
      </c>
      <c r="QH141" s="3">
        <f t="shared" si="8913"/>
        <v>0</v>
      </c>
      <c r="QI141" s="3">
        <f t="shared" si="8914"/>
        <v>0</v>
      </c>
      <c r="QJ141" s="3">
        <f t="shared" si="8915"/>
        <v>0</v>
      </c>
      <c r="QK141" s="3">
        <f t="shared" ref="QK141:QK168" si="9147">SUM(QD141-QB141)</f>
        <v>0</v>
      </c>
      <c r="QL141" s="3">
        <f t="shared" ref="QL141:QL168" si="9148">SUM(QE141-QC141)</f>
        <v>0</v>
      </c>
      <c r="QM141" s="26">
        <f>план!CC140</f>
        <v>0</v>
      </c>
      <c r="QN141" s="3">
        <f>план!CD140</f>
        <v>0</v>
      </c>
      <c r="QO141" s="3">
        <f t="shared" si="8916"/>
        <v>0</v>
      </c>
      <c r="QP141" s="3">
        <f t="shared" si="8917"/>
        <v>0</v>
      </c>
      <c r="QQ141" s="3">
        <f>VLOOKUP($B141,'ДС факт при поликлинике'!$D$6:$JS$80,155,0)</f>
        <v>0</v>
      </c>
      <c r="QR141" s="3">
        <f>VLOOKUP($B141,'ДС факт при поликлинике'!$D$6:$JS$80,156,0)</f>
        <v>0</v>
      </c>
      <c r="QS141" s="3">
        <f>VLOOKUP($B141,'ДС факт при поликлинике'!$D$6:$JS$80,157,0)</f>
        <v>0</v>
      </c>
      <c r="QT141" s="3">
        <f>VLOOKUP($B141,'ДС факт при поликлинике'!$D$6:$JS$80,158,0)</f>
        <v>0</v>
      </c>
      <c r="QU141" s="3">
        <f t="shared" si="8918"/>
        <v>0</v>
      </c>
      <c r="QV141" s="3">
        <f t="shared" si="8919"/>
        <v>0</v>
      </c>
      <c r="QW141" s="3">
        <f t="shared" si="8920"/>
        <v>0</v>
      </c>
      <c r="QX141" s="3">
        <f t="shared" ref="QX141:QX168" si="9149">SUM(QQ141-QO141)</f>
        <v>0</v>
      </c>
      <c r="QY141" s="3">
        <f t="shared" ref="QY141:QY168" si="9150">SUM(QR141-QP141)</f>
        <v>0</v>
      </c>
      <c r="QZ141" s="26">
        <f>план!CE140</f>
        <v>0</v>
      </c>
      <c r="RA141" s="3">
        <f>план!CF140</f>
        <v>0</v>
      </c>
      <c r="RB141" s="3">
        <f t="shared" si="8921"/>
        <v>0</v>
      </c>
      <c r="RC141" s="3">
        <f t="shared" si="8922"/>
        <v>0</v>
      </c>
      <c r="RD141" s="3">
        <f>VLOOKUP($B141,'ДС факт при поликлинике'!$D$6:$JS$80,71,0)</f>
        <v>0</v>
      </c>
      <c r="RE141" s="3">
        <f>VLOOKUP($B141,'ДС факт при поликлинике'!$D$6:$JS$80,72,0)</f>
        <v>0</v>
      </c>
      <c r="RF141" s="3">
        <f>VLOOKUP($B141,'ДС факт при поликлинике'!$D$6:$JS$80,73,0)</f>
        <v>0</v>
      </c>
      <c r="RG141" s="3">
        <f>VLOOKUP($B141,'ДС факт при поликлинике'!$D$6:$JS$80,74,0)</f>
        <v>0</v>
      </c>
      <c r="RH141" s="3">
        <f t="shared" si="8923"/>
        <v>0</v>
      </c>
      <c r="RI141" s="3">
        <f t="shared" si="8924"/>
        <v>0</v>
      </c>
      <c r="RJ141" s="3">
        <f t="shared" si="8925"/>
        <v>0</v>
      </c>
      <c r="RK141" s="3">
        <f t="shared" ref="RK141:RK168" si="9151">SUM(RD141-RB141)</f>
        <v>0</v>
      </c>
      <c r="RL141" s="3">
        <f t="shared" ref="RL141:RL168" si="9152">SUM(RE141-RC141)</f>
        <v>0</v>
      </c>
      <c r="RM141" s="26">
        <f>план!CG140</f>
        <v>0</v>
      </c>
      <c r="RN141" s="3">
        <f>план!CH140</f>
        <v>0</v>
      </c>
      <c r="RO141" s="3">
        <f t="shared" si="8926"/>
        <v>0</v>
      </c>
      <c r="RP141" s="3">
        <f t="shared" si="8927"/>
        <v>0</v>
      </c>
      <c r="RQ141" s="3">
        <f>VLOOKUP($B141,'ДС факт при поликлинике'!$D$6:$JS$80,271,0)</f>
        <v>0</v>
      </c>
      <c r="RR141" s="3">
        <f>VLOOKUP($B141,'ДС факт при поликлинике'!$D$6:$JS$80,272,0)</f>
        <v>0</v>
      </c>
      <c r="RS141" s="3">
        <f>VLOOKUP($B141,'ДС факт при поликлинике'!$D$6:$JS$80,273,0)</f>
        <v>0</v>
      </c>
      <c r="RT141" s="3">
        <f>VLOOKUP($B141,'ДС факт при поликлинике'!$D$6:$JS$80,274,0)</f>
        <v>0</v>
      </c>
      <c r="RU141" s="3">
        <f t="shared" si="8928"/>
        <v>0</v>
      </c>
      <c r="RV141" s="3">
        <f t="shared" si="8929"/>
        <v>0</v>
      </c>
      <c r="RW141" s="3">
        <f t="shared" si="8930"/>
        <v>0</v>
      </c>
      <c r="RX141" s="3">
        <f t="shared" ref="RX141:RX168" si="9153">SUM(RQ141-RO141)</f>
        <v>0</v>
      </c>
      <c r="RY141" s="3">
        <f t="shared" ref="RY141:RY168" si="9154">SUM(RR141-RP141)</f>
        <v>0</v>
      </c>
      <c r="RZ141" s="26">
        <f>план!CI140</f>
        <v>0</v>
      </c>
      <c r="SA141" s="3">
        <f>план!CJ140</f>
        <v>0</v>
      </c>
      <c r="SB141" s="3">
        <f t="shared" si="8931"/>
        <v>0</v>
      </c>
      <c r="SC141" s="3">
        <f t="shared" si="8932"/>
        <v>0</v>
      </c>
      <c r="SD141" s="3">
        <f>VLOOKUP($B141,'ДС факт при поликлинике'!$D$6:$JS$80,267,0)</f>
        <v>0</v>
      </c>
      <c r="SE141" s="3">
        <f>VLOOKUP($B141,'ДС факт при поликлинике'!$D$6:$JS$80,268,0)</f>
        <v>0</v>
      </c>
      <c r="SF141" s="3">
        <f>VLOOKUP($B141,'ДС факт при поликлинике'!$D$6:$JS$80,269,0)</f>
        <v>0</v>
      </c>
      <c r="SG141" s="3">
        <f>VLOOKUP($B141,'ДС факт при поликлинике'!$D$6:$JS$80,270,0)</f>
        <v>0</v>
      </c>
      <c r="SH141" s="3">
        <f t="shared" si="8933"/>
        <v>0</v>
      </c>
      <c r="SI141" s="3">
        <f t="shared" si="8934"/>
        <v>0</v>
      </c>
      <c r="SJ141" s="3">
        <f t="shared" si="8935"/>
        <v>0</v>
      </c>
      <c r="SK141" s="3">
        <f t="shared" ref="SK141:SK168" si="9155">SUM(SD141-SB141)</f>
        <v>0</v>
      </c>
      <c r="SL141" s="3">
        <f t="shared" ref="SL141:SL168" si="9156">SUM(SE141-SC141)</f>
        <v>0</v>
      </c>
      <c r="SM141" s="26">
        <f>план!CK140</f>
        <v>0</v>
      </c>
      <c r="SN141" s="3">
        <f>план!CL140</f>
        <v>0</v>
      </c>
      <c r="SO141" s="3">
        <f t="shared" si="8936"/>
        <v>0</v>
      </c>
      <c r="SP141" s="3">
        <f t="shared" si="8937"/>
        <v>0</v>
      </c>
      <c r="SQ141" s="3">
        <f>VLOOKUP($B141,'ДС факт при поликлинике'!$D$6:$JS$80,15,0)</f>
        <v>0</v>
      </c>
      <c r="SR141" s="3">
        <f>VLOOKUP($B141,'ДС факт при поликлинике'!$D$6:$JS$80,16,0)</f>
        <v>0</v>
      </c>
      <c r="SS141" s="3">
        <f>VLOOKUP($B141,'ДС факт при поликлинике'!$D$6:$JS$80,17,0)</f>
        <v>0</v>
      </c>
      <c r="ST141" s="3">
        <f>VLOOKUP($B141,'ДС факт при поликлинике'!$D$6:$JS$80,18,0)</f>
        <v>0</v>
      </c>
      <c r="SU141" s="3">
        <f t="shared" si="8938"/>
        <v>0</v>
      </c>
      <c r="SV141" s="3">
        <f t="shared" si="8939"/>
        <v>0</v>
      </c>
      <c r="SW141" s="3">
        <f t="shared" si="8940"/>
        <v>0</v>
      </c>
      <c r="SX141" s="3">
        <f t="shared" ref="SX141:SX168" si="9157">SUM(SQ141-SO141)</f>
        <v>0</v>
      </c>
      <c r="SY141" s="3">
        <f t="shared" ref="SY141:SY168" si="9158">SUM(SR141-SP141)</f>
        <v>0</v>
      </c>
      <c r="SZ141" s="26">
        <f>план!CM140</f>
        <v>0</v>
      </c>
      <c r="TA141" s="3">
        <f>план!CN140</f>
        <v>0</v>
      </c>
      <c r="TB141" s="3">
        <f t="shared" si="8941"/>
        <v>0</v>
      </c>
      <c r="TC141" s="3">
        <f t="shared" si="8942"/>
        <v>0</v>
      </c>
      <c r="TD141" s="3">
        <f>VLOOKUP($B141,'ДС факт при поликлинике'!$D$6:$JS$80,207,0)</f>
        <v>0</v>
      </c>
      <c r="TE141" s="3">
        <f>VLOOKUP($B141,'ДС факт при поликлинике'!$D$6:$JS$80,208,0)</f>
        <v>0</v>
      </c>
      <c r="TF141" s="3">
        <f>VLOOKUP($B141,'ДС факт при поликлинике'!$D$6:$JS$80,209,0)</f>
        <v>0</v>
      </c>
      <c r="TG141" s="3">
        <f>VLOOKUP($B141,'ДС факт при поликлинике'!$D$6:$JS$80,210,0)</f>
        <v>0</v>
      </c>
      <c r="TH141" s="3">
        <f t="shared" si="8943"/>
        <v>0</v>
      </c>
      <c r="TI141" s="3">
        <f t="shared" si="8944"/>
        <v>0</v>
      </c>
      <c r="TJ141" s="3">
        <f t="shared" si="8945"/>
        <v>0</v>
      </c>
      <c r="TK141" s="3">
        <f t="shared" ref="TK141:TK168" si="9159">SUM(TD141-TB141)</f>
        <v>0</v>
      </c>
      <c r="TL141" s="3">
        <f t="shared" ref="TL141:TL168" si="9160">SUM(TE141-TC141)</f>
        <v>0</v>
      </c>
      <c r="TM141" s="26">
        <f>план!CO140</f>
        <v>0</v>
      </c>
      <c r="TN141" s="3">
        <f>план!CP140</f>
        <v>0</v>
      </c>
      <c r="TO141" s="3">
        <f t="shared" si="8946"/>
        <v>0</v>
      </c>
      <c r="TP141" s="3">
        <f t="shared" si="8947"/>
        <v>0</v>
      </c>
      <c r="TQ141" s="3">
        <f>VLOOKUP($B141,'ДС факт при поликлинике'!$D$6:$JS$80,75,0)</f>
        <v>0</v>
      </c>
      <c r="TR141" s="3">
        <f>VLOOKUP($B141,'ДС факт при поликлинике'!$D$6:$JS$80,76,0)</f>
        <v>0</v>
      </c>
      <c r="TS141" s="3">
        <f>VLOOKUP($B141,'ДС факт при поликлинике'!$D$6:$JS$80,77,0)</f>
        <v>0</v>
      </c>
      <c r="TT141" s="3">
        <f>VLOOKUP($B141,'ДС факт при поликлинике'!$D$6:$JS$80,78,0)</f>
        <v>0</v>
      </c>
      <c r="TU141" s="3">
        <f t="shared" si="8948"/>
        <v>0</v>
      </c>
      <c r="TV141" s="3">
        <f t="shared" si="8949"/>
        <v>0</v>
      </c>
      <c r="TW141" s="3">
        <f t="shared" si="8950"/>
        <v>0</v>
      </c>
      <c r="TX141" s="3">
        <f t="shared" ref="TX141:TX168" si="9161">SUM(TQ141-TO141)</f>
        <v>0</v>
      </c>
      <c r="TY141" s="3">
        <f t="shared" ref="TY141:TY168" si="9162">SUM(TR141-TP141)</f>
        <v>0</v>
      </c>
      <c r="TZ141" s="26">
        <f>план!CQ140</f>
        <v>0</v>
      </c>
      <c r="UA141" s="3">
        <f>план!CR140</f>
        <v>0</v>
      </c>
      <c r="UB141" s="3">
        <f t="shared" si="8951"/>
        <v>0</v>
      </c>
      <c r="UC141" s="3">
        <f t="shared" si="8952"/>
        <v>0</v>
      </c>
      <c r="UD141" s="3">
        <f>VLOOKUP($B141,'ДС факт при поликлинике'!$D$6:$JS$80,163,0)</f>
        <v>0</v>
      </c>
      <c r="UE141" s="3">
        <f>VLOOKUP($B141,'ДС факт при поликлинике'!$D$6:$JS$80,164,0)</f>
        <v>0</v>
      </c>
      <c r="UF141" s="3">
        <f>VLOOKUP($B141,'ДС факт при поликлинике'!$D$6:$JS$80,165,0)</f>
        <v>0</v>
      </c>
      <c r="UG141" s="3">
        <f>VLOOKUP($B141,'ДС факт при поликлинике'!$D$6:$JS$80,166,0)</f>
        <v>0</v>
      </c>
      <c r="UH141" s="3">
        <f t="shared" si="8953"/>
        <v>0</v>
      </c>
      <c r="UI141" s="3">
        <f t="shared" si="8954"/>
        <v>0</v>
      </c>
      <c r="UJ141" s="3">
        <f t="shared" si="8955"/>
        <v>0</v>
      </c>
      <c r="UK141" s="3">
        <f t="shared" ref="UK141:UK168" si="9163">SUM(UD141-UB141)</f>
        <v>0</v>
      </c>
      <c r="UL141" s="3">
        <f t="shared" ref="UL141:UL168" si="9164">SUM(UE141-UC141)</f>
        <v>0</v>
      </c>
      <c r="UM141" s="26">
        <f>план!CS140</f>
        <v>0</v>
      </c>
      <c r="UN141" s="3">
        <f>план!CT140</f>
        <v>0</v>
      </c>
      <c r="UO141" s="3">
        <f t="shared" si="8956"/>
        <v>0</v>
      </c>
      <c r="UP141" s="3">
        <f t="shared" si="8957"/>
        <v>0</v>
      </c>
      <c r="UQ141" s="3">
        <f>VLOOKUP($B141,'ДС факт при поликлинике'!$D$6:$JS$80,131,0)</f>
        <v>0</v>
      </c>
      <c r="UR141" s="3">
        <f>VLOOKUP($B141,'ДС факт при поликлинике'!$D$6:$JS$80,132,0)</f>
        <v>0</v>
      </c>
      <c r="US141" s="3">
        <f>VLOOKUP($B141,'ДС факт при поликлинике'!$D$6:$JS$80,133,0)</f>
        <v>0</v>
      </c>
      <c r="UT141" s="3">
        <f>VLOOKUP($B141,'ДС факт при поликлинике'!$D$6:$JS$80,134,0)</f>
        <v>0</v>
      </c>
      <c r="UU141" s="3">
        <f t="shared" si="8958"/>
        <v>0</v>
      </c>
      <c r="UV141" s="3">
        <f t="shared" si="8959"/>
        <v>0</v>
      </c>
      <c r="UW141" s="3">
        <f t="shared" si="8960"/>
        <v>0</v>
      </c>
      <c r="UX141" s="3">
        <f t="shared" ref="UX141:UX168" si="9165">SUM(UQ141-UO141)</f>
        <v>0</v>
      </c>
      <c r="UY141" s="3">
        <f t="shared" ref="UY141:UY168" si="9166">SUM(UR141-UP141)</f>
        <v>0</v>
      </c>
      <c r="UZ141" s="26">
        <f>план!CU140</f>
        <v>0</v>
      </c>
      <c r="VA141" s="3">
        <f>план!CV140</f>
        <v>0</v>
      </c>
      <c r="VB141" s="3">
        <f t="shared" si="8961"/>
        <v>0</v>
      </c>
      <c r="VC141" s="3">
        <f t="shared" si="8962"/>
        <v>0</v>
      </c>
      <c r="VD141" s="3">
        <f>VLOOKUP($B141,'ДС факт при поликлинике'!$D$6:$JS$80,135,0)</f>
        <v>0</v>
      </c>
      <c r="VE141" s="3">
        <f>VLOOKUP($B141,'ДС факт при поликлинике'!$D$6:$JS$80,136,0)</f>
        <v>0</v>
      </c>
      <c r="VF141" s="3">
        <f>VLOOKUP($B141,'ДС факт при поликлинике'!$D$6:$JS$80,137,0)</f>
        <v>0</v>
      </c>
      <c r="VG141" s="3">
        <f>VLOOKUP($B141,'ДС факт при поликлинике'!$D$6:$JS$80,138,0)</f>
        <v>0</v>
      </c>
      <c r="VH141" s="3">
        <f t="shared" si="8963"/>
        <v>0</v>
      </c>
      <c r="VI141" s="3">
        <f t="shared" si="8964"/>
        <v>0</v>
      </c>
      <c r="VJ141" s="3">
        <f t="shared" si="8965"/>
        <v>0</v>
      </c>
      <c r="VK141" s="3">
        <f t="shared" ref="VK141:VK168" si="9167">SUM(VD141-VB141)</f>
        <v>0</v>
      </c>
      <c r="VL141" s="3">
        <f t="shared" ref="VL141:VL168" si="9168">SUM(VE141-VC141)</f>
        <v>0</v>
      </c>
      <c r="VM141" s="26">
        <f>план!CW140</f>
        <v>0</v>
      </c>
      <c r="VN141" s="3">
        <f>план!CX140</f>
        <v>0</v>
      </c>
      <c r="VO141" s="3">
        <f t="shared" si="8966"/>
        <v>0</v>
      </c>
      <c r="VP141" s="3">
        <f t="shared" si="8967"/>
        <v>0</v>
      </c>
      <c r="VQ141" s="3">
        <f>VLOOKUP($B141,'ДС факт при поликлинике'!$D$6:$JS$80,139,0)</f>
        <v>0</v>
      </c>
      <c r="VR141" s="3">
        <f>VLOOKUP($B141,'ДС факт при поликлинике'!$D$6:$JS$80,140,0)</f>
        <v>0</v>
      </c>
      <c r="VS141" s="3">
        <f>VLOOKUP($B141,'ДС факт при поликлинике'!$D$6:$JS$80,141,0)</f>
        <v>0</v>
      </c>
      <c r="VT141" s="3">
        <f>VLOOKUP($B141,'ДС факт при поликлинике'!$D$6:$JS$80,142,0)</f>
        <v>0</v>
      </c>
      <c r="VU141" s="3">
        <f t="shared" si="8968"/>
        <v>0</v>
      </c>
      <c r="VV141" s="3">
        <f t="shared" si="8969"/>
        <v>0</v>
      </c>
      <c r="VW141" s="3">
        <f t="shared" si="8970"/>
        <v>0</v>
      </c>
      <c r="VX141" s="3">
        <f t="shared" ref="VX141:VX168" si="9169">SUM(VQ141-VO141)</f>
        <v>0</v>
      </c>
      <c r="VY141" s="3">
        <f t="shared" ref="VY141:VY168" si="9170">SUM(VR141-VP141)</f>
        <v>0</v>
      </c>
      <c r="VZ141" s="26">
        <f>план!CY140</f>
        <v>0</v>
      </c>
      <c r="WA141" s="3">
        <f>план!CZ140</f>
        <v>0</v>
      </c>
      <c r="WB141" s="3">
        <f t="shared" si="8971"/>
        <v>0</v>
      </c>
      <c r="WC141" s="3">
        <f t="shared" si="8972"/>
        <v>0</v>
      </c>
      <c r="WD141" s="3">
        <f>VLOOKUP($B141,'ДС факт при поликлинике'!$D$6:$JS$80,143,0)</f>
        <v>0</v>
      </c>
      <c r="WE141" s="3">
        <f>VLOOKUP($B141,'ДС факт при поликлинике'!$D$6:$JS$80,144,0)</f>
        <v>0</v>
      </c>
      <c r="WF141" s="3">
        <f>VLOOKUP($B141,'ДС факт при поликлинике'!$D$6:$JS$80,145,0)</f>
        <v>0</v>
      </c>
      <c r="WG141" s="3">
        <f>VLOOKUP($B141,'ДС факт при поликлинике'!$D$6:$JS$80,146,0)</f>
        <v>0</v>
      </c>
      <c r="WH141" s="3">
        <f t="shared" si="8973"/>
        <v>0</v>
      </c>
      <c r="WI141" s="3">
        <f t="shared" si="8974"/>
        <v>0</v>
      </c>
      <c r="WJ141" s="3">
        <f t="shared" si="8975"/>
        <v>0</v>
      </c>
      <c r="WK141" s="3">
        <f t="shared" ref="WK141:WK168" si="9171">SUM(WD141-WB141)</f>
        <v>0</v>
      </c>
      <c r="WL141" s="3">
        <f t="shared" ref="WL141:WL168" si="9172">SUM(WE141-WC141)</f>
        <v>0</v>
      </c>
      <c r="WM141" s="26">
        <f>план!DA140</f>
        <v>0</v>
      </c>
      <c r="WN141" s="3">
        <f>план!DB140</f>
        <v>0</v>
      </c>
      <c r="WO141" s="3">
        <f t="shared" si="8976"/>
        <v>0</v>
      </c>
      <c r="WP141" s="3">
        <f t="shared" si="8977"/>
        <v>0</v>
      </c>
      <c r="WQ141" s="3">
        <f>VLOOKUP($B141,'ДС факт при поликлинике'!$D$6:$JS$80,219,0)</f>
        <v>0</v>
      </c>
      <c r="WR141" s="3">
        <f>VLOOKUP($B141,'ДС факт при поликлинике'!$D$6:$JS$80,220,0)</f>
        <v>0</v>
      </c>
      <c r="WS141" s="3">
        <f>VLOOKUP($B141,'ДС факт при поликлинике'!$D$6:$JS$80,221,0)</f>
        <v>0</v>
      </c>
      <c r="WT141" s="3">
        <f>VLOOKUP($B141,'ДС факт при поликлинике'!$D$6:$JS$80,222,0)</f>
        <v>0</v>
      </c>
      <c r="WU141" s="3">
        <f t="shared" si="8978"/>
        <v>0</v>
      </c>
      <c r="WV141" s="3">
        <f t="shared" si="8979"/>
        <v>0</v>
      </c>
      <c r="WW141" s="3">
        <f t="shared" si="8980"/>
        <v>0</v>
      </c>
      <c r="WX141" s="3">
        <f t="shared" ref="WX141:WX168" si="9173">SUM(WQ141-WO141)</f>
        <v>0</v>
      </c>
      <c r="WY141" s="3">
        <f t="shared" ref="WY141:WY168" si="9174">SUM(WR141-WP141)</f>
        <v>0</v>
      </c>
      <c r="WZ141" s="26">
        <f>план!DC140</f>
        <v>0</v>
      </c>
      <c r="XA141" s="3">
        <f>план!DD140</f>
        <v>0</v>
      </c>
      <c r="XB141" s="3">
        <f t="shared" si="8981"/>
        <v>0</v>
      </c>
      <c r="XC141" s="3">
        <f t="shared" si="8982"/>
        <v>0</v>
      </c>
      <c r="XD141" s="3">
        <f>VLOOKUP($B141,'ДС факт при поликлинике'!$D$6:$JS$80,63,0)</f>
        <v>0</v>
      </c>
      <c r="XE141" s="3">
        <f>VLOOKUP($B141,'ДС факт при поликлинике'!$D$6:$JS$80,64,0)</f>
        <v>0</v>
      </c>
      <c r="XF141" s="3">
        <f>VLOOKUP($B141,'ДС факт при поликлинике'!$D$6:$JS$80,65,0)</f>
        <v>0</v>
      </c>
      <c r="XG141" s="3">
        <f>VLOOKUP($B141,'ДС факт при поликлинике'!$D$6:$JS$80,66,0)</f>
        <v>0</v>
      </c>
      <c r="XH141" s="3">
        <f t="shared" si="8983"/>
        <v>0</v>
      </c>
      <c r="XI141" s="3">
        <f t="shared" si="8984"/>
        <v>0</v>
      </c>
      <c r="XJ141" s="3">
        <f t="shared" si="8985"/>
        <v>0</v>
      </c>
      <c r="XK141" s="3">
        <f t="shared" ref="XK141:XK168" si="9175">SUM(XD141-XB141)</f>
        <v>0</v>
      </c>
      <c r="XL141" s="3">
        <f t="shared" ref="XL141:XL168" si="9176">SUM(XE141-XC141)</f>
        <v>0</v>
      </c>
      <c r="XM141" s="26">
        <f>план!DE140</f>
        <v>0</v>
      </c>
      <c r="XN141" s="3">
        <f>план!DF140</f>
        <v>0</v>
      </c>
      <c r="XO141" s="3">
        <f t="shared" si="8986"/>
        <v>0</v>
      </c>
      <c r="XP141" s="3">
        <f t="shared" si="8987"/>
        <v>0</v>
      </c>
      <c r="XQ141" s="3">
        <f>VLOOKUP($B141,'ДС факт при поликлинике'!$D$6:$JS$80,91,0)</f>
        <v>0</v>
      </c>
      <c r="XR141" s="3">
        <f>VLOOKUP($B141,'ДС факт при поликлинике'!$D$6:$JS$80,92,0)</f>
        <v>0</v>
      </c>
      <c r="XS141" s="3">
        <f>VLOOKUP($B141,'ДС факт при поликлинике'!$D$6:$JS$80,93,0)</f>
        <v>0</v>
      </c>
      <c r="XT141" s="3">
        <f>VLOOKUP($B141,'ДС факт при поликлинике'!$D$6:$JS$80,94,0)</f>
        <v>0</v>
      </c>
      <c r="XU141" s="3">
        <f t="shared" si="8988"/>
        <v>0</v>
      </c>
      <c r="XV141" s="3">
        <f t="shared" si="8989"/>
        <v>0</v>
      </c>
      <c r="XW141" s="3">
        <f t="shared" si="8990"/>
        <v>0</v>
      </c>
      <c r="XX141" s="3">
        <f t="shared" ref="XX141:XX168" si="9177">SUM(XQ141-XO141)</f>
        <v>0</v>
      </c>
      <c r="XY141" s="3">
        <f t="shared" ref="XY141:XY168" si="9178">SUM(XR141-XP141)</f>
        <v>0</v>
      </c>
      <c r="XZ141" s="26">
        <f>план!DG140</f>
        <v>0</v>
      </c>
      <c r="YA141" s="3">
        <f>план!DH140</f>
        <v>0</v>
      </c>
      <c r="YB141" s="3">
        <f t="shared" si="8991"/>
        <v>0</v>
      </c>
      <c r="YC141" s="3">
        <f t="shared" si="8992"/>
        <v>0</v>
      </c>
      <c r="YD141" s="3">
        <f>VLOOKUP($B141,'ДС факт при поликлинике'!$D$6:$JS$80,83,0)</f>
        <v>0</v>
      </c>
      <c r="YE141" s="3">
        <f>VLOOKUP($B141,'ДС факт при поликлинике'!$D$6:$JS$80,84,0)</f>
        <v>0</v>
      </c>
      <c r="YF141" s="3">
        <f>VLOOKUP($B141,'ДС факт при поликлинике'!$D$6:$JS$80,85,0)</f>
        <v>0</v>
      </c>
      <c r="YG141" s="3">
        <f>VLOOKUP($B141,'ДС факт при поликлинике'!$D$6:$JS$80,86,0)</f>
        <v>0</v>
      </c>
      <c r="YH141" s="3">
        <f t="shared" si="8993"/>
        <v>0</v>
      </c>
      <c r="YI141" s="3">
        <f t="shared" si="8994"/>
        <v>0</v>
      </c>
      <c r="YJ141" s="3">
        <f t="shared" si="8995"/>
        <v>0</v>
      </c>
      <c r="YK141" s="3">
        <f t="shared" ref="YK141:YK168" si="9179">SUM(YD141-YB141)</f>
        <v>0</v>
      </c>
      <c r="YL141" s="3">
        <f t="shared" ref="YL141:YL168" si="9180">SUM(YE141-YC141)</f>
        <v>0</v>
      </c>
      <c r="YM141" s="26">
        <f>план!DI140</f>
        <v>0</v>
      </c>
      <c r="YN141" s="3">
        <f>план!DJ140</f>
        <v>0</v>
      </c>
      <c r="YO141" s="3">
        <f t="shared" si="8996"/>
        <v>0</v>
      </c>
      <c r="YP141" s="3">
        <f t="shared" si="8997"/>
        <v>0</v>
      </c>
      <c r="YQ141" s="3">
        <f>VLOOKUP($B141,'ДС факт при поликлинике'!$D$6:$JS$80,99,0)</f>
        <v>0</v>
      </c>
      <c r="YR141" s="3">
        <f>VLOOKUP($B141,'ДС факт при поликлинике'!$D$6:$JS$80,100,0)</f>
        <v>0</v>
      </c>
      <c r="YS141" s="3">
        <f>VLOOKUP($B141,'ДС факт при поликлинике'!$D$6:$JS$80,101,0)</f>
        <v>0</v>
      </c>
      <c r="YT141" s="3">
        <f>VLOOKUP($B141,'ДС факт при поликлинике'!$D$6:$JS$80,102,0)</f>
        <v>0</v>
      </c>
      <c r="YU141" s="3">
        <f t="shared" si="8998"/>
        <v>0</v>
      </c>
      <c r="YV141" s="3">
        <f t="shared" si="8999"/>
        <v>0</v>
      </c>
      <c r="YW141" s="3">
        <f t="shared" si="9000"/>
        <v>0</v>
      </c>
      <c r="YX141" s="3">
        <f t="shared" ref="YX141:YX168" si="9181">SUM(YQ141-YO141)</f>
        <v>0</v>
      </c>
      <c r="YY141" s="3">
        <f t="shared" ref="YY141:YY168" si="9182">SUM(YR141-YP141)</f>
        <v>0</v>
      </c>
      <c r="YZ141" s="26">
        <f>план!DK140</f>
        <v>0</v>
      </c>
      <c r="ZA141" s="3">
        <f>план!DL140</f>
        <v>0</v>
      </c>
      <c r="ZB141" s="3">
        <f t="shared" si="9001"/>
        <v>0</v>
      </c>
      <c r="ZC141" s="3">
        <f t="shared" si="9002"/>
        <v>0</v>
      </c>
      <c r="ZD141" s="3">
        <f>VLOOKUP($B141,'ДС факт при поликлинике'!$D$6:$JS$80,87,0)</f>
        <v>0</v>
      </c>
      <c r="ZE141" s="3">
        <f>VLOOKUP($B141,'ДС факт при поликлинике'!$D$6:$JS$80,88,0)</f>
        <v>0</v>
      </c>
      <c r="ZF141" s="3">
        <f>VLOOKUP($B141,'ДС факт при поликлинике'!$D$6:$JS$80,89,0)</f>
        <v>0</v>
      </c>
      <c r="ZG141" s="3">
        <f>VLOOKUP($B141,'ДС факт при поликлинике'!$D$6:$JS$80,90,0)</f>
        <v>0</v>
      </c>
      <c r="ZH141" s="3">
        <f t="shared" si="9003"/>
        <v>0</v>
      </c>
      <c r="ZI141" s="3">
        <f t="shared" si="9004"/>
        <v>0</v>
      </c>
      <c r="ZJ141" s="3">
        <f t="shared" si="9005"/>
        <v>0</v>
      </c>
      <c r="ZK141" s="3">
        <f t="shared" ref="ZK141:ZK168" si="9183">SUM(ZD141-ZB141)</f>
        <v>0</v>
      </c>
      <c r="ZL141" s="3">
        <f t="shared" ref="ZL141:ZL168" si="9184">SUM(ZE141-ZC141)</f>
        <v>0</v>
      </c>
      <c r="ZM141" s="26">
        <f>план!DM140</f>
        <v>0</v>
      </c>
      <c r="ZN141" s="3">
        <f>план!DN140</f>
        <v>0</v>
      </c>
      <c r="ZO141" s="3">
        <f t="shared" si="9006"/>
        <v>0</v>
      </c>
      <c r="ZP141" s="3">
        <f t="shared" si="9007"/>
        <v>0</v>
      </c>
      <c r="ZQ141" s="3">
        <f>VLOOKUP($B141,'ДС факт при поликлинике'!$D$6:$JS$80,107,0)</f>
        <v>0</v>
      </c>
      <c r="ZR141" s="3">
        <f>VLOOKUP($B141,'ДС факт при поликлинике'!$D$6:$JS$80,108,0)</f>
        <v>0</v>
      </c>
      <c r="ZS141" s="3">
        <f>VLOOKUP($B141,'ДС факт при поликлинике'!$D$6:$JS$80,109,0)</f>
        <v>0</v>
      </c>
      <c r="ZT141" s="3">
        <f>VLOOKUP($B141,'ДС факт при поликлинике'!$D$6:$JS$80,110,0)</f>
        <v>0</v>
      </c>
      <c r="ZU141" s="3">
        <f t="shared" si="9008"/>
        <v>0</v>
      </c>
      <c r="ZV141" s="3">
        <f t="shared" si="9009"/>
        <v>0</v>
      </c>
      <c r="ZW141" s="3">
        <f t="shared" si="9010"/>
        <v>0</v>
      </c>
      <c r="ZX141" s="3">
        <f t="shared" ref="ZX141:ZX168" si="9185">SUM(ZQ141-ZO141)</f>
        <v>0</v>
      </c>
      <c r="ZY141" s="3">
        <f t="shared" ref="ZY141:ZY168" si="9186">SUM(ZR141-ZP141)</f>
        <v>0</v>
      </c>
      <c r="ZZ141" s="32">
        <f>план!DO140</f>
        <v>0</v>
      </c>
      <c r="AAA141" s="3">
        <f>план!DP140</f>
        <v>0</v>
      </c>
      <c r="AAB141" s="3">
        <f t="shared" si="9011"/>
        <v>0</v>
      </c>
      <c r="AAC141" s="3">
        <f t="shared" si="9012"/>
        <v>0</v>
      </c>
      <c r="AAD141" s="3">
        <f>VLOOKUP($B141,'ДС факт при поликлинике'!$D$6:$JS$80,115,0)</f>
        <v>3</v>
      </c>
      <c r="AAE141" s="3">
        <f>VLOOKUP($B141,'ДС факт при поликлинике'!$D$6:$JS$80,116,0)</f>
        <v>89864.040000000008</v>
      </c>
      <c r="AAF141" s="3">
        <f>VLOOKUP($B141,'ДС факт при поликлинике'!$D$6:$JS$80,117,0)</f>
        <v>0</v>
      </c>
      <c r="AAG141" s="3">
        <f>VLOOKUP($B141,'ДС факт при поликлинике'!$D$6:$JS$80,118,0)</f>
        <v>0</v>
      </c>
      <c r="AAH141" s="3">
        <f t="shared" si="9013"/>
        <v>0</v>
      </c>
      <c r="AAI141" s="3">
        <f t="shared" si="9014"/>
        <v>0</v>
      </c>
      <c r="AAJ141" s="3">
        <f t="shared" si="9015"/>
        <v>6.51</v>
      </c>
      <c r="AAK141" s="3">
        <f t="shared" ref="AAK141:AAK168" si="9187">SUM(AAD141-AAB141)</f>
        <v>3</v>
      </c>
      <c r="AAL141" s="3">
        <f t="shared" ref="AAL141:AAL168" si="9188">SUM(AAE141-AAC141)</f>
        <v>89864.040000000008</v>
      </c>
      <c r="AAM141" s="26">
        <f>план!DQ140</f>
        <v>0</v>
      </c>
      <c r="AAN141" s="3">
        <f>план!DR140</f>
        <v>0</v>
      </c>
      <c r="AAO141" s="3">
        <f t="shared" si="9016"/>
        <v>0</v>
      </c>
      <c r="AAP141" s="3">
        <f t="shared" si="9017"/>
        <v>0</v>
      </c>
      <c r="AAQ141" s="3">
        <f>VLOOKUP($B141,'ДС факт при поликлинике'!$D$6:$JS$80,95,0)</f>
        <v>0</v>
      </c>
      <c r="AAR141" s="3">
        <f>VLOOKUP($B141,'ДС факт при поликлинике'!$D$6:$JS$80,96,0)</f>
        <v>0</v>
      </c>
      <c r="AAS141" s="3">
        <f>VLOOKUP($B141,'ДС факт при поликлинике'!$D$6:$JS$80,97,0)</f>
        <v>0</v>
      </c>
      <c r="AAT141" s="3">
        <f>VLOOKUP($B141,'ДС факт при поликлинике'!$D$6:$JS$80,98,0)</f>
        <v>0</v>
      </c>
      <c r="AAU141" s="3">
        <f t="shared" si="9018"/>
        <v>0</v>
      </c>
      <c r="AAV141" s="3">
        <f t="shared" si="9019"/>
        <v>0</v>
      </c>
      <c r="AAW141" s="3">
        <f t="shared" si="9020"/>
        <v>0</v>
      </c>
      <c r="AAX141" s="3">
        <f t="shared" ref="AAX141:AAX168" si="9189">SUM(AAQ141-AAO141)</f>
        <v>0</v>
      </c>
      <c r="AAY141" s="3">
        <f t="shared" ref="AAY141:AAY168" si="9190">SUM(AAR141-AAP141)</f>
        <v>0</v>
      </c>
      <c r="AAZ141" s="26">
        <f>план!DS140</f>
        <v>0</v>
      </c>
      <c r="ABA141" s="3">
        <f>план!DT140</f>
        <v>0</v>
      </c>
      <c r="ABB141" s="3">
        <f t="shared" si="9021"/>
        <v>0</v>
      </c>
      <c r="ABC141" s="3">
        <f t="shared" si="9022"/>
        <v>0</v>
      </c>
      <c r="ABD141" s="3">
        <f>VLOOKUP($B141,'ДС факт при поликлинике'!$D$6:$JS$80,215,0)</f>
        <v>0</v>
      </c>
      <c r="ABE141" s="3">
        <f>VLOOKUP($B141,'ДС факт при поликлинике'!$D$6:$JS$80,216,0)</f>
        <v>0</v>
      </c>
      <c r="ABF141" s="3">
        <f>VLOOKUP($B141,'ДС факт при поликлинике'!$D$6:$JS$80,217,0)</f>
        <v>0</v>
      </c>
      <c r="ABG141" s="3">
        <f>VLOOKUP($B141,'ДС факт при поликлинике'!$D$6:$JS$80,218,0)</f>
        <v>0</v>
      </c>
      <c r="ABH141" s="3">
        <f t="shared" si="9023"/>
        <v>0</v>
      </c>
      <c r="ABI141" s="3">
        <f t="shared" si="9024"/>
        <v>0</v>
      </c>
      <c r="ABJ141" s="3">
        <f t="shared" si="9025"/>
        <v>0</v>
      </c>
      <c r="ABK141" s="3">
        <f t="shared" ref="ABK141:ABK168" si="9191">SUM(ABD141-ABB141)</f>
        <v>0</v>
      </c>
      <c r="ABL141" s="3">
        <f t="shared" ref="ABL141:ABL168" si="9192">SUM(ABE141-ABC141)</f>
        <v>0</v>
      </c>
      <c r="ABM141" s="26">
        <f>план!DU140</f>
        <v>0</v>
      </c>
      <c r="ABN141" s="3">
        <f>план!DV140</f>
        <v>0</v>
      </c>
      <c r="ABO141" s="3">
        <f t="shared" si="9026"/>
        <v>0</v>
      </c>
      <c r="ABP141" s="3">
        <f t="shared" si="9027"/>
        <v>0</v>
      </c>
      <c r="ABQ141" s="3">
        <f>VLOOKUP($B141,'ДС факт при поликлинике'!$D$6:$JS$80,111,0)</f>
        <v>0</v>
      </c>
      <c r="ABR141" s="3">
        <f>VLOOKUP($B141,'ДС факт при поликлинике'!$D$6:$JS$80,112,0)</f>
        <v>0</v>
      </c>
      <c r="ABS141" s="3">
        <f>VLOOKUP($B141,'ДС факт при поликлинике'!$D$6:$JS$80,113,0)</f>
        <v>0</v>
      </c>
      <c r="ABT141" s="3">
        <f>VLOOKUP($B141,'ДС факт при поликлинике'!$D$6:$JS$80,114,0)</f>
        <v>0</v>
      </c>
      <c r="ABU141" s="3">
        <f t="shared" si="9028"/>
        <v>0</v>
      </c>
      <c r="ABV141" s="3">
        <f t="shared" si="9029"/>
        <v>0</v>
      </c>
      <c r="ABW141" s="3">
        <f t="shared" si="9030"/>
        <v>0</v>
      </c>
      <c r="ABX141" s="51">
        <f t="shared" si="9031"/>
        <v>0</v>
      </c>
      <c r="ABY141" s="51">
        <f t="shared" si="9032"/>
        <v>0</v>
      </c>
      <c r="ABZ141" s="26">
        <f>план!DW140</f>
        <v>0</v>
      </c>
      <c r="ACA141" s="3">
        <f>план!DX140</f>
        <v>0</v>
      </c>
      <c r="ACB141" s="3">
        <f t="shared" si="9033"/>
        <v>0</v>
      </c>
      <c r="ACC141" s="3">
        <f t="shared" si="9034"/>
        <v>0</v>
      </c>
      <c r="ACD141" s="3">
        <f>VLOOKUP($B141,'ДС факт при поликлинике'!$D$6:$JS$80,55,0)</f>
        <v>0</v>
      </c>
      <c r="ACE141" s="3">
        <f>VLOOKUP($B141,'ДС факт при поликлинике'!$D$6:$JS$80,56,0)</f>
        <v>0</v>
      </c>
      <c r="ACF141" s="3">
        <f>VLOOKUP($B141,'ДС факт при поликлинике'!$D$6:$JS$80,57,0)</f>
        <v>0</v>
      </c>
      <c r="ACG141" s="3">
        <f>VLOOKUP($B141,'ДС факт при поликлинике'!$D$6:$JS$80,58,0)</f>
        <v>0</v>
      </c>
      <c r="ACH141" s="3">
        <f t="shared" si="9035"/>
        <v>0</v>
      </c>
      <c r="ACI141" s="3">
        <f t="shared" si="9036"/>
        <v>0</v>
      </c>
      <c r="ACJ141" s="3">
        <f t="shared" si="9037"/>
        <v>0</v>
      </c>
      <c r="ACK141" s="51">
        <f t="shared" si="9038"/>
        <v>0</v>
      </c>
      <c r="ACL141" s="51">
        <f t="shared" si="9039"/>
        <v>0</v>
      </c>
      <c r="ACM141" s="26">
        <f>план!DY140</f>
        <v>0</v>
      </c>
      <c r="ACN141" s="3">
        <f>план!DZ140</f>
        <v>0</v>
      </c>
      <c r="ACO141" s="3">
        <f t="shared" si="9040"/>
        <v>0</v>
      </c>
      <c r="ACP141" s="3">
        <f t="shared" si="9041"/>
        <v>0</v>
      </c>
      <c r="ACQ141" s="3">
        <f>VLOOKUP($B141,'ДС факт при поликлинике'!$D$6:$JS$80,51,0)</f>
        <v>0</v>
      </c>
      <c r="ACR141" s="3">
        <f>VLOOKUP($B141,'ДС факт при поликлинике'!$D$6:$JS$80,52,0)</f>
        <v>0</v>
      </c>
      <c r="ACS141" s="3">
        <f>VLOOKUP($B141,'ДС факт при поликлинике'!$D$6:$JS$80,53,0)</f>
        <v>0</v>
      </c>
      <c r="ACT141" s="3">
        <f>VLOOKUP($B141,'ДС факт при поликлинике'!$D$6:$JS$80,54,0)</f>
        <v>0</v>
      </c>
      <c r="ACU141" s="3">
        <f t="shared" si="9042"/>
        <v>0</v>
      </c>
      <c r="ACV141" s="3">
        <f t="shared" si="9043"/>
        <v>0</v>
      </c>
      <c r="ACW141" s="3">
        <f t="shared" si="9044"/>
        <v>0</v>
      </c>
      <c r="ACX141" s="51">
        <f t="shared" si="9045"/>
        <v>0</v>
      </c>
      <c r="ACY141" s="51">
        <f t="shared" si="9046"/>
        <v>0</v>
      </c>
      <c r="ACZ141" s="3">
        <f>план!EA140</f>
        <v>0</v>
      </c>
      <c r="ADA141" s="3">
        <f>план!EB140</f>
        <v>0</v>
      </c>
      <c r="ADB141" s="3">
        <f t="shared" si="9047"/>
        <v>0</v>
      </c>
      <c r="ADC141" s="3">
        <f t="shared" si="9048"/>
        <v>0</v>
      </c>
      <c r="ADD141" s="3">
        <f>VLOOKUP($B141,'ДС факт при поликлинике'!$D$6:$JS$80,79,0)</f>
        <v>0</v>
      </c>
      <c r="ADE141" s="3">
        <f>VLOOKUP($B141,'ДС факт при поликлинике'!$D$6:$JS$80,80,0)</f>
        <v>0</v>
      </c>
      <c r="ADF141" s="3">
        <f>VLOOKUP($B141,'ДС факт при поликлинике'!$D$6:$JS$80,81,0)</f>
        <v>0</v>
      </c>
      <c r="ADG141" s="3">
        <f>VLOOKUP($B141,'ДС факт при поликлинике'!$D$6:$JS$80,82,0)</f>
        <v>0</v>
      </c>
      <c r="ADH141" s="3">
        <f t="shared" si="9049"/>
        <v>0</v>
      </c>
      <c r="ADI141" s="3">
        <f t="shared" si="9050"/>
        <v>0</v>
      </c>
      <c r="ADJ141" s="3">
        <f t="shared" si="9051"/>
        <v>0</v>
      </c>
      <c r="ADK141" s="51">
        <f t="shared" si="9052"/>
        <v>0</v>
      </c>
      <c r="ADL141" s="51">
        <f t="shared" si="9053"/>
        <v>0</v>
      </c>
      <c r="ADM141" s="3"/>
      <c r="ADN141" s="3">
        <f t="shared" si="9054"/>
        <v>0</v>
      </c>
      <c r="ADO141" s="3">
        <f t="shared" si="9055"/>
        <v>0</v>
      </c>
      <c r="ADP141" s="3">
        <f t="shared" si="9056"/>
        <v>0</v>
      </c>
      <c r="ADQ141" s="3"/>
      <c r="ADR141" s="3"/>
      <c r="ADS141" s="3"/>
      <c r="ADT141" s="3"/>
      <c r="ADU141" s="3">
        <f t="shared" si="9057"/>
        <v>0</v>
      </c>
      <c r="ADV141" s="3">
        <f t="shared" si="9058"/>
        <v>0</v>
      </c>
      <c r="ADW141" s="3">
        <f t="shared" si="9059"/>
        <v>0</v>
      </c>
      <c r="ADX141" s="51">
        <f t="shared" si="9060"/>
        <v>0</v>
      </c>
      <c r="ADY141" s="51">
        <f t="shared" si="9061"/>
        <v>0</v>
      </c>
      <c r="ADZ141" s="3">
        <f>план!EE140</f>
        <v>0</v>
      </c>
      <c r="AEA141" s="27">
        <f>план!EF140</f>
        <v>0</v>
      </c>
      <c r="AEB141" s="3">
        <f t="shared" si="9062"/>
        <v>0</v>
      </c>
      <c r="AEC141" s="3">
        <f t="shared" si="9063"/>
        <v>0</v>
      </c>
      <c r="AED141" s="83">
        <f>VLOOKUP($B141,'ДС факт при поликлинике'!$D$6:$KA$81,279,0)</f>
        <v>0</v>
      </c>
      <c r="AEE141" s="83">
        <f>VLOOKUP($B141,'ДС факт при поликлинике'!$D$6:$KA$81,280,0)</f>
        <v>0</v>
      </c>
      <c r="AEF141" s="83">
        <f>VLOOKUP($B141,'ДС факт при поликлинике'!$D$6:$KA$81,281,0)</f>
        <v>0</v>
      </c>
      <c r="AEG141" s="83">
        <f>VLOOKUP($B141,'ДС факт при поликлинике'!$D$6:$KA$81,282,0)</f>
        <v>0</v>
      </c>
      <c r="AEH141" s="3">
        <f t="shared" si="9064"/>
        <v>0</v>
      </c>
      <c r="AEI141" s="3">
        <f t="shared" si="9065"/>
        <v>0</v>
      </c>
      <c r="AEJ141" s="3">
        <f t="shared" si="9066"/>
        <v>0</v>
      </c>
      <c r="AEK141" s="51">
        <f t="shared" si="9067"/>
        <v>0</v>
      </c>
      <c r="AEL141" s="51">
        <f t="shared" si="9068"/>
        <v>0</v>
      </c>
      <c r="AEM141" s="28">
        <f t="shared" si="9069"/>
        <v>0</v>
      </c>
      <c r="AEN141" s="28">
        <f t="shared" si="9070"/>
        <v>0</v>
      </c>
      <c r="AEO141" s="28">
        <f t="shared" si="9071"/>
        <v>0</v>
      </c>
      <c r="AEP141" s="28">
        <f t="shared" si="9072"/>
        <v>0</v>
      </c>
      <c r="AEQ141" s="28">
        <f t="shared" si="9073"/>
        <v>6</v>
      </c>
      <c r="AER141" s="28">
        <f t="shared" si="9074"/>
        <v>197700.90000000002</v>
      </c>
      <c r="AES141" s="28">
        <f t="shared" si="9075"/>
        <v>0</v>
      </c>
      <c r="AET141" s="28">
        <f t="shared" si="9076"/>
        <v>0</v>
      </c>
      <c r="AEU141" s="3">
        <f t="shared" si="9077"/>
        <v>0</v>
      </c>
      <c r="AEV141" s="3">
        <f t="shared" si="9078"/>
        <v>0</v>
      </c>
      <c r="AEW141" s="3">
        <f t="shared" si="9079"/>
        <v>13.02</v>
      </c>
      <c r="AEX141" s="51">
        <f t="shared" si="9080"/>
        <v>6</v>
      </c>
      <c r="AEY141" s="51">
        <f t="shared" si="9081"/>
        <v>197700.90000000002</v>
      </c>
      <c r="AEZ141" s="118"/>
      <c r="AFA141" s="118"/>
    </row>
    <row r="142" spans="1:833" s="31" customFormat="1" x14ac:dyDescent="0.25">
      <c r="A142" s="59">
        <v>33</v>
      </c>
      <c r="B142" s="66"/>
      <c r="C142" s="60" t="s">
        <v>65</v>
      </c>
      <c r="D142" s="157">
        <f t="shared" si="5358"/>
        <v>9860</v>
      </c>
      <c r="E142" s="23">
        <v>10127</v>
      </c>
      <c r="F142" s="95">
        <v>1.1000000000000001</v>
      </c>
      <c r="G142" s="61"/>
      <c r="H142" s="152"/>
      <c r="I142" s="62"/>
      <c r="J142" s="62"/>
      <c r="K142" s="62"/>
      <c r="L142" s="62">
        <v>2.57</v>
      </c>
      <c r="M142" s="65">
        <f>план!M141</f>
        <v>0</v>
      </c>
      <c r="N142" s="65">
        <f>план!N141</f>
        <v>0</v>
      </c>
      <c r="O142" s="65">
        <f t="shared" ref="O142:PG142" si="9193">O143</f>
        <v>0</v>
      </c>
      <c r="P142" s="65">
        <f t="shared" si="9193"/>
        <v>0</v>
      </c>
      <c r="Q142" s="65">
        <f t="shared" si="9193"/>
        <v>0</v>
      </c>
      <c r="R142" s="65">
        <f t="shared" si="9193"/>
        <v>0</v>
      </c>
      <c r="S142" s="65">
        <f t="shared" si="9193"/>
        <v>0</v>
      </c>
      <c r="T142" s="65">
        <f t="shared" si="9193"/>
        <v>0</v>
      </c>
      <c r="U142" s="65">
        <f t="shared" si="9193"/>
        <v>0</v>
      </c>
      <c r="V142" s="65">
        <f t="shared" si="9193"/>
        <v>0</v>
      </c>
      <c r="W142" s="65">
        <f t="shared" si="9193"/>
        <v>0</v>
      </c>
      <c r="X142" s="3">
        <f t="shared" si="9082"/>
        <v>0</v>
      </c>
      <c r="Y142" s="3">
        <f t="shared" si="9083"/>
        <v>0</v>
      </c>
      <c r="Z142" s="65">
        <f>план!O141</f>
        <v>0</v>
      </c>
      <c r="AA142" s="65">
        <f>план!P141</f>
        <v>0</v>
      </c>
      <c r="AB142" s="65">
        <f t="shared" si="9193"/>
        <v>0</v>
      </c>
      <c r="AC142" s="65">
        <f t="shared" si="9193"/>
        <v>0</v>
      </c>
      <c r="AD142" s="65">
        <f t="shared" si="9193"/>
        <v>0</v>
      </c>
      <c r="AE142" s="65">
        <f t="shared" si="9193"/>
        <v>0</v>
      </c>
      <c r="AF142" s="65">
        <f t="shared" si="9193"/>
        <v>0</v>
      </c>
      <c r="AG142" s="65">
        <f t="shared" si="9193"/>
        <v>0</v>
      </c>
      <c r="AH142" s="65">
        <f t="shared" si="9193"/>
        <v>0</v>
      </c>
      <c r="AI142" s="65">
        <f t="shared" si="9193"/>
        <v>0</v>
      </c>
      <c r="AJ142" s="65">
        <f t="shared" si="9193"/>
        <v>0</v>
      </c>
      <c r="AK142" s="3">
        <f t="shared" si="9084"/>
        <v>0</v>
      </c>
      <c r="AL142" s="3">
        <f t="shared" si="9085"/>
        <v>0</v>
      </c>
      <c r="AM142" s="65">
        <f>план!Q141</f>
        <v>0</v>
      </c>
      <c r="AN142" s="65">
        <f>план!R141</f>
        <v>0</v>
      </c>
      <c r="AO142" s="65">
        <f t="shared" si="9193"/>
        <v>0</v>
      </c>
      <c r="AP142" s="65">
        <f t="shared" si="9193"/>
        <v>0</v>
      </c>
      <c r="AQ142" s="65">
        <f t="shared" si="9193"/>
        <v>0</v>
      </c>
      <c r="AR142" s="65">
        <f t="shared" si="9193"/>
        <v>0</v>
      </c>
      <c r="AS142" s="65">
        <f t="shared" si="9193"/>
        <v>0</v>
      </c>
      <c r="AT142" s="65">
        <f t="shared" si="9193"/>
        <v>0</v>
      </c>
      <c r="AU142" s="65">
        <f t="shared" si="9193"/>
        <v>0</v>
      </c>
      <c r="AV142" s="65">
        <f t="shared" si="9193"/>
        <v>0</v>
      </c>
      <c r="AW142" s="65">
        <f t="shared" si="9193"/>
        <v>0</v>
      </c>
      <c r="AX142" s="3">
        <f t="shared" si="9086"/>
        <v>0</v>
      </c>
      <c r="AY142" s="3">
        <f t="shared" si="9087"/>
        <v>0</v>
      </c>
      <c r="AZ142" s="65">
        <f>план!S141</f>
        <v>0</v>
      </c>
      <c r="BA142" s="65">
        <f>план!T141</f>
        <v>0</v>
      </c>
      <c r="BB142" s="65">
        <f t="shared" si="9193"/>
        <v>0</v>
      </c>
      <c r="BC142" s="65">
        <f t="shared" si="9193"/>
        <v>0</v>
      </c>
      <c r="BD142" s="65">
        <f t="shared" si="9193"/>
        <v>0</v>
      </c>
      <c r="BE142" s="65">
        <f t="shared" ref="BE142:BG142" si="9194">BE143</f>
        <v>0</v>
      </c>
      <c r="BF142" s="65">
        <f t="shared" si="9194"/>
        <v>0</v>
      </c>
      <c r="BG142" s="65">
        <f t="shared" si="9194"/>
        <v>0</v>
      </c>
      <c r="BH142" s="65">
        <f t="shared" si="9193"/>
        <v>0</v>
      </c>
      <c r="BI142" s="65">
        <f t="shared" si="9193"/>
        <v>0</v>
      </c>
      <c r="BJ142" s="65">
        <f t="shared" si="9193"/>
        <v>0</v>
      </c>
      <c r="BK142" s="3">
        <f t="shared" si="9088"/>
        <v>0</v>
      </c>
      <c r="BL142" s="3">
        <f t="shared" si="9089"/>
        <v>0</v>
      </c>
      <c r="BM142" s="65">
        <f>план!U141</f>
        <v>0</v>
      </c>
      <c r="BN142" s="65">
        <f>план!V141</f>
        <v>0</v>
      </c>
      <c r="BO142" s="65">
        <f t="shared" ref="BO142:BP142" si="9195">BO143</f>
        <v>0</v>
      </c>
      <c r="BP142" s="65">
        <f t="shared" si="9195"/>
        <v>0</v>
      </c>
      <c r="BQ142" s="65">
        <f t="shared" si="9193"/>
        <v>0</v>
      </c>
      <c r="BR142" s="65">
        <f t="shared" si="9193"/>
        <v>0</v>
      </c>
      <c r="BS142" s="65">
        <f t="shared" si="9193"/>
        <v>0</v>
      </c>
      <c r="BT142" s="65">
        <f t="shared" si="9193"/>
        <v>0</v>
      </c>
      <c r="BU142" s="65">
        <f t="shared" si="9193"/>
        <v>0</v>
      </c>
      <c r="BV142" s="65">
        <f t="shared" si="9193"/>
        <v>0</v>
      </c>
      <c r="BW142" s="65">
        <f t="shared" si="9193"/>
        <v>0</v>
      </c>
      <c r="BX142" s="3">
        <f t="shared" si="9090"/>
        <v>0</v>
      </c>
      <c r="BY142" s="3">
        <f t="shared" si="9091"/>
        <v>0</v>
      </c>
      <c r="BZ142" s="65">
        <f>план!W141</f>
        <v>0</v>
      </c>
      <c r="CA142" s="65">
        <f>план!X141</f>
        <v>0</v>
      </c>
      <c r="CB142" s="65">
        <f t="shared" ref="CB142:CC142" si="9196">CB143</f>
        <v>0</v>
      </c>
      <c r="CC142" s="65">
        <f t="shared" si="9196"/>
        <v>0</v>
      </c>
      <c r="CD142" s="65">
        <f t="shared" si="9193"/>
        <v>0</v>
      </c>
      <c r="CE142" s="65">
        <f t="shared" si="9193"/>
        <v>0</v>
      </c>
      <c r="CF142" s="65">
        <f t="shared" si="9193"/>
        <v>0</v>
      </c>
      <c r="CG142" s="65">
        <f t="shared" si="9193"/>
        <v>0</v>
      </c>
      <c r="CH142" s="65">
        <f t="shared" si="9193"/>
        <v>0</v>
      </c>
      <c r="CI142" s="65">
        <f t="shared" si="9193"/>
        <v>0</v>
      </c>
      <c r="CJ142" s="65">
        <f t="shared" si="9193"/>
        <v>0</v>
      </c>
      <c r="CK142" s="3">
        <f t="shared" si="9092"/>
        <v>0</v>
      </c>
      <c r="CL142" s="3">
        <f t="shared" si="9093"/>
        <v>0</v>
      </c>
      <c r="CM142" s="65">
        <f>план!Y141</f>
        <v>0</v>
      </c>
      <c r="CN142" s="65">
        <f>план!Z141</f>
        <v>0</v>
      </c>
      <c r="CO142" s="65">
        <f t="shared" ref="CO142:CP142" si="9197">CO143</f>
        <v>0</v>
      </c>
      <c r="CP142" s="65">
        <f t="shared" si="9197"/>
        <v>0</v>
      </c>
      <c r="CQ142" s="65">
        <f t="shared" si="9193"/>
        <v>0</v>
      </c>
      <c r="CR142" s="65">
        <f t="shared" si="9193"/>
        <v>0</v>
      </c>
      <c r="CS142" s="65">
        <f t="shared" si="9193"/>
        <v>0</v>
      </c>
      <c r="CT142" s="65">
        <f t="shared" si="9193"/>
        <v>0</v>
      </c>
      <c r="CU142" s="65">
        <f t="shared" si="9193"/>
        <v>0</v>
      </c>
      <c r="CV142" s="65">
        <f t="shared" si="9193"/>
        <v>0</v>
      </c>
      <c r="CW142" s="65">
        <f t="shared" si="9193"/>
        <v>0</v>
      </c>
      <c r="CX142" s="3">
        <f t="shared" si="9094"/>
        <v>0</v>
      </c>
      <c r="CY142" s="3">
        <f t="shared" si="9095"/>
        <v>0</v>
      </c>
      <c r="CZ142" s="65">
        <f>план!AA141</f>
        <v>0</v>
      </c>
      <c r="DA142" s="65">
        <f>план!AB141</f>
        <v>0</v>
      </c>
      <c r="DB142" s="65">
        <f t="shared" ref="DB142:DC142" si="9198">DB143</f>
        <v>0</v>
      </c>
      <c r="DC142" s="65">
        <f t="shared" si="9198"/>
        <v>0</v>
      </c>
      <c r="DD142" s="65">
        <f t="shared" si="9193"/>
        <v>0</v>
      </c>
      <c r="DE142" s="65">
        <f t="shared" si="9193"/>
        <v>0</v>
      </c>
      <c r="DF142" s="65">
        <f t="shared" si="9193"/>
        <v>0</v>
      </c>
      <c r="DG142" s="65">
        <f t="shared" si="9193"/>
        <v>0</v>
      </c>
      <c r="DH142" s="65">
        <f t="shared" si="9193"/>
        <v>0</v>
      </c>
      <c r="DI142" s="65">
        <f t="shared" si="9193"/>
        <v>0</v>
      </c>
      <c r="DJ142" s="65">
        <f t="shared" si="9193"/>
        <v>0</v>
      </c>
      <c r="DK142" s="3">
        <f t="shared" si="9096"/>
        <v>0</v>
      </c>
      <c r="DL142" s="3">
        <f t="shared" si="9097"/>
        <v>0</v>
      </c>
      <c r="DM142" s="65">
        <f>план!AC141</f>
        <v>0</v>
      </c>
      <c r="DN142" s="65">
        <f>план!AD141</f>
        <v>0</v>
      </c>
      <c r="DO142" s="65">
        <f t="shared" ref="DO142:DP142" si="9199">DO143</f>
        <v>0</v>
      </c>
      <c r="DP142" s="65">
        <f t="shared" si="9199"/>
        <v>0</v>
      </c>
      <c r="DQ142" s="65">
        <f t="shared" si="9193"/>
        <v>0</v>
      </c>
      <c r="DR142" s="65">
        <f t="shared" si="9193"/>
        <v>0</v>
      </c>
      <c r="DS142" s="65">
        <f t="shared" si="9193"/>
        <v>0</v>
      </c>
      <c r="DT142" s="65">
        <f t="shared" si="9193"/>
        <v>0</v>
      </c>
      <c r="DU142" s="65">
        <f t="shared" si="9193"/>
        <v>0</v>
      </c>
      <c r="DV142" s="65">
        <f t="shared" si="9193"/>
        <v>0</v>
      </c>
      <c r="DW142" s="65">
        <f t="shared" si="9193"/>
        <v>0</v>
      </c>
      <c r="DX142" s="3">
        <f t="shared" si="9098"/>
        <v>0</v>
      </c>
      <c r="DY142" s="3">
        <f t="shared" si="9099"/>
        <v>0</v>
      </c>
      <c r="DZ142" s="65">
        <f>план!AE141</f>
        <v>0</v>
      </c>
      <c r="EA142" s="65">
        <f>план!AF141</f>
        <v>0</v>
      </c>
      <c r="EB142" s="65">
        <f t="shared" ref="EB142:EC142" si="9200">EB143</f>
        <v>0</v>
      </c>
      <c r="EC142" s="65">
        <f t="shared" si="9200"/>
        <v>0</v>
      </c>
      <c r="ED142" s="65">
        <f t="shared" si="9193"/>
        <v>0</v>
      </c>
      <c r="EE142" s="65">
        <f t="shared" si="9193"/>
        <v>0</v>
      </c>
      <c r="EF142" s="65">
        <f t="shared" si="9193"/>
        <v>0</v>
      </c>
      <c r="EG142" s="65">
        <f t="shared" si="9193"/>
        <v>0</v>
      </c>
      <c r="EH142" s="65">
        <f t="shared" si="9193"/>
        <v>0</v>
      </c>
      <c r="EI142" s="65">
        <f t="shared" si="9193"/>
        <v>0</v>
      </c>
      <c r="EJ142" s="65">
        <f t="shared" si="9193"/>
        <v>0</v>
      </c>
      <c r="EK142" s="3">
        <f t="shared" si="9100"/>
        <v>0</v>
      </c>
      <c r="EL142" s="3">
        <f t="shared" si="9101"/>
        <v>0</v>
      </c>
      <c r="EM142" s="65">
        <f>план!AG141</f>
        <v>0</v>
      </c>
      <c r="EN142" s="65">
        <f>план!AH141</f>
        <v>0</v>
      </c>
      <c r="EO142" s="65">
        <f t="shared" ref="EO142:EP142" si="9201">EO143</f>
        <v>0</v>
      </c>
      <c r="EP142" s="65">
        <f t="shared" si="9201"/>
        <v>0</v>
      </c>
      <c r="EQ142" s="65">
        <f t="shared" si="9193"/>
        <v>0</v>
      </c>
      <c r="ER142" s="65">
        <f t="shared" si="9193"/>
        <v>0</v>
      </c>
      <c r="ES142" s="65">
        <f t="shared" si="9193"/>
        <v>0</v>
      </c>
      <c r="ET142" s="65">
        <f t="shared" si="9193"/>
        <v>0</v>
      </c>
      <c r="EU142" s="65">
        <f t="shared" si="9193"/>
        <v>0</v>
      </c>
      <c r="EV142" s="65">
        <f t="shared" si="9193"/>
        <v>0</v>
      </c>
      <c r="EW142" s="65">
        <f t="shared" si="9193"/>
        <v>0</v>
      </c>
      <c r="EX142" s="3">
        <f t="shared" si="9102"/>
        <v>0</v>
      </c>
      <c r="EY142" s="3">
        <f t="shared" si="9103"/>
        <v>0</v>
      </c>
      <c r="EZ142" s="65">
        <f>план!AI141</f>
        <v>0</v>
      </c>
      <c r="FA142" s="65">
        <f>план!AJ141</f>
        <v>0</v>
      </c>
      <c r="FB142" s="65">
        <f t="shared" ref="FB142:FC142" si="9202">FB143</f>
        <v>0</v>
      </c>
      <c r="FC142" s="65">
        <f t="shared" si="9202"/>
        <v>0</v>
      </c>
      <c r="FD142" s="65">
        <f t="shared" si="9193"/>
        <v>1</v>
      </c>
      <c r="FE142" s="65">
        <f t="shared" si="9193"/>
        <v>18221.28</v>
      </c>
      <c r="FF142" s="65">
        <f t="shared" si="9193"/>
        <v>0</v>
      </c>
      <c r="FG142" s="65">
        <f t="shared" si="9193"/>
        <v>0</v>
      </c>
      <c r="FH142" s="65">
        <f t="shared" si="9193"/>
        <v>0</v>
      </c>
      <c r="FI142" s="65">
        <f t="shared" si="9193"/>
        <v>0</v>
      </c>
      <c r="FJ142" s="65">
        <f t="shared" si="9193"/>
        <v>1.1000000000000001</v>
      </c>
      <c r="FK142" s="3">
        <f t="shared" si="9104"/>
        <v>1</v>
      </c>
      <c r="FL142" s="3">
        <f t="shared" si="9105"/>
        <v>18221.28</v>
      </c>
      <c r="FM142" s="65">
        <f>план!AK141</f>
        <v>0</v>
      </c>
      <c r="FN142" s="65">
        <f>план!AL141</f>
        <v>0</v>
      </c>
      <c r="FO142" s="65">
        <f t="shared" ref="FO142:FP142" si="9203">FO143</f>
        <v>0</v>
      </c>
      <c r="FP142" s="65">
        <f t="shared" si="9203"/>
        <v>0</v>
      </c>
      <c r="FQ142" s="65">
        <f t="shared" si="9193"/>
        <v>0</v>
      </c>
      <c r="FR142" s="65">
        <f t="shared" si="9193"/>
        <v>0</v>
      </c>
      <c r="FS142" s="65">
        <f t="shared" si="9193"/>
        <v>0</v>
      </c>
      <c r="FT142" s="65">
        <f t="shared" si="9193"/>
        <v>0</v>
      </c>
      <c r="FU142" s="65">
        <f t="shared" si="9193"/>
        <v>0</v>
      </c>
      <c r="FV142" s="65">
        <f t="shared" si="9193"/>
        <v>0</v>
      </c>
      <c r="FW142" s="65">
        <f t="shared" si="9193"/>
        <v>0</v>
      </c>
      <c r="FX142" s="3">
        <f t="shared" si="9106"/>
        <v>0</v>
      </c>
      <c r="FY142" s="3">
        <f t="shared" si="9107"/>
        <v>0</v>
      </c>
      <c r="FZ142" s="65">
        <f>план!AM141</f>
        <v>0</v>
      </c>
      <c r="GA142" s="65">
        <f>план!AN141</f>
        <v>0</v>
      </c>
      <c r="GB142" s="65">
        <f t="shared" ref="GB142:GC142" si="9204">GB143</f>
        <v>0</v>
      </c>
      <c r="GC142" s="65">
        <f t="shared" si="9204"/>
        <v>0</v>
      </c>
      <c r="GD142" s="65">
        <f t="shared" si="9193"/>
        <v>0</v>
      </c>
      <c r="GE142" s="65">
        <f t="shared" si="9193"/>
        <v>0</v>
      </c>
      <c r="GF142" s="65">
        <f t="shared" si="9193"/>
        <v>0</v>
      </c>
      <c r="GG142" s="65">
        <f t="shared" si="9193"/>
        <v>0</v>
      </c>
      <c r="GH142" s="65">
        <f t="shared" si="9193"/>
        <v>0</v>
      </c>
      <c r="GI142" s="65">
        <f t="shared" si="9193"/>
        <v>0</v>
      </c>
      <c r="GJ142" s="65">
        <f t="shared" si="9193"/>
        <v>0</v>
      </c>
      <c r="GK142" s="3">
        <f t="shared" si="9108"/>
        <v>0</v>
      </c>
      <c r="GL142" s="3">
        <f t="shared" si="9109"/>
        <v>0</v>
      </c>
      <c r="GM142" s="65">
        <f>план!AO141</f>
        <v>0</v>
      </c>
      <c r="GN142" s="65">
        <f>план!AP141</f>
        <v>0</v>
      </c>
      <c r="GO142" s="65">
        <f t="shared" ref="GO142:GP142" si="9205">GO143</f>
        <v>0</v>
      </c>
      <c r="GP142" s="65">
        <f t="shared" si="9205"/>
        <v>0</v>
      </c>
      <c r="GQ142" s="65">
        <f t="shared" si="9193"/>
        <v>0</v>
      </c>
      <c r="GR142" s="65">
        <f t="shared" si="9193"/>
        <v>0</v>
      </c>
      <c r="GS142" s="65">
        <f t="shared" si="9193"/>
        <v>0</v>
      </c>
      <c r="GT142" s="65">
        <f t="shared" si="9193"/>
        <v>0</v>
      </c>
      <c r="GU142" s="65">
        <f t="shared" si="9193"/>
        <v>0</v>
      </c>
      <c r="GV142" s="65">
        <f t="shared" si="9193"/>
        <v>0</v>
      </c>
      <c r="GW142" s="65">
        <f t="shared" si="9193"/>
        <v>0</v>
      </c>
      <c r="GX142" s="3">
        <f t="shared" si="9110"/>
        <v>0</v>
      </c>
      <c r="GY142" s="3">
        <f t="shared" si="9111"/>
        <v>0</v>
      </c>
      <c r="GZ142" s="65">
        <f>план!AQ141</f>
        <v>0</v>
      </c>
      <c r="HA142" s="65">
        <f>план!AR141</f>
        <v>0</v>
      </c>
      <c r="HB142" s="65">
        <f t="shared" ref="HB142:HC142" si="9206">HB143</f>
        <v>0</v>
      </c>
      <c r="HC142" s="65">
        <f t="shared" si="9206"/>
        <v>0</v>
      </c>
      <c r="HD142" s="65">
        <f t="shared" si="9193"/>
        <v>0</v>
      </c>
      <c r="HE142" s="65">
        <f t="shared" si="9193"/>
        <v>0</v>
      </c>
      <c r="HF142" s="65">
        <f t="shared" si="9193"/>
        <v>0</v>
      </c>
      <c r="HG142" s="65">
        <f t="shared" si="9193"/>
        <v>0</v>
      </c>
      <c r="HH142" s="65">
        <f t="shared" si="9193"/>
        <v>0</v>
      </c>
      <c r="HI142" s="65">
        <f t="shared" si="9193"/>
        <v>0</v>
      </c>
      <c r="HJ142" s="65">
        <f t="shared" si="9193"/>
        <v>0</v>
      </c>
      <c r="HK142" s="3">
        <f t="shared" si="9112"/>
        <v>0</v>
      </c>
      <c r="HL142" s="3">
        <f t="shared" si="9113"/>
        <v>0</v>
      </c>
      <c r="HM142" s="65">
        <f>план!AS141</f>
        <v>0</v>
      </c>
      <c r="HN142" s="65">
        <f>план!AT141</f>
        <v>0</v>
      </c>
      <c r="HO142" s="65">
        <f t="shared" ref="HO142:HP142" si="9207">HO143</f>
        <v>0</v>
      </c>
      <c r="HP142" s="65">
        <f t="shared" si="9207"/>
        <v>0</v>
      </c>
      <c r="HQ142" s="65">
        <f t="shared" si="9193"/>
        <v>0</v>
      </c>
      <c r="HR142" s="65">
        <f t="shared" si="9193"/>
        <v>0</v>
      </c>
      <c r="HS142" s="65">
        <f t="shared" si="9193"/>
        <v>0</v>
      </c>
      <c r="HT142" s="65">
        <f t="shared" si="9193"/>
        <v>0</v>
      </c>
      <c r="HU142" s="65">
        <f t="shared" si="9193"/>
        <v>0</v>
      </c>
      <c r="HV142" s="65">
        <f t="shared" si="9193"/>
        <v>0</v>
      </c>
      <c r="HW142" s="65">
        <f t="shared" ref="HW142" si="9208">HW143</f>
        <v>0</v>
      </c>
      <c r="HX142" s="3">
        <f t="shared" si="9114"/>
        <v>0</v>
      </c>
      <c r="HY142" s="3">
        <f t="shared" si="9115"/>
        <v>0</v>
      </c>
      <c r="HZ142" s="65">
        <f>план!AU141</f>
        <v>0</v>
      </c>
      <c r="IA142" s="65">
        <f>план!AV141</f>
        <v>0</v>
      </c>
      <c r="IB142" s="65">
        <f t="shared" ref="IB142:IC142" si="9209">IB143</f>
        <v>0</v>
      </c>
      <c r="IC142" s="65">
        <f t="shared" si="9209"/>
        <v>0</v>
      </c>
      <c r="ID142" s="65">
        <f t="shared" si="9193"/>
        <v>0</v>
      </c>
      <c r="IE142" s="65">
        <f t="shared" si="9193"/>
        <v>0</v>
      </c>
      <c r="IF142" s="65">
        <f t="shared" si="9193"/>
        <v>0</v>
      </c>
      <c r="IG142" s="65">
        <f t="shared" si="9193"/>
        <v>0</v>
      </c>
      <c r="IH142" s="65">
        <f t="shared" ref="IH142:IJ142" si="9210">IH143</f>
        <v>0</v>
      </c>
      <c r="II142" s="65">
        <f t="shared" si="9210"/>
        <v>0</v>
      </c>
      <c r="IJ142" s="65">
        <f t="shared" si="9210"/>
        <v>0</v>
      </c>
      <c r="IK142" s="3">
        <f t="shared" si="9116"/>
        <v>0</v>
      </c>
      <c r="IL142" s="3">
        <f t="shared" si="9117"/>
        <v>0</v>
      </c>
      <c r="IM142" s="65">
        <f>план!AW141</f>
        <v>0</v>
      </c>
      <c r="IN142" s="65">
        <f>план!AX141</f>
        <v>0</v>
      </c>
      <c r="IO142" s="65">
        <f t="shared" ref="IO142:IP142" si="9211">IO143</f>
        <v>0</v>
      </c>
      <c r="IP142" s="65">
        <f t="shared" si="9211"/>
        <v>0</v>
      </c>
      <c r="IQ142" s="65">
        <f t="shared" si="9193"/>
        <v>0</v>
      </c>
      <c r="IR142" s="65">
        <f t="shared" si="9193"/>
        <v>0</v>
      </c>
      <c r="IS142" s="65">
        <f t="shared" si="9193"/>
        <v>0</v>
      </c>
      <c r="IT142" s="65">
        <f t="shared" si="9193"/>
        <v>0</v>
      </c>
      <c r="IU142" s="65">
        <f t="shared" ref="IU142:IW142" si="9212">IU143</f>
        <v>0</v>
      </c>
      <c r="IV142" s="65">
        <f t="shared" si="9212"/>
        <v>0</v>
      </c>
      <c r="IW142" s="65">
        <f t="shared" si="9212"/>
        <v>0</v>
      </c>
      <c r="IX142" s="3">
        <f t="shared" si="9118"/>
        <v>0</v>
      </c>
      <c r="IY142" s="3">
        <f t="shared" si="9119"/>
        <v>0</v>
      </c>
      <c r="IZ142" s="65">
        <f>план!AY141</f>
        <v>0</v>
      </c>
      <c r="JA142" s="65">
        <f>план!AZ141</f>
        <v>0</v>
      </c>
      <c r="JB142" s="65">
        <f t="shared" ref="JB142:JC142" si="9213">JB143</f>
        <v>0</v>
      </c>
      <c r="JC142" s="65">
        <f t="shared" si="9213"/>
        <v>0</v>
      </c>
      <c r="JD142" s="65">
        <f t="shared" si="9193"/>
        <v>1</v>
      </c>
      <c r="JE142" s="65">
        <f t="shared" si="9193"/>
        <v>15184.4</v>
      </c>
      <c r="JF142" s="65">
        <f t="shared" si="9193"/>
        <v>0</v>
      </c>
      <c r="JG142" s="65">
        <f t="shared" si="9193"/>
        <v>0</v>
      </c>
      <c r="JH142" s="65">
        <f t="shared" si="9193"/>
        <v>0</v>
      </c>
      <c r="JI142" s="65">
        <f t="shared" si="9193"/>
        <v>0</v>
      </c>
      <c r="JJ142" s="65">
        <f t="shared" si="9193"/>
        <v>1.1000000000000001</v>
      </c>
      <c r="JK142" s="3">
        <f t="shared" ref="JK142:JK168" si="9214">SUM(JD142-JB142)</f>
        <v>1</v>
      </c>
      <c r="JL142" s="3">
        <f t="shared" ref="JL142:JL168" si="9215">SUM(JE142-JC142)</f>
        <v>15184.4</v>
      </c>
      <c r="JM142" s="65">
        <f>план!BA141</f>
        <v>0</v>
      </c>
      <c r="JN142" s="65">
        <f>план!BB141</f>
        <v>0</v>
      </c>
      <c r="JO142" s="65">
        <f t="shared" ref="JO142:JP142" si="9216">JO143</f>
        <v>0</v>
      </c>
      <c r="JP142" s="65">
        <f t="shared" si="9216"/>
        <v>0</v>
      </c>
      <c r="JQ142" s="65">
        <f t="shared" si="9193"/>
        <v>0</v>
      </c>
      <c r="JR142" s="65">
        <f t="shared" si="9193"/>
        <v>0</v>
      </c>
      <c r="JS142" s="65">
        <f t="shared" si="9193"/>
        <v>0</v>
      </c>
      <c r="JT142" s="65">
        <f t="shared" si="9193"/>
        <v>0</v>
      </c>
      <c r="JU142" s="65">
        <f t="shared" si="9193"/>
        <v>0</v>
      </c>
      <c r="JV142" s="65">
        <f t="shared" si="9193"/>
        <v>0</v>
      </c>
      <c r="JW142" s="65">
        <f t="shared" si="9193"/>
        <v>0</v>
      </c>
      <c r="JX142" s="3">
        <f t="shared" si="9121"/>
        <v>0</v>
      </c>
      <c r="JY142" s="3">
        <f t="shared" si="9122"/>
        <v>0</v>
      </c>
      <c r="JZ142" s="65">
        <f>план!BC141</f>
        <v>0</v>
      </c>
      <c r="KA142" s="65">
        <f>план!BD141</f>
        <v>0</v>
      </c>
      <c r="KB142" s="65">
        <f t="shared" ref="KB142:KC142" si="9217">KB143</f>
        <v>0</v>
      </c>
      <c r="KC142" s="65">
        <f t="shared" si="9217"/>
        <v>0</v>
      </c>
      <c r="KD142" s="65">
        <f t="shared" si="9193"/>
        <v>0</v>
      </c>
      <c r="KE142" s="65">
        <f t="shared" si="9193"/>
        <v>0</v>
      </c>
      <c r="KF142" s="65">
        <f t="shared" si="9193"/>
        <v>0</v>
      </c>
      <c r="KG142" s="65">
        <f t="shared" si="9193"/>
        <v>0</v>
      </c>
      <c r="KH142" s="65">
        <f t="shared" si="9193"/>
        <v>0</v>
      </c>
      <c r="KI142" s="65">
        <f t="shared" si="9193"/>
        <v>0</v>
      </c>
      <c r="KJ142" s="65">
        <f t="shared" si="9193"/>
        <v>0</v>
      </c>
      <c r="KK142" s="3">
        <f t="shared" si="9123"/>
        <v>0</v>
      </c>
      <c r="KL142" s="3">
        <f t="shared" si="9124"/>
        <v>0</v>
      </c>
      <c r="KM142" s="65">
        <f>план!BE141</f>
        <v>0</v>
      </c>
      <c r="KN142" s="65">
        <f>план!BF141</f>
        <v>0</v>
      </c>
      <c r="KO142" s="65">
        <f t="shared" ref="KO142:KP142" si="9218">KO143</f>
        <v>0</v>
      </c>
      <c r="KP142" s="65">
        <f t="shared" si="9218"/>
        <v>0</v>
      </c>
      <c r="KQ142" s="65">
        <f t="shared" si="9193"/>
        <v>0</v>
      </c>
      <c r="KR142" s="65">
        <f t="shared" si="9193"/>
        <v>0</v>
      </c>
      <c r="KS142" s="65">
        <f t="shared" si="9193"/>
        <v>0</v>
      </c>
      <c r="KT142" s="65">
        <f t="shared" si="9193"/>
        <v>0</v>
      </c>
      <c r="KU142" s="65">
        <f t="shared" si="9193"/>
        <v>0</v>
      </c>
      <c r="KV142" s="65">
        <f t="shared" si="9193"/>
        <v>0</v>
      </c>
      <c r="KW142" s="65">
        <f t="shared" si="9193"/>
        <v>0</v>
      </c>
      <c r="KX142" s="3">
        <f t="shared" si="9125"/>
        <v>0</v>
      </c>
      <c r="KY142" s="3">
        <f t="shared" si="9126"/>
        <v>0</v>
      </c>
      <c r="KZ142" s="65">
        <f>план!BG141</f>
        <v>0</v>
      </c>
      <c r="LA142" s="65">
        <f>план!BH141</f>
        <v>0</v>
      </c>
      <c r="LB142" s="65">
        <f t="shared" ref="LB142:LC142" si="9219">LB143</f>
        <v>0</v>
      </c>
      <c r="LC142" s="65">
        <f t="shared" si="9219"/>
        <v>0</v>
      </c>
      <c r="LD142" s="65">
        <f t="shared" si="9193"/>
        <v>0</v>
      </c>
      <c r="LE142" s="65">
        <f t="shared" si="9193"/>
        <v>0</v>
      </c>
      <c r="LF142" s="65">
        <f t="shared" si="9193"/>
        <v>0</v>
      </c>
      <c r="LG142" s="65">
        <f t="shared" si="9193"/>
        <v>0</v>
      </c>
      <c r="LH142" s="65">
        <f t="shared" ref="LH142:LJ142" si="9220">LH143</f>
        <v>0</v>
      </c>
      <c r="LI142" s="65">
        <f t="shared" si="9220"/>
        <v>0</v>
      </c>
      <c r="LJ142" s="65">
        <f t="shared" si="9220"/>
        <v>0</v>
      </c>
      <c r="LK142" s="3">
        <f t="shared" si="9127"/>
        <v>0</v>
      </c>
      <c r="LL142" s="3">
        <f t="shared" si="9128"/>
        <v>0</v>
      </c>
      <c r="LM142" s="65">
        <f>план!BI141</f>
        <v>0</v>
      </c>
      <c r="LN142" s="65">
        <f>план!BJ141</f>
        <v>0</v>
      </c>
      <c r="LO142" s="65">
        <f t="shared" ref="LO142:LP142" si="9221">LO143</f>
        <v>0</v>
      </c>
      <c r="LP142" s="65">
        <f t="shared" si="9221"/>
        <v>0</v>
      </c>
      <c r="LQ142" s="65"/>
      <c r="LR142" s="65"/>
      <c r="LS142" s="65"/>
      <c r="LT142" s="65"/>
      <c r="LU142" s="65">
        <f t="shared" ref="LU142:LW142" si="9222">LU143</f>
        <v>0</v>
      </c>
      <c r="LV142" s="65">
        <f t="shared" si="9222"/>
        <v>0</v>
      </c>
      <c r="LW142" s="65">
        <f t="shared" si="9222"/>
        <v>0</v>
      </c>
      <c r="LX142" s="3">
        <f t="shared" si="9129"/>
        <v>0</v>
      </c>
      <c r="LY142" s="3">
        <f t="shared" si="9130"/>
        <v>0</v>
      </c>
      <c r="LZ142" s="65">
        <f>план!BK141</f>
        <v>0</v>
      </c>
      <c r="MA142" s="65">
        <f>план!BL141</f>
        <v>0</v>
      </c>
      <c r="MB142" s="65">
        <f t="shared" ref="MB142:MC142" si="9223">MB143</f>
        <v>0</v>
      </c>
      <c r="MC142" s="65">
        <f t="shared" si="9223"/>
        <v>0</v>
      </c>
      <c r="MD142" s="65">
        <f t="shared" si="9193"/>
        <v>0</v>
      </c>
      <c r="ME142" s="65">
        <f t="shared" si="9193"/>
        <v>0</v>
      </c>
      <c r="MF142" s="65">
        <f t="shared" si="9193"/>
        <v>0</v>
      </c>
      <c r="MG142" s="65">
        <f t="shared" si="9193"/>
        <v>0</v>
      </c>
      <c r="MH142" s="65">
        <f t="shared" ref="MH142:MJ142" si="9224">MH143</f>
        <v>0</v>
      </c>
      <c r="MI142" s="65">
        <f t="shared" si="9224"/>
        <v>0</v>
      </c>
      <c r="MJ142" s="65">
        <f t="shared" si="9224"/>
        <v>0</v>
      </c>
      <c r="MK142" s="3">
        <f t="shared" si="9131"/>
        <v>0</v>
      </c>
      <c r="ML142" s="3">
        <f t="shared" si="9132"/>
        <v>0</v>
      </c>
      <c r="MM142" s="65">
        <f>план!BM141</f>
        <v>0</v>
      </c>
      <c r="MN142" s="65">
        <f>план!BN141</f>
        <v>0</v>
      </c>
      <c r="MO142" s="65">
        <f t="shared" ref="MO142:MP142" si="9225">MO143</f>
        <v>0</v>
      </c>
      <c r="MP142" s="65">
        <f t="shared" si="9225"/>
        <v>0</v>
      </c>
      <c r="MQ142" s="65">
        <f t="shared" si="9193"/>
        <v>0</v>
      </c>
      <c r="MR142" s="65">
        <f t="shared" si="9193"/>
        <v>0</v>
      </c>
      <c r="MS142" s="65">
        <f t="shared" si="9193"/>
        <v>0</v>
      </c>
      <c r="MT142" s="65">
        <f t="shared" si="9193"/>
        <v>0</v>
      </c>
      <c r="MU142" s="65">
        <f t="shared" ref="MU142:MW142" si="9226">MU143</f>
        <v>0</v>
      </c>
      <c r="MV142" s="65">
        <f t="shared" si="9226"/>
        <v>0</v>
      </c>
      <c r="MW142" s="65">
        <f t="shared" si="9226"/>
        <v>0</v>
      </c>
      <c r="MX142" s="3">
        <f t="shared" si="9133"/>
        <v>0</v>
      </c>
      <c r="MY142" s="3">
        <f t="shared" si="9134"/>
        <v>0</v>
      </c>
      <c r="MZ142" s="65">
        <f>план!BO141</f>
        <v>0</v>
      </c>
      <c r="NA142" s="65">
        <f>план!BP141</f>
        <v>0</v>
      </c>
      <c r="NB142" s="65">
        <f t="shared" ref="NB142:NC142" si="9227">NB143</f>
        <v>0</v>
      </c>
      <c r="NC142" s="65">
        <f t="shared" si="9227"/>
        <v>0</v>
      </c>
      <c r="ND142" s="65">
        <f t="shared" si="9193"/>
        <v>0</v>
      </c>
      <c r="NE142" s="65">
        <f t="shared" si="9193"/>
        <v>0</v>
      </c>
      <c r="NF142" s="65">
        <f t="shared" si="9193"/>
        <v>0</v>
      </c>
      <c r="NG142" s="65">
        <f t="shared" si="9193"/>
        <v>0</v>
      </c>
      <c r="NH142" s="65">
        <f t="shared" ref="NH142:NJ142" si="9228">NH143</f>
        <v>0</v>
      </c>
      <c r="NI142" s="65">
        <f t="shared" si="9228"/>
        <v>0</v>
      </c>
      <c r="NJ142" s="65">
        <f t="shared" si="9228"/>
        <v>0</v>
      </c>
      <c r="NK142" s="3">
        <f t="shared" si="9135"/>
        <v>0</v>
      </c>
      <c r="NL142" s="3">
        <f t="shared" si="9136"/>
        <v>0</v>
      </c>
      <c r="NM142" s="65">
        <f>план!BQ141</f>
        <v>0</v>
      </c>
      <c r="NN142" s="65">
        <f>план!BR141</f>
        <v>0</v>
      </c>
      <c r="NO142" s="65">
        <f t="shared" ref="NO142:NP142" si="9229">NO143</f>
        <v>0</v>
      </c>
      <c r="NP142" s="65">
        <f t="shared" si="9229"/>
        <v>0</v>
      </c>
      <c r="NQ142" s="65">
        <f t="shared" si="9193"/>
        <v>0</v>
      </c>
      <c r="NR142" s="65">
        <f t="shared" si="9193"/>
        <v>0</v>
      </c>
      <c r="NS142" s="65">
        <f t="shared" si="9193"/>
        <v>0</v>
      </c>
      <c r="NT142" s="65">
        <f t="shared" si="9193"/>
        <v>0</v>
      </c>
      <c r="NU142" s="65">
        <f t="shared" ref="NU142:NW142" si="9230">NU143</f>
        <v>0</v>
      </c>
      <c r="NV142" s="65">
        <f t="shared" si="9230"/>
        <v>0</v>
      </c>
      <c r="NW142" s="65">
        <f t="shared" si="9230"/>
        <v>0</v>
      </c>
      <c r="NX142" s="3">
        <f t="shared" si="9137"/>
        <v>0</v>
      </c>
      <c r="NY142" s="3">
        <f t="shared" si="9138"/>
        <v>0</v>
      </c>
      <c r="NZ142" s="65">
        <f>план!BS141</f>
        <v>0</v>
      </c>
      <c r="OA142" s="65">
        <f>план!BT141</f>
        <v>0</v>
      </c>
      <c r="OB142" s="65">
        <f t="shared" ref="OB142:OC142" si="9231">OB143</f>
        <v>0</v>
      </c>
      <c r="OC142" s="65">
        <f t="shared" si="9231"/>
        <v>0</v>
      </c>
      <c r="OD142" s="65">
        <f t="shared" si="9193"/>
        <v>0</v>
      </c>
      <c r="OE142" s="65">
        <f t="shared" si="9193"/>
        <v>0</v>
      </c>
      <c r="OF142" s="65">
        <f t="shared" si="9193"/>
        <v>0</v>
      </c>
      <c r="OG142" s="65">
        <f t="shared" si="9193"/>
        <v>0</v>
      </c>
      <c r="OH142" s="65">
        <f t="shared" ref="OH142:OJ142" si="9232">OH143</f>
        <v>0</v>
      </c>
      <c r="OI142" s="65">
        <f t="shared" si="9232"/>
        <v>0</v>
      </c>
      <c r="OJ142" s="65">
        <f t="shared" si="9232"/>
        <v>0</v>
      </c>
      <c r="OK142" s="3">
        <f t="shared" si="9139"/>
        <v>0</v>
      </c>
      <c r="OL142" s="3">
        <f t="shared" si="9140"/>
        <v>0</v>
      </c>
      <c r="OM142" s="65">
        <f>план!BU141</f>
        <v>0</v>
      </c>
      <c r="ON142" s="65">
        <f>план!BV141</f>
        <v>0</v>
      </c>
      <c r="OO142" s="65">
        <f t="shared" ref="OO142:OP142" si="9233">OO143</f>
        <v>0</v>
      </c>
      <c r="OP142" s="65">
        <f t="shared" si="9233"/>
        <v>0</v>
      </c>
      <c r="OQ142" s="65">
        <f t="shared" si="9193"/>
        <v>0</v>
      </c>
      <c r="OR142" s="65">
        <f t="shared" si="9193"/>
        <v>0</v>
      </c>
      <c r="OS142" s="65">
        <f t="shared" si="9193"/>
        <v>0</v>
      </c>
      <c r="OT142" s="65">
        <f t="shared" si="9193"/>
        <v>0</v>
      </c>
      <c r="OU142" s="65">
        <f t="shared" ref="OU142:OW142" si="9234">OU143</f>
        <v>0</v>
      </c>
      <c r="OV142" s="65">
        <f t="shared" si="9234"/>
        <v>0</v>
      </c>
      <c r="OW142" s="65">
        <f t="shared" si="9234"/>
        <v>0</v>
      </c>
      <c r="OX142" s="3">
        <f t="shared" si="9141"/>
        <v>0</v>
      </c>
      <c r="OY142" s="3">
        <f t="shared" si="9142"/>
        <v>0</v>
      </c>
      <c r="OZ142" s="65">
        <f>план!BW141</f>
        <v>0</v>
      </c>
      <c r="PA142" s="65">
        <f>план!BX141</f>
        <v>0</v>
      </c>
      <c r="PB142" s="65">
        <f t="shared" ref="PB142:PC142" si="9235">PB143</f>
        <v>0</v>
      </c>
      <c r="PC142" s="65">
        <f t="shared" si="9235"/>
        <v>0</v>
      </c>
      <c r="PD142" s="65">
        <f t="shared" si="9193"/>
        <v>0</v>
      </c>
      <c r="PE142" s="65">
        <f t="shared" si="9193"/>
        <v>0</v>
      </c>
      <c r="PF142" s="65">
        <f t="shared" si="9193"/>
        <v>0</v>
      </c>
      <c r="PG142" s="65">
        <f t="shared" si="9193"/>
        <v>0</v>
      </c>
      <c r="PH142" s="65">
        <f t="shared" ref="PH142:PJ142" si="9236">PH143</f>
        <v>0</v>
      </c>
      <c r="PI142" s="65">
        <f t="shared" si="9236"/>
        <v>0</v>
      </c>
      <c r="PJ142" s="65">
        <f t="shared" si="9236"/>
        <v>0</v>
      </c>
      <c r="PK142" s="3">
        <f t="shared" si="9143"/>
        <v>0</v>
      </c>
      <c r="PL142" s="3">
        <f t="shared" si="9144"/>
        <v>0</v>
      </c>
      <c r="PM142" s="65">
        <f>план!BY141</f>
        <v>0</v>
      </c>
      <c r="PN142" s="65">
        <f>план!BZ141</f>
        <v>0</v>
      </c>
      <c r="PO142" s="65">
        <f t="shared" ref="PO142:AEN142" si="9237">PO143</f>
        <v>0</v>
      </c>
      <c r="PP142" s="65">
        <f t="shared" si="9237"/>
        <v>0</v>
      </c>
      <c r="PQ142" s="65">
        <f t="shared" si="9237"/>
        <v>0</v>
      </c>
      <c r="PR142" s="65">
        <f t="shared" si="9237"/>
        <v>0</v>
      </c>
      <c r="PS142" s="65">
        <f t="shared" si="9237"/>
        <v>0</v>
      </c>
      <c r="PT142" s="65">
        <f t="shared" si="9237"/>
        <v>0</v>
      </c>
      <c r="PU142" s="65">
        <f t="shared" si="9237"/>
        <v>0</v>
      </c>
      <c r="PV142" s="65">
        <f t="shared" si="9237"/>
        <v>0</v>
      </c>
      <c r="PW142" s="65">
        <f t="shared" si="9237"/>
        <v>0</v>
      </c>
      <c r="PX142" s="3">
        <f t="shared" si="9145"/>
        <v>0</v>
      </c>
      <c r="PY142" s="3">
        <f t="shared" si="9146"/>
        <v>0</v>
      </c>
      <c r="PZ142" s="65">
        <f>план!CA141</f>
        <v>0</v>
      </c>
      <c r="QA142" s="65">
        <f>план!CB141</f>
        <v>0</v>
      </c>
      <c r="QB142" s="65">
        <f t="shared" si="9237"/>
        <v>0</v>
      </c>
      <c r="QC142" s="65">
        <f t="shared" si="9237"/>
        <v>0</v>
      </c>
      <c r="QD142" s="65">
        <f t="shared" si="9237"/>
        <v>0</v>
      </c>
      <c r="QE142" s="65">
        <f t="shared" si="9237"/>
        <v>0</v>
      </c>
      <c r="QF142" s="65">
        <f t="shared" si="9237"/>
        <v>0</v>
      </c>
      <c r="QG142" s="65">
        <f t="shared" si="9237"/>
        <v>0</v>
      </c>
      <c r="QH142" s="65">
        <f t="shared" si="9237"/>
        <v>0</v>
      </c>
      <c r="QI142" s="65">
        <f t="shared" si="9237"/>
        <v>0</v>
      </c>
      <c r="QJ142" s="65">
        <f t="shared" si="9237"/>
        <v>0</v>
      </c>
      <c r="QK142" s="3">
        <f t="shared" si="9147"/>
        <v>0</v>
      </c>
      <c r="QL142" s="3">
        <f t="shared" si="9148"/>
        <v>0</v>
      </c>
      <c r="QM142" s="65">
        <f>план!CC141</f>
        <v>0</v>
      </c>
      <c r="QN142" s="65">
        <f>план!CD141</f>
        <v>0</v>
      </c>
      <c r="QO142" s="65">
        <f t="shared" si="9237"/>
        <v>0</v>
      </c>
      <c r="QP142" s="65">
        <f t="shared" si="9237"/>
        <v>0</v>
      </c>
      <c r="QQ142" s="65">
        <f t="shared" si="9237"/>
        <v>0</v>
      </c>
      <c r="QR142" s="65">
        <f t="shared" si="9237"/>
        <v>0</v>
      </c>
      <c r="QS142" s="65">
        <f t="shared" si="9237"/>
        <v>0</v>
      </c>
      <c r="QT142" s="65">
        <f t="shared" si="9237"/>
        <v>0</v>
      </c>
      <c r="QU142" s="65">
        <f t="shared" si="9237"/>
        <v>0</v>
      </c>
      <c r="QV142" s="65">
        <f t="shared" si="9237"/>
        <v>0</v>
      </c>
      <c r="QW142" s="65">
        <f t="shared" si="9237"/>
        <v>0</v>
      </c>
      <c r="QX142" s="3">
        <f t="shared" si="9149"/>
        <v>0</v>
      </c>
      <c r="QY142" s="3">
        <f t="shared" si="9150"/>
        <v>0</v>
      </c>
      <c r="QZ142" s="65">
        <f>план!CE141</f>
        <v>0</v>
      </c>
      <c r="RA142" s="65">
        <f>план!CF141</f>
        <v>0</v>
      </c>
      <c r="RB142" s="65">
        <f t="shared" si="9237"/>
        <v>0</v>
      </c>
      <c r="RC142" s="65">
        <f t="shared" si="9237"/>
        <v>0</v>
      </c>
      <c r="RD142" s="65">
        <f t="shared" si="9237"/>
        <v>0</v>
      </c>
      <c r="RE142" s="65">
        <f t="shared" si="9237"/>
        <v>0</v>
      </c>
      <c r="RF142" s="65">
        <f t="shared" si="9237"/>
        <v>0</v>
      </c>
      <c r="RG142" s="65">
        <f t="shared" si="9237"/>
        <v>0</v>
      </c>
      <c r="RH142" s="65">
        <f t="shared" si="9237"/>
        <v>0</v>
      </c>
      <c r="RI142" s="65">
        <f t="shared" si="9237"/>
        <v>0</v>
      </c>
      <c r="RJ142" s="65">
        <f t="shared" si="9237"/>
        <v>0</v>
      </c>
      <c r="RK142" s="3">
        <f t="shared" si="9151"/>
        <v>0</v>
      </c>
      <c r="RL142" s="3">
        <f t="shared" si="9152"/>
        <v>0</v>
      </c>
      <c r="RM142" s="65">
        <f>план!CG141</f>
        <v>0</v>
      </c>
      <c r="RN142" s="65">
        <f>план!CH141</f>
        <v>0</v>
      </c>
      <c r="RO142" s="65">
        <f t="shared" si="9237"/>
        <v>0</v>
      </c>
      <c r="RP142" s="65">
        <f t="shared" si="9237"/>
        <v>0</v>
      </c>
      <c r="RQ142" s="65">
        <f t="shared" si="9237"/>
        <v>0</v>
      </c>
      <c r="RR142" s="65">
        <f t="shared" si="9237"/>
        <v>0</v>
      </c>
      <c r="RS142" s="65">
        <f t="shared" si="9237"/>
        <v>0</v>
      </c>
      <c r="RT142" s="65">
        <f t="shared" si="9237"/>
        <v>0</v>
      </c>
      <c r="RU142" s="65">
        <f t="shared" si="9237"/>
        <v>0</v>
      </c>
      <c r="RV142" s="65">
        <f t="shared" si="9237"/>
        <v>0</v>
      </c>
      <c r="RW142" s="65">
        <f t="shared" si="9237"/>
        <v>0</v>
      </c>
      <c r="RX142" s="3">
        <f t="shared" si="9153"/>
        <v>0</v>
      </c>
      <c r="RY142" s="3">
        <f t="shared" si="9154"/>
        <v>0</v>
      </c>
      <c r="RZ142" s="65">
        <f>план!CI141</f>
        <v>0</v>
      </c>
      <c r="SA142" s="65">
        <f>план!CJ141</f>
        <v>0</v>
      </c>
      <c r="SB142" s="65">
        <f t="shared" si="9237"/>
        <v>0</v>
      </c>
      <c r="SC142" s="65">
        <f t="shared" si="9237"/>
        <v>0</v>
      </c>
      <c r="SD142" s="65">
        <f t="shared" si="9237"/>
        <v>0</v>
      </c>
      <c r="SE142" s="65">
        <f t="shared" si="9237"/>
        <v>0</v>
      </c>
      <c r="SF142" s="65">
        <f t="shared" si="9237"/>
        <v>0</v>
      </c>
      <c r="SG142" s="65">
        <f t="shared" si="9237"/>
        <v>0</v>
      </c>
      <c r="SH142" s="65">
        <f t="shared" si="9237"/>
        <v>0</v>
      </c>
      <c r="SI142" s="65">
        <f t="shared" si="9237"/>
        <v>0</v>
      </c>
      <c r="SJ142" s="65">
        <f t="shared" si="9237"/>
        <v>0</v>
      </c>
      <c r="SK142" s="3">
        <f t="shared" si="9155"/>
        <v>0</v>
      </c>
      <c r="SL142" s="3">
        <f t="shared" si="9156"/>
        <v>0</v>
      </c>
      <c r="SM142" s="65">
        <f>план!CK141</f>
        <v>0</v>
      </c>
      <c r="SN142" s="65">
        <f>план!CL141</f>
        <v>0</v>
      </c>
      <c r="SO142" s="65">
        <f t="shared" si="9237"/>
        <v>0</v>
      </c>
      <c r="SP142" s="65">
        <f t="shared" si="9237"/>
        <v>0</v>
      </c>
      <c r="SQ142" s="65">
        <f t="shared" si="9237"/>
        <v>0</v>
      </c>
      <c r="SR142" s="65">
        <f t="shared" si="9237"/>
        <v>0</v>
      </c>
      <c r="SS142" s="65">
        <f t="shared" si="9237"/>
        <v>0</v>
      </c>
      <c r="ST142" s="65">
        <f t="shared" si="9237"/>
        <v>0</v>
      </c>
      <c r="SU142" s="65">
        <f t="shared" si="9237"/>
        <v>0</v>
      </c>
      <c r="SV142" s="65">
        <f t="shared" si="9237"/>
        <v>0</v>
      </c>
      <c r="SW142" s="65">
        <f t="shared" si="9237"/>
        <v>0</v>
      </c>
      <c r="SX142" s="3">
        <f t="shared" si="9157"/>
        <v>0</v>
      </c>
      <c r="SY142" s="3">
        <f t="shared" si="9158"/>
        <v>0</v>
      </c>
      <c r="SZ142" s="65">
        <f>план!CM141</f>
        <v>0</v>
      </c>
      <c r="TA142" s="65">
        <f>план!CN141</f>
        <v>0</v>
      </c>
      <c r="TB142" s="65">
        <f t="shared" si="9237"/>
        <v>0</v>
      </c>
      <c r="TC142" s="65">
        <f t="shared" si="9237"/>
        <v>0</v>
      </c>
      <c r="TD142" s="65">
        <f t="shared" si="9237"/>
        <v>0</v>
      </c>
      <c r="TE142" s="65">
        <f t="shared" si="9237"/>
        <v>0</v>
      </c>
      <c r="TF142" s="65">
        <f t="shared" si="9237"/>
        <v>0</v>
      </c>
      <c r="TG142" s="65">
        <f t="shared" si="9237"/>
        <v>0</v>
      </c>
      <c r="TH142" s="65">
        <f t="shared" si="9237"/>
        <v>0</v>
      </c>
      <c r="TI142" s="65">
        <f t="shared" si="9237"/>
        <v>0</v>
      </c>
      <c r="TJ142" s="65">
        <f t="shared" si="9237"/>
        <v>0</v>
      </c>
      <c r="TK142" s="3">
        <f t="shared" si="9159"/>
        <v>0</v>
      </c>
      <c r="TL142" s="3">
        <f t="shared" si="9160"/>
        <v>0</v>
      </c>
      <c r="TM142" s="65">
        <f>план!CO141</f>
        <v>9</v>
      </c>
      <c r="TN142" s="65">
        <f>план!CP141</f>
        <v>136659.6</v>
      </c>
      <c r="TO142" s="65">
        <f t="shared" si="9237"/>
        <v>6.75</v>
      </c>
      <c r="TP142" s="65">
        <f t="shared" si="9237"/>
        <v>102494.70000000001</v>
      </c>
      <c r="TQ142" s="65">
        <f t="shared" si="9237"/>
        <v>0</v>
      </c>
      <c r="TR142" s="65">
        <f t="shared" si="9237"/>
        <v>0</v>
      </c>
      <c r="TS142" s="65">
        <f t="shared" si="9237"/>
        <v>0</v>
      </c>
      <c r="TT142" s="65">
        <f t="shared" si="9237"/>
        <v>0</v>
      </c>
      <c r="TU142" s="65">
        <f t="shared" si="9237"/>
        <v>9.9</v>
      </c>
      <c r="TV142" s="65">
        <f t="shared" si="9237"/>
        <v>7.4250000000000007</v>
      </c>
      <c r="TW142" s="65">
        <f t="shared" si="9237"/>
        <v>0</v>
      </c>
      <c r="TX142" s="3">
        <f t="shared" si="9161"/>
        <v>-6.75</v>
      </c>
      <c r="TY142" s="3">
        <f t="shared" si="9162"/>
        <v>-102494.70000000001</v>
      </c>
      <c r="TZ142" s="65">
        <f>план!CQ141</f>
        <v>0</v>
      </c>
      <c r="UA142" s="65">
        <f>план!CR141</f>
        <v>0</v>
      </c>
      <c r="UB142" s="65">
        <f t="shared" si="9237"/>
        <v>0</v>
      </c>
      <c r="UC142" s="65">
        <f t="shared" si="9237"/>
        <v>0</v>
      </c>
      <c r="UD142" s="65">
        <f t="shared" si="9237"/>
        <v>0</v>
      </c>
      <c r="UE142" s="65">
        <f t="shared" si="9237"/>
        <v>0</v>
      </c>
      <c r="UF142" s="65">
        <f t="shared" si="9237"/>
        <v>0</v>
      </c>
      <c r="UG142" s="65">
        <f t="shared" si="9237"/>
        <v>0</v>
      </c>
      <c r="UH142" s="65">
        <f t="shared" si="9237"/>
        <v>0</v>
      </c>
      <c r="UI142" s="65">
        <f t="shared" si="9237"/>
        <v>0</v>
      </c>
      <c r="UJ142" s="65">
        <f t="shared" si="9237"/>
        <v>0</v>
      </c>
      <c r="UK142" s="3">
        <f t="shared" si="9163"/>
        <v>0</v>
      </c>
      <c r="UL142" s="3">
        <f t="shared" si="9164"/>
        <v>0</v>
      </c>
      <c r="UM142" s="65">
        <f>план!CS141</f>
        <v>0</v>
      </c>
      <c r="UN142" s="65">
        <f>план!CT141</f>
        <v>0</v>
      </c>
      <c r="UO142" s="65">
        <f t="shared" si="9237"/>
        <v>0</v>
      </c>
      <c r="UP142" s="65">
        <f t="shared" si="9237"/>
        <v>0</v>
      </c>
      <c r="UQ142" s="65">
        <f t="shared" si="9237"/>
        <v>0</v>
      </c>
      <c r="UR142" s="65">
        <f t="shared" si="9237"/>
        <v>0</v>
      </c>
      <c r="US142" s="65">
        <f t="shared" si="9237"/>
        <v>0</v>
      </c>
      <c r="UT142" s="65">
        <f t="shared" si="9237"/>
        <v>0</v>
      </c>
      <c r="UU142" s="65">
        <f t="shared" si="9237"/>
        <v>0</v>
      </c>
      <c r="UV142" s="65">
        <f t="shared" si="9237"/>
        <v>0</v>
      </c>
      <c r="UW142" s="65">
        <f t="shared" si="9237"/>
        <v>0</v>
      </c>
      <c r="UX142" s="3">
        <f t="shared" si="9165"/>
        <v>0</v>
      </c>
      <c r="UY142" s="3">
        <f t="shared" si="9166"/>
        <v>0</v>
      </c>
      <c r="UZ142" s="65">
        <f>план!CU141</f>
        <v>0</v>
      </c>
      <c r="VA142" s="65">
        <f>план!CV141</f>
        <v>0</v>
      </c>
      <c r="VB142" s="65">
        <f t="shared" si="9237"/>
        <v>0</v>
      </c>
      <c r="VC142" s="65">
        <f t="shared" si="9237"/>
        <v>0</v>
      </c>
      <c r="VD142" s="65">
        <f t="shared" si="9237"/>
        <v>0</v>
      </c>
      <c r="VE142" s="65">
        <f t="shared" si="9237"/>
        <v>0</v>
      </c>
      <c r="VF142" s="65">
        <f t="shared" si="9237"/>
        <v>0</v>
      </c>
      <c r="VG142" s="65">
        <f t="shared" si="9237"/>
        <v>0</v>
      </c>
      <c r="VH142" s="65">
        <f t="shared" si="9237"/>
        <v>0</v>
      </c>
      <c r="VI142" s="65">
        <f t="shared" si="9237"/>
        <v>0</v>
      </c>
      <c r="VJ142" s="65">
        <f t="shared" si="9237"/>
        <v>0</v>
      </c>
      <c r="VK142" s="3">
        <f t="shared" si="9167"/>
        <v>0</v>
      </c>
      <c r="VL142" s="3">
        <f t="shared" si="9168"/>
        <v>0</v>
      </c>
      <c r="VM142" s="65">
        <f>план!CW141</f>
        <v>0</v>
      </c>
      <c r="VN142" s="65">
        <f>план!CX141</f>
        <v>0</v>
      </c>
      <c r="VO142" s="65">
        <f t="shared" si="9237"/>
        <v>0</v>
      </c>
      <c r="VP142" s="65">
        <f t="shared" si="9237"/>
        <v>0</v>
      </c>
      <c r="VQ142" s="65">
        <f t="shared" si="9237"/>
        <v>1</v>
      </c>
      <c r="VR142" s="65">
        <f t="shared" si="9237"/>
        <v>15184.4</v>
      </c>
      <c r="VS142" s="65">
        <f t="shared" si="9237"/>
        <v>0</v>
      </c>
      <c r="VT142" s="65">
        <f t="shared" si="9237"/>
        <v>0</v>
      </c>
      <c r="VU142" s="65">
        <f t="shared" si="9237"/>
        <v>0</v>
      </c>
      <c r="VV142" s="65">
        <f t="shared" si="9237"/>
        <v>0</v>
      </c>
      <c r="VW142" s="65">
        <f t="shared" si="9237"/>
        <v>1.1000000000000001</v>
      </c>
      <c r="VX142" s="3">
        <f t="shared" si="9169"/>
        <v>1</v>
      </c>
      <c r="VY142" s="3">
        <f t="shared" si="9170"/>
        <v>15184.4</v>
      </c>
      <c r="VZ142" s="65">
        <f>план!CY141</f>
        <v>0</v>
      </c>
      <c r="WA142" s="65">
        <f>план!CZ141</f>
        <v>0</v>
      </c>
      <c r="WB142" s="65">
        <f t="shared" si="9237"/>
        <v>0</v>
      </c>
      <c r="WC142" s="65">
        <f t="shared" si="9237"/>
        <v>0</v>
      </c>
      <c r="WD142" s="65">
        <f t="shared" si="9237"/>
        <v>0</v>
      </c>
      <c r="WE142" s="65">
        <f t="shared" si="9237"/>
        <v>0</v>
      </c>
      <c r="WF142" s="65">
        <f t="shared" si="9237"/>
        <v>0</v>
      </c>
      <c r="WG142" s="65">
        <f t="shared" si="9237"/>
        <v>0</v>
      </c>
      <c r="WH142" s="65">
        <f t="shared" si="9237"/>
        <v>0</v>
      </c>
      <c r="WI142" s="65">
        <f t="shared" si="9237"/>
        <v>0</v>
      </c>
      <c r="WJ142" s="65">
        <f t="shared" si="9237"/>
        <v>0</v>
      </c>
      <c r="WK142" s="3">
        <f t="shared" si="9171"/>
        <v>0</v>
      </c>
      <c r="WL142" s="3">
        <f t="shared" si="9172"/>
        <v>0</v>
      </c>
      <c r="WM142" s="65">
        <f>план!DA141</f>
        <v>0</v>
      </c>
      <c r="WN142" s="65">
        <f>план!DB141</f>
        <v>0</v>
      </c>
      <c r="WO142" s="65">
        <f t="shared" si="9237"/>
        <v>0</v>
      </c>
      <c r="WP142" s="65">
        <f t="shared" si="9237"/>
        <v>0</v>
      </c>
      <c r="WQ142" s="65">
        <f t="shared" si="9237"/>
        <v>0</v>
      </c>
      <c r="WR142" s="65">
        <f t="shared" si="9237"/>
        <v>0</v>
      </c>
      <c r="WS142" s="65">
        <f t="shared" si="9237"/>
        <v>0</v>
      </c>
      <c r="WT142" s="65">
        <f t="shared" si="9237"/>
        <v>0</v>
      </c>
      <c r="WU142" s="65">
        <f t="shared" si="9237"/>
        <v>0</v>
      </c>
      <c r="WV142" s="65">
        <f t="shared" si="9237"/>
        <v>0</v>
      </c>
      <c r="WW142" s="65">
        <f t="shared" si="9237"/>
        <v>0</v>
      </c>
      <c r="WX142" s="3">
        <f t="shared" si="9173"/>
        <v>0</v>
      </c>
      <c r="WY142" s="3">
        <f t="shared" si="9174"/>
        <v>0</v>
      </c>
      <c r="WZ142" s="65">
        <f>план!DC141</f>
        <v>0</v>
      </c>
      <c r="XA142" s="65">
        <f>план!DD141</f>
        <v>0</v>
      </c>
      <c r="XB142" s="65">
        <f t="shared" si="9237"/>
        <v>0</v>
      </c>
      <c r="XC142" s="65">
        <f t="shared" si="9237"/>
        <v>0</v>
      </c>
      <c r="XD142" s="65">
        <f t="shared" si="9237"/>
        <v>0</v>
      </c>
      <c r="XE142" s="65">
        <f t="shared" si="9237"/>
        <v>0</v>
      </c>
      <c r="XF142" s="65">
        <f t="shared" si="9237"/>
        <v>0</v>
      </c>
      <c r="XG142" s="65">
        <f t="shared" si="9237"/>
        <v>0</v>
      </c>
      <c r="XH142" s="65">
        <f t="shared" si="9237"/>
        <v>0</v>
      </c>
      <c r="XI142" s="65">
        <f t="shared" si="9237"/>
        <v>0</v>
      </c>
      <c r="XJ142" s="65">
        <f t="shared" si="9237"/>
        <v>0</v>
      </c>
      <c r="XK142" s="3">
        <f t="shared" si="9175"/>
        <v>0</v>
      </c>
      <c r="XL142" s="3">
        <f t="shared" si="9176"/>
        <v>0</v>
      </c>
      <c r="XM142" s="65">
        <f>план!DE141</f>
        <v>0</v>
      </c>
      <c r="XN142" s="65">
        <f>план!DF141</f>
        <v>0</v>
      </c>
      <c r="XO142" s="65">
        <f t="shared" si="9237"/>
        <v>0</v>
      </c>
      <c r="XP142" s="65">
        <f t="shared" si="9237"/>
        <v>0</v>
      </c>
      <c r="XQ142" s="65">
        <f t="shared" si="9237"/>
        <v>0</v>
      </c>
      <c r="XR142" s="65">
        <f t="shared" si="9237"/>
        <v>0</v>
      </c>
      <c r="XS142" s="65">
        <f t="shared" si="9237"/>
        <v>0</v>
      </c>
      <c r="XT142" s="65">
        <f t="shared" si="9237"/>
        <v>0</v>
      </c>
      <c r="XU142" s="65">
        <f t="shared" si="9237"/>
        <v>0</v>
      </c>
      <c r="XV142" s="65">
        <f t="shared" si="9237"/>
        <v>0</v>
      </c>
      <c r="XW142" s="65">
        <f t="shared" ref="XW142" si="9238">XW143</f>
        <v>0</v>
      </c>
      <c r="XX142" s="3">
        <f t="shared" si="9177"/>
        <v>0</v>
      </c>
      <c r="XY142" s="3">
        <f t="shared" si="9178"/>
        <v>0</v>
      </c>
      <c r="XZ142" s="65">
        <f>план!DG141</f>
        <v>0</v>
      </c>
      <c r="YA142" s="65">
        <f>план!DH141</f>
        <v>0</v>
      </c>
      <c r="YB142" s="65">
        <f t="shared" si="9237"/>
        <v>0</v>
      </c>
      <c r="YC142" s="65">
        <f t="shared" si="9237"/>
        <v>0</v>
      </c>
      <c r="YD142" s="65">
        <f t="shared" si="9237"/>
        <v>0</v>
      </c>
      <c r="YE142" s="65">
        <f t="shared" si="9237"/>
        <v>0</v>
      </c>
      <c r="YF142" s="65">
        <f t="shared" si="9237"/>
        <v>0</v>
      </c>
      <c r="YG142" s="65">
        <f t="shared" si="9237"/>
        <v>0</v>
      </c>
      <c r="YH142" s="65">
        <f t="shared" ref="YH142:YJ142" si="9239">YH143</f>
        <v>0</v>
      </c>
      <c r="YI142" s="65">
        <f t="shared" si="9239"/>
        <v>0</v>
      </c>
      <c r="YJ142" s="65">
        <f t="shared" si="9239"/>
        <v>0</v>
      </c>
      <c r="YK142" s="3">
        <f t="shared" si="9179"/>
        <v>0</v>
      </c>
      <c r="YL142" s="3">
        <f t="shared" si="9180"/>
        <v>0</v>
      </c>
      <c r="YM142" s="65">
        <f>план!DI141</f>
        <v>0</v>
      </c>
      <c r="YN142" s="65">
        <f>план!DJ141</f>
        <v>0</v>
      </c>
      <c r="YO142" s="65">
        <f t="shared" si="9237"/>
        <v>0</v>
      </c>
      <c r="YP142" s="65">
        <f t="shared" si="9237"/>
        <v>0</v>
      </c>
      <c r="YQ142" s="65">
        <f t="shared" si="9237"/>
        <v>0</v>
      </c>
      <c r="YR142" s="65">
        <f t="shared" si="9237"/>
        <v>0</v>
      </c>
      <c r="YS142" s="65">
        <f t="shared" si="9237"/>
        <v>0</v>
      </c>
      <c r="YT142" s="65">
        <f t="shared" si="9237"/>
        <v>0</v>
      </c>
      <c r="YU142" s="65">
        <f t="shared" ref="YU142:YW142" si="9240">YU143</f>
        <v>0</v>
      </c>
      <c r="YV142" s="65">
        <f t="shared" si="9240"/>
        <v>0</v>
      </c>
      <c r="YW142" s="65">
        <f t="shared" si="9240"/>
        <v>0</v>
      </c>
      <c r="YX142" s="3">
        <f t="shared" si="9181"/>
        <v>0</v>
      </c>
      <c r="YY142" s="3">
        <f t="shared" si="9182"/>
        <v>0</v>
      </c>
      <c r="YZ142" s="65">
        <f>план!DK141</f>
        <v>0</v>
      </c>
      <c r="ZA142" s="65">
        <f>план!DL141</f>
        <v>0</v>
      </c>
      <c r="ZB142" s="65">
        <f t="shared" si="9237"/>
        <v>0</v>
      </c>
      <c r="ZC142" s="65">
        <f t="shared" si="9237"/>
        <v>0</v>
      </c>
      <c r="ZD142" s="65">
        <f t="shared" si="9237"/>
        <v>2</v>
      </c>
      <c r="ZE142" s="65">
        <f t="shared" si="9237"/>
        <v>36442.559999999998</v>
      </c>
      <c r="ZF142" s="65">
        <f t="shared" si="9237"/>
        <v>0</v>
      </c>
      <c r="ZG142" s="65">
        <f t="shared" si="9237"/>
        <v>0</v>
      </c>
      <c r="ZH142" s="65">
        <f t="shared" ref="ZH142:ZJ142" si="9241">ZH143</f>
        <v>0</v>
      </c>
      <c r="ZI142" s="65">
        <f t="shared" si="9241"/>
        <v>0</v>
      </c>
      <c r="ZJ142" s="65">
        <f t="shared" si="9241"/>
        <v>2.2000000000000002</v>
      </c>
      <c r="ZK142" s="3">
        <f t="shared" si="9183"/>
        <v>2</v>
      </c>
      <c r="ZL142" s="3">
        <f t="shared" si="9184"/>
        <v>36442.559999999998</v>
      </c>
      <c r="ZM142" s="65">
        <f>план!DM141</f>
        <v>0</v>
      </c>
      <c r="ZN142" s="65">
        <f>план!DN141</f>
        <v>0</v>
      </c>
      <c r="ZO142" s="65">
        <f t="shared" si="9237"/>
        <v>0</v>
      </c>
      <c r="ZP142" s="65">
        <f t="shared" si="9237"/>
        <v>0</v>
      </c>
      <c r="ZQ142" s="65">
        <f t="shared" si="9237"/>
        <v>0</v>
      </c>
      <c r="ZR142" s="65">
        <f t="shared" si="9237"/>
        <v>0</v>
      </c>
      <c r="ZS142" s="65">
        <f t="shared" si="9237"/>
        <v>0</v>
      </c>
      <c r="ZT142" s="65">
        <f t="shared" si="9237"/>
        <v>0</v>
      </c>
      <c r="ZU142" s="65">
        <f t="shared" ref="ZU142:ZW142" si="9242">ZU143</f>
        <v>0</v>
      </c>
      <c r="ZV142" s="65">
        <f t="shared" si="9242"/>
        <v>0</v>
      </c>
      <c r="ZW142" s="65">
        <f t="shared" si="9242"/>
        <v>0</v>
      </c>
      <c r="ZX142" s="3">
        <f t="shared" si="9185"/>
        <v>0</v>
      </c>
      <c r="ZY142" s="3">
        <f t="shared" si="9186"/>
        <v>0</v>
      </c>
      <c r="ZZ142" s="65">
        <f>план!DO141</f>
        <v>0</v>
      </c>
      <c r="AAA142" s="65">
        <f>план!DP141</f>
        <v>0</v>
      </c>
      <c r="AAB142" s="65">
        <f t="shared" si="9237"/>
        <v>0</v>
      </c>
      <c r="AAC142" s="65">
        <f t="shared" si="9237"/>
        <v>0</v>
      </c>
      <c r="AAD142" s="65">
        <f t="shared" si="9237"/>
        <v>0</v>
      </c>
      <c r="AAE142" s="65">
        <f t="shared" si="9237"/>
        <v>0</v>
      </c>
      <c r="AAF142" s="65">
        <f t="shared" si="9237"/>
        <v>0</v>
      </c>
      <c r="AAG142" s="65">
        <f t="shared" si="9237"/>
        <v>0</v>
      </c>
      <c r="AAH142" s="65">
        <f t="shared" ref="AAH142:AAJ142" si="9243">AAH143</f>
        <v>0</v>
      </c>
      <c r="AAI142" s="65">
        <f t="shared" si="9243"/>
        <v>0</v>
      </c>
      <c r="AAJ142" s="65">
        <f t="shared" si="9243"/>
        <v>0</v>
      </c>
      <c r="AAK142" s="3">
        <f t="shared" si="9187"/>
        <v>0</v>
      </c>
      <c r="AAL142" s="3">
        <f t="shared" si="9188"/>
        <v>0</v>
      </c>
      <c r="AAM142" s="65">
        <f>план!DQ141</f>
        <v>0</v>
      </c>
      <c r="AAN142" s="65">
        <f>план!DR141</f>
        <v>0</v>
      </c>
      <c r="AAO142" s="65">
        <f t="shared" si="9237"/>
        <v>0</v>
      </c>
      <c r="AAP142" s="65">
        <f t="shared" ref="AAP142" si="9244">AAP143</f>
        <v>0</v>
      </c>
      <c r="AAQ142" s="65">
        <f t="shared" si="9237"/>
        <v>0</v>
      </c>
      <c r="AAR142" s="65">
        <f t="shared" si="9237"/>
        <v>0</v>
      </c>
      <c r="AAS142" s="65">
        <f t="shared" si="9237"/>
        <v>0</v>
      </c>
      <c r="AAT142" s="65">
        <f t="shared" si="9237"/>
        <v>0</v>
      </c>
      <c r="AAU142" s="65">
        <f t="shared" ref="AAU142:AAW142" si="9245">AAU143</f>
        <v>0</v>
      </c>
      <c r="AAV142" s="65">
        <f t="shared" si="9245"/>
        <v>0</v>
      </c>
      <c r="AAW142" s="65">
        <f t="shared" si="9245"/>
        <v>0</v>
      </c>
      <c r="AAX142" s="3">
        <f t="shared" si="9189"/>
        <v>0</v>
      </c>
      <c r="AAY142" s="3">
        <f t="shared" si="9190"/>
        <v>0</v>
      </c>
      <c r="AAZ142" s="65">
        <f>план!DS141</f>
        <v>0</v>
      </c>
      <c r="ABA142" s="65">
        <f>план!DT141</f>
        <v>0</v>
      </c>
      <c r="ABB142" s="65">
        <f t="shared" ref="ABB142:ABC142" si="9246">ABB143</f>
        <v>0</v>
      </c>
      <c r="ABC142" s="65">
        <f t="shared" si="9246"/>
        <v>0</v>
      </c>
      <c r="ABD142" s="65">
        <f t="shared" si="9237"/>
        <v>0</v>
      </c>
      <c r="ABE142" s="65">
        <f t="shared" si="9237"/>
        <v>0</v>
      </c>
      <c r="ABF142" s="65">
        <f t="shared" si="9237"/>
        <v>0</v>
      </c>
      <c r="ABG142" s="65">
        <f t="shared" si="9237"/>
        <v>0</v>
      </c>
      <c r="ABH142" s="65">
        <f t="shared" ref="ABH142:ABJ142" si="9247">ABH143</f>
        <v>0</v>
      </c>
      <c r="ABI142" s="65">
        <f t="shared" si="9247"/>
        <v>0</v>
      </c>
      <c r="ABJ142" s="65">
        <f t="shared" si="9247"/>
        <v>0</v>
      </c>
      <c r="ABK142" s="3">
        <f t="shared" si="9191"/>
        <v>0</v>
      </c>
      <c r="ABL142" s="3">
        <f t="shared" si="9192"/>
        <v>0</v>
      </c>
      <c r="ABM142" s="65">
        <f>план!DU141</f>
        <v>0</v>
      </c>
      <c r="ABN142" s="65">
        <f>план!DV141</f>
        <v>0</v>
      </c>
      <c r="ABO142" s="65">
        <f t="shared" ref="ABO142:ABT142" si="9248">ABO143</f>
        <v>0</v>
      </c>
      <c r="ABP142" s="65">
        <f t="shared" si="9248"/>
        <v>0</v>
      </c>
      <c r="ABQ142" s="65">
        <f t="shared" si="9248"/>
        <v>0</v>
      </c>
      <c r="ABR142" s="65">
        <f t="shared" si="9248"/>
        <v>0</v>
      </c>
      <c r="ABS142" s="65">
        <f t="shared" si="9248"/>
        <v>0</v>
      </c>
      <c r="ABT142" s="65">
        <f t="shared" si="9248"/>
        <v>0</v>
      </c>
      <c r="ABU142" s="65">
        <f t="shared" ref="ABU142:ABW142" si="9249">ABU143</f>
        <v>0</v>
      </c>
      <c r="ABV142" s="65">
        <f t="shared" si="9249"/>
        <v>0</v>
      </c>
      <c r="ABW142" s="65">
        <f t="shared" si="9249"/>
        <v>0</v>
      </c>
      <c r="ABX142" s="77">
        <f t="shared" ref="ABX142:ABY144" si="9250">SUM(ABQ142-ABO142)</f>
        <v>0</v>
      </c>
      <c r="ABY142" s="77">
        <f t="shared" si="9250"/>
        <v>0</v>
      </c>
      <c r="ABZ142" s="65">
        <f>план!DW141</f>
        <v>0</v>
      </c>
      <c r="ACA142" s="65">
        <f>план!DX141</f>
        <v>0</v>
      </c>
      <c r="ACB142" s="65">
        <f t="shared" ref="ACB142:ACC142" si="9251">ACB143</f>
        <v>0</v>
      </c>
      <c r="ACC142" s="65">
        <f t="shared" si="9251"/>
        <v>0</v>
      </c>
      <c r="ACD142" s="65">
        <f t="shared" si="9237"/>
        <v>0</v>
      </c>
      <c r="ACE142" s="65">
        <f t="shared" si="9237"/>
        <v>0</v>
      </c>
      <c r="ACF142" s="65">
        <f t="shared" si="9237"/>
        <v>0</v>
      </c>
      <c r="ACG142" s="65">
        <f t="shared" si="9237"/>
        <v>0</v>
      </c>
      <c r="ACH142" s="65">
        <f t="shared" ref="ACH142:ACJ142" si="9252">ACH143</f>
        <v>0</v>
      </c>
      <c r="ACI142" s="65">
        <f t="shared" si="9252"/>
        <v>0</v>
      </c>
      <c r="ACJ142" s="65">
        <f t="shared" si="9252"/>
        <v>0</v>
      </c>
      <c r="ACK142" s="77">
        <f t="shared" ref="ACK142:ACL144" si="9253">SUM(ACD142-ACB142)</f>
        <v>0</v>
      </c>
      <c r="ACL142" s="77">
        <f t="shared" si="9253"/>
        <v>0</v>
      </c>
      <c r="ACM142" s="65">
        <f>план!DY141</f>
        <v>0</v>
      </c>
      <c r="ACN142" s="65">
        <f>план!DZ141</f>
        <v>0</v>
      </c>
      <c r="ACO142" s="65">
        <f t="shared" ref="ACO142:ACW142" si="9254">ACO143</f>
        <v>0</v>
      </c>
      <c r="ACP142" s="65">
        <f t="shared" si="9254"/>
        <v>0</v>
      </c>
      <c r="ACQ142" s="65">
        <f t="shared" si="9254"/>
        <v>0</v>
      </c>
      <c r="ACR142" s="65">
        <f t="shared" si="9254"/>
        <v>0</v>
      </c>
      <c r="ACS142" s="65">
        <f t="shared" si="9254"/>
        <v>0</v>
      </c>
      <c r="ACT142" s="65">
        <f t="shared" si="9254"/>
        <v>0</v>
      </c>
      <c r="ACU142" s="65">
        <f t="shared" si="9254"/>
        <v>0</v>
      </c>
      <c r="ACV142" s="65">
        <f t="shared" si="9254"/>
        <v>0</v>
      </c>
      <c r="ACW142" s="65">
        <f t="shared" si="9254"/>
        <v>0</v>
      </c>
      <c r="ACX142" s="77">
        <f t="shared" ref="ACX142:ACY144" si="9255">SUM(ACQ142-ACO142)</f>
        <v>0</v>
      </c>
      <c r="ACY142" s="77">
        <f t="shared" si="9255"/>
        <v>0</v>
      </c>
      <c r="ACZ142" s="65">
        <f>план!EA141</f>
        <v>0</v>
      </c>
      <c r="ADA142" s="65">
        <f>план!EB141</f>
        <v>0</v>
      </c>
      <c r="ADB142" s="65">
        <f t="shared" ref="ADB142:ADG142" si="9256">ADB143</f>
        <v>0</v>
      </c>
      <c r="ADC142" s="65">
        <f t="shared" si="9256"/>
        <v>0</v>
      </c>
      <c r="ADD142" s="65">
        <f t="shared" si="9256"/>
        <v>0</v>
      </c>
      <c r="ADE142" s="65">
        <f t="shared" si="9256"/>
        <v>0</v>
      </c>
      <c r="ADF142" s="65">
        <f t="shared" si="9256"/>
        <v>0</v>
      </c>
      <c r="ADG142" s="65">
        <f t="shared" si="9256"/>
        <v>0</v>
      </c>
      <c r="ADH142" s="65">
        <f t="shared" ref="ADH142:ADJ142" si="9257">ADH143</f>
        <v>0</v>
      </c>
      <c r="ADI142" s="65">
        <f t="shared" si="9257"/>
        <v>0</v>
      </c>
      <c r="ADJ142" s="65">
        <f t="shared" si="9257"/>
        <v>0</v>
      </c>
      <c r="ADK142" s="77">
        <f t="shared" ref="ADK142:ADL144" si="9258">SUM(ADD142-ADB142)</f>
        <v>0</v>
      </c>
      <c r="ADL142" s="77">
        <f t="shared" si="9258"/>
        <v>0</v>
      </c>
      <c r="ADM142" s="65">
        <f t="shared" si="9237"/>
        <v>0</v>
      </c>
      <c r="ADN142" s="65">
        <f t="shared" si="9237"/>
        <v>0</v>
      </c>
      <c r="ADO142" s="65">
        <f t="shared" ref="ADO142:ADP142" si="9259">ADO143</f>
        <v>0</v>
      </c>
      <c r="ADP142" s="65">
        <f t="shared" si="9259"/>
        <v>0</v>
      </c>
      <c r="ADQ142" s="65"/>
      <c r="ADR142" s="65"/>
      <c r="ADS142" s="65"/>
      <c r="ADT142" s="65"/>
      <c r="ADU142" s="65">
        <f t="shared" ref="ADU142:ADW142" si="9260">ADU143</f>
        <v>0</v>
      </c>
      <c r="ADV142" s="65">
        <f t="shared" si="9260"/>
        <v>0</v>
      </c>
      <c r="ADW142" s="65">
        <f t="shared" si="9260"/>
        <v>0</v>
      </c>
      <c r="ADX142" s="77">
        <f t="shared" ref="ADX142:ADY144" si="9261">SUM(ADQ142-ADO142)</f>
        <v>0</v>
      </c>
      <c r="ADY142" s="77">
        <f t="shared" si="9261"/>
        <v>0</v>
      </c>
      <c r="ADZ142" s="65">
        <f>план!EE141</f>
        <v>0</v>
      </c>
      <c r="AEA142" s="65">
        <f>план!EF141</f>
        <v>0</v>
      </c>
      <c r="AEB142" s="65">
        <f t="shared" ref="AEB142:AEJ142" si="9262">AEB143</f>
        <v>0</v>
      </c>
      <c r="AEC142" s="65">
        <f t="shared" si="9262"/>
        <v>0</v>
      </c>
      <c r="AED142" s="65">
        <f t="shared" si="9262"/>
        <v>0</v>
      </c>
      <c r="AEE142" s="65">
        <f t="shared" si="9262"/>
        <v>0</v>
      </c>
      <c r="AEF142" s="65">
        <f t="shared" si="9262"/>
        <v>0</v>
      </c>
      <c r="AEG142" s="65">
        <f t="shared" si="9262"/>
        <v>0</v>
      </c>
      <c r="AEH142" s="65">
        <f t="shared" si="9262"/>
        <v>0</v>
      </c>
      <c r="AEI142" s="65">
        <f t="shared" si="9262"/>
        <v>0</v>
      </c>
      <c r="AEJ142" s="65">
        <f t="shared" si="9262"/>
        <v>0</v>
      </c>
      <c r="AEK142" s="77">
        <f t="shared" ref="AEK142:AEL144" si="9263">SUM(AED142-AEB142)</f>
        <v>0</v>
      </c>
      <c r="AEL142" s="77">
        <f t="shared" si="9263"/>
        <v>0</v>
      </c>
      <c r="AEM142" s="65">
        <f t="shared" si="9237"/>
        <v>9</v>
      </c>
      <c r="AEN142" s="65">
        <f t="shared" si="9237"/>
        <v>136659.6</v>
      </c>
      <c r="AEO142" s="65">
        <f t="shared" ref="AEO142:AEW142" si="9264">AEO143</f>
        <v>6.75</v>
      </c>
      <c r="AEP142" s="65">
        <f t="shared" si="9264"/>
        <v>102494.70000000001</v>
      </c>
      <c r="AEQ142" s="65">
        <f t="shared" si="9264"/>
        <v>5</v>
      </c>
      <c r="AER142" s="65">
        <f t="shared" si="9264"/>
        <v>85032.639999999985</v>
      </c>
      <c r="AES142" s="65">
        <f t="shared" si="9264"/>
        <v>0</v>
      </c>
      <c r="AET142" s="65">
        <f t="shared" si="9264"/>
        <v>0</v>
      </c>
      <c r="AEU142" s="65">
        <f t="shared" si="9264"/>
        <v>9.9</v>
      </c>
      <c r="AEV142" s="65">
        <f t="shared" si="9264"/>
        <v>7.4250000000000007</v>
      </c>
      <c r="AEW142" s="65">
        <f t="shared" si="9264"/>
        <v>5.5</v>
      </c>
      <c r="AEX142" s="77">
        <f t="shared" ref="AEX142:AEY144" si="9265">SUM(AEQ142-AEO142)</f>
        <v>-1.75</v>
      </c>
      <c r="AEY142" s="77">
        <f t="shared" si="9265"/>
        <v>-17462.060000000027</v>
      </c>
      <c r="AEZ142" s="118" t="e">
        <f t="shared" ref="AEZ142:AEZ143" si="9266">SUM(FD142/FB142)</f>
        <v>#DIV/0!</v>
      </c>
      <c r="AFA142" s="118" t="e">
        <f t="shared" ref="AFA142:AFA143" si="9267">SUM(FE142/FC142)</f>
        <v>#DIV/0!</v>
      </c>
    </row>
    <row r="143" spans="1:833" ht="21.75" customHeight="1" x14ac:dyDescent="0.25">
      <c r="A143" s="7"/>
      <c r="B143" s="6">
        <v>100</v>
      </c>
      <c r="C143" s="1" t="s">
        <v>314</v>
      </c>
      <c r="D143" s="156">
        <f t="shared" ref="D143:D158" si="9268">D142</f>
        <v>9860</v>
      </c>
      <c r="E143" s="23">
        <v>10127</v>
      </c>
      <c r="F143" s="92">
        <v>1.1000000000000001</v>
      </c>
      <c r="G143" s="25">
        <v>1</v>
      </c>
      <c r="H143" s="151"/>
      <c r="I143" s="23">
        <v>1.4</v>
      </c>
      <c r="J143" s="23">
        <v>1.68</v>
      </c>
      <c r="K143" s="23">
        <v>2.23</v>
      </c>
      <c r="L143" s="23">
        <v>2.57</v>
      </c>
      <c r="M143" s="3">
        <f>план!M142</f>
        <v>0</v>
      </c>
      <c r="N143" s="3">
        <f>план!N142</f>
        <v>0</v>
      </c>
      <c r="O143" s="3">
        <f>SUM(M143/12*$A$4)</f>
        <v>0</v>
      </c>
      <c r="P143" s="3">
        <f>SUM(N143/12*$A$4)</f>
        <v>0</v>
      </c>
      <c r="Q143" s="3"/>
      <c r="R143" s="3"/>
      <c r="S143" s="3"/>
      <c r="T143" s="3"/>
      <c r="U143" s="3">
        <f>SUM(M143*$F143)</f>
        <v>0</v>
      </c>
      <c r="V143" s="3">
        <f>SUM(O143*$F143)</f>
        <v>0</v>
      </c>
      <c r="W143" s="3">
        <f>SUM(Q143*$F143)</f>
        <v>0</v>
      </c>
      <c r="X143" s="3">
        <f t="shared" si="9082"/>
        <v>0</v>
      </c>
      <c r="Y143" s="3">
        <f t="shared" si="9083"/>
        <v>0</v>
      </c>
      <c r="Z143" s="3">
        <f>план!O142</f>
        <v>0</v>
      </c>
      <c r="AA143" s="3">
        <f>план!P142</f>
        <v>0</v>
      </c>
      <c r="AB143" s="3">
        <f>SUM(Z143/12*$A$4)</f>
        <v>0</v>
      </c>
      <c r="AC143" s="3">
        <f>SUM(AA143/12*$A$4)</f>
        <v>0</v>
      </c>
      <c r="AD143" s="3">
        <f>VLOOKUP($B143,'ДС факт при поликлинике'!$D$6:$JS$80,47,0)</f>
        <v>0</v>
      </c>
      <c r="AE143" s="3">
        <f>VLOOKUP($B143,'ДС факт при поликлинике'!$D$6:$JS$80,48,0)</f>
        <v>0</v>
      </c>
      <c r="AF143" s="3">
        <f>VLOOKUP($B143,'ДС факт при поликлинике'!$D$6:$JS$80,49,0)</f>
        <v>0</v>
      </c>
      <c r="AG143" s="3">
        <f>VLOOKUP($B143,'ДС факт при поликлинике'!$D$6:$JS$80,50,0)</f>
        <v>0</v>
      </c>
      <c r="AH143" s="3">
        <f>SUM(Z143*$F143)</f>
        <v>0</v>
      </c>
      <c r="AI143" s="3">
        <f>SUM(AB143*$F143)</f>
        <v>0</v>
      </c>
      <c r="AJ143" s="3">
        <f>SUM(AD143*$F143)</f>
        <v>0</v>
      </c>
      <c r="AK143" s="3">
        <f t="shared" si="9084"/>
        <v>0</v>
      </c>
      <c r="AL143" s="3">
        <f t="shared" si="9085"/>
        <v>0</v>
      </c>
      <c r="AM143" s="26">
        <f>план!Q142</f>
        <v>0</v>
      </c>
      <c r="AN143" s="3">
        <f>план!R142</f>
        <v>0</v>
      </c>
      <c r="AO143" s="3">
        <f>SUM(AM143/12*$A$4)</f>
        <v>0</v>
      </c>
      <c r="AP143" s="3">
        <f>SUM(AN143/12*$A$4)</f>
        <v>0</v>
      </c>
      <c r="AQ143" s="3"/>
      <c r="AR143" s="3"/>
      <c r="AS143" s="3"/>
      <c r="AT143" s="3"/>
      <c r="AU143" s="3">
        <f>SUM(AM143*$F143)</f>
        <v>0</v>
      </c>
      <c r="AV143" s="3">
        <f>SUM(AO143*$F143)</f>
        <v>0</v>
      </c>
      <c r="AW143" s="3">
        <f>SUM(AQ143*$F143)</f>
        <v>0</v>
      </c>
      <c r="AX143" s="3">
        <f t="shared" si="9086"/>
        <v>0</v>
      </c>
      <c r="AY143" s="3">
        <f t="shared" si="9087"/>
        <v>0</v>
      </c>
      <c r="AZ143" s="3">
        <f>план!S142</f>
        <v>0</v>
      </c>
      <c r="BA143" s="3">
        <f>план!T142</f>
        <v>0</v>
      </c>
      <c r="BB143" s="3">
        <f>SUM(AZ143/12*$A$4)</f>
        <v>0</v>
      </c>
      <c r="BC143" s="3">
        <f>SUM(BA143/12*$A$4)</f>
        <v>0</v>
      </c>
      <c r="BD143" s="3"/>
      <c r="BE143" s="3"/>
      <c r="BF143" s="3"/>
      <c r="BG143" s="3"/>
      <c r="BH143" s="3">
        <f>SUM(AZ143*$F143)</f>
        <v>0</v>
      </c>
      <c r="BI143" s="3">
        <f>SUM(BB143*$F143)</f>
        <v>0</v>
      </c>
      <c r="BJ143" s="3">
        <f>SUM(BD143*$F143)</f>
        <v>0</v>
      </c>
      <c r="BK143" s="3">
        <f t="shared" si="9088"/>
        <v>0</v>
      </c>
      <c r="BL143" s="3">
        <f t="shared" si="9089"/>
        <v>0</v>
      </c>
      <c r="BM143" s="3">
        <f>план!U142</f>
        <v>0</v>
      </c>
      <c r="BN143" s="3">
        <f>план!V142</f>
        <v>0</v>
      </c>
      <c r="BO143" s="3">
        <f>SUM(BM143/12*$A$4)</f>
        <v>0</v>
      </c>
      <c r="BP143" s="3">
        <f>SUM(BN143/12*$A$4)</f>
        <v>0</v>
      </c>
      <c r="BQ143" s="3"/>
      <c r="BR143" s="3"/>
      <c r="BS143" s="3"/>
      <c r="BT143" s="3"/>
      <c r="BU143" s="3">
        <f>SUM(BM143*$F143)</f>
        <v>0</v>
      </c>
      <c r="BV143" s="3">
        <f>SUM(BO143*$F143)</f>
        <v>0</v>
      </c>
      <c r="BW143" s="3">
        <f>SUM(BQ143*$F143)</f>
        <v>0</v>
      </c>
      <c r="BX143" s="3">
        <f t="shared" si="9090"/>
        <v>0</v>
      </c>
      <c r="BY143" s="3">
        <f t="shared" si="9091"/>
        <v>0</v>
      </c>
      <c r="BZ143" s="3">
        <f>план!W142</f>
        <v>0</v>
      </c>
      <c r="CA143" s="3">
        <f>план!X142</f>
        <v>0</v>
      </c>
      <c r="CB143" s="3">
        <f>SUM(BZ143/12*$A$4)</f>
        <v>0</v>
      </c>
      <c r="CC143" s="3">
        <f>SUM(CA143/12*$A$4)</f>
        <v>0</v>
      </c>
      <c r="CD143" s="3"/>
      <c r="CE143" s="3"/>
      <c r="CF143" s="3"/>
      <c r="CG143" s="3"/>
      <c r="CH143" s="3">
        <f>SUM(BZ143*$F143)</f>
        <v>0</v>
      </c>
      <c r="CI143" s="3">
        <f>SUM(CB143*$F143)</f>
        <v>0</v>
      </c>
      <c r="CJ143" s="3">
        <f>SUM(CD143*$F143)</f>
        <v>0</v>
      </c>
      <c r="CK143" s="3">
        <f t="shared" si="9092"/>
        <v>0</v>
      </c>
      <c r="CL143" s="3">
        <f t="shared" si="9093"/>
        <v>0</v>
      </c>
      <c r="CM143" s="3">
        <f>план!Y142</f>
        <v>0</v>
      </c>
      <c r="CN143" s="3">
        <f>план!Z142</f>
        <v>0</v>
      </c>
      <c r="CO143" s="3">
        <f>SUM(CM143/12*$A$4)</f>
        <v>0</v>
      </c>
      <c r="CP143" s="3">
        <f>SUM(CN143/12*$A$4)</f>
        <v>0</v>
      </c>
      <c r="CQ143" s="3">
        <f>VLOOKUP($B143,'ДС факт при поликлинике'!$D$6:$JS$80,247,0)</f>
        <v>0</v>
      </c>
      <c r="CR143" s="3">
        <f>VLOOKUP($B143,'ДС факт при поликлинике'!$D$6:$JS$80,248,0)</f>
        <v>0</v>
      </c>
      <c r="CS143" s="3">
        <f>VLOOKUP($B143,'ДС факт при поликлинике'!$D$6:$JS$80,249,0)</f>
        <v>0</v>
      </c>
      <c r="CT143" s="3">
        <f>VLOOKUP($B143,'ДС факт при поликлинике'!$D$6:$JS$80,250,0)</f>
        <v>0</v>
      </c>
      <c r="CU143" s="3">
        <f>SUM(CM143*$F143)</f>
        <v>0</v>
      </c>
      <c r="CV143" s="3">
        <f>SUM(CO143*$F143)</f>
        <v>0</v>
      </c>
      <c r="CW143" s="3">
        <f>SUM(CQ143*$F143)</f>
        <v>0</v>
      </c>
      <c r="CX143" s="3">
        <f t="shared" si="9094"/>
        <v>0</v>
      </c>
      <c r="CY143" s="3">
        <f t="shared" si="9095"/>
        <v>0</v>
      </c>
      <c r="CZ143" s="3">
        <f>план!AA142</f>
        <v>0</v>
      </c>
      <c r="DA143" s="3">
        <f>план!AB142</f>
        <v>0</v>
      </c>
      <c r="DB143" s="3">
        <f>SUM(CZ143/12*$A$4)</f>
        <v>0</v>
      </c>
      <c r="DC143" s="3">
        <f>SUM(DA143/12*$A$4)</f>
        <v>0</v>
      </c>
      <c r="DD143" s="3"/>
      <c r="DE143" s="3"/>
      <c r="DF143" s="3"/>
      <c r="DG143" s="3"/>
      <c r="DH143" s="3">
        <f>SUM(CZ143*$F143)</f>
        <v>0</v>
      </c>
      <c r="DI143" s="3">
        <f>SUM(DB143*$F143)</f>
        <v>0</v>
      </c>
      <c r="DJ143" s="3">
        <f>SUM(DD143*$F143)</f>
        <v>0</v>
      </c>
      <c r="DK143" s="3">
        <f t="shared" si="9096"/>
        <v>0</v>
      </c>
      <c r="DL143" s="3">
        <f t="shared" si="9097"/>
        <v>0</v>
      </c>
      <c r="DM143" s="3">
        <f>план!AC142</f>
        <v>0</v>
      </c>
      <c r="DN143" s="3">
        <f>план!AD142</f>
        <v>0</v>
      </c>
      <c r="DO143" s="3">
        <f>SUM(DM143/12*$A$4)</f>
        <v>0</v>
      </c>
      <c r="DP143" s="3">
        <f>SUM(DN143/12*$A$4)</f>
        <v>0</v>
      </c>
      <c r="DQ143" s="3"/>
      <c r="DR143" s="3"/>
      <c r="DS143" s="3"/>
      <c r="DT143" s="3"/>
      <c r="DU143" s="3">
        <f>SUM(DM143*$F143)</f>
        <v>0</v>
      </c>
      <c r="DV143" s="3">
        <f>SUM(DO143*$F143)</f>
        <v>0</v>
      </c>
      <c r="DW143" s="3">
        <f>SUM(DQ143*$F143)</f>
        <v>0</v>
      </c>
      <c r="DX143" s="3">
        <f t="shared" si="9098"/>
        <v>0</v>
      </c>
      <c r="DY143" s="3">
        <f t="shared" si="9099"/>
        <v>0</v>
      </c>
      <c r="DZ143" s="3">
        <f>план!AE142</f>
        <v>0</v>
      </c>
      <c r="EA143" s="3">
        <f>план!AF142</f>
        <v>0</v>
      </c>
      <c r="EB143" s="3">
        <f>SUM(DZ143/12*$A$4)</f>
        <v>0</v>
      </c>
      <c r="EC143" s="3">
        <f>SUM(EA143/12*$A$4)</f>
        <v>0</v>
      </c>
      <c r="ED143" s="3"/>
      <c r="EE143" s="3"/>
      <c r="EF143" s="3"/>
      <c r="EG143" s="3"/>
      <c r="EH143" s="3">
        <f>SUM(DZ143*$F143)</f>
        <v>0</v>
      </c>
      <c r="EI143" s="3">
        <f>SUM(EB143*$F143)</f>
        <v>0</v>
      </c>
      <c r="EJ143" s="3">
        <f>SUM(ED143*$F143)</f>
        <v>0</v>
      </c>
      <c r="EK143" s="3">
        <f t="shared" si="9100"/>
        <v>0</v>
      </c>
      <c r="EL143" s="3">
        <f t="shared" si="9101"/>
        <v>0</v>
      </c>
      <c r="EM143" s="3">
        <f>план!AG142</f>
        <v>0</v>
      </c>
      <c r="EN143" s="3">
        <f>план!AH142</f>
        <v>0</v>
      </c>
      <c r="EO143" s="3">
        <f>SUM(EM143/12*$A$4)</f>
        <v>0</v>
      </c>
      <c r="EP143" s="3">
        <f>SUM(EN143/12*$A$4)</f>
        <v>0</v>
      </c>
      <c r="EQ143" s="3"/>
      <c r="ER143" s="3"/>
      <c r="ES143" s="3"/>
      <c r="ET143" s="3"/>
      <c r="EU143" s="3">
        <f>SUM(EM143*$F143)</f>
        <v>0</v>
      </c>
      <c r="EV143" s="3">
        <f>SUM(EO143*$F143)</f>
        <v>0</v>
      </c>
      <c r="EW143" s="3">
        <f>SUM(EQ143*$F143)</f>
        <v>0</v>
      </c>
      <c r="EX143" s="3">
        <f t="shared" si="9102"/>
        <v>0</v>
      </c>
      <c r="EY143" s="3">
        <f t="shared" si="9103"/>
        <v>0</v>
      </c>
      <c r="EZ143" s="3">
        <f>план!AI142</f>
        <v>0</v>
      </c>
      <c r="FA143" s="3">
        <f>план!AJ142</f>
        <v>0</v>
      </c>
      <c r="FB143" s="3">
        <f>SUM(EZ143/12*$A$4)</f>
        <v>0</v>
      </c>
      <c r="FC143" s="3">
        <f>SUM(FA143/12*$A$4)</f>
        <v>0</v>
      </c>
      <c r="FD143" s="3">
        <f>VLOOKUP($B143,'ДС факт при поликлинике'!$D$6:$JS$80,235,0)</f>
        <v>1</v>
      </c>
      <c r="FE143" s="3">
        <f>VLOOKUP($B143,'ДС факт при поликлинике'!$D$6:$JS$80,236,0)</f>
        <v>18221.28</v>
      </c>
      <c r="FF143" s="3">
        <f>VLOOKUP($B143,'ДС факт при поликлинике'!$D$6:$JS$80,237,0)</f>
        <v>0</v>
      </c>
      <c r="FG143" s="3">
        <f>VLOOKUP($B143,'ДС факт при поликлинике'!$D$6:$JS$80,238,0)</f>
        <v>0</v>
      </c>
      <c r="FH143" s="3">
        <f>SUM(EZ143*$F143)</f>
        <v>0</v>
      </c>
      <c r="FI143" s="3">
        <f>SUM(FB143*$F143)</f>
        <v>0</v>
      </c>
      <c r="FJ143" s="3">
        <f>SUM(FD143*$F143)</f>
        <v>1.1000000000000001</v>
      </c>
      <c r="FK143" s="3">
        <f t="shared" si="9104"/>
        <v>1</v>
      </c>
      <c r="FL143" s="3">
        <f t="shared" si="9105"/>
        <v>18221.28</v>
      </c>
      <c r="FM143" s="3">
        <f>план!AK142</f>
        <v>0</v>
      </c>
      <c r="FN143" s="3">
        <f>план!AL142</f>
        <v>0</v>
      </c>
      <c r="FO143" s="3">
        <f>SUM(FM143/12*$A$4)</f>
        <v>0</v>
      </c>
      <c r="FP143" s="3">
        <f>SUM(FN143/12*$A$4)</f>
        <v>0</v>
      </c>
      <c r="FQ143" s="3"/>
      <c r="FR143" s="3"/>
      <c r="FS143" s="3"/>
      <c r="FT143" s="3"/>
      <c r="FU143" s="3">
        <f>SUM(FM143*$F143)</f>
        <v>0</v>
      </c>
      <c r="FV143" s="3">
        <f>SUM(FO143*$F143)</f>
        <v>0</v>
      </c>
      <c r="FW143" s="3">
        <f>SUM(FQ143*$F143)</f>
        <v>0</v>
      </c>
      <c r="FX143" s="3">
        <f t="shared" si="9106"/>
        <v>0</v>
      </c>
      <c r="FY143" s="3">
        <f t="shared" si="9107"/>
        <v>0</v>
      </c>
      <c r="FZ143" s="3">
        <f>план!AM142</f>
        <v>0</v>
      </c>
      <c r="GA143" s="3">
        <f>план!AN142</f>
        <v>0</v>
      </c>
      <c r="GB143" s="3">
        <f>SUM(FZ143/12*$A$4)</f>
        <v>0</v>
      </c>
      <c r="GC143" s="3">
        <f>SUM(GA143/12*$A$4)</f>
        <v>0</v>
      </c>
      <c r="GD143" s="3"/>
      <c r="GE143" s="3"/>
      <c r="GF143" s="3"/>
      <c r="GG143" s="3"/>
      <c r="GH143" s="3">
        <f>SUM(FZ143*$F143)</f>
        <v>0</v>
      </c>
      <c r="GI143" s="3">
        <f>SUM(GB143*$F143)</f>
        <v>0</v>
      </c>
      <c r="GJ143" s="3">
        <f>SUM(GD143*$F143)</f>
        <v>0</v>
      </c>
      <c r="GK143" s="3">
        <f t="shared" si="9108"/>
        <v>0</v>
      </c>
      <c r="GL143" s="3">
        <f t="shared" si="9109"/>
        <v>0</v>
      </c>
      <c r="GM143" s="3">
        <f>план!AO142</f>
        <v>0</v>
      </c>
      <c r="GN143" s="3">
        <f>план!AP142</f>
        <v>0</v>
      </c>
      <c r="GO143" s="3">
        <f>SUM(GM143/12*$A$4)</f>
        <v>0</v>
      </c>
      <c r="GP143" s="3">
        <f>SUM(GN143/12*$A$4)</f>
        <v>0</v>
      </c>
      <c r="GQ143" s="3"/>
      <c r="GR143" s="3"/>
      <c r="GS143" s="3"/>
      <c r="GT143" s="3"/>
      <c r="GU143" s="3">
        <f>SUM(GM143*$F143)</f>
        <v>0</v>
      </c>
      <c r="GV143" s="3">
        <f>SUM(GO143*$F143)</f>
        <v>0</v>
      </c>
      <c r="GW143" s="3">
        <f>SUM(GQ143*$F143)</f>
        <v>0</v>
      </c>
      <c r="GX143" s="3">
        <f t="shared" si="9110"/>
        <v>0</v>
      </c>
      <c r="GY143" s="3">
        <f t="shared" si="9111"/>
        <v>0</v>
      </c>
      <c r="GZ143" s="3">
        <f>план!AQ142</f>
        <v>0</v>
      </c>
      <c r="HA143" s="3">
        <f>план!AR142</f>
        <v>0</v>
      </c>
      <c r="HB143" s="3">
        <f>SUM(GZ143/12*$A$4)</f>
        <v>0</v>
      </c>
      <c r="HC143" s="3">
        <f>SUM(HA143/12*$A$4)</f>
        <v>0</v>
      </c>
      <c r="HD143" s="3"/>
      <c r="HE143" s="3"/>
      <c r="HF143" s="3"/>
      <c r="HG143" s="3"/>
      <c r="HH143" s="3">
        <f>SUM(GZ143*$F143)</f>
        <v>0</v>
      </c>
      <c r="HI143" s="3">
        <f>SUM(HB143*$F143)</f>
        <v>0</v>
      </c>
      <c r="HJ143" s="3">
        <f>SUM(HD143*$F143)</f>
        <v>0</v>
      </c>
      <c r="HK143" s="3">
        <f t="shared" si="9112"/>
        <v>0</v>
      </c>
      <c r="HL143" s="3">
        <f t="shared" si="9113"/>
        <v>0</v>
      </c>
      <c r="HM143" s="3">
        <f>план!AS142</f>
        <v>0</v>
      </c>
      <c r="HN143" s="3">
        <f>план!AT142</f>
        <v>0</v>
      </c>
      <c r="HO143" s="3">
        <f>SUM(HM143/12*$A$4)</f>
        <v>0</v>
      </c>
      <c r="HP143" s="3">
        <f>SUM(HN143/12*$A$4)</f>
        <v>0</v>
      </c>
      <c r="HQ143" s="3"/>
      <c r="HR143" s="3"/>
      <c r="HS143" s="3"/>
      <c r="HT143" s="3"/>
      <c r="HU143" s="3">
        <f>SUM(HM143*$F143)</f>
        <v>0</v>
      </c>
      <c r="HV143" s="3">
        <f>SUM(HO143*$F143)</f>
        <v>0</v>
      </c>
      <c r="HW143" s="3">
        <f>SUM(HQ143*$F143)</f>
        <v>0</v>
      </c>
      <c r="HX143" s="3">
        <f t="shared" si="9114"/>
        <v>0</v>
      </c>
      <c r="HY143" s="3">
        <f t="shared" si="9115"/>
        <v>0</v>
      </c>
      <c r="HZ143" s="3">
        <f>план!AU142</f>
        <v>0</v>
      </c>
      <c r="IA143" s="3">
        <f>план!AV142</f>
        <v>0</v>
      </c>
      <c r="IB143" s="3">
        <f>SUM(HZ143/12*$A$4)</f>
        <v>0</v>
      </c>
      <c r="IC143" s="3">
        <f>SUM(IA143/12*$A$4)</f>
        <v>0</v>
      </c>
      <c r="ID143" s="3"/>
      <c r="IE143" s="3"/>
      <c r="IF143" s="3"/>
      <c r="IG143" s="3"/>
      <c r="IH143" s="3">
        <f>SUM(HZ143*$F143)</f>
        <v>0</v>
      </c>
      <c r="II143" s="3">
        <f>SUM(IB143*$F143)</f>
        <v>0</v>
      </c>
      <c r="IJ143" s="3">
        <f>SUM(ID143*$F143)</f>
        <v>0</v>
      </c>
      <c r="IK143" s="3">
        <f t="shared" si="9116"/>
        <v>0</v>
      </c>
      <c r="IL143" s="3">
        <f t="shared" si="9117"/>
        <v>0</v>
      </c>
      <c r="IM143" s="3">
        <f>план!AW142</f>
        <v>0</v>
      </c>
      <c r="IN143" s="3">
        <f>план!AX142</f>
        <v>0</v>
      </c>
      <c r="IO143" s="3">
        <f>SUM(IM143/12*$A$4)</f>
        <v>0</v>
      </c>
      <c r="IP143" s="3">
        <f>SUM(IN143/12*$A$4)</f>
        <v>0</v>
      </c>
      <c r="IQ143" s="3"/>
      <c r="IR143" s="3"/>
      <c r="IS143" s="3"/>
      <c r="IT143" s="3"/>
      <c r="IU143" s="3">
        <f>SUM(IM143*$F143)</f>
        <v>0</v>
      </c>
      <c r="IV143" s="3">
        <f>SUM(IO143*$F143)</f>
        <v>0</v>
      </c>
      <c r="IW143" s="3">
        <f>SUM(IQ143*$F143)</f>
        <v>0</v>
      </c>
      <c r="IX143" s="3">
        <f t="shared" si="9118"/>
        <v>0</v>
      </c>
      <c r="IY143" s="3">
        <f t="shared" si="9119"/>
        <v>0</v>
      </c>
      <c r="IZ143" s="3">
        <f>план!AY142</f>
        <v>0</v>
      </c>
      <c r="JA143" s="3">
        <f>план!AZ142</f>
        <v>0</v>
      </c>
      <c r="JB143" s="3">
        <f>SUM(IZ143/12*$A$4)</f>
        <v>0</v>
      </c>
      <c r="JC143" s="3">
        <f>SUM(JA143/12*$A$4)</f>
        <v>0</v>
      </c>
      <c r="JD143" s="3">
        <f>VLOOKUP($B143,'ДС факт при поликлинике'!$D$6:$JS$80,187,0)</f>
        <v>1</v>
      </c>
      <c r="JE143" s="3">
        <f>VLOOKUP($B143,'ДС факт при поликлинике'!$D$6:$JS$80,188,0)</f>
        <v>15184.4</v>
      </c>
      <c r="JF143" s="3">
        <f>VLOOKUP($B143,'ДС факт при поликлинике'!$D$6:$JS$80,189,0)</f>
        <v>0</v>
      </c>
      <c r="JG143" s="3">
        <f>VLOOKUP($B143,'ДС факт при поликлинике'!$D$6:$JS$80,190,0)</f>
        <v>0</v>
      </c>
      <c r="JH143" s="3">
        <f>SUM(IZ143*$F143)</f>
        <v>0</v>
      </c>
      <c r="JI143" s="3">
        <f>SUM(JB143*$F143)</f>
        <v>0</v>
      </c>
      <c r="JJ143" s="3">
        <f>SUM(JD143*$F143)</f>
        <v>1.1000000000000001</v>
      </c>
      <c r="JK143" s="3">
        <f t="shared" ref="JK143" si="9269">SUM(JD143-JB143)</f>
        <v>1</v>
      </c>
      <c r="JL143" s="3">
        <f t="shared" si="9215"/>
        <v>15184.4</v>
      </c>
      <c r="JM143" s="3">
        <f>план!BA142</f>
        <v>0</v>
      </c>
      <c r="JN143" s="3">
        <f>план!BB142</f>
        <v>0</v>
      </c>
      <c r="JO143" s="3">
        <f>SUM(JM143/12*$A$4)</f>
        <v>0</v>
      </c>
      <c r="JP143" s="3">
        <f>SUM(JN143/12*$A$4)</f>
        <v>0</v>
      </c>
      <c r="JQ143" s="3">
        <f>VLOOKUP($B143,'ДС факт при поликлинике'!$D$6:$JS$80,191,0)</f>
        <v>0</v>
      </c>
      <c r="JR143" s="3">
        <f>VLOOKUP($B143,'ДС факт при поликлинике'!$D$6:$JS$80,192,0)</f>
        <v>0</v>
      </c>
      <c r="JS143" s="3">
        <f>VLOOKUP($B143,'ДС факт при поликлинике'!$D$6:$JS$80,193,0)</f>
        <v>0</v>
      </c>
      <c r="JT143" s="3">
        <f>VLOOKUP($B143,'ДС факт при поликлинике'!$D$6:$JS$80,194,0)</f>
        <v>0</v>
      </c>
      <c r="JU143" s="3">
        <f>SUM(JM143*$F143)</f>
        <v>0</v>
      </c>
      <c r="JV143" s="3">
        <f>SUM(JO143*$F143)</f>
        <v>0</v>
      </c>
      <c r="JW143" s="3">
        <f>SUM(JQ143*$F143)</f>
        <v>0</v>
      </c>
      <c r="JX143" s="3">
        <f t="shared" si="9121"/>
        <v>0</v>
      </c>
      <c r="JY143" s="3">
        <f t="shared" si="9122"/>
        <v>0</v>
      </c>
      <c r="JZ143" s="3">
        <f>план!BC142</f>
        <v>0</v>
      </c>
      <c r="KA143" s="3">
        <f>план!BD142</f>
        <v>0</v>
      </c>
      <c r="KB143" s="3">
        <f>SUM(JZ143/12*$A$4)</f>
        <v>0</v>
      </c>
      <c r="KC143" s="3">
        <f>SUM(KA143/12*$A$4)</f>
        <v>0</v>
      </c>
      <c r="KD143" s="3"/>
      <c r="KE143" s="3"/>
      <c r="KF143" s="3"/>
      <c r="KG143" s="3"/>
      <c r="KH143" s="3">
        <f>SUM(JZ143*$F143)</f>
        <v>0</v>
      </c>
      <c r="KI143" s="3">
        <f>SUM(KB143*$F143)</f>
        <v>0</v>
      </c>
      <c r="KJ143" s="3">
        <f>SUM(KD143*$F143)</f>
        <v>0</v>
      </c>
      <c r="KK143" s="3">
        <f t="shared" si="9123"/>
        <v>0</v>
      </c>
      <c r="KL143" s="3">
        <f t="shared" si="9124"/>
        <v>0</v>
      </c>
      <c r="KM143" s="3">
        <f>план!BE142</f>
        <v>0</v>
      </c>
      <c r="KN143" s="3">
        <f>план!BF142</f>
        <v>0</v>
      </c>
      <c r="KO143" s="3">
        <f>SUM(KM143/12*$A$4)</f>
        <v>0</v>
      </c>
      <c r="KP143" s="3">
        <f>SUM(KN143/12*$A$4)</f>
        <v>0</v>
      </c>
      <c r="KQ143" s="3"/>
      <c r="KR143" s="3"/>
      <c r="KS143" s="3"/>
      <c r="KT143" s="3"/>
      <c r="KU143" s="3">
        <f>SUM(KM143*$F143)</f>
        <v>0</v>
      </c>
      <c r="KV143" s="3">
        <f>SUM(KO143*$F143)</f>
        <v>0</v>
      </c>
      <c r="KW143" s="3">
        <f>SUM(KQ143*$F143)</f>
        <v>0</v>
      </c>
      <c r="KX143" s="3">
        <f t="shared" si="9125"/>
        <v>0</v>
      </c>
      <c r="KY143" s="3">
        <f t="shared" si="9126"/>
        <v>0</v>
      </c>
      <c r="KZ143" s="3">
        <f>план!BG142</f>
        <v>0</v>
      </c>
      <c r="LA143" s="3">
        <f>план!BH142</f>
        <v>0</v>
      </c>
      <c r="LB143" s="3">
        <f>SUM(KZ143/12*$A$4)</f>
        <v>0</v>
      </c>
      <c r="LC143" s="3">
        <f>SUM(LA143/12*$A$4)</f>
        <v>0</v>
      </c>
      <c r="LD143" s="3"/>
      <c r="LE143" s="3"/>
      <c r="LF143" s="3"/>
      <c r="LG143" s="3"/>
      <c r="LH143" s="3">
        <f>SUM(KZ143*$F143)</f>
        <v>0</v>
      </c>
      <c r="LI143" s="3">
        <f>SUM(LB143*$F143)</f>
        <v>0</v>
      </c>
      <c r="LJ143" s="3">
        <f>SUM(LD143*$F143)</f>
        <v>0</v>
      </c>
      <c r="LK143" s="3">
        <f t="shared" si="9127"/>
        <v>0</v>
      </c>
      <c r="LL143" s="3">
        <f t="shared" si="9128"/>
        <v>0</v>
      </c>
      <c r="LM143" s="3">
        <f>план!BI142</f>
        <v>0</v>
      </c>
      <c r="LN143" s="3">
        <f>план!BJ142</f>
        <v>0</v>
      </c>
      <c r="LO143" s="3">
        <f>SUM(LM143/12*$A$4)</f>
        <v>0</v>
      </c>
      <c r="LP143" s="3">
        <f>SUM(LN143/12*$A$4)</f>
        <v>0</v>
      </c>
      <c r="LQ143" s="3"/>
      <c r="LR143" s="3"/>
      <c r="LS143" s="3"/>
      <c r="LT143" s="3"/>
      <c r="LU143" s="3">
        <f>SUM(LM143*$F143)</f>
        <v>0</v>
      </c>
      <c r="LV143" s="3">
        <f>SUM(LO143*$F143)</f>
        <v>0</v>
      </c>
      <c r="LW143" s="3">
        <f>SUM(LQ143*$F143)</f>
        <v>0</v>
      </c>
      <c r="LX143" s="3">
        <f t="shared" si="9129"/>
        <v>0</v>
      </c>
      <c r="LY143" s="3">
        <f t="shared" si="9130"/>
        <v>0</v>
      </c>
      <c r="LZ143" s="3">
        <f>план!BK142</f>
        <v>0</v>
      </c>
      <c r="MA143" s="3">
        <f>план!BL142</f>
        <v>0</v>
      </c>
      <c r="MB143" s="3">
        <f>SUM(LZ143/12*$A$4)</f>
        <v>0</v>
      </c>
      <c r="MC143" s="3">
        <f>SUM(MA143/12*$A$4)</f>
        <v>0</v>
      </c>
      <c r="MD143" s="3"/>
      <c r="ME143" s="3"/>
      <c r="MF143" s="3"/>
      <c r="MG143" s="3"/>
      <c r="MH143" s="3">
        <f>SUM(LZ143*$F143)</f>
        <v>0</v>
      </c>
      <c r="MI143" s="3">
        <f>SUM(MB143*$F143)</f>
        <v>0</v>
      </c>
      <c r="MJ143" s="3">
        <f>SUM(MD143*$F143)</f>
        <v>0</v>
      </c>
      <c r="MK143" s="3">
        <f t="shared" si="9131"/>
        <v>0</v>
      </c>
      <c r="ML143" s="3">
        <f t="shared" si="9132"/>
        <v>0</v>
      </c>
      <c r="MM143" s="3">
        <f>план!BM142</f>
        <v>0</v>
      </c>
      <c r="MN143" s="3">
        <f>план!BN142</f>
        <v>0</v>
      </c>
      <c r="MO143" s="3">
        <f>SUM(MM143/12*$A$4)</f>
        <v>0</v>
      </c>
      <c r="MP143" s="3">
        <f>SUM(MN143/12*$A$4)</f>
        <v>0</v>
      </c>
      <c r="MQ143" s="3"/>
      <c r="MR143" s="3"/>
      <c r="MS143" s="3"/>
      <c r="MT143" s="3"/>
      <c r="MU143" s="3">
        <f>SUM(MM143*$F143)</f>
        <v>0</v>
      </c>
      <c r="MV143" s="3">
        <f>SUM(MO143*$F143)</f>
        <v>0</v>
      </c>
      <c r="MW143" s="3">
        <f>SUM(MQ143*$F143)</f>
        <v>0</v>
      </c>
      <c r="MX143" s="3">
        <f t="shared" si="9133"/>
        <v>0</v>
      </c>
      <c r="MY143" s="3">
        <f t="shared" si="9134"/>
        <v>0</v>
      </c>
      <c r="MZ143" s="3">
        <f>план!BO142</f>
        <v>0</v>
      </c>
      <c r="NA143" s="3">
        <f>план!BP142</f>
        <v>0</v>
      </c>
      <c r="NB143" s="3">
        <f>SUM(MZ143/12*$A$4)</f>
        <v>0</v>
      </c>
      <c r="NC143" s="3">
        <f>SUM(NA143/12*$A$4)</f>
        <v>0</v>
      </c>
      <c r="ND143" s="3"/>
      <c r="NE143" s="3"/>
      <c r="NF143" s="3"/>
      <c r="NG143" s="3"/>
      <c r="NH143" s="3">
        <f>SUM(MZ143*$F143)</f>
        <v>0</v>
      </c>
      <c r="NI143" s="3">
        <f>SUM(NB143*$F143)</f>
        <v>0</v>
      </c>
      <c r="NJ143" s="3">
        <f>SUM(ND143*$F143)</f>
        <v>0</v>
      </c>
      <c r="NK143" s="3">
        <f t="shared" si="9135"/>
        <v>0</v>
      </c>
      <c r="NL143" s="3">
        <f t="shared" si="9136"/>
        <v>0</v>
      </c>
      <c r="NM143" s="3">
        <f>план!BQ142</f>
        <v>0</v>
      </c>
      <c r="NN143" s="3">
        <f>план!BR142</f>
        <v>0</v>
      </c>
      <c r="NO143" s="3">
        <f>SUM(NM143/12*$A$4)</f>
        <v>0</v>
      </c>
      <c r="NP143" s="3">
        <f>SUM(NN143/12*$A$4)</f>
        <v>0</v>
      </c>
      <c r="NQ143" s="3"/>
      <c r="NR143" s="3"/>
      <c r="NS143" s="3"/>
      <c r="NT143" s="3"/>
      <c r="NU143" s="3">
        <f>SUM(NM143*$F143)</f>
        <v>0</v>
      </c>
      <c r="NV143" s="3">
        <f>SUM(NO143*$F143)</f>
        <v>0</v>
      </c>
      <c r="NW143" s="3">
        <f>SUM(NQ143*$F143)</f>
        <v>0</v>
      </c>
      <c r="NX143" s="3">
        <f t="shared" si="9137"/>
        <v>0</v>
      </c>
      <c r="NY143" s="3">
        <f t="shared" si="9138"/>
        <v>0</v>
      </c>
      <c r="NZ143" s="3">
        <f>план!BS142</f>
        <v>0</v>
      </c>
      <c r="OA143" s="3">
        <f>план!BT142</f>
        <v>0</v>
      </c>
      <c r="OB143" s="3">
        <f>SUM(NZ143/12*$A$4)</f>
        <v>0</v>
      </c>
      <c r="OC143" s="3">
        <f>SUM(OA143/12*$A$4)</f>
        <v>0</v>
      </c>
      <c r="OD143" s="3"/>
      <c r="OE143" s="3"/>
      <c r="OF143" s="3"/>
      <c r="OG143" s="3"/>
      <c r="OH143" s="3">
        <f>SUM(NZ143*$F143)</f>
        <v>0</v>
      </c>
      <c r="OI143" s="3">
        <f>SUM(OB143*$F143)</f>
        <v>0</v>
      </c>
      <c r="OJ143" s="3">
        <f>SUM(OD143*$F143)</f>
        <v>0</v>
      </c>
      <c r="OK143" s="3">
        <f t="shared" si="9139"/>
        <v>0</v>
      </c>
      <c r="OL143" s="3">
        <f t="shared" si="9140"/>
        <v>0</v>
      </c>
      <c r="OM143" s="3">
        <f>план!BU142</f>
        <v>0</v>
      </c>
      <c r="ON143" s="3">
        <f>план!BV142</f>
        <v>0</v>
      </c>
      <c r="OO143" s="3">
        <f>SUM(OM143/12*$A$4)</f>
        <v>0</v>
      </c>
      <c r="OP143" s="3">
        <f>SUM(ON143/12*$A$4)</f>
        <v>0</v>
      </c>
      <c r="OQ143" s="3"/>
      <c r="OR143" s="3"/>
      <c r="OS143" s="3"/>
      <c r="OT143" s="3"/>
      <c r="OU143" s="3">
        <f>SUM(OM143*$F143)</f>
        <v>0</v>
      </c>
      <c r="OV143" s="3">
        <f>SUM(OO143*$F143)</f>
        <v>0</v>
      </c>
      <c r="OW143" s="3">
        <f>SUM(OQ143*$F143)</f>
        <v>0</v>
      </c>
      <c r="OX143" s="3">
        <f t="shared" si="9141"/>
        <v>0</v>
      </c>
      <c r="OY143" s="3">
        <f t="shared" si="9142"/>
        <v>0</v>
      </c>
      <c r="OZ143" s="3">
        <f>план!BW142</f>
        <v>0</v>
      </c>
      <c r="PA143" s="3">
        <f>план!BX142</f>
        <v>0</v>
      </c>
      <c r="PB143" s="3">
        <f>SUM(OZ143/12*$A$4)</f>
        <v>0</v>
      </c>
      <c r="PC143" s="3">
        <f>SUM(PA143/12*$A$4)</f>
        <v>0</v>
      </c>
      <c r="PD143" s="3"/>
      <c r="PE143" s="3"/>
      <c r="PF143" s="3"/>
      <c r="PG143" s="3"/>
      <c r="PH143" s="3">
        <f>SUM(OZ143*$F143)</f>
        <v>0</v>
      </c>
      <c r="PI143" s="3">
        <f>SUM(PB143*$F143)</f>
        <v>0</v>
      </c>
      <c r="PJ143" s="3">
        <f>SUM(PD143*$F143)</f>
        <v>0</v>
      </c>
      <c r="PK143" s="3">
        <f t="shared" si="9143"/>
        <v>0</v>
      </c>
      <c r="PL143" s="3">
        <f t="shared" si="9144"/>
        <v>0</v>
      </c>
      <c r="PM143" s="3">
        <f>план!BY142</f>
        <v>0</v>
      </c>
      <c r="PN143" s="3">
        <f>план!BZ142</f>
        <v>0</v>
      </c>
      <c r="PO143" s="3">
        <f>SUM(PM143/12*$A$4)</f>
        <v>0</v>
      </c>
      <c r="PP143" s="3">
        <f>SUM(PN143/12*$A$4)</f>
        <v>0</v>
      </c>
      <c r="PQ143" s="3"/>
      <c r="PR143" s="3"/>
      <c r="PS143" s="3"/>
      <c r="PT143" s="3"/>
      <c r="PU143" s="3">
        <f>SUM(PM143*$F143)</f>
        <v>0</v>
      </c>
      <c r="PV143" s="3">
        <f>SUM(PO143*$F143)</f>
        <v>0</v>
      </c>
      <c r="PW143" s="3">
        <f>SUM(PQ143*$F143)</f>
        <v>0</v>
      </c>
      <c r="PX143" s="3">
        <f t="shared" si="9145"/>
        <v>0</v>
      </c>
      <c r="PY143" s="3">
        <f t="shared" si="9146"/>
        <v>0</v>
      </c>
      <c r="PZ143" s="3">
        <f>план!CA142</f>
        <v>0</v>
      </c>
      <c r="QA143" s="3">
        <f>план!CB142</f>
        <v>0</v>
      </c>
      <c r="QB143" s="3">
        <f>SUM(PZ143/12*$A$4)</f>
        <v>0</v>
      </c>
      <c r="QC143" s="3">
        <f>SUM(QA143/12*$A$4)</f>
        <v>0</v>
      </c>
      <c r="QD143" s="3"/>
      <c r="QE143" s="3"/>
      <c r="QF143" s="3"/>
      <c r="QG143" s="3"/>
      <c r="QH143" s="3">
        <f>SUM(PZ143*$F143)</f>
        <v>0</v>
      </c>
      <c r="QI143" s="3">
        <f>SUM(QB143*$F143)</f>
        <v>0</v>
      </c>
      <c r="QJ143" s="3">
        <f>SUM(QD143*$F143)</f>
        <v>0</v>
      </c>
      <c r="QK143" s="3">
        <f t="shared" si="9147"/>
        <v>0</v>
      </c>
      <c r="QL143" s="3">
        <f t="shared" si="9148"/>
        <v>0</v>
      </c>
      <c r="QM143" s="3">
        <f>план!CC142</f>
        <v>0</v>
      </c>
      <c r="QN143" s="3">
        <f>план!CD142</f>
        <v>0</v>
      </c>
      <c r="QO143" s="3">
        <f>SUM(QM143/12*$A$4)</f>
        <v>0</v>
      </c>
      <c r="QP143" s="3">
        <f>SUM(QN143/12*$A$4)</f>
        <v>0</v>
      </c>
      <c r="QQ143" s="3"/>
      <c r="QR143" s="3"/>
      <c r="QS143" s="3"/>
      <c r="QT143" s="3"/>
      <c r="QU143" s="3">
        <f>SUM(QM143*$F143)</f>
        <v>0</v>
      </c>
      <c r="QV143" s="3">
        <f>SUM(QO143*$F143)</f>
        <v>0</v>
      </c>
      <c r="QW143" s="3">
        <f>SUM(QQ143*$F143)</f>
        <v>0</v>
      </c>
      <c r="QX143" s="3">
        <f t="shared" si="9149"/>
        <v>0</v>
      </c>
      <c r="QY143" s="3">
        <f t="shared" si="9150"/>
        <v>0</v>
      </c>
      <c r="QZ143" s="3">
        <f>план!CE142</f>
        <v>0</v>
      </c>
      <c r="RA143" s="3">
        <f>план!CF142</f>
        <v>0</v>
      </c>
      <c r="RB143" s="3">
        <f>SUM(QZ143/12*$A$4)</f>
        <v>0</v>
      </c>
      <c r="RC143" s="3">
        <f>SUM(RA143/12*$A$4)</f>
        <v>0</v>
      </c>
      <c r="RD143" s="3"/>
      <c r="RE143" s="3"/>
      <c r="RF143" s="3"/>
      <c r="RG143" s="3"/>
      <c r="RH143" s="3">
        <f>SUM(QZ143*$F143)</f>
        <v>0</v>
      </c>
      <c r="RI143" s="3">
        <f>SUM(RB143*$F143)</f>
        <v>0</v>
      </c>
      <c r="RJ143" s="3">
        <f>SUM(RD143*$F143)</f>
        <v>0</v>
      </c>
      <c r="RK143" s="3">
        <f t="shared" si="9151"/>
        <v>0</v>
      </c>
      <c r="RL143" s="3">
        <f t="shared" si="9152"/>
        <v>0</v>
      </c>
      <c r="RM143" s="3">
        <f>план!CG142</f>
        <v>0</v>
      </c>
      <c r="RN143" s="3">
        <f>план!CH142</f>
        <v>0</v>
      </c>
      <c r="RO143" s="3">
        <f>SUM(RM143/12*$A$4)</f>
        <v>0</v>
      </c>
      <c r="RP143" s="3">
        <f>SUM(RN143/12*$A$4)</f>
        <v>0</v>
      </c>
      <c r="RQ143" s="3"/>
      <c r="RR143" s="3"/>
      <c r="RS143" s="3"/>
      <c r="RT143" s="3"/>
      <c r="RU143" s="3">
        <f>SUM(RM143*$F143)</f>
        <v>0</v>
      </c>
      <c r="RV143" s="3">
        <f>SUM(RO143*$F143)</f>
        <v>0</v>
      </c>
      <c r="RW143" s="3">
        <f>SUM(RQ143*$F143)</f>
        <v>0</v>
      </c>
      <c r="RX143" s="3">
        <f t="shared" si="9153"/>
        <v>0</v>
      </c>
      <c r="RY143" s="3">
        <f t="shared" si="9154"/>
        <v>0</v>
      </c>
      <c r="RZ143" s="3">
        <f>план!CI142</f>
        <v>0</v>
      </c>
      <c r="SA143" s="3">
        <f>план!CJ142</f>
        <v>0</v>
      </c>
      <c r="SB143" s="3">
        <f>SUM(RZ143/12*$A$4)</f>
        <v>0</v>
      </c>
      <c r="SC143" s="3">
        <f>SUM(SA143/12*$A$4)</f>
        <v>0</v>
      </c>
      <c r="SD143" s="3"/>
      <c r="SE143" s="3"/>
      <c r="SF143" s="3"/>
      <c r="SG143" s="3"/>
      <c r="SH143" s="3">
        <f>SUM(RZ143*$F143)</f>
        <v>0</v>
      </c>
      <c r="SI143" s="3">
        <f>SUM(SB143*$F143)</f>
        <v>0</v>
      </c>
      <c r="SJ143" s="3">
        <f>SUM(SD143*$F143)</f>
        <v>0</v>
      </c>
      <c r="SK143" s="3">
        <f t="shared" si="9155"/>
        <v>0</v>
      </c>
      <c r="SL143" s="3">
        <f t="shared" si="9156"/>
        <v>0</v>
      </c>
      <c r="SM143" s="3">
        <f>план!CK142</f>
        <v>0</v>
      </c>
      <c r="SN143" s="3">
        <f>план!CL142</f>
        <v>0</v>
      </c>
      <c r="SO143" s="3">
        <f>SUM(SM143/12*$A$4)</f>
        <v>0</v>
      </c>
      <c r="SP143" s="3">
        <f>SUM(SN143/12*$A$4)</f>
        <v>0</v>
      </c>
      <c r="SQ143" s="3"/>
      <c r="SR143" s="3"/>
      <c r="SS143" s="3"/>
      <c r="ST143" s="3"/>
      <c r="SU143" s="3">
        <f>SUM(SM143*$F143)</f>
        <v>0</v>
      </c>
      <c r="SV143" s="3">
        <f>SUM(SO143*$F143)</f>
        <v>0</v>
      </c>
      <c r="SW143" s="3">
        <f>SUM(SQ143*$F143)</f>
        <v>0</v>
      </c>
      <c r="SX143" s="3">
        <f t="shared" si="9157"/>
        <v>0</v>
      </c>
      <c r="SY143" s="3">
        <f t="shared" si="9158"/>
        <v>0</v>
      </c>
      <c r="SZ143" s="3">
        <f>план!CM142</f>
        <v>0</v>
      </c>
      <c r="TA143" s="3">
        <f>план!CN142</f>
        <v>0</v>
      </c>
      <c r="TB143" s="3">
        <f>SUM(SZ143/12*$A$4)</f>
        <v>0</v>
      </c>
      <c r="TC143" s="3">
        <f>SUM(TA143/12*$A$4)</f>
        <v>0</v>
      </c>
      <c r="TD143" s="3">
        <f>VLOOKUP($B143,'ДС факт при поликлинике'!$D$6:$JS$80,207,0)</f>
        <v>0</v>
      </c>
      <c r="TE143" s="3">
        <f>VLOOKUP($B143,'ДС факт при поликлинике'!$D$6:$JS$80,208,0)</f>
        <v>0</v>
      </c>
      <c r="TF143" s="3">
        <f>VLOOKUP($B143,'ДС факт при поликлинике'!$D$6:$JS$80,209,0)</f>
        <v>0</v>
      </c>
      <c r="TG143" s="3">
        <f>VLOOKUP($B143,'ДС факт при поликлинике'!$D$6:$JS$80,210,0)</f>
        <v>0</v>
      </c>
      <c r="TH143" s="3">
        <f>SUM(SZ143*$F143)</f>
        <v>0</v>
      </c>
      <c r="TI143" s="3">
        <f>SUM(TB143*$F143)</f>
        <v>0</v>
      </c>
      <c r="TJ143" s="3">
        <f>SUM(TD143*$F143)</f>
        <v>0</v>
      </c>
      <c r="TK143" s="3">
        <f t="shared" si="9159"/>
        <v>0</v>
      </c>
      <c r="TL143" s="3">
        <f t="shared" si="9160"/>
        <v>0</v>
      </c>
      <c r="TM143" s="3">
        <f>план!CO142</f>
        <v>9</v>
      </c>
      <c r="TN143" s="3">
        <f>план!CP142</f>
        <v>136659.6</v>
      </c>
      <c r="TO143" s="3">
        <f>SUM(TM143/12*$A$4)</f>
        <v>6.75</v>
      </c>
      <c r="TP143" s="3">
        <f>SUM(TN143/12*$A$4)</f>
        <v>102494.70000000001</v>
      </c>
      <c r="TQ143" s="3">
        <f>VLOOKUP($B143,'ДС факт при поликлинике'!$D$6:$JS$80,75,0)</f>
        <v>0</v>
      </c>
      <c r="TR143" s="3">
        <f>VLOOKUP($B143,'ДС факт при поликлинике'!$D$6:$JS$80,76,0)</f>
        <v>0</v>
      </c>
      <c r="TS143" s="3">
        <f>VLOOKUP($B143,'ДС факт при поликлинике'!$D$6:$JS$80,77,0)</f>
        <v>0</v>
      </c>
      <c r="TT143" s="3">
        <f>VLOOKUP($B143,'ДС факт при поликлинике'!$D$6:$JS$80,78,0)</f>
        <v>0</v>
      </c>
      <c r="TU143" s="3">
        <f>SUM(TM143*$F143)</f>
        <v>9.9</v>
      </c>
      <c r="TV143" s="3">
        <f>SUM(TO143*$F143)</f>
        <v>7.4250000000000007</v>
      </c>
      <c r="TW143" s="3">
        <f>SUM(TQ143*$F143)</f>
        <v>0</v>
      </c>
      <c r="TX143" s="3">
        <f t="shared" si="9161"/>
        <v>-6.75</v>
      </c>
      <c r="TY143" s="3">
        <f t="shared" si="9162"/>
        <v>-102494.70000000001</v>
      </c>
      <c r="TZ143" s="3">
        <f>план!CQ142</f>
        <v>0</v>
      </c>
      <c r="UA143" s="3">
        <f>план!CR142</f>
        <v>0</v>
      </c>
      <c r="UB143" s="3">
        <f>SUM(TZ143/12*$A$4)</f>
        <v>0</v>
      </c>
      <c r="UC143" s="3">
        <f>SUM(UA143/12*$A$4)</f>
        <v>0</v>
      </c>
      <c r="UD143" s="3"/>
      <c r="UE143" s="3"/>
      <c r="UF143" s="3"/>
      <c r="UG143" s="3"/>
      <c r="UH143" s="3">
        <f>SUM(TZ143*$F143)</f>
        <v>0</v>
      </c>
      <c r="UI143" s="3">
        <f>SUM(UB143*$F143)</f>
        <v>0</v>
      </c>
      <c r="UJ143" s="3">
        <f>SUM(UD143*$F143)</f>
        <v>0</v>
      </c>
      <c r="UK143" s="3">
        <f t="shared" si="9163"/>
        <v>0</v>
      </c>
      <c r="UL143" s="3">
        <f t="shared" si="9164"/>
        <v>0</v>
      </c>
      <c r="UM143" s="3">
        <f>план!CS142</f>
        <v>0</v>
      </c>
      <c r="UN143" s="3">
        <f>план!CT142</f>
        <v>0</v>
      </c>
      <c r="UO143" s="3">
        <f>SUM(UM143/12*$A$4)</f>
        <v>0</v>
      </c>
      <c r="UP143" s="3">
        <f>SUM(UN143/12*$A$4)</f>
        <v>0</v>
      </c>
      <c r="UQ143" s="3"/>
      <c r="UR143" s="3"/>
      <c r="US143" s="3"/>
      <c r="UT143" s="3"/>
      <c r="UU143" s="3">
        <f>SUM(UM143*$F143)</f>
        <v>0</v>
      </c>
      <c r="UV143" s="3">
        <f>SUM(UO143*$F143)</f>
        <v>0</v>
      </c>
      <c r="UW143" s="3">
        <f>SUM(UQ143*$F143)</f>
        <v>0</v>
      </c>
      <c r="UX143" s="3">
        <f t="shared" si="9165"/>
        <v>0</v>
      </c>
      <c r="UY143" s="3">
        <f t="shared" si="9166"/>
        <v>0</v>
      </c>
      <c r="UZ143" s="3">
        <f>план!CU142</f>
        <v>0</v>
      </c>
      <c r="VA143" s="3">
        <f>план!CV142</f>
        <v>0</v>
      </c>
      <c r="VB143" s="3">
        <f>SUM(UZ143/12*$A$4)</f>
        <v>0</v>
      </c>
      <c r="VC143" s="3">
        <f>SUM(VA143/12*$A$4)</f>
        <v>0</v>
      </c>
      <c r="VD143" s="3"/>
      <c r="VE143" s="3"/>
      <c r="VF143" s="3"/>
      <c r="VG143" s="3"/>
      <c r="VH143" s="3">
        <f>SUM(UZ143*$F143)</f>
        <v>0</v>
      </c>
      <c r="VI143" s="3">
        <f>SUM(VB143*$F143)</f>
        <v>0</v>
      </c>
      <c r="VJ143" s="3">
        <f>SUM(VD143*$F143)</f>
        <v>0</v>
      </c>
      <c r="VK143" s="3">
        <f t="shared" si="9167"/>
        <v>0</v>
      </c>
      <c r="VL143" s="3">
        <f t="shared" si="9168"/>
        <v>0</v>
      </c>
      <c r="VM143" s="3">
        <f>план!CW142</f>
        <v>0</v>
      </c>
      <c r="VN143" s="3">
        <f>план!CX142</f>
        <v>0</v>
      </c>
      <c r="VO143" s="3">
        <f>SUM(VM143/12*$A$4)</f>
        <v>0</v>
      </c>
      <c r="VP143" s="3">
        <f>SUM(VN143/12*$A$4)</f>
        <v>0</v>
      </c>
      <c r="VQ143" s="3">
        <f>VLOOKUP($B143,'ДС факт при поликлинике'!$D$6:$JS$80,139,0)</f>
        <v>1</v>
      </c>
      <c r="VR143" s="3">
        <f>VLOOKUP($B143,'ДС факт при поликлинике'!$D$6:$JS$80,140,0)</f>
        <v>15184.4</v>
      </c>
      <c r="VS143" s="3">
        <f>VLOOKUP($B143,'ДС факт при поликлинике'!$D$6:$JS$80,141,0)</f>
        <v>0</v>
      </c>
      <c r="VT143" s="3">
        <f>VLOOKUP($B143,'ДС факт при поликлинике'!$D$6:$JS$80,142,0)</f>
        <v>0</v>
      </c>
      <c r="VU143" s="3">
        <f>SUM(VM143*$F143)</f>
        <v>0</v>
      </c>
      <c r="VV143" s="3">
        <f>SUM(VO143*$F143)</f>
        <v>0</v>
      </c>
      <c r="VW143" s="3">
        <f>SUM(VQ143*$F143)</f>
        <v>1.1000000000000001</v>
      </c>
      <c r="VX143" s="3">
        <f t="shared" si="9169"/>
        <v>1</v>
      </c>
      <c r="VY143" s="3">
        <f t="shared" si="9170"/>
        <v>15184.4</v>
      </c>
      <c r="VZ143" s="3">
        <f>план!CY142</f>
        <v>0</v>
      </c>
      <c r="WA143" s="3">
        <f>план!CZ142</f>
        <v>0</v>
      </c>
      <c r="WB143" s="3">
        <f>SUM(VZ143/12*$A$4)</f>
        <v>0</v>
      </c>
      <c r="WC143" s="3">
        <f>SUM(WA143/12*$A$4)</f>
        <v>0</v>
      </c>
      <c r="WD143" s="3"/>
      <c r="WE143" s="3"/>
      <c r="WF143" s="3"/>
      <c r="WG143" s="3"/>
      <c r="WH143" s="3">
        <f>SUM(VZ143*$F143)</f>
        <v>0</v>
      </c>
      <c r="WI143" s="3">
        <f>SUM(WB143*$F143)</f>
        <v>0</v>
      </c>
      <c r="WJ143" s="3">
        <f>SUM(WD143*$F143)</f>
        <v>0</v>
      </c>
      <c r="WK143" s="3">
        <f t="shared" si="9171"/>
        <v>0</v>
      </c>
      <c r="WL143" s="3">
        <f t="shared" si="9172"/>
        <v>0</v>
      </c>
      <c r="WM143" s="3">
        <f>план!DA142</f>
        <v>0</v>
      </c>
      <c r="WN143" s="3">
        <f>план!DB142</f>
        <v>0</v>
      </c>
      <c r="WO143" s="3">
        <f>SUM(WM143/12*$A$4)</f>
        <v>0</v>
      </c>
      <c r="WP143" s="3">
        <f>SUM(WN143/12*$A$4)</f>
        <v>0</v>
      </c>
      <c r="WQ143" s="3"/>
      <c r="WR143" s="3"/>
      <c r="WS143" s="3"/>
      <c r="WT143" s="3"/>
      <c r="WU143" s="3">
        <f>SUM(WM143*$F143)</f>
        <v>0</v>
      </c>
      <c r="WV143" s="3">
        <f>SUM(WO143*$F143)</f>
        <v>0</v>
      </c>
      <c r="WW143" s="3">
        <f>SUM(WQ143*$F143)</f>
        <v>0</v>
      </c>
      <c r="WX143" s="3">
        <f t="shared" si="9173"/>
        <v>0</v>
      </c>
      <c r="WY143" s="3">
        <f t="shared" si="9174"/>
        <v>0</v>
      </c>
      <c r="WZ143" s="3">
        <f>план!DC142</f>
        <v>0</v>
      </c>
      <c r="XA143" s="3">
        <f>план!DD142</f>
        <v>0</v>
      </c>
      <c r="XB143" s="3">
        <f>SUM(WZ143/12*$A$4)</f>
        <v>0</v>
      </c>
      <c r="XC143" s="3">
        <f>SUM(XA143/12*$A$4)</f>
        <v>0</v>
      </c>
      <c r="XD143" s="3"/>
      <c r="XE143" s="3"/>
      <c r="XF143" s="3"/>
      <c r="XG143" s="3"/>
      <c r="XH143" s="3">
        <f>SUM(WZ143*$F143)</f>
        <v>0</v>
      </c>
      <c r="XI143" s="3">
        <f>SUM(XB143*$F143)</f>
        <v>0</v>
      </c>
      <c r="XJ143" s="3">
        <f>SUM(XD143*$F143)</f>
        <v>0</v>
      </c>
      <c r="XK143" s="3">
        <f t="shared" si="9175"/>
        <v>0</v>
      </c>
      <c r="XL143" s="3">
        <f t="shared" si="9176"/>
        <v>0</v>
      </c>
      <c r="XM143" s="3">
        <f>план!DE142</f>
        <v>0</v>
      </c>
      <c r="XN143" s="3">
        <f>план!DF142</f>
        <v>0</v>
      </c>
      <c r="XO143" s="3">
        <f>SUM(XM143/12*$A$4)</f>
        <v>0</v>
      </c>
      <c r="XP143" s="3">
        <f>SUM(XN143/12*$A$4)</f>
        <v>0</v>
      </c>
      <c r="XQ143" s="3"/>
      <c r="XR143" s="3"/>
      <c r="XS143" s="3"/>
      <c r="XT143" s="3"/>
      <c r="XU143" s="3">
        <f>SUM(XM143*$F143)</f>
        <v>0</v>
      </c>
      <c r="XV143" s="3">
        <f>SUM(XO143*$F143)</f>
        <v>0</v>
      </c>
      <c r="XW143" s="3">
        <f>SUM(XQ143*$F143)</f>
        <v>0</v>
      </c>
      <c r="XX143" s="3">
        <f t="shared" si="9177"/>
        <v>0</v>
      </c>
      <c r="XY143" s="3">
        <f t="shared" si="9178"/>
        <v>0</v>
      </c>
      <c r="XZ143" s="3">
        <f>план!DG142</f>
        <v>0</v>
      </c>
      <c r="YA143" s="3">
        <f>план!DH142</f>
        <v>0</v>
      </c>
      <c r="YB143" s="3">
        <f>SUM(XZ143/12*$A$4)</f>
        <v>0</v>
      </c>
      <c r="YC143" s="3">
        <f>SUM(YA143/12*$A$4)</f>
        <v>0</v>
      </c>
      <c r="YD143" s="3"/>
      <c r="YE143" s="3"/>
      <c r="YF143" s="3"/>
      <c r="YG143" s="3"/>
      <c r="YH143" s="3">
        <f>SUM(XZ143*$F143)</f>
        <v>0</v>
      </c>
      <c r="YI143" s="3">
        <f>SUM(YB143*$F143)</f>
        <v>0</v>
      </c>
      <c r="YJ143" s="3">
        <f>SUM(YD143*$F143)</f>
        <v>0</v>
      </c>
      <c r="YK143" s="3">
        <f t="shared" si="9179"/>
        <v>0</v>
      </c>
      <c r="YL143" s="3">
        <f t="shared" si="9180"/>
        <v>0</v>
      </c>
      <c r="YM143" s="3">
        <f>план!DI142</f>
        <v>0</v>
      </c>
      <c r="YN143" s="3">
        <f>план!DJ142</f>
        <v>0</v>
      </c>
      <c r="YO143" s="3">
        <f>SUM(YM143/12*$A$4)</f>
        <v>0</v>
      </c>
      <c r="YP143" s="3">
        <f>SUM(YN143/12*$A$4)</f>
        <v>0</v>
      </c>
      <c r="YQ143" s="3"/>
      <c r="YR143" s="3"/>
      <c r="YS143" s="3"/>
      <c r="YT143" s="3"/>
      <c r="YU143" s="3">
        <f>SUM(YM143*$F143)</f>
        <v>0</v>
      </c>
      <c r="YV143" s="3">
        <f>SUM(YO143*$F143)</f>
        <v>0</v>
      </c>
      <c r="YW143" s="3">
        <f>SUM(YQ143*$F143)</f>
        <v>0</v>
      </c>
      <c r="YX143" s="3">
        <f t="shared" si="9181"/>
        <v>0</v>
      </c>
      <c r="YY143" s="3">
        <f t="shared" si="9182"/>
        <v>0</v>
      </c>
      <c r="YZ143" s="3">
        <f>план!DK142</f>
        <v>0</v>
      </c>
      <c r="ZA143" s="3">
        <f>план!DL142</f>
        <v>0</v>
      </c>
      <c r="ZB143" s="3">
        <f>SUM(YZ143/12*$A$4)</f>
        <v>0</v>
      </c>
      <c r="ZC143" s="3">
        <f>SUM(ZA143/12*$A$4)</f>
        <v>0</v>
      </c>
      <c r="ZD143" s="3">
        <f>VLOOKUP($B143,'ДС факт при поликлинике'!$D$6:$JS$80,87,0)</f>
        <v>2</v>
      </c>
      <c r="ZE143" s="3">
        <f>VLOOKUP($B143,'ДС факт при поликлинике'!$D$6:$JS$80,88,0)</f>
        <v>36442.559999999998</v>
      </c>
      <c r="ZF143" s="3">
        <f>VLOOKUP($B143,'ДС факт при поликлинике'!$D$6:$JS$80,89,0)</f>
        <v>0</v>
      </c>
      <c r="ZG143" s="3">
        <f>VLOOKUP($B143,'ДС факт при поликлинике'!$D$6:$JS$80,90,0)</f>
        <v>0</v>
      </c>
      <c r="ZH143" s="3">
        <f>SUM(YZ143*$F143)</f>
        <v>0</v>
      </c>
      <c r="ZI143" s="3">
        <f>SUM(ZB143*$F143)</f>
        <v>0</v>
      </c>
      <c r="ZJ143" s="3">
        <f>SUM(ZD143*$F143)</f>
        <v>2.2000000000000002</v>
      </c>
      <c r="ZK143" s="3">
        <f t="shared" si="9183"/>
        <v>2</v>
      </c>
      <c r="ZL143" s="3">
        <f t="shared" si="9184"/>
        <v>36442.559999999998</v>
      </c>
      <c r="ZM143" s="3">
        <f>план!DM142</f>
        <v>0</v>
      </c>
      <c r="ZN143" s="3">
        <f>план!DN142</f>
        <v>0</v>
      </c>
      <c r="ZO143" s="3">
        <f>SUM(ZM143/12*$A$4)</f>
        <v>0</v>
      </c>
      <c r="ZP143" s="3">
        <f>SUM(ZN143/12*$A$4)</f>
        <v>0</v>
      </c>
      <c r="ZQ143" s="3"/>
      <c r="ZR143" s="3"/>
      <c r="ZS143" s="3"/>
      <c r="ZT143" s="3"/>
      <c r="ZU143" s="3">
        <f>SUM(ZM143*$F143)</f>
        <v>0</v>
      </c>
      <c r="ZV143" s="3">
        <f>SUM(ZO143*$F143)</f>
        <v>0</v>
      </c>
      <c r="ZW143" s="3">
        <f>SUM(ZQ143*$F143)</f>
        <v>0</v>
      </c>
      <c r="ZX143" s="3">
        <f t="shared" si="9185"/>
        <v>0</v>
      </c>
      <c r="ZY143" s="3">
        <f t="shared" si="9186"/>
        <v>0</v>
      </c>
      <c r="ZZ143" s="3">
        <f>план!DO142</f>
        <v>0</v>
      </c>
      <c r="AAA143" s="3">
        <f>план!DP142</f>
        <v>0</v>
      </c>
      <c r="AAB143" s="3">
        <f>SUM(ZZ143/12*$A$4)</f>
        <v>0</v>
      </c>
      <c r="AAC143" s="3">
        <f>SUM(AAA143/12*$A$4)</f>
        <v>0</v>
      </c>
      <c r="AAD143" s="3"/>
      <c r="AAE143" s="3"/>
      <c r="AAF143" s="3"/>
      <c r="AAG143" s="3"/>
      <c r="AAH143" s="3">
        <f>SUM(ZZ143*$F143)</f>
        <v>0</v>
      </c>
      <c r="AAI143" s="3">
        <f>SUM(AAB143*$F143)</f>
        <v>0</v>
      </c>
      <c r="AAJ143" s="3">
        <f>SUM(AAD143*$F143)</f>
        <v>0</v>
      </c>
      <c r="AAK143" s="3">
        <f t="shared" si="9187"/>
        <v>0</v>
      </c>
      <c r="AAL143" s="3">
        <f t="shared" si="9188"/>
        <v>0</v>
      </c>
      <c r="AAM143" s="3">
        <f>план!DQ142</f>
        <v>0</v>
      </c>
      <c r="AAN143" s="3">
        <f>план!DR142</f>
        <v>0</v>
      </c>
      <c r="AAO143" s="3">
        <f>SUM(AAM143/12*$A$4)</f>
        <v>0</v>
      </c>
      <c r="AAP143" s="3">
        <f>SUM(AAN143/12*$A$4)</f>
        <v>0</v>
      </c>
      <c r="AAQ143" s="3"/>
      <c r="AAR143" s="3"/>
      <c r="AAS143" s="3"/>
      <c r="AAT143" s="3"/>
      <c r="AAU143" s="3">
        <f>SUM(AAM143*$F143)</f>
        <v>0</v>
      </c>
      <c r="AAV143" s="3">
        <f>SUM(AAO143*$F143)</f>
        <v>0</v>
      </c>
      <c r="AAW143" s="3">
        <f>SUM(AAQ143*$F143)</f>
        <v>0</v>
      </c>
      <c r="AAX143" s="3">
        <f t="shared" si="9189"/>
        <v>0</v>
      </c>
      <c r="AAY143" s="3">
        <f t="shared" si="9190"/>
        <v>0</v>
      </c>
      <c r="AAZ143" s="3">
        <f>план!DS142</f>
        <v>0</v>
      </c>
      <c r="ABA143" s="3">
        <f>план!DT142</f>
        <v>0</v>
      </c>
      <c r="ABB143" s="3">
        <f>SUM(AAZ143/12*$A$4)</f>
        <v>0</v>
      </c>
      <c r="ABC143" s="3">
        <f>SUM(ABA143/12*$A$4)</f>
        <v>0</v>
      </c>
      <c r="ABD143" s="3"/>
      <c r="ABE143" s="3"/>
      <c r="ABF143" s="3"/>
      <c r="ABG143" s="3"/>
      <c r="ABH143" s="3">
        <f>SUM(AAZ143*$F143)</f>
        <v>0</v>
      </c>
      <c r="ABI143" s="3">
        <f>SUM(ABB143*$F143)</f>
        <v>0</v>
      </c>
      <c r="ABJ143" s="3">
        <f>SUM(ABD143*$F143)</f>
        <v>0</v>
      </c>
      <c r="ABK143" s="3">
        <f t="shared" si="9191"/>
        <v>0</v>
      </c>
      <c r="ABL143" s="3">
        <f t="shared" si="9192"/>
        <v>0</v>
      </c>
      <c r="ABM143" s="3">
        <f>план!DU142</f>
        <v>0</v>
      </c>
      <c r="ABN143" s="3">
        <f>план!DV142</f>
        <v>0</v>
      </c>
      <c r="ABO143" s="3">
        <f>SUM(ABM143/7*($A$4-5))</f>
        <v>0</v>
      </c>
      <c r="ABP143" s="3">
        <f>SUM(ABN143/12*$A$4)</f>
        <v>0</v>
      </c>
      <c r="ABQ143" s="3">
        <f>VLOOKUP($B143,'ДС факт при поликлинике'!$D$6:$JS$80,111,0)</f>
        <v>0</v>
      </c>
      <c r="ABR143" s="3">
        <f>VLOOKUP($B143,'ДС факт при поликлинике'!$D$6:$JS$80,112,0)</f>
        <v>0</v>
      </c>
      <c r="ABS143" s="3">
        <f>VLOOKUP($B143,'ДС факт при поликлинике'!$D$6:$JS$80,113,0)</f>
        <v>0</v>
      </c>
      <c r="ABT143" s="3">
        <f>VLOOKUP($B143,'ДС факт при поликлинике'!$D$6:$JS$80,114,0)</f>
        <v>0</v>
      </c>
      <c r="ABU143" s="3">
        <f>SUM(ABM143*$F143)</f>
        <v>0</v>
      </c>
      <c r="ABV143" s="3">
        <f>SUM(ABO143*$F143)</f>
        <v>0</v>
      </c>
      <c r="ABW143" s="3">
        <f>SUM(ABQ143*$F143)</f>
        <v>0</v>
      </c>
      <c r="ABX143" s="51">
        <f t="shared" si="9250"/>
        <v>0</v>
      </c>
      <c r="ABY143" s="51">
        <f t="shared" si="9250"/>
        <v>0</v>
      </c>
      <c r="ABZ143" s="3">
        <f>план!DW142</f>
        <v>0</v>
      </c>
      <c r="ACA143" s="3">
        <f>план!DX142</f>
        <v>0</v>
      </c>
      <c r="ACB143" s="3">
        <f>SUM(ABZ143/12*$A$4)</f>
        <v>0</v>
      </c>
      <c r="ACC143" s="3">
        <f>SUM(ACA143/12*$A$4)</f>
        <v>0</v>
      </c>
      <c r="ACD143" s="3"/>
      <c r="ACE143" s="3"/>
      <c r="ACF143" s="3"/>
      <c r="ACG143" s="3"/>
      <c r="ACH143" s="3">
        <f>SUM(ABZ143*$F143)</f>
        <v>0</v>
      </c>
      <c r="ACI143" s="3">
        <f>SUM(ACB143*$F143)</f>
        <v>0</v>
      </c>
      <c r="ACJ143" s="3">
        <f>SUM(ACD143*$F143)</f>
        <v>0</v>
      </c>
      <c r="ACK143" s="51">
        <f t="shared" si="9253"/>
        <v>0</v>
      </c>
      <c r="ACL143" s="51">
        <f t="shared" si="9253"/>
        <v>0</v>
      </c>
      <c r="ACM143" s="3">
        <f>план!DY142</f>
        <v>0</v>
      </c>
      <c r="ACN143" s="3">
        <f>план!DZ142</f>
        <v>0</v>
      </c>
      <c r="ACO143" s="3">
        <f>SUM(ACM143/12*$A$4)</f>
        <v>0</v>
      </c>
      <c r="ACP143" s="3">
        <f>SUM(ACN143/12*$A$4)</f>
        <v>0</v>
      </c>
      <c r="ACQ143" s="3">
        <f>VLOOKUP($B143,'ДС факт при поликлинике'!$D$6:$JS$80,51,0)</f>
        <v>0</v>
      </c>
      <c r="ACR143" s="3">
        <f>VLOOKUP($B143,'ДС факт при поликлинике'!$D$6:$JS$80,52,0)</f>
        <v>0</v>
      </c>
      <c r="ACS143" s="3">
        <f>VLOOKUP($B143,'ДС факт при поликлинике'!$D$6:$JS$80,53,0)</f>
        <v>0</v>
      </c>
      <c r="ACT143" s="3">
        <f>VLOOKUP($B143,'ДС факт при поликлинике'!$D$6:$JS$80,54,0)</f>
        <v>0</v>
      </c>
      <c r="ACU143" s="3">
        <f>SUM(ACM143*$F143)</f>
        <v>0</v>
      </c>
      <c r="ACV143" s="3">
        <f>SUM(ACO143*$F143)</f>
        <v>0</v>
      </c>
      <c r="ACW143" s="3">
        <f>SUM(ACQ143*$F143)</f>
        <v>0</v>
      </c>
      <c r="ACX143" s="51">
        <f t="shared" si="9255"/>
        <v>0</v>
      </c>
      <c r="ACY143" s="51">
        <f t="shared" si="9255"/>
        <v>0</v>
      </c>
      <c r="ACZ143" s="3">
        <f>план!EA142</f>
        <v>0</v>
      </c>
      <c r="ADA143" s="3">
        <f>план!EB142</f>
        <v>0</v>
      </c>
      <c r="ADB143" s="3">
        <f>SUM(ACZ143/12*$A$4)</f>
        <v>0</v>
      </c>
      <c r="ADC143" s="3">
        <f>SUM(ADA143/12*$A$4)</f>
        <v>0</v>
      </c>
      <c r="ADD143" s="3">
        <f>VLOOKUP($B143,'ДС факт при поликлинике'!$D$6:$JS$80,79,0)</f>
        <v>0</v>
      </c>
      <c r="ADE143" s="3">
        <f>VLOOKUP($B143,'ДС факт при поликлинике'!$D$6:$JS$80,80,0)</f>
        <v>0</v>
      </c>
      <c r="ADF143" s="3">
        <f>VLOOKUP($B143,'ДС факт при поликлинике'!$D$6:$JS$80,81,0)</f>
        <v>0</v>
      </c>
      <c r="ADG143" s="3">
        <f>VLOOKUP($B143,'ДС факт при поликлинике'!$D$6:$JS$80,82,0)</f>
        <v>0</v>
      </c>
      <c r="ADH143" s="3">
        <f>SUM(ACZ143*$F143)</f>
        <v>0</v>
      </c>
      <c r="ADI143" s="3">
        <f>SUM(ADB143*$F143)</f>
        <v>0</v>
      </c>
      <c r="ADJ143" s="3">
        <f>SUM(ADD143*$F143)</f>
        <v>0</v>
      </c>
      <c r="ADK143" s="51">
        <f t="shared" si="9258"/>
        <v>0</v>
      </c>
      <c r="ADL143" s="51">
        <f t="shared" si="9258"/>
        <v>0</v>
      </c>
      <c r="ADM143" s="3"/>
      <c r="ADN143" s="3">
        <f>SUM(ADM143*$D143*$F143*$G143*$I143*ADN$10)</f>
        <v>0</v>
      </c>
      <c r="ADO143" s="3">
        <f>SUM(ADM143/12*$A$4)</f>
        <v>0</v>
      </c>
      <c r="ADP143" s="3">
        <f>SUM(ADN143/12*$A$4)</f>
        <v>0</v>
      </c>
      <c r="ADQ143" s="3"/>
      <c r="ADR143" s="3"/>
      <c r="ADS143" s="3"/>
      <c r="ADT143" s="3"/>
      <c r="ADU143" s="3">
        <f>SUM(ADM143*$F143)</f>
        <v>0</v>
      </c>
      <c r="ADV143" s="3">
        <f>SUM(ADO143*$F143)</f>
        <v>0</v>
      </c>
      <c r="ADW143" s="3">
        <f>SUM(ADQ143*$F143)</f>
        <v>0</v>
      </c>
      <c r="ADX143" s="51">
        <f t="shared" si="9261"/>
        <v>0</v>
      </c>
      <c r="ADY143" s="51">
        <f t="shared" si="9261"/>
        <v>0</v>
      </c>
      <c r="ADZ143" s="3">
        <f>план!EE142</f>
        <v>0</v>
      </c>
      <c r="AEA143" s="27">
        <f>план!EF142</f>
        <v>0</v>
      </c>
      <c r="AEB143" s="3">
        <f>SUM(ADZ143/12*$A$4)</f>
        <v>0</v>
      </c>
      <c r="AEC143" s="3">
        <f>SUM(AEA143/12*$A$4)</f>
        <v>0</v>
      </c>
      <c r="AED143" s="83">
        <f>VLOOKUP($B143,'ДС факт при поликлинике'!$D$6:$KA$81,279,0)</f>
        <v>0</v>
      </c>
      <c r="AEE143" s="83">
        <f>VLOOKUP($B143,'ДС факт при поликлинике'!$D$6:$KA$81,280,0)</f>
        <v>0</v>
      </c>
      <c r="AEF143" s="83">
        <f>VLOOKUP($B143,'ДС факт при поликлинике'!$D$6:$KA$81,281,0)</f>
        <v>0</v>
      </c>
      <c r="AEG143" s="83">
        <f>VLOOKUP($B143,'ДС факт при поликлинике'!$D$6:$KA$81,282,0)</f>
        <v>0</v>
      </c>
      <c r="AEH143" s="3">
        <f>SUM(ADZ143*$F143)</f>
        <v>0</v>
      </c>
      <c r="AEI143" s="3">
        <f>SUM(AEB143*$F143)</f>
        <v>0</v>
      </c>
      <c r="AEJ143" s="3">
        <f>SUM(AED143*$F143)</f>
        <v>0</v>
      </c>
      <c r="AEK143" s="51">
        <f t="shared" si="9263"/>
        <v>0</v>
      </c>
      <c r="AEL143" s="51">
        <f t="shared" si="9263"/>
        <v>0</v>
      </c>
      <c r="AEM143" s="28">
        <f>SUM(AM143,BZ143,AZ143,M143,Z143,NZ143,TM143,XM143,AAM143,OM143,ZZ143,KZ143,IM143,GM143,GZ143,HM143,LM143,SZ143,BM143,ABZ143,WZ143,OZ143,ABM143,QZ143,XZ143,YZ143,YM143,DM143,DZ143,EM143,EZ143,CM143,FM143,FZ143,RM143,ACM143,ACZ143,HZ143,AAZ143,LZ143,IZ143,JM143,TZ143,UM143,UZ143,VM143,VZ143,MM143,JZ143,MZ143,KM143,NM143,RZ143,QM143,SM143,CZ143,PM143,WM143,ZM143,PZ143,ADM143,ADZ143)</f>
        <v>9</v>
      </c>
      <c r="AEN143" s="28">
        <f>SUM(AN143,CA143,BA143,N143,AA143,OA143,TN143,XN143,AAN143,ON143,AAA143,LA143,IN143,GN143,HA143,HN143,LN143,TA143,BN143,ACA143,XA143,PA143,ABN143,RA143,YA143,ZA143,YN143,DN143,EA143,EN143,FA143,CN143,FN143,GA143,RN143,ACN143,ADA143,IA143,ABA143,MA143,JA143,JN143,UA143,UN143,VA143,VN143,WA143,MN143,KA143,NA143,KN143,NN143,SA143,QN143,SN143,DA143,PN143,WN143,ZN143,QA143,ADN143,AEA143)</f>
        <v>136659.6</v>
      </c>
      <c r="AEO143" s="28">
        <f>SUM(AO143,CB143,BB143,O143,AB143,OB143,TO143,XO143,AAO143,OO143,AAB143,LB143,IO143,GO143,HB143,HO143,LO143,TB143,BO143,ACB143,XB143,PB143,ABO143,RB143,YB143,ZB143,YO143,DO143,EB143,EO143,FB143,CO143,FO143,GB143,RO143,ACO143,ADB143,IB143,ABB143,MB143,JB143,JO143,UB143,UO143,VB143,VO143,WB143,MO143,KB143,NB143,KO143,NO143,SB143,QO143,SO143,DB143,PO143,WO143,ZO143,QB143,ADO143,AEB143)</f>
        <v>6.75</v>
      </c>
      <c r="AEP143" s="28">
        <f>SUM(AP143,CC143,BC143,P143,AC143,OC143,TP143,XP143,AAP143,OP143,AAC143,LC143,IP143,GP143,HC143,HP143,LP143,TC143,BP143,ACC143,XC143,PC143,ABP143,RC143,YC143,ZC143,YP143,DP143,EC143,EP143,FC143,CP143,FP143,GC143,RP143,ACP143,ADC143,IC143,ABC143,MC143,JC143,JP143,UC143,UP143,VC143,VP143,WC143,MP143,KC143,NC143,KP143,NP143,SC143,QP143,SP143,DC143,PP143,WP143,ZP143,QC143,ADP143,AEC143)</f>
        <v>102494.70000000001</v>
      </c>
      <c r="AEQ143" s="28">
        <f t="shared" ref="AEQ143" si="9270">SUM(AQ143,CD143,BD143,Q143,AD143,OD143,TQ143,XQ143,AAQ143,OQ143,AAD143,LD143,IQ143,GQ143,HD143,HQ143,LQ143,TD143,BQ143,ACD143,XD143,PD143,ABQ143,RD143,YD143,ZD143,YQ143,DQ143,ED143,EQ143,FD143,CQ143,FQ143,GD143,RQ143,ACQ143,ADD143,ID143,ABD143,MD143,JD143,JQ143,UD143,UQ143,VD143,VQ143,WD143,MQ143,KD143,ND143,KQ143,NQ143,SD143,QQ143,SQ143,DD143,PQ143,WQ143,ZQ143,QD143,ADQ143,AED143)</f>
        <v>5</v>
      </c>
      <c r="AER143" s="28">
        <f t="shared" ref="AER143" si="9271">SUM(AR143,CE143,BE143,R143,AE143,OE143,TR143,XR143,AAR143,OR143,AAE143,LE143,IR143,GR143,HE143,HR143,LR143,TE143,BR143,ACE143,XE143,PE143,ABR143,RE143,YE143,ZE143,YR143,DR143,EE143,ER143,FE143,CR143,FR143,GE143,RR143,ACR143,ADE143,IE143,ABE143,ME143,JE143,JR143,UE143,UR143,VE143,VR143,WE143,MR143,KE143,NE143,KR143,NR143,SE143,QR143,SR143,DE143,PR143,WR143,ZR143,QE143,ADR143,AEE143)</f>
        <v>85032.639999999985</v>
      </c>
      <c r="AES143" s="28">
        <f t="shared" ref="AES143" si="9272">SUM(AS143,CF143,BF143,S143,AF143,OF143,TS143,XS143,AAS143,OS143,AAF143,LF143,IS143,GS143,HF143,HS143,LS143,TF143,BS143,ACF143,XF143,PF143,ABS143,RF143,YF143,ZF143,YS143,DS143,EF143,ES143,FF143,CS143,FS143,GF143,RS143,ACS143,ADF143,IF143,ABF143,MF143,JF143,JS143,UF143,US143,VF143,VS143,WF143,MS143,KF143,NF143,KS143,NS143,SF143,QS143,SS143,DF143,PS143,WS143,ZS143,QF143,ADS143,AEF143)</f>
        <v>0</v>
      </c>
      <c r="AET143" s="28">
        <f t="shared" ref="AET143" si="9273">SUM(AT143,CG143,BG143,T143,AG143,OG143,TT143,XT143,AAT143,OT143,AAG143,LG143,IT143,GT143,HG143,HT143,LT143,TG143,BT143,ACG143,XG143,PG143,ABT143,RG143,YG143,ZG143,YT143,DT143,EG143,ET143,FG143,CT143,FT143,GG143,RT143,ACT143,ADG143,IG143,ABG143,MG143,JG143,JT143,UG143,UT143,VG143,VT143,WG143,MT143,KG143,NG143,KT143,NT143,SG143,QT143,ST143,DG143,PT143,WT143,ZT143,QG143,ADT143,AEG143)</f>
        <v>0</v>
      </c>
      <c r="AEU143" s="3">
        <f>SUM(AEM143*$F143)</f>
        <v>9.9</v>
      </c>
      <c r="AEV143" s="3">
        <f>SUM(AEO143*$F143)</f>
        <v>7.4250000000000007</v>
      </c>
      <c r="AEW143" s="3">
        <f>SUM(AEQ143*$F143)</f>
        <v>5.5</v>
      </c>
      <c r="AEX143" s="51">
        <f t="shared" si="9265"/>
        <v>-1.75</v>
      </c>
      <c r="AEY143" s="51">
        <f t="shared" si="9265"/>
        <v>-17462.060000000027</v>
      </c>
      <c r="AEZ143" s="118" t="e">
        <f t="shared" si="9266"/>
        <v>#DIV/0!</v>
      </c>
      <c r="AFA143" s="118" t="e">
        <f t="shared" si="9267"/>
        <v>#DIV/0!</v>
      </c>
    </row>
    <row r="144" spans="1:833" s="31" customFormat="1" x14ac:dyDescent="0.25">
      <c r="A144" s="59">
        <v>34</v>
      </c>
      <c r="B144" s="66"/>
      <c r="C144" s="60" t="s">
        <v>66</v>
      </c>
      <c r="D144" s="157">
        <f t="shared" si="9268"/>
        <v>9860</v>
      </c>
      <c r="E144" s="23">
        <v>10127</v>
      </c>
      <c r="F144" s="95">
        <v>0.89</v>
      </c>
      <c r="G144" s="61"/>
      <c r="H144" s="152"/>
      <c r="I144" s="62"/>
      <c r="J144" s="62"/>
      <c r="K144" s="62"/>
      <c r="L144" s="62">
        <v>2.57</v>
      </c>
      <c r="M144" s="65">
        <f>план!M143</f>
        <v>0</v>
      </c>
      <c r="N144" s="65">
        <f>план!N143</f>
        <v>0</v>
      </c>
      <c r="O144" s="65">
        <f t="shared" ref="O144:PJ144" si="9274">SUM(O145:O147)</f>
        <v>0</v>
      </c>
      <c r="P144" s="65">
        <f t="shared" si="9274"/>
        <v>0</v>
      </c>
      <c r="Q144" s="65">
        <f t="shared" si="9274"/>
        <v>0</v>
      </c>
      <c r="R144" s="65">
        <f t="shared" si="9274"/>
        <v>0</v>
      </c>
      <c r="S144" s="65">
        <f t="shared" si="9274"/>
        <v>0</v>
      </c>
      <c r="T144" s="65">
        <f t="shared" si="9274"/>
        <v>0</v>
      </c>
      <c r="U144" s="65">
        <f t="shared" si="9274"/>
        <v>0</v>
      </c>
      <c r="V144" s="65">
        <f t="shared" si="9274"/>
        <v>0</v>
      </c>
      <c r="W144" s="65">
        <f t="shared" si="9274"/>
        <v>0</v>
      </c>
      <c r="X144" s="3">
        <f t="shared" si="9082"/>
        <v>0</v>
      </c>
      <c r="Y144" s="3">
        <f t="shared" si="9083"/>
        <v>0</v>
      </c>
      <c r="Z144" s="65">
        <f>план!O143</f>
        <v>0</v>
      </c>
      <c r="AA144" s="65">
        <f>план!P143</f>
        <v>0</v>
      </c>
      <c r="AB144" s="65">
        <f t="shared" ref="AB144:AC144" si="9275">SUM(AB145:AB147)</f>
        <v>0</v>
      </c>
      <c r="AC144" s="65">
        <f t="shared" si="9275"/>
        <v>0</v>
      </c>
      <c r="AD144" s="65">
        <f t="shared" si="9274"/>
        <v>0</v>
      </c>
      <c r="AE144" s="65">
        <f t="shared" si="9274"/>
        <v>0</v>
      </c>
      <c r="AF144" s="65">
        <f t="shared" si="9274"/>
        <v>0</v>
      </c>
      <c r="AG144" s="65">
        <f t="shared" si="9274"/>
        <v>0</v>
      </c>
      <c r="AH144" s="65">
        <f t="shared" ref="AH144:AJ144" si="9276">SUM(AH145:AH147)</f>
        <v>0</v>
      </c>
      <c r="AI144" s="65">
        <f t="shared" si="9276"/>
        <v>0</v>
      </c>
      <c r="AJ144" s="65">
        <f t="shared" si="9276"/>
        <v>0</v>
      </c>
      <c r="AK144" s="3">
        <f t="shared" si="9084"/>
        <v>0</v>
      </c>
      <c r="AL144" s="3">
        <f t="shared" si="9085"/>
        <v>0</v>
      </c>
      <c r="AM144" s="65">
        <f>план!Q143</f>
        <v>0</v>
      </c>
      <c r="AN144" s="65">
        <f>план!R143</f>
        <v>0</v>
      </c>
      <c r="AO144" s="65">
        <f t="shared" ref="AO144:AP144" si="9277">SUM(AO145:AO147)</f>
        <v>0</v>
      </c>
      <c r="AP144" s="65">
        <f t="shared" si="9277"/>
        <v>0</v>
      </c>
      <c r="AQ144" s="65">
        <f t="shared" si="9274"/>
        <v>0</v>
      </c>
      <c r="AR144" s="65">
        <f t="shared" si="9274"/>
        <v>0</v>
      </c>
      <c r="AS144" s="65">
        <f t="shared" si="9274"/>
        <v>0</v>
      </c>
      <c r="AT144" s="65">
        <f t="shared" si="9274"/>
        <v>0</v>
      </c>
      <c r="AU144" s="65">
        <f t="shared" si="9274"/>
        <v>0</v>
      </c>
      <c r="AV144" s="65">
        <f t="shared" si="9274"/>
        <v>0</v>
      </c>
      <c r="AW144" s="65">
        <f t="shared" si="9274"/>
        <v>0</v>
      </c>
      <c r="AX144" s="3">
        <f t="shared" si="9086"/>
        <v>0</v>
      </c>
      <c r="AY144" s="3">
        <f t="shared" si="9087"/>
        <v>0</v>
      </c>
      <c r="AZ144" s="65">
        <f>план!S143</f>
        <v>0</v>
      </c>
      <c r="BA144" s="65">
        <f>план!T143</f>
        <v>0</v>
      </c>
      <c r="BB144" s="65">
        <f t="shared" ref="BB144:BC144" si="9278">SUM(BB145:BB147)</f>
        <v>0</v>
      </c>
      <c r="BC144" s="65">
        <f t="shared" si="9278"/>
        <v>0</v>
      </c>
      <c r="BD144" s="65">
        <f t="shared" si="9274"/>
        <v>0</v>
      </c>
      <c r="BE144" s="65">
        <f t="shared" ref="BE144:BJ144" si="9279">SUM(BE145:BE147)</f>
        <v>0</v>
      </c>
      <c r="BF144" s="65">
        <f t="shared" si="9279"/>
        <v>0</v>
      </c>
      <c r="BG144" s="65">
        <f t="shared" si="9279"/>
        <v>0</v>
      </c>
      <c r="BH144" s="65">
        <f t="shared" si="9279"/>
        <v>0</v>
      </c>
      <c r="BI144" s="65">
        <f t="shared" si="9279"/>
        <v>0</v>
      </c>
      <c r="BJ144" s="65">
        <f t="shared" si="9279"/>
        <v>0</v>
      </c>
      <c r="BK144" s="3">
        <f t="shared" si="9088"/>
        <v>0</v>
      </c>
      <c r="BL144" s="3">
        <f t="shared" si="9089"/>
        <v>0</v>
      </c>
      <c r="BM144" s="65">
        <f>план!U143</f>
        <v>0</v>
      </c>
      <c r="BN144" s="65">
        <f>план!V143</f>
        <v>0</v>
      </c>
      <c r="BO144" s="65">
        <f t="shared" ref="BO144:BP144" si="9280">SUM(BO145:BO147)</f>
        <v>0</v>
      </c>
      <c r="BP144" s="65">
        <f t="shared" si="9280"/>
        <v>0</v>
      </c>
      <c r="BQ144" s="65">
        <f t="shared" si="9274"/>
        <v>0</v>
      </c>
      <c r="BR144" s="65">
        <f t="shared" si="9274"/>
        <v>0</v>
      </c>
      <c r="BS144" s="65">
        <f t="shared" si="9274"/>
        <v>0</v>
      </c>
      <c r="BT144" s="65">
        <f t="shared" si="9274"/>
        <v>0</v>
      </c>
      <c r="BU144" s="65">
        <f t="shared" si="9274"/>
        <v>0</v>
      </c>
      <c r="BV144" s="65">
        <f t="shared" si="9274"/>
        <v>0</v>
      </c>
      <c r="BW144" s="65">
        <f t="shared" si="9274"/>
        <v>0</v>
      </c>
      <c r="BX144" s="3">
        <f t="shared" si="9090"/>
        <v>0</v>
      </c>
      <c r="BY144" s="3">
        <f t="shared" si="9091"/>
        <v>0</v>
      </c>
      <c r="BZ144" s="65">
        <f>план!W143</f>
        <v>0</v>
      </c>
      <c r="CA144" s="65">
        <f>план!X143</f>
        <v>0</v>
      </c>
      <c r="CB144" s="65">
        <f t="shared" ref="CB144:CC144" si="9281">SUM(CB145:CB147)</f>
        <v>0</v>
      </c>
      <c r="CC144" s="65">
        <f t="shared" si="9281"/>
        <v>0</v>
      </c>
      <c r="CD144" s="65">
        <f t="shared" si="9274"/>
        <v>0</v>
      </c>
      <c r="CE144" s="65">
        <f t="shared" si="9274"/>
        <v>0</v>
      </c>
      <c r="CF144" s="65">
        <f t="shared" si="9274"/>
        <v>0</v>
      </c>
      <c r="CG144" s="65">
        <f t="shared" si="9274"/>
        <v>0</v>
      </c>
      <c r="CH144" s="65">
        <f t="shared" ref="CH144:CJ144" si="9282">SUM(CH145:CH147)</f>
        <v>0</v>
      </c>
      <c r="CI144" s="65">
        <f t="shared" si="9282"/>
        <v>0</v>
      </c>
      <c r="CJ144" s="65">
        <f t="shared" si="9282"/>
        <v>0</v>
      </c>
      <c r="CK144" s="3">
        <f t="shared" si="9092"/>
        <v>0</v>
      </c>
      <c r="CL144" s="3">
        <f t="shared" si="9093"/>
        <v>0</v>
      </c>
      <c r="CM144" s="65">
        <f>план!Y143</f>
        <v>0</v>
      </c>
      <c r="CN144" s="65">
        <f>план!Z143</f>
        <v>0</v>
      </c>
      <c r="CO144" s="65">
        <f t="shared" ref="CO144:CP144" si="9283">SUM(CO145:CO147)</f>
        <v>0</v>
      </c>
      <c r="CP144" s="65">
        <f t="shared" si="9283"/>
        <v>0</v>
      </c>
      <c r="CQ144" s="65">
        <f t="shared" si="9274"/>
        <v>0</v>
      </c>
      <c r="CR144" s="65">
        <f t="shared" si="9274"/>
        <v>0</v>
      </c>
      <c r="CS144" s="65">
        <f t="shared" si="9274"/>
        <v>0</v>
      </c>
      <c r="CT144" s="65">
        <f t="shared" si="9274"/>
        <v>0</v>
      </c>
      <c r="CU144" s="65">
        <f t="shared" si="9274"/>
        <v>0</v>
      </c>
      <c r="CV144" s="65">
        <f t="shared" si="9274"/>
        <v>0</v>
      </c>
      <c r="CW144" s="65">
        <f t="shared" si="9274"/>
        <v>0</v>
      </c>
      <c r="CX144" s="3">
        <f t="shared" si="9094"/>
        <v>0</v>
      </c>
      <c r="CY144" s="3">
        <f t="shared" si="9095"/>
        <v>0</v>
      </c>
      <c r="CZ144" s="65">
        <f>план!AA143</f>
        <v>0</v>
      </c>
      <c r="DA144" s="65">
        <f>план!AB143</f>
        <v>0</v>
      </c>
      <c r="DB144" s="65">
        <f t="shared" ref="DB144:DC144" si="9284">SUM(DB145:DB147)</f>
        <v>0</v>
      </c>
      <c r="DC144" s="65">
        <f t="shared" si="9284"/>
        <v>0</v>
      </c>
      <c r="DD144" s="65">
        <f t="shared" si="9274"/>
        <v>0</v>
      </c>
      <c r="DE144" s="65">
        <f t="shared" si="9274"/>
        <v>0</v>
      </c>
      <c r="DF144" s="65">
        <f t="shared" si="9274"/>
        <v>0</v>
      </c>
      <c r="DG144" s="65">
        <f t="shared" si="9274"/>
        <v>0</v>
      </c>
      <c r="DH144" s="65">
        <f t="shared" ref="DH144:DJ144" si="9285">SUM(DH145:DH147)</f>
        <v>0</v>
      </c>
      <c r="DI144" s="65">
        <f t="shared" si="9285"/>
        <v>0</v>
      </c>
      <c r="DJ144" s="65">
        <f t="shared" si="9285"/>
        <v>0</v>
      </c>
      <c r="DK144" s="3">
        <f t="shared" si="9096"/>
        <v>0</v>
      </c>
      <c r="DL144" s="3">
        <f t="shared" si="9097"/>
        <v>0</v>
      </c>
      <c r="DM144" s="65">
        <f>план!AC143</f>
        <v>0</v>
      </c>
      <c r="DN144" s="65">
        <f>план!AD143</f>
        <v>0</v>
      </c>
      <c r="DO144" s="65">
        <f t="shared" ref="DO144:DP144" si="9286">SUM(DO145:DO147)</f>
        <v>0</v>
      </c>
      <c r="DP144" s="65">
        <f t="shared" si="9286"/>
        <v>0</v>
      </c>
      <c r="DQ144" s="65">
        <f t="shared" si="9274"/>
        <v>0</v>
      </c>
      <c r="DR144" s="65">
        <f t="shared" si="9274"/>
        <v>0</v>
      </c>
      <c r="DS144" s="65">
        <f t="shared" si="9274"/>
        <v>0</v>
      </c>
      <c r="DT144" s="65">
        <f t="shared" si="9274"/>
        <v>0</v>
      </c>
      <c r="DU144" s="65">
        <f t="shared" si="9274"/>
        <v>0</v>
      </c>
      <c r="DV144" s="65">
        <f t="shared" si="9274"/>
        <v>0</v>
      </c>
      <c r="DW144" s="65">
        <f t="shared" si="9274"/>
        <v>0</v>
      </c>
      <c r="DX144" s="3">
        <f t="shared" si="9098"/>
        <v>0</v>
      </c>
      <c r="DY144" s="3">
        <f t="shared" si="9099"/>
        <v>0</v>
      </c>
      <c r="DZ144" s="65">
        <f>план!AE143</f>
        <v>0</v>
      </c>
      <c r="EA144" s="65">
        <f>план!AF143</f>
        <v>0</v>
      </c>
      <c r="EB144" s="65">
        <f t="shared" ref="EB144:EC144" si="9287">SUM(EB145:EB147)</f>
        <v>0</v>
      </c>
      <c r="EC144" s="65">
        <f t="shared" si="9287"/>
        <v>0</v>
      </c>
      <c r="ED144" s="65">
        <f t="shared" si="9274"/>
        <v>0</v>
      </c>
      <c r="EE144" s="65">
        <f t="shared" si="9274"/>
        <v>0</v>
      </c>
      <c r="EF144" s="65">
        <f t="shared" si="9274"/>
        <v>0</v>
      </c>
      <c r="EG144" s="65">
        <f t="shared" si="9274"/>
        <v>0</v>
      </c>
      <c r="EH144" s="65">
        <f t="shared" ref="EH144:EJ144" si="9288">SUM(EH145:EH147)</f>
        <v>0</v>
      </c>
      <c r="EI144" s="65">
        <f t="shared" si="9288"/>
        <v>0</v>
      </c>
      <c r="EJ144" s="65">
        <f t="shared" si="9288"/>
        <v>0</v>
      </c>
      <c r="EK144" s="3">
        <f t="shared" si="9100"/>
        <v>0</v>
      </c>
      <c r="EL144" s="3">
        <f t="shared" si="9101"/>
        <v>0</v>
      </c>
      <c r="EM144" s="65">
        <f>план!AG143</f>
        <v>0</v>
      </c>
      <c r="EN144" s="65">
        <f>план!AH143</f>
        <v>0</v>
      </c>
      <c r="EO144" s="65">
        <f t="shared" ref="EO144:EP144" si="9289">SUM(EO145:EO147)</f>
        <v>0</v>
      </c>
      <c r="EP144" s="65">
        <f t="shared" si="9289"/>
        <v>0</v>
      </c>
      <c r="EQ144" s="65">
        <f t="shared" si="9274"/>
        <v>0</v>
      </c>
      <c r="ER144" s="65">
        <f t="shared" si="9274"/>
        <v>0</v>
      </c>
      <c r="ES144" s="65">
        <f t="shared" si="9274"/>
        <v>0</v>
      </c>
      <c r="ET144" s="65">
        <f t="shared" si="9274"/>
        <v>0</v>
      </c>
      <c r="EU144" s="65">
        <f t="shared" si="9274"/>
        <v>0</v>
      </c>
      <c r="EV144" s="65">
        <f t="shared" si="9274"/>
        <v>0</v>
      </c>
      <c r="EW144" s="65">
        <f t="shared" si="9274"/>
        <v>0</v>
      </c>
      <c r="EX144" s="3">
        <f t="shared" si="9102"/>
        <v>0</v>
      </c>
      <c r="EY144" s="3">
        <f t="shared" si="9103"/>
        <v>0</v>
      </c>
      <c r="EZ144" s="65">
        <f>план!AI143</f>
        <v>0</v>
      </c>
      <c r="FA144" s="65">
        <f>план!AJ143</f>
        <v>0</v>
      </c>
      <c r="FB144" s="65">
        <f t="shared" ref="FB144:FC144" si="9290">SUM(FB145:FB147)</f>
        <v>0</v>
      </c>
      <c r="FC144" s="65">
        <f t="shared" si="9290"/>
        <v>0</v>
      </c>
      <c r="FD144" s="65">
        <f t="shared" si="9274"/>
        <v>0</v>
      </c>
      <c r="FE144" s="65">
        <f t="shared" si="9274"/>
        <v>0</v>
      </c>
      <c r="FF144" s="65">
        <f t="shared" si="9274"/>
        <v>0</v>
      </c>
      <c r="FG144" s="65">
        <f t="shared" si="9274"/>
        <v>0</v>
      </c>
      <c r="FH144" s="65">
        <f t="shared" ref="FH144:FJ144" si="9291">SUM(FH145:FH147)</f>
        <v>0</v>
      </c>
      <c r="FI144" s="65">
        <f t="shared" si="9291"/>
        <v>0</v>
      </c>
      <c r="FJ144" s="65">
        <f t="shared" si="9291"/>
        <v>0</v>
      </c>
      <c r="FK144" s="3">
        <f t="shared" si="9104"/>
        <v>0</v>
      </c>
      <c r="FL144" s="3">
        <f t="shared" si="9105"/>
        <v>0</v>
      </c>
      <c r="FM144" s="65">
        <f>план!AK143</f>
        <v>0</v>
      </c>
      <c r="FN144" s="65">
        <f>план!AL143</f>
        <v>0</v>
      </c>
      <c r="FO144" s="65">
        <f t="shared" ref="FO144:FP144" si="9292">SUM(FO145:FO147)</f>
        <v>0</v>
      </c>
      <c r="FP144" s="65">
        <f t="shared" si="9292"/>
        <v>0</v>
      </c>
      <c r="FQ144" s="65">
        <f t="shared" si="9274"/>
        <v>0</v>
      </c>
      <c r="FR144" s="65">
        <f t="shared" si="9274"/>
        <v>0</v>
      </c>
      <c r="FS144" s="65">
        <f t="shared" si="9274"/>
        <v>0</v>
      </c>
      <c r="FT144" s="65">
        <f t="shared" si="9274"/>
        <v>0</v>
      </c>
      <c r="FU144" s="65">
        <f t="shared" si="9274"/>
        <v>0</v>
      </c>
      <c r="FV144" s="65">
        <f t="shared" si="9274"/>
        <v>0</v>
      </c>
      <c r="FW144" s="65">
        <f t="shared" si="9274"/>
        <v>0</v>
      </c>
      <c r="FX144" s="3">
        <f t="shared" si="9106"/>
        <v>0</v>
      </c>
      <c r="FY144" s="3">
        <f t="shared" si="9107"/>
        <v>0</v>
      </c>
      <c r="FZ144" s="65">
        <f>план!AM143</f>
        <v>0</v>
      </c>
      <c r="GA144" s="65">
        <f>план!AN143</f>
        <v>0</v>
      </c>
      <c r="GB144" s="65">
        <f t="shared" ref="GB144:GC144" si="9293">SUM(GB145:GB147)</f>
        <v>0</v>
      </c>
      <c r="GC144" s="65">
        <f t="shared" si="9293"/>
        <v>0</v>
      </c>
      <c r="GD144" s="65">
        <f t="shared" si="9274"/>
        <v>0</v>
      </c>
      <c r="GE144" s="65">
        <f t="shared" si="9274"/>
        <v>0</v>
      </c>
      <c r="GF144" s="65">
        <f t="shared" si="9274"/>
        <v>0</v>
      </c>
      <c r="GG144" s="65">
        <f t="shared" si="9274"/>
        <v>0</v>
      </c>
      <c r="GH144" s="65">
        <f t="shared" ref="GH144:GJ144" si="9294">SUM(GH145:GH147)</f>
        <v>0</v>
      </c>
      <c r="GI144" s="65">
        <f t="shared" si="9294"/>
        <v>0</v>
      </c>
      <c r="GJ144" s="65">
        <f t="shared" si="9294"/>
        <v>0</v>
      </c>
      <c r="GK144" s="3">
        <f t="shared" si="9108"/>
        <v>0</v>
      </c>
      <c r="GL144" s="3">
        <f t="shared" si="9109"/>
        <v>0</v>
      </c>
      <c r="GM144" s="65">
        <f>план!AO143</f>
        <v>0</v>
      </c>
      <c r="GN144" s="65">
        <f>план!AP143</f>
        <v>0</v>
      </c>
      <c r="GO144" s="65">
        <f t="shared" ref="GO144:GP144" si="9295">SUM(GO145:GO147)</f>
        <v>0</v>
      </c>
      <c r="GP144" s="65">
        <f t="shared" si="9295"/>
        <v>0</v>
      </c>
      <c r="GQ144" s="65">
        <f t="shared" si="9274"/>
        <v>0</v>
      </c>
      <c r="GR144" s="65">
        <f t="shared" si="9274"/>
        <v>0</v>
      </c>
      <c r="GS144" s="65">
        <f t="shared" si="9274"/>
        <v>0</v>
      </c>
      <c r="GT144" s="65">
        <f t="shared" si="9274"/>
        <v>0</v>
      </c>
      <c r="GU144" s="65">
        <f t="shared" si="9274"/>
        <v>0</v>
      </c>
      <c r="GV144" s="65">
        <f t="shared" si="9274"/>
        <v>0</v>
      </c>
      <c r="GW144" s="65">
        <f t="shared" si="9274"/>
        <v>0</v>
      </c>
      <c r="GX144" s="3">
        <f t="shared" si="9110"/>
        <v>0</v>
      </c>
      <c r="GY144" s="3">
        <f t="shared" si="9111"/>
        <v>0</v>
      </c>
      <c r="GZ144" s="65">
        <f>план!AQ143</f>
        <v>0</v>
      </c>
      <c r="HA144" s="65">
        <f>план!AR143</f>
        <v>0</v>
      </c>
      <c r="HB144" s="65">
        <f t="shared" ref="HB144:HC144" si="9296">SUM(HB145:HB147)</f>
        <v>0</v>
      </c>
      <c r="HC144" s="65">
        <f t="shared" si="9296"/>
        <v>0</v>
      </c>
      <c r="HD144" s="65">
        <f t="shared" si="9274"/>
        <v>0</v>
      </c>
      <c r="HE144" s="65">
        <f t="shared" si="9274"/>
        <v>0</v>
      </c>
      <c r="HF144" s="65">
        <f t="shared" si="9274"/>
        <v>0</v>
      </c>
      <c r="HG144" s="65">
        <f t="shared" si="9274"/>
        <v>0</v>
      </c>
      <c r="HH144" s="65">
        <f t="shared" ref="HH144:HJ144" si="9297">SUM(HH145:HH147)</f>
        <v>0</v>
      </c>
      <c r="HI144" s="65">
        <f t="shared" si="9297"/>
        <v>0</v>
      </c>
      <c r="HJ144" s="65">
        <f t="shared" si="9297"/>
        <v>0</v>
      </c>
      <c r="HK144" s="3">
        <f t="shared" si="9112"/>
        <v>0</v>
      </c>
      <c r="HL144" s="3">
        <f t="shared" si="9113"/>
        <v>0</v>
      </c>
      <c r="HM144" s="65">
        <f>план!AS143</f>
        <v>0</v>
      </c>
      <c r="HN144" s="65">
        <f>план!AT143</f>
        <v>0</v>
      </c>
      <c r="HO144" s="65">
        <f t="shared" ref="HO144:HP144" si="9298">SUM(HO145:HO147)</f>
        <v>0</v>
      </c>
      <c r="HP144" s="65">
        <f t="shared" si="9298"/>
        <v>0</v>
      </c>
      <c r="HQ144" s="65">
        <f t="shared" si="9274"/>
        <v>0</v>
      </c>
      <c r="HR144" s="65">
        <f t="shared" si="9274"/>
        <v>0</v>
      </c>
      <c r="HS144" s="65">
        <f t="shared" si="9274"/>
        <v>0</v>
      </c>
      <c r="HT144" s="65">
        <f t="shared" si="9274"/>
        <v>0</v>
      </c>
      <c r="HU144" s="65">
        <f t="shared" si="9274"/>
        <v>0</v>
      </c>
      <c r="HV144" s="65">
        <f t="shared" si="9274"/>
        <v>0</v>
      </c>
      <c r="HW144" s="65">
        <f t="shared" si="9274"/>
        <v>0</v>
      </c>
      <c r="HX144" s="3">
        <f t="shared" si="9114"/>
        <v>0</v>
      </c>
      <c r="HY144" s="3">
        <f t="shared" si="9115"/>
        <v>0</v>
      </c>
      <c r="HZ144" s="65">
        <f>план!AU143</f>
        <v>0</v>
      </c>
      <c r="IA144" s="65">
        <f>план!AV143</f>
        <v>0</v>
      </c>
      <c r="IB144" s="65">
        <f t="shared" ref="IB144:IC144" si="9299">SUM(IB145:IB147)</f>
        <v>0</v>
      </c>
      <c r="IC144" s="65">
        <f t="shared" si="9299"/>
        <v>0</v>
      </c>
      <c r="ID144" s="65">
        <f t="shared" si="9274"/>
        <v>0</v>
      </c>
      <c r="IE144" s="65">
        <f t="shared" si="9274"/>
        <v>0</v>
      </c>
      <c r="IF144" s="65">
        <f t="shared" si="9274"/>
        <v>0</v>
      </c>
      <c r="IG144" s="65">
        <f t="shared" si="9274"/>
        <v>0</v>
      </c>
      <c r="IH144" s="65">
        <f t="shared" ref="IH144:IJ144" si="9300">SUM(IH145:IH147)</f>
        <v>0</v>
      </c>
      <c r="II144" s="65">
        <f t="shared" si="9300"/>
        <v>0</v>
      </c>
      <c r="IJ144" s="65">
        <f t="shared" si="9300"/>
        <v>0</v>
      </c>
      <c r="IK144" s="3">
        <f t="shared" si="9116"/>
        <v>0</v>
      </c>
      <c r="IL144" s="3">
        <f t="shared" si="9117"/>
        <v>0</v>
      </c>
      <c r="IM144" s="65">
        <f>план!AW143</f>
        <v>0</v>
      </c>
      <c r="IN144" s="65">
        <f>план!AX143</f>
        <v>0</v>
      </c>
      <c r="IO144" s="65">
        <f t="shared" ref="IO144:IP144" si="9301">SUM(IO145:IO147)</f>
        <v>0</v>
      </c>
      <c r="IP144" s="65">
        <f t="shared" si="9301"/>
        <v>0</v>
      </c>
      <c r="IQ144" s="65">
        <f t="shared" si="9274"/>
        <v>0</v>
      </c>
      <c r="IR144" s="65">
        <f t="shared" si="9274"/>
        <v>0</v>
      </c>
      <c r="IS144" s="65">
        <f t="shared" si="9274"/>
        <v>0</v>
      </c>
      <c r="IT144" s="65">
        <f t="shared" si="9274"/>
        <v>0</v>
      </c>
      <c r="IU144" s="65">
        <f t="shared" ref="IU144:IW144" si="9302">SUM(IU145:IU147)</f>
        <v>0</v>
      </c>
      <c r="IV144" s="65">
        <f t="shared" si="9302"/>
        <v>0</v>
      </c>
      <c r="IW144" s="65">
        <f t="shared" si="9302"/>
        <v>0</v>
      </c>
      <c r="IX144" s="3">
        <f t="shared" si="9118"/>
        <v>0</v>
      </c>
      <c r="IY144" s="3">
        <f t="shared" si="9119"/>
        <v>0</v>
      </c>
      <c r="IZ144" s="65">
        <f>план!AY143</f>
        <v>0</v>
      </c>
      <c r="JA144" s="65">
        <f>план!AZ143</f>
        <v>0</v>
      </c>
      <c r="JB144" s="65">
        <f t="shared" ref="JB144:JC144" si="9303">SUM(JB145:JB147)</f>
        <v>0</v>
      </c>
      <c r="JC144" s="65">
        <f t="shared" si="9303"/>
        <v>0</v>
      </c>
      <c r="JD144" s="65">
        <f t="shared" si="9274"/>
        <v>0</v>
      </c>
      <c r="JE144" s="65">
        <f t="shared" si="9274"/>
        <v>0</v>
      </c>
      <c r="JF144" s="65">
        <f t="shared" si="9274"/>
        <v>0</v>
      </c>
      <c r="JG144" s="65">
        <f t="shared" si="9274"/>
        <v>0</v>
      </c>
      <c r="JH144" s="65">
        <f t="shared" si="9274"/>
        <v>0</v>
      </c>
      <c r="JI144" s="65">
        <f t="shared" si="9274"/>
        <v>0</v>
      </c>
      <c r="JJ144" s="65">
        <f t="shared" si="9274"/>
        <v>0</v>
      </c>
      <c r="JK144" s="3">
        <f t="shared" si="9214"/>
        <v>0</v>
      </c>
      <c r="JL144" s="3">
        <f t="shared" si="9215"/>
        <v>0</v>
      </c>
      <c r="JM144" s="65">
        <f>план!BA143</f>
        <v>0</v>
      </c>
      <c r="JN144" s="65">
        <f>план!BB143</f>
        <v>0</v>
      </c>
      <c r="JO144" s="65">
        <f t="shared" ref="JO144:JP144" si="9304">SUM(JO145:JO147)</f>
        <v>0</v>
      </c>
      <c r="JP144" s="65">
        <f t="shared" si="9304"/>
        <v>0</v>
      </c>
      <c r="JQ144" s="65">
        <f t="shared" si="9274"/>
        <v>0</v>
      </c>
      <c r="JR144" s="65">
        <f t="shared" si="9274"/>
        <v>0</v>
      </c>
      <c r="JS144" s="65">
        <f t="shared" si="9274"/>
        <v>0</v>
      </c>
      <c r="JT144" s="65">
        <f t="shared" si="9274"/>
        <v>0</v>
      </c>
      <c r="JU144" s="65">
        <f t="shared" ref="JU144:JW144" si="9305">SUM(JU145:JU147)</f>
        <v>0</v>
      </c>
      <c r="JV144" s="65">
        <f t="shared" si="9305"/>
        <v>0</v>
      </c>
      <c r="JW144" s="65">
        <f t="shared" si="9305"/>
        <v>0</v>
      </c>
      <c r="JX144" s="3">
        <f t="shared" si="9121"/>
        <v>0</v>
      </c>
      <c r="JY144" s="3">
        <f t="shared" si="9122"/>
        <v>0</v>
      </c>
      <c r="JZ144" s="65">
        <f>план!BC143</f>
        <v>0</v>
      </c>
      <c r="KA144" s="65">
        <f>план!BD143</f>
        <v>0</v>
      </c>
      <c r="KB144" s="65">
        <f t="shared" ref="KB144:KC144" si="9306">SUM(KB145:KB147)</f>
        <v>0</v>
      </c>
      <c r="KC144" s="65">
        <f t="shared" si="9306"/>
        <v>0</v>
      </c>
      <c r="KD144" s="65">
        <f t="shared" si="9274"/>
        <v>0</v>
      </c>
      <c r="KE144" s="65">
        <f t="shared" si="9274"/>
        <v>0</v>
      </c>
      <c r="KF144" s="65">
        <f t="shared" si="9274"/>
        <v>0</v>
      </c>
      <c r="KG144" s="65">
        <f t="shared" si="9274"/>
        <v>0</v>
      </c>
      <c r="KH144" s="65">
        <f t="shared" si="9274"/>
        <v>0</v>
      </c>
      <c r="KI144" s="65">
        <f t="shared" si="9274"/>
        <v>0</v>
      </c>
      <c r="KJ144" s="65">
        <f t="shared" si="9274"/>
        <v>0</v>
      </c>
      <c r="KK144" s="3">
        <f t="shared" si="9123"/>
        <v>0</v>
      </c>
      <c r="KL144" s="3">
        <f t="shared" si="9124"/>
        <v>0</v>
      </c>
      <c r="KM144" s="65">
        <f>план!BE143</f>
        <v>0</v>
      </c>
      <c r="KN144" s="65">
        <f>план!BF143</f>
        <v>0</v>
      </c>
      <c r="KO144" s="65">
        <f t="shared" ref="KO144:KP144" si="9307">SUM(KO145:KO147)</f>
        <v>0</v>
      </c>
      <c r="KP144" s="65">
        <f t="shared" si="9307"/>
        <v>0</v>
      </c>
      <c r="KQ144" s="65">
        <f t="shared" si="9274"/>
        <v>0</v>
      </c>
      <c r="KR144" s="65">
        <f t="shared" si="9274"/>
        <v>0</v>
      </c>
      <c r="KS144" s="65">
        <f t="shared" si="9274"/>
        <v>0</v>
      </c>
      <c r="KT144" s="65">
        <f t="shared" si="9274"/>
        <v>0</v>
      </c>
      <c r="KU144" s="65">
        <f t="shared" ref="KU144:KW144" si="9308">SUM(KU145:KU147)</f>
        <v>0</v>
      </c>
      <c r="KV144" s="65">
        <f t="shared" si="9308"/>
        <v>0</v>
      </c>
      <c r="KW144" s="65">
        <f t="shared" si="9308"/>
        <v>0</v>
      </c>
      <c r="KX144" s="3">
        <f t="shared" si="9125"/>
        <v>0</v>
      </c>
      <c r="KY144" s="3">
        <f t="shared" si="9126"/>
        <v>0</v>
      </c>
      <c r="KZ144" s="65">
        <f>план!BG143</f>
        <v>0</v>
      </c>
      <c r="LA144" s="65">
        <f>план!BH143</f>
        <v>0</v>
      </c>
      <c r="LB144" s="65">
        <f t="shared" ref="LB144:LC144" si="9309">SUM(LB145:LB147)</f>
        <v>0</v>
      </c>
      <c r="LC144" s="65">
        <f t="shared" si="9309"/>
        <v>0</v>
      </c>
      <c r="LD144" s="65">
        <f t="shared" si="9274"/>
        <v>0</v>
      </c>
      <c r="LE144" s="65">
        <f t="shared" si="9274"/>
        <v>0</v>
      </c>
      <c r="LF144" s="65">
        <f t="shared" si="9274"/>
        <v>0</v>
      </c>
      <c r="LG144" s="65">
        <f t="shared" si="9274"/>
        <v>0</v>
      </c>
      <c r="LH144" s="65">
        <f t="shared" si="9274"/>
        <v>0</v>
      </c>
      <c r="LI144" s="65">
        <f t="shared" si="9274"/>
        <v>0</v>
      </c>
      <c r="LJ144" s="65">
        <f t="shared" si="9274"/>
        <v>0</v>
      </c>
      <c r="LK144" s="3">
        <f t="shared" si="9127"/>
        <v>0</v>
      </c>
      <c r="LL144" s="3">
        <f t="shared" si="9128"/>
        <v>0</v>
      </c>
      <c r="LM144" s="65">
        <f>план!BI143</f>
        <v>0</v>
      </c>
      <c r="LN144" s="65">
        <f>план!BJ143</f>
        <v>0</v>
      </c>
      <c r="LO144" s="65">
        <f t="shared" ref="LO144:LP144" si="9310">SUM(LO145:LO147)</f>
        <v>0</v>
      </c>
      <c r="LP144" s="65">
        <f t="shared" si="9310"/>
        <v>0</v>
      </c>
      <c r="LQ144" s="65"/>
      <c r="LR144" s="65"/>
      <c r="LS144" s="65"/>
      <c r="LT144" s="65"/>
      <c r="LU144" s="65">
        <f t="shared" ref="LU144:LW144" si="9311">SUM(LU145:LU147)</f>
        <v>0</v>
      </c>
      <c r="LV144" s="65">
        <f t="shared" si="9311"/>
        <v>0</v>
      </c>
      <c r="LW144" s="65">
        <f t="shared" si="9311"/>
        <v>0</v>
      </c>
      <c r="LX144" s="3">
        <f t="shared" si="9129"/>
        <v>0</v>
      </c>
      <c r="LY144" s="3">
        <f t="shared" si="9130"/>
        <v>0</v>
      </c>
      <c r="LZ144" s="65">
        <f>план!BK143</f>
        <v>0</v>
      </c>
      <c r="MA144" s="65">
        <f>план!BL143</f>
        <v>0</v>
      </c>
      <c r="MB144" s="65">
        <f t="shared" ref="MB144:MC144" si="9312">SUM(MB145:MB147)</f>
        <v>0</v>
      </c>
      <c r="MC144" s="65">
        <f t="shared" si="9312"/>
        <v>0</v>
      </c>
      <c r="MD144" s="65">
        <f t="shared" si="9274"/>
        <v>0</v>
      </c>
      <c r="ME144" s="65">
        <f t="shared" si="9274"/>
        <v>0</v>
      </c>
      <c r="MF144" s="65">
        <f t="shared" si="9274"/>
        <v>0</v>
      </c>
      <c r="MG144" s="65">
        <f t="shared" si="9274"/>
        <v>0</v>
      </c>
      <c r="MH144" s="65">
        <f t="shared" si="9274"/>
        <v>0</v>
      </c>
      <c r="MI144" s="65">
        <f t="shared" si="9274"/>
        <v>0</v>
      </c>
      <c r="MJ144" s="65">
        <f t="shared" si="9274"/>
        <v>0</v>
      </c>
      <c r="MK144" s="3">
        <f t="shared" si="9131"/>
        <v>0</v>
      </c>
      <c r="ML144" s="3">
        <f t="shared" si="9132"/>
        <v>0</v>
      </c>
      <c r="MM144" s="65">
        <f>план!BM143</f>
        <v>0</v>
      </c>
      <c r="MN144" s="65">
        <f>план!BN143</f>
        <v>0</v>
      </c>
      <c r="MO144" s="65">
        <f t="shared" ref="MO144:MP144" si="9313">SUM(MO145:MO147)</f>
        <v>0</v>
      </c>
      <c r="MP144" s="65">
        <f t="shared" si="9313"/>
        <v>0</v>
      </c>
      <c r="MQ144" s="65">
        <f t="shared" si="9274"/>
        <v>0</v>
      </c>
      <c r="MR144" s="65">
        <f t="shared" si="9274"/>
        <v>0</v>
      </c>
      <c r="MS144" s="65">
        <f t="shared" si="9274"/>
        <v>0</v>
      </c>
      <c r="MT144" s="65">
        <f t="shared" si="9274"/>
        <v>0</v>
      </c>
      <c r="MU144" s="65">
        <f t="shared" ref="MU144:MW144" si="9314">SUM(MU145:MU147)</f>
        <v>0</v>
      </c>
      <c r="MV144" s="65">
        <f t="shared" si="9314"/>
        <v>0</v>
      </c>
      <c r="MW144" s="65">
        <f t="shared" si="9314"/>
        <v>0</v>
      </c>
      <c r="MX144" s="3">
        <f t="shared" si="9133"/>
        <v>0</v>
      </c>
      <c r="MY144" s="3">
        <f t="shared" si="9134"/>
        <v>0</v>
      </c>
      <c r="MZ144" s="65">
        <f>план!BO143</f>
        <v>0</v>
      </c>
      <c r="NA144" s="65">
        <f>план!BP143</f>
        <v>0</v>
      </c>
      <c r="NB144" s="65">
        <f t="shared" ref="NB144:NC144" si="9315">SUM(NB145:NB147)</f>
        <v>0</v>
      </c>
      <c r="NC144" s="65">
        <f t="shared" si="9315"/>
        <v>0</v>
      </c>
      <c r="ND144" s="65">
        <f t="shared" si="9274"/>
        <v>0</v>
      </c>
      <c r="NE144" s="65">
        <f t="shared" si="9274"/>
        <v>0</v>
      </c>
      <c r="NF144" s="65">
        <f t="shared" si="9274"/>
        <v>0</v>
      </c>
      <c r="NG144" s="65">
        <f t="shared" si="9274"/>
        <v>0</v>
      </c>
      <c r="NH144" s="65">
        <f t="shared" si="9274"/>
        <v>0</v>
      </c>
      <c r="NI144" s="65">
        <f t="shared" si="9274"/>
        <v>0</v>
      </c>
      <c r="NJ144" s="65">
        <f t="shared" si="9274"/>
        <v>0</v>
      </c>
      <c r="NK144" s="3">
        <f t="shared" si="9135"/>
        <v>0</v>
      </c>
      <c r="NL144" s="3">
        <f t="shared" si="9136"/>
        <v>0</v>
      </c>
      <c r="NM144" s="65">
        <f>план!BQ143</f>
        <v>0</v>
      </c>
      <c r="NN144" s="65">
        <f>план!BR143</f>
        <v>0</v>
      </c>
      <c r="NO144" s="65">
        <f t="shared" ref="NO144:NP144" si="9316">SUM(NO145:NO147)</f>
        <v>0</v>
      </c>
      <c r="NP144" s="65">
        <f t="shared" si="9316"/>
        <v>0</v>
      </c>
      <c r="NQ144" s="65">
        <f t="shared" si="9274"/>
        <v>0</v>
      </c>
      <c r="NR144" s="65">
        <f t="shared" si="9274"/>
        <v>0</v>
      </c>
      <c r="NS144" s="65">
        <f t="shared" si="9274"/>
        <v>0</v>
      </c>
      <c r="NT144" s="65">
        <f t="shared" si="9274"/>
        <v>0</v>
      </c>
      <c r="NU144" s="65">
        <f t="shared" ref="NU144:NW144" si="9317">SUM(NU145:NU147)</f>
        <v>0</v>
      </c>
      <c r="NV144" s="65">
        <f t="shared" si="9317"/>
        <v>0</v>
      </c>
      <c r="NW144" s="65">
        <f t="shared" si="9317"/>
        <v>0</v>
      </c>
      <c r="NX144" s="3">
        <f t="shared" si="9137"/>
        <v>0</v>
      </c>
      <c r="NY144" s="3">
        <f t="shared" si="9138"/>
        <v>0</v>
      </c>
      <c r="NZ144" s="65">
        <f>план!BS143</f>
        <v>0</v>
      </c>
      <c r="OA144" s="65">
        <f>план!BT143</f>
        <v>0</v>
      </c>
      <c r="OB144" s="65">
        <f t="shared" ref="OB144:OC144" si="9318">SUM(OB145:OB147)</f>
        <v>0</v>
      </c>
      <c r="OC144" s="65">
        <f t="shared" si="9318"/>
        <v>0</v>
      </c>
      <c r="OD144" s="65">
        <f t="shared" si="9274"/>
        <v>0</v>
      </c>
      <c r="OE144" s="65">
        <f t="shared" si="9274"/>
        <v>0</v>
      </c>
      <c r="OF144" s="65">
        <f t="shared" si="9274"/>
        <v>0</v>
      </c>
      <c r="OG144" s="65">
        <f t="shared" si="9274"/>
        <v>0</v>
      </c>
      <c r="OH144" s="65">
        <f t="shared" si="9274"/>
        <v>0</v>
      </c>
      <c r="OI144" s="65">
        <f t="shared" si="9274"/>
        <v>0</v>
      </c>
      <c r="OJ144" s="65">
        <f t="shared" si="9274"/>
        <v>0</v>
      </c>
      <c r="OK144" s="3">
        <f t="shared" si="9139"/>
        <v>0</v>
      </c>
      <c r="OL144" s="3">
        <f t="shared" si="9140"/>
        <v>0</v>
      </c>
      <c r="OM144" s="65">
        <f>план!BU143</f>
        <v>0</v>
      </c>
      <c r="ON144" s="65">
        <f>план!BV143</f>
        <v>0</v>
      </c>
      <c r="OO144" s="65">
        <f t="shared" ref="OO144:OP144" si="9319">SUM(OO145:OO147)</f>
        <v>0</v>
      </c>
      <c r="OP144" s="65">
        <f t="shared" si="9319"/>
        <v>0</v>
      </c>
      <c r="OQ144" s="65">
        <f t="shared" si="9274"/>
        <v>0</v>
      </c>
      <c r="OR144" s="65">
        <f t="shared" si="9274"/>
        <v>0</v>
      </c>
      <c r="OS144" s="65">
        <f t="shared" si="9274"/>
        <v>0</v>
      </c>
      <c r="OT144" s="65">
        <f t="shared" si="9274"/>
        <v>0</v>
      </c>
      <c r="OU144" s="65">
        <f t="shared" ref="OU144:OW144" si="9320">SUM(OU145:OU147)</f>
        <v>0</v>
      </c>
      <c r="OV144" s="65">
        <f t="shared" si="9320"/>
        <v>0</v>
      </c>
      <c r="OW144" s="65">
        <f t="shared" si="9320"/>
        <v>0</v>
      </c>
      <c r="OX144" s="3">
        <f t="shared" si="9141"/>
        <v>0</v>
      </c>
      <c r="OY144" s="3">
        <f t="shared" si="9142"/>
        <v>0</v>
      </c>
      <c r="OZ144" s="65">
        <f>план!BW143</f>
        <v>0</v>
      </c>
      <c r="PA144" s="65">
        <f>план!BX143</f>
        <v>0</v>
      </c>
      <c r="PB144" s="65">
        <f t="shared" ref="PB144:PC144" si="9321">SUM(PB145:PB147)</f>
        <v>0</v>
      </c>
      <c r="PC144" s="65">
        <f t="shared" si="9321"/>
        <v>0</v>
      </c>
      <c r="PD144" s="65">
        <f t="shared" si="9274"/>
        <v>0</v>
      </c>
      <c r="PE144" s="65">
        <f t="shared" si="9274"/>
        <v>0</v>
      </c>
      <c r="PF144" s="65">
        <f t="shared" si="9274"/>
        <v>0</v>
      </c>
      <c r="PG144" s="65">
        <f t="shared" si="9274"/>
        <v>0</v>
      </c>
      <c r="PH144" s="65">
        <f t="shared" si="9274"/>
        <v>0</v>
      </c>
      <c r="PI144" s="65">
        <f t="shared" si="9274"/>
        <v>0</v>
      </c>
      <c r="PJ144" s="65">
        <f t="shared" si="9274"/>
        <v>0</v>
      </c>
      <c r="PK144" s="3">
        <f t="shared" si="9143"/>
        <v>0</v>
      </c>
      <c r="PL144" s="3">
        <f t="shared" si="9144"/>
        <v>0</v>
      </c>
      <c r="PM144" s="65">
        <f>план!BY143</f>
        <v>0</v>
      </c>
      <c r="PN144" s="65">
        <f>план!BZ143</f>
        <v>0</v>
      </c>
      <c r="PO144" s="65">
        <f t="shared" ref="PO144:AEM144" si="9322">SUM(PO145:PO147)</f>
        <v>0</v>
      </c>
      <c r="PP144" s="65">
        <f t="shared" si="9322"/>
        <v>0</v>
      </c>
      <c r="PQ144" s="65">
        <f t="shared" si="9322"/>
        <v>0</v>
      </c>
      <c r="PR144" s="65">
        <f t="shared" si="9322"/>
        <v>0</v>
      </c>
      <c r="PS144" s="65">
        <f t="shared" si="9322"/>
        <v>0</v>
      </c>
      <c r="PT144" s="65">
        <f t="shared" si="9322"/>
        <v>0</v>
      </c>
      <c r="PU144" s="65">
        <f t="shared" si="9322"/>
        <v>0</v>
      </c>
      <c r="PV144" s="65">
        <f t="shared" si="9322"/>
        <v>0</v>
      </c>
      <c r="PW144" s="65">
        <f t="shared" si="9322"/>
        <v>0</v>
      </c>
      <c r="PX144" s="3">
        <f t="shared" si="9145"/>
        <v>0</v>
      </c>
      <c r="PY144" s="3">
        <f t="shared" si="9146"/>
        <v>0</v>
      </c>
      <c r="PZ144" s="65">
        <f>план!CA143</f>
        <v>20</v>
      </c>
      <c r="QA144" s="65">
        <f>план!CB143</f>
        <v>289884</v>
      </c>
      <c r="QB144" s="65">
        <f t="shared" si="9322"/>
        <v>15</v>
      </c>
      <c r="QC144" s="65">
        <f t="shared" si="9322"/>
        <v>217413</v>
      </c>
      <c r="QD144" s="65">
        <f t="shared" si="9322"/>
        <v>10</v>
      </c>
      <c r="QE144" s="65">
        <f t="shared" si="9322"/>
        <v>215342.40000000002</v>
      </c>
      <c r="QF144" s="65">
        <f t="shared" si="9322"/>
        <v>0</v>
      </c>
      <c r="QG144" s="65">
        <f t="shared" si="9322"/>
        <v>0</v>
      </c>
      <c r="QH144" s="65">
        <f t="shared" ref="QH144:QJ144" si="9323">SUM(QH145:QH147)</f>
        <v>21</v>
      </c>
      <c r="QI144" s="65">
        <f t="shared" si="9323"/>
        <v>15.75</v>
      </c>
      <c r="QJ144" s="65">
        <f t="shared" si="9323"/>
        <v>15.600000000000001</v>
      </c>
      <c r="QK144" s="3">
        <f t="shared" si="9147"/>
        <v>-5</v>
      </c>
      <c r="QL144" s="3">
        <f t="shared" si="9148"/>
        <v>-2070.5999999999767</v>
      </c>
      <c r="QM144" s="65">
        <f>план!CC143</f>
        <v>0</v>
      </c>
      <c r="QN144" s="65">
        <f>план!CD143</f>
        <v>0</v>
      </c>
      <c r="QO144" s="65">
        <f t="shared" si="9322"/>
        <v>0</v>
      </c>
      <c r="QP144" s="65">
        <f t="shared" si="9322"/>
        <v>0</v>
      </c>
      <c r="QQ144" s="65">
        <f t="shared" si="9322"/>
        <v>0</v>
      </c>
      <c r="QR144" s="65">
        <f t="shared" si="9322"/>
        <v>0</v>
      </c>
      <c r="QS144" s="65">
        <f t="shared" si="9322"/>
        <v>0</v>
      </c>
      <c r="QT144" s="65">
        <f t="shared" si="9322"/>
        <v>0</v>
      </c>
      <c r="QU144" s="65">
        <f t="shared" si="9322"/>
        <v>0</v>
      </c>
      <c r="QV144" s="65">
        <f t="shared" si="9322"/>
        <v>0</v>
      </c>
      <c r="QW144" s="65">
        <f t="shared" si="9322"/>
        <v>0</v>
      </c>
      <c r="QX144" s="3">
        <f t="shared" si="9149"/>
        <v>0</v>
      </c>
      <c r="QY144" s="3">
        <f t="shared" si="9150"/>
        <v>0</v>
      </c>
      <c r="QZ144" s="65">
        <f>план!CE143</f>
        <v>0</v>
      </c>
      <c r="RA144" s="65">
        <f>план!CF143</f>
        <v>0</v>
      </c>
      <c r="RB144" s="65">
        <f t="shared" si="9322"/>
        <v>0</v>
      </c>
      <c r="RC144" s="65">
        <f t="shared" si="9322"/>
        <v>0</v>
      </c>
      <c r="RD144" s="65">
        <f t="shared" si="9322"/>
        <v>0</v>
      </c>
      <c r="RE144" s="65">
        <f t="shared" si="9322"/>
        <v>0</v>
      </c>
      <c r="RF144" s="65">
        <f t="shared" si="9322"/>
        <v>0</v>
      </c>
      <c r="RG144" s="65">
        <f t="shared" si="9322"/>
        <v>0</v>
      </c>
      <c r="RH144" s="65">
        <f t="shared" ref="RH144:RJ144" si="9324">SUM(RH145:RH147)</f>
        <v>0</v>
      </c>
      <c r="RI144" s="65">
        <f t="shared" si="9324"/>
        <v>0</v>
      </c>
      <c r="RJ144" s="65">
        <f t="shared" si="9324"/>
        <v>0</v>
      </c>
      <c r="RK144" s="3">
        <f t="shared" si="9151"/>
        <v>0</v>
      </c>
      <c r="RL144" s="3">
        <f t="shared" si="9152"/>
        <v>0</v>
      </c>
      <c r="RM144" s="65">
        <f>план!CG143</f>
        <v>0</v>
      </c>
      <c r="RN144" s="65">
        <f>план!CH143</f>
        <v>0</v>
      </c>
      <c r="RO144" s="65">
        <f t="shared" si="9322"/>
        <v>0</v>
      </c>
      <c r="RP144" s="65">
        <f t="shared" si="9322"/>
        <v>0</v>
      </c>
      <c r="RQ144" s="65">
        <f t="shared" si="9322"/>
        <v>0</v>
      </c>
      <c r="RR144" s="65">
        <f t="shared" si="9322"/>
        <v>0</v>
      </c>
      <c r="RS144" s="65">
        <f t="shared" si="9322"/>
        <v>0</v>
      </c>
      <c r="RT144" s="65">
        <f t="shared" si="9322"/>
        <v>0</v>
      </c>
      <c r="RU144" s="65">
        <f t="shared" si="9322"/>
        <v>0</v>
      </c>
      <c r="RV144" s="65">
        <f t="shared" si="9322"/>
        <v>0</v>
      </c>
      <c r="RW144" s="65">
        <f t="shared" si="9322"/>
        <v>0</v>
      </c>
      <c r="RX144" s="3">
        <f t="shared" si="9153"/>
        <v>0</v>
      </c>
      <c r="RY144" s="3">
        <f t="shared" si="9154"/>
        <v>0</v>
      </c>
      <c r="RZ144" s="65">
        <f>план!CI143</f>
        <v>0</v>
      </c>
      <c r="SA144" s="65">
        <f>план!CJ143</f>
        <v>0</v>
      </c>
      <c r="SB144" s="65">
        <f t="shared" si="9322"/>
        <v>0</v>
      </c>
      <c r="SC144" s="65">
        <f t="shared" si="9322"/>
        <v>0</v>
      </c>
      <c r="SD144" s="65">
        <f t="shared" si="9322"/>
        <v>0</v>
      </c>
      <c r="SE144" s="65">
        <f t="shared" si="9322"/>
        <v>0</v>
      </c>
      <c r="SF144" s="65">
        <f t="shared" si="9322"/>
        <v>0</v>
      </c>
      <c r="SG144" s="65">
        <f t="shared" si="9322"/>
        <v>0</v>
      </c>
      <c r="SH144" s="65">
        <f t="shared" ref="SH144:SJ144" si="9325">SUM(SH145:SH147)</f>
        <v>0</v>
      </c>
      <c r="SI144" s="65">
        <f t="shared" si="9325"/>
        <v>0</v>
      </c>
      <c r="SJ144" s="65">
        <f t="shared" si="9325"/>
        <v>0</v>
      </c>
      <c r="SK144" s="3">
        <f t="shared" si="9155"/>
        <v>0</v>
      </c>
      <c r="SL144" s="3">
        <f t="shared" si="9156"/>
        <v>0</v>
      </c>
      <c r="SM144" s="65">
        <f>план!CK143</f>
        <v>0</v>
      </c>
      <c r="SN144" s="65">
        <f>план!CL143</f>
        <v>0</v>
      </c>
      <c r="SO144" s="65">
        <f t="shared" si="9322"/>
        <v>0</v>
      </c>
      <c r="SP144" s="65">
        <f t="shared" si="9322"/>
        <v>0</v>
      </c>
      <c r="SQ144" s="65">
        <f t="shared" si="9322"/>
        <v>0</v>
      </c>
      <c r="SR144" s="65">
        <f t="shared" si="9322"/>
        <v>0</v>
      </c>
      <c r="SS144" s="65">
        <f t="shared" si="9322"/>
        <v>0</v>
      </c>
      <c r="ST144" s="65">
        <f t="shared" si="9322"/>
        <v>0</v>
      </c>
      <c r="SU144" s="65">
        <f t="shared" si="9322"/>
        <v>0</v>
      </c>
      <c r="SV144" s="65">
        <f t="shared" si="9322"/>
        <v>0</v>
      </c>
      <c r="SW144" s="65">
        <f t="shared" si="9322"/>
        <v>0</v>
      </c>
      <c r="SX144" s="3">
        <f t="shared" si="9157"/>
        <v>0</v>
      </c>
      <c r="SY144" s="3">
        <f t="shared" si="9158"/>
        <v>0</v>
      </c>
      <c r="SZ144" s="65">
        <f>план!CM143</f>
        <v>0</v>
      </c>
      <c r="TA144" s="65">
        <f>план!CN143</f>
        <v>0</v>
      </c>
      <c r="TB144" s="65">
        <f t="shared" si="9322"/>
        <v>0</v>
      </c>
      <c r="TC144" s="65">
        <f t="shared" si="9322"/>
        <v>0</v>
      </c>
      <c r="TD144" s="65">
        <f t="shared" si="9322"/>
        <v>0</v>
      </c>
      <c r="TE144" s="65">
        <f t="shared" si="9322"/>
        <v>0</v>
      </c>
      <c r="TF144" s="65">
        <f t="shared" si="9322"/>
        <v>0</v>
      </c>
      <c r="TG144" s="65">
        <f t="shared" si="9322"/>
        <v>0</v>
      </c>
      <c r="TH144" s="65">
        <f t="shared" ref="TH144:TJ144" si="9326">SUM(TH145:TH147)</f>
        <v>0</v>
      </c>
      <c r="TI144" s="65">
        <f t="shared" si="9326"/>
        <v>0</v>
      </c>
      <c r="TJ144" s="65">
        <f t="shared" si="9326"/>
        <v>0</v>
      </c>
      <c r="TK144" s="3">
        <f t="shared" si="9159"/>
        <v>0</v>
      </c>
      <c r="TL144" s="3">
        <f t="shared" si="9160"/>
        <v>0</v>
      </c>
      <c r="TM144" s="65">
        <f>план!CO143</f>
        <v>0</v>
      </c>
      <c r="TN144" s="65">
        <f>план!CP143</f>
        <v>0</v>
      </c>
      <c r="TO144" s="65">
        <f t="shared" si="9322"/>
        <v>0</v>
      </c>
      <c r="TP144" s="65">
        <f t="shared" si="9322"/>
        <v>0</v>
      </c>
      <c r="TQ144" s="65">
        <f t="shared" si="9322"/>
        <v>1</v>
      </c>
      <c r="TR144" s="65">
        <f t="shared" si="9322"/>
        <v>12147.52</v>
      </c>
      <c r="TS144" s="65">
        <f t="shared" si="9322"/>
        <v>0</v>
      </c>
      <c r="TT144" s="65">
        <f t="shared" si="9322"/>
        <v>0</v>
      </c>
      <c r="TU144" s="65">
        <f t="shared" si="9322"/>
        <v>0</v>
      </c>
      <c r="TV144" s="65">
        <f t="shared" si="9322"/>
        <v>0</v>
      </c>
      <c r="TW144" s="65">
        <f t="shared" si="9322"/>
        <v>0.88</v>
      </c>
      <c r="TX144" s="3">
        <f t="shared" si="9161"/>
        <v>1</v>
      </c>
      <c r="TY144" s="3">
        <f t="shared" si="9162"/>
        <v>12147.52</v>
      </c>
      <c r="TZ144" s="65">
        <f>план!CQ143</f>
        <v>0</v>
      </c>
      <c r="UA144" s="65">
        <f>план!CR143</f>
        <v>0</v>
      </c>
      <c r="UB144" s="65">
        <f t="shared" si="9322"/>
        <v>0</v>
      </c>
      <c r="UC144" s="65">
        <f t="shared" si="9322"/>
        <v>0</v>
      </c>
      <c r="UD144" s="65">
        <f t="shared" si="9322"/>
        <v>0</v>
      </c>
      <c r="UE144" s="65">
        <f t="shared" si="9322"/>
        <v>0</v>
      </c>
      <c r="UF144" s="65">
        <f t="shared" si="9322"/>
        <v>0</v>
      </c>
      <c r="UG144" s="65">
        <f t="shared" si="9322"/>
        <v>0</v>
      </c>
      <c r="UH144" s="65">
        <f t="shared" ref="UH144:UJ144" si="9327">SUM(UH145:UH147)</f>
        <v>0</v>
      </c>
      <c r="UI144" s="65">
        <f t="shared" si="9327"/>
        <v>0</v>
      </c>
      <c r="UJ144" s="65">
        <f t="shared" si="9327"/>
        <v>0</v>
      </c>
      <c r="UK144" s="3">
        <f t="shared" si="9163"/>
        <v>0</v>
      </c>
      <c r="UL144" s="3">
        <f t="shared" si="9164"/>
        <v>0</v>
      </c>
      <c r="UM144" s="65">
        <f>план!CS143</f>
        <v>0</v>
      </c>
      <c r="UN144" s="65">
        <f>план!CT143</f>
        <v>0</v>
      </c>
      <c r="UO144" s="65">
        <f t="shared" si="9322"/>
        <v>0</v>
      </c>
      <c r="UP144" s="65">
        <f t="shared" si="9322"/>
        <v>0</v>
      </c>
      <c r="UQ144" s="65">
        <f t="shared" si="9322"/>
        <v>0</v>
      </c>
      <c r="UR144" s="65">
        <f t="shared" si="9322"/>
        <v>0</v>
      </c>
      <c r="US144" s="65">
        <f t="shared" si="9322"/>
        <v>0</v>
      </c>
      <c r="UT144" s="65">
        <f t="shared" si="9322"/>
        <v>0</v>
      </c>
      <c r="UU144" s="65">
        <f t="shared" si="9322"/>
        <v>0</v>
      </c>
      <c r="UV144" s="65">
        <f t="shared" si="9322"/>
        <v>0</v>
      </c>
      <c r="UW144" s="65">
        <f t="shared" si="9322"/>
        <v>0</v>
      </c>
      <c r="UX144" s="3">
        <f t="shared" si="9165"/>
        <v>0</v>
      </c>
      <c r="UY144" s="3">
        <f t="shared" si="9166"/>
        <v>0</v>
      </c>
      <c r="UZ144" s="65">
        <f>план!CU143</f>
        <v>0</v>
      </c>
      <c r="VA144" s="65">
        <f>план!CV143</f>
        <v>0</v>
      </c>
      <c r="VB144" s="65">
        <f t="shared" si="9322"/>
        <v>0</v>
      </c>
      <c r="VC144" s="65">
        <f t="shared" si="9322"/>
        <v>0</v>
      </c>
      <c r="VD144" s="65">
        <f t="shared" si="9322"/>
        <v>0</v>
      </c>
      <c r="VE144" s="65">
        <f t="shared" si="9322"/>
        <v>0</v>
      </c>
      <c r="VF144" s="65">
        <f t="shared" si="9322"/>
        <v>0</v>
      </c>
      <c r="VG144" s="65">
        <f t="shared" si="9322"/>
        <v>0</v>
      </c>
      <c r="VH144" s="65">
        <f t="shared" ref="VH144:VJ144" si="9328">SUM(VH145:VH147)</f>
        <v>0</v>
      </c>
      <c r="VI144" s="65">
        <f t="shared" si="9328"/>
        <v>0</v>
      </c>
      <c r="VJ144" s="65">
        <f t="shared" si="9328"/>
        <v>0</v>
      </c>
      <c r="VK144" s="3">
        <f t="shared" si="9167"/>
        <v>0</v>
      </c>
      <c r="VL144" s="3">
        <f t="shared" si="9168"/>
        <v>0</v>
      </c>
      <c r="VM144" s="65">
        <f>план!CW143</f>
        <v>0</v>
      </c>
      <c r="VN144" s="65">
        <f>план!CX143</f>
        <v>0</v>
      </c>
      <c r="VO144" s="65">
        <f t="shared" si="9322"/>
        <v>0</v>
      </c>
      <c r="VP144" s="65">
        <f t="shared" si="9322"/>
        <v>0</v>
      </c>
      <c r="VQ144" s="65">
        <f t="shared" si="9322"/>
        <v>0</v>
      </c>
      <c r="VR144" s="65">
        <f t="shared" si="9322"/>
        <v>0</v>
      </c>
      <c r="VS144" s="65">
        <f t="shared" si="9322"/>
        <v>0</v>
      </c>
      <c r="VT144" s="65">
        <f t="shared" si="9322"/>
        <v>0</v>
      </c>
      <c r="VU144" s="65">
        <f t="shared" si="9322"/>
        <v>0</v>
      </c>
      <c r="VV144" s="65">
        <f t="shared" si="9322"/>
        <v>0</v>
      </c>
      <c r="VW144" s="65">
        <f t="shared" si="9322"/>
        <v>0</v>
      </c>
      <c r="VX144" s="3">
        <f t="shared" si="9169"/>
        <v>0</v>
      </c>
      <c r="VY144" s="3">
        <f t="shared" si="9170"/>
        <v>0</v>
      </c>
      <c r="VZ144" s="65">
        <f>план!CY143</f>
        <v>0</v>
      </c>
      <c r="WA144" s="65">
        <f>план!CZ143</f>
        <v>0</v>
      </c>
      <c r="WB144" s="65">
        <f t="shared" si="9322"/>
        <v>0</v>
      </c>
      <c r="WC144" s="65">
        <f t="shared" si="9322"/>
        <v>0</v>
      </c>
      <c r="WD144" s="65">
        <f t="shared" si="9322"/>
        <v>0</v>
      </c>
      <c r="WE144" s="65">
        <f t="shared" si="9322"/>
        <v>0</v>
      </c>
      <c r="WF144" s="65">
        <f t="shared" si="9322"/>
        <v>0</v>
      </c>
      <c r="WG144" s="65">
        <f t="shared" si="9322"/>
        <v>0</v>
      </c>
      <c r="WH144" s="65">
        <f t="shared" ref="WH144:WJ144" si="9329">SUM(WH145:WH147)</f>
        <v>0</v>
      </c>
      <c r="WI144" s="65">
        <f t="shared" si="9329"/>
        <v>0</v>
      </c>
      <c r="WJ144" s="65">
        <f t="shared" si="9329"/>
        <v>0</v>
      </c>
      <c r="WK144" s="3">
        <f t="shared" si="9171"/>
        <v>0</v>
      </c>
      <c r="WL144" s="3">
        <f t="shared" si="9172"/>
        <v>0</v>
      </c>
      <c r="WM144" s="65">
        <f>план!DA143</f>
        <v>0</v>
      </c>
      <c r="WN144" s="65">
        <f>план!DB143</f>
        <v>0</v>
      </c>
      <c r="WO144" s="65">
        <f t="shared" si="9322"/>
        <v>0</v>
      </c>
      <c r="WP144" s="65">
        <f t="shared" si="9322"/>
        <v>0</v>
      </c>
      <c r="WQ144" s="65">
        <f t="shared" si="9322"/>
        <v>0</v>
      </c>
      <c r="WR144" s="65">
        <f t="shared" si="9322"/>
        <v>0</v>
      </c>
      <c r="WS144" s="65">
        <f t="shared" si="9322"/>
        <v>0</v>
      </c>
      <c r="WT144" s="65">
        <f t="shared" si="9322"/>
        <v>0</v>
      </c>
      <c r="WU144" s="65">
        <f t="shared" si="9322"/>
        <v>0</v>
      </c>
      <c r="WV144" s="65">
        <f t="shared" si="9322"/>
        <v>0</v>
      </c>
      <c r="WW144" s="65">
        <f t="shared" si="9322"/>
        <v>0</v>
      </c>
      <c r="WX144" s="3">
        <f t="shared" si="9173"/>
        <v>0</v>
      </c>
      <c r="WY144" s="3">
        <f t="shared" si="9174"/>
        <v>0</v>
      </c>
      <c r="WZ144" s="65">
        <f>план!DC143</f>
        <v>2</v>
      </c>
      <c r="XA144" s="65">
        <f>план!DD143</f>
        <v>29154.047999999995</v>
      </c>
      <c r="XB144" s="65">
        <f t="shared" si="9322"/>
        <v>1.5</v>
      </c>
      <c r="XC144" s="65">
        <f t="shared" si="9322"/>
        <v>21865.535999999996</v>
      </c>
      <c r="XD144" s="65">
        <f t="shared" si="9322"/>
        <v>0</v>
      </c>
      <c r="XE144" s="65">
        <f t="shared" si="9322"/>
        <v>0</v>
      </c>
      <c r="XF144" s="65">
        <f t="shared" si="9322"/>
        <v>0</v>
      </c>
      <c r="XG144" s="65">
        <f t="shared" si="9322"/>
        <v>0</v>
      </c>
      <c r="XH144" s="65">
        <f t="shared" ref="XH144:XJ144" si="9330">SUM(XH145:XH147)</f>
        <v>1.76</v>
      </c>
      <c r="XI144" s="65">
        <f t="shared" si="9330"/>
        <v>1.32</v>
      </c>
      <c r="XJ144" s="65">
        <f t="shared" si="9330"/>
        <v>0</v>
      </c>
      <c r="XK144" s="3">
        <f t="shared" si="9175"/>
        <v>-1.5</v>
      </c>
      <c r="XL144" s="3">
        <f t="shared" si="9176"/>
        <v>-21865.535999999996</v>
      </c>
      <c r="XM144" s="65">
        <f>план!DE143</f>
        <v>0</v>
      </c>
      <c r="XN144" s="65">
        <f>план!DF143</f>
        <v>0</v>
      </c>
      <c r="XO144" s="65">
        <f t="shared" si="9322"/>
        <v>0</v>
      </c>
      <c r="XP144" s="65">
        <f t="shared" si="9322"/>
        <v>0</v>
      </c>
      <c r="XQ144" s="65">
        <f t="shared" si="9322"/>
        <v>0</v>
      </c>
      <c r="XR144" s="65">
        <f t="shared" si="9322"/>
        <v>0</v>
      </c>
      <c r="XS144" s="65">
        <f t="shared" si="9322"/>
        <v>0</v>
      </c>
      <c r="XT144" s="65">
        <f t="shared" si="9322"/>
        <v>0</v>
      </c>
      <c r="XU144" s="65">
        <f t="shared" si="9322"/>
        <v>0</v>
      </c>
      <c r="XV144" s="65">
        <f t="shared" si="9322"/>
        <v>0</v>
      </c>
      <c r="XW144" s="65">
        <f t="shared" si="9322"/>
        <v>0</v>
      </c>
      <c r="XX144" s="3">
        <f t="shared" si="9177"/>
        <v>0</v>
      </c>
      <c r="XY144" s="3">
        <f t="shared" si="9178"/>
        <v>0</v>
      </c>
      <c r="XZ144" s="65">
        <f>план!DG143</f>
        <v>0</v>
      </c>
      <c r="YA144" s="65">
        <f>план!DH143</f>
        <v>0</v>
      </c>
      <c r="YB144" s="65">
        <f t="shared" si="9322"/>
        <v>0</v>
      </c>
      <c r="YC144" s="65">
        <f t="shared" si="9322"/>
        <v>0</v>
      </c>
      <c r="YD144" s="65">
        <f t="shared" si="9322"/>
        <v>0</v>
      </c>
      <c r="YE144" s="65">
        <f t="shared" si="9322"/>
        <v>0</v>
      </c>
      <c r="YF144" s="65">
        <f t="shared" si="9322"/>
        <v>0</v>
      </c>
      <c r="YG144" s="65">
        <f t="shared" si="9322"/>
        <v>0</v>
      </c>
      <c r="YH144" s="65">
        <f t="shared" ref="YH144:YJ144" si="9331">SUM(YH145:YH147)</f>
        <v>0</v>
      </c>
      <c r="YI144" s="65">
        <f t="shared" si="9331"/>
        <v>0</v>
      </c>
      <c r="YJ144" s="65">
        <f t="shared" si="9331"/>
        <v>0</v>
      </c>
      <c r="YK144" s="3">
        <f t="shared" si="9179"/>
        <v>0</v>
      </c>
      <c r="YL144" s="3">
        <f t="shared" si="9180"/>
        <v>0</v>
      </c>
      <c r="YM144" s="65">
        <f>план!DI143</f>
        <v>0</v>
      </c>
      <c r="YN144" s="65">
        <f>план!DJ143</f>
        <v>0</v>
      </c>
      <c r="YO144" s="65">
        <f t="shared" si="9322"/>
        <v>0</v>
      </c>
      <c r="YP144" s="65">
        <f t="shared" si="9322"/>
        <v>0</v>
      </c>
      <c r="YQ144" s="65">
        <f t="shared" si="9322"/>
        <v>0</v>
      </c>
      <c r="YR144" s="65">
        <f t="shared" si="9322"/>
        <v>0</v>
      </c>
      <c r="YS144" s="65">
        <f t="shared" si="9322"/>
        <v>0</v>
      </c>
      <c r="YT144" s="65">
        <f t="shared" si="9322"/>
        <v>0</v>
      </c>
      <c r="YU144" s="65">
        <f t="shared" si="9322"/>
        <v>0</v>
      </c>
      <c r="YV144" s="65">
        <f t="shared" si="9322"/>
        <v>0</v>
      </c>
      <c r="YW144" s="65">
        <f t="shared" si="9322"/>
        <v>0</v>
      </c>
      <c r="YX144" s="3">
        <f t="shared" si="9181"/>
        <v>0</v>
      </c>
      <c r="YY144" s="3">
        <f t="shared" si="9182"/>
        <v>0</v>
      </c>
      <c r="YZ144" s="65">
        <f>план!DK143</f>
        <v>0</v>
      </c>
      <c r="ZA144" s="65">
        <f>план!DL143</f>
        <v>0</v>
      </c>
      <c r="ZB144" s="65">
        <f t="shared" si="9322"/>
        <v>0</v>
      </c>
      <c r="ZC144" s="65">
        <f t="shared" si="9322"/>
        <v>0</v>
      </c>
      <c r="ZD144" s="65">
        <f t="shared" si="9322"/>
        <v>0</v>
      </c>
      <c r="ZE144" s="65">
        <f t="shared" si="9322"/>
        <v>0</v>
      </c>
      <c r="ZF144" s="65">
        <f t="shared" si="9322"/>
        <v>0</v>
      </c>
      <c r="ZG144" s="65">
        <f t="shared" si="9322"/>
        <v>0</v>
      </c>
      <c r="ZH144" s="65">
        <f t="shared" ref="ZH144:ZJ144" si="9332">SUM(ZH145:ZH147)</f>
        <v>0</v>
      </c>
      <c r="ZI144" s="65">
        <f t="shared" si="9332"/>
        <v>0</v>
      </c>
      <c r="ZJ144" s="65">
        <f t="shared" si="9332"/>
        <v>0</v>
      </c>
      <c r="ZK144" s="3">
        <f t="shared" si="9183"/>
        <v>0</v>
      </c>
      <c r="ZL144" s="3">
        <f t="shared" si="9184"/>
        <v>0</v>
      </c>
      <c r="ZM144" s="65">
        <f>план!DM143</f>
        <v>0</v>
      </c>
      <c r="ZN144" s="65">
        <f>план!DN143</f>
        <v>0</v>
      </c>
      <c r="ZO144" s="65">
        <f t="shared" si="9322"/>
        <v>0</v>
      </c>
      <c r="ZP144" s="65">
        <f t="shared" si="9322"/>
        <v>0</v>
      </c>
      <c r="ZQ144" s="65">
        <f t="shared" si="9322"/>
        <v>1</v>
      </c>
      <c r="ZR144" s="65">
        <f t="shared" si="9322"/>
        <v>7288.51</v>
      </c>
      <c r="ZS144" s="65">
        <f t="shared" si="9322"/>
        <v>0</v>
      </c>
      <c r="ZT144" s="65">
        <f t="shared" si="9322"/>
        <v>0</v>
      </c>
      <c r="ZU144" s="65">
        <f t="shared" si="9322"/>
        <v>0</v>
      </c>
      <c r="ZV144" s="65">
        <f t="shared" si="9322"/>
        <v>0</v>
      </c>
      <c r="ZW144" s="65">
        <f t="shared" si="9322"/>
        <v>0.88</v>
      </c>
      <c r="ZX144" s="3">
        <f t="shared" si="9185"/>
        <v>1</v>
      </c>
      <c r="ZY144" s="3">
        <f t="shared" si="9186"/>
        <v>7288.51</v>
      </c>
      <c r="ZZ144" s="65">
        <f>план!DO143</f>
        <v>0</v>
      </c>
      <c r="AAA144" s="65">
        <f>план!DP143</f>
        <v>0</v>
      </c>
      <c r="AAB144" s="65">
        <f t="shared" si="9322"/>
        <v>0</v>
      </c>
      <c r="AAC144" s="65">
        <f t="shared" si="9322"/>
        <v>0</v>
      </c>
      <c r="AAD144" s="65">
        <f t="shared" si="9322"/>
        <v>0</v>
      </c>
      <c r="AAE144" s="65">
        <f t="shared" si="9322"/>
        <v>0</v>
      </c>
      <c r="AAF144" s="65">
        <f t="shared" si="9322"/>
        <v>0</v>
      </c>
      <c r="AAG144" s="65">
        <f t="shared" si="9322"/>
        <v>0</v>
      </c>
      <c r="AAH144" s="65">
        <f t="shared" ref="AAH144:AAJ144" si="9333">SUM(AAH145:AAH147)</f>
        <v>0</v>
      </c>
      <c r="AAI144" s="65">
        <f t="shared" si="9333"/>
        <v>0</v>
      </c>
      <c r="AAJ144" s="65">
        <f t="shared" si="9333"/>
        <v>0</v>
      </c>
      <c r="AAK144" s="3">
        <f t="shared" si="9187"/>
        <v>0</v>
      </c>
      <c r="AAL144" s="3">
        <f t="shared" si="9188"/>
        <v>0</v>
      </c>
      <c r="AAM144" s="65">
        <f>план!DQ143</f>
        <v>0</v>
      </c>
      <c r="AAN144" s="65">
        <f>план!DR143</f>
        <v>0</v>
      </c>
      <c r="AAO144" s="65">
        <f t="shared" si="9322"/>
        <v>0</v>
      </c>
      <c r="AAP144" s="65">
        <f t="shared" si="9322"/>
        <v>0</v>
      </c>
      <c r="AAQ144" s="65">
        <f t="shared" si="9322"/>
        <v>0</v>
      </c>
      <c r="AAR144" s="65">
        <f t="shared" si="9322"/>
        <v>0</v>
      </c>
      <c r="AAS144" s="65">
        <f t="shared" si="9322"/>
        <v>0</v>
      </c>
      <c r="AAT144" s="65">
        <f t="shared" si="9322"/>
        <v>0</v>
      </c>
      <c r="AAU144" s="65">
        <f t="shared" si="9322"/>
        <v>0</v>
      </c>
      <c r="AAV144" s="65">
        <f t="shared" si="9322"/>
        <v>0</v>
      </c>
      <c r="AAW144" s="65">
        <f t="shared" si="9322"/>
        <v>0</v>
      </c>
      <c r="AAX144" s="3">
        <f t="shared" si="9189"/>
        <v>0</v>
      </c>
      <c r="AAY144" s="3">
        <f t="shared" si="9190"/>
        <v>0</v>
      </c>
      <c r="AAZ144" s="65">
        <f>план!DS143</f>
        <v>0</v>
      </c>
      <c r="ABA144" s="65">
        <f>план!DT143</f>
        <v>0</v>
      </c>
      <c r="ABB144" s="65">
        <f t="shared" ref="ABB144:ABC144" si="9334">SUM(ABB145:ABB147)</f>
        <v>0</v>
      </c>
      <c r="ABC144" s="65">
        <f t="shared" si="9334"/>
        <v>0</v>
      </c>
      <c r="ABD144" s="65">
        <f t="shared" si="9322"/>
        <v>0</v>
      </c>
      <c r="ABE144" s="65">
        <f t="shared" si="9322"/>
        <v>0</v>
      </c>
      <c r="ABF144" s="65">
        <f t="shared" si="9322"/>
        <v>0</v>
      </c>
      <c r="ABG144" s="65">
        <f t="shared" si="9322"/>
        <v>0</v>
      </c>
      <c r="ABH144" s="65">
        <f t="shared" ref="ABH144:ABJ144" si="9335">SUM(ABH145:ABH147)</f>
        <v>0</v>
      </c>
      <c r="ABI144" s="65">
        <f t="shared" si="9335"/>
        <v>0</v>
      </c>
      <c r="ABJ144" s="65">
        <f t="shared" si="9335"/>
        <v>0</v>
      </c>
      <c r="ABK144" s="3">
        <f t="shared" si="9191"/>
        <v>0</v>
      </c>
      <c r="ABL144" s="3">
        <f t="shared" si="9192"/>
        <v>0</v>
      </c>
      <c r="ABM144" s="65">
        <f>план!DU143</f>
        <v>0</v>
      </c>
      <c r="ABN144" s="65">
        <f>план!DV143</f>
        <v>0</v>
      </c>
      <c r="ABO144" s="65">
        <f t="shared" ref="ABO144:ABT144" si="9336">SUM(ABO145:ABO147)</f>
        <v>0</v>
      </c>
      <c r="ABP144" s="65">
        <f t="shared" si="9336"/>
        <v>0</v>
      </c>
      <c r="ABQ144" s="65">
        <f t="shared" si="9336"/>
        <v>0</v>
      </c>
      <c r="ABR144" s="65">
        <f t="shared" si="9336"/>
        <v>0</v>
      </c>
      <c r="ABS144" s="65">
        <f t="shared" si="9336"/>
        <v>0</v>
      </c>
      <c r="ABT144" s="65">
        <f t="shared" si="9336"/>
        <v>0</v>
      </c>
      <c r="ABU144" s="65">
        <f t="shared" ref="ABU144:ABW144" si="9337">SUM(ABU145:ABU147)</f>
        <v>0</v>
      </c>
      <c r="ABV144" s="65">
        <f t="shared" si="9337"/>
        <v>0</v>
      </c>
      <c r="ABW144" s="65">
        <f t="shared" si="9337"/>
        <v>0</v>
      </c>
      <c r="ABX144" s="77">
        <f t="shared" si="9250"/>
        <v>0</v>
      </c>
      <c r="ABY144" s="77">
        <f t="shared" si="9250"/>
        <v>0</v>
      </c>
      <c r="ABZ144" s="65">
        <f>план!DW143</f>
        <v>0</v>
      </c>
      <c r="ACA144" s="65">
        <f>план!DX143</f>
        <v>0</v>
      </c>
      <c r="ACB144" s="65">
        <f t="shared" ref="ACB144:ACC144" si="9338">SUM(ACB145:ACB147)</f>
        <v>0</v>
      </c>
      <c r="ACC144" s="65">
        <f t="shared" si="9338"/>
        <v>0</v>
      </c>
      <c r="ACD144" s="65">
        <f t="shared" si="9322"/>
        <v>0</v>
      </c>
      <c r="ACE144" s="65">
        <f t="shared" si="9322"/>
        <v>0</v>
      </c>
      <c r="ACF144" s="65">
        <f t="shared" si="9322"/>
        <v>0</v>
      </c>
      <c r="ACG144" s="65">
        <f t="shared" si="9322"/>
        <v>0</v>
      </c>
      <c r="ACH144" s="65">
        <f t="shared" si="9322"/>
        <v>0</v>
      </c>
      <c r="ACI144" s="65">
        <f t="shared" si="9322"/>
        <v>0</v>
      </c>
      <c r="ACJ144" s="65">
        <f t="shared" si="9322"/>
        <v>0</v>
      </c>
      <c r="ACK144" s="77">
        <f t="shared" si="9253"/>
        <v>0</v>
      </c>
      <c r="ACL144" s="77">
        <f t="shared" si="9253"/>
        <v>0</v>
      </c>
      <c r="ACM144" s="65">
        <f>план!DY143</f>
        <v>0</v>
      </c>
      <c r="ACN144" s="65">
        <f>план!DZ143</f>
        <v>0</v>
      </c>
      <c r="ACO144" s="65">
        <f t="shared" ref="ACO144:ACW144" si="9339">SUM(ACO145:ACO147)</f>
        <v>0</v>
      </c>
      <c r="ACP144" s="65">
        <f t="shared" si="9339"/>
        <v>0</v>
      </c>
      <c r="ACQ144" s="65">
        <f t="shared" si="9339"/>
        <v>0</v>
      </c>
      <c r="ACR144" s="65">
        <f t="shared" si="9339"/>
        <v>0</v>
      </c>
      <c r="ACS144" s="65">
        <f t="shared" si="9339"/>
        <v>0</v>
      </c>
      <c r="ACT144" s="65">
        <f t="shared" si="9339"/>
        <v>0</v>
      </c>
      <c r="ACU144" s="65">
        <f t="shared" si="9339"/>
        <v>0</v>
      </c>
      <c r="ACV144" s="65">
        <f t="shared" si="9339"/>
        <v>0</v>
      </c>
      <c r="ACW144" s="65">
        <f t="shared" si="9339"/>
        <v>0</v>
      </c>
      <c r="ACX144" s="77">
        <f t="shared" si="9255"/>
        <v>0</v>
      </c>
      <c r="ACY144" s="77">
        <f t="shared" si="9255"/>
        <v>0</v>
      </c>
      <c r="ACZ144" s="65">
        <f>план!EA143</f>
        <v>0</v>
      </c>
      <c r="ADA144" s="65">
        <f>план!EB143</f>
        <v>0</v>
      </c>
      <c r="ADB144" s="65">
        <f t="shared" ref="ADB144:ADG144" si="9340">SUM(ADB145:ADB147)</f>
        <v>0</v>
      </c>
      <c r="ADC144" s="65">
        <f t="shared" si="9340"/>
        <v>0</v>
      </c>
      <c r="ADD144" s="65">
        <f t="shared" si="9340"/>
        <v>0</v>
      </c>
      <c r="ADE144" s="65">
        <f t="shared" si="9340"/>
        <v>0</v>
      </c>
      <c r="ADF144" s="65">
        <f t="shared" si="9340"/>
        <v>0</v>
      </c>
      <c r="ADG144" s="65">
        <f t="shared" si="9340"/>
        <v>0</v>
      </c>
      <c r="ADH144" s="65">
        <f t="shared" ref="ADH144:ADJ144" si="9341">SUM(ADH145:ADH147)</f>
        <v>0</v>
      </c>
      <c r="ADI144" s="65">
        <f t="shared" si="9341"/>
        <v>0</v>
      </c>
      <c r="ADJ144" s="65">
        <f t="shared" si="9341"/>
        <v>0</v>
      </c>
      <c r="ADK144" s="77">
        <f t="shared" si="9258"/>
        <v>0</v>
      </c>
      <c r="ADL144" s="77">
        <f t="shared" si="9258"/>
        <v>0</v>
      </c>
      <c r="ADM144" s="65">
        <f t="shared" si="9322"/>
        <v>0</v>
      </c>
      <c r="ADN144" s="65">
        <f t="shared" si="9322"/>
        <v>0</v>
      </c>
      <c r="ADO144" s="65">
        <f t="shared" ref="ADO144:ADP144" si="9342">SUM(ADO145:ADO147)</f>
        <v>0</v>
      </c>
      <c r="ADP144" s="65">
        <f t="shared" si="9342"/>
        <v>0</v>
      </c>
      <c r="ADQ144" s="65"/>
      <c r="ADR144" s="65"/>
      <c r="ADS144" s="65"/>
      <c r="ADT144" s="65"/>
      <c r="ADU144" s="65">
        <f t="shared" ref="ADU144:ADW144" si="9343">SUM(ADU145:ADU147)</f>
        <v>0</v>
      </c>
      <c r="ADV144" s="65">
        <f t="shared" si="9343"/>
        <v>0</v>
      </c>
      <c r="ADW144" s="65">
        <f t="shared" si="9343"/>
        <v>0</v>
      </c>
      <c r="ADX144" s="77">
        <f t="shared" si="9261"/>
        <v>0</v>
      </c>
      <c r="ADY144" s="77">
        <f t="shared" si="9261"/>
        <v>0</v>
      </c>
      <c r="ADZ144" s="65">
        <f>план!EE143</f>
        <v>0</v>
      </c>
      <c r="AEA144" s="65">
        <f>план!EF143</f>
        <v>0</v>
      </c>
      <c r="AEB144" s="65">
        <f t="shared" ref="AEB144:AEJ144" si="9344">SUM(AEB145:AEB147)</f>
        <v>0</v>
      </c>
      <c r="AEC144" s="65">
        <f t="shared" si="9344"/>
        <v>0</v>
      </c>
      <c r="AED144" s="65">
        <f t="shared" si="9344"/>
        <v>0</v>
      </c>
      <c r="AEE144" s="65">
        <f t="shared" si="9344"/>
        <v>0</v>
      </c>
      <c r="AEF144" s="65">
        <f t="shared" si="9344"/>
        <v>0</v>
      </c>
      <c r="AEG144" s="65">
        <f t="shared" si="9344"/>
        <v>0</v>
      </c>
      <c r="AEH144" s="65">
        <f t="shared" si="9344"/>
        <v>0</v>
      </c>
      <c r="AEI144" s="65">
        <f t="shared" si="9344"/>
        <v>0</v>
      </c>
      <c r="AEJ144" s="65">
        <f t="shared" si="9344"/>
        <v>0</v>
      </c>
      <c r="AEK144" s="77">
        <f t="shared" si="9263"/>
        <v>0</v>
      </c>
      <c r="AEL144" s="77">
        <f t="shared" si="9263"/>
        <v>0</v>
      </c>
      <c r="AEM144" s="65">
        <f t="shared" si="9322"/>
        <v>22</v>
      </c>
      <c r="AEN144" s="65">
        <f t="shared" ref="AEN144:AEW144" si="9345">SUM(AEN145:AEN147)</f>
        <v>319038.04800000001</v>
      </c>
      <c r="AEO144" s="65">
        <f t="shared" si="9345"/>
        <v>16.5</v>
      </c>
      <c r="AEP144" s="65">
        <f t="shared" si="9345"/>
        <v>239278.53600000002</v>
      </c>
      <c r="AEQ144" s="65">
        <f t="shared" si="9345"/>
        <v>12</v>
      </c>
      <c r="AER144" s="65">
        <f t="shared" si="9345"/>
        <v>234778.43000000002</v>
      </c>
      <c r="AES144" s="65">
        <f t="shared" si="9345"/>
        <v>0</v>
      </c>
      <c r="AET144" s="65">
        <f t="shared" si="9345"/>
        <v>0</v>
      </c>
      <c r="AEU144" s="65">
        <f t="shared" si="9345"/>
        <v>22.76</v>
      </c>
      <c r="AEV144" s="65">
        <f t="shared" si="9345"/>
        <v>17.07</v>
      </c>
      <c r="AEW144" s="65">
        <f t="shared" si="9345"/>
        <v>17.360000000000003</v>
      </c>
      <c r="AEX144" s="77">
        <f t="shared" si="9265"/>
        <v>-4.5</v>
      </c>
      <c r="AEY144" s="77">
        <f t="shared" si="9265"/>
        <v>-4500.1059999999998</v>
      </c>
      <c r="AEZ144" s="120">
        <f t="shared" ref="AEZ144:AEZ167" si="9346">SUM(AEQ144/AEO144)</f>
        <v>0.72727272727272729</v>
      </c>
      <c r="AFA144" s="120">
        <f t="shared" ref="AFA144:AFA167" si="9347">SUM(AER144/AEP144)</f>
        <v>0.98119302267880815</v>
      </c>
    </row>
    <row r="145" spans="1:833" ht="45" x14ac:dyDescent="0.25">
      <c r="A145" s="7"/>
      <c r="B145" s="6">
        <v>101</v>
      </c>
      <c r="C145" s="22" t="s">
        <v>67</v>
      </c>
      <c r="D145" s="156">
        <f t="shared" si="9268"/>
        <v>9860</v>
      </c>
      <c r="E145" s="23">
        <v>10127</v>
      </c>
      <c r="F145" s="92">
        <v>0.88</v>
      </c>
      <c r="G145" s="25">
        <v>1</v>
      </c>
      <c r="H145" s="151"/>
      <c r="I145" s="23">
        <v>1.4</v>
      </c>
      <c r="J145" s="23">
        <v>1.68</v>
      </c>
      <c r="K145" s="23">
        <v>2.23</v>
      </c>
      <c r="L145" s="23">
        <v>2.57</v>
      </c>
      <c r="M145" s="3">
        <f>план!M144</f>
        <v>0</v>
      </c>
      <c r="N145" s="3">
        <f>план!N144</f>
        <v>0</v>
      </c>
      <c r="O145" s="3">
        <f t="shared" ref="O145:O147" si="9348">SUM(M145/12*$A$4)</f>
        <v>0</v>
      </c>
      <c r="P145" s="3">
        <f t="shared" ref="P145:P147" si="9349">SUM(N145/12*$A$4)</f>
        <v>0</v>
      </c>
      <c r="Q145" s="3"/>
      <c r="R145" s="3"/>
      <c r="S145" s="3"/>
      <c r="T145" s="3"/>
      <c r="U145" s="3">
        <f t="shared" ref="U145:U147" si="9350">SUM(M145*$F145)</f>
        <v>0</v>
      </c>
      <c r="V145" s="3">
        <f t="shared" ref="V145:V147" si="9351">SUM(O145*$F145)</f>
        <v>0</v>
      </c>
      <c r="W145" s="3">
        <f t="shared" ref="W145:W147" si="9352">SUM(Q145*$F145)</f>
        <v>0</v>
      </c>
      <c r="X145" s="3">
        <f t="shared" si="9082"/>
        <v>0</v>
      </c>
      <c r="Y145" s="3">
        <f t="shared" si="9083"/>
        <v>0</v>
      </c>
      <c r="Z145" s="3">
        <f>план!O144</f>
        <v>0</v>
      </c>
      <c r="AA145" s="3">
        <f>план!P144</f>
        <v>0</v>
      </c>
      <c r="AB145" s="3">
        <f t="shared" ref="AB145:AB147" si="9353">SUM(Z145/12*$A$4)</f>
        <v>0</v>
      </c>
      <c r="AC145" s="3">
        <f t="shared" ref="AC145:AC147" si="9354">SUM(AA145/12*$A$4)</f>
        <v>0</v>
      </c>
      <c r="AD145" s="3">
        <f>VLOOKUP($B145,'ДС факт при поликлинике'!$D$6:$JS$80,47,0)</f>
        <v>0</v>
      </c>
      <c r="AE145" s="3">
        <f>VLOOKUP($B145,'ДС факт при поликлинике'!$D$6:$JS$80,48,0)</f>
        <v>0</v>
      </c>
      <c r="AF145" s="3">
        <f>VLOOKUP($B145,'ДС факт при поликлинике'!$D$6:$JS$80,49,0)</f>
        <v>0</v>
      </c>
      <c r="AG145" s="3">
        <f>VLOOKUP($B145,'ДС факт при поликлинике'!$D$6:$JS$80,50,0)</f>
        <v>0</v>
      </c>
      <c r="AH145" s="3">
        <f t="shared" ref="AH145:AH147" si="9355">SUM(Z145*$F145)</f>
        <v>0</v>
      </c>
      <c r="AI145" s="3">
        <f t="shared" ref="AI145:AI147" si="9356">SUM(AB145*$F145)</f>
        <v>0</v>
      </c>
      <c r="AJ145" s="3">
        <f t="shared" ref="AJ145:AJ147" si="9357">SUM(AD145*$F145)</f>
        <v>0</v>
      </c>
      <c r="AK145" s="3">
        <f t="shared" si="9084"/>
        <v>0</v>
      </c>
      <c r="AL145" s="3">
        <f t="shared" si="9085"/>
        <v>0</v>
      </c>
      <c r="AM145" s="26">
        <f>план!Q144</f>
        <v>0</v>
      </c>
      <c r="AN145" s="3">
        <f>план!R144</f>
        <v>0</v>
      </c>
      <c r="AO145" s="3">
        <f t="shared" ref="AO145:AO147" si="9358">SUM(AM145/12*$A$4)</f>
        <v>0</v>
      </c>
      <c r="AP145" s="3">
        <f t="shared" ref="AP145:AP147" si="9359">SUM(AN145/12*$A$4)</f>
        <v>0</v>
      </c>
      <c r="AQ145" s="3"/>
      <c r="AR145" s="3"/>
      <c r="AS145" s="3"/>
      <c r="AT145" s="3"/>
      <c r="AU145" s="3">
        <f t="shared" ref="AU145:AU147" si="9360">SUM(AM145*$F145)</f>
        <v>0</v>
      </c>
      <c r="AV145" s="3">
        <f t="shared" ref="AV145:AV147" si="9361">SUM(AO145*$F145)</f>
        <v>0</v>
      </c>
      <c r="AW145" s="3">
        <f t="shared" ref="AW145:AW147" si="9362">SUM(AQ145*$F145)</f>
        <v>0</v>
      </c>
      <c r="AX145" s="3">
        <f t="shared" si="9086"/>
        <v>0</v>
      </c>
      <c r="AY145" s="3">
        <f t="shared" si="9087"/>
        <v>0</v>
      </c>
      <c r="AZ145" s="3">
        <f>план!S144</f>
        <v>0</v>
      </c>
      <c r="BA145" s="3">
        <f>план!T144</f>
        <v>0</v>
      </c>
      <c r="BB145" s="3">
        <f t="shared" ref="BB145:BB147" si="9363">SUM(AZ145/12*$A$4)</f>
        <v>0</v>
      </c>
      <c r="BC145" s="3">
        <f t="shared" ref="BC145:BC147" si="9364">SUM(BA145/12*$A$4)</f>
        <v>0</v>
      </c>
      <c r="BD145" s="3">
        <f>VLOOKUP($B145,'ДС факт при поликлинике'!$D$6:$JS$80,23,0)</f>
        <v>0</v>
      </c>
      <c r="BE145" s="3">
        <f>VLOOKUP($B145,'ДС факт при поликлинике'!$D$6:$JS$80,24,0)</f>
        <v>0</v>
      </c>
      <c r="BF145" s="3"/>
      <c r="BG145" s="3"/>
      <c r="BH145" s="3">
        <f t="shared" ref="BH145:BH147" si="9365">SUM(AZ145*$F145)</f>
        <v>0</v>
      </c>
      <c r="BI145" s="3">
        <f t="shared" ref="BI145:BI147" si="9366">SUM(BB145*$F145)</f>
        <v>0</v>
      </c>
      <c r="BJ145" s="3">
        <f t="shared" ref="BJ145:BJ147" si="9367">SUM(BD145*$F145)</f>
        <v>0</v>
      </c>
      <c r="BK145" s="3">
        <f t="shared" si="9088"/>
        <v>0</v>
      </c>
      <c r="BL145" s="3">
        <f t="shared" si="9089"/>
        <v>0</v>
      </c>
      <c r="BM145" s="3">
        <f>план!U144</f>
        <v>0</v>
      </c>
      <c r="BN145" s="3">
        <f>план!V144</f>
        <v>0</v>
      </c>
      <c r="BO145" s="3">
        <f t="shared" ref="BO145:BO147" si="9368">SUM(BM145/12*$A$4)</f>
        <v>0</v>
      </c>
      <c r="BP145" s="3">
        <f t="shared" ref="BP145:BP147" si="9369">SUM(BN145/12*$A$4)</f>
        <v>0</v>
      </c>
      <c r="BQ145" s="3"/>
      <c r="BR145" s="3"/>
      <c r="BS145" s="3"/>
      <c r="BT145" s="3"/>
      <c r="BU145" s="3">
        <f t="shared" ref="BU145:BU147" si="9370">SUM(BM145*$F145)</f>
        <v>0</v>
      </c>
      <c r="BV145" s="3">
        <f t="shared" ref="BV145:BV147" si="9371">SUM(BO145*$F145)</f>
        <v>0</v>
      </c>
      <c r="BW145" s="3">
        <f t="shared" ref="BW145:BW147" si="9372">SUM(BQ145*$F145)</f>
        <v>0</v>
      </c>
      <c r="BX145" s="3">
        <f t="shared" si="9090"/>
        <v>0</v>
      </c>
      <c r="BY145" s="3">
        <f t="shared" si="9091"/>
        <v>0</v>
      </c>
      <c r="BZ145" s="3">
        <f>план!W144</f>
        <v>0</v>
      </c>
      <c r="CA145" s="3">
        <f>план!X144</f>
        <v>0</v>
      </c>
      <c r="CB145" s="3">
        <f t="shared" ref="CB145:CB147" si="9373">SUM(BZ145/12*$A$4)</f>
        <v>0</v>
      </c>
      <c r="CC145" s="3">
        <f t="shared" ref="CC145:CC147" si="9374">SUM(CA145/12*$A$4)</f>
        <v>0</v>
      </c>
      <c r="CD145" s="3"/>
      <c r="CE145" s="3"/>
      <c r="CF145" s="3"/>
      <c r="CG145" s="3"/>
      <c r="CH145" s="3">
        <f t="shared" ref="CH145:CH147" si="9375">SUM(BZ145*$F145)</f>
        <v>0</v>
      </c>
      <c r="CI145" s="3">
        <f t="shared" ref="CI145:CI147" si="9376">SUM(CB145*$F145)</f>
        <v>0</v>
      </c>
      <c r="CJ145" s="3">
        <f t="shared" ref="CJ145:CJ147" si="9377">SUM(CD145*$F145)</f>
        <v>0</v>
      </c>
      <c r="CK145" s="3">
        <f t="shared" si="9092"/>
        <v>0</v>
      </c>
      <c r="CL145" s="3">
        <f t="shared" si="9093"/>
        <v>0</v>
      </c>
      <c r="CM145" s="3">
        <f>план!Y144</f>
        <v>0</v>
      </c>
      <c r="CN145" s="3">
        <f>план!Z144</f>
        <v>0</v>
      </c>
      <c r="CO145" s="3">
        <f t="shared" ref="CO145:CO147" si="9378">SUM(CM145/12*$A$4)</f>
        <v>0</v>
      </c>
      <c r="CP145" s="3">
        <f t="shared" ref="CP145:CP147" si="9379">SUM(CN145/12*$A$4)</f>
        <v>0</v>
      </c>
      <c r="CQ145" s="3">
        <f>VLOOKUP($B145,'ДС факт при поликлинике'!$D$6:$JS$80,247,0)</f>
        <v>0</v>
      </c>
      <c r="CR145" s="3">
        <f>VLOOKUP($B145,'ДС факт при поликлинике'!$D$6:$JS$80,248,0)</f>
        <v>0</v>
      </c>
      <c r="CS145" s="3">
        <f>VLOOKUP($B145,'ДС факт при поликлинике'!$D$6:$JS$80,249,0)</f>
        <v>0</v>
      </c>
      <c r="CT145" s="3">
        <f>VLOOKUP($B145,'ДС факт при поликлинике'!$D$6:$JS$80,250,0)</f>
        <v>0</v>
      </c>
      <c r="CU145" s="3">
        <f t="shared" ref="CU145:CU147" si="9380">SUM(CM145*$F145)</f>
        <v>0</v>
      </c>
      <c r="CV145" s="3">
        <f t="shared" ref="CV145:CV147" si="9381">SUM(CO145*$F145)</f>
        <v>0</v>
      </c>
      <c r="CW145" s="3">
        <f t="shared" ref="CW145:CW147" si="9382">SUM(CQ145*$F145)</f>
        <v>0</v>
      </c>
      <c r="CX145" s="3">
        <f t="shared" si="9094"/>
        <v>0</v>
      </c>
      <c r="CY145" s="3">
        <f t="shared" si="9095"/>
        <v>0</v>
      </c>
      <c r="CZ145" s="3">
        <f>план!AA144</f>
        <v>0</v>
      </c>
      <c r="DA145" s="3">
        <f>план!AB144</f>
        <v>0</v>
      </c>
      <c r="DB145" s="3">
        <f t="shared" ref="DB145:DB147" si="9383">SUM(CZ145/12*$A$4)</f>
        <v>0</v>
      </c>
      <c r="DC145" s="3">
        <f t="shared" ref="DC145:DC147" si="9384">SUM(DA145/12*$A$4)</f>
        <v>0</v>
      </c>
      <c r="DD145" s="3"/>
      <c r="DE145" s="3"/>
      <c r="DF145" s="3"/>
      <c r="DG145" s="3"/>
      <c r="DH145" s="3">
        <f t="shared" ref="DH145:DH147" si="9385">SUM(CZ145*$F145)</f>
        <v>0</v>
      </c>
      <c r="DI145" s="3">
        <f t="shared" ref="DI145:DI147" si="9386">SUM(DB145*$F145)</f>
        <v>0</v>
      </c>
      <c r="DJ145" s="3">
        <f t="shared" ref="DJ145:DJ147" si="9387">SUM(DD145*$F145)</f>
        <v>0</v>
      </c>
      <c r="DK145" s="3">
        <f t="shared" si="9096"/>
        <v>0</v>
      </c>
      <c r="DL145" s="3">
        <f t="shared" si="9097"/>
        <v>0</v>
      </c>
      <c r="DM145" s="3">
        <f>план!AC144</f>
        <v>0</v>
      </c>
      <c r="DN145" s="3">
        <f>план!AD144</f>
        <v>0</v>
      </c>
      <c r="DO145" s="3">
        <f t="shared" ref="DO145:DO147" si="9388">SUM(DM145/12*$A$4)</f>
        <v>0</v>
      </c>
      <c r="DP145" s="3">
        <f t="shared" ref="DP145:DP147" si="9389">SUM(DN145/12*$A$4)</f>
        <v>0</v>
      </c>
      <c r="DQ145" s="3"/>
      <c r="DR145" s="3"/>
      <c r="DS145" s="3"/>
      <c r="DT145" s="3"/>
      <c r="DU145" s="3">
        <f t="shared" ref="DU145:DU147" si="9390">SUM(DM145*$F145)</f>
        <v>0</v>
      </c>
      <c r="DV145" s="3">
        <f t="shared" ref="DV145:DV147" si="9391">SUM(DO145*$F145)</f>
        <v>0</v>
      </c>
      <c r="DW145" s="3">
        <f t="shared" ref="DW145:DW147" si="9392">SUM(DQ145*$F145)</f>
        <v>0</v>
      </c>
      <c r="DX145" s="3">
        <f t="shared" si="9098"/>
        <v>0</v>
      </c>
      <c r="DY145" s="3">
        <f t="shared" si="9099"/>
        <v>0</v>
      </c>
      <c r="DZ145" s="3">
        <f>план!AE144</f>
        <v>0</v>
      </c>
      <c r="EA145" s="3">
        <f>план!AF144</f>
        <v>0</v>
      </c>
      <c r="EB145" s="3">
        <f t="shared" ref="EB145:EB147" si="9393">SUM(DZ145/12*$A$4)</f>
        <v>0</v>
      </c>
      <c r="EC145" s="3">
        <f t="shared" ref="EC145:EC147" si="9394">SUM(EA145/12*$A$4)</f>
        <v>0</v>
      </c>
      <c r="ED145" s="3"/>
      <c r="EE145" s="3"/>
      <c r="EF145" s="3"/>
      <c r="EG145" s="3"/>
      <c r="EH145" s="3">
        <f t="shared" ref="EH145:EH147" si="9395">SUM(DZ145*$F145)</f>
        <v>0</v>
      </c>
      <c r="EI145" s="3">
        <f t="shared" ref="EI145:EI147" si="9396">SUM(EB145*$F145)</f>
        <v>0</v>
      </c>
      <c r="EJ145" s="3">
        <f t="shared" ref="EJ145:EJ147" si="9397">SUM(ED145*$F145)</f>
        <v>0</v>
      </c>
      <c r="EK145" s="3">
        <f t="shared" si="9100"/>
        <v>0</v>
      </c>
      <c r="EL145" s="3">
        <f t="shared" si="9101"/>
        <v>0</v>
      </c>
      <c r="EM145" s="3">
        <f>план!AG144</f>
        <v>0</v>
      </c>
      <c r="EN145" s="3">
        <f>план!AH144</f>
        <v>0</v>
      </c>
      <c r="EO145" s="3">
        <f t="shared" ref="EO145:EO147" si="9398">SUM(EM145/12*$A$4)</f>
        <v>0</v>
      </c>
      <c r="EP145" s="3">
        <f t="shared" ref="EP145:EP147" si="9399">SUM(EN145/12*$A$4)</f>
        <v>0</v>
      </c>
      <c r="EQ145" s="3"/>
      <c r="ER145" s="3"/>
      <c r="ES145" s="3"/>
      <c r="ET145" s="3"/>
      <c r="EU145" s="3">
        <f t="shared" ref="EU145:EU147" si="9400">SUM(EM145*$F145)</f>
        <v>0</v>
      </c>
      <c r="EV145" s="3">
        <f t="shared" ref="EV145:EV147" si="9401">SUM(EO145*$F145)</f>
        <v>0</v>
      </c>
      <c r="EW145" s="3">
        <f t="shared" ref="EW145:EW147" si="9402">SUM(EQ145*$F145)</f>
        <v>0</v>
      </c>
      <c r="EX145" s="3">
        <f t="shared" si="9102"/>
        <v>0</v>
      </c>
      <c r="EY145" s="3">
        <f t="shared" si="9103"/>
        <v>0</v>
      </c>
      <c r="EZ145" s="3">
        <f>план!AI144</f>
        <v>0</v>
      </c>
      <c r="FA145" s="3">
        <f>план!AJ144</f>
        <v>0</v>
      </c>
      <c r="FB145" s="3">
        <f t="shared" ref="FB145:FB147" si="9403">SUM(EZ145/12*$A$4)</f>
        <v>0</v>
      </c>
      <c r="FC145" s="3">
        <f t="shared" ref="FC145:FC147" si="9404">SUM(FA145/12*$A$4)</f>
        <v>0</v>
      </c>
      <c r="FD145" s="3"/>
      <c r="FE145" s="3"/>
      <c r="FF145" s="3"/>
      <c r="FG145" s="3"/>
      <c r="FH145" s="3">
        <f t="shared" ref="FH145:FH147" si="9405">SUM(EZ145*$F145)</f>
        <v>0</v>
      </c>
      <c r="FI145" s="3">
        <f t="shared" ref="FI145:FI147" si="9406">SUM(FB145*$F145)</f>
        <v>0</v>
      </c>
      <c r="FJ145" s="3">
        <f t="shared" ref="FJ145:FJ147" si="9407">SUM(FD145*$F145)</f>
        <v>0</v>
      </c>
      <c r="FK145" s="3">
        <f t="shared" si="9104"/>
        <v>0</v>
      </c>
      <c r="FL145" s="3">
        <f t="shared" si="9105"/>
        <v>0</v>
      </c>
      <c r="FM145" s="3">
        <f>план!AK144</f>
        <v>0</v>
      </c>
      <c r="FN145" s="3">
        <f>план!AL144</f>
        <v>0</v>
      </c>
      <c r="FO145" s="3">
        <f t="shared" ref="FO145:FO147" si="9408">SUM(FM145/12*$A$4)</f>
        <v>0</v>
      </c>
      <c r="FP145" s="3">
        <f t="shared" ref="FP145:FP147" si="9409">SUM(FN145/12*$A$4)</f>
        <v>0</v>
      </c>
      <c r="FQ145" s="3"/>
      <c r="FR145" s="3"/>
      <c r="FS145" s="3"/>
      <c r="FT145" s="3"/>
      <c r="FU145" s="3">
        <f t="shared" ref="FU145:FU147" si="9410">SUM(FM145*$F145)</f>
        <v>0</v>
      </c>
      <c r="FV145" s="3">
        <f t="shared" ref="FV145:FV147" si="9411">SUM(FO145*$F145)</f>
        <v>0</v>
      </c>
      <c r="FW145" s="3">
        <f t="shared" ref="FW145:FW147" si="9412">SUM(FQ145*$F145)</f>
        <v>0</v>
      </c>
      <c r="FX145" s="3">
        <f t="shared" si="9106"/>
        <v>0</v>
      </c>
      <c r="FY145" s="3">
        <f t="shared" si="9107"/>
        <v>0</v>
      </c>
      <c r="FZ145" s="3">
        <f>план!AM144</f>
        <v>0</v>
      </c>
      <c r="GA145" s="3">
        <f>план!AN144</f>
        <v>0</v>
      </c>
      <c r="GB145" s="3">
        <f t="shared" ref="GB145:GB147" si="9413">SUM(FZ145/12*$A$4)</f>
        <v>0</v>
      </c>
      <c r="GC145" s="3">
        <f t="shared" ref="GC145:GC147" si="9414">SUM(GA145/12*$A$4)</f>
        <v>0</v>
      </c>
      <c r="GD145" s="3"/>
      <c r="GE145" s="3"/>
      <c r="GF145" s="3"/>
      <c r="GG145" s="3"/>
      <c r="GH145" s="3">
        <f t="shared" ref="GH145:GH147" si="9415">SUM(FZ145*$F145)</f>
        <v>0</v>
      </c>
      <c r="GI145" s="3">
        <f t="shared" ref="GI145:GI147" si="9416">SUM(GB145*$F145)</f>
        <v>0</v>
      </c>
      <c r="GJ145" s="3">
        <f t="shared" ref="GJ145:GJ147" si="9417">SUM(GD145*$F145)</f>
        <v>0</v>
      </c>
      <c r="GK145" s="3">
        <f t="shared" si="9108"/>
        <v>0</v>
      </c>
      <c r="GL145" s="3">
        <f t="shared" si="9109"/>
        <v>0</v>
      </c>
      <c r="GM145" s="3">
        <f>план!AO144</f>
        <v>0</v>
      </c>
      <c r="GN145" s="3">
        <f>план!AP144</f>
        <v>0</v>
      </c>
      <c r="GO145" s="3">
        <f t="shared" ref="GO145:GO147" si="9418">SUM(GM145/12*$A$4)</f>
        <v>0</v>
      </c>
      <c r="GP145" s="3">
        <f t="shared" ref="GP145:GP147" si="9419">SUM(GN145/12*$A$4)</f>
        <v>0</v>
      </c>
      <c r="GQ145" s="3"/>
      <c r="GR145" s="3"/>
      <c r="GS145" s="3"/>
      <c r="GT145" s="3"/>
      <c r="GU145" s="3">
        <f t="shared" ref="GU145:GU147" si="9420">SUM(GM145*$F145)</f>
        <v>0</v>
      </c>
      <c r="GV145" s="3">
        <f t="shared" ref="GV145:GV147" si="9421">SUM(GO145*$F145)</f>
        <v>0</v>
      </c>
      <c r="GW145" s="3">
        <f t="shared" ref="GW145:GW147" si="9422">SUM(GQ145*$F145)</f>
        <v>0</v>
      </c>
      <c r="GX145" s="3">
        <f t="shared" si="9110"/>
        <v>0</v>
      </c>
      <c r="GY145" s="3">
        <f t="shared" si="9111"/>
        <v>0</v>
      </c>
      <c r="GZ145" s="3">
        <f>план!AQ144</f>
        <v>0</v>
      </c>
      <c r="HA145" s="3">
        <f>план!AR144</f>
        <v>0</v>
      </c>
      <c r="HB145" s="3">
        <f t="shared" ref="HB145:HB147" si="9423">SUM(GZ145/12*$A$4)</f>
        <v>0</v>
      </c>
      <c r="HC145" s="3">
        <f t="shared" ref="HC145:HC147" si="9424">SUM(HA145/12*$A$4)</f>
        <v>0</v>
      </c>
      <c r="HD145" s="3"/>
      <c r="HE145" s="3"/>
      <c r="HF145" s="3"/>
      <c r="HG145" s="3"/>
      <c r="HH145" s="3">
        <f t="shared" ref="HH145:HH147" si="9425">SUM(GZ145*$F145)</f>
        <v>0</v>
      </c>
      <c r="HI145" s="3">
        <f t="shared" ref="HI145:HI147" si="9426">SUM(HB145*$F145)</f>
        <v>0</v>
      </c>
      <c r="HJ145" s="3">
        <f t="shared" ref="HJ145:HJ147" si="9427">SUM(HD145*$F145)</f>
        <v>0</v>
      </c>
      <c r="HK145" s="3">
        <f t="shared" si="9112"/>
        <v>0</v>
      </c>
      <c r="HL145" s="3">
        <f t="shared" si="9113"/>
        <v>0</v>
      </c>
      <c r="HM145" s="3">
        <f>план!AS144</f>
        <v>0</v>
      </c>
      <c r="HN145" s="3">
        <f>план!AT144</f>
        <v>0</v>
      </c>
      <c r="HO145" s="3">
        <f t="shared" ref="HO145:HO147" si="9428">SUM(HM145/12*$A$4)</f>
        <v>0</v>
      </c>
      <c r="HP145" s="3">
        <f t="shared" ref="HP145:HP147" si="9429">SUM(HN145/12*$A$4)</f>
        <v>0</v>
      </c>
      <c r="HQ145" s="3"/>
      <c r="HR145" s="3"/>
      <c r="HS145" s="3"/>
      <c r="HT145" s="3"/>
      <c r="HU145" s="3">
        <f t="shared" ref="HU145:HU147" si="9430">SUM(HM145*$F145)</f>
        <v>0</v>
      </c>
      <c r="HV145" s="3">
        <f t="shared" ref="HV145:HV147" si="9431">SUM(HO145*$F145)</f>
        <v>0</v>
      </c>
      <c r="HW145" s="3">
        <f t="shared" ref="HW145:HW147" si="9432">SUM(HQ145*$F145)</f>
        <v>0</v>
      </c>
      <c r="HX145" s="3">
        <f t="shared" si="9114"/>
        <v>0</v>
      </c>
      <c r="HY145" s="3">
        <f t="shared" si="9115"/>
        <v>0</v>
      </c>
      <c r="HZ145" s="3">
        <f>план!AU144</f>
        <v>0</v>
      </c>
      <c r="IA145" s="3">
        <f>план!AV144</f>
        <v>0</v>
      </c>
      <c r="IB145" s="3">
        <f t="shared" ref="IB145:IB147" si="9433">SUM(HZ145/12*$A$4)</f>
        <v>0</v>
      </c>
      <c r="IC145" s="3">
        <f t="shared" ref="IC145:IC147" si="9434">SUM(IA145/12*$A$4)</f>
        <v>0</v>
      </c>
      <c r="ID145" s="3"/>
      <c r="IE145" s="3"/>
      <c r="IF145" s="3"/>
      <c r="IG145" s="3"/>
      <c r="IH145" s="3">
        <f t="shared" ref="IH145:IH147" si="9435">SUM(HZ145*$F145)</f>
        <v>0</v>
      </c>
      <c r="II145" s="3">
        <f t="shared" ref="II145:II147" si="9436">SUM(IB145*$F145)</f>
        <v>0</v>
      </c>
      <c r="IJ145" s="3">
        <f t="shared" ref="IJ145:IJ147" si="9437">SUM(ID145*$F145)</f>
        <v>0</v>
      </c>
      <c r="IK145" s="3">
        <f t="shared" si="9116"/>
        <v>0</v>
      </c>
      <c r="IL145" s="3">
        <f t="shared" si="9117"/>
        <v>0</v>
      </c>
      <c r="IM145" s="3">
        <f>план!AW144</f>
        <v>0</v>
      </c>
      <c r="IN145" s="3">
        <f>план!AX144</f>
        <v>0</v>
      </c>
      <c r="IO145" s="3">
        <f t="shared" ref="IO145:IO147" si="9438">SUM(IM145/12*$A$4)</f>
        <v>0</v>
      </c>
      <c r="IP145" s="3">
        <f t="shared" ref="IP145:IP147" si="9439">SUM(IN145/12*$A$4)</f>
        <v>0</v>
      </c>
      <c r="IQ145" s="3"/>
      <c r="IR145" s="3"/>
      <c r="IS145" s="3"/>
      <c r="IT145" s="3"/>
      <c r="IU145" s="3">
        <f t="shared" ref="IU145:IU147" si="9440">SUM(IM145*$F145)</f>
        <v>0</v>
      </c>
      <c r="IV145" s="3">
        <f t="shared" ref="IV145:IV147" si="9441">SUM(IO145*$F145)</f>
        <v>0</v>
      </c>
      <c r="IW145" s="3">
        <f t="shared" ref="IW145:IW147" si="9442">SUM(IQ145*$F145)</f>
        <v>0</v>
      </c>
      <c r="IX145" s="3">
        <f t="shared" si="9118"/>
        <v>0</v>
      </c>
      <c r="IY145" s="3">
        <f t="shared" si="9119"/>
        <v>0</v>
      </c>
      <c r="IZ145" s="3">
        <f>план!AY144</f>
        <v>0</v>
      </c>
      <c r="JA145" s="3">
        <f>план!AZ144</f>
        <v>0</v>
      </c>
      <c r="JB145" s="3">
        <f t="shared" ref="JB145:JB147" si="9443">SUM(IZ145/12*$A$4)</f>
        <v>0</v>
      </c>
      <c r="JC145" s="3">
        <f t="shared" ref="JC145:JC147" si="9444">SUM(JA145/12*$A$4)</f>
        <v>0</v>
      </c>
      <c r="JD145" s="3">
        <f>VLOOKUP($B145,'ДС факт при поликлинике'!$D$6:$JS$80,187,0)</f>
        <v>0</v>
      </c>
      <c r="JE145" s="3">
        <f>VLOOKUP($B145,'ДС факт при поликлинике'!$D$6:$JS$80,188,0)</f>
        <v>0</v>
      </c>
      <c r="JF145" s="3">
        <f>VLOOKUP($B145,'ДС факт при поликлинике'!$D$6:$JS$80,189,0)</f>
        <v>0</v>
      </c>
      <c r="JG145" s="3">
        <f>VLOOKUP($B145,'ДС факт при поликлинике'!$D$6:$JS$80,190,0)</f>
        <v>0</v>
      </c>
      <c r="JH145" s="3">
        <f t="shared" ref="JH145:JH147" si="9445">SUM(IZ145*$F145)</f>
        <v>0</v>
      </c>
      <c r="JI145" s="3">
        <f t="shared" ref="JI145:JI147" si="9446">SUM(JB145*$F145)</f>
        <v>0</v>
      </c>
      <c r="JJ145" s="3">
        <f t="shared" ref="JJ145:JJ147" si="9447">SUM(JD145*$F145)</f>
        <v>0</v>
      </c>
      <c r="JK145" s="3">
        <f t="shared" ref="JK145:JK147" si="9448">SUM(JD145-JB145)</f>
        <v>0</v>
      </c>
      <c r="JL145" s="3">
        <f t="shared" si="9215"/>
        <v>0</v>
      </c>
      <c r="JM145" s="3">
        <f>план!BA144</f>
        <v>0</v>
      </c>
      <c r="JN145" s="3">
        <f>план!BB144</f>
        <v>0</v>
      </c>
      <c r="JO145" s="3">
        <f t="shared" ref="JO145:JO147" si="9449">SUM(JM145/12*$A$4)</f>
        <v>0</v>
      </c>
      <c r="JP145" s="3">
        <f t="shared" ref="JP145:JP147" si="9450">SUM(JN145/12*$A$4)</f>
        <v>0</v>
      </c>
      <c r="JQ145" s="3">
        <f>VLOOKUP($B145,'ДС факт при поликлинике'!$D$6:$JS$80,191,0)</f>
        <v>0</v>
      </c>
      <c r="JR145" s="3">
        <f>VLOOKUP($B145,'ДС факт при поликлинике'!$D$6:$JS$80,192,0)</f>
        <v>0</v>
      </c>
      <c r="JS145" s="3">
        <f>VLOOKUP($B145,'ДС факт при поликлинике'!$D$6:$JS$80,193,0)</f>
        <v>0</v>
      </c>
      <c r="JT145" s="3">
        <f>VLOOKUP($B145,'ДС факт при поликлинике'!$D$6:$JS$80,194,0)</f>
        <v>0</v>
      </c>
      <c r="JU145" s="3">
        <f t="shared" ref="JU145:JU147" si="9451">SUM(JM145*$F145)</f>
        <v>0</v>
      </c>
      <c r="JV145" s="3">
        <f t="shared" ref="JV145:JV147" si="9452">SUM(JO145*$F145)</f>
        <v>0</v>
      </c>
      <c r="JW145" s="3">
        <f t="shared" ref="JW145:JW147" si="9453">SUM(JQ145*$F145)</f>
        <v>0</v>
      </c>
      <c r="JX145" s="3">
        <f t="shared" si="9121"/>
        <v>0</v>
      </c>
      <c r="JY145" s="3">
        <f t="shared" si="9122"/>
        <v>0</v>
      </c>
      <c r="JZ145" s="3">
        <f>план!BC144</f>
        <v>0</v>
      </c>
      <c r="KA145" s="3">
        <f>план!BD144</f>
        <v>0</v>
      </c>
      <c r="KB145" s="3">
        <f t="shared" ref="KB145:KB147" si="9454">SUM(JZ145/12*$A$4)</f>
        <v>0</v>
      </c>
      <c r="KC145" s="3">
        <f t="shared" ref="KC145:KC147" si="9455">SUM(KA145/12*$A$4)</f>
        <v>0</v>
      </c>
      <c r="KD145" s="3"/>
      <c r="KE145" s="3"/>
      <c r="KF145" s="3"/>
      <c r="KG145" s="3"/>
      <c r="KH145" s="3">
        <f t="shared" ref="KH145:KH147" si="9456">SUM(JZ145*$F145)</f>
        <v>0</v>
      </c>
      <c r="KI145" s="3">
        <f t="shared" ref="KI145:KI147" si="9457">SUM(KB145*$F145)</f>
        <v>0</v>
      </c>
      <c r="KJ145" s="3">
        <f t="shared" ref="KJ145:KJ147" si="9458">SUM(KD145*$F145)</f>
        <v>0</v>
      </c>
      <c r="KK145" s="3">
        <f t="shared" si="9123"/>
        <v>0</v>
      </c>
      <c r="KL145" s="3">
        <f t="shared" si="9124"/>
        <v>0</v>
      </c>
      <c r="KM145" s="3">
        <f>план!BE144</f>
        <v>0</v>
      </c>
      <c r="KN145" s="3">
        <f>план!BF144</f>
        <v>0</v>
      </c>
      <c r="KO145" s="3">
        <f t="shared" ref="KO145:KO147" si="9459">SUM(KM145/12*$A$4)</f>
        <v>0</v>
      </c>
      <c r="KP145" s="3">
        <f t="shared" ref="KP145:KP147" si="9460">SUM(KN145/12*$A$4)</f>
        <v>0</v>
      </c>
      <c r="KQ145" s="3"/>
      <c r="KR145" s="3"/>
      <c r="KS145" s="3"/>
      <c r="KT145" s="3"/>
      <c r="KU145" s="3">
        <f t="shared" ref="KU145:KU147" si="9461">SUM(KM145*$F145)</f>
        <v>0</v>
      </c>
      <c r="KV145" s="3">
        <f t="shared" ref="KV145:KV147" si="9462">SUM(KO145*$F145)</f>
        <v>0</v>
      </c>
      <c r="KW145" s="3">
        <f t="shared" ref="KW145:KW147" si="9463">SUM(KQ145*$F145)</f>
        <v>0</v>
      </c>
      <c r="KX145" s="3">
        <f t="shared" si="9125"/>
        <v>0</v>
      </c>
      <c r="KY145" s="3">
        <f t="shared" si="9126"/>
        <v>0</v>
      </c>
      <c r="KZ145" s="3">
        <f>план!BG144</f>
        <v>0</v>
      </c>
      <c r="LA145" s="3">
        <f>план!BH144</f>
        <v>0</v>
      </c>
      <c r="LB145" s="3">
        <f t="shared" ref="LB145:LB147" si="9464">SUM(KZ145/12*$A$4)</f>
        <v>0</v>
      </c>
      <c r="LC145" s="3">
        <f t="shared" ref="LC145:LC147" si="9465">SUM(LA145/12*$A$4)</f>
        <v>0</v>
      </c>
      <c r="LD145" s="3"/>
      <c r="LE145" s="3"/>
      <c r="LF145" s="3"/>
      <c r="LG145" s="3"/>
      <c r="LH145" s="3">
        <f t="shared" ref="LH145:LH147" si="9466">SUM(KZ145*$F145)</f>
        <v>0</v>
      </c>
      <c r="LI145" s="3">
        <f t="shared" ref="LI145:LI147" si="9467">SUM(LB145*$F145)</f>
        <v>0</v>
      </c>
      <c r="LJ145" s="3">
        <f t="shared" ref="LJ145:LJ147" si="9468">SUM(LD145*$F145)</f>
        <v>0</v>
      </c>
      <c r="LK145" s="3">
        <f t="shared" si="9127"/>
        <v>0</v>
      </c>
      <c r="LL145" s="3">
        <f t="shared" si="9128"/>
        <v>0</v>
      </c>
      <c r="LM145" s="3">
        <f>план!BI144</f>
        <v>0</v>
      </c>
      <c r="LN145" s="3">
        <f>план!BJ144</f>
        <v>0</v>
      </c>
      <c r="LO145" s="3">
        <f t="shared" ref="LO145:LO147" si="9469">SUM(LM145/12*$A$4)</f>
        <v>0</v>
      </c>
      <c r="LP145" s="3">
        <f t="shared" ref="LP145:LP147" si="9470">SUM(LN145/12*$A$4)</f>
        <v>0</v>
      </c>
      <c r="LQ145" s="3"/>
      <c r="LR145" s="3"/>
      <c r="LS145" s="3"/>
      <c r="LT145" s="3"/>
      <c r="LU145" s="3">
        <f t="shared" ref="LU145:LU147" si="9471">SUM(LM145*$F145)</f>
        <v>0</v>
      </c>
      <c r="LV145" s="3">
        <f t="shared" ref="LV145:LV147" si="9472">SUM(LO145*$F145)</f>
        <v>0</v>
      </c>
      <c r="LW145" s="3">
        <f t="shared" ref="LW145:LW147" si="9473">SUM(LQ145*$F145)</f>
        <v>0</v>
      </c>
      <c r="LX145" s="3">
        <f t="shared" si="9129"/>
        <v>0</v>
      </c>
      <c r="LY145" s="3">
        <f t="shared" si="9130"/>
        <v>0</v>
      </c>
      <c r="LZ145" s="3">
        <f>план!BK144</f>
        <v>0</v>
      </c>
      <c r="MA145" s="3">
        <f>план!BL144</f>
        <v>0</v>
      </c>
      <c r="MB145" s="3">
        <f t="shared" ref="MB145:MB147" si="9474">SUM(LZ145/12*$A$4)</f>
        <v>0</v>
      </c>
      <c r="MC145" s="3">
        <f t="shared" ref="MC145:MC147" si="9475">SUM(MA145/12*$A$4)</f>
        <v>0</v>
      </c>
      <c r="MD145" s="3"/>
      <c r="ME145" s="3"/>
      <c r="MF145" s="3"/>
      <c r="MG145" s="3"/>
      <c r="MH145" s="3">
        <f t="shared" ref="MH145:MH147" si="9476">SUM(LZ145*$F145)</f>
        <v>0</v>
      </c>
      <c r="MI145" s="3">
        <f t="shared" ref="MI145:MI147" si="9477">SUM(MB145*$F145)</f>
        <v>0</v>
      </c>
      <c r="MJ145" s="3">
        <f t="shared" ref="MJ145:MJ147" si="9478">SUM(MD145*$F145)</f>
        <v>0</v>
      </c>
      <c r="MK145" s="3">
        <f t="shared" si="9131"/>
        <v>0</v>
      </c>
      <c r="ML145" s="3">
        <f t="shared" si="9132"/>
        <v>0</v>
      </c>
      <c r="MM145" s="3">
        <f>план!BM144</f>
        <v>0</v>
      </c>
      <c r="MN145" s="3">
        <f>план!BN144</f>
        <v>0</v>
      </c>
      <c r="MO145" s="3">
        <f t="shared" ref="MO145:MO147" si="9479">SUM(MM145/12*$A$4)</f>
        <v>0</v>
      </c>
      <c r="MP145" s="3">
        <f t="shared" ref="MP145:MP147" si="9480">SUM(MN145/12*$A$4)</f>
        <v>0</v>
      </c>
      <c r="MQ145" s="3"/>
      <c r="MR145" s="3"/>
      <c r="MS145" s="3"/>
      <c r="MT145" s="3"/>
      <c r="MU145" s="3">
        <f t="shared" ref="MU145:MU147" si="9481">SUM(MM145*$F145)</f>
        <v>0</v>
      </c>
      <c r="MV145" s="3">
        <f t="shared" ref="MV145:MV147" si="9482">SUM(MO145*$F145)</f>
        <v>0</v>
      </c>
      <c r="MW145" s="3">
        <f t="shared" ref="MW145:MW147" si="9483">SUM(MQ145*$F145)</f>
        <v>0</v>
      </c>
      <c r="MX145" s="3">
        <f t="shared" si="9133"/>
        <v>0</v>
      </c>
      <c r="MY145" s="3">
        <f t="shared" si="9134"/>
        <v>0</v>
      </c>
      <c r="MZ145" s="3">
        <f>план!BO144</f>
        <v>0</v>
      </c>
      <c r="NA145" s="3">
        <f>план!BP144</f>
        <v>0</v>
      </c>
      <c r="NB145" s="3">
        <f t="shared" ref="NB145:NB147" si="9484">SUM(MZ145/12*$A$4)</f>
        <v>0</v>
      </c>
      <c r="NC145" s="3">
        <f t="shared" ref="NC145:NC147" si="9485">SUM(NA145/12*$A$4)</f>
        <v>0</v>
      </c>
      <c r="ND145" s="3"/>
      <c r="NE145" s="3"/>
      <c r="NF145" s="3"/>
      <c r="NG145" s="3"/>
      <c r="NH145" s="3">
        <f t="shared" ref="NH145:NH147" si="9486">SUM(MZ145*$F145)</f>
        <v>0</v>
      </c>
      <c r="NI145" s="3">
        <f t="shared" ref="NI145:NI147" si="9487">SUM(NB145*$F145)</f>
        <v>0</v>
      </c>
      <c r="NJ145" s="3">
        <f t="shared" ref="NJ145:NJ147" si="9488">SUM(ND145*$F145)</f>
        <v>0</v>
      </c>
      <c r="NK145" s="3">
        <f t="shared" si="9135"/>
        <v>0</v>
      </c>
      <c r="NL145" s="3">
        <f t="shared" si="9136"/>
        <v>0</v>
      </c>
      <c r="NM145" s="3">
        <f>план!BQ144</f>
        <v>0</v>
      </c>
      <c r="NN145" s="3">
        <f>план!BR144</f>
        <v>0</v>
      </c>
      <c r="NO145" s="3">
        <f t="shared" ref="NO145:NO147" si="9489">SUM(NM145/12*$A$4)</f>
        <v>0</v>
      </c>
      <c r="NP145" s="3">
        <f t="shared" ref="NP145:NP147" si="9490">SUM(NN145/12*$A$4)</f>
        <v>0</v>
      </c>
      <c r="NQ145" s="3"/>
      <c r="NR145" s="3"/>
      <c r="NS145" s="3"/>
      <c r="NT145" s="3"/>
      <c r="NU145" s="3">
        <f t="shared" ref="NU145:NU147" si="9491">SUM(NM145*$F145)</f>
        <v>0</v>
      </c>
      <c r="NV145" s="3">
        <f t="shared" ref="NV145:NV147" si="9492">SUM(NO145*$F145)</f>
        <v>0</v>
      </c>
      <c r="NW145" s="3">
        <f t="shared" ref="NW145:NW147" si="9493">SUM(NQ145*$F145)</f>
        <v>0</v>
      </c>
      <c r="NX145" s="3">
        <f t="shared" si="9137"/>
        <v>0</v>
      </c>
      <c r="NY145" s="3">
        <f t="shared" si="9138"/>
        <v>0</v>
      </c>
      <c r="NZ145" s="3">
        <f>план!BS144</f>
        <v>0</v>
      </c>
      <c r="OA145" s="3">
        <f>план!BT144</f>
        <v>0</v>
      </c>
      <c r="OB145" s="3">
        <f t="shared" ref="OB145:OB147" si="9494">SUM(NZ145/12*$A$4)</f>
        <v>0</v>
      </c>
      <c r="OC145" s="3">
        <f t="shared" ref="OC145:OC147" si="9495">SUM(OA145/12*$A$4)</f>
        <v>0</v>
      </c>
      <c r="OD145" s="3"/>
      <c r="OE145" s="3"/>
      <c r="OF145" s="3"/>
      <c r="OG145" s="3"/>
      <c r="OH145" s="3">
        <f t="shared" ref="OH145:OH147" si="9496">SUM(NZ145*$F145)</f>
        <v>0</v>
      </c>
      <c r="OI145" s="3">
        <f t="shared" ref="OI145:OI147" si="9497">SUM(OB145*$F145)</f>
        <v>0</v>
      </c>
      <c r="OJ145" s="3">
        <f t="shared" ref="OJ145:OJ147" si="9498">SUM(OD145*$F145)</f>
        <v>0</v>
      </c>
      <c r="OK145" s="3">
        <f t="shared" si="9139"/>
        <v>0</v>
      </c>
      <c r="OL145" s="3">
        <f t="shared" si="9140"/>
        <v>0</v>
      </c>
      <c r="OM145" s="3">
        <f>план!BU144</f>
        <v>0</v>
      </c>
      <c r="ON145" s="3">
        <f>план!BV144</f>
        <v>0</v>
      </c>
      <c r="OO145" s="3">
        <f t="shared" ref="OO145:OO147" si="9499">SUM(OM145/12*$A$4)</f>
        <v>0</v>
      </c>
      <c r="OP145" s="3">
        <f t="shared" ref="OP145:OP147" si="9500">SUM(ON145/12*$A$4)</f>
        <v>0</v>
      </c>
      <c r="OQ145" s="3"/>
      <c r="OR145" s="3"/>
      <c r="OS145" s="3"/>
      <c r="OT145" s="3"/>
      <c r="OU145" s="3">
        <f t="shared" ref="OU145:OU147" si="9501">SUM(OM145*$F145)</f>
        <v>0</v>
      </c>
      <c r="OV145" s="3">
        <f t="shared" ref="OV145:OV147" si="9502">SUM(OO145*$F145)</f>
        <v>0</v>
      </c>
      <c r="OW145" s="3">
        <f t="shared" ref="OW145:OW147" si="9503">SUM(OQ145*$F145)</f>
        <v>0</v>
      </c>
      <c r="OX145" s="3">
        <f t="shared" si="9141"/>
        <v>0</v>
      </c>
      <c r="OY145" s="3">
        <f t="shared" si="9142"/>
        <v>0</v>
      </c>
      <c r="OZ145" s="3">
        <f>план!BW144</f>
        <v>0</v>
      </c>
      <c r="PA145" s="3">
        <f>план!BX144</f>
        <v>0</v>
      </c>
      <c r="PB145" s="3">
        <f t="shared" ref="PB145:PB147" si="9504">SUM(OZ145/12*$A$4)</f>
        <v>0</v>
      </c>
      <c r="PC145" s="3">
        <f t="shared" ref="PC145:PC147" si="9505">SUM(PA145/12*$A$4)</f>
        <v>0</v>
      </c>
      <c r="PD145" s="3"/>
      <c r="PE145" s="3"/>
      <c r="PF145" s="3"/>
      <c r="PG145" s="3"/>
      <c r="PH145" s="3">
        <f t="shared" ref="PH145:PH147" si="9506">SUM(OZ145*$F145)</f>
        <v>0</v>
      </c>
      <c r="PI145" s="3">
        <f t="shared" ref="PI145:PI147" si="9507">SUM(PB145*$F145)</f>
        <v>0</v>
      </c>
      <c r="PJ145" s="3">
        <f t="shared" ref="PJ145:PJ147" si="9508">SUM(PD145*$F145)</f>
        <v>0</v>
      </c>
      <c r="PK145" s="3">
        <f t="shared" si="9143"/>
        <v>0</v>
      </c>
      <c r="PL145" s="3">
        <f t="shared" si="9144"/>
        <v>0</v>
      </c>
      <c r="PM145" s="3">
        <f>план!BY144</f>
        <v>0</v>
      </c>
      <c r="PN145" s="3">
        <f>план!BZ144</f>
        <v>0</v>
      </c>
      <c r="PO145" s="3">
        <f t="shared" ref="PO145:PO147" si="9509">SUM(PM145/12*$A$4)</f>
        <v>0</v>
      </c>
      <c r="PP145" s="3">
        <f t="shared" ref="PP145:PP147" si="9510">SUM(PN145/12*$A$4)</f>
        <v>0</v>
      </c>
      <c r="PQ145" s="3"/>
      <c r="PR145" s="3"/>
      <c r="PS145" s="3"/>
      <c r="PT145" s="3"/>
      <c r="PU145" s="3">
        <f t="shared" ref="PU145:PU147" si="9511">SUM(PM145*$F145)</f>
        <v>0</v>
      </c>
      <c r="PV145" s="3">
        <f t="shared" ref="PV145:PV147" si="9512">SUM(PO145*$F145)</f>
        <v>0</v>
      </c>
      <c r="PW145" s="3">
        <f t="shared" ref="PW145:PW147" si="9513">SUM(PQ145*$F145)</f>
        <v>0</v>
      </c>
      <c r="PX145" s="3">
        <f t="shared" si="9145"/>
        <v>0</v>
      </c>
      <c r="PY145" s="3">
        <f t="shared" si="9146"/>
        <v>0</v>
      </c>
      <c r="PZ145" s="3">
        <f>план!CA144</f>
        <v>15</v>
      </c>
      <c r="QA145" s="3">
        <f>план!CB144</f>
        <v>182212.8</v>
      </c>
      <c r="QB145" s="3">
        <f t="shared" ref="QB145:QB147" si="9514">SUM(PZ145/12*$A$4)</f>
        <v>11.25</v>
      </c>
      <c r="QC145" s="3">
        <f t="shared" ref="QC145:QC147" si="9515">SUM(QA145/12*$A$4)</f>
        <v>136659.6</v>
      </c>
      <c r="QD145" s="3"/>
      <c r="QE145" s="3"/>
      <c r="QF145" s="3"/>
      <c r="QG145" s="3"/>
      <c r="QH145" s="3">
        <f t="shared" ref="QH145:QH147" si="9516">SUM(PZ145*$F145)</f>
        <v>13.2</v>
      </c>
      <c r="QI145" s="3">
        <f t="shared" ref="QI145:QI147" si="9517">SUM(QB145*$F145)</f>
        <v>9.9</v>
      </c>
      <c r="QJ145" s="3">
        <f t="shared" ref="QJ145:QJ147" si="9518">SUM(QD145*$F145)</f>
        <v>0</v>
      </c>
      <c r="QK145" s="3">
        <f t="shared" si="9147"/>
        <v>-11.25</v>
      </c>
      <c r="QL145" s="3">
        <f t="shared" si="9148"/>
        <v>-136659.6</v>
      </c>
      <c r="QM145" s="3">
        <f>план!CC144</f>
        <v>0</v>
      </c>
      <c r="QN145" s="3">
        <f>план!CD144</f>
        <v>0</v>
      </c>
      <c r="QO145" s="3">
        <f t="shared" ref="QO145:QO147" si="9519">SUM(QM145/12*$A$4)</f>
        <v>0</v>
      </c>
      <c r="QP145" s="3">
        <f t="shared" ref="QP145:QP147" si="9520">SUM(QN145/12*$A$4)</f>
        <v>0</v>
      </c>
      <c r="QQ145" s="3"/>
      <c r="QR145" s="3"/>
      <c r="QS145" s="3"/>
      <c r="QT145" s="3"/>
      <c r="QU145" s="3">
        <f t="shared" ref="QU145:QU147" si="9521">SUM(QM145*$F145)</f>
        <v>0</v>
      </c>
      <c r="QV145" s="3">
        <f t="shared" ref="QV145:QV147" si="9522">SUM(QO145*$F145)</f>
        <v>0</v>
      </c>
      <c r="QW145" s="3">
        <f t="shared" ref="QW145:QW147" si="9523">SUM(QQ145*$F145)</f>
        <v>0</v>
      </c>
      <c r="QX145" s="3">
        <f t="shared" si="9149"/>
        <v>0</v>
      </c>
      <c r="QY145" s="3">
        <f t="shared" si="9150"/>
        <v>0</v>
      </c>
      <c r="QZ145" s="3">
        <f>план!CE144</f>
        <v>0</v>
      </c>
      <c r="RA145" s="3">
        <f>план!CF144</f>
        <v>0</v>
      </c>
      <c r="RB145" s="3">
        <f t="shared" ref="RB145:RB147" si="9524">SUM(QZ145/12*$A$4)</f>
        <v>0</v>
      </c>
      <c r="RC145" s="3">
        <f t="shared" ref="RC145:RC147" si="9525">SUM(RA145/12*$A$4)</f>
        <v>0</v>
      </c>
      <c r="RD145" s="3"/>
      <c r="RE145" s="3"/>
      <c r="RF145" s="3"/>
      <c r="RG145" s="3"/>
      <c r="RH145" s="3">
        <f t="shared" ref="RH145:RH147" si="9526">SUM(QZ145*$F145)</f>
        <v>0</v>
      </c>
      <c r="RI145" s="3">
        <f t="shared" ref="RI145:RI147" si="9527">SUM(RB145*$F145)</f>
        <v>0</v>
      </c>
      <c r="RJ145" s="3">
        <f t="shared" ref="RJ145:RJ147" si="9528">SUM(RD145*$F145)</f>
        <v>0</v>
      </c>
      <c r="RK145" s="3">
        <f t="shared" si="9151"/>
        <v>0</v>
      </c>
      <c r="RL145" s="3">
        <f t="shared" si="9152"/>
        <v>0</v>
      </c>
      <c r="RM145" s="3">
        <f>план!CG144</f>
        <v>0</v>
      </c>
      <c r="RN145" s="3">
        <f>план!CH144</f>
        <v>0</v>
      </c>
      <c r="RO145" s="3">
        <f t="shared" ref="RO145:RO147" si="9529">SUM(RM145/12*$A$4)</f>
        <v>0</v>
      </c>
      <c r="RP145" s="3">
        <f t="shared" ref="RP145:RP147" si="9530">SUM(RN145/12*$A$4)</f>
        <v>0</v>
      </c>
      <c r="RQ145" s="3"/>
      <c r="RR145" s="3"/>
      <c r="RS145" s="3"/>
      <c r="RT145" s="3"/>
      <c r="RU145" s="3">
        <f t="shared" ref="RU145:RU147" si="9531">SUM(RM145*$F145)</f>
        <v>0</v>
      </c>
      <c r="RV145" s="3">
        <f t="shared" ref="RV145:RV147" si="9532">SUM(RO145*$F145)</f>
        <v>0</v>
      </c>
      <c r="RW145" s="3">
        <f t="shared" ref="RW145:RW147" si="9533">SUM(RQ145*$F145)</f>
        <v>0</v>
      </c>
      <c r="RX145" s="3">
        <f t="shared" si="9153"/>
        <v>0</v>
      </c>
      <c r="RY145" s="3">
        <f t="shared" si="9154"/>
        <v>0</v>
      </c>
      <c r="RZ145" s="3">
        <f>план!CI144</f>
        <v>0</v>
      </c>
      <c r="SA145" s="3">
        <f>план!CJ144</f>
        <v>0</v>
      </c>
      <c r="SB145" s="3">
        <f t="shared" ref="SB145:SB147" si="9534">SUM(RZ145/12*$A$4)</f>
        <v>0</v>
      </c>
      <c r="SC145" s="3">
        <f t="shared" ref="SC145:SC147" si="9535">SUM(SA145/12*$A$4)</f>
        <v>0</v>
      </c>
      <c r="SD145" s="3"/>
      <c r="SE145" s="3"/>
      <c r="SF145" s="3"/>
      <c r="SG145" s="3"/>
      <c r="SH145" s="3">
        <f t="shared" ref="SH145:SH147" si="9536">SUM(RZ145*$F145)</f>
        <v>0</v>
      </c>
      <c r="SI145" s="3">
        <f t="shared" ref="SI145:SI147" si="9537">SUM(SB145*$F145)</f>
        <v>0</v>
      </c>
      <c r="SJ145" s="3">
        <f t="shared" ref="SJ145:SJ147" si="9538">SUM(SD145*$F145)</f>
        <v>0</v>
      </c>
      <c r="SK145" s="3">
        <f t="shared" si="9155"/>
        <v>0</v>
      </c>
      <c r="SL145" s="3">
        <f t="shared" si="9156"/>
        <v>0</v>
      </c>
      <c r="SM145" s="3">
        <f>план!CK144</f>
        <v>0</v>
      </c>
      <c r="SN145" s="3">
        <f>план!CL144</f>
        <v>0</v>
      </c>
      <c r="SO145" s="3">
        <f t="shared" ref="SO145:SO147" si="9539">SUM(SM145/12*$A$4)</f>
        <v>0</v>
      </c>
      <c r="SP145" s="3">
        <f t="shared" ref="SP145:SP147" si="9540">SUM(SN145/12*$A$4)</f>
        <v>0</v>
      </c>
      <c r="SQ145" s="3"/>
      <c r="SR145" s="3"/>
      <c r="SS145" s="3"/>
      <c r="ST145" s="3"/>
      <c r="SU145" s="3">
        <f t="shared" ref="SU145:SU147" si="9541">SUM(SM145*$F145)</f>
        <v>0</v>
      </c>
      <c r="SV145" s="3">
        <f t="shared" ref="SV145:SV147" si="9542">SUM(SO145*$F145)</f>
        <v>0</v>
      </c>
      <c r="SW145" s="3">
        <f t="shared" ref="SW145:SW147" si="9543">SUM(SQ145*$F145)</f>
        <v>0</v>
      </c>
      <c r="SX145" s="3">
        <f t="shared" si="9157"/>
        <v>0</v>
      </c>
      <c r="SY145" s="3">
        <f t="shared" si="9158"/>
        <v>0</v>
      </c>
      <c r="SZ145" s="3">
        <f>план!CM144</f>
        <v>0</v>
      </c>
      <c r="TA145" s="3">
        <f>план!CN144</f>
        <v>0</v>
      </c>
      <c r="TB145" s="3">
        <f t="shared" ref="TB145:TB147" si="9544">SUM(SZ145/12*$A$4)</f>
        <v>0</v>
      </c>
      <c r="TC145" s="3">
        <f t="shared" ref="TC145:TC147" si="9545">SUM(TA145/12*$A$4)</f>
        <v>0</v>
      </c>
      <c r="TD145" s="3">
        <f>VLOOKUP($B145,'ДС факт при поликлинике'!$D$6:$JS$80,207,0)</f>
        <v>0</v>
      </c>
      <c r="TE145" s="3">
        <f>VLOOKUP($B145,'ДС факт при поликлинике'!$D$6:$JS$80,208,0)</f>
        <v>0</v>
      </c>
      <c r="TF145" s="3">
        <f>VLOOKUP($B145,'ДС факт при поликлинике'!$D$6:$JS$80,209,0)</f>
        <v>0</v>
      </c>
      <c r="TG145" s="3">
        <f>VLOOKUP($B145,'ДС факт при поликлинике'!$D$6:$JS$80,210,0)</f>
        <v>0</v>
      </c>
      <c r="TH145" s="3">
        <f t="shared" ref="TH145:TH147" si="9546">SUM(SZ145*$F145)</f>
        <v>0</v>
      </c>
      <c r="TI145" s="3">
        <f t="shared" ref="TI145:TI147" si="9547">SUM(TB145*$F145)</f>
        <v>0</v>
      </c>
      <c r="TJ145" s="3">
        <f t="shared" ref="TJ145:TJ147" si="9548">SUM(TD145*$F145)</f>
        <v>0</v>
      </c>
      <c r="TK145" s="3">
        <f t="shared" si="9159"/>
        <v>0</v>
      </c>
      <c r="TL145" s="3">
        <f t="shared" si="9160"/>
        <v>0</v>
      </c>
      <c r="TM145" s="3">
        <f>план!CO144</f>
        <v>0</v>
      </c>
      <c r="TN145" s="3">
        <f>план!CP144</f>
        <v>0</v>
      </c>
      <c r="TO145" s="3">
        <f t="shared" ref="TO145:TO147" si="9549">SUM(TM145/12*$A$4)</f>
        <v>0</v>
      </c>
      <c r="TP145" s="3">
        <f t="shared" ref="TP145:TP147" si="9550">SUM(TN145/12*$A$4)</f>
        <v>0</v>
      </c>
      <c r="TQ145" s="3">
        <f>VLOOKUP($B145,'ДС факт при поликлинике'!$D$6:$JS$80,75,0)</f>
        <v>1</v>
      </c>
      <c r="TR145" s="3">
        <f>VLOOKUP($B145,'ДС факт при поликлинике'!$D$6:$JS$80,76,0)</f>
        <v>12147.52</v>
      </c>
      <c r="TS145" s="3">
        <f>VLOOKUP($B145,'ДС факт при поликлинике'!$D$6:$JS$80,77,0)</f>
        <v>0</v>
      </c>
      <c r="TT145" s="3">
        <f>VLOOKUP($B145,'ДС факт при поликлинике'!$D$6:$JS$80,78,0)</f>
        <v>0</v>
      </c>
      <c r="TU145" s="3">
        <f t="shared" ref="TU145:TU147" si="9551">SUM(TM145*$F145)</f>
        <v>0</v>
      </c>
      <c r="TV145" s="3">
        <f t="shared" ref="TV145:TV147" si="9552">SUM(TO145*$F145)</f>
        <v>0</v>
      </c>
      <c r="TW145" s="3">
        <f t="shared" ref="TW145:TW147" si="9553">SUM(TQ145*$F145)</f>
        <v>0.88</v>
      </c>
      <c r="TX145" s="3">
        <f t="shared" si="9161"/>
        <v>1</v>
      </c>
      <c r="TY145" s="3">
        <f t="shared" si="9162"/>
        <v>12147.52</v>
      </c>
      <c r="TZ145" s="3">
        <f>план!CQ144</f>
        <v>0</v>
      </c>
      <c r="UA145" s="3">
        <f>план!CR144</f>
        <v>0</v>
      </c>
      <c r="UB145" s="3">
        <f t="shared" ref="UB145:UB147" si="9554">SUM(TZ145/12*$A$4)</f>
        <v>0</v>
      </c>
      <c r="UC145" s="3">
        <f t="shared" ref="UC145:UC147" si="9555">SUM(UA145/12*$A$4)</f>
        <v>0</v>
      </c>
      <c r="UD145" s="3"/>
      <c r="UE145" s="3"/>
      <c r="UF145" s="3"/>
      <c r="UG145" s="3"/>
      <c r="UH145" s="3">
        <f t="shared" ref="UH145:UH147" si="9556">SUM(TZ145*$F145)</f>
        <v>0</v>
      </c>
      <c r="UI145" s="3">
        <f t="shared" ref="UI145:UI147" si="9557">SUM(UB145*$F145)</f>
        <v>0</v>
      </c>
      <c r="UJ145" s="3">
        <f t="shared" ref="UJ145:UJ147" si="9558">SUM(UD145*$F145)</f>
        <v>0</v>
      </c>
      <c r="UK145" s="3">
        <f t="shared" si="9163"/>
        <v>0</v>
      </c>
      <c r="UL145" s="3">
        <f t="shared" si="9164"/>
        <v>0</v>
      </c>
      <c r="UM145" s="3">
        <f>план!CS144</f>
        <v>0</v>
      </c>
      <c r="UN145" s="3">
        <f>план!CT144</f>
        <v>0</v>
      </c>
      <c r="UO145" s="3">
        <f t="shared" ref="UO145:UO147" si="9559">SUM(UM145/12*$A$4)</f>
        <v>0</v>
      </c>
      <c r="UP145" s="3">
        <f t="shared" ref="UP145:UP147" si="9560">SUM(UN145/12*$A$4)</f>
        <v>0</v>
      </c>
      <c r="UQ145" s="3"/>
      <c r="UR145" s="3"/>
      <c r="US145" s="3"/>
      <c r="UT145" s="3"/>
      <c r="UU145" s="3">
        <f t="shared" ref="UU145:UU147" si="9561">SUM(UM145*$F145)</f>
        <v>0</v>
      </c>
      <c r="UV145" s="3">
        <f t="shared" ref="UV145:UV147" si="9562">SUM(UO145*$F145)</f>
        <v>0</v>
      </c>
      <c r="UW145" s="3">
        <f t="shared" ref="UW145:UW147" si="9563">SUM(UQ145*$F145)</f>
        <v>0</v>
      </c>
      <c r="UX145" s="3">
        <f t="shared" si="9165"/>
        <v>0</v>
      </c>
      <c r="UY145" s="3">
        <f t="shared" si="9166"/>
        <v>0</v>
      </c>
      <c r="UZ145" s="3">
        <f>план!CU144</f>
        <v>0</v>
      </c>
      <c r="VA145" s="3">
        <f>план!CV144</f>
        <v>0</v>
      </c>
      <c r="VB145" s="3">
        <f t="shared" ref="VB145:VB147" si="9564">SUM(UZ145/12*$A$4)</f>
        <v>0</v>
      </c>
      <c r="VC145" s="3">
        <f t="shared" ref="VC145:VC147" si="9565">SUM(VA145/12*$A$4)</f>
        <v>0</v>
      </c>
      <c r="VD145" s="3"/>
      <c r="VE145" s="3"/>
      <c r="VF145" s="3"/>
      <c r="VG145" s="3"/>
      <c r="VH145" s="3">
        <f t="shared" ref="VH145:VH147" si="9566">SUM(UZ145*$F145)</f>
        <v>0</v>
      </c>
      <c r="VI145" s="3">
        <f t="shared" ref="VI145:VI147" si="9567">SUM(VB145*$F145)</f>
        <v>0</v>
      </c>
      <c r="VJ145" s="3">
        <f t="shared" ref="VJ145:VJ147" si="9568">SUM(VD145*$F145)</f>
        <v>0</v>
      </c>
      <c r="VK145" s="3">
        <f t="shared" si="9167"/>
        <v>0</v>
      </c>
      <c r="VL145" s="3">
        <f t="shared" si="9168"/>
        <v>0</v>
      </c>
      <c r="VM145" s="3">
        <f>план!CW144</f>
        <v>0</v>
      </c>
      <c r="VN145" s="3">
        <f>план!CX144</f>
        <v>0</v>
      </c>
      <c r="VO145" s="3">
        <f t="shared" ref="VO145:VO147" si="9569">SUM(VM145/12*$A$4)</f>
        <v>0</v>
      </c>
      <c r="VP145" s="3">
        <f t="shared" ref="VP145:VP147" si="9570">SUM(VN145/12*$A$4)</f>
        <v>0</v>
      </c>
      <c r="VQ145" s="3">
        <f>VLOOKUP($B145,'ДС факт при поликлинике'!$D$6:$JS$80,139,0)</f>
        <v>0</v>
      </c>
      <c r="VR145" s="3">
        <f>VLOOKUP($B145,'ДС факт при поликлинике'!$D$6:$JS$80,140,0)</f>
        <v>0</v>
      </c>
      <c r="VS145" s="3">
        <f>VLOOKUP($B145,'ДС факт при поликлинике'!$D$6:$JS$80,141,0)</f>
        <v>0</v>
      </c>
      <c r="VT145" s="3">
        <f>VLOOKUP($B145,'ДС факт при поликлинике'!$D$6:$JS$80,142,0)</f>
        <v>0</v>
      </c>
      <c r="VU145" s="3">
        <f t="shared" ref="VU145:VU147" si="9571">SUM(VM145*$F145)</f>
        <v>0</v>
      </c>
      <c r="VV145" s="3">
        <f t="shared" ref="VV145:VV147" si="9572">SUM(VO145*$F145)</f>
        <v>0</v>
      </c>
      <c r="VW145" s="3">
        <f t="shared" ref="VW145:VW147" si="9573">SUM(VQ145*$F145)</f>
        <v>0</v>
      </c>
      <c r="VX145" s="3">
        <f t="shared" si="9169"/>
        <v>0</v>
      </c>
      <c r="VY145" s="3">
        <f t="shared" si="9170"/>
        <v>0</v>
      </c>
      <c r="VZ145" s="3">
        <f>план!CY144</f>
        <v>0</v>
      </c>
      <c r="WA145" s="3">
        <f>план!CZ144</f>
        <v>0</v>
      </c>
      <c r="WB145" s="3">
        <f t="shared" ref="WB145:WB147" si="9574">SUM(VZ145/12*$A$4)</f>
        <v>0</v>
      </c>
      <c r="WC145" s="3">
        <f t="shared" ref="WC145:WC147" si="9575">SUM(WA145/12*$A$4)</f>
        <v>0</v>
      </c>
      <c r="WD145" s="3"/>
      <c r="WE145" s="3"/>
      <c r="WF145" s="3"/>
      <c r="WG145" s="3"/>
      <c r="WH145" s="3">
        <f t="shared" ref="WH145:WH147" si="9576">SUM(VZ145*$F145)</f>
        <v>0</v>
      </c>
      <c r="WI145" s="3">
        <f t="shared" ref="WI145:WI147" si="9577">SUM(WB145*$F145)</f>
        <v>0</v>
      </c>
      <c r="WJ145" s="3">
        <f t="shared" ref="WJ145:WJ147" si="9578">SUM(WD145*$F145)</f>
        <v>0</v>
      </c>
      <c r="WK145" s="3">
        <f t="shared" si="9171"/>
        <v>0</v>
      </c>
      <c r="WL145" s="3">
        <f t="shared" si="9172"/>
        <v>0</v>
      </c>
      <c r="WM145" s="3">
        <f>план!DA144</f>
        <v>0</v>
      </c>
      <c r="WN145" s="3">
        <f>план!DB144</f>
        <v>0</v>
      </c>
      <c r="WO145" s="3">
        <f t="shared" ref="WO145:WO147" si="9579">SUM(WM145/12*$A$4)</f>
        <v>0</v>
      </c>
      <c r="WP145" s="3">
        <f t="shared" ref="WP145:WP147" si="9580">SUM(WN145/12*$A$4)</f>
        <v>0</v>
      </c>
      <c r="WQ145" s="3"/>
      <c r="WR145" s="3"/>
      <c r="WS145" s="3"/>
      <c r="WT145" s="3"/>
      <c r="WU145" s="3">
        <f t="shared" ref="WU145:WU147" si="9581">SUM(WM145*$F145)</f>
        <v>0</v>
      </c>
      <c r="WV145" s="3">
        <f t="shared" ref="WV145:WV147" si="9582">SUM(WO145*$F145)</f>
        <v>0</v>
      </c>
      <c r="WW145" s="3">
        <f t="shared" ref="WW145:WW147" si="9583">SUM(WQ145*$F145)</f>
        <v>0</v>
      </c>
      <c r="WX145" s="3">
        <f t="shared" si="9173"/>
        <v>0</v>
      </c>
      <c r="WY145" s="3">
        <f t="shared" si="9174"/>
        <v>0</v>
      </c>
      <c r="WZ145" s="3">
        <f>план!DC144</f>
        <v>2</v>
      </c>
      <c r="XA145" s="3">
        <f>план!DD144</f>
        <v>29154.047999999995</v>
      </c>
      <c r="XB145" s="3">
        <f t="shared" ref="XB145:XB147" si="9584">SUM(WZ145/12*$A$4)</f>
        <v>1.5</v>
      </c>
      <c r="XC145" s="3">
        <f t="shared" ref="XC145:XC147" si="9585">SUM(XA145/12*$A$4)</f>
        <v>21865.535999999996</v>
      </c>
      <c r="XD145" s="3"/>
      <c r="XE145" s="3"/>
      <c r="XF145" s="3"/>
      <c r="XG145" s="3"/>
      <c r="XH145" s="3">
        <f t="shared" ref="XH145:XH147" si="9586">SUM(WZ145*$F145)</f>
        <v>1.76</v>
      </c>
      <c r="XI145" s="3">
        <f t="shared" ref="XI145:XI147" si="9587">SUM(XB145*$F145)</f>
        <v>1.32</v>
      </c>
      <c r="XJ145" s="3">
        <f t="shared" ref="XJ145:XJ147" si="9588">SUM(XD145*$F145)</f>
        <v>0</v>
      </c>
      <c r="XK145" s="3">
        <f t="shared" si="9175"/>
        <v>-1.5</v>
      </c>
      <c r="XL145" s="3">
        <f t="shared" si="9176"/>
        <v>-21865.535999999996</v>
      </c>
      <c r="XM145" s="3">
        <f>план!DE144</f>
        <v>0</v>
      </c>
      <c r="XN145" s="3">
        <f>план!DF144</f>
        <v>0</v>
      </c>
      <c r="XO145" s="3">
        <f t="shared" ref="XO145:XO147" si="9589">SUM(XM145/12*$A$4)</f>
        <v>0</v>
      </c>
      <c r="XP145" s="3">
        <f t="shared" ref="XP145:XP147" si="9590">SUM(XN145/12*$A$4)</f>
        <v>0</v>
      </c>
      <c r="XQ145" s="3"/>
      <c r="XR145" s="3"/>
      <c r="XS145" s="3"/>
      <c r="XT145" s="3"/>
      <c r="XU145" s="3">
        <f t="shared" ref="XU145:XU147" si="9591">SUM(XM145*$F145)</f>
        <v>0</v>
      </c>
      <c r="XV145" s="3">
        <f t="shared" ref="XV145:XV147" si="9592">SUM(XO145*$F145)</f>
        <v>0</v>
      </c>
      <c r="XW145" s="3">
        <f t="shared" ref="XW145:XW147" si="9593">SUM(XQ145*$F145)</f>
        <v>0</v>
      </c>
      <c r="XX145" s="3">
        <f t="shared" si="9177"/>
        <v>0</v>
      </c>
      <c r="XY145" s="3">
        <f t="shared" si="9178"/>
        <v>0</v>
      </c>
      <c r="XZ145" s="3">
        <f>план!DG144</f>
        <v>0</v>
      </c>
      <c r="YA145" s="3">
        <f>план!DH144</f>
        <v>0</v>
      </c>
      <c r="YB145" s="3">
        <f t="shared" ref="YB145:YB147" si="9594">SUM(XZ145/12*$A$4)</f>
        <v>0</v>
      </c>
      <c r="YC145" s="3">
        <f t="shared" ref="YC145:YC147" si="9595">SUM(YA145/12*$A$4)</f>
        <v>0</v>
      </c>
      <c r="YD145" s="3"/>
      <c r="YE145" s="3"/>
      <c r="YF145" s="3"/>
      <c r="YG145" s="3"/>
      <c r="YH145" s="3">
        <f t="shared" ref="YH145:YH147" si="9596">SUM(XZ145*$F145)</f>
        <v>0</v>
      </c>
      <c r="YI145" s="3">
        <f t="shared" ref="YI145:YI147" si="9597">SUM(YB145*$F145)</f>
        <v>0</v>
      </c>
      <c r="YJ145" s="3">
        <f t="shared" ref="YJ145:YJ147" si="9598">SUM(YD145*$F145)</f>
        <v>0</v>
      </c>
      <c r="YK145" s="3">
        <f t="shared" si="9179"/>
        <v>0</v>
      </c>
      <c r="YL145" s="3">
        <f t="shared" si="9180"/>
        <v>0</v>
      </c>
      <c r="YM145" s="3">
        <f>план!DI144</f>
        <v>0</v>
      </c>
      <c r="YN145" s="3">
        <f>план!DJ144</f>
        <v>0</v>
      </c>
      <c r="YO145" s="3">
        <f t="shared" ref="YO145:YO147" si="9599">SUM(YM145/12*$A$4)</f>
        <v>0</v>
      </c>
      <c r="YP145" s="3">
        <f t="shared" ref="YP145:YP147" si="9600">SUM(YN145/12*$A$4)</f>
        <v>0</v>
      </c>
      <c r="YQ145" s="3"/>
      <c r="YR145" s="3"/>
      <c r="YS145" s="3"/>
      <c r="YT145" s="3"/>
      <c r="YU145" s="3">
        <f t="shared" ref="YU145:YU147" si="9601">SUM(YM145*$F145)</f>
        <v>0</v>
      </c>
      <c r="YV145" s="3">
        <f t="shared" ref="YV145:YV147" si="9602">SUM(YO145*$F145)</f>
        <v>0</v>
      </c>
      <c r="YW145" s="3">
        <f t="shared" ref="YW145:YW147" si="9603">SUM(YQ145*$F145)</f>
        <v>0</v>
      </c>
      <c r="YX145" s="3">
        <f t="shared" si="9181"/>
        <v>0</v>
      </c>
      <c r="YY145" s="3">
        <f t="shared" si="9182"/>
        <v>0</v>
      </c>
      <c r="YZ145" s="3">
        <f>план!DK144</f>
        <v>0</v>
      </c>
      <c r="ZA145" s="3">
        <f>план!DL144</f>
        <v>0</v>
      </c>
      <c r="ZB145" s="3">
        <f t="shared" ref="ZB145:ZB147" si="9604">SUM(YZ145/12*$A$4)</f>
        <v>0</v>
      </c>
      <c r="ZC145" s="3">
        <f t="shared" ref="ZC145:ZC147" si="9605">SUM(ZA145/12*$A$4)</f>
        <v>0</v>
      </c>
      <c r="ZD145" s="3">
        <f>VLOOKUP($B145,'ДС факт при поликлинике'!$D$6:$JS$80,87,0)</f>
        <v>0</v>
      </c>
      <c r="ZE145" s="3">
        <f>VLOOKUP($B145,'ДС факт при поликлинике'!$D$6:$JS$80,88,0)</f>
        <v>0</v>
      </c>
      <c r="ZF145" s="3">
        <f>VLOOKUP($B145,'ДС факт при поликлинике'!$D$6:$JS$80,89,0)</f>
        <v>0</v>
      </c>
      <c r="ZG145" s="3">
        <f>VLOOKUP($B145,'ДС факт при поликлинике'!$D$6:$JS$80,90,0)</f>
        <v>0</v>
      </c>
      <c r="ZH145" s="3">
        <f t="shared" ref="ZH145:ZH147" si="9606">SUM(YZ145*$F145)</f>
        <v>0</v>
      </c>
      <c r="ZI145" s="3">
        <f t="shared" ref="ZI145:ZI147" si="9607">SUM(ZB145*$F145)</f>
        <v>0</v>
      </c>
      <c r="ZJ145" s="3">
        <f t="shared" ref="ZJ145:ZJ147" si="9608">SUM(ZD145*$F145)</f>
        <v>0</v>
      </c>
      <c r="ZK145" s="3">
        <f t="shared" si="9183"/>
        <v>0</v>
      </c>
      <c r="ZL145" s="3">
        <f t="shared" si="9184"/>
        <v>0</v>
      </c>
      <c r="ZM145" s="3">
        <f>план!DM144</f>
        <v>0</v>
      </c>
      <c r="ZN145" s="3">
        <f>план!DN144</f>
        <v>0</v>
      </c>
      <c r="ZO145" s="3">
        <f t="shared" ref="ZO145:ZO147" si="9609">SUM(ZM145/12*$A$4)</f>
        <v>0</v>
      </c>
      <c r="ZP145" s="3">
        <f t="shared" ref="ZP145:ZP147" si="9610">SUM(ZN145/12*$A$4)</f>
        <v>0</v>
      </c>
      <c r="ZQ145" s="3">
        <f>VLOOKUP($B145,'ДС факт при поликлинике'!$D$6:$JS$80,107,0)</f>
        <v>1</v>
      </c>
      <c r="ZR145" s="3">
        <f>VLOOKUP($B145,'ДС факт при поликлинике'!$D$6:$JS$80,108,0)</f>
        <v>7288.51</v>
      </c>
      <c r="ZS145" s="3">
        <f>VLOOKUP($B145,'ДС факт при поликлинике'!$D$6:$JS$80,109,0)</f>
        <v>0</v>
      </c>
      <c r="ZT145" s="3">
        <f>VLOOKUP($B145,'ДС факт при поликлинике'!$D$6:$JS$80,110,0)</f>
        <v>0</v>
      </c>
      <c r="ZU145" s="3">
        <f t="shared" ref="ZU145:ZU147" si="9611">SUM(ZM145*$F145)</f>
        <v>0</v>
      </c>
      <c r="ZV145" s="3">
        <f t="shared" ref="ZV145:ZV147" si="9612">SUM(ZO145*$F145)</f>
        <v>0</v>
      </c>
      <c r="ZW145" s="3">
        <f t="shared" ref="ZW145:ZW147" si="9613">SUM(ZQ145*$F145)</f>
        <v>0.88</v>
      </c>
      <c r="ZX145" s="3">
        <f t="shared" si="9185"/>
        <v>1</v>
      </c>
      <c r="ZY145" s="3">
        <f t="shared" si="9186"/>
        <v>7288.51</v>
      </c>
      <c r="ZZ145" s="3">
        <f>план!DO144</f>
        <v>0</v>
      </c>
      <c r="AAA145" s="3">
        <f>план!DP144</f>
        <v>0</v>
      </c>
      <c r="AAB145" s="3">
        <f t="shared" ref="AAB145:AAB147" si="9614">SUM(ZZ145/12*$A$4)</f>
        <v>0</v>
      </c>
      <c r="AAC145" s="3">
        <f t="shared" ref="AAC145:AAC147" si="9615">SUM(AAA145/12*$A$4)</f>
        <v>0</v>
      </c>
      <c r="AAD145" s="3"/>
      <c r="AAE145" s="3"/>
      <c r="AAF145" s="3"/>
      <c r="AAG145" s="3"/>
      <c r="AAH145" s="3">
        <f t="shared" ref="AAH145:AAH147" si="9616">SUM(ZZ145*$F145)</f>
        <v>0</v>
      </c>
      <c r="AAI145" s="3">
        <f t="shared" ref="AAI145:AAI147" si="9617">SUM(AAB145*$F145)</f>
        <v>0</v>
      </c>
      <c r="AAJ145" s="3">
        <f t="shared" ref="AAJ145:AAJ147" si="9618">SUM(AAD145*$F145)</f>
        <v>0</v>
      </c>
      <c r="AAK145" s="3">
        <f t="shared" si="9187"/>
        <v>0</v>
      </c>
      <c r="AAL145" s="3">
        <f t="shared" si="9188"/>
        <v>0</v>
      </c>
      <c r="AAM145" s="3">
        <f>план!DQ144</f>
        <v>0</v>
      </c>
      <c r="AAN145" s="3">
        <f>план!DR144</f>
        <v>0</v>
      </c>
      <c r="AAO145" s="3">
        <f t="shared" ref="AAO145:AAO147" si="9619">SUM(AAM145/12*$A$4)</f>
        <v>0</v>
      </c>
      <c r="AAP145" s="3">
        <f t="shared" ref="AAP145:AAP147" si="9620">SUM(AAN145/12*$A$4)</f>
        <v>0</v>
      </c>
      <c r="AAQ145" s="3"/>
      <c r="AAR145" s="3"/>
      <c r="AAS145" s="3"/>
      <c r="AAT145" s="3"/>
      <c r="AAU145" s="3">
        <f t="shared" ref="AAU145:AAU147" si="9621">SUM(AAM145*$F145)</f>
        <v>0</v>
      </c>
      <c r="AAV145" s="3">
        <f t="shared" ref="AAV145:AAV147" si="9622">SUM(AAO145*$F145)</f>
        <v>0</v>
      </c>
      <c r="AAW145" s="3">
        <f t="shared" ref="AAW145:AAW147" si="9623">SUM(AAQ145*$F145)</f>
        <v>0</v>
      </c>
      <c r="AAX145" s="3">
        <f t="shared" si="9189"/>
        <v>0</v>
      </c>
      <c r="AAY145" s="3">
        <f t="shared" si="9190"/>
        <v>0</v>
      </c>
      <c r="AAZ145" s="3">
        <f>план!DS144</f>
        <v>0</v>
      </c>
      <c r="ABA145" s="3">
        <f>план!DT144</f>
        <v>0</v>
      </c>
      <c r="ABB145" s="3">
        <f t="shared" ref="ABB145:ABB147" si="9624">SUM(AAZ145/12*$A$4)</f>
        <v>0</v>
      </c>
      <c r="ABC145" s="3">
        <f t="shared" ref="ABC145:ABC147" si="9625">SUM(ABA145/12*$A$4)</f>
        <v>0</v>
      </c>
      <c r="ABD145" s="3"/>
      <c r="ABE145" s="3"/>
      <c r="ABF145" s="3"/>
      <c r="ABG145" s="3"/>
      <c r="ABH145" s="3">
        <f t="shared" ref="ABH145:ABH147" si="9626">SUM(AAZ145*$F145)</f>
        <v>0</v>
      </c>
      <c r="ABI145" s="3">
        <f t="shared" ref="ABI145:ABI147" si="9627">SUM(ABB145*$F145)</f>
        <v>0</v>
      </c>
      <c r="ABJ145" s="3">
        <f t="shared" ref="ABJ145:ABJ147" si="9628">SUM(ABD145*$F145)</f>
        <v>0</v>
      </c>
      <c r="ABK145" s="3">
        <f t="shared" si="9191"/>
        <v>0</v>
      </c>
      <c r="ABL145" s="3">
        <f t="shared" si="9192"/>
        <v>0</v>
      </c>
      <c r="ABM145" s="3">
        <f>план!DU144</f>
        <v>0</v>
      </c>
      <c r="ABN145" s="3">
        <f>план!DV144</f>
        <v>0</v>
      </c>
      <c r="ABO145" s="3">
        <f t="shared" ref="ABO145:ABO147" si="9629">SUM(ABM145/7*($A$4-5))</f>
        <v>0</v>
      </c>
      <c r="ABP145" s="3">
        <f t="shared" ref="ABP145:ABP147" si="9630">SUM(ABN145/12*$A$4)</f>
        <v>0</v>
      </c>
      <c r="ABQ145" s="3">
        <f>VLOOKUP($B145,'ДС факт при поликлинике'!$D$6:$JS$80,111,0)</f>
        <v>0</v>
      </c>
      <c r="ABR145" s="3">
        <f>VLOOKUP($B145,'ДС факт при поликлинике'!$D$6:$JS$80,112,0)</f>
        <v>0</v>
      </c>
      <c r="ABS145" s="3">
        <f>VLOOKUP($B145,'ДС факт при поликлинике'!$D$6:$JS$80,113,0)</f>
        <v>0</v>
      </c>
      <c r="ABT145" s="3">
        <f>VLOOKUP($B145,'ДС факт при поликлинике'!$D$6:$JS$80,114,0)</f>
        <v>0</v>
      </c>
      <c r="ABU145" s="3">
        <f t="shared" ref="ABU145:ABU147" si="9631">SUM(ABM145*$F145)</f>
        <v>0</v>
      </c>
      <c r="ABV145" s="3">
        <f t="shared" ref="ABV145:ABV147" si="9632">SUM(ABO145*$F145)</f>
        <v>0</v>
      </c>
      <c r="ABW145" s="3">
        <f t="shared" ref="ABW145:ABW147" si="9633">SUM(ABQ145*$F145)</f>
        <v>0</v>
      </c>
      <c r="ABX145" s="51">
        <f t="shared" ref="ABX145:ABX147" si="9634">SUM(ABQ145-ABO145)</f>
        <v>0</v>
      </c>
      <c r="ABY145" s="51">
        <f t="shared" ref="ABY145:ABY147" si="9635">SUM(ABR145-ABP145)</f>
        <v>0</v>
      </c>
      <c r="ABZ145" s="3">
        <f>план!DW144</f>
        <v>0</v>
      </c>
      <c r="ACA145" s="3">
        <f>план!DX144</f>
        <v>0</v>
      </c>
      <c r="ACB145" s="3">
        <f t="shared" ref="ACB145:ACB147" si="9636">SUM(ABZ145/12*$A$4)</f>
        <v>0</v>
      </c>
      <c r="ACC145" s="3">
        <f t="shared" ref="ACC145:ACC147" si="9637">SUM(ACA145/12*$A$4)</f>
        <v>0</v>
      </c>
      <c r="ACD145" s="3"/>
      <c r="ACE145" s="3"/>
      <c r="ACF145" s="3"/>
      <c r="ACG145" s="3"/>
      <c r="ACH145" s="3">
        <f t="shared" ref="ACH145:ACH147" si="9638">SUM(ABZ145*$F145)</f>
        <v>0</v>
      </c>
      <c r="ACI145" s="3">
        <f t="shared" ref="ACI145:ACI147" si="9639">SUM(ACB145*$F145)</f>
        <v>0</v>
      </c>
      <c r="ACJ145" s="3">
        <f t="shared" ref="ACJ145:ACJ147" si="9640">SUM(ACD145*$F145)</f>
        <v>0</v>
      </c>
      <c r="ACK145" s="51">
        <f t="shared" ref="ACK145:ACK147" si="9641">SUM(ACD145-ACB145)</f>
        <v>0</v>
      </c>
      <c r="ACL145" s="51">
        <f t="shared" ref="ACL145:ACL147" si="9642">SUM(ACE145-ACC145)</f>
        <v>0</v>
      </c>
      <c r="ACM145" s="3">
        <f>план!DY144</f>
        <v>0</v>
      </c>
      <c r="ACN145" s="3">
        <f>план!DZ144</f>
        <v>0</v>
      </c>
      <c r="ACO145" s="3">
        <f t="shared" ref="ACO145:ACO147" si="9643">SUM(ACM145/12*$A$4)</f>
        <v>0</v>
      </c>
      <c r="ACP145" s="3">
        <f t="shared" ref="ACP145:ACP147" si="9644">SUM(ACN145/12*$A$4)</f>
        <v>0</v>
      </c>
      <c r="ACQ145" s="3">
        <f>VLOOKUP($B145,'ДС факт при поликлинике'!$D$6:$JS$80,51,0)</f>
        <v>0</v>
      </c>
      <c r="ACR145" s="3">
        <f>VLOOKUP($B145,'ДС факт при поликлинике'!$D$6:$JS$80,52,0)</f>
        <v>0</v>
      </c>
      <c r="ACS145" s="3">
        <f>VLOOKUP($B145,'ДС факт при поликлинике'!$D$6:$JS$80,53,0)</f>
        <v>0</v>
      </c>
      <c r="ACT145" s="3">
        <f>VLOOKUP($B145,'ДС факт при поликлинике'!$D$6:$JS$80,54,0)</f>
        <v>0</v>
      </c>
      <c r="ACU145" s="3">
        <f t="shared" ref="ACU145:ACU147" si="9645">SUM(ACM145*$F145)</f>
        <v>0</v>
      </c>
      <c r="ACV145" s="3">
        <f t="shared" ref="ACV145:ACV147" si="9646">SUM(ACO145*$F145)</f>
        <v>0</v>
      </c>
      <c r="ACW145" s="3">
        <f t="shared" ref="ACW145:ACW147" si="9647">SUM(ACQ145*$F145)</f>
        <v>0</v>
      </c>
      <c r="ACX145" s="51">
        <f t="shared" ref="ACX145:ACX147" si="9648">SUM(ACQ145-ACO145)</f>
        <v>0</v>
      </c>
      <c r="ACY145" s="51">
        <f t="shared" ref="ACY145:ACY147" si="9649">SUM(ACR145-ACP145)</f>
        <v>0</v>
      </c>
      <c r="ACZ145" s="3">
        <f>план!EA144</f>
        <v>0</v>
      </c>
      <c r="ADA145" s="3">
        <f>план!EB144</f>
        <v>0</v>
      </c>
      <c r="ADB145" s="3">
        <f t="shared" ref="ADB145:ADB147" si="9650">SUM(ACZ145/12*$A$4)</f>
        <v>0</v>
      </c>
      <c r="ADC145" s="3">
        <f t="shared" ref="ADC145:ADC147" si="9651">SUM(ADA145/12*$A$4)</f>
        <v>0</v>
      </c>
      <c r="ADD145" s="3">
        <f>VLOOKUP($B145,'ДС факт при поликлинике'!$D$6:$JS$80,79,0)</f>
        <v>0</v>
      </c>
      <c r="ADE145" s="3">
        <f>VLOOKUP($B145,'ДС факт при поликлинике'!$D$6:$JS$80,80,0)</f>
        <v>0</v>
      </c>
      <c r="ADF145" s="3">
        <f>VLOOKUP($B145,'ДС факт при поликлинике'!$D$6:$JS$80,81,0)</f>
        <v>0</v>
      </c>
      <c r="ADG145" s="3">
        <f>VLOOKUP($B145,'ДС факт при поликлинике'!$D$6:$JS$80,82,0)</f>
        <v>0</v>
      </c>
      <c r="ADH145" s="3">
        <f t="shared" ref="ADH145:ADH147" si="9652">SUM(ACZ145*$F145)</f>
        <v>0</v>
      </c>
      <c r="ADI145" s="3">
        <f t="shared" ref="ADI145:ADI147" si="9653">SUM(ADB145*$F145)</f>
        <v>0</v>
      </c>
      <c r="ADJ145" s="3">
        <f t="shared" ref="ADJ145:ADJ147" si="9654">SUM(ADD145*$F145)</f>
        <v>0</v>
      </c>
      <c r="ADK145" s="51">
        <f t="shared" ref="ADK145:ADK147" si="9655">SUM(ADD145-ADB145)</f>
        <v>0</v>
      </c>
      <c r="ADL145" s="51">
        <f t="shared" ref="ADL145:ADL147" si="9656">SUM(ADE145-ADC145)</f>
        <v>0</v>
      </c>
      <c r="ADM145" s="3"/>
      <c r="ADN145" s="3">
        <f>SUM(ADM145*$D145*$F145*$G145*$I145*ADN$10)</f>
        <v>0</v>
      </c>
      <c r="ADO145" s="3">
        <f t="shared" ref="ADO145:ADO147" si="9657">SUM(ADM145/12*$A$4)</f>
        <v>0</v>
      </c>
      <c r="ADP145" s="3">
        <f t="shared" ref="ADP145:ADP147" si="9658">SUM(ADN145/12*$A$4)</f>
        <v>0</v>
      </c>
      <c r="ADQ145" s="3"/>
      <c r="ADR145" s="3"/>
      <c r="ADS145" s="3"/>
      <c r="ADT145" s="3"/>
      <c r="ADU145" s="3">
        <f t="shared" ref="ADU145:ADU147" si="9659">SUM(ADM145*$F145)</f>
        <v>0</v>
      </c>
      <c r="ADV145" s="3">
        <f t="shared" ref="ADV145:ADV147" si="9660">SUM(ADO145*$F145)</f>
        <v>0</v>
      </c>
      <c r="ADW145" s="3">
        <f t="shared" ref="ADW145:ADW147" si="9661">SUM(ADQ145*$F145)</f>
        <v>0</v>
      </c>
      <c r="ADX145" s="51">
        <f t="shared" ref="ADX145:ADX147" si="9662">SUM(ADQ145-ADO145)</f>
        <v>0</v>
      </c>
      <c r="ADY145" s="51">
        <f t="shared" ref="ADY145:ADY147" si="9663">SUM(ADR145-ADP145)</f>
        <v>0</v>
      </c>
      <c r="ADZ145" s="3">
        <f>план!EE144</f>
        <v>0</v>
      </c>
      <c r="AEA145" s="27">
        <f>план!EF144</f>
        <v>0</v>
      </c>
      <c r="AEB145" s="3">
        <f t="shared" ref="AEB145:AEB147" si="9664">SUM(ADZ145/12*$A$4)</f>
        <v>0</v>
      </c>
      <c r="AEC145" s="3">
        <f t="shared" ref="AEC145:AEC147" si="9665">SUM(AEA145/12*$A$4)</f>
        <v>0</v>
      </c>
      <c r="AED145" s="83">
        <f>VLOOKUP($B145,'ДС факт при поликлинике'!$D$6:$KA$81,279,0)</f>
        <v>0</v>
      </c>
      <c r="AEE145" s="83">
        <f>VLOOKUP($B145,'ДС факт при поликлинике'!$D$6:$KA$81,280,0)</f>
        <v>0</v>
      </c>
      <c r="AEF145" s="83">
        <f>VLOOKUP($B145,'ДС факт при поликлинике'!$D$6:$KA$81,281,0)</f>
        <v>0</v>
      </c>
      <c r="AEG145" s="83">
        <f>VLOOKUP($B145,'ДС факт при поликлинике'!$D$6:$KA$81,282,0)</f>
        <v>0</v>
      </c>
      <c r="AEH145" s="3">
        <f t="shared" ref="AEH145:AEH147" si="9666">SUM(ADZ145*$F145)</f>
        <v>0</v>
      </c>
      <c r="AEI145" s="3">
        <f t="shared" ref="AEI145:AEI147" si="9667">SUM(AEB145*$F145)</f>
        <v>0</v>
      </c>
      <c r="AEJ145" s="3">
        <f t="shared" ref="AEJ145:AEJ147" si="9668">SUM(AED145*$F145)</f>
        <v>0</v>
      </c>
      <c r="AEK145" s="51">
        <f t="shared" ref="AEK145:AEK147" si="9669">SUM(AED145-AEB145)</f>
        <v>0</v>
      </c>
      <c r="AEL145" s="51">
        <f t="shared" ref="AEL145:AEL147" si="9670">SUM(AEE145-AEC145)</f>
        <v>0</v>
      </c>
      <c r="AEM145" s="28">
        <f t="shared" ref="AEM145:AEP147" si="9671">SUM(AM145,BZ145,AZ145,M145,Z145,NZ145,TM145,XM145,AAM145,OM145,ZZ145,KZ145,IM145,GM145,GZ145,HM145,LM145,SZ145,BM145,ABZ145,WZ145,OZ145,ABM145,QZ145,XZ145,YZ145,YM145,DM145,DZ145,EM145,EZ145,CM145,FM145,FZ145,RM145,ACM145,ACZ145,HZ145,AAZ145,LZ145,IZ145,JM145,TZ145,UM145,UZ145,VM145,VZ145,MM145,JZ145,MZ145,KM145,NM145,RZ145,QM145,SM145,CZ145,PM145,WM145,ZM145,PZ145,ADM145,ADZ145)</f>
        <v>17</v>
      </c>
      <c r="AEN145" s="28">
        <f t="shared" si="9671"/>
        <v>211366.848</v>
      </c>
      <c r="AEO145" s="28">
        <f t="shared" si="9671"/>
        <v>12.75</v>
      </c>
      <c r="AEP145" s="28">
        <f t="shared" si="9671"/>
        <v>158525.136</v>
      </c>
      <c r="AEQ145" s="28">
        <f t="shared" ref="AEQ145:AEQ147" si="9672">SUM(AQ145,CD145,BD145,Q145,AD145,OD145,TQ145,XQ145,AAQ145,OQ145,AAD145,LD145,IQ145,GQ145,HD145,HQ145,LQ145,TD145,BQ145,ACD145,XD145,PD145,ABQ145,RD145,YD145,ZD145,YQ145,DQ145,ED145,EQ145,FD145,CQ145,FQ145,GD145,RQ145,ACQ145,ADD145,ID145,ABD145,MD145,JD145,JQ145,UD145,UQ145,VD145,VQ145,WD145,MQ145,KD145,ND145,KQ145,NQ145,SD145,QQ145,SQ145,DD145,PQ145,WQ145,ZQ145,QD145,ADQ145,AED145)</f>
        <v>2</v>
      </c>
      <c r="AER145" s="28">
        <f t="shared" ref="AER145:AER147" si="9673">SUM(AR145,CE145,BE145,R145,AE145,OE145,TR145,XR145,AAR145,OR145,AAE145,LE145,IR145,GR145,HE145,HR145,LR145,TE145,BR145,ACE145,XE145,PE145,ABR145,RE145,YE145,ZE145,YR145,DR145,EE145,ER145,FE145,CR145,FR145,GE145,RR145,ACR145,ADE145,IE145,ABE145,ME145,JE145,JR145,UE145,UR145,VE145,VR145,WE145,MR145,KE145,NE145,KR145,NR145,SE145,QR145,SR145,DE145,PR145,WR145,ZR145,QE145,ADR145,AEE145)</f>
        <v>19436.03</v>
      </c>
      <c r="AES145" s="28">
        <f t="shared" ref="AES145:AES147" si="9674">SUM(AS145,CF145,BF145,S145,AF145,OF145,TS145,XS145,AAS145,OS145,AAF145,LF145,IS145,GS145,HF145,HS145,LS145,TF145,BS145,ACF145,XF145,PF145,ABS145,RF145,YF145,ZF145,YS145,DS145,EF145,ES145,FF145,CS145,FS145,GF145,RS145,ACS145,ADF145,IF145,ABF145,MF145,JF145,JS145,UF145,US145,VF145,VS145,WF145,MS145,KF145,NF145,KS145,NS145,SF145,QS145,SS145,DF145,PS145,WS145,ZS145,QF145,ADS145,AEF145)</f>
        <v>0</v>
      </c>
      <c r="AET145" s="28">
        <f t="shared" ref="AET145:AET147" si="9675">SUM(AT145,CG145,BG145,T145,AG145,OG145,TT145,XT145,AAT145,OT145,AAG145,LG145,IT145,GT145,HG145,HT145,LT145,TG145,BT145,ACG145,XG145,PG145,ABT145,RG145,YG145,ZG145,YT145,DT145,EG145,ET145,FG145,CT145,FT145,GG145,RT145,ACT145,ADG145,IG145,ABG145,MG145,JG145,JT145,UG145,UT145,VG145,VT145,WG145,MT145,KG145,NG145,KT145,NT145,SG145,QT145,ST145,DG145,PT145,WT145,ZT145,QG145,ADT145,AEG145)</f>
        <v>0</v>
      </c>
      <c r="AEU145" s="3">
        <f t="shared" ref="AEU145:AEU147" si="9676">SUM(AEM145*$F145)</f>
        <v>14.96</v>
      </c>
      <c r="AEV145" s="3">
        <f t="shared" ref="AEV145:AEV147" si="9677">SUM(AEO145*$F145)</f>
        <v>11.22</v>
      </c>
      <c r="AEW145" s="3">
        <f t="shared" ref="AEW145:AEW147" si="9678">SUM(AEQ145*$F145)</f>
        <v>1.76</v>
      </c>
      <c r="AEX145" s="51">
        <f t="shared" ref="AEX145:AEX147" si="9679">SUM(AEQ145-AEO145)</f>
        <v>-10.75</v>
      </c>
      <c r="AEY145" s="51">
        <f t="shared" ref="AEY145:AEY147" si="9680">SUM(AER145-AEP145)</f>
        <v>-139089.106</v>
      </c>
      <c r="AEZ145" s="118">
        <f t="shared" si="9346"/>
        <v>0.15686274509803921</v>
      </c>
      <c r="AFA145" s="118">
        <f t="shared" si="9347"/>
        <v>0.12260535136837857</v>
      </c>
    </row>
    <row r="146" spans="1:833" ht="30" x14ac:dyDescent="0.25">
      <c r="A146" s="7"/>
      <c r="B146" s="6">
        <v>102</v>
      </c>
      <c r="C146" s="22" t="s">
        <v>315</v>
      </c>
      <c r="D146" s="156">
        <f t="shared" si="9268"/>
        <v>9860</v>
      </c>
      <c r="E146" s="23">
        <v>10127</v>
      </c>
      <c r="F146" s="92">
        <v>0.92</v>
      </c>
      <c r="G146" s="25">
        <v>1</v>
      </c>
      <c r="H146" s="151"/>
      <c r="I146" s="23">
        <v>1.4</v>
      </c>
      <c r="J146" s="23">
        <v>1.68</v>
      </c>
      <c r="K146" s="23">
        <v>2.23</v>
      </c>
      <c r="L146" s="23">
        <v>2.57</v>
      </c>
      <c r="M146" s="3">
        <f>план!M145</f>
        <v>0</v>
      </c>
      <c r="N146" s="3">
        <f>план!N145</f>
        <v>0</v>
      </c>
      <c r="O146" s="3">
        <f t="shared" si="9348"/>
        <v>0</v>
      </c>
      <c r="P146" s="3">
        <f t="shared" si="9349"/>
        <v>0</v>
      </c>
      <c r="Q146" s="3"/>
      <c r="R146" s="3"/>
      <c r="S146" s="3"/>
      <c r="T146" s="3"/>
      <c r="U146" s="3">
        <f t="shared" si="9350"/>
        <v>0</v>
      </c>
      <c r="V146" s="3">
        <f t="shared" si="9351"/>
        <v>0</v>
      </c>
      <c r="W146" s="3">
        <f t="shared" si="9352"/>
        <v>0</v>
      </c>
      <c r="X146" s="3">
        <f t="shared" si="9082"/>
        <v>0</v>
      </c>
      <c r="Y146" s="3">
        <f t="shared" si="9083"/>
        <v>0</v>
      </c>
      <c r="Z146" s="3">
        <f>план!O145</f>
        <v>0</v>
      </c>
      <c r="AA146" s="3">
        <f>план!P145</f>
        <v>0</v>
      </c>
      <c r="AB146" s="3">
        <f t="shared" si="9353"/>
        <v>0</v>
      </c>
      <c r="AC146" s="3">
        <f t="shared" si="9354"/>
        <v>0</v>
      </c>
      <c r="AD146" s="3"/>
      <c r="AE146" s="3"/>
      <c r="AF146" s="3"/>
      <c r="AG146" s="3"/>
      <c r="AH146" s="3">
        <f t="shared" si="9355"/>
        <v>0</v>
      </c>
      <c r="AI146" s="3">
        <f t="shared" si="9356"/>
        <v>0</v>
      </c>
      <c r="AJ146" s="3">
        <f t="shared" si="9357"/>
        <v>0</v>
      </c>
      <c r="AK146" s="3">
        <f t="shared" si="9084"/>
        <v>0</v>
      </c>
      <c r="AL146" s="3">
        <f t="shared" si="9085"/>
        <v>0</v>
      </c>
      <c r="AM146" s="26">
        <f>план!Q145</f>
        <v>0</v>
      </c>
      <c r="AN146" s="3">
        <f>план!R145</f>
        <v>0</v>
      </c>
      <c r="AO146" s="3">
        <f t="shared" si="9358"/>
        <v>0</v>
      </c>
      <c r="AP146" s="3">
        <f t="shared" si="9359"/>
        <v>0</v>
      </c>
      <c r="AQ146" s="3"/>
      <c r="AR146" s="3"/>
      <c r="AS146" s="3"/>
      <c r="AT146" s="3"/>
      <c r="AU146" s="3">
        <f t="shared" si="9360"/>
        <v>0</v>
      </c>
      <c r="AV146" s="3">
        <f t="shared" si="9361"/>
        <v>0</v>
      </c>
      <c r="AW146" s="3">
        <f t="shared" si="9362"/>
        <v>0</v>
      </c>
      <c r="AX146" s="3">
        <f t="shared" si="9086"/>
        <v>0</v>
      </c>
      <c r="AY146" s="3">
        <f t="shared" si="9087"/>
        <v>0</v>
      </c>
      <c r="AZ146" s="3">
        <f>план!S145</f>
        <v>0</v>
      </c>
      <c r="BA146" s="3">
        <f>план!T145</f>
        <v>0</v>
      </c>
      <c r="BB146" s="3">
        <f t="shared" si="9363"/>
        <v>0</v>
      </c>
      <c r="BC146" s="3">
        <f t="shared" si="9364"/>
        <v>0</v>
      </c>
      <c r="BD146" s="3"/>
      <c r="BE146" s="3"/>
      <c r="BF146" s="3"/>
      <c r="BG146" s="3"/>
      <c r="BH146" s="3">
        <f t="shared" si="9365"/>
        <v>0</v>
      </c>
      <c r="BI146" s="3">
        <f t="shared" si="9366"/>
        <v>0</v>
      </c>
      <c r="BJ146" s="3">
        <f t="shared" si="9367"/>
        <v>0</v>
      </c>
      <c r="BK146" s="3">
        <f t="shared" si="9088"/>
        <v>0</v>
      </c>
      <c r="BL146" s="3">
        <f t="shared" si="9089"/>
        <v>0</v>
      </c>
      <c r="BM146" s="3">
        <f>план!U145</f>
        <v>0</v>
      </c>
      <c r="BN146" s="3">
        <f>план!V145</f>
        <v>0</v>
      </c>
      <c r="BO146" s="3">
        <f t="shared" si="9368"/>
        <v>0</v>
      </c>
      <c r="BP146" s="3">
        <f t="shared" si="9369"/>
        <v>0</v>
      </c>
      <c r="BQ146" s="3"/>
      <c r="BR146" s="3"/>
      <c r="BS146" s="3"/>
      <c r="BT146" s="3"/>
      <c r="BU146" s="3">
        <f t="shared" si="9370"/>
        <v>0</v>
      </c>
      <c r="BV146" s="3">
        <f t="shared" si="9371"/>
        <v>0</v>
      </c>
      <c r="BW146" s="3">
        <f t="shared" si="9372"/>
        <v>0</v>
      </c>
      <c r="BX146" s="3">
        <f t="shared" si="9090"/>
        <v>0</v>
      </c>
      <c r="BY146" s="3">
        <f t="shared" si="9091"/>
        <v>0</v>
      </c>
      <c r="BZ146" s="3">
        <f>план!W145</f>
        <v>0</v>
      </c>
      <c r="CA146" s="3">
        <f>план!X145</f>
        <v>0</v>
      </c>
      <c r="CB146" s="3">
        <f t="shared" si="9373"/>
        <v>0</v>
      </c>
      <c r="CC146" s="3">
        <f t="shared" si="9374"/>
        <v>0</v>
      </c>
      <c r="CD146" s="3"/>
      <c r="CE146" s="3"/>
      <c r="CF146" s="3"/>
      <c r="CG146" s="3"/>
      <c r="CH146" s="3">
        <f t="shared" si="9375"/>
        <v>0</v>
      </c>
      <c r="CI146" s="3">
        <f t="shared" si="9376"/>
        <v>0</v>
      </c>
      <c r="CJ146" s="3">
        <f t="shared" si="9377"/>
        <v>0</v>
      </c>
      <c r="CK146" s="3">
        <f t="shared" si="9092"/>
        <v>0</v>
      </c>
      <c r="CL146" s="3">
        <f t="shared" si="9093"/>
        <v>0</v>
      </c>
      <c r="CM146" s="3">
        <f>план!Y145</f>
        <v>0</v>
      </c>
      <c r="CN146" s="3">
        <f>план!Z145</f>
        <v>0</v>
      </c>
      <c r="CO146" s="3">
        <f t="shared" si="9378"/>
        <v>0</v>
      </c>
      <c r="CP146" s="3">
        <f t="shared" si="9379"/>
        <v>0</v>
      </c>
      <c r="CQ146" s="3"/>
      <c r="CR146" s="3"/>
      <c r="CS146" s="3"/>
      <c r="CT146" s="3"/>
      <c r="CU146" s="3">
        <f t="shared" si="9380"/>
        <v>0</v>
      </c>
      <c r="CV146" s="3">
        <f t="shared" si="9381"/>
        <v>0</v>
      </c>
      <c r="CW146" s="3">
        <f t="shared" si="9382"/>
        <v>0</v>
      </c>
      <c r="CX146" s="3">
        <f t="shared" si="9094"/>
        <v>0</v>
      </c>
      <c r="CY146" s="3">
        <f t="shared" si="9095"/>
        <v>0</v>
      </c>
      <c r="CZ146" s="3">
        <f>план!AA145</f>
        <v>0</v>
      </c>
      <c r="DA146" s="3">
        <f>план!AB145</f>
        <v>0</v>
      </c>
      <c r="DB146" s="3">
        <f t="shared" si="9383"/>
        <v>0</v>
      </c>
      <c r="DC146" s="3">
        <f t="shared" si="9384"/>
        <v>0</v>
      </c>
      <c r="DD146" s="3"/>
      <c r="DE146" s="3"/>
      <c r="DF146" s="3"/>
      <c r="DG146" s="3"/>
      <c r="DH146" s="3">
        <f t="shared" si="9385"/>
        <v>0</v>
      </c>
      <c r="DI146" s="3">
        <f t="shared" si="9386"/>
        <v>0</v>
      </c>
      <c r="DJ146" s="3">
        <f t="shared" si="9387"/>
        <v>0</v>
      </c>
      <c r="DK146" s="3">
        <f t="shared" si="9096"/>
        <v>0</v>
      </c>
      <c r="DL146" s="3">
        <f t="shared" si="9097"/>
        <v>0</v>
      </c>
      <c r="DM146" s="3">
        <f>план!AC145</f>
        <v>0</v>
      </c>
      <c r="DN146" s="3">
        <f>план!AD145</f>
        <v>0</v>
      </c>
      <c r="DO146" s="3">
        <f t="shared" si="9388"/>
        <v>0</v>
      </c>
      <c r="DP146" s="3">
        <f t="shared" si="9389"/>
        <v>0</v>
      </c>
      <c r="DQ146" s="3"/>
      <c r="DR146" s="3"/>
      <c r="DS146" s="3"/>
      <c r="DT146" s="3"/>
      <c r="DU146" s="3">
        <f t="shared" si="9390"/>
        <v>0</v>
      </c>
      <c r="DV146" s="3">
        <f t="shared" si="9391"/>
        <v>0</v>
      </c>
      <c r="DW146" s="3">
        <f t="shared" si="9392"/>
        <v>0</v>
      </c>
      <c r="DX146" s="3">
        <f t="shared" si="9098"/>
        <v>0</v>
      </c>
      <c r="DY146" s="3">
        <f t="shared" si="9099"/>
        <v>0</v>
      </c>
      <c r="DZ146" s="3">
        <f>план!AE145</f>
        <v>0</v>
      </c>
      <c r="EA146" s="3">
        <f>план!AF145</f>
        <v>0</v>
      </c>
      <c r="EB146" s="3">
        <f t="shared" si="9393"/>
        <v>0</v>
      </c>
      <c r="EC146" s="3">
        <f t="shared" si="9394"/>
        <v>0</v>
      </c>
      <c r="ED146" s="3"/>
      <c r="EE146" s="3"/>
      <c r="EF146" s="3"/>
      <c r="EG146" s="3"/>
      <c r="EH146" s="3">
        <f t="shared" si="9395"/>
        <v>0</v>
      </c>
      <c r="EI146" s="3">
        <f t="shared" si="9396"/>
        <v>0</v>
      </c>
      <c r="EJ146" s="3">
        <f t="shared" si="9397"/>
        <v>0</v>
      </c>
      <c r="EK146" s="3">
        <f t="shared" si="9100"/>
        <v>0</v>
      </c>
      <c r="EL146" s="3">
        <f t="shared" si="9101"/>
        <v>0</v>
      </c>
      <c r="EM146" s="3">
        <f>план!AG145</f>
        <v>0</v>
      </c>
      <c r="EN146" s="3">
        <f>план!AH145</f>
        <v>0</v>
      </c>
      <c r="EO146" s="3">
        <f t="shared" si="9398"/>
        <v>0</v>
      </c>
      <c r="EP146" s="3">
        <f t="shared" si="9399"/>
        <v>0</v>
      </c>
      <c r="EQ146" s="3"/>
      <c r="ER146" s="3"/>
      <c r="ES146" s="3"/>
      <c r="ET146" s="3"/>
      <c r="EU146" s="3">
        <f t="shared" si="9400"/>
        <v>0</v>
      </c>
      <c r="EV146" s="3">
        <f t="shared" si="9401"/>
        <v>0</v>
      </c>
      <c r="EW146" s="3">
        <f t="shared" si="9402"/>
        <v>0</v>
      </c>
      <c r="EX146" s="3">
        <f t="shared" si="9102"/>
        <v>0</v>
      </c>
      <c r="EY146" s="3">
        <f t="shared" si="9103"/>
        <v>0</v>
      </c>
      <c r="EZ146" s="3">
        <f>план!AI145</f>
        <v>0</v>
      </c>
      <c r="FA146" s="3">
        <f>план!AJ145</f>
        <v>0</v>
      </c>
      <c r="FB146" s="3">
        <f t="shared" si="9403"/>
        <v>0</v>
      </c>
      <c r="FC146" s="3">
        <f t="shared" si="9404"/>
        <v>0</v>
      </c>
      <c r="FD146" s="3"/>
      <c r="FE146" s="3"/>
      <c r="FF146" s="3"/>
      <c r="FG146" s="3"/>
      <c r="FH146" s="3">
        <f t="shared" si="9405"/>
        <v>0</v>
      </c>
      <c r="FI146" s="3">
        <f t="shared" si="9406"/>
        <v>0</v>
      </c>
      <c r="FJ146" s="3">
        <f t="shared" si="9407"/>
        <v>0</v>
      </c>
      <c r="FK146" s="3">
        <f t="shared" si="9104"/>
        <v>0</v>
      </c>
      <c r="FL146" s="3">
        <f t="shared" si="9105"/>
        <v>0</v>
      </c>
      <c r="FM146" s="3">
        <f>план!AK145</f>
        <v>0</v>
      </c>
      <c r="FN146" s="3">
        <f>план!AL145</f>
        <v>0</v>
      </c>
      <c r="FO146" s="3">
        <f t="shared" si="9408"/>
        <v>0</v>
      </c>
      <c r="FP146" s="3">
        <f t="shared" si="9409"/>
        <v>0</v>
      </c>
      <c r="FQ146" s="3"/>
      <c r="FR146" s="3"/>
      <c r="FS146" s="3"/>
      <c r="FT146" s="3"/>
      <c r="FU146" s="3">
        <f t="shared" si="9410"/>
        <v>0</v>
      </c>
      <c r="FV146" s="3">
        <f t="shared" si="9411"/>
        <v>0</v>
      </c>
      <c r="FW146" s="3">
        <f t="shared" si="9412"/>
        <v>0</v>
      </c>
      <c r="FX146" s="3">
        <f t="shared" si="9106"/>
        <v>0</v>
      </c>
      <c r="FY146" s="3">
        <f t="shared" si="9107"/>
        <v>0</v>
      </c>
      <c r="FZ146" s="3">
        <f>план!AM145</f>
        <v>0</v>
      </c>
      <c r="GA146" s="3">
        <f>план!AN145</f>
        <v>0</v>
      </c>
      <c r="GB146" s="3">
        <f t="shared" si="9413"/>
        <v>0</v>
      </c>
      <c r="GC146" s="3">
        <f t="shared" si="9414"/>
        <v>0</v>
      </c>
      <c r="GD146" s="3"/>
      <c r="GE146" s="3"/>
      <c r="GF146" s="3"/>
      <c r="GG146" s="3"/>
      <c r="GH146" s="3">
        <f t="shared" si="9415"/>
        <v>0</v>
      </c>
      <c r="GI146" s="3">
        <f t="shared" si="9416"/>
        <v>0</v>
      </c>
      <c r="GJ146" s="3">
        <f t="shared" si="9417"/>
        <v>0</v>
      </c>
      <c r="GK146" s="3">
        <f t="shared" si="9108"/>
        <v>0</v>
      </c>
      <c r="GL146" s="3">
        <f t="shared" si="9109"/>
        <v>0</v>
      </c>
      <c r="GM146" s="3">
        <f>план!AO145</f>
        <v>0</v>
      </c>
      <c r="GN146" s="3">
        <f>план!AP145</f>
        <v>0</v>
      </c>
      <c r="GO146" s="3">
        <f t="shared" si="9418"/>
        <v>0</v>
      </c>
      <c r="GP146" s="3">
        <f t="shared" si="9419"/>
        <v>0</v>
      </c>
      <c r="GQ146" s="3"/>
      <c r="GR146" s="3"/>
      <c r="GS146" s="3"/>
      <c r="GT146" s="3"/>
      <c r="GU146" s="3">
        <f t="shared" si="9420"/>
        <v>0</v>
      </c>
      <c r="GV146" s="3">
        <f t="shared" si="9421"/>
        <v>0</v>
      </c>
      <c r="GW146" s="3">
        <f t="shared" si="9422"/>
        <v>0</v>
      </c>
      <c r="GX146" s="3">
        <f t="shared" si="9110"/>
        <v>0</v>
      </c>
      <c r="GY146" s="3">
        <f t="shared" si="9111"/>
        <v>0</v>
      </c>
      <c r="GZ146" s="3">
        <f>план!AQ145</f>
        <v>0</v>
      </c>
      <c r="HA146" s="3">
        <f>план!AR145</f>
        <v>0</v>
      </c>
      <c r="HB146" s="3">
        <f t="shared" si="9423"/>
        <v>0</v>
      </c>
      <c r="HC146" s="3">
        <f t="shared" si="9424"/>
        <v>0</v>
      </c>
      <c r="HD146" s="3"/>
      <c r="HE146" s="3"/>
      <c r="HF146" s="3"/>
      <c r="HG146" s="3"/>
      <c r="HH146" s="3">
        <f t="shared" si="9425"/>
        <v>0</v>
      </c>
      <c r="HI146" s="3">
        <f t="shared" si="9426"/>
        <v>0</v>
      </c>
      <c r="HJ146" s="3">
        <f t="shared" si="9427"/>
        <v>0</v>
      </c>
      <c r="HK146" s="3">
        <f t="shared" si="9112"/>
        <v>0</v>
      </c>
      <c r="HL146" s="3">
        <f t="shared" si="9113"/>
        <v>0</v>
      </c>
      <c r="HM146" s="3">
        <f>план!AS145</f>
        <v>0</v>
      </c>
      <c r="HN146" s="3">
        <f>план!AT145</f>
        <v>0</v>
      </c>
      <c r="HO146" s="3">
        <f t="shared" si="9428"/>
        <v>0</v>
      </c>
      <c r="HP146" s="3">
        <f t="shared" si="9429"/>
        <v>0</v>
      </c>
      <c r="HQ146" s="3"/>
      <c r="HR146" s="3"/>
      <c r="HS146" s="3"/>
      <c r="HT146" s="3"/>
      <c r="HU146" s="3">
        <f t="shared" si="9430"/>
        <v>0</v>
      </c>
      <c r="HV146" s="3">
        <f t="shared" si="9431"/>
        <v>0</v>
      </c>
      <c r="HW146" s="3">
        <f t="shared" si="9432"/>
        <v>0</v>
      </c>
      <c r="HX146" s="3">
        <f t="shared" si="9114"/>
        <v>0</v>
      </c>
      <c r="HY146" s="3">
        <f t="shared" si="9115"/>
        <v>0</v>
      </c>
      <c r="HZ146" s="3">
        <f>план!AU145</f>
        <v>0</v>
      </c>
      <c r="IA146" s="3">
        <f>план!AV145</f>
        <v>0</v>
      </c>
      <c r="IB146" s="3">
        <f t="shared" si="9433"/>
        <v>0</v>
      </c>
      <c r="IC146" s="3">
        <f t="shared" si="9434"/>
        <v>0</v>
      </c>
      <c r="ID146" s="3"/>
      <c r="IE146" s="3"/>
      <c r="IF146" s="3"/>
      <c r="IG146" s="3"/>
      <c r="IH146" s="3">
        <f t="shared" si="9435"/>
        <v>0</v>
      </c>
      <c r="II146" s="3">
        <f t="shared" si="9436"/>
        <v>0</v>
      </c>
      <c r="IJ146" s="3">
        <f t="shared" si="9437"/>
        <v>0</v>
      </c>
      <c r="IK146" s="3">
        <f t="shared" si="9116"/>
        <v>0</v>
      </c>
      <c r="IL146" s="3">
        <f t="shared" si="9117"/>
        <v>0</v>
      </c>
      <c r="IM146" s="3">
        <f>план!AW145</f>
        <v>0</v>
      </c>
      <c r="IN146" s="3">
        <f>план!AX145</f>
        <v>0</v>
      </c>
      <c r="IO146" s="3">
        <f t="shared" si="9438"/>
        <v>0</v>
      </c>
      <c r="IP146" s="3">
        <f t="shared" si="9439"/>
        <v>0</v>
      </c>
      <c r="IQ146" s="3"/>
      <c r="IR146" s="3"/>
      <c r="IS146" s="3"/>
      <c r="IT146" s="3"/>
      <c r="IU146" s="3">
        <f t="shared" si="9440"/>
        <v>0</v>
      </c>
      <c r="IV146" s="3">
        <f t="shared" si="9441"/>
        <v>0</v>
      </c>
      <c r="IW146" s="3">
        <f t="shared" si="9442"/>
        <v>0</v>
      </c>
      <c r="IX146" s="3">
        <f t="shared" si="9118"/>
        <v>0</v>
      </c>
      <c r="IY146" s="3">
        <f t="shared" si="9119"/>
        <v>0</v>
      </c>
      <c r="IZ146" s="3">
        <f>план!AY145</f>
        <v>0</v>
      </c>
      <c r="JA146" s="3">
        <f>план!AZ145</f>
        <v>0</v>
      </c>
      <c r="JB146" s="3">
        <f t="shared" si="9443"/>
        <v>0</v>
      </c>
      <c r="JC146" s="3">
        <f t="shared" si="9444"/>
        <v>0</v>
      </c>
      <c r="JD146" s="3"/>
      <c r="JE146" s="3"/>
      <c r="JF146" s="3"/>
      <c r="JG146" s="3"/>
      <c r="JH146" s="3">
        <f t="shared" si="9445"/>
        <v>0</v>
      </c>
      <c r="JI146" s="3">
        <f t="shared" si="9446"/>
        <v>0</v>
      </c>
      <c r="JJ146" s="3">
        <f t="shared" si="9447"/>
        <v>0</v>
      </c>
      <c r="JK146" s="3">
        <f t="shared" si="9448"/>
        <v>0</v>
      </c>
      <c r="JL146" s="3">
        <f t="shared" si="9215"/>
        <v>0</v>
      </c>
      <c r="JM146" s="3">
        <f>план!BA145</f>
        <v>0</v>
      </c>
      <c r="JN146" s="3">
        <f>план!BB145</f>
        <v>0</v>
      </c>
      <c r="JO146" s="3">
        <f t="shared" si="9449"/>
        <v>0</v>
      </c>
      <c r="JP146" s="3">
        <f t="shared" si="9450"/>
        <v>0</v>
      </c>
      <c r="JQ146" s="3"/>
      <c r="JR146" s="3"/>
      <c r="JS146" s="3"/>
      <c r="JT146" s="3"/>
      <c r="JU146" s="3">
        <f t="shared" si="9451"/>
        <v>0</v>
      </c>
      <c r="JV146" s="3">
        <f t="shared" si="9452"/>
        <v>0</v>
      </c>
      <c r="JW146" s="3">
        <f t="shared" si="9453"/>
        <v>0</v>
      </c>
      <c r="JX146" s="3">
        <f t="shared" si="9121"/>
        <v>0</v>
      </c>
      <c r="JY146" s="3">
        <f t="shared" si="9122"/>
        <v>0</v>
      </c>
      <c r="JZ146" s="3">
        <f>план!BC145</f>
        <v>0</v>
      </c>
      <c r="KA146" s="3">
        <f>план!BD145</f>
        <v>0</v>
      </c>
      <c r="KB146" s="3">
        <f t="shared" si="9454"/>
        <v>0</v>
      </c>
      <c r="KC146" s="3">
        <f t="shared" si="9455"/>
        <v>0</v>
      </c>
      <c r="KD146" s="3"/>
      <c r="KE146" s="3"/>
      <c r="KF146" s="3"/>
      <c r="KG146" s="3"/>
      <c r="KH146" s="3">
        <f t="shared" si="9456"/>
        <v>0</v>
      </c>
      <c r="KI146" s="3">
        <f t="shared" si="9457"/>
        <v>0</v>
      </c>
      <c r="KJ146" s="3">
        <f t="shared" si="9458"/>
        <v>0</v>
      </c>
      <c r="KK146" s="3">
        <f t="shared" si="9123"/>
        <v>0</v>
      </c>
      <c r="KL146" s="3">
        <f t="shared" si="9124"/>
        <v>0</v>
      </c>
      <c r="KM146" s="3">
        <f>план!BE145</f>
        <v>0</v>
      </c>
      <c r="KN146" s="3">
        <f>план!BF145</f>
        <v>0</v>
      </c>
      <c r="KO146" s="3">
        <f t="shared" si="9459"/>
        <v>0</v>
      </c>
      <c r="KP146" s="3">
        <f t="shared" si="9460"/>
        <v>0</v>
      </c>
      <c r="KQ146" s="3"/>
      <c r="KR146" s="3"/>
      <c r="KS146" s="3"/>
      <c r="KT146" s="3"/>
      <c r="KU146" s="3">
        <f t="shared" si="9461"/>
        <v>0</v>
      </c>
      <c r="KV146" s="3">
        <f t="shared" si="9462"/>
        <v>0</v>
      </c>
      <c r="KW146" s="3">
        <f t="shared" si="9463"/>
        <v>0</v>
      </c>
      <c r="KX146" s="3">
        <f t="shared" si="9125"/>
        <v>0</v>
      </c>
      <c r="KY146" s="3">
        <f t="shared" si="9126"/>
        <v>0</v>
      </c>
      <c r="KZ146" s="3">
        <f>план!BG145</f>
        <v>0</v>
      </c>
      <c r="LA146" s="3">
        <f>план!BH145</f>
        <v>0</v>
      </c>
      <c r="LB146" s="3">
        <f t="shared" si="9464"/>
        <v>0</v>
      </c>
      <c r="LC146" s="3">
        <f t="shared" si="9465"/>
        <v>0</v>
      </c>
      <c r="LD146" s="3"/>
      <c r="LE146" s="3"/>
      <c r="LF146" s="3"/>
      <c r="LG146" s="3"/>
      <c r="LH146" s="3">
        <f t="shared" si="9466"/>
        <v>0</v>
      </c>
      <c r="LI146" s="3">
        <f t="shared" si="9467"/>
        <v>0</v>
      </c>
      <c r="LJ146" s="3">
        <f t="shared" si="9468"/>
        <v>0</v>
      </c>
      <c r="LK146" s="3">
        <f t="shared" si="9127"/>
        <v>0</v>
      </c>
      <c r="LL146" s="3">
        <f t="shared" si="9128"/>
        <v>0</v>
      </c>
      <c r="LM146" s="3">
        <f>план!BI145</f>
        <v>0</v>
      </c>
      <c r="LN146" s="3">
        <f>план!BJ145</f>
        <v>0</v>
      </c>
      <c r="LO146" s="3">
        <f t="shared" si="9469"/>
        <v>0</v>
      </c>
      <c r="LP146" s="3">
        <f t="shared" si="9470"/>
        <v>0</v>
      </c>
      <c r="LQ146" s="3"/>
      <c r="LR146" s="3"/>
      <c r="LS146" s="3"/>
      <c r="LT146" s="3"/>
      <c r="LU146" s="3">
        <f t="shared" si="9471"/>
        <v>0</v>
      </c>
      <c r="LV146" s="3">
        <f t="shared" si="9472"/>
        <v>0</v>
      </c>
      <c r="LW146" s="3">
        <f t="shared" si="9473"/>
        <v>0</v>
      </c>
      <c r="LX146" s="3">
        <f t="shared" si="9129"/>
        <v>0</v>
      </c>
      <c r="LY146" s="3">
        <f t="shared" si="9130"/>
        <v>0</v>
      </c>
      <c r="LZ146" s="3">
        <f>план!BK145</f>
        <v>0</v>
      </c>
      <c r="MA146" s="3">
        <f>план!BL145</f>
        <v>0</v>
      </c>
      <c r="MB146" s="3">
        <f t="shared" si="9474"/>
        <v>0</v>
      </c>
      <c r="MC146" s="3">
        <f t="shared" si="9475"/>
        <v>0</v>
      </c>
      <c r="MD146" s="3"/>
      <c r="ME146" s="3"/>
      <c r="MF146" s="3"/>
      <c r="MG146" s="3"/>
      <c r="MH146" s="3">
        <f t="shared" si="9476"/>
        <v>0</v>
      </c>
      <c r="MI146" s="3">
        <f t="shared" si="9477"/>
        <v>0</v>
      </c>
      <c r="MJ146" s="3">
        <f t="shared" si="9478"/>
        <v>0</v>
      </c>
      <c r="MK146" s="3">
        <f t="shared" si="9131"/>
        <v>0</v>
      </c>
      <c r="ML146" s="3">
        <f t="shared" si="9132"/>
        <v>0</v>
      </c>
      <c r="MM146" s="3">
        <f>план!BM145</f>
        <v>0</v>
      </c>
      <c r="MN146" s="3">
        <f>план!BN145</f>
        <v>0</v>
      </c>
      <c r="MO146" s="3">
        <f t="shared" si="9479"/>
        <v>0</v>
      </c>
      <c r="MP146" s="3">
        <f t="shared" si="9480"/>
        <v>0</v>
      </c>
      <c r="MQ146" s="3"/>
      <c r="MR146" s="3"/>
      <c r="MS146" s="3"/>
      <c r="MT146" s="3"/>
      <c r="MU146" s="3">
        <f t="shared" si="9481"/>
        <v>0</v>
      </c>
      <c r="MV146" s="3">
        <f t="shared" si="9482"/>
        <v>0</v>
      </c>
      <c r="MW146" s="3">
        <f t="shared" si="9483"/>
        <v>0</v>
      </c>
      <c r="MX146" s="3">
        <f t="shared" si="9133"/>
        <v>0</v>
      </c>
      <c r="MY146" s="3">
        <f t="shared" si="9134"/>
        <v>0</v>
      </c>
      <c r="MZ146" s="3">
        <f>план!BO145</f>
        <v>0</v>
      </c>
      <c r="NA146" s="3">
        <f>план!BP145</f>
        <v>0</v>
      </c>
      <c r="NB146" s="3">
        <f t="shared" si="9484"/>
        <v>0</v>
      </c>
      <c r="NC146" s="3">
        <f t="shared" si="9485"/>
        <v>0</v>
      </c>
      <c r="ND146" s="3"/>
      <c r="NE146" s="3"/>
      <c r="NF146" s="3"/>
      <c r="NG146" s="3"/>
      <c r="NH146" s="3">
        <f t="shared" si="9486"/>
        <v>0</v>
      </c>
      <c r="NI146" s="3">
        <f t="shared" si="9487"/>
        <v>0</v>
      </c>
      <c r="NJ146" s="3">
        <f t="shared" si="9488"/>
        <v>0</v>
      </c>
      <c r="NK146" s="3">
        <f t="shared" si="9135"/>
        <v>0</v>
      </c>
      <c r="NL146" s="3">
        <f t="shared" si="9136"/>
        <v>0</v>
      </c>
      <c r="NM146" s="3">
        <f>план!BQ145</f>
        <v>0</v>
      </c>
      <c r="NN146" s="3">
        <f>план!BR145</f>
        <v>0</v>
      </c>
      <c r="NO146" s="3">
        <f t="shared" si="9489"/>
        <v>0</v>
      </c>
      <c r="NP146" s="3">
        <f t="shared" si="9490"/>
        <v>0</v>
      </c>
      <c r="NQ146" s="3"/>
      <c r="NR146" s="3"/>
      <c r="NS146" s="3"/>
      <c r="NT146" s="3"/>
      <c r="NU146" s="3">
        <f t="shared" si="9491"/>
        <v>0</v>
      </c>
      <c r="NV146" s="3">
        <f t="shared" si="9492"/>
        <v>0</v>
      </c>
      <c r="NW146" s="3">
        <f t="shared" si="9493"/>
        <v>0</v>
      </c>
      <c r="NX146" s="3">
        <f t="shared" si="9137"/>
        <v>0</v>
      </c>
      <c r="NY146" s="3">
        <f t="shared" si="9138"/>
        <v>0</v>
      </c>
      <c r="NZ146" s="3">
        <f>план!BS145</f>
        <v>0</v>
      </c>
      <c r="OA146" s="3">
        <f>план!BT145</f>
        <v>0</v>
      </c>
      <c r="OB146" s="3">
        <f t="shared" si="9494"/>
        <v>0</v>
      </c>
      <c r="OC146" s="3">
        <f t="shared" si="9495"/>
        <v>0</v>
      </c>
      <c r="OD146" s="3"/>
      <c r="OE146" s="3"/>
      <c r="OF146" s="3"/>
      <c r="OG146" s="3"/>
      <c r="OH146" s="3">
        <f t="shared" si="9496"/>
        <v>0</v>
      </c>
      <c r="OI146" s="3">
        <f t="shared" si="9497"/>
        <v>0</v>
      </c>
      <c r="OJ146" s="3">
        <f t="shared" si="9498"/>
        <v>0</v>
      </c>
      <c r="OK146" s="3">
        <f t="shared" si="9139"/>
        <v>0</v>
      </c>
      <c r="OL146" s="3">
        <f t="shared" si="9140"/>
        <v>0</v>
      </c>
      <c r="OM146" s="3">
        <f>план!BU145</f>
        <v>0</v>
      </c>
      <c r="ON146" s="3">
        <f>план!BV145</f>
        <v>0</v>
      </c>
      <c r="OO146" s="3">
        <f t="shared" si="9499"/>
        <v>0</v>
      </c>
      <c r="OP146" s="3">
        <f t="shared" si="9500"/>
        <v>0</v>
      </c>
      <c r="OQ146" s="3"/>
      <c r="OR146" s="3"/>
      <c r="OS146" s="3"/>
      <c r="OT146" s="3"/>
      <c r="OU146" s="3">
        <f t="shared" si="9501"/>
        <v>0</v>
      </c>
      <c r="OV146" s="3">
        <f t="shared" si="9502"/>
        <v>0</v>
      </c>
      <c r="OW146" s="3">
        <f t="shared" si="9503"/>
        <v>0</v>
      </c>
      <c r="OX146" s="3">
        <f t="shared" si="9141"/>
        <v>0</v>
      </c>
      <c r="OY146" s="3">
        <f t="shared" si="9142"/>
        <v>0</v>
      </c>
      <c r="OZ146" s="3">
        <f>план!BW145</f>
        <v>0</v>
      </c>
      <c r="PA146" s="3">
        <f>план!BX145</f>
        <v>0</v>
      </c>
      <c r="PB146" s="3">
        <f t="shared" si="9504"/>
        <v>0</v>
      </c>
      <c r="PC146" s="3">
        <f t="shared" si="9505"/>
        <v>0</v>
      </c>
      <c r="PD146" s="3"/>
      <c r="PE146" s="3"/>
      <c r="PF146" s="3"/>
      <c r="PG146" s="3"/>
      <c r="PH146" s="3">
        <f t="shared" si="9506"/>
        <v>0</v>
      </c>
      <c r="PI146" s="3">
        <f t="shared" si="9507"/>
        <v>0</v>
      </c>
      <c r="PJ146" s="3">
        <f t="shared" si="9508"/>
        <v>0</v>
      </c>
      <c r="PK146" s="3">
        <f t="shared" si="9143"/>
        <v>0</v>
      </c>
      <c r="PL146" s="3">
        <f t="shared" si="9144"/>
        <v>0</v>
      </c>
      <c r="PM146" s="3">
        <f>план!BY145</f>
        <v>0</v>
      </c>
      <c r="PN146" s="3">
        <f>план!BZ145</f>
        <v>0</v>
      </c>
      <c r="PO146" s="3">
        <f t="shared" si="9509"/>
        <v>0</v>
      </c>
      <c r="PP146" s="3">
        <f t="shared" si="9510"/>
        <v>0</v>
      </c>
      <c r="PQ146" s="3"/>
      <c r="PR146" s="3"/>
      <c r="PS146" s="3"/>
      <c r="PT146" s="3"/>
      <c r="PU146" s="3">
        <f t="shared" si="9511"/>
        <v>0</v>
      </c>
      <c r="PV146" s="3">
        <f t="shared" si="9512"/>
        <v>0</v>
      </c>
      <c r="PW146" s="3">
        <f t="shared" si="9513"/>
        <v>0</v>
      </c>
      <c r="PX146" s="3">
        <f t="shared" si="9145"/>
        <v>0</v>
      </c>
      <c r="PY146" s="3">
        <f t="shared" si="9146"/>
        <v>0</v>
      </c>
      <c r="PZ146" s="3">
        <f>план!CA145</f>
        <v>0</v>
      </c>
      <c r="QA146" s="3">
        <f>план!CB145</f>
        <v>0</v>
      </c>
      <c r="QB146" s="3">
        <f t="shared" si="9514"/>
        <v>0</v>
      </c>
      <c r="QC146" s="3">
        <f t="shared" si="9515"/>
        <v>0</v>
      </c>
      <c r="QD146" s="3"/>
      <c r="QE146" s="3"/>
      <c r="QF146" s="3"/>
      <c r="QG146" s="3"/>
      <c r="QH146" s="3">
        <f t="shared" si="9516"/>
        <v>0</v>
      </c>
      <c r="QI146" s="3">
        <f t="shared" si="9517"/>
        <v>0</v>
      </c>
      <c r="QJ146" s="3">
        <f t="shared" si="9518"/>
        <v>0</v>
      </c>
      <c r="QK146" s="3">
        <f t="shared" si="9147"/>
        <v>0</v>
      </c>
      <c r="QL146" s="3">
        <f t="shared" si="9148"/>
        <v>0</v>
      </c>
      <c r="QM146" s="3">
        <f>план!CC145</f>
        <v>0</v>
      </c>
      <c r="QN146" s="3">
        <f>план!CD145</f>
        <v>0</v>
      </c>
      <c r="QO146" s="3">
        <f t="shared" si="9519"/>
        <v>0</v>
      </c>
      <c r="QP146" s="3">
        <f t="shared" si="9520"/>
        <v>0</v>
      </c>
      <c r="QQ146" s="3"/>
      <c r="QR146" s="3"/>
      <c r="QS146" s="3"/>
      <c r="QT146" s="3"/>
      <c r="QU146" s="3">
        <f t="shared" si="9521"/>
        <v>0</v>
      </c>
      <c r="QV146" s="3">
        <f t="shared" si="9522"/>
        <v>0</v>
      </c>
      <c r="QW146" s="3">
        <f t="shared" si="9523"/>
        <v>0</v>
      </c>
      <c r="QX146" s="3">
        <f t="shared" si="9149"/>
        <v>0</v>
      </c>
      <c r="QY146" s="3">
        <f t="shared" si="9150"/>
        <v>0</v>
      </c>
      <c r="QZ146" s="3">
        <f>план!CE145</f>
        <v>0</v>
      </c>
      <c r="RA146" s="3">
        <f>план!CF145</f>
        <v>0</v>
      </c>
      <c r="RB146" s="3">
        <f t="shared" si="9524"/>
        <v>0</v>
      </c>
      <c r="RC146" s="3">
        <f t="shared" si="9525"/>
        <v>0</v>
      </c>
      <c r="RD146" s="3"/>
      <c r="RE146" s="3"/>
      <c r="RF146" s="3"/>
      <c r="RG146" s="3"/>
      <c r="RH146" s="3">
        <f t="shared" si="9526"/>
        <v>0</v>
      </c>
      <c r="RI146" s="3">
        <f t="shared" si="9527"/>
        <v>0</v>
      </c>
      <c r="RJ146" s="3">
        <f t="shared" si="9528"/>
        <v>0</v>
      </c>
      <c r="RK146" s="3">
        <f t="shared" si="9151"/>
        <v>0</v>
      </c>
      <c r="RL146" s="3">
        <f t="shared" si="9152"/>
        <v>0</v>
      </c>
      <c r="RM146" s="3">
        <f>план!CG145</f>
        <v>0</v>
      </c>
      <c r="RN146" s="3">
        <f>план!CH145</f>
        <v>0</v>
      </c>
      <c r="RO146" s="3">
        <f t="shared" si="9529"/>
        <v>0</v>
      </c>
      <c r="RP146" s="3">
        <f t="shared" si="9530"/>
        <v>0</v>
      </c>
      <c r="RQ146" s="3"/>
      <c r="RR146" s="3"/>
      <c r="RS146" s="3"/>
      <c r="RT146" s="3"/>
      <c r="RU146" s="3">
        <f t="shared" si="9531"/>
        <v>0</v>
      </c>
      <c r="RV146" s="3">
        <f t="shared" si="9532"/>
        <v>0</v>
      </c>
      <c r="RW146" s="3">
        <f t="shared" si="9533"/>
        <v>0</v>
      </c>
      <c r="RX146" s="3">
        <f t="shared" si="9153"/>
        <v>0</v>
      </c>
      <c r="RY146" s="3">
        <f t="shared" si="9154"/>
        <v>0</v>
      </c>
      <c r="RZ146" s="3">
        <f>план!CI145</f>
        <v>0</v>
      </c>
      <c r="SA146" s="3">
        <f>план!CJ145</f>
        <v>0</v>
      </c>
      <c r="SB146" s="3">
        <f t="shared" si="9534"/>
        <v>0</v>
      </c>
      <c r="SC146" s="3">
        <f t="shared" si="9535"/>
        <v>0</v>
      </c>
      <c r="SD146" s="3"/>
      <c r="SE146" s="3"/>
      <c r="SF146" s="3"/>
      <c r="SG146" s="3"/>
      <c r="SH146" s="3">
        <f t="shared" si="9536"/>
        <v>0</v>
      </c>
      <c r="SI146" s="3">
        <f t="shared" si="9537"/>
        <v>0</v>
      </c>
      <c r="SJ146" s="3">
        <f t="shared" si="9538"/>
        <v>0</v>
      </c>
      <c r="SK146" s="3">
        <f t="shared" si="9155"/>
        <v>0</v>
      </c>
      <c r="SL146" s="3">
        <f t="shared" si="9156"/>
        <v>0</v>
      </c>
      <c r="SM146" s="3">
        <f>план!CK145</f>
        <v>0</v>
      </c>
      <c r="SN146" s="3">
        <f>план!CL145</f>
        <v>0</v>
      </c>
      <c r="SO146" s="3">
        <f t="shared" si="9539"/>
        <v>0</v>
      </c>
      <c r="SP146" s="3">
        <f t="shared" si="9540"/>
        <v>0</v>
      </c>
      <c r="SQ146" s="3"/>
      <c r="SR146" s="3"/>
      <c r="SS146" s="3"/>
      <c r="ST146" s="3"/>
      <c r="SU146" s="3">
        <f t="shared" si="9541"/>
        <v>0</v>
      </c>
      <c r="SV146" s="3">
        <f t="shared" si="9542"/>
        <v>0</v>
      </c>
      <c r="SW146" s="3">
        <f t="shared" si="9543"/>
        <v>0</v>
      </c>
      <c r="SX146" s="3">
        <f t="shared" si="9157"/>
        <v>0</v>
      </c>
      <c r="SY146" s="3">
        <f t="shared" si="9158"/>
        <v>0</v>
      </c>
      <c r="SZ146" s="3">
        <f>план!CM145</f>
        <v>0</v>
      </c>
      <c r="TA146" s="3">
        <f>план!CN145</f>
        <v>0</v>
      </c>
      <c r="TB146" s="3">
        <f t="shared" si="9544"/>
        <v>0</v>
      </c>
      <c r="TC146" s="3">
        <f t="shared" si="9545"/>
        <v>0</v>
      </c>
      <c r="TD146" s="3"/>
      <c r="TE146" s="3"/>
      <c r="TF146" s="3"/>
      <c r="TG146" s="3"/>
      <c r="TH146" s="3">
        <f t="shared" si="9546"/>
        <v>0</v>
      </c>
      <c r="TI146" s="3">
        <f t="shared" si="9547"/>
        <v>0</v>
      </c>
      <c r="TJ146" s="3">
        <f t="shared" si="9548"/>
        <v>0</v>
      </c>
      <c r="TK146" s="3">
        <f t="shared" si="9159"/>
        <v>0</v>
      </c>
      <c r="TL146" s="3">
        <f t="shared" si="9160"/>
        <v>0</v>
      </c>
      <c r="TM146" s="3">
        <f>план!CO145</f>
        <v>0</v>
      </c>
      <c r="TN146" s="3">
        <f>план!CP145</f>
        <v>0</v>
      </c>
      <c r="TO146" s="3">
        <f t="shared" si="9549"/>
        <v>0</v>
      </c>
      <c r="TP146" s="3">
        <f t="shared" si="9550"/>
        <v>0</v>
      </c>
      <c r="TQ146" s="3"/>
      <c r="TR146" s="3"/>
      <c r="TS146" s="3"/>
      <c r="TT146" s="3"/>
      <c r="TU146" s="3">
        <f t="shared" si="9551"/>
        <v>0</v>
      </c>
      <c r="TV146" s="3">
        <f t="shared" si="9552"/>
        <v>0</v>
      </c>
      <c r="TW146" s="3">
        <f t="shared" si="9553"/>
        <v>0</v>
      </c>
      <c r="TX146" s="3">
        <f t="shared" si="9161"/>
        <v>0</v>
      </c>
      <c r="TY146" s="3">
        <f t="shared" si="9162"/>
        <v>0</v>
      </c>
      <c r="TZ146" s="3">
        <f>план!CQ145</f>
        <v>0</v>
      </c>
      <c r="UA146" s="3">
        <f>план!CR145</f>
        <v>0</v>
      </c>
      <c r="UB146" s="3">
        <f t="shared" si="9554"/>
        <v>0</v>
      </c>
      <c r="UC146" s="3">
        <f t="shared" si="9555"/>
        <v>0</v>
      </c>
      <c r="UD146" s="3"/>
      <c r="UE146" s="3"/>
      <c r="UF146" s="3"/>
      <c r="UG146" s="3"/>
      <c r="UH146" s="3">
        <f t="shared" si="9556"/>
        <v>0</v>
      </c>
      <c r="UI146" s="3">
        <f t="shared" si="9557"/>
        <v>0</v>
      </c>
      <c r="UJ146" s="3">
        <f t="shared" si="9558"/>
        <v>0</v>
      </c>
      <c r="UK146" s="3">
        <f t="shared" si="9163"/>
        <v>0</v>
      </c>
      <c r="UL146" s="3">
        <f t="shared" si="9164"/>
        <v>0</v>
      </c>
      <c r="UM146" s="3">
        <f>план!CS145</f>
        <v>0</v>
      </c>
      <c r="UN146" s="3">
        <f>план!CT145</f>
        <v>0</v>
      </c>
      <c r="UO146" s="3">
        <f t="shared" si="9559"/>
        <v>0</v>
      </c>
      <c r="UP146" s="3">
        <f t="shared" si="9560"/>
        <v>0</v>
      </c>
      <c r="UQ146" s="3"/>
      <c r="UR146" s="3"/>
      <c r="US146" s="3"/>
      <c r="UT146" s="3"/>
      <c r="UU146" s="3">
        <f t="shared" si="9561"/>
        <v>0</v>
      </c>
      <c r="UV146" s="3">
        <f t="shared" si="9562"/>
        <v>0</v>
      </c>
      <c r="UW146" s="3">
        <f t="shared" si="9563"/>
        <v>0</v>
      </c>
      <c r="UX146" s="3">
        <f t="shared" si="9165"/>
        <v>0</v>
      </c>
      <c r="UY146" s="3">
        <f t="shared" si="9166"/>
        <v>0</v>
      </c>
      <c r="UZ146" s="3">
        <f>план!CU145</f>
        <v>0</v>
      </c>
      <c r="VA146" s="3">
        <f>план!CV145</f>
        <v>0</v>
      </c>
      <c r="VB146" s="3">
        <f t="shared" si="9564"/>
        <v>0</v>
      </c>
      <c r="VC146" s="3">
        <f t="shared" si="9565"/>
        <v>0</v>
      </c>
      <c r="VD146" s="3"/>
      <c r="VE146" s="3"/>
      <c r="VF146" s="3"/>
      <c r="VG146" s="3"/>
      <c r="VH146" s="3">
        <f t="shared" si="9566"/>
        <v>0</v>
      </c>
      <c r="VI146" s="3">
        <f t="shared" si="9567"/>
        <v>0</v>
      </c>
      <c r="VJ146" s="3">
        <f t="shared" si="9568"/>
        <v>0</v>
      </c>
      <c r="VK146" s="3">
        <f t="shared" si="9167"/>
        <v>0</v>
      </c>
      <c r="VL146" s="3">
        <f t="shared" si="9168"/>
        <v>0</v>
      </c>
      <c r="VM146" s="3">
        <f>план!CW145</f>
        <v>0</v>
      </c>
      <c r="VN146" s="3">
        <f>план!CX145</f>
        <v>0</v>
      </c>
      <c r="VO146" s="3">
        <f t="shared" si="9569"/>
        <v>0</v>
      </c>
      <c r="VP146" s="3">
        <f t="shared" si="9570"/>
        <v>0</v>
      </c>
      <c r="VQ146" s="3"/>
      <c r="VR146" s="3"/>
      <c r="VS146" s="3"/>
      <c r="VT146" s="3"/>
      <c r="VU146" s="3">
        <f t="shared" si="9571"/>
        <v>0</v>
      </c>
      <c r="VV146" s="3">
        <f t="shared" si="9572"/>
        <v>0</v>
      </c>
      <c r="VW146" s="3">
        <f t="shared" si="9573"/>
        <v>0</v>
      </c>
      <c r="VX146" s="3">
        <f t="shared" si="9169"/>
        <v>0</v>
      </c>
      <c r="VY146" s="3">
        <f t="shared" si="9170"/>
        <v>0</v>
      </c>
      <c r="VZ146" s="3">
        <f>план!CY145</f>
        <v>0</v>
      </c>
      <c r="WA146" s="3">
        <f>план!CZ145</f>
        <v>0</v>
      </c>
      <c r="WB146" s="3">
        <f t="shared" si="9574"/>
        <v>0</v>
      </c>
      <c r="WC146" s="3">
        <f t="shared" si="9575"/>
        <v>0</v>
      </c>
      <c r="WD146" s="3"/>
      <c r="WE146" s="3"/>
      <c r="WF146" s="3"/>
      <c r="WG146" s="3"/>
      <c r="WH146" s="3">
        <f t="shared" si="9576"/>
        <v>0</v>
      </c>
      <c r="WI146" s="3">
        <f t="shared" si="9577"/>
        <v>0</v>
      </c>
      <c r="WJ146" s="3">
        <f t="shared" si="9578"/>
        <v>0</v>
      </c>
      <c r="WK146" s="3">
        <f t="shared" si="9171"/>
        <v>0</v>
      </c>
      <c r="WL146" s="3">
        <f t="shared" si="9172"/>
        <v>0</v>
      </c>
      <c r="WM146" s="3">
        <f>план!DA145</f>
        <v>0</v>
      </c>
      <c r="WN146" s="3">
        <f>план!DB145</f>
        <v>0</v>
      </c>
      <c r="WO146" s="3">
        <f t="shared" si="9579"/>
        <v>0</v>
      </c>
      <c r="WP146" s="3">
        <f t="shared" si="9580"/>
        <v>0</v>
      </c>
      <c r="WQ146" s="3"/>
      <c r="WR146" s="3"/>
      <c r="WS146" s="3"/>
      <c r="WT146" s="3"/>
      <c r="WU146" s="3">
        <f t="shared" si="9581"/>
        <v>0</v>
      </c>
      <c r="WV146" s="3">
        <f t="shared" si="9582"/>
        <v>0</v>
      </c>
      <c r="WW146" s="3">
        <f t="shared" si="9583"/>
        <v>0</v>
      </c>
      <c r="WX146" s="3">
        <f t="shared" si="9173"/>
        <v>0</v>
      </c>
      <c r="WY146" s="3">
        <f t="shared" si="9174"/>
        <v>0</v>
      </c>
      <c r="WZ146" s="3">
        <f>план!DC145</f>
        <v>0</v>
      </c>
      <c r="XA146" s="3">
        <f>план!DD145</f>
        <v>0</v>
      </c>
      <c r="XB146" s="3">
        <f t="shared" si="9584"/>
        <v>0</v>
      </c>
      <c r="XC146" s="3">
        <f t="shared" si="9585"/>
        <v>0</v>
      </c>
      <c r="XD146" s="3"/>
      <c r="XE146" s="3"/>
      <c r="XF146" s="3"/>
      <c r="XG146" s="3"/>
      <c r="XH146" s="3">
        <f t="shared" si="9586"/>
        <v>0</v>
      </c>
      <c r="XI146" s="3">
        <f t="shared" si="9587"/>
        <v>0</v>
      </c>
      <c r="XJ146" s="3">
        <f t="shared" si="9588"/>
        <v>0</v>
      </c>
      <c r="XK146" s="3">
        <f t="shared" si="9175"/>
        <v>0</v>
      </c>
      <c r="XL146" s="3">
        <f t="shared" si="9176"/>
        <v>0</v>
      </c>
      <c r="XM146" s="3">
        <f>план!DE145</f>
        <v>0</v>
      </c>
      <c r="XN146" s="3">
        <f>план!DF145</f>
        <v>0</v>
      </c>
      <c r="XO146" s="3">
        <f t="shared" si="9589"/>
        <v>0</v>
      </c>
      <c r="XP146" s="3">
        <f t="shared" si="9590"/>
        <v>0</v>
      </c>
      <c r="XQ146" s="3"/>
      <c r="XR146" s="3"/>
      <c r="XS146" s="3"/>
      <c r="XT146" s="3"/>
      <c r="XU146" s="3">
        <f t="shared" si="9591"/>
        <v>0</v>
      </c>
      <c r="XV146" s="3">
        <f t="shared" si="9592"/>
        <v>0</v>
      </c>
      <c r="XW146" s="3">
        <f t="shared" si="9593"/>
        <v>0</v>
      </c>
      <c r="XX146" s="3">
        <f t="shared" si="9177"/>
        <v>0</v>
      </c>
      <c r="XY146" s="3">
        <f t="shared" si="9178"/>
        <v>0</v>
      </c>
      <c r="XZ146" s="3">
        <f>план!DG145</f>
        <v>0</v>
      </c>
      <c r="YA146" s="3">
        <f>план!DH145</f>
        <v>0</v>
      </c>
      <c r="YB146" s="3">
        <f t="shared" si="9594"/>
        <v>0</v>
      </c>
      <c r="YC146" s="3">
        <f t="shared" si="9595"/>
        <v>0</v>
      </c>
      <c r="YD146" s="3"/>
      <c r="YE146" s="3"/>
      <c r="YF146" s="3"/>
      <c r="YG146" s="3"/>
      <c r="YH146" s="3">
        <f t="shared" si="9596"/>
        <v>0</v>
      </c>
      <c r="YI146" s="3">
        <f t="shared" si="9597"/>
        <v>0</v>
      </c>
      <c r="YJ146" s="3">
        <f t="shared" si="9598"/>
        <v>0</v>
      </c>
      <c r="YK146" s="3">
        <f t="shared" si="9179"/>
        <v>0</v>
      </c>
      <c r="YL146" s="3">
        <f t="shared" si="9180"/>
        <v>0</v>
      </c>
      <c r="YM146" s="3">
        <f>план!DI145</f>
        <v>0</v>
      </c>
      <c r="YN146" s="3">
        <f>план!DJ145</f>
        <v>0</v>
      </c>
      <c r="YO146" s="3">
        <f t="shared" si="9599"/>
        <v>0</v>
      </c>
      <c r="YP146" s="3">
        <f t="shared" si="9600"/>
        <v>0</v>
      </c>
      <c r="YQ146" s="3"/>
      <c r="YR146" s="3"/>
      <c r="YS146" s="3"/>
      <c r="YT146" s="3"/>
      <c r="YU146" s="3">
        <f t="shared" si="9601"/>
        <v>0</v>
      </c>
      <c r="YV146" s="3">
        <f t="shared" si="9602"/>
        <v>0</v>
      </c>
      <c r="YW146" s="3">
        <f t="shared" si="9603"/>
        <v>0</v>
      </c>
      <c r="YX146" s="3">
        <f t="shared" si="9181"/>
        <v>0</v>
      </c>
      <c r="YY146" s="3">
        <f t="shared" si="9182"/>
        <v>0</v>
      </c>
      <c r="YZ146" s="3">
        <f>план!DK145</f>
        <v>0</v>
      </c>
      <c r="ZA146" s="3">
        <f>план!DL145</f>
        <v>0</v>
      </c>
      <c r="ZB146" s="3">
        <f t="shared" si="9604"/>
        <v>0</v>
      </c>
      <c r="ZC146" s="3">
        <f t="shared" si="9605"/>
        <v>0</v>
      </c>
      <c r="ZD146" s="3"/>
      <c r="ZE146" s="3"/>
      <c r="ZF146" s="3"/>
      <c r="ZG146" s="3"/>
      <c r="ZH146" s="3">
        <f t="shared" si="9606"/>
        <v>0</v>
      </c>
      <c r="ZI146" s="3">
        <f t="shared" si="9607"/>
        <v>0</v>
      </c>
      <c r="ZJ146" s="3">
        <f t="shared" si="9608"/>
        <v>0</v>
      </c>
      <c r="ZK146" s="3">
        <f t="shared" si="9183"/>
        <v>0</v>
      </c>
      <c r="ZL146" s="3">
        <f t="shared" si="9184"/>
        <v>0</v>
      </c>
      <c r="ZM146" s="3">
        <f>план!DM145</f>
        <v>0</v>
      </c>
      <c r="ZN146" s="3">
        <f>план!DN145</f>
        <v>0</v>
      </c>
      <c r="ZO146" s="3">
        <f t="shared" si="9609"/>
        <v>0</v>
      </c>
      <c r="ZP146" s="3">
        <f t="shared" si="9610"/>
        <v>0</v>
      </c>
      <c r="ZQ146" s="3"/>
      <c r="ZR146" s="3"/>
      <c r="ZS146" s="3"/>
      <c r="ZT146" s="3"/>
      <c r="ZU146" s="3">
        <f t="shared" si="9611"/>
        <v>0</v>
      </c>
      <c r="ZV146" s="3">
        <f t="shared" si="9612"/>
        <v>0</v>
      </c>
      <c r="ZW146" s="3">
        <f t="shared" si="9613"/>
        <v>0</v>
      </c>
      <c r="ZX146" s="3">
        <f t="shared" si="9185"/>
        <v>0</v>
      </c>
      <c r="ZY146" s="3">
        <f t="shared" si="9186"/>
        <v>0</v>
      </c>
      <c r="ZZ146" s="3">
        <f>план!DO145</f>
        <v>0</v>
      </c>
      <c r="AAA146" s="3">
        <f>план!DP145</f>
        <v>0</v>
      </c>
      <c r="AAB146" s="3">
        <f t="shared" si="9614"/>
        <v>0</v>
      </c>
      <c r="AAC146" s="3">
        <f t="shared" si="9615"/>
        <v>0</v>
      </c>
      <c r="AAD146" s="3"/>
      <c r="AAE146" s="3"/>
      <c r="AAF146" s="3"/>
      <c r="AAG146" s="3"/>
      <c r="AAH146" s="3">
        <f t="shared" si="9616"/>
        <v>0</v>
      </c>
      <c r="AAI146" s="3">
        <f t="shared" si="9617"/>
        <v>0</v>
      </c>
      <c r="AAJ146" s="3">
        <f t="shared" si="9618"/>
        <v>0</v>
      </c>
      <c r="AAK146" s="3">
        <f t="shared" si="9187"/>
        <v>0</v>
      </c>
      <c r="AAL146" s="3">
        <f t="shared" si="9188"/>
        <v>0</v>
      </c>
      <c r="AAM146" s="3">
        <f>план!DQ145</f>
        <v>0</v>
      </c>
      <c r="AAN146" s="3">
        <f>план!DR145</f>
        <v>0</v>
      </c>
      <c r="AAO146" s="3">
        <f t="shared" si="9619"/>
        <v>0</v>
      </c>
      <c r="AAP146" s="3">
        <f t="shared" si="9620"/>
        <v>0</v>
      </c>
      <c r="AAQ146" s="3"/>
      <c r="AAR146" s="3"/>
      <c r="AAS146" s="3"/>
      <c r="AAT146" s="3"/>
      <c r="AAU146" s="3">
        <f t="shared" si="9621"/>
        <v>0</v>
      </c>
      <c r="AAV146" s="3">
        <f t="shared" si="9622"/>
        <v>0</v>
      </c>
      <c r="AAW146" s="3">
        <f t="shared" si="9623"/>
        <v>0</v>
      </c>
      <c r="AAX146" s="3">
        <f t="shared" si="9189"/>
        <v>0</v>
      </c>
      <c r="AAY146" s="3">
        <f t="shared" si="9190"/>
        <v>0</v>
      </c>
      <c r="AAZ146" s="3">
        <f>план!DS145</f>
        <v>0</v>
      </c>
      <c r="ABA146" s="3">
        <f>план!DT145</f>
        <v>0</v>
      </c>
      <c r="ABB146" s="3">
        <f t="shared" si="9624"/>
        <v>0</v>
      </c>
      <c r="ABC146" s="3">
        <f t="shared" si="9625"/>
        <v>0</v>
      </c>
      <c r="ABD146" s="3"/>
      <c r="ABE146" s="3"/>
      <c r="ABF146" s="3"/>
      <c r="ABG146" s="3"/>
      <c r="ABH146" s="3">
        <f t="shared" si="9626"/>
        <v>0</v>
      </c>
      <c r="ABI146" s="3">
        <f t="shared" si="9627"/>
        <v>0</v>
      </c>
      <c r="ABJ146" s="3">
        <f t="shared" si="9628"/>
        <v>0</v>
      </c>
      <c r="ABK146" s="3">
        <f t="shared" si="9191"/>
        <v>0</v>
      </c>
      <c r="ABL146" s="3">
        <f t="shared" si="9192"/>
        <v>0</v>
      </c>
      <c r="ABM146" s="3">
        <f>план!DU145</f>
        <v>0</v>
      </c>
      <c r="ABN146" s="3">
        <f>план!DV145</f>
        <v>0</v>
      </c>
      <c r="ABO146" s="3">
        <f t="shared" si="9629"/>
        <v>0</v>
      </c>
      <c r="ABP146" s="3">
        <f t="shared" si="9630"/>
        <v>0</v>
      </c>
      <c r="ABQ146" s="3"/>
      <c r="ABR146" s="3"/>
      <c r="ABS146" s="3"/>
      <c r="ABT146" s="3"/>
      <c r="ABU146" s="3">
        <f t="shared" si="9631"/>
        <v>0</v>
      </c>
      <c r="ABV146" s="3">
        <f t="shared" si="9632"/>
        <v>0</v>
      </c>
      <c r="ABW146" s="3">
        <f t="shared" si="9633"/>
        <v>0</v>
      </c>
      <c r="ABX146" s="51">
        <f t="shared" si="9634"/>
        <v>0</v>
      </c>
      <c r="ABY146" s="51">
        <f t="shared" si="9635"/>
        <v>0</v>
      </c>
      <c r="ABZ146" s="3">
        <f>план!DW145</f>
        <v>0</v>
      </c>
      <c r="ACA146" s="3">
        <f>план!DX145</f>
        <v>0</v>
      </c>
      <c r="ACB146" s="3">
        <f t="shared" si="9636"/>
        <v>0</v>
      </c>
      <c r="ACC146" s="3">
        <f t="shared" si="9637"/>
        <v>0</v>
      </c>
      <c r="ACD146" s="3"/>
      <c r="ACE146" s="3"/>
      <c r="ACF146" s="3"/>
      <c r="ACG146" s="3"/>
      <c r="ACH146" s="3">
        <f t="shared" si="9638"/>
        <v>0</v>
      </c>
      <c r="ACI146" s="3">
        <f t="shared" si="9639"/>
        <v>0</v>
      </c>
      <c r="ACJ146" s="3">
        <f t="shared" si="9640"/>
        <v>0</v>
      </c>
      <c r="ACK146" s="51">
        <f t="shared" si="9641"/>
        <v>0</v>
      </c>
      <c r="ACL146" s="51">
        <f t="shared" si="9642"/>
        <v>0</v>
      </c>
      <c r="ACM146" s="3">
        <f>план!DY145</f>
        <v>0</v>
      </c>
      <c r="ACN146" s="3">
        <f>план!DZ145</f>
        <v>0</v>
      </c>
      <c r="ACO146" s="3">
        <f t="shared" si="9643"/>
        <v>0</v>
      </c>
      <c r="ACP146" s="3">
        <f t="shared" si="9644"/>
        <v>0</v>
      </c>
      <c r="ACQ146" s="3"/>
      <c r="ACR146" s="3"/>
      <c r="ACS146" s="3"/>
      <c r="ACT146" s="3"/>
      <c r="ACU146" s="3">
        <f t="shared" si="9645"/>
        <v>0</v>
      </c>
      <c r="ACV146" s="3">
        <f t="shared" si="9646"/>
        <v>0</v>
      </c>
      <c r="ACW146" s="3">
        <f t="shared" si="9647"/>
        <v>0</v>
      </c>
      <c r="ACX146" s="51">
        <f t="shared" si="9648"/>
        <v>0</v>
      </c>
      <c r="ACY146" s="51">
        <f t="shared" si="9649"/>
        <v>0</v>
      </c>
      <c r="ACZ146" s="3">
        <f>план!EA145</f>
        <v>0</v>
      </c>
      <c r="ADA146" s="3">
        <f>план!EB145</f>
        <v>0</v>
      </c>
      <c r="ADB146" s="3">
        <f t="shared" si="9650"/>
        <v>0</v>
      </c>
      <c r="ADC146" s="3">
        <f t="shared" si="9651"/>
        <v>0</v>
      </c>
      <c r="ADD146" s="3"/>
      <c r="ADE146" s="3"/>
      <c r="ADF146" s="3"/>
      <c r="ADG146" s="3"/>
      <c r="ADH146" s="3">
        <f t="shared" si="9652"/>
        <v>0</v>
      </c>
      <c r="ADI146" s="3">
        <f t="shared" si="9653"/>
        <v>0</v>
      </c>
      <c r="ADJ146" s="3">
        <f t="shared" si="9654"/>
        <v>0</v>
      </c>
      <c r="ADK146" s="51">
        <f t="shared" si="9655"/>
        <v>0</v>
      </c>
      <c r="ADL146" s="51">
        <f t="shared" si="9656"/>
        <v>0</v>
      </c>
      <c r="ADM146" s="3"/>
      <c r="ADN146" s="3">
        <f>SUM(ADM146*$D146*$F146*$G146*$I146*ADN$10)</f>
        <v>0</v>
      </c>
      <c r="ADO146" s="3">
        <f t="shared" si="9657"/>
        <v>0</v>
      </c>
      <c r="ADP146" s="3">
        <f t="shared" si="9658"/>
        <v>0</v>
      </c>
      <c r="ADQ146" s="3"/>
      <c r="ADR146" s="3"/>
      <c r="ADS146" s="3"/>
      <c r="ADT146" s="3"/>
      <c r="ADU146" s="3">
        <f t="shared" si="9659"/>
        <v>0</v>
      </c>
      <c r="ADV146" s="3">
        <f t="shared" si="9660"/>
        <v>0</v>
      </c>
      <c r="ADW146" s="3">
        <f t="shared" si="9661"/>
        <v>0</v>
      </c>
      <c r="ADX146" s="51">
        <f t="shared" si="9662"/>
        <v>0</v>
      </c>
      <c r="ADY146" s="51">
        <f t="shared" si="9663"/>
        <v>0</v>
      </c>
      <c r="ADZ146" s="3">
        <f>план!EE145</f>
        <v>0</v>
      </c>
      <c r="AEA146" s="27">
        <f>план!EF145</f>
        <v>0</v>
      </c>
      <c r="AEB146" s="3">
        <f t="shared" si="9664"/>
        <v>0</v>
      </c>
      <c r="AEC146" s="3">
        <f t="shared" si="9665"/>
        <v>0</v>
      </c>
      <c r="AED146" s="83"/>
      <c r="AEE146" s="83"/>
      <c r="AEF146" s="83"/>
      <c r="AEG146" s="83"/>
      <c r="AEH146" s="3">
        <f t="shared" si="9666"/>
        <v>0</v>
      </c>
      <c r="AEI146" s="3">
        <f t="shared" si="9667"/>
        <v>0</v>
      </c>
      <c r="AEJ146" s="3">
        <f t="shared" si="9668"/>
        <v>0</v>
      </c>
      <c r="AEK146" s="51">
        <f t="shared" si="9669"/>
        <v>0</v>
      </c>
      <c r="AEL146" s="51">
        <f t="shared" si="9670"/>
        <v>0</v>
      </c>
      <c r="AEM146" s="28">
        <f t="shared" si="9671"/>
        <v>0</v>
      </c>
      <c r="AEN146" s="28">
        <f t="shared" si="9671"/>
        <v>0</v>
      </c>
      <c r="AEO146" s="28">
        <f t="shared" si="9671"/>
        <v>0</v>
      </c>
      <c r="AEP146" s="28">
        <f t="shared" si="9671"/>
        <v>0</v>
      </c>
      <c r="AEQ146" s="28">
        <f t="shared" si="9672"/>
        <v>0</v>
      </c>
      <c r="AER146" s="28">
        <f t="shared" si="9673"/>
        <v>0</v>
      </c>
      <c r="AES146" s="28">
        <f t="shared" si="9674"/>
        <v>0</v>
      </c>
      <c r="AET146" s="28">
        <f t="shared" si="9675"/>
        <v>0</v>
      </c>
      <c r="AEU146" s="3">
        <f t="shared" si="9676"/>
        <v>0</v>
      </c>
      <c r="AEV146" s="3">
        <f t="shared" si="9677"/>
        <v>0</v>
      </c>
      <c r="AEW146" s="3">
        <f t="shared" si="9678"/>
        <v>0</v>
      </c>
      <c r="AEX146" s="51">
        <f t="shared" si="9679"/>
        <v>0</v>
      </c>
      <c r="AEY146" s="51">
        <f t="shared" si="9680"/>
        <v>0</v>
      </c>
      <c r="AEZ146" s="118"/>
      <c r="AFA146" s="118"/>
    </row>
    <row r="147" spans="1:833" ht="30" x14ac:dyDescent="0.25">
      <c r="A147" s="7"/>
      <c r="B147" s="6">
        <v>103</v>
      </c>
      <c r="C147" s="22" t="s">
        <v>316</v>
      </c>
      <c r="D147" s="156">
        <f t="shared" si="9268"/>
        <v>9860</v>
      </c>
      <c r="E147" s="23">
        <v>10127</v>
      </c>
      <c r="F147" s="92">
        <v>1.56</v>
      </c>
      <c r="G147" s="25">
        <v>1</v>
      </c>
      <c r="H147" s="151"/>
      <c r="I147" s="23">
        <v>1.4</v>
      </c>
      <c r="J147" s="23">
        <v>1.68</v>
      </c>
      <c r="K147" s="23">
        <v>2.23</v>
      </c>
      <c r="L147" s="23">
        <v>2.57</v>
      </c>
      <c r="M147" s="3">
        <f>план!M146</f>
        <v>0</v>
      </c>
      <c r="N147" s="3">
        <f>план!N146</f>
        <v>0</v>
      </c>
      <c r="O147" s="3">
        <f t="shared" si="9348"/>
        <v>0</v>
      </c>
      <c r="P147" s="3">
        <f t="shared" si="9349"/>
        <v>0</v>
      </c>
      <c r="Q147" s="3">
        <f>VLOOKUP($B147,'ДС факт при поликлинике'!$D$6:$AK$80,31,0)</f>
        <v>0</v>
      </c>
      <c r="R147" s="3">
        <f>VLOOKUP($B147,'ДС факт при поликлинике'!$D$6:$AK$80,32,0)</f>
        <v>0</v>
      </c>
      <c r="S147" s="3">
        <f>VLOOKUP($B147,'ДС факт при поликлинике'!$D$6:$AK$80,33,0)</f>
        <v>0</v>
      </c>
      <c r="T147" s="3">
        <f>VLOOKUP($B147,'ДС факт при поликлинике'!$D$6:$AK$80,34,0)</f>
        <v>0</v>
      </c>
      <c r="U147" s="3">
        <f t="shared" si="9350"/>
        <v>0</v>
      </c>
      <c r="V147" s="3">
        <f t="shared" si="9351"/>
        <v>0</v>
      </c>
      <c r="W147" s="3">
        <f t="shared" si="9352"/>
        <v>0</v>
      </c>
      <c r="X147" s="3">
        <f t="shared" si="9082"/>
        <v>0</v>
      </c>
      <c r="Y147" s="3">
        <f t="shared" si="9083"/>
        <v>0</v>
      </c>
      <c r="Z147" s="3">
        <f>план!O146</f>
        <v>0</v>
      </c>
      <c r="AA147" s="3">
        <f>план!P146</f>
        <v>0</v>
      </c>
      <c r="AB147" s="3">
        <f t="shared" si="9353"/>
        <v>0</v>
      </c>
      <c r="AC147" s="3">
        <f t="shared" si="9354"/>
        <v>0</v>
      </c>
      <c r="AD147" s="3">
        <f>VLOOKUP($B147,'ДС факт при поликлинике'!$D$6:$JS$80,47,0)</f>
        <v>0</v>
      </c>
      <c r="AE147" s="3">
        <f>VLOOKUP($B147,'ДС факт при поликлинике'!$D$6:$JS$80,48,0)</f>
        <v>0</v>
      </c>
      <c r="AF147" s="3">
        <f>VLOOKUP($B147,'ДС факт при поликлинике'!$D$6:$JS$80,49,0)</f>
        <v>0</v>
      </c>
      <c r="AG147" s="3">
        <f>VLOOKUP($B147,'ДС факт при поликлинике'!$D$6:$JS$80,50,0)</f>
        <v>0</v>
      </c>
      <c r="AH147" s="3">
        <f t="shared" si="9355"/>
        <v>0</v>
      </c>
      <c r="AI147" s="3">
        <f t="shared" si="9356"/>
        <v>0</v>
      </c>
      <c r="AJ147" s="3">
        <f t="shared" si="9357"/>
        <v>0</v>
      </c>
      <c r="AK147" s="3">
        <f t="shared" si="9084"/>
        <v>0</v>
      </c>
      <c r="AL147" s="3">
        <f t="shared" si="9085"/>
        <v>0</v>
      </c>
      <c r="AM147" s="26">
        <f>план!Q146</f>
        <v>0</v>
      </c>
      <c r="AN147" s="3">
        <f>план!R146</f>
        <v>0</v>
      </c>
      <c r="AO147" s="3">
        <f t="shared" si="9358"/>
        <v>0</v>
      </c>
      <c r="AP147" s="3">
        <f t="shared" si="9359"/>
        <v>0</v>
      </c>
      <c r="AQ147" s="3">
        <f>VLOOKUP($B147,'ДС факт при поликлинике'!$D$6:$JS$80,7,0)</f>
        <v>0</v>
      </c>
      <c r="AR147" s="3">
        <f>VLOOKUP($B147,'ДС факт при поликлинике'!$D$6:$JS$80,8,0)</f>
        <v>0</v>
      </c>
      <c r="AS147" s="3">
        <f>VLOOKUP($B147,'ДС факт при поликлинике'!$D$6:$JS$80,9,0)</f>
        <v>0</v>
      </c>
      <c r="AT147" s="3">
        <f>VLOOKUP($B147,'ДС факт при поликлинике'!$D$6:$JS$80,10,0)</f>
        <v>0</v>
      </c>
      <c r="AU147" s="3">
        <f t="shared" si="9360"/>
        <v>0</v>
      </c>
      <c r="AV147" s="3">
        <f t="shared" si="9361"/>
        <v>0</v>
      </c>
      <c r="AW147" s="3">
        <f t="shared" si="9362"/>
        <v>0</v>
      </c>
      <c r="AX147" s="3">
        <f t="shared" si="9086"/>
        <v>0</v>
      </c>
      <c r="AY147" s="3">
        <f t="shared" si="9087"/>
        <v>0</v>
      </c>
      <c r="AZ147" s="3">
        <f>план!S146</f>
        <v>0</v>
      </c>
      <c r="BA147" s="3">
        <f>план!T146</f>
        <v>0</v>
      </c>
      <c r="BB147" s="3">
        <f t="shared" si="9363"/>
        <v>0</v>
      </c>
      <c r="BC147" s="3">
        <f t="shared" si="9364"/>
        <v>0</v>
      </c>
      <c r="BD147" s="3">
        <f>VLOOKUP($B147,'ДС факт при поликлинике'!$D$6:$JS$80,23,0)</f>
        <v>0</v>
      </c>
      <c r="BE147" s="3">
        <f>VLOOKUP($B147,'ДС факт при поликлинике'!$D$6:$JS$80,24,0)</f>
        <v>0</v>
      </c>
      <c r="BF147" s="3">
        <f>VLOOKUP($B147,'ДС факт при поликлинике'!$D$6:$JS$80,25,0)</f>
        <v>0</v>
      </c>
      <c r="BG147" s="3">
        <f>VLOOKUP($B147,'ДС факт при поликлинике'!$D$6:$JS$80,26,0)</f>
        <v>0</v>
      </c>
      <c r="BH147" s="3">
        <f t="shared" si="9365"/>
        <v>0</v>
      </c>
      <c r="BI147" s="3">
        <f t="shared" si="9366"/>
        <v>0</v>
      </c>
      <c r="BJ147" s="3">
        <f t="shared" si="9367"/>
        <v>0</v>
      </c>
      <c r="BK147" s="3">
        <f t="shared" si="9088"/>
        <v>0</v>
      </c>
      <c r="BL147" s="3">
        <f t="shared" si="9089"/>
        <v>0</v>
      </c>
      <c r="BM147" s="3">
        <f>план!U146</f>
        <v>0</v>
      </c>
      <c r="BN147" s="3">
        <f>план!V146</f>
        <v>0</v>
      </c>
      <c r="BO147" s="3">
        <f t="shared" si="9368"/>
        <v>0</v>
      </c>
      <c r="BP147" s="3">
        <f t="shared" si="9369"/>
        <v>0</v>
      </c>
      <c r="BQ147" s="3">
        <f>VLOOKUP($B147,'ДС факт при поликлинике'!$D$6:$JS$80,255,0)</f>
        <v>0</v>
      </c>
      <c r="BR147" s="3">
        <f>VLOOKUP($B147,'ДС факт при поликлинике'!$D$6:$JS$80,256,0)</f>
        <v>0</v>
      </c>
      <c r="BS147" s="3">
        <f>VLOOKUP($B147,'ДС факт при поликлинике'!$D$6:$JS$80,257,0)</f>
        <v>0</v>
      </c>
      <c r="BT147" s="3">
        <f>VLOOKUP($B147,'ДС факт при поликлинике'!$D$6:$JS$80,258,0)</f>
        <v>0</v>
      </c>
      <c r="BU147" s="3">
        <f t="shared" si="9370"/>
        <v>0</v>
      </c>
      <c r="BV147" s="3">
        <f t="shared" si="9371"/>
        <v>0</v>
      </c>
      <c r="BW147" s="3">
        <f t="shared" si="9372"/>
        <v>0</v>
      </c>
      <c r="BX147" s="3">
        <f t="shared" si="9090"/>
        <v>0</v>
      </c>
      <c r="BY147" s="3">
        <f t="shared" si="9091"/>
        <v>0</v>
      </c>
      <c r="BZ147" s="3">
        <f>план!W146</f>
        <v>0</v>
      </c>
      <c r="CA147" s="3">
        <f>план!X146</f>
        <v>0</v>
      </c>
      <c r="CB147" s="3">
        <f t="shared" si="9373"/>
        <v>0</v>
      </c>
      <c r="CC147" s="3">
        <f t="shared" si="9374"/>
        <v>0</v>
      </c>
      <c r="CD147" s="3">
        <f>VLOOKUP($B147,'ДС факт при поликлинике'!$D$6:$JS$80,11,0)</f>
        <v>0</v>
      </c>
      <c r="CE147" s="3">
        <f>VLOOKUP($B147,'ДС факт при поликлинике'!$D$6:$JS$80,12,0)</f>
        <v>0</v>
      </c>
      <c r="CF147" s="3">
        <f>VLOOKUP($B147,'ДС факт при поликлинике'!$D$6:$JS$80,13,0)</f>
        <v>0</v>
      </c>
      <c r="CG147" s="3">
        <f>VLOOKUP($B147,'ДС факт при поликлинике'!$D$6:$JS$80,14,0)</f>
        <v>0</v>
      </c>
      <c r="CH147" s="3">
        <f t="shared" si="9375"/>
        <v>0</v>
      </c>
      <c r="CI147" s="3">
        <f t="shared" si="9376"/>
        <v>0</v>
      </c>
      <c r="CJ147" s="3">
        <f t="shared" si="9377"/>
        <v>0</v>
      </c>
      <c r="CK147" s="3">
        <f t="shared" si="9092"/>
        <v>0</v>
      </c>
      <c r="CL147" s="3">
        <f t="shared" si="9093"/>
        <v>0</v>
      </c>
      <c r="CM147" s="3">
        <f>план!Y146</f>
        <v>0</v>
      </c>
      <c r="CN147" s="3">
        <f>план!Z146</f>
        <v>0</v>
      </c>
      <c r="CO147" s="3">
        <f t="shared" si="9378"/>
        <v>0</v>
      </c>
      <c r="CP147" s="3">
        <f t="shared" si="9379"/>
        <v>0</v>
      </c>
      <c r="CQ147" s="3">
        <f>VLOOKUP($B147,'ДС факт при поликлинике'!$D$6:$JS$80,247,0)</f>
        <v>0</v>
      </c>
      <c r="CR147" s="3">
        <f>VLOOKUP($B147,'ДС факт при поликлинике'!$D$6:$JS$80,248,0)</f>
        <v>0</v>
      </c>
      <c r="CS147" s="3">
        <f>VLOOKUP($B147,'ДС факт при поликлинике'!$D$6:$JS$80,249,0)</f>
        <v>0</v>
      </c>
      <c r="CT147" s="3">
        <f>VLOOKUP($B147,'ДС факт при поликлинике'!$D$6:$JS$80,250,0)</f>
        <v>0</v>
      </c>
      <c r="CU147" s="3">
        <f t="shared" si="9380"/>
        <v>0</v>
      </c>
      <c r="CV147" s="3">
        <f t="shared" si="9381"/>
        <v>0</v>
      </c>
      <c r="CW147" s="3">
        <f t="shared" si="9382"/>
        <v>0</v>
      </c>
      <c r="CX147" s="3">
        <f t="shared" si="9094"/>
        <v>0</v>
      </c>
      <c r="CY147" s="3">
        <f t="shared" si="9095"/>
        <v>0</v>
      </c>
      <c r="CZ147" s="3">
        <f>план!AA146</f>
        <v>0</v>
      </c>
      <c r="DA147" s="3">
        <f>план!AB146</f>
        <v>0</v>
      </c>
      <c r="DB147" s="3">
        <f t="shared" si="9383"/>
        <v>0</v>
      </c>
      <c r="DC147" s="3">
        <f t="shared" si="9384"/>
        <v>0</v>
      </c>
      <c r="DD147" s="3">
        <f>VLOOKUP($B147,'ДС факт при поликлинике'!$D$6:$JS$80,263,0)</f>
        <v>0</v>
      </c>
      <c r="DE147" s="3">
        <f>VLOOKUP($B147,'ДС факт при поликлинике'!$D$6:$JS$80,264,0)</f>
        <v>0</v>
      </c>
      <c r="DF147" s="3">
        <f>VLOOKUP($B147,'ДС факт при поликлинике'!$D$6:$JS$80,265,0)</f>
        <v>0</v>
      </c>
      <c r="DG147" s="3">
        <f>VLOOKUP($B147,'ДС факт при поликлинике'!$D$6:$JS$80,266,0)</f>
        <v>0</v>
      </c>
      <c r="DH147" s="3">
        <f t="shared" si="9385"/>
        <v>0</v>
      </c>
      <c r="DI147" s="3">
        <f t="shared" si="9386"/>
        <v>0</v>
      </c>
      <c r="DJ147" s="3">
        <f t="shared" si="9387"/>
        <v>0</v>
      </c>
      <c r="DK147" s="3">
        <f t="shared" si="9096"/>
        <v>0</v>
      </c>
      <c r="DL147" s="3">
        <f t="shared" si="9097"/>
        <v>0</v>
      </c>
      <c r="DM147" s="3">
        <f>план!AC146</f>
        <v>0</v>
      </c>
      <c r="DN147" s="3">
        <f>план!AD146</f>
        <v>0</v>
      </c>
      <c r="DO147" s="3">
        <f t="shared" si="9388"/>
        <v>0</v>
      </c>
      <c r="DP147" s="3">
        <f t="shared" si="9389"/>
        <v>0</v>
      </c>
      <c r="DQ147" s="3">
        <f>VLOOKUP($B147,'ДС факт при поликлинике'!$D$6:$JS$80,223,0)</f>
        <v>0</v>
      </c>
      <c r="DR147" s="3">
        <f>VLOOKUP($B147,'ДС факт при поликлинике'!$D$6:$JS$80,224,0)</f>
        <v>0</v>
      </c>
      <c r="DS147" s="3">
        <f>VLOOKUP($B147,'ДС факт при поликлинике'!$D$6:$JS$80,225,0)</f>
        <v>0</v>
      </c>
      <c r="DT147" s="3">
        <f>VLOOKUP($B147,'ДС факт при поликлинике'!$D$6:$JS$80,226,0)</f>
        <v>0</v>
      </c>
      <c r="DU147" s="3">
        <f t="shared" si="9390"/>
        <v>0</v>
      </c>
      <c r="DV147" s="3">
        <f t="shared" si="9391"/>
        <v>0</v>
      </c>
      <c r="DW147" s="3">
        <f t="shared" si="9392"/>
        <v>0</v>
      </c>
      <c r="DX147" s="3">
        <f t="shared" si="9098"/>
        <v>0</v>
      </c>
      <c r="DY147" s="3">
        <f t="shared" si="9099"/>
        <v>0</v>
      </c>
      <c r="DZ147" s="3">
        <f>план!AE146</f>
        <v>0</v>
      </c>
      <c r="EA147" s="3">
        <f>план!AF146</f>
        <v>0</v>
      </c>
      <c r="EB147" s="3">
        <f t="shared" si="9393"/>
        <v>0</v>
      </c>
      <c r="EC147" s="3">
        <f t="shared" si="9394"/>
        <v>0</v>
      </c>
      <c r="ED147" s="3">
        <f>VLOOKUP($B147,'ДС факт при поликлинике'!$D$6:$JS$80,227,0)</f>
        <v>0</v>
      </c>
      <c r="EE147" s="3">
        <f>VLOOKUP($B147,'ДС факт при поликлинике'!$D$6:$JS$80,228,0)</f>
        <v>0</v>
      </c>
      <c r="EF147" s="3">
        <f>VLOOKUP($B147,'ДС факт при поликлинике'!$D$6:$JS$80,229,0)</f>
        <v>0</v>
      </c>
      <c r="EG147" s="3">
        <f>VLOOKUP($B147,'ДС факт при поликлинике'!$D$6:$JS$80,230,0)</f>
        <v>0</v>
      </c>
      <c r="EH147" s="3">
        <f t="shared" si="9395"/>
        <v>0</v>
      </c>
      <c r="EI147" s="3">
        <f t="shared" si="9396"/>
        <v>0</v>
      </c>
      <c r="EJ147" s="3">
        <f t="shared" si="9397"/>
        <v>0</v>
      </c>
      <c r="EK147" s="3">
        <f t="shared" si="9100"/>
        <v>0</v>
      </c>
      <c r="EL147" s="3">
        <f t="shared" si="9101"/>
        <v>0</v>
      </c>
      <c r="EM147" s="3">
        <f>план!AG146</f>
        <v>0</v>
      </c>
      <c r="EN147" s="3">
        <f>план!AH146</f>
        <v>0</v>
      </c>
      <c r="EO147" s="3">
        <f t="shared" si="9398"/>
        <v>0</v>
      </c>
      <c r="EP147" s="3">
        <f t="shared" si="9399"/>
        <v>0</v>
      </c>
      <c r="EQ147" s="3">
        <f>VLOOKUP($B147,'ДС факт при поликлинике'!$D$6:$JS$80,231,0)</f>
        <v>0</v>
      </c>
      <c r="ER147" s="3">
        <f>VLOOKUP($B147,'ДС факт при поликлинике'!$D$6:$JS$80,232,0)</f>
        <v>0</v>
      </c>
      <c r="ES147" s="3">
        <f>VLOOKUP($B147,'ДС факт при поликлинике'!$D$6:$JS$80,233,0)</f>
        <v>0</v>
      </c>
      <c r="ET147" s="3">
        <f>VLOOKUP($B147,'ДС факт при поликлинике'!$D$6:$JS$80,234,0)</f>
        <v>0</v>
      </c>
      <c r="EU147" s="3">
        <f t="shared" si="9400"/>
        <v>0</v>
      </c>
      <c r="EV147" s="3">
        <f t="shared" si="9401"/>
        <v>0</v>
      </c>
      <c r="EW147" s="3">
        <f t="shared" si="9402"/>
        <v>0</v>
      </c>
      <c r="EX147" s="3">
        <f t="shared" si="9102"/>
        <v>0</v>
      </c>
      <c r="EY147" s="3">
        <f t="shared" si="9103"/>
        <v>0</v>
      </c>
      <c r="EZ147" s="3">
        <f>план!AI146</f>
        <v>0</v>
      </c>
      <c r="FA147" s="3">
        <f>план!AJ146</f>
        <v>0</v>
      </c>
      <c r="FB147" s="3">
        <f t="shared" si="9403"/>
        <v>0</v>
      </c>
      <c r="FC147" s="3">
        <f t="shared" si="9404"/>
        <v>0</v>
      </c>
      <c r="FD147" s="3">
        <f>VLOOKUP($B147,'ДС факт при поликлинике'!$D$6:$JS$80,235,0)</f>
        <v>0</v>
      </c>
      <c r="FE147" s="3">
        <f>VLOOKUP($B147,'ДС факт при поликлинике'!$D$6:$JS$80,236,0)</f>
        <v>0</v>
      </c>
      <c r="FF147" s="3">
        <f>VLOOKUP($B147,'ДС факт при поликлинике'!$D$6:$JS$80,237,0)</f>
        <v>0</v>
      </c>
      <c r="FG147" s="3">
        <f>VLOOKUP($B147,'ДС факт при поликлинике'!$D$6:$JS$80,238,0)</f>
        <v>0</v>
      </c>
      <c r="FH147" s="3">
        <f t="shared" si="9405"/>
        <v>0</v>
      </c>
      <c r="FI147" s="3">
        <f t="shared" si="9406"/>
        <v>0</v>
      </c>
      <c r="FJ147" s="3">
        <f t="shared" si="9407"/>
        <v>0</v>
      </c>
      <c r="FK147" s="3">
        <f t="shared" si="9104"/>
        <v>0</v>
      </c>
      <c r="FL147" s="3">
        <f t="shared" si="9105"/>
        <v>0</v>
      </c>
      <c r="FM147" s="3">
        <f>план!AK146</f>
        <v>0</v>
      </c>
      <c r="FN147" s="3">
        <f>план!AL146</f>
        <v>0</v>
      </c>
      <c r="FO147" s="3">
        <f t="shared" si="9408"/>
        <v>0</v>
      </c>
      <c r="FP147" s="3">
        <f t="shared" si="9409"/>
        <v>0</v>
      </c>
      <c r="FQ147" s="3">
        <f>VLOOKUP($B147,'ДС факт при поликлинике'!$D$6:$JS$80,243,0)</f>
        <v>0</v>
      </c>
      <c r="FR147" s="3">
        <f>VLOOKUP($B147,'ДС факт при поликлинике'!$D$6:$JS$80,244,0)</f>
        <v>0</v>
      </c>
      <c r="FS147" s="3">
        <f>VLOOKUP($B147,'ДС факт при поликлинике'!$D$6:$JS$80,245,0)</f>
        <v>0</v>
      </c>
      <c r="FT147" s="3">
        <f>VLOOKUP($B147,'ДС факт при поликлинике'!$D$6:$JS$80,246,0)</f>
        <v>0</v>
      </c>
      <c r="FU147" s="3">
        <f t="shared" si="9410"/>
        <v>0</v>
      </c>
      <c r="FV147" s="3">
        <f t="shared" si="9411"/>
        <v>0</v>
      </c>
      <c r="FW147" s="3">
        <f t="shared" si="9412"/>
        <v>0</v>
      </c>
      <c r="FX147" s="3">
        <f t="shared" si="9106"/>
        <v>0</v>
      </c>
      <c r="FY147" s="3">
        <f t="shared" si="9107"/>
        <v>0</v>
      </c>
      <c r="FZ147" s="3">
        <f>план!AM146</f>
        <v>0</v>
      </c>
      <c r="GA147" s="3">
        <f>план!AN146</f>
        <v>0</v>
      </c>
      <c r="GB147" s="3">
        <f t="shared" si="9413"/>
        <v>0</v>
      </c>
      <c r="GC147" s="3">
        <f t="shared" si="9414"/>
        <v>0</v>
      </c>
      <c r="GD147" s="3">
        <f>VLOOKUP($B147,'ДС факт при поликлинике'!$D$6:$JS$80,259,0)</f>
        <v>0</v>
      </c>
      <c r="GE147" s="3">
        <f>VLOOKUP($B147,'ДС факт при поликлинике'!$D$6:$JS$80,260,0)</f>
        <v>0</v>
      </c>
      <c r="GF147" s="3">
        <f>VLOOKUP($B147,'ДС факт при поликлинике'!$D$6:$JS$80,261,0)</f>
        <v>0</v>
      </c>
      <c r="GG147" s="3">
        <f>VLOOKUP($B147,'ДС факт при поликлинике'!$D$6:$JS$80,262,0)</f>
        <v>0</v>
      </c>
      <c r="GH147" s="3">
        <f t="shared" si="9415"/>
        <v>0</v>
      </c>
      <c r="GI147" s="3">
        <f t="shared" si="9416"/>
        <v>0</v>
      </c>
      <c r="GJ147" s="3">
        <f t="shared" si="9417"/>
        <v>0</v>
      </c>
      <c r="GK147" s="3">
        <f t="shared" si="9108"/>
        <v>0</v>
      </c>
      <c r="GL147" s="3">
        <f t="shared" si="9109"/>
        <v>0</v>
      </c>
      <c r="GM147" s="3">
        <f>план!AO146</f>
        <v>0</v>
      </c>
      <c r="GN147" s="3">
        <f>план!AP146</f>
        <v>0</v>
      </c>
      <c r="GO147" s="3">
        <f t="shared" si="9418"/>
        <v>0</v>
      </c>
      <c r="GP147" s="3">
        <f t="shared" si="9419"/>
        <v>0</v>
      </c>
      <c r="GQ147" s="3">
        <f>VLOOKUP($B147,'ДС факт при поликлинике'!$D$6:$JS$80,175,0)</f>
        <v>0</v>
      </c>
      <c r="GR147" s="3">
        <f>VLOOKUP($B147,'ДС факт при поликлинике'!$D$6:$JS$80,176,0)</f>
        <v>0</v>
      </c>
      <c r="GS147" s="3">
        <f>VLOOKUP($B147,'ДС факт при поликлинике'!$D$6:$JS$80,177,0)</f>
        <v>0</v>
      </c>
      <c r="GT147" s="3">
        <f>VLOOKUP($B147,'ДС факт при поликлинике'!$D$6:$JS$80,178,0)</f>
        <v>0</v>
      </c>
      <c r="GU147" s="3">
        <f t="shared" si="9420"/>
        <v>0</v>
      </c>
      <c r="GV147" s="3">
        <f t="shared" si="9421"/>
        <v>0</v>
      </c>
      <c r="GW147" s="3">
        <f t="shared" si="9422"/>
        <v>0</v>
      </c>
      <c r="GX147" s="3">
        <f t="shared" si="9110"/>
        <v>0</v>
      </c>
      <c r="GY147" s="3">
        <f t="shared" si="9111"/>
        <v>0</v>
      </c>
      <c r="GZ147" s="3">
        <f>план!AQ146</f>
        <v>0</v>
      </c>
      <c r="HA147" s="3">
        <f>план!AR146</f>
        <v>0</v>
      </c>
      <c r="HB147" s="3">
        <f t="shared" si="9423"/>
        <v>0</v>
      </c>
      <c r="HC147" s="3">
        <f t="shared" si="9424"/>
        <v>0</v>
      </c>
      <c r="HD147" s="3">
        <f>VLOOKUP($B147,'ДС факт при поликлинике'!$D$6:$JS$80,179,0)</f>
        <v>0</v>
      </c>
      <c r="HE147" s="3">
        <f>VLOOKUP($B147,'ДС факт при поликлинике'!$D$6:$JS$80,180,0)</f>
        <v>0</v>
      </c>
      <c r="HF147" s="3">
        <f>VLOOKUP($B147,'ДС факт при поликлинике'!$D$6:$JS$80,181,0)</f>
        <v>0</v>
      </c>
      <c r="HG147" s="3">
        <f>VLOOKUP($B147,'ДС факт при поликлинике'!$D$6:$JS$80,182,0)</f>
        <v>0</v>
      </c>
      <c r="HH147" s="3">
        <f t="shared" si="9425"/>
        <v>0</v>
      </c>
      <c r="HI147" s="3">
        <f t="shared" si="9426"/>
        <v>0</v>
      </c>
      <c r="HJ147" s="3">
        <f t="shared" si="9427"/>
        <v>0</v>
      </c>
      <c r="HK147" s="3">
        <f t="shared" si="9112"/>
        <v>0</v>
      </c>
      <c r="HL147" s="3">
        <f t="shared" si="9113"/>
        <v>0</v>
      </c>
      <c r="HM147" s="3">
        <f>план!AS146</f>
        <v>0</v>
      </c>
      <c r="HN147" s="3">
        <f>план!AT146</f>
        <v>0</v>
      </c>
      <c r="HO147" s="3">
        <f t="shared" si="9428"/>
        <v>0</v>
      </c>
      <c r="HP147" s="3">
        <f t="shared" si="9429"/>
        <v>0</v>
      </c>
      <c r="HQ147" s="3">
        <f>VLOOKUP($B147,'ДС факт при поликлинике'!$D$6:$JS$80,183,0)</f>
        <v>0</v>
      </c>
      <c r="HR147" s="3">
        <f>VLOOKUP($B147,'ДС факт при поликлинике'!$D$6:$JS$80,184,0)</f>
        <v>0</v>
      </c>
      <c r="HS147" s="3">
        <f>VLOOKUP($B147,'ДС факт при поликлинике'!$D$6:$JS$80,185,0)</f>
        <v>0</v>
      </c>
      <c r="HT147" s="3">
        <f>VLOOKUP($B147,'ДС факт при поликлинике'!$D$6:$JS$80,186,0)</f>
        <v>0</v>
      </c>
      <c r="HU147" s="3">
        <f t="shared" si="9430"/>
        <v>0</v>
      </c>
      <c r="HV147" s="3">
        <f t="shared" si="9431"/>
        <v>0</v>
      </c>
      <c r="HW147" s="3">
        <f t="shared" si="9432"/>
        <v>0</v>
      </c>
      <c r="HX147" s="3">
        <f t="shared" si="9114"/>
        <v>0</v>
      </c>
      <c r="HY147" s="3">
        <f t="shared" si="9115"/>
        <v>0</v>
      </c>
      <c r="HZ147" s="3">
        <f>план!AU146</f>
        <v>0</v>
      </c>
      <c r="IA147" s="3">
        <f>план!AV146</f>
        <v>0</v>
      </c>
      <c r="IB147" s="3">
        <f t="shared" si="9433"/>
        <v>0</v>
      </c>
      <c r="IC147" s="3">
        <f t="shared" si="9434"/>
        <v>0</v>
      </c>
      <c r="ID147" s="3">
        <f>VLOOKUP($B147,'ДС факт при поликлинике'!$D$6:$JS$80,239,0)</f>
        <v>0</v>
      </c>
      <c r="IE147" s="3">
        <f>VLOOKUP($B147,'ДС факт при поликлинике'!$D$6:$JS$80,240,0)</f>
        <v>0</v>
      </c>
      <c r="IF147" s="3">
        <f>VLOOKUP($B147,'ДС факт при поликлинике'!$D$6:$JS$80,241,0)</f>
        <v>0</v>
      </c>
      <c r="IG147" s="3">
        <f>VLOOKUP($B147,'ДС факт при поликлинике'!$D$6:$JS$80,242,0)</f>
        <v>0</v>
      </c>
      <c r="IH147" s="3">
        <f t="shared" si="9435"/>
        <v>0</v>
      </c>
      <c r="II147" s="3">
        <f t="shared" si="9436"/>
        <v>0</v>
      </c>
      <c r="IJ147" s="3">
        <f t="shared" si="9437"/>
        <v>0</v>
      </c>
      <c r="IK147" s="3">
        <f t="shared" si="9116"/>
        <v>0</v>
      </c>
      <c r="IL147" s="3">
        <f t="shared" si="9117"/>
        <v>0</v>
      </c>
      <c r="IM147" s="3">
        <f>план!AW146</f>
        <v>0</v>
      </c>
      <c r="IN147" s="3">
        <f>план!AX146</f>
        <v>0</v>
      </c>
      <c r="IO147" s="3">
        <f t="shared" si="9438"/>
        <v>0</v>
      </c>
      <c r="IP147" s="3">
        <f t="shared" si="9439"/>
        <v>0</v>
      </c>
      <c r="IQ147" s="3">
        <f>VLOOKUP($B147,'ДС факт при поликлинике'!$D$6:$JS$80,167,0)</f>
        <v>0</v>
      </c>
      <c r="IR147" s="3">
        <f>VLOOKUP($B147,'ДС факт при поликлинике'!$D$6:$JS$80,168,0)</f>
        <v>0</v>
      </c>
      <c r="IS147" s="3">
        <f>VLOOKUP($B147,'ДС факт при поликлинике'!$D$6:$JS$80,169,0)</f>
        <v>0</v>
      </c>
      <c r="IT147" s="3">
        <f>VLOOKUP($B147,'ДС факт при поликлинике'!$D$6:$JS$80,170,0)</f>
        <v>0</v>
      </c>
      <c r="IU147" s="3">
        <f t="shared" si="9440"/>
        <v>0</v>
      </c>
      <c r="IV147" s="3">
        <f t="shared" si="9441"/>
        <v>0</v>
      </c>
      <c r="IW147" s="3">
        <f t="shared" si="9442"/>
        <v>0</v>
      </c>
      <c r="IX147" s="3">
        <f t="shared" si="9118"/>
        <v>0</v>
      </c>
      <c r="IY147" s="3">
        <f t="shared" si="9119"/>
        <v>0</v>
      </c>
      <c r="IZ147" s="3">
        <f>план!AY146</f>
        <v>0</v>
      </c>
      <c r="JA147" s="3">
        <f>план!AZ146</f>
        <v>0</v>
      </c>
      <c r="JB147" s="3">
        <f t="shared" si="9443"/>
        <v>0</v>
      </c>
      <c r="JC147" s="3">
        <f t="shared" si="9444"/>
        <v>0</v>
      </c>
      <c r="JD147" s="3">
        <f>VLOOKUP($B147,'ДС факт при поликлинике'!$D$6:$JS$80,187,0)</f>
        <v>0</v>
      </c>
      <c r="JE147" s="3">
        <f>VLOOKUP($B147,'ДС факт при поликлинике'!$D$6:$JS$80,188,0)</f>
        <v>0</v>
      </c>
      <c r="JF147" s="3">
        <f>VLOOKUP($B147,'ДС факт при поликлинике'!$D$6:$JS$80,189,0)</f>
        <v>0</v>
      </c>
      <c r="JG147" s="3">
        <f>VLOOKUP($B147,'ДС факт при поликлинике'!$D$6:$JS$80,190,0)</f>
        <v>0</v>
      </c>
      <c r="JH147" s="3">
        <f t="shared" si="9445"/>
        <v>0</v>
      </c>
      <c r="JI147" s="3">
        <f t="shared" si="9446"/>
        <v>0</v>
      </c>
      <c r="JJ147" s="3">
        <f t="shared" si="9447"/>
        <v>0</v>
      </c>
      <c r="JK147" s="3">
        <f t="shared" si="9448"/>
        <v>0</v>
      </c>
      <c r="JL147" s="3">
        <f t="shared" si="9215"/>
        <v>0</v>
      </c>
      <c r="JM147" s="3">
        <f>план!BA146</f>
        <v>0</v>
      </c>
      <c r="JN147" s="3">
        <f>план!BB146</f>
        <v>0</v>
      </c>
      <c r="JO147" s="3">
        <f t="shared" si="9449"/>
        <v>0</v>
      </c>
      <c r="JP147" s="3">
        <f t="shared" si="9450"/>
        <v>0</v>
      </c>
      <c r="JQ147" s="3">
        <f>VLOOKUP($B147,'ДС факт при поликлинике'!$D$6:$JS$80,191,0)</f>
        <v>0</v>
      </c>
      <c r="JR147" s="3">
        <f>VLOOKUP($B147,'ДС факт при поликлинике'!$D$6:$JS$80,192,0)</f>
        <v>0</v>
      </c>
      <c r="JS147" s="3">
        <f>VLOOKUP($B147,'ДС факт при поликлинике'!$D$6:$JS$80,193,0)</f>
        <v>0</v>
      </c>
      <c r="JT147" s="3">
        <f>VLOOKUP($B147,'ДС факт при поликлинике'!$D$6:$JS$80,194,0)</f>
        <v>0</v>
      </c>
      <c r="JU147" s="3">
        <f t="shared" si="9451"/>
        <v>0</v>
      </c>
      <c r="JV147" s="3">
        <f t="shared" si="9452"/>
        <v>0</v>
      </c>
      <c r="JW147" s="3">
        <f t="shared" si="9453"/>
        <v>0</v>
      </c>
      <c r="JX147" s="3">
        <f t="shared" si="9121"/>
        <v>0</v>
      </c>
      <c r="JY147" s="3">
        <f t="shared" si="9122"/>
        <v>0</v>
      </c>
      <c r="JZ147" s="3">
        <f>план!BC146</f>
        <v>0</v>
      </c>
      <c r="KA147" s="3">
        <f>план!BD146</f>
        <v>0</v>
      </c>
      <c r="KB147" s="3">
        <f t="shared" si="9454"/>
        <v>0</v>
      </c>
      <c r="KC147" s="3">
        <f t="shared" si="9455"/>
        <v>0</v>
      </c>
      <c r="KD147" s="3">
        <f>VLOOKUP($B147,'ДС факт при поликлинике'!$D$6:$JS$80,195,0)</f>
        <v>0</v>
      </c>
      <c r="KE147" s="3">
        <f>VLOOKUP($B147,'ДС факт при поликлинике'!$D$6:$JS$80,196,0)</f>
        <v>0</v>
      </c>
      <c r="KF147" s="3">
        <f>VLOOKUP($B147,'ДС факт при поликлинике'!$D$6:$JS$80,197,0)</f>
        <v>0</v>
      </c>
      <c r="KG147" s="3">
        <f>VLOOKUP($B147,'ДС факт при поликлинике'!$D$6:$JS$80,198,0)</f>
        <v>0</v>
      </c>
      <c r="KH147" s="3">
        <f t="shared" si="9456"/>
        <v>0</v>
      </c>
      <c r="KI147" s="3">
        <f t="shared" si="9457"/>
        <v>0</v>
      </c>
      <c r="KJ147" s="3">
        <f t="shared" si="9458"/>
        <v>0</v>
      </c>
      <c r="KK147" s="3">
        <f t="shared" si="9123"/>
        <v>0</v>
      </c>
      <c r="KL147" s="3">
        <f t="shared" si="9124"/>
        <v>0</v>
      </c>
      <c r="KM147" s="3">
        <f>план!BE146</f>
        <v>0</v>
      </c>
      <c r="KN147" s="3">
        <f>план!BF146</f>
        <v>0</v>
      </c>
      <c r="KO147" s="3">
        <f t="shared" si="9459"/>
        <v>0</v>
      </c>
      <c r="KP147" s="3">
        <f t="shared" si="9460"/>
        <v>0</v>
      </c>
      <c r="KQ147" s="3">
        <f>VLOOKUP($B147,'ДС факт при поликлинике'!$D$6:$JS$80,119,0)</f>
        <v>0</v>
      </c>
      <c r="KR147" s="3">
        <f>VLOOKUP($B147,'ДС факт при поликлинике'!$D$6:$JS$80,120,0)</f>
        <v>0</v>
      </c>
      <c r="KS147" s="3">
        <f>VLOOKUP($B147,'ДС факт при поликлинике'!$D$6:$JS$80,121,0)</f>
        <v>0</v>
      </c>
      <c r="KT147" s="3">
        <f>VLOOKUP($B147,'ДС факт при поликлинике'!$D$6:$JS$80,122,0)</f>
        <v>0</v>
      </c>
      <c r="KU147" s="3">
        <f t="shared" si="9461"/>
        <v>0</v>
      </c>
      <c r="KV147" s="3">
        <f t="shared" si="9462"/>
        <v>0</v>
      </c>
      <c r="KW147" s="3">
        <f t="shared" si="9463"/>
        <v>0</v>
      </c>
      <c r="KX147" s="3">
        <f t="shared" si="9125"/>
        <v>0</v>
      </c>
      <c r="KY147" s="3">
        <f t="shared" si="9126"/>
        <v>0</v>
      </c>
      <c r="KZ147" s="3">
        <f>план!BG146</f>
        <v>0</v>
      </c>
      <c r="LA147" s="3">
        <f>план!BH146</f>
        <v>0</v>
      </c>
      <c r="LB147" s="3">
        <f t="shared" si="9464"/>
        <v>0</v>
      </c>
      <c r="LC147" s="3">
        <f t="shared" si="9465"/>
        <v>0</v>
      </c>
      <c r="LD147" s="3">
        <f>VLOOKUP($B147,'ДС факт при поликлинике'!$D$6:$JS$80,127,0)</f>
        <v>0</v>
      </c>
      <c r="LE147" s="3">
        <f>VLOOKUP($B147,'ДС факт при поликлинике'!$D$6:$JS$80,128,0)</f>
        <v>0</v>
      </c>
      <c r="LF147" s="3">
        <f>VLOOKUP($B147,'ДС факт при поликлинике'!$D$6:$JS$80,129,0)</f>
        <v>0</v>
      </c>
      <c r="LG147" s="3">
        <f>VLOOKUP($B147,'ДС факт при поликлинике'!$D$6:$JS$80,130,0)</f>
        <v>0</v>
      </c>
      <c r="LH147" s="3">
        <f t="shared" si="9466"/>
        <v>0</v>
      </c>
      <c r="LI147" s="3">
        <f t="shared" si="9467"/>
        <v>0</v>
      </c>
      <c r="LJ147" s="3">
        <f t="shared" si="9468"/>
        <v>0</v>
      </c>
      <c r="LK147" s="3">
        <f t="shared" si="9127"/>
        <v>0</v>
      </c>
      <c r="LL147" s="3">
        <f t="shared" si="9128"/>
        <v>0</v>
      </c>
      <c r="LM147" s="3">
        <f>план!BI146</f>
        <v>0</v>
      </c>
      <c r="LN147" s="3">
        <f>план!BJ146</f>
        <v>0</v>
      </c>
      <c r="LO147" s="3">
        <f t="shared" si="9469"/>
        <v>0</v>
      </c>
      <c r="LP147" s="3">
        <f t="shared" si="9470"/>
        <v>0</v>
      </c>
      <c r="LQ147" s="3"/>
      <c r="LR147" s="3"/>
      <c r="LS147" s="3"/>
      <c r="LT147" s="3"/>
      <c r="LU147" s="3">
        <f t="shared" si="9471"/>
        <v>0</v>
      </c>
      <c r="LV147" s="3">
        <f t="shared" si="9472"/>
        <v>0</v>
      </c>
      <c r="LW147" s="3">
        <f t="shared" si="9473"/>
        <v>0</v>
      </c>
      <c r="LX147" s="3">
        <f t="shared" si="9129"/>
        <v>0</v>
      </c>
      <c r="LY147" s="3">
        <f t="shared" si="9130"/>
        <v>0</v>
      </c>
      <c r="LZ147" s="3">
        <f>план!BK146</f>
        <v>0</v>
      </c>
      <c r="MA147" s="3">
        <f>план!BL146</f>
        <v>0</v>
      </c>
      <c r="MB147" s="3">
        <f t="shared" si="9474"/>
        <v>0</v>
      </c>
      <c r="MC147" s="3">
        <f t="shared" si="9475"/>
        <v>0</v>
      </c>
      <c r="MD147" s="3">
        <f>VLOOKUP($B147,'ДС факт при поликлинике'!$D$6:$JS$80,123,0)</f>
        <v>0</v>
      </c>
      <c r="ME147" s="3">
        <f>VLOOKUP($B147,'ДС факт при поликлинике'!$D$6:$JS$80,124,0)</f>
        <v>0</v>
      </c>
      <c r="MF147" s="3">
        <f>VLOOKUP($B147,'ДС факт при поликлинике'!$D$6:$JS$80,125,0)</f>
        <v>0</v>
      </c>
      <c r="MG147" s="3">
        <f>VLOOKUP($B147,'ДС факт при поликлинике'!$D$6:$JS$80,126,0)</f>
        <v>0</v>
      </c>
      <c r="MH147" s="3">
        <f t="shared" si="9476"/>
        <v>0</v>
      </c>
      <c r="MI147" s="3">
        <f t="shared" si="9477"/>
        <v>0</v>
      </c>
      <c r="MJ147" s="3">
        <f t="shared" si="9478"/>
        <v>0</v>
      </c>
      <c r="MK147" s="3">
        <f t="shared" si="9131"/>
        <v>0</v>
      </c>
      <c r="ML147" s="3">
        <f t="shared" si="9132"/>
        <v>0</v>
      </c>
      <c r="MM147" s="3">
        <f>план!BM146</f>
        <v>0</v>
      </c>
      <c r="MN147" s="3">
        <f>план!BN146</f>
        <v>0</v>
      </c>
      <c r="MO147" s="3">
        <f t="shared" si="9479"/>
        <v>0</v>
      </c>
      <c r="MP147" s="3">
        <f t="shared" si="9480"/>
        <v>0</v>
      </c>
      <c r="MQ147" s="3">
        <f>VLOOKUP($B147,'ДС факт при поликлинике'!$D$6:$JS$80,147,0)</f>
        <v>0</v>
      </c>
      <c r="MR147" s="3">
        <f>VLOOKUP($B147,'ДС факт при поликлинике'!$D$6:$JS$80,148,0)</f>
        <v>0</v>
      </c>
      <c r="MS147" s="3">
        <f>VLOOKUP($B147,'ДС факт при поликлинике'!$D$6:$JS$80,149,0)</f>
        <v>0</v>
      </c>
      <c r="MT147" s="3">
        <f>VLOOKUP($B147,'ДС факт при поликлинике'!$D$6:$JS$80,150,0)</f>
        <v>0</v>
      </c>
      <c r="MU147" s="3">
        <f t="shared" si="9481"/>
        <v>0</v>
      </c>
      <c r="MV147" s="3">
        <f t="shared" si="9482"/>
        <v>0</v>
      </c>
      <c r="MW147" s="3">
        <f t="shared" si="9483"/>
        <v>0</v>
      </c>
      <c r="MX147" s="3">
        <f t="shared" si="9133"/>
        <v>0</v>
      </c>
      <c r="MY147" s="3">
        <f t="shared" si="9134"/>
        <v>0</v>
      </c>
      <c r="MZ147" s="3">
        <f>план!BO146</f>
        <v>0</v>
      </c>
      <c r="NA147" s="3">
        <f>план!BP146</f>
        <v>0</v>
      </c>
      <c r="NB147" s="3">
        <f t="shared" si="9484"/>
        <v>0</v>
      </c>
      <c r="NC147" s="3">
        <f t="shared" si="9485"/>
        <v>0</v>
      </c>
      <c r="ND147" s="3">
        <f>VLOOKUP($B147,'ДС факт при поликлинике'!$D$6:$JS$80,199,0)</f>
        <v>0</v>
      </c>
      <c r="NE147" s="3">
        <f>VLOOKUP($B147,'ДС факт при поликлинике'!$D$6:$JS$80,200,0)</f>
        <v>0</v>
      </c>
      <c r="NF147" s="3">
        <f>VLOOKUP($B147,'ДС факт при поликлинике'!$D$6:$JS$80,201,0)</f>
        <v>0</v>
      </c>
      <c r="NG147" s="3">
        <f>VLOOKUP($B147,'ДС факт при поликлинике'!$D$6:$JS$80,202,0)</f>
        <v>0</v>
      </c>
      <c r="NH147" s="3">
        <f t="shared" si="9486"/>
        <v>0</v>
      </c>
      <c r="NI147" s="3">
        <f t="shared" si="9487"/>
        <v>0</v>
      </c>
      <c r="NJ147" s="3">
        <f t="shared" si="9488"/>
        <v>0</v>
      </c>
      <c r="NK147" s="3">
        <f t="shared" si="9135"/>
        <v>0</v>
      </c>
      <c r="NL147" s="3">
        <f t="shared" si="9136"/>
        <v>0</v>
      </c>
      <c r="NM147" s="3">
        <f>план!BQ146</f>
        <v>0</v>
      </c>
      <c r="NN147" s="3">
        <f>план!BR146</f>
        <v>0</v>
      </c>
      <c r="NO147" s="3">
        <f t="shared" si="9489"/>
        <v>0</v>
      </c>
      <c r="NP147" s="3">
        <f t="shared" si="9490"/>
        <v>0</v>
      </c>
      <c r="NQ147" s="3">
        <f>VLOOKUP($B147,'ДС факт при поликлинике'!$D$6:$JS$80,251,0)</f>
        <v>0</v>
      </c>
      <c r="NR147" s="3">
        <f>VLOOKUP($B147,'ДС факт при поликлинике'!$D$6:$JS$80,252,0)</f>
        <v>0</v>
      </c>
      <c r="NS147" s="3">
        <f>VLOOKUP($B147,'ДС факт при поликлинике'!$D$6:$JS$80,253,0)</f>
        <v>0</v>
      </c>
      <c r="NT147" s="3">
        <f>VLOOKUP($B147,'ДС факт при поликлинике'!$D$6:$JS$80,254,0)</f>
        <v>0</v>
      </c>
      <c r="NU147" s="3">
        <f t="shared" si="9491"/>
        <v>0</v>
      </c>
      <c r="NV147" s="3">
        <f t="shared" si="9492"/>
        <v>0</v>
      </c>
      <c r="NW147" s="3">
        <f t="shared" si="9493"/>
        <v>0</v>
      </c>
      <c r="NX147" s="3">
        <f t="shared" si="9137"/>
        <v>0</v>
      </c>
      <c r="NY147" s="3">
        <f t="shared" si="9138"/>
        <v>0</v>
      </c>
      <c r="NZ147" s="3">
        <f>план!BS146</f>
        <v>0</v>
      </c>
      <c r="OA147" s="3">
        <f>план!BT146</f>
        <v>0</v>
      </c>
      <c r="OB147" s="3">
        <f t="shared" si="9494"/>
        <v>0</v>
      </c>
      <c r="OC147" s="3">
        <f t="shared" si="9495"/>
        <v>0</v>
      </c>
      <c r="OD147" s="3">
        <f>VLOOKUP($B147,'ДС факт при поликлинике'!$D$6:$JS$80,59,0)</f>
        <v>0</v>
      </c>
      <c r="OE147" s="3">
        <f>VLOOKUP($B147,'ДС факт при поликлинике'!$D$6:$JS$80,60,0)</f>
        <v>0</v>
      </c>
      <c r="OF147" s="3">
        <f>VLOOKUP($B147,'ДС факт при поликлинике'!$D$6:$JS$80,61,0)</f>
        <v>0</v>
      </c>
      <c r="OG147" s="3">
        <f>VLOOKUP($B147,'ДС факт при поликлинике'!$D$6:$JS$80,62,0)</f>
        <v>0</v>
      </c>
      <c r="OH147" s="3">
        <f t="shared" si="9496"/>
        <v>0</v>
      </c>
      <c r="OI147" s="3">
        <f t="shared" si="9497"/>
        <v>0</v>
      </c>
      <c r="OJ147" s="3">
        <f t="shared" si="9498"/>
        <v>0</v>
      </c>
      <c r="OK147" s="3">
        <f t="shared" si="9139"/>
        <v>0</v>
      </c>
      <c r="OL147" s="3">
        <f t="shared" si="9140"/>
        <v>0</v>
      </c>
      <c r="OM147" s="3">
        <f>план!BU146</f>
        <v>0</v>
      </c>
      <c r="ON147" s="3">
        <f>план!BV146</f>
        <v>0</v>
      </c>
      <c r="OO147" s="3">
        <f t="shared" si="9499"/>
        <v>0</v>
      </c>
      <c r="OP147" s="3">
        <f t="shared" si="9500"/>
        <v>0</v>
      </c>
      <c r="OQ147" s="3">
        <f>VLOOKUP($B147,'ДС факт при поликлинике'!$D$6:$JS$80,103,0)</f>
        <v>0</v>
      </c>
      <c r="OR147" s="3">
        <f>VLOOKUP($B147,'ДС факт при поликлинике'!$D$6:$JS$80,104,0)</f>
        <v>0</v>
      </c>
      <c r="OS147" s="3">
        <f>VLOOKUP($B147,'ДС факт при поликлинике'!$D$6:$JS$80,105,0)</f>
        <v>0</v>
      </c>
      <c r="OT147" s="3">
        <f>VLOOKUP($B147,'ДС факт при поликлинике'!$D$6:$JS$80,106,0)</f>
        <v>0</v>
      </c>
      <c r="OU147" s="3">
        <f t="shared" si="9501"/>
        <v>0</v>
      </c>
      <c r="OV147" s="3">
        <f t="shared" si="9502"/>
        <v>0</v>
      </c>
      <c r="OW147" s="3">
        <f t="shared" si="9503"/>
        <v>0</v>
      </c>
      <c r="OX147" s="3">
        <f t="shared" si="9141"/>
        <v>0</v>
      </c>
      <c r="OY147" s="3">
        <f t="shared" si="9142"/>
        <v>0</v>
      </c>
      <c r="OZ147" s="3">
        <f>план!BW146</f>
        <v>0</v>
      </c>
      <c r="PA147" s="3">
        <f>план!BX146</f>
        <v>0</v>
      </c>
      <c r="PB147" s="3">
        <f t="shared" si="9504"/>
        <v>0</v>
      </c>
      <c r="PC147" s="3">
        <f t="shared" si="9505"/>
        <v>0</v>
      </c>
      <c r="PD147" s="3">
        <f>VLOOKUP($B147,'ДС факт при поликлинике'!$D$6:$JS$80,67,0)</f>
        <v>0</v>
      </c>
      <c r="PE147" s="3">
        <f>VLOOKUP($B147,'ДС факт при поликлинике'!$D$6:$JS$80,68,0)</f>
        <v>0</v>
      </c>
      <c r="PF147" s="3">
        <f>VLOOKUP($B147,'ДС факт при поликлинике'!$D$6:$JS$80,69,0)</f>
        <v>0</v>
      </c>
      <c r="PG147" s="3">
        <f>VLOOKUP($B147,'ДС факт при поликлинике'!$D$6:$JS$80,70,0)</f>
        <v>0</v>
      </c>
      <c r="PH147" s="3">
        <f t="shared" si="9506"/>
        <v>0</v>
      </c>
      <c r="PI147" s="3">
        <f t="shared" si="9507"/>
        <v>0</v>
      </c>
      <c r="PJ147" s="3">
        <f t="shared" si="9508"/>
        <v>0</v>
      </c>
      <c r="PK147" s="3">
        <f t="shared" si="9143"/>
        <v>0</v>
      </c>
      <c r="PL147" s="3">
        <f t="shared" si="9144"/>
        <v>0</v>
      </c>
      <c r="PM147" s="3">
        <f>план!BY146</f>
        <v>0</v>
      </c>
      <c r="PN147" s="3">
        <f>план!BZ146</f>
        <v>0</v>
      </c>
      <c r="PO147" s="3">
        <f t="shared" si="9509"/>
        <v>0</v>
      </c>
      <c r="PP147" s="3">
        <f t="shared" si="9510"/>
        <v>0</v>
      </c>
      <c r="PQ147" s="3">
        <f>VLOOKUP($B147,'ДС факт при поликлинике'!$D$6:$JS$80,27,0)</f>
        <v>0</v>
      </c>
      <c r="PR147" s="3">
        <f>VLOOKUP($B147,'ДС факт при поликлинике'!$D$6:$JS$80,28,0)</f>
        <v>0</v>
      </c>
      <c r="PS147" s="3">
        <f>VLOOKUP($B147,'ДС факт при поликлинике'!$D$6:$JS$80,29,0)</f>
        <v>0</v>
      </c>
      <c r="PT147" s="3">
        <f>VLOOKUP($B147,'ДС факт при поликлинике'!$D$6:$JS$80,30,0)</f>
        <v>0</v>
      </c>
      <c r="PU147" s="3">
        <f t="shared" si="9511"/>
        <v>0</v>
      </c>
      <c r="PV147" s="3">
        <f t="shared" si="9512"/>
        <v>0</v>
      </c>
      <c r="PW147" s="3">
        <f t="shared" si="9513"/>
        <v>0</v>
      </c>
      <c r="PX147" s="3">
        <f t="shared" si="9145"/>
        <v>0</v>
      </c>
      <c r="PY147" s="3">
        <f t="shared" si="9146"/>
        <v>0</v>
      </c>
      <c r="PZ147" s="3">
        <f>план!CA146</f>
        <v>5</v>
      </c>
      <c r="QA147" s="3">
        <f>план!CB146</f>
        <v>107671.2</v>
      </c>
      <c r="QB147" s="3">
        <f t="shared" si="9514"/>
        <v>3.75</v>
      </c>
      <c r="QC147" s="3">
        <f t="shared" si="9515"/>
        <v>80753.400000000009</v>
      </c>
      <c r="QD147" s="3">
        <f>VLOOKUP($B147,'ДС факт при поликлинике'!$D$6:$JS$80,151,0)</f>
        <v>10</v>
      </c>
      <c r="QE147" s="3">
        <f>VLOOKUP($B147,'ДС факт при поликлинике'!$D$6:$JS$80,152,0)</f>
        <v>215342.40000000002</v>
      </c>
      <c r="QF147" s="3">
        <f>VLOOKUP($B147,'ДС факт при поликлинике'!$D$6:$JS$80,153,0)</f>
        <v>0</v>
      </c>
      <c r="QG147" s="3">
        <f>VLOOKUP($B147,'ДС факт при поликлинике'!$D$6:$JS$80,154,0)</f>
        <v>0</v>
      </c>
      <c r="QH147" s="3">
        <f t="shared" si="9516"/>
        <v>7.8000000000000007</v>
      </c>
      <c r="QI147" s="3">
        <f t="shared" si="9517"/>
        <v>5.8500000000000005</v>
      </c>
      <c r="QJ147" s="3">
        <f t="shared" si="9518"/>
        <v>15.600000000000001</v>
      </c>
      <c r="QK147" s="3">
        <f t="shared" si="9147"/>
        <v>6.25</v>
      </c>
      <c r="QL147" s="3">
        <f t="shared" si="9148"/>
        <v>134589</v>
      </c>
      <c r="QM147" s="3">
        <f>план!CC146</f>
        <v>0</v>
      </c>
      <c r="QN147" s="3">
        <f>план!CD146</f>
        <v>0</v>
      </c>
      <c r="QO147" s="3">
        <f t="shared" si="9519"/>
        <v>0</v>
      </c>
      <c r="QP147" s="3">
        <f t="shared" si="9520"/>
        <v>0</v>
      </c>
      <c r="QQ147" s="3">
        <f>VLOOKUP($B147,'ДС факт при поликлинике'!$D$6:$JS$80,155,0)</f>
        <v>0</v>
      </c>
      <c r="QR147" s="3">
        <f>VLOOKUP($B147,'ДС факт при поликлинике'!$D$6:$JS$80,156,0)</f>
        <v>0</v>
      </c>
      <c r="QS147" s="3">
        <f>VLOOKUP($B147,'ДС факт при поликлинике'!$D$6:$JS$80,157,0)</f>
        <v>0</v>
      </c>
      <c r="QT147" s="3">
        <f>VLOOKUP($B147,'ДС факт при поликлинике'!$D$6:$JS$80,158,0)</f>
        <v>0</v>
      </c>
      <c r="QU147" s="3">
        <f t="shared" si="9521"/>
        <v>0</v>
      </c>
      <c r="QV147" s="3">
        <f t="shared" si="9522"/>
        <v>0</v>
      </c>
      <c r="QW147" s="3">
        <f t="shared" si="9523"/>
        <v>0</v>
      </c>
      <c r="QX147" s="3">
        <f t="shared" si="9149"/>
        <v>0</v>
      </c>
      <c r="QY147" s="3">
        <f t="shared" si="9150"/>
        <v>0</v>
      </c>
      <c r="QZ147" s="3">
        <f>план!CE146</f>
        <v>0</v>
      </c>
      <c r="RA147" s="3">
        <f>план!CF146</f>
        <v>0</v>
      </c>
      <c r="RB147" s="3">
        <f t="shared" si="9524"/>
        <v>0</v>
      </c>
      <c r="RC147" s="3">
        <f t="shared" si="9525"/>
        <v>0</v>
      </c>
      <c r="RD147" s="3">
        <f>VLOOKUP($B147,'ДС факт при поликлинике'!$D$6:$JS$80,71,0)</f>
        <v>0</v>
      </c>
      <c r="RE147" s="3">
        <f>VLOOKUP($B147,'ДС факт при поликлинике'!$D$6:$JS$80,72,0)</f>
        <v>0</v>
      </c>
      <c r="RF147" s="3">
        <f>VLOOKUP($B147,'ДС факт при поликлинике'!$D$6:$JS$80,73,0)</f>
        <v>0</v>
      </c>
      <c r="RG147" s="3">
        <f>VLOOKUP($B147,'ДС факт при поликлинике'!$D$6:$JS$80,74,0)</f>
        <v>0</v>
      </c>
      <c r="RH147" s="3">
        <f t="shared" si="9526"/>
        <v>0</v>
      </c>
      <c r="RI147" s="3">
        <f t="shared" si="9527"/>
        <v>0</v>
      </c>
      <c r="RJ147" s="3">
        <f t="shared" si="9528"/>
        <v>0</v>
      </c>
      <c r="RK147" s="3">
        <f t="shared" si="9151"/>
        <v>0</v>
      </c>
      <c r="RL147" s="3">
        <f t="shared" si="9152"/>
        <v>0</v>
      </c>
      <c r="RM147" s="3">
        <f>план!CG146</f>
        <v>0</v>
      </c>
      <c r="RN147" s="3">
        <f>план!CH146</f>
        <v>0</v>
      </c>
      <c r="RO147" s="3">
        <f t="shared" si="9529"/>
        <v>0</v>
      </c>
      <c r="RP147" s="3">
        <f t="shared" si="9530"/>
        <v>0</v>
      </c>
      <c r="RQ147" s="3">
        <f>VLOOKUP($B147,'ДС факт при поликлинике'!$D$6:$JS$80,271,0)</f>
        <v>0</v>
      </c>
      <c r="RR147" s="3">
        <f>VLOOKUP($B147,'ДС факт при поликлинике'!$D$6:$JS$80,272,0)</f>
        <v>0</v>
      </c>
      <c r="RS147" s="3">
        <f>VLOOKUP($B147,'ДС факт при поликлинике'!$D$6:$JS$80,273,0)</f>
        <v>0</v>
      </c>
      <c r="RT147" s="3">
        <f>VLOOKUP($B147,'ДС факт при поликлинике'!$D$6:$JS$80,274,0)</f>
        <v>0</v>
      </c>
      <c r="RU147" s="3">
        <f t="shared" si="9531"/>
        <v>0</v>
      </c>
      <c r="RV147" s="3">
        <f t="shared" si="9532"/>
        <v>0</v>
      </c>
      <c r="RW147" s="3">
        <f t="shared" si="9533"/>
        <v>0</v>
      </c>
      <c r="RX147" s="3">
        <f t="shared" si="9153"/>
        <v>0</v>
      </c>
      <c r="RY147" s="3">
        <f t="shared" si="9154"/>
        <v>0</v>
      </c>
      <c r="RZ147" s="3">
        <f>план!CI146</f>
        <v>0</v>
      </c>
      <c r="SA147" s="3">
        <f>план!CJ146</f>
        <v>0</v>
      </c>
      <c r="SB147" s="3">
        <f t="shared" si="9534"/>
        <v>0</v>
      </c>
      <c r="SC147" s="3">
        <f t="shared" si="9535"/>
        <v>0</v>
      </c>
      <c r="SD147" s="3">
        <f>VLOOKUP($B147,'ДС факт при поликлинике'!$D$6:$JS$80,267,0)</f>
        <v>0</v>
      </c>
      <c r="SE147" s="3">
        <f>VLOOKUP($B147,'ДС факт при поликлинике'!$D$6:$JS$80,268,0)</f>
        <v>0</v>
      </c>
      <c r="SF147" s="3">
        <f>VLOOKUP($B147,'ДС факт при поликлинике'!$D$6:$JS$80,269,0)</f>
        <v>0</v>
      </c>
      <c r="SG147" s="3">
        <f>VLOOKUP($B147,'ДС факт при поликлинике'!$D$6:$JS$80,270,0)</f>
        <v>0</v>
      </c>
      <c r="SH147" s="3">
        <f t="shared" si="9536"/>
        <v>0</v>
      </c>
      <c r="SI147" s="3">
        <f t="shared" si="9537"/>
        <v>0</v>
      </c>
      <c r="SJ147" s="3">
        <f t="shared" si="9538"/>
        <v>0</v>
      </c>
      <c r="SK147" s="3">
        <f t="shared" si="9155"/>
        <v>0</v>
      </c>
      <c r="SL147" s="3">
        <f t="shared" si="9156"/>
        <v>0</v>
      </c>
      <c r="SM147" s="3">
        <f>план!CK146</f>
        <v>0</v>
      </c>
      <c r="SN147" s="3">
        <f>план!CL146</f>
        <v>0</v>
      </c>
      <c r="SO147" s="3">
        <f t="shared" si="9539"/>
        <v>0</v>
      </c>
      <c r="SP147" s="3">
        <f t="shared" si="9540"/>
        <v>0</v>
      </c>
      <c r="SQ147" s="3">
        <f>VLOOKUP($B147,'ДС факт при поликлинике'!$D$6:$JS$80,15,0)</f>
        <v>0</v>
      </c>
      <c r="SR147" s="3">
        <f>VLOOKUP($B147,'ДС факт при поликлинике'!$D$6:$JS$80,16,0)</f>
        <v>0</v>
      </c>
      <c r="SS147" s="3">
        <f>VLOOKUP($B147,'ДС факт при поликлинике'!$D$6:$JS$80,17,0)</f>
        <v>0</v>
      </c>
      <c r="ST147" s="3">
        <f>VLOOKUP($B147,'ДС факт при поликлинике'!$D$6:$JS$80,18,0)</f>
        <v>0</v>
      </c>
      <c r="SU147" s="3">
        <f t="shared" si="9541"/>
        <v>0</v>
      </c>
      <c r="SV147" s="3">
        <f t="shared" si="9542"/>
        <v>0</v>
      </c>
      <c r="SW147" s="3">
        <f t="shared" si="9543"/>
        <v>0</v>
      </c>
      <c r="SX147" s="3">
        <f t="shared" si="9157"/>
        <v>0</v>
      </c>
      <c r="SY147" s="3">
        <f t="shared" si="9158"/>
        <v>0</v>
      </c>
      <c r="SZ147" s="3">
        <f>план!CM146</f>
        <v>0</v>
      </c>
      <c r="TA147" s="3">
        <f>план!CN146</f>
        <v>0</v>
      </c>
      <c r="TB147" s="3">
        <f t="shared" si="9544"/>
        <v>0</v>
      </c>
      <c r="TC147" s="3">
        <f t="shared" si="9545"/>
        <v>0</v>
      </c>
      <c r="TD147" s="3">
        <f>VLOOKUP($B147,'ДС факт при поликлинике'!$D$6:$JS$80,207,0)</f>
        <v>0</v>
      </c>
      <c r="TE147" s="3">
        <f>VLOOKUP($B147,'ДС факт при поликлинике'!$D$6:$JS$80,208,0)</f>
        <v>0</v>
      </c>
      <c r="TF147" s="3">
        <f>VLOOKUP($B147,'ДС факт при поликлинике'!$D$6:$JS$80,209,0)</f>
        <v>0</v>
      </c>
      <c r="TG147" s="3">
        <f>VLOOKUP($B147,'ДС факт при поликлинике'!$D$6:$JS$80,210,0)</f>
        <v>0</v>
      </c>
      <c r="TH147" s="3">
        <f t="shared" si="9546"/>
        <v>0</v>
      </c>
      <c r="TI147" s="3">
        <f t="shared" si="9547"/>
        <v>0</v>
      </c>
      <c r="TJ147" s="3">
        <f t="shared" si="9548"/>
        <v>0</v>
      </c>
      <c r="TK147" s="3">
        <f t="shared" si="9159"/>
        <v>0</v>
      </c>
      <c r="TL147" s="3">
        <f t="shared" si="9160"/>
        <v>0</v>
      </c>
      <c r="TM147" s="3">
        <f>план!CO146</f>
        <v>0</v>
      </c>
      <c r="TN147" s="3">
        <f>план!CP146</f>
        <v>0</v>
      </c>
      <c r="TO147" s="3">
        <f t="shared" si="9549"/>
        <v>0</v>
      </c>
      <c r="TP147" s="3">
        <f t="shared" si="9550"/>
        <v>0</v>
      </c>
      <c r="TQ147" s="3">
        <f>VLOOKUP($B147,'ДС факт при поликлинике'!$D$6:$JS$80,75,0)</f>
        <v>0</v>
      </c>
      <c r="TR147" s="3">
        <f>VLOOKUP($B147,'ДС факт при поликлинике'!$D$6:$JS$80,76,0)</f>
        <v>0</v>
      </c>
      <c r="TS147" s="3">
        <f>VLOOKUP($B147,'ДС факт при поликлинике'!$D$6:$JS$80,77,0)</f>
        <v>0</v>
      </c>
      <c r="TT147" s="3">
        <f>VLOOKUP($B147,'ДС факт при поликлинике'!$D$6:$JS$80,78,0)</f>
        <v>0</v>
      </c>
      <c r="TU147" s="3">
        <f t="shared" si="9551"/>
        <v>0</v>
      </c>
      <c r="TV147" s="3">
        <f t="shared" si="9552"/>
        <v>0</v>
      </c>
      <c r="TW147" s="3">
        <f t="shared" si="9553"/>
        <v>0</v>
      </c>
      <c r="TX147" s="3">
        <f t="shared" si="9161"/>
        <v>0</v>
      </c>
      <c r="TY147" s="3">
        <f t="shared" si="9162"/>
        <v>0</v>
      </c>
      <c r="TZ147" s="3">
        <f>план!CQ146</f>
        <v>0</v>
      </c>
      <c r="UA147" s="3">
        <f>план!CR146</f>
        <v>0</v>
      </c>
      <c r="UB147" s="3">
        <f t="shared" si="9554"/>
        <v>0</v>
      </c>
      <c r="UC147" s="3">
        <f t="shared" si="9555"/>
        <v>0</v>
      </c>
      <c r="UD147" s="3">
        <f>VLOOKUP($B147,'ДС факт при поликлинике'!$D$6:$JS$80,163,0)</f>
        <v>0</v>
      </c>
      <c r="UE147" s="3">
        <f>VLOOKUP($B147,'ДС факт при поликлинике'!$D$6:$JS$80,164,0)</f>
        <v>0</v>
      </c>
      <c r="UF147" s="3">
        <f>VLOOKUP($B147,'ДС факт при поликлинике'!$D$6:$JS$80,165,0)</f>
        <v>0</v>
      </c>
      <c r="UG147" s="3">
        <f>VLOOKUP($B147,'ДС факт при поликлинике'!$D$6:$JS$80,166,0)</f>
        <v>0</v>
      </c>
      <c r="UH147" s="3">
        <f t="shared" si="9556"/>
        <v>0</v>
      </c>
      <c r="UI147" s="3">
        <f t="shared" si="9557"/>
        <v>0</v>
      </c>
      <c r="UJ147" s="3">
        <f t="shared" si="9558"/>
        <v>0</v>
      </c>
      <c r="UK147" s="3">
        <f t="shared" si="9163"/>
        <v>0</v>
      </c>
      <c r="UL147" s="3">
        <f t="shared" si="9164"/>
        <v>0</v>
      </c>
      <c r="UM147" s="3">
        <f>план!CS146</f>
        <v>0</v>
      </c>
      <c r="UN147" s="3">
        <f>план!CT146</f>
        <v>0</v>
      </c>
      <c r="UO147" s="3">
        <f t="shared" si="9559"/>
        <v>0</v>
      </c>
      <c r="UP147" s="3">
        <f t="shared" si="9560"/>
        <v>0</v>
      </c>
      <c r="UQ147" s="3">
        <f>VLOOKUP($B147,'ДС факт при поликлинике'!$D$6:$JS$80,131,0)</f>
        <v>0</v>
      </c>
      <c r="UR147" s="3">
        <f>VLOOKUP($B147,'ДС факт при поликлинике'!$D$6:$JS$80,132,0)</f>
        <v>0</v>
      </c>
      <c r="US147" s="3">
        <f>VLOOKUP($B147,'ДС факт при поликлинике'!$D$6:$JS$80,133,0)</f>
        <v>0</v>
      </c>
      <c r="UT147" s="3">
        <f>VLOOKUP($B147,'ДС факт при поликлинике'!$D$6:$JS$80,134,0)</f>
        <v>0</v>
      </c>
      <c r="UU147" s="3">
        <f t="shared" si="9561"/>
        <v>0</v>
      </c>
      <c r="UV147" s="3">
        <f t="shared" si="9562"/>
        <v>0</v>
      </c>
      <c r="UW147" s="3">
        <f t="shared" si="9563"/>
        <v>0</v>
      </c>
      <c r="UX147" s="3">
        <f t="shared" si="9165"/>
        <v>0</v>
      </c>
      <c r="UY147" s="3">
        <f t="shared" si="9166"/>
        <v>0</v>
      </c>
      <c r="UZ147" s="3">
        <f>план!CU146</f>
        <v>0</v>
      </c>
      <c r="VA147" s="3">
        <f>план!CV146</f>
        <v>0</v>
      </c>
      <c r="VB147" s="3">
        <f t="shared" si="9564"/>
        <v>0</v>
      </c>
      <c r="VC147" s="3">
        <f t="shared" si="9565"/>
        <v>0</v>
      </c>
      <c r="VD147" s="3">
        <f>VLOOKUP($B147,'ДС факт при поликлинике'!$D$6:$JS$80,135,0)</f>
        <v>0</v>
      </c>
      <c r="VE147" s="3">
        <f>VLOOKUP($B147,'ДС факт при поликлинике'!$D$6:$JS$80,136,0)</f>
        <v>0</v>
      </c>
      <c r="VF147" s="3">
        <f>VLOOKUP($B147,'ДС факт при поликлинике'!$D$6:$JS$80,137,0)</f>
        <v>0</v>
      </c>
      <c r="VG147" s="3">
        <f>VLOOKUP($B147,'ДС факт при поликлинике'!$D$6:$JS$80,138,0)</f>
        <v>0</v>
      </c>
      <c r="VH147" s="3">
        <f t="shared" si="9566"/>
        <v>0</v>
      </c>
      <c r="VI147" s="3">
        <f t="shared" si="9567"/>
        <v>0</v>
      </c>
      <c r="VJ147" s="3">
        <f t="shared" si="9568"/>
        <v>0</v>
      </c>
      <c r="VK147" s="3">
        <f t="shared" si="9167"/>
        <v>0</v>
      </c>
      <c r="VL147" s="3">
        <f t="shared" si="9168"/>
        <v>0</v>
      </c>
      <c r="VM147" s="3">
        <f>план!CW146</f>
        <v>0</v>
      </c>
      <c r="VN147" s="3">
        <f>план!CX146</f>
        <v>0</v>
      </c>
      <c r="VO147" s="3">
        <f t="shared" si="9569"/>
        <v>0</v>
      </c>
      <c r="VP147" s="3">
        <f t="shared" si="9570"/>
        <v>0</v>
      </c>
      <c r="VQ147" s="3">
        <f>VLOOKUP($B147,'ДС факт при поликлинике'!$D$6:$JS$80,139,0)</f>
        <v>0</v>
      </c>
      <c r="VR147" s="3">
        <f>VLOOKUP($B147,'ДС факт при поликлинике'!$D$6:$JS$80,140,0)</f>
        <v>0</v>
      </c>
      <c r="VS147" s="3">
        <f>VLOOKUP($B147,'ДС факт при поликлинике'!$D$6:$JS$80,141,0)</f>
        <v>0</v>
      </c>
      <c r="VT147" s="3">
        <f>VLOOKUP($B147,'ДС факт при поликлинике'!$D$6:$JS$80,142,0)</f>
        <v>0</v>
      </c>
      <c r="VU147" s="3">
        <f t="shared" si="9571"/>
        <v>0</v>
      </c>
      <c r="VV147" s="3">
        <f t="shared" si="9572"/>
        <v>0</v>
      </c>
      <c r="VW147" s="3">
        <f t="shared" si="9573"/>
        <v>0</v>
      </c>
      <c r="VX147" s="3">
        <f t="shared" si="9169"/>
        <v>0</v>
      </c>
      <c r="VY147" s="3">
        <f t="shared" si="9170"/>
        <v>0</v>
      </c>
      <c r="VZ147" s="3">
        <f>план!CY146</f>
        <v>0</v>
      </c>
      <c r="WA147" s="3">
        <f>план!CZ146</f>
        <v>0</v>
      </c>
      <c r="WB147" s="3">
        <f t="shared" si="9574"/>
        <v>0</v>
      </c>
      <c r="WC147" s="3">
        <f t="shared" si="9575"/>
        <v>0</v>
      </c>
      <c r="WD147" s="3">
        <f>VLOOKUP($B147,'ДС факт при поликлинике'!$D$6:$JS$80,143,0)</f>
        <v>0</v>
      </c>
      <c r="WE147" s="3">
        <f>VLOOKUP($B147,'ДС факт при поликлинике'!$D$6:$JS$80,144,0)</f>
        <v>0</v>
      </c>
      <c r="WF147" s="3">
        <f>VLOOKUP($B147,'ДС факт при поликлинике'!$D$6:$JS$80,145,0)</f>
        <v>0</v>
      </c>
      <c r="WG147" s="3">
        <f>VLOOKUP($B147,'ДС факт при поликлинике'!$D$6:$JS$80,146,0)</f>
        <v>0</v>
      </c>
      <c r="WH147" s="3">
        <f t="shared" si="9576"/>
        <v>0</v>
      </c>
      <c r="WI147" s="3">
        <f t="shared" si="9577"/>
        <v>0</v>
      </c>
      <c r="WJ147" s="3">
        <f t="shared" si="9578"/>
        <v>0</v>
      </c>
      <c r="WK147" s="3">
        <f t="shared" si="9171"/>
        <v>0</v>
      </c>
      <c r="WL147" s="3">
        <f t="shared" si="9172"/>
        <v>0</v>
      </c>
      <c r="WM147" s="3">
        <f>план!DA146</f>
        <v>0</v>
      </c>
      <c r="WN147" s="3">
        <f>план!DB146</f>
        <v>0</v>
      </c>
      <c r="WO147" s="3">
        <f t="shared" si="9579"/>
        <v>0</v>
      </c>
      <c r="WP147" s="3">
        <f t="shared" si="9580"/>
        <v>0</v>
      </c>
      <c r="WQ147" s="3">
        <f>VLOOKUP($B147,'ДС факт при поликлинике'!$D$6:$JS$80,219,0)</f>
        <v>0</v>
      </c>
      <c r="WR147" s="3">
        <f>VLOOKUP($B147,'ДС факт при поликлинике'!$D$6:$JS$80,220,0)</f>
        <v>0</v>
      </c>
      <c r="WS147" s="3">
        <f>VLOOKUP($B147,'ДС факт при поликлинике'!$D$6:$JS$80,221,0)</f>
        <v>0</v>
      </c>
      <c r="WT147" s="3">
        <f>VLOOKUP($B147,'ДС факт при поликлинике'!$D$6:$JS$80,222,0)</f>
        <v>0</v>
      </c>
      <c r="WU147" s="3">
        <f t="shared" si="9581"/>
        <v>0</v>
      </c>
      <c r="WV147" s="3">
        <f t="shared" si="9582"/>
        <v>0</v>
      </c>
      <c r="WW147" s="3">
        <f t="shared" si="9583"/>
        <v>0</v>
      </c>
      <c r="WX147" s="3">
        <f t="shared" si="9173"/>
        <v>0</v>
      </c>
      <c r="WY147" s="3">
        <f t="shared" si="9174"/>
        <v>0</v>
      </c>
      <c r="WZ147" s="3">
        <f>план!DC146</f>
        <v>0</v>
      </c>
      <c r="XA147" s="3">
        <f>план!DD146</f>
        <v>0</v>
      </c>
      <c r="XB147" s="3">
        <f t="shared" si="9584"/>
        <v>0</v>
      </c>
      <c r="XC147" s="3">
        <f t="shared" si="9585"/>
        <v>0</v>
      </c>
      <c r="XD147" s="3">
        <f>VLOOKUP($B147,'ДС факт при поликлинике'!$D$6:$JS$80,63,0)</f>
        <v>0</v>
      </c>
      <c r="XE147" s="3">
        <f>VLOOKUP($B147,'ДС факт при поликлинике'!$D$6:$JS$80,64,0)</f>
        <v>0</v>
      </c>
      <c r="XF147" s="3">
        <f>VLOOKUP($B147,'ДС факт при поликлинике'!$D$6:$JS$80,65,0)</f>
        <v>0</v>
      </c>
      <c r="XG147" s="3">
        <f>VLOOKUP($B147,'ДС факт при поликлинике'!$D$6:$JS$80,66,0)</f>
        <v>0</v>
      </c>
      <c r="XH147" s="3">
        <f t="shared" si="9586"/>
        <v>0</v>
      </c>
      <c r="XI147" s="3">
        <f t="shared" si="9587"/>
        <v>0</v>
      </c>
      <c r="XJ147" s="3">
        <f t="shared" si="9588"/>
        <v>0</v>
      </c>
      <c r="XK147" s="3">
        <f t="shared" si="9175"/>
        <v>0</v>
      </c>
      <c r="XL147" s="3">
        <f t="shared" si="9176"/>
        <v>0</v>
      </c>
      <c r="XM147" s="3">
        <f>план!DE146</f>
        <v>0</v>
      </c>
      <c r="XN147" s="3">
        <f>план!DF146</f>
        <v>0</v>
      </c>
      <c r="XO147" s="3">
        <f t="shared" si="9589"/>
        <v>0</v>
      </c>
      <c r="XP147" s="3">
        <f t="shared" si="9590"/>
        <v>0</v>
      </c>
      <c r="XQ147" s="3">
        <f>VLOOKUP($B147,'ДС факт при поликлинике'!$D$6:$JS$80,91,0)</f>
        <v>0</v>
      </c>
      <c r="XR147" s="3">
        <f>VLOOKUP($B147,'ДС факт при поликлинике'!$D$6:$JS$80,92,0)</f>
        <v>0</v>
      </c>
      <c r="XS147" s="3">
        <f>VLOOKUP($B147,'ДС факт при поликлинике'!$D$6:$JS$80,93,0)</f>
        <v>0</v>
      </c>
      <c r="XT147" s="3">
        <f>VLOOKUP($B147,'ДС факт при поликлинике'!$D$6:$JS$80,94,0)</f>
        <v>0</v>
      </c>
      <c r="XU147" s="3">
        <f t="shared" si="9591"/>
        <v>0</v>
      </c>
      <c r="XV147" s="3">
        <f t="shared" si="9592"/>
        <v>0</v>
      </c>
      <c r="XW147" s="3">
        <f t="shared" si="9593"/>
        <v>0</v>
      </c>
      <c r="XX147" s="3">
        <f t="shared" si="9177"/>
        <v>0</v>
      </c>
      <c r="XY147" s="3">
        <f t="shared" si="9178"/>
        <v>0</v>
      </c>
      <c r="XZ147" s="3">
        <f>план!DG146</f>
        <v>0</v>
      </c>
      <c r="YA147" s="3">
        <f>план!DH146</f>
        <v>0</v>
      </c>
      <c r="YB147" s="3">
        <f t="shared" si="9594"/>
        <v>0</v>
      </c>
      <c r="YC147" s="3">
        <f t="shared" si="9595"/>
        <v>0</v>
      </c>
      <c r="YD147" s="3">
        <f>VLOOKUP($B147,'ДС факт при поликлинике'!$D$6:$JS$80,83,0)</f>
        <v>0</v>
      </c>
      <c r="YE147" s="3">
        <f>VLOOKUP($B147,'ДС факт при поликлинике'!$D$6:$JS$80,84,0)</f>
        <v>0</v>
      </c>
      <c r="YF147" s="3">
        <f>VLOOKUP($B147,'ДС факт при поликлинике'!$D$6:$JS$80,85,0)</f>
        <v>0</v>
      </c>
      <c r="YG147" s="3">
        <f>VLOOKUP($B147,'ДС факт при поликлинике'!$D$6:$JS$80,86,0)</f>
        <v>0</v>
      </c>
      <c r="YH147" s="3">
        <f t="shared" si="9596"/>
        <v>0</v>
      </c>
      <c r="YI147" s="3">
        <f t="shared" si="9597"/>
        <v>0</v>
      </c>
      <c r="YJ147" s="3">
        <f t="shared" si="9598"/>
        <v>0</v>
      </c>
      <c r="YK147" s="3">
        <f t="shared" si="9179"/>
        <v>0</v>
      </c>
      <c r="YL147" s="3">
        <f t="shared" si="9180"/>
        <v>0</v>
      </c>
      <c r="YM147" s="3">
        <f>план!DI146</f>
        <v>0</v>
      </c>
      <c r="YN147" s="3">
        <f>план!DJ146</f>
        <v>0</v>
      </c>
      <c r="YO147" s="3">
        <f t="shared" si="9599"/>
        <v>0</v>
      </c>
      <c r="YP147" s="3">
        <f t="shared" si="9600"/>
        <v>0</v>
      </c>
      <c r="YQ147" s="3">
        <f>VLOOKUP($B147,'ДС факт при поликлинике'!$D$6:$JS$80,99,0)</f>
        <v>0</v>
      </c>
      <c r="YR147" s="3">
        <f>VLOOKUP($B147,'ДС факт при поликлинике'!$D$6:$JS$80,100,0)</f>
        <v>0</v>
      </c>
      <c r="YS147" s="3">
        <f>VLOOKUP($B147,'ДС факт при поликлинике'!$D$6:$JS$80,101,0)</f>
        <v>0</v>
      </c>
      <c r="YT147" s="3">
        <f>VLOOKUP($B147,'ДС факт при поликлинике'!$D$6:$JS$80,102,0)</f>
        <v>0</v>
      </c>
      <c r="YU147" s="3">
        <f t="shared" si="9601"/>
        <v>0</v>
      </c>
      <c r="YV147" s="3">
        <f t="shared" si="9602"/>
        <v>0</v>
      </c>
      <c r="YW147" s="3">
        <f t="shared" si="9603"/>
        <v>0</v>
      </c>
      <c r="YX147" s="3">
        <f t="shared" si="9181"/>
        <v>0</v>
      </c>
      <c r="YY147" s="3">
        <f t="shared" si="9182"/>
        <v>0</v>
      </c>
      <c r="YZ147" s="3">
        <f>план!DK146</f>
        <v>0</v>
      </c>
      <c r="ZA147" s="3">
        <f>план!DL146</f>
        <v>0</v>
      </c>
      <c r="ZB147" s="3">
        <f t="shared" si="9604"/>
        <v>0</v>
      </c>
      <c r="ZC147" s="3">
        <f t="shared" si="9605"/>
        <v>0</v>
      </c>
      <c r="ZD147" s="3">
        <f>VLOOKUP($B147,'ДС факт при поликлинике'!$D$6:$JS$80,87,0)</f>
        <v>0</v>
      </c>
      <c r="ZE147" s="3">
        <f>VLOOKUP($B147,'ДС факт при поликлинике'!$D$6:$JS$80,88,0)</f>
        <v>0</v>
      </c>
      <c r="ZF147" s="3">
        <f>VLOOKUP($B147,'ДС факт при поликлинике'!$D$6:$JS$80,89,0)</f>
        <v>0</v>
      </c>
      <c r="ZG147" s="3">
        <f>VLOOKUP($B147,'ДС факт при поликлинике'!$D$6:$JS$80,90,0)</f>
        <v>0</v>
      </c>
      <c r="ZH147" s="3">
        <f t="shared" si="9606"/>
        <v>0</v>
      </c>
      <c r="ZI147" s="3">
        <f t="shared" si="9607"/>
        <v>0</v>
      </c>
      <c r="ZJ147" s="3">
        <f t="shared" si="9608"/>
        <v>0</v>
      </c>
      <c r="ZK147" s="3">
        <f t="shared" si="9183"/>
        <v>0</v>
      </c>
      <c r="ZL147" s="3">
        <f t="shared" si="9184"/>
        <v>0</v>
      </c>
      <c r="ZM147" s="3">
        <f>план!DM146</f>
        <v>0</v>
      </c>
      <c r="ZN147" s="3">
        <f>план!DN146</f>
        <v>0</v>
      </c>
      <c r="ZO147" s="3">
        <f t="shared" si="9609"/>
        <v>0</v>
      </c>
      <c r="ZP147" s="3">
        <f t="shared" si="9610"/>
        <v>0</v>
      </c>
      <c r="ZQ147" s="3">
        <f>VLOOKUP($B147,'ДС факт при поликлинике'!$D$6:$JS$80,107,0)</f>
        <v>0</v>
      </c>
      <c r="ZR147" s="3">
        <f>VLOOKUP($B147,'ДС факт при поликлинике'!$D$6:$JS$80,108,0)</f>
        <v>0</v>
      </c>
      <c r="ZS147" s="3">
        <f>VLOOKUP($B147,'ДС факт при поликлинике'!$D$6:$JS$80,109,0)</f>
        <v>0</v>
      </c>
      <c r="ZT147" s="3">
        <f>VLOOKUP($B147,'ДС факт при поликлинике'!$D$6:$JS$80,110,0)</f>
        <v>0</v>
      </c>
      <c r="ZU147" s="3">
        <f t="shared" si="9611"/>
        <v>0</v>
      </c>
      <c r="ZV147" s="3">
        <f t="shared" si="9612"/>
        <v>0</v>
      </c>
      <c r="ZW147" s="3">
        <f t="shared" si="9613"/>
        <v>0</v>
      </c>
      <c r="ZX147" s="3">
        <f t="shared" si="9185"/>
        <v>0</v>
      </c>
      <c r="ZY147" s="3">
        <f t="shared" si="9186"/>
        <v>0</v>
      </c>
      <c r="ZZ147" s="3">
        <f>план!DO146</f>
        <v>0</v>
      </c>
      <c r="AAA147" s="3">
        <f>план!DP146</f>
        <v>0</v>
      </c>
      <c r="AAB147" s="3">
        <f t="shared" si="9614"/>
        <v>0</v>
      </c>
      <c r="AAC147" s="3">
        <f t="shared" si="9615"/>
        <v>0</v>
      </c>
      <c r="AAD147" s="3">
        <f>VLOOKUP($B147,'ДС факт при поликлинике'!$D$6:$JS$80,115,0)</f>
        <v>0</v>
      </c>
      <c r="AAE147" s="3">
        <f>VLOOKUP($B147,'ДС факт при поликлинике'!$D$6:$JS$80,116,0)</f>
        <v>0</v>
      </c>
      <c r="AAF147" s="3">
        <f>VLOOKUP($B147,'ДС факт при поликлинике'!$D$6:$JS$80,117,0)</f>
        <v>0</v>
      </c>
      <c r="AAG147" s="3">
        <f>VLOOKUP($B147,'ДС факт при поликлинике'!$D$6:$JS$80,118,0)</f>
        <v>0</v>
      </c>
      <c r="AAH147" s="3">
        <f t="shared" si="9616"/>
        <v>0</v>
      </c>
      <c r="AAI147" s="3">
        <f t="shared" si="9617"/>
        <v>0</v>
      </c>
      <c r="AAJ147" s="3">
        <f t="shared" si="9618"/>
        <v>0</v>
      </c>
      <c r="AAK147" s="3">
        <f t="shared" si="9187"/>
        <v>0</v>
      </c>
      <c r="AAL147" s="3">
        <f t="shared" si="9188"/>
        <v>0</v>
      </c>
      <c r="AAM147" s="3">
        <f>план!DQ146</f>
        <v>0</v>
      </c>
      <c r="AAN147" s="3">
        <f>план!DR146</f>
        <v>0</v>
      </c>
      <c r="AAO147" s="3">
        <f t="shared" si="9619"/>
        <v>0</v>
      </c>
      <c r="AAP147" s="3">
        <f t="shared" si="9620"/>
        <v>0</v>
      </c>
      <c r="AAQ147" s="3">
        <f>VLOOKUP($B147,'ДС факт при поликлинике'!$D$6:$JS$80,95,0)</f>
        <v>0</v>
      </c>
      <c r="AAR147" s="3">
        <f>VLOOKUP($B147,'ДС факт при поликлинике'!$D$6:$JS$80,96,0)</f>
        <v>0</v>
      </c>
      <c r="AAS147" s="3">
        <f>VLOOKUP($B147,'ДС факт при поликлинике'!$D$6:$JS$80,97,0)</f>
        <v>0</v>
      </c>
      <c r="AAT147" s="3">
        <f>VLOOKUP($B147,'ДС факт при поликлинике'!$D$6:$JS$80,98,0)</f>
        <v>0</v>
      </c>
      <c r="AAU147" s="3">
        <f t="shared" si="9621"/>
        <v>0</v>
      </c>
      <c r="AAV147" s="3">
        <f t="shared" si="9622"/>
        <v>0</v>
      </c>
      <c r="AAW147" s="3">
        <f t="shared" si="9623"/>
        <v>0</v>
      </c>
      <c r="AAX147" s="3">
        <f t="shared" si="9189"/>
        <v>0</v>
      </c>
      <c r="AAY147" s="3">
        <f t="shared" si="9190"/>
        <v>0</v>
      </c>
      <c r="AAZ147" s="3">
        <f>план!DS146</f>
        <v>0</v>
      </c>
      <c r="ABA147" s="3">
        <f>план!DT146</f>
        <v>0</v>
      </c>
      <c r="ABB147" s="3">
        <f t="shared" si="9624"/>
        <v>0</v>
      </c>
      <c r="ABC147" s="3">
        <f t="shared" si="9625"/>
        <v>0</v>
      </c>
      <c r="ABD147" s="3">
        <f>VLOOKUP($B147,'ДС факт при поликлинике'!$D$6:$JS$80,215,0)</f>
        <v>0</v>
      </c>
      <c r="ABE147" s="3">
        <f>VLOOKUP($B147,'ДС факт при поликлинике'!$D$6:$JS$80,216,0)</f>
        <v>0</v>
      </c>
      <c r="ABF147" s="3">
        <f>VLOOKUP($B147,'ДС факт при поликлинике'!$D$6:$JS$80,217,0)</f>
        <v>0</v>
      </c>
      <c r="ABG147" s="3">
        <f>VLOOKUP($B147,'ДС факт при поликлинике'!$D$6:$JS$80,218,0)</f>
        <v>0</v>
      </c>
      <c r="ABH147" s="3">
        <f t="shared" si="9626"/>
        <v>0</v>
      </c>
      <c r="ABI147" s="3">
        <f t="shared" si="9627"/>
        <v>0</v>
      </c>
      <c r="ABJ147" s="3">
        <f t="shared" si="9628"/>
        <v>0</v>
      </c>
      <c r="ABK147" s="3">
        <f t="shared" si="9191"/>
        <v>0</v>
      </c>
      <c r="ABL147" s="3">
        <f t="shared" si="9192"/>
        <v>0</v>
      </c>
      <c r="ABM147" s="3">
        <f>план!DU146</f>
        <v>0</v>
      </c>
      <c r="ABN147" s="3">
        <f>план!DV146</f>
        <v>0</v>
      </c>
      <c r="ABO147" s="3">
        <f t="shared" si="9629"/>
        <v>0</v>
      </c>
      <c r="ABP147" s="3">
        <f t="shared" si="9630"/>
        <v>0</v>
      </c>
      <c r="ABQ147" s="3">
        <f>VLOOKUP($B147,'ДС факт при поликлинике'!$D$6:$JS$80,111,0)</f>
        <v>0</v>
      </c>
      <c r="ABR147" s="3">
        <f>VLOOKUP($B147,'ДС факт при поликлинике'!$D$6:$JS$80,112,0)</f>
        <v>0</v>
      </c>
      <c r="ABS147" s="3">
        <f>VLOOKUP($B147,'ДС факт при поликлинике'!$D$6:$JS$80,113,0)</f>
        <v>0</v>
      </c>
      <c r="ABT147" s="3">
        <f>VLOOKUP($B147,'ДС факт при поликлинике'!$D$6:$JS$80,114,0)</f>
        <v>0</v>
      </c>
      <c r="ABU147" s="3">
        <f t="shared" si="9631"/>
        <v>0</v>
      </c>
      <c r="ABV147" s="3">
        <f t="shared" si="9632"/>
        <v>0</v>
      </c>
      <c r="ABW147" s="3">
        <f t="shared" si="9633"/>
        <v>0</v>
      </c>
      <c r="ABX147" s="51">
        <f t="shared" si="9634"/>
        <v>0</v>
      </c>
      <c r="ABY147" s="51">
        <f t="shared" si="9635"/>
        <v>0</v>
      </c>
      <c r="ABZ147" s="3">
        <f>план!DW146</f>
        <v>0</v>
      </c>
      <c r="ACA147" s="3">
        <f>план!DX146</f>
        <v>0</v>
      </c>
      <c r="ACB147" s="3">
        <f t="shared" si="9636"/>
        <v>0</v>
      </c>
      <c r="ACC147" s="3">
        <f t="shared" si="9637"/>
        <v>0</v>
      </c>
      <c r="ACD147" s="3">
        <f>VLOOKUP($B147,'ДС факт при поликлинике'!$D$6:$JS$80,55,0)</f>
        <v>0</v>
      </c>
      <c r="ACE147" s="3">
        <f>VLOOKUP($B147,'ДС факт при поликлинике'!$D$6:$JS$80,56,0)</f>
        <v>0</v>
      </c>
      <c r="ACF147" s="3">
        <f>VLOOKUP($B147,'ДС факт при поликлинике'!$D$6:$JS$80,57,0)</f>
        <v>0</v>
      </c>
      <c r="ACG147" s="3">
        <f>VLOOKUP($B147,'ДС факт при поликлинике'!$D$6:$JS$80,58,0)</f>
        <v>0</v>
      </c>
      <c r="ACH147" s="3">
        <f t="shared" si="9638"/>
        <v>0</v>
      </c>
      <c r="ACI147" s="3">
        <f t="shared" si="9639"/>
        <v>0</v>
      </c>
      <c r="ACJ147" s="3">
        <f t="shared" si="9640"/>
        <v>0</v>
      </c>
      <c r="ACK147" s="51">
        <f t="shared" si="9641"/>
        <v>0</v>
      </c>
      <c r="ACL147" s="51">
        <f t="shared" si="9642"/>
        <v>0</v>
      </c>
      <c r="ACM147" s="3">
        <f>план!DY146</f>
        <v>0</v>
      </c>
      <c r="ACN147" s="3">
        <f>план!DZ146</f>
        <v>0</v>
      </c>
      <c r="ACO147" s="3">
        <f t="shared" si="9643"/>
        <v>0</v>
      </c>
      <c r="ACP147" s="3">
        <f t="shared" si="9644"/>
        <v>0</v>
      </c>
      <c r="ACQ147" s="3">
        <f>VLOOKUP($B147,'ДС факт при поликлинике'!$D$6:$JS$80,51,0)</f>
        <v>0</v>
      </c>
      <c r="ACR147" s="3">
        <f>VLOOKUP($B147,'ДС факт при поликлинике'!$D$6:$JS$80,52,0)</f>
        <v>0</v>
      </c>
      <c r="ACS147" s="3">
        <f>VLOOKUP($B147,'ДС факт при поликлинике'!$D$6:$JS$80,53,0)</f>
        <v>0</v>
      </c>
      <c r="ACT147" s="3">
        <f>VLOOKUP($B147,'ДС факт при поликлинике'!$D$6:$JS$80,54,0)</f>
        <v>0</v>
      </c>
      <c r="ACU147" s="3">
        <f t="shared" si="9645"/>
        <v>0</v>
      </c>
      <c r="ACV147" s="3">
        <f t="shared" si="9646"/>
        <v>0</v>
      </c>
      <c r="ACW147" s="3">
        <f t="shared" si="9647"/>
        <v>0</v>
      </c>
      <c r="ACX147" s="51">
        <f t="shared" si="9648"/>
        <v>0</v>
      </c>
      <c r="ACY147" s="51">
        <f t="shared" si="9649"/>
        <v>0</v>
      </c>
      <c r="ACZ147" s="3">
        <f>план!EA146</f>
        <v>0</v>
      </c>
      <c r="ADA147" s="3">
        <f>план!EB146</f>
        <v>0</v>
      </c>
      <c r="ADB147" s="3">
        <f t="shared" si="9650"/>
        <v>0</v>
      </c>
      <c r="ADC147" s="3">
        <f t="shared" si="9651"/>
        <v>0</v>
      </c>
      <c r="ADD147" s="3">
        <f>VLOOKUP($B147,'ДС факт при поликлинике'!$D$6:$JS$80,79,0)</f>
        <v>0</v>
      </c>
      <c r="ADE147" s="3">
        <f>VLOOKUP($B147,'ДС факт при поликлинике'!$D$6:$JS$80,80,0)</f>
        <v>0</v>
      </c>
      <c r="ADF147" s="3">
        <f>VLOOKUP($B147,'ДС факт при поликлинике'!$D$6:$JS$80,81,0)</f>
        <v>0</v>
      </c>
      <c r="ADG147" s="3">
        <f>VLOOKUP($B147,'ДС факт при поликлинике'!$D$6:$JS$80,82,0)</f>
        <v>0</v>
      </c>
      <c r="ADH147" s="3">
        <f t="shared" si="9652"/>
        <v>0</v>
      </c>
      <c r="ADI147" s="3">
        <f t="shared" si="9653"/>
        <v>0</v>
      </c>
      <c r="ADJ147" s="3">
        <f t="shared" si="9654"/>
        <v>0</v>
      </c>
      <c r="ADK147" s="51">
        <f t="shared" si="9655"/>
        <v>0</v>
      </c>
      <c r="ADL147" s="51">
        <f t="shared" si="9656"/>
        <v>0</v>
      </c>
      <c r="ADM147" s="3"/>
      <c r="ADN147" s="3">
        <f>SUM(ADM147*$D147*$F147*$G147*$I147*ADN$10)</f>
        <v>0</v>
      </c>
      <c r="ADO147" s="3">
        <f t="shared" si="9657"/>
        <v>0</v>
      </c>
      <c r="ADP147" s="3">
        <f t="shared" si="9658"/>
        <v>0</v>
      </c>
      <c r="ADQ147" s="3"/>
      <c r="ADR147" s="3"/>
      <c r="ADS147" s="3"/>
      <c r="ADT147" s="3"/>
      <c r="ADU147" s="3">
        <f t="shared" si="9659"/>
        <v>0</v>
      </c>
      <c r="ADV147" s="3">
        <f t="shared" si="9660"/>
        <v>0</v>
      </c>
      <c r="ADW147" s="3">
        <f t="shared" si="9661"/>
        <v>0</v>
      </c>
      <c r="ADX147" s="51">
        <f t="shared" si="9662"/>
        <v>0</v>
      </c>
      <c r="ADY147" s="51">
        <f t="shared" si="9663"/>
        <v>0</v>
      </c>
      <c r="ADZ147" s="3">
        <f>план!EE146</f>
        <v>0</v>
      </c>
      <c r="AEA147" s="27">
        <f>план!EF146</f>
        <v>0</v>
      </c>
      <c r="AEB147" s="3">
        <f t="shared" si="9664"/>
        <v>0</v>
      </c>
      <c r="AEC147" s="3">
        <f t="shared" si="9665"/>
        <v>0</v>
      </c>
      <c r="AED147" s="83">
        <f>VLOOKUP($B147,'ДС факт при поликлинике'!$D$6:$KA$81,279,0)</f>
        <v>0</v>
      </c>
      <c r="AEE147" s="83">
        <f>VLOOKUP($B147,'ДС факт при поликлинике'!$D$6:$KA$81,280,0)</f>
        <v>0</v>
      </c>
      <c r="AEF147" s="83">
        <f>VLOOKUP($B147,'ДС факт при поликлинике'!$D$6:$KA$81,281,0)</f>
        <v>0</v>
      </c>
      <c r="AEG147" s="83">
        <f>VLOOKUP($B147,'ДС факт при поликлинике'!$D$6:$KA$81,282,0)</f>
        <v>0</v>
      </c>
      <c r="AEH147" s="3">
        <f t="shared" si="9666"/>
        <v>0</v>
      </c>
      <c r="AEI147" s="3">
        <f t="shared" si="9667"/>
        <v>0</v>
      </c>
      <c r="AEJ147" s="3">
        <f t="shared" si="9668"/>
        <v>0</v>
      </c>
      <c r="AEK147" s="51">
        <f t="shared" si="9669"/>
        <v>0</v>
      </c>
      <c r="AEL147" s="51">
        <f t="shared" si="9670"/>
        <v>0</v>
      </c>
      <c r="AEM147" s="28">
        <f t="shared" si="9671"/>
        <v>5</v>
      </c>
      <c r="AEN147" s="28">
        <f t="shared" si="9671"/>
        <v>107671.2</v>
      </c>
      <c r="AEO147" s="28">
        <f t="shared" si="9671"/>
        <v>3.75</v>
      </c>
      <c r="AEP147" s="28">
        <f t="shared" si="9671"/>
        <v>80753.400000000009</v>
      </c>
      <c r="AEQ147" s="28">
        <f t="shared" si="9672"/>
        <v>10</v>
      </c>
      <c r="AER147" s="28">
        <f t="shared" si="9673"/>
        <v>215342.40000000002</v>
      </c>
      <c r="AES147" s="28">
        <f t="shared" si="9674"/>
        <v>0</v>
      </c>
      <c r="AET147" s="28">
        <f t="shared" si="9675"/>
        <v>0</v>
      </c>
      <c r="AEU147" s="3">
        <f t="shared" si="9676"/>
        <v>7.8000000000000007</v>
      </c>
      <c r="AEV147" s="3">
        <f t="shared" si="9677"/>
        <v>5.8500000000000005</v>
      </c>
      <c r="AEW147" s="3">
        <f t="shared" si="9678"/>
        <v>15.600000000000001</v>
      </c>
      <c r="AEX147" s="51">
        <f t="shared" si="9679"/>
        <v>6.25</v>
      </c>
      <c r="AEY147" s="51">
        <f t="shared" si="9680"/>
        <v>134589</v>
      </c>
      <c r="AEZ147" s="118">
        <f t="shared" si="9346"/>
        <v>2.6666666666666665</v>
      </c>
      <c r="AFA147" s="118">
        <f t="shared" si="9347"/>
        <v>2.6666666666666665</v>
      </c>
    </row>
    <row r="148" spans="1:833" s="31" customFormat="1" x14ac:dyDescent="0.25">
      <c r="A148" s="59">
        <v>35</v>
      </c>
      <c r="B148" s="66"/>
      <c r="C148" s="60" t="s">
        <v>69</v>
      </c>
      <c r="D148" s="157">
        <f t="shared" si="9268"/>
        <v>9860</v>
      </c>
      <c r="E148" s="23">
        <v>10127</v>
      </c>
      <c r="F148" s="95">
        <v>1.23</v>
      </c>
      <c r="G148" s="61">
        <v>1</v>
      </c>
      <c r="H148" s="152"/>
      <c r="I148" s="62">
        <v>1.4</v>
      </c>
      <c r="J148" s="62">
        <v>1.68</v>
      </c>
      <c r="K148" s="62">
        <v>2.23</v>
      </c>
      <c r="L148" s="62">
        <v>2.57</v>
      </c>
      <c r="M148" s="63">
        <f>план!M147</f>
        <v>0</v>
      </c>
      <c r="N148" s="63">
        <f>план!N147</f>
        <v>0</v>
      </c>
      <c r="O148" s="63">
        <f t="shared" ref="O148:PJ148" si="9681">SUM(O149:O152)</f>
        <v>0</v>
      </c>
      <c r="P148" s="63">
        <f t="shared" si="9681"/>
        <v>0</v>
      </c>
      <c r="Q148" s="63">
        <f t="shared" si="9681"/>
        <v>0</v>
      </c>
      <c r="R148" s="63">
        <f t="shared" si="9681"/>
        <v>0</v>
      </c>
      <c r="S148" s="63">
        <f t="shared" si="9681"/>
        <v>0</v>
      </c>
      <c r="T148" s="63">
        <f t="shared" si="9681"/>
        <v>0</v>
      </c>
      <c r="U148" s="63">
        <f t="shared" si="9681"/>
        <v>0</v>
      </c>
      <c r="V148" s="63">
        <f t="shared" si="9681"/>
        <v>0</v>
      </c>
      <c r="W148" s="63">
        <f t="shared" si="9681"/>
        <v>0</v>
      </c>
      <c r="X148" s="3">
        <f t="shared" si="9082"/>
        <v>0</v>
      </c>
      <c r="Y148" s="3">
        <f t="shared" si="9083"/>
        <v>0</v>
      </c>
      <c r="Z148" s="63">
        <f>план!O147</f>
        <v>0</v>
      </c>
      <c r="AA148" s="63">
        <f>план!P147</f>
        <v>0</v>
      </c>
      <c r="AB148" s="63">
        <f t="shared" ref="AB148:AC148" si="9682">SUM(AB149:AB152)</f>
        <v>0</v>
      </c>
      <c r="AC148" s="63">
        <f t="shared" si="9682"/>
        <v>0</v>
      </c>
      <c r="AD148" s="63">
        <f t="shared" si="9681"/>
        <v>0</v>
      </c>
      <c r="AE148" s="63">
        <f t="shared" si="9681"/>
        <v>0</v>
      </c>
      <c r="AF148" s="63">
        <f t="shared" si="9681"/>
        <v>0</v>
      </c>
      <c r="AG148" s="63">
        <f t="shared" si="9681"/>
        <v>0</v>
      </c>
      <c r="AH148" s="63">
        <f t="shared" ref="AH148:AJ148" si="9683">SUM(AH149:AH152)</f>
        <v>0</v>
      </c>
      <c r="AI148" s="63">
        <f t="shared" si="9683"/>
        <v>0</v>
      </c>
      <c r="AJ148" s="63">
        <f t="shared" si="9683"/>
        <v>0</v>
      </c>
      <c r="AK148" s="3">
        <f t="shared" si="9084"/>
        <v>0</v>
      </c>
      <c r="AL148" s="3">
        <f t="shared" si="9085"/>
        <v>0</v>
      </c>
      <c r="AM148" s="63">
        <f>план!Q147</f>
        <v>0</v>
      </c>
      <c r="AN148" s="63">
        <f>план!R147</f>
        <v>0</v>
      </c>
      <c r="AO148" s="63">
        <f t="shared" ref="AO148:AP148" si="9684">SUM(AO149:AO152)</f>
        <v>0</v>
      </c>
      <c r="AP148" s="63">
        <f t="shared" si="9684"/>
        <v>0</v>
      </c>
      <c r="AQ148" s="63">
        <f t="shared" si="9681"/>
        <v>0</v>
      </c>
      <c r="AR148" s="63">
        <f t="shared" si="9681"/>
        <v>0</v>
      </c>
      <c r="AS148" s="63">
        <f t="shared" si="9681"/>
        <v>0</v>
      </c>
      <c r="AT148" s="63">
        <f t="shared" si="9681"/>
        <v>0</v>
      </c>
      <c r="AU148" s="63">
        <f t="shared" si="9681"/>
        <v>0</v>
      </c>
      <c r="AV148" s="63">
        <f t="shared" si="9681"/>
        <v>0</v>
      </c>
      <c r="AW148" s="63">
        <f t="shared" si="9681"/>
        <v>0</v>
      </c>
      <c r="AX148" s="3">
        <f t="shared" si="9086"/>
        <v>0</v>
      </c>
      <c r="AY148" s="3">
        <f t="shared" si="9087"/>
        <v>0</v>
      </c>
      <c r="AZ148" s="63">
        <f>план!S147</f>
        <v>0</v>
      </c>
      <c r="BA148" s="63">
        <f>план!T147</f>
        <v>0</v>
      </c>
      <c r="BB148" s="63">
        <f t="shared" ref="BB148:BC148" si="9685">SUM(BB149:BB152)</f>
        <v>0</v>
      </c>
      <c r="BC148" s="63">
        <f t="shared" si="9685"/>
        <v>0</v>
      </c>
      <c r="BD148" s="63">
        <f t="shared" si="9681"/>
        <v>0</v>
      </c>
      <c r="BE148" s="63">
        <f t="shared" ref="BE148:BJ148" si="9686">SUM(BE149:BE152)</f>
        <v>0</v>
      </c>
      <c r="BF148" s="63">
        <f t="shared" si="9686"/>
        <v>0</v>
      </c>
      <c r="BG148" s="63">
        <f t="shared" si="9686"/>
        <v>0</v>
      </c>
      <c r="BH148" s="63">
        <f t="shared" si="9686"/>
        <v>0</v>
      </c>
      <c r="BI148" s="63">
        <f t="shared" si="9686"/>
        <v>0</v>
      </c>
      <c r="BJ148" s="63">
        <f t="shared" si="9686"/>
        <v>0</v>
      </c>
      <c r="BK148" s="3">
        <f t="shared" si="9088"/>
        <v>0</v>
      </c>
      <c r="BL148" s="3">
        <f t="shared" si="9089"/>
        <v>0</v>
      </c>
      <c r="BM148" s="63">
        <f>план!U147</f>
        <v>19</v>
      </c>
      <c r="BN148" s="63">
        <f>план!V147</f>
        <v>283258.08</v>
      </c>
      <c r="BO148" s="63">
        <f t="shared" ref="BO148:BP148" si="9687">SUM(BO149:BO152)</f>
        <v>14.25</v>
      </c>
      <c r="BP148" s="63">
        <f t="shared" si="9687"/>
        <v>212443.56</v>
      </c>
      <c r="BQ148" s="63">
        <f t="shared" si="9681"/>
        <v>3</v>
      </c>
      <c r="BR148" s="63">
        <f t="shared" si="9681"/>
        <v>44724.959999999999</v>
      </c>
      <c r="BS148" s="63">
        <f t="shared" si="9681"/>
        <v>0</v>
      </c>
      <c r="BT148" s="63">
        <f t="shared" si="9681"/>
        <v>0</v>
      </c>
      <c r="BU148" s="63">
        <f t="shared" si="9681"/>
        <v>20.520000000000003</v>
      </c>
      <c r="BV148" s="63">
        <f t="shared" si="9681"/>
        <v>15.39</v>
      </c>
      <c r="BW148" s="63">
        <f t="shared" si="9681"/>
        <v>3.24</v>
      </c>
      <c r="BX148" s="3">
        <f t="shared" si="9090"/>
        <v>-11.25</v>
      </c>
      <c r="BY148" s="3">
        <f t="shared" si="9091"/>
        <v>-167718.6</v>
      </c>
      <c r="BZ148" s="63">
        <f>план!W147</f>
        <v>0</v>
      </c>
      <c r="CA148" s="63">
        <f>план!X147</f>
        <v>0</v>
      </c>
      <c r="CB148" s="63">
        <f t="shared" ref="CB148:CC148" si="9688">SUM(CB149:CB152)</f>
        <v>0</v>
      </c>
      <c r="CC148" s="63">
        <f t="shared" si="9688"/>
        <v>0</v>
      </c>
      <c r="CD148" s="63">
        <f t="shared" si="9681"/>
        <v>0</v>
      </c>
      <c r="CE148" s="63">
        <f t="shared" si="9681"/>
        <v>0</v>
      </c>
      <c r="CF148" s="63">
        <f t="shared" si="9681"/>
        <v>0</v>
      </c>
      <c r="CG148" s="63">
        <f t="shared" si="9681"/>
        <v>0</v>
      </c>
      <c r="CH148" s="63">
        <f t="shared" ref="CH148:CJ148" si="9689">SUM(CH149:CH152)</f>
        <v>0</v>
      </c>
      <c r="CI148" s="63">
        <f t="shared" si="9689"/>
        <v>0</v>
      </c>
      <c r="CJ148" s="63">
        <f t="shared" si="9689"/>
        <v>0</v>
      </c>
      <c r="CK148" s="3">
        <f t="shared" si="9092"/>
        <v>0</v>
      </c>
      <c r="CL148" s="3">
        <f t="shared" si="9093"/>
        <v>0</v>
      </c>
      <c r="CM148" s="63">
        <f>план!Y147</f>
        <v>0</v>
      </c>
      <c r="CN148" s="63">
        <f>план!Z147</f>
        <v>0</v>
      </c>
      <c r="CO148" s="63">
        <f t="shared" ref="CO148:CP148" si="9690">SUM(CO149:CO152)</f>
        <v>0</v>
      </c>
      <c r="CP148" s="63">
        <f t="shared" si="9690"/>
        <v>0</v>
      </c>
      <c r="CQ148" s="63">
        <f t="shared" si="9681"/>
        <v>1</v>
      </c>
      <c r="CR148" s="63">
        <f t="shared" si="9681"/>
        <v>42737.18</v>
      </c>
      <c r="CS148" s="63">
        <f t="shared" si="9681"/>
        <v>0</v>
      </c>
      <c r="CT148" s="63">
        <f t="shared" si="9681"/>
        <v>0</v>
      </c>
      <c r="CU148" s="63">
        <f t="shared" si="9681"/>
        <v>0</v>
      </c>
      <c r="CV148" s="63">
        <f t="shared" si="9681"/>
        <v>0</v>
      </c>
      <c r="CW148" s="63">
        <f t="shared" si="9681"/>
        <v>2.58</v>
      </c>
      <c r="CX148" s="3">
        <f t="shared" si="9094"/>
        <v>1</v>
      </c>
      <c r="CY148" s="3">
        <f t="shared" si="9095"/>
        <v>42737.18</v>
      </c>
      <c r="CZ148" s="63">
        <f>план!AA147</f>
        <v>10</v>
      </c>
      <c r="DA148" s="63">
        <f>план!AB147</f>
        <v>149083.19999999998</v>
      </c>
      <c r="DB148" s="63">
        <f t="shared" ref="DB148:DC148" si="9691">SUM(DB149:DB152)</f>
        <v>7.5</v>
      </c>
      <c r="DC148" s="63">
        <f t="shared" si="9691"/>
        <v>111812.4</v>
      </c>
      <c r="DD148" s="63">
        <f t="shared" si="9681"/>
        <v>15</v>
      </c>
      <c r="DE148" s="63">
        <f t="shared" si="9681"/>
        <v>223624.80000000002</v>
      </c>
      <c r="DF148" s="63">
        <f t="shared" si="9681"/>
        <v>0</v>
      </c>
      <c r="DG148" s="63">
        <f t="shared" si="9681"/>
        <v>0</v>
      </c>
      <c r="DH148" s="63">
        <f t="shared" ref="DH148:DJ148" si="9692">SUM(DH149:DH152)</f>
        <v>10.8</v>
      </c>
      <c r="DI148" s="63">
        <f t="shared" si="9692"/>
        <v>8.1000000000000014</v>
      </c>
      <c r="DJ148" s="63">
        <f t="shared" si="9692"/>
        <v>16.200000000000003</v>
      </c>
      <c r="DK148" s="3">
        <f t="shared" si="9096"/>
        <v>7.5</v>
      </c>
      <c r="DL148" s="3">
        <f t="shared" si="9097"/>
        <v>111812.40000000002</v>
      </c>
      <c r="DM148" s="63">
        <f>план!AC147</f>
        <v>260</v>
      </c>
      <c r="DN148" s="63">
        <f>план!AD147</f>
        <v>4651395.84</v>
      </c>
      <c r="DO148" s="63">
        <f t="shared" ref="DO148:DP148" si="9693">SUM(DO149:DO152)</f>
        <v>195</v>
      </c>
      <c r="DP148" s="63">
        <f t="shared" si="9693"/>
        <v>3488546.88</v>
      </c>
      <c r="DQ148" s="63">
        <f t="shared" si="9681"/>
        <v>176</v>
      </c>
      <c r="DR148" s="63">
        <f t="shared" si="9681"/>
        <v>3154102.8699999982</v>
      </c>
      <c r="DS148" s="63">
        <f t="shared" si="9681"/>
        <v>1</v>
      </c>
      <c r="DT148" s="63">
        <f t="shared" si="9681"/>
        <v>17889.98</v>
      </c>
      <c r="DU148" s="63">
        <f t="shared" si="9681"/>
        <v>280.8</v>
      </c>
      <c r="DV148" s="63">
        <f t="shared" si="9681"/>
        <v>210.60000000000002</v>
      </c>
      <c r="DW148" s="63">
        <f t="shared" si="9681"/>
        <v>190.41</v>
      </c>
      <c r="DX148" s="3">
        <f t="shared" si="9098"/>
        <v>-19</v>
      </c>
      <c r="DY148" s="3">
        <f t="shared" si="9099"/>
        <v>-334444.01000000164</v>
      </c>
      <c r="DZ148" s="63">
        <f>план!AE147</f>
        <v>24</v>
      </c>
      <c r="EA148" s="63">
        <f>план!AF147</f>
        <v>429359.61599999998</v>
      </c>
      <c r="EB148" s="63">
        <f t="shared" ref="EB148:EC148" si="9694">SUM(EB149:EB152)</f>
        <v>18</v>
      </c>
      <c r="EC148" s="63">
        <f t="shared" si="9694"/>
        <v>322019.712</v>
      </c>
      <c r="ED148" s="63">
        <f t="shared" si="9681"/>
        <v>23</v>
      </c>
      <c r="EE148" s="63">
        <f t="shared" si="9681"/>
        <v>411469.53999999992</v>
      </c>
      <c r="EF148" s="63">
        <f t="shared" si="9681"/>
        <v>0</v>
      </c>
      <c r="EG148" s="63">
        <f t="shared" si="9681"/>
        <v>0</v>
      </c>
      <c r="EH148" s="63">
        <f t="shared" ref="EH148:EJ148" si="9695">SUM(EH149:EH152)</f>
        <v>25.92</v>
      </c>
      <c r="EI148" s="63">
        <f t="shared" si="9695"/>
        <v>19.440000000000001</v>
      </c>
      <c r="EJ148" s="63">
        <f t="shared" si="9695"/>
        <v>24.840000000000003</v>
      </c>
      <c r="EK148" s="3">
        <f t="shared" si="9100"/>
        <v>5</v>
      </c>
      <c r="EL148" s="3">
        <f t="shared" si="9101"/>
        <v>89449.827999999921</v>
      </c>
      <c r="EM148" s="63">
        <f>план!AG147</f>
        <v>50</v>
      </c>
      <c r="EN148" s="63">
        <f>план!AH147</f>
        <v>894499.2</v>
      </c>
      <c r="EO148" s="63">
        <f t="shared" ref="EO148:EP148" si="9696">SUM(EO149:EO152)</f>
        <v>37.5</v>
      </c>
      <c r="EP148" s="63">
        <f t="shared" si="9696"/>
        <v>670874.39999999991</v>
      </c>
      <c r="EQ148" s="63">
        <f t="shared" si="9681"/>
        <v>42</v>
      </c>
      <c r="ER148" s="63">
        <f t="shared" si="9681"/>
        <v>750596.42999999993</v>
      </c>
      <c r="ES148" s="63">
        <f t="shared" si="9681"/>
        <v>0</v>
      </c>
      <c r="ET148" s="63">
        <f t="shared" si="9681"/>
        <v>0</v>
      </c>
      <c r="EU148" s="63">
        <f t="shared" si="9681"/>
        <v>54</v>
      </c>
      <c r="EV148" s="63">
        <f t="shared" si="9681"/>
        <v>40.5</v>
      </c>
      <c r="EW148" s="63">
        <f t="shared" si="9681"/>
        <v>45.36</v>
      </c>
      <c r="EX148" s="3">
        <f t="shared" si="9102"/>
        <v>4.5</v>
      </c>
      <c r="EY148" s="3">
        <f t="shared" si="9103"/>
        <v>79722.030000000028</v>
      </c>
      <c r="EZ148" s="63">
        <f>план!AI147</f>
        <v>220</v>
      </c>
      <c r="FA148" s="63">
        <f>план!AJ147</f>
        <v>3935796.48</v>
      </c>
      <c r="FB148" s="63">
        <f t="shared" ref="FB148:FC148" si="9697">SUM(FB149:FB152)</f>
        <v>165</v>
      </c>
      <c r="FC148" s="63">
        <f t="shared" si="9697"/>
        <v>2951847.36</v>
      </c>
      <c r="FD148" s="63">
        <f t="shared" si="9681"/>
        <v>144</v>
      </c>
      <c r="FE148" s="63">
        <f t="shared" si="9681"/>
        <v>2576157.1199999996</v>
      </c>
      <c r="FF148" s="63">
        <f t="shared" si="9681"/>
        <v>0</v>
      </c>
      <c r="FG148" s="63">
        <f t="shared" si="9681"/>
        <v>0</v>
      </c>
      <c r="FH148" s="63">
        <f t="shared" ref="FH148:FJ148" si="9698">SUM(FH149:FH152)</f>
        <v>237.60000000000002</v>
      </c>
      <c r="FI148" s="63">
        <f t="shared" si="9698"/>
        <v>178.20000000000002</v>
      </c>
      <c r="FJ148" s="63">
        <f t="shared" si="9698"/>
        <v>155.52000000000001</v>
      </c>
      <c r="FK148" s="3">
        <f t="shared" si="9104"/>
        <v>-21</v>
      </c>
      <c r="FL148" s="3">
        <f t="shared" si="9105"/>
        <v>-375690.24000000022</v>
      </c>
      <c r="FM148" s="63">
        <f>план!AK147</f>
        <v>0</v>
      </c>
      <c r="FN148" s="63">
        <f>план!AL147</f>
        <v>0</v>
      </c>
      <c r="FO148" s="63">
        <f t="shared" ref="FO148:FP148" si="9699">SUM(FO149:FO152)</f>
        <v>0</v>
      </c>
      <c r="FP148" s="63">
        <f t="shared" si="9699"/>
        <v>0</v>
      </c>
      <c r="FQ148" s="63">
        <f t="shared" si="9681"/>
        <v>0</v>
      </c>
      <c r="FR148" s="63">
        <f t="shared" si="9681"/>
        <v>0</v>
      </c>
      <c r="FS148" s="63">
        <f t="shared" si="9681"/>
        <v>0</v>
      </c>
      <c r="FT148" s="63">
        <f t="shared" si="9681"/>
        <v>0</v>
      </c>
      <c r="FU148" s="63">
        <f t="shared" si="9681"/>
        <v>0</v>
      </c>
      <c r="FV148" s="63">
        <f t="shared" si="9681"/>
        <v>0</v>
      </c>
      <c r="FW148" s="63">
        <f t="shared" si="9681"/>
        <v>0</v>
      </c>
      <c r="FX148" s="3">
        <f t="shared" si="9106"/>
        <v>0</v>
      </c>
      <c r="FY148" s="3">
        <f t="shared" si="9107"/>
        <v>0</v>
      </c>
      <c r="FZ148" s="63">
        <f>план!AM147</f>
        <v>18</v>
      </c>
      <c r="GA148" s="63">
        <f>план!AN147</f>
        <v>322019.712</v>
      </c>
      <c r="GB148" s="63">
        <f t="shared" ref="GB148:GC148" si="9700">SUM(GB149:GB152)</f>
        <v>13.5</v>
      </c>
      <c r="GC148" s="63">
        <f t="shared" si="9700"/>
        <v>241514.78399999999</v>
      </c>
      <c r="GD148" s="63">
        <f t="shared" si="9681"/>
        <v>22</v>
      </c>
      <c r="GE148" s="63">
        <f t="shared" si="9681"/>
        <v>367726.09</v>
      </c>
      <c r="GF148" s="63">
        <f t="shared" si="9681"/>
        <v>0</v>
      </c>
      <c r="GG148" s="63">
        <f t="shared" si="9681"/>
        <v>0</v>
      </c>
      <c r="GH148" s="63">
        <f t="shared" ref="GH148:GJ148" si="9701">SUM(GH149:GH152)</f>
        <v>19.440000000000001</v>
      </c>
      <c r="GI148" s="63">
        <f t="shared" si="9701"/>
        <v>14.580000000000002</v>
      </c>
      <c r="GJ148" s="63">
        <f t="shared" si="9701"/>
        <v>25.740000000000002</v>
      </c>
      <c r="GK148" s="3">
        <f t="shared" si="9108"/>
        <v>8.5</v>
      </c>
      <c r="GL148" s="3">
        <f t="shared" si="9109"/>
        <v>126211.30600000004</v>
      </c>
      <c r="GM148" s="63">
        <f>план!AO147</f>
        <v>0</v>
      </c>
      <c r="GN148" s="63">
        <f>план!AP147</f>
        <v>0</v>
      </c>
      <c r="GO148" s="63">
        <f t="shared" ref="GO148:GP148" si="9702">SUM(GO149:GO152)</f>
        <v>0</v>
      </c>
      <c r="GP148" s="63">
        <f t="shared" si="9702"/>
        <v>0</v>
      </c>
      <c r="GQ148" s="63">
        <f t="shared" si="9681"/>
        <v>0</v>
      </c>
      <c r="GR148" s="63">
        <f t="shared" si="9681"/>
        <v>0</v>
      </c>
      <c r="GS148" s="63">
        <f t="shared" si="9681"/>
        <v>0</v>
      </c>
      <c r="GT148" s="63">
        <f t="shared" si="9681"/>
        <v>0</v>
      </c>
      <c r="GU148" s="63">
        <f t="shared" si="9681"/>
        <v>0</v>
      </c>
      <c r="GV148" s="63">
        <f t="shared" si="9681"/>
        <v>0</v>
      </c>
      <c r="GW148" s="63">
        <f t="shared" si="9681"/>
        <v>0</v>
      </c>
      <c r="GX148" s="3">
        <f t="shared" si="9110"/>
        <v>0</v>
      </c>
      <c r="GY148" s="3">
        <f t="shared" si="9111"/>
        <v>0</v>
      </c>
      <c r="GZ148" s="63">
        <f>план!AQ147</f>
        <v>0</v>
      </c>
      <c r="HA148" s="63">
        <f>план!AR147</f>
        <v>0</v>
      </c>
      <c r="HB148" s="63">
        <f t="shared" ref="HB148:HC148" si="9703">SUM(HB149:HB152)</f>
        <v>0</v>
      </c>
      <c r="HC148" s="63">
        <f t="shared" si="9703"/>
        <v>0</v>
      </c>
      <c r="HD148" s="63">
        <f t="shared" si="9681"/>
        <v>0</v>
      </c>
      <c r="HE148" s="63">
        <f t="shared" si="9681"/>
        <v>0</v>
      </c>
      <c r="HF148" s="63">
        <f t="shared" si="9681"/>
        <v>0</v>
      </c>
      <c r="HG148" s="63">
        <f t="shared" si="9681"/>
        <v>0</v>
      </c>
      <c r="HH148" s="63">
        <f t="shared" ref="HH148:HJ148" si="9704">SUM(HH149:HH152)</f>
        <v>0</v>
      </c>
      <c r="HI148" s="63">
        <f t="shared" si="9704"/>
        <v>0</v>
      </c>
      <c r="HJ148" s="63">
        <f t="shared" si="9704"/>
        <v>0</v>
      </c>
      <c r="HK148" s="3">
        <f t="shared" si="9112"/>
        <v>0</v>
      </c>
      <c r="HL148" s="3">
        <f t="shared" si="9113"/>
        <v>0</v>
      </c>
      <c r="HM148" s="63">
        <f>план!AS147</f>
        <v>0</v>
      </c>
      <c r="HN148" s="63">
        <f>план!AT147</f>
        <v>0</v>
      </c>
      <c r="HO148" s="63">
        <f t="shared" ref="HO148:HP148" si="9705">SUM(HO149:HO152)</f>
        <v>0</v>
      </c>
      <c r="HP148" s="63">
        <f t="shared" si="9705"/>
        <v>0</v>
      </c>
      <c r="HQ148" s="63">
        <f t="shared" si="9681"/>
        <v>0</v>
      </c>
      <c r="HR148" s="63">
        <f t="shared" si="9681"/>
        <v>0</v>
      </c>
      <c r="HS148" s="63">
        <f t="shared" si="9681"/>
        <v>0</v>
      </c>
      <c r="HT148" s="63">
        <f t="shared" si="9681"/>
        <v>0</v>
      </c>
      <c r="HU148" s="63">
        <f t="shared" si="9681"/>
        <v>0</v>
      </c>
      <c r="HV148" s="63">
        <f t="shared" si="9681"/>
        <v>0</v>
      </c>
      <c r="HW148" s="63">
        <f t="shared" si="9681"/>
        <v>0</v>
      </c>
      <c r="HX148" s="3">
        <f t="shared" si="9114"/>
        <v>0</v>
      </c>
      <c r="HY148" s="3">
        <f t="shared" si="9115"/>
        <v>0</v>
      </c>
      <c r="HZ148" s="63">
        <f>план!AU147</f>
        <v>0</v>
      </c>
      <c r="IA148" s="63">
        <f>план!AV147</f>
        <v>0</v>
      </c>
      <c r="IB148" s="63">
        <f t="shared" ref="IB148:IC148" si="9706">SUM(IB149:IB152)</f>
        <v>0</v>
      </c>
      <c r="IC148" s="63">
        <f t="shared" si="9706"/>
        <v>0</v>
      </c>
      <c r="ID148" s="63">
        <f t="shared" si="9681"/>
        <v>0</v>
      </c>
      <c r="IE148" s="63">
        <f t="shared" si="9681"/>
        <v>0</v>
      </c>
      <c r="IF148" s="63">
        <f t="shared" si="9681"/>
        <v>0</v>
      </c>
      <c r="IG148" s="63">
        <f t="shared" si="9681"/>
        <v>0</v>
      </c>
      <c r="IH148" s="63">
        <f t="shared" ref="IH148:IJ148" si="9707">SUM(IH149:IH152)</f>
        <v>0</v>
      </c>
      <c r="II148" s="63">
        <f t="shared" si="9707"/>
        <v>0</v>
      </c>
      <c r="IJ148" s="63">
        <f t="shared" si="9707"/>
        <v>0</v>
      </c>
      <c r="IK148" s="3">
        <f t="shared" si="9116"/>
        <v>0</v>
      </c>
      <c r="IL148" s="3">
        <f t="shared" si="9117"/>
        <v>0</v>
      </c>
      <c r="IM148" s="63">
        <f>план!AW147</f>
        <v>123</v>
      </c>
      <c r="IN148" s="63">
        <f>план!AX147</f>
        <v>2120708.5199999996</v>
      </c>
      <c r="IO148" s="63">
        <f t="shared" ref="IO148:IP148" si="9708">SUM(IO149:IO152)</f>
        <v>92.25</v>
      </c>
      <c r="IP148" s="63">
        <f t="shared" si="9708"/>
        <v>1590531.3899999997</v>
      </c>
      <c r="IQ148" s="63">
        <f t="shared" si="9681"/>
        <v>69</v>
      </c>
      <c r="IR148" s="63">
        <f t="shared" si="9681"/>
        <v>1030330.5599999998</v>
      </c>
      <c r="IS148" s="63">
        <f t="shared" si="9681"/>
        <v>0</v>
      </c>
      <c r="IT148" s="63">
        <f t="shared" si="9681"/>
        <v>0</v>
      </c>
      <c r="IU148" s="63">
        <f t="shared" ref="IU148:IW148" si="9709">SUM(IU149:IU152)</f>
        <v>153.63</v>
      </c>
      <c r="IV148" s="63">
        <f t="shared" si="9709"/>
        <v>115.2225</v>
      </c>
      <c r="IW148" s="63">
        <f t="shared" si="9709"/>
        <v>75.179999999999993</v>
      </c>
      <c r="IX148" s="3">
        <f t="shared" si="9118"/>
        <v>-23.25</v>
      </c>
      <c r="IY148" s="3">
        <f t="shared" si="9119"/>
        <v>-560200.82999999984</v>
      </c>
      <c r="IZ148" s="63">
        <f>план!AY147</f>
        <v>0</v>
      </c>
      <c r="JA148" s="63">
        <f>план!AZ147</f>
        <v>0</v>
      </c>
      <c r="JB148" s="63">
        <f t="shared" ref="JB148:JC148" si="9710">SUM(JB149:JB152)</f>
        <v>0</v>
      </c>
      <c r="JC148" s="63">
        <f t="shared" si="9710"/>
        <v>0</v>
      </c>
      <c r="JD148" s="63">
        <f t="shared" si="9681"/>
        <v>0</v>
      </c>
      <c r="JE148" s="63">
        <f t="shared" si="9681"/>
        <v>0</v>
      </c>
      <c r="JF148" s="63">
        <f t="shared" si="9681"/>
        <v>0</v>
      </c>
      <c r="JG148" s="63">
        <f t="shared" si="9681"/>
        <v>0</v>
      </c>
      <c r="JH148" s="63">
        <f t="shared" si="9681"/>
        <v>0</v>
      </c>
      <c r="JI148" s="63">
        <f t="shared" si="9681"/>
        <v>0</v>
      </c>
      <c r="JJ148" s="63">
        <f t="shared" si="9681"/>
        <v>0</v>
      </c>
      <c r="JK148" s="3">
        <f t="shared" si="9214"/>
        <v>0</v>
      </c>
      <c r="JL148" s="3">
        <f t="shared" si="9215"/>
        <v>0</v>
      </c>
      <c r="JM148" s="63">
        <f>план!BA147</f>
        <v>4</v>
      </c>
      <c r="JN148" s="63">
        <f>план!BB147</f>
        <v>110155.91999999998</v>
      </c>
      <c r="JO148" s="63">
        <f t="shared" ref="JO148:JP148" si="9711">SUM(JO149:JO152)</f>
        <v>3</v>
      </c>
      <c r="JP148" s="63">
        <f t="shared" si="9711"/>
        <v>82616.94</v>
      </c>
      <c r="JQ148" s="63">
        <f t="shared" si="9681"/>
        <v>4</v>
      </c>
      <c r="JR148" s="63">
        <f t="shared" si="9681"/>
        <v>142457.28</v>
      </c>
      <c r="JS148" s="63">
        <f t="shared" si="9681"/>
        <v>0</v>
      </c>
      <c r="JT148" s="63">
        <f t="shared" si="9681"/>
        <v>0</v>
      </c>
      <c r="JU148" s="63">
        <f t="shared" ref="JU148:JW148" si="9712">SUM(JU149:JU152)</f>
        <v>7.98</v>
      </c>
      <c r="JV148" s="63">
        <f t="shared" si="9712"/>
        <v>5.9849999999999994</v>
      </c>
      <c r="JW148" s="63">
        <f t="shared" si="9712"/>
        <v>10.32</v>
      </c>
      <c r="JX148" s="3">
        <f t="shared" si="9121"/>
        <v>1</v>
      </c>
      <c r="JY148" s="3">
        <f t="shared" si="9122"/>
        <v>59840.34</v>
      </c>
      <c r="JZ148" s="63">
        <f>план!BC147</f>
        <v>0</v>
      </c>
      <c r="KA148" s="63">
        <f>план!BD147</f>
        <v>0</v>
      </c>
      <c r="KB148" s="63">
        <f t="shared" ref="KB148:KC148" si="9713">SUM(KB149:KB152)</f>
        <v>0</v>
      </c>
      <c r="KC148" s="63">
        <f t="shared" si="9713"/>
        <v>0</v>
      </c>
      <c r="KD148" s="63">
        <f t="shared" si="9681"/>
        <v>0</v>
      </c>
      <c r="KE148" s="63">
        <f t="shared" si="9681"/>
        <v>0</v>
      </c>
      <c r="KF148" s="63">
        <f t="shared" si="9681"/>
        <v>0</v>
      </c>
      <c r="KG148" s="63">
        <f t="shared" si="9681"/>
        <v>0</v>
      </c>
      <c r="KH148" s="63">
        <f t="shared" si="9681"/>
        <v>0</v>
      </c>
      <c r="KI148" s="63">
        <f t="shared" si="9681"/>
        <v>0</v>
      </c>
      <c r="KJ148" s="63">
        <f t="shared" si="9681"/>
        <v>0</v>
      </c>
      <c r="KK148" s="3">
        <f t="shared" si="9123"/>
        <v>0</v>
      </c>
      <c r="KL148" s="3">
        <f t="shared" si="9124"/>
        <v>0</v>
      </c>
      <c r="KM148" s="63">
        <f>план!BE147</f>
        <v>2</v>
      </c>
      <c r="KN148" s="63">
        <f>план!BF147</f>
        <v>29816.639999999999</v>
      </c>
      <c r="KO148" s="63">
        <f t="shared" ref="KO148:KP148" si="9714">SUM(KO149:KO152)</f>
        <v>1.5</v>
      </c>
      <c r="KP148" s="63">
        <f t="shared" si="9714"/>
        <v>22362.48</v>
      </c>
      <c r="KQ148" s="63">
        <f t="shared" si="9681"/>
        <v>0</v>
      </c>
      <c r="KR148" s="63">
        <f t="shared" si="9681"/>
        <v>0</v>
      </c>
      <c r="KS148" s="63">
        <f t="shared" si="9681"/>
        <v>0</v>
      </c>
      <c r="KT148" s="63">
        <f t="shared" si="9681"/>
        <v>0</v>
      </c>
      <c r="KU148" s="63">
        <f t="shared" ref="KU148:KW148" si="9715">SUM(KU149:KU152)</f>
        <v>2.16</v>
      </c>
      <c r="KV148" s="63">
        <f t="shared" si="9715"/>
        <v>1.62</v>
      </c>
      <c r="KW148" s="63">
        <f t="shared" si="9715"/>
        <v>0</v>
      </c>
      <c r="KX148" s="3">
        <f t="shared" si="9125"/>
        <v>-1.5</v>
      </c>
      <c r="KY148" s="3">
        <f t="shared" si="9126"/>
        <v>-22362.48</v>
      </c>
      <c r="KZ148" s="63">
        <f>план!BG147</f>
        <v>207</v>
      </c>
      <c r="LA148" s="63">
        <f>план!BH147</f>
        <v>3086022.2399999998</v>
      </c>
      <c r="LB148" s="63">
        <f t="shared" ref="LB148:LC148" si="9716">SUM(LB149:LB152)</f>
        <v>155.25</v>
      </c>
      <c r="LC148" s="63">
        <f t="shared" si="9716"/>
        <v>2314516.6799999997</v>
      </c>
      <c r="LD148" s="63">
        <f t="shared" si="9681"/>
        <v>182</v>
      </c>
      <c r="LE148" s="63">
        <f t="shared" si="9681"/>
        <v>2713314.24</v>
      </c>
      <c r="LF148" s="63">
        <f t="shared" si="9681"/>
        <v>0</v>
      </c>
      <c r="LG148" s="63">
        <f t="shared" si="9681"/>
        <v>0</v>
      </c>
      <c r="LH148" s="63">
        <f t="shared" si="9681"/>
        <v>223.56</v>
      </c>
      <c r="LI148" s="63">
        <f t="shared" si="9681"/>
        <v>167.67000000000002</v>
      </c>
      <c r="LJ148" s="63">
        <f t="shared" si="9681"/>
        <v>196.56</v>
      </c>
      <c r="LK148" s="3">
        <f t="shared" si="9127"/>
        <v>26.75</v>
      </c>
      <c r="LL148" s="3">
        <f t="shared" si="9128"/>
        <v>398797.56000000052</v>
      </c>
      <c r="LM148" s="63">
        <f>план!BI147</f>
        <v>0</v>
      </c>
      <c r="LN148" s="63">
        <f>план!BJ147</f>
        <v>0</v>
      </c>
      <c r="LO148" s="63">
        <f t="shared" ref="LO148:LP148" si="9717">SUM(LO149:LO152)</f>
        <v>0</v>
      </c>
      <c r="LP148" s="63">
        <f t="shared" si="9717"/>
        <v>0</v>
      </c>
      <c r="LQ148" s="63"/>
      <c r="LR148" s="63"/>
      <c r="LS148" s="63"/>
      <c r="LT148" s="63"/>
      <c r="LU148" s="63">
        <f t="shared" ref="LU148:LW148" si="9718">SUM(LU149:LU152)</f>
        <v>0</v>
      </c>
      <c r="LV148" s="63">
        <f t="shared" si="9718"/>
        <v>0</v>
      </c>
      <c r="LW148" s="63">
        <f t="shared" si="9718"/>
        <v>0</v>
      </c>
      <c r="LX148" s="3">
        <f t="shared" si="9129"/>
        <v>0</v>
      </c>
      <c r="LY148" s="3">
        <f t="shared" si="9130"/>
        <v>0</v>
      </c>
      <c r="LZ148" s="63">
        <f>план!BK147</f>
        <v>390</v>
      </c>
      <c r="MA148" s="63">
        <f>план!BL147</f>
        <v>5814244.8000000007</v>
      </c>
      <c r="MB148" s="63">
        <f t="shared" ref="MB148:MC148" si="9719">SUM(MB149:MB152)</f>
        <v>292.5</v>
      </c>
      <c r="MC148" s="63">
        <f t="shared" si="9719"/>
        <v>4360683.6000000006</v>
      </c>
      <c r="MD148" s="63">
        <f t="shared" si="9681"/>
        <v>282</v>
      </c>
      <c r="ME148" s="63">
        <f t="shared" si="9681"/>
        <v>4204146.24</v>
      </c>
      <c r="MF148" s="63">
        <f t="shared" si="9681"/>
        <v>0</v>
      </c>
      <c r="MG148" s="63">
        <f t="shared" si="9681"/>
        <v>0</v>
      </c>
      <c r="MH148" s="63">
        <f t="shared" si="9681"/>
        <v>421.20000000000005</v>
      </c>
      <c r="MI148" s="63">
        <f t="shared" si="9681"/>
        <v>315.90000000000003</v>
      </c>
      <c r="MJ148" s="63">
        <f t="shared" si="9681"/>
        <v>304.56</v>
      </c>
      <c r="MK148" s="3">
        <f t="shared" si="9131"/>
        <v>-10.5</v>
      </c>
      <c r="ML148" s="3">
        <f t="shared" si="9132"/>
        <v>-156537.36000000034</v>
      </c>
      <c r="MM148" s="63">
        <f>план!BM147</f>
        <v>108</v>
      </c>
      <c r="MN148" s="63">
        <f>план!BN147</f>
        <v>1610098.56</v>
      </c>
      <c r="MO148" s="63">
        <f t="shared" ref="MO148:MP148" si="9720">SUM(MO149:MO152)</f>
        <v>81</v>
      </c>
      <c r="MP148" s="63">
        <f t="shared" si="9720"/>
        <v>1207573.92</v>
      </c>
      <c r="MQ148" s="63">
        <f t="shared" si="9681"/>
        <v>97</v>
      </c>
      <c r="MR148" s="63">
        <f t="shared" si="9681"/>
        <v>1446107.04</v>
      </c>
      <c r="MS148" s="63">
        <f t="shared" si="9681"/>
        <v>0</v>
      </c>
      <c r="MT148" s="63">
        <f t="shared" si="9681"/>
        <v>0</v>
      </c>
      <c r="MU148" s="63">
        <f t="shared" ref="MU148:MW148" si="9721">SUM(MU149:MU152)</f>
        <v>116.64000000000001</v>
      </c>
      <c r="MV148" s="63">
        <f t="shared" si="9721"/>
        <v>87.48</v>
      </c>
      <c r="MW148" s="63">
        <f t="shared" si="9721"/>
        <v>104.76</v>
      </c>
      <c r="MX148" s="3">
        <f t="shared" si="9133"/>
        <v>16</v>
      </c>
      <c r="MY148" s="3">
        <f t="shared" si="9134"/>
        <v>238533.12000000011</v>
      </c>
      <c r="MZ148" s="63">
        <f>план!BO147</f>
        <v>0</v>
      </c>
      <c r="NA148" s="63">
        <f>план!BP147</f>
        <v>0</v>
      </c>
      <c r="NB148" s="63">
        <f t="shared" ref="NB148:NC148" si="9722">SUM(NB149:NB152)</f>
        <v>0</v>
      </c>
      <c r="NC148" s="63">
        <f t="shared" si="9722"/>
        <v>0</v>
      </c>
      <c r="ND148" s="63">
        <f t="shared" si="9681"/>
        <v>0</v>
      </c>
      <c r="NE148" s="63">
        <f t="shared" si="9681"/>
        <v>0</v>
      </c>
      <c r="NF148" s="63">
        <f t="shared" si="9681"/>
        <v>0</v>
      </c>
      <c r="NG148" s="63">
        <f t="shared" si="9681"/>
        <v>0</v>
      </c>
      <c r="NH148" s="63">
        <f t="shared" si="9681"/>
        <v>0</v>
      </c>
      <c r="NI148" s="63">
        <f t="shared" si="9681"/>
        <v>0</v>
      </c>
      <c r="NJ148" s="63">
        <f t="shared" si="9681"/>
        <v>0</v>
      </c>
      <c r="NK148" s="3">
        <f t="shared" si="9135"/>
        <v>0</v>
      </c>
      <c r="NL148" s="3">
        <f t="shared" si="9136"/>
        <v>0</v>
      </c>
      <c r="NM148" s="63">
        <f>план!BQ147</f>
        <v>6</v>
      </c>
      <c r="NN148" s="63">
        <f>план!BR147</f>
        <v>89449.919999999998</v>
      </c>
      <c r="NO148" s="63">
        <f t="shared" ref="NO148:NP148" si="9723">SUM(NO149:NO152)</f>
        <v>4.5</v>
      </c>
      <c r="NP148" s="63">
        <f t="shared" si="9723"/>
        <v>67087.44</v>
      </c>
      <c r="NQ148" s="63">
        <f t="shared" si="9681"/>
        <v>26</v>
      </c>
      <c r="NR148" s="63">
        <f t="shared" si="9681"/>
        <v>392171.64000000007</v>
      </c>
      <c r="NS148" s="63">
        <f t="shared" si="9681"/>
        <v>3</v>
      </c>
      <c r="NT148" s="63">
        <f t="shared" si="9681"/>
        <v>49280.28</v>
      </c>
      <c r="NU148" s="63">
        <f t="shared" ref="NU148:NW148" si="9724">SUM(NU149:NU152)</f>
        <v>6.48</v>
      </c>
      <c r="NV148" s="63">
        <f t="shared" si="9724"/>
        <v>4.8600000000000003</v>
      </c>
      <c r="NW148" s="63">
        <f t="shared" si="9724"/>
        <v>28.41</v>
      </c>
      <c r="NX148" s="3">
        <f t="shared" si="9137"/>
        <v>21.5</v>
      </c>
      <c r="NY148" s="3">
        <f t="shared" si="9138"/>
        <v>325084.20000000007</v>
      </c>
      <c r="NZ148" s="63">
        <f>план!BS147</f>
        <v>12</v>
      </c>
      <c r="OA148" s="63">
        <f>план!BT147</f>
        <v>178899.84</v>
      </c>
      <c r="OB148" s="63">
        <f t="shared" ref="OB148:OC148" si="9725">SUM(OB149:OB152)</f>
        <v>9</v>
      </c>
      <c r="OC148" s="63">
        <f t="shared" si="9725"/>
        <v>134174.88</v>
      </c>
      <c r="OD148" s="63">
        <f t="shared" si="9681"/>
        <v>19</v>
      </c>
      <c r="OE148" s="63">
        <f t="shared" si="9681"/>
        <v>283258.08</v>
      </c>
      <c r="OF148" s="63">
        <f t="shared" si="9681"/>
        <v>0</v>
      </c>
      <c r="OG148" s="63">
        <f t="shared" si="9681"/>
        <v>0</v>
      </c>
      <c r="OH148" s="63">
        <f t="shared" si="9681"/>
        <v>12.96</v>
      </c>
      <c r="OI148" s="63">
        <f t="shared" si="9681"/>
        <v>9.7200000000000006</v>
      </c>
      <c r="OJ148" s="63">
        <f t="shared" si="9681"/>
        <v>20.520000000000003</v>
      </c>
      <c r="OK148" s="3">
        <f t="shared" si="9139"/>
        <v>10</v>
      </c>
      <c r="OL148" s="3">
        <f t="shared" si="9140"/>
        <v>149083.20000000001</v>
      </c>
      <c r="OM148" s="63">
        <f>план!BU147</f>
        <v>0</v>
      </c>
      <c r="ON148" s="63">
        <f>план!BV147</f>
        <v>0</v>
      </c>
      <c r="OO148" s="63">
        <f t="shared" ref="OO148:OP148" si="9726">SUM(OO149:OO152)</f>
        <v>0</v>
      </c>
      <c r="OP148" s="63">
        <f t="shared" si="9726"/>
        <v>0</v>
      </c>
      <c r="OQ148" s="63">
        <f t="shared" si="9681"/>
        <v>0</v>
      </c>
      <c r="OR148" s="63">
        <f t="shared" si="9681"/>
        <v>0</v>
      </c>
      <c r="OS148" s="63">
        <f t="shared" si="9681"/>
        <v>0</v>
      </c>
      <c r="OT148" s="63">
        <f t="shared" si="9681"/>
        <v>0</v>
      </c>
      <c r="OU148" s="63">
        <f t="shared" ref="OU148:OW148" si="9727">SUM(OU149:OU152)</f>
        <v>0</v>
      </c>
      <c r="OV148" s="63">
        <f t="shared" si="9727"/>
        <v>0</v>
      </c>
      <c r="OW148" s="63">
        <f t="shared" si="9727"/>
        <v>0</v>
      </c>
      <c r="OX148" s="3">
        <f t="shared" si="9141"/>
        <v>0</v>
      </c>
      <c r="OY148" s="3">
        <f t="shared" si="9142"/>
        <v>0</v>
      </c>
      <c r="OZ148" s="63">
        <f>план!BW147</f>
        <v>226</v>
      </c>
      <c r="PA148" s="63">
        <f>план!BX147</f>
        <v>4081401.0720000002</v>
      </c>
      <c r="PB148" s="63">
        <f t="shared" ref="PB148:PC148" si="9728">SUM(PB149:PB152)</f>
        <v>169.5</v>
      </c>
      <c r="PC148" s="63">
        <f t="shared" si="9728"/>
        <v>3061050.8040000005</v>
      </c>
      <c r="PD148" s="63">
        <f t="shared" si="9681"/>
        <v>136</v>
      </c>
      <c r="PE148" s="63">
        <f t="shared" si="9681"/>
        <v>2446590.0599999996</v>
      </c>
      <c r="PF148" s="63">
        <f t="shared" si="9681"/>
        <v>0</v>
      </c>
      <c r="PG148" s="63">
        <f t="shared" si="9681"/>
        <v>0</v>
      </c>
      <c r="PH148" s="63">
        <f t="shared" si="9681"/>
        <v>246.39000000000001</v>
      </c>
      <c r="PI148" s="63">
        <f t="shared" si="9681"/>
        <v>184.79250000000002</v>
      </c>
      <c r="PJ148" s="63">
        <f t="shared" si="9681"/>
        <v>147.54</v>
      </c>
      <c r="PK148" s="3">
        <f t="shared" si="9143"/>
        <v>-33.5</v>
      </c>
      <c r="PL148" s="3">
        <f t="shared" si="9144"/>
        <v>-614460.74400000088</v>
      </c>
      <c r="PM148" s="63">
        <f>план!BY147</f>
        <v>0</v>
      </c>
      <c r="PN148" s="63">
        <f>план!BZ147</f>
        <v>0</v>
      </c>
      <c r="PO148" s="63">
        <f t="shared" ref="PO148:AEM148" si="9729">SUM(PO149:PO152)</f>
        <v>0</v>
      </c>
      <c r="PP148" s="63">
        <f t="shared" si="9729"/>
        <v>0</v>
      </c>
      <c r="PQ148" s="63">
        <f t="shared" si="9729"/>
        <v>0</v>
      </c>
      <c r="PR148" s="63">
        <f t="shared" si="9729"/>
        <v>0</v>
      </c>
      <c r="PS148" s="63">
        <f t="shared" si="9729"/>
        <v>0</v>
      </c>
      <c r="PT148" s="63">
        <f t="shared" si="9729"/>
        <v>0</v>
      </c>
      <c r="PU148" s="63">
        <f t="shared" ref="PU148:PW148" si="9730">SUM(PU149:PU152)</f>
        <v>0</v>
      </c>
      <c r="PV148" s="63">
        <f t="shared" si="9730"/>
        <v>0</v>
      </c>
      <c r="PW148" s="63">
        <f t="shared" si="9730"/>
        <v>0</v>
      </c>
      <c r="PX148" s="3">
        <f t="shared" si="9145"/>
        <v>0</v>
      </c>
      <c r="PY148" s="3">
        <f t="shared" si="9146"/>
        <v>0</v>
      </c>
      <c r="PZ148" s="63">
        <f>план!CA147</f>
        <v>0</v>
      </c>
      <c r="QA148" s="63">
        <f>план!CB147</f>
        <v>0</v>
      </c>
      <c r="QB148" s="63">
        <f t="shared" si="9729"/>
        <v>0</v>
      </c>
      <c r="QC148" s="63">
        <f t="shared" si="9729"/>
        <v>0</v>
      </c>
      <c r="QD148" s="63">
        <f t="shared" si="9729"/>
        <v>0</v>
      </c>
      <c r="QE148" s="63">
        <f t="shared" si="9729"/>
        <v>0</v>
      </c>
      <c r="QF148" s="63">
        <f t="shared" si="9729"/>
        <v>0</v>
      </c>
      <c r="QG148" s="63">
        <f t="shared" si="9729"/>
        <v>0</v>
      </c>
      <c r="QH148" s="63">
        <f t="shared" ref="QH148:QJ148" si="9731">SUM(QH149:QH152)</f>
        <v>0</v>
      </c>
      <c r="QI148" s="63">
        <f t="shared" si="9731"/>
        <v>0</v>
      </c>
      <c r="QJ148" s="63">
        <f t="shared" si="9731"/>
        <v>0</v>
      </c>
      <c r="QK148" s="3">
        <f t="shared" si="9147"/>
        <v>0</v>
      </c>
      <c r="QL148" s="3">
        <f t="shared" si="9148"/>
        <v>0</v>
      </c>
      <c r="QM148" s="63">
        <f>план!CC147</f>
        <v>8</v>
      </c>
      <c r="QN148" s="63">
        <f>план!CD147</f>
        <v>119266.56</v>
      </c>
      <c r="QO148" s="63">
        <f t="shared" si="9729"/>
        <v>6</v>
      </c>
      <c r="QP148" s="63">
        <f t="shared" si="9729"/>
        <v>89449.919999999998</v>
      </c>
      <c r="QQ148" s="63">
        <f t="shared" si="9729"/>
        <v>9</v>
      </c>
      <c r="QR148" s="63">
        <f t="shared" si="9729"/>
        <v>134174.88000000003</v>
      </c>
      <c r="QS148" s="63">
        <f t="shared" si="9729"/>
        <v>0</v>
      </c>
      <c r="QT148" s="63">
        <f t="shared" si="9729"/>
        <v>0</v>
      </c>
      <c r="QU148" s="63">
        <f t="shared" ref="QU148:QW148" si="9732">SUM(QU149:QU152)</f>
        <v>8.64</v>
      </c>
      <c r="QV148" s="63">
        <f t="shared" si="9732"/>
        <v>6.48</v>
      </c>
      <c r="QW148" s="63">
        <f t="shared" si="9732"/>
        <v>9.7200000000000006</v>
      </c>
      <c r="QX148" s="3">
        <f t="shared" si="9149"/>
        <v>3</v>
      </c>
      <c r="QY148" s="3">
        <f t="shared" si="9150"/>
        <v>44724.960000000036</v>
      </c>
      <c r="QZ148" s="63">
        <f>план!CE147</f>
        <v>93</v>
      </c>
      <c r="RA148" s="63">
        <f>план!CF147</f>
        <v>1669234.8960000002</v>
      </c>
      <c r="RB148" s="63">
        <f t="shared" si="9729"/>
        <v>69.75</v>
      </c>
      <c r="RC148" s="63">
        <f t="shared" si="9729"/>
        <v>1251926.1720000003</v>
      </c>
      <c r="RD148" s="63">
        <f t="shared" si="9729"/>
        <v>49</v>
      </c>
      <c r="RE148" s="63">
        <f t="shared" si="9729"/>
        <v>882075.40999999957</v>
      </c>
      <c r="RF148" s="63">
        <f t="shared" si="9729"/>
        <v>0</v>
      </c>
      <c r="RG148" s="63">
        <f t="shared" si="9729"/>
        <v>0</v>
      </c>
      <c r="RH148" s="63">
        <f t="shared" ref="RH148:RJ148" si="9733">SUM(RH149:RH152)</f>
        <v>100.77000000000001</v>
      </c>
      <c r="RI148" s="63">
        <f t="shared" si="9733"/>
        <v>75.577500000000015</v>
      </c>
      <c r="RJ148" s="63">
        <f t="shared" si="9733"/>
        <v>53.25</v>
      </c>
      <c r="RK148" s="3">
        <f t="shared" si="9151"/>
        <v>-20.75</v>
      </c>
      <c r="RL148" s="3">
        <f t="shared" si="9152"/>
        <v>-369850.76200000069</v>
      </c>
      <c r="RM148" s="63">
        <f>план!CG147</f>
        <v>15</v>
      </c>
      <c r="RN148" s="63">
        <f>план!CH147</f>
        <v>268349.76</v>
      </c>
      <c r="RO148" s="63">
        <f t="shared" si="9729"/>
        <v>11.25</v>
      </c>
      <c r="RP148" s="63">
        <f t="shared" si="9729"/>
        <v>201262.32</v>
      </c>
      <c r="RQ148" s="63">
        <f t="shared" si="9729"/>
        <v>16</v>
      </c>
      <c r="RR148" s="63">
        <f t="shared" si="9729"/>
        <v>286239.67999999993</v>
      </c>
      <c r="RS148" s="63">
        <f t="shared" si="9729"/>
        <v>0</v>
      </c>
      <c r="RT148" s="63">
        <f t="shared" si="9729"/>
        <v>0</v>
      </c>
      <c r="RU148" s="63">
        <f t="shared" ref="RU148:RW148" si="9734">SUM(RU149:RU152)</f>
        <v>16.200000000000003</v>
      </c>
      <c r="RV148" s="63">
        <f t="shared" si="9734"/>
        <v>12.15</v>
      </c>
      <c r="RW148" s="63">
        <f t="shared" si="9734"/>
        <v>17.28</v>
      </c>
      <c r="RX148" s="3">
        <f t="shared" si="9153"/>
        <v>4.75</v>
      </c>
      <c r="RY148" s="3">
        <f t="shared" si="9154"/>
        <v>84977.359999999928</v>
      </c>
      <c r="RZ148" s="63">
        <f>план!CI147</f>
        <v>0</v>
      </c>
      <c r="SA148" s="63">
        <f>план!CJ147</f>
        <v>0</v>
      </c>
      <c r="SB148" s="63">
        <f t="shared" si="9729"/>
        <v>0</v>
      </c>
      <c r="SC148" s="63">
        <f t="shared" si="9729"/>
        <v>0</v>
      </c>
      <c r="SD148" s="63">
        <f t="shared" si="9729"/>
        <v>0</v>
      </c>
      <c r="SE148" s="63">
        <f t="shared" si="9729"/>
        <v>0</v>
      </c>
      <c r="SF148" s="63">
        <f t="shared" si="9729"/>
        <v>0</v>
      </c>
      <c r="SG148" s="63">
        <f t="shared" si="9729"/>
        <v>0</v>
      </c>
      <c r="SH148" s="63">
        <f t="shared" ref="SH148:SJ148" si="9735">SUM(SH149:SH152)</f>
        <v>0</v>
      </c>
      <c r="SI148" s="63">
        <f t="shared" si="9735"/>
        <v>0</v>
      </c>
      <c r="SJ148" s="63">
        <f t="shared" si="9735"/>
        <v>0</v>
      </c>
      <c r="SK148" s="3">
        <f t="shared" si="9155"/>
        <v>0</v>
      </c>
      <c r="SL148" s="3">
        <f t="shared" si="9156"/>
        <v>0</v>
      </c>
      <c r="SM148" s="63">
        <f>план!CK147</f>
        <v>40</v>
      </c>
      <c r="SN148" s="63">
        <f>план!CL147</f>
        <v>596332.79999999993</v>
      </c>
      <c r="SO148" s="63">
        <f t="shared" si="9729"/>
        <v>30</v>
      </c>
      <c r="SP148" s="63">
        <f t="shared" si="9729"/>
        <v>447249.6</v>
      </c>
      <c r="SQ148" s="63">
        <f t="shared" si="9729"/>
        <v>28</v>
      </c>
      <c r="SR148" s="63">
        <f t="shared" si="9729"/>
        <v>417432.96</v>
      </c>
      <c r="SS148" s="63">
        <f t="shared" si="9729"/>
        <v>0</v>
      </c>
      <c r="ST148" s="63">
        <f t="shared" si="9729"/>
        <v>0</v>
      </c>
      <c r="SU148" s="63">
        <f t="shared" ref="SU148:SW148" si="9736">SUM(SU149:SU152)</f>
        <v>43.2</v>
      </c>
      <c r="SV148" s="63">
        <f t="shared" si="9736"/>
        <v>32.400000000000006</v>
      </c>
      <c r="SW148" s="63">
        <f t="shared" si="9736"/>
        <v>30.240000000000002</v>
      </c>
      <c r="SX148" s="3">
        <f t="shared" si="9157"/>
        <v>-2</v>
      </c>
      <c r="SY148" s="3">
        <f t="shared" si="9158"/>
        <v>-29816.639999999956</v>
      </c>
      <c r="SZ148" s="63">
        <f>план!CM147</f>
        <v>0</v>
      </c>
      <c r="TA148" s="63">
        <f>план!CN147</f>
        <v>0</v>
      </c>
      <c r="TB148" s="63">
        <f t="shared" si="9729"/>
        <v>0</v>
      </c>
      <c r="TC148" s="63">
        <f t="shared" si="9729"/>
        <v>0</v>
      </c>
      <c r="TD148" s="63">
        <f t="shared" si="9729"/>
        <v>0</v>
      </c>
      <c r="TE148" s="63">
        <f t="shared" si="9729"/>
        <v>0</v>
      </c>
      <c r="TF148" s="63">
        <f t="shared" si="9729"/>
        <v>0</v>
      </c>
      <c r="TG148" s="63">
        <f t="shared" si="9729"/>
        <v>0</v>
      </c>
      <c r="TH148" s="63">
        <f t="shared" ref="TH148:TJ148" si="9737">SUM(TH149:TH152)</f>
        <v>0</v>
      </c>
      <c r="TI148" s="63">
        <f t="shared" si="9737"/>
        <v>0</v>
      </c>
      <c r="TJ148" s="63">
        <f t="shared" si="9737"/>
        <v>0</v>
      </c>
      <c r="TK148" s="3">
        <f t="shared" si="9159"/>
        <v>0</v>
      </c>
      <c r="TL148" s="3">
        <f t="shared" si="9160"/>
        <v>0</v>
      </c>
      <c r="TM148" s="63">
        <f>план!CO147</f>
        <v>25</v>
      </c>
      <c r="TN148" s="63">
        <f>план!CP147</f>
        <v>372708</v>
      </c>
      <c r="TO148" s="63">
        <f t="shared" si="9729"/>
        <v>18.75</v>
      </c>
      <c r="TP148" s="63">
        <f t="shared" si="9729"/>
        <v>279531</v>
      </c>
      <c r="TQ148" s="63">
        <f t="shared" si="9729"/>
        <v>10</v>
      </c>
      <c r="TR148" s="63">
        <f t="shared" si="9729"/>
        <v>149083.20000000001</v>
      </c>
      <c r="TS148" s="63">
        <f t="shared" si="9729"/>
        <v>0</v>
      </c>
      <c r="TT148" s="63">
        <f t="shared" si="9729"/>
        <v>0</v>
      </c>
      <c r="TU148" s="63">
        <f t="shared" ref="TU148:TW148" si="9738">SUM(TU149:TU152)</f>
        <v>27</v>
      </c>
      <c r="TV148" s="63">
        <f t="shared" si="9738"/>
        <v>20.25</v>
      </c>
      <c r="TW148" s="63">
        <f t="shared" si="9738"/>
        <v>10.8</v>
      </c>
      <c r="TX148" s="3">
        <f t="shared" si="9161"/>
        <v>-8.75</v>
      </c>
      <c r="TY148" s="3">
        <f t="shared" si="9162"/>
        <v>-130447.79999999999</v>
      </c>
      <c r="TZ148" s="63">
        <f>план!CQ147</f>
        <v>151</v>
      </c>
      <c r="UA148" s="63">
        <f>план!CR147</f>
        <v>2251156.3199999998</v>
      </c>
      <c r="UB148" s="63">
        <f t="shared" si="9729"/>
        <v>113.25</v>
      </c>
      <c r="UC148" s="63">
        <f t="shared" si="9729"/>
        <v>1688367.2399999998</v>
      </c>
      <c r="UD148" s="63">
        <f t="shared" si="9729"/>
        <v>120</v>
      </c>
      <c r="UE148" s="63">
        <f t="shared" si="9729"/>
        <v>1788998.4000000001</v>
      </c>
      <c r="UF148" s="63">
        <f t="shared" si="9729"/>
        <v>0</v>
      </c>
      <c r="UG148" s="63">
        <f t="shared" si="9729"/>
        <v>0</v>
      </c>
      <c r="UH148" s="63">
        <f t="shared" ref="UH148:UJ148" si="9739">SUM(UH149:UH152)</f>
        <v>163.08000000000001</v>
      </c>
      <c r="UI148" s="63">
        <f t="shared" si="9739"/>
        <v>122.31</v>
      </c>
      <c r="UJ148" s="63">
        <f t="shared" si="9739"/>
        <v>129.60000000000002</v>
      </c>
      <c r="UK148" s="3">
        <f t="shared" si="9163"/>
        <v>6.75</v>
      </c>
      <c r="UL148" s="3">
        <f t="shared" si="9164"/>
        <v>100631.16000000038</v>
      </c>
      <c r="UM148" s="63">
        <f>план!CS147</f>
        <v>104</v>
      </c>
      <c r="UN148" s="63">
        <f>план!CT147</f>
        <v>1550465.2800000003</v>
      </c>
      <c r="UO148" s="63">
        <f t="shared" si="9729"/>
        <v>78</v>
      </c>
      <c r="UP148" s="63">
        <f t="shared" si="9729"/>
        <v>1162848.9600000002</v>
      </c>
      <c r="UQ148" s="63">
        <f t="shared" si="9729"/>
        <v>82</v>
      </c>
      <c r="UR148" s="63">
        <f t="shared" si="9729"/>
        <v>1222482.2399999995</v>
      </c>
      <c r="US148" s="63">
        <f t="shared" si="9729"/>
        <v>0</v>
      </c>
      <c r="UT148" s="63">
        <f t="shared" si="9729"/>
        <v>0</v>
      </c>
      <c r="UU148" s="63">
        <f t="shared" ref="UU148:UW148" si="9740">SUM(UU149:UU152)</f>
        <v>112.32000000000001</v>
      </c>
      <c r="UV148" s="63">
        <f t="shared" si="9740"/>
        <v>84.240000000000009</v>
      </c>
      <c r="UW148" s="63">
        <f t="shared" si="9740"/>
        <v>88.56</v>
      </c>
      <c r="UX148" s="3">
        <f t="shared" si="9165"/>
        <v>4</v>
      </c>
      <c r="UY148" s="3">
        <f t="shared" si="9166"/>
        <v>59633.279999999329</v>
      </c>
      <c r="UZ148" s="63">
        <f>план!CU147</f>
        <v>10</v>
      </c>
      <c r="VA148" s="63">
        <f>план!CV147</f>
        <v>149083.19999999998</v>
      </c>
      <c r="VB148" s="63">
        <f t="shared" si="9729"/>
        <v>7.5</v>
      </c>
      <c r="VC148" s="63">
        <f t="shared" si="9729"/>
        <v>111812.4</v>
      </c>
      <c r="VD148" s="63">
        <f t="shared" si="9729"/>
        <v>7</v>
      </c>
      <c r="VE148" s="63">
        <f t="shared" si="9729"/>
        <v>104358.24000000002</v>
      </c>
      <c r="VF148" s="63">
        <f t="shared" si="9729"/>
        <v>0</v>
      </c>
      <c r="VG148" s="63">
        <f t="shared" si="9729"/>
        <v>0</v>
      </c>
      <c r="VH148" s="63">
        <f t="shared" ref="VH148:VJ148" si="9741">SUM(VH149:VH152)</f>
        <v>10.8</v>
      </c>
      <c r="VI148" s="63">
        <f t="shared" si="9741"/>
        <v>8.1000000000000014</v>
      </c>
      <c r="VJ148" s="63">
        <f t="shared" si="9741"/>
        <v>7.5600000000000005</v>
      </c>
      <c r="VK148" s="3">
        <f t="shared" si="9167"/>
        <v>-0.5</v>
      </c>
      <c r="VL148" s="3">
        <f t="shared" si="9168"/>
        <v>-7454.1599999999744</v>
      </c>
      <c r="VM148" s="63">
        <f>план!CW147</f>
        <v>325</v>
      </c>
      <c r="VN148" s="63">
        <f>план!CX147</f>
        <v>4959087</v>
      </c>
      <c r="VO148" s="63">
        <f t="shared" si="9729"/>
        <v>243.75</v>
      </c>
      <c r="VP148" s="63">
        <f t="shared" si="9729"/>
        <v>3719315.25</v>
      </c>
      <c r="VQ148" s="63">
        <f t="shared" si="9729"/>
        <v>236</v>
      </c>
      <c r="VR148" s="63">
        <f t="shared" si="9729"/>
        <v>3571038.7399999998</v>
      </c>
      <c r="VS148" s="63">
        <f t="shared" si="9729"/>
        <v>0</v>
      </c>
      <c r="VT148" s="63">
        <f t="shared" si="9729"/>
        <v>0</v>
      </c>
      <c r="VU148" s="63">
        <f t="shared" ref="VU148:VW148" si="9742">SUM(VU149:VU152)</f>
        <v>359.25</v>
      </c>
      <c r="VV148" s="63">
        <f t="shared" si="9742"/>
        <v>269.4375</v>
      </c>
      <c r="VW148" s="63">
        <f t="shared" si="9742"/>
        <v>259.17</v>
      </c>
      <c r="VX148" s="3">
        <f t="shared" si="9169"/>
        <v>-7.75</v>
      </c>
      <c r="VY148" s="3">
        <f t="shared" si="9170"/>
        <v>-148276.51000000024</v>
      </c>
      <c r="VZ148" s="63">
        <f>план!CY147</f>
        <v>170</v>
      </c>
      <c r="WA148" s="63">
        <f>план!CZ147</f>
        <v>2534414.4000000004</v>
      </c>
      <c r="WB148" s="63">
        <f t="shared" si="9729"/>
        <v>127.5</v>
      </c>
      <c r="WC148" s="63">
        <f t="shared" si="9729"/>
        <v>1900810.8000000003</v>
      </c>
      <c r="WD148" s="63">
        <f t="shared" si="9729"/>
        <v>102</v>
      </c>
      <c r="WE148" s="63">
        <f t="shared" si="9729"/>
        <v>1520648.6400000004</v>
      </c>
      <c r="WF148" s="63">
        <f t="shared" si="9729"/>
        <v>0</v>
      </c>
      <c r="WG148" s="63">
        <f t="shared" si="9729"/>
        <v>0</v>
      </c>
      <c r="WH148" s="63">
        <f t="shared" ref="WH148:WJ148" si="9743">SUM(WH149:WH152)</f>
        <v>183.60000000000002</v>
      </c>
      <c r="WI148" s="63">
        <f t="shared" si="9743"/>
        <v>137.70000000000002</v>
      </c>
      <c r="WJ148" s="63">
        <f t="shared" si="9743"/>
        <v>110.16000000000001</v>
      </c>
      <c r="WK148" s="3">
        <f t="shared" si="9171"/>
        <v>-25.5</v>
      </c>
      <c r="WL148" s="3">
        <f t="shared" si="9172"/>
        <v>-380162.15999999992</v>
      </c>
      <c r="WM148" s="63">
        <f>план!DA147</f>
        <v>0</v>
      </c>
      <c r="WN148" s="63">
        <f>план!DB147</f>
        <v>0</v>
      </c>
      <c r="WO148" s="63">
        <f t="shared" si="9729"/>
        <v>0</v>
      </c>
      <c r="WP148" s="63">
        <f t="shared" si="9729"/>
        <v>0</v>
      </c>
      <c r="WQ148" s="63">
        <f t="shared" si="9729"/>
        <v>0</v>
      </c>
      <c r="WR148" s="63">
        <f t="shared" si="9729"/>
        <v>0</v>
      </c>
      <c r="WS148" s="63">
        <f t="shared" si="9729"/>
        <v>0</v>
      </c>
      <c r="WT148" s="63">
        <f t="shared" si="9729"/>
        <v>0</v>
      </c>
      <c r="WU148" s="63">
        <f t="shared" ref="WU148:WW148" si="9744">SUM(WU149:WU152)</f>
        <v>0</v>
      </c>
      <c r="WV148" s="63">
        <f t="shared" si="9744"/>
        <v>0</v>
      </c>
      <c r="WW148" s="63">
        <f t="shared" si="9744"/>
        <v>0</v>
      </c>
      <c r="WX148" s="3">
        <f t="shared" si="9173"/>
        <v>0</v>
      </c>
      <c r="WY148" s="3">
        <f t="shared" si="9174"/>
        <v>0</v>
      </c>
      <c r="WZ148" s="63">
        <f>план!DC147</f>
        <v>33</v>
      </c>
      <c r="XA148" s="63">
        <f>план!DD147</f>
        <v>590369.47200000007</v>
      </c>
      <c r="XB148" s="63">
        <f t="shared" si="9729"/>
        <v>24.75</v>
      </c>
      <c r="XC148" s="63">
        <f t="shared" si="9729"/>
        <v>442777.10400000005</v>
      </c>
      <c r="XD148" s="63">
        <f t="shared" si="9729"/>
        <v>26</v>
      </c>
      <c r="XE148" s="63">
        <f t="shared" si="9729"/>
        <v>465139.48</v>
      </c>
      <c r="XF148" s="63">
        <f t="shared" si="9729"/>
        <v>0</v>
      </c>
      <c r="XG148" s="63">
        <f t="shared" si="9729"/>
        <v>0</v>
      </c>
      <c r="XH148" s="63">
        <f t="shared" ref="XH148:XJ148" si="9745">SUM(XH149:XH152)</f>
        <v>35.64</v>
      </c>
      <c r="XI148" s="63">
        <f t="shared" si="9745"/>
        <v>26.73</v>
      </c>
      <c r="XJ148" s="63">
        <f t="shared" si="9745"/>
        <v>28.080000000000002</v>
      </c>
      <c r="XK148" s="3">
        <f t="shared" si="9175"/>
        <v>1.25</v>
      </c>
      <c r="XL148" s="3">
        <f t="shared" si="9176"/>
        <v>22362.375999999931</v>
      </c>
      <c r="XM148" s="63">
        <f>план!DE147</f>
        <v>20</v>
      </c>
      <c r="XN148" s="63">
        <f>план!DF147</f>
        <v>298166.39999999997</v>
      </c>
      <c r="XO148" s="63">
        <f t="shared" si="9729"/>
        <v>15</v>
      </c>
      <c r="XP148" s="63">
        <f t="shared" si="9729"/>
        <v>223624.8</v>
      </c>
      <c r="XQ148" s="63">
        <f t="shared" si="9729"/>
        <v>20</v>
      </c>
      <c r="XR148" s="63">
        <f t="shared" si="9729"/>
        <v>290712.24000000005</v>
      </c>
      <c r="XS148" s="63">
        <f t="shared" si="9729"/>
        <v>0</v>
      </c>
      <c r="XT148" s="63">
        <f t="shared" si="9729"/>
        <v>0</v>
      </c>
      <c r="XU148" s="63">
        <f t="shared" ref="XU148:XW148" si="9746">SUM(XU149:XU152)</f>
        <v>21.6</v>
      </c>
      <c r="XV148" s="63">
        <f t="shared" si="9746"/>
        <v>16.200000000000003</v>
      </c>
      <c r="XW148" s="63">
        <f t="shared" si="9746"/>
        <v>21.6</v>
      </c>
      <c r="XX148" s="3">
        <f t="shared" si="9177"/>
        <v>5</v>
      </c>
      <c r="XY148" s="3">
        <f t="shared" si="9178"/>
        <v>67087.440000000061</v>
      </c>
      <c r="XZ148" s="63">
        <f>план!DG147</f>
        <v>30</v>
      </c>
      <c r="YA148" s="63">
        <f>план!DH147</f>
        <v>536699.52</v>
      </c>
      <c r="YB148" s="63">
        <f t="shared" si="9729"/>
        <v>22.5</v>
      </c>
      <c r="YC148" s="63">
        <f t="shared" si="9729"/>
        <v>402524.64</v>
      </c>
      <c r="YD148" s="63">
        <f t="shared" si="9729"/>
        <v>13</v>
      </c>
      <c r="YE148" s="63">
        <f t="shared" si="9729"/>
        <v>232569.74000000002</v>
      </c>
      <c r="YF148" s="63">
        <f t="shared" si="9729"/>
        <v>0</v>
      </c>
      <c r="YG148" s="63">
        <f t="shared" si="9729"/>
        <v>0</v>
      </c>
      <c r="YH148" s="63">
        <f t="shared" ref="YH148:YJ148" si="9747">SUM(YH149:YH152)</f>
        <v>32.400000000000006</v>
      </c>
      <c r="YI148" s="63">
        <f t="shared" si="9747"/>
        <v>24.3</v>
      </c>
      <c r="YJ148" s="63">
        <f t="shared" si="9747"/>
        <v>14.040000000000001</v>
      </c>
      <c r="YK148" s="3">
        <f t="shared" si="9179"/>
        <v>-9.5</v>
      </c>
      <c r="YL148" s="3">
        <f t="shared" si="9180"/>
        <v>-169954.9</v>
      </c>
      <c r="YM148" s="63">
        <f>план!DI147</f>
        <v>45</v>
      </c>
      <c r="YN148" s="63">
        <f>план!DJ147</f>
        <v>805049.28</v>
      </c>
      <c r="YO148" s="63">
        <f t="shared" si="9729"/>
        <v>33.75</v>
      </c>
      <c r="YP148" s="63">
        <f t="shared" si="9729"/>
        <v>603786.96</v>
      </c>
      <c r="YQ148" s="63">
        <f t="shared" si="9729"/>
        <v>39</v>
      </c>
      <c r="YR148" s="63">
        <f t="shared" si="9729"/>
        <v>708641.99999999977</v>
      </c>
      <c r="YS148" s="63">
        <f t="shared" si="9729"/>
        <v>0</v>
      </c>
      <c r="YT148" s="63">
        <f t="shared" si="9729"/>
        <v>0</v>
      </c>
      <c r="YU148" s="63">
        <f t="shared" ref="YU148:YW148" si="9748">SUM(YU149:YU152)</f>
        <v>48.6</v>
      </c>
      <c r="YV148" s="63">
        <f t="shared" si="9748"/>
        <v>36.450000000000003</v>
      </c>
      <c r="YW148" s="63">
        <f t="shared" si="9748"/>
        <v>42.78</v>
      </c>
      <c r="YX148" s="3">
        <f t="shared" si="9181"/>
        <v>5.25</v>
      </c>
      <c r="YY148" s="3">
        <f t="shared" si="9182"/>
        <v>104855.0399999998</v>
      </c>
      <c r="YZ148" s="63">
        <f>план!DK147</f>
        <v>80</v>
      </c>
      <c r="ZA148" s="63">
        <f>план!DL147</f>
        <v>1431198.72</v>
      </c>
      <c r="ZB148" s="63">
        <f t="shared" si="9729"/>
        <v>60</v>
      </c>
      <c r="ZC148" s="63">
        <f t="shared" si="9729"/>
        <v>1073399.04</v>
      </c>
      <c r="ZD148" s="63">
        <f t="shared" si="9729"/>
        <v>40</v>
      </c>
      <c r="ZE148" s="63">
        <f t="shared" si="9729"/>
        <v>715599.2</v>
      </c>
      <c r="ZF148" s="63">
        <f t="shared" si="9729"/>
        <v>0</v>
      </c>
      <c r="ZG148" s="63">
        <f t="shared" si="9729"/>
        <v>0</v>
      </c>
      <c r="ZH148" s="63">
        <f t="shared" ref="ZH148:ZJ148" si="9749">SUM(ZH149:ZH152)</f>
        <v>86.4</v>
      </c>
      <c r="ZI148" s="63">
        <f t="shared" si="9749"/>
        <v>64.800000000000011</v>
      </c>
      <c r="ZJ148" s="63">
        <f t="shared" si="9749"/>
        <v>43.2</v>
      </c>
      <c r="ZK148" s="3">
        <f t="shared" si="9183"/>
        <v>-20</v>
      </c>
      <c r="ZL148" s="3">
        <f t="shared" si="9184"/>
        <v>-357799.84000000008</v>
      </c>
      <c r="ZM148" s="63">
        <f>план!DM147</f>
        <v>31</v>
      </c>
      <c r="ZN148" s="63">
        <f>план!DN147</f>
        <v>554589.50400000007</v>
      </c>
      <c r="ZO148" s="63">
        <f t="shared" si="9729"/>
        <v>23.25</v>
      </c>
      <c r="ZP148" s="63">
        <f t="shared" si="9729"/>
        <v>415942.12800000008</v>
      </c>
      <c r="ZQ148" s="63">
        <f t="shared" si="9729"/>
        <v>10</v>
      </c>
      <c r="ZR148" s="63">
        <f t="shared" si="9729"/>
        <v>178899.80000000002</v>
      </c>
      <c r="ZS148" s="63">
        <f t="shared" si="9729"/>
        <v>0</v>
      </c>
      <c r="ZT148" s="63">
        <f t="shared" si="9729"/>
        <v>0</v>
      </c>
      <c r="ZU148" s="63">
        <f t="shared" ref="ZU148:ZW148" si="9750">SUM(ZU149:ZU152)</f>
        <v>33.480000000000004</v>
      </c>
      <c r="ZV148" s="63">
        <f t="shared" si="9750"/>
        <v>25.110000000000003</v>
      </c>
      <c r="ZW148" s="63">
        <f t="shared" si="9750"/>
        <v>10.8</v>
      </c>
      <c r="ZX148" s="3">
        <f t="shared" si="9185"/>
        <v>-13.25</v>
      </c>
      <c r="ZY148" s="3">
        <f t="shared" si="9186"/>
        <v>-237042.32800000007</v>
      </c>
      <c r="ZZ148" s="63">
        <f>план!DO147</f>
        <v>39</v>
      </c>
      <c r="AAA148" s="63">
        <f>план!DP147</f>
        <v>581424.48</v>
      </c>
      <c r="AAB148" s="63">
        <f t="shared" si="9729"/>
        <v>29.25</v>
      </c>
      <c r="AAC148" s="63">
        <f t="shared" si="9729"/>
        <v>436068.36</v>
      </c>
      <c r="AAD148" s="63">
        <f t="shared" si="9729"/>
        <v>22</v>
      </c>
      <c r="AAE148" s="63">
        <f t="shared" si="9729"/>
        <v>327983.04000000004</v>
      </c>
      <c r="AAF148" s="63">
        <f t="shared" si="9729"/>
        <v>0</v>
      </c>
      <c r="AAG148" s="63">
        <f t="shared" si="9729"/>
        <v>0</v>
      </c>
      <c r="AAH148" s="63">
        <f t="shared" ref="AAH148:AAJ148" si="9751">SUM(AAH149:AAH152)</f>
        <v>42.120000000000005</v>
      </c>
      <c r="AAI148" s="63">
        <f t="shared" si="9751"/>
        <v>31.590000000000003</v>
      </c>
      <c r="AAJ148" s="63">
        <f t="shared" si="9751"/>
        <v>23.76</v>
      </c>
      <c r="AAK148" s="3">
        <f t="shared" si="9187"/>
        <v>-7.25</v>
      </c>
      <c r="AAL148" s="3">
        <f t="shared" si="9188"/>
        <v>-108085.31999999995</v>
      </c>
      <c r="AAM148" s="63">
        <f>план!DQ147</f>
        <v>45</v>
      </c>
      <c r="AAN148" s="63">
        <f>план!DR147</f>
        <v>670874.4</v>
      </c>
      <c r="AAO148" s="63">
        <f t="shared" si="9729"/>
        <v>33.75</v>
      </c>
      <c r="AAP148" s="63">
        <f t="shared" si="9729"/>
        <v>503155.80000000005</v>
      </c>
      <c r="AAQ148" s="63">
        <f t="shared" si="9729"/>
        <v>45</v>
      </c>
      <c r="AAR148" s="63">
        <f t="shared" si="9729"/>
        <v>670874.4</v>
      </c>
      <c r="AAS148" s="63">
        <f t="shared" si="9729"/>
        <v>0</v>
      </c>
      <c r="AAT148" s="63">
        <f t="shared" si="9729"/>
        <v>0</v>
      </c>
      <c r="AAU148" s="63">
        <f t="shared" ref="AAU148:AAW148" si="9752">SUM(AAU149:AAU152)</f>
        <v>48.6</v>
      </c>
      <c r="AAV148" s="63">
        <f t="shared" si="9752"/>
        <v>36.450000000000003</v>
      </c>
      <c r="AAW148" s="63">
        <f t="shared" si="9752"/>
        <v>48.6</v>
      </c>
      <c r="AAX148" s="3">
        <f t="shared" si="9189"/>
        <v>11.25</v>
      </c>
      <c r="AAY148" s="3">
        <f t="shared" si="9190"/>
        <v>167718.59999999998</v>
      </c>
      <c r="AAZ148" s="63">
        <f>план!DS147</f>
        <v>38</v>
      </c>
      <c r="ABA148" s="63">
        <f>план!DT147</f>
        <v>679819.39199999999</v>
      </c>
      <c r="ABB148" s="63">
        <f t="shared" ref="ABB148:ABC148" si="9753">SUM(ABB149:ABB152)</f>
        <v>28.5</v>
      </c>
      <c r="ABC148" s="63">
        <f t="shared" si="9753"/>
        <v>509864.54399999999</v>
      </c>
      <c r="ABD148" s="63">
        <f t="shared" si="9729"/>
        <v>44</v>
      </c>
      <c r="ABE148" s="63">
        <f t="shared" si="9729"/>
        <v>794315.11999999965</v>
      </c>
      <c r="ABF148" s="63">
        <f t="shared" si="9729"/>
        <v>0</v>
      </c>
      <c r="ABG148" s="63">
        <f t="shared" si="9729"/>
        <v>0</v>
      </c>
      <c r="ABH148" s="63">
        <f t="shared" ref="ABH148:ABJ148" si="9754">SUM(ABH149:ABH152)</f>
        <v>41.040000000000006</v>
      </c>
      <c r="ABI148" s="63">
        <f t="shared" si="9754"/>
        <v>30.78</v>
      </c>
      <c r="ABJ148" s="63">
        <f t="shared" si="9754"/>
        <v>47.52</v>
      </c>
      <c r="ABK148" s="3">
        <f t="shared" si="9191"/>
        <v>15.5</v>
      </c>
      <c r="ABL148" s="3">
        <f t="shared" si="9192"/>
        <v>284450.57599999965</v>
      </c>
      <c r="ABM148" s="63">
        <f>план!DU147</f>
        <v>18</v>
      </c>
      <c r="ABN148" s="63">
        <f>план!DV147</f>
        <v>322019.712</v>
      </c>
      <c r="ABO148" s="63">
        <f t="shared" ref="ABO148:ABT148" si="9755">SUM(ABO149:ABO152)</f>
        <v>9</v>
      </c>
      <c r="ABP148" s="63">
        <f t="shared" si="9755"/>
        <v>241514.78399999999</v>
      </c>
      <c r="ABQ148" s="63">
        <f t="shared" si="9755"/>
        <v>4</v>
      </c>
      <c r="ABR148" s="63">
        <f t="shared" si="9755"/>
        <v>71559.92</v>
      </c>
      <c r="ABS148" s="63">
        <f t="shared" si="9755"/>
        <v>0</v>
      </c>
      <c r="ABT148" s="63">
        <f t="shared" si="9755"/>
        <v>0</v>
      </c>
      <c r="ABU148" s="63">
        <f t="shared" ref="ABU148:ABW148" si="9756">SUM(ABU149:ABU152)</f>
        <v>19.440000000000001</v>
      </c>
      <c r="ABV148" s="63">
        <f t="shared" si="9756"/>
        <v>9.7200000000000006</v>
      </c>
      <c r="ABW148" s="63">
        <f t="shared" si="9756"/>
        <v>4.32</v>
      </c>
      <c r="ABX148" s="77">
        <f>SUM(ABQ148-ABO148)</f>
        <v>-5</v>
      </c>
      <c r="ABY148" s="77">
        <f>SUM(ABR148-ABP148)</f>
        <v>-169954.864</v>
      </c>
      <c r="ABZ148" s="63">
        <f>план!DW147</f>
        <v>1</v>
      </c>
      <c r="ACA148" s="63">
        <f>план!DX147</f>
        <v>17889.984</v>
      </c>
      <c r="ACB148" s="63">
        <f t="shared" ref="ACB148:ACC148" si="9757">SUM(ACB149:ACB152)</f>
        <v>0.75</v>
      </c>
      <c r="ACC148" s="63">
        <f t="shared" si="9757"/>
        <v>13417.488000000001</v>
      </c>
      <c r="ACD148" s="63">
        <f t="shared" si="9729"/>
        <v>0</v>
      </c>
      <c r="ACE148" s="63">
        <f t="shared" si="9729"/>
        <v>0</v>
      </c>
      <c r="ACF148" s="63">
        <f t="shared" si="9729"/>
        <v>0</v>
      </c>
      <c r="ACG148" s="63">
        <f t="shared" si="9729"/>
        <v>0</v>
      </c>
      <c r="ACH148" s="63">
        <f t="shared" ref="ACH148:ACJ148" si="9758">SUM(ACH149:ACH152)</f>
        <v>1.08</v>
      </c>
      <c r="ACI148" s="63">
        <f t="shared" si="9758"/>
        <v>0.81</v>
      </c>
      <c r="ACJ148" s="63">
        <f t="shared" si="9758"/>
        <v>0</v>
      </c>
      <c r="ACK148" s="77">
        <f>SUM(ACD148-ACB148)</f>
        <v>-0.75</v>
      </c>
      <c r="ACL148" s="77">
        <f>SUM(ACE148-ACC148)</f>
        <v>-13417.488000000001</v>
      </c>
      <c r="ACM148" s="63">
        <f>план!DY147</f>
        <v>2</v>
      </c>
      <c r="ACN148" s="63">
        <f>план!DZ147</f>
        <v>47493.648000000001</v>
      </c>
      <c r="ACO148" s="63">
        <f t="shared" ref="ACO148:ACT148" si="9759">SUM(ACO149:ACO152)</f>
        <v>1.5</v>
      </c>
      <c r="ACP148" s="63">
        <f t="shared" si="9759"/>
        <v>35620.236000000004</v>
      </c>
      <c r="ACQ148" s="63">
        <f t="shared" si="9759"/>
        <v>0</v>
      </c>
      <c r="ACR148" s="63">
        <f t="shared" si="9759"/>
        <v>0</v>
      </c>
      <c r="ACS148" s="63">
        <f t="shared" si="9759"/>
        <v>0</v>
      </c>
      <c r="ACT148" s="63">
        <f t="shared" si="9759"/>
        <v>0</v>
      </c>
      <c r="ACU148" s="63">
        <f t="shared" ref="ACU148:ACW148" si="9760">SUM(ACU149:ACU152)</f>
        <v>2.16</v>
      </c>
      <c r="ACV148" s="63">
        <f t="shared" si="9760"/>
        <v>1.62</v>
      </c>
      <c r="ACW148" s="63">
        <f t="shared" si="9760"/>
        <v>0</v>
      </c>
      <c r="ACX148" s="77">
        <f>SUM(ACQ148-ACO148)</f>
        <v>-1.5</v>
      </c>
      <c r="ACY148" s="77">
        <f>SUM(ACR148-ACP148)</f>
        <v>-35620.236000000004</v>
      </c>
      <c r="ACZ148" s="63">
        <f>план!EA147</f>
        <v>5</v>
      </c>
      <c r="ADA148" s="63">
        <f>план!EB147</f>
        <v>136837.07999999999</v>
      </c>
      <c r="ADB148" s="63">
        <f t="shared" ref="ADB148:ADG148" si="9761">SUM(ADB149:ADB152)</f>
        <v>3.5</v>
      </c>
      <c r="ADC148" s="63">
        <f t="shared" si="9761"/>
        <v>102627.80999999998</v>
      </c>
      <c r="ADD148" s="63">
        <f t="shared" si="9761"/>
        <v>3</v>
      </c>
      <c r="ADE148" s="63">
        <f t="shared" si="9761"/>
        <v>82102.259999999995</v>
      </c>
      <c r="ADF148" s="63">
        <f t="shared" si="9761"/>
        <v>0</v>
      </c>
      <c r="ADG148" s="63">
        <f t="shared" si="9761"/>
        <v>0</v>
      </c>
      <c r="ADH148" s="63">
        <f t="shared" ref="ADH148:ADJ148" si="9762">SUM(ADH149:ADH152)</f>
        <v>5.4</v>
      </c>
      <c r="ADI148" s="63">
        <f t="shared" si="9762"/>
        <v>3.7800000000000002</v>
      </c>
      <c r="ADJ148" s="63">
        <f t="shared" si="9762"/>
        <v>3.24</v>
      </c>
      <c r="ADK148" s="77">
        <f>SUM(ADD148-ADB148)</f>
        <v>-0.5</v>
      </c>
      <c r="ADL148" s="77">
        <f>SUM(ADE148-ADC148)</f>
        <v>-20525.549999999988</v>
      </c>
      <c r="ADM148" s="63">
        <f t="shared" si="9729"/>
        <v>0</v>
      </c>
      <c r="ADN148" s="63">
        <f t="shared" si="9729"/>
        <v>0</v>
      </c>
      <c r="ADO148" s="63">
        <f t="shared" ref="ADO148:ADP148" si="9763">SUM(ADO149:ADO152)</f>
        <v>0</v>
      </c>
      <c r="ADP148" s="63">
        <f t="shared" si="9763"/>
        <v>0</v>
      </c>
      <c r="ADQ148" s="63"/>
      <c r="ADR148" s="63"/>
      <c r="ADS148" s="63"/>
      <c r="ADT148" s="63"/>
      <c r="ADU148" s="63">
        <f t="shared" ref="ADU148:ADW148" si="9764">SUM(ADU149:ADU152)</f>
        <v>0</v>
      </c>
      <c r="ADV148" s="63">
        <f t="shared" si="9764"/>
        <v>0</v>
      </c>
      <c r="ADW148" s="63">
        <f t="shared" si="9764"/>
        <v>0</v>
      </c>
      <c r="ADX148" s="77">
        <f>SUM(ADQ148-ADO148)</f>
        <v>0</v>
      </c>
      <c r="ADY148" s="77">
        <f>SUM(ADR148-ADP148)</f>
        <v>0</v>
      </c>
      <c r="ADZ148" s="63">
        <f>план!EE147</f>
        <v>0</v>
      </c>
      <c r="AEA148" s="63">
        <f>план!EF147</f>
        <v>0</v>
      </c>
      <c r="AEB148" s="63">
        <f t="shared" ref="AEB148:AEG148" si="9765">SUM(AEB149:AEB152)</f>
        <v>0</v>
      </c>
      <c r="AEC148" s="63">
        <f t="shared" si="9765"/>
        <v>0</v>
      </c>
      <c r="AED148" s="63">
        <f t="shared" si="9765"/>
        <v>6</v>
      </c>
      <c r="AEE148" s="63">
        <f t="shared" si="9765"/>
        <v>89449.920000000013</v>
      </c>
      <c r="AEF148" s="63">
        <f t="shared" si="9765"/>
        <v>0</v>
      </c>
      <c r="AEG148" s="63">
        <f t="shared" si="9765"/>
        <v>0</v>
      </c>
      <c r="AEH148" s="63">
        <f t="shared" ref="AEH148:AEJ148" si="9766">SUM(AEH149:AEH152)</f>
        <v>0</v>
      </c>
      <c r="AEI148" s="63">
        <f t="shared" si="9766"/>
        <v>0</v>
      </c>
      <c r="AEJ148" s="63">
        <f t="shared" si="9766"/>
        <v>6.48</v>
      </c>
      <c r="AEK148" s="77">
        <f>SUM(AED148-AEB148)</f>
        <v>6</v>
      </c>
      <c r="AEL148" s="77">
        <f>SUM(AEE148-AEC148)</f>
        <v>89449.920000000013</v>
      </c>
      <c r="AEM148" s="63">
        <f t="shared" si="9729"/>
        <v>3007</v>
      </c>
      <c r="AEN148" s="63">
        <f t="shared" ref="AEN148:AET148" si="9767">SUM(AEN149:AEN152)</f>
        <v>48928739.448000014</v>
      </c>
      <c r="AEO148" s="63">
        <f t="shared" si="9767"/>
        <v>2250.5</v>
      </c>
      <c r="AEP148" s="63">
        <f t="shared" si="9767"/>
        <v>36696554.585999988</v>
      </c>
      <c r="AEQ148" s="63">
        <f t="shared" si="9767"/>
        <v>2172</v>
      </c>
      <c r="AER148" s="63">
        <f t="shared" si="9767"/>
        <v>34933893.639999986</v>
      </c>
      <c r="AES148" s="63">
        <f t="shared" si="9767"/>
        <v>4</v>
      </c>
      <c r="AET148" s="63">
        <f t="shared" si="9767"/>
        <v>67170.259999999995</v>
      </c>
      <c r="AEU148" s="63">
        <f t="shared" ref="AEU148:AEW148" si="9768">SUM(AEU149:AEU152)</f>
        <v>3282.9</v>
      </c>
      <c r="AEV148" s="63">
        <f t="shared" si="9768"/>
        <v>2457.0450000000001</v>
      </c>
      <c r="AEW148" s="63">
        <f t="shared" si="9768"/>
        <v>2362.5000000000005</v>
      </c>
      <c r="AEX148" s="77">
        <f>SUM(AEQ148-AEO148)</f>
        <v>-78.5</v>
      </c>
      <c r="AEY148" s="77">
        <f>SUM(AER148-AEP148)</f>
        <v>-1762660.9460000023</v>
      </c>
      <c r="AEZ148" s="118">
        <f t="shared" ref="AEZ148:AEZ149" si="9769">SUM(FD148/FB148)</f>
        <v>0.87272727272727268</v>
      </c>
      <c r="AFA148" s="118">
        <f t="shared" ref="AFA148:AFA149" si="9770">SUM(FE148/FC148)</f>
        <v>0.87272707759523172</v>
      </c>
    </row>
    <row r="149" spans="1:833" x14ac:dyDescent="0.25">
      <c r="A149" s="7"/>
      <c r="B149" s="6">
        <v>104</v>
      </c>
      <c r="C149" s="1" t="s">
        <v>317</v>
      </c>
      <c r="D149" s="156">
        <f t="shared" si="9268"/>
        <v>9860</v>
      </c>
      <c r="E149" s="23">
        <v>10127</v>
      </c>
      <c r="F149" s="92">
        <v>1.08</v>
      </c>
      <c r="G149" s="25">
        <v>1</v>
      </c>
      <c r="H149" s="151"/>
      <c r="I149" s="23">
        <v>1.4</v>
      </c>
      <c r="J149" s="23">
        <v>1.68</v>
      </c>
      <c r="K149" s="23">
        <v>2.23</v>
      </c>
      <c r="L149" s="23">
        <v>2.57</v>
      </c>
      <c r="M149" s="3">
        <f>план!M148</f>
        <v>0</v>
      </c>
      <c r="N149" s="3">
        <f>план!N148</f>
        <v>0</v>
      </c>
      <c r="O149" s="3">
        <f t="shared" ref="O149:O152" si="9771">SUM(M149/12*$A$4)</f>
        <v>0</v>
      </c>
      <c r="P149" s="3">
        <f t="shared" ref="P149:P152" si="9772">SUM(N149/12*$A$4)</f>
        <v>0</v>
      </c>
      <c r="Q149" s="3">
        <f>VLOOKUP($B149,'ДС факт при поликлинике'!$D$6:$AK$80,31,0)</f>
        <v>0</v>
      </c>
      <c r="R149" s="3">
        <f>VLOOKUP($B149,'ДС факт при поликлинике'!$D$6:$AK$80,32,0)</f>
        <v>0</v>
      </c>
      <c r="S149" s="3">
        <f>VLOOKUP($B149,'ДС факт при поликлинике'!$D$6:$AK$80,33,0)</f>
        <v>0</v>
      </c>
      <c r="T149" s="3">
        <f>VLOOKUP($B149,'ДС факт при поликлинике'!$D$6:$AK$80,34,0)</f>
        <v>0</v>
      </c>
      <c r="U149" s="3">
        <f t="shared" ref="U149:U152" si="9773">SUM(M149*$F149)</f>
        <v>0</v>
      </c>
      <c r="V149" s="3">
        <f t="shared" ref="V149:V152" si="9774">SUM(O149*$F149)</f>
        <v>0</v>
      </c>
      <c r="W149" s="3">
        <f t="shared" ref="W149:W152" si="9775">SUM(Q149*$F149)</f>
        <v>0</v>
      </c>
      <c r="X149" s="3">
        <f t="shared" si="9082"/>
        <v>0</v>
      </c>
      <c r="Y149" s="3">
        <f t="shared" si="9083"/>
        <v>0</v>
      </c>
      <c r="Z149" s="3">
        <f>план!O148</f>
        <v>0</v>
      </c>
      <c r="AA149" s="3">
        <f>план!P148</f>
        <v>0</v>
      </c>
      <c r="AB149" s="3">
        <f t="shared" ref="AB149:AB152" si="9776">SUM(Z149/12*$A$4)</f>
        <v>0</v>
      </c>
      <c r="AC149" s="3">
        <f t="shared" ref="AC149:AC152" si="9777">SUM(AA149/12*$A$4)</f>
        <v>0</v>
      </c>
      <c r="AD149" s="3">
        <f>VLOOKUP($B149,'ДС факт при поликлинике'!$D$6:$JS$80,47,0)</f>
        <v>0</v>
      </c>
      <c r="AE149" s="3">
        <f>VLOOKUP($B149,'ДС факт при поликлинике'!$D$6:$JS$80,48,0)</f>
        <v>0</v>
      </c>
      <c r="AF149" s="3">
        <f>VLOOKUP($B149,'ДС факт при поликлинике'!$D$6:$JS$80,49,0)</f>
        <v>0</v>
      </c>
      <c r="AG149" s="3">
        <f>VLOOKUP($B149,'ДС факт при поликлинике'!$D$6:$JS$80,50,0)</f>
        <v>0</v>
      </c>
      <c r="AH149" s="3">
        <f t="shared" ref="AH149:AH152" si="9778">SUM(Z149*$F149)</f>
        <v>0</v>
      </c>
      <c r="AI149" s="3">
        <f t="shared" ref="AI149:AI152" si="9779">SUM(AB149*$F149)</f>
        <v>0</v>
      </c>
      <c r="AJ149" s="3">
        <f t="shared" ref="AJ149:AJ152" si="9780">SUM(AD149*$F149)</f>
        <v>0</v>
      </c>
      <c r="AK149" s="3">
        <f t="shared" si="9084"/>
        <v>0</v>
      </c>
      <c r="AL149" s="3">
        <f t="shared" si="9085"/>
        <v>0</v>
      </c>
      <c r="AM149" s="21">
        <f>план!Q148</f>
        <v>0</v>
      </c>
      <c r="AN149" s="3">
        <f>план!R148</f>
        <v>0</v>
      </c>
      <c r="AO149" s="3">
        <f t="shared" ref="AO149:AO152" si="9781">SUM(AM149/12*$A$4)</f>
        <v>0</v>
      </c>
      <c r="AP149" s="3">
        <f t="shared" ref="AP149:AP152" si="9782">SUM(AN149/12*$A$4)</f>
        <v>0</v>
      </c>
      <c r="AQ149" s="3">
        <f>VLOOKUP($B149,'ДС факт при поликлинике'!$D$6:$JS$80,7,0)</f>
        <v>0</v>
      </c>
      <c r="AR149" s="3">
        <f>VLOOKUP($B149,'ДС факт при поликлинике'!$D$6:$JS$80,8,0)</f>
        <v>0</v>
      </c>
      <c r="AS149" s="3">
        <f>VLOOKUP($B149,'ДС факт при поликлинике'!$D$6:$JS$80,9,0)</f>
        <v>0</v>
      </c>
      <c r="AT149" s="3">
        <f>VLOOKUP($B149,'ДС факт при поликлинике'!$D$6:$JS$80,10,0)</f>
        <v>0</v>
      </c>
      <c r="AU149" s="3">
        <f t="shared" ref="AU149:AU152" si="9783">SUM(AM149*$F149)</f>
        <v>0</v>
      </c>
      <c r="AV149" s="3">
        <f t="shared" ref="AV149:AV152" si="9784">SUM(AO149*$F149)</f>
        <v>0</v>
      </c>
      <c r="AW149" s="3">
        <f t="shared" ref="AW149:AW152" si="9785">SUM(AQ149*$F149)</f>
        <v>0</v>
      </c>
      <c r="AX149" s="3">
        <f t="shared" si="9086"/>
        <v>0</v>
      </c>
      <c r="AY149" s="3">
        <f t="shared" si="9087"/>
        <v>0</v>
      </c>
      <c r="AZ149" s="3">
        <f>план!S148</f>
        <v>0</v>
      </c>
      <c r="BA149" s="3">
        <f>план!T148</f>
        <v>0</v>
      </c>
      <c r="BB149" s="3">
        <f t="shared" ref="BB149:BB152" si="9786">SUM(AZ149/12*$A$4)</f>
        <v>0</v>
      </c>
      <c r="BC149" s="3">
        <f t="shared" ref="BC149:BC152" si="9787">SUM(BA149/12*$A$4)</f>
        <v>0</v>
      </c>
      <c r="BD149" s="3">
        <f>VLOOKUP($B149,'ДС факт при поликлинике'!$D$6:$JS$80,23,0)</f>
        <v>0</v>
      </c>
      <c r="BE149" s="3">
        <f>VLOOKUP($B149,'ДС факт при поликлинике'!$D$6:$JS$80,24,0)</f>
        <v>0</v>
      </c>
      <c r="BF149" s="3">
        <f>VLOOKUP($B149,'ДС факт при поликлинике'!$D$6:$JS$80,25,0)</f>
        <v>0</v>
      </c>
      <c r="BG149" s="3">
        <f>VLOOKUP($B149,'ДС факт при поликлинике'!$D$6:$JS$80,26,0)</f>
        <v>0</v>
      </c>
      <c r="BH149" s="3">
        <f t="shared" ref="BH149:BH152" si="9788">SUM(AZ149*$F149)</f>
        <v>0</v>
      </c>
      <c r="BI149" s="3">
        <f t="shared" ref="BI149:BI152" si="9789">SUM(BB149*$F149)</f>
        <v>0</v>
      </c>
      <c r="BJ149" s="3">
        <f t="shared" ref="BJ149:BJ152" si="9790">SUM(BD149*$F149)</f>
        <v>0</v>
      </c>
      <c r="BK149" s="3">
        <f t="shared" si="9088"/>
        <v>0</v>
      </c>
      <c r="BL149" s="3">
        <f t="shared" si="9089"/>
        <v>0</v>
      </c>
      <c r="BM149" s="3">
        <f>план!U148</f>
        <v>19</v>
      </c>
      <c r="BN149" s="3">
        <f>план!V148</f>
        <v>283258.08</v>
      </c>
      <c r="BO149" s="3">
        <f t="shared" ref="BO149:BO152" si="9791">SUM(BM149/12*$A$4)</f>
        <v>14.25</v>
      </c>
      <c r="BP149" s="3">
        <f t="shared" ref="BP149:BP152" si="9792">SUM(BN149/12*$A$4)</f>
        <v>212443.56</v>
      </c>
      <c r="BQ149" s="3">
        <f>VLOOKUP($B149,'ДС факт при поликлинике'!$D$6:$JS$80,255,0)</f>
        <v>3</v>
      </c>
      <c r="BR149" s="3">
        <f>VLOOKUP($B149,'ДС факт при поликлинике'!$D$6:$JS$80,256,0)</f>
        <v>44724.959999999999</v>
      </c>
      <c r="BS149" s="3">
        <f>VLOOKUP($B149,'ДС факт при поликлинике'!$D$6:$JS$80,257,0)</f>
        <v>0</v>
      </c>
      <c r="BT149" s="3">
        <f>VLOOKUP($B149,'ДС факт при поликлинике'!$D$6:$JS$80,258,0)</f>
        <v>0</v>
      </c>
      <c r="BU149" s="3">
        <f t="shared" ref="BU149:BU152" si="9793">SUM(BM149*$F149)</f>
        <v>20.520000000000003</v>
      </c>
      <c r="BV149" s="3">
        <f t="shared" ref="BV149:BV152" si="9794">SUM(BO149*$F149)</f>
        <v>15.39</v>
      </c>
      <c r="BW149" s="3">
        <f t="shared" ref="BW149:BW152" si="9795">SUM(BQ149*$F149)</f>
        <v>3.24</v>
      </c>
      <c r="BX149" s="3">
        <f t="shared" si="9090"/>
        <v>-11.25</v>
      </c>
      <c r="BY149" s="3">
        <f t="shared" si="9091"/>
        <v>-167718.6</v>
      </c>
      <c r="BZ149" s="3">
        <f>план!W148</f>
        <v>0</v>
      </c>
      <c r="CA149" s="3">
        <f>план!X148</f>
        <v>0</v>
      </c>
      <c r="CB149" s="3">
        <f t="shared" ref="CB149:CB152" si="9796">SUM(BZ149/12*$A$4)</f>
        <v>0</v>
      </c>
      <c r="CC149" s="3">
        <f t="shared" ref="CC149:CC152" si="9797">SUM(CA149/12*$A$4)</f>
        <v>0</v>
      </c>
      <c r="CD149" s="3">
        <f>VLOOKUP($B149,'ДС факт при поликлинике'!$D$6:$JS$80,11,0)</f>
        <v>0</v>
      </c>
      <c r="CE149" s="3">
        <f>VLOOKUP($B149,'ДС факт при поликлинике'!$D$6:$JS$80,12,0)</f>
        <v>0</v>
      </c>
      <c r="CF149" s="3">
        <f>VLOOKUP($B149,'ДС факт при поликлинике'!$D$6:$JS$80,13,0)</f>
        <v>0</v>
      </c>
      <c r="CG149" s="3">
        <f>VLOOKUP($B149,'ДС факт при поликлинике'!$D$6:$JS$80,14,0)</f>
        <v>0</v>
      </c>
      <c r="CH149" s="3">
        <f t="shared" ref="CH149:CH152" si="9798">SUM(BZ149*$F149)</f>
        <v>0</v>
      </c>
      <c r="CI149" s="3">
        <f t="shared" ref="CI149:CI152" si="9799">SUM(CB149*$F149)</f>
        <v>0</v>
      </c>
      <c r="CJ149" s="3">
        <f t="shared" ref="CJ149:CJ152" si="9800">SUM(CD149*$F149)</f>
        <v>0</v>
      </c>
      <c r="CK149" s="3">
        <f t="shared" si="9092"/>
        <v>0</v>
      </c>
      <c r="CL149" s="3">
        <f t="shared" si="9093"/>
        <v>0</v>
      </c>
      <c r="CM149" s="3">
        <f>план!Y148</f>
        <v>0</v>
      </c>
      <c r="CN149" s="3">
        <f>план!Z148</f>
        <v>0</v>
      </c>
      <c r="CO149" s="3">
        <f t="shared" ref="CO149:CO152" si="9801">SUM(CM149/12*$A$4)</f>
        <v>0</v>
      </c>
      <c r="CP149" s="3">
        <f t="shared" ref="CP149:CP152" si="9802">SUM(CN149/12*$A$4)</f>
        <v>0</v>
      </c>
      <c r="CQ149" s="3">
        <f>VLOOKUP($B149,'ДС факт при поликлинике'!$D$6:$JS$80,247,0)</f>
        <v>0</v>
      </c>
      <c r="CR149" s="3">
        <f>VLOOKUP($B149,'ДС факт при поликлинике'!$D$6:$JS$80,248,0)</f>
        <v>0</v>
      </c>
      <c r="CS149" s="3">
        <f>VLOOKUP($B149,'ДС факт при поликлинике'!$D$6:$JS$80,249,0)</f>
        <v>0</v>
      </c>
      <c r="CT149" s="3">
        <f>VLOOKUP($B149,'ДС факт при поликлинике'!$D$6:$JS$80,250,0)</f>
        <v>0</v>
      </c>
      <c r="CU149" s="3">
        <f t="shared" ref="CU149:CU152" si="9803">SUM(CM149*$F149)</f>
        <v>0</v>
      </c>
      <c r="CV149" s="3">
        <f t="shared" ref="CV149:CV152" si="9804">SUM(CO149*$F149)</f>
        <v>0</v>
      </c>
      <c r="CW149" s="3">
        <f t="shared" ref="CW149:CW152" si="9805">SUM(CQ149*$F149)</f>
        <v>0</v>
      </c>
      <c r="CX149" s="3">
        <f t="shared" si="9094"/>
        <v>0</v>
      </c>
      <c r="CY149" s="3">
        <f t="shared" si="9095"/>
        <v>0</v>
      </c>
      <c r="CZ149" s="3">
        <f>план!AA148</f>
        <v>10</v>
      </c>
      <c r="DA149" s="3">
        <f>план!AB148</f>
        <v>149083.19999999998</v>
      </c>
      <c r="DB149" s="3">
        <f t="shared" ref="DB149:DB152" si="9806">SUM(CZ149/12*$A$4)</f>
        <v>7.5</v>
      </c>
      <c r="DC149" s="3">
        <f t="shared" ref="DC149:DC152" si="9807">SUM(DA149/12*$A$4)</f>
        <v>111812.4</v>
      </c>
      <c r="DD149" s="3">
        <f>VLOOKUP($B149,'ДС факт при поликлинике'!$D$6:$JS$80,263,0)</f>
        <v>15</v>
      </c>
      <c r="DE149" s="3">
        <f>VLOOKUP($B149,'ДС факт при поликлинике'!$D$6:$JS$80,264,0)</f>
        <v>223624.80000000002</v>
      </c>
      <c r="DF149" s="3">
        <f>VLOOKUP($B149,'ДС факт при поликлинике'!$D$6:$JS$80,265,0)</f>
        <v>0</v>
      </c>
      <c r="DG149" s="3">
        <f>VLOOKUP($B149,'ДС факт при поликлинике'!$D$6:$JS$80,266,0)</f>
        <v>0</v>
      </c>
      <c r="DH149" s="3">
        <f t="shared" ref="DH149:DH152" si="9808">SUM(CZ149*$F149)</f>
        <v>10.8</v>
      </c>
      <c r="DI149" s="3">
        <f t="shared" ref="DI149:DI152" si="9809">SUM(DB149*$F149)</f>
        <v>8.1000000000000014</v>
      </c>
      <c r="DJ149" s="3">
        <f t="shared" ref="DJ149:DJ152" si="9810">SUM(DD149*$F149)</f>
        <v>16.200000000000003</v>
      </c>
      <c r="DK149" s="3">
        <f t="shared" si="9096"/>
        <v>7.5</v>
      </c>
      <c r="DL149" s="3">
        <f t="shared" si="9097"/>
        <v>111812.40000000002</v>
      </c>
      <c r="DM149" s="3">
        <f>план!AC148</f>
        <v>260</v>
      </c>
      <c r="DN149" s="3">
        <f>план!AD148</f>
        <v>4651395.84</v>
      </c>
      <c r="DO149" s="3">
        <f t="shared" ref="DO149:DO152" si="9811">SUM(DM149/12*$A$4)</f>
        <v>195</v>
      </c>
      <c r="DP149" s="3">
        <f t="shared" ref="DP149:DP152" si="9812">SUM(DN149/12*$A$4)</f>
        <v>3488546.88</v>
      </c>
      <c r="DQ149" s="3">
        <f>VLOOKUP($B149,'ДС факт при поликлинике'!$D$6:$JS$80,223,0)</f>
        <v>175</v>
      </c>
      <c r="DR149" s="3">
        <f>VLOOKUP($B149,'ДС факт при поликлинике'!$D$6:$JS$80,224,0)</f>
        <v>3130746.4999999981</v>
      </c>
      <c r="DS149" s="3">
        <f>VLOOKUP($B149,'ДС факт при поликлинике'!$D$6:$JS$80,225,0)</f>
        <v>1</v>
      </c>
      <c r="DT149" s="3">
        <f>VLOOKUP($B149,'ДС факт при поликлинике'!$D$6:$JS$80,226,0)</f>
        <v>17889.98</v>
      </c>
      <c r="DU149" s="3">
        <f t="shared" ref="DU149:DU152" si="9813">SUM(DM149*$F149)</f>
        <v>280.8</v>
      </c>
      <c r="DV149" s="3">
        <f t="shared" ref="DV149:DV152" si="9814">SUM(DO149*$F149)</f>
        <v>210.60000000000002</v>
      </c>
      <c r="DW149" s="3">
        <f t="shared" ref="DW149:DW152" si="9815">SUM(DQ149*$F149)</f>
        <v>189</v>
      </c>
      <c r="DX149" s="3">
        <f t="shared" si="9098"/>
        <v>-20</v>
      </c>
      <c r="DY149" s="3">
        <f t="shared" si="9099"/>
        <v>-357800.38000000175</v>
      </c>
      <c r="DZ149" s="3">
        <f>план!AE148</f>
        <v>24</v>
      </c>
      <c r="EA149" s="3">
        <f>план!AF148</f>
        <v>429359.61599999998</v>
      </c>
      <c r="EB149" s="3">
        <f t="shared" ref="EB149:EB152" si="9816">SUM(DZ149/12*$A$4)</f>
        <v>18</v>
      </c>
      <c r="EC149" s="3">
        <f t="shared" ref="EC149:EC152" si="9817">SUM(EA149/12*$A$4)</f>
        <v>322019.712</v>
      </c>
      <c r="ED149" s="3">
        <f>VLOOKUP($B149,'ДС факт при поликлинике'!$D$6:$JS$80,227,0)</f>
        <v>23</v>
      </c>
      <c r="EE149" s="3">
        <f>VLOOKUP($B149,'ДС факт при поликлинике'!$D$6:$JS$80,228,0)</f>
        <v>411469.53999999992</v>
      </c>
      <c r="EF149" s="3">
        <f>VLOOKUP($B149,'ДС факт при поликлинике'!$D$6:$JS$80,229,0)</f>
        <v>0</v>
      </c>
      <c r="EG149" s="3">
        <f>VLOOKUP($B149,'ДС факт при поликлинике'!$D$6:$JS$80,230,0)</f>
        <v>0</v>
      </c>
      <c r="EH149" s="3">
        <f t="shared" ref="EH149:EH152" si="9818">SUM(DZ149*$F149)</f>
        <v>25.92</v>
      </c>
      <c r="EI149" s="3">
        <f t="shared" ref="EI149:EI152" si="9819">SUM(EB149*$F149)</f>
        <v>19.440000000000001</v>
      </c>
      <c r="EJ149" s="3">
        <f t="shared" ref="EJ149:EJ152" si="9820">SUM(ED149*$F149)</f>
        <v>24.840000000000003</v>
      </c>
      <c r="EK149" s="3">
        <f t="shared" si="9100"/>
        <v>5</v>
      </c>
      <c r="EL149" s="3">
        <f t="shared" si="9101"/>
        <v>89449.827999999921</v>
      </c>
      <c r="EM149" s="3">
        <f>план!AG148</f>
        <v>50</v>
      </c>
      <c r="EN149" s="3">
        <f>план!AH148</f>
        <v>894499.2</v>
      </c>
      <c r="EO149" s="3">
        <f t="shared" ref="EO149:EO152" si="9821">SUM(EM149/12*$A$4)</f>
        <v>37.5</v>
      </c>
      <c r="EP149" s="3">
        <f t="shared" ref="EP149:EP152" si="9822">SUM(EN149/12*$A$4)</f>
        <v>670874.39999999991</v>
      </c>
      <c r="EQ149" s="3">
        <f>VLOOKUP($B149,'ДС факт при поликлинике'!$D$6:$JS$80,231,0)</f>
        <v>42</v>
      </c>
      <c r="ER149" s="3">
        <f>VLOOKUP($B149,'ДС факт при поликлинике'!$D$6:$JS$80,232,0)</f>
        <v>750596.42999999993</v>
      </c>
      <c r="ES149" s="3">
        <f>VLOOKUP($B149,'ДС факт при поликлинике'!$D$6:$JS$80,233,0)</f>
        <v>0</v>
      </c>
      <c r="ET149" s="3">
        <f>VLOOKUP($B149,'ДС факт при поликлинике'!$D$6:$JS$80,234,0)</f>
        <v>0</v>
      </c>
      <c r="EU149" s="3">
        <f t="shared" ref="EU149:EU152" si="9823">SUM(EM149*$F149)</f>
        <v>54</v>
      </c>
      <c r="EV149" s="3">
        <f t="shared" ref="EV149:EV152" si="9824">SUM(EO149*$F149)</f>
        <v>40.5</v>
      </c>
      <c r="EW149" s="3">
        <f t="shared" ref="EW149:EW152" si="9825">SUM(EQ149*$F149)</f>
        <v>45.36</v>
      </c>
      <c r="EX149" s="3">
        <f t="shared" si="9102"/>
        <v>4.5</v>
      </c>
      <c r="EY149" s="3">
        <f t="shared" si="9103"/>
        <v>79722.030000000028</v>
      </c>
      <c r="EZ149" s="3">
        <f>план!AI148</f>
        <v>220</v>
      </c>
      <c r="FA149" s="3">
        <f>план!AJ148</f>
        <v>3935796.48</v>
      </c>
      <c r="FB149" s="3">
        <f t="shared" ref="FB149:FB152" si="9826">SUM(EZ149/12*$A$4)</f>
        <v>165</v>
      </c>
      <c r="FC149" s="3">
        <f t="shared" ref="FC149:FC152" si="9827">SUM(FA149/12*$A$4)</f>
        <v>2951847.36</v>
      </c>
      <c r="FD149" s="3">
        <f>VLOOKUP($B149,'ДС факт при поликлинике'!$D$6:$JS$80,235,0)</f>
        <v>144</v>
      </c>
      <c r="FE149" s="3">
        <f>VLOOKUP($B149,'ДС факт при поликлинике'!$D$6:$JS$80,236,0)</f>
        <v>2576157.1199999996</v>
      </c>
      <c r="FF149" s="3">
        <f>VLOOKUP($B149,'ДС факт при поликлинике'!$D$6:$JS$80,237,0)</f>
        <v>0</v>
      </c>
      <c r="FG149" s="3">
        <f>VLOOKUP($B149,'ДС факт при поликлинике'!$D$6:$JS$80,238,0)</f>
        <v>0</v>
      </c>
      <c r="FH149" s="3">
        <f t="shared" ref="FH149:FH152" si="9828">SUM(EZ149*$F149)</f>
        <v>237.60000000000002</v>
      </c>
      <c r="FI149" s="3">
        <f t="shared" ref="FI149:FI152" si="9829">SUM(FB149*$F149)</f>
        <v>178.20000000000002</v>
      </c>
      <c r="FJ149" s="3">
        <f t="shared" ref="FJ149:FJ152" si="9830">SUM(FD149*$F149)</f>
        <v>155.52000000000001</v>
      </c>
      <c r="FK149" s="3">
        <f t="shared" si="9104"/>
        <v>-21</v>
      </c>
      <c r="FL149" s="3">
        <f t="shared" si="9105"/>
        <v>-375690.24000000022</v>
      </c>
      <c r="FM149" s="3">
        <f>план!AK148</f>
        <v>0</v>
      </c>
      <c r="FN149" s="3">
        <f>план!AL148</f>
        <v>0</v>
      </c>
      <c r="FO149" s="3">
        <f t="shared" ref="FO149:FO152" si="9831">SUM(FM149/12*$A$4)</f>
        <v>0</v>
      </c>
      <c r="FP149" s="3">
        <f t="shared" ref="FP149:FP152" si="9832">SUM(FN149/12*$A$4)</f>
        <v>0</v>
      </c>
      <c r="FQ149" s="3">
        <f>VLOOKUP($B149,'ДС факт при поликлинике'!$D$6:$JS$80,243,0)</f>
        <v>0</v>
      </c>
      <c r="FR149" s="3">
        <f>VLOOKUP($B149,'ДС факт при поликлинике'!$D$6:$JS$80,244,0)</f>
        <v>0</v>
      </c>
      <c r="FS149" s="3">
        <f>VLOOKUP($B149,'ДС факт при поликлинике'!$D$6:$JS$80,245,0)</f>
        <v>0</v>
      </c>
      <c r="FT149" s="3">
        <f>VLOOKUP($B149,'ДС факт при поликлинике'!$D$6:$JS$80,246,0)</f>
        <v>0</v>
      </c>
      <c r="FU149" s="3">
        <f t="shared" ref="FU149:FU152" si="9833">SUM(FM149*$F149)</f>
        <v>0</v>
      </c>
      <c r="FV149" s="3">
        <f t="shared" ref="FV149:FV152" si="9834">SUM(FO149*$F149)</f>
        <v>0</v>
      </c>
      <c r="FW149" s="3">
        <f t="shared" ref="FW149:FW152" si="9835">SUM(FQ149*$F149)</f>
        <v>0</v>
      </c>
      <c r="FX149" s="3">
        <f t="shared" si="9106"/>
        <v>0</v>
      </c>
      <c r="FY149" s="3">
        <f t="shared" si="9107"/>
        <v>0</v>
      </c>
      <c r="FZ149" s="3">
        <f>план!AM148</f>
        <v>18</v>
      </c>
      <c r="GA149" s="3">
        <f>план!AN148</f>
        <v>322019.712</v>
      </c>
      <c r="GB149" s="3">
        <f t="shared" ref="GB149:GB152" si="9836">SUM(FZ149/12*$A$4)</f>
        <v>13.5</v>
      </c>
      <c r="GC149" s="3">
        <f t="shared" ref="GC149:GC152" si="9837">SUM(GA149/12*$A$4)</f>
        <v>241514.78399999999</v>
      </c>
      <c r="GD149" s="3">
        <f>VLOOKUP($B149,'ДС факт при поликлинике'!$D$6:$JS$80,259,0)</f>
        <v>16</v>
      </c>
      <c r="GE149" s="3">
        <f>VLOOKUP($B149,'ДС факт при поликлинике'!$D$6:$JS$80,260,0)</f>
        <v>285978.77</v>
      </c>
      <c r="GF149" s="3">
        <f>VLOOKUP($B149,'ДС факт при поликлинике'!$D$6:$JS$80,261,0)</f>
        <v>0</v>
      </c>
      <c r="GG149" s="3">
        <f>VLOOKUP($B149,'ДС факт при поликлинике'!$D$6:$JS$80,262,0)</f>
        <v>0</v>
      </c>
      <c r="GH149" s="3">
        <f t="shared" ref="GH149:GH152" si="9838">SUM(FZ149*$F149)</f>
        <v>19.440000000000001</v>
      </c>
      <c r="GI149" s="3">
        <f t="shared" ref="GI149:GI152" si="9839">SUM(GB149*$F149)</f>
        <v>14.580000000000002</v>
      </c>
      <c r="GJ149" s="3">
        <f t="shared" ref="GJ149:GJ152" si="9840">SUM(GD149*$F149)</f>
        <v>17.28</v>
      </c>
      <c r="GK149" s="3">
        <f t="shared" si="9108"/>
        <v>2.5</v>
      </c>
      <c r="GL149" s="3">
        <f t="shared" si="9109"/>
        <v>44463.986000000034</v>
      </c>
      <c r="GM149" s="3">
        <f>план!AO148</f>
        <v>0</v>
      </c>
      <c r="GN149" s="3">
        <f>план!AP148</f>
        <v>0</v>
      </c>
      <c r="GO149" s="3">
        <f t="shared" ref="GO149:GO152" si="9841">SUM(GM149/12*$A$4)</f>
        <v>0</v>
      </c>
      <c r="GP149" s="3">
        <f t="shared" ref="GP149:GP152" si="9842">SUM(GN149/12*$A$4)</f>
        <v>0</v>
      </c>
      <c r="GQ149" s="3">
        <f>VLOOKUP($B149,'ДС факт при поликлинике'!$D$6:$JS$80,175,0)</f>
        <v>0</v>
      </c>
      <c r="GR149" s="3">
        <f>VLOOKUP($B149,'ДС факт при поликлинике'!$D$6:$JS$80,176,0)</f>
        <v>0</v>
      </c>
      <c r="GS149" s="3">
        <f>VLOOKUP($B149,'ДС факт при поликлинике'!$D$6:$JS$80,177,0)</f>
        <v>0</v>
      </c>
      <c r="GT149" s="3">
        <f>VLOOKUP($B149,'ДС факт при поликлинике'!$D$6:$JS$80,178,0)</f>
        <v>0</v>
      </c>
      <c r="GU149" s="3">
        <f t="shared" ref="GU149:GU152" si="9843">SUM(GM149*$F149)</f>
        <v>0</v>
      </c>
      <c r="GV149" s="3">
        <f t="shared" ref="GV149:GV152" si="9844">SUM(GO149*$F149)</f>
        <v>0</v>
      </c>
      <c r="GW149" s="3">
        <f t="shared" ref="GW149:GW152" si="9845">SUM(GQ149*$F149)</f>
        <v>0</v>
      </c>
      <c r="GX149" s="3">
        <f t="shared" si="9110"/>
        <v>0</v>
      </c>
      <c r="GY149" s="3">
        <f t="shared" si="9111"/>
        <v>0</v>
      </c>
      <c r="GZ149" s="3">
        <f>план!AQ148</f>
        <v>0</v>
      </c>
      <c r="HA149" s="3">
        <f>план!AR148</f>
        <v>0</v>
      </c>
      <c r="HB149" s="3">
        <f t="shared" ref="HB149:HB152" si="9846">SUM(GZ149/12*$A$4)</f>
        <v>0</v>
      </c>
      <c r="HC149" s="3">
        <f t="shared" ref="HC149:HC152" si="9847">SUM(HA149/12*$A$4)</f>
        <v>0</v>
      </c>
      <c r="HD149" s="3">
        <f>VLOOKUP($B149,'ДС факт при поликлинике'!$D$6:$JS$80,179,0)</f>
        <v>0</v>
      </c>
      <c r="HE149" s="3">
        <f>VLOOKUP($B149,'ДС факт при поликлинике'!$D$6:$JS$80,180,0)</f>
        <v>0</v>
      </c>
      <c r="HF149" s="3">
        <f>VLOOKUP($B149,'ДС факт при поликлинике'!$D$6:$JS$80,181,0)</f>
        <v>0</v>
      </c>
      <c r="HG149" s="3">
        <f>VLOOKUP($B149,'ДС факт при поликлинике'!$D$6:$JS$80,182,0)</f>
        <v>0</v>
      </c>
      <c r="HH149" s="3">
        <f t="shared" ref="HH149:HH152" si="9848">SUM(GZ149*$F149)</f>
        <v>0</v>
      </c>
      <c r="HI149" s="3">
        <f t="shared" ref="HI149:HI152" si="9849">SUM(HB149*$F149)</f>
        <v>0</v>
      </c>
      <c r="HJ149" s="3">
        <f t="shared" ref="HJ149:HJ152" si="9850">SUM(HD149*$F149)</f>
        <v>0</v>
      </c>
      <c r="HK149" s="3">
        <f t="shared" si="9112"/>
        <v>0</v>
      </c>
      <c r="HL149" s="3">
        <f t="shared" si="9113"/>
        <v>0</v>
      </c>
      <c r="HM149" s="3">
        <f>план!AS148</f>
        <v>0</v>
      </c>
      <c r="HN149" s="3">
        <f>план!AT148</f>
        <v>0</v>
      </c>
      <c r="HO149" s="3">
        <f t="shared" ref="HO149:HO152" si="9851">SUM(HM149/12*$A$4)</f>
        <v>0</v>
      </c>
      <c r="HP149" s="3">
        <f t="shared" ref="HP149:HP152" si="9852">SUM(HN149/12*$A$4)</f>
        <v>0</v>
      </c>
      <c r="HQ149" s="3">
        <f>VLOOKUP($B149,'ДС факт при поликлинике'!$D$6:$JS$80,183,0)</f>
        <v>0</v>
      </c>
      <c r="HR149" s="3">
        <f>VLOOKUP($B149,'ДС факт при поликлинике'!$D$6:$JS$80,184,0)</f>
        <v>0</v>
      </c>
      <c r="HS149" s="3">
        <f>VLOOKUP($B149,'ДС факт при поликлинике'!$D$6:$JS$80,185,0)</f>
        <v>0</v>
      </c>
      <c r="HT149" s="3">
        <f>VLOOKUP($B149,'ДС факт при поликлинике'!$D$6:$JS$80,186,0)</f>
        <v>0</v>
      </c>
      <c r="HU149" s="3">
        <f t="shared" ref="HU149:HU152" si="9853">SUM(HM149*$F149)</f>
        <v>0</v>
      </c>
      <c r="HV149" s="3">
        <f t="shared" ref="HV149:HV152" si="9854">SUM(HO149*$F149)</f>
        <v>0</v>
      </c>
      <c r="HW149" s="3">
        <f t="shared" ref="HW149:HW152" si="9855">SUM(HQ149*$F149)</f>
        <v>0</v>
      </c>
      <c r="HX149" s="3">
        <f t="shared" si="9114"/>
        <v>0</v>
      </c>
      <c r="HY149" s="3">
        <f t="shared" si="9115"/>
        <v>0</v>
      </c>
      <c r="HZ149" s="3">
        <f>план!AU148</f>
        <v>0</v>
      </c>
      <c r="IA149" s="3">
        <f>план!AV148</f>
        <v>0</v>
      </c>
      <c r="IB149" s="3">
        <f t="shared" ref="IB149:IB152" si="9856">SUM(HZ149/12*$A$4)</f>
        <v>0</v>
      </c>
      <c r="IC149" s="3">
        <f t="shared" ref="IC149:IC152" si="9857">SUM(IA149/12*$A$4)</f>
        <v>0</v>
      </c>
      <c r="ID149" s="3"/>
      <c r="IE149" s="3"/>
      <c r="IF149" s="3">
        <f>VLOOKUP($B149,'ДС факт при поликлинике'!$D$6:$JS$80,185,0)</f>
        <v>0</v>
      </c>
      <c r="IG149" s="3">
        <f>VLOOKUP($B149,'ДС факт при поликлинике'!$D$6:$JS$80,186,0)</f>
        <v>0</v>
      </c>
      <c r="IH149" s="3">
        <f t="shared" ref="IH149:IH152" si="9858">SUM(HZ149*$F149)</f>
        <v>0</v>
      </c>
      <c r="II149" s="3">
        <f t="shared" ref="II149:II152" si="9859">SUM(IB149*$F149)</f>
        <v>0</v>
      </c>
      <c r="IJ149" s="3">
        <f t="shared" ref="IJ149:IJ152" si="9860">SUM(ID149*$F149)</f>
        <v>0</v>
      </c>
      <c r="IK149" s="3">
        <f t="shared" si="9116"/>
        <v>0</v>
      </c>
      <c r="IL149" s="3">
        <f t="shared" si="9117"/>
        <v>0</v>
      </c>
      <c r="IM149" s="3">
        <f>план!AW148</f>
        <v>60</v>
      </c>
      <c r="IN149" s="3">
        <f>план!AX148</f>
        <v>894499.2</v>
      </c>
      <c r="IO149" s="3">
        <f t="shared" ref="IO149:IO152" si="9861">SUM(IM149/12*$A$4)</f>
        <v>45</v>
      </c>
      <c r="IP149" s="3">
        <f t="shared" ref="IP149:IP152" si="9862">SUM(IN149/12*$A$4)</f>
        <v>670874.39999999991</v>
      </c>
      <c r="IQ149" s="3">
        <f>VLOOKUP($B149,'ДС факт при поликлинике'!$D$6:$JS$80,167,0)</f>
        <v>67</v>
      </c>
      <c r="IR149" s="3">
        <f>VLOOKUP($B149,'ДС факт при поликлинике'!$D$6:$JS$80,168,0)</f>
        <v>991403.2799999998</v>
      </c>
      <c r="IS149" s="3">
        <f>VLOOKUP($B149,'ДС факт при поликлинике'!$D$6:$JS$80,169,0)</f>
        <v>0</v>
      </c>
      <c r="IT149" s="3">
        <f>VLOOKUP($B149,'ДС факт при поликлинике'!$D$6:$JS$80,170,0)</f>
        <v>0</v>
      </c>
      <c r="IU149" s="3">
        <f t="shared" ref="IU149:IU152" si="9863">SUM(IM149*$F149)</f>
        <v>64.800000000000011</v>
      </c>
      <c r="IV149" s="3">
        <f t="shared" ref="IV149:IV152" si="9864">SUM(IO149*$F149)</f>
        <v>48.6</v>
      </c>
      <c r="IW149" s="3">
        <f t="shared" ref="IW149:IW152" si="9865">SUM(IQ149*$F149)</f>
        <v>72.36</v>
      </c>
      <c r="IX149" s="3">
        <f t="shared" si="9118"/>
        <v>22</v>
      </c>
      <c r="IY149" s="3">
        <f t="shared" si="9119"/>
        <v>320528.87999999989</v>
      </c>
      <c r="IZ149" s="3">
        <f>план!AY148</f>
        <v>0</v>
      </c>
      <c r="JA149" s="3">
        <f>план!AZ148</f>
        <v>0</v>
      </c>
      <c r="JB149" s="3">
        <f t="shared" ref="JB149:JB152" si="9866">SUM(IZ149/12*$A$4)</f>
        <v>0</v>
      </c>
      <c r="JC149" s="3">
        <f t="shared" ref="JC149:JC152" si="9867">SUM(JA149/12*$A$4)</f>
        <v>0</v>
      </c>
      <c r="JD149" s="3">
        <f>VLOOKUP($B149,'ДС факт при поликлинике'!$D$6:$JS$80,187,0)</f>
        <v>0</v>
      </c>
      <c r="JE149" s="3">
        <f>VLOOKUP($B149,'ДС факт при поликлинике'!$D$6:$JS$80,188,0)</f>
        <v>0</v>
      </c>
      <c r="JF149" s="3">
        <f>VLOOKUP($B149,'ДС факт при поликлинике'!$D$6:$JS$80,189,0)</f>
        <v>0</v>
      </c>
      <c r="JG149" s="3">
        <f>VLOOKUP($B149,'ДС факт при поликлинике'!$D$6:$JS$80,190,0)</f>
        <v>0</v>
      </c>
      <c r="JH149" s="3">
        <f t="shared" ref="JH149:JH152" si="9868">SUM(IZ149*$F149)</f>
        <v>0</v>
      </c>
      <c r="JI149" s="3">
        <f t="shared" ref="JI149:JI152" si="9869">SUM(JB149*$F149)</f>
        <v>0</v>
      </c>
      <c r="JJ149" s="3">
        <f t="shared" ref="JJ149:JJ152" si="9870">SUM(JD149*$F149)</f>
        <v>0</v>
      </c>
      <c r="JK149" s="3">
        <f t="shared" ref="JK149:JK152" si="9871">SUM(JD149-JB149)</f>
        <v>0</v>
      </c>
      <c r="JL149" s="3">
        <f t="shared" si="9215"/>
        <v>0</v>
      </c>
      <c r="JM149" s="3">
        <f>план!BA148</f>
        <v>0</v>
      </c>
      <c r="JN149" s="3">
        <f>план!BB148</f>
        <v>0</v>
      </c>
      <c r="JO149" s="3">
        <f t="shared" ref="JO149:JO152" si="9872">SUM(JM149/12*$A$4)</f>
        <v>0</v>
      </c>
      <c r="JP149" s="3">
        <f t="shared" ref="JP149:JP152" si="9873">SUM(JN149/12*$A$4)</f>
        <v>0</v>
      </c>
      <c r="JQ149" s="3">
        <f>VLOOKUP($B149,'ДС факт при поликлинике'!$D$6:$JS$80,191,0)</f>
        <v>0</v>
      </c>
      <c r="JR149" s="3">
        <f>VLOOKUP($B149,'ДС факт при поликлинике'!$D$6:$JS$80,192,0)</f>
        <v>0</v>
      </c>
      <c r="JS149" s="3">
        <f>VLOOKUP($B149,'ДС факт при поликлинике'!$D$6:$JS$80,193,0)</f>
        <v>0</v>
      </c>
      <c r="JT149" s="3">
        <f>VLOOKUP($B149,'ДС факт при поликлинике'!$D$6:$JS$80,194,0)</f>
        <v>0</v>
      </c>
      <c r="JU149" s="3">
        <f t="shared" ref="JU149:JU152" si="9874">SUM(JM149*$F149)</f>
        <v>0</v>
      </c>
      <c r="JV149" s="3">
        <f t="shared" ref="JV149:JV152" si="9875">SUM(JO149*$F149)</f>
        <v>0</v>
      </c>
      <c r="JW149" s="3">
        <f t="shared" ref="JW149:JW152" si="9876">SUM(JQ149*$F149)</f>
        <v>0</v>
      </c>
      <c r="JX149" s="3">
        <f t="shared" si="9121"/>
        <v>0</v>
      </c>
      <c r="JY149" s="3">
        <f t="shared" si="9122"/>
        <v>0</v>
      </c>
      <c r="JZ149" s="3">
        <f>план!BC148</f>
        <v>0</v>
      </c>
      <c r="KA149" s="3">
        <f>план!BD148</f>
        <v>0</v>
      </c>
      <c r="KB149" s="3">
        <f t="shared" ref="KB149:KB152" si="9877">SUM(JZ149/12*$A$4)</f>
        <v>0</v>
      </c>
      <c r="KC149" s="3">
        <f t="shared" ref="KC149:KC152" si="9878">SUM(KA149/12*$A$4)</f>
        <v>0</v>
      </c>
      <c r="KD149" s="3">
        <f>VLOOKUP($B149,'ДС факт при поликлинике'!$D$6:$JS$80,195,0)</f>
        <v>0</v>
      </c>
      <c r="KE149" s="3">
        <f>VLOOKUP($B149,'ДС факт при поликлинике'!$D$6:$JS$80,196,0)</f>
        <v>0</v>
      </c>
      <c r="KF149" s="3">
        <f>VLOOKUP($B149,'ДС факт при поликлинике'!$D$6:$JS$80,197,0)</f>
        <v>0</v>
      </c>
      <c r="KG149" s="3">
        <f>VLOOKUP($B149,'ДС факт при поликлинике'!$D$6:$JS$80,198,0)</f>
        <v>0</v>
      </c>
      <c r="KH149" s="3">
        <f t="shared" ref="KH149:KH152" si="9879">SUM(JZ149*$F149)</f>
        <v>0</v>
      </c>
      <c r="KI149" s="3">
        <f t="shared" ref="KI149:KI152" si="9880">SUM(KB149*$F149)</f>
        <v>0</v>
      </c>
      <c r="KJ149" s="3">
        <f t="shared" ref="KJ149:KJ152" si="9881">SUM(KD149*$F149)</f>
        <v>0</v>
      </c>
      <c r="KK149" s="3">
        <f t="shared" si="9123"/>
        <v>0</v>
      </c>
      <c r="KL149" s="3">
        <f t="shared" si="9124"/>
        <v>0</v>
      </c>
      <c r="KM149" s="3">
        <f>план!BE148</f>
        <v>2</v>
      </c>
      <c r="KN149" s="3">
        <f>план!BF148</f>
        <v>29816.639999999999</v>
      </c>
      <c r="KO149" s="3">
        <f t="shared" ref="KO149:KO152" si="9882">SUM(KM149/12*$A$4)</f>
        <v>1.5</v>
      </c>
      <c r="KP149" s="3">
        <f t="shared" ref="KP149:KP152" si="9883">SUM(KN149/12*$A$4)</f>
        <v>22362.48</v>
      </c>
      <c r="KQ149" s="3">
        <f>VLOOKUP($B149,'ДС факт при поликлинике'!$D$6:$JS$80,119,0)</f>
        <v>0</v>
      </c>
      <c r="KR149" s="3">
        <f>VLOOKUP($B149,'ДС факт при поликлинике'!$D$6:$JS$80,120,0)</f>
        <v>0</v>
      </c>
      <c r="KS149" s="3">
        <f>VLOOKUP($B149,'ДС факт при поликлинике'!$D$6:$JS$80,121,0)</f>
        <v>0</v>
      </c>
      <c r="KT149" s="3">
        <f>VLOOKUP($B149,'ДС факт при поликлинике'!$D$6:$JS$80,122,0)</f>
        <v>0</v>
      </c>
      <c r="KU149" s="3">
        <f t="shared" ref="KU149:KU152" si="9884">SUM(KM149*$F149)</f>
        <v>2.16</v>
      </c>
      <c r="KV149" s="3">
        <f t="shared" ref="KV149:KV152" si="9885">SUM(KO149*$F149)</f>
        <v>1.62</v>
      </c>
      <c r="KW149" s="3">
        <f t="shared" ref="KW149:KW152" si="9886">SUM(KQ149*$F149)</f>
        <v>0</v>
      </c>
      <c r="KX149" s="3">
        <f t="shared" si="9125"/>
        <v>-1.5</v>
      </c>
      <c r="KY149" s="3">
        <f t="shared" si="9126"/>
        <v>-22362.48</v>
      </c>
      <c r="KZ149" s="3">
        <f>план!BG148</f>
        <v>207</v>
      </c>
      <c r="LA149" s="3">
        <f>план!BH148</f>
        <v>3086022.2399999998</v>
      </c>
      <c r="LB149" s="3">
        <f t="shared" ref="LB149:LB152" si="9887">SUM(KZ149/12*$A$4)</f>
        <v>155.25</v>
      </c>
      <c r="LC149" s="3">
        <f t="shared" ref="LC149:LC152" si="9888">SUM(LA149/12*$A$4)</f>
        <v>2314516.6799999997</v>
      </c>
      <c r="LD149" s="3">
        <f>VLOOKUP($B149,'ДС факт при поликлинике'!$D$6:$JS$80,127,0)</f>
        <v>182</v>
      </c>
      <c r="LE149" s="3">
        <f>VLOOKUP($B149,'ДС факт при поликлинике'!$D$6:$JS$80,128,0)</f>
        <v>2713314.24</v>
      </c>
      <c r="LF149" s="3">
        <f>VLOOKUP($B149,'ДС факт при поликлинике'!$D$6:$JS$80,129,0)</f>
        <v>0</v>
      </c>
      <c r="LG149" s="3">
        <f>VLOOKUP($B149,'ДС факт при поликлинике'!$D$6:$JS$80,130,0)</f>
        <v>0</v>
      </c>
      <c r="LH149" s="3">
        <f t="shared" ref="LH149:LH152" si="9889">SUM(KZ149*$F149)</f>
        <v>223.56</v>
      </c>
      <c r="LI149" s="3">
        <f t="shared" ref="LI149:LI152" si="9890">SUM(LB149*$F149)</f>
        <v>167.67000000000002</v>
      </c>
      <c r="LJ149" s="3">
        <f t="shared" ref="LJ149:LJ152" si="9891">SUM(LD149*$F149)</f>
        <v>196.56</v>
      </c>
      <c r="LK149" s="3">
        <f t="shared" si="9127"/>
        <v>26.75</v>
      </c>
      <c r="LL149" s="3">
        <f t="shared" si="9128"/>
        <v>398797.56000000052</v>
      </c>
      <c r="LM149" s="3">
        <f>план!BI148</f>
        <v>0</v>
      </c>
      <c r="LN149" s="3">
        <f>план!BJ148</f>
        <v>0</v>
      </c>
      <c r="LO149" s="3">
        <f t="shared" ref="LO149:LO152" si="9892">SUM(LM149/12*$A$4)</f>
        <v>0</v>
      </c>
      <c r="LP149" s="3">
        <f t="shared" ref="LP149:LP152" si="9893">SUM(LN149/12*$A$4)</f>
        <v>0</v>
      </c>
      <c r="LQ149" s="3"/>
      <c r="LR149" s="3"/>
      <c r="LS149" s="3"/>
      <c r="LT149" s="3"/>
      <c r="LU149" s="3">
        <f t="shared" ref="LU149:LU152" si="9894">SUM(LM149*$F149)</f>
        <v>0</v>
      </c>
      <c r="LV149" s="3">
        <f t="shared" ref="LV149:LV152" si="9895">SUM(LO149*$F149)</f>
        <v>0</v>
      </c>
      <c r="LW149" s="3">
        <f t="shared" ref="LW149:LW152" si="9896">SUM(LQ149*$F149)</f>
        <v>0</v>
      </c>
      <c r="LX149" s="3">
        <f t="shared" si="9129"/>
        <v>0</v>
      </c>
      <c r="LY149" s="3">
        <f t="shared" si="9130"/>
        <v>0</v>
      </c>
      <c r="LZ149" s="3">
        <f>план!BK148</f>
        <v>390</v>
      </c>
      <c r="MA149" s="3">
        <f>план!BL148</f>
        <v>5814244.8000000007</v>
      </c>
      <c r="MB149" s="3">
        <f t="shared" ref="MB149:MB152" si="9897">SUM(LZ149/12*$A$4)</f>
        <v>292.5</v>
      </c>
      <c r="MC149" s="3">
        <f t="shared" ref="MC149:MC152" si="9898">SUM(MA149/12*$A$4)</f>
        <v>4360683.6000000006</v>
      </c>
      <c r="MD149" s="3">
        <f>VLOOKUP($B149,'ДС факт при поликлинике'!$D$6:$JS$80,123,0)</f>
        <v>282</v>
      </c>
      <c r="ME149" s="3">
        <f>VLOOKUP($B149,'ДС факт при поликлинике'!$D$6:$JS$80,124,0)</f>
        <v>4204146.24</v>
      </c>
      <c r="MF149" s="3">
        <f>VLOOKUP($B149,'ДС факт при поликлинике'!$D$6:$JS$80,125,0)</f>
        <v>0</v>
      </c>
      <c r="MG149" s="3">
        <f>VLOOKUP($B149,'ДС факт при поликлинике'!$D$6:$JS$80,126,0)</f>
        <v>0</v>
      </c>
      <c r="MH149" s="3">
        <f t="shared" ref="MH149:MH152" si="9899">SUM(LZ149*$F149)</f>
        <v>421.20000000000005</v>
      </c>
      <c r="MI149" s="3">
        <f t="shared" ref="MI149:MI152" si="9900">SUM(MB149*$F149)</f>
        <v>315.90000000000003</v>
      </c>
      <c r="MJ149" s="3">
        <f t="shared" ref="MJ149:MJ152" si="9901">SUM(MD149*$F149)</f>
        <v>304.56</v>
      </c>
      <c r="MK149" s="3">
        <f t="shared" si="9131"/>
        <v>-10.5</v>
      </c>
      <c r="ML149" s="3">
        <f t="shared" si="9132"/>
        <v>-156537.36000000034</v>
      </c>
      <c r="MM149" s="3">
        <f>план!BM148</f>
        <v>108</v>
      </c>
      <c r="MN149" s="3">
        <f>план!BN148</f>
        <v>1610098.56</v>
      </c>
      <c r="MO149" s="3">
        <f t="shared" ref="MO149:MO152" si="9902">SUM(MM149/12*$A$4)</f>
        <v>81</v>
      </c>
      <c r="MP149" s="3">
        <f t="shared" ref="MP149:MP152" si="9903">SUM(MN149/12*$A$4)</f>
        <v>1207573.92</v>
      </c>
      <c r="MQ149" s="3">
        <f>VLOOKUP($B149,'ДС факт при поликлинике'!$D$6:$JS$80,147,0)</f>
        <v>97</v>
      </c>
      <c r="MR149" s="3">
        <f>VLOOKUP($B149,'ДС факт при поликлинике'!$D$6:$JS$80,148,0)</f>
        <v>1446107.04</v>
      </c>
      <c r="MS149" s="3">
        <f>VLOOKUP($B149,'ДС факт при поликлинике'!$D$6:$JS$80,149,0)</f>
        <v>0</v>
      </c>
      <c r="MT149" s="3">
        <f>VLOOKUP($B149,'ДС факт при поликлинике'!$D$6:$JS$80,150,0)</f>
        <v>0</v>
      </c>
      <c r="MU149" s="3">
        <f t="shared" ref="MU149:MU152" si="9904">SUM(MM149*$F149)</f>
        <v>116.64000000000001</v>
      </c>
      <c r="MV149" s="3">
        <f t="shared" ref="MV149:MV152" si="9905">SUM(MO149*$F149)</f>
        <v>87.48</v>
      </c>
      <c r="MW149" s="3">
        <f t="shared" ref="MW149:MW152" si="9906">SUM(MQ149*$F149)</f>
        <v>104.76</v>
      </c>
      <c r="MX149" s="3">
        <f t="shared" si="9133"/>
        <v>16</v>
      </c>
      <c r="MY149" s="3">
        <f t="shared" si="9134"/>
        <v>238533.12000000011</v>
      </c>
      <c r="MZ149" s="3">
        <f>план!BO148</f>
        <v>0</v>
      </c>
      <c r="NA149" s="3">
        <f>план!BP148</f>
        <v>0</v>
      </c>
      <c r="NB149" s="3">
        <f t="shared" ref="NB149:NB152" si="9907">SUM(MZ149/12*$A$4)</f>
        <v>0</v>
      </c>
      <c r="NC149" s="3">
        <f t="shared" ref="NC149:NC152" si="9908">SUM(NA149/12*$A$4)</f>
        <v>0</v>
      </c>
      <c r="ND149" s="3">
        <f>VLOOKUP($B149,'ДС факт при поликлинике'!$D$6:$JS$80,199,0)</f>
        <v>0</v>
      </c>
      <c r="NE149" s="3">
        <f>VLOOKUP($B149,'ДС факт при поликлинике'!$D$6:$JS$80,200,0)</f>
        <v>0</v>
      </c>
      <c r="NF149" s="3">
        <f>VLOOKUP($B149,'ДС факт при поликлинике'!$D$6:$JS$80,201,0)</f>
        <v>0</v>
      </c>
      <c r="NG149" s="3">
        <f>VLOOKUP($B149,'ДС факт при поликлинике'!$D$6:$JS$80,202,0)</f>
        <v>0</v>
      </c>
      <c r="NH149" s="3">
        <f t="shared" ref="NH149:NH152" si="9909">SUM(MZ149*$F149)</f>
        <v>0</v>
      </c>
      <c r="NI149" s="3">
        <f t="shared" ref="NI149:NI152" si="9910">SUM(NB149*$F149)</f>
        <v>0</v>
      </c>
      <c r="NJ149" s="3">
        <f t="shared" ref="NJ149:NJ152" si="9911">SUM(ND149*$F149)</f>
        <v>0</v>
      </c>
      <c r="NK149" s="3">
        <f t="shared" si="9135"/>
        <v>0</v>
      </c>
      <c r="NL149" s="3">
        <f t="shared" si="9136"/>
        <v>0</v>
      </c>
      <c r="NM149" s="3">
        <f>план!BQ148</f>
        <v>6</v>
      </c>
      <c r="NN149" s="3">
        <f>план!BR148</f>
        <v>89449.919999999998</v>
      </c>
      <c r="NO149" s="3">
        <f t="shared" ref="NO149:NO152" si="9912">SUM(NM149/12*$A$4)</f>
        <v>4.5</v>
      </c>
      <c r="NP149" s="3">
        <f t="shared" ref="NP149:NP152" si="9913">SUM(NN149/12*$A$4)</f>
        <v>67087.44</v>
      </c>
      <c r="NQ149" s="3">
        <f>VLOOKUP($B149,'ДС факт при поликлинике'!$D$6:$JS$80,251,0)</f>
        <v>25</v>
      </c>
      <c r="NR149" s="3">
        <f>VLOOKUP($B149,'ДС факт при поликлинике'!$D$6:$JS$80,252,0)</f>
        <v>372708.00000000006</v>
      </c>
      <c r="NS149" s="3">
        <f>VLOOKUP($B149,'ДС факт при поликлинике'!$D$6:$JS$80,253,0)</f>
        <v>2</v>
      </c>
      <c r="NT149" s="3">
        <f>VLOOKUP($B149,'ДС факт при поликлинике'!$D$6:$JS$80,254,0)</f>
        <v>29816.639999999999</v>
      </c>
      <c r="NU149" s="3">
        <f t="shared" ref="NU149:NU152" si="9914">SUM(NM149*$F149)</f>
        <v>6.48</v>
      </c>
      <c r="NV149" s="3">
        <f t="shared" ref="NV149:NV152" si="9915">SUM(NO149*$F149)</f>
        <v>4.8600000000000003</v>
      </c>
      <c r="NW149" s="3">
        <f t="shared" ref="NW149:NW152" si="9916">SUM(NQ149*$F149)</f>
        <v>27</v>
      </c>
      <c r="NX149" s="3">
        <f t="shared" si="9137"/>
        <v>20.5</v>
      </c>
      <c r="NY149" s="3">
        <f t="shared" si="9138"/>
        <v>305620.56000000006</v>
      </c>
      <c r="NZ149" s="3">
        <f>план!BS148</f>
        <v>12</v>
      </c>
      <c r="OA149" s="3">
        <f>план!BT148</f>
        <v>178899.84</v>
      </c>
      <c r="OB149" s="3">
        <f t="shared" ref="OB149:OB152" si="9917">SUM(NZ149/12*$A$4)</f>
        <v>9</v>
      </c>
      <c r="OC149" s="3">
        <f t="shared" ref="OC149:OC152" si="9918">SUM(OA149/12*$A$4)</f>
        <v>134174.88</v>
      </c>
      <c r="OD149" s="3">
        <f>VLOOKUP($B149,'ДС факт при поликлинике'!$D$6:$JS$80,59,0)</f>
        <v>19</v>
      </c>
      <c r="OE149" s="3">
        <f>VLOOKUP($B149,'ДС факт при поликлинике'!$D$6:$JS$80,60,0)</f>
        <v>283258.08</v>
      </c>
      <c r="OF149" s="3">
        <f>VLOOKUP($B149,'ДС факт при поликлинике'!$D$6:$JS$80,61,0)</f>
        <v>0</v>
      </c>
      <c r="OG149" s="3">
        <f>VLOOKUP($B149,'ДС факт при поликлинике'!$D$6:$JS$80,62,0)</f>
        <v>0</v>
      </c>
      <c r="OH149" s="3">
        <f t="shared" ref="OH149:OH152" si="9919">SUM(NZ149*$F149)</f>
        <v>12.96</v>
      </c>
      <c r="OI149" s="3">
        <f t="shared" ref="OI149:OI152" si="9920">SUM(OB149*$F149)</f>
        <v>9.7200000000000006</v>
      </c>
      <c r="OJ149" s="3">
        <f t="shared" ref="OJ149:OJ152" si="9921">SUM(OD149*$F149)</f>
        <v>20.520000000000003</v>
      </c>
      <c r="OK149" s="3">
        <f t="shared" si="9139"/>
        <v>10</v>
      </c>
      <c r="OL149" s="3">
        <f t="shared" si="9140"/>
        <v>149083.20000000001</v>
      </c>
      <c r="OM149" s="3">
        <f>план!BU148</f>
        <v>0</v>
      </c>
      <c r="ON149" s="3">
        <f>план!BV148</f>
        <v>0</v>
      </c>
      <c r="OO149" s="3">
        <f t="shared" ref="OO149:OO152" si="9922">SUM(OM149/12*$A$4)</f>
        <v>0</v>
      </c>
      <c r="OP149" s="3">
        <f t="shared" ref="OP149:OP152" si="9923">SUM(ON149/12*$A$4)</f>
        <v>0</v>
      </c>
      <c r="OQ149" s="3">
        <f>VLOOKUP($B149,'ДС факт при поликлинике'!$D$6:$JS$80,103,0)</f>
        <v>0</v>
      </c>
      <c r="OR149" s="3">
        <f>VLOOKUP($B149,'ДС факт при поликлинике'!$D$6:$JS$80,104,0)</f>
        <v>0</v>
      </c>
      <c r="OS149" s="3">
        <f>VLOOKUP($B149,'ДС факт при поликлинике'!$D$6:$JS$80,105,0)</f>
        <v>0</v>
      </c>
      <c r="OT149" s="3">
        <f>VLOOKUP($B149,'ДС факт при поликлинике'!$D$6:$JS$80,106,0)</f>
        <v>0</v>
      </c>
      <c r="OU149" s="3">
        <f t="shared" ref="OU149:OU152" si="9924">SUM(OM149*$F149)</f>
        <v>0</v>
      </c>
      <c r="OV149" s="3">
        <f t="shared" ref="OV149:OV152" si="9925">SUM(OO149*$F149)</f>
        <v>0</v>
      </c>
      <c r="OW149" s="3">
        <f t="shared" ref="OW149:OW152" si="9926">SUM(OQ149*$F149)</f>
        <v>0</v>
      </c>
      <c r="OX149" s="3">
        <f t="shared" si="9141"/>
        <v>0</v>
      </c>
      <c r="OY149" s="3">
        <f t="shared" si="9142"/>
        <v>0</v>
      </c>
      <c r="OZ149" s="3">
        <f>план!BW148</f>
        <v>219</v>
      </c>
      <c r="PA149" s="3">
        <f>план!BX148</f>
        <v>3917906.4960000003</v>
      </c>
      <c r="PB149" s="3">
        <f t="shared" ref="PB149:PB152" si="9927">SUM(OZ149/12*$A$4)</f>
        <v>164.25</v>
      </c>
      <c r="PC149" s="3">
        <f t="shared" ref="PC149:PC152" si="9928">SUM(PA149/12*$A$4)</f>
        <v>2938429.8720000004</v>
      </c>
      <c r="PD149" s="3">
        <f>VLOOKUP($B149,'ДС факт при поликлинике'!$D$6:$JS$80,67,0)</f>
        <v>134</v>
      </c>
      <c r="PE149" s="3">
        <f>VLOOKUP($B149,'ДС факт при поликлинике'!$D$6:$JS$80,68,0)</f>
        <v>2399877.3199999994</v>
      </c>
      <c r="PF149" s="3">
        <f>VLOOKUP($B149,'ДС факт при поликлинике'!$D$6:$JS$80,69,0)</f>
        <v>0</v>
      </c>
      <c r="PG149" s="3">
        <f>VLOOKUP($B149,'ДС факт при поликлинике'!$D$6:$JS$80,70,0)</f>
        <v>0</v>
      </c>
      <c r="PH149" s="3">
        <f t="shared" ref="PH149:PH152" si="9929">SUM(OZ149*$F149)</f>
        <v>236.52</v>
      </c>
      <c r="PI149" s="3">
        <f t="shared" ref="PI149:PI152" si="9930">SUM(PB149*$F149)</f>
        <v>177.39000000000001</v>
      </c>
      <c r="PJ149" s="3">
        <f t="shared" ref="PJ149:PJ152" si="9931">SUM(PD149*$F149)</f>
        <v>144.72</v>
      </c>
      <c r="PK149" s="3">
        <f t="shared" si="9143"/>
        <v>-30.25</v>
      </c>
      <c r="PL149" s="3">
        <f t="shared" si="9144"/>
        <v>-538552.55200000107</v>
      </c>
      <c r="PM149" s="3">
        <f>план!BY148</f>
        <v>0</v>
      </c>
      <c r="PN149" s="3">
        <f>план!BZ148</f>
        <v>0</v>
      </c>
      <c r="PO149" s="3">
        <f t="shared" ref="PO149:PO152" si="9932">SUM(PM149/12*$A$4)</f>
        <v>0</v>
      </c>
      <c r="PP149" s="3">
        <f t="shared" ref="PP149:PP152" si="9933">SUM(PN149/12*$A$4)</f>
        <v>0</v>
      </c>
      <c r="PQ149" s="3">
        <f>VLOOKUP($B149,'ДС факт при поликлинике'!$D$6:$JS$80,27,0)</f>
        <v>0</v>
      </c>
      <c r="PR149" s="3">
        <f>VLOOKUP($B149,'ДС факт при поликлинике'!$D$6:$JS$80,28,0)</f>
        <v>0</v>
      </c>
      <c r="PS149" s="3">
        <f>VLOOKUP($B149,'ДС факт при поликлинике'!$D$6:$JS$80,29,0)</f>
        <v>0</v>
      </c>
      <c r="PT149" s="3">
        <f>VLOOKUP($B149,'ДС факт при поликлинике'!$D$6:$JS$80,30,0)</f>
        <v>0</v>
      </c>
      <c r="PU149" s="3">
        <f t="shared" ref="PU149:PU152" si="9934">SUM(PM149*$F149)</f>
        <v>0</v>
      </c>
      <c r="PV149" s="3">
        <f t="shared" ref="PV149:PV152" si="9935">SUM(PO149*$F149)</f>
        <v>0</v>
      </c>
      <c r="PW149" s="3">
        <f t="shared" ref="PW149:PW152" si="9936">SUM(PQ149*$F149)</f>
        <v>0</v>
      </c>
      <c r="PX149" s="3">
        <f t="shared" si="9145"/>
        <v>0</v>
      </c>
      <c r="PY149" s="3">
        <f t="shared" si="9146"/>
        <v>0</v>
      </c>
      <c r="PZ149" s="3">
        <f>план!CA148</f>
        <v>0</v>
      </c>
      <c r="QA149" s="3">
        <f>план!CB148</f>
        <v>0</v>
      </c>
      <c r="QB149" s="3">
        <f t="shared" ref="QB149:QB152" si="9937">SUM(PZ149/12*$A$4)</f>
        <v>0</v>
      </c>
      <c r="QC149" s="3">
        <f t="shared" ref="QC149:QC152" si="9938">SUM(QA149/12*$A$4)</f>
        <v>0</v>
      </c>
      <c r="QD149" s="3">
        <f>VLOOKUP($B149,'ДС факт при поликлинике'!$D$6:$JS$80,151,0)</f>
        <v>0</v>
      </c>
      <c r="QE149" s="3">
        <f>VLOOKUP($B149,'ДС факт при поликлинике'!$D$6:$JS$80,152,0)</f>
        <v>0</v>
      </c>
      <c r="QF149" s="3">
        <f>VLOOKUP($B149,'ДС факт при поликлинике'!$D$6:$JS$80,153,0)</f>
        <v>0</v>
      </c>
      <c r="QG149" s="3">
        <f>VLOOKUP($B149,'ДС факт при поликлинике'!$D$6:$JS$80,154,0)</f>
        <v>0</v>
      </c>
      <c r="QH149" s="3">
        <f t="shared" ref="QH149:QH152" si="9939">SUM(PZ149*$F149)</f>
        <v>0</v>
      </c>
      <c r="QI149" s="3">
        <f t="shared" ref="QI149:QI152" si="9940">SUM(QB149*$F149)</f>
        <v>0</v>
      </c>
      <c r="QJ149" s="3">
        <f t="shared" ref="QJ149:QJ152" si="9941">SUM(QD149*$F149)</f>
        <v>0</v>
      </c>
      <c r="QK149" s="3">
        <f t="shared" si="9147"/>
        <v>0</v>
      </c>
      <c r="QL149" s="3">
        <f t="shared" si="9148"/>
        <v>0</v>
      </c>
      <c r="QM149" s="3">
        <f>план!CC148</f>
        <v>8</v>
      </c>
      <c r="QN149" s="3">
        <f>план!CD148</f>
        <v>119266.56</v>
      </c>
      <c r="QO149" s="3">
        <f t="shared" ref="QO149:QO152" si="9942">SUM(QM149/12*$A$4)</f>
        <v>6</v>
      </c>
      <c r="QP149" s="3">
        <f t="shared" ref="QP149:QP152" si="9943">SUM(QN149/12*$A$4)</f>
        <v>89449.919999999998</v>
      </c>
      <c r="QQ149" s="3">
        <f>VLOOKUP($B149,'ДС факт при поликлинике'!$D$6:$JS$80,155,0)</f>
        <v>9</v>
      </c>
      <c r="QR149" s="3">
        <f>VLOOKUP($B149,'ДС факт при поликлинике'!$D$6:$JS$80,156,0)</f>
        <v>134174.88000000003</v>
      </c>
      <c r="QS149" s="3">
        <f>VLOOKUP($B149,'ДС факт при поликлинике'!$D$6:$JS$80,157,0)</f>
        <v>0</v>
      </c>
      <c r="QT149" s="3">
        <f>VLOOKUP($B149,'ДС факт при поликлинике'!$D$6:$JS$80,158,0)</f>
        <v>0</v>
      </c>
      <c r="QU149" s="3">
        <f t="shared" ref="QU149:QU152" si="9944">SUM(QM149*$F149)</f>
        <v>8.64</v>
      </c>
      <c r="QV149" s="3">
        <f t="shared" ref="QV149:QV152" si="9945">SUM(QO149*$F149)</f>
        <v>6.48</v>
      </c>
      <c r="QW149" s="3">
        <f t="shared" ref="QW149:QW152" si="9946">SUM(QQ149*$F149)</f>
        <v>9.7200000000000006</v>
      </c>
      <c r="QX149" s="3">
        <f t="shared" si="9149"/>
        <v>3</v>
      </c>
      <c r="QY149" s="3">
        <f t="shared" si="9150"/>
        <v>44724.960000000036</v>
      </c>
      <c r="QZ149" s="3">
        <f>план!CE148</f>
        <v>92</v>
      </c>
      <c r="RA149" s="3">
        <f>план!CF148</f>
        <v>1645878.5280000002</v>
      </c>
      <c r="RB149" s="3">
        <f t="shared" ref="RB149:RB152" si="9947">SUM(QZ149/12*$A$4)</f>
        <v>69</v>
      </c>
      <c r="RC149" s="3">
        <f t="shared" ref="RC149:RC152" si="9948">SUM(RA149/12*$A$4)</f>
        <v>1234408.8960000002</v>
      </c>
      <c r="RD149" s="3">
        <f>VLOOKUP($B149,'ДС факт при поликлинике'!$D$6:$JS$80,71,0)</f>
        <v>48</v>
      </c>
      <c r="RE149" s="3">
        <f>VLOOKUP($B149,'ДС факт при поликлинике'!$D$6:$JS$80,72,0)</f>
        <v>858719.03999999957</v>
      </c>
      <c r="RF149" s="3">
        <f>VLOOKUP($B149,'ДС факт при поликлинике'!$D$6:$JS$80,73,0)</f>
        <v>0</v>
      </c>
      <c r="RG149" s="3">
        <f>VLOOKUP($B149,'ДС факт при поликлинике'!$D$6:$JS$80,74,0)</f>
        <v>0</v>
      </c>
      <c r="RH149" s="3">
        <f t="shared" ref="RH149:RH152" si="9949">SUM(QZ149*$F149)</f>
        <v>99.360000000000014</v>
      </c>
      <c r="RI149" s="3">
        <f t="shared" ref="RI149:RI152" si="9950">SUM(RB149*$F149)</f>
        <v>74.52000000000001</v>
      </c>
      <c r="RJ149" s="3">
        <f t="shared" ref="RJ149:RJ152" si="9951">SUM(RD149*$F149)</f>
        <v>51.84</v>
      </c>
      <c r="RK149" s="3">
        <f t="shared" si="9151"/>
        <v>-21</v>
      </c>
      <c r="RL149" s="3">
        <f t="shared" si="9152"/>
        <v>-375689.85600000061</v>
      </c>
      <c r="RM149" s="3">
        <f>план!CG148</f>
        <v>15</v>
      </c>
      <c r="RN149" s="3">
        <f>план!CH148</f>
        <v>268349.76</v>
      </c>
      <c r="RO149" s="3">
        <f t="shared" ref="RO149:RO152" si="9952">SUM(RM149/12*$A$4)</f>
        <v>11.25</v>
      </c>
      <c r="RP149" s="3">
        <f t="shared" ref="RP149:RP152" si="9953">SUM(RN149/12*$A$4)</f>
        <v>201262.32</v>
      </c>
      <c r="RQ149" s="3">
        <f>VLOOKUP($B149,'ДС факт при поликлинике'!$D$6:$JS$80,271,0)</f>
        <v>16</v>
      </c>
      <c r="RR149" s="3">
        <f>VLOOKUP($B149,'ДС факт при поликлинике'!$D$6:$JS$80,272,0)</f>
        <v>286239.67999999993</v>
      </c>
      <c r="RS149" s="3">
        <f>VLOOKUP($B149,'ДС факт при поликлинике'!$D$6:$JS$80,273,0)</f>
        <v>0</v>
      </c>
      <c r="RT149" s="3">
        <f>VLOOKUP($B149,'ДС факт при поликлинике'!$D$6:$JS$80,274,0)</f>
        <v>0</v>
      </c>
      <c r="RU149" s="3">
        <f t="shared" ref="RU149:RU152" si="9954">SUM(RM149*$F149)</f>
        <v>16.200000000000003</v>
      </c>
      <c r="RV149" s="3">
        <f t="shared" ref="RV149:RV152" si="9955">SUM(RO149*$F149)</f>
        <v>12.15</v>
      </c>
      <c r="RW149" s="3">
        <f t="shared" ref="RW149:RW152" si="9956">SUM(RQ149*$F149)</f>
        <v>17.28</v>
      </c>
      <c r="RX149" s="3">
        <f t="shared" si="9153"/>
        <v>4.75</v>
      </c>
      <c r="RY149" s="3">
        <f t="shared" si="9154"/>
        <v>84977.359999999928</v>
      </c>
      <c r="RZ149" s="3">
        <f>план!CI148</f>
        <v>0</v>
      </c>
      <c r="SA149" s="3">
        <f>план!CJ148</f>
        <v>0</v>
      </c>
      <c r="SB149" s="3">
        <f t="shared" ref="SB149:SB152" si="9957">SUM(RZ149/12*$A$4)</f>
        <v>0</v>
      </c>
      <c r="SC149" s="3">
        <f t="shared" ref="SC149:SC152" si="9958">SUM(SA149/12*$A$4)</f>
        <v>0</v>
      </c>
      <c r="SD149" s="3">
        <f>VLOOKUP($B149,'ДС факт при поликлинике'!$D$6:$JS$80,267,0)</f>
        <v>0</v>
      </c>
      <c r="SE149" s="3">
        <f>VLOOKUP($B149,'ДС факт при поликлинике'!$D$6:$JS$80,268,0)</f>
        <v>0</v>
      </c>
      <c r="SF149" s="3">
        <f>VLOOKUP($B149,'ДС факт при поликлинике'!$D$6:$JS$80,269,0)</f>
        <v>0</v>
      </c>
      <c r="SG149" s="3">
        <f>VLOOKUP($B149,'ДС факт при поликлинике'!$D$6:$JS$80,270,0)</f>
        <v>0</v>
      </c>
      <c r="SH149" s="3">
        <f t="shared" ref="SH149:SH152" si="9959">SUM(RZ149*$F149)</f>
        <v>0</v>
      </c>
      <c r="SI149" s="3">
        <f t="shared" ref="SI149:SI152" si="9960">SUM(SB149*$F149)</f>
        <v>0</v>
      </c>
      <c r="SJ149" s="3">
        <f t="shared" ref="SJ149:SJ152" si="9961">SUM(SD149*$F149)</f>
        <v>0</v>
      </c>
      <c r="SK149" s="3">
        <f t="shared" si="9155"/>
        <v>0</v>
      </c>
      <c r="SL149" s="3">
        <f t="shared" si="9156"/>
        <v>0</v>
      </c>
      <c r="SM149" s="3">
        <f>план!CK148</f>
        <v>40</v>
      </c>
      <c r="SN149" s="3">
        <f>план!CL148</f>
        <v>596332.79999999993</v>
      </c>
      <c r="SO149" s="3">
        <f t="shared" ref="SO149:SO152" si="9962">SUM(SM149/12*$A$4)</f>
        <v>30</v>
      </c>
      <c r="SP149" s="3">
        <f t="shared" ref="SP149:SP152" si="9963">SUM(SN149/12*$A$4)</f>
        <v>447249.6</v>
      </c>
      <c r="SQ149" s="3">
        <f>VLOOKUP($B149,'ДС факт при поликлинике'!$D$6:$JS$80,15,0)</f>
        <v>28</v>
      </c>
      <c r="SR149" s="3">
        <f>VLOOKUP($B149,'ДС факт при поликлинике'!$D$6:$JS$80,16,0)</f>
        <v>417432.96</v>
      </c>
      <c r="SS149" s="3">
        <f>VLOOKUP($B149,'ДС факт при поликлинике'!$D$6:$JS$80,17,0)</f>
        <v>0</v>
      </c>
      <c r="ST149" s="3">
        <f>VLOOKUP($B149,'ДС факт при поликлинике'!$D$6:$JS$80,18,0)</f>
        <v>0</v>
      </c>
      <c r="SU149" s="3">
        <f t="shared" ref="SU149:SU152" si="9964">SUM(SM149*$F149)</f>
        <v>43.2</v>
      </c>
      <c r="SV149" s="3">
        <f t="shared" ref="SV149:SV152" si="9965">SUM(SO149*$F149)</f>
        <v>32.400000000000006</v>
      </c>
      <c r="SW149" s="3">
        <f t="shared" ref="SW149:SW152" si="9966">SUM(SQ149*$F149)</f>
        <v>30.240000000000002</v>
      </c>
      <c r="SX149" s="3">
        <f t="shared" si="9157"/>
        <v>-2</v>
      </c>
      <c r="SY149" s="3">
        <f t="shared" si="9158"/>
        <v>-29816.639999999956</v>
      </c>
      <c r="SZ149" s="3">
        <f>план!CM148</f>
        <v>0</v>
      </c>
      <c r="TA149" s="3">
        <f>план!CN148</f>
        <v>0</v>
      </c>
      <c r="TB149" s="3">
        <f t="shared" ref="TB149:TB152" si="9967">SUM(SZ149/12*$A$4)</f>
        <v>0</v>
      </c>
      <c r="TC149" s="3">
        <f t="shared" ref="TC149:TC152" si="9968">SUM(TA149/12*$A$4)</f>
        <v>0</v>
      </c>
      <c r="TD149" s="3">
        <f>VLOOKUP($B149,'ДС факт при поликлинике'!$D$6:$JS$80,207,0)</f>
        <v>0</v>
      </c>
      <c r="TE149" s="3">
        <f>VLOOKUP($B149,'ДС факт при поликлинике'!$D$6:$JS$80,208,0)</f>
        <v>0</v>
      </c>
      <c r="TF149" s="3">
        <f>VLOOKUP($B149,'ДС факт при поликлинике'!$D$6:$JS$80,209,0)</f>
        <v>0</v>
      </c>
      <c r="TG149" s="3">
        <f>VLOOKUP($B149,'ДС факт при поликлинике'!$D$6:$JS$80,210,0)</f>
        <v>0</v>
      </c>
      <c r="TH149" s="3">
        <f t="shared" ref="TH149:TH152" si="9969">SUM(SZ149*$F149)</f>
        <v>0</v>
      </c>
      <c r="TI149" s="3">
        <f t="shared" ref="TI149:TI152" si="9970">SUM(TB149*$F149)</f>
        <v>0</v>
      </c>
      <c r="TJ149" s="3">
        <f t="shared" ref="TJ149:TJ152" si="9971">SUM(TD149*$F149)</f>
        <v>0</v>
      </c>
      <c r="TK149" s="3">
        <f t="shared" si="9159"/>
        <v>0</v>
      </c>
      <c r="TL149" s="3">
        <f t="shared" si="9160"/>
        <v>0</v>
      </c>
      <c r="TM149" s="3">
        <f>план!CO148</f>
        <v>25</v>
      </c>
      <c r="TN149" s="3">
        <f>план!CP148</f>
        <v>372708</v>
      </c>
      <c r="TO149" s="3">
        <f t="shared" ref="TO149:TO152" si="9972">SUM(TM149/12*$A$4)</f>
        <v>18.75</v>
      </c>
      <c r="TP149" s="3">
        <f t="shared" ref="TP149:TP152" si="9973">SUM(TN149/12*$A$4)</f>
        <v>279531</v>
      </c>
      <c r="TQ149" s="3">
        <f>VLOOKUP($B149,'ДС факт при поликлинике'!$D$6:$JS$80,75,0)</f>
        <v>10</v>
      </c>
      <c r="TR149" s="3">
        <f>VLOOKUP($B149,'ДС факт при поликлинике'!$D$6:$JS$80,76,0)</f>
        <v>149083.20000000001</v>
      </c>
      <c r="TS149" s="3">
        <f>VLOOKUP($B149,'ДС факт при поликлинике'!$D$6:$JS$80,77,0)</f>
        <v>0</v>
      </c>
      <c r="TT149" s="3">
        <f>VLOOKUP($B149,'ДС факт при поликлинике'!$D$6:$JS$80,78,0)</f>
        <v>0</v>
      </c>
      <c r="TU149" s="3">
        <f t="shared" ref="TU149:TU152" si="9974">SUM(TM149*$F149)</f>
        <v>27</v>
      </c>
      <c r="TV149" s="3">
        <f t="shared" ref="TV149:TV152" si="9975">SUM(TO149*$F149)</f>
        <v>20.25</v>
      </c>
      <c r="TW149" s="3">
        <f t="shared" ref="TW149:TW152" si="9976">SUM(TQ149*$F149)</f>
        <v>10.8</v>
      </c>
      <c r="TX149" s="3">
        <f t="shared" si="9161"/>
        <v>-8.75</v>
      </c>
      <c r="TY149" s="3">
        <f t="shared" si="9162"/>
        <v>-130447.79999999999</v>
      </c>
      <c r="TZ149" s="3">
        <f>план!CQ148</f>
        <v>151</v>
      </c>
      <c r="UA149" s="3">
        <f>план!CR148</f>
        <v>2251156.3199999998</v>
      </c>
      <c r="UB149" s="3">
        <f t="shared" ref="UB149:UB152" si="9977">SUM(TZ149/12*$A$4)</f>
        <v>113.25</v>
      </c>
      <c r="UC149" s="3">
        <f t="shared" ref="UC149:UC152" si="9978">SUM(UA149/12*$A$4)</f>
        <v>1688367.2399999998</v>
      </c>
      <c r="UD149" s="3">
        <f>VLOOKUP($B149,'ДС факт при поликлинике'!$D$6:$JS$80,163,0)</f>
        <v>120</v>
      </c>
      <c r="UE149" s="3">
        <f>VLOOKUP($B149,'ДС факт при поликлинике'!$D$6:$JS$80,164,0)</f>
        <v>1788998.4000000001</v>
      </c>
      <c r="UF149" s="3">
        <f>VLOOKUP($B149,'ДС факт при поликлинике'!$D$6:$JS$80,165,0)</f>
        <v>0</v>
      </c>
      <c r="UG149" s="3">
        <f>VLOOKUP($B149,'ДС факт при поликлинике'!$D$6:$JS$80,166,0)</f>
        <v>0</v>
      </c>
      <c r="UH149" s="3">
        <f t="shared" ref="UH149:UH152" si="9979">SUM(TZ149*$F149)</f>
        <v>163.08000000000001</v>
      </c>
      <c r="UI149" s="3">
        <f t="shared" ref="UI149:UI152" si="9980">SUM(UB149*$F149)</f>
        <v>122.31</v>
      </c>
      <c r="UJ149" s="3">
        <f t="shared" ref="UJ149:UJ152" si="9981">SUM(UD149*$F149)</f>
        <v>129.60000000000002</v>
      </c>
      <c r="UK149" s="3">
        <f t="shared" si="9163"/>
        <v>6.75</v>
      </c>
      <c r="UL149" s="3">
        <f t="shared" si="9164"/>
        <v>100631.16000000038</v>
      </c>
      <c r="UM149" s="3">
        <f>план!CS148</f>
        <v>104</v>
      </c>
      <c r="UN149" s="3">
        <f>план!CT148</f>
        <v>1550465.2800000003</v>
      </c>
      <c r="UO149" s="3">
        <f t="shared" ref="UO149:UO152" si="9982">SUM(UM149/12*$A$4)</f>
        <v>78</v>
      </c>
      <c r="UP149" s="3">
        <f t="shared" ref="UP149:UP152" si="9983">SUM(UN149/12*$A$4)</f>
        <v>1162848.9600000002</v>
      </c>
      <c r="UQ149" s="3">
        <f>VLOOKUP($B149,'ДС факт при поликлинике'!$D$6:$JS$80,131,0)</f>
        <v>82</v>
      </c>
      <c r="UR149" s="3">
        <f>VLOOKUP($B149,'ДС факт при поликлинике'!$D$6:$JS$80,132,0)</f>
        <v>1222482.2399999995</v>
      </c>
      <c r="US149" s="3">
        <f>VLOOKUP($B149,'ДС факт при поликлинике'!$D$6:$JS$80,133,0)</f>
        <v>0</v>
      </c>
      <c r="UT149" s="3">
        <f>VLOOKUP($B149,'ДС факт при поликлинике'!$D$6:$JS$80,134,0)</f>
        <v>0</v>
      </c>
      <c r="UU149" s="3">
        <f t="shared" ref="UU149:UU152" si="9984">SUM(UM149*$F149)</f>
        <v>112.32000000000001</v>
      </c>
      <c r="UV149" s="3">
        <f t="shared" ref="UV149:UV152" si="9985">SUM(UO149*$F149)</f>
        <v>84.240000000000009</v>
      </c>
      <c r="UW149" s="3">
        <f t="shared" ref="UW149:UW152" si="9986">SUM(UQ149*$F149)</f>
        <v>88.56</v>
      </c>
      <c r="UX149" s="3">
        <f t="shared" si="9165"/>
        <v>4</v>
      </c>
      <c r="UY149" s="3">
        <f t="shared" si="9166"/>
        <v>59633.279999999329</v>
      </c>
      <c r="UZ149" s="3">
        <f>план!CU148</f>
        <v>10</v>
      </c>
      <c r="VA149" s="3">
        <f>план!CV148</f>
        <v>149083.19999999998</v>
      </c>
      <c r="VB149" s="3">
        <f t="shared" ref="VB149:VB152" si="9987">SUM(UZ149/12*$A$4)</f>
        <v>7.5</v>
      </c>
      <c r="VC149" s="3">
        <f t="shared" ref="VC149:VC152" si="9988">SUM(VA149/12*$A$4)</f>
        <v>111812.4</v>
      </c>
      <c r="VD149" s="3">
        <f>VLOOKUP($B149,'ДС факт при поликлинике'!$D$6:$JS$80,135,0)</f>
        <v>7</v>
      </c>
      <c r="VE149" s="3">
        <f>VLOOKUP($B149,'ДС факт при поликлинике'!$D$6:$JS$80,136,0)</f>
        <v>104358.24000000002</v>
      </c>
      <c r="VF149" s="3">
        <f>VLOOKUP($B149,'ДС факт при поликлинике'!$D$6:$JS$80,137,0)</f>
        <v>0</v>
      </c>
      <c r="VG149" s="3">
        <f>VLOOKUP($B149,'ДС факт при поликлинике'!$D$6:$JS$80,138,0)</f>
        <v>0</v>
      </c>
      <c r="VH149" s="3">
        <f t="shared" ref="VH149:VH152" si="9989">SUM(UZ149*$F149)</f>
        <v>10.8</v>
      </c>
      <c r="VI149" s="3">
        <f t="shared" ref="VI149:VI152" si="9990">SUM(VB149*$F149)</f>
        <v>8.1000000000000014</v>
      </c>
      <c r="VJ149" s="3">
        <f t="shared" ref="VJ149:VJ152" si="9991">SUM(VD149*$F149)</f>
        <v>7.5600000000000005</v>
      </c>
      <c r="VK149" s="3">
        <f t="shared" si="9167"/>
        <v>-0.5</v>
      </c>
      <c r="VL149" s="3">
        <f t="shared" si="9168"/>
        <v>-7454.1599999999744</v>
      </c>
      <c r="VM149" s="3">
        <f>план!CW148</f>
        <v>300</v>
      </c>
      <c r="VN149" s="3">
        <f>план!CX148</f>
        <v>4472496</v>
      </c>
      <c r="VO149" s="3">
        <f t="shared" ref="VO149:VO152" si="9992">SUM(VM149/12*$A$4)</f>
        <v>225</v>
      </c>
      <c r="VP149" s="3">
        <f t="shared" ref="VP149:VP152" si="9993">SUM(VN149/12*$A$4)</f>
        <v>3354372</v>
      </c>
      <c r="VQ149" s="3">
        <f>VLOOKUP($B149,'ДС факт при поликлинике'!$D$6:$JS$80,139,0)</f>
        <v>223</v>
      </c>
      <c r="VR149" s="3">
        <f>VLOOKUP($B149,'ДС факт при поликлинике'!$D$6:$JS$80,140,0)</f>
        <v>3318011.42</v>
      </c>
      <c r="VS149" s="3">
        <f>VLOOKUP($B149,'ДС факт при поликлинике'!$D$6:$JS$80,141,0)</f>
        <v>0</v>
      </c>
      <c r="VT149" s="3">
        <f>VLOOKUP($B149,'ДС факт при поликлинике'!$D$6:$JS$80,142,0)</f>
        <v>0</v>
      </c>
      <c r="VU149" s="3">
        <f t="shared" ref="VU149:VU152" si="9994">SUM(VM149*$F149)</f>
        <v>324</v>
      </c>
      <c r="VV149" s="3">
        <f t="shared" ref="VV149:VV152" si="9995">SUM(VO149*$F149)</f>
        <v>243.00000000000003</v>
      </c>
      <c r="VW149" s="3">
        <f t="shared" ref="VW149:VW152" si="9996">SUM(VQ149*$F149)</f>
        <v>240.84</v>
      </c>
      <c r="VX149" s="3">
        <f t="shared" si="9169"/>
        <v>-2</v>
      </c>
      <c r="VY149" s="3">
        <f t="shared" si="9170"/>
        <v>-36360.580000000075</v>
      </c>
      <c r="VZ149" s="3">
        <f>план!CY148</f>
        <v>170</v>
      </c>
      <c r="WA149" s="3">
        <f>план!CZ148</f>
        <v>2534414.4000000004</v>
      </c>
      <c r="WB149" s="3">
        <f t="shared" ref="WB149:WB152" si="9997">SUM(VZ149/12*$A$4)</f>
        <v>127.5</v>
      </c>
      <c r="WC149" s="3">
        <f t="shared" ref="WC149:WC152" si="9998">SUM(WA149/12*$A$4)</f>
        <v>1900810.8000000003</v>
      </c>
      <c r="WD149" s="3">
        <f>VLOOKUP($B149,'ДС факт при поликлинике'!$D$6:$JS$80,143,0)</f>
        <v>102</v>
      </c>
      <c r="WE149" s="3">
        <f>VLOOKUP($B149,'ДС факт при поликлинике'!$D$6:$JS$80,144,0)</f>
        <v>1520648.6400000004</v>
      </c>
      <c r="WF149" s="3">
        <f>VLOOKUP($B149,'ДС факт при поликлинике'!$D$6:$JS$80,145,0)</f>
        <v>0</v>
      </c>
      <c r="WG149" s="3">
        <f>VLOOKUP($B149,'ДС факт при поликлинике'!$D$6:$JS$80,146,0)</f>
        <v>0</v>
      </c>
      <c r="WH149" s="3">
        <f t="shared" ref="WH149:WH152" si="9999">SUM(VZ149*$F149)</f>
        <v>183.60000000000002</v>
      </c>
      <c r="WI149" s="3">
        <f t="shared" ref="WI149:WI152" si="10000">SUM(WB149*$F149)</f>
        <v>137.70000000000002</v>
      </c>
      <c r="WJ149" s="3">
        <f t="shared" ref="WJ149:WJ152" si="10001">SUM(WD149*$F149)</f>
        <v>110.16000000000001</v>
      </c>
      <c r="WK149" s="3">
        <f t="shared" si="9171"/>
        <v>-25.5</v>
      </c>
      <c r="WL149" s="3">
        <f t="shared" si="9172"/>
        <v>-380162.15999999992</v>
      </c>
      <c r="WM149" s="3">
        <f>план!DA148</f>
        <v>0</v>
      </c>
      <c r="WN149" s="3">
        <f>план!DB148</f>
        <v>0</v>
      </c>
      <c r="WO149" s="3">
        <f t="shared" ref="WO149:WO152" si="10002">SUM(WM149/12*$A$4)</f>
        <v>0</v>
      </c>
      <c r="WP149" s="3">
        <f t="shared" ref="WP149:WP152" si="10003">SUM(WN149/12*$A$4)</f>
        <v>0</v>
      </c>
      <c r="WQ149" s="3">
        <f>VLOOKUP($B149,'ДС факт при поликлинике'!$D$6:$JS$80,219,0)</f>
        <v>0</v>
      </c>
      <c r="WR149" s="3">
        <f>VLOOKUP($B149,'ДС факт при поликлинике'!$D$6:$JS$80,220,0)</f>
        <v>0</v>
      </c>
      <c r="WS149" s="3">
        <f>VLOOKUP($B149,'ДС факт при поликлинике'!$D$6:$JS$80,221,0)</f>
        <v>0</v>
      </c>
      <c r="WT149" s="3">
        <f>VLOOKUP($B149,'ДС факт при поликлинике'!$D$6:$JS$80,222,0)</f>
        <v>0</v>
      </c>
      <c r="WU149" s="3">
        <f t="shared" ref="WU149:WU152" si="10004">SUM(WM149*$F149)</f>
        <v>0</v>
      </c>
      <c r="WV149" s="3">
        <f t="shared" ref="WV149:WV152" si="10005">SUM(WO149*$F149)</f>
        <v>0</v>
      </c>
      <c r="WW149" s="3">
        <f t="shared" ref="WW149:WW152" si="10006">SUM(WQ149*$F149)</f>
        <v>0</v>
      </c>
      <c r="WX149" s="3">
        <f t="shared" si="9173"/>
        <v>0</v>
      </c>
      <c r="WY149" s="3">
        <f t="shared" si="9174"/>
        <v>0</v>
      </c>
      <c r="WZ149" s="3">
        <f>план!DC148</f>
        <v>33</v>
      </c>
      <c r="XA149" s="3">
        <f>план!DD148</f>
        <v>590369.47200000007</v>
      </c>
      <c r="XB149" s="3">
        <f t="shared" ref="XB149:XB152" si="10007">SUM(WZ149/12*$A$4)</f>
        <v>24.75</v>
      </c>
      <c r="XC149" s="3">
        <f t="shared" ref="XC149:XC152" si="10008">SUM(XA149/12*$A$4)</f>
        <v>442777.10400000005</v>
      </c>
      <c r="XD149" s="3">
        <f>VLOOKUP($B149,'ДС факт при поликлинике'!$D$6:$JS$80,63,0)</f>
        <v>26</v>
      </c>
      <c r="XE149" s="3">
        <f>VLOOKUP($B149,'ДС факт при поликлинике'!$D$6:$JS$80,64,0)</f>
        <v>465139.48</v>
      </c>
      <c r="XF149" s="3">
        <f>VLOOKUP($B149,'ДС факт при поликлинике'!$D$6:$JS$80,65,0)</f>
        <v>0</v>
      </c>
      <c r="XG149" s="3">
        <f>VLOOKUP($B149,'ДС факт при поликлинике'!$D$6:$JS$80,66,0)</f>
        <v>0</v>
      </c>
      <c r="XH149" s="3">
        <f t="shared" ref="XH149:XH152" si="10009">SUM(WZ149*$F149)</f>
        <v>35.64</v>
      </c>
      <c r="XI149" s="3">
        <f t="shared" ref="XI149:XI152" si="10010">SUM(XB149*$F149)</f>
        <v>26.73</v>
      </c>
      <c r="XJ149" s="3">
        <f t="shared" ref="XJ149:XJ152" si="10011">SUM(XD149*$F149)</f>
        <v>28.080000000000002</v>
      </c>
      <c r="XK149" s="3">
        <f t="shared" si="9175"/>
        <v>1.25</v>
      </c>
      <c r="XL149" s="3">
        <f t="shared" si="9176"/>
        <v>22362.375999999931</v>
      </c>
      <c r="XM149" s="3">
        <f>план!DE148</f>
        <v>20</v>
      </c>
      <c r="XN149" s="3">
        <f>план!DF148</f>
        <v>298166.39999999997</v>
      </c>
      <c r="XO149" s="3">
        <f t="shared" ref="XO149:XO152" si="10012">SUM(XM149/12*$A$4)</f>
        <v>15</v>
      </c>
      <c r="XP149" s="3">
        <f t="shared" ref="XP149:XP152" si="10013">SUM(XN149/12*$A$4)</f>
        <v>223624.8</v>
      </c>
      <c r="XQ149" s="3">
        <f>VLOOKUP($B149,'ДС факт при поликлинике'!$D$6:$JS$80,91,0)</f>
        <v>20</v>
      </c>
      <c r="XR149" s="3">
        <f>VLOOKUP($B149,'ДС факт при поликлинике'!$D$6:$JS$80,92,0)</f>
        <v>290712.24000000005</v>
      </c>
      <c r="XS149" s="3">
        <f>VLOOKUP($B149,'ДС факт при поликлинике'!$D$6:$JS$80,93,0)</f>
        <v>0</v>
      </c>
      <c r="XT149" s="3">
        <f>VLOOKUP($B149,'ДС факт при поликлинике'!$D$6:$JS$80,94,0)</f>
        <v>0</v>
      </c>
      <c r="XU149" s="3">
        <f t="shared" ref="XU149:XU152" si="10014">SUM(XM149*$F149)</f>
        <v>21.6</v>
      </c>
      <c r="XV149" s="3">
        <f t="shared" ref="XV149:XV152" si="10015">SUM(XO149*$F149)</f>
        <v>16.200000000000003</v>
      </c>
      <c r="XW149" s="3">
        <f t="shared" ref="XW149:XW152" si="10016">SUM(XQ149*$F149)</f>
        <v>21.6</v>
      </c>
      <c r="XX149" s="3">
        <f t="shared" si="9177"/>
        <v>5</v>
      </c>
      <c r="XY149" s="3">
        <f t="shared" si="9178"/>
        <v>67087.440000000061</v>
      </c>
      <c r="XZ149" s="3">
        <f>план!DG148</f>
        <v>30</v>
      </c>
      <c r="YA149" s="3">
        <f>план!DH148</f>
        <v>536699.52</v>
      </c>
      <c r="YB149" s="3">
        <f t="shared" ref="YB149:YB152" si="10017">SUM(XZ149/12*$A$4)</f>
        <v>22.5</v>
      </c>
      <c r="YC149" s="3">
        <f t="shared" ref="YC149:YC152" si="10018">SUM(YA149/12*$A$4)</f>
        <v>402524.64</v>
      </c>
      <c r="YD149" s="3">
        <f>VLOOKUP($B149,'ДС факт при поликлинике'!$D$6:$JS$80,83,0)</f>
        <v>13</v>
      </c>
      <c r="YE149" s="3">
        <f>VLOOKUP($B149,'ДС факт при поликлинике'!$D$6:$JS$80,84,0)</f>
        <v>232569.74000000002</v>
      </c>
      <c r="YF149" s="3">
        <f>VLOOKUP($B149,'ДС факт при поликлинике'!$D$6:$JS$80,85,0)</f>
        <v>0</v>
      </c>
      <c r="YG149" s="3">
        <f>VLOOKUP($B149,'ДС факт при поликлинике'!$D$6:$JS$80,86,0)</f>
        <v>0</v>
      </c>
      <c r="YH149" s="3">
        <f t="shared" ref="YH149:YH152" si="10019">SUM(XZ149*$F149)</f>
        <v>32.400000000000006</v>
      </c>
      <c r="YI149" s="3">
        <f t="shared" ref="YI149:YI152" si="10020">SUM(YB149*$F149)</f>
        <v>24.3</v>
      </c>
      <c r="YJ149" s="3">
        <f t="shared" ref="YJ149:YJ152" si="10021">SUM(YD149*$F149)</f>
        <v>14.040000000000001</v>
      </c>
      <c r="YK149" s="3">
        <f t="shared" si="9179"/>
        <v>-9.5</v>
      </c>
      <c r="YL149" s="3">
        <f t="shared" si="9180"/>
        <v>-169954.9</v>
      </c>
      <c r="YM149" s="3">
        <f>план!DI148</f>
        <v>45</v>
      </c>
      <c r="YN149" s="3">
        <f>план!DJ148</f>
        <v>805049.28</v>
      </c>
      <c r="YO149" s="3">
        <f t="shared" ref="YO149:YO152" si="10022">SUM(YM149/12*$A$4)</f>
        <v>33.75</v>
      </c>
      <c r="YP149" s="3">
        <f t="shared" ref="YP149:YP152" si="10023">SUM(YN149/12*$A$4)</f>
        <v>603786.96</v>
      </c>
      <c r="YQ149" s="3">
        <f>VLOOKUP($B149,'ДС факт при поликлинике'!$D$6:$JS$80,99,0)</f>
        <v>37</v>
      </c>
      <c r="YR149" s="3">
        <f>VLOOKUP($B149,'ДС факт при поликлинике'!$D$6:$JS$80,100,0)</f>
        <v>661929.25999999978</v>
      </c>
      <c r="YS149" s="3">
        <f>VLOOKUP($B149,'ДС факт при поликлинике'!$D$6:$JS$80,101,0)</f>
        <v>0</v>
      </c>
      <c r="YT149" s="3">
        <f>VLOOKUP($B149,'ДС факт при поликлинике'!$D$6:$JS$80,102,0)</f>
        <v>0</v>
      </c>
      <c r="YU149" s="3">
        <f t="shared" ref="YU149:YU152" si="10024">SUM(YM149*$F149)</f>
        <v>48.6</v>
      </c>
      <c r="YV149" s="3">
        <f t="shared" ref="YV149:YV152" si="10025">SUM(YO149*$F149)</f>
        <v>36.450000000000003</v>
      </c>
      <c r="YW149" s="3">
        <f t="shared" ref="YW149:YW152" si="10026">SUM(YQ149*$F149)</f>
        <v>39.96</v>
      </c>
      <c r="YX149" s="3">
        <f t="shared" si="9181"/>
        <v>3.25</v>
      </c>
      <c r="YY149" s="3">
        <f t="shared" si="9182"/>
        <v>58142.299999999814</v>
      </c>
      <c r="YZ149" s="3">
        <f>план!DK148</f>
        <v>80</v>
      </c>
      <c r="ZA149" s="3">
        <f>план!DL148</f>
        <v>1431198.72</v>
      </c>
      <c r="ZB149" s="3">
        <f t="shared" ref="ZB149:ZB152" si="10027">SUM(YZ149/12*$A$4)</f>
        <v>60</v>
      </c>
      <c r="ZC149" s="3">
        <f t="shared" ref="ZC149:ZC152" si="10028">SUM(ZA149/12*$A$4)</f>
        <v>1073399.04</v>
      </c>
      <c r="ZD149" s="3">
        <f>VLOOKUP($B149,'ДС факт при поликлинике'!$D$6:$JS$80,87,0)</f>
        <v>40</v>
      </c>
      <c r="ZE149" s="3">
        <f>VLOOKUP($B149,'ДС факт при поликлинике'!$D$6:$JS$80,88,0)</f>
        <v>715599.2</v>
      </c>
      <c r="ZF149" s="3">
        <f>VLOOKUP($B149,'ДС факт при поликлинике'!$D$6:$JS$80,89,0)</f>
        <v>0</v>
      </c>
      <c r="ZG149" s="3">
        <f>VLOOKUP($B149,'ДС факт при поликлинике'!$D$6:$JS$80,90,0)</f>
        <v>0</v>
      </c>
      <c r="ZH149" s="3">
        <f t="shared" ref="ZH149:ZH152" si="10029">SUM(YZ149*$F149)</f>
        <v>86.4</v>
      </c>
      <c r="ZI149" s="3">
        <f t="shared" ref="ZI149:ZI152" si="10030">SUM(ZB149*$F149)</f>
        <v>64.800000000000011</v>
      </c>
      <c r="ZJ149" s="3">
        <f t="shared" ref="ZJ149:ZJ152" si="10031">SUM(ZD149*$F149)</f>
        <v>43.2</v>
      </c>
      <c r="ZK149" s="3">
        <f t="shared" si="9183"/>
        <v>-20</v>
      </c>
      <c r="ZL149" s="3">
        <f t="shared" si="9184"/>
        <v>-357799.84000000008</v>
      </c>
      <c r="ZM149" s="3">
        <f>план!DM148</f>
        <v>31</v>
      </c>
      <c r="ZN149" s="3">
        <f>план!DN148</f>
        <v>554589.50400000007</v>
      </c>
      <c r="ZO149" s="3">
        <f t="shared" ref="ZO149:ZO152" si="10032">SUM(ZM149/12*$A$4)</f>
        <v>23.25</v>
      </c>
      <c r="ZP149" s="3">
        <f t="shared" ref="ZP149:ZP152" si="10033">SUM(ZN149/12*$A$4)</f>
        <v>415942.12800000008</v>
      </c>
      <c r="ZQ149" s="3">
        <f>VLOOKUP($B149,'ДС факт при поликлинике'!$D$6:$JS$80,107,0)</f>
        <v>10</v>
      </c>
      <c r="ZR149" s="3">
        <f>VLOOKUP($B149,'ДС факт при поликлинике'!$D$6:$JS$80,108,0)</f>
        <v>178899.80000000002</v>
      </c>
      <c r="ZS149" s="3">
        <f>VLOOKUP($B149,'ДС факт при поликлинике'!$D$6:$JS$80,109,0)</f>
        <v>0</v>
      </c>
      <c r="ZT149" s="3">
        <f>VLOOKUP($B149,'ДС факт при поликлинике'!$D$6:$JS$80,110,0)</f>
        <v>0</v>
      </c>
      <c r="ZU149" s="3">
        <f t="shared" ref="ZU149:ZU152" si="10034">SUM(ZM149*$F149)</f>
        <v>33.480000000000004</v>
      </c>
      <c r="ZV149" s="3">
        <f t="shared" ref="ZV149:ZV152" si="10035">SUM(ZO149*$F149)</f>
        <v>25.110000000000003</v>
      </c>
      <c r="ZW149" s="3">
        <f t="shared" ref="ZW149:ZW152" si="10036">SUM(ZQ149*$F149)</f>
        <v>10.8</v>
      </c>
      <c r="ZX149" s="3">
        <f t="shared" si="9185"/>
        <v>-13.25</v>
      </c>
      <c r="ZY149" s="3">
        <f t="shared" si="9186"/>
        <v>-237042.32800000007</v>
      </c>
      <c r="ZZ149" s="3">
        <f>план!DO148</f>
        <v>39</v>
      </c>
      <c r="AAA149" s="3">
        <f>план!DP148</f>
        <v>581424.48</v>
      </c>
      <c r="AAB149" s="3">
        <f t="shared" ref="AAB149:AAB152" si="10037">SUM(ZZ149/12*$A$4)</f>
        <v>29.25</v>
      </c>
      <c r="AAC149" s="3">
        <f t="shared" ref="AAC149:AAC152" si="10038">SUM(AAA149/12*$A$4)</f>
        <v>436068.36</v>
      </c>
      <c r="AAD149" s="3">
        <f>VLOOKUP($B149,'ДС факт при поликлинике'!$D$6:$JS$80,115,0)</f>
        <v>22</v>
      </c>
      <c r="AAE149" s="3">
        <f>VLOOKUP($B149,'ДС факт при поликлинике'!$D$6:$JS$80,116,0)</f>
        <v>327983.04000000004</v>
      </c>
      <c r="AAF149" s="3">
        <f>VLOOKUP($B149,'ДС факт при поликлинике'!$D$6:$JS$80,117,0)</f>
        <v>0</v>
      </c>
      <c r="AAG149" s="3">
        <f>VLOOKUP($B149,'ДС факт при поликлинике'!$D$6:$JS$80,118,0)</f>
        <v>0</v>
      </c>
      <c r="AAH149" s="3">
        <f t="shared" ref="AAH149:AAH152" si="10039">SUM(ZZ149*$F149)</f>
        <v>42.120000000000005</v>
      </c>
      <c r="AAI149" s="3">
        <f t="shared" ref="AAI149:AAI152" si="10040">SUM(AAB149*$F149)</f>
        <v>31.590000000000003</v>
      </c>
      <c r="AAJ149" s="3">
        <f t="shared" ref="AAJ149:AAJ152" si="10041">SUM(AAD149*$F149)</f>
        <v>23.76</v>
      </c>
      <c r="AAK149" s="3">
        <f t="shared" si="9187"/>
        <v>-7.25</v>
      </c>
      <c r="AAL149" s="3">
        <f t="shared" si="9188"/>
        <v>-108085.31999999995</v>
      </c>
      <c r="AAM149" s="3">
        <f>план!DQ148</f>
        <v>45</v>
      </c>
      <c r="AAN149" s="3">
        <f>план!DR148</f>
        <v>670874.4</v>
      </c>
      <c r="AAO149" s="3">
        <f t="shared" ref="AAO149:AAO152" si="10042">SUM(AAM149/12*$A$4)</f>
        <v>33.75</v>
      </c>
      <c r="AAP149" s="3">
        <f t="shared" ref="AAP149:AAP152" si="10043">SUM(AAN149/12*$A$4)</f>
        <v>503155.80000000005</v>
      </c>
      <c r="AAQ149" s="3">
        <f>VLOOKUP($B149,'ДС факт при поликлинике'!$D$6:$JS$80,95,0)</f>
        <v>45</v>
      </c>
      <c r="AAR149" s="3">
        <f>VLOOKUP($B149,'ДС факт при поликлинике'!$D$6:$JS$80,96,0)</f>
        <v>670874.4</v>
      </c>
      <c r="AAS149" s="3">
        <f>VLOOKUP($B149,'ДС факт при поликлинике'!$D$6:$JS$80,97,0)</f>
        <v>0</v>
      </c>
      <c r="AAT149" s="3">
        <f>VLOOKUP($B149,'ДС факт при поликлинике'!$D$6:$JS$80,98,0)</f>
        <v>0</v>
      </c>
      <c r="AAU149" s="3">
        <f t="shared" ref="AAU149:AAU152" si="10044">SUM(AAM149*$F149)</f>
        <v>48.6</v>
      </c>
      <c r="AAV149" s="3">
        <f t="shared" ref="AAV149:AAV152" si="10045">SUM(AAO149*$F149)</f>
        <v>36.450000000000003</v>
      </c>
      <c r="AAW149" s="3">
        <f t="shared" ref="AAW149:AAW152" si="10046">SUM(AAQ149*$F149)</f>
        <v>48.6</v>
      </c>
      <c r="AAX149" s="3">
        <f t="shared" si="9189"/>
        <v>11.25</v>
      </c>
      <c r="AAY149" s="3">
        <f t="shared" si="9190"/>
        <v>167718.59999999998</v>
      </c>
      <c r="AAZ149" s="3">
        <f>план!DS148</f>
        <v>38</v>
      </c>
      <c r="ABA149" s="3">
        <f>план!DT148</f>
        <v>679819.39199999999</v>
      </c>
      <c r="ABB149" s="3">
        <f t="shared" ref="ABB149:ABB152" si="10047">SUM(AAZ149/12*$A$4)</f>
        <v>28.5</v>
      </c>
      <c r="ABC149" s="3">
        <f t="shared" ref="ABC149:ABC152" si="10048">SUM(ABA149/12*$A$4)</f>
        <v>509864.54399999999</v>
      </c>
      <c r="ABD149" s="3">
        <f>VLOOKUP($B149,'ДС факт при поликлинике'!$D$6:$JS$80,215,0)</f>
        <v>44</v>
      </c>
      <c r="ABE149" s="3">
        <f>VLOOKUP($B149,'ДС факт при поликлинике'!$D$6:$JS$80,216,0)</f>
        <v>794315.11999999965</v>
      </c>
      <c r="ABF149" s="3">
        <f>VLOOKUP($B149,'ДС факт при поликлинике'!$D$6:$JS$80,217,0)</f>
        <v>0</v>
      </c>
      <c r="ABG149" s="3">
        <f>VLOOKUP($B149,'ДС факт при поликлинике'!$D$6:$JS$80,218,0)</f>
        <v>0</v>
      </c>
      <c r="ABH149" s="3">
        <f t="shared" ref="ABH149:ABH152" si="10049">SUM(AAZ149*$F149)</f>
        <v>41.040000000000006</v>
      </c>
      <c r="ABI149" s="3">
        <f t="shared" ref="ABI149:ABI152" si="10050">SUM(ABB149*$F149)</f>
        <v>30.78</v>
      </c>
      <c r="ABJ149" s="3">
        <f t="shared" ref="ABJ149:ABJ152" si="10051">SUM(ABD149*$F149)</f>
        <v>47.52</v>
      </c>
      <c r="ABK149" s="3">
        <f t="shared" si="9191"/>
        <v>15.5</v>
      </c>
      <c r="ABL149" s="3">
        <f t="shared" si="9192"/>
        <v>284450.57599999965</v>
      </c>
      <c r="ABM149" s="3">
        <f>план!DU148</f>
        <v>18</v>
      </c>
      <c r="ABN149" s="3">
        <f>план!DV148</f>
        <v>322019.712</v>
      </c>
      <c r="ABO149" s="3">
        <f>SUM(ABM149/6*($A$4-6))</f>
        <v>9</v>
      </c>
      <c r="ABP149" s="3">
        <f t="shared" ref="ABP149:ABP152" si="10052">SUM(ABN149/12*$A$4)</f>
        <v>241514.78399999999</v>
      </c>
      <c r="ABQ149" s="3">
        <f>VLOOKUP($B149,'ДС факт при поликлинике'!$D$6:$JS$80,111,0)</f>
        <v>4</v>
      </c>
      <c r="ABR149" s="3">
        <f>VLOOKUP($B149,'ДС факт при поликлинике'!$D$6:$JS$80,112,0)</f>
        <v>71559.92</v>
      </c>
      <c r="ABS149" s="3">
        <f>VLOOKUP($B149,'ДС факт при поликлинике'!$D$6:$JS$80,113,0)</f>
        <v>0</v>
      </c>
      <c r="ABT149" s="3">
        <f>VLOOKUP($B149,'ДС факт при поликлинике'!$D$6:$JS$80,114,0)</f>
        <v>0</v>
      </c>
      <c r="ABU149" s="3">
        <f t="shared" ref="ABU149:ABU152" si="10053">SUM(ABM149*$F149)</f>
        <v>19.440000000000001</v>
      </c>
      <c r="ABV149" s="3">
        <f t="shared" ref="ABV149:ABV152" si="10054">SUM(ABO149*$F149)</f>
        <v>9.7200000000000006</v>
      </c>
      <c r="ABW149" s="3">
        <f t="shared" ref="ABW149:ABW152" si="10055">SUM(ABQ149*$F149)</f>
        <v>4.32</v>
      </c>
      <c r="ABX149" s="51">
        <f t="shared" ref="ABX149:ABX152" si="10056">SUM(ABQ149-ABO149)</f>
        <v>-5</v>
      </c>
      <c r="ABY149" s="51">
        <f t="shared" ref="ABY149:ABY152" si="10057">SUM(ABR149-ABP149)</f>
        <v>-169954.864</v>
      </c>
      <c r="ABZ149" s="3">
        <f>план!DW148</f>
        <v>1</v>
      </c>
      <c r="ACA149" s="3">
        <f>план!DX148</f>
        <v>17889.984</v>
      </c>
      <c r="ACB149" s="3">
        <f t="shared" ref="ACB149:ACB152" si="10058">SUM(ABZ149/12*$A$4)</f>
        <v>0.75</v>
      </c>
      <c r="ACC149" s="3">
        <f t="shared" ref="ACC149:ACC152" si="10059">SUM(ACA149/12*$A$4)</f>
        <v>13417.488000000001</v>
      </c>
      <c r="ACD149" s="3">
        <f>VLOOKUP($B149,'ДС факт при поликлинике'!$D$6:$JS$80,55,0)</f>
        <v>0</v>
      </c>
      <c r="ACE149" s="3">
        <f>VLOOKUP($B149,'ДС факт при поликлинике'!$D$6:$JS$80,56,0)</f>
        <v>0</v>
      </c>
      <c r="ACF149" s="3">
        <f>VLOOKUP($B149,'ДС факт при поликлинике'!$D$6:$JS$80,57,0)</f>
        <v>0</v>
      </c>
      <c r="ACG149" s="3">
        <f>VLOOKUP($B149,'ДС факт при поликлинике'!$D$6:$JS$80,58,0)</f>
        <v>0</v>
      </c>
      <c r="ACH149" s="3">
        <f t="shared" ref="ACH149:ACH152" si="10060">SUM(ABZ149*$F149)</f>
        <v>1.08</v>
      </c>
      <c r="ACI149" s="3">
        <f t="shared" ref="ACI149:ACI152" si="10061">SUM(ACB149*$F149)</f>
        <v>0.81</v>
      </c>
      <c r="ACJ149" s="3">
        <f t="shared" ref="ACJ149:ACJ152" si="10062">SUM(ACD149*$F149)</f>
        <v>0</v>
      </c>
      <c r="ACK149" s="51">
        <f t="shared" ref="ACK149:ACK152" si="10063">SUM(ACD149-ACB149)</f>
        <v>-0.75</v>
      </c>
      <c r="ACL149" s="51">
        <f t="shared" ref="ACL149:ACL152" si="10064">SUM(ACE149-ACC149)</f>
        <v>-13417.488000000001</v>
      </c>
      <c r="ACM149" s="3">
        <f>план!DY148</f>
        <v>2</v>
      </c>
      <c r="ACN149" s="3">
        <f>план!DZ148</f>
        <v>47493.648000000001</v>
      </c>
      <c r="ACO149" s="3">
        <f t="shared" ref="ACO149:ACO152" si="10065">SUM(ACM149/12*$A$4)</f>
        <v>1.5</v>
      </c>
      <c r="ACP149" s="3">
        <f t="shared" ref="ACP149:ACP152" si="10066">SUM(ACN149/12*$A$4)</f>
        <v>35620.236000000004</v>
      </c>
      <c r="ACQ149" s="3">
        <f>VLOOKUP($B149,'ДС факт при поликлинике'!$D$6:$JS$80,51,0)</f>
        <v>0</v>
      </c>
      <c r="ACR149" s="3">
        <f>VLOOKUP($B149,'ДС факт при поликлинике'!$D$6:$JS$80,52,0)</f>
        <v>0</v>
      </c>
      <c r="ACS149" s="3">
        <f>VLOOKUP($B149,'ДС факт при поликлинике'!$D$6:$JS$80,53,0)</f>
        <v>0</v>
      </c>
      <c r="ACT149" s="3">
        <f>VLOOKUP($B149,'ДС факт при поликлинике'!$D$6:$JS$80,54,0)</f>
        <v>0</v>
      </c>
      <c r="ACU149" s="3">
        <f t="shared" ref="ACU149:ACU152" si="10067">SUM(ACM149*$F149)</f>
        <v>2.16</v>
      </c>
      <c r="ACV149" s="3">
        <f t="shared" ref="ACV149:ACV152" si="10068">SUM(ACO149*$F149)</f>
        <v>1.62</v>
      </c>
      <c r="ACW149" s="3">
        <f t="shared" ref="ACW149:ACW152" si="10069">SUM(ACQ149*$F149)</f>
        <v>0</v>
      </c>
      <c r="ACX149" s="51">
        <f t="shared" ref="ACX149:ACX152" si="10070">SUM(ACQ149-ACO149)</f>
        <v>-1.5</v>
      </c>
      <c r="ACY149" s="51">
        <f t="shared" ref="ACY149:ACY152" si="10071">SUM(ACR149-ACP149)</f>
        <v>-35620.236000000004</v>
      </c>
      <c r="ACZ149" s="3">
        <f>план!EA148</f>
        <v>5</v>
      </c>
      <c r="ADA149" s="3">
        <f>план!EB148</f>
        <v>136837.07999999999</v>
      </c>
      <c r="ADB149" s="258">
        <f>SUM(ACZ149/10*7)</f>
        <v>3.5</v>
      </c>
      <c r="ADC149" s="3">
        <f t="shared" ref="ADC149:ADC152" si="10072">SUM(ADA149/12*$A$4)</f>
        <v>102627.80999999998</v>
      </c>
      <c r="ADD149" s="3">
        <f>VLOOKUP($B149,'ДС факт при поликлинике'!$D$6:$JS$80,79,0)</f>
        <v>3</v>
      </c>
      <c r="ADE149" s="3">
        <f>VLOOKUP($B149,'ДС факт при поликлинике'!$D$6:$JS$80,80,0)</f>
        <v>82102.259999999995</v>
      </c>
      <c r="ADF149" s="3">
        <f>VLOOKUP($B149,'ДС факт при поликлинике'!$D$6:$JS$80,81,0)</f>
        <v>0</v>
      </c>
      <c r="ADG149" s="3">
        <f>VLOOKUP($B149,'ДС факт при поликлинике'!$D$6:$JS$80,82,0)</f>
        <v>0</v>
      </c>
      <c r="ADH149" s="3">
        <f t="shared" ref="ADH149:ADH152" si="10073">SUM(ACZ149*$F149)</f>
        <v>5.4</v>
      </c>
      <c r="ADI149" s="3">
        <f t="shared" ref="ADI149:ADI152" si="10074">SUM(ADB149*$F149)</f>
        <v>3.7800000000000002</v>
      </c>
      <c r="ADJ149" s="3">
        <f t="shared" ref="ADJ149:ADJ152" si="10075">SUM(ADD149*$F149)</f>
        <v>3.24</v>
      </c>
      <c r="ADK149" s="51">
        <f t="shared" ref="ADK149:ADK152" si="10076">SUM(ADD149-ADB149)</f>
        <v>-0.5</v>
      </c>
      <c r="ADL149" s="51">
        <f t="shared" ref="ADL149:ADL152" si="10077">SUM(ADE149-ADC149)</f>
        <v>-20525.549999999988</v>
      </c>
      <c r="ADM149" s="3"/>
      <c r="ADN149" s="3">
        <f>SUM(ADM149*$D149*$F149*$G149*$I149*ADN$10)</f>
        <v>0</v>
      </c>
      <c r="ADO149" s="3">
        <f t="shared" ref="ADO149:ADO152" si="10078">SUM(ADM149/12*$A$4)</f>
        <v>0</v>
      </c>
      <c r="ADP149" s="3">
        <f t="shared" ref="ADP149:ADP152" si="10079">SUM(ADN149/12*$A$4)</f>
        <v>0</v>
      </c>
      <c r="ADQ149" s="3"/>
      <c r="ADR149" s="3"/>
      <c r="ADS149" s="3"/>
      <c r="ADT149" s="3"/>
      <c r="ADU149" s="3">
        <f t="shared" ref="ADU149:ADU152" si="10080">SUM(ADM149*$F149)</f>
        <v>0</v>
      </c>
      <c r="ADV149" s="3">
        <f t="shared" ref="ADV149:ADV152" si="10081">SUM(ADO149*$F149)</f>
        <v>0</v>
      </c>
      <c r="ADW149" s="3">
        <f t="shared" ref="ADW149:ADW152" si="10082">SUM(ADQ149*$F149)</f>
        <v>0</v>
      </c>
      <c r="ADX149" s="51">
        <f t="shared" ref="ADX149:ADX152" si="10083">SUM(ADQ149-ADO149)</f>
        <v>0</v>
      </c>
      <c r="ADY149" s="51">
        <f t="shared" ref="ADY149:ADY152" si="10084">SUM(ADR149-ADP149)</f>
        <v>0</v>
      </c>
      <c r="ADZ149" s="3">
        <f>план!EE148</f>
        <v>0</v>
      </c>
      <c r="AEA149" s="27">
        <f>план!EF148</f>
        <v>0</v>
      </c>
      <c r="AEB149" s="3">
        <f t="shared" ref="AEB149:AEB152" si="10085">SUM(ADZ149/12*$A$4)</f>
        <v>0</v>
      </c>
      <c r="AEC149" s="3">
        <f t="shared" ref="AEC149:AEC152" si="10086">SUM(AEA149/12*$A$4)</f>
        <v>0</v>
      </c>
      <c r="AED149" s="83">
        <f>VLOOKUP($B149,'ДС факт при поликлинике'!$D$6:$KA$81,279,0)</f>
        <v>6</v>
      </c>
      <c r="AEE149" s="83">
        <f>VLOOKUP($B149,'ДС факт при поликлинике'!$D$6:$KA$81,280,0)</f>
        <v>89449.920000000013</v>
      </c>
      <c r="AEF149" s="83">
        <f>VLOOKUP($B149,'ДС факт при поликлинике'!$D$6:$KA$81,281,0)</f>
        <v>0</v>
      </c>
      <c r="AEG149" s="83">
        <f>VLOOKUP($B149,'ДС факт при поликлинике'!$D$6:$KA$81,282,0)</f>
        <v>0</v>
      </c>
      <c r="AEH149" s="3">
        <f t="shared" ref="AEH149:AEH152" si="10087">SUM(ADZ149*$F149)</f>
        <v>0</v>
      </c>
      <c r="AEI149" s="3">
        <f t="shared" ref="AEI149:AEI152" si="10088">SUM(AEB149*$F149)</f>
        <v>0</v>
      </c>
      <c r="AEJ149" s="3">
        <f t="shared" ref="AEJ149:AEJ152" si="10089">SUM(AED149*$F149)</f>
        <v>6.48</v>
      </c>
      <c r="AEK149" s="51">
        <f t="shared" ref="AEK149:AEK152" si="10090">SUM(AED149-AEB149)</f>
        <v>6</v>
      </c>
      <c r="AEL149" s="51">
        <f t="shared" ref="AEL149:AEL152" si="10091">SUM(AEE149-AEC149)</f>
        <v>89449.920000000013</v>
      </c>
      <c r="AEM149" s="28">
        <f t="shared" ref="AEM149:AEP152" si="10092">SUM(AM149,BZ149,AZ149,M149,Z149,NZ149,TM149,XM149,AAM149,OM149,ZZ149,KZ149,IM149,GM149,GZ149,HM149,LM149,SZ149,BM149,ABZ149,WZ149,OZ149,ABM149,QZ149,XZ149,YZ149,YM149,DM149,DZ149,EM149,EZ149,CM149,FM149,FZ149,RM149,ACM149,ACZ149,HZ149,AAZ149,LZ149,IZ149,JM149,TZ149,UM149,UZ149,VM149,VZ149,MM149,JZ149,MZ149,KM149,NM149,RZ149,QM149,SM149,CZ149,PM149,WM149,ZM149,PZ149,ADM149,ADZ149)</f>
        <v>2907</v>
      </c>
      <c r="AEN149" s="28">
        <f t="shared" si="10092"/>
        <v>46918932.264000013</v>
      </c>
      <c r="AEO149" s="28">
        <f t="shared" si="10092"/>
        <v>2175.5</v>
      </c>
      <c r="AEP149" s="28">
        <f t="shared" si="10092"/>
        <v>35189199.197999991</v>
      </c>
      <c r="AEQ149" s="28">
        <f t="shared" ref="AEQ149:AEQ152" si="10093">SUM(AQ149,CD149,BD149,Q149,AD149,OD149,TQ149,XQ149,AAQ149,OQ149,AAD149,LD149,IQ149,GQ149,HD149,HQ149,LQ149,TD149,BQ149,ACD149,XD149,PD149,ABQ149,RD149,YD149,ZD149,YQ149,DQ149,ED149,EQ149,FD149,CQ149,FQ149,GD149,RQ149,ACQ149,ADD149,ID149,ABD149,MD149,JD149,JQ149,UD149,UQ149,VD149,VQ149,WD149,MQ149,KD149,ND149,KQ149,NQ149,SD149,QQ149,SQ149,DD149,PQ149,WQ149,ZQ149,QD149,ADQ149,AED149)</f>
        <v>2139</v>
      </c>
      <c r="AER149" s="28">
        <f t="shared" ref="AER149:AER152" si="10094">SUM(AR149,CE149,BE149,R149,AE149,OE149,TR149,XR149,AAR149,OR149,AAE149,LE149,IR149,GR149,HE149,HR149,LR149,TE149,BR149,ACE149,XE149,PE149,ABR149,RE149,YE149,ZE149,YR149,DR149,EE149,ER149,FE149,CR149,FR149,GE149,RR149,ACR149,ADE149,IE149,ABE149,ME149,JE149,JR149,UE149,UR149,VE149,VR149,WE149,MR149,KE149,NE149,KR149,NR149,SE149,QR149,SR149,DE149,PR149,WR149,ZR149,QE149,ADR149,AEE149)</f>
        <v>34215395.399999984</v>
      </c>
      <c r="AES149" s="28">
        <f t="shared" ref="AES149:AES152" si="10095">SUM(AS149,CF149,BF149,S149,AF149,OF149,TS149,XS149,AAS149,OS149,AAF149,LF149,IS149,GS149,HF149,HS149,LS149,TF149,BS149,ACF149,XF149,PF149,ABS149,RF149,YF149,ZF149,YS149,DS149,EF149,ES149,FF149,CS149,FS149,GF149,RS149,ACS149,ADF149,IF149,ABF149,MF149,JF149,JS149,UF149,US149,VF149,VS149,WF149,MS149,KF149,NF149,KS149,NS149,SF149,QS149,SS149,DF149,PS149,WS149,ZS149,QF149,ADS149,AEF149)</f>
        <v>3</v>
      </c>
      <c r="AET149" s="28">
        <f t="shared" ref="AET149:AET152" si="10096">SUM(AT149,CG149,BG149,T149,AG149,OG149,TT149,XT149,AAT149,OT149,AAG149,LG149,IT149,GT149,HG149,HT149,LT149,TG149,BT149,ACG149,XG149,PG149,ABT149,RG149,YG149,ZG149,YT149,DT149,EG149,ET149,FG149,CT149,FT149,GG149,RT149,ACT149,ADG149,IG149,ABG149,MG149,JG149,JT149,UG149,UT149,VG149,VT149,WG149,MT149,KG149,NG149,KT149,NT149,SG149,QT149,ST149,DG149,PT149,WT149,ZT149,QG149,ADT149,AEG149)</f>
        <v>47706.619999999995</v>
      </c>
      <c r="AEU149" s="3">
        <f t="shared" ref="AEU149:AEU152" si="10097">SUM(AEM149*$F149)</f>
        <v>3139.5600000000004</v>
      </c>
      <c r="AEV149" s="3">
        <f t="shared" ref="AEV149:AEV152" si="10098">SUM(AEO149*$F149)</f>
        <v>2349.54</v>
      </c>
      <c r="AEW149" s="3">
        <f t="shared" ref="AEW149:AEW152" si="10099">SUM(AEQ149*$F149)</f>
        <v>2310.1200000000003</v>
      </c>
      <c r="AEX149" s="51">
        <f t="shared" ref="AEX149:AEX152" si="10100">SUM(AEQ149-AEO149)</f>
        <v>-36.5</v>
      </c>
      <c r="AEY149" s="51">
        <f t="shared" ref="AEY149:AEY152" si="10101">SUM(AER149-AEP149)</f>
        <v>-973803.79800000787</v>
      </c>
      <c r="AEZ149" s="118">
        <f t="shared" si="9769"/>
        <v>0.87272727272727268</v>
      </c>
      <c r="AFA149" s="118">
        <f t="shared" si="9770"/>
        <v>0.87272707759523172</v>
      </c>
    </row>
    <row r="150" spans="1:833" ht="90" x14ac:dyDescent="0.25">
      <c r="A150" s="7"/>
      <c r="B150" s="6">
        <v>105</v>
      </c>
      <c r="C150" s="1" t="s">
        <v>318</v>
      </c>
      <c r="D150" s="156">
        <f t="shared" si="9268"/>
        <v>9860</v>
      </c>
      <c r="E150" s="23">
        <v>10127</v>
      </c>
      <c r="F150" s="92">
        <v>1.41</v>
      </c>
      <c r="G150" s="25">
        <v>1</v>
      </c>
      <c r="H150" s="151"/>
      <c r="I150" s="23">
        <v>1.4</v>
      </c>
      <c r="J150" s="23">
        <v>1.68</v>
      </c>
      <c r="K150" s="23">
        <v>2.23</v>
      </c>
      <c r="L150" s="23">
        <v>2.57</v>
      </c>
      <c r="M150" s="3">
        <f>план!M149</f>
        <v>0</v>
      </c>
      <c r="N150" s="3">
        <f>план!N149</f>
        <v>0</v>
      </c>
      <c r="O150" s="3">
        <f t="shared" si="9771"/>
        <v>0</v>
      </c>
      <c r="P150" s="3">
        <f t="shared" si="9772"/>
        <v>0</v>
      </c>
      <c r="Q150" s="3">
        <f>VLOOKUP($B150,'ДС факт при поликлинике'!$D$6:$AK$80,31,0)</f>
        <v>0</v>
      </c>
      <c r="R150" s="3">
        <f>VLOOKUP($B150,'ДС факт при поликлинике'!$D$6:$AK$80,32,0)</f>
        <v>0</v>
      </c>
      <c r="S150" s="3">
        <f>VLOOKUP($B150,'ДС факт при поликлинике'!$D$6:$AK$80,33,0)</f>
        <v>0</v>
      </c>
      <c r="T150" s="3">
        <f>VLOOKUP($B150,'ДС факт при поликлинике'!$D$6:$AK$80,34,0)</f>
        <v>0</v>
      </c>
      <c r="U150" s="3">
        <f t="shared" si="9773"/>
        <v>0</v>
      </c>
      <c r="V150" s="3">
        <f t="shared" si="9774"/>
        <v>0</v>
      </c>
      <c r="W150" s="3">
        <f t="shared" si="9775"/>
        <v>0</v>
      </c>
      <c r="X150" s="3">
        <f t="shared" si="9082"/>
        <v>0</v>
      </c>
      <c r="Y150" s="3">
        <f t="shared" si="9083"/>
        <v>0</v>
      </c>
      <c r="Z150" s="3">
        <f>план!O149</f>
        <v>0</v>
      </c>
      <c r="AA150" s="3">
        <f>план!P149</f>
        <v>0</v>
      </c>
      <c r="AB150" s="3">
        <f t="shared" si="9776"/>
        <v>0</v>
      </c>
      <c r="AC150" s="3">
        <f t="shared" si="9777"/>
        <v>0</v>
      </c>
      <c r="AD150" s="3">
        <f>VLOOKUP($B150,'ДС факт при поликлинике'!$D$6:$JS$80,47,0)</f>
        <v>0</v>
      </c>
      <c r="AE150" s="3">
        <f>VLOOKUP($B150,'ДС факт при поликлинике'!$D$6:$JS$80,48,0)</f>
        <v>0</v>
      </c>
      <c r="AF150" s="3">
        <f>VLOOKUP($B150,'ДС факт при поликлинике'!$D$6:$JS$80,49,0)</f>
        <v>0</v>
      </c>
      <c r="AG150" s="3">
        <f>VLOOKUP($B150,'ДС факт при поликлинике'!$D$6:$JS$80,50,0)</f>
        <v>0</v>
      </c>
      <c r="AH150" s="3">
        <f t="shared" si="9778"/>
        <v>0</v>
      </c>
      <c r="AI150" s="3">
        <f t="shared" si="9779"/>
        <v>0</v>
      </c>
      <c r="AJ150" s="3">
        <f t="shared" si="9780"/>
        <v>0</v>
      </c>
      <c r="AK150" s="3">
        <f t="shared" si="9084"/>
        <v>0</v>
      </c>
      <c r="AL150" s="3">
        <f t="shared" si="9085"/>
        <v>0</v>
      </c>
      <c r="AM150" s="26">
        <f>план!Q149</f>
        <v>0</v>
      </c>
      <c r="AN150" s="3">
        <f>план!R149</f>
        <v>0</v>
      </c>
      <c r="AO150" s="3">
        <f t="shared" si="9781"/>
        <v>0</v>
      </c>
      <c r="AP150" s="3">
        <f t="shared" si="9782"/>
        <v>0</v>
      </c>
      <c r="AQ150" s="3">
        <f>VLOOKUP($B150,'ДС факт при поликлинике'!$D$6:$JS$80,7,0)</f>
        <v>0</v>
      </c>
      <c r="AR150" s="3">
        <f>VLOOKUP($B150,'ДС факт при поликлинике'!$D$6:$JS$80,8,0)</f>
        <v>0</v>
      </c>
      <c r="AS150" s="3">
        <f>VLOOKUP($B150,'ДС факт при поликлинике'!$D$6:$JS$80,9,0)</f>
        <v>0</v>
      </c>
      <c r="AT150" s="3">
        <f>VLOOKUP($B150,'ДС факт при поликлинике'!$D$6:$JS$80,10,0)</f>
        <v>0</v>
      </c>
      <c r="AU150" s="3">
        <f t="shared" si="9783"/>
        <v>0</v>
      </c>
      <c r="AV150" s="3">
        <f t="shared" si="9784"/>
        <v>0</v>
      </c>
      <c r="AW150" s="3">
        <f t="shared" si="9785"/>
        <v>0</v>
      </c>
      <c r="AX150" s="3">
        <f t="shared" si="9086"/>
        <v>0</v>
      </c>
      <c r="AY150" s="3">
        <f t="shared" si="9087"/>
        <v>0</v>
      </c>
      <c r="AZ150" s="3">
        <f>план!S149</f>
        <v>0</v>
      </c>
      <c r="BA150" s="3">
        <f>план!T149</f>
        <v>0</v>
      </c>
      <c r="BB150" s="3">
        <f t="shared" si="9786"/>
        <v>0</v>
      </c>
      <c r="BC150" s="3">
        <f t="shared" si="9787"/>
        <v>0</v>
      </c>
      <c r="BD150" s="3">
        <f>VLOOKUP($B150,'ДС факт при поликлинике'!$D$6:$JS$80,23,0)</f>
        <v>0</v>
      </c>
      <c r="BE150" s="3">
        <f>VLOOKUP($B150,'ДС факт при поликлинике'!$D$6:$JS$80,24,0)</f>
        <v>0</v>
      </c>
      <c r="BF150" s="3">
        <f>VLOOKUP($B150,'ДС факт при поликлинике'!$D$6:$JS$80,25,0)</f>
        <v>0</v>
      </c>
      <c r="BG150" s="3">
        <f>VLOOKUP($B150,'ДС факт при поликлинике'!$D$6:$JS$80,26,0)</f>
        <v>0</v>
      </c>
      <c r="BH150" s="3">
        <f t="shared" si="9788"/>
        <v>0</v>
      </c>
      <c r="BI150" s="3">
        <f t="shared" si="9789"/>
        <v>0</v>
      </c>
      <c r="BJ150" s="3">
        <f t="shared" si="9790"/>
        <v>0</v>
      </c>
      <c r="BK150" s="3">
        <f t="shared" si="9088"/>
        <v>0</v>
      </c>
      <c r="BL150" s="3">
        <f t="shared" si="9089"/>
        <v>0</v>
      </c>
      <c r="BM150" s="3">
        <f>план!U149</f>
        <v>0</v>
      </c>
      <c r="BN150" s="3">
        <f>план!V149</f>
        <v>0</v>
      </c>
      <c r="BO150" s="3">
        <f t="shared" si="9791"/>
        <v>0</v>
      </c>
      <c r="BP150" s="3">
        <f t="shared" si="9792"/>
        <v>0</v>
      </c>
      <c r="BQ150" s="3">
        <f>VLOOKUP($B150,'ДС факт при поликлинике'!$D$6:$JS$80,255,0)</f>
        <v>0</v>
      </c>
      <c r="BR150" s="3">
        <f>VLOOKUP($B150,'ДС факт при поликлинике'!$D$6:$JS$80,256,0)</f>
        <v>0</v>
      </c>
      <c r="BS150" s="3">
        <f>VLOOKUP($B150,'ДС факт при поликлинике'!$D$6:$JS$80,257,0)</f>
        <v>0</v>
      </c>
      <c r="BT150" s="3">
        <f>VLOOKUP($B150,'ДС факт при поликлинике'!$D$6:$JS$80,258,0)</f>
        <v>0</v>
      </c>
      <c r="BU150" s="3">
        <f t="shared" si="9793"/>
        <v>0</v>
      </c>
      <c r="BV150" s="3">
        <f t="shared" si="9794"/>
        <v>0</v>
      </c>
      <c r="BW150" s="3">
        <f t="shared" si="9795"/>
        <v>0</v>
      </c>
      <c r="BX150" s="3">
        <f t="shared" si="9090"/>
        <v>0</v>
      </c>
      <c r="BY150" s="3">
        <f t="shared" si="9091"/>
        <v>0</v>
      </c>
      <c r="BZ150" s="3">
        <f>план!W149</f>
        <v>0</v>
      </c>
      <c r="CA150" s="3">
        <f>план!X149</f>
        <v>0</v>
      </c>
      <c r="CB150" s="3">
        <f t="shared" si="9796"/>
        <v>0</v>
      </c>
      <c r="CC150" s="3">
        <f t="shared" si="9797"/>
        <v>0</v>
      </c>
      <c r="CD150" s="3">
        <f>VLOOKUP($B150,'ДС факт при поликлинике'!$D$6:$JS$80,11,0)</f>
        <v>0</v>
      </c>
      <c r="CE150" s="3">
        <f>VLOOKUP($B150,'ДС факт при поликлинике'!$D$6:$JS$80,12,0)</f>
        <v>0</v>
      </c>
      <c r="CF150" s="3">
        <f>VLOOKUP($B150,'ДС факт при поликлинике'!$D$6:$JS$80,13,0)</f>
        <v>0</v>
      </c>
      <c r="CG150" s="3">
        <f>VLOOKUP($B150,'ДС факт при поликлинике'!$D$6:$JS$80,14,0)</f>
        <v>0</v>
      </c>
      <c r="CH150" s="3">
        <f t="shared" si="9798"/>
        <v>0</v>
      </c>
      <c r="CI150" s="3">
        <f t="shared" si="9799"/>
        <v>0</v>
      </c>
      <c r="CJ150" s="3">
        <f t="shared" si="9800"/>
        <v>0</v>
      </c>
      <c r="CK150" s="3">
        <f t="shared" si="9092"/>
        <v>0</v>
      </c>
      <c r="CL150" s="3">
        <f t="shared" si="9093"/>
        <v>0</v>
      </c>
      <c r="CM150" s="3">
        <f>план!Y149</f>
        <v>0</v>
      </c>
      <c r="CN150" s="3">
        <f>план!Z149</f>
        <v>0</v>
      </c>
      <c r="CO150" s="3">
        <f t="shared" si="9801"/>
        <v>0</v>
      </c>
      <c r="CP150" s="3">
        <f t="shared" si="9802"/>
        <v>0</v>
      </c>
      <c r="CQ150" s="3">
        <f>VLOOKUP($B150,'ДС факт при поликлинике'!$D$6:$JS$80,247,0)</f>
        <v>0</v>
      </c>
      <c r="CR150" s="3">
        <f>VLOOKUP($B150,'ДС факт при поликлинике'!$D$6:$JS$80,248,0)</f>
        <v>0</v>
      </c>
      <c r="CS150" s="3">
        <f>VLOOKUP($B150,'ДС факт при поликлинике'!$D$6:$JS$80,249,0)</f>
        <v>0</v>
      </c>
      <c r="CT150" s="3">
        <f>VLOOKUP($B150,'ДС факт при поликлинике'!$D$6:$JS$80,250,0)</f>
        <v>0</v>
      </c>
      <c r="CU150" s="3">
        <f t="shared" si="9803"/>
        <v>0</v>
      </c>
      <c r="CV150" s="3">
        <f t="shared" si="9804"/>
        <v>0</v>
      </c>
      <c r="CW150" s="3">
        <f t="shared" si="9805"/>
        <v>0</v>
      </c>
      <c r="CX150" s="3">
        <f t="shared" si="9094"/>
        <v>0</v>
      </c>
      <c r="CY150" s="3">
        <f t="shared" si="9095"/>
        <v>0</v>
      </c>
      <c r="CZ150" s="3">
        <f>план!AA149</f>
        <v>0</v>
      </c>
      <c r="DA150" s="3">
        <f>план!AB149</f>
        <v>0</v>
      </c>
      <c r="DB150" s="3">
        <f t="shared" si="9806"/>
        <v>0</v>
      </c>
      <c r="DC150" s="3">
        <f t="shared" si="9807"/>
        <v>0</v>
      </c>
      <c r="DD150" s="3">
        <f>VLOOKUP($B150,'ДС факт при поликлинике'!$D$6:$JS$80,263,0)</f>
        <v>0</v>
      </c>
      <c r="DE150" s="3">
        <f>VLOOKUP($B150,'ДС факт при поликлинике'!$D$6:$JS$80,264,0)</f>
        <v>0</v>
      </c>
      <c r="DF150" s="3">
        <f>VLOOKUP($B150,'ДС факт при поликлинике'!$D$6:$JS$80,265,0)</f>
        <v>0</v>
      </c>
      <c r="DG150" s="3">
        <f>VLOOKUP($B150,'ДС факт при поликлинике'!$D$6:$JS$80,266,0)</f>
        <v>0</v>
      </c>
      <c r="DH150" s="3">
        <f t="shared" si="9808"/>
        <v>0</v>
      </c>
      <c r="DI150" s="3">
        <f t="shared" si="9809"/>
        <v>0</v>
      </c>
      <c r="DJ150" s="3">
        <f t="shared" si="9810"/>
        <v>0</v>
      </c>
      <c r="DK150" s="3">
        <f t="shared" si="9096"/>
        <v>0</v>
      </c>
      <c r="DL150" s="3">
        <f t="shared" si="9097"/>
        <v>0</v>
      </c>
      <c r="DM150" s="3">
        <f>план!AC149</f>
        <v>0</v>
      </c>
      <c r="DN150" s="3">
        <f>план!AD149</f>
        <v>0</v>
      </c>
      <c r="DO150" s="3">
        <f t="shared" si="9811"/>
        <v>0</v>
      </c>
      <c r="DP150" s="3">
        <f t="shared" si="9812"/>
        <v>0</v>
      </c>
      <c r="DQ150" s="3">
        <f>VLOOKUP($B150,'ДС факт при поликлинике'!$D$6:$JS$80,223,0)</f>
        <v>1</v>
      </c>
      <c r="DR150" s="3">
        <f>VLOOKUP($B150,'ДС факт при поликлинике'!$D$6:$JS$80,224,0)</f>
        <v>23356.37</v>
      </c>
      <c r="DS150" s="3">
        <f>VLOOKUP($B150,'ДС факт при поликлинике'!$D$6:$JS$80,225,0)</f>
        <v>0</v>
      </c>
      <c r="DT150" s="3">
        <f>VLOOKUP($B150,'ДС факт при поликлинике'!$D$6:$JS$80,226,0)</f>
        <v>0</v>
      </c>
      <c r="DU150" s="3">
        <f t="shared" si="9813"/>
        <v>0</v>
      </c>
      <c r="DV150" s="3">
        <f t="shared" si="9814"/>
        <v>0</v>
      </c>
      <c r="DW150" s="3">
        <f t="shared" si="9815"/>
        <v>1.41</v>
      </c>
      <c r="DX150" s="3">
        <f t="shared" si="9098"/>
        <v>1</v>
      </c>
      <c r="DY150" s="3">
        <f t="shared" si="9099"/>
        <v>23356.37</v>
      </c>
      <c r="DZ150" s="3">
        <f>план!AE149</f>
        <v>0</v>
      </c>
      <c r="EA150" s="3">
        <f>план!AF149</f>
        <v>0</v>
      </c>
      <c r="EB150" s="3">
        <f t="shared" si="9816"/>
        <v>0</v>
      </c>
      <c r="EC150" s="3">
        <f t="shared" si="9817"/>
        <v>0</v>
      </c>
      <c r="ED150" s="3">
        <f>VLOOKUP($B150,'ДС факт при поликлинике'!$D$6:$JS$80,227,0)</f>
        <v>0</v>
      </c>
      <c r="EE150" s="3">
        <f>VLOOKUP($B150,'ДС факт при поликлинике'!$D$6:$JS$80,228,0)</f>
        <v>0</v>
      </c>
      <c r="EF150" s="3">
        <f>VLOOKUP($B150,'ДС факт при поликлинике'!$D$6:$JS$80,229,0)</f>
        <v>0</v>
      </c>
      <c r="EG150" s="3">
        <f>VLOOKUP($B150,'ДС факт при поликлинике'!$D$6:$JS$80,230,0)</f>
        <v>0</v>
      </c>
      <c r="EH150" s="3">
        <f t="shared" si="9818"/>
        <v>0</v>
      </c>
      <c r="EI150" s="3">
        <f t="shared" si="9819"/>
        <v>0</v>
      </c>
      <c r="EJ150" s="3">
        <f t="shared" si="9820"/>
        <v>0</v>
      </c>
      <c r="EK150" s="3">
        <f t="shared" si="9100"/>
        <v>0</v>
      </c>
      <c r="EL150" s="3">
        <f t="shared" si="9101"/>
        <v>0</v>
      </c>
      <c r="EM150" s="3">
        <f>план!AG149</f>
        <v>0</v>
      </c>
      <c r="EN150" s="3">
        <f>план!AH149</f>
        <v>0</v>
      </c>
      <c r="EO150" s="3">
        <f t="shared" si="9821"/>
        <v>0</v>
      </c>
      <c r="EP150" s="3">
        <f t="shared" si="9822"/>
        <v>0</v>
      </c>
      <c r="EQ150" s="3">
        <f>VLOOKUP($B150,'ДС факт при поликлинике'!$D$6:$JS$80,231,0)</f>
        <v>0</v>
      </c>
      <c r="ER150" s="3">
        <f>VLOOKUP($B150,'ДС факт при поликлинике'!$D$6:$JS$80,232,0)</f>
        <v>0</v>
      </c>
      <c r="ES150" s="3">
        <f>VLOOKUP($B150,'ДС факт при поликлинике'!$D$6:$JS$80,233,0)</f>
        <v>0</v>
      </c>
      <c r="ET150" s="3">
        <f>VLOOKUP($B150,'ДС факт при поликлинике'!$D$6:$JS$80,234,0)</f>
        <v>0</v>
      </c>
      <c r="EU150" s="3">
        <f t="shared" si="9823"/>
        <v>0</v>
      </c>
      <c r="EV150" s="3">
        <f t="shared" si="9824"/>
        <v>0</v>
      </c>
      <c r="EW150" s="3">
        <f t="shared" si="9825"/>
        <v>0</v>
      </c>
      <c r="EX150" s="3">
        <f t="shared" si="9102"/>
        <v>0</v>
      </c>
      <c r="EY150" s="3">
        <f t="shared" si="9103"/>
        <v>0</v>
      </c>
      <c r="EZ150" s="3">
        <f>план!AI149</f>
        <v>0</v>
      </c>
      <c r="FA150" s="3">
        <f>план!AJ149</f>
        <v>0</v>
      </c>
      <c r="FB150" s="3">
        <f t="shared" si="9826"/>
        <v>0</v>
      </c>
      <c r="FC150" s="3">
        <f t="shared" si="9827"/>
        <v>0</v>
      </c>
      <c r="FD150" s="3">
        <f>VLOOKUP($B150,'ДС факт при поликлинике'!$D$6:$JS$80,235,0)</f>
        <v>0</v>
      </c>
      <c r="FE150" s="3">
        <f>VLOOKUP($B150,'ДС факт при поликлинике'!$D$6:$JS$80,236,0)</f>
        <v>0</v>
      </c>
      <c r="FF150" s="3">
        <f>VLOOKUP($B150,'ДС факт при поликлинике'!$D$6:$JS$80,237,0)</f>
        <v>0</v>
      </c>
      <c r="FG150" s="3">
        <f>VLOOKUP($B150,'ДС факт при поликлинике'!$D$6:$JS$80,238,0)</f>
        <v>0</v>
      </c>
      <c r="FH150" s="3">
        <f t="shared" si="9828"/>
        <v>0</v>
      </c>
      <c r="FI150" s="3">
        <f t="shared" si="9829"/>
        <v>0</v>
      </c>
      <c r="FJ150" s="3">
        <f t="shared" si="9830"/>
        <v>0</v>
      </c>
      <c r="FK150" s="3">
        <f t="shared" si="9104"/>
        <v>0</v>
      </c>
      <c r="FL150" s="3">
        <f t="shared" si="9105"/>
        <v>0</v>
      </c>
      <c r="FM150" s="3">
        <f>план!AK149</f>
        <v>0</v>
      </c>
      <c r="FN150" s="3">
        <f>план!AL149</f>
        <v>0</v>
      </c>
      <c r="FO150" s="3">
        <f t="shared" si="9831"/>
        <v>0</v>
      </c>
      <c r="FP150" s="3">
        <f t="shared" si="9832"/>
        <v>0</v>
      </c>
      <c r="FQ150" s="3">
        <f>VLOOKUP($B150,'ДС факт при поликлинике'!$D$6:$JS$80,243,0)</f>
        <v>0</v>
      </c>
      <c r="FR150" s="3">
        <f>VLOOKUP($B150,'ДС факт при поликлинике'!$D$6:$JS$80,244,0)</f>
        <v>0</v>
      </c>
      <c r="FS150" s="3">
        <f>VLOOKUP($B150,'ДС факт при поликлинике'!$D$6:$JS$80,245,0)</f>
        <v>0</v>
      </c>
      <c r="FT150" s="3">
        <f>VLOOKUP($B150,'ДС факт при поликлинике'!$D$6:$JS$80,246,0)</f>
        <v>0</v>
      </c>
      <c r="FU150" s="3">
        <f t="shared" si="9833"/>
        <v>0</v>
      </c>
      <c r="FV150" s="3">
        <f t="shared" si="9834"/>
        <v>0</v>
      </c>
      <c r="FW150" s="3">
        <f t="shared" si="9835"/>
        <v>0</v>
      </c>
      <c r="FX150" s="3">
        <f t="shared" si="9106"/>
        <v>0</v>
      </c>
      <c r="FY150" s="3">
        <f t="shared" si="9107"/>
        <v>0</v>
      </c>
      <c r="FZ150" s="3">
        <f>план!AM149</f>
        <v>0</v>
      </c>
      <c r="GA150" s="3">
        <f>план!AN149</f>
        <v>0</v>
      </c>
      <c r="GB150" s="3">
        <f t="shared" si="9836"/>
        <v>0</v>
      </c>
      <c r="GC150" s="3">
        <f t="shared" si="9837"/>
        <v>0</v>
      </c>
      <c r="GD150" s="3">
        <f>VLOOKUP($B150,'ДС факт при поликлинике'!$D$6:$JS$80,259,0)</f>
        <v>6</v>
      </c>
      <c r="GE150" s="3">
        <f>VLOOKUP($B150,'ДС факт при поликлинике'!$D$6:$JS$80,260,0)</f>
        <v>81747.320000000007</v>
      </c>
      <c r="GF150" s="3">
        <f>VLOOKUP($B150,'ДС факт при поликлинике'!$D$6:$JS$80,261,0)</f>
        <v>0</v>
      </c>
      <c r="GG150" s="3">
        <f>VLOOKUP($B150,'ДС факт при поликлинике'!$D$6:$JS$80,262,0)</f>
        <v>0</v>
      </c>
      <c r="GH150" s="3">
        <f t="shared" si="9838"/>
        <v>0</v>
      </c>
      <c r="GI150" s="3">
        <f t="shared" si="9839"/>
        <v>0</v>
      </c>
      <c r="GJ150" s="3">
        <f t="shared" si="9840"/>
        <v>8.4599999999999991</v>
      </c>
      <c r="GK150" s="3">
        <f t="shared" si="9108"/>
        <v>6</v>
      </c>
      <c r="GL150" s="3">
        <f t="shared" si="9109"/>
        <v>81747.320000000007</v>
      </c>
      <c r="GM150" s="3">
        <f>план!AO149</f>
        <v>0</v>
      </c>
      <c r="GN150" s="3">
        <f>план!AP149</f>
        <v>0</v>
      </c>
      <c r="GO150" s="3">
        <f t="shared" si="9841"/>
        <v>0</v>
      </c>
      <c r="GP150" s="3">
        <f t="shared" si="9842"/>
        <v>0</v>
      </c>
      <c r="GQ150" s="3">
        <f>VLOOKUP($B150,'ДС факт при поликлинике'!$D$6:$JS$80,175,0)</f>
        <v>0</v>
      </c>
      <c r="GR150" s="3">
        <f>VLOOKUP($B150,'ДС факт при поликлинике'!$D$6:$JS$80,176,0)</f>
        <v>0</v>
      </c>
      <c r="GS150" s="3">
        <f>VLOOKUP($B150,'ДС факт при поликлинике'!$D$6:$JS$80,177,0)</f>
        <v>0</v>
      </c>
      <c r="GT150" s="3">
        <f>VLOOKUP($B150,'ДС факт при поликлинике'!$D$6:$JS$80,178,0)</f>
        <v>0</v>
      </c>
      <c r="GU150" s="3">
        <f t="shared" si="9843"/>
        <v>0</v>
      </c>
      <c r="GV150" s="3">
        <f t="shared" si="9844"/>
        <v>0</v>
      </c>
      <c r="GW150" s="3">
        <f t="shared" si="9845"/>
        <v>0</v>
      </c>
      <c r="GX150" s="3">
        <f t="shared" si="9110"/>
        <v>0</v>
      </c>
      <c r="GY150" s="3">
        <f t="shared" si="9111"/>
        <v>0</v>
      </c>
      <c r="GZ150" s="3">
        <f>план!AQ149</f>
        <v>0</v>
      </c>
      <c r="HA150" s="3">
        <f>план!AR149</f>
        <v>0</v>
      </c>
      <c r="HB150" s="3">
        <f t="shared" si="9846"/>
        <v>0</v>
      </c>
      <c r="HC150" s="3">
        <f t="shared" si="9847"/>
        <v>0</v>
      </c>
      <c r="HD150" s="3">
        <f>VLOOKUP($B150,'ДС факт при поликлинике'!$D$6:$JS$80,179,0)</f>
        <v>0</v>
      </c>
      <c r="HE150" s="3">
        <f>VLOOKUP($B150,'ДС факт при поликлинике'!$D$6:$JS$80,180,0)</f>
        <v>0</v>
      </c>
      <c r="HF150" s="3">
        <f>VLOOKUP($B150,'ДС факт при поликлинике'!$D$6:$JS$80,181,0)</f>
        <v>0</v>
      </c>
      <c r="HG150" s="3">
        <f>VLOOKUP($B150,'ДС факт при поликлинике'!$D$6:$JS$80,182,0)</f>
        <v>0</v>
      </c>
      <c r="HH150" s="3">
        <f t="shared" si="9848"/>
        <v>0</v>
      </c>
      <c r="HI150" s="3">
        <f t="shared" si="9849"/>
        <v>0</v>
      </c>
      <c r="HJ150" s="3">
        <f t="shared" si="9850"/>
        <v>0</v>
      </c>
      <c r="HK150" s="3">
        <f t="shared" si="9112"/>
        <v>0</v>
      </c>
      <c r="HL150" s="3">
        <f t="shared" si="9113"/>
        <v>0</v>
      </c>
      <c r="HM150" s="3">
        <f>план!AS149</f>
        <v>0</v>
      </c>
      <c r="HN150" s="3">
        <f>план!AT149</f>
        <v>0</v>
      </c>
      <c r="HO150" s="3">
        <f t="shared" si="9851"/>
        <v>0</v>
      </c>
      <c r="HP150" s="3">
        <f t="shared" si="9852"/>
        <v>0</v>
      </c>
      <c r="HQ150" s="3">
        <f>VLOOKUP($B150,'ДС факт при поликлинике'!$D$6:$JS$80,183,0)</f>
        <v>0</v>
      </c>
      <c r="HR150" s="3">
        <f>VLOOKUP($B150,'ДС факт при поликлинике'!$D$6:$JS$80,184,0)</f>
        <v>0</v>
      </c>
      <c r="HS150" s="3">
        <f>VLOOKUP($B150,'ДС факт при поликлинике'!$D$6:$JS$80,185,0)</f>
        <v>0</v>
      </c>
      <c r="HT150" s="3">
        <f>VLOOKUP($B150,'ДС факт при поликлинике'!$D$6:$JS$80,186,0)</f>
        <v>0</v>
      </c>
      <c r="HU150" s="3">
        <f t="shared" si="9853"/>
        <v>0</v>
      </c>
      <c r="HV150" s="3">
        <f t="shared" si="9854"/>
        <v>0</v>
      </c>
      <c r="HW150" s="3">
        <f t="shared" si="9855"/>
        <v>0</v>
      </c>
      <c r="HX150" s="3">
        <f t="shared" si="9114"/>
        <v>0</v>
      </c>
      <c r="HY150" s="3">
        <f t="shared" si="9115"/>
        <v>0</v>
      </c>
      <c r="HZ150" s="3">
        <f>план!AU149</f>
        <v>0</v>
      </c>
      <c r="IA150" s="3">
        <f>план!AV149</f>
        <v>0</v>
      </c>
      <c r="IB150" s="3">
        <f t="shared" si="9856"/>
        <v>0</v>
      </c>
      <c r="IC150" s="3">
        <f t="shared" si="9857"/>
        <v>0</v>
      </c>
      <c r="ID150" s="3">
        <f>VLOOKUP($B150,'ДС факт при поликлинике'!$D$6:$JS$80,239,0)</f>
        <v>0</v>
      </c>
      <c r="IE150" s="3">
        <f>VLOOKUP($B150,'ДС факт при поликлинике'!$D$6:$JS$80,240,0)</f>
        <v>0</v>
      </c>
      <c r="IF150" s="3">
        <f>VLOOKUP($B150,'ДС факт при поликлинике'!$D$6:$JS$80,241,0)</f>
        <v>0</v>
      </c>
      <c r="IG150" s="3">
        <f>VLOOKUP($B150,'ДС факт при поликлинике'!$D$6:$JS$80,242,0)</f>
        <v>0</v>
      </c>
      <c r="IH150" s="3">
        <f t="shared" si="9858"/>
        <v>0</v>
      </c>
      <c r="II150" s="3">
        <f t="shared" si="9859"/>
        <v>0</v>
      </c>
      <c r="IJ150" s="3">
        <f t="shared" si="9860"/>
        <v>0</v>
      </c>
      <c r="IK150" s="3">
        <f t="shared" si="9116"/>
        <v>0</v>
      </c>
      <c r="IL150" s="3">
        <f t="shared" si="9117"/>
        <v>0</v>
      </c>
      <c r="IM150" s="3">
        <f>план!AW149</f>
        <v>63</v>
      </c>
      <c r="IN150" s="3">
        <f>план!AX149</f>
        <v>1226209.3199999998</v>
      </c>
      <c r="IO150" s="3">
        <f t="shared" si="9861"/>
        <v>47.25</v>
      </c>
      <c r="IP150" s="3">
        <f t="shared" si="9862"/>
        <v>919656.98999999987</v>
      </c>
      <c r="IQ150" s="3">
        <f>VLOOKUP($B150,'ДС факт при поликлинике'!$D$6:$JS$80,167,0)</f>
        <v>2</v>
      </c>
      <c r="IR150" s="3">
        <f>VLOOKUP($B150,'ДС факт при поликлинике'!$D$6:$JS$80,168,0)</f>
        <v>38927.279999999999</v>
      </c>
      <c r="IS150" s="3">
        <f>VLOOKUP($B150,'ДС факт при поликлинике'!$D$6:$JS$80,169,0)</f>
        <v>0</v>
      </c>
      <c r="IT150" s="3">
        <f>VLOOKUP($B150,'ДС факт при поликлинике'!$D$6:$JS$80,170,0)</f>
        <v>0</v>
      </c>
      <c r="IU150" s="3">
        <f t="shared" si="9863"/>
        <v>88.83</v>
      </c>
      <c r="IV150" s="3">
        <f t="shared" si="9864"/>
        <v>66.622500000000002</v>
      </c>
      <c r="IW150" s="3">
        <f t="shared" si="9865"/>
        <v>2.82</v>
      </c>
      <c r="IX150" s="3">
        <f t="shared" si="9118"/>
        <v>-45.25</v>
      </c>
      <c r="IY150" s="3">
        <f t="shared" si="9119"/>
        <v>-880729.70999999985</v>
      </c>
      <c r="IZ150" s="3">
        <f>план!AY149</f>
        <v>0</v>
      </c>
      <c r="JA150" s="3">
        <f>план!AZ149</f>
        <v>0</v>
      </c>
      <c r="JB150" s="3">
        <f t="shared" si="9866"/>
        <v>0</v>
      </c>
      <c r="JC150" s="3">
        <f t="shared" si="9867"/>
        <v>0</v>
      </c>
      <c r="JD150" s="3">
        <f>VLOOKUP($B150,'ДС факт при поликлинике'!$D$6:$JS$80,187,0)</f>
        <v>0</v>
      </c>
      <c r="JE150" s="3">
        <f>VLOOKUP($B150,'ДС факт при поликлинике'!$D$6:$JS$80,188,0)</f>
        <v>0</v>
      </c>
      <c r="JF150" s="3">
        <f>VLOOKUP($B150,'ДС факт при поликлинике'!$D$6:$JS$80,189,0)</f>
        <v>0</v>
      </c>
      <c r="JG150" s="3">
        <f>VLOOKUP($B150,'ДС факт при поликлинике'!$D$6:$JS$80,190,0)</f>
        <v>0</v>
      </c>
      <c r="JH150" s="3">
        <f t="shared" si="9868"/>
        <v>0</v>
      </c>
      <c r="JI150" s="3">
        <f t="shared" si="9869"/>
        <v>0</v>
      </c>
      <c r="JJ150" s="3">
        <f t="shared" si="9870"/>
        <v>0</v>
      </c>
      <c r="JK150" s="3">
        <f t="shared" si="9871"/>
        <v>0</v>
      </c>
      <c r="JL150" s="3">
        <f t="shared" si="9215"/>
        <v>0</v>
      </c>
      <c r="JM150" s="3">
        <f>план!BA149</f>
        <v>2</v>
      </c>
      <c r="JN150" s="3">
        <f>план!BB149</f>
        <v>38927.279999999992</v>
      </c>
      <c r="JO150" s="3">
        <f t="shared" si="9872"/>
        <v>1.5</v>
      </c>
      <c r="JP150" s="3">
        <f t="shared" si="9873"/>
        <v>29195.459999999992</v>
      </c>
      <c r="JQ150" s="3">
        <f>VLOOKUP($B150,'ДС факт при поликлинике'!$D$6:$JS$80,191,0)</f>
        <v>0</v>
      </c>
      <c r="JR150" s="3">
        <f>VLOOKUP($B150,'ДС факт при поликлинике'!$D$6:$JS$80,192,0)</f>
        <v>0</v>
      </c>
      <c r="JS150" s="3">
        <f>VLOOKUP($B150,'ДС факт при поликлинике'!$D$6:$JS$80,193,0)</f>
        <v>0</v>
      </c>
      <c r="JT150" s="3">
        <f>VLOOKUP($B150,'ДС факт при поликлинике'!$D$6:$JS$80,194,0)</f>
        <v>0</v>
      </c>
      <c r="JU150" s="3">
        <f t="shared" si="9874"/>
        <v>2.82</v>
      </c>
      <c r="JV150" s="3">
        <f t="shared" si="9875"/>
        <v>2.1149999999999998</v>
      </c>
      <c r="JW150" s="3">
        <f t="shared" si="9876"/>
        <v>0</v>
      </c>
      <c r="JX150" s="3">
        <f t="shared" si="9121"/>
        <v>-1.5</v>
      </c>
      <c r="JY150" s="3">
        <f t="shared" si="9122"/>
        <v>-29195.459999999992</v>
      </c>
      <c r="JZ150" s="3">
        <f>план!BC149</f>
        <v>0</v>
      </c>
      <c r="KA150" s="3">
        <f>план!BD149</f>
        <v>0</v>
      </c>
      <c r="KB150" s="3">
        <f t="shared" si="9877"/>
        <v>0</v>
      </c>
      <c r="KC150" s="3">
        <f t="shared" si="9878"/>
        <v>0</v>
      </c>
      <c r="KD150" s="3">
        <f>VLOOKUP($B150,'ДС факт при поликлинике'!$D$6:$JS$80,195,0)</f>
        <v>0</v>
      </c>
      <c r="KE150" s="3">
        <f>VLOOKUP($B150,'ДС факт при поликлинике'!$D$6:$JS$80,196,0)</f>
        <v>0</v>
      </c>
      <c r="KF150" s="3">
        <f>VLOOKUP($B150,'ДС факт при поликлинике'!$D$6:$JS$80,197,0)</f>
        <v>0</v>
      </c>
      <c r="KG150" s="3">
        <f>VLOOKUP($B150,'ДС факт при поликлинике'!$D$6:$JS$80,198,0)</f>
        <v>0</v>
      </c>
      <c r="KH150" s="3">
        <f t="shared" si="9879"/>
        <v>0</v>
      </c>
      <c r="KI150" s="3">
        <f t="shared" si="9880"/>
        <v>0</v>
      </c>
      <c r="KJ150" s="3">
        <f t="shared" si="9881"/>
        <v>0</v>
      </c>
      <c r="KK150" s="3">
        <f t="shared" si="9123"/>
        <v>0</v>
      </c>
      <c r="KL150" s="3">
        <f t="shared" si="9124"/>
        <v>0</v>
      </c>
      <c r="KM150" s="3">
        <f>план!BE149</f>
        <v>0</v>
      </c>
      <c r="KN150" s="3">
        <f>план!BF149</f>
        <v>0</v>
      </c>
      <c r="KO150" s="3">
        <f t="shared" si="9882"/>
        <v>0</v>
      </c>
      <c r="KP150" s="3">
        <f t="shared" si="9883"/>
        <v>0</v>
      </c>
      <c r="KQ150" s="3">
        <f>VLOOKUP($B150,'ДС факт при поликлинике'!$D$6:$JS$80,119,0)</f>
        <v>0</v>
      </c>
      <c r="KR150" s="3">
        <f>VLOOKUP($B150,'ДС факт при поликлинике'!$D$6:$JS$80,120,0)</f>
        <v>0</v>
      </c>
      <c r="KS150" s="3">
        <f>VLOOKUP($B150,'ДС факт при поликлинике'!$D$6:$JS$80,121,0)</f>
        <v>0</v>
      </c>
      <c r="KT150" s="3">
        <f>VLOOKUP($B150,'ДС факт при поликлинике'!$D$6:$JS$80,122,0)</f>
        <v>0</v>
      </c>
      <c r="KU150" s="3">
        <f t="shared" si="9884"/>
        <v>0</v>
      </c>
      <c r="KV150" s="3">
        <f t="shared" si="9885"/>
        <v>0</v>
      </c>
      <c r="KW150" s="3">
        <f t="shared" si="9886"/>
        <v>0</v>
      </c>
      <c r="KX150" s="3">
        <f t="shared" si="9125"/>
        <v>0</v>
      </c>
      <c r="KY150" s="3">
        <f t="shared" si="9126"/>
        <v>0</v>
      </c>
      <c r="KZ150" s="3">
        <f>план!BG149</f>
        <v>0</v>
      </c>
      <c r="LA150" s="3">
        <f>план!BH149</f>
        <v>0</v>
      </c>
      <c r="LB150" s="3">
        <f t="shared" si="9887"/>
        <v>0</v>
      </c>
      <c r="LC150" s="3">
        <f t="shared" si="9888"/>
        <v>0</v>
      </c>
      <c r="LD150" s="3">
        <f>VLOOKUP($B150,'ДС факт при поликлинике'!$D$6:$JS$80,127,0)</f>
        <v>0</v>
      </c>
      <c r="LE150" s="3">
        <f>VLOOKUP($B150,'ДС факт при поликлинике'!$D$6:$JS$80,128,0)</f>
        <v>0</v>
      </c>
      <c r="LF150" s="3">
        <f>VLOOKUP($B150,'ДС факт при поликлинике'!$D$6:$JS$80,129,0)</f>
        <v>0</v>
      </c>
      <c r="LG150" s="3">
        <f>VLOOKUP($B150,'ДС факт при поликлинике'!$D$6:$JS$80,130,0)</f>
        <v>0</v>
      </c>
      <c r="LH150" s="3">
        <f t="shared" si="9889"/>
        <v>0</v>
      </c>
      <c r="LI150" s="3">
        <f t="shared" si="9890"/>
        <v>0</v>
      </c>
      <c r="LJ150" s="3">
        <f t="shared" si="9891"/>
        <v>0</v>
      </c>
      <c r="LK150" s="3">
        <f t="shared" si="9127"/>
        <v>0</v>
      </c>
      <c r="LL150" s="3">
        <f t="shared" si="9128"/>
        <v>0</v>
      </c>
      <c r="LM150" s="3">
        <f>план!BI149</f>
        <v>0</v>
      </c>
      <c r="LN150" s="3">
        <f>план!BJ149</f>
        <v>0</v>
      </c>
      <c r="LO150" s="3">
        <f t="shared" si="9892"/>
        <v>0</v>
      </c>
      <c r="LP150" s="3">
        <f t="shared" si="9893"/>
        <v>0</v>
      </c>
      <c r="LQ150" s="3"/>
      <c r="LR150" s="3"/>
      <c r="LS150" s="3"/>
      <c r="LT150" s="3"/>
      <c r="LU150" s="3">
        <f t="shared" si="9894"/>
        <v>0</v>
      </c>
      <c r="LV150" s="3">
        <f t="shared" si="9895"/>
        <v>0</v>
      </c>
      <c r="LW150" s="3">
        <f t="shared" si="9896"/>
        <v>0</v>
      </c>
      <c r="LX150" s="3">
        <f t="shared" si="9129"/>
        <v>0</v>
      </c>
      <c r="LY150" s="3">
        <f t="shared" si="9130"/>
        <v>0</v>
      </c>
      <c r="LZ150" s="3">
        <f>план!BK149</f>
        <v>0</v>
      </c>
      <c r="MA150" s="3">
        <f>план!BL149</f>
        <v>0</v>
      </c>
      <c r="MB150" s="3">
        <f t="shared" si="9897"/>
        <v>0</v>
      </c>
      <c r="MC150" s="3">
        <f t="shared" si="9898"/>
        <v>0</v>
      </c>
      <c r="MD150" s="3">
        <f>VLOOKUP($B150,'ДС факт при поликлинике'!$D$6:$JS$80,123,0)</f>
        <v>0</v>
      </c>
      <c r="ME150" s="3">
        <f>VLOOKUP($B150,'ДС факт при поликлинике'!$D$6:$JS$80,124,0)</f>
        <v>0</v>
      </c>
      <c r="MF150" s="3">
        <f>VLOOKUP($B150,'ДС факт при поликлинике'!$D$6:$JS$80,125,0)</f>
        <v>0</v>
      </c>
      <c r="MG150" s="3">
        <f>VLOOKUP($B150,'ДС факт при поликлинике'!$D$6:$JS$80,126,0)</f>
        <v>0</v>
      </c>
      <c r="MH150" s="3">
        <f t="shared" si="9899"/>
        <v>0</v>
      </c>
      <c r="MI150" s="3">
        <f t="shared" si="9900"/>
        <v>0</v>
      </c>
      <c r="MJ150" s="3">
        <f t="shared" si="9901"/>
        <v>0</v>
      </c>
      <c r="MK150" s="3">
        <f t="shared" si="9131"/>
        <v>0</v>
      </c>
      <c r="ML150" s="3">
        <f t="shared" si="9132"/>
        <v>0</v>
      </c>
      <c r="MM150" s="3">
        <f>план!BM149</f>
        <v>0</v>
      </c>
      <c r="MN150" s="3">
        <f>план!BN149</f>
        <v>0</v>
      </c>
      <c r="MO150" s="3">
        <f t="shared" si="9902"/>
        <v>0</v>
      </c>
      <c r="MP150" s="3">
        <f t="shared" si="9903"/>
        <v>0</v>
      </c>
      <c r="MQ150" s="3">
        <f>VLOOKUP($B150,'ДС факт при поликлинике'!$D$6:$JS$80,147,0)</f>
        <v>0</v>
      </c>
      <c r="MR150" s="3">
        <f>VLOOKUP($B150,'ДС факт при поликлинике'!$D$6:$JS$80,148,0)</f>
        <v>0</v>
      </c>
      <c r="MS150" s="3">
        <f>VLOOKUP($B150,'ДС факт при поликлинике'!$D$6:$JS$80,149,0)</f>
        <v>0</v>
      </c>
      <c r="MT150" s="3">
        <f>VLOOKUP($B150,'ДС факт при поликлинике'!$D$6:$JS$80,150,0)</f>
        <v>0</v>
      </c>
      <c r="MU150" s="3">
        <f t="shared" si="9904"/>
        <v>0</v>
      </c>
      <c r="MV150" s="3">
        <f t="shared" si="9905"/>
        <v>0</v>
      </c>
      <c r="MW150" s="3">
        <f t="shared" si="9906"/>
        <v>0</v>
      </c>
      <c r="MX150" s="3">
        <f t="shared" si="9133"/>
        <v>0</v>
      </c>
      <c r="MY150" s="3">
        <f t="shared" si="9134"/>
        <v>0</v>
      </c>
      <c r="MZ150" s="3">
        <f>план!BO149</f>
        <v>0</v>
      </c>
      <c r="NA150" s="3">
        <f>план!BP149</f>
        <v>0</v>
      </c>
      <c r="NB150" s="3">
        <f t="shared" si="9907"/>
        <v>0</v>
      </c>
      <c r="NC150" s="3">
        <f t="shared" si="9908"/>
        <v>0</v>
      </c>
      <c r="ND150" s="3">
        <f>VLOOKUP($B150,'ДС факт при поликлинике'!$D$6:$JS$80,199,0)</f>
        <v>0</v>
      </c>
      <c r="NE150" s="3">
        <f>VLOOKUP($B150,'ДС факт при поликлинике'!$D$6:$JS$80,200,0)</f>
        <v>0</v>
      </c>
      <c r="NF150" s="3">
        <f>VLOOKUP($B150,'ДС факт при поликлинике'!$D$6:$JS$80,201,0)</f>
        <v>0</v>
      </c>
      <c r="NG150" s="3">
        <f>VLOOKUP($B150,'ДС факт при поликлинике'!$D$6:$JS$80,202,0)</f>
        <v>0</v>
      </c>
      <c r="NH150" s="3">
        <f t="shared" si="9909"/>
        <v>0</v>
      </c>
      <c r="NI150" s="3">
        <f t="shared" si="9910"/>
        <v>0</v>
      </c>
      <c r="NJ150" s="3">
        <f t="shared" si="9911"/>
        <v>0</v>
      </c>
      <c r="NK150" s="3">
        <f t="shared" si="9135"/>
        <v>0</v>
      </c>
      <c r="NL150" s="3">
        <f t="shared" si="9136"/>
        <v>0</v>
      </c>
      <c r="NM150" s="3">
        <f>план!BQ149</f>
        <v>0</v>
      </c>
      <c r="NN150" s="3">
        <f>план!BR149</f>
        <v>0</v>
      </c>
      <c r="NO150" s="3">
        <f t="shared" si="9912"/>
        <v>0</v>
      </c>
      <c r="NP150" s="3">
        <f t="shared" si="9913"/>
        <v>0</v>
      </c>
      <c r="NQ150" s="3">
        <f>VLOOKUP($B150,'ДС факт при поликлинике'!$D$6:$JS$80,251,0)</f>
        <v>1</v>
      </c>
      <c r="NR150" s="3">
        <f>VLOOKUP($B150,'ДС факт при поликлинике'!$D$6:$JS$80,252,0)</f>
        <v>19463.64</v>
      </c>
      <c r="NS150" s="3">
        <f>VLOOKUP($B150,'ДС факт при поликлинике'!$D$6:$JS$80,253,0)</f>
        <v>1</v>
      </c>
      <c r="NT150" s="3">
        <f>VLOOKUP($B150,'ДС факт при поликлинике'!$D$6:$JS$80,254,0)</f>
        <v>19463.64</v>
      </c>
      <c r="NU150" s="3">
        <f t="shared" si="9914"/>
        <v>0</v>
      </c>
      <c r="NV150" s="3">
        <f t="shared" si="9915"/>
        <v>0</v>
      </c>
      <c r="NW150" s="3">
        <f t="shared" si="9916"/>
        <v>1.41</v>
      </c>
      <c r="NX150" s="3">
        <f t="shared" si="9137"/>
        <v>1</v>
      </c>
      <c r="NY150" s="3">
        <f t="shared" si="9138"/>
        <v>19463.64</v>
      </c>
      <c r="NZ150" s="3">
        <f>план!BS149</f>
        <v>0</v>
      </c>
      <c r="OA150" s="3">
        <f>план!BT149</f>
        <v>0</v>
      </c>
      <c r="OB150" s="3">
        <f t="shared" si="9917"/>
        <v>0</v>
      </c>
      <c r="OC150" s="3">
        <f t="shared" si="9918"/>
        <v>0</v>
      </c>
      <c r="OD150" s="3">
        <f>VLOOKUP($B150,'ДС факт при поликлинике'!$D$6:$JS$80,59,0)</f>
        <v>0</v>
      </c>
      <c r="OE150" s="3">
        <f>VLOOKUP($B150,'ДС факт при поликлинике'!$D$6:$JS$80,60,0)</f>
        <v>0</v>
      </c>
      <c r="OF150" s="3">
        <f>VLOOKUP($B150,'ДС факт при поликлинике'!$D$6:$JS$80,61,0)</f>
        <v>0</v>
      </c>
      <c r="OG150" s="3">
        <f>VLOOKUP($B150,'ДС факт при поликлинике'!$D$6:$JS$80,62,0)</f>
        <v>0</v>
      </c>
      <c r="OH150" s="3">
        <f t="shared" si="9919"/>
        <v>0</v>
      </c>
      <c r="OI150" s="3">
        <f t="shared" si="9920"/>
        <v>0</v>
      </c>
      <c r="OJ150" s="3">
        <f t="shared" si="9921"/>
        <v>0</v>
      </c>
      <c r="OK150" s="3">
        <f t="shared" si="9139"/>
        <v>0</v>
      </c>
      <c r="OL150" s="3">
        <f t="shared" si="9140"/>
        <v>0</v>
      </c>
      <c r="OM150" s="3">
        <f>план!BU149</f>
        <v>0</v>
      </c>
      <c r="ON150" s="3">
        <f>план!BV149</f>
        <v>0</v>
      </c>
      <c r="OO150" s="3">
        <f t="shared" si="9922"/>
        <v>0</v>
      </c>
      <c r="OP150" s="3">
        <f t="shared" si="9923"/>
        <v>0</v>
      </c>
      <c r="OQ150" s="3">
        <f>VLOOKUP($B150,'ДС факт при поликлинике'!$D$6:$JS$80,103,0)</f>
        <v>0</v>
      </c>
      <c r="OR150" s="3">
        <f>VLOOKUP($B150,'ДС факт при поликлинике'!$D$6:$JS$80,104,0)</f>
        <v>0</v>
      </c>
      <c r="OS150" s="3">
        <f>VLOOKUP($B150,'ДС факт при поликлинике'!$D$6:$JS$80,105,0)</f>
        <v>0</v>
      </c>
      <c r="OT150" s="3">
        <f>VLOOKUP($B150,'ДС факт при поликлинике'!$D$6:$JS$80,106,0)</f>
        <v>0</v>
      </c>
      <c r="OU150" s="3">
        <f t="shared" si="9924"/>
        <v>0</v>
      </c>
      <c r="OV150" s="3">
        <f t="shared" si="9925"/>
        <v>0</v>
      </c>
      <c r="OW150" s="3">
        <f t="shared" si="9926"/>
        <v>0</v>
      </c>
      <c r="OX150" s="3">
        <f t="shared" si="9141"/>
        <v>0</v>
      </c>
      <c r="OY150" s="3">
        <f t="shared" si="9142"/>
        <v>0</v>
      </c>
      <c r="OZ150" s="3">
        <f>план!BW149</f>
        <v>7</v>
      </c>
      <c r="PA150" s="3">
        <f>план!BX149</f>
        <v>163494.576</v>
      </c>
      <c r="PB150" s="3">
        <f t="shared" si="9927"/>
        <v>5.25</v>
      </c>
      <c r="PC150" s="3">
        <f t="shared" si="9928"/>
        <v>122620.932</v>
      </c>
      <c r="PD150" s="3">
        <f>VLOOKUP($B150,'ДС факт при поликлинике'!$D$6:$JS$80,67,0)</f>
        <v>2</v>
      </c>
      <c r="PE150" s="3">
        <f>VLOOKUP($B150,'ДС факт при поликлинике'!$D$6:$JS$80,68,0)</f>
        <v>46712.74</v>
      </c>
      <c r="PF150" s="3">
        <f>VLOOKUP($B150,'ДС факт при поликлинике'!$D$6:$JS$80,69,0)</f>
        <v>0</v>
      </c>
      <c r="PG150" s="3">
        <f>VLOOKUP($B150,'ДС факт при поликлинике'!$D$6:$JS$80,70,0)</f>
        <v>0</v>
      </c>
      <c r="PH150" s="3">
        <f t="shared" si="9929"/>
        <v>9.8699999999999992</v>
      </c>
      <c r="PI150" s="3">
        <f t="shared" si="9930"/>
        <v>7.4024999999999999</v>
      </c>
      <c r="PJ150" s="3">
        <f t="shared" si="9931"/>
        <v>2.82</v>
      </c>
      <c r="PK150" s="3">
        <f t="shared" si="9143"/>
        <v>-3.25</v>
      </c>
      <c r="PL150" s="3">
        <f t="shared" si="9144"/>
        <v>-75908.19200000001</v>
      </c>
      <c r="PM150" s="3">
        <f>план!BY149</f>
        <v>0</v>
      </c>
      <c r="PN150" s="3">
        <f>план!BZ149</f>
        <v>0</v>
      </c>
      <c r="PO150" s="3">
        <f t="shared" si="9932"/>
        <v>0</v>
      </c>
      <c r="PP150" s="3">
        <f t="shared" si="9933"/>
        <v>0</v>
      </c>
      <c r="PQ150" s="3">
        <f>VLOOKUP($B150,'ДС факт при поликлинике'!$D$6:$JS$80,27,0)</f>
        <v>0</v>
      </c>
      <c r="PR150" s="3">
        <f>VLOOKUP($B150,'ДС факт при поликлинике'!$D$6:$JS$80,28,0)</f>
        <v>0</v>
      </c>
      <c r="PS150" s="3">
        <f>VLOOKUP($B150,'ДС факт при поликлинике'!$D$6:$JS$80,29,0)</f>
        <v>0</v>
      </c>
      <c r="PT150" s="3">
        <f>VLOOKUP($B150,'ДС факт при поликлинике'!$D$6:$JS$80,30,0)</f>
        <v>0</v>
      </c>
      <c r="PU150" s="3">
        <f t="shared" si="9934"/>
        <v>0</v>
      </c>
      <c r="PV150" s="3">
        <f t="shared" si="9935"/>
        <v>0</v>
      </c>
      <c r="PW150" s="3">
        <f t="shared" si="9936"/>
        <v>0</v>
      </c>
      <c r="PX150" s="3">
        <f t="shared" si="9145"/>
        <v>0</v>
      </c>
      <c r="PY150" s="3">
        <f t="shared" si="9146"/>
        <v>0</v>
      </c>
      <c r="PZ150" s="3">
        <f>план!CA149</f>
        <v>0</v>
      </c>
      <c r="QA150" s="3">
        <f>план!CB149</f>
        <v>0</v>
      </c>
      <c r="QB150" s="3">
        <f t="shared" si="9937"/>
        <v>0</v>
      </c>
      <c r="QC150" s="3">
        <f t="shared" si="9938"/>
        <v>0</v>
      </c>
      <c r="QD150" s="3">
        <f>VLOOKUP($B150,'ДС факт при поликлинике'!$D$6:$JS$80,151,0)</f>
        <v>0</v>
      </c>
      <c r="QE150" s="3">
        <f>VLOOKUP($B150,'ДС факт при поликлинике'!$D$6:$JS$80,152,0)</f>
        <v>0</v>
      </c>
      <c r="QF150" s="3">
        <f>VLOOKUP($B150,'ДС факт при поликлинике'!$D$6:$JS$80,153,0)</f>
        <v>0</v>
      </c>
      <c r="QG150" s="3">
        <f>VLOOKUP($B150,'ДС факт при поликлинике'!$D$6:$JS$80,154,0)</f>
        <v>0</v>
      </c>
      <c r="QH150" s="3">
        <f t="shared" si="9939"/>
        <v>0</v>
      </c>
      <c r="QI150" s="3">
        <f t="shared" si="9940"/>
        <v>0</v>
      </c>
      <c r="QJ150" s="3">
        <f t="shared" si="9941"/>
        <v>0</v>
      </c>
      <c r="QK150" s="3">
        <f t="shared" si="9147"/>
        <v>0</v>
      </c>
      <c r="QL150" s="3">
        <f t="shared" si="9148"/>
        <v>0</v>
      </c>
      <c r="QM150" s="3">
        <f>план!CC149</f>
        <v>0</v>
      </c>
      <c r="QN150" s="3">
        <f>план!CD149</f>
        <v>0</v>
      </c>
      <c r="QO150" s="3">
        <f t="shared" si="9942"/>
        <v>0</v>
      </c>
      <c r="QP150" s="3">
        <f t="shared" si="9943"/>
        <v>0</v>
      </c>
      <c r="QQ150" s="3">
        <f>VLOOKUP($B150,'ДС факт при поликлинике'!$D$6:$JS$80,155,0)</f>
        <v>0</v>
      </c>
      <c r="QR150" s="3">
        <f>VLOOKUP($B150,'ДС факт при поликлинике'!$D$6:$JS$80,156,0)</f>
        <v>0</v>
      </c>
      <c r="QS150" s="3">
        <f>VLOOKUP($B150,'ДС факт при поликлинике'!$D$6:$JS$80,157,0)</f>
        <v>0</v>
      </c>
      <c r="QT150" s="3">
        <f>VLOOKUP($B150,'ДС факт при поликлинике'!$D$6:$JS$80,158,0)</f>
        <v>0</v>
      </c>
      <c r="QU150" s="3">
        <f t="shared" si="9944"/>
        <v>0</v>
      </c>
      <c r="QV150" s="3">
        <f t="shared" si="9945"/>
        <v>0</v>
      </c>
      <c r="QW150" s="3">
        <f t="shared" si="9946"/>
        <v>0</v>
      </c>
      <c r="QX150" s="3">
        <f t="shared" si="9149"/>
        <v>0</v>
      </c>
      <c r="QY150" s="3">
        <f t="shared" si="9150"/>
        <v>0</v>
      </c>
      <c r="QZ150" s="3">
        <f>план!CE149</f>
        <v>1</v>
      </c>
      <c r="RA150" s="3">
        <f>план!CF149</f>
        <v>23356.367999999995</v>
      </c>
      <c r="RB150" s="3">
        <f t="shared" si="9947"/>
        <v>0.75</v>
      </c>
      <c r="RC150" s="3">
        <f t="shared" si="9948"/>
        <v>17517.275999999998</v>
      </c>
      <c r="RD150" s="3">
        <f>VLOOKUP($B150,'ДС факт при поликлинике'!$D$6:$JS$80,71,0)</f>
        <v>1</v>
      </c>
      <c r="RE150" s="3">
        <f>VLOOKUP($B150,'ДС факт при поликлинике'!$D$6:$JS$80,72,0)</f>
        <v>23356.37</v>
      </c>
      <c r="RF150" s="3">
        <f>VLOOKUP($B150,'ДС факт при поликлинике'!$D$6:$JS$80,73,0)</f>
        <v>0</v>
      </c>
      <c r="RG150" s="3">
        <f>VLOOKUP($B150,'ДС факт при поликлинике'!$D$6:$JS$80,74,0)</f>
        <v>0</v>
      </c>
      <c r="RH150" s="3">
        <f t="shared" si="9949"/>
        <v>1.41</v>
      </c>
      <c r="RI150" s="3">
        <f t="shared" si="9950"/>
        <v>1.0574999999999999</v>
      </c>
      <c r="RJ150" s="3">
        <f t="shared" si="9951"/>
        <v>1.41</v>
      </c>
      <c r="RK150" s="3">
        <f t="shared" si="9151"/>
        <v>0.25</v>
      </c>
      <c r="RL150" s="3">
        <f t="shared" si="9152"/>
        <v>5839.094000000001</v>
      </c>
      <c r="RM150" s="3">
        <f>план!CG149</f>
        <v>0</v>
      </c>
      <c r="RN150" s="3">
        <f>план!CH149</f>
        <v>0</v>
      </c>
      <c r="RO150" s="3">
        <f t="shared" si="9952"/>
        <v>0</v>
      </c>
      <c r="RP150" s="3">
        <f t="shared" si="9953"/>
        <v>0</v>
      </c>
      <c r="RQ150" s="3">
        <f>VLOOKUP($B150,'ДС факт при поликлинике'!$D$6:$JS$80,271,0)</f>
        <v>0</v>
      </c>
      <c r="RR150" s="3">
        <f>VLOOKUP($B150,'ДС факт при поликлинике'!$D$6:$JS$80,272,0)</f>
        <v>0</v>
      </c>
      <c r="RS150" s="3">
        <f>VLOOKUP($B150,'ДС факт при поликлинике'!$D$6:$JS$80,273,0)</f>
        <v>0</v>
      </c>
      <c r="RT150" s="3">
        <f>VLOOKUP($B150,'ДС факт при поликлинике'!$D$6:$JS$80,274,0)</f>
        <v>0</v>
      </c>
      <c r="RU150" s="3">
        <f t="shared" si="9954"/>
        <v>0</v>
      </c>
      <c r="RV150" s="3">
        <f t="shared" si="9955"/>
        <v>0</v>
      </c>
      <c r="RW150" s="3">
        <f t="shared" si="9956"/>
        <v>0</v>
      </c>
      <c r="RX150" s="3">
        <f t="shared" si="9153"/>
        <v>0</v>
      </c>
      <c r="RY150" s="3">
        <f t="shared" si="9154"/>
        <v>0</v>
      </c>
      <c r="RZ150" s="3">
        <f>план!CI149</f>
        <v>0</v>
      </c>
      <c r="SA150" s="3">
        <f>план!CJ149</f>
        <v>0</v>
      </c>
      <c r="SB150" s="3">
        <f t="shared" si="9957"/>
        <v>0</v>
      </c>
      <c r="SC150" s="3">
        <f t="shared" si="9958"/>
        <v>0</v>
      </c>
      <c r="SD150" s="3">
        <f>VLOOKUP($B150,'ДС факт при поликлинике'!$D$6:$JS$80,267,0)</f>
        <v>0</v>
      </c>
      <c r="SE150" s="3">
        <f>VLOOKUP($B150,'ДС факт при поликлинике'!$D$6:$JS$80,268,0)</f>
        <v>0</v>
      </c>
      <c r="SF150" s="3">
        <f>VLOOKUP($B150,'ДС факт при поликлинике'!$D$6:$JS$80,269,0)</f>
        <v>0</v>
      </c>
      <c r="SG150" s="3">
        <f>VLOOKUP($B150,'ДС факт при поликлинике'!$D$6:$JS$80,270,0)</f>
        <v>0</v>
      </c>
      <c r="SH150" s="3">
        <f t="shared" si="9959"/>
        <v>0</v>
      </c>
      <c r="SI150" s="3">
        <f t="shared" si="9960"/>
        <v>0</v>
      </c>
      <c r="SJ150" s="3">
        <f t="shared" si="9961"/>
        <v>0</v>
      </c>
      <c r="SK150" s="3">
        <f t="shared" si="9155"/>
        <v>0</v>
      </c>
      <c r="SL150" s="3">
        <f t="shared" si="9156"/>
        <v>0</v>
      </c>
      <c r="SM150" s="3">
        <f>план!CK149</f>
        <v>0</v>
      </c>
      <c r="SN150" s="3">
        <f>план!CL149</f>
        <v>0</v>
      </c>
      <c r="SO150" s="3">
        <f t="shared" si="9962"/>
        <v>0</v>
      </c>
      <c r="SP150" s="3">
        <f t="shared" si="9963"/>
        <v>0</v>
      </c>
      <c r="SQ150" s="3">
        <f>VLOOKUP($B150,'ДС факт при поликлинике'!$D$6:$JS$80,15,0)</f>
        <v>0</v>
      </c>
      <c r="SR150" s="3">
        <f>VLOOKUP($B150,'ДС факт при поликлинике'!$D$6:$JS$80,16,0)</f>
        <v>0</v>
      </c>
      <c r="SS150" s="3">
        <f>VLOOKUP($B150,'ДС факт при поликлинике'!$D$6:$JS$80,17,0)</f>
        <v>0</v>
      </c>
      <c r="ST150" s="3">
        <f>VLOOKUP($B150,'ДС факт при поликлинике'!$D$6:$JS$80,18,0)</f>
        <v>0</v>
      </c>
      <c r="SU150" s="3">
        <f t="shared" si="9964"/>
        <v>0</v>
      </c>
      <c r="SV150" s="3">
        <f t="shared" si="9965"/>
        <v>0</v>
      </c>
      <c r="SW150" s="3">
        <f t="shared" si="9966"/>
        <v>0</v>
      </c>
      <c r="SX150" s="3">
        <f t="shared" si="9157"/>
        <v>0</v>
      </c>
      <c r="SY150" s="3">
        <f t="shared" si="9158"/>
        <v>0</v>
      </c>
      <c r="SZ150" s="3">
        <f>план!CM149</f>
        <v>0</v>
      </c>
      <c r="TA150" s="3">
        <f>план!CN149</f>
        <v>0</v>
      </c>
      <c r="TB150" s="3">
        <f t="shared" si="9967"/>
        <v>0</v>
      </c>
      <c r="TC150" s="3">
        <f t="shared" si="9968"/>
        <v>0</v>
      </c>
      <c r="TD150" s="3">
        <f>VLOOKUP($B150,'ДС факт при поликлинике'!$D$6:$JS$80,207,0)</f>
        <v>0</v>
      </c>
      <c r="TE150" s="3">
        <f>VLOOKUP($B150,'ДС факт при поликлинике'!$D$6:$JS$80,208,0)</f>
        <v>0</v>
      </c>
      <c r="TF150" s="3">
        <f>VLOOKUP($B150,'ДС факт при поликлинике'!$D$6:$JS$80,209,0)</f>
        <v>0</v>
      </c>
      <c r="TG150" s="3">
        <f>VLOOKUP($B150,'ДС факт при поликлинике'!$D$6:$JS$80,210,0)</f>
        <v>0</v>
      </c>
      <c r="TH150" s="3">
        <f t="shared" si="9969"/>
        <v>0</v>
      </c>
      <c r="TI150" s="3">
        <f t="shared" si="9970"/>
        <v>0</v>
      </c>
      <c r="TJ150" s="3">
        <f t="shared" si="9971"/>
        <v>0</v>
      </c>
      <c r="TK150" s="3">
        <f t="shared" si="9159"/>
        <v>0</v>
      </c>
      <c r="TL150" s="3">
        <f t="shared" si="9160"/>
        <v>0</v>
      </c>
      <c r="TM150" s="3">
        <f>план!CO149</f>
        <v>0</v>
      </c>
      <c r="TN150" s="3">
        <f>план!CP149</f>
        <v>0</v>
      </c>
      <c r="TO150" s="3">
        <f t="shared" si="9972"/>
        <v>0</v>
      </c>
      <c r="TP150" s="3">
        <f t="shared" si="9973"/>
        <v>0</v>
      </c>
      <c r="TQ150" s="3">
        <f>VLOOKUP($B150,'ДС факт при поликлинике'!$D$6:$JS$80,75,0)</f>
        <v>0</v>
      </c>
      <c r="TR150" s="3">
        <f>VLOOKUP($B150,'ДС факт при поликлинике'!$D$6:$JS$80,76,0)</f>
        <v>0</v>
      </c>
      <c r="TS150" s="3">
        <f>VLOOKUP($B150,'ДС факт при поликлинике'!$D$6:$JS$80,77,0)</f>
        <v>0</v>
      </c>
      <c r="TT150" s="3">
        <f>VLOOKUP($B150,'ДС факт при поликлинике'!$D$6:$JS$80,78,0)</f>
        <v>0</v>
      </c>
      <c r="TU150" s="3">
        <f t="shared" si="9974"/>
        <v>0</v>
      </c>
      <c r="TV150" s="3">
        <f t="shared" si="9975"/>
        <v>0</v>
      </c>
      <c r="TW150" s="3">
        <f t="shared" si="9976"/>
        <v>0</v>
      </c>
      <c r="TX150" s="3">
        <f t="shared" si="9161"/>
        <v>0</v>
      </c>
      <c r="TY150" s="3">
        <f t="shared" si="9162"/>
        <v>0</v>
      </c>
      <c r="TZ150" s="3">
        <f>план!CQ149</f>
        <v>0</v>
      </c>
      <c r="UA150" s="3">
        <f>план!CR149</f>
        <v>0</v>
      </c>
      <c r="UB150" s="3">
        <f t="shared" si="9977"/>
        <v>0</v>
      </c>
      <c r="UC150" s="3">
        <f t="shared" si="9978"/>
        <v>0</v>
      </c>
      <c r="UD150" s="3">
        <f>VLOOKUP($B150,'ДС факт при поликлинике'!$D$6:$JS$80,163,0)</f>
        <v>0</v>
      </c>
      <c r="UE150" s="3">
        <f>VLOOKUP($B150,'ДС факт при поликлинике'!$D$6:$JS$80,164,0)</f>
        <v>0</v>
      </c>
      <c r="UF150" s="3">
        <f>VLOOKUP($B150,'ДС факт при поликлинике'!$D$6:$JS$80,165,0)</f>
        <v>0</v>
      </c>
      <c r="UG150" s="3">
        <f>VLOOKUP($B150,'ДС факт при поликлинике'!$D$6:$JS$80,166,0)</f>
        <v>0</v>
      </c>
      <c r="UH150" s="3">
        <f t="shared" si="9979"/>
        <v>0</v>
      </c>
      <c r="UI150" s="3">
        <f t="shared" si="9980"/>
        <v>0</v>
      </c>
      <c r="UJ150" s="3">
        <f t="shared" si="9981"/>
        <v>0</v>
      </c>
      <c r="UK150" s="3">
        <f t="shared" si="9163"/>
        <v>0</v>
      </c>
      <c r="UL150" s="3">
        <f t="shared" si="9164"/>
        <v>0</v>
      </c>
      <c r="UM150" s="3">
        <f>план!CS149</f>
        <v>0</v>
      </c>
      <c r="UN150" s="3">
        <f>план!CT149</f>
        <v>0</v>
      </c>
      <c r="UO150" s="3">
        <f t="shared" si="9982"/>
        <v>0</v>
      </c>
      <c r="UP150" s="3">
        <f t="shared" si="9983"/>
        <v>0</v>
      </c>
      <c r="UQ150" s="3">
        <f>VLOOKUP($B150,'ДС факт при поликлинике'!$D$6:$JS$80,131,0)</f>
        <v>0</v>
      </c>
      <c r="UR150" s="3">
        <f>VLOOKUP($B150,'ДС факт при поликлинике'!$D$6:$JS$80,132,0)</f>
        <v>0</v>
      </c>
      <c r="US150" s="3">
        <f>VLOOKUP($B150,'ДС факт при поликлинике'!$D$6:$JS$80,133,0)</f>
        <v>0</v>
      </c>
      <c r="UT150" s="3">
        <f>VLOOKUP($B150,'ДС факт при поликлинике'!$D$6:$JS$80,134,0)</f>
        <v>0</v>
      </c>
      <c r="UU150" s="3">
        <f t="shared" si="9984"/>
        <v>0</v>
      </c>
      <c r="UV150" s="3">
        <f t="shared" si="9985"/>
        <v>0</v>
      </c>
      <c r="UW150" s="3">
        <f t="shared" si="9986"/>
        <v>0</v>
      </c>
      <c r="UX150" s="3">
        <f t="shared" si="9165"/>
        <v>0</v>
      </c>
      <c r="UY150" s="3">
        <f t="shared" si="9166"/>
        <v>0</v>
      </c>
      <c r="UZ150" s="3">
        <f>план!CU149</f>
        <v>0</v>
      </c>
      <c r="VA150" s="3">
        <f>план!CV149</f>
        <v>0</v>
      </c>
      <c r="VB150" s="3">
        <f t="shared" si="9987"/>
        <v>0</v>
      </c>
      <c r="VC150" s="3">
        <f t="shared" si="9988"/>
        <v>0</v>
      </c>
      <c r="VD150" s="3">
        <f>VLOOKUP($B150,'ДС факт при поликлинике'!$D$6:$JS$80,135,0)</f>
        <v>0</v>
      </c>
      <c r="VE150" s="3">
        <f>VLOOKUP($B150,'ДС факт при поликлинике'!$D$6:$JS$80,136,0)</f>
        <v>0</v>
      </c>
      <c r="VF150" s="3">
        <f>VLOOKUP($B150,'ДС факт при поликлинике'!$D$6:$JS$80,137,0)</f>
        <v>0</v>
      </c>
      <c r="VG150" s="3">
        <f>VLOOKUP($B150,'ДС факт при поликлинике'!$D$6:$JS$80,138,0)</f>
        <v>0</v>
      </c>
      <c r="VH150" s="3">
        <f t="shared" si="9989"/>
        <v>0</v>
      </c>
      <c r="VI150" s="3">
        <f t="shared" si="9990"/>
        <v>0</v>
      </c>
      <c r="VJ150" s="3">
        <f t="shared" si="9991"/>
        <v>0</v>
      </c>
      <c r="VK150" s="3">
        <f t="shared" si="9167"/>
        <v>0</v>
      </c>
      <c r="VL150" s="3">
        <f t="shared" si="9168"/>
        <v>0</v>
      </c>
      <c r="VM150" s="3">
        <f>план!CW149</f>
        <v>25</v>
      </c>
      <c r="VN150" s="3">
        <f>план!CX149</f>
        <v>486590.99999999994</v>
      </c>
      <c r="VO150" s="3">
        <f t="shared" si="9992"/>
        <v>18.75</v>
      </c>
      <c r="VP150" s="3">
        <f t="shared" si="9993"/>
        <v>364943.24999999994</v>
      </c>
      <c r="VQ150" s="3">
        <f>VLOOKUP($B150,'ДС факт при поликлинике'!$D$6:$JS$80,139,0)</f>
        <v>13</v>
      </c>
      <c r="VR150" s="3">
        <f>VLOOKUP($B150,'ДС факт при поликлинике'!$D$6:$JS$80,140,0)</f>
        <v>253027.32</v>
      </c>
      <c r="VS150" s="3">
        <f>VLOOKUP($B150,'ДС факт при поликлинике'!$D$6:$JS$80,141,0)</f>
        <v>0</v>
      </c>
      <c r="VT150" s="3">
        <f>VLOOKUP($B150,'ДС факт при поликлинике'!$D$6:$JS$80,142,0)</f>
        <v>0</v>
      </c>
      <c r="VU150" s="3">
        <f t="shared" si="9994"/>
        <v>35.25</v>
      </c>
      <c r="VV150" s="3">
        <f t="shared" si="9995"/>
        <v>26.4375</v>
      </c>
      <c r="VW150" s="3">
        <f t="shared" si="9996"/>
        <v>18.329999999999998</v>
      </c>
      <c r="VX150" s="3">
        <f t="shared" si="9169"/>
        <v>-5.75</v>
      </c>
      <c r="VY150" s="3">
        <f t="shared" si="9170"/>
        <v>-111915.92999999993</v>
      </c>
      <c r="VZ150" s="3">
        <f>план!CY149</f>
        <v>0</v>
      </c>
      <c r="WA150" s="3">
        <f>план!CZ149</f>
        <v>0</v>
      </c>
      <c r="WB150" s="3">
        <f t="shared" si="9997"/>
        <v>0</v>
      </c>
      <c r="WC150" s="3">
        <f t="shared" si="9998"/>
        <v>0</v>
      </c>
      <c r="WD150" s="3">
        <f>VLOOKUP($B150,'ДС факт при поликлинике'!$D$6:$JS$80,143,0)</f>
        <v>0</v>
      </c>
      <c r="WE150" s="3">
        <f>VLOOKUP($B150,'ДС факт при поликлинике'!$D$6:$JS$80,144,0)</f>
        <v>0</v>
      </c>
      <c r="WF150" s="3">
        <f>VLOOKUP($B150,'ДС факт при поликлинике'!$D$6:$JS$80,145,0)</f>
        <v>0</v>
      </c>
      <c r="WG150" s="3">
        <f>VLOOKUP($B150,'ДС факт при поликлинике'!$D$6:$JS$80,146,0)</f>
        <v>0</v>
      </c>
      <c r="WH150" s="3">
        <f t="shared" si="9999"/>
        <v>0</v>
      </c>
      <c r="WI150" s="3">
        <f t="shared" si="10000"/>
        <v>0</v>
      </c>
      <c r="WJ150" s="3">
        <f t="shared" si="10001"/>
        <v>0</v>
      </c>
      <c r="WK150" s="3">
        <f t="shared" si="9171"/>
        <v>0</v>
      </c>
      <c r="WL150" s="3">
        <f t="shared" si="9172"/>
        <v>0</v>
      </c>
      <c r="WM150" s="3">
        <f>план!DA149</f>
        <v>0</v>
      </c>
      <c r="WN150" s="3">
        <f>план!DB149</f>
        <v>0</v>
      </c>
      <c r="WO150" s="3">
        <f t="shared" si="10002"/>
        <v>0</v>
      </c>
      <c r="WP150" s="3">
        <f t="shared" si="10003"/>
        <v>0</v>
      </c>
      <c r="WQ150" s="3">
        <f>VLOOKUP($B150,'ДС факт при поликлинике'!$D$6:$JS$80,219,0)</f>
        <v>0</v>
      </c>
      <c r="WR150" s="3">
        <f>VLOOKUP($B150,'ДС факт при поликлинике'!$D$6:$JS$80,220,0)</f>
        <v>0</v>
      </c>
      <c r="WS150" s="3">
        <f>VLOOKUP($B150,'ДС факт при поликлинике'!$D$6:$JS$80,221,0)</f>
        <v>0</v>
      </c>
      <c r="WT150" s="3">
        <f>VLOOKUP($B150,'ДС факт при поликлинике'!$D$6:$JS$80,222,0)</f>
        <v>0</v>
      </c>
      <c r="WU150" s="3">
        <f t="shared" si="10004"/>
        <v>0</v>
      </c>
      <c r="WV150" s="3">
        <f t="shared" si="10005"/>
        <v>0</v>
      </c>
      <c r="WW150" s="3">
        <f t="shared" si="10006"/>
        <v>0</v>
      </c>
      <c r="WX150" s="3">
        <f t="shared" si="9173"/>
        <v>0</v>
      </c>
      <c r="WY150" s="3">
        <f t="shared" si="9174"/>
        <v>0</v>
      </c>
      <c r="WZ150" s="3">
        <f>план!DC149</f>
        <v>0</v>
      </c>
      <c r="XA150" s="3">
        <f>план!DD149</f>
        <v>0</v>
      </c>
      <c r="XB150" s="3">
        <f t="shared" si="10007"/>
        <v>0</v>
      </c>
      <c r="XC150" s="3">
        <f t="shared" si="10008"/>
        <v>0</v>
      </c>
      <c r="XD150" s="3">
        <f>VLOOKUP($B150,'ДС факт при поликлинике'!$D$6:$JS$80,63,0)</f>
        <v>0</v>
      </c>
      <c r="XE150" s="3">
        <f>VLOOKUP($B150,'ДС факт при поликлинике'!$D$6:$JS$80,64,0)</f>
        <v>0</v>
      </c>
      <c r="XF150" s="3">
        <f>VLOOKUP($B150,'ДС факт при поликлинике'!$D$6:$JS$80,65,0)</f>
        <v>0</v>
      </c>
      <c r="XG150" s="3">
        <f>VLOOKUP($B150,'ДС факт при поликлинике'!$D$6:$JS$80,66,0)</f>
        <v>0</v>
      </c>
      <c r="XH150" s="3">
        <f t="shared" si="10009"/>
        <v>0</v>
      </c>
      <c r="XI150" s="3">
        <f t="shared" si="10010"/>
        <v>0</v>
      </c>
      <c r="XJ150" s="3">
        <f t="shared" si="10011"/>
        <v>0</v>
      </c>
      <c r="XK150" s="3">
        <f t="shared" si="9175"/>
        <v>0</v>
      </c>
      <c r="XL150" s="3">
        <f t="shared" si="9176"/>
        <v>0</v>
      </c>
      <c r="XM150" s="3">
        <f>план!DE149</f>
        <v>0</v>
      </c>
      <c r="XN150" s="3">
        <f>план!DF149</f>
        <v>0</v>
      </c>
      <c r="XO150" s="3">
        <f t="shared" si="10012"/>
        <v>0</v>
      </c>
      <c r="XP150" s="3">
        <f t="shared" si="10013"/>
        <v>0</v>
      </c>
      <c r="XQ150" s="3">
        <f>VLOOKUP($B150,'ДС факт при поликлинике'!$D$6:$JS$80,91,0)</f>
        <v>0</v>
      </c>
      <c r="XR150" s="3">
        <f>VLOOKUP($B150,'ДС факт при поликлинике'!$D$6:$JS$80,92,0)</f>
        <v>0</v>
      </c>
      <c r="XS150" s="3">
        <f>VLOOKUP($B150,'ДС факт при поликлинике'!$D$6:$JS$80,93,0)</f>
        <v>0</v>
      </c>
      <c r="XT150" s="3">
        <f>VLOOKUP($B150,'ДС факт при поликлинике'!$D$6:$JS$80,94,0)</f>
        <v>0</v>
      </c>
      <c r="XU150" s="3">
        <f t="shared" si="10014"/>
        <v>0</v>
      </c>
      <c r="XV150" s="3">
        <f t="shared" si="10015"/>
        <v>0</v>
      </c>
      <c r="XW150" s="3">
        <f t="shared" si="10016"/>
        <v>0</v>
      </c>
      <c r="XX150" s="3">
        <f t="shared" si="9177"/>
        <v>0</v>
      </c>
      <c r="XY150" s="3">
        <f t="shared" si="9178"/>
        <v>0</v>
      </c>
      <c r="XZ150" s="3">
        <f>план!DG149</f>
        <v>0</v>
      </c>
      <c r="YA150" s="3">
        <f>план!DH149</f>
        <v>0</v>
      </c>
      <c r="YB150" s="3">
        <f t="shared" si="10017"/>
        <v>0</v>
      </c>
      <c r="YC150" s="3">
        <f t="shared" si="10018"/>
        <v>0</v>
      </c>
      <c r="YD150" s="3">
        <f>VLOOKUP($B150,'ДС факт при поликлинике'!$D$6:$JS$80,83,0)</f>
        <v>0</v>
      </c>
      <c r="YE150" s="3">
        <f>VLOOKUP($B150,'ДС факт при поликлинике'!$D$6:$JS$80,84,0)</f>
        <v>0</v>
      </c>
      <c r="YF150" s="3">
        <f>VLOOKUP($B150,'ДС факт при поликлинике'!$D$6:$JS$80,85,0)</f>
        <v>0</v>
      </c>
      <c r="YG150" s="3">
        <f>VLOOKUP($B150,'ДС факт при поликлинике'!$D$6:$JS$80,86,0)</f>
        <v>0</v>
      </c>
      <c r="YH150" s="3">
        <f t="shared" si="10019"/>
        <v>0</v>
      </c>
      <c r="YI150" s="3">
        <f t="shared" si="10020"/>
        <v>0</v>
      </c>
      <c r="YJ150" s="3">
        <f t="shared" si="10021"/>
        <v>0</v>
      </c>
      <c r="YK150" s="3">
        <f t="shared" si="9179"/>
        <v>0</v>
      </c>
      <c r="YL150" s="3">
        <f t="shared" si="9180"/>
        <v>0</v>
      </c>
      <c r="YM150" s="3">
        <f>план!DI149</f>
        <v>0</v>
      </c>
      <c r="YN150" s="3">
        <f>план!DJ149</f>
        <v>0</v>
      </c>
      <c r="YO150" s="3">
        <f t="shared" si="10022"/>
        <v>0</v>
      </c>
      <c r="YP150" s="3">
        <f t="shared" si="10023"/>
        <v>0</v>
      </c>
      <c r="YQ150" s="3">
        <f>VLOOKUP($B150,'ДС факт при поликлинике'!$D$6:$JS$80,99,0)</f>
        <v>2</v>
      </c>
      <c r="YR150" s="3">
        <f>VLOOKUP($B150,'ДС факт при поликлинике'!$D$6:$JS$80,100,0)</f>
        <v>46712.74</v>
      </c>
      <c r="YS150" s="3">
        <f>VLOOKUP($B150,'ДС факт при поликлинике'!$D$6:$JS$80,101,0)</f>
        <v>0</v>
      </c>
      <c r="YT150" s="3">
        <f>VLOOKUP($B150,'ДС факт при поликлинике'!$D$6:$JS$80,102,0)</f>
        <v>0</v>
      </c>
      <c r="YU150" s="3">
        <f t="shared" si="10024"/>
        <v>0</v>
      </c>
      <c r="YV150" s="3">
        <f t="shared" si="10025"/>
        <v>0</v>
      </c>
      <c r="YW150" s="3">
        <f t="shared" si="10026"/>
        <v>2.82</v>
      </c>
      <c r="YX150" s="3">
        <f t="shared" si="9181"/>
        <v>2</v>
      </c>
      <c r="YY150" s="3">
        <f t="shared" si="9182"/>
        <v>46712.74</v>
      </c>
      <c r="YZ150" s="3">
        <f>план!DK149</f>
        <v>0</v>
      </c>
      <c r="ZA150" s="3">
        <f>план!DL149</f>
        <v>0</v>
      </c>
      <c r="ZB150" s="3">
        <f t="shared" si="10027"/>
        <v>0</v>
      </c>
      <c r="ZC150" s="3">
        <f t="shared" si="10028"/>
        <v>0</v>
      </c>
      <c r="ZD150" s="3">
        <f>VLOOKUP($B150,'ДС факт при поликлинике'!$D$6:$JS$80,87,0)</f>
        <v>0</v>
      </c>
      <c r="ZE150" s="3">
        <f>VLOOKUP($B150,'ДС факт при поликлинике'!$D$6:$JS$80,88,0)</f>
        <v>0</v>
      </c>
      <c r="ZF150" s="3">
        <f>VLOOKUP($B150,'ДС факт при поликлинике'!$D$6:$JS$80,89,0)</f>
        <v>0</v>
      </c>
      <c r="ZG150" s="3">
        <f>VLOOKUP($B150,'ДС факт при поликлинике'!$D$6:$JS$80,90,0)</f>
        <v>0</v>
      </c>
      <c r="ZH150" s="3">
        <f t="shared" si="10029"/>
        <v>0</v>
      </c>
      <c r="ZI150" s="3">
        <f t="shared" si="10030"/>
        <v>0</v>
      </c>
      <c r="ZJ150" s="3">
        <f t="shared" si="10031"/>
        <v>0</v>
      </c>
      <c r="ZK150" s="3">
        <f t="shared" si="9183"/>
        <v>0</v>
      </c>
      <c r="ZL150" s="3">
        <f t="shared" si="9184"/>
        <v>0</v>
      </c>
      <c r="ZM150" s="3">
        <f>план!DM149</f>
        <v>0</v>
      </c>
      <c r="ZN150" s="3">
        <f>план!DN149</f>
        <v>0</v>
      </c>
      <c r="ZO150" s="3">
        <f t="shared" si="10032"/>
        <v>0</v>
      </c>
      <c r="ZP150" s="3">
        <f t="shared" si="10033"/>
        <v>0</v>
      </c>
      <c r="ZQ150" s="3">
        <f>VLOOKUP($B150,'ДС факт при поликлинике'!$D$6:$JS$80,107,0)</f>
        <v>0</v>
      </c>
      <c r="ZR150" s="3">
        <f>VLOOKUP($B150,'ДС факт при поликлинике'!$D$6:$JS$80,108,0)</f>
        <v>0</v>
      </c>
      <c r="ZS150" s="3">
        <f>VLOOKUP($B150,'ДС факт при поликлинике'!$D$6:$JS$80,109,0)</f>
        <v>0</v>
      </c>
      <c r="ZT150" s="3">
        <f>VLOOKUP($B150,'ДС факт при поликлинике'!$D$6:$JS$80,110,0)</f>
        <v>0</v>
      </c>
      <c r="ZU150" s="3">
        <f t="shared" si="10034"/>
        <v>0</v>
      </c>
      <c r="ZV150" s="3">
        <f t="shared" si="10035"/>
        <v>0</v>
      </c>
      <c r="ZW150" s="3">
        <f t="shared" si="10036"/>
        <v>0</v>
      </c>
      <c r="ZX150" s="3">
        <f t="shared" si="9185"/>
        <v>0</v>
      </c>
      <c r="ZY150" s="3">
        <f t="shared" si="9186"/>
        <v>0</v>
      </c>
      <c r="ZZ150" s="3">
        <f>план!DO149</f>
        <v>0</v>
      </c>
      <c r="AAA150" s="3">
        <f>план!DP149</f>
        <v>0</v>
      </c>
      <c r="AAB150" s="3">
        <f t="shared" si="10037"/>
        <v>0</v>
      </c>
      <c r="AAC150" s="3">
        <f t="shared" si="10038"/>
        <v>0</v>
      </c>
      <c r="AAD150" s="3">
        <f>VLOOKUP($B150,'ДС факт при поликлинике'!$D$6:$JS$80,115,0)</f>
        <v>0</v>
      </c>
      <c r="AAE150" s="3">
        <f>VLOOKUP($B150,'ДС факт при поликлинике'!$D$6:$JS$80,116,0)</f>
        <v>0</v>
      </c>
      <c r="AAF150" s="3">
        <f>VLOOKUP($B150,'ДС факт при поликлинике'!$D$6:$JS$80,117,0)</f>
        <v>0</v>
      </c>
      <c r="AAG150" s="3">
        <f>VLOOKUP($B150,'ДС факт при поликлинике'!$D$6:$JS$80,118,0)</f>
        <v>0</v>
      </c>
      <c r="AAH150" s="3">
        <f t="shared" si="10039"/>
        <v>0</v>
      </c>
      <c r="AAI150" s="3">
        <f t="shared" si="10040"/>
        <v>0</v>
      </c>
      <c r="AAJ150" s="3">
        <f t="shared" si="10041"/>
        <v>0</v>
      </c>
      <c r="AAK150" s="3">
        <f t="shared" si="9187"/>
        <v>0</v>
      </c>
      <c r="AAL150" s="3">
        <f t="shared" si="9188"/>
        <v>0</v>
      </c>
      <c r="AAM150" s="3">
        <f>план!DQ149</f>
        <v>0</v>
      </c>
      <c r="AAN150" s="3">
        <f>план!DR149</f>
        <v>0</v>
      </c>
      <c r="AAO150" s="3">
        <f t="shared" si="10042"/>
        <v>0</v>
      </c>
      <c r="AAP150" s="3">
        <f t="shared" si="10043"/>
        <v>0</v>
      </c>
      <c r="AAQ150" s="3">
        <f>VLOOKUP($B150,'ДС факт при поликлинике'!$D$6:$JS$80,95,0)</f>
        <v>0</v>
      </c>
      <c r="AAR150" s="3">
        <f>VLOOKUP($B150,'ДС факт при поликлинике'!$D$6:$JS$80,96,0)</f>
        <v>0</v>
      </c>
      <c r="AAS150" s="3">
        <f>VLOOKUP($B150,'ДС факт при поликлинике'!$D$6:$JS$80,97,0)</f>
        <v>0</v>
      </c>
      <c r="AAT150" s="3">
        <f>VLOOKUP($B150,'ДС факт при поликлинике'!$D$6:$JS$80,98,0)</f>
        <v>0</v>
      </c>
      <c r="AAU150" s="3">
        <f t="shared" si="10044"/>
        <v>0</v>
      </c>
      <c r="AAV150" s="3">
        <f t="shared" si="10045"/>
        <v>0</v>
      </c>
      <c r="AAW150" s="3">
        <f t="shared" si="10046"/>
        <v>0</v>
      </c>
      <c r="AAX150" s="3">
        <f t="shared" si="9189"/>
        <v>0</v>
      </c>
      <c r="AAY150" s="3">
        <f t="shared" si="9190"/>
        <v>0</v>
      </c>
      <c r="AAZ150" s="3">
        <f>план!DS149</f>
        <v>0</v>
      </c>
      <c r="ABA150" s="3">
        <f>план!DT149</f>
        <v>0</v>
      </c>
      <c r="ABB150" s="3">
        <f t="shared" si="10047"/>
        <v>0</v>
      </c>
      <c r="ABC150" s="3">
        <f t="shared" si="10048"/>
        <v>0</v>
      </c>
      <c r="ABD150" s="3">
        <f>VLOOKUP($B150,'ДС факт при поликлинике'!$D$6:$JS$80,215,0)</f>
        <v>0</v>
      </c>
      <c r="ABE150" s="3">
        <f>VLOOKUP($B150,'ДС факт при поликлинике'!$D$6:$JS$80,216,0)</f>
        <v>0</v>
      </c>
      <c r="ABF150" s="3">
        <f>VLOOKUP($B150,'ДС факт при поликлинике'!$D$6:$JS$80,217,0)</f>
        <v>0</v>
      </c>
      <c r="ABG150" s="3">
        <f>VLOOKUP($B150,'ДС факт при поликлинике'!$D$6:$JS$80,218,0)</f>
        <v>0</v>
      </c>
      <c r="ABH150" s="3">
        <f t="shared" si="10049"/>
        <v>0</v>
      </c>
      <c r="ABI150" s="3">
        <f t="shared" si="10050"/>
        <v>0</v>
      </c>
      <c r="ABJ150" s="3">
        <f t="shared" si="10051"/>
        <v>0</v>
      </c>
      <c r="ABK150" s="3">
        <f t="shared" si="9191"/>
        <v>0</v>
      </c>
      <c r="ABL150" s="3">
        <f t="shared" si="9192"/>
        <v>0</v>
      </c>
      <c r="ABM150" s="3">
        <f>план!DU149</f>
        <v>0</v>
      </c>
      <c r="ABN150" s="3">
        <f>план!DV149</f>
        <v>0</v>
      </c>
      <c r="ABO150" s="3">
        <f t="shared" ref="ABO150:ABO152" si="10102">SUM(ABM150/7*($A$4-5))</f>
        <v>0</v>
      </c>
      <c r="ABP150" s="3">
        <f t="shared" si="10052"/>
        <v>0</v>
      </c>
      <c r="ABQ150" s="3">
        <f>VLOOKUP($B150,'ДС факт при поликлинике'!$D$6:$JS$80,111,0)</f>
        <v>0</v>
      </c>
      <c r="ABR150" s="3">
        <f>VLOOKUP($B150,'ДС факт при поликлинике'!$D$6:$JS$80,112,0)</f>
        <v>0</v>
      </c>
      <c r="ABS150" s="3">
        <f>VLOOKUP($B150,'ДС факт при поликлинике'!$D$6:$JS$80,113,0)</f>
        <v>0</v>
      </c>
      <c r="ABT150" s="3">
        <f>VLOOKUP($B150,'ДС факт при поликлинике'!$D$6:$JS$80,114,0)</f>
        <v>0</v>
      </c>
      <c r="ABU150" s="3">
        <f t="shared" si="10053"/>
        <v>0</v>
      </c>
      <c r="ABV150" s="3">
        <f t="shared" si="10054"/>
        <v>0</v>
      </c>
      <c r="ABW150" s="3">
        <f t="shared" si="10055"/>
        <v>0</v>
      </c>
      <c r="ABX150" s="51">
        <f t="shared" si="10056"/>
        <v>0</v>
      </c>
      <c r="ABY150" s="51">
        <f t="shared" si="10057"/>
        <v>0</v>
      </c>
      <c r="ABZ150" s="3">
        <f>план!DW149</f>
        <v>0</v>
      </c>
      <c r="ACA150" s="3">
        <f>план!DX149</f>
        <v>0</v>
      </c>
      <c r="ACB150" s="3">
        <f t="shared" si="10058"/>
        <v>0</v>
      </c>
      <c r="ACC150" s="3">
        <f t="shared" si="10059"/>
        <v>0</v>
      </c>
      <c r="ACD150" s="3">
        <f>VLOOKUP($B150,'ДС факт при поликлинике'!$D$6:$JS$80,55,0)</f>
        <v>0</v>
      </c>
      <c r="ACE150" s="3">
        <f>VLOOKUP($B150,'ДС факт при поликлинике'!$D$6:$JS$80,56,0)</f>
        <v>0</v>
      </c>
      <c r="ACF150" s="3">
        <f>VLOOKUP($B150,'ДС факт при поликлинике'!$D$6:$JS$80,57,0)</f>
        <v>0</v>
      </c>
      <c r="ACG150" s="3">
        <f>VLOOKUP($B150,'ДС факт при поликлинике'!$D$6:$JS$80,58,0)</f>
        <v>0</v>
      </c>
      <c r="ACH150" s="3">
        <f t="shared" si="10060"/>
        <v>0</v>
      </c>
      <c r="ACI150" s="3">
        <f t="shared" si="10061"/>
        <v>0</v>
      </c>
      <c r="ACJ150" s="3">
        <f t="shared" si="10062"/>
        <v>0</v>
      </c>
      <c r="ACK150" s="51">
        <f t="shared" si="10063"/>
        <v>0</v>
      </c>
      <c r="ACL150" s="51">
        <f t="shared" si="10064"/>
        <v>0</v>
      </c>
      <c r="ACM150" s="3">
        <f>план!DY149</f>
        <v>0</v>
      </c>
      <c r="ACN150" s="3">
        <f>план!DZ149</f>
        <v>0</v>
      </c>
      <c r="ACO150" s="3">
        <f t="shared" si="10065"/>
        <v>0</v>
      </c>
      <c r="ACP150" s="3">
        <f t="shared" si="10066"/>
        <v>0</v>
      </c>
      <c r="ACQ150" s="3">
        <f>VLOOKUP($B150,'ДС факт при поликлинике'!$D$6:$JS$80,51,0)</f>
        <v>0</v>
      </c>
      <c r="ACR150" s="3">
        <f>VLOOKUP($B150,'ДС факт при поликлинике'!$D$6:$JS$80,52,0)</f>
        <v>0</v>
      </c>
      <c r="ACS150" s="3">
        <f>VLOOKUP($B150,'ДС факт при поликлинике'!$D$6:$JS$80,53,0)</f>
        <v>0</v>
      </c>
      <c r="ACT150" s="3">
        <f>VLOOKUP($B150,'ДС факт при поликлинике'!$D$6:$JS$80,54,0)</f>
        <v>0</v>
      </c>
      <c r="ACU150" s="3">
        <f t="shared" si="10067"/>
        <v>0</v>
      </c>
      <c r="ACV150" s="3">
        <f t="shared" si="10068"/>
        <v>0</v>
      </c>
      <c r="ACW150" s="3">
        <f t="shared" si="10069"/>
        <v>0</v>
      </c>
      <c r="ACX150" s="51">
        <f t="shared" si="10070"/>
        <v>0</v>
      </c>
      <c r="ACY150" s="51">
        <f t="shared" si="10071"/>
        <v>0</v>
      </c>
      <c r="ACZ150" s="3">
        <f>план!EA149</f>
        <v>0</v>
      </c>
      <c r="ADA150" s="3">
        <f>план!EB149</f>
        <v>0</v>
      </c>
      <c r="ADB150" s="3">
        <f t="shared" ref="ADB150:ADB152" si="10103">SUM(ACZ150/12*$A$4)</f>
        <v>0</v>
      </c>
      <c r="ADC150" s="3">
        <f t="shared" si="10072"/>
        <v>0</v>
      </c>
      <c r="ADD150" s="3">
        <f>VLOOKUP($B150,'ДС факт при поликлинике'!$D$6:$JS$80,79,0)</f>
        <v>0</v>
      </c>
      <c r="ADE150" s="3">
        <f>VLOOKUP($B150,'ДС факт при поликлинике'!$D$6:$JS$80,80,0)</f>
        <v>0</v>
      </c>
      <c r="ADF150" s="3">
        <f>VLOOKUP($B150,'ДС факт при поликлинике'!$D$6:$JS$80,81,0)</f>
        <v>0</v>
      </c>
      <c r="ADG150" s="3">
        <f>VLOOKUP($B150,'ДС факт при поликлинике'!$D$6:$JS$80,82,0)</f>
        <v>0</v>
      </c>
      <c r="ADH150" s="3">
        <f t="shared" si="10073"/>
        <v>0</v>
      </c>
      <c r="ADI150" s="3">
        <f t="shared" si="10074"/>
        <v>0</v>
      </c>
      <c r="ADJ150" s="3">
        <f t="shared" si="10075"/>
        <v>0</v>
      </c>
      <c r="ADK150" s="51">
        <f t="shared" si="10076"/>
        <v>0</v>
      </c>
      <c r="ADL150" s="51">
        <f t="shared" si="10077"/>
        <v>0</v>
      </c>
      <c r="ADM150" s="3"/>
      <c r="ADN150" s="3">
        <f>SUM(ADM150*$D150*$F150*$G150*$I150*ADN$10)</f>
        <v>0</v>
      </c>
      <c r="ADO150" s="3">
        <f t="shared" si="10078"/>
        <v>0</v>
      </c>
      <c r="ADP150" s="3">
        <f t="shared" si="10079"/>
        <v>0</v>
      </c>
      <c r="ADQ150" s="3"/>
      <c r="ADR150" s="3"/>
      <c r="ADS150" s="3"/>
      <c r="ADT150" s="3"/>
      <c r="ADU150" s="3">
        <f t="shared" si="10080"/>
        <v>0</v>
      </c>
      <c r="ADV150" s="3">
        <f t="shared" si="10081"/>
        <v>0</v>
      </c>
      <c r="ADW150" s="3">
        <f t="shared" si="10082"/>
        <v>0</v>
      </c>
      <c r="ADX150" s="51">
        <f t="shared" si="10083"/>
        <v>0</v>
      </c>
      <c r="ADY150" s="51">
        <f t="shared" si="10084"/>
        <v>0</v>
      </c>
      <c r="ADZ150" s="3">
        <f>план!EE149</f>
        <v>0</v>
      </c>
      <c r="AEA150" s="27">
        <f>план!EF149</f>
        <v>0</v>
      </c>
      <c r="AEB150" s="3">
        <f t="shared" si="10085"/>
        <v>0</v>
      </c>
      <c r="AEC150" s="3">
        <f t="shared" si="10086"/>
        <v>0</v>
      </c>
      <c r="AED150" s="83">
        <f>VLOOKUP($B150,'ДС факт при поликлинике'!$D$6:$KA$81,279,0)</f>
        <v>0</v>
      </c>
      <c r="AEE150" s="83">
        <f>VLOOKUP($B150,'ДС факт при поликлинике'!$D$6:$KA$81,280,0)</f>
        <v>0</v>
      </c>
      <c r="AEF150" s="83">
        <f>VLOOKUP($B150,'ДС факт при поликлинике'!$D$6:$KA$81,281,0)</f>
        <v>0</v>
      </c>
      <c r="AEG150" s="83">
        <f>VLOOKUP($B150,'ДС факт при поликлинике'!$D$6:$KA$81,282,0)</f>
        <v>0</v>
      </c>
      <c r="AEH150" s="3">
        <f t="shared" si="10087"/>
        <v>0</v>
      </c>
      <c r="AEI150" s="3">
        <f t="shared" si="10088"/>
        <v>0</v>
      </c>
      <c r="AEJ150" s="3">
        <f t="shared" si="10089"/>
        <v>0</v>
      </c>
      <c r="AEK150" s="51">
        <f t="shared" si="10090"/>
        <v>0</v>
      </c>
      <c r="AEL150" s="51">
        <f t="shared" si="10091"/>
        <v>0</v>
      </c>
      <c r="AEM150" s="28">
        <f t="shared" si="10092"/>
        <v>98</v>
      </c>
      <c r="AEN150" s="28">
        <f t="shared" si="10092"/>
        <v>1938578.5439999998</v>
      </c>
      <c r="AEO150" s="28">
        <f t="shared" si="10092"/>
        <v>73.5</v>
      </c>
      <c r="AEP150" s="28">
        <f t="shared" si="10092"/>
        <v>1453933.9079999998</v>
      </c>
      <c r="AEQ150" s="28">
        <f t="shared" si="10093"/>
        <v>28</v>
      </c>
      <c r="AER150" s="28">
        <f t="shared" si="10094"/>
        <v>533303.78</v>
      </c>
      <c r="AES150" s="28">
        <f t="shared" si="10095"/>
        <v>1</v>
      </c>
      <c r="AET150" s="28">
        <f t="shared" si="10096"/>
        <v>19463.64</v>
      </c>
      <c r="AEU150" s="3">
        <f t="shared" si="10097"/>
        <v>138.17999999999998</v>
      </c>
      <c r="AEV150" s="3">
        <f t="shared" si="10098"/>
        <v>103.63499999999999</v>
      </c>
      <c r="AEW150" s="3">
        <f t="shared" si="10099"/>
        <v>39.479999999999997</v>
      </c>
      <c r="AEX150" s="51">
        <f t="shared" si="10100"/>
        <v>-45.5</v>
      </c>
      <c r="AEY150" s="51">
        <f t="shared" si="10101"/>
        <v>-920630.12799999979</v>
      </c>
      <c r="AEZ150" s="118">
        <f t="shared" si="9346"/>
        <v>0.38095238095238093</v>
      </c>
      <c r="AFA150" s="118">
        <f t="shared" si="9347"/>
        <v>0.36680056573795794</v>
      </c>
    </row>
    <row r="151" spans="1:833" x14ac:dyDescent="0.25">
      <c r="A151" s="7"/>
      <c r="B151" s="6">
        <v>106</v>
      </c>
      <c r="C151" s="1" t="s">
        <v>72</v>
      </c>
      <c r="D151" s="156">
        <f t="shared" si="9268"/>
        <v>9860</v>
      </c>
      <c r="E151" s="23">
        <v>10127</v>
      </c>
      <c r="F151" s="93">
        <v>2.58</v>
      </c>
      <c r="G151" s="25">
        <v>1</v>
      </c>
      <c r="H151" s="151"/>
      <c r="I151" s="23">
        <v>1.4</v>
      </c>
      <c r="J151" s="23">
        <v>1.68</v>
      </c>
      <c r="K151" s="23">
        <v>2.23</v>
      </c>
      <c r="L151" s="23">
        <v>2.57</v>
      </c>
      <c r="M151" s="26">
        <f>план!M150</f>
        <v>0</v>
      </c>
      <c r="N151" s="3">
        <f>план!N150</f>
        <v>0</v>
      </c>
      <c r="O151" s="3">
        <f t="shared" si="9771"/>
        <v>0</v>
      </c>
      <c r="P151" s="3">
        <f t="shared" si="9772"/>
        <v>0</v>
      </c>
      <c r="Q151" s="3"/>
      <c r="R151" s="3"/>
      <c r="S151" s="3"/>
      <c r="T151" s="3"/>
      <c r="U151" s="3">
        <f t="shared" si="9773"/>
        <v>0</v>
      </c>
      <c r="V151" s="3">
        <f t="shared" si="9774"/>
        <v>0</v>
      </c>
      <c r="W151" s="3">
        <f t="shared" si="9775"/>
        <v>0</v>
      </c>
      <c r="X151" s="3">
        <f t="shared" si="9082"/>
        <v>0</v>
      </c>
      <c r="Y151" s="3">
        <f t="shared" si="9083"/>
        <v>0</v>
      </c>
      <c r="Z151" s="3">
        <f>план!O150</f>
        <v>0</v>
      </c>
      <c r="AA151" s="3">
        <f>план!P150</f>
        <v>0</v>
      </c>
      <c r="AB151" s="3">
        <f t="shared" si="9776"/>
        <v>0</v>
      </c>
      <c r="AC151" s="3">
        <f t="shared" si="9777"/>
        <v>0</v>
      </c>
      <c r="AD151" s="3"/>
      <c r="AE151" s="3"/>
      <c r="AF151" s="3"/>
      <c r="AG151" s="3"/>
      <c r="AH151" s="3">
        <f t="shared" si="9778"/>
        <v>0</v>
      </c>
      <c r="AI151" s="3">
        <f t="shared" si="9779"/>
        <v>0</v>
      </c>
      <c r="AJ151" s="3">
        <f t="shared" si="9780"/>
        <v>0</v>
      </c>
      <c r="AK151" s="3">
        <f t="shared" si="9084"/>
        <v>0</v>
      </c>
      <c r="AL151" s="3">
        <f t="shared" si="9085"/>
        <v>0</v>
      </c>
      <c r="AM151" s="26">
        <f>план!Q150</f>
        <v>0</v>
      </c>
      <c r="AN151" s="3">
        <f>план!R150</f>
        <v>0</v>
      </c>
      <c r="AO151" s="3">
        <f t="shared" si="9781"/>
        <v>0</v>
      </c>
      <c r="AP151" s="3">
        <f t="shared" si="9782"/>
        <v>0</v>
      </c>
      <c r="AQ151" s="3"/>
      <c r="AR151" s="3"/>
      <c r="AS151" s="3"/>
      <c r="AT151" s="3"/>
      <c r="AU151" s="3">
        <f t="shared" si="9783"/>
        <v>0</v>
      </c>
      <c r="AV151" s="3">
        <f t="shared" si="9784"/>
        <v>0</v>
      </c>
      <c r="AW151" s="3">
        <f t="shared" si="9785"/>
        <v>0</v>
      </c>
      <c r="AX151" s="3">
        <f t="shared" si="9086"/>
        <v>0</v>
      </c>
      <c r="AY151" s="3">
        <f t="shared" si="9087"/>
        <v>0</v>
      </c>
      <c r="AZ151" s="26">
        <f>план!S150</f>
        <v>0</v>
      </c>
      <c r="BA151" s="3">
        <f>план!T150</f>
        <v>0</v>
      </c>
      <c r="BB151" s="3">
        <f t="shared" si="9786"/>
        <v>0</v>
      </c>
      <c r="BC151" s="3">
        <f t="shared" si="9787"/>
        <v>0</v>
      </c>
      <c r="BD151" s="3"/>
      <c r="BE151" s="3"/>
      <c r="BF151" s="3"/>
      <c r="BG151" s="3"/>
      <c r="BH151" s="3">
        <f t="shared" si="9788"/>
        <v>0</v>
      </c>
      <c r="BI151" s="3">
        <f t="shared" si="9789"/>
        <v>0</v>
      </c>
      <c r="BJ151" s="3">
        <f t="shared" si="9790"/>
        <v>0</v>
      </c>
      <c r="BK151" s="3">
        <f t="shared" si="9088"/>
        <v>0</v>
      </c>
      <c r="BL151" s="3">
        <f t="shared" si="9089"/>
        <v>0</v>
      </c>
      <c r="BM151" s="26">
        <f>план!U150</f>
        <v>0</v>
      </c>
      <c r="BN151" s="3">
        <f>план!V150</f>
        <v>0</v>
      </c>
      <c r="BO151" s="3">
        <f t="shared" si="9791"/>
        <v>0</v>
      </c>
      <c r="BP151" s="3">
        <f t="shared" si="9792"/>
        <v>0</v>
      </c>
      <c r="BQ151" s="3"/>
      <c r="BR151" s="3"/>
      <c r="BS151" s="3"/>
      <c r="BT151" s="3"/>
      <c r="BU151" s="3">
        <f t="shared" si="9793"/>
        <v>0</v>
      </c>
      <c r="BV151" s="3">
        <f t="shared" si="9794"/>
        <v>0</v>
      </c>
      <c r="BW151" s="3">
        <f t="shared" si="9795"/>
        <v>0</v>
      </c>
      <c r="BX151" s="3">
        <f t="shared" si="9090"/>
        <v>0</v>
      </c>
      <c r="BY151" s="3">
        <f t="shared" si="9091"/>
        <v>0</v>
      </c>
      <c r="BZ151" s="26">
        <f>план!W150</f>
        <v>0</v>
      </c>
      <c r="CA151" s="3">
        <f>план!X150</f>
        <v>0</v>
      </c>
      <c r="CB151" s="3">
        <f t="shared" si="9796"/>
        <v>0</v>
      </c>
      <c r="CC151" s="3">
        <f t="shared" si="9797"/>
        <v>0</v>
      </c>
      <c r="CD151" s="3"/>
      <c r="CE151" s="3"/>
      <c r="CF151" s="3"/>
      <c r="CG151" s="3"/>
      <c r="CH151" s="3">
        <f t="shared" si="9798"/>
        <v>0</v>
      </c>
      <c r="CI151" s="3">
        <f t="shared" si="9799"/>
        <v>0</v>
      </c>
      <c r="CJ151" s="3">
        <f t="shared" si="9800"/>
        <v>0</v>
      </c>
      <c r="CK151" s="3">
        <f t="shared" si="9092"/>
        <v>0</v>
      </c>
      <c r="CL151" s="3">
        <f t="shared" si="9093"/>
        <v>0</v>
      </c>
      <c r="CM151" s="26">
        <f>план!Y150</f>
        <v>0</v>
      </c>
      <c r="CN151" s="3">
        <f>план!Z150</f>
        <v>0</v>
      </c>
      <c r="CO151" s="3">
        <f t="shared" si="9801"/>
        <v>0</v>
      </c>
      <c r="CP151" s="3">
        <f t="shared" si="9802"/>
        <v>0</v>
      </c>
      <c r="CQ151" s="3">
        <f>VLOOKUP($B151,'ДС факт при поликлинике'!$D$6:$JS$80,247,0)</f>
        <v>1</v>
      </c>
      <c r="CR151" s="3">
        <f>VLOOKUP($B151,'ДС факт при поликлинике'!$D$6:$JS$80,248,0)</f>
        <v>42737.18</v>
      </c>
      <c r="CS151" s="3">
        <f>VLOOKUP($B151,'ДС факт при поликлинике'!$D$6:$JS$80,249,0)</f>
        <v>0</v>
      </c>
      <c r="CT151" s="3">
        <f>VLOOKUP($B151,'ДС факт при поликлинике'!$D$6:$JS$80,250,0)</f>
        <v>0</v>
      </c>
      <c r="CU151" s="3">
        <f t="shared" si="9803"/>
        <v>0</v>
      </c>
      <c r="CV151" s="3">
        <f t="shared" si="9804"/>
        <v>0</v>
      </c>
      <c r="CW151" s="3">
        <f t="shared" si="9805"/>
        <v>2.58</v>
      </c>
      <c r="CX151" s="3">
        <f t="shared" si="9094"/>
        <v>1</v>
      </c>
      <c r="CY151" s="3">
        <f t="shared" si="9095"/>
        <v>42737.18</v>
      </c>
      <c r="CZ151" s="26">
        <f>план!AA150</f>
        <v>0</v>
      </c>
      <c r="DA151" s="3">
        <f>план!AB150</f>
        <v>0</v>
      </c>
      <c r="DB151" s="3">
        <f t="shared" si="9806"/>
        <v>0</v>
      </c>
      <c r="DC151" s="3">
        <f t="shared" si="9807"/>
        <v>0</v>
      </c>
      <c r="DD151" s="3"/>
      <c r="DE151" s="3"/>
      <c r="DF151" s="3"/>
      <c r="DG151" s="3"/>
      <c r="DH151" s="3">
        <f t="shared" si="9808"/>
        <v>0</v>
      </c>
      <c r="DI151" s="3">
        <f t="shared" si="9809"/>
        <v>0</v>
      </c>
      <c r="DJ151" s="3">
        <f t="shared" si="9810"/>
        <v>0</v>
      </c>
      <c r="DK151" s="3">
        <f t="shared" si="9096"/>
        <v>0</v>
      </c>
      <c r="DL151" s="3">
        <f t="shared" si="9097"/>
        <v>0</v>
      </c>
      <c r="DM151" s="26">
        <f>план!AC150</f>
        <v>0</v>
      </c>
      <c r="DN151" s="3">
        <f>план!AD150</f>
        <v>0</v>
      </c>
      <c r="DO151" s="3">
        <f t="shared" si="9811"/>
        <v>0</v>
      </c>
      <c r="DP151" s="3">
        <f t="shared" si="9812"/>
        <v>0</v>
      </c>
      <c r="DQ151" s="3"/>
      <c r="DR151" s="3"/>
      <c r="DS151" s="3"/>
      <c r="DT151" s="3"/>
      <c r="DU151" s="3">
        <f t="shared" si="9813"/>
        <v>0</v>
      </c>
      <c r="DV151" s="3">
        <f t="shared" si="9814"/>
        <v>0</v>
      </c>
      <c r="DW151" s="3">
        <f t="shared" si="9815"/>
        <v>0</v>
      </c>
      <c r="DX151" s="3">
        <f t="shared" si="9098"/>
        <v>0</v>
      </c>
      <c r="DY151" s="3">
        <f t="shared" si="9099"/>
        <v>0</v>
      </c>
      <c r="DZ151" s="26">
        <f>план!AE150</f>
        <v>0</v>
      </c>
      <c r="EA151" s="3">
        <f>план!AF150</f>
        <v>0</v>
      </c>
      <c r="EB151" s="3">
        <f t="shared" si="9816"/>
        <v>0</v>
      </c>
      <c r="EC151" s="3">
        <f t="shared" si="9817"/>
        <v>0</v>
      </c>
      <c r="ED151" s="26"/>
      <c r="EE151" s="26"/>
      <c r="EF151" s="3"/>
      <c r="EG151" s="3"/>
      <c r="EH151" s="3">
        <f t="shared" si="9818"/>
        <v>0</v>
      </c>
      <c r="EI151" s="3">
        <f t="shared" si="9819"/>
        <v>0</v>
      </c>
      <c r="EJ151" s="3">
        <f t="shared" si="9820"/>
        <v>0</v>
      </c>
      <c r="EK151" s="3">
        <f t="shared" si="9100"/>
        <v>0</v>
      </c>
      <c r="EL151" s="3">
        <f t="shared" si="9101"/>
        <v>0</v>
      </c>
      <c r="EM151" s="26">
        <f>план!AG150</f>
        <v>0</v>
      </c>
      <c r="EN151" s="3">
        <f>план!AH150</f>
        <v>0</v>
      </c>
      <c r="EO151" s="3">
        <f t="shared" si="9821"/>
        <v>0</v>
      </c>
      <c r="EP151" s="3">
        <f t="shared" si="9822"/>
        <v>0</v>
      </c>
      <c r="EQ151" s="26"/>
      <c r="ER151" s="26"/>
      <c r="ES151" s="3"/>
      <c r="ET151" s="3"/>
      <c r="EU151" s="3">
        <f t="shared" si="9823"/>
        <v>0</v>
      </c>
      <c r="EV151" s="3">
        <f t="shared" si="9824"/>
        <v>0</v>
      </c>
      <c r="EW151" s="3">
        <f t="shared" si="9825"/>
        <v>0</v>
      </c>
      <c r="EX151" s="3">
        <f t="shared" si="9102"/>
        <v>0</v>
      </c>
      <c r="EY151" s="3">
        <f t="shared" si="9103"/>
        <v>0</v>
      </c>
      <c r="EZ151" s="26">
        <f>план!AI150</f>
        <v>0</v>
      </c>
      <c r="FA151" s="3">
        <f>план!AJ150</f>
        <v>0</v>
      </c>
      <c r="FB151" s="3">
        <f t="shared" si="9826"/>
        <v>0</v>
      </c>
      <c r="FC151" s="3">
        <f t="shared" si="9827"/>
        <v>0</v>
      </c>
      <c r="FD151" s="26"/>
      <c r="FE151" s="26"/>
      <c r="FF151" s="3"/>
      <c r="FG151" s="3"/>
      <c r="FH151" s="3">
        <f t="shared" si="9828"/>
        <v>0</v>
      </c>
      <c r="FI151" s="3">
        <f t="shared" si="9829"/>
        <v>0</v>
      </c>
      <c r="FJ151" s="3">
        <f t="shared" si="9830"/>
        <v>0</v>
      </c>
      <c r="FK151" s="3">
        <f t="shared" si="9104"/>
        <v>0</v>
      </c>
      <c r="FL151" s="3">
        <f t="shared" si="9105"/>
        <v>0</v>
      </c>
      <c r="FM151" s="26">
        <f>план!AK150</f>
        <v>0</v>
      </c>
      <c r="FN151" s="3">
        <f>план!AL150</f>
        <v>0</v>
      </c>
      <c r="FO151" s="3">
        <f t="shared" si="9831"/>
        <v>0</v>
      </c>
      <c r="FP151" s="3">
        <f t="shared" si="9832"/>
        <v>0</v>
      </c>
      <c r="FQ151" s="26"/>
      <c r="FR151" s="26"/>
      <c r="FS151" s="3"/>
      <c r="FT151" s="3"/>
      <c r="FU151" s="3">
        <f t="shared" si="9833"/>
        <v>0</v>
      </c>
      <c r="FV151" s="3">
        <f t="shared" si="9834"/>
        <v>0</v>
      </c>
      <c r="FW151" s="3">
        <f t="shared" si="9835"/>
        <v>0</v>
      </c>
      <c r="FX151" s="3">
        <f t="shared" si="9106"/>
        <v>0</v>
      </c>
      <c r="FY151" s="3">
        <f t="shared" si="9107"/>
        <v>0</v>
      </c>
      <c r="FZ151" s="26">
        <f>план!AM150</f>
        <v>0</v>
      </c>
      <c r="GA151" s="3">
        <f>план!AN150</f>
        <v>0</v>
      </c>
      <c r="GB151" s="3">
        <f t="shared" si="9836"/>
        <v>0</v>
      </c>
      <c r="GC151" s="3">
        <f t="shared" si="9837"/>
        <v>0</v>
      </c>
      <c r="GD151" s="26"/>
      <c r="GE151" s="26"/>
      <c r="GF151" s="3"/>
      <c r="GG151" s="3"/>
      <c r="GH151" s="3">
        <f t="shared" si="9838"/>
        <v>0</v>
      </c>
      <c r="GI151" s="3">
        <f t="shared" si="9839"/>
        <v>0</v>
      </c>
      <c r="GJ151" s="3">
        <f t="shared" si="9840"/>
        <v>0</v>
      </c>
      <c r="GK151" s="3">
        <f t="shared" si="9108"/>
        <v>0</v>
      </c>
      <c r="GL151" s="3">
        <f t="shared" si="9109"/>
        <v>0</v>
      </c>
      <c r="GM151" s="3">
        <f>план!AO150</f>
        <v>0</v>
      </c>
      <c r="GN151" s="3">
        <f>план!AP150</f>
        <v>0</v>
      </c>
      <c r="GO151" s="3">
        <f t="shared" si="9841"/>
        <v>0</v>
      </c>
      <c r="GP151" s="3">
        <f t="shared" si="9842"/>
        <v>0</v>
      </c>
      <c r="GQ151" s="26"/>
      <c r="GR151" s="26"/>
      <c r="GS151" s="3"/>
      <c r="GT151" s="3"/>
      <c r="GU151" s="3">
        <f t="shared" si="9843"/>
        <v>0</v>
      </c>
      <c r="GV151" s="3">
        <f t="shared" si="9844"/>
        <v>0</v>
      </c>
      <c r="GW151" s="3">
        <f t="shared" si="9845"/>
        <v>0</v>
      </c>
      <c r="GX151" s="3">
        <f t="shared" si="9110"/>
        <v>0</v>
      </c>
      <c r="GY151" s="3">
        <f t="shared" si="9111"/>
        <v>0</v>
      </c>
      <c r="GZ151" s="26">
        <f>план!AQ150</f>
        <v>0</v>
      </c>
      <c r="HA151" s="3">
        <f>план!AR150</f>
        <v>0</v>
      </c>
      <c r="HB151" s="3">
        <f t="shared" si="9846"/>
        <v>0</v>
      </c>
      <c r="HC151" s="3">
        <f t="shared" si="9847"/>
        <v>0</v>
      </c>
      <c r="HD151" s="26"/>
      <c r="HE151" s="26"/>
      <c r="HF151" s="3"/>
      <c r="HG151" s="3"/>
      <c r="HH151" s="3">
        <f t="shared" si="9848"/>
        <v>0</v>
      </c>
      <c r="HI151" s="3">
        <f t="shared" si="9849"/>
        <v>0</v>
      </c>
      <c r="HJ151" s="3">
        <f t="shared" si="9850"/>
        <v>0</v>
      </c>
      <c r="HK151" s="3">
        <f t="shared" si="9112"/>
        <v>0</v>
      </c>
      <c r="HL151" s="3">
        <f t="shared" si="9113"/>
        <v>0</v>
      </c>
      <c r="HM151" s="26">
        <f>план!AS150</f>
        <v>0</v>
      </c>
      <c r="HN151" s="3">
        <f>план!AT150</f>
        <v>0</v>
      </c>
      <c r="HO151" s="3">
        <f t="shared" si="9851"/>
        <v>0</v>
      </c>
      <c r="HP151" s="3">
        <f t="shared" si="9852"/>
        <v>0</v>
      </c>
      <c r="HQ151" s="26"/>
      <c r="HR151" s="26"/>
      <c r="HS151" s="3"/>
      <c r="HT151" s="3"/>
      <c r="HU151" s="3">
        <f t="shared" si="9853"/>
        <v>0</v>
      </c>
      <c r="HV151" s="3">
        <f t="shared" si="9854"/>
        <v>0</v>
      </c>
      <c r="HW151" s="3">
        <f t="shared" si="9855"/>
        <v>0</v>
      </c>
      <c r="HX151" s="3">
        <f t="shared" si="9114"/>
        <v>0</v>
      </c>
      <c r="HY151" s="3">
        <f t="shared" si="9115"/>
        <v>0</v>
      </c>
      <c r="HZ151" s="26">
        <f>план!AU150</f>
        <v>0</v>
      </c>
      <c r="IA151" s="3">
        <f>план!AV150</f>
        <v>0</v>
      </c>
      <c r="IB151" s="3">
        <f t="shared" si="9856"/>
        <v>0</v>
      </c>
      <c r="IC151" s="3">
        <f t="shared" si="9857"/>
        <v>0</v>
      </c>
      <c r="ID151" s="26"/>
      <c r="IE151" s="26"/>
      <c r="IF151" s="3"/>
      <c r="IG151" s="3"/>
      <c r="IH151" s="3">
        <f t="shared" si="9858"/>
        <v>0</v>
      </c>
      <c r="II151" s="3">
        <f t="shared" si="9859"/>
        <v>0</v>
      </c>
      <c r="IJ151" s="3">
        <f t="shared" si="9860"/>
        <v>0</v>
      </c>
      <c r="IK151" s="3">
        <f t="shared" si="9116"/>
        <v>0</v>
      </c>
      <c r="IL151" s="3">
        <f t="shared" si="9117"/>
        <v>0</v>
      </c>
      <c r="IM151" s="26">
        <f>план!AW150</f>
        <v>0</v>
      </c>
      <c r="IN151" s="3">
        <f>план!AX150</f>
        <v>0</v>
      </c>
      <c r="IO151" s="3">
        <f t="shared" si="9861"/>
        <v>0</v>
      </c>
      <c r="IP151" s="3">
        <f t="shared" si="9862"/>
        <v>0</v>
      </c>
      <c r="IQ151" s="26"/>
      <c r="IR151" s="26"/>
      <c r="IS151" s="3"/>
      <c r="IT151" s="3"/>
      <c r="IU151" s="3">
        <f t="shared" si="9863"/>
        <v>0</v>
      </c>
      <c r="IV151" s="3">
        <f t="shared" si="9864"/>
        <v>0</v>
      </c>
      <c r="IW151" s="3">
        <f t="shared" si="9865"/>
        <v>0</v>
      </c>
      <c r="IX151" s="3">
        <f t="shared" si="9118"/>
        <v>0</v>
      </c>
      <c r="IY151" s="3">
        <f t="shared" si="9119"/>
        <v>0</v>
      </c>
      <c r="IZ151" s="26">
        <f>план!AY150</f>
        <v>0</v>
      </c>
      <c r="JA151" s="3">
        <f>план!AZ150</f>
        <v>0</v>
      </c>
      <c r="JB151" s="3">
        <f t="shared" si="9866"/>
        <v>0</v>
      </c>
      <c r="JC151" s="3">
        <f t="shared" si="9867"/>
        <v>0</v>
      </c>
      <c r="JD151" s="3">
        <f>VLOOKUP($B151,'ДС факт при поликлинике'!$D$6:$JS$80,187,0)</f>
        <v>0</v>
      </c>
      <c r="JE151" s="3">
        <f>VLOOKUP($B151,'ДС факт при поликлинике'!$D$6:$JS$80,188,0)</f>
        <v>0</v>
      </c>
      <c r="JF151" s="3">
        <f>VLOOKUP($B151,'ДС факт при поликлинике'!$D$6:$JS$80,189,0)</f>
        <v>0</v>
      </c>
      <c r="JG151" s="3">
        <f>VLOOKUP($B151,'ДС факт при поликлинике'!$D$6:$JS$80,190,0)</f>
        <v>0</v>
      </c>
      <c r="JH151" s="3">
        <f t="shared" si="9868"/>
        <v>0</v>
      </c>
      <c r="JI151" s="3">
        <f t="shared" si="9869"/>
        <v>0</v>
      </c>
      <c r="JJ151" s="3">
        <f t="shared" si="9870"/>
        <v>0</v>
      </c>
      <c r="JK151" s="3">
        <f t="shared" si="9871"/>
        <v>0</v>
      </c>
      <c r="JL151" s="3">
        <f t="shared" si="9215"/>
        <v>0</v>
      </c>
      <c r="JM151" s="26">
        <f>план!BA150</f>
        <v>2</v>
      </c>
      <c r="JN151" s="3">
        <f>план!BB150</f>
        <v>71228.639999999999</v>
      </c>
      <c r="JO151" s="3">
        <f t="shared" si="9872"/>
        <v>1.5</v>
      </c>
      <c r="JP151" s="3">
        <f t="shared" si="9873"/>
        <v>53421.48</v>
      </c>
      <c r="JQ151" s="3">
        <f>VLOOKUP($B151,'ДС факт при поликлинике'!$D$6:$JS$80,191,0)</f>
        <v>4</v>
      </c>
      <c r="JR151" s="3">
        <f>VLOOKUP($B151,'ДС факт при поликлинике'!$D$6:$JS$80,192,0)</f>
        <v>142457.28</v>
      </c>
      <c r="JS151" s="3">
        <f>VLOOKUP($B151,'ДС факт при поликлинике'!$D$6:$JS$80,193,0)</f>
        <v>0</v>
      </c>
      <c r="JT151" s="3">
        <f>VLOOKUP($B151,'ДС факт при поликлинике'!$D$6:$JS$80,194,0)</f>
        <v>0</v>
      </c>
      <c r="JU151" s="3">
        <f t="shared" si="9874"/>
        <v>5.16</v>
      </c>
      <c r="JV151" s="3">
        <f t="shared" si="9875"/>
        <v>3.87</v>
      </c>
      <c r="JW151" s="3">
        <f t="shared" si="9876"/>
        <v>10.32</v>
      </c>
      <c r="JX151" s="3">
        <f t="shared" si="9121"/>
        <v>2.5</v>
      </c>
      <c r="JY151" s="3">
        <f t="shared" si="9122"/>
        <v>89035.799999999988</v>
      </c>
      <c r="JZ151" s="26">
        <f>план!BC150</f>
        <v>0</v>
      </c>
      <c r="KA151" s="3">
        <f>план!BD150</f>
        <v>0</v>
      </c>
      <c r="KB151" s="3">
        <f t="shared" si="9877"/>
        <v>0</v>
      </c>
      <c r="KC151" s="3">
        <f t="shared" si="9878"/>
        <v>0</v>
      </c>
      <c r="KD151" s="26"/>
      <c r="KE151" s="26"/>
      <c r="KF151" s="3"/>
      <c r="KG151" s="3"/>
      <c r="KH151" s="3">
        <f t="shared" si="9879"/>
        <v>0</v>
      </c>
      <c r="KI151" s="3">
        <f t="shared" si="9880"/>
        <v>0</v>
      </c>
      <c r="KJ151" s="3">
        <f t="shared" si="9881"/>
        <v>0</v>
      </c>
      <c r="KK151" s="3">
        <f t="shared" si="9123"/>
        <v>0</v>
      </c>
      <c r="KL151" s="3">
        <f t="shared" si="9124"/>
        <v>0</v>
      </c>
      <c r="KM151" s="26">
        <f>план!BE150</f>
        <v>0</v>
      </c>
      <c r="KN151" s="3">
        <f>план!BF150</f>
        <v>0</v>
      </c>
      <c r="KO151" s="3">
        <f t="shared" si="9882"/>
        <v>0</v>
      </c>
      <c r="KP151" s="3">
        <f t="shared" si="9883"/>
        <v>0</v>
      </c>
      <c r="KQ151" s="26"/>
      <c r="KR151" s="26"/>
      <c r="KS151" s="3"/>
      <c r="KT151" s="3"/>
      <c r="KU151" s="3">
        <f t="shared" si="9884"/>
        <v>0</v>
      </c>
      <c r="KV151" s="3">
        <f t="shared" si="9885"/>
        <v>0</v>
      </c>
      <c r="KW151" s="3">
        <f t="shared" si="9886"/>
        <v>0</v>
      </c>
      <c r="KX151" s="3">
        <f t="shared" si="9125"/>
        <v>0</v>
      </c>
      <c r="KY151" s="3">
        <f t="shared" si="9126"/>
        <v>0</v>
      </c>
      <c r="KZ151" s="26">
        <f>план!BG150</f>
        <v>0</v>
      </c>
      <c r="LA151" s="3">
        <f>план!BH150</f>
        <v>0</v>
      </c>
      <c r="LB151" s="3">
        <f t="shared" si="9887"/>
        <v>0</v>
      </c>
      <c r="LC151" s="3">
        <f t="shared" si="9888"/>
        <v>0</v>
      </c>
      <c r="LD151" s="26"/>
      <c r="LE151" s="26"/>
      <c r="LF151" s="3"/>
      <c r="LG151" s="3"/>
      <c r="LH151" s="3">
        <f t="shared" si="9889"/>
        <v>0</v>
      </c>
      <c r="LI151" s="3">
        <f t="shared" si="9890"/>
        <v>0</v>
      </c>
      <c r="LJ151" s="3">
        <f t="shared" si="9891"/>
        <v>0</v>
      </c>
      <c r="LK151" s="3">
        <f t="shared" si="9127"/>
        <v>0</v>
      </c>
      <c r="LL151" s="3">
        <f t="shared" si="9128"/>
        <v>0</v>
      </c>
      <c r="LM151" s="26">
        <f>план!BI150</f>
        <v>0</v>
      </c>
      <c r="LN151" s="3">
        <f>план!BJ150</f>
        <v>0</v>
      </c>
      <c r="LO151" s="3">
        <f t="shared" si="9892"/>
        <v>0</v>
      </c>
      <c r="LP151" s="3">
        <f t="shared" si="9893"/>
        <v>0</v>
      </c>
      <c r="LQ151" s="26"/>
      <c r="LR151" s="26"/>
      <c r="LS151" s="26"/>
      <c r="LT151" s="26"/>
      <c r="LU151" s="3">
        <f t="shared" si="9894"/>
        <v>0</v>
      </c>
      <c r="LV151" s="3">
        <f t="shared" si="9895"/>
        <v>0</v>
      </c>
      <c r="LW151" s="3">
        <f t="shared" si="9896"/>
        <v>0</v>
      </c>
      <c r="LX151" s="3">
        <f t="shared" si="9129"/>
        <v>0</v>
      </c>
      <c r="LY151" s="3">
        <f t="shared" si="9130"/>
        <v>0</v>
      </c>
      <c r="LZ151" s="26">
        <f>план!BK150</f>
        <v>0</v>
      </c>
      <c r="MA151" s="3">
        <f>план!BL150</f>
        <v>0</v>
      </c>
      <c r="MB151" s="3">
        <f t="shared" si="9897"/>
        <v>0</v>
      </c>
      <c r="MC151" s="3">
        <f t="shared" si="9898"/>
        <v>0</v>
      </c>
      <c r="MD151" s="3"/>
      <c r="ME151" s="3"/>
      <c r="MF151" s="3"/>
      <c r="MG151" s="3"/>
      <c r="MH151" s="3">
        <f t="shared" si="9899"/>
        <v>0</v>
      </c>
      <c r="MI151" s="3">
        <f t="shared" si="9900"/>
        <v>0</v>
      </c>
      <c r="MJ151" s="3">
        <f t="shared" si="9901"/>
        <v>0</v>
      </c>
      <c r="MK151" s="3">
        <f t="shared" si="9131"/>
        <v>0</v>
      </c>
      <c r="ML151" s="3">
        <f t="shared" si="9132"/>
        <v>0</v>
      </c>
      <c r="MM151" s="26">
        <f>план!BM150</f>
        <v>0</v>
      </c>
      <c r="MN151" s="3">
        <f>план!BN150</f>
        <v>0</v>
      </c>
      <c r="MO151" s="3">
        <f t="shared" si="9902"/>
        <v>0</v>
      </c>
      <c r="MP151" s="3">
        <f t="shared" si="9903"/>
        <v>0</v>
      </c>
      <c r="MQ151" s="26"/>
      <c r="MR151" s="26"/>
      <c r="MS151" s="3"/>
      <c r="MT151" s="3"/>
      <c r="MU151" s="3">
        <f t="shared" si="9904"/>
        <v>0</v>
      </c>
      <c r="MV151" s="3">
        <f t="shared" si="9905"/>
        <v>0</v>
      </c>
      <c r="MW151" s="3">
        <f t="shared" si="9906"/>
        <v>0</v>
      </c>
      <c r="MX151" s="3">
        <f t="shared" si="9133"/>
        <v>0</v>
      </c>
      <c r="MY151" s="3">
        <f t="shared" si="9134"/>
        <v>0</v>
      </c>
      <c r="MZ151" s="26">
        <f>план!BO150</f>
        <v>0</v>
      </c>
      <c r="NA151" s="3">
        <f>план!BP150</f>
        <v>0</v>
      </c>
      <c r="NB151" s="3">
        <f t="shared" si="9907"/>
        <v>0</v>
      </c>
      <c r="NC151" s="3">
        <f t="shared" si="9908"/>
        <v>0</v>
      </c>
      <c r="ND151" s="26"/>
      <c r="NE151" s="26"/>
      <c r="NF151" s="3"/>
      <c r="NG151" s="3"/>
      <c r="NH151" s="3">
        <f t="shared" si="9909"/>
        <v>0</v>
      </c>
      <c r="NI151" s="3">
        <f t="shared" si="9910"/>
        <v>0</v>
      </c>
      <c r="NJ151" s="3">
        <f t="shared" si="9911"/>
        <v>0</v>
      </c>
      <c r="NK151" s="3">
        <f t="shared" si="9135"/>
        <v>0</v>
      </c>
      <c r="NL151" s="3">
        <f t="shared" si="9136"/>
        <v>0</v>
      </c>
      <c r="NM151" s="26">
        <f>план!BQ150</f>
        <v>0</v>
      </c>
      <c r="NN151" s="3">
        <f>план!BR150</f>
        <v>0</v>
      </c>
      <c r="NO151" s="3">
        <f t="shared" si="9912"/>
        <v>0</v>
      </c>
      <c r="NP151" s="3">
        <f t="shared" si="9913"/>
        <v>0</v>
      </c>
      <c r="NQ151" s="3"/>
      <c r="NR151" s="3"/>
      <c r="NS151" s="3"/>
      <c r="NT151" s="3"/>
      <c r="NU151" s="3">
        <f t="shared" si="9914"/>
        <v>0</v>
      </c>
      <c r="NV151" s="3">
        <f t="shared" si="9915"/>
        <v>0</v>
      </c>
      <c r="NW151" s="3">
        <f t="shared" si="9916"/>
        <v>0</v>
      </c>
      <c r="NX151" s="3">
        <f t="shared" si="9137"/>
        <v>0</v>
      </c>
      <c r="NY151" s="3">
        <f t="shared" si="9138"/>
        <v>0</v>
      </c>
      <c r="NZ151" s="26">
        <f>план!BS150</f>
        <v>0</v>
      </c>
      <c r="OA151" s="3">
        <f>план!BT150</f>
        <v>0</v>
      </c>
      <c r="OB151" s="3">
        <f t="shared" si="9917"/>
        <v>0</v>
      </c>
      <c r="OC151" s="3">
        <f t="shared" si="9918"/>
        <v>0</v>
      </c>
      <c r="OD151" s="26"/>
      <c r="OE151" s="26"/>
      <c r="OF151" s="3"/>
      <c r="OG151" s="3"/>
      <c r="OH151" s="3">
        <f t="shared" si="9919"/>
        <v>0</v>
      </c>
      <c r="OI151" s="3">
        <f t="shared" si="9920"/>
        <v>0</v>
      </c>
      <c r="OJ151" s="3">
        <f t="shared" si="9921"/>
        <v>0</v>
      </c>
      <c r="OK151" s="3">
        <f t="shared" si="9139"/>
        <v>0</v>
      </c>
      <c r="OL151" s="3">
        <f t="shared" si="9140"/>
        <v>0</v>
      </c>
      <c r="OM151" s="26">
        <f>план!BU150</f>
        <v>0</v>
      </c>
      <c r="ON151" s="3">
        <f>план!BV150</f>
        <v>0</v>
      </c>
      <c r="OO151" s="3">
        <f t="shared" si="9922"/>
        <v>0</v>
      </c>
      <c r="OP151" s="3">
        <f t="shared" si="9923"/>
        <v>0</v>
      </c>
      <c r="OQ151" s="26"/>
      <c r="OR151" s="26"/>
      <c r="OS151" s="3"/>
      <c r="OT151" s="3"/>
      <c r="OU151" s="3">
        <f t="shared" si="9924"/>
        <v>0</v>
      </c>
      <c r="OV151" s="3">
        <f t="shared" si="9925"/>
        <v>0</v>
      </c>
      <c r="OW151" s="3">
        <f t="shared" si="9926"/>
        <v>0</v>
      </c>
      <c r="OX151" s="3">
        <f t="shared" si="9141"/>
        <v>0</v>
      </c>
      <c r="OY151" s="3">
        <f t="shared" si="9142"/>
        <v>0</v>
      </c>
      <c r="OZ151" s="26">
        <f>план!BW150</f>
        <v>0</v>
      </c>
      <c r="PA151" s="3">
        <f>план!BX150</f>
        <v>0</v>
      </c>
      <c r="PB151" s="3">
        <f t="shared" si="9927"/>
        <v>0</v>
      </c>
      <c r="PC151" s="3">
        <f t="shared" si="9928"/>
        <v>0</v>
      </c>
      <c r="PD151" s="26"/>
      <c r="PE151" s="26"/>
      <c r="PF151" s="3"/>
      <c r="PG151" s="3"/>
      <c r="PH151" s="3">
        <f t="shared" si="9929"/>
        <v>0</v>
      </c>
      <c r="PI151" s="3">
        <f t="shared" si="9930"/>
        <v>0</v>
      </c>
      <c r="PJ151" s="3">
        <f t="shared" si="9931"/>
        <v>0</v>
      </c>
      <c r="PK151" s="3">
        <f t="shared" si="9143"/>
        <v>0</v>
      </c>
      <c r="PL151" s="3">
        <f t="shared" si="9144"/>
        <v>0</v>
      </c>
      <c r="PM151" s="26">
        <f>план!BY150</f>
        <v>0</v>
      </c>
      <c r="PN151" s="3">
        <f>план!BZ150</f>
        <v>0</v>
      </c>
      <c r="PO151" s="3">
        <f t="shared" si="9932"/>
        <v>0</v>
      </c>
      <c r="PP151" s="3">
        <f t="shared" si="9933"/>
        <v>0</v>
      </c>
      <c r="PQ151" s="3"/>
      <c r="PR151" s="3"/>
      <c r="PS151" s="3"/>
      <c r="PT151" s="3"/>
      <c r="PU151" s="3">
        <f t="shared" si="9934"/>
        <v>0</v>
      </c>
      <c r="PV151" s="3">
        <f t="shared" si="9935"/>
        <v>0</v>
      </c>
      <c r="PW151" s="3">
        <f t="shared" si="9936"/>
        <v>0</v>
      </c>
      <c r="PX151" s="3">
        <f t="shared" si="9145"/>
        <v>0</v>
      </c>
      <c r="PY151" s="3">
        <f t="shared" si="9146"/>
        <v>0</v>
      </c>
      <c r="PZ151" s="3">
        <f>план!CA150</f>
        <v>0</v>
      </c>
      <c r="QA151" s="3">
        <f>план!CB150</f>
        <v>0</v>
      </c>
      <c r="QB151" s="3">
        <f t="shared" si="9937"/>
        <v>0</v>
      </c>
      <c r="QC151" s="3">
        <f t="shared" si="9938"/>
        <v>0</v>
      </c>
      <c r="QD151" s="26"/>
      <c r="QE151" s="26"/>
      <c r="QF151" s="3"/>
      <c r="QG151" s="3"/>
      <c r="QH151" s="3">
        <f t="shared" si="9939"/>
        <v>0</v>
      </c>
      <c r="QI151" s="3">
        <f t="shared" si="9940"/>
        <v>0</v>
      </c>
      <c r="QJ151" s="3">
        <f t="shared" si="9941"/>
        <v>0</v>
      </c>
      <c r="QK151" s="3">
        <f t="shared" si="9147"/>
        <v>0</v>
      </c>
      <c r="QL151" s="3">
        <f t="shared" si="9148"/>
        <v>0</v>
      </c>
      <c r="QM151" s="26">
        <f>план!CC150</f>
        <v>0</v>
      </c>
      <c r="QN151" s="3">
        <f>план!CD150</f>
        <v>0</v>
      </c>
      <c r="QO151" s="3">
        <f t="shared" si="9942"/>
        <v>0</v>
      </c>
      <c r="QP151" s="3">
        <f t="shared" si="9943"/>
        <v>0</v>
      </c>
      <c r="QQ151" s="26"/>
      <c r="QR151" s="26"/>
      <c r="QS151" s="3"/>
      <c r="QT151" s="3"/>
      <c r="QU151" s="3">
        <f t="shared" si="9944"/>
        <v>0</v>
      </c>
      <c r="QV151" s="3">
        <f t="shared" si="9945"/>
        <v>0</v>
      </c>
      <c r="QW151" s="3">
        <f t="shared" si="9946"/>
        <v>0</v>
      </c>
      <c r="QX151" s="3">
        <f t="shared" si="9149"/>
        <v>0</v>
      </c>
      <c r="QY151" s="3">
        <f t="shared" si="9150"/>
        <v>0</v>
      </c>
      <c r="QZ151" s="26">
        <f>план!CE150</f>
        <v>0</v>
      </c>
      <c r="RA151" s="3">
        <f>план!CF150</f>
        <v>0</v>
      </c>
      <c r="RB151" s="3">
        <f t="shared" si="9947"/>
        <v>0</v>
      </c>
      <c r="RC151" s="3">
        <f t="shared" si="9948"/>
        <v>0</v>
      </c>
      <c r="RD151" s="26"/>
      <c r="RE151" s="26"/>
      <c r="RF151" s="3"/>
      <c r="RG151" s="3"/>
      <c r="RH151" s="3">
        <f t="shared" si="9949"/>
        <v>0</v>
      </c>
      <c r="RI151" s="3">
        <f t="shared" si="9950"/>
        <v>0</v>
      </c>
      <c r="RJ151" s="3">
        <f t="shared" si="9951"/>
        <v>0</v>
      </c>
      <c r="RK151" s="3">
        <f t="shared" si="9151"/>
        <v>0</v>
      </c>
      <c r="RL151" s="3">
        <f t="shared" si="9152"/>
        <v>0</v>
      </c>
      <c r="RM151" s="26">
        <f>план!CG150</f>
        <v>0</v>
      </c>
      <c r="RN151" s="3">
        <f>план!CH150</f>
        <v>0</v>
      </c>
      <c r="RO151" s="3">
        <f t="shared" si="9952"/>
        <v>0</v>
      </c>
      <c r="RP151" s="3">
        <f t="shared" si="9953"/>
        <v>0</v>
      </c>
      <c r="RQ151" s="26"/>
      <c r="RR151" s="26"/>
      <c r="RS151" s="3"/>
      <c r="RT151" s="3"/>
      <c r="RU151" s="3">
        <f t="shared" si="9954"/>
        <v>0</v>
      </c>
      <c r="RV151" s="3">
        <f t="shared" si="9955"/>
        <v>0</v>
      </c>
      <c r="RW151" s="3">
        <f t="shared" si="9956"/>
        <v>0</v>
      </c>
      <c r="RX151" s="3">
        <f t="shared" si="9153"/>
        <v>0</v>
      </c>
      <c r="RY151" s="3">
        <f t="shared" si="9154"/>
        <v>0</v>
      </c>
      <c r="RZ151" s="26">
        <f>план!CI150</f>
        <v>0</v>
      </c>
      <c r="SA151" s="3">
        <f>план!CJ150</f>
        <v>0</v>
      </c>
      <c r="SB151" s="3">
        <f t="shared" si="9957"/>
        <v>0</v>
      </c>
      <c r="SC151" s="3">
        <f t="shared" si="9958"/>
        <v>0</v>
      </c>
      <c r="SD151" s="26"/>
      <c r="SE151" s="26"/>
      <c r="SF151" s="3"/>
      <c r="SG151" s="3"/>
      <c r="SH151" s="3">
        <f t="shared" si="9959"/>
        <v>0</v>
      </c>
      <c r="SI151" s="3">
        <f t="shared" si="9960"/>
        <v>0</v>
      </c>
      <c r="SJ151" s="3">
        <f t="shared" si="9961"/>
        <v>0</v>
      </c>
      <c r="SK151" s="3">
        <f t="shared" si="9155"/>
        <v>0</v>
      </c>
      <c r="SL151" s="3">
        <f t="shared" si="9156"/>
        <v>0</v>
      </c>
      <c r="SM151" s="26">
        <f>план!CK150</f>
        <v>0</v>
      </c>
      <c r="SN151" s="3">
        <f>план!CL150</f>
        <v>0</v>
      </c>
      <c r="SO151" s="3">
        <f t="shared" si="9962"/>
        <v>0</v>
      </c>
      <c r="SP151" s="3">
        <f t="shared" si="9963"/>
        <v>0</v>
      </c>
      <c r="SQ151" s="3"/>
      <c r="SR151" s="3"/>
      <c r="SS151" s="3"/>
      <c r="ST151" s="3"/>
      <c r="SU151" s="3">
        <f t="shared" si="9964"/>
        <v>0</v>
      </c>
      <c r="SV151" s="3">
        <f t="shared" si="9965"/>
        <v>0</v>
      </c>
      <c r="SW151" s="3">
        <f t="shared" si="9966"/>
        <v>0</v>
      </c>
      <c r="SX151" s="3">
        <f t="shared" si="9157"/>
        <v>0</v>
      </c>
      <c r="SY151" s="3">
        <f t="shared" si="9158"/>
        <v>0</v>
      </c>
      <c r="SZ151" s="26">
        <f>план!CM150</f>
        <v>0</v>
      </c>
      <c r="TA151" s="3">
        <f>план!CN150</f>
        <v>0</v>
      </c>
      <c r="TB151" s="3">
        <f t="shared" si="9967"/>
        <v>0</v>
      </c>
      <c r="TC151" s="3">
        <f t="shared" si="9968"/>
        <v>0</v>
      </c>
      <c r="TD151" s="3"/>
      <c r="TE151" s="3"/>
      <c r="TF151" s="3"/>
      <c r="TG151" s="3"/>
      <c r="TH151" s="3">
        <f t="shared" si="9969"/>
        <v>0</v>
      </c>
      <c r="TI151" s="3">
        <f t="shared" si="9970"/>
        <v>0</v>
      </c>
      <c r="TJ151" s="3">
        <f t="shared" si="9971"/>
        <v>0</v>
      </c>
      <c r="TK151" s="3">
        <f t="shared" si="9159"/>
        <v>0</v>
      </c>
      <c r="TL151" s="3">
        <f t="shared" si="9160"/>
        <v>0</v>
      </c>
      <c r="TM151" s="26">
        <f>план!CO150</f>
        <v>0</v>
      </c>
      <c r="TN151" s="3">
        <f>план!CP150</f>
        <v>0</v>
      </c>
      <c r="TO151" s="3">
        <f t="shared" si="9972"/>
        <v>0</v>
      </c>
      <c r="TP151" s="3">
        <f t="shared" si="9973"/>
        <v>0</v>
      </c>
      <c r="TQ151" s="3">
        <f>VLOOKUP($B151,'ДС факт при поликлинике'!$D$6:$JS$80,75,0)</f>
        <v>0</v>
      </c>
      <c r="TR151" s="3">
        <f>VLOOKUP($B151,'ДС факт при поликлинике'!$D$6:$JS$80,76,0)</f>
        <v>0</v>
      </c>
      <c r="TS151" s="3">
        <f>VLOOKUP($B151,'ДС факт при поликлинике'!$D$6:$JS$80,77,0)</f>
        <v>0</v>
      </c>
      <c r="TT151" s="3">
        <f>VLOOKUP($B151,'ДС факт при поликлинике'!$D$6:$JS$80,78,0)</f>
        <v>0</v>
      </c>
      <c r="TU151" s="3">
        <f t="shared" si="9974"/>
        <v>0</v>
      </c>
      <c r="TV151" s="3">
        <f t="shared" si="9975"/>
        <v>0</v>
      </c>
      <c r="TW151" s="3">
        <f t="shared" si="9976"/>
        <v>0</v>
      </c>
      <c r="TX151" s="3">
        <f t="shared" si="9161"/>
        <v>0</v>
      </c>
      <c r="TY151" s="3">
        <f t="shared" si="9162"/>
        <v>0</v>
      </c>
      <c r="TZ151" s="26">
        <f>план!CQ150</f>
        <v>0</v>
      </c>
      <c r="UA151" s="3">
        <f>план!CR150</f>
        <v>0</v>
      </c>
      <c r="UB151" s="3">
        <f t="shared" si="9977"/>
        <v>0</v>
      </c>
      <c r="UC151" s="3">
        <f t="shared" si="9978"/>
        <v>0</v>
      </c>
      <c r="UD151" s="26"/>
      <c r="UE151" s="26"/>
      <c r="UF151" s="3"/>
      <c r="UG151" s="3"/>
      <c r="UH151" s="3">
        <f t="shared" si="9979"/>
        <v>0</v>
      </c>
      <c r="UI151" s="3">
        <f t="shared" si="9980"/>
        <v>0</v>
      </c>
      <c r="UJ151" s="3">
        <f t="shared" si="9981"/>
        <v>0</v>
      </c>
      <c r="UK151" s="3">
        <f t="shared" si="9163"/>
        <v>0</v>
      </c>
      <c r="UL151" s="3">
        <f t="shared" si="9164"/>
        <v>0</v>
      </c>
      <c r="UM151" s="26">
        <f>план!CS150</f>
        <v>0</v>
      </c>
      <c r="UN151" s="3">
        <f>план!CT150</f>
        <v>0</v>
      </c>
      <c r="UO151" s="3">
        <f t="shared" si="9982"/>
        <v>0</v>
      </c>
      <c r="UP151" s="3">
        <f t="shared" si="9983"/>
        <v>0</v>
      </c>
      <c r="UQ151" s="26"/>
      <c r="UR151" s="26"/>
      <c r="US151" s="3"/>
      <c r="UT151" s="3"/>
      <c r="UU151" s="3">
        <f t="shared" si="9984"/>
        <v>0</v>
      </c>
      <c r="UV151" s="3">
        <f t="shared" si="9985"/>
        <v>0</v>
      </c>
      <c r="UW151" s="3">
        <f t="shared" si="9986"/>
        <v>0</v>
      </c>
      <c r="UX151" s="3">
        <f t="shared" si="9165"/>
        <v>0</v>
      </c>
      <c r="UY151" s="3">
        <f t="shared" si="9166"/>
        <v>0</v>
      </c>
      <c r="UZ151" s="26">
        <f>план!CU150</f>
        <v>0</v>
      </c>
      <c r="VA151" s="3">
        <f>план!CV150</f>
        <v>0</v>
      </c>
      <c r="VB151" s="3">
        <f t="shared" si="9987"/>
        <v>0</v>
      </c>
      <c r="VC151" s="3">
        <f t="shared" si="9988"/>
        <v>0</v>
      </c>
      <c r="VD151" s="26"/>
      <c r="VE151" s="26"/>
      <c r="VF151" s="3"/>
      <c r="VG151" s="3"/>
      <c r="VH151" s="3">
        <f t="shared" si="9989"/>
        <v>0</v>
      </c>
      <c r="VI151" s="3">
        <f t="shared" si="9990"/>
        <v>0</v>
      </c>
      <c r="VJ151" s="3">
        <f t="shared" si="9991"/>
        <v>0</v>
      </c>
      <c r="VK151" s="3">
        <f t="shared" si="9167"/>
        <v>0</v>
      </c>
      <c r="VL151" s="3">
        <f t="shared" si="9168"/>
        <v>0</v>
      </c>
      <c r="VM151" s="26">
        <f>план!CW150</f>
        <v>0</v>
      </c>
      <c r="VN151" s="3">
        <f>план!CX150</f>
        <v>0</v>
      </c>
      <c r="VO151" s="3">
        <f t="shared" si="9992"/>
        <v>0</v>
      </c>
      <c r="VP151" s="3">
        <f t="shared" si="9993"/>
        <v>0</v>
      </c>
      <c r="VQ151" s="3">
        <f>VLOOKUP($B151,'ДС факт при поликлинике'!$D$6:$JS$80,139,0)</f>
        <v>0</v>
      </c>
      <c r="VR151" s="3">
        <f>VLOOKUP($B151,'ДС факт при поликлинике'!$D$6:$JS$80,140,0)</f>
        <v>0</v>
      </c>
      <c r="VS151" s="3">
        <f>VLOOKUP($B151,'ДС факт при поликлинике'!$D$6:$JS$80,141,0)</f>
        <v>0</v>
      </c>
      <c r="VT151" s="3">
        <f>VLOOKUP($B151,'ДС факт при поликлинике'!$D$6:$JS$80,142,0)</f>
        <v>0</v>
      </c>
      <c r="VU151" s="3">
        <f t="shared" si="9994"/>
        <v>0</v>
      </c>
      <c r="VV151" s="3">
        <f t="shared" si="9995"/>
        <v>0</v>
      </c>
      <c r="VW151" s="3">
        <f t="shared" si="9996"/>
        <v>0</v>
      </c>
      <c r="VX151" s="3">
        <f t="shared" si="9169"/>
        <v>0</v>
      </c>
      <c r="VY151" s="3">
        <f t="shared" si="9170"/>
        <v>0</v>
      </c>
      <c r="VZ151" s="26">
        <f>план!CY150</f>
        <v>0</v>
      </c>
      <c r="WA151" s="3">
        <f>план!CZ150</f>
        <v>0</v>
      </c>
      <c r="WB151" s="3">
        <f t="shared" si="9997"/>
        <v>0</v>
      </c>
      <c r="WC151" s="3">
        <f t="shared" si="9998"/>
        <v>0</v>
      </c>
      <c r="WD151" s="26"/>
      <c r="WE151" s="26"/>
      <c r="WF151" s="3"/>
      <c r="WG151" s="3"/>
      <c r="WH151" s="3">
        <f t="shared" si="9999"/>
        <v>0</v>
      </c>
      <c r="WI151" s="3">
        <f t="shared" si="10000"/>
        <v>0</v>
      </c>
      <c r="WJ151" s="3">
        <f t="shared" si="10001"/>
        <v>0</v>
      </c>
      <c r="WK151" s="3">
        <f t="shared" si="9171"/>
        <v>0</v>
      </c>
      <c r="WL151" s="3">
        <f t="shared" si="9172"/>
        <v>0</v>
      </c>
      <c r="WM151" s="26">
        <f>план!DA150</f>
        <v>0</v>
      </c>
      <c r="WN151" s="3">
        <f>план!DB150</f>
        <v>0</v>
      </c>
      <c r="WO151" s="3">
        <f t="shared" si="10002"/>
        <v>0</v>
      </c>
      <c r="WP151" s="3">
        <f t="shared" si="10003"/>
        <v>0</v>
      </c>
      <c r="WQ151" s="26"/>
      <c r="WR151" s="26"/>
      <c r="WS151" s="3"/>
      <c r="WT151" s="3"/>
      <c r="WU151" s="3">
        <f t="shared" si="10004"/>
        <v>0</v>
      </c>
      <c r="WV151" s="3">
        <f t="shared" si="10005"/>
        <v>0</v>
      </c>
      <c r="WW151" s="3">
        <f t="shared" si="10006"/>
        <v>0</v>
      </c>
      <c r="WX151" s="3">
        <f t="shared" si="9173"/>
        <v>0</v>
      </c>
      <c r="WY151" s="3">
        <f t="shared" si="9174"/>
        <v>0</v>
      </c>
      <c r="WZ151" s="26">
        <f>план!DC150</f>
        <v>0</v>
      </c>
      <c r="XA151" s="3">
        <f>план!DD150</f>
        <v>0</v>
      </c>
      <c r="XB151" s="3">
        <f t="shared" si="10007"/>
        <v>0</v>
      </c>
      <c r="XC151" s="3">
        <f t="shared" si="10008"/>
        <v>0</v>
      </c>
      <c r="XD151" s="26"/>
      <c r="XE151" s="26"/>
      <c r="XF151" s="3"/>
      <c r="XG151" s="3"/>
      <c r="XH151" s="3">
        <f t="shared" si="10009"/>
        <v>0</v>
      </c>
      <c r="XI151" s="3">
        <f t="shared" si="10010"/>
        <v>0</v>
      </c>
      <c r="XJ151" s="3">
        <f t="shared" si="10011"/>
        <v>0</v>
      </c>
      <c r="XK151" s="3">
        <f t="shared" si="9175"/>
        <v>0</v>
      </c>
      <c r="XL151" s="3">
        <f t="shared" si="9176"/>
        <v>0</v>
      </c>
      <c r="XM151" s="26">
        <f>план!DE150</f>
        <v>0</v>
      </c>
      <c r="XN151" s="3">
        <f>план!DF150</f>
        <v>0</v>
      </c>
      <c r="XO151" s="3">
        <f t="shared" si="10012"/>
        <v>0</v>
      </c>
      <c r="XP151" s="3">
        <f t="shared" si="10013"/>
        <v>0</v>
      </c>
      <c r="XQ151" s="26"/>
      <c r="XR151" s="26"/>
      <c r="XS151" s="3"/>
      <c r="XT151" s="3"/>
      <c r="XU151" s="3">
        <f t="shared" si="10014"/>
        <v>0</v>
      </c>
      <c r="XV151" s="3">
        <f t="shared" si="10015"/>
        <v>0</v>
      </c>
      <c r="XW151" s="3">
        <f t="shared" si="10016"/>
        <v>0</v>
      </c>
      <c r="XX151" s="3">
        <f t="shared" si="9177"/>
        <v>0</v>
      </c>
      <c r="XY151" s="3">
        <f t="shared" si="9178"/>
        <v>0</v>
      </c>
      <c r="XZ151" s="26">
        <f>план!DG150</f>
        <v>0</v>
      </c>
      <c r="YA151" s="3">
        <f>план!DH150</f>
        <v>0</v>
      </c>
      <c r="YB151" s="3">
        <f t="shared" si="10017"/>
        <v>0</v>
      </c>
      <c r="YC151" s="3">
        <f t="shared" si="10018"/>
        <v>0</v>
      </c>
      <c r="YD151" s="3"/>
      <c r="YE151" s="3"/>
      <c r="YF151" s="3"/>
      <c r="YG151" s="3"/>
      <c r="YH151" s="3">
        <f t="shared" si="10019"/>
        <v>0</v>
      </c>
      <c r="YI151" s="3">
        <f t="shared" si="10020"/>
        <v>0</v>
      </c>
      <c r="YJ151" s="3">
        <f t="shared" si="10021"/>
        <v>0</v>
      </c>
      <c r="YK151" s="3">
        <f t="shared" si="9179"/>
        <v>0</v>
      </c>
      <c r="YL151" s="3">
        <f t="shared" si="9180"/>
        <v>0</v>
      </c>
      <c r="YM151" s="3">
        <f>план!DI150</f>
        <v>0</v>
      </c>
      <c r="YN151" s="3">
        <f>план!DJ150</f>
        <v>0</v>
      </c>
      <c r="YO151" s="3">
        <f t="shared" si="10022"/>
        <v>0</v>
      </c>
      <c r="YP151" s="3">
        <f t="shared" si="10023"/>
        <v>0</v>
      </c>
      <c r="YQ151" s="26"/>
      <c r="YR151" s="26"/>
      <c r="YS151" s="3"/>
      <c r="YT151" s="3"/>
      <c r="YU151" s="3">
        <f t="shared" si="10024"/>
        <v>0</v>
      </c>
      <c r="YV151" s="3">
        <f t="shared" si="10025"/>
        <v>0</v>
      </c>
      <c r="YW151" s="3">
        <f t="shared" si="10026"/>
        <v>0</v>
      </c>
      <c r="YX151" s="3">
        <f t="shared" si="9181"/>
        <v>0</v>
      </c>
      <c r="YY151" s="3">
        <f t="shared" si="9182"/>
        <v>0</v>
      </c>
      <c r="YZ151" s="26">
        <f>план!DK150</f>
        <v>0</v>
      </c>
      <c r="ZA151" s="3">
        <f>план!DL150</f>
        <v>0</v>
      </c>
      <c r="ZB151" s="3">
        <f t="shared" si="10027"/>
        <v>0</v>
      </c>
      <c r="ZC151" s="3">
        <f t="shared" si="10028"/>
        <v>0</v>
      </c>
      <c r="ZD151" s="3"/>
      <c r="ZE151" s="3"/>
      <c r="ZF151" s="3"/>
      <c r="ZG151" s="3"/>
      <c r="ZH151" s="3">
        <f t="shared" si="10029"/>
        <v>0</v>
      </c>
      <c r="ZI151" s="3">
        <f t="shared" si="10030"/>
        <v>0</v>
      </c>
      <c r="ZJ151" s="3">
        <f t="shared" si="10031"/>
        <v>0</v>
      </c>
      <c r="ZK151" s="3">
        <f t="shared" si="9183"/>
        <v>0</v>
      </c>
      <c r="ZL151" s="3">
        <f t="shared" si="9184"/>
        <v>0</v>
      </c>
      <c r="ZM151" s="26">
        <f>план!DM150</f>
        <v>0</v>
      </c>
      <c r="ZN151" s="3">
        <f>план!DN150</f>
        <v>0</v>
      </c>
      <c r="ZO151" s="3">
        <f t="shared" si="10032"/>
        <v>0</v>
      </c>
      <c r="ZP151" s="3">
        <f t="shared" si="10033"/>
        <v>0</v>
      </c>
      <c r="ZQ151" s="3"/>
      <c r="ZR151" s="3"/>
      <c r="ZS151" s="3"/>
      <c r="ZT151" s="3"/>
      <c r="ZU151" s="3">
        <f t="shared" si="10034"/>
        <v>0</v>
      </c>
      <c r="ZV151" s="3">
        <f t="shared" si="10035"/>
        <v>0</v>
      </c>
      <c r="ZW151" s="3">
        <f t="shared" si="10036"/>
        <v>0</v>
      </c>
      <c r="ZX151" s="3">
        <f t="shared" si="9185"/>
        <v>0</v>
      </c>
      <c r="ZY151" s="3">
        <f t="shared" si="9186"/>
        <v>0</v>
      </c>
      <c r="ZZ151" s="32">
        <f>план!DO150</f>
        <v>0</v>
      </c>
      <c r="AAA151" s="3">
        <f>план!DP150</f>
        <v>0</v>
      </c>
      <c r="AAB151" s="3">
        <f t="shared" si="10037"/>
        <v>0</v>
      </c>
      <c r="AAC151" s="3">
        <f t="shared" si="10038"/>
        <v>0</v>
      </c>
      <c r="AAD151" s="26"/>
      <c r="AAE151" s="26"/>
      <c r="AAF151" s="3"/>
      <c r="AAG151" s="3"/>
      <c r="AAH151" s="3">
        <f t="shared" si="10039"/>
        <v>0</v>
      </c>
      <c r="AAI151" s="3">
        <f t="shared" si="10040"/>
        <v>0</v>
      </c>
      <c r="AAJ151" s="3">
        <f t="shared" si="10041"/>
        <v>0</v>
      </c>
      <c r="AAK151" s="3">
        <f t="shared" si="9187"/>
        <v>0</v>
      </c>
      <c r="AAL151" s="3">
        <f t="shared" si="9188"/>
        <v>0</v>
      </c>
      <c r="AAM151" s="26">
        <f>план!DQ150</f>
        <v>0</v>
      </c>
      <c r="AAN151" s="3">
        <f>план!DR150</f>
        <v>0</v>
      </c>
      <c r="AAO151" s="3">
        <f t="shared" si="10042"/>
        <v>0</v>
      </c>
      <c r="AAP151" s="3">
        <f t="shared" si="10043"/>
        <v>0</v>
      </c>
      <c r="AAQ151" s="26"/>
      <c r="AAR151" s="26"/>
      <c r="AAS151" s="3"/>
      <c r="AAT151" s="3"/>
      <c r="AAU151" s="3">
        <f t="shared" si="10044"/>
        <v>0</v>
      </c>
      <c r="AAV151" s="3">
        <f t="shared" si="10045"/>
        <v>0</v>
      </c>
      <c r="AAW151" s="3">
        <f t="shared" si="10046"/>
        <v>0</v>
      </c>
      <c r="AAX151" s="3">
        <f t="shared" si="9189"/>
        <v>0</v>
      </c>
      <c r="AAY151" s="3">
        <f t="shared" si="9190"/>
        <v>0</v>
      </c>
      <c r="AAZ151" s="26">
        <f>план!DS150</f>
        <v>0</v>
      </c>
      <c r="ABA151" s="3">
        <f>план!DT150</f>
        <v>0</v>
      </c>
      <c r="ABB151" s="3">
        <f t="shared" si="10047"/>
        <v>0</v>
      </c>
      <c r="ABC151" s="3">
        <f t="shared" si="10048"/>
        <v>0</v>
      </c>
      <c r="ABD151" s="26"/>
      <c r="ABE151" s="26"/>
      <c r="ABF151" s="3"/>
      <c r="ABG151" s="3"/>
      <c r="ABH151" s="3">
        <f t="shared" si="10049"/>
        <v>0</v>
      </c>
      <c r="ABI151" s="3">
        <f t="shared" si="10050"/>
        <v>0</v>
      </c>
      <c r="ABJ151" s="3">
        <f t="shared" si="10051"/>
        <v>0</v>
      </c>
      <c r="ABK151" s="3">
        <f t="shared" si="9191"/>
        <v>0</v>
      </c>
      <c r="ABL151" s="3">
        <f t="shared" si="9192"/>
        <v>0</v>
      </c>
      <c r="ABM151" s="26">
        <f>план!DU150</f>
        <v>0</v>
      </c>
      <c r="ABN151" s="3">
        <f>план!DV150</f>
        <v>0</v>
      </c>
      <c r="ABO151" s="3">
        <f t="shared" si="10102"/>
        <v>0</v>
      </c>
      <c r="ABP151" s="3">
        <f t="shared" si="10052"/>
        <v>0</v>
      </c>
      <c r="ABQ151" s="3">
        <f>VLOOKUP($B151,'ДС факт при поликлинике'!$D$6:$JS$80,111,0)</f>
        <v>0</v>
      </c>
      <c r="ABR151" s="3">
        <f>VLOOKUP($B151,'ДС факт при поликлинике'!$D$6:$JS$80,112,0)</f>
        <v>0</v>
      </c>
      <c r="ABS151" s="3">
        <f>VLOOKUP($B151,'ДС факт при поликлинике'!$D$6:$JS$80,113,0)</f>
        <v>0</v>
      </c>
      <c r="ABT151" s="3">
        <f>VLOOKUP($B151,'ДС факт при поликлинике'!$D$6:$JS$80,114,0)</f>
        <v>0</v>
      </c>
      <c r="ABU151" s="3">
        <f t="shared" si="10053"/>
        <v>0</v>
      </c>
      <c r="ABV151" s="3">
        <f t="shared" si="10054"/>
        <v>0</v>
      </c>
      <c r="ABW151" s="3">
        <f t="shared" si="10055"/>
        <v>0</v>
      </c>
      <c r="ABX151" s="51">
        <f t="shared" si="10056"/>
        <v>0</v>
      </c>
      <c r="ABY151" s="51">
        <f t="shared" si="10057"/>
        <v>0</v>
      </c>
      <c r="ABZ151" s="26">
        <f>план!DW150</f>
        <v>0</v>
      </c>
      <c r="ACA151" s="3">
        <f>план!DX150</f>
        <v>0</v>
      </c>
      <c r="ACB151" s="3">
        <f t="shared" si="10058"/>
        <v>0</v>
      </c>
      <c r="ACC151" s="3">
        <f t="shared" si="10059"/>
        <v>0</v>
      </c>
      <c r="ACD151" s="26"/>
      <c r="ACE151" s="26"/>
      <c r="ACF151" s="3"/>
      <c r="ACG151" s="3"/>
      <c r="ACH151" s="3">
        <f t="shared" si="10060"/>
        <v>0</v>
      </c>
      <c r="ACI151" s="3">
        <f t="shared" si="10061"/>
        <v>0</v>
      </c>
      <c r="ACJ151" s="3">
        <f t="shared" si="10062"/>
        <v>0</v>
      </c>
      <c r="ACK151" s="51">
        <f t="shared" si="10063"/>
        <v>0</v>
      </c>
      <c r="ACL151" s="51">
        <f t="shared" si="10064"/>
        <v>0</v>
      </c>
      <c r="ACM151" s="26">
        <f>план!DY150</f>
        <v>0</v>
      </c>
      <c r="ACN151" s="3">
        <f>план!DZ150</f>
        <v>0</v>
      </c>
      <c r="ACO151" s="3">
        <f t="shared" si="10065"/>
        <v>0</v>
      </c>
      <c r="ACP151" s="3">
        <f t="shared" si="10066"/>
        <v>0</v>
      </c>
      <c r="ACQ151" s="3"/>
      <c r="ACR151" s="3"/>
      <c r="ACS151" s="3"/>
      <c r="ACT151" s="3"/>
      <c r="ACU151" s="3">
        <f t="shared" si="10067"/>
        <v>0</v>
      </c>
      <c r="ACV151" s="3">
        <f t="shared" si="10068"/>
        <v>0</v>
      </c>
      <c r="ACW151" s="3">
        <f t="shared" si="10069"/>
        <v>0</v>
      </c>
      <c r="ACX151" s="51">
        <f t="shared" si="10070"/>
        <v>0</v>
      </c>
      <c r="ACY151" s="51">
        <f t="shared" si="10071"/>
        <v>0</v>
      </c>
      <c r="ACZ151" s="3">
        <f>план!EA150</f>
        <v>0</v>
      </c>
      <c r="ADA151" s="3">
        <f>план!EB150</f>
        <v>0</v>
      </c>
      <c r="ADB151" s="3">
        <f t="shared" si="10103"/>
        <v>0</v>
      </c>
      <c r="ADC151" s="3">
        <f t="shared" si="10072"/>
        <v>0</v>
      </c>
      <c r="ADD151" s="3">
        <f>VLOOKUP($B151,'ДС факт при поликлинике'!$D$6:$JS$80,79,0)</f>
        <v>0</v>
      </c>
      <c r="ADE151" s="3">
        <f>VLOOKUP($B151,'ДС факт при поликлинике'!$D$6:$JS$80,80,0)</f>
        <v>0</v>
      </c>
      <c r="ADF151" s="3">
        <f>VLOOKUP($B151,'ДС факт при поликлинике'!$D$6:$JS$80,81,0)</f>
        <v>0</v>
      </c>
      <c r="ADG151" s="3">
        <f>VLOOKUP($B151,'ДС факт при поликлинике'!$D$6:$JS$80,82,0)</f>
        <v>0</v>
      </c>
      <c r="ADH151" s="3">
        <f t="shared" si="10073"/>
        <v>0</v>
      </c>
      <c r="ADI151" s="3">
        <f t="shared" si="10074"/>
        <v>0</v>
      </c>
      <c r="ADJ151" s="3">
        <f t="shared" si="10075"/>
        <v>0</v>
      </c>
      <c r="ADK151" s="51">
        <f t="shared" si="10076"/>
        <v>0</v>
      </c>
      <c r="ADL151" s="51">
        <f t="shared" si="10077"/>
        <v>0</v>
      </c>
      <c r="ADM151" s="3"/>
      <c r="ADN151" s="3">
        <f>SUM(ADM151*$D151*$F151*$G151*$I151*ADN$10)</f>
        <v>0</v>
      </c>
      <c r="ADO151" s="3">
        <f t="shared" si="10078"/>
        <v>0</v>
      </c>
      <c r="ADP151" s="3">
        <f t="shared" si="10079"/>
        <v>0</v>
      </c>
      <c r="ADQ151" s="3"/>
      <c r="ADR151" s="3"/>
      <c r="ADS151" s="3"/>
      <c r="ADT151" s="3"/>
      <c r="ADU151" s="3">
        <f t="shared" si="10080"/>
        <v>0</v>
      </c>
      <c r="ADV151" s="3">
        <f t="shared" si="10081"/>
        <v>0</v>
      </c>
      <c r="ADW151" s="3">
        <f t="shared" si="10082"/>
        <v>0</v>
      </c>
      <c r="ADX151" s="51">
        <f t="shared" si="10083"/>
        <v>0</v>
      </c>
      <c r="ADY151" s="51">
        <f t="shared" si="10084"/>
        <v>0</v>
      </c>
      <c r="ADZ151" s="3">
        <f>план!EE150</f>
        <v>0</v>
      </c>
      <c r="AEA151" s="27">
        <f>план!EF150</f>
        <v>0</v>
      </c>
      <c r="AEB151" s="3">
        <f t="shared" si="10085"/>
        <v>0</v>
      </c>
      <c r="AEC151" s="3">
        <f t="shared" si="10086"/>
        <v>0</v>
      </c>
      <c r="AED151" s="83"/>
      <c r="AEE151" s="83"/>
      <c r="AEF151" s="83"/>
      <c r="AEG151" s="83"/>
      <c r="AEH151" s="3">
        <f t="shared" si="10087"/>
        <v>0</v>
      </c>
      <c r="AEI151" s="3">
        <f t="shared" si="10088"/>
        <v>0</v>
      </c>
      <c r="AEJ151" s="3">
        <f t="shared" si="10089"/>
        <v>0</v>
      </c>
      <c r="AEK151" s="51">
        <f t="shared" si="10090"/>
        <v>0</v>
      </c>
      <c r="AEL151" s="51">
        <f t="shared" si="10091"/>
        <v>0</v>
      </c>
      <c r="AEM151" s="28">
        <f t="shared" si="10092"/>
        <v>2</v>
      </c>
      <c r="AEN151" s="28">
        <f t="shared" si="10092"/>
        <v>71228.639999999999</v>
      </c>
      <c r="AEO151" s="28">
        <f t="shared" si="10092"/>
        <v>1.5</v>
      </c>
      <c r="AEP151" s="28">
        <f t="shared" si="10092"/>
        <v>53421.48</v>
      </c>
      <c r="AEQ151" s="28">
        <f t="shared" si="10093"/>
        <v>5</v>
      </c>
      <c r="AER151" s="28">
        <f t="shared" si="10094"/>
        <v>185194.46</v>
      </c>
      <c r="AES151" s="28">
        <f t="shared" si="10095"/>
        <v>0</v>
      </c>
      <c r="AET151" s="28">
        <f t="shared" si="10096"/>
        <v>0</v>
      </c>
      <c r="AEU151" s="3">
        <f t="shared" si="10097"/>
        <v>5.16</v>
      </c>
      <c r="AEV151" s="3">
        <f t="shared" si="10098"/>
        <v>3.87</v>
      </c>
      <c r="AEW151" s="3">
        <f t="shared" si="10099"/>
        <v>12.9</v>
      </c>
      <c r="AEX151" s="51">
        <f t="shared" si="10100"/>
        <v>3.5</v>
      </c>
      <c r="AEY151" s="51">
        <f t="shared" si="10101"/>
        <v>131772.97999999998</v>
      </c>
      <c r="AEZ151" s="118">
        <f t="shared" si="9346"/>
        <v>3.3333333333333335</v>
      </c>
      <c r="AFA151" s="118">
        <f t="shared" si="9347"/>
        <v>3.466666591790418</v>
      </c>
    </row>
    <row r="152" spans="1:833" ht="45" x14ac:dyDescent="0.25">
      <c r="A152" s="7"/>
      <c r="B152" s="6">
        <v>107</v>
      </c>
      <c r="C152" s="1" t="s">
        <v>319</v>
      </c>
      <c r="D152" s="156">
        <f t="shared" si="9268"/>
        <v>9860</v>
      </c>
      <c r="E152" s="23">
        <v>10127</v>
      </c>
      <c r="F152" s="93">
        <v>12.27</v>
      </c>
      <c r="G152" s="25">
        <v>1</v>
      </c>
      <c r="H152" s="151"/>
      <c r="I152" s="23">
        <v>1.4</v>
      </c>
      <c r="J152" s="23">
        <v>1.68</v>
      </c>
      <c r="K152" s="23">
        <v>2.23</v>
      </c>
      <c r="L152" s="23">
        <v>2.57</v>
      </c>
      <c r="M152" s="26">
        <f>план!M151</f>
        <v>0</v>
      </c>
      <c r="N152" s="3">
        <f>план!N151</f>
        <v>0</v>
      </c>
      <c r="O152" s="3">
        <f t="shared" si="9771"/>
        <v>0</v>
      </c>
      <c r="P152" s="3">
        <f t="shared" si="9772"/>
        <v>0</v>
      </c>
      <c r="Q152" s="3"/>
      <c r="R152" s="3"/>
      <c r="S152" s="3"/>
      <c r="T152" s="3"/>
      <c r="U152" s="3">
        <f t="shared" si="9773"/>
        <v>0</v>
      </c>
      <c r="V152" s="3">
        <f t="shared" si="9774"/>
        <v>0</v>
      </c>
      <c r="W152" s="3">
        <f t="shared" si="9775"/>
        <v>0</v>
      </c>
      <c r="X152" s="3">
        <f t="shared" si="9082"/>
        <v>0</v>
      </c>
      <c r="Y152" s="3">
        <f t="shared" si="9083"/>
        <v>0</v>
      </c>
      <c r="Z152" s="3">
        <f>план!O151</f>
        <v>0</v>
      </c>
      <c r="AA152" s="3">
        <f>план!P151</f>
        <v>0</v>
      </c>
      <c r="AB152" s="3">
        <f t="shared" si="9776"/>
        <v>0</v>
      </c>
      <c r="AC152" s="3">
        <f t="shared" si="9777"/>
        <v>0</v>
      </c>
      <c r="AD152" s="3"/>
      <c r="AE152" s="3"/>
      <c r="AF152" s="3"/>
      <c r="AG152" s="3"/>
      <c r="AH152" s="3">
        <f t="shared" si="9778"/>
        <v>0</v>
      </c>
      <c r="AI152" s="3">
        <f t="shared" si="9779"/>
        <v>0</v>
      </c>
      <c r="AJ152" s="3">
        <f t="shared" si="9780"/>
        <v>0</v>
      </c>
      <c r="AK152" s="3">
        <f t="shared" si="9084"/>
        <v>0</v>
      </c>
      <c r="AL152" s="3">
        <f t="shared" si="9085"/>
        <v>0</v>
      </c>
      <c r="AM152" s="26">
        <f>план!Q151</f>
        <v>0</v>
      </c>
      <c r="AN152" s="3">
        <f>план!R151</f>
        <v>0</v>
      </c>
      <c r="AO152" s="3">
        <f t="shared" si="9781"/>
        <v>0</v>
      </c>
      <c r="AP152" s="3">
        <f t="shared" si="9782"/>
        <v>0</v>
      </c>
      <c r="AQ152" s="3"/>
      <c r="AR152" s="3"/>
      <c r="AS152" s="3"/>
      <c r="AT152" s="3"/>
      <c r="AU152" s="3">
        <f t="shared" si="9783"/>
        <v>0</v>
      </c>
      <c r="AV152" s="3">
        <f t="shared" si="9784"/>
        <v>0</v>
      </c>
      <c r="AW152" s="3">
        <f t="shared" si="9785"/>
        <v>0</v>
      </c>
      <c r="AX152" s="3">
        <f t="shared" si="9086"/>
        <v>0</v>
      </c>
      <c r="AY152" s="3">
        <f t="shared" si="9087"/>
        <v>0</v>
      </c>
      <c r="AZ152" s="26">
        <f>план!S151</f>
        <v>0</v>
      </c>
      <c r="BA152" s="3">
        <f>план!T151</f>
        <v>0</v>
      </c>
      <c r="BB152" s="3">
        <f t="shared" si="9786"/>
        <v>0</v>
      </c>
      <c r="BC152" s="3">
        <f t="shared" si="9787"/>
        <v>0</v>
      </c>
      <c r="BD152" s="3"/>
      <c r="BE152" s="3"/>
      <c r="BF152" s="3"/>
      <c r="BG152" s="3"/>
      <c r="BH152" s="3">
        <f t="shared" si="9788"/>
        <v>0</v>
      </c>
      <c r="BI152" s="3">
        <f t="shared" si="9789"/>
        <v>0</v>
      </c>
      <c r="BJ152" s="3">
        <f t="shared" si="9790"/>
        <v>0</v>
      </c>
      <c r="BK152" s="3">
        <f t="shared" si="9088"/>
        <v>0</v>
      </c>
      <c r="BL152" s="3">
        <f t="shared" si="9089"/>
        <v>0</v>
      </c>
      <c r="BM152" s="26">
        <f>план!U151</f>
        <v>0</v>
      </c>
      <c r="BN152" s="3">
        <f>план!V151</f>
        <v>0</v>
      </c>
      <c r="BO152" s="3">
        <f t="shared" si="9791"/>
        <v>0</v>
      </c>
      <c r="BP152" s="3">
        <f t="shared" si="9792"/>
        <v>0</v>
      </c>
      <c r="BQ152" s="3"/>
      <c r="BR152" s="3"/>
      <c r="BS152" s="3"/>
      <c r="BT152" s="3"/>
      <c r="BU152" s="3">
        <f t="shared" si="9793"/>
        <v>0</v>
      </c>
      <c r="BV152" s="3">
        <f t="shared" si="9794"/>
        <v>0</v>
      </c>
      <c r="BW152" s="3">
        <f t="shared" si="9795"/>
        <v>0</v>
      </c>
      <c r="BX152" s="3">
        <f t="shared" si="9090"/>
        <v>0</v>
      </c>
      <c r="BY152" s="3">
        <f t="shared" si="9091"/>
        <v>0</v>
      </c>
      <c r="BZ152" s="26">
        <f>план!W151</f>
        <v>0</v>
      </c>
      <c r="CA152" s="3">
        <f>план!X151</f>
        <v>0</v>
      </c>
      <c r="CB152" s="3">
        <f t="shared" si="9796"/>
        <v>0</v>
      </c>
      <c r="CC152" s="3">
        <f t="shared" si="9797"/>
        <v>0</v>
      </c>
      <c r="CD152" s="3"/>
      <c r="CE152" s="3"/>
      <c r="CF152" s="3"/>
      <c r="CG152" s="3"/>
      <c r="CH152" s="3">
        <f t="shared" si="9798"/>
        <v>0</v>
      </c>
      <c r="CI152" s="3">
        <f t="shared" si="9799"/>
        <v>0</v>
      </c>
      <c r="CJ152" s="3">
        <f t="shared" si="9800"/>
        <v>0</v>
      </c>
      <c r="CK152" s="3">
        <f t="shared" si="9092"/>
        <v>0</v>
      </c>
      <c r="CL152" s="3">
        <f t="shared" si="9093"/>
        <v>0</v>
      </c>
      <c r="CM152" s="26">
        <f>план!Y151</f>
        <v>0</v>
      </c>
      <c r="CN152" s="3">
        <f>план!Z151</f>
        <v>0</v>
      </c>
      <c r="CO152" s="3">
        <f t="shared" si="9801"/>
        <v>0</v>
      </c>
      <c r="CP152" s="3">
        <f t="shared" si="9802"/>
        <v>0</v>
      </c>
      <c r="CQ152" s="3"/>
      <c r="CR152" s="3"/>
      <c r="CS152" s="3"/>
      <c r="CT152" s="3"/>
      <c r="CU152" s="3">
        <f t="shared" si="9803"/>
        <v>0</v>
      </c>
      <c r="CV152" s="3">
        <f t="shared" si="9804"/>
        <v>0</v>
      </c>
      <c r="CW152" s="3">
        <f t="shared" si="9805"/>
        <v>0</v>
      </c>
      <c r="CX152" s="3">
        <f t="shared" si="9094"/>
        <v>0</v>
      </c>
      <c r="CY152" s="3">
        <f t="shared" si="9095"/>
        <v>0</v>
      </c>
      <c r="CZ152" s="26">
        <f>план!AA151</f>
        <v>0</v>
      </c>
      <c r="DA152" s="3">
        <f>план!AB151</f>
        <v>0</v>
      </c>
      <c r="DB152" s="3">
        <f t="shared" si="9806"/>
        <v>0</v>
      </c>
      <c r="DC152" s="3">
        <f t="shared" si="9807"/>
        <v>0</v>
      </c>
      <c r="DD152" s="3"/>
      <c r="DE152" s="3"/>
      <c r="DF152" s="3"/>
      <c r="DG152" s="3"/>
      <c r="DH152" s="3">
        <f t="shared" si="9808"/>
        <v>0</v>
      </c>
      <c r="DI152" s="3">
        <f t="shared" si="9809"/>
        <v>0</v>
      </c>
      <c r="DJ152" s="3">
        <f t="shared" si="9810"/>
        <v>0</v>
      </c>
      <c r="DK152" s="3">
        <f t="shared" si="9096"/>
        <v>0</v>
      </c>
      <c r="DL152" s="3">
        <f t="shared" si="9097"/>
        <v>0</v>
      </c>
      <c r="DM152" s="26">
        <f>план!AC151</f>
        <v>0</v>
      </c>
      <c r="DN152" s="3">
        <f>план!AD151</f>
        <v>0</v>
      </c>
      <c r="DO152" s="3">
        <f t="shared" si="9811"/>
        <v>0</v>
      </c>
      <c r="DP152" s="3">
        <f t="shared" si="9812"/>
        <v>0</v>
      </c>
      <c r="DQ152" s="3"/>
      <c r="DR152" s="3"/>
      <c r="DS152" s="3"/>
      <c r="DT152" s="3"/>
      <c r="DU152" s="3">
        <f t="shared" si="9813"/>
        <v>0</v>
      </c>
      <c r="DV152" s="3">
        <f t="shared" si="9814"/>
        <v>0</v>
      </c>
      <c r="DW152" s="3">
        <f t="shared" si="9815"/>
        <v>0</v>
      </c>
      <c r="DX152" s="3">
        <f t="shared" si="9098"/>
        <v>0</v>
      </c>
      <c r="DY152" s="3">
        <f t="shared" si="9099"/>
        <v>0</v>
      </c>
      <c r="DZ152" s="26">
        <f>план!AE151</f>
        <v>0</v>
      </c>
      <c r="EA152" s="3">
        <f>план!AF151</f>
        <v>0</v>
      </c>
      <c r="EB152" s="3">
        <f t="shared" si="9816"/>
        <v>0</v>
      </c>
      <c r="EC152" s="3">
        <f t="shared" si="9817"/>
        <v>0</v>
      </c>
      <c r="ED152" s="26"/>
      <c r="EE152" s="26"/>
      <c r="EF152" s="3"/>
      <c r="EG152" s="3"/>
      <c r="EH152" s="3">
        <f t="shared" si="9818"/>
        <v>0</v>
      </c>
      <c r="EI152" s="3">
        <f t="shared" si="9819"/>
        <v>0</v>
      </c>
      <c r="EJ152" s="3">
        <f t="shared" si="9820"/>
        <v>0</v>
      </c>
      <c r="EK152" s="3">
        <f t="shared" si="9100"/>
        <v>0</v>
      </c>
      <c r="EL152" s="3">
        <f t="shared" si="9101"/>
        <v>0</v>
      </c>
      <c r="EM152" s="26">
        <f>план!AG151</f>
        <v>0</v>
      </c>
      <c r="EN152" s="3">
        <f>план!AH151</f>
        <v>0</v>
      </c>
      <c r="EO152" s="3">
        <f t="shared" si="9821"/>
        <v>0</v>
      </c>
      <c r="EP152" s="3">
        <f t="shared" si="9822"/>
        <v>0</v>
      </c>
      <c r="EQ152" s="26"/>
      <c r="ER152" s="26"/>
      <c r="ES152" s="3"/>
      <c r="ET152" s="3"/>
      <c r="EU152" s="3">
        <f t="shared" si="9823"/>
        <v>0</v>
      </c>
      <c r="EV152" s="3">
        <f t="shared" si="9824"/>
        <v>0</v>
      </c>
      <c r="EW152" s="3">
        <f t="shared" si="9825"/>
        <v>0</v>
      </c>
      <c r="EX152" s="3">
        <f t="shared" si="9102"/>
        <v>0</v>
      </c>
      <c r="EY152" s="3">
        <f t="shared" si="9103"/>
        <v>0</v>
      </c>
      <c r="EZ152" s="26">
        <f>план!AI151</f>
        <v>0</v>
      </c>
      <c r="FA152" s="3">
        <f>план!AJ151</f>
        <v>0</v>
      </c>
      <c r="FB152" s="3">
        <f t="shared" si="9826"/>
        <v>0</v>
      </c>
      <c r="FC152" s="3">
        <f t="shared" si="9827"/>
        <v>0</v>
      </c>
      <c r="FD152" s="26"/>
      <c r="FE152" s="26"/>
      <c r="FF152" s="3"/>
      <c r="FG152" s="3"/>
      <c r="FH152" s="3">
        <f t="shared" si="9828"/>
        <v>0</v>
      </c>
      <c r="FI152" s="3">
        <f t="shared" si="9829"/>
        <v>0</v>
      </c>
      <c r="FJ152" s="3">
        <f t="shared" si="9830"/>
        <v>0</v>
      </c>
      <c r="FK152" s="3">
        <f t="shared" si="9104"/>
        <v>0</v>
      </c>
      <c r="FL152" s="3">
        <f t="shared" si="9105"/>
        <v>0</v>
      </c>
      <c r="FM152" s="26">
        <f>план!AK151</f>
        <v>0</v>
      </c>
      <c r="FN152" s="3">
        <f>план!AL151</f>
        <v>0</v>
      </c>
      <c r="FO152" s="3">
        <f t="shared" si="9831"/>
        <v>0</v>
      </c>
      <c r="FP152" s="3">
        <f t="shared" si="9832"/>
        <v>0</v>
      </c>
      <c r="FQ152" s="26"/>
      <c r="FR152" s="26"/>
      <c r="FS152" s="3"/>
      <c r="FT152" s="3"/>
      <c r="FU152" s="3">
        <f t="shared" si="9833"/>
        <v>0</v>
      </c>
      <c r="FV152" s="3">
        <f t="shared" si="9834"/>
        <v>0</v>
      </c>
      <c r="FW152" s="3">
        <f t="shared" si="9835"/>
        <v>0</v>
      </c>
      <c r="FX152" s="3">
        <f t="shared" si="9106"/>
        <v>0</v>
      </c>
      <c r="FY152" s="3">
        <f t="shared" si="9107"/>
        <v>0</v>
      </c>
      <c r="FZ152" s="26">
        <f>план!AM151</f>
        <v>0</v>
      </c>
      <c r="GA152" s="3">
        <f>план!AN151</f>
        <v>0</v>
      </c>
      <c r="GB152" s="3">
        <f t="shared" si="9836"/>
        <v>0</v>
      </c>
      <c r="GC152" s="3">
        <f t="shared" si="9837"/>
        <v>0</v>
      </c>
      <c r="GD152" s="26"/>
      <c r="GE152" s="26"/>
      <c r="GF152" s="3"/>
      <c r="GG152" s="3"/>
      <c r="GH152" s="3">
        <f t="shared" si="9838"/>
        <v>0</v>
      </c>
      <c r="GI152" s="3">
        <f t="shared" si="9839"/>
        <v>0</v>
      </c>
      <c r="GJ152" s="3">
        <f t="shared" si="9840"/>
        <v>0</v>
      </c>
      <c r="GK152" s="3">
        <f t="shared" si="9108"/>
        <v>0</v>
      </c>
      <c r="GL152" s="3">
        <f t="shared" si="9109"/>
        <v>0</v>
      </c>
      <c r="GM152" s="3">
        <f>план!AO151</f>
        <v>0</v>
      </c>
      <c r="GN152" s="3">
        <f>план!AP151</f>
        <v>0</v>
      </c>
      <c r="GO152" s="3">
        <f t="shared" si="9841"/>
        <v>0</v>
      </c>
      <c r="GP152" s="3">
        <f t="shared" si="9842"/>
        <v>0</v>
      </c>
      <c r="GQ152" s="26"/>
      <c r="GR152" s="26"/>
      <c r="GS152" s="3"/>
      <c r="GT152" s="3"/>
      <c r="GU152" s="3">
        <f t="shared" si="9843"/>
        <v>0</v>
      </c>
      <c r="GV152" s="3">
        <f t="shared" si="9844"/>
        <v>0</v>
      </c>
      <c r="GW152" s="3">
        <f t="shared" si="9845"/>
        <v>0</v>
      </c>
      <c r="GX152" s="3">
        <f t="shared" si="9110"/>
        <v>0</v>
      </c>
      <c r="GY152" s="3">
        <f t="shared" si="9111"/>
        <v>0</v>
      </c>
      <c r="GZ152" s="26">
        <f>план!AQ151</f>
        <v>0</v>
      </c>
      <c r="HA152" s="3">
        <f>план!AR151</f>
        <v>0</v>
      </c>
      <c r="HB152" s="3">
        <f t="shared" si="9846"/>
        <v>0</v>
      </c>
      <c r="HC152" s="3">
        <f t="shared" si="9847"/>
        <v>0</v>
      </c>
      <c r="HD152" s="26"/>
      <c r="HE152" s="26"/>
      <c r="HF152" s="3"/>
      <c r="HG152" s="3"/>
      <c r="HH152" s="3">
        <f t="shared" si="9848"/>
        <v>0</v>
      </c>
      <c r="HI152" s="3">
        <f t="shared" si="9849"/>
        <v>0</v>
      </c>
      <c r="HJ152" s="3">
        <f t="shared" si="9850"/>
        <v>0</v>
      </c>
      <c r="HK152" s="3">
        <f t="shared" si="9112"/>
        <v>0</v>
      </c>
      <c r="HL152" s="3">
        <f t="shared" si="9113"/>
        <v>0</v>
      </c>
      <c r="HM152" s="26">
        <f>план!AS151</f>
        <v>0</v>
      </c>
      <c r="HN152" s="3">
        <f>план!AT151</f>
        <v>0</v>
      </c>
      <c r="HO152" s="3">
        <f t="shared" si="9851"/>
        <v>0</v>
      </c>
      <c r="HP152" s="3">
        <f t="shared" si="9852"/>
        <v>0</v>
      </c>
      <c r="HQ152" s="26"/>
      <c r="HR152" s="26"/>
      <c r="HS152" s="3"/>
      <c r="HT152" s="3"/>
      <c r="HU152" s="3">
        <f t="shared" si="9853"/>
        <v>0</v>
      </c>
      <c r="HV152" s="3">
        <f t="shared" si="9854"/>
        <v>0</v>
      </c>
      <c r="HW152" s="3">
        <f t="shared" si="9855"/>
        <v>0</v>
      </c>
      <c r="HX152" s="3">
        <f t="shared" si="9114"/>
        <v>0</v>
      </c>
      <c r="HY152" s="3">
        <f t="shared" si="9115"/>
        <v>0</v>
      </c>
      <c r="HZ152" s="26">
        <f>план!AU151</f>
        <v>0</v>
      </c>
      <c r="IA152" s="3">
        <f>план!AV151</f>
        <v>0</v>
      </c>
      <c r="IB152" s="3">
        <f t="shared" si="9856"/>
        <v>0</v>
      </c>
      <c r="IC152" s="3">
        <f t="shared" si="9857"/>
        <v>0</v>
      </c>
      <c r="ID152" s="26"/>
      <c r="IE152" s="26"/>
      <c r="IF152" s="3"/>
      <c r="IG152" s="3"/>
      <c r="IH152" s="3">
        <f t="shared" si="9858"/>
        <v>0</v>
      </c>
      <c r="II152" s="3">
        <f t="shared" si="9859"/>
        <v>0</v>
      </c>
      <c r="IJ152" s="3">
        <f t="shared" si="9860"/>
        <v>0</v>
      </c>
      <c r="IK152" s="3">
        <f t="shared" si="9116"/>
        <v>0</v>
      </c>
      <c r="IL152" s="3">
        <f t="shared" si="9117"/>
        <v>0</v>
      </c>
      <c r="IM152" s="26">
        <f>план!AW151</f>
        <v>0</v>
      </c>
      <c r="IN152" s="3">
        <f>план!AX151</f>
        <v>0</v>
      </c>
      <c r="IO152" s="3">
        <f t="shared" si="9861"/>
        <v>0</v>
      </c>
      <c r="IP152" s="3">
        <f t="shared" si="9862"/>
        <v>0</v>
      </c>
      <c r="IQ152" s="26"/>
      <c r="IR152" s="26"/>
      <c r="IS152" s="3"/>
      <c r="IT152" s="3"/>
      <c r="IU152" s="3">
        <f t="shared" si="9863"/>
        <v>0</v>
      </c>
      <c r="IV152" s="3">
        <f t="shared" si="9864"/>
        <v>0</v>
      </c>
      <c r="IW152" s="3">
        <f t="shared" si="9865"/>
        <v>0</v>
      </c>
      <c r="IX152" s="3">
        <f t="shared" si="9118"/>
        <v>0</v>
      </c>
      <c r="IY152" s="3">
        <f t="shared" si="9119"/>
        <v>0</v>
      </c>
      <c r="IZ152" s="26">
        <f>план!AY151</f>
        <v>0</v>
      </c>
      <c r="JA152" s="3">
        <f>план!AZ151</f>
        <v>0</v>
      </c>
      <c r="JB152" s="3">
        <f t="shared" si="9866"/>
        <v>0</v>
      </c>
      <c r="JC152" s="3">
        <f t="shared" si="9867"/>
        <v>0</v>
      </c>
      <c r="JD152" s="3"/>
      <c r="JE152" s="3"/>
      <c r="JF152" s="3"/>
      <c r="JG152" s="3"/>
      <c r="JH152" s="3">
        <f t="shared" si="9868"/>
        <v>0</v>
      </c>
      <c r="JI152" s="3">
        <f t="shared" si="9869"/>
        <v>0</v>
      </c>
      <c r="JJ152" s="3">
        <f t="shared" si="9870"/>
        <v>0</v>
      </c>
      <c r="JK152" s="3">
        <f t="shared" si="9871"/>
        <v>0</v>
      </c>
      <c r="JL152" s="3">
        <f t="shared" si="9215"/>
        <v>0</v>
      </c>
      <c r="JM152" s="26">
        <f>план!BA151</f>
        <v>0</v>
      </c>
      <c r="JN152" s="3">
        <f>план!BB151</f>
        <v>0</v>
      </c>
      <c r="JO152" s="3">
        <f t="shared" si="9872"/>
        <v>0</v>
      </c>
      <c r="JP152" s="3">
        <f t="shared" si="9873"/>
        <v>0</v>
      </c>
      <c r="JQ152" s="3"/>
      <c r="JR152" s="3"/>
      <c r="JS152" s="3"/>
      <c r="JT152" s="3"/>
      <c r="JU152" s="3">
        <f t="shared" si="9874"/>
        <v>0</v>
      </c>
      <c r="JV152" s="3">
        <f t="shared" si="9875"/>
        <v>0</v>
      </c>
      <c r="JW152" s="3">
        <f t="shared" si="9876"/>
        <v>0</v>
      </c>
      <c r="JX152" s="3">
        <f t="shared" si="9121"/>
        <v>0</v>
      </c>
      <c r="JY152" s="3">
        <f t="shared" si="9122"/>
        <v>0</v>
      </c>
      <c r="JZ152" s="26">
        <f>план!BC151</f>
        <v>0</v>
      </c>
      <c r="KA152" s="3">
        <f>план!BD151</f>
        <v>0</v>
      </c>
      <c r="KB152" s="3">
        <f t="shared" si="9877"/>
        <v>0</v>
      </c>
      <c r="KC152" s="3">
        <f t="shared" si="9878"/>
        <v>0</v>
      </c>
      <c r="KD152" s="26"/>
      <c r="KE152" s="26"/>
      <c r="KF152" s="3"/>
      <c r="KG152" s="3"/>
      <c r="KH152" s="3">
        <f t="shared" si="9879"/>
        <v>0</v>
      </c>
      <c r="KI152" s="3">
        <f t="shared" si="9880"/>
        <v>0</v>
      </c>
      <c r="KJ152" s="3">
        <f t="shared" si="9881"/>
        <v>0</v>
      </c>
      <c r="KK152" s="3">
        <f t="shared" si="9123"/>
        <v>0</v>
      </c>
      <c r="KL152" s="3">
        <f t="shared" si="9124"/>
        <v>0</v>
      </c>
      <c r="KM152" s="26">
        <f>план!BE151</f>
        <v>0</v>
      </c>
      <c r="KN152" s="3">
        <f>план!BF151</f>
        <v>0</v>
      </c>
      <c r="KO152" s="3">
        <f t="shared" si="9882"/>
        <v>0</v>
      </c>
      <c r="KP152" s="3">
        <f t="shared" si="9883"/>
        <v>0</v>
      </c>
      <c r="KQ152" s="26"/>
      <c r="KR152" s="26"/>
      <c r="KS152" s="3"/>
      <c r="KT152" s="3"/>
      <c r="KU152" s="3">
        <f t="shared" si="9884"/>
        <v>0</v>
      </c>
      <c r="KV152" s="3">
        <f t="shared" si="9885"/>
        <v>0</v>
      </c>
      <c r="KW152" s="3">
        <f t="shared" si="9886"/>
        <v>0</v>
      </c>
      <c r="KX152" s="3">
        <f t="shared" si="9125"/>
        <v>0</v>
      </c>
      <c r="KY152" s="3">
        <f t="shared" si="9126"/>
        <v>0</v>
      </c>
      <c r="KZ152" s="26">
        <f>план!BG151</f>
        <v>0</v>
      </c>
      <c r="LA152" s="3">
        <f>план!BH151</f>
        <v>0</v>
      </c>
      <c r="LB152" s="3">
        <f t="shared" si="9887"/>
        <v>0</v>
      </c>
      <c r="LC152" s="3">
        <f t="shared" si="9888"/>
        <v>0</v>
      </c>
      <c r="LD152" s="26"/>
      <c r="LE152" s="26"/>
      <c r="LF152" s="3"/>
      <c r="LG152" s="3"/>
      <c r="LH152" s="3">
        <f t="shared" si="9889"/>
        <v>0</v>
      </c>
      <c r="LI152" s="3">
        <f t="shared" si="9890"/>
        <v>0</v>
      </c>
      <c r="LJ152" s="3">
        <f t="shared" si="9891"/>
        <v>0</v>
      </c>
      <c r="LK152" s="3">
        <f t="shared" si="9127"/>
        <v>0</v>
      </c>
      <c r="LL152" s="3">
        <f t="shared" si="9128"/>
        <v>0</v>
      </c>
      <c r="LM152" s="26">
        <f>план!BI151</f>
        <v>0</v>
      </c>
      <c r="LN152" s="3">
        <f>план!BJ151</f>
        <v>0</v>
      </c>
      <c r="LO152" s="3">
        <f t="shared" si="9892"/>
        <v>0</v>
      </c>
      <c r="LP152" s="3">
        <f t="shared" si="9893"/>
        <v>0</v>
      </c>
      <c r="LQ152" s="26"/>
      <c r="LR152" s="26"/>
      <c r="LS152" s="26"/>
      <c r="LT152" s="26"/>
      <c r="LU152" s="3">
        <f t="shared" si="9894"/>
        <v>0</v>
      </c>
      <c r="LV152" s="3">
        <f t="shared" si="9895"/>
        <v>0</v>
      </c>
      <c r="LW152" s="3">
        <f t="shared" si="9896"/>
        <v>0</v>
      </c>
      <c r="LX152" s="3">
        <f t="shared" si="9129"/>
        <v>0</v>
      </c>
      <c r="LY152" s="3">
        <f t="shared" si="9130"/>
        <v>0</v>
      </c>
      <c r="LZ152" s="26">
        <f>план!BK151</f>
        <v>0</v>
      </c>
      <c r="MA152" s="3">
        <f>план!BL151</f>
        <v>0</v>
      </c>
      <c r="MB152" s="3">
        <f t="shared" si="9897"/>
        <v>0</v>
      </c>
      <c r="MC152" s="3">
        <f t="shared" si="9898"/>
        <v>0</v>
      </c>
      <c r="MD152" s="3"/>
      <c r="ME152" s="3"/>
      <c r="MF152" s="3"/>
      <c r="MG152" s="3"/>
      <c r="MH152" s="3">
        <f t="shared" si="9899"/>
        <v>0</v>
      </c>
      <c r="MI152" s="3">
        <f t="shared" si="9900"/>
        <v>0</v>
      </c>
      <c r="MJ152" s="3">
        <f t="shared" si="9901"/>
        <v>0</v>
      </c>
      <c r="MK152" s="3">
        <f t="shared" si="9131"/>
        <v>0</v>
      </c>
      <c r="ML152" s="3">
        <f t="shared" si="9132"/>
        <v>0</v>
      </c>
      <c r="MM152" s="26">
        <f>план!BM151</f>
        <v>0</v>
      </c>
      <c r="MN152" s="3">
        <f>план!BN151</f>
        <v>0</v>
      </c>
      <c r="MO152" s="3">
        <f t="shared" si="9902"/>
        <v>0</v>
      </c>
      <c r="MP152" s="3">
        <f t="shared" si="9903"/>
        <v>0</v>
      </c>
      <c r="MQ152" s="26"/>
      <c r="MR152" s="26"/>
      <c r="MS152" s="3"/>
      <c r="MT152" s="3"/>
      <c r="MU152" s="3">
        <f t="shared" si="9904"/>
        <v>0</v>
      </c>
      <c r="MV152" s="3">
        <f t="shared" si="9905"/>
        <v>0</v>
      </c>
      <c r="MW152" s="3">
        <f t="shared" si="9906"/>
        <v>0</v>
      </c>
      <c r="MX152" s="3">
        <f t="shared" si="9133"/>
        <v>0</v>
      </c>
      <c r="MY152" s="3">
        <f t="shared" si="9134"/>
        <v>0</v>
      </c>
      <c r="MZ152" s="26">
        <f>план!BO151</f>
        <v>0</v>
      </c>
      <c r="NA152" s="3">
        <f>план!BP151</f>
        <v>0</v>
      </c>
      <c r="NB152" s="3">
        <f t="shared" si="9907"/>
        <v>0</v>
      </c>
      <c r="NC152" s="3">
        <f t="shared" si="9908"/>
        <v>0</v>
      </c>
      <c r="ND152" s="26"/>
      <c r="NE152" s="26"/>
      <c r="NF152" s="3"/>
      <c r="NG152" s="3"/>
      <c r="NH152" s="3">
        <f t="shared" si="9909"/>
        <v>0</v>
      </c>
      <c r="NI152" s="3">
        <f t="shared" si="9910"/>
        <v>0</v>
      </c>
      <c r="NJ152" s="3">
        <f t="shared" si="9911"/>
        <v>0</v>
      </c>
      <c r="NK152" s="3">
        <f t="shared" si="9135"/>
        <v>0</v>
      </c>
      <c r="NL152" s="3">
        <f t="shared" si="9136"/>
        <v>0</v>
      </c>
      <c r="NM152" s="26">
        <f>план!BQ151</f>
        <v>0</v>
      </c>
      <c r="NN152" s="3">
        <f>план!BR151</f>
        <v>0</v>
      </c>
      <c r="NO152" s="3">
        <f t="shared" si="9912"/>
        <v>0</v>
      </c>
      <c r="NP152" s="3">
        <f t="shared" si="9913"/>
        <v>0</v>
      </c>
      <c r="NQ152" s="3"/>
      <c r="NR152" s="3"/>
      <c r="NS152" s="3"/>
      <c r="NT152" s="3"/>
      <c r="NU152" s="3">
        <f t="shared" si="9914"/>
        <v>0</v>
      </c>
      <c r="NV152" s="3">
        <f t="shared" si="9915"/>
        <v>0</v>
      </c>
      <c r="NW152" s="3">
        <f t="shared" si="9916"/>
        <v>0</v>
      </c>
      <c r="NX152" s="3">
        <f t="shared" si="9137"/>
        <v>0</v>
      </c>
      <c r="NY152" s="3">
        <f t="shared" si="9138"/>
        <v>0</v>
      </c>
      <c r="NZ152" s="26">
        <f>план!BS151</f>
        <v>0</v>
      </c>
      <c r="OA152" s="3">
        <f>план!BT151</f>
        <v>0</v>
      </c>
      <c r="OB152" s="3">
        <f t="shared" si="9917"/>
        <v>0</v>
      </c>
      <c r="OC152" s="3">
        <f t="shared" si="9918"/>
        <v>0</v>
      </c>
      <c r="OD152" s="26"/>
      <c r="OE152" s="26"/>
      <c r="OF152" s="3"/>
      <c r="OG152" s="3"/>
      <c r="OH152" s="3">
        <f t="shared" si="9919"/>
        <v>0</v>
      </c>
      <c r="OI152" s="3">
        <f t="shared" si="9920"/>
        <v>0</v>
      </c>
      <c r="OJ152" s="3">
        <f t="shared" si="9921"/>
        <v>0</v>
      </c>
      <c r="OK152" s="3">
        <f t="shared" si="9139"/>
        <v>0</v>
      </c>
      <c r="OL152" s="3">
        <f t="shared" si="9140"/>
        <v>0</v>
      </c>
      <c r="OM152" s="26">
        <f>план!BU151</f>
        <v>0</v>
      </c>
      <c r="ON152" s="3">
        <f>план!BV151</f>
        <v>0</v>
      </c>
      <c r="OO152" s="3">
        <f t="shared" si="9922"/>
        <v>0</v>
      </c>
      <c r="OP152" s="3">
        <f t="shared" si="9923"/>
        <v>0</v>
      </c>
      <c r="OQ152" s="26"/>
      <c r="OR152" s="26"/>
      <c r="OS152" s="3"/>
      <c r="OT152" s="3"/>
      <c r="OU152" s="3">
        <f t="shared" si="9924"/>
        <v>0</v>
      </c>
      <c r="OV152" s="3">
        <f t="shared" si="9925"/>
        <v>0</v>
      </c>
      <c r="OW152" s="3">
        <f t="shared" si="9926"/>
        <v>0</v>
      </c>
      <c r="OX152" s="3">
        <f t="shared" si="9141"/>
        <v>0</v>
      </c>
      <c r="OY152" s="3">
        <f t="shared" si="9142"/>
        <v>0</v>
      </c>
      <c r="OZ152" s="26">
        <f>план!BW151</f>
        <v>0</v>
      </c>
      <c r="PA152" s="3">
        <f>план!BX151</f>
        <v>0</v>
      </c>
      <c r="PB152" s="3">
        <f t="shared" si="9927"/>
        <v>0</v>
      </c>
      <c r="PC152" s="3">
        <f t="shared" si="9928"/>
        <v>0</v>
      </c>
      <c r="PD152" s="26"/>
      <c r="PE152" s="26"/>
      <c r="PF152" s="3"/>
      <c r="PG152" s="3"/>
      <c r="PH152" s="3">
        <f t="shared" si="9929"/>
        <v>0</v>
      </c>
      <c r="PI152" s="3">
        <f t="shared" si="9930"/>
        <v>0</v>
      </c>
      <c r="PJ152" s="3">
        <f t="shared" si="9931"/>
        <v>0</v>
      </c>
      <c r="PK152" s="3">
        <f t="shared" si="9143"/>
        <v>0</v>
      </c>
      <c r="PL152" s="3">
        <f t="shared" si="9144"/>
        <v>0</v>
      </c>
      <c r="PM152" s="26">
        <f>план!BY151</f>
        <v>0</v>
      </c>
      <c r="PN152" s="3">
        <f>план!BZ151</f>
        <v>0</v>
      </c>
      <c r="PO152" s="3">
        <f t="shared" si="9932"/>
        <v>0</v>
      </c>
      <c r="PP152" s="3">
        <f t="shared" si="9933"/>
        <v>0</v>
      </c>
      <c r="PQ152" s="26"/>
      <c r="PR152" s="26"/>
      <c r="PS152" s="3"/>
      <c r="PT152" s="3"/>
      <c r="PU152" s="3">
        <f t="shared" si="9934"/>
        <v>0</v>
      </c>
      <c r="PV152" s="3">
        <f t="shared" si="9935"/>
        <v>0</v>
      </c>
      <c r="PW152" s="3">
        <f t="shared" si="9936"/>
        <v>0</v>
      </c>
      <c r="PX152" s="3">
        <f t="shared" si="9145"/>
        <v>0</v>
      </c>
      <c r="PY152" s="3">
        <f t="shared" si="9146"/>
        <v>0</v>
      </c>
      <c r="PZ152" s="26">
        <f>план!CA151</f>
        <v>0</v>
      </c>
      <c r="QA152" s="3">
        <f>план!CB151</f>
        <v>0</v>
      </c>
      <c r="QB152" s="3">
        <f t="shared" si="9937"/>
        <v>0</v>
      </c>
      <c r="QC152" s="3">
        <f t="shared" si="9938"/>
        <v>0</v>
      </c>
      <c r="QD152" s="26"/>
      <c r="QE152" s="26"/>
      <c r="QF152" s="3"/>
      <c r="QG152" s="3"/>
      <c r="QH152" s="3">
        <f t="shared" si="9939"/>
        <v>0</v>
      </c>
      <c r="QI152" s="3">
        <f t="shared" si="9940"/>
        <v>0</v>
      </c>
      <c r="QJ152" s="3">
        <f t="shared" si="9941"/>
        <v>0</v>
      </c>
      <c r="QK152" s="3">
        <f t="shared" si="9147"/>
        <v>0</v>
      </c>
      <c r="QL152" s="3">
        <f t="shared" si="9148"/>
        <v>0</v>
      </c>
      <c r="QM152" s="26">
        <f>план!CC151</f>
        <v>0</v>
      </c>
      <c r="QN152" s="3">
        <f>план!CD151</f>
        <v>0</v>
      </c>
      <c r="QO152" s="3">
        <f t="shared" si="9942"/>
        <v>0</v>
      </c>
      <c r="QP152" s="3">
        <f t="shared" si="9943"/>
        <v>0</v>
      </c>
      <c r="QQ152" s="26"/>
      <c r="QR152" s="26"/>
      <c r="QS152" s="3"/>
      <c r="QT152" s="3"/>
      <c r="QU152" s="3">
        <f t="shared" si="9944"/>
        <v>0</v>
      </c>
      <c r="QV152" s="3">
        <f t="shared" si="9945"/>
        <v>0</v>
      </c>
      <c r="QW152" s="3">
        <f t="shared" si="9946"/>
        <v>0</v>
      </c>
      <c r="QX152" s="3">
        <f t="shared" si="9149"/>
        <v>0</v>
      </c>
      <c r="QY152" s="3">
        <f t="shared" si="9150"/>
        <v>0</v>
      </c>
      <c r="QZ152" s="26">
        <f>план!CE151</f>
        <v>0</v>
      </c>
      <c r="RA152" s="3">
        <f>план!CF151</f>
        <v>0</v>
      </c>
      <c r="RB152" s="3">
        <f t="shared" si="9947"/>
        <v>0</v>
      </c>
      <c r="RC152" s="3">
        <f t="shared" si="9948"/>
        <v>0</v>
      </c>
      <c r="RD152" s="26"/>
      <c r="RE152" s="26"/>
      <c r="RF152" s="3"/>
      <c r="RG152" s="3"/>
      <c r="RH152" s="3">
        <f t="shared" si="9949"/>
        <v>0</v>
      </c>
      <c r="RI152" s="3">
        <f t="shared" si="9950"/>
        <v>0</v>
      </c>
      <c r="RJ152" s="3">
        <f t="shared" si="9951"/>
        <v>0</v>
      </c>
      <c r="RK152" s="3">
        <f t="shared" si="9151"/>
        <v>0</v>
      </c>
      <c r="RL152" s="3">
        <f t="shared" si="9152"/>
        <v>0</v>
      </c>
      <c r="RM152" s="26">
        <f>план!CG151</f>
        <v>0</v>
      </c>
      <c r="RN152" s="3">
        <f>план!CH151</f>
        <v>0</v>
      </c>
      <c r="RO152" s="3">
        <f t="shared" si="9952"/>
        <v>0</v>
      </c>
      <c r="RP152" s="3">
        <f t="shared" si="9953"/>
        <v>0</v>
      </c>
      <c r="RQ152" s="26"/>
      <c r="RR152" s="26"/>
      <c r="RS152" s="3"/>
      <c r="RT152" s="3"/>
      <c r="RU152" s="3">
        <f t="shared" si="9954"/>
        <v>0</v>
      </c>
      <c r="RV152" s="3">
        <f t="shared" si="9955"/>
        <v>0</v>
      </c>
      <c r="RW152" s="3">
        <f t="shared" si="9956"/>
        <v>0</v>
      </c>
      <c r="RX152" s="3">
        <f t="shared" si="9153"/>
        <v>0</v>
      </c>
      <c r="RY152" s="3">
        <f t="shared" si="9154"/>
        <v>0</v>
      </c>
      <c r="RZ152" s="26">
        <f>план!CI151</f>
        <v>0</v>
      </c>
      <c r="SA152" s="3">
        <f>план!CJ151</f>
        <v>0</v>
      </c>
      <c r="SB152" s="3">
        <f t="shared" si="9957"/>
        <v>0</v>
      </c>
      <c r="SC152" s="3">
        <f t="shared" si="9958"/>
        <v>0</v>
      </c>
      <c r="SD152" s="26"/>
      <c r="SE152" s="26"/>
      <c r="SF152" s="3"/>
      <c r="SG152" s="3"/>
      <c r="SH152" s="3">
        <f t="shared" si="9959"/>
        <v>0</v>
      </c>
      <c r="SI152" s="3">
        <f t="shared" si="9960"/>
        <v>0</v>
      </c>
      <c r="SJ152" s="3">
        <f t="shared" si="9961"/>
        <v>0</v>
      </c>
      <c r="SK152" s="3">
        <f t="shared" si="9155"/>
        <v>0</v>
      </c>
      <c r="SL152" s="3">
        <f t="shared" si="9156"/>
        <v>0</v>
      </c>
      <c r="SM152" s="26">
        <f>план!CK151</f>
        <v>0</v>
      </c>
      <c r="SN152" s="3">
        <f>план!CL151</f>
        <v>0</v>
      </c>
      <c r="SO152" s="3">
        <f t="shared" si="9962"/>
        <v>0</v>
      </c>
      <c r="SP152" s="3">
        <f t="shared" si="9963"/>
        <v>0</v>
      </c>
      <c r="SQ152" s="3"/>
      <c r="SR152" s="3"/>
      <c r="SS152" s="3"/>
      <c r="ST152" s="3"/>
      <c r="SU152" s="3">
        <f t="shared" si="9964"/>
        <v>0</v>
      </c>
      <c r="SV152" s="3">
        <f t="shared" si="9965"/>
        <v>0</v>
      </c>
      <c r="SW152" s="3">
        <f t="shared" si="9966"/>
        <v>0</v>
      </c>
      <c r="SX152" s="3">
        <f t="shared" si="9157"/>
        <v>0</v>
      </c>
      <c r="SY152" s="3">
        <f t="shared" si="9158"/>
        <v>0</v>
      </c>
      <c r="SZ152" s="26">
        <f>план!CM151</f>
        <v>0</v>
      </c>
      <c r="TA152" s="3">
        <f>план!CN151</f>
        <v>0</v>
      </c>
      <c r="TB152" s="3">
        <f t="shared" si="9967"/>
        <v>0</v>
      </c>
      <c r="TC152" s="3">
        <f t="shared" si="9968"/>
        <v>0</v>
      </c>
      <c r="TD152" s="3"/>
      <c r="TE152" s="3"/>
      <c r="TF152" s="3"/>
      <c r="TG152" s="3"/>
      <c r="TH152" s="3">
        <f t="shared" si="9969"/>
        <v>0</v>
      </c>
      <c r="TI152" s="3">
        <f t="shared" si="9970"/>
        <v>0</v>
      </c>
      <c r="TJ152" s="3">
        <f t="shared" si="9971"/>
        <v>0</v>
      </c>
      <c r="TK152" s="3">
        <f t="shared" si="9159"/>
        <v>0</v>
      </c>
      <c r="TL152" s="3">
        <f t="shared" si="9160"/>
        <v>0</v>
      </c>
      <c r="TM152" s="26">
        <f>план!CO151</f>
        <v>0</v>
      </c>
      <c r="TN152" s="3">
        <f>план!CP151</f>
        <v>0</v>
      </c>
      <c r="TO152" s="3">
        <f t="shared" si="9972"/>
        <v>0</v>
      </c>
      <c r="TP152" s="3">
        <f t="shared" si="9973"/>
        <v>0</v>
      </c>
      <c r="TQ152" s="3"/>
      <c r="TR152" s="3"/>
      <c r="TS152" s="3"/>
      <c r="TT152" s="3"/>
      <c r="TU152" s="3">
        <f t="shared" si="9974"/>
        <v>0</v>
      </c>
      <c r="TV152" s="3">
        <f t="shared" si="9975"/>
        <v>0</v>
      </c>
      <c r="TW152" s="3">
        <f t="shared" si="9976"/>
        <v>0</v>
      </c>
      <c r="TX152" s="3">
        <f t="shared" si="9161"/>
        <v>0</v>
      </c>
      <c r="TY152" s="3">
        <f t="shared" si="9162"/>
        <v>0</v>
      </c>
      <c r="TZ152" s="26">
        <f>план!CQ151</f>
        <v>0</v>
      </c>
      <c r="UA152" s="3">
        <f>план!CR151</f>
        <v>0</v>
      </c>
      <c r="UB152" s="3">
        <f t="shared" si="9977"/>
        <v>0</v>
      </c>
      <c r="UC152" s="3">
        <f t="shared" si="9978"/>
        <v>0</v>
      </c>
      <c r="UD152" s="26"/>
      <c r="UE152" s="26"/>
      <c r="UF152" s="3"/>
      <c r="UG152" s="3"/>
      <c r="UH152" s="3">
        <f t="shared" si="9979"/>
        <v>0</v>
      </c>
      <c r="UI152" s="3">
        <f t="shared" si="9980"/>
        <v>0</v>
      </c>
      <c r="UJ152" s="3">
        <f t="shared" si="9981"/>
        <v>0</v>
      </c>
      <c r="UK152" s="3">
        <f t="shared" si="9163"/>
        <v>0</v>
      </c>
      <c r="UL152" s="3">
        <f t="shared" si="9164"/>
        <v>0</v>
      </c>
      <c r="UM152" s="26">
        <f>план!CS151</f>
        <v>0</v>
      </c>
      <c r="UN152" s="3">
        <f>план!CT151</f>
        <v>0</v>
      </c>
      <c r="UO152" s="3">
        <f t="shared" si="9982"/>
        <v>0</v>
      </c>
      <c r="UP152" s="3">
        <f t="shared" si="9983"/>
        <v>0</v>
      </c>
      <c r="UQ152" s="26"/>
      <c r="UR152" s="26"/>
      <c r="US152" s="3"/>
      <c r="UT152" s="3"/>
      <c r="UU152" s="3">
        <f t="shared" si="9984"/>
        <v>0</v>
      </c>
      <c r="UV152" s="3">
        <f t="shared" si="9985"/>
        <v>0</v>
      </c>
      <c r="UW152" s="3">
        <f t="shared" si="9986"/>
        <v>0</v>
      </c>
      <c r="UX152" s="3">
        <f t="shared" si="9165"/>
        <v>0</v>
      </c>
      <c r="UY152" s="3">
        <f t="shared" si="9166"/>
        <v>0</v>
      </c>
      <c r="UZ152" s="26">
        <f>план!CU151</f>
        <v>0</v>
      </c>
      <c r="VA152" s="3">
        <f>план!CV151</f>
        <v>0</v>
      </c>
      <c r="VB152" s="3">
        <f t="shared" si="9987"/>
        <v>0</v>
      </c>
      <c r="VC152" s="3">
        <f t="shared" si="9988"/>
        <v>0</v>
      </c>
      <c r="VD152" s="26"/>
      <c r="VE152" s="26"/>
      <c r="VF152" s="3"/>
      <c r="VG152" s="3"/>
      <c r="VH152" s="3">
        <f t="shared" si="9989"/>
        <v>0</v>
      </c>
      <c r="VI152" s="3">
        <f t="shared" si="9990"/>
        <v>0</v>
      </c>
      <c r="VJ152" s="3">
        <f t="shared" si="9991"/>
        <v>0</v>
      </c>
      <c r="VK152" s="3">
        <f t="shared" si="9167"/>
        <v>0</v>
      </c>
      <c r="VL152" s="3">
        <f t="shared" si="9168"/>
        <v>0</v>
      </c>
      <c r="VM152" s="26">
        <f>план!CW151</f>
        <v>0</v>
      </c>
      <c r="VN152" s="3">
        <f>план!CX151</f>
        <v>0</v>
      </c>
      <c r="VO152" s="3">
        <f t="shared" si="9992"/>
        <v>0</v>
      </c>
      <c r="VP152" s="3">
        <f t="shared" si="9993"/>
        <v>0</v>
      </c>
      <c r="VQ152" s="3"/>
      <c r="VR152" s="3"/>
      <c r="VS152" s="3"/>
      <c r="VT152" s="3"/>
      <c r="VU152" s="3">
        <f t="shared" si="9994"/>
        <v>0</v>
      </c>
      <c r="VV152" s="3">
        <f t="shared" si="9995"/>
        <v>0</v>
      </c>
      <c r="VW152" s="3">
        <f t="shared" si="9996"/>
        <v>0</v>
      </c>
      <c r="VX152" s="3">
        <f t="shared" si="9169"/>
        <v>0</v>
      </c>
      <c r="VY152" s="3">
        <f t="shared" si="9170"/>
        <v>0</v>
      </c>
      <c r="VZ152" s="26">
        <f>план!CY151</f>
        <v>0</v>
      </c>
      <c r="WA152" s="3">
        <f>план!CZ151</f>
        <v>0</v>
      </c>
      <c r="WB152" s="3">
        <f t="shared" si="9997"/>
        <v>0</v>
      </c>
      <c r="WC152" s="3">
        <f t="shared" si="9998"/>
        <v>0</v>
      </c>
      <c r="WD152" s="26"/>
      <c r="WE152" s="26"/>
      <c r="WF152" s="3"/>
      <c r="WG152" s="3"/>
      <c r="WH152" s="3">
        <f t="shared" si="9999"/>
        <v>0</v>
      </c>
      <c r="WI152" s="3">
        <f t="shared" si="10000"/>
        <v>0</v>
      </c>
      <c r="WJ152" s="3">
        <f t="shared" si="10001"/>
        <v>0</v>
      </c>
      <c r="WK152" s="3">
        <f t="shared" si="9171"/>
        <v>0</v>
      </c>
      <c r="WL152" s="3">
        <f t="shared" si="9172"/>
        <v>0</v>
      </c>
      <c r="WM152" s="26">
        <f>план!DA151</f>
        <v>0</v>
      </c>
      <c r="WN152" s="3">
        <f>план!DB151</f>
        <v>0</v>
      </c>
      <c r="WO152" s="3">
        <f t="shared" si="10002"/>
        <v>0</v>
      </c>
      <c r="WP152" s="3">
        <f t="shared" si="10003"/>
        <v>0</v>
      </c>
      <c r="WQ152" s="26"/>
      <c r="WR152" s="26"/>
      <c r="WS152" s="3"/>
      <c r="WT152" s="3"/>
      <c r="WU152" s="3">
        <f t="shared" si="10004"/>
        <v>0</v>
      </c>
      <c r="WV152" s="3">
        <f t="shared" si="10005"/>
        <v>0</v>
      </c>
      <c r="WW152" s="3">
        <f t="shared" si="10006"/>
        <v>0</v>
      </c>
      <c r="WX152" s="3">
        <f t="shared" si="9173"/>
        <v>0</v>
      </c>
      <c r="WY152" s="3">
        <f t="shared" si="9174"/>
        <v>0</v>
      </c>
      <c r="WZ152" s="26">
        <f>план!DC151</f>
        <v>0</v>
      </c>
      <c r="XA152" s="3">
        <f>план!DD151</f>
        <v>0</v>
      </c>
      <c r="XB152" s="3">
        <f t="shared" si="10007"/>
        <v>0</v>
      </c>
      <c r="XC152" s="3">
        <f t="shared" si="10008"/>
        <v>0</v>
      </c>
      <c r="XD152" s="26"/>
      <c r="XE152" s="26"/>
      <c r="XF152" s="3"/>
      <c r="XG152" s="3"/>
      <c r="XH152" s="3">
        <f t="shared" si="10009"/>
        <v>0</v>
      </c>
      <c r="XI152" s="3">
        <f t="shared" si="10010"/>
        <v>0</v>
      </c>
      <c r="XJ152" s="3">
        <f t="shared" si="10011"/>
        <v>0</v>
      </c>
      <c r="XK152" s="3">
        <f t="shared" si="9175"/>
        <v>0</v>
      </c>
      <c r="XL152" s="3">
        <f t="shared" si="9176"/>
        <v>0</v>
      </c>
      <c r="XM152" s="26">
        <f>план!DE151</f>
        <v>0</v>
      </c>
      <c r="XN152" s="3">
        <f>план!DF151</f>
        <v>0</v>
      </c>
      <c r="XO152" s="3">
        <f t="shared" si="10012"/>
        <v>0</v>
      </c>
      <c r="XP152" s="3">
        <f t="shared" si="10013"/>
        <v>0</v>
      </c>
      <c r="XQ152" s="26"/>
      <c r="XR152" s="26"/>
      <c r="XS152" s="3"/>
      <c r="XT152" s="3"/>
      <c r="XU152" s="3">
        <f t="shared" si="10014"/>
        <v>0</v>
      </c>
      <c r="XV152" s="3">
        <f t="shared" si="10015"/>
        <v>0</v>
      </c>
      <c r="XW152" s="3">
        <f t="shared" si="10016"/>
        <v>0</v>
      </c>
      <c r="XX152" s="3">
        <f t="shared" si="9177"/>
        <v>0</v>
      </c>
      <c r="XY152" s="3">
        <f t="shared" si="9178"/>
        <v>0</v>
      </c>
      <c r="XZ152" s="26">
        <f>план!DG151</f>
        <v>0</v>
      </c>
      <c r="YA152" s="3">
        <f>план!DH151</f>
        <v>0</v>
      </c>
      <c r="YB152" s="3">
        <f t="shared" si="10017"/>
        <v>0</v>
      </c>
      <c r="YC152" s="3">
        <f t="shared" si="10018"/>
        <v>0</v>
      </c>
      <c r="YD152" s="26"/>
      <c r="YE152" s="26"/>
      <c r="YF152" s="3"/>
      <c r="YG152" s="3"/>
      <c r="YH152" s="3">
        <f t="shared" si="10019"/>
        <v>0</v>
      </c>
      <c r="YI152" s="3">
        <f t="shared" si="10020"/>
        <v>0</v>
      </c>
      <c r="YJ152" s="3">
        <f t="shared" si="10021"/>
        <v>0</v>
      </c>
      <c r="YK152" s="3">
        <f t="shared" si="9179"/>
        <v>0</v>
      </c>
      <c r="YL152" s="3">
        <f t="shared" si="9180"/>
        <v>0</v>
      </c>
      <c r="YM152" s="26">
        <f>план!DI151</f>
        <v>0</v>
      </c>
      <c r="YN152" s="3">
        <f>план!DJ151</f>
        <v>0</v>
      </c>
      <c r="YO152" s="3">
        <f t="shared" si="10022"/>
        <v>0</v>
      </c>
      <c r="YP152" s="3">
        <f t="shared" si="10023"/>
        <v>0</v>
      </c>
      <c r="YQ152" s="26"/>
      <c r="YR152" s="26"/>
      <c r="YS152" s="3"/>
      <c r="YT152" s="3"/>
      <c r="YU152" s="3">
        <f t="shared" si="10024"/>
        <v>0</v>
      </c>
      <c r="YV152" s="3">
        <f t="shared" si="10025"/>
        <v>0</v>
      </c>
      <c r="YW152" s="3">
        <f t="shared" si="10026"/>
        <v>0</v>
      </c>
      <c r="YX152" s="3">
        <f t="shared" si="9181"/>
        <v>0</v>
      </c>
      <c r="YY152" s="3">
        <f t="shared" si="9182"/>
        <v>0</v>
      </c>
      <c r="YZ152" s="26">
        <f>план!DK151</f>
        <v>0</v>
      </c>
      <c r="ZA152" s="3">
        <f>план!DL151</f>
        <v>0</v>
      </c>
      <c r="ZB152" s="3">
        <f t="shared" si="10027"/>
        <v>0</v>
      </c>
      <c r="ZC152" s="3">
        <f t="shared" si="10028"/>
        <v>0</v>
      </c>
      <c r="ZD152" s="3"/>
      <c r="ZE152" s="3"/>
      <c r="ZF152" s="3"/>
      <c r="ZG152" s="3"/>
      <c r="ZH152" s="3">
        <f t="shared" si="10029"/>
        <v>0</v>
      </c>
      <c r="ZI152" s="3">
        <f t="shared" si="10030"/>
        <v>0</v>
      </c>
      <c r="ZJ152" s="3">
        <f t="shared" si="10031"/>
        <v>0</v>
      </c>
      <c r="ZK152" s="3">
        <f t="shared" si="9183"/>
        <v>0</v>
      </c>
      <c r="ZL152" s="3">
        <f t="shared" si="9184"/>
        <v>0</v>
      </c>
      <c r="ZM152" s="26">
        <f>план!DM151</f>
        <v>0</v>
      </c>
      <c r="ZN152" s="3">
        <f>план!DN151</f>
        <v>0</v>
      </c>
      <c r="ZO152" s="3">
        <f t="shared" si="10032"/>
        <v>0</v>
      </c>
      <c r="ZP152" s="3">
        <f t="shared" si="10033"/>
        <v>0</v>
      </c>
      <c r="ZQ152" s="3"/>
      <c r="ZR152" s="3"/>
      <c r="ZS152" s="3"/>
      <c r="ZT152" s="3"/>
      <c r="ZU152" s="3">
        <f t="shared" si="10034"/>
        <v>0</v>
      </c>
      <c r="ZV152" s="3">
        <f t="shared" si="10035"/>
        <v>0</v>
      </c>
      <c r="ZW152" s="3">
        <f t="shared" si="10036"/>
        <v>0</v>
      </c>
      <c r="ZX152" s="3">
        <f t="shared" si="9185"/>
        <v>0</v>
      </c>
      <c r="ZY152" s="3">
        <f t="shared" si="9186"/>
        <v>0</v>
      </c>
      <c r="ZZ152" s="32">
        <f>план!DO151</f>
        <v>0</v>
      </c>
      <c r="AAA152" s="3">
        <f>план!DP151</f>
        <v>0</v>
      </c>
      <c r="AAB152" s="3">
        <f t="shared" si="10037"/>
        <v>0</v>
      </c>
      <c r="AAC152" s="3">
        <f t="shared" si="10038"/>
        <v>0</v>
      </c>
      <c r="AAD152" s="26"/>
      <c r="AAE152" s="26"/>
      <c r="AAF152" s="3"/>
      <c r="AAG152" s="3"/>
      <c r="AAH152" s="3">
        <f t="shared" si="10039"/>
        <v>0</v>
      </c>
      <c r="AAI152" s="3">
        <f t="shared" si="10040"/>
        <v>0</v>
      </c>
      <c r="AAJ152" s="3">
        <f t="shared" si="10041"/>
        <v>0</v>
      </c>
      <c r="AAK152" s="3">
        <f t="shared" si="9187"/>
        <v>0</v>
      </c>
      <c r="AAL152" s="3">
        <f t="shared" si="9188"/>
        <v>0</v>
      </c>
      <c r="AAM152" s="26">
        <f>план!DQ151</f>
        <v>0</v>
      </c>
      <c r="AAN152" s="3">
        <f>план!DR151</f>
        <v>0</v>
      </c>
      <c r="AAO152" s="3">
        <f t="shared" si="10042"/>
        <v>0</v>
      </c>
      <c r="AAP152" s="3">
        <f t="shared" si="10043"/>
        <v>0</v>
      </c>
      <c r="AAQ152" s="26"/>
      <c r="AAR152" s="26"/>
      <c r="AAS152" s="3"/>
      <c r="AAT152" s="3"/>
      <c r="AAU152" s="3">
        <f t="shared" si="10044"/>
        <v>0</v>
      </c>
      <c r="AAV152" s="3">
        <f t="shared" si="10045"/>
        <v>0</v>
      </c>
      <c r="AAW152" s="3">
        <f t="shared" si="10046"/>
        <v>0</v>
      </c>
      <c r="AAX152" s="3">
        <f t="shared" si="9189"/>
        <v>0</v>
      </c>
      <c r="AAY152" s="3">
        <f t="shared" si="9190"/>
        <v>0</v>
      </c>
      <c r="AAZ152" s="26">
        <f>план!DS151</f>
        <v>0</v>
      </c>
      <c r="ABA152" s="3">
        <f>план!DT151</f>
        <v>0</v>
      </c>
      <c r="ABB152" s="3">
        <f t="shared" si="10047"/>
        <v>0</v>
      </c>
      <c r="ABC152" s="3">
        <f t="shared" si="10048"/>
        <v>0</v>
      </c>
      <c r="ABD152" s="26"/>
      <c r="ABE152" s="26"/>
      <c r="ABF152" s="3"/>
      <c r="ABG152" s="3"/>
      <c r="ABH152" s="3">
        <f t="shared" si="10049"/>
        <v>0</v>
      </c>
      <c r="ABI152" s="3">
        <f t="shared" si="10050"/>
        <v>0</v>
      </c>
      <c r="ABJ152" s="3">
        <f t="shared" si="10051"/>
        <v>0</v>
      </c>
      <c r="ABK152" s="3">
        <f t="shared" si="9191"/>
        <v>0</v>
      </c>
      <c r="ABL152" s="3">
        <f t="shared" si="9192"/>
        <v>0</v>
      </c>
      <c r="ABM152" s="26">
        <f>план!DU151</f>
        <v>0</v>
      </c>
      <c r="ABN152" s="3">
        <f>план!DV151</f>
        <v>0</v>
      </c>
      <c r="ABO152" s="3">
        <f t="shared" si="10102"/>
        <v>0</v>
      </c>
      <c r="ABP152" s="3">
        <f t="shared" si="10052"/>
        <v>0</v>
      </c>
      <c r="ABQ152" s="3"/>
      <c r="ABR152" s="3"/>
      <c r="ABS152" s="3"/>
      <c r="ABT152" s="3"/>
      <c r="ABU152" s="3">
        <f t="shared" si="10053"/>
        <v>0</v>
      </c>
      <c r="ABV152" s="3">
        <f t="shared" si="10054"/>
        <v>0</v>
      </c>
      <c r="ABW152" s="3">
        <f t="shared" si="10055"/>
        <v>0</v>
      </c>
      <c r="ABX152" s="51">
        <f t="shared" si="10056"/>
        <v>0</v>
      </c>
      <c r="ABY152" s="51">
        <f t="shared" si="10057"/>
        <v>0</v>
      </c>
      <c r="ABZ152" s="26">
        <f>план!DW151</f>
        <v>0</v>
      </c>
      <c r="ACA152" s="3">
        <f>план!DX151</f>
        <v>0</v>
      </c>
      <c r="ACB152" s="3">
        <f t="shared" si="10058"/>
        <v>0</v>
      </c>
      <c r="ACC152" s="3">
        <f t="shared" si="10059"/>
        <v>0</v>
      </c>
      <c r="ACD152" s="26"/>
      <c r="ACE152" s="26"/>
      <c r="ACF152" s="3"/>
      <c r="ACG152" s="3"/>
      <c r="ACH152" s="3">
        <f t="shared" si="10060"/>
        <v>0</v>
      </c>
      <c r="ACI152" s="3">
        <f t="shared" si="10061"/>
        <v>0</v>
      </c>
      <c r="ACJ152" s="3">
        <f t="shared" si="10062"/>
        <v>0</v>
      </c>
      <c r="ACK152" s="51">
        <f t="shared" si="10063"/>
        <v>0</v>
      </c>
      <c r="ACL152" s="51">
        <f t="shared" si="10064"/>
        <v>0</v>
      </c>
      <c r="ACM152" s="26">
        <f>план!DY151</f>
        <v>0</v>
      </c>
      <c r="ACN152" s="3">
        <f>план!DZ151</f>
        <v>0</v>
      </c>
      <c r="ACO152" s="3">
        <f t="shared" si="10065"/>
        <v>0</v>
      </c>
      <c r="ACP152" s="3">
        <f t="shared" si="10066"/>
        <v>0</v>
      </c>
      <c r="ACQ152" s="3"/>
      <c r="ACR152" s="3"/>
      <c r="ACS152" s="3"/>
      <c r="ACT152" s="3"/>
      <c r="ACU152" s="3">
        <f t="shared" si="10067"/>
        <v>0</v>
      </c>
      <c r="ACV152" s="3">
        <f t="shared" si="10068"/>
        <v>0</v>
      </c>
      <c r="ACW152" s="3">
        <f t="shared" si="10069"/>
        <v>0</v>
      </c>
      <c r="ACX152" s="51">
        <f t="shared" si="10070"/>
        <v>0</v>
      </c>
      <c r="ACY152" s="51">
        <f t="shared" si="10071"/>
        <v>0</v>
      </c>
      <c r="ACZ152" s="3">
        <f>план!EA151</f>
        <v>0</v>
      </c>
      <c r="ADA152" s="3">
        <f>план!EB151</f>
        <v>0</v>
      </c>
      <c r="ADB152" s="3">
        <f t="shared" si="10103"/>
        <v>0</v>
      </c>
      <c r="ADC152" s="3">
        <f t="shared" si="10072"/>
        <v>0</v>
      </c>
      <c r="ADD152" s="3"/>
      <c r="ADE152" s="3"/>
      <c r="ADF152" s="3"/>
      <c r="ADG152" s="3"/>
      <c r="ADH152" s="3">
        <f t="shared" si="10073"/>
        <v>0</v>
      </c>
      <c r="ADI152" s="3">
        <f t="shared" si="10074"/>
        <v>0</v>
      </c>
      <c r="ADJ152" s="3">
        <f t="shared" si="10075"/>
        <v>0</v>
      </c>
      <c r="ADK152" s="51">
        <f t="shared" si="10076"/>
        <v>0</v>
      </c>
      <c r="ADL152" s="51">
        <f t="shared" si="10077"/>
        <v>0</v>
      </c>
      <c r="ADM152" s="3"/>
      <c r="ADN152" s="3">
        <f>SUM(ADM152*$D152*$F152*$G152*$I152*ADN$10)</f>
        <v>0</v>
      </c>
      <c r="ADO152" s="3">
        <f t="shared" si="10078"/>
        <v>0</v>
      </c>
      <c r="ADP152" s="3">
        <f t="shared" si="10079"/>
        <v>0</v>
      </c>
      <c r="ADQ152" s="3"/>
      <c r="ADR152" s="3"/>
      <c r="ADS152" s="3"/>
      <c r="ADT152" s="3"/>
      <c r="ADU152" s="3">
        <f t="shared" si="10080"/>
        <v>0</v>
      </c>
      <c r="ADV152" s="3">
        <f t="shared" si="10081"/>
        <v>0</v>
      </c>
      <c r="ADW152" s="3">
        <f t="shared" si="10082"/>
        <v>0</v>
      </c>
      <c r="ADX152" s="51">
        <f t="shared" si="10083"/>
        <v>0</v>
      </c>
      <c r="ADY152" s="51">
        <f t="shared" si="10084"/>
        <v>0</v>
      </c>
      <c r="ADZ152" s="3">
        <f>план!EE151</f>
        <v>0</v>
      </c>
      <c r="AEA152" s="27">
        <f>план!EF151</f>
        <v>0</v>
      </c>
      <c r="AEB152" s="3">
        <f t="shared" si="10085"/>
        <v>0</v>
      </c>
      <c r="AEC152" s="3">
        <f t="shared" si="10086"/>
        <v>0</v>
      </c>
      <c r="AED152" s="83"/>
      <c r="AEE152" s="83"/>
      <c r="AEF152" s="83"/>
      <c r="AEG152" s="83"/>
      <c r="AEH152" s="3">
        <f t="shared" si="10087"/>
        <v>0</v>
      </c>
      <c r="AEI152" s="3">
        <f t="shared" si="10088"/>
        <v>0</v>
      </c>
      <c r="AEJ152" s="3">
        <f t="shared" si="10089"/>
        <v>0</v>
      </c>
      <c r="AEK152" s="51">
        <f t="shared" si="10090"/>
        <v>0</v>
      </c>
      <c r="AEL152" s="51">
        <f t="shared" si="10091"/>
        <v>0</v>
      </c>
      <c r="AEM152" s="28">
        <f t="shared" si="10092"/>
        <v>0</v>
      </c>
      <c r="AEN152" s="28">
        <f t="shared" si="10092"/>
        <v>0</v>
      </c>
      <c r="AEO152" s="28">
        <f t="shared" si="10092"/>
        <v>0</v>
      </c>
      <c r="AEP152" s="28">
        <f t="shared" si="10092"/>
        <v>0</v>
      </c>
      <c r="AEQ152" s="28">
        <f t="shared" si="10093"/>
        <v>0</v>
      </c>
      <c r="AER152" s="28">
        <f t="shared" si="10094"/>
        <v>0</v>
      </c>
      <c r="AES152" s="28">
        <f t="shared" si="10095"/>
        <v>0</v>
      </c>
      <c r="AET152" s="28">
        <f t="shared" si="10096"/>
        <v>0</v>
      </c>
      <c r="AEU152" s="3">
        <f t="shared" si="10097"/>
        <v>0</v>
      </c>
      <c r="AEV152" s="3">
        <f t="shared" si="10098"/>
        <v>0</v>
      </c>
      <c r="AEW152" s="3">
        <f t="shared" si="10099"/>
        <v>0</v>
      </c>
      <c r="AEX152" s="51">
        <f t="shared" si="10100"/>
        <v>0</v>
      </c>
      <c r="AEY152" s="51">
        <f t="shared" si="10101"/>
        <v>0</v>
      </c>
      <c r="AEZ152" s="118"/>
      <c r="AFA152" s="118"/>
    </row>
    <row r="153" spans="1:833" s="31" customFormat="1" x14ac:dyDescent="0.25">
      <c r="A153" s="59">
        <v>36</v>
      </c>
      <c r="B153" s="66"/>
      <c r="C153" s="60" t="s">
        <v>73</v>
      </c>
      <c r="D153" s="157">
        <f t="shared" si="9268"/>
        <v>9860</v>
      </c>
      <c r="E153" s="23">
        <v>10127</v>
      </c>
      <c r="F153" s="96">
        <v>1</v>
      </c>
      <c r="G153" s="61"/>
      <c r="H153" s="152"/>
      <c r="I153" s="62"/>
      <c r="J153" s="62"/>
      <c r="K153" s="62"/>
      <c r="L153" s="62">
        <v>2.57</v>
      </c>
      <c r="M153" s="65">
        <f>план!M152</f>
        <v>0</v>
      </c>
      <c r="N153" s="65">
        <f>план!N152</f>
        <v>0</v>
      </c>
      <c r="O153" s="65">
        <f t="shared" ref="O153:PJ153" si="10104">SUM(O154:O158)</f>
        <v>0</v>
      </c>
      <c r="P153" s="65">
        <f t="shared" si="10104"/>
        <v>0</v>
      </c>
      <c r="Q153" s="65">
        <f t="shared" si="10104"/>
        <v>1</v>
      </c>
      <c r="R153" s="65">
        <f t="shared" si="10104"/>
        <v>7730.24</v>
      </c>
      <c r="S153" s="65">
        <f t="shared" si="10104"/>
        <v>0</v>
      </c>
      <c r="T153" s="65">
        <f t="shared" si="10104"/>
        <v>0</v>
      </c>
      <c r="U153" s="65">
        <f t="shared" si="10104"/>
        <v>0</v>
      </c>
      <c r="V153" s="65">
        <f t="shared" si="10104"/>
        <v>0</v>
      </c>
      <c r="W153" s="65">
        <f t="shared" si="10104"/>
        <v>0.56000000000000005</v>
      </c>
      <c r="X153" s="3">
        <f t="shared" si="9082"/>
        <v>1</v>
      </c>
      <c r="Y153" s="3">
        <f t="shared" si="9083"/>
        <v>7730.24</v>
      </c>
      <c r="Z153" s="65">
        <f>план!O152</f>
        <v>0</v>
      </c>
      <c r="AA153" s="65">
        <f>план!P152</f>
        <v>0</v>
      </c>
      <c r="AB153" s="65">
        <f t="shared" ref="AB153:AC153" si="10105">SUM(AB154:AB158)</f>
        <v>0</v>
      </c>
      <c r="AC153" s="65">
        <f t="shared" si="10105"/>
        <v>0</v>
      </c>
      <c r="AD153" s="65">
        <f t="shared" si="10104"/>
        <v>0</v>
      </c>
      <c r="AE153" s="65">
        <f t="shared" si="10104"/>
        <v>0</v>
      </c>
      <c r="AF153" s="65">
        <f t="shared" si="10104"/>
        <v>0</v>
      </c>
      <c r="AG153" s="65">
        <f t="shared" si="10104"/>
        <v>0</v>
      </c>
      <c r="AH153" s="65">
        <f t="shared" ref="AH153:AJ153" si="10106">SUM(AH154:AH158)</f>
        <v>0</v>
      </c>
      <c r="AI153" s="65">
        <f t="shared" si="10106"/>
        <v>0</v>
      </c>
      <c r="AJ153" s="65">
        <f t="shared" si="10106"/>
        <v>0</v>
      </c>
      <c r="AK153" s="3">
        <f t="shared" si="9084"/>
        <v>0</v>
      </c>
      <c r="AL153" s="3">
        <f t="shared" si="9085"/>
        <v>0</v>
      </c>
      <c r="AM153" s="65">
        <f>план!Q152</f>
        <v>0</v>
      </c>
      <c r="AN153" s="65">
        <f>план!R152</f>
        <v>0</v>
      </c>
      <c r="AO153" s="65">
        <f t="shared" ref="AO153:AP153" si="10107">SUM(AO154:AO158)</f>
        <v>0</v>
      </c>
      <c r="AP153" s="65">
        <f t="shared" si="10107"/>
        <v>0</v>
      </c>
      <c r="AQ153" s="65">
        <f t="shared" si="10104"/>
        <v>0</v>
      </c>
      <c r="AR153" s="65">
        <f t="shared" si="10104"/>
        <v>0</v>
      </c>
      <c r="AS153" s="65">
        <f t="shared" si="10104"/>
        <v>0</v>
      </c>
      <c r="AT153" s="65">
        <f t="shared" si="10104"/>
        <v>0</v>
      </c>
      <c r="AU153" s="65">
        <f t="shared" si="10104"/>
        <v>0</v>
      </c>
      <c r="AV153" s="65">
        <f t="shared" si="10104"/>
        <v>0</v>
      </c>
      <c r="AW153" s="65">
        <f t="shared" si="10104"/>
        <v>0</v>
      </c>
      <c r="AX153" s="3">
        <f t="shared" si="9086"/>
        <v>0</v>
      </c>
      <c r="AY153" s="3">
        <f t="shared" si="9087"/>
        <v>0</v>
      </c>
      <c r="AZ153" s="65">
        <f>план!S152</f>
        <v>0</v>
      </c>
      <c r="BA153" s="65">
        <f>план!T152</f>
        <v>0</v>
      </c>
      <c r="BB153" s="65">
        <f t="shared" ref="BB153:BC153" si="10108">SUM(BB154:BB158)</f>
        <v>0</v>
      </c>
      <c r="BC153" s="65">
        <f t="shared" si="10108"/>
        <v>0</v>
      </c>
      <c r="BD153" s="65">
        <f t="shared" si="10104"/>
        <v>0</v>
      </c>
      <c r="BE153" s="65">
        <f t="shared" ref="BE153:BJ153" si="10109">SUM(BE154:BE158)</f>
        <v>0</v>
      </c>
      <c r="BF153" s="65">
        <f t="shared" si="10109"/>
        <v>0</v>
      </c>
      <c r="BG153" s="65">
        <f t="shared" si="10109"/>
        <v>0</v>
      </c>
      <c r="BH153" s="65">
        <f t="shared" si="10109"/>
        <v>0</v>
      </c>
      <c r="BI153" s="65">
        <f t="shared" si="10109"/>
        <v>0</v>
      </c>
      <c r="BJ153" s="65">
        <f t="shared" si="10109"/>
        <v>0</v>
      </c>
      <c r="BK153" s="3">
        <f t="shared" si="9088"/>
        <v>0</v>
      </c>
      <c r="BL153" s="3">
        <f t="shared" si="9089"/>
        <v>0</v>
      </c>
      <c r="BM153" s="65">
        <f>план!U152</f>
        <v>0</v>
      </c>
      <c r="BN153" s="65">
        <f>план!V152</f>
        <v>0</v>
      </c>
      <c r="BO153" s="65">
        <f t="shared" ref="BO153:BP153" si="10110">SUM(BO154:BO158)</f>
        <v>0</v>
      </c>
      <c r="BP153" s="65">
        <f t="shared" si="10110"/>
        <v>0</v>
      </c>
      <c r="BQ153" s="65">
        <f t="shared" si="10104"/>
        <v>0</v>
      </c>
      <c r="BR153" s="65">
        <f t="shared" si="10104"/>
        <v>0</v>
      </c>
      <c r="BS153" s="65">
        <f t="shared" si="10104"/>
        <v>0</v>
      </c>
      <c r="BT153" s="65">
        <f t="shared" si="10104"/>
        <v>0</v>
      </c>
      <c r="BU153" s="65">
        <f t="shared" si="10104"/>
        <v>0</v>
      </c>
      <c r="BV153" s="65">
        <f t="shared" si="10104"/>
        <v>0</v>
      </c>
      <c r="BW153" s="65">
        <f t="shared" si="10104"/>
        <v>0</v>
      </c>
      <c r="BX153" s="3">
        <f t="shared" si="9090"/>
        <v>0</v>
      </c>
      <c r="BY153" s="3">
        <f t="shared" si="9091"/>
        <v>0</v>
      </c>
      <c r="BZ153" s="65">
        <f>план!W152</f>
        <v>0</v>
      </c>
      <c r="CA153" s="65">
        <f>план!X152</f>
        <v>0</v>
      </c>
      <c r="CB153" s="65">
        <f t="shared" ref="CB153:CC153" si="10111">SUM(CB154:CB158)</f>
        <v>0</v>
      </c>
      <c r="CC153" s="65">
        <f t="shared" si="10111"/>
        <v>0</v>
      </c>
      <c r="CD153" s="65">
        <f t="shared" si="10104"/>
        <v>0</v>
      </c>
      <c r="CE153" s="65">
        <f t="shared" si="10104"/>
        <v>0</v>
      </c>
      <c r="CF153" s="65">
        <f t="shared" si="10104"/>
        <v>0</v>
      </c>
      <c r="CG153" s="65">
        <f t="shared" si="10104"/>
        <v>0</v>
      </c>
      <c r="CH153" s="65">
        <f t="shared" ref="CH153:CJ153" si="10112">SUM(CH154:CH158)</f>
        <v>0</v>
      </c>
      <c r="CI153" s="65">
        <f t="shared" si="10112"/>
        <v>0</v>
      </c>
      <c r="CJ153" s="65">
        <f t="shared" si="10112"/>
        <v>0</v>
      </c>
      <c r="CK153" s="3">
        <f t="shared" si="9092"/>
        <v>0</v>
      </c>
      <c r="CL153" s="3">
        <f t="shared" si="9093"/>
        <v>0</v>
      </c>
      <c r="CM153" s="65">
        <f>план!Y152</f>
        <v>0</v>
      </c>
      <c r="CN153" s="65">
        <f>план!Z152</f>
        <v>0</v>
      </c>
      <c r="CO153" s="65">
        <f t="shared" ref="CO153:CP153" si="10113">SUM(CO154:CO158)</f>
        <v>0</v>
      </c>
      <c r="CP153" s="65">
        <f t="shared" si="10113"/>
        <v>0</v>
      </c>
      <c r="CQ153" s="65">
        <f t="shared" si="10104"/>
        <v>0</v>
      </c>
      <c r="CR153" s="65">
        <f t="shared" si="10104"/>
        <v>0</v>
      </c>
      <c r="CS153" s="65">
        <f t="shared" si="10104"/>
        <v>0</v>
      </c>
      <c r="CT153" s="65">
        <f t="shared" si="10104"/>
        <v>0</v>
      </c>
      <c r="CU153" s="65">
        <f t="shared" si="10104"/>
        <v>0</v>
      </c>
      <c r="CV153" s="65">
        <f t="shared" si="10104"/>
        <v>0</v>
      </c>
      <c r="CW153" s="65">
        <f t="shared" si="10104"/>
        <v>0</v>
      </c>
      <c r="CX153" s="3">
        <f t="shared" si="9094"/>
        <v>0</v>
      </c>
      <c r="CY153" s="3">
        <f t="shared" si="9095"/>
        <v>0</v>
      </c>
      <c r="CZ153" s="65">
        <f>план!AA152</f>
        <v>0</v>
      </c>
      <c r="DA153" s="65">
        <f>план!AB152</f>
        <v>0</v>
      </c>
      <c r="DB153" s="65">
        <f t="shared" ref="DB153:DC153" si="10114">SUM(DB154:DB158)</f>
        <v>0</v>
      </c>
      <c r="DC153" s="65">
        <f t="shared" si="10114"/>
        <v>0</v>
      </c>
      <c r="DD153" s="65">
        <f t="shared" si="10104"/>
        <v>1</v>
      </c>
      <c r="DE153" s="65">
        <f t="shared" si="10104"/>
        <v>6349.84</v>
      </c>
      <c r="DF153" s="65">
        <f t="shared" si="10104"/>
        <v>0</v>
      </c>
      <c r="DG153" s="65">
        <f t="shared" si="10104"/>
        <v>0</v>
      </c>
      <c r="DH153" s="65">
        <f t="shared" ref="DH153:DJ153" si="10115">SUM(DH154:DH158)</f>
        <v>0</v>
      </c>
      <c r="DI153" s="65">
        <f t="shared" si="10115"/>
        <v>0</v>
      </c>
      <c r="DJ153" s="65">
        <f t="shared" si="10115"/>
        <v>0.46</v>
      </c>
      <c r="DK153" s="3">
        <f t="shared" si="9096"/>
        <v>1</v>
      </c>
      <c r="DL153" s="3">
        <f t="shared" si="9097"/>
        <v>6349.84</v>
      </c>
      <c r="DM153" s="65">
        <f>план!AC152</f>
        <v>0</v>
      </c>
      <c r="DN153" s="65">
        <f>план!AD152</f>
        <v>0</v>
      </c>
      <c r="DO153" s="65">
        <f t="shared" ref="DO153:DP153" si="10116">SUM(DO154:DO158)</f>
        <v>0</v>
      </c>
      <c r="DP153" s="65">
        <f t="shared" si="10116"/>
        <v>0</v>
      </c>
      <c r="DQ153" s="65">
        <f t="shared" si="10104"/>
        <v>2</v>
      </c>
      <c r="DR153" s="65">
        <f t="shared" si="10104"/>
        <v>15239.62</v>
      </c>
      <c r="DS153" s="65">
        <f t="shared" si="10104"/>
        <v>0</v>
      </c>
      <c r="DT153" s="65">
        <f t="shared" si="10104"/>
        <v>0</v>
      </c>
      <c r="DU153" s="65">
        <f t="shared" si="10104"/>
        <v>0</v>
      </c>
      <c r="DV153" s="65">
        <f t="shared" si="10104"/>
        <v>0</v>
      </c>
      <c r="DW153" s="65">
        <f t="shared" si="10104"/>
        <v>0.92</v>
      </c>
      <c r="DX153" s="3">
        <f t="shared" si="9098"/>
        <v>2</v>
      </c>
      <c r="DY153" s="3">
        <f t="shared" si="9099"/>
        <v>15239.62</v>
      </c>
      <c r="DZ153" s="65">
        <f>план!AE152</f>
        <v>10</v>
      </c>
      <c r="EA153" s="65">
        <f>план!AF152</f>
        <v>76198.080000000002</v>
      </c>
      <c r="EB153" s="65">
        <f t="shared" ref="EB153:EC153" si="10117">SUM(EB154:EB158)</f>
        <v>7.5</v>
      </c>
      <c r="EC153" s="65">
        <f t="shared" si="10117"/>
        <v>57148.56</v>
      </c>
      <c r="ED153" s="65">
        <f t="shared" si="10104"/>
        <v>1</v>
      </c>
      <c r="EE153" s="65">
        <f t="shared" si="10104"/>
        <v>7619.81</v>
      </c>
      <c r="EF153" s="65">
        <f t="shared" si="10104"/>
        <v>0</v>
      </c>
      <c r="EG153" s="65">
        <f t="shared" si="10104"/>
        <v>0</v>
      </c>
      <c r="EH153" s="65">
        <f t="shared" ref="EH153:EJ153" si="10118">SUM(EH154:EH158)</f>
        <v>4.6000000000000005</v>
      </c>
      <c r="EI153" s="65">
        <f t="shared" si="10118"/>
        <v>3.45</v>
      </c>
      <c r="EJ153" s="65">
        <f t="shared" si="10118"/>
        <v>0.46</v>
      </c>
      <c r="EK153" s="3">
        <f t="shared" si="9100"/>
        <v>-6.5</v>
      </c>
      <c r="EL153" s="3">
        <f t="shared" si="9101"/>
        <v>-49528.75</v>
      </c>
      <c r="EM153" s="65">
        <f>план!AG152</f>
        <v>0</v>
      </c>
      <c r="EN153" s="65">
        <f>план!AH152</f>
        <v>0</v>
      </c>
      <c r="EO153" s="65">
        <f t="shared" ref="EO153:EP153" si="10119">SUM(EO154:EO158)</f>
        <v>0</v>
      </c>
      <c r="EP153" s="65">
        <f t="shared" si="10119"/>
        <v>0</v>
      </c>
      <c r="EQ153" s="65">
        <f t="shared" si="10104"/>
        <v>0</v>
      </c>
      <c r="ER153" s="65">
        <f t="shared" si="10104"/>
        <v>0</v>
      </c>
      <c r="ES153" s="65">
        <f t="shared" si="10104"/>
        <v>0</v>
      </c>
      <c r="ET153" s="65">
        <f t="shared" si="10104"/>
        <v>0</v>
      </c>
      <c r="EU153" s="65">
        <f t="shared" si="10104"/>
        <v>0</v>
      </c>
      <c r="EV153" s="65">
        <f t="shared" si="10104"/>
        <v>0</v>
      </c>
      <c r="EW153" s="65">
        <f t="shared" si="10104"/>
        <v>0</v>
      </c>
      <c r="EX153" s="3">
        <f t="shared" si="9102"/>
        <v>0</v>
      </c>
      <c r="EY153" s="3">
        <f t="shared" si="9103"/>
        <v>0</v>
      </c>
      <c r="EZ153" s="65">
        <f>план!AI152</f>
        <v>0</v>
      </c>
      <c r="FA153" s="65">
        <f>план!AJ152</f>
        <v>0</v>
      </c>
      <c r="FB153" s="65">
        <f t="shared" ref="FB153:FC153" si="10120">SUM(FB154:FB158)</f>
        <v>0</v>
      </c>
      <c r="FC153" s="65">
        <f t="shared" si="10120"/>
        <v>0</v>
      </c>
      <c r="FD153" s="65">
        <f t="shared" si="10104"/>
        <v>0</v>
      </c>
      <c r="FE153" s="65">
        <f t="shared" si="10104"/>
        <v>0</v>
      </c>
      <c r="FF153" s="65">
        <f t="shared" si="10104"/>
        <v>0</v>
      </c>
      <c r="FG153" s="65">
        <f t="shared" si="10104"/>
        <v>0</v>
      </c>
      <c r="FH153" s="65">
        <f t="shared" ref="FH153:FJ153" si="10121">SUM(FH154:FH158)</f>
        <v>0</v>
      </c>
      <c r="FI153" s="65">
        <f t="shared" si="10121"/>
        <v>0</v>
      </c>
      <c r="FJ153" s="65">
        <f t="shared" si="10121"/>
        <v>0</v>
      </c>
      <c r="FK153" s="3">
        <f t="shared" si="9104"/>
        <v>0</v>
      </c>
      <c r="FL153" s="3">
        <f t="shared" si="9105"/>
        <v>0</v>
      </c>
      <c r="FM153" s="65">
        <f>план!AK152</f>
        <v>0</v>
      </c>
      <c r="FN153" s="65">
        <f>план!AL152</f>
        <v>0</v>
      </c>
      <c r="FO153" s="65">
        <f t="shared" ref="FO153:FP153" si="10122">SUM(FO154:FO158)</f>
        <v>0</v>
      </c>
      <c r="FP153" s="65">
        <f t="shared" si="10122"/>
        <v>0</v>
      </c>
      <c r="FQ153" s="65">
        <f t="shared" si="10104"/>
        <v>1</v>
      </c>
      <c r="FR153" s="65">
        <f t="shared" si="10104"/>
        <v>9276.2900000000009</v>
      </c>
      <c r="FS153" s="65">
        <f t="shared" si="10104"/>
        <v>0</v>
      </c>
      <c r="FT153" s="65">
        <f t="shared" si="10104"/>
        <v>0</v>
      </c>
      <c r="FU153" s="65">
        <f t="shared" si="10104"/>
        <v>0</v>
      </c>
      <c r="FV153" s="65">
        <f t="shared" si="10104"/>
        <v>0</v>
      </c>
      <c r="FW153" s="65">
        <f t="shared" si="10104"/>
        <v>0.56000000000000005</v>
      </c>
      <c r="FX153" s="3">
        <f t="shared" si="9106"/>
        <v>1</v>
      </c>
      <c r="FY153" s="3">
        <f t="shared" si="9107"/>
        <v>9276.2900000000009</v>
      </c>
      <c r="FZ153" s="65">
        <f>план!AM152</f>
        <v>0</v>
      </c>
      <c r="GA153" s="65">
        <f>план!AN152</f>
        <v>0</v>
      </c>
      <c r="GB153" s="65">
        <f t="shared" ref="GB153:GC153" si="10123">SUM(GB154:GB158)</f>
        <v>0</v>
      </c>
      <c r="GC153" s="65">
        <f t="shared" si="10123"/>
        <v>0</v>
      </c>
      <c r="GD153" s="65">
        <f t="shared" si="10104"/>
        <v>0</v>
      </c>
      <c r="GE153" s="65">
        <f t="shared" si="10104"/>
        <v>0</v>
      </c>
      <c r="GF153" s="65">
        <f t="shared" si="10104"/>
        <v>0</v>
      </c>
      <c r="GG153" s="65">
        <f t="shared" si="10104"/>
        <v>0</v>
      </c>
      <c r="GH153" s="65">
        <f t="shared" ref="GH153:GJ153" si="10124">SUM(GH154:GH158)</f>
        <v>0</v>
      </c>
      <c r="GI153" s="65">
        <f t="shared" si="10124"/>
        <v>0</v>
      </c>
      <c r="GJ153" s="65">
        <f t="shared" si="10124"/>
        <v>0</v>
      </c>
      <c r="GK153" s="3">
        <f t="shared" si="9108"/>
        <v>0</v>
      </c>
      <c r="GL153" s="3">
        <f t="shared" si="9109"/>
        <v>0</v>
      </c>
      <c r="GM153" s="65">
        <f>план!AO152</f>
        <v>0</v>
      </c>
      <c r="GN153" s="65">
        <f>план!AP152</f>
        <v>0</v>
      </c>
      <c r="GO153" s="65">
        <f t="shared" ref="GO153:GP153" si="10125">SUM(GO154:GO158)</f>
        <v>0</v>
      </c>
      <c r="GP153" s="65">
        <f t="shared" si="10125"/>
        <v>0</v>
      </c>
      <c r="GQ153" s="65">
        <f t="shared" si="10104"/>
        <v>0</v>
      </c>
      <c r="GR153" s="65">
        <f t="shared" si="10104"/>
        <v>0</v>
      </c>
      <c r="GS153" s="65">
        <f t="shared" si="10104"/>
        <v>0</v>
      </c>
      <c r="GT153" s="65">
        <f t="shared" si="10104"/>
        <v>0</v>
      </c>
      <c r="GU153" s="65">
        <f t="shared" si="10104"/>
        <v>0</v>
      </c>
      <c r="GV153" s="65">
        <f t="shared" si="10104"/>
        <v>0</v>
      </c>
      <c r="GW153" s="65">
        <f t="shared" si="10104"/>
        <v>0</v>
      </c>
      <c r="GX153" s="3">
        <f t="shared" si="9110"/>
        <v>0</v>
      </c>
      <c r="GY153" s="3">
        <f t="shared" si="9111"/>
        <v>0</v>
      </c>
      <c r="GZ153" s="65">
        <f>план!AQ152</f>
        <v>0</v>
      </c>
      <c r="HA153" s="65">
        <f>план!AR152</f>
        <v>0</v>
      </c>
      <c r="HB153" s="65">
        <f t="shared" ref="HB153:HC153" si="10126">SUM(HB154:HB158)</f>
        <v>0</v>
      </c>
      <c r="HC153" s="65">
        <f t="shared" si="10126"/>
        <v>0</v>
      </c>
      <c r="HD153" s="65">
        <f t="shared" si="10104"/>
        <v>0</v>
      </c>
      <c r="HE153" s="65">
        <f t="shared" si="10104"/>
        <v>0</v>
      </c>
      <c r="HF153" s="65">
        <f t="shared" si="10104"/>
        <v>0</v>
      </c>
      <c r="HG153" s="65">
        <f t="shared" si="10104"/>
        <v>0</v>
      </c>
      <c r="HH153" s="65">
        <f t="shared" ref="HH153:HJ153" si="10127">SUM(HH154:HH158)</f>
        <v>0</v>
      </c>
      <c r="HI153" s="65">
        <f t="shared" si="10127"/>
        <v>0</v>
      </c>
      <c r="HJ153" s="65">
        <f t="shared" si="10127"/>
        <v>0</v>
      </c>
      <c r="HK153" s="3">
        <f t="shared" si="9112"/>
        <v>0</v>
      </c>
      <c r="HL153" s="3">
        <f t="shared" si="9113"/>
        <v>0</v>
      </c>
      <c r="HM153" s="65">
        <f>план!AS152</f>
        <v>0</v>
      </c>
      <c r="HN153" s="65">
        <f>план!AT152</f>
        <v>0</v>
      </c>
      <c r="HO153" s="65">
        <f t="shared" ref="HO153:HP153" si="10128">SUM(HO154:HO158)</f>
        <v>0</v>
      </c>
      <c r="HP153" s="65">
        <f t="shared" si="10128"/>
        <v>0</v>
      </c>
      <c r="HQ153" s="65">
        <f t="shared" si="10104"/>
        <v>2</v>
      </c>
      <c r="HR153" s="65">
        <f t="shared" si="10104"/>
        <v>7730.24</v>
      </c>
      <c r="HS153" s="65">
        <f t="shared" si="10104"/>
        <v>0</v>
      </c>
      <c r="HT153" s="65">
        <f t="shared" si="10104"/>
        <v>0</v>
      </c>
      <c r="HU153" s="65">
        <f t="shared" si="10104"/>
        <v>0</v>
      </c>
      <c r="HV153" s="65">
        <f t="shared" si="10104"/>
        <v>0</v>
      </c>
      <c r="HW153" s="65">
        <f t="shared" si="10104"/>
        <v>1.1200000000000001</v>
      </c>
      <c r="HX153" s="3">
        <f t="shared" si="9114"/>
        <v>2</v>
      </c>
      <c r="HY153" s="3">
        <f t="shared" si="9115"/>
        <v>7730.24</v>
      </c>
      <c r="HZ153" s="65">
        <f>план!AU152</f>
        <v>0</v>
      </c>
      <c r="IA153" s="65">
        <f>план!AV152</f>
        <v>0</v>
      </c>
      <c r="IB153" s="65">
        <f t="shared" ref="IB153:IC153" si="10129">SUM(IB154:IB158)</f>
        <v>0</v>
      </c>
      <c r="IC153" s="65">
        <f t="shared" si="10129"/>
        <v>0</v>
      </c>
      <c r="ID153" s="65">
        <f t="shared" si="10104"/>
        <v>0</v>
      </c>
      <c r="IE153" s="65">
        <f t="shared" si="10104"/>
        <v>0</v>
      </c>
      <c r="IF153" s="65">
        <f t="shared" si="10104"/>
        <v>0</v>
      </c>
      <c r="IG153" s="65">
        <f t="shared" si="10104"/>
        <v>0</v>
      </c>
      <c r="IH153" s="65">
        <f t="shared" ref="IH153:IJ153" si="10130">SUM(IH154:IH158)</f>
        <v>0</v>
      </c>
      <c r="II153" s="65">
        <f t="shared" si="10130"/>
        <v>0</v>
      </c>
      <c r="IJ153" s="65">
        <f t="shared" si="10130"/>
        <v>0</v>
      </c>
      <c r="IK153" s="3">
        <f t="shared" si="9116"/>
        <v>0</v>
      </c>
      <c r="IL153" s="3">
        <f t="shared" si="9117"/>
        <v>0</v>
      </c>
      <c r="IM153" s="65">
        <f>план!AW152</f>
        <v>0</v>
      </c>
      <c r="IN153" s="65">
        <f>план!AX152</f>
        <v>0</v>
      </c>
      <c r="IO153" s="65">
        <f t="shared" ref="IO153:IP153" si="10131">SUM(IO154:IO158)</f>
        <v>0</v>
      </c>
      <c r="IP153" s="65">
        <f t="shared" si="10131"/>
        <v>0</v>
      </c>
      <c r="IQ153" s="65">
        <f t="shared" si="10104"/>
        <v>0</v>
      </c>
      <c r="IR153" s="65">
        <f t="shared" si="10104"/>
        <v>0</v>
      </c>
      <c r="IS153" s="65">
        <f t="shared" si="10104"/>
        <v>0</v>
      </c>
      <c r="IT153" s="65">
        <f t="shared" si="10104"/>
        <v>0</v>
      </c>
      <c r="IU153" s="65">
        <f t="shared" ref="IU153:IW153" si="10132">SUM(IU154:IU158)</f>
        <v>0</v>
      </c>
      <c r="IV153" s="65">
        <f t="shared" si="10132"/>
        <v>0</v>
      </c>
      <c r="IW153" s="65">
        <f t="shared" si="10132"/>
        <v>0</v>
      </c>
      <c r="IX153" s="3">
        <f t="shared" si="9118"/>
        <v>0</v>
      </c>
      <c r="IY153" s="3">
        <f t="shared" si="9119"/>
        <v>0</v>
      </c>
      <c r="IZ153" s="65">
        <f>план!AY152</f>
        <v>0</v>
      </c>
      <c r="JA153" s="65">
        <f>план!AZ152</f>
        <v>0</v>
      </c>
      <c r="JB153" s="65">
        <f t="shared" ref="JB153:JC153" si="10133">SUM(JB154:JB158)</f>
        <v>0</v>
      </c>
      <c r="JC153" s="65">
        <f t="shared" si="10133"/>
        <v>0</v>
      </c>
      <c r="JD153" s="65">
        <f t="shared" si="10104"/>
        <v>0</v>
      </c>
      <c r="JE153" s="65">
        <f t="shared" si="10104"/>
        <v>0</v>
      </c>
      <c r="JF153" s="65">
        <f t="shared" si="10104"/>
        <v>0</v>
      </c>
      <c r="JG153" s="65">
        <f t="shared" si="10104"/>
        <v>0</v>
      </c>
      <c r="JH153" s="65">
        <f t="shared" si="10104"/>
        <v>0</v>
      </c>
      <c r="JI153" s="65">
        <f t="shared" si="10104"/>
        <v>0</v>
      </c>
      <c r="JJ153" s="65">
        <f t="shared" si="10104"/>
        <v>0</v>
      </c>
      <c r="JK153" s="3">
        <f t="shared" si="9214"/>
        <v>0</v>
      </c>
      <c r="JL153" s="3">
        <f t="shared" si="9215"/>
        <v>0</v>
      </c>
      <c r="JM153" s="65">
        <f>план!BA152</f>
        <v>95</v>
      </c>
      <c r="JN153" s="65">
        <f>план!BB152</f>
        <v>644646.80000000005</v>
      </c>
      <c r="JO153" s="65">
        <f t="shared" ref="JO153:JP153" si="10134">SUM(JO154:JO158)</f>
        <v>71.25</v>
      </c>
      <c r="JP153" s="65">
        <f t="shared" si="10134"/>
        <v>483485.10000000003</v>
      </c>
      <c r="JQ153" s="65">
        <f t="shared" si="10104"/>
        <v>32</v>
      </c>
      <c r="JR153" s="65">
        <f t="shared" si="10104"/>
        <v>232183.28</v>
      </c>
      <c r="JS153" s="65">
        <f t="shared" si="10104"/>
        <v>0</v>
      </c>
      <c r="JT153" s="65">
        <f t="shared" si="10104"/>
        <v>0</v>
      </c>
      <c r="JU153" s="65">
        <f t="shared" ref="JU153:JW153" si="10135">SUM(JU154:JU158)</f>
        <v>46.7</v>
      </c>
      <c r="JV153" s="65">
        <f t="shared" si="10135"/>
        <v>35.025000000000006</v>
      </c>
      <c r="JW153" s="65">
        <f t="shared" si="10135"/>
        <v>16.82</v>
      </c>
      <c r="JX153" s="3">
        <f t="shared" si="9121"/>
        <v>-39.25</v>
      </c>
      <c r="JY153" s="3">
        <f t="shared" si="9122"/>
        <v>-251301.82000000004</v>
      </c>
      <c r="JZ153" s="65">
        <f>план!BC152</f>
        <v>0</v>
      </c>
      <c r="KA153" s="65">
        <f>план!BD152</f>
        <v>0</v>
      </c>
      <c r="KB153" s="65">
        <f t="shared" ref="KB153:KC153" si="10136">SUM(KB154:KB158)</f>
        <v>0</v>
      </c>
      <c r="KC153" s="65">
        <f t="shared" si="10136"/>
        <v>0</v>
      </c>
      <c r="KD153" s="65">
        <f t="shared" si="10104"/>
        <v>0</v>
      </c>
      <c r="KE153" s="65">
        <f t="shared" si="10104"/>
        <v>0</v>
      </c>
      <c r="KF153" s="65">
        <f t="shared" si="10104"/>
        <v>0</v>
      </c>
      <c r="KG153" s="65">
        <f t="shared" si="10104"/>
        <v>0</v>
      </c>
      <c r="KH153" s="65">
        <f t="shared" si="10104"/>
        <v>0</v>
      </c>
      <c r="KI153" s="65">
        <f t="shared" si="10104"/>
        <v>0</v>
      </c>
      <c r="KJ153" s="65">
        <f t="shared" si="10104"/>
        <v>0</v>
      </c>
      <c r="KK153" s="3">
        <f t="shared" si="9123"/>
        <v>0</v>
      </c>
      <c r="KL153" s="3">
        <f t="shared" si="9124"/>
        <v>0</v>
      </c>
      <c r="KM153" s="65">
        <f>план!BE152</f>
        <v>0</v>
      </c>
      <c r="KN153" s="65">
        <f>план!BF152</f>
        <v>0</v>
      </c>
      <c r="KO153" s="65">
        <f t="shared" ref="KO153:KP153" si="10137">SUM(KO154:KO158)</f>
        <v>0</v>
      </c>
      <c r="KP153" s="65">
        <f t="shared" si="10137"/>
        <v>0</v>
      </c>
      <c r="KQ153" s="65">
        <f t="shared" si="10104"/>
        <v>0</v>
      </c>
      <c r="KR153" s="65">
        <f t="shared" si="10104"/>
        <v>0</v>
      </c>
      <c r="KS153" s="65">
        <f t="shared" si="10104"/>
        <v>0</v>
      </c>
      <c r="KT153" s="65">
        <f t="shared" si="10104"/>
        <v>0</v>
      </c>
      <c r="KU153" s="65">
        <f t="shared" ref="KU153:KW153" si="10138">SUM(KU154:KU158)</f>
        <v>0</v>
      </c>
      <c r="KV153" s="65">
        <f t="shared" si="10138"/>
        <v>0</v>
      </c>
      <c r="KW153" s="65">
        <f t="shared" si="10138"/>
        <v>0</v>
      </c>
      <c r="KX153" s="3">
        <f t="shared" si="9125"/>
        <v>0</v>
      </c>
      <c r="KY153" s="3">
        <f t="shared" si="9126"/>
        <v>0</v>
      </c>
      <c r="KZ153" s="65">
        <f>план!BG152</f>
        <v>0</v>
      </c>
      <c r="LA153" s="65">
        <f>план!BH152</f>
        <v>0</v>
      </c>
      <c r="LB153" s="65">
        <f t="shared" ref="LB153:LC153" si="10139">SUM(LB154:LB158)</f>
        <v>0</v>
      </c>
      <c r="LC153" s="65">
        <f t="shared" si="10139"/>
        <v>0</v>
      </c>
      <c r="LD153" s="65">
        <f t="shared" si="10104"/>
        <v>0</v>
      </c>
      <c r="LE153" s="65">
        <f t="shared" si="10104"/>
        <v>0</v>
      </c>
      <c r="LF153" s="65">
        <f t="shared" si="10104"/>
        <v>0</v>
      </c>
      <c r="LG153" s="65">
        <f t="shared" si="10104"/>
        <v>0</v>
      </c>
      <c r="LH153" s="65">
        <f t="shared" si="10104"/>
        <v>0</v>
      </c>
      <c r="LI153" s="65">
        <f t="shared" si="10104"/>
        <v>0</v>
      </c>
      <c r="LJ153" s="65">
        <f t="shared" si="10104"/>
        <v>0</v>
      </c>
      <c r="LK153" s="3">
        <f t="shared" si="9127"/>
        <v>0</v>
      </c>
      <c r="LL153" s="3">
        <f t="shared" si="9128"/>
        <v>0</v>
      </c>
      <c r="LM153" s="65">
        <f>план!BI152</f>
        <v>0</v>
      </c>
      <c r="LN153" s="65">
        <f>план!BJ152</f>
        <v>0</v>
      </c>
      <c r="LO153" s="65">
        <f t="shared" ref="LO153:LP153" si="10140">SUM(LO154:LO158)</f>
        <v>0</v>
      </c>
      <c r="LP153" s="65">
        <f t="shared" si="10140"/>
        <v>0</v>
      </c>
      <c r="LQ153" s="65"/>
      <c r="LR153" s="65"/>
      <c r="LS153" s="65"/>
      <c r="LT153" s="65"/>
      <c r="LU153" s="65">
        <f t="shared" ref="LU153:LW153" si="10141">SUM(LU154:LU158)</f>
        <v>0</v>
      </c>
      <c r="LV153" s="65">
        <f t="shared" si="10141"/>
        <v>0</v>
      </c>
      <c r="LW153" s="65">
        <f t="shared" si="10141"/>
        <v>0</v>
      </c>
      <c r="LX153" s="3">
        <f t="shared" si="9129"/>
        <v>0</v>
      </c>
      <c r="LY153" s="3">
        <f t="shared" si="9130"/>
        <v>0</v>
      </c>
      <c r="LZ153" s="65">
        <f>план!BK152</f>
        <v>0</v>
      </c>
      <c r="MA153" s="65">
        <f>план!BL152</f>
        <v>0</v>
      </c>
      <c r="MB153" s="65">
        <f t="shared" ref="MB153:MC153" si="10142">SUM(MB154:MB158)</f>
        <v>0</v>
      </c>
      <c r="MC153" s="65">
        <f t="shared" si="10142"/>
        <v>0</v>
      </c>
      <c r="MD153" s="65">
        <f t="shared" si="10104"/>
        <v>0</v>
      </c>
      <c r="ME153" s="65">
        <f t="shared" si="10104"/>
        <v>0</v>
      </c>
      <c r="MF153" s="65">
        <f t="shared" si="10104"/>
        <v>0</v>
      </c>
      <c r="MG153" s="65">
        <f t="shared" si="10104"/>
        <v>0</v>
      </c>
      <c r="MH153" s="65">
        <f t="shared" si="10104"/>
        <v>0</v>
      </c>
      <c r="MI153" s="65">
        <f t="shared" si="10104"/>
        <v>0</v>
      </c>
      <c r="MJ153" s="65">
        <f t="shared" si="10104"/>
        <v>0</v>
      </c>
      <c r="MK153" s="3">
        <f t="shared" si="9131"/>
        <v>0</v>
      </c>
      <c r="ML153" s="3">
        <f t="shared" si="9132"/>
        <v>0</v>
      </c>
      <c r="MM153" s="65">
        <f>план!BM152</f>
        <v>0</v>
      </c>
      <c r="MN153" s="65">
        <f>план!BN152</f>
        <v>0</v>
      </c>
      <c r="MO153" s="65">
        <f t="shared" ref="MO153:MP153" si="10143">SUM(MO154:MO158)</f>
        <v>0</v>
      </c>
      <c r="MP153" s="65">
        <f t="shared" si="10143"/>
        <v>0</v>
      </c>
      <c r="MQ153" s="65">
        <f t="shared" si="10104"/>
        <v>0</v>
      </c>
      <c r="MR153" s="65">
        <f t="shared" si="10104"/>
        <v>0</v>
      </c>
      <c r="MS153" s="65">
        <f t="shared" si="10104"/>
        <v>0</v>
      </c>
      <c r="MT153" s="65">
        <f t="shared" si="10104"/>
        <v>0</v>
      </c>
      <c r="MU153" s="65">
        <f t="shared" ref="MU153:MW153" si="10144">SUM(MU154:MU158)</f>
        <v>0</v>
      </c>
      <c r="MV153" s="65">
        <f t="shared" si="10144"/>
        <v>0</v>
      </c>
      <c r="MW153" s="65">
        <f t="shared" si="10144"/>
        <v>0</v>
      </c>
      <c r="MX153" s="3">
        <f t="shared" si="9133"/>
        <v>0</v>
      </c>
      <c r="MY153" s="3">
        <f t="shared" si="9134"/>
        <v>0</v>
      </c>
      <c r="MZ153" s="65">
        <f>план!BO152</f>
        <v>0</v>
      </c>
      <c r="NA153" s="65">
        <f>план!BP152</f>
        <v>0</v>
      </c>
      <c r="NB153" s="65">
        <f t="shared" ref="NB153:NC153" si="10145">SUM(NB154:NB158)</f>
        <v>0</v>
      </c>
      <c r="NC153" s="65">
        <f t="shared" si="10145"/>
        <v>0</v>
      </c>
      <c r="ND153" s="65">
        <f t="shared" si="10104"/>
        <v>0</v>
      </c>
      <c r="NE153" s="65">
        <f t="shared" si="10104"/>
        <v>0</v>
      </c>
      <c r="NF153" s="65">
        <f t="shared" si="10104"/>
        <v>0</v>
      </c>
      <c r="NG153" s="65">
        <f t="shared" si="10104"/>
        <v>0</v>
      </c>
      <c r="NH153" s="65">
        <f t="shared" si="10104"/>
        <v>0</v>
      </c>
      <c r="NI153" s="65">
        <f t="shared" si="10104"/>
        <v>0</v>
      </c>
      <c r="NJ153" s="65">
        <f t="shared" si="10104"/>
        <v>0</v>
      </c>
      <c r="NK153" s="3">
        <f t="shared" si="9135"/>
        <v>0</v>
      </c>
      <c r="NL153" s="3">
        <f t="shared" si="9136"/>
        <v>0</v>
      </c>
      <c r="NM153" s="65">
        <f>план!BQ152</f>
        <v>0</v>
      </c>
      <c r="NN153" s="65">
        <f>план!BR152</f>
        <v>0</v>
      </c>
      <c r="NO153" s="65">
        <f t="shared" ref="NO153:NP153" si="10146">SUM(NO154:NO158)</f>
        <v>0</v>
      </c>
      <c r="NP153" s="65">
        <f t="shared" si="10146"/>
        <v>0</v>
      </c>
      <c r="NQ153" s="65">
        <f t="shared" si="10104"/>
        <v>0</v>
      </c>
      <c r="NR153" s="65">
        <f t="shared" si="10104"/>
        <v>0</v>
      </c>
      <c r="NS153" s="65">
        <f t="shared" si="10104"/>
        <v>0</v>
      </c>
      <c r="NT153" s="65">
        <f t="shared" si="10104"/>
        <v>0</v>
      </c>
      <c r="NU153" s="65">
        <f t="shared" ref="NU153:NW153" si="10147">SUM(NU154:NU158)</f>
        <v>0</v>
      </c>
      <c r="NV153" s="65">
        <f t="shared" si="10147"/>
        <v>0</v>
      </c>
      <c r="NW153" s="65">
        <f t="shared" si="10147"/>
        <v>0</v>
      </c>
      <c r="NX153" s="3">
        <f t="shared" si="9137"/>
        <v>0</v>
      </c>
      <c r="NY153" s="3">
        <f t="shared" si="9138"/>
        <v>0</v>
      </c>
      <c r="NZ153" s="65">
        <f>план!BS152</f>
        <v>0</v>
      </c>
      <c r="OA153" s="65">
        <f>план!BT152</f>
        <v>0</v>
      </c>
      <c r="OB153" s="65">
        <f t="shared" ref="OB153:OC153" si="10148">SUM(OB154:OB158)</f>
        <v>0</v>
      </c>
      <c r="OC153" s="65">
        <f t="shared" si="10148"/>
        <v>0</v>
      </c>
      <c r="OD153" s="65">
        <f t="shared" si="10104"/>
        <v>0</v>
      </c>
      <c r="OE153" s="65">
        <f t="shared" si="10104"/>
        <v>0</v>
      </c>
      <c r="OF153" s="65">
        <f t="shared" si="10104"/>
        <v>0</v>
      </c>
      <c r="OG153" s="65">
        <f t="shared" si="10104"/>
        <v>0</v>
      </c>
      <c r="OH153" s="65">
        <f t="shared" si="10104"/>
        <v>0</v>
      </c>
      <c r="OI153" s="65">
        <f t="shared" si="10104"/>
        <v>0</v>
      </c>
      <c r="OJ153" s="65">
        <f t="shared" si="10104"/>
        <v>0</v>
      </c>
      <c r="OK153" s="3">
        <f t="shared" si="9139"/>
        <v>0</v>
      </c>
      <c r="OL153" s="3">
        <f t="shared" si="9140"/>
        <v>0</v>
      </c>
      <c r="OM153" s="65">
        <f>план!BU152</f>
        <v>0</v>
      </c>
      <c r="ON153" s="65">
        <f>план!BV152</f>
        <v>0</v>
      </c>
      <c r="OO153" s="65">
        <f t="shared" ref="OO153:OP153" si="10149">SUM(OO154:OO158)</f>
        <v>0</v>
      </c>
      <c r="OP153" s="65">
        <f t="shared" si="10149"/>
        <v>0</v>
      </c>
      <c r="OQ153" s="65">
        <f t="shared" si="10104"/>
        <v>0</v>
      </c>
      <c r="OR153" s="65">
        <f t="shared" si="10104"/>
        <v>0</v>
      </c>
      <c r="OS153" s="65">
        <f t="shared" si="10104"/>
        <v>0</v>
      </c>
      <c r="OT153" s="65">
        <f t="shared" si="10104"/>
        <v>0</v>
      </c>
      <c r="OU153" s="65">
        <f t="shared" ref="OU153:OW153" si="10150">SUM(OU154:OU158)</f>
        <v>0</v>
      </c>
      <c r="OV153" s="65">
        <f t="shared" si="10150"/>
        <v>0</v>
      </c>
      <c r="OW153" s="65">
        <f t="shared" si="10150"/>
        <v>0</v>
      </c>
      <c r="OX153" s="3">
        <f t="shared" si="9141"/>
        <v>0</v>
      </c>
      <c r="OY153" s="3">
        <f t="shared" si="9142"/>
        <v>0</v>
      </c>
      <c r="OZ153" s="65">
        <f>план!BW152</f>
        <v>2</v>
      </c>
      <c r="PA153" s="65">
        <f>план!BX152</f>
        <v>15239.616</v>
      </c>
      <c r="PB153" s="65">
        <f t="shared" ref="PB153:PC153" si="10151">SUM(PB154:PB158)</f>
        <v>1.5</v>
      </c>
      <c r="PC153" s="65">
        <f t="shared" si="10151"/>
        <v>11429.712000000001</v>
      </c>
      <c r="PD153" s="65">
        <f t="shared" si="10104"/>
        <v>4</v>
      </c>
      <c r="PE153" s="65">
        <f t="shared" si="10104"/>
        <v>37105.160000000003</v>
      </c>
      <c r="PF153" s="65">
        <f t="shared" si="10104"/>
        <v>0</v>
      </c>
      <c r="PG153" s="65">
        <f t="shared" si="10104"/>
        <v>0</v>
      </c>
      <c r="PH153" s="65">
        <f t="shared" si="10104"/>
        <v>0.92</v>
      </c>
      <c r="PI153" s="65">
        <f t="shared" si="10104"/>
        <v>0.69000000000000006</v>
      </c>
      <c r="PJ153" s="65">
        <f t="shared" si="10104"/>
        <v>2.2400000000000002</v>
      </c>
      <c r="PK153" s="3">
        <f t="shared" si="9143"/>
        <v>2.5</v>
      </c>
      <c r="PL153" s="3">
        <f t="shared" si="9144"/>
        <v>25675.448000000004</v>
      </c>
      <c r="PM153" s="65">
        <f>план!BY152</f>
        <v>0</v>
      </c>
      <c r="PN153" s="65">
        <f>план!BZ152</f>
        <v>0</v>
      </c>
      <c r="PO153" s="65">
        <f t="shared" ref="PO153:AEM153" si="10152">SUM(PO154:PO158)</f>
        <v>0</v>
      </c>
      <c r="PP153" s="65">
        <f t="shared" si="10152"/>
        <v>0</v>
      </c>
      <c r="PQ153" s="65">
        <f t="shared" si="10152"/>
        <v>0</v>
      </c>
      <c r="PR153" s="65">
        <f t="shared" si="10152"/>
        <v>0</v>
      </c>
      <c r="PS153" s="65">
        <f t="shared" si="10152"/>
        <v>0</v>
      </c>
      <c r="PT153" s="65">
        <f t="shared" si="10152"/>
        <v>0</v>
      </c>
      <c r="PU153" s="65">
        <f t="shared" ref="PU153:PW153" si="10153">SUM(PU154:PU158)</f>
        <v>0</v>
      </c>
      <c r="PV153" s="65">
        <f t="shared" si="10153"/>
        <v>0</v>
      </c>
      <c r="PW153" s="65">
        <f t="shared" si="10153"/>
        <v>0</v>
      </c>
      <c r="PX153" s="3">
        <f t="shared" si="9145"/>
        <v>0</v>
      </c>
      <c r="PY153" s="3">
        <f t="shared" si="9146"/>
        <v>0</v>
      </c>
      <c r="PZ153" s="65">
        <f>план!CA152</f>
        <v>0</v>
      </c>
      <c r="QA153" s="65">
        <f>план!CB152</f>
        <v>0</v>
      </c>
      <c r="QB153" s="65">
        <f t="shared" si="10152"/>
        <v>0</v>
      </c>
      <c r="QC153" s="65">
        <f t="shared" si="10152"/>
        <v>0</v>
      </c>
      <c r="QD153" s="65">
        <f t="shared" si="10152"/>
        <v>0</v>
      </c>
      <c r="QE153" s="65">
        <f t="shared" si="10152"/>
        <v>0</v>
      </c>
      <c r="QF153" s="65">
        <f t="shared" si="10152"/>
        <v>0</v>
      </c>
      <c r="QG153" s="65">
        <f t="shared" si="10152"/>
        <v>0</v>
      </c>
      <c r="QH153" s="65">
        <f t="shared" ref="QH153:QJ153" si="10154">SUM(QH154:QH158)</f>
        <v>0</v>
      </c>
      <c r="QI153" s="65">
        <f t="shared" si="10154"/>
        <v>0</v>
      </c>
      <c r="QJ153" s="65">
        <f t="shared" si="10154"/>
        <v>0</v>
      </c>
      <c r="QK153" s="3">
        <f t="shared" si="9147"/>
        <v>0</v>
      </c>
      <c r="QL153" s="3">
        <f t="shared" si="9148"/>
        <v>0</v>
      </c>
      <c r="QM153" s="65">
        <f>план!CC152</f>
        <v>0</v>
      </c>
      <c r="QN153" s="65">
        <f>план!CD152</f>
        <v>0</v>
      </c>
      <c r="QO153" s="65">
        <f t="shared" si="10152"/>
        <v>0</v>
      </c>
      <c r="QP153" s="65">
        <f t="shared" si="10152"/>
        <v>0</v>
      </c>
      <c r="QQ153" s="65">
        <f t="shared" si="10152"/>
        <v>0</v>
      </c>
      <c r="QR153" s="65">
        <f t="shared" si="10152"/>
        <v>0</v>
      </c>
      <c r="QS153" s="65">
        <f t="shared" si="10152"/>
        <v>0</v>
      </c>
      <c r="QT153" s="65">
        <f t="shared" si="10152"/>
        <v>0</v>
      </c>
      <c r="QU153" s="65">
        <f t="shared" ref="QU153:QW153" si="10155">SUM(QU154:QU158)</f>
        <v>0</v>
      </c>
      <c r="QV153" s="65">
        <f t="shared" si="10155"/>
        <v>0</v>
      </c>
      <c r="QW153" s="65">
        <f t="shared" si="10155"/>
        <v>0</v>
      </c>
      <c r="QX153" s="3">
        <f t="shared" si="9149"/>
        <v>0</v>
      </c>
      <c r="QY153" s="3">
        <f t="shared" si="9150"/>
        <v>0</v>
      </c>
      <c r="QZ153" s="65">
        <f>план!CE152</f>
        <v>0</v>
      </c>
      <c r="RA153" s="65">
        <f>план!CF152</f>
        <v>0</v>
      </c>
      <c r="RB153" s="65">
        <f t="shared" si="10152"/>
        <v>0</v>
      </c>
      <c r="RC153" s="65">
        <f t="shared" si="10152"/>
        <v>0</v>
      </c>
      <c r="RD153" s="65">
        <f t="shared" si="10152"/>
        <v>1</v>
      </c>
      <c r="RE153" s="65">
        <f t="shared" si="10152"/>
        <v>7619.81</v>
      </c>
      <c r="RF153" s="65">
        <f t="shared" si="10152"/>
        <v>0</v>
      </c>
      <c r="RG153" s="65">
        <f t="shared" si="10152"/>
        <v>0</v>
      </c>
      <c r="RH153" s="65">
        <f t="shared" ref="RH153:RJ153" si="10156">SUM(RH154:RH158)</f>
        <v>0</v>
      </c>
      <c r="RI153" s="65">
        <f t="shared" si="10156"/>
        <v>0</v>
      </c>
      <c r="RJ153" s="65">
        <f t="shared" si="10156"/>
        <v>0.46</v>
      </c>
      <c r="RK153" s="3">
        <f t="shared" si="9151"/>
        <v>1</v>
      </c>
      <c r="RL153" s="3">
        <f t="shared" si="9152"/>
        <v>7619.81</v>
      </c>
      <c r="RM153" s="65">
        <f>план!CG152</f>
        <v>0</v>
      </c>
      <c r="RN153" s="65">
        <f>план!CH152</f>
        <v>0</v>
      </c>
      <c r="RO153" s="65">
        <f t="shared" si="10152"/>
        <v>0</v>
      </c>
      <c r="RP153" s="65">
        <f t="shared" si="10152"/>
        <v>0</v>
      </c>
      <c r="RQ153" s="65">
        <f t="shared" si="10152"/>
        <v>0</v>
      </c>
      <c r="RR153" s="65">
        <f t="shared" si="10152"/>
        <v>0</v>
      </c>
      <c r="RS153" s="65">
        <f t="shared" si="10152"/>
        <v>0</v>
      </c>
      <c r="RT153" s="65">
        <f t="shared" si="10152"/>
        <v>0</v>
      </c>
      <c r="RU153" s="65">
        <f t="shared" ref="RU153:RW153" si="10157">SUM(RU154:RU158)</f>
        <v>0</v>
      </c>
      <c r="RV153" s="65">
        <f t="shared" si="10157"/>
        <v>0</v>
      </c>
      <c r="RW153" s="65">
        <f t="shared" si="10157"/>
        <v>0</v>
      </c>
      <c r="RX153" s="3">
        <f t="shared" si="9153"/>
        <v>0</v>
      </c>
      <c r="RY153" s="3">
        <f t="shared" si="9154"/>
        <v>0</v>
      </c>
      <c r="RZ153" s="65">
        <f>план!CI152</f>
        <v>30</v>
      </c>
      <c r="SA153" s="65">
        <f>план!CJ152</f>
        <v>231907.20000000001</v>
      </c>
      <c r="SB153" s="65">
        <f t="shared" si="10152"/>
        <v>22.5</v>
      </c>
      <c r="SC153" s="65">
        <f t="shared" si="10152"/>
        <v>173930.40000000002</v>
      </c>
      <c r="SD153" s="65">
        <f t="shared" si="10152"/>
        <v>53</v>
      </c>
      <c r="SE153" s="65">
        <f t="shared" si="10152"/>
        <v>409702.72</v>
      </c>
      <c r="SF153" s="65">
        <f t="shared" si="10152"/>
        <v>0</v>
      </c>
      <c r="SG153" s="65">
        <f t="shared" si="10152"/>
        <v>0</v>
      </c>
      <c r="SH153" s="65">
        <f t="shared" ref="SH153:SJ153" si="10158">SUM(SH154:SH158)</f>
        <v>16.8</v>
      </c>
      <c r="SI153" s="65">
        <f t="shared" si="10158"/>
        <v>12.600000000000001</v>
      </c>
      <c r="SJ153" s="65">
        <f t="shared" si="10158"/>
        <v>29.680000000000003</v>
      </c>
      <c r="SK153" s="3">
        <f t="shared" si="9155"/>
        <v>30.5</v>
      </c>
      <c r="SL153" s="3">
        <f t="shared" si="9156"/>
        <v>235772.31999999995</v>
      </c>
      <c r="SM153" s="65">
        <f>план!CK152</f>
        <v>0</v>
      </c>
      <c r="SN153" s="65">
        <f>план!CL152</f>
        <v>0</v>
      </c>
      <c r="SO153" s="65">
        <f t="shared" si="10152"/>
        <v>0</v>
      </c>
      <c r="SP153" s="65">
        <f t="shared" si="10152"/>
        <v>0</v>
      </c>
      <c r="SQ153" s="65">
        <f t="shared" si="10152"/>
        <v>0</v>
      </c>
      <c r="SR153" s="65">
        <f t="shared" si="10152"/>
        <v>0</v>
      </c>
      <c r="SS153" s="65">
        <f t="shared" si="10152"/>
        <v>0</v>
      </c>
      <c r="ST153" s="65">
        <f t="shared" si="10152"/>
        <v>0</v>
      </c>
      <c r="SU153" s="65">
        <f t="shared" ref="SU153:SW153" si="10159">SUM(SU154:SU158)</f>
        <v>0</v>
      </c>
      <c r="SV153" s="65">
        <f t="shared" si="10159"/>
        <v>0</v>
      </c>
      <c r="SW153" s="65">
        <f t="shared" si="10159"/>
        <v>0</v>
      </c>
      <c r="SX153" s="3">
        <f t="shared" si="9157"/>
        <v>0</v>
      </c>
      <c r="SY153" s="3">
        <f t="shared" si="9158"/>
        <v>0</v>
      </c>
      <c r="SZ153" s="65">
        <f>план!CM152</f>
        <v>0</v>
      </c>
      <c r="TA153" s="65">
        <f>план!CN152</f>
        <v>0</v>
      </c>
      <c r="TB153" s="65">
        <f t="shared" si="10152"/>
        <v>0</v>
      </c>
      <c r="TC153" s="65">
        <f t="shared" si="10152"/>
        <v>0</v>
      </c>
      <c r="TD153" s="65">
        <f t="shared" si="10152"/>
        <v>0</v>
      </c>
      <c r="TE153" s="65">
        <f t="shared" si="10152"/>
        <v>0</v>
      </c>
      <c r="TF153" s="65">
        <f t="shared" si="10152"/>
        <v>0</v>
      </c>
      <c r="TG153" s="65">
        <f t="shared" si="10152"/>
        <v>0</v>
      </c>
      <c r="TH153" s="65">
        <f t="shared" ref="TH153:TJ153" si="10160">SUM(TH154:TH158)</f>
        <v>0</v>
      </c>
      <c r="TI153" s="65">
        <f t="shared" si="10160"/>
        <v>0</v>
      </c>
      <c r="TJ153" s="65">
        <f t="shared" si="10160"/>
        <v>0</v>
      </c>
      <c r="TK153" s="3">
        <f t="shared" si="9159"/>
        <v>0</v>
      </c>
      <c r="TL153" s="3">
        <f t="shared" si="9160"/>
        <v>0</v>
      </c>
      <c r="TM153" s="65">
        <f>план!CO152</f>
        <v>0</v>
      </c>
      <c r="TN153" s="65">
        <f>план!CP152</f>
        <v>0</v>
      </c>
      <c r="TO153" s="65">
        <f t="shared" si="10152"/>
        <v>0</v>
      </c>
      <c r="TP153" s="65">
        <f t="shared" si="10152"/>
        <v>0</v>
      </c>
      <c r="TQ153" s="65">
        <f t="shared" si="10152"/>
        <v>0</v>
      </c>
      <c r="TR153" s="65">
        <f t="shared" si="10152"/>
        <v>0</v>
      </c>
      <c r="TS153" s="65">
        <f t="shared" si="10152"/>
        <v>0</v>
      </c>
      <c r="TT153" s="65">
        <f t="shared" si="10152"/>
        <v>0</v>
      </c>
      <c r="TU153" s="65">
        <f t="shared" ref="TU153:TW153" si="10161">SUM(TU154:TU158)</f>
        <v>0</v>
      </c>
      <c r="TV153" s="65">
        <f t="shared" si="10161"/>
        <v>0</v>
      </c>
      <c r="TW153" s="65">
        <f t="shared" si="10161"/>
        <v>0</v>
      </c>
      <c r="TX153" s="3">
        <f t="shared" si="9161"/>
        <v>0</v>
      </c>
      <c r="TY153" s="3">
        <f t="shared" si="9162"/>
        <v>0</v>
      </c>
      <c r="TZ153" s="65">
        <f>план!CQ152</f>
        <v>0</v>
      </c>
      <c r="UA153" s="65">
        <f>план!CR152</f>
        <v>0</v>
      </c>
      <c r="UB153" s="65">
        <f t="shared" si="10152"/>
        <v>0</v>
      </c>
      <c r="UC153" s="65">
        <f t="shared" si="10152"/>
        <v>0</v>
      </c>
      <c r="UD153" s="65">
        <f t="shared" si="10152"/>
        <v>0</v>
      </c>
      <c r="UE153" s="65">
        <f t="shared" si="10152"/>
        <v>0</v>
      </c>
      <c r="UF153" s="65">
        <f t="shared" si="10152"/>
        <v>0</v>
      </c>
      <c r="UG153" s="65">
        <f t="shared" si="10152"/>
        <v>0</v>
      </c>
      <c r="UH153" s="65">
        <f t="shared" ref="UH153:UJ153" si="10162">SUM(UH154:UH158)</f>
        <v>0</v>
      </c>
      <c r="UI153" s="65">
        <f t="shared" si="10162"/>
        <v>0</v>
      </c>
      <c r="UJ153" s="65">
        <f t="shared" si="10162"/>
        <v>0</v>
      </c>
      <c r="UK153" s="3">
        <f t="shared" si="9163"/>
        <v>0</v>
      </c>
      <c r="UL153" s="3">
        <f t="shared" si="9164"/>
        <v>0</v>
      </c>
      <c r="UM153" s="65">
        <f>план!CS152</f>
        <v>0</v>
      </c>
      <c r="UN153" s="65">
        <f>план!CT152</f>
        <v>0</v>
      </c>
      <c r="UO153" s="65">
        <f t="shared" si="10152"/>
        <v>0</v>
      </c>
      <c r="UP153" s="65">
        <f t="shared" si="10152"/>
        <v>0</v>
      </c>
      <c r="UQ153" s="65">
        <f t="shared" si="10152"/>
        <v>0</v>
      </c>
      <c r="UR153" s="65">
        <f t="shared" si="10152"/>
        <v>0</v>
      </c>
      <c r="US153" s="65">
        <f t="shared" si="10152"/>
        <v>0</v>
      </c>
      <c r="UT153" s="65">
        <f t="shared" si="10152"/>
        <v>0</v>
      </c>
      <c r="UU153" s="65">
        <f t="shared" ref="UU153:UW153" si="10163">SUM(UU154:UU158)</f>
        <v>0</v>
      </c>
      <c r="UV153" s="65">
        <f t="shared" si="10163"/>
        <v>0</v>
      </c>
      <c r="UW153" s="65">
        <f t="shared" si="10163"/>
        <v>0</v>
      </c>
      <c r="UX153" s="3">
        <f t="shared" si="9165"/>
        <v>0</v>
      </c>
      <c r="UY153" s="3">
        <f t="shared" si="9166"/>
        <v>0</v>
      </c>
      <c r="UZ153" s="65">
        <f>план!CU152</f>
        <v>0</v>
      </c>
      <c r="VA153" s="65">
        <f>план!CV152</f>
        <v>0</v>
      </c>
      <c r="VB153" s="65">
        <f t="shared" si="10152"/>
        <v>0</v>
      </c>
      <c r="VC153" s="65">
        <f t="shared" si="10152"/>
        <v>0</v>
      </c>
      <c r="VD153" s="65">
        <f t="shared" si="10152"/>
        <v>0</v>
      </c>
      <c r="VE153" s="65">
        <f t="shared" si="10152"/>
        <v>0</v>
      </c>
      <c r="VF153" s="65">
        <f t="shared" si="10152"/>
        <v>0</v>
      </c>
      <c r="VG153" s="65">
        <f t="shared" si="10152"/>
        <v>0</v>
      </c>
      <c r="VH153" s="65">
        <f t="shared" ref="VH153:VJ153" si="10164">SUM(VH154:VH158)</f>
        <v>0</v>
      </c>
      <c r="VI153" s="65">
        <f t="shared" si="10164"/>
        <v>0</v>
      </c>
      <c r="VJ153" s="65">
        <f t="shared" si="10164"/>
        <v>0</v>
      </c>
      <c r="VK153" s="3">
        <f t="shared" si="9167"/>
        <v>0</v>
      </c>
      <c r="VL153" s="3">
        <f t="shared" si="9168"/>
        <v>0</v>
      </c>
      <c r="VM153" s="65">
        <f>план!CW152</f>
        <v>0</v>
      </c>
      <c r="VN153" s="65">
        <f>план!CX152</f>
        <v>0</v>
      </c>
      <c r="VO153" s="65">
        <f t="shared" si="10152"/>
        <v>0</v>
      </c>
      <c r="VP153" s="65">
        <f t="shared" si="10152"/>
        <v>0</v>
      </c>
      <c r="VQ153" s="65">
        <f t="shared" si="10152"/>
        <v>0</v>
      </c>
      <c r="VR153" s="65">
        <f t="shared" si="10152"/>
        <v>0</v>
      </c>
      <c r="VS153" s="65">
        <f t="shared" si="10152"/>
        <v>0</v>
      </c>
      <c r="VT153" s="65">
        <f t="shared" si="10152"/>
        <v>0</v>
      </c>
      <c r="VU153" s="65">
        <f t="shared" ref="VU153:VW153" si="10165">SUM(VU154:VU158)</f>
        <v>0</v>
      </c>
      <c r="VV153" s="65">
        <f t="shared" si="10165"/>
        <v>0</v>
      </c>
      <c r="VW153" s="65">
        <f t="shared" si="10165"/>
        <v>0</v>
      </c>
      <c r="VX153" s="3">
        <f t="shared" si="9169"/>
        <v>0</v>
      </c>
      <c r="VY153" s="3">
        <f t="shared" si="9170"/>
        <v>0</v>
      </c>
      <c r="VZ153" s="65">
        <f>план!CY152</f>
        <v>0</v>
      </c>
      <c r="WA153" s="65">
        <f>план!CZ152</f>
        <v>0</v>
      </c>
      <c r="WB153" s="65">
        <f t="shared" si="10152"/>
        <v>0</v>
      </c>
      <c r="WC153" s="65">
        <f t="shared" si="10152"/>
        <v>0</v>
      </c>
      <c r="WD153" s="65">
        <f t="shared" si="10152"/>
        <v>0</v>
      </c>
      <c r="WE153" s="65">
        <f t="shared" si="10152"/>
        <v>0</v>
      </c>
      <c r="WF153" s="65">
        <f t="shared" si="10152"/>
        <v>0</v>
      </c>
      <c r="WG153" s="65">
        <f t="shared" si="10152"/>
        <v>0</v>
      </c>
      <c r="WH153" s="65">
        <f t="shared" ref="WH153:WJ153" si="10166">SUM(WH154:WH158)</f>
        <v>0</v>
      </c>
      <c r="WI153" s="65">
        <f t="shared" si="10166"/>
        <v>0</v>
      </c>
      <c r="WJ153" s="65">
        <f t="shared" si="10166"/>
        <v>0</v>
      </c>
      <c r="WK153" s="3">
        <f t="shared" si="9171"/>
        <v>0</v>
      </c>
      <c r="WL153" s="3">
        <f t="shared" si="9172"/>
        <v>0</v>
      </c>
      <c r="WM153" s="65">
        <f>план!DA152</f>
        <v>0</v>
      </c>
      <c r="WN153" s="65">
        <f>план!DB152</f>
        <v>0</v>
      </c>
      <c r="WO153" s="65">
        <f t="shared" si="10152"/>
        <v>0</v>
      </c>
      <c r="WP153" s="65">
        <f t="shared" si="10152"/>
        <v>0</v>
      </c>
      <c r="WQ153" s="65">
        <f t="shared" si="10152"/>
        <v>0</v>
      </c>
      <c r="WR153" s="65">
        <f t="shared" si="10152"/>
        <v>0</v>
      </c>
      <c r="WS153" s="65">
        <f t="shared" si="10152"/>
        <v>0</v>
      </c>
      <c r="WT153" s="65">
        <f t="shared" si="10152"/>
        <v>0</v>
      </c>
      <c r="WU153" s="65">
        <f t="shared" ref="WU153:WW153" si="10167">SUM(WU154:WU158)</f>
        <v>0</v>
      </c>
      <c r="WV153" s="65">
        <f t="shared" si="10167"/>
        <v>0</v>
      </c>
      <c r="WW153" s="65">
        <f t="shared" si="10167"/>
        <v>0</v>
      </c>
      <c r="WX153" s="3">
        <f t="shared" si="9173"/>
        <v>0</v>
      </c>
      <c r="WY153" s="3">
        <f t="shared" si="9174"/>
        <v>0</v>
      </c>
      <c r="WZ153" s="65">
        <f>план!DC152</f>
        <v>0</v>
      </c>
      <c r="XA153" s="65">
        <f>план!DD152</f>
        <v>0</v>
      </c>
      <c r="XB153" s="65">
        <f t="shared" si="10152"/>
        <v>0</v>
      </c>
      <c r="XC153" s="65">
        <f t="shared" si="10152"/>
        <v>0</v>
      </c>
      <c r="XD153" s="65">
        <f t="shared" si="10152"/>
        <v>0</v>
      </c>
      <c r="XE153" s="65">
        <f t="shared" si="10152"/>
        <v>0</v>
      </c>
      <c r="XF153" s="65">
        <f t="shared" si="10152"/>
        <v>0</v>
      </c>
      <c r="XG153" s="65">
        <f t="shared" si="10152"/>
        <v>0</v>
      </c>
      <c r="XH153" s="65">
        <f t="shared" ref="XH153:XJ153" si="10168">SUM(XH154:XH158)</f>
        <v>0</v>
      </c>
      <c r="XI153" s="65">
        <f t="shared" si="10168"/>
        <v>0</v>
      </c>
      <c r="XJ153" s="65">
        <f t="shared" si="10168"/>
        <v>0</v>
      </c>
      <c r="XK153" s="3">
        <f t="shared" si="9175"/>
        <v>0</v>
      </c>
      <c r="XL153" s="3">
        <f t="shared" si="9176"/>
        <v>0</v>
      </c>
      <c r="XM153" s="65">
        <f>план!DE152</f>
        <v>0</v>
      </c>
      <c r="XN153" s="65">
        <f>план!DF152</f>
        <v>0</v>
      </c>
      <c r="XO153" s="65">
        <f t="shared" si="10152"/>
        <v>0</v>
      </c>
      <c r="XP153" s="65">
        <f t="shared" si="10152"/>
        <v>0</v>
      </c>
      <c r="XQ153" s="65">
        <f t="shared" si="10152"/>
        <v>1</v>
      </c>
      <c r="XR153" s="65">
        <f t="shared" si="10152"/>
        <v>6349.84</v>
      </c>
      <c r="XS153" s="65">
        <f t="shared" si="10152"/>
        <v>0</v>
      </c>
      <c r="XT153" s="65">
        <f t="shared" si="10152"/>
        <v>0</v>
      </c>
      <c r="XU153" s="65">
        <f t="shared" ref="XU153:XW153" si="10169">SUM(XU154:XU158)</f>
        <v>0</v>
      </c>
      <c r="XV153" s="65">
        <f t="shared" si="10169"/>
        <v>0</v>
      </c>
      <c r="XW153" s="65">
        <f t="shared" si="10169"/>
        <v>0.46</v>
      </c>
      <c r="XX153" s="3">
        <f t="shared" si="9177"/>
        <v>1</v>
      </c>
      <c r="XY153" s="3">
        <f t="shared" si="9178"/>
        <v>6349.84</v>
      </c>
      <c r="XZ153" s="65">
        <f>план!DG152</f>
        <v>0</v>
      </c>
      <c r="YA153" s="65">
        <f>план!DH152</f>
        <v>0</v>
      </c>
      <c r="YB153" s="65">
        <f t="shared" si="10152"/>
        <v>0</v>
      </c>
      <c r="YC153" s="65">
        <f t="shared" si="10152"/>
        <v>0</v>
      </c>
      <c r="YD153" s="65">
        <f t="shared" si="10152"/>
        <v>0</v>
      </c>
      <c r="YE153" s="65">
        <f t="shared" si="10152"/>
        <v>0</v>
      </c>
      <c r="YF153" s="65">
        <f t="shared" si="10152"/>
        <v>0</v>
      </c>
      <c r="YG153" s="65">
        <f t="shared" si="10152"/>
        <v>0</v>
      </c>
      <c r="YH153" s="65">
        <f t="shared" ref="YH153:YJ153" si="10170">SUM(YH154:YH158)</f>
        <v>0</v>
      </c>
      <c r="YI153" s="65">
        <f t="shared" si="10170"/>
        <v>0</v>
      </c>
      <c r="YJ153" s="65">
        <f t="shared" si="10170"/>
        <v>0</v>
      </c>
      <c r="YK153" s="3">
        <f t="shared" si="9179"/>
        <v>0</v>
      </c>
      <c r="YL153" s="3">
        <f t="shared" si="9180"/>
        <v>0</v>
      </c>
      <c r="YM153" s="65">
        <f>план!DI152</f>
        <v>0</v>
      </c>
      <c r="YN153" s="65">
        <f>план!DJ152</f>
        <v>0</v>
      </c>
      <c r="YO153" s="65">
        <f t="shared" si="10152"/>
        <v>0</v>
      </c>
      <c r="YP153" s="65">
        <f t="shared" si="10152"/>
        <v>0</v>
      </c>
      <c r="YQ153" s="65">
        <f t="shared" si="10152"/>
        <v>0</v>
      </c>
      <c r="YR153" s="65">
        <f t="shared" si="10152"/>
        <v>0</v>
      </c>
      <c r="YS153" s="65">
        <f t="shared" si="10152"/>
        <v>0</v>
      </c>
      <c r="YT153" s="65">
        <f t="shared" si="10152"/>
        <v>0</v>
      </c>
      <c r="YU153" s="65">
        <f t="shared" ref="YU153:YW153" si="10171">SUM(YU154:YU158)</f>
        <v>0</v>
      </c>
      <c r="YV153" s="65">
        <f t="shared" si="10171"/>
        <v>0</v>
      </c>
      <c r="YW153" s="65">
        <f t="shared" si="10171"/>
        <v>0</v>
      </c>
      <c r="YX153" s="3">
        <f t="shared" si="9181"/>
        <v>0</v>
      </c>
      <c r="YY153" s="3">
        <f t="shared" si="9182"/>
        <v>0</v>
      </c>
      <c r="YZ153" s="65">
        <f>план!DK152</f>
        <v>20</v>
      </c>
      <c r="ZA153" s="65">
        <f>план!DL152</f>
        <v>152396.16</v>
      </c>
      <c r="ZB153" s="65">
        <f t="shared" si="10152"/>
        <v>15</v>
      </c>
      <c r="ZC153" s="65">
        <f t="shared" si="10152"/>
        <v>114297.12</v>
      </c>
      <c r="ZD153" s="65">
        <f t="shared" si="10152"/>
        <v>11</v>
      </c>
      <c r="ZE153" s="65">
        <f t="shared" si="10152"/>
        <v>83817.91</v>
      </c>
      <c r="ZF153" s="65">
        <f t="shared" si="10152"/>
        <v>0</v>
      </c>
      <c r="ZG153" s="65">
        <f t="shared" si="10152"/>
        <v>0</v>
      </c>
      <c r="ZH153" s="65">
        <f t="shared" ref="ZH153:ZJ153" si="10172">SUM(ZH154:ZH158)</f>
        <v>9.2000000000000011</v>
      </c>
      <c r="ZI153" s="65">
        <f t="shared" si="10172"/>
        <v>6.9</v>
      </c>
      <c r="ZJ153" s="65">
        <f t="shared" si="10172"/>
        <v>5.0600000000000005</v>
      </c>
      <c r="ZK153" s="3">
        <f t="shared" si="9183"/>
        <v>-4</v>
      </c>
      <c r="ZL153" s="3">
        <f t="shared" si="9184"/>
        <v>-30479.209999999992</v>
      </c>
      <c r="ZM153" s="65">
        <f>план!DM152</f>
        <v>7</v>
      </c>
      <c r="ZN153" s="65">
        <f>план!DN152</f>
        <v>53338.656000000003</v>
      </c>
      <c r="ZO153" s="65">
        <f t="shared" si="10152"/>
        <v>5.25</v>
      </c>
      <c r="ZP153" s="65">
        <f t="shared" si="10152"/>
        <v>40003.991999999998</v>
      </c>
      <c r="ZQ153" s="65">
        <f t="shared" si="10152"/>
        <v>1</v>
      </c>
      <c r="ZR153" s="65">
        <f t="shared" si="10152"/>
        <v>7619.81</v>
      </c>
      <c r="ZS153" s="65">
        <f t="shared" si="10152"/>
        <v>0</v>
      </c>
      <c r="ZT153" s="65">
        <f t="shared" si="10152"/>
        <v>0</v>
      </c>
      <c r="ZU153" s="65">
        <f t="shared" ref="ZU153:ZW153" si="10173">SUM(ZU154:ZU158)</f>
        <v>3.22</v>
      </c>
      <c r="ZV153" s="65">
        <f t="shared" si="10173"/>
        <v>2.415</v>
      </c>
      <c r="ZW153" s="65">
        <f t="shared" si="10173"/>
        <v>0.46</v>
      </c>
      <c r="ZX153" s="3">
        <f t="shared" si="9185"/>
        <v>-4.25</v>
      </c>
      <c r="ZY153" s="3">
        <f t="shared" si="9186"/>
        <v>-32384.181999999997</v>
      </c>
      <c r="ZZ153" s="65">
        <f>план!DO152</f>
        <v>0</v>
      </c>
      <c r="AAA153" s="65">
        <f>план!DP152</f>
        <v>0</v>
      </c>
      <c r="AAB153" s="65">
        <f t="shared" si="10152"/>
        <v>0</v>
      </c>
      <c r="AAC153" s="65">
        <f t="shared" si="10152"/>
        <v>0</v>
      </c>
      <c r="AAD153" s="65">
        <f t="shared" si="10152"/>
        <v>1</v>
      </c>
      <c r="AAE153" s="65">
        <f t="shared" si="10152"/>
        <v>3865.12</v>
      </c>
      <c r="AAF153" s="65">
        <f t="shared" si="10152"/>
        <v>0</v>
      </c>
      <c r="AAG153" s="65">
        <f t="shared" si="10152"/>
        <v>0</v>
      </c>
      <c r="AAH153" s="65">
        <f t="shared" ref="AAH153:AAJ153" si="10174">SUM(AAH154:AAH158)</f>
        <v>0</v>
      </c>
      <c r="AAI153" s="65">
        <f t="shared" si="10174"/>
        <v>0</v>
      </c>
      <c r="AAJ153" s="65">
        <f t="shared" si="10174"/>
        <v>0.56000000000000005</v>
      </c>
      <c r="AAK153" s="3">
        <f t="shared" si="9187"/>
        <v>1</v>
      </c>
      <c r="AAL153" s="3">
        <f t="shared" si="9188"/>
        <v>3865.12</v>
      </c>
      <c r="AAM153" s="65">
        <f>план!DQ152</f>
        <v>0</v>
      </c>
      <c r="AAN153" s="65">
        <f>план!DR152</f>
        <v>0</v>
      </c>
      <c r="AAO153" s="65">
        <f t="shared" si="10152"/>
        <v>0</v>
      </c>
      <c r="AAP153" s="65">
        <f t="shared" si="10152"/>
        <v>0</v>
      </c>
      <c r="AAQ153" s="65">
        <f t="shared" si="10152"/>
        <v>2</v>
      </c>
      <c r="AAR153" s="65">
        <f t="shared" si="10152"/>
        <v>12699.68</v>
      </c>
      <c r="AAS153" s="65">
        <f t="shared" si="10152"/>
        <v>0</v>
      </c>
      <c r="AAT153" s="65">
        <f t="shared" si="10152"/>
        <v>0</v>
      </c>
      <c r="AAU153" s="65">
        <f t="shared" ref="AAU153:AAW153" si="10175">SUM(AAU154:AAU158)</f>
        <v>0</v>
      </c>
      <c r="AAV153" s="65">
        <f t="shared" si="10175"/>
        <v>0</v>
      </c>
      <c r="AAW153" s="65">
        <f t="shared" si="10175"/>
        <v>0.92</v>
      </c>
      <c r="AAX153" s="3">
        <f t="shared" si="9189"/>
        <v>2</v>
      </c>
      <c r="AAY153" s="3">
        <f t="shared" si="9190"/>
        <v>12699.68</v>
      </c>
      <c r="AAZ153" s="65">
        <f>план!DS152</f>
        <v>0</v>
      </c>
      <c r="ABA153" s="65">
        <f>план!DT152</f>
        <v>0</v>
      </c>
      <c r="ABB153" s="65">
        <f t="shared" ref="ABB153:ABC153" si="10176">SUM(ABB154:ABB158)</f>
        <v>0</v>
      </c>
      <c r="ABC153" s="65">
        <f t="shared" si="10176"/>
        <v>0</v>
      </c>
      <c r="ABD153" s="65">
        <f t="shared" si="10152"/>
        <v>0</v>
      </c>
      <c r="ABE153" s="65">
        <f t="shared" si="10152"/>
        <v>0</v>
      </c>
      <c r="ABF153" s="65">
        <f t="shared" si="10152"/>
        <v>0</v>
      </c>
      <c r="ABG153" s="65">
        <f t="shared" si="10152"/>
        <v>0</v>
      </c>
      <c r="ABH153" s="65">
        <f t="shared" ref="ABH153:ABJ153" si="10177">SUM(ABH154:ABH158)</f>
        <v>0</v>
      </c>
      <c r="ABI153" s="65">
        <f t="shared" si="10177"/>
        <v>0</v>
      </c>
      <c r="ABJ153" s="65">
        <f t="shared" si="10177"/>
        <v>0</v>
      </c>
      <c r="ABK153" s="3">
        <f t="shared" si="9191"/>
        <v>0</v>
      </c>
      <c r="ABL153" s="3">
        <f t="shared" si="9192"/>
        <v>0</v>
      </c>
      <c r="ABM153" s="65">
        <f>план!DU152</f>
        <v>0</v>
      </c>
      <c r="ABN153" s="65">
        <f>план!DV152</f>
        <v>0</v>
      </c>
      <c r="ABO153" s="65">
        <f t="shared" ref="ABO153:ABT153" si="10178">SUM(ABO154:ABO158)</f>
        <v>0</v>
      </c>
      <c r="ABP153" s="65">
        <f t="shared" si="10178"/>
        <v>0</v>
      </c>
      <c r="ABQ153" s="65">
        <f t="shared" si="10178"/>
        <v>0</v>
      </c>
      <c r="ABR153" s="65">
        <f t="shared" si="10178"/>
        <v>0</v>
      </c>
      <c r="ABS153" s="65">
        <f t="shared" si="10178"/>
        <v>0</v>
      </c>
      <c r="ABT153" s="65">
        <f t="shared" si="10178"/>
        <v>0</v>
      </c>
      <c r="ABU153" s="65">
        <f t="shared" ref="ABU153:ABW153" si="10179">SUM(ABU154:ABU158)</f>
        <v>0</v>
      </c>
      <c r="ABV153" s="65">
        <f t="shared" si="10179"/>
        <v>0</v>
      </c>
      <c r="ABW153" s="65">
        <f t="shared" si="10179"/>
        <v>0</v>
      </c>
      <c r="ABX153" s="77">
        <f>SUM(ABQ153-ABO153)</f>
        <v>0</v>
      </c>
      <c r="ABY153" s="77">
        <f>SUM(ABR153-ABP153)</f>
        <v>0</v>
      </c>
      <c r="ABZ153" s="65">
        <f>план!DW152</f>
        <v>0</v>
      </c>
      <c r="ACA153" s="65">
        <f>план!DX152</f>
        <v>0</v>
      </c>
      <c r="ACB153" s="65">
        <f t="shared" ref="ACB153:ACC153" si="10180">SUM(ACB154:ACB158)</f>
        <v>0</v>
      </c>
      <c r="ACC153" s="65">
        <f t="shared" si="10180"/>
        <v>0</v>
      </c>
      <c r="ACD153" s="65">
        <f t="shared" si="10152"/>
        <v>0</v>
      </c>
      <c r="ACE153" s="65">
        <f t="shared" si="10152"/>
        <v>0</v>
      </c>
      <c r="ACF153" s="65">
        <f t="shared" si="10152"/>
        <v>0</v>
      </c>
      <c r="ACG153" s="65">
        <f t="shared" si="10152"/>
        <v>0</v>
      </c>
      <c r="ACH153" s="65">
        <f t="shared" ref="ACH153:ACJ153" si="10181">SUM(ACH154:ACH158)</f>
        <v>0</v>
      </c>
      <c r="ACI153" s="65">
        <f t="shared" si="10181"/>
        <v>0</v>
      </c>
      <c r="ACJ153" s="65">
        <f t="shared" si="10181"/>
        <v>0</v>
      </c>
      <c r="ACK153" s="77">
        <f>SUM(ACD153-ACB153)</f>
        <v>0</v>
      </c>
      <c r="ACL153" s="77">
        <f>SUM(ACE153-ACC153)</f>
        <v>0</v>
      </c>
      <c r="ACM153" s="65">
        <f>план!DY152</f>
        <v>0</v>
      </c>
      <c r="ACN153" s="65">
        <f>план!DZ152</f>
        <v>0</v>
      </c>
      <c r="ACO153" s="65">
        <f t="shared" ref="ACO153:ACT153" si="10182">SUM(ACO154:ACO158)</f>
        <v>0</v>
      </c>
      <c r="ACP153" s="65">
        <f t="shared" si="10182"/>
        <v>0</v>
      </c>
      <c r="ACQ153" s="65">
        <f t="shared" si="10182"/>
        <v>0</v>
      </c>
      <c r="ACR153" s="65">
        <f t="shared" si="10182"/>
        <v>0</v>
      </c>
      <c r="ACS153" s="65">
        <f t="shared" si="10182"/>
        <v>0</v>
      </c>
      <c r="ACT153" s="65">
        <f t="shared" si="10182"/>
        <v>0</v>
      </c>
      <c r="ACU153" s="65">
        <f t="shared" ref="ACU153:ACW153" si="10183">SUM(ACU154:ACU158)</f>
        <v>0</v>
      </c>
      <c r="ACV153" s="65">
        <f t="shared" si="10183"/>
        <v>0</v>
      </c>
      <c r="ACW153" s="65">
        <f t="shared" si="10183"/>
        <v>0</v>
      </c>
      <c r="ACX153" s="77">
        <f>SUM(ACQ153-ACO153)</f>
        <v>0</v>
      </c>
      <c r="ACY153" s="77">
        <f>SUM(ACR153-ACP153)</f>
        <v>0</v>
      </c>
      <c r="ACZ153" s="65">
        <f>план!EA152</f>
        <v>0</v>
      </c>
      <c r="ADA153" s="65">
        <f>план!EB152</f>
        <v>0</v>
      </c>
      <c r="ADB153" s="65">
        <f t="shared" ref="ADB153:ADG153" si="10184">SUM(ADB154:ADB158)</f>
        <v>0</v>
      </c>
      <c r="ADC153" s="65">
        <f t="shared" si="10184"/>
        <v>0</v>
      </c>
      <c r="ADD153" s="65">
        <f t="shared" si="10184"/>
        <v>0</v>
      </c>
      <c r="ADE153" s="65">
        <f t="shared" si="10184"/>
        <v>0</v>
      </c>
      <c r="ADF153" s="65">
        <f t="shared" si="10184"/>
        <v>0</v>
      </c>
      <c r="ADG153" s="65">
        <f t="shared" si="10184"/>
        <v>0</v>
      </c>
      <c r="ADH153" s="65">
        <f t="shared" ref="ADH153:ADJ153" si="10185">SUM(ADH154:ADH158)</f>
        <v>0</v>
      </c>
      <c r="ADI153" s="65">
        <f t="shared" si="10185"/>
        <v>0</v>
      </c>
      <c r="ADJ153" s="65">
        <f t="shared" si="10185"/>
        <v>0</v>
      </c>
      <c r="ADK153" s="77">
        <f>SUM(ADD153-ADB153)</f>
        <v>0</v>
      </c>
      <c r="ADL153" s="77">
        <f>SUM(ADE153-ADC153)</f>
        <v>0</v>
      </c>
      <c r="ADM153" s="65">
        <f t="shared" si="10152"/>
        <v>0</v>
      </c>
      <c r="ADN153" s="65">
        <f t="shared" si="10152"/>
        <v>0</v>
      </c>
      <c r="ADO153" s="65">
        <f t="shared" ref="ADO153:ADP153" si="10186">SUM(ADO154:ADO158)</f>
        <v>0</v>
      </c>
      <c r="ADP153" s="65">
        <f t="shared" si="10186"/>
        <v>0</v>
      </c>
      <c r="ADQ153" s="65"/>
      <c r="ADR153" s="65"/>
      <c r="ADS153" s="65"/>
      <c r="ADT153" s="65"/>
      <c r="ADU153" s="65">
        <f t="shared" ref="ADU153:ADW153" si="10187">SUM(ADU154:ADU158)</f>
        <v>0</v>
      </c>
      <c r="ADV153" s="65">
        <f t="shared" si="10187"/>
        <v>0</v>
      </c>
      <c r="ADW153" s="65">
        <f t="shared" si="10187"/>
        <v>0</v>
      </c>
      <c r="ADX153" s="77">
        <f>SUM(ADQ153-ADO153)</f>
        <v>0</v>
      </c>
      <c r="ADY153" s="77">
        <f>SUM(ADR153-ADP153)</f>
        <v>0</v>
      </c>
      <c r="ADZ153" s="65">
        <f>план!EE152</f>
        <v>0</v>
      </c>
      <c r="AEA153" s="65">
        <f>план!EF152</f>
        <v>0</v>
      </c>
      <c r="AEB153" s="65">
        <f t="shared" ref="AEB153:AEG153" si="10188">SUM(AEB154:AEB158)</f>
        <v>0</v>
      </c>
      <c r="AEC153" s="65">
        <f t="shared" si="10188"/>
        <v>0</v>
      </c>
      <c r="AED153" s="65">
        <f t="shared" si="10188"/>
        <v>0</v>
      </c>
      <c r="AEE153" s="65">
        <f t="shared" si="10188"/>
        <v>0</v>
      </c>
      <c r="AEF153" s="65">
        <f t="shared" si="10188"/>
        <v>0</v>
      </c>
      <c r="AEG153" s="65">
        <f t="shared" si="10188"/>
        <v>0</v>
      </c>
      <c r="AEH153" s="65">
        <f t="shared" ref="AEH153:AEJ153" si="10189">SUM(AEH154:AEH158)</f>
        <v>0</v>
      </c>
      <c r="AEI153" s="65">
        <f t="shared" si="10189"/>
        <v>0</v>
      </c>
      <c r="AEJ153" s="65">
        <f t="shared" si="10189"/>
        <v>0</v>
      </c>
      <c r="AEK153" s="77">
        <f>SUM(AED153-AEB153)</f>
        <v>0</v>
      </c>
      <c r="AEL153" s="77">
        <f>SUM(AEE153-AEC153)</f>
        <v>0</v>
      </c>
      <c r="AEM153" s="65">
        <f t="shared" si="10152"/>
        <v>164</v>
      </c>
      <c r="AEN153" s="65">
        <f t="shared" ref="AEN153:AET153" si="10190">SUM(AEN154:AEN158)</f>
        <v>1173726.5120000001</v>
      </c>
      <c r="AEO153" s="65">
        <f t="shared" si="10190"/>
        <v>123</v>
      </c>
      <c r="AEP153" s="65">
        <f t="shared" si="10190"/>
        <v>880294.88400000008</v>
      </c>
      <c r="AEQ153" s="65">
        <f t="shared" si="10190"/>
        <v>114</v>
      </c>
      <c r="AER153" s="65">
        <f t="shared" si="10190"/>
        <v>854909.37000000011</v>
      </c>
      <c r="AES153" s="65">
        <f t="shared" si="10190"/>
        <v>0</v>
      </c>
      <c r="AET153" s="65">
        <f t="shared" si="10190"/>
        <v>0</v>
      </c>
      <c r="AEU153" s="65">
        <f t="shared" ref="AEU153:AEW153" si="10191">SUM(AEU154:AEU158)</f>
        <v>81.44</v>
      </c>
      <c r="AEV153" s="65">
        <f t="shared" si="10191"/>
        <v>61.080000000000005</v>
      </c>
      <c r="AEW153" s="65">
        <f t="shared" si="10191"/>
        <v>60.74</v>
      </c>
      <c r="AEX153" s="77">
        <f>SUM(AEQ153-AEO153)</f>
        <v>-9</v>
      </c>
      <c r="AEY153" s="77">
        <f>SUM(AER153-AEP153)</f>
        <v>-25385.513999999966</v>
      </c>
      <c r="AEZ153" s="120">
        <f t="shared" si="9346"/>
        <v>0.92682926829268297</v>
      </c>
      <c r="AFA153" s="120">
        <f t="shared" si="9347"/>
        <v>0.97116248831908469</v>
      </c>
    </row>
    <row r="154" spans="1:833" ht="30" x14ac:dyDescent="0.25">
      <c r="A154" s="7"/>
      <c r="B154" s="6">
        <v>108</v>
      </c>
      <c r="C154" s="1" t="s">
        <v>389</v>
      </c>
      <c r="D154" s="156">
        <f>D61</f>
        <v>9860</v>
      </c>
      <c r="E154" s="23">
        <v>10127</v>
      </c>
      <c r="F154" s="92">
        <v>7.86</v>
      </c>
      <c r="G154" s="25">
        <v>1</v>
      </c>
      <c r="H154" s="151"/>
      <c r="I154" s="23">
        <v>1.4</v>
      </c>
      <c r="J154" s="23">
        <v>1.68</v>
      </c>
      <c r="K154" s="23">
        <v>2.23</v>
      </c>
      <c r="L154" s="23">
        <v>2.57</v>
      </c>
      <c r="M154" s="3">
        <f>план!M153</f>
        <v>0</v>
      </c>
      <c r="N154" s="3">
        <f>план!N153</f>
        <v>0</v>
      </c>
      <c r="O154" s="3">
        <f t="shared" ref="O154:O159" si="10192">SUM(M154/12*$A$4)</f>
        <v>0</v>
      </c>
      <c r="P154" s="3">
        <f t="shared" ref="P154:P159" si="10193">SUM(N154/12*$A$4)</f>
        <v>0</v>
      </c>
      <c r="Q154" s="3"/>
      <c r="R154" s="3"/>
      <c r="S154" s="3"/>
      <c r="T154" s="3"/>
      <c r="U154" s="3">
        <f t="shared" ref="U154:U158" si="10194">SUM(M154*$F154)</f>
        <v>0</v>
      </c>
      <c r="V154" s="3">
        <f t="shared" ref="V154:V158" si="10195">SUM(O154*$F154)</f>
        <v>0</v>
      </c>
      <c r="W154" s="3">
        <f t="shared" ref="W154:W158" si="10196">SUM(Q154*$F154)</f>
        <v>0</v>
      </c>
      <c r="X154" s="3">
        <f t="shared" si="9082"/>
        <v>0</v>
      </c>
      <c r="Y154" s="3">
        <f t="shared" si="9083"/>
        <v>0</v>
      </c>
      <c r="Z154" s="3">
        <f>план!O153</f>
        <v>0</v>
      </c>
      <c r="AA154" s="3">
        <f>план!P153</f>
        <v>0</v>
      </c>
      <c r="AB154" s="3">
        <f t="shared" ref="AB154:AB159" si="10197">SUM(Z154/12*$A$4)</f>
        <v>0</v>
      </c>
      <c r="AC154" s="3">
        <f t="shared" ref="AC154:AC159" si="10198">SUM(AA154/12*$A$4)</f>
        <v>0</v>
      </c>
      <c r="AD154" s="3"/>
      <c r="AE154" s="3"/>
      <c r="AF154" s="3"/>
      <c r="AG154" s="3"/>
      <c r="AH154" s="3">
        <f t="shared" ref="AH154:AH158" si="10199">SUM(Z154*$F154)</f>
        <v>0</v>
      </c>
      <c r="AI154" s="3">
        <f t="shared" ref="AI154:AI158" si="10200">SUM(AB154*$F154)</f>
        <v>0</v>
      </c>
      <c r="AJ154" s="3">
        <f t="shared" ref="AJ154:AJ158" si="10201">SUM(AD154*$F154)</f>
        <v>0</v>
      </c>
      <c r="AK154" s="3">
        <f t="shared" si="9084"/>
        <v>0</v>
      </c>
      <c r="AL154" s="3">
        <f t="shared" si="9085"/>
        <v>0</v>
      </c>
      <c r="AM154" s="8">
        <f>план!Q153</f>
        <v>0</v>
      </c>
      <c r="AN154" s="3">
        <f>план!R153</f>
        <v>0</v>
      </c>
      <c r="AO154" s="3">
        <f t="shared" ref="AO154:AO159" si="10202">SUM(AM154/12*$A$4)</f>
        <v>0</v>
      </c>
      <c r="AP154" s="3">
        <f t="shared" ref="AP154:AP159" si="10203">SUM(AN154/12*$A$4)</f>
        <v>0</v>
      </c>
      <c r="AQ154" s="3"/>
      <c r="AR154" s="3"/>
      <c r="AS154" s="3"/>
      <c r="AT154" s="3"/>
      <c r="AU154" s="3">
        <f t="shared" ref="AU154:AU158" si="10204">SUM(AM154*$F154)</f>
        <v>0</v>
      </c>
      <c r="AV154" s="3">
        <f t="shared" ref="AV154:AV158" si="10205">SUM(AO154*$F154)</f>
        <v>0</v>
      </c>
      <c r="AW154" s="3">
        <f t="shared" ref="AW154:AW158" si="10206">SUM(AQ154*$F154)</f>
        <v>0</v>
      </c>
      <c r="AX154" s="3">
        <f t="shared" si="9086"/>
        <v>0</v>
      </c>
      <c r="AY154" s="3">
        <f t="shared" si="9087"/>
        <v>0</v>
      </c>
      <c r="AZ154" s="3">
        <f>план!S153</f>
        <v>0</v>
      </c>
      <c r="BA154" s="3">
        <f>план!T153</f>
        <v>0</v>
      </c>
      <c r="BB154" s="3">
        <f t="shared" ref="BB154:BB159" si="10207">SUM(AZ154/12*$A$4)</f>
        <v>0</v>
      </c>
      <c r="BC154" s="3">
        <f t="shared" ref="BC154:BC159" si="10208">SUM(BA154/12*$A$4)</f>
        <v>0</v>
      </c>
      <c r="BD154" s="3"/>
      <c r="BE154" s="3"/>
      <c r="BF154" s="3"/>
      <c r="BG154" s="3"/>
      <c r="BH154" s="3">
        <f t="shared" ref="BH154:BH158" si="10209">SUM(AZ154*$F154)</f>
        <v>0</v>
      </c>
      <c r="BI154" s="3">
        <f t="shared" ref="BI154:BI158" si="10210">SUM(BB154*$F154)</f>
        <v>0</v>
      </c>
      <c r="BJ154" s="3">
        <f t="shared" ref="BJ154:BJ158" si="10211">SUM(BD154*$F154)</f>
        <v>0</v>
      </c>
      <c r="BK154" s="3">
        <f t="shared" si="9088"/>
        <v>0</v>
      </c>
      <c r="BL154" s="3">
        <f t="shared" si="9089"/>
        <v>0</v>
      </c>
      <c r="BM154" s="3">
        <f>план!U153</f>
        <v>0</v>
      </c>
      <c r="BN154" s="3">
        <f>план!V153</f>
        <v>0</v>
      </c>
      <c r="BO154" s="3">
        <f t="shared" ref="BO154:BO159" si="10212">SUM(BM154/12*$A$4)</f>
        <v>0</v>
      </c>
      <c r="BP154" s="3">
        <f t="shared" ref="BP154:BP159" si="10213">SUM(BN154/12*$A$4)</f>
        <v>0</v>
      </c>
      <c r="BQ154" s="3"/>
      <c r="BR154" s="3"/>
      <c r="BS154" s="3"/>
      <c r="BT154" s="3"/>
      <c r="BU154" s="3">
        <f t="shared" ref="BU154:BU158" si="10214">SUM(BM154*$F154)</f>
        <v>0</v>
      </c>
      <c r="BV154" s="3">
        <f t="shared" ref="BV154:BV158" si="10215">SUM(BO154*$F154)</f>
        <v>0</v>
      </c>
      <c r="BW154" s="3">
        <f t="shared" ref="BW154:BW158" si="10216">SUM(BQ154*$F154)</f>
        <v>0</v>
      </c>
      <c r="BX154" s="3">
        <f t="shared" si="9090"/>
        <v>0</v>
      </c>
      <c r="BY154" s="3">
        <f t="shared" si="9091"/>
        <v>0</v>
      </c>
      <c r="BZ154" s="3">
        <f>план!W153</f>
        <v>0</v>
      </c>
      <c r="CA154" s="3">
        <f>план!X153</f>
        <v>0</v>
      </c>
      <c r="CB154" s="3">
        <f t="shared" ref="CB154:CB159" si="10217">SUM(BZ154/12*$A$4)</f>
        <v>0</v>
      </c>
      <c r="CC154" s="3">
        <f t="shared" ref="CC154:CC159" si="10218">SUM(CA154/12*$A$4)</f>
        <v>0</v>
      </c>
      <c r="CD154" s="3"/>
      <c r="CE154" s="3"/>
      <c r="CF154" s="3"/>
      <c r="CG154" s="3"/>
      <c r="CH154" s="3">
        <f t="shared" ref="CH154:CH158" si="10219">SUM(BZ154*$F154)</f>
        <v>0</v>
      </c>
      <c r="CI154" s="3">
        <f t="shared" ref="CI154:CI158" si="10220">SUM(CB154*$F154)</f>
        <v>0</v>
      </c>
      <c r="CJ154" s="3">
        <f t="shared" ref="CJ154:CJ158" si="10221">SUM(CD154*$F154)</f>
        <v>0</v>
      </c>
      <c r="CK154" s="3">
        <f t="shared" si="9092"/>
        <v>0</v>
      </c>
      <c r="CL154" s="3">
        <f t="shared" si="9093"/>
        <v>0</v>
      </c>
      <c r="CM154" s="3">
        <f>план!Y153</f>
        <v>0</v>
      </c>
      <c r="CN154" s="3">
        <f>план!Z153</f>
        <v>0</v>
      </c>
      <c r="CO154" s="3">
        <f t="shared" ref="CO154:CO159" si="10222">SUM(CM154/12*$A$4)</f>
        <v>0</v>
      </c>
      <c r="CP154" s="3">
        <f t="shared" ref="CP154:CP159" si="10223">SUM(CN154/12*$A$4)</f>
        <v>0</v>
      </c>
      <c r="CQ154" s="3"/>
      <c r="CR154" s="3"/>
      <c r="CS154" s="3"/>
      <c r="CT154" s="3"/>
      <c r="CU154" s="3">
        <f t="shared" ref="CU154:CU158" si="10224">SUM(CM154*$F154)</f>
        <v>0</v>
      </c>
      <c r="CV154" s="3">
        <f t="shared" ref="CV154:CV158" si="10225">SUM(CO154*$F154)</f>
        <v>0</v>
      </c>
      <c r="CW154" s="3">
        <f t="shared" ref="CW154:CW158" si="10226">SUM(CQ154*$F154)</f>
        <v>0</v>
      </c>
      <c r="CX154" s="3">
        <f t="shared" si="9094"/>
        <v>0</v>
      </c>
      <c r="CY154" s="3">
        <f t="shared" si="9095"/>
        <v>0</v>
      </c>
      <c r="CZ154" s="3">
        <f>план!AA153</f>
        <v>0</v>
      </c>
      <c r="DA154" s="3">
        <f>план!AB153</f>
        <v>0</v>
      </c>
      <c r="DB154" s="3">
        <f t="shared" ref="DB154:DB159" si="10227">SUM(CZ154/12*$A$4)</f>
        <v>0</v>
      </c>
      <c r="DC154" s="3">
        <f t="shared" ref="DC154:DC159" si="10228">SUM(DA154/12*$A$4)</f>
        <v>0</v>
      </c>
      <c r="DD154" s="3"/>
      <c r="DE154" s="3"/>
      <c r="DF154" s="3"/>
      <c r="DG154" s="3"/>
      <c r="DH154" s="3">
        <f t="shared" ref="DH154:DH158" si="10229">SUM(CZ154*$F154)</f>
        <v>0</v>
      </c>
      <c r="DI154" s="3">
        <f t="shared" ref="DI154:DI158" si="10230">SUM(DB154*$F154)</f>
        <v>0</v>
      </c>
      <c r="DJ154" s="3">
        <f t="shared" ref="DJ154:DJ158" si="10231">SUM(DD154*$F154)</f>
        <v>0</v>
      </c>
      <c r="DK154" s="3">
        <f t="shared" si="9096"/>
        <v>0</v>
      </c>
      <c r="DL154" s="3">
        <f t="shared" si="9097"/>
        <v>0</v>
      </c>
      <c r="DM154" s="3">
        <f>план!AC153</f>
        <v>0</v>
      </c>
      <c r="DN154" s="3">
        <f>план!AD153</f>
        <v>0</v>
      </c>
      <c r="DO154" s="3">
        <f t="shared" ref="DO154:DO159" si="10232">SUM(DM154/12*$A$4)</f>
        <v>0</v>
      </c>
      <c r="DP154" s="3">
        <f t="shared" ref="DP154:DP159" si="10233">SUM(DN154/12*$A$4)</f>
        <v>0</v>
      </c>
      <c r="DQ154" s="3"/>
      <c r="DR154" s="3"/>
      <c r="DS154" s="3"/>
      <c r="DT154" s="3"/>
      <c r="DU154" s="3">
        <f t="shared" ref="DU154:DU158" si="10234">SUM(DM154*$F154)</f>
        <v>0</v>
      </c>
      <c r="DV154" s="3">
        <f t="shared" ref="DV154:DV158" si="10235">SUM(DO154*$F154)</f>
        <v>0</v>
      </c>
      <c r="DW154" s="3">
        <f t="shared" ref="DW154:DW158" si="10236">SUM(DQ154*$F154)</f>
        <v>0</v>
      </c>
      <c r="DX154" s="3">
        <f t="shared" si="9098"/>
        <v>0</v>
      </c>
      <c r="DY154" s="3">
        <f t="shared" si="9099"/>
        <v>0</v>
      </c>
      <c r="DZ154" s="3">
        <f>план!AE153</f>
        <v>0</v>
      </c>
      <c r="EA154" s="3">
        <f>план!AF153</f>
        <v>0</v>
      </c>
      <c r="EB154" s="3">
        <f t="shared" ref="EB154:EB159" si="10237">SUM(DZ154/12*$A$4)</f>
        <v>0</v>
      </c>
      <c r="EC154" s="3">
        <f t="shared" ref="EC154:EC159" si="10238">SUM(EA154/12*$A$4)</f>
        <v>0</v>
      </c>
      <c r="ED154" s="3"/>
      <c r="EE154" s="3"/>
      <c r="EF154" s="3"/>
      <c r="EG154" s="3"/>
      <c r="EH154" s="3">
        <f t="shared" ref="EH154:EH158" si="10239">SUM(DZ154*$F154)</f>
        <v>0</v>
      </c>
      <c r="EI154" s="3">
        <f t="shared" ref="EI154:EI158" si="10240">SUM(EB154*$F154)</f>
        <v>0</v>
      </c>
      <c r="EJ154" s="3">
        <f t="shared" ref="EJ154:EJ158" si="10241">SUM(ED154*$F154)</f>
        <v>0</v>
      </c>
      <c r="EK154" s="3">
        <f t="shared" si="9100"/>
        <v>0</v>
      </c>
      <c r="EL154" s="3">
        <f t="shared" si="9101"/>
        <v>0</v>
      </c>
      <c r="EM154" s="3">
        <f>план!AG153</f>
        <v>0</v>
      </c>
      <c r="EN154" s="3">
        <f>план!AH153</f>
        <v>0</v>
      </c>
      <c r="EO154" s="3">
        <f t="shared" ref="EO154:EO159" si="10242">SUM(EM154/12*$A$4)</f>
        <v>0</v>
      </c>
      <c r="EP154" s="3">
        <f t="shared" ref="EP154:EP159" si="10243">SUM(EN154/12*$A$4)</f>
        <v>0</v>
      </c>
      <c r="EQ154" s="3"/>
      <c r="ER154" s="3"/>
      <c r="ES154" s="3"/>
      <c r="ET154" s="3"/>
      <c r="EU154" s="3">
        <f t="shared" ref="EU154:EU158" si="10244">SUM(EM154*$F154)</f>
        <v>0</v>
      </c>
      <c r="EV154" s="3">
        <f t="shared" ref="EV154:EV158" si="10245">SUM(EO154*$F154)</f>
        <v>0</v>
      </c>
      <c r="EW154" s="3">
        <f t="shared" ref="EW154:EW158" si="10246">SUM(EQ154*$F154)</f>
        <v>0</v>
      </c>
      <c r="EX154" s="3">
        <f t="shared" si="9102"/>
        <v>0</v>
      </c>
      <c r="EY154" s="3">
        <f t="shared" si="9103"/>
        <v>0</v>
      </c>
      <c r="EZ154" s="3">
        <f>план!AI153</f>
        <v>0</v>
      </c>
      <c r="FA154" s="3">
        <f>план!AJ153</f>
        <v>0</v>
      </c>
      <c r="FB154" s="3">
        <f t="shared" ref="FB154:FB159" si="10247">SUM(EZ154/12*$A$4)</f>
        <v>0</v>
      </c>
      <c r="FC154" s="3">
        <f t="shared" ref="FC154:FC159" si="10248">SUM(FA154/12*$A$4)</f>
        <v>0</v>
      </c>
      <c r="FD154" s="3"/>
      <c r="FE154" s="3"/>
      <c r="FF154" s="3"/>
      <c r="FG154" s="3"/>
      <c r="FH154" s="3">
        <f t="shared" ref="FH154:FH158" si="10249">SUM(EZ154*$F154)</f>
        <v>0</v>
      </c>
      <c r="FI154" s="3">
        <f t="shared" ref="FI154:FI158" si="10250">SUM(FB154*$F154)</f>
        <v>0</v>
      </c>
      <c r="FJ154" s="3">
        <f t="shared" ref="FJ154:FJ158" si="10251">SUM(FD154*$F154)</f>
        <v>0</v>
      </c>
      <c r="FK154" s="3">
        <f t="shared" si="9104"/>
        <v>0</v>
      </c>
      <c r="FL154" s="3">
        <f t="shared" si="9105"/>
        <v>0</v>
      </c>
      <c r="FM154" s="3">
        <f>план!AK153</f>
        <v>0</v>
      </c>
      <c r="FN154" s="3">
        <f>план!AL153</f>
        <v>0</v>
      </c>
      <c r="FO154" s="3">
        <f t="shared" ref="FO154:FO159" si="10252">SUM(FM154/12*$A$4)</f>
        <v>0</v>
      </c>
      <c r="FP154" s="3">
        <f t="shared" ref="FP154:FP159" si="10253">SUM(FN154/12*$A$4)</f>
        <v>0</v>
      </c>
      <c r="FQ154" s="3"/>
      <c r="FR154" s="3"/>
      <c r="FS154" s="3"/>
      <c r="FT154" s="3"/>
      <c r="FU154" s="3">
        <f t="shared" ref="FU154:FU158" si="10254">SUM(FM154*$F154)</f>
        <v>0</v>
      </c>
      <c r="FV154" s="3">
        <f t="shared" ref="FV154:FV158" si="10255">SUM(FO154*$F154)</f>
        <v>0</v>
      </c>
      <c r="FW154" s="3">
        <f t="shared" ref="FW154:FW158" si="10256">SUM(FQ154*$F154)</f>
        <v>0</v>
      </c>
      <c r="FX154" s="3">
        <f t="shared" si="9106"/>
        <v>0</v>
      </c>
      <c r="FY154" s="3">
        <f t="shared" si="9107"/>
        <v>0</v>
      </c>
      <c r="FZ154" s="3">
        <f>план!AM153</f>
        <v>0</v>
      </c>
      <c r="GA154" s="3">
        <f>план!AN153</f>
        <v>0</v>
      </c>
      <c r="GB154" s="3">
        <f t="shared" ref="GB154:GB159" si="10257">SUM(FZ154/12*$A$4)</f>
        <v>0</v>
      </c>
      <c r="GC154" s="3">
        <f t="shared" ref="GC154:GC159" si="10258">SUM(GA154/12*$A$4)</f>
        <v>0</v>
      </c>
      <c r="GD154" s="3"/>
      <c r="GE154" s="3"/>
      <c r="GF154" s="3"/>
      <c r="GG154" s="3"/>
      <c r="GH154" s="3">
        <f t="shared" ref="GH154:GH158" si="10259">SUM(FZ154*$F154)</f>
        <v>0</v>
      </c>
      <c r="GI154" s="3">
        <f t="shared" ref="GI154:GI158" si="10260">SUM(GB154*$F154)</f>
        <v>0</v>
      </c>
      <c r="GJ154" s="3">
        <f t="shared" ref="GJ154:GJ158" si="10261">SUM(GD154*$F154)</f>
        <v>0</v>
      </c>
      <c r="GK154" s="3">
        <f t="shared" si="9108"/>
        <v>0</v>
      </c>
      <c r="GL154" s="3">
        <f t="shared" si="9109"/>
        <v>0</v>
      </c>
      <c r="GM154" s="3">
        <f>план!AO153</f>
        <v>0</v>
      </c>
      <c r="GN154" s="3">
        <f>план!AP153</f>
        <v>0</v>
      </c>
      <c r="GO154" s="3">
        <f t="shared" ref="GO154:GO159" si="10262">SUM(GM154/12*$A$4)</f>
        <v>0</v>
      </c>
      <c r="GP154" s="3">
        <f t="shared" ref="GP154:GP159" si="10263">SUM(GN154/12*$A$4)</f>
        <v>0</v>
      </c>
      <c r="GQ154" s="3"/>
      <c r="GR154" s="3"/>
      <c r="GS154" s="3"/>
      <c r="GT154" s="3"/>
      <c r="GU154" s="3">
        <f t="shared" ref="GU154:GU158" si="10264">SUM(GM154*$F154)</f>
        <v>0</v>
      </c>
      <c r="GV154" s="3">
        <f t="shared" ref="GV154:GV158" si="10265">SUM(GO154*$F154)</f>
        <v>0</v>
      </c>
      <c r="GW154" s="3">
        <f t="shared" ref="GW154:GW158" si="10266">SUM(GQ154*$F154)</f>
        <v>0</v>
      </c>
      <c r="GX154" s="3">
        <f t="shared" si="9110"/>
        <v>0</v>
      </c>
      <c r="GY154" s="3">
        <f t="shared" si="9111"/>
        <v>0</v>
      </c>
      <c r="GZ154" s="3">
        <f>план!AQ153</f>
        <v>0</v>
      </c>
      <c r="HA154" s="3">
        <f>план!AR153</f>
        <v>0</v>
      </c>
      <c r="HB154" s="3">
        <f t="shared" ref="HB154:HB159" si="10267">SUM(GZ154/12*$A$4)</f>
        <v>0</v>
      </c>
      <c r="HC154" s="3">
        <f t="shared" ref="HC154:HC159" si="10268">SUM(HA154/12*$A$4)</f>
        <v>0</v>
      </c>
      <c r="HD154" s="3"/>
      <c r="HE154" s="3"/>
      <c r="HF154" s="3"/>
      <c r="HG154" s="3"/>
      <c r="HH154" s="3">
        <f t="shared" ref="HH154:HH158" si="10269">SUM(GZ154*$F154)</f>
        <v>0</v>
      </c>
      <c r="HI154" s="3">
        <f t="shared" ref="HI154:HI158" si="10270">SUM(HB154*$F154)</f>
        <v>0</v>
      </c>
      <c r="HJ154" s="3">
        <f t="shared" ref="HJ154:HJ158" si="10271">SUM(HD154*$F154)</f>
        <v>0</v>
      </c>
      <c r="HK154" s="3">
        <f t="shared" si="9112"/>
        <v>0</v>
      </c>
      <c r="HL154" s="3">
        <f t="shared" si="9113"/>
        <v>0</v>
      </c>
      <c r="HM154" s="3">
        <f>план!AS153</f>
        <v>0</v>
      </c>
      <c r="HN154" s="3">
        <f>план!AT153</f>
        <v>0</v>
      </c>
      <c r="HO154" s="3">
        <f t="shared" ref="HO154:HO159" si="10272">SUM(HM154/12*$A$4)</f>
        <v>0</v>
      </c>
      <c r="HP154" s="3">
        <f t="shared" ref="HP154:HP159" si="10273">SUM(HN154/12*$A$4)</f>
        <v>0</v>
      </c>
      <c r="HQ154" s="3"/>
      <c r="HR154" s="3"/>
      <c r="HS154" s="3"/>
      <c r="HT154" s="3"/>
      <c r="HU154" s="3">
        <f t="shared" ref="HU154:HU158" si="10274">SUM(HM154*$F154)</f>
        <v>0</v>
      </c>
      <c r="HV154" s="3">
        <f t="shared" ref="HV154:HV158" si="10275">SUM(HO154*$F154)</f>
        <v>0</v>
      </c>
      <c r="HW154" s="3">
        <f t="shared" ref="HW154:HW158" si="10276">SUM(HQ154*$F154)</f>
        <v>0</v>
      </c>
      <c r="HX154" s="3">
        <f t="shared" si="9114"/>
        <v>0</v>
      </c>
      <c r="HY154" s="3">
        <f t="shared" si="9115"/>
        <v>0</v>
      </c>
      <c r="HZ154" s="3">
        <f>план!AU153</f>
        <v>0</v>
      </c>
      <c r="IA154" s="3">
        <f>план!AV153</f>
        <v>0</v>
      </c>
      <c r="IB154" s="3">
        <f t="shared" ref="IB154:IB159" si="10277">SUM(HZ154/12*$A$4)</f>
        <v>0</v>
      </c>
      <c r="IC154" s="3">
        <f t="shared" ref="IC154:IC159" si="10278">SUM(IA154/12*$A$4)</f>
        <v>0</v>
      </c>
      <c r="ID154" s="3"/>
      <c r="IE154" s="3"/>
      <c r="IF154" s="3"/>
      <c r="IG154" s="3"/>
      <c r="IH154" s="3">
        <f t="shared" ref="IH154:IH158" si="10279">SUM(HZ154*$F154)</f>
        <v>0</v>
      </c>
      <c r="II154" s="3">
        <f t="shared" ref="II154:II158" si="10280">SUM(IB154*$F154)</f>
        <v>0</v>
      </c>
      <c r="IJ154" s="3">
        <f t="shared" ref="IJ154:IJ158" si="10281">SUM(ID154*$F154)</f>
        <v>0</v>
      </c>
      <c r="IK154" s="3">
        <f t="shared" si="9116"/>
        <v>0</v>
      </c>
      <c r="IL154" s="3">
        <f t="shared" si="9117"/>
        <v>0</v>
      </c>
      <c r="IM154" s="3">
        <f>план!AW153</f>
        <v>0</v>
      </c>
      <c r="IN154" s="3">
        <f>план!AX153</f>
        <v>0</v>
      </c>
      <c r="IO154" s="3">
        <f t="shared" ref="IO154:IO159" si="10282">SUM(IM154/12*$A$4)</f>
        <v>0</v>
      </c>
      <c r="IP154" s="3">
        <f t="shared" ref="IP154:IP159" si="10283">SUM(IN154/12*$A$4)</f>
        <v>0</v>
      </c>
      <c r="IQ154" s="3"/>
      <c r="IR154" s="3"/>
      <c r="IS154" s="3"/>
      <c r="IT154" s="3"/>
      <c r="IU154" s="3">
        <f t="shared" ref="IU154:IU158" si="10284">SUM(IM154*$F154)</f>
        <v>0</v>
      </c>
      <c r="IV154" s="3">
        <f t="shared" ref="IV154:IV158" si="10285">SUM(IO154*$F154)</f>
        <v>0</v>
      </c>
      <c r="IW154" s="3">
        <f t="shared" ref="IW154:IW158" si="10286">SUM(IQ154*$F154)</f>
        <v>0</v>
      </c>
      <c r="IX154" s="3">
        <f t="shared" si="9118"/>
        <v>0</v>
      </c>
      <c r="IY154" s="3">
        <f t="shared" si="9119"/>
        <v>0</v>
      </c>
      <c r="IZ154" s="3">
        <f>план!AY153</f>
        <v>0</v>
      </c>
      <c r="JA154" s="3">
        <f>план!AZ153</f>
        <v>0</v>
      </c>
      <c r="JB154" s="3">
        <f t="shared" ref="JB154:JB159" si="10287">SUM(IZ154/12*$A$4)</f>
        <v>0</v>
      </c>
      <c r="JC154" s="3">
        <f t="shared" ref="JC154:JC159" si="10288">SUM(JA154/12*$A$4)</f>
        <v>0</v>
      </c>
      <c r="JD154" s="3"/>
      <c r="JE154" s="3"/>
      <c r="JF154" s="3"/>
      <c r="JG154" s="3"/>
      <c r="JH154" s="3">
        <f t="shared" ref="JH154:JH158" si="10289">SUM(IZ154*$F154)</f>
        <v>0</v>
      </c>
      <c r="JI154" s="3">
        <f t="shared" ref="JI154:JI158" si="10290">SUM(JB154*$F154)</f>
        <v>0</v>
      </c>
      <c r="JJ154" s="3">
        <f t="shared" ref="JJ154:JJ158" si="10291">SUM(JD154*$F154)</f>
        <v>0</v>
      </c>
      <c r="JK154" s="3">
        <f t="shared" ref="JK154:JK158" si="10292">SUM(JD154-JB154)</f>
        <v>0</v>
      </c>
      <c r="JL154" s="3">
        <f t="shared" si="9215"/>
        <v>0</v>
      </c>
      <c r="JM154" s="3">
        <f>план!BA153</f>
        <v>0</v>
      </c>
      <c r="JN154" s="3">
        <f>план!BB153</f>
        <v>0</v>
      </c>
      <c r="JO154" s="3">
        <f t="shared" ref="JO154:JO159" si="10293">SUM(JM154/12*$A$4)</f>
        <v>0</v>
      </c>
      <c r="JP154" s="3">
        <f t="shared" ref="JP154:JP159" si="10294">SUM(JN154/12*$A$4)</f>
        <v>0</v>
      </c>
      <c r="JQ154" s="3"/>
      <c r="JR154" s="3"/>
      <c r="JS154" s="3"/>
      <c r="JT154" s="3"/>
      <c r="JU154" s="3">
        <f t="shared" ref="JU154:JU158" si="10295">SUM(JM154*$F154)</f>
        <v>0</v>
      </c>
      <c r="JV154" s="3">
        <f t="shared" ref="JV154:JV158" si="10296">SUM(JO154*$F154)</f>
        <v>0</v>
      </c>
      <c r="JW154" s="3">
        <f t="shared" ref="JW154:JW158" si="10297">SUM(JQ154*$F154)</f>
        <v>0</v>
      </c>
      <c r="JX154" s="3">
        <f t="shared" si="9121"/>
        <v>0</v>
      </c>
      <c r="JY154" s="3">
        <f t="shared" si="9122"/>
        <v>0</v>
      </c>
      <c r="JZ154" s="3">
        <f>план!BC153</f>
        <v>0</v>
      </c>
      <c r="KA154" s="3">
        <f>план!BD153</f>
        <v>0</v>
      </c>
      <c r="KB154" s="3">
        <f t="shared" ref="KB154:KB159" si="10298">SUM(JZ154/12*$A$4)</f>
        <v>0</v>
      </c>
      <c r="KC154" s="3">
        <f t="shared" ref="KC154:KC159" si="10299">SUM(KA154/12*$A$4)</f>
        <v>0</v>
      </c>
      <c r="KD154" s="3"/>
      <c r="KE154" s="3"/>
      <c r="KF154" s="3"/>
      <c r="KG154" s="3"/>
      <c r="KH154" s="3">
        <f t="shared" ref="KH154:KH158" si="10300">SUM(JZ154*$F154)</f>
        <v>0</v>
      </c>
      <c r="KI154" s="3">
        <f t="shared" ref="KI154:KI158" si="10301">SUM(KB154*$F154)</f>
        <v>0</v>
      </c>
      <c r="KJ154" s="3">
        <f t="shared" ref="KJ154:KJ158" si="10302">SUM(KD154*$F154)</f>
        <v>0</v>
      </c>
      <c r="KK154" s="3">
        <f t="shared" si="9123"/>
        <v>0</v>
      </c>
      <c r="KL154" s="3">
        <f t="shared" si="9124"/>
        <v>0</v>
      </c>
      <c r="KM154" s="3">
        <f>план!BE153</f>
        <v>0</v>
      </c>
      <c r="KN154" s="3">
        <f>план!BF153</f>
        <v>0</v>
      </c>
      <c r="KO154" s="3">
        <f t="shared" ref="KO154:KO159" si="10303">SUM(KM154/12*$A$4)</f>
        <v>0</v>
      </c>
      <c r="KP154" s="3">
        <f t="shared" ref="KP154:KP159" si="10304">SUM(KN154/12*$A$4)</f>
        <v>0</v>
      </c>
      <c r="KQ154" s="3"/>
      <c r="KR154" s="3"/>
      <c r="KS154" s="3"/>
      <c r="KT154" s="3"/>
      <c r="KU154" s="3">
        <f t="shared" ref="KU154:KU158" si="10305">SUM(KM154*$F154)</f>
        <v>0</v>
      </c>
      <c r="KV154" s="3">
        <f t="shared" ref="KV154:KV158" si="10306">SUM(KO154*$F154)</f>
        <v>0</v>
      </c>
      <c r="KW154" s="3">
        <f t="shared" ref="KW154:KW158" si="10307">SUM(KQ154*$F154)</f>
        <v>0</v>
      </c>
      <c r="KX154" s="3">
        <f t="shared" si="9125"/>
        <v>0</v>
      </c>
      <c r="KY154" s="3">
        <f t="shared" si="9126"/>
        <v>0</v>
      </c>
      <c r="KZ154" s="3">
        <f>план!BG153</f>
        <v>0</v>
      </c>
      <c r="LA154" s="3">
        <f>план!BH153</f>
        <v>0</v>
      </c>
      <c r="LB154" s="3">
        <f t="shared" ref="LB154:LB159" si="10308">SUM(KZ154/12*$A$4)</f>
        <v>0</v>
      </c>
      <c r="LC154" s="3">
        <f t="shared" ref="LC154:LC159" si="10309">SUM(LA154/12*$A$4)</f>
        <v>0</v>
      </c>
      <c r="LD154" s="3"/>
      <c r="LE154" s="3"/>
      <c r="LF154" s="3"/>
      <c r="LG154" s="3"/>
      <c r="LH154" s="3">
        <f t="shared" ref="LH154:LH158" si="10310">SUM(KZ154*$F154)</f>
        <v>0</v>
      </c>
      <c r="LI154" s="3">
        <f t="shared" ref="LI154:LI158" si="10311">SUM(LB154*$F154)</f>
        <v>0</v>
      </c>
      <c r="LJ154" s="3">
        <f t="shared" ref="LJ154:LJ158" si="10312">SUM(LD154*$F154)</f>
        <v>0</v>
      </c>
      <c r="LK154" s="3">
        <f t="shared" si="9127"/>
        <v>0</v>
      </c>
      <c r="LL154" s="3">
        <f t="shared" si="9128"/>
        <v>0</v>
      </c>
      <c r="LM154" s="3">
        <f>план!BI153</f>
        <v>0</v>
      </c>
      <c r="LN154" s="3">
        <f>план!BJ153</f>
        <v>0</v>
      </c>
      <c r="LO154" s="3">
        <f t="shared" ref="LO154:LO159" si="10313">SUM(LM154/12*$A$4)</f>
        <v>0</v>
      </c>
      <c r="LP154" s="3">
        <f t="shared" ref="LP154:LP159" si="10314">SUM(LN154/12*$A$4)</f>
        <v>0</v>
      </c>
      <c r="LQ154" s="3"/>
      <c r="LR154" s="3"/>
      <c r="LS154" s="3"/>
      <c r="LT154" s="3"/>
      <c r="LU154" s="3">
        <f t="shared" ref="LU154:LU158" si="10315">SUM(LM154*$F154)</f>
        <v>0</v>
      </c>
      <c r="LV154" s="3">
        <f t="shared" ref="LV154:LV158" si="10316">SUM(LO154*$F154)</f>
        <v>0</v>
      </c>
      <c r="LW154" s="3">
        <f t="shared" ref="LW154:LW158" si="10317">SUM(LQ154*$F154)</f>
        <v>0</v>
      </c>
      <c r="LX154" s="3">
        <f t="shared" si="9129"/>
        <v>0</v>
      </c>
      <c r="LY154" s="3">
        <f t="shared" si="9130"/>
        <v>0</v>
      </c>
      <c r="LZ154" s="3">
        <f>план!BK153</f>
        <v>0</v>
      </c>
      <c r="MA154" s="3">
        <f>план!BL153</f>
        <v>0</v>
      </c>
      <c r="MB154" s="3">
        <f t="shared" ref="MB154:MB159" si="10318">SUM(LZ154/12*$A$4)</f>
        <v>0</v>
      </c>
      <c r="MC154" s="3">
        <f t="shared" ref="MC154:MC159" si="10319">SUM(MA154/12*$A$4)</f>
        <v>0</v>
      </c>
      <c r="MD154" s="3"/>
      <c r="ME154" s="3"/>
      <c r="MF154" s="3"/>
      <c r="MG154" s="3"/>
      <c r="MH154" s="3">
        <f t="shared" ref="MH154:MH158" si="10320">SUM(LZ154*$F154)</f>
        <v>0</v>
      </c>
      <c r="MI154" s="3">
        <f t="shared" ref="MI154:MI158" si="10321">SUM(MB154*$F154)</f>
        <v>0</v>
      </c>
      <c r="MJ154" s="3">
        <f t="shared" ref="MJ154:MJ158" si="10322">SUM(MD154*$F154)</f>
        <v>0</v>
      </c>
      <c r="MK154" s="3">
        <f t="shared" si="9131"/>
        <v>0</v>
      </c>
      <c r="ML154" s="3">
        <f t="shared" si="9132"/>
        <v>0</v>
      </c>
      <c r="MM154" s="3">
        <f>план!BM153</f>
        <v>0</v>
      </c>
      <c r="MN154" s="3">
        <f>план!BN153</f>
        <v>0</v>
      </c>
      <c r="MO154" s="3">
        <f t="shared" ref="MO154:MO159" si="10323">SUM(MM154/12*$A$4)</f>
        <v>0</v>
      </c>
      <c r="MP154" s="3">
        <f t="shared" ref="MP154:MP159" si="10324">SUM(MN154/12*$A$4)</f>
        <v>0</v>
      </c>
      <c r="MQ154" s="3"/>
      <c r="MR154" s="3"/>
      <c r="MS154" s="3"/>
      <c r="MT154" s="3"/>
      <c r="MU154" s="3">
        <f t="shared" ref="MU154:MU158" si="10325">SUM(MM154*$F154)</f>
        <v>0</v>
      </c>
      <c r="MV154" s="3">
        <f t="shared" ref="MV154:MV158" si="10326">SUM(MO154*$F154)</f>
        <v>0</v>
      </c>
      <c r="MW154" s="3">
        <f t="shared" ref="MW154:MW158" si="10327">SUM(MQ154*$F154)</f>
        <v>0</v>
      </c>
      <c r="MX154" s="3">
        <f t="shared" si="9133"/>
        <v>0</v>
      </c>
      <c r="MY154" s="3">
        <f t="shared" si="9134"/>
        <v>0</v>
      </c>
      <c r="MZ154" s="3">
        <f>план!BO153</f>
        <v>0</v>
      </c>
      <c r="NA154" s="3">
        <f>план!BP153</f>
        <v>0</v>
      </c>
      <c r="NB154" s="3">
        <f t="shared" ref="NB154:NB159" si="10328">SUM(MZ154/12*$A$4)</f>
        <v>0</v>
      </c>
      <c r="NC154" s="3">
        <f t="shared" ref="NC154:NC159" si="10329">SUM(NA154/12*$A$4)</f>
        <v>0</v>
      </c>
      <c r="ND154" s="3"/>
      <c r="NE154" s="3"/>
      <c r="NF154" s="3"/>
      <c r="NG154" s="3"/>
      <c r="NH154" s="3">
        <f t="shared" ref="NH154:NH158" si="10330">SUM(MZ154*$F154)</f>
        <v>0</v>
      </c>
      <c r="NI154" s="3">
        <f t="shared" ref="NI154:NI158" si="10331">SUM(NB154*$F154)</f>
        <v>0</v>
      </c>
      <c r="NJ154" s="3">
        <f t="shared" ref="NJ154:NJ158" si="10332">SUM(ND154*$F154)</f>
        <v>0</v>
      </c>
      <c r="NK154" s="3">
        <f t="shared" si="9135"/>
        <v>0</v>
      </c>
      <c r="NL154" s="3">
        <f t="shared" si="9136"/>
        <v>0</v>
      </c>
      <c r="NM154" s="3">
        <f>план!BQ153</f>
        <v>0</v>
      </c>
      <c r="NN154" s="3">
        <f>план!BR153</f>
        <v>0</v>
      </c>
      <c r="NO154" s="3">
        <f t="shared" ref="NO154:NO159" si="10333">SUM(NM154/12*$A$4)</f>
        <v>0</v>
      </c>
      <c r="NP154" s="3">
        <f t="shared" ref="NP154:NP159" si="10334">SUM(NN154/12*$A$4)</f>
        <v>0</v>
      </c>
      <c r="NQ154" s="3"/>
      <c r="NR154" s="3"/>
      <c r="NS154" s="3"/>
      <c r="NT154" s="3"/>
      <c r="NU154" s="3">
        <f t="shared" ref="NU154:NU158" si="10335">SUM(NM154*$F154)</f>
        <v>0</v>
      </c>
      <c r="NV154" s="3">
        <f t="shared" ref="NV154:NV158" si="10336">SUM(NO154*$F154)</f>
        <v>0</v>
      </c>
      <c r="NW154" s="3">
        <f t="shared" ref="NW154:NW158" si="10337">SUM(NQ154*$F154)</f>
        <v>0</v>
      </c>
      <c r="NX154" s="3">
        <f t="shared" si="9137"/>
        <v>0</v>
      </c>
      <c r="NY154" s="3">
        <f t="shared" si="9138"/>
        <v>0</v>
      </c>
      <c r="NZ154" s="3">
        <f>план!BS153</f>
        <v>0</v>
      </c>
      <c r="OA154" s="3">
        <f>план!BT153</f>
        <v>0</v>
      </c>
      <c r="OB154" s="3">
        <f t="shared" ref="OB154:OB159" si="10338">SUM(NZ154/12*$A$4)</f>
        <v>0</v>
      </c>
      <c r="OC154" s="3">
        <f t="shared" ref="OC154:OC159" si="10339">SUM(OA154/12*$A$4)</f>
        <v>0</v>
      </c>
      <c r="OD154" s="3"/>
      <c r="OE154" s="3"/>
      <c r="OF154" s="3"/>
      <c r="OG154" s="3"/>
      <c r="OH154" s="3">
        <f t="shared" ref="OH154:OH158" si="10340">SUM(NZ154*$F154)</f>
        <v>0</v>
      </c>
      <c r="OI154" s="3">
        <f t="shared" ref="OI154:OI158" si="10341">SUM(OB154*$F154)</f>
        <v>0</v>
      </c>
      <c r="OJ154" s="3">
        <f t="shared" ref="OJ154:OJ158" si="10342">SUM(OD154*$F154)</f>
        <v>0</v>
      </c>
      <c r="OK154" s="3">
        <f t="shared" si="9139"/>
        <v>0</v>
      </c>
      <c r="OL154" s="3">
        <f t="shared" si="9140"/>
        <v>0</v>
      </c>
      <c r="OM154" s="3">
        <f>план!BU153</f>
        <v>0</v>
      </c>
      <c r="ON154" s="3">
        <f>план!BV153</f>
        <v>0</v>
      </c>
      <c r="OO154" s="3">
        <f t="shared" ref="OO154:OO159" si="10343">SUM(OM154/12*$A$4)</f>
        <v>0</v>
      </c>
      <c r="OP154" s="3">
        <f t="shared" ref="OP154:OP159" si="10344">SUM(ON154/12*$A$4)</f>
        <v>0</v>
      </c>
      <c r="OQ154" s="3"/>
      <c r="OR154" s="3"/>
      <c r="OS154" s="3"/>
      <c r="OT154" s="3"/>
      <c r="OU154" s="3">
        <f t="shared" ref="OU154:OU158" si="10345">SUM(OM154*$F154)</f>
        <v>0</v>
      </c>
      <c r="OV154" s="3">
        <f t="shared" ref="OV154:OV158" si="10346">SUM(OO154*$F154)</f>
        <v>0</v>
      </c>
      <c r="OW154" s="3">
        <f t="shared" ref="OW154:OW158" si="10347">SUM(OQ154*$F154)</f>
        <v>0</v>
      </c>
      <c r="OX154" s="3">
        <f t="shared" si="9141"/>
        <v>0</v>
      </c>
      <c r="OY154" s="3">
        <f t="shared" si="9142"/>
        <v>0</v>
      </c>
      <c r="OZ154" s="3">
        <f>план!BW153</f>
        <v>0</v>
      </c>
      <c r="PA154" s="3">
        <f>план!BX153</f>
        <v>0</v>
      </c>
      <c r="PB154" s="3">
        <f t="shared" ref="PB154:PB159" si="10348">SUM(OZ154/12*$A$4)</f>
        <v>0</v>
      </c>
      <c r="PC154" s="3">
        <f t="shared" ref="PC154:PC159" si="10349">SUM(PA154/12*$A$4)</f>
        <v>0</v>
      </c>
      <c r="PD154" s="3"/>
      <c r="PE154" s="3"/>
      <c r="PF154" s="3"/>
      <c r="PG154" s="3"/>
      <c r="PH154" s="3">
        <f t="shared" ref="PH154:PH158" si="10350">SUM(OZ154*$F154)</f>
        <v>0</v>
      </c>
      <c r="PI154" s="3">
        <f t="shared" ref="PI154:PI158" si="10351">SUM(PB154*$F154)</f>
        <v>0</v>
      </c>
      <c r="PJ154" s="3">
        <f t="shared" ref="PJ154:PJ158" si="10352">SUM(PD154*$F154)</f>
        <v>0</v>
      </c>
      <c r="PK154" s="3">
        <f t="shared" si="9143"/>
        <v>0</v>
      </c>
      <c r="PL154" s="3">
        <f t="shared" si="9144"/>
        <v>0</v>
      </c>
      <c r="PM154" s="3">
        <f>план!BY153</f>
        <v>0</v>
      </c>
      <c r="PN154" s="3">
        <f>план!BZ153</f>
        <v>0</v>
      </c>
      <c r="PO154" s="3">
        <f t="shared" ref="PO154:PO159" si="10353">SUM(PM154/12*$A$4)</f>
        <v>0</v>
      </c>
      <c r="PP154" s="3">
        <f t="shared" ref="PP154:PP159" si="10354">SUM(PN154/12*$A$4)</f>
        <v>0</v>
      </c>
      <c r="PQ154" s="3"/>
      <c r="PR154" s="3"/>
      <c r="PS154" s="3"/>
      <c r="PT154" s="3"/>
      <c r="PU154" s="3">
        <f t="shared" ref="PU154:PU158" si="10355">SUM(PM154*$F154)</f>
        <v>0</v>
      </c>
      <c r="PV154" s="3">
        <f t="shared" ref="PV154:PV158" si="10356">SUM(PO154*$F154)</f>
        <v>0</v>
      </c>
      <c r="PW154" s="3">
        <f t="shared" ref="PW154:PW158" si="10357">SUM(PQ154*$F154)</f>
        <v>0</v>
      </c>
      <c r="PX154" s="3">
        <f t="shared" si="9145"/>
        <v>0</v>
      </c>
      <c r="PY154" s="3">
        <f t="shared" si="9146"/>
        <v>0</v>
      </c>
      <c r="PZ154" s="3">
        <f>план!CA153</f>
        <v>0</v>
      </c>
      <c r="QA154" s="3">
        <f>план!CB153</f>
        <v>0</v>
      </c>
      <c r="QB154" s="3">
        <f t="shared" ref="QB154:QB159" si="10358">SUM(PZ154/12*$A$4)</f>
        <v>0</v>
      </c>
      <c r="QC154" s="3">
        <f t="shared" ref="QC154:QC159" si="10359">SUM(QA154/12*$A$4)</f>
        <v>0</v>
      </c>
      <c r="QD154" s="3"/>
      <c r="QE154" s="3"/>
      <c r="QF154" s="3"/>
      <c r="QG154" s="3"/>
      <c r="QH154" s="3">
        <f t="shared" ref="QH154:QH158" si="10360">SUM(PZ154*$F154)</f>
        <v>0</v>
      </c>
      <c r="QI154" s="3">
        <f t="shared" ref="QI154:QI158" si="10361">SUM(QB154*$F154)</f>
        <v>0</v>
      </c>
      <c r="QJ154" s="3">
        <f t="shared" ref="QJ154:QJ158" si="10362">SUM(QD154*$F154)</f>
        <v>0</v>
      </c>
      <c r="QK154" s="3">
        <f t="shared" si="9147"/>
        <v>0</v>
      </c>
      <c r="QL154" s="3">
        <f t="shared" si="9148"/>
        <v>0</v>
      </c>
      <c r="QM154" s="3">
        <f>план!CC153</f>
        <v>0</v>
      </c>
      <c r="QN154" s="3">
        <f>план!CD153</f>
        <v>0</v>
      </c>
      <c r="QO154" s="3">
        <f t="shared" ref="QO154:QO159" si="10363">SUM(QM154/12*$A$4)</f>
        <v>0</v>
      </c>
      <c r="QP154" s="3">
        <f t="shared" ref="QP154:QP159" si="10364">SUM(QN154/12*$A$4)</f>
        <v>0</v>
      </c>
      <c r="QQ154" s="3"/>
      <c r="QR154" s="3"/>
      <c r="QS154" s="3"/>
      <c r="QT154" s="3"/>
      <c r="QU154" s="3">
        <f t="shared" ref="QU154:QU158" si="10365">SUM(QM154*$F154)</f>
        <v>0</v>
      </c>
      <c r="QV154" s="3">
        <f t="shared" ref="QV154:QV158" si="10366">SUM(QO154*$F154)</f>
        <v>0</v>
      </c>
      <c r="QW154" s="3">
        <f t="shared" ref="QW154:QW158" si="10367">SUM(QQ154*$F154)</f>
        <v>0</v>
      </c>
      <c r="QX154" s="3">
        <f t="shared" si="9149"/>
        <v>0</v>
      </c>
      <c r="QY154" s="3">
        <f t="shared" si="9150"/>
        <v>0</v>
      </c>
      <c r="QZ154" s="3">
        <f>план!CE153</f>
        <v>0</v>
      </c>
      <c r="RA154" s="3">
        <f>план!CF153</f>
        <v>0</v>
      </c>
      <c r="RB154" s="3">
        <f t="shared" ref="RB154:RB159" si="10368">SUM(QZ154/12*$A$4)</f>
        <v>0</v>
      </c>
      <c r="RC154" s="3">
        <f t="shared" ref="RC154:RC159" si="10369">SUM(RA154/12*$A$4)</f>
        <v>0</v>
      </c>
      <c r="RD154" s="3"/>
      <c r="RE154" s="3"/>
      <c r="RF154" s="3"/>
      <c r="RG154" s="3"/>
      <c r="RH154" s="3">
        <f t="shared" ref="RH154:RH158" si="10370">SUM(QZ154*$F154)</f>
        <v>0</v>
      </c>
      <c r="RI154" s="3">
        <f t="shared" ref="RI154:RI158" si="10371">SUM(RB154*$F154)</f>
        <v>0</v>
      </c>
      <c r="RJ154" s="3">
        <f t="shared" ref="RJ154:RJ158" si="10372">SUM(RD154*$F154)</f>
        <v>0</v>
      </c>
      <c r="RK154" s="3">
        <f t="shared" si="9151"/>
        <v>0</v>
      </c>
      <c r="RL154" s="3">
        <f t="shared" si="9152"/>
        <v>0</v>
      </c>
      <c r="RM154" s="3">
        <f>план!CG153</f>
        <v>0</v>
      </c>
      <c r="RN154" s="3">
        <f>план!CH153</f>
        <v>0</v>
      </c>
      <c r="RO154" s="3">
        <f t="shared" ref="RO154:RO159" si="10373">SUM(RM154/12*$A$4)</f>
        <v>0</v>
      </c>
      <c r="RP154" s="3">
        <f t="shared" ref="RP154:RP159" si="10374">SUM(RN154/12*$A$4)</f>
        <v>0</v>
      </c>
      <c r="RQ154" s="3"/>
      <c r="RR154" s="3"/>
      <c r="RS154" s="3"/>
      <c r="RT154" s="3"/>
      <c r="RU154" s="3">
        <f t="shared" ref="RU154:RU158" si="10375">SUM(RM154*$F154)</f>
        <v>0</v>
      </c>
      <c r="RV154" s="3">
        <f t="shared" ref="RV154:RV158" si="10376">SUM(RO154*$F154)</f>
        <v>0</v>
      </c>
      <c r="RW154" s="3">
        <f t="shared" ref="RW154:RW158" si="10377">SUM(RQ154*$F154)</f>
        <v>0</v>
      </c>
      <c r="RX154" s="3">
        <f t="shared" si="9153"/>
        <v>0</v>
      </c>
      <c r="RY154" s="3">
        <f t="shared" si="9154"/>
        <v>0</v>
      </c>
      <c r="RZ154" s="3">
        <f>план!CI153</f>
        <v>0</v>
      </c>
      <c r="SA154" s="3">
        <f>план!CJ153</f>
        <v>0</v>
      </c>
      <c r="SB154" s="3">
        <f t="shared" ref="SB154:SB159" si="10378">SUM(RZ154/12*$A$4)</f>
        <v>0</v>
      </c>
      <c r="SC154" s="3">
        <f t="shared" ref="SC154:SC159" si="10379">SUM(SA154/12*$A$4)</f>
        <v>0</v>
      </c>
      <c r="SD154" s="3"/>
      <c r="SE154" s="3"/>
      <c r="SF154" s="3"/>
      <c r="SG154" s="3"/>
      <c r="SH154" s="3">
        <f t="shared" ref="SH154:SH158" si="10380">SUM(RZ154*$F154)</f>
        <v>0</v>
      </c>
      <c r="SI154" s="3">
        <f t="shared" ref="SI154:SI158" si="10381">SUM(SB154*$F154)</f>
        <v>0</v>
      </c>
      <c r="SJ154" s="3">
        <f t="shared" ref="SJ154:SJ158" si="10382">SUM(SD154*$F154)</f>
        <v>0</v>
      </c>
      <c r="SK154" s="3">
        <f t="shared" si="9155"/>
        <v>0</v>
      </c>
      <c r="SL154" s="3">
        <f t="shared" si="9156"/>
        <v>0</v>
      </c>
      <c r="SM154" s="3">
        <f>план!CK153</f>
        <v>0</v>
      </c>
      <c r="SN154" s="3">
        <f>план!CL153</f>
        <v>0</v>
      </c>
      <c r="SO154" s="3">
        <f t="shared" ref="SO154:SO159" si="10383">SUM(SM154/12*$A$4)</f>
        <v>0</v>
      </c>
      <c r="SP154" s="3">
        <f t="shared" ref="SP154:SP159" si="10384">SUM(SN154/12*$A$4)</f>
        <v>0</v>
      </c>
      <c r="SQ154" s="3"/>
      <c r="SR154" s="3"/>
      <c r="SS154" s="3"/>
      <c r="ST154" s="3"/>
      <c r="SU154" s="3">
        <f t="shared" ref="SU154:SU158" si="10385">SUM(SM154*$F154)</f>
        <v>0</v>
      </c>
      <c r="SV154" s="3">
        <f t="shared" ref="SV154:SV158" si="10386">SUM(SO154*$F154)</f>
        <v>0</v>
      </c>
      <c r="SW154" s="3">
        <f t="shared" ref="SW154:SW158" si="10387">SUM(SQ154*$F154)</f>
        <v>0</v>
      </c>
      <c r="SX154" s="3">
        <f t="shared" si="9157"/>
        <v>0</v>
      </c>
      <c r="SY154" s="3">
        <f t="shared" si="9158"/>
        <v>0</v>
      </c>
      <c r="SZ154" s="3">
        <f>план!CM153</f>
        <v>0</v>
      </c>
      <c r="TA154" s="3">
        <f>план!CN153</f>
        <v>0</v>
      </c>
      <c r="TB154" s="3">
        <f t="shared" ref="TB154:TB159" si="10388">SUM(SZ154/12*$A$4)</f>
        <v>0</v>
      </c>
      <c r="TC154" s="3">
        <f t="shared" ref="TC154:TC159" si="10389">SUM(TA154/12*$A$4)</f>
        <v>0</v>
      </c>
      <c r="TD154" s="3"/>
      <c r="TE154" s="3"/>
      <c r="TF154" s="3"/>
      <c r="TG154" s="3"/>
      <c r="TH154" s="3">
        <f t="shared" ref="TH154:TH158" si="10390">SUM(SZ154*$F154)</f>
        <v>0</v>
      </c>
      <c r="TI154" s="3">
        <f t="shared" ref="TI154:TI158" si="10391">SUM(TB154*$F154)</f>
        <v>0</v>
      </c>
      <c r="TJ154" s="3">
        <f t="shared" ref="TJ154:TJ158" si="10392">SUM(TD154*$F154)</f>
        <v>0</v>
      </c>
      <c r="TK154" s="3">
        <f t="shared" si="9159"/>
        <v>0</v>
      </c>
      <c r="TL154" s="3">
        <f t="shared" si="9160"/>
        <v>0</v>
      </c>
      <c r="TM154" s="3">
        <f>план!CO153</f>
        <v>0</v>
      </c>
      <c r="TN154" s="3">
        <f>план!CP153</f>
        <v>0</v>
      </c>
      <c r="TO154" s="3">
        <f t="shared" ref="TO154:TO159" si="10393">SUM(TM154/12*$A$4)</f>
        <v>0</v>
      </c>
      <c r="TP154" s="3">
        <f t="shared" ref="TP154:TP159" si="10394">SUM(TN154/12*$A$4)</f>
        <v>0</v>
      </c>
      <c r="TQ154" s="3"/>
      <c r="TR154" s="3"/>
      <c r="TS154" s="3"/>
      <c r="TT154" s="3"/>
      <c r="TU154" s="3">
        <f t="shared" ref="TU154:TU158" si="10395">SUM(TM154*$F154)</f>
        <v>0</v>
      </c>
      <c r="TV154" s="3">
        <f t="shared" ref="TV154:TV158" si="10396">SUM(TO154*$F154)</f>
        <v>0</v>
      </c>
      <c r="TW154" s="3">
        <f t="shared" ref="TW154:TW158" si="10397">SUM(TQ154*$F154)</f>
        <v>0</v>
      </c>
      <c r="TX154" s="3">
        <f t="shared" si="9161"/>
        <v>0</v>
      </c>
      <c r="TY154" s="3">
        <f t="shared" si="9162"/>
        <v>0</v>
      </c>
      <c r="TZ154" s="3">
        <f>план!CQ153</f>
        <v>0</v>
      </c>
      <c r="UA154" s="3">
        <f>план!CR153</f>
        <v>0</v>
      </c>
      <c r="UB154" s="3">
        <f t="shared" ref="UB154:UB159" si="10398">SUM(TZ154/12*$A$4)</f>
        <v>0</v>
      </c>
      <c r="UC154" s="3">
        <f t="shared" ref="UC154:UC159" si="10399">SUM(UA154/12*$A$4)</f>
        <v>0</v>
      </c>
      <c r="UD154" s="3"/>
      <c r="UE154" s="3"/>
      <c r="UF154" s="3"/>
      <c r="UG154" s="3"/>
      <c r="UH154" s="3">
        <f t="shared" ref="UH154:UH158" si="10400">SUM(TZ154*$F154)</f>
        <v>0</v>
      </c>
      <c r="UI154" s="3">
        <f t="shared" ref="UI154:UI158" si="10401">SUM(UB154*$F154)</f>
        <v>0</v>
      </c>
      <c r="UJ154" s="3">
        <f t="shared" ref="UJ154:UJ158" si="10402">SUM(UD154*$F154)</f>
        <v>0</v>
      </c>
      <c r="UK154" s="3">
        <f t="shared" si="9163"/>
        <v>0</v>
      </c>
      <c r="UL154" s="3">
        <f t="shared" si="9164"/>
        <v>0</v>
      </c>
      <c r="UM154" s="3">
        <f>план!CS153</f>
        <v>0</v>
      </c>
      <c r="UN154" s="3">
        <f>план!CT153</f>
        <v>0</v>
      </c>
      <c r="UO154" s="3">
        <f t="shared" ref="UO154:UO159" si="10403">SUM(UM154/12*$A$4)</f>
        <v>0</v>
      </c>
      <c r="UP154" s="3">
        <f t="shared" ref="UP154:UP159" si="10404">SUM(UN154/12*$A$4)</f>
        <v>0</v>
      </c>
      <c r="UQ154" s="3"/>
      <c r="UR154" s="3"/>
      <c r="US154" s="3"/>
      <c r="UT154" s="3"/>
      <c r="UU154" s="3">
        <f t="shared" ref="UU154:UU158" si="10405">SUM(UM154*$F154)</f>
        <v>0</v>
      </c>
      <c r="UV154" s="3">
        <f t="shared" ref="UV154:UV158" si="10406">SUM(UO154*$F154)</f>
        <v>0</v>
      </c>
      <c r="UW154" s="3">
        <f t="shared" ref="UW154:UW158" si="10407">SUM(UQ154*$F154)</f>
        <v>0</v>
      </c>
      <c r="UX154" s="3">
        <f t="shared" si="9165"/>
        <v>0</v>
      </c>
      <c r="UY154" s="3">
        <f t="shared" si="9166"/>
        <v>0</v>
      </c>
      <c r="UZ154" s="3">
        <f>план!CU153</f>
        <v>0</v>
      </c>
      <c r="VA154" s="3">
        <f>план!CV153</f>
        <v>0</v>
      </c>
      <c r="VB154" s="3">
        <f t="shared" ref="VB154:VB159" si="10408">SUM(UZ154/12*$A$4)</f>
        <v>0</v>
      </c>
      <c r="VC154" s="3">
        <f t="shared" ref="VC154:VC159" si="10409">SUM(VA154/12*$A$4)</f>
        <v>0</v>
      </c>
      <c r="VD154" s="3"/>
      <c r="VE154" s="3"/>
      <c r="VF154" s="3"/>
      <c r="VG154" s="3"/>
      <c r="VH154" s="3">
        <f t="shared" ref="VH154:VH158" si="10410">SUM(UZ154*$F154)</f>
        <v>0</v>
      </c>
      <c r="VI154" s="3">
        <f t="shared" ref="VI154:VI158" si="10411">SUM(VB154*$F154)</f>
        <v>0</v>
      </c>
      <c r="VJ154" s="3">
        <f t="shared" ref="VJ154:VJ158" si="10412">SUM(VD154*$F154)</f>
        <v>0</v>
      </c>
      <c r="VK154" s="3">
        <f t="shared" si="9167"/>
        <v>0</v>
      </c>
      <c r="VL154" s="3">
        <f t="shared" si="9168"/>
        <v>0</v>
      </c>
      <c r="VM154" s="3">
        <f>план!CW153</f>
        <v>0</v>
      </c>
      <c r="VN154" s="3">
        <f>план!CX153</f>
        <v>0</v>
      </c>
      <c r="VO154" s="3">
        <f t="shared" ref="VO154:VO159" si="10413">SUM(VM154/12*$A$4)</f>
        <v>0</v>
      </c>
      <c r="VP154" s="3">
        <f t="shared" ref="VP154:VP159" si="10414">SUM(VN154/12*$A$4)</f>
        <v>0</v>
      </c>
      <c r="VQ154" s="3"/>
      <c r="VR154" s="3"/>
      <c r="VS154" s="3"/>
      <c r="VT154" s="3"/>
      <c r="VU154" s="3">
        <f t="shared" ref="VU154:VU158" si="10415">SUM(VM154*$F154)</f>
        <v>0</v>
      </c>
      <c r="VV154" s="3">
        <f t="shared" ref="VV154:VV158" si="10416">SUM(VO154*$F154)</f>
        <v>0</v>
      </c>
      <c r="VW154" s="3">
        <f t="shared" ref="VW154:VW158" si="10417">SUM(VQ154*$F154)</f>
        <v>0</v>
      </c>
      <c r="VX154" s="3">
        <f t="shared" si="9169"/>
        <v>0</v>
      </c>
      <c r="VY154" s="3">
        <f t="shared" si="9170"/>
        <v>0</v>
      </c>
      <c r="VZ154" s="3">
        <f>план!CY153</f>
        <v>0</v>
      </c>
      <c r="WA154" s="3">
        <f>план!CZ153</f>
        <v>0</v>
      </c>
      <c r="WB154" s="3">
        <f t="shared" ref="WB154:WB159" si="10418">SUM(VZ154/12*$A$4)</f>
        <v>0</v>
      </c>
      <c r="WC154" s="3">
        <f t="shared" ref="WC154:WC159" si="10419">SUM(WA154/12*$A$4)</f>
        <v>0</v>
      </c>
      <c r="WD154" s="3"/>
      <c r="WE154" s="3"/>
      <c r="WF154" s="3"/>
      <c r="WG154" s="3"/>
      <c r="WH154" s="3">
        <f t="shared" ref="WH154:WH158" si="10420">SUM(VZ154*$F154)</f>
        <v>0</v>
      </c>
      <c r="WI154" s="3">
        <f t="shared" ref="WI154:WI158" si="10421">SUM(WB154*$F154)</f>
        <v>0</v>
      </c>
      <c r="WJ154" s="3">
        <f t="shared" ref="WJ154:WJ158" si="10422">SUM(WD154*$F154)</f>
        <v>0</v>
      </c>
      <c r="WK154" s="3">
        <f t="shared" si="9171"/>
        <v>0</v>
      </c>
      <c r="WL154" s="3">
        <f t="shared" si="9172"/>
        <v>0</v>
      </c>
      <c r="WM154" s="3">
        <f>план!DA153</f>
        <v>0</v>
      </c>
      <c r="WN154" s="3">
        <f>план!DB153</f>
        <v>0</v>
      </c>
      <c r="WO154" s="3">
        <f t="shared" ref="WO154:WO159" si="10423">SUM(WM154/12*$A$4)</f>
        <v>0</v>
      </c>
      <c r="WP154" s="3">
        <f t="shared" ref="WP154:WP159" si="10424">SUM(WN154/12*$A$4)</f>
        <v>0</v>
      </c>
      <c r="WQ154" s="3"/>
      <c r="WR154" s="3"/>
      <c r="WS154" s="3"/>
      <c r="WT154" s="3"/>
      <c r="WU154" s="3">
        <f t="shared" ref="WU154:WU158" si="10425">SUM(WM154*$F154)</f>
        <v>0</v>
      </c>
      <c r="WV154" s="3">
        <f t="shared" ref="WV154:WV158" si="10426">SUM(WO154*$F154)</f>
        <v>0</v>
      </c>
      <c r="WW154" s="3">
        <f t="shared" ref="WW154:WW158" si="10427">SUM(WQ154*$F154)</f>
        <v>0</v>
      </c>
      <c r="WX154" s="3">
        <f t="shared" si="9173"/>
        <v>0</v>
      </c>
      <c r="WY154" s="3">
        <f t="shared" si="9174"/>
        <v>0</v>
      </c>
      <c r="WZ154" s="3">
        <f>план!DC153</f>
        <v>0</v>
      </c>
      <c r="XA154" s="3">
        <f>план!DD153</f>
        <v>0</v>
      </c>
      <c r="XB154" s="3">
        <f t="shared" ref="XB154:XB159" si="10428">SUM(WZ154/12*$A$4)</f>
        <v>0</v>
      </c>
      <c r="XC154" s="3">
        <f t="shared" ref="XC154:XC159" si="10429">SUM(XA154/12*$A$4)</f>
        <v>0</v>
      </c>
      <c r="XD154" s="3"/>
      <c r="XE154" s="3"/>
      <c r="XF154" s="3"/>
      <c r="XG154" s="3"/>
      <c r="XH154" s="3">
        <f t="shared" ref="XH154:XH158" si="10430">SUM(WZ154*$F154)</f>
        <v>0</v>
      </c>
      <c r="XI154" s="3">
        <f t="shared" ref="XI154:XI158" si="10431">SUM(XB154*$F154)</f>
        <v>0</v>
      </c>
      <c r="XJ154" s="3">
        <f t="shared" ref="XJ154:XJ158" si="10432">SUM(XD154*$F154)</f>
        <v>0</v>
      </c>
      <c r="XK154" s="3">
        <f t="shared" si="9175"/>
        <v>0</v>
      </c>
      <c r="XL154" s="3">
        <f t="shared" si="9176"/>
        <v>0</v>
      </c>
      <c r="XM154" s="3">
        <f>план!DE153</f>
        <v>0</v>
      </c>
      <c r="XN154" s="3">
        <f>план!DF153</f>
        <v>0</v>
      </c>
      <c r="XO154" s="3">
        <f t="shared" ref="XO154:XO159" si="10433">SUM(XM154/12*$A$4)</f>
        <v>0</v>
      </c>
      <c r="XP154" s="3">
        <f t="shared" ref="XP154:XP159" si="10434">SUM(XN154/12*$A$4)</f>
        <v>0</v>
      </c>
      <c r="XQ154" s="3"/>
      <c r="XR154" s="3"/>
      <c r="XS154" s="3"/>
      <c r="XT154" s="3"/>
      <c r="XU154" s="3">
        <f t="shared" ref="XU154:XU158" si="10435">SUM(XM154*$F154)</f>
        <v>0</v>
      </c>
      <c r="XV154" s="3">
        <f t="shared" ref="XV154:XV158" si="10436">SUM(XO154*$F154)</f>
        <v>0</v>
      </c>
      <c r="XW154" s="3">
        <f t="shared" ref="XW154:XW158" si="10437">SUM(XQ154*$F154)</f>
        <v>0</v>
      </c>
      <c r="XX154" s="3">
        <f t="shared" si="9177"/>
        <v>0</v>
      </c>
      <c r="XY154" s="3">
        <f t="shared" si="9178"/>
        <v>0</v>
      </c>
      <c r="XZ154" s="3">
        <f>план!DG153</f>
        <v>0</v>
      </c>
      <c r="YA154" s="3">
        <f>план!DH153</f>
        <v>0</v>
      </c>
      <c r="YB154" s="3">
        <f t="shared" ref="YB154:YB159" si="10438">SUM(XZ154/12*$A$4)</f>
        <v>0</v>
      </c>
      <c r="YC154" s="3">
        <f t="shared" ref="YC154:YC159" si="10439">SUM(YA154/12*$A$4)</f>
        <v>0</v>
      </c>
      <c r="YD154" s="3"/>
      <c r="YE154" s="3"/>
      <c r="YF154" s="3"/>
      <c r="YG154" s="3"/>
      <c r="YH154" s="3">
        <f t="shared" ref="YH154:YH158" si="10440">SUM(XZ154*$F154)</f>
        <v>0</v>
      </c>
      <c r="YI154" s="3">
        <f t="shared" ref="YI154:YI158" si="10441">SUM(YB154*$F154)</f>
        <v>0</v>
      </c>
      <c r="YJ154" s="3">
        <f t="shared" ref="YJ154:YJ158" si="10442">SUM(YD154*$F154)</f>
        <v>0</v>
      </c>
      <c r="YK154" s="3">
        <f t="shared" si="9179"/>
        <v>0</v>
      </c>
      <c r="YL154" s="3">
        <f t="shared" si="9180"/>
        <v>0</v>
      </c>
      <c r="YM154" s="3">
        <f>план!DI153</f>
        <v>0</v>
      </c>
      <c r="YN154" s="3">
        <f>план!DJ153</f>
        <v>0</v>
      </c>
      <c r="YO154" s="3">
        <f t="shared" ref="YO154:YO159" si="10443">SUM(YM154/12*$A$4)</f>
        <v>0</v>
      </c>
      <c r="YP154" s="3">
        <f t="shared" ref="YP154:YP159" si="10444">SUM(YN154/12*$A$4)</f>
        <v>0</v>
      </c>
      <c r="YQ154" s="3"/>
      <c r="YR154" s="3"/>
      <c r="YS154" s="3"/>
      <c r="YT154" s="3"/>
      <c r="YU154" s="3">
        <f t="shared" ref="YU154:YU158" si="10445">SUM(YM154*$F154)</f>
        <v>0</v>
      </c>
      <c r="YV154" s="3">
        <f t="shared" ref="YV154:YV158" si="10446">SUM(YO154*$F154)</f>
        <v>0</v>
      </c>
      <c r="YW154" s="3">
        <f t="shared" ref="YW154:YW158" si="10447">SUM(YQ154*$F154)</f>
        <v>0</v>
      </c>
      <c r="YX154" s="3">
        <f t="shared" si="9181"/>
        <v>0</v>
      </c>
      <c r="YY154" s="3">
        <f t="shared" si="9182"/>
        <v>0</v>
      </c>
      <c r="YZ154" s="3">
        <f>план!DK153</f>
        <v>0</v>
      </c>
      <c r="ZA154" s="3">
        <f>план!DL153</f>
        <v>0</v>
      </c>
      <c r="ZB154" s="3">
        <f t="shared" ref="ZB154:ZB159" si="10448">SUM(YZ154/12*$A$4)</f>
        <v>0</v>
      </c>
      <c r="ZC154" s="3">
        <f t="shared" ref="ZC154:ZC159" si="10449">SUM(ZA154/12*$A$4)</f>
        <v>0</v>
      </c>
      <c r="ZD154" s="3"/>
      <c r="ZE154" s="3"/>
      <c r="ZF154" s="3"/>
      <c r="ZG154" s="3"/>
      <c r="ZH154" s="3">
        <f t="shared" ref="ZH154:ZH158" si="10450">SUM(YZ154*$F154)</f>
        <v>0</v>
      </c>
      <c r="ZI154" s="3">
        <f t="shared" ref="ZI154:ZI158" si="10451">SUM(ZB154*$F154)</f>
        <v>0</v>
      </c>
      <c r="ZJ154" s="3">
        <f t="shared" ref="ZJ154:ZJ158" si="10452">SUM(ZD154*$F154)</f>
        <v>0</v>
      </c>
      <c r="ZK154" s="3">
        <f t="shared" si="9183"/>
        <v>0</v>
      </c>
      <c r="ZL154" s="3">
        <f t="shared" si="9184"/>
        <v>0</v>
      </c>
      <c r="ZM154" s="3">
        <f>план!DM153</f>
        <v>0</v>
      </c>
      <c r="ZN154" s="3">
        <f>план!DN153</f>
        <v>0</v>
      </c>
      <c r="ZO154" s="3">
        <f t="shared" ref="ZO154:ZO159" si="10453">SUM(ZM154/12*$A$4)</f>
        <v>0</v>
      </c>
      <c r="ZP154" s="3">
        <f t="shared" ref="ZP154:ZP159" si="10454">SUM(ZN154/12*$A$4)</f>
        <v>0</v>
      </c>
      <c r="ZQ154" s="3"/>
      <c r="ZR154" s="3"/>
      <c r="ZS154" s="3"/>
      <c r="ZT154" s="3"/>
      <c r="ZU154" s="3">
        <f t="shared" ref="ZU154:ZU158" si="10455">SUM(ZM154*$F154)</f>
        <v>0</v>
      </c>
      <c r="ZV154" s="3">
        <f t="shared" ref="ZV154:ZV158" si="10456">SUM(ZO154*$F154)</f>
        <v>0</v>
      </c>
      <c r="ZW154" s="3">
        <f t="shared" ref="ZW154:ZW158" si="10457">SUM(ZQ154*$F154)</f>
        <v>0</v>
      </c>
      <c r="ZX154" s="3">
        <f t="shared" si="9185"/>
        <v>0</v>
      </c>
      <c r="ZY154" s="3">
        <f t="shared" si="9186"/>
        <v>0</v>
      </c>
      <c r="ZZ154" s="3">
        <f>план!DO153</f>
        <v>0</v>
      </c>
      <c r="AAA154" s="3">
        <f>план!DP153</f>
        <v>0</v>
      </c>
      <c r="AAB154" s="3">
        <f t="shared" ref="AAB154:AAB158" si="10458">SUM(ZZ154/12*$A$4)</f>
        <v>0</v>
      </c>
      <c r="AAC154" s="3">
        <f t="shared" ref="AAC154:AAC158" si="10459">SUM(AAA154/12*$A$4)</f>
        <v>0</v>
      </c>
      <c r="AAD154" s="3"/>
      <c r="AAE154" s="3"/>
      <c r="AAF154" s="3"/>
      <c r="AAG154" s="3"/>
      <c r="AAH154" s="3">
        <f t="shared" ref="AAH154:AAH158" si="10460">SUM(ZZ154*$F154)</f>
        <v>0</v>
      </c>
      <c r="AAI154" s="3">
        <f t="shared" ref="AAI154:AAI158" si="10461">SUM(AAB154*$F154)</f>
        <v>0</v>
      </c>
      <c r="AAJ154" s="3">
        <f t="shared" ref="AAJ154:AAJ158" si="10462">SUM(AAD154*$F154)</f>
        <v>0</v>
      </c>
      <c r="AAK154" s="3">
        <f t="shared" si="9187"/>
        <v>0</v>
      </c>
      <c r="AAL154" s="3">
        <f t="shared" si="9188"/>
        <v>0</v>
      </c>
      <c r="AAM154" s="3">
        <f>план!DQ153</f>
        <v>0</v>
      </c>
      <c r="AAN154" s="3">
        <f>план!DR153</f>
        <v>0</v>
      </c>
      <c r="AAO154" s="3">
        <f t="shared" ref="AAO154:AAO159" si="10463">SUM(AAM154/12*$A$4)</f>
        <v>0</v>
      </c>
      <c r="AAP154" s="3">
        <f t="shared" ref="AAP154:AAP159" si="10464">SUM(AAN154/12*$A$4)</f>
        <v>0</v>
      </c>
      <c r="AAQ154" s="3"/>
      <c r="AAR154" s="3"/>
      <c r="AAS154" s="3"/>
      <c r="AAT154" s="3"/>
      <c r="AAU154" s="3">
        <f t="shared" ref="AAU154:AAU158" si="10465">SUM(AAM154*$F154)</f>
        <v>0</v>
      </c>
      <c r="AAV154" s="3">
        <f t="shared" ref="AAV154:AAV158" si="10466">SUM(AAO154*$F154)</f>
        <v>0</v>
      </c>
      <c r="AAW154" s="3">
        <f t="shared" ref="AAW154:AAW158" si="10467">SUM(AAQ154*$F154)</f>
        <v>0</v>
      </c>
      <c r="AAX154" s="3">
        <f t="shared" si="9189"/>
        <v>0</v>
      </c>
      <c r="AAY154" s="3">
        <f t="shared" si="9190"/>
        <v>0</v>
      </c>
      <c r="AAZ154" s="3">
        <f>план!DS153</f>
        <v>0</v>
      </c>
      <c r="ABA154" s="3">
        <f>план!DT153</f>
        <v>0</v>
      </c>
      <c r="ABB154" s="3">
        <f t="shared" ref="ABB154:ABB159" si="10468">SUM(AAZ154/12*$A$4)</f>
        <v>0</v>
      </c>
      <c r="ABC154" s="3">
        <f t="shared" ref="ABC154:ABC159" si="10469">SUM(ABA154/12*$A$4)</f>
        <v>0</v>
      </c>
      <c r="ABD154" s="3"/>
      <c r="ABE154" s="3"/>
      <c r="ABF154" s="3"/>
      <c r="ABG154" s="3"/>
      <c r="ABH154" s="3">
        <f t="shared" ref="ABH154:ABH158" si="10470">SUM(AAZ154*$F154)</f>
        <v>0</v>
      </c>
      <c r="ABI154" s="3">
        <f t="shared" ref="ABI154:ABI158" si="10471">SUM(ABB154*$F154)</f>
        <v>0</v>
      </c>
      <c r="ABJ154" s="3">
        <f t="shared" ref="ABJ154:ABJ158" si="10472">SUM(ABD154*$F154)</f>
        <v>0</v>
      </c>
      <c r="ABK154" s="3">
        <f t="shared" si="9191"/>
        <v>0</v>
      </c>
      <c r="ABL154" s="3">
        <f t="shared" si="9192"/>
        <v>0</v>
      </c>
      <c r="ABM154" s="3">
        <f>план!DU153</f>
        <v>0</v>
      </c>
      <c r="ABN154" s="3">
        <f>план!DV153</f>
        <v>0</v>
      </c>
      <c r="ABO154" s="3">
        <f t="shared" ref="ABO154:ABO158" si="10473">SUM(ABM154/7*($A$4-5))</f>
        <v>0</v>
      </c>
      <c r="ABP154" s="3">
        <f t="shared" ref="ABP154:ABP158" si="10474">SUM(ABN154/12*$A$4)</f>
        <v>0</v>
      </c>
      <c r="ABQ154" s="3"/>
      <c r="ABR154" s="3"/>
      <c r="ABS154" s="3"/>
      <c r="ABT154" s="3"/>
      <c r="ABU154" s="3">
        <f t="shared" ref="ABU154:ABU158" si="10475">SUM(ABM154*$F154)</f>
        <v>0</v>
      </c>
      <c r="ABV154" s="3">
        <f t="shared" ref="ABV154:ABV158" si="10476">SUM(ABO154*$F154)</f>
        <v>0</v>
      </c>
      <c r="ABW154" s="3">
        <f t="shared" ref="ABW154:ABW158" si="10477">SUM(ABQ154*$F154)</f>
        <v>0</v>
      </c>
      <c r="ABX154" s="51">
        <f t="shared" ref="ABX154:ABX167" si="10478">SUM(ABQ154-ABO154)</f>
        <v>0</v>
      </c>
      <c r="ABY154" s="51">
        <f t="shared" ref="ABY154:ABY167" si="10479">SUM(ABR154-ABP154)</f>
        <v>0</v>
      </c>
      <c r="ABZ154" s="3">
        <f>план!DW153</f>
        <v>0</v>
      </c>
      <c r="ACA154" s="3">
        <f>план!DX153</f>
        <v>0</v>
      </c>
      <c r="ACB154" s="3">
        <f t="shared" ref="ACB154:ACB159" si="10480">SUM(ABZ154/12*$A$4)</f>
        <v>0</v>
      </c>
      <c r="ACC154" s="3">
        <f t="shared" ref="ACC154:ACC159" si="10481">SUM(ACA154/12*$A$4)</f>
        <v>0</v>
      </c>
      <c r="ACD154" s="3"/>
      <c r="ACE154" s="3"/>
      <c r="ACF154" s="3"/>
      <c r="ACG154" s="3"/>
      <c r="ACH154" s="3">
        <f t="shared" ref="ACH154:ACH158" si="10482">SUM(ABZ154*$F154)</f>
        <v>0</v>
      </c>
      <c r="ACI154" s="3">
        <f t="shared" ref="ACI154:ACI158" si="10483">SUM(ACB154*$F154)</f>
        <v>0</v>
      </c>
      <c r="ACJ154" s="3">
        <f t="shared" ref="ACJ154:ACJ158" si="10484">SUM(ACD154*$F154)</f>
        <v>0</v>
      </c>
      <c r="ACK154" s="51">
        <f t="shared" ref="ACK154:ACK167" si="10485">SUM(ACD154-ACB154)</f>
        <v>0</v>
      </c>
      <c r="ACL154" s="51">
        <f t="shared" ref="ACL154:ACL167" si="10486">SUM(ACE154-ACC154)</f>
        <v>0</v>
      </c>
      <c r="ACM154" s="3">
        <f>план!DY153</f>
        <v>0</v>
      </c>
      <c r="ACN154" s="3">
        <f>план!DZ153</f>
        <v>0</v>
      </c>
      <c r="ACO154" s="3">
        <f t="shared" ref="ACO154:ACO158" si="10487">SUM(ACM154/12*$A$4)</f>
        <v>0</v>
      </c>
      <c r="ACP154" s="3">
        <f t="shared" ref="ACP154:ACP158" si="10488">SUM(ACN154/12*$A$4)</f>
        <v>0</v>
      </c>
      <c r="ACQ154" s="3"/>
      <c r="ACR154" s="3"/>
      <c r="ACS154" s="3"/>
      <c r="ACT154" s="3"/>
      <c r="ACU154" s="3">
        <f t="shared" ref="ACU154:ACU158" si="10489">SUM(ACM154*$F154)</f>
        <v>0</v>
      </c>
      <c r="ACV154" s="3">
        <f t="shared" ref="ACV154:ACV158" si="10490">SUM(ACO154*$F154)</f>
        <v>0</v>
      </c>
      <c r="ACW154" s="3">
        <f t="shared" ref="ACW154:ACW158" si="10491">SUM(ACQ154*$F154)</f>
        <v>0</v>
      </c>
      <c r="ACX154" s="51">
        <f t="shared" ref="ACX154:ACX159" si="10492">SUM(ACQ154-ACO154)</f>
        <v>0</v>
      </c>
      <c r="ACY154" s="51">
        <f t="shared" ref="ACY154:ACY159" si="10493">SUM(ACR154-ACP154)</f>
        <v>0</v>
      </c>
      <c r="ACZ154" s="3">
        <f>план!EA153</f>
        <v>0</v>
      </c>
      <c r="ADA154" s="3">
        <f>план!EB153</f>
        <v>0</v>
      </c>
      <c r="ADB154" s="3">
        <f t="shared" ref="ADB154:ADB158" si="10494">SUM(ACZ154/12*$A$4)</f>
        <v>0</v>
      </c>
      <c r="ADC154" s="3">
        <f t="shared" ref="ADC154:ADC158" si="10495">SUM(ADA154/12*$A$4)</f>
        <v>0</v>
      </c>
      <c r="ADD154" s="3"/>
      <c r="ADE154" s="3"/>
      <c r="ADF154" s="3"/>
      <c r="ADG154" s="3"/>
      <c r="ADH154" s="3">
        <f t="shared" ref="ADH154:ADH158" si="10496">SUM(ACZ154*$F154)</f>
        <v>0</v>
      </c>
      <c r="ADI154" s="3">
        <f t="shared" ref="ADI154:ADI158" si="10497">SUM(ADB154*$F154)</f>
        <v>0</v>
      </c>
      <c r="ADJ154" s="3">
        <f t="shared" ref="ADJ154:ADJ158" si="10498">SUM(ADD154*$F154)</f>
        <v>0</v>
      </c>
      <c r="ADK154" s="51">
        <f t="shared" ref="ADK154:ADK167" si="10499">SUM(ADD154-ADB154)</f>
        <v>0</v>
      </c>
      <c r="ADL154" s="51">
        <f t="shared" ref="ADL154:ADL167" si="10500">SUM(ADE154-ADC154)</f>
        <v>0</v>
      </c>
      <c r="ADM154" s="3"/>
      <c r="ADN154" s="3">
        <f>SUM(ADM154*$D154*$F154*$G154*$I154*ADN$10)</f>
        <v>0</v>
      </c>
      <c r="ADO154" s="3">
        <f t="shared" ref="ADO154:ADO159" si="10501">SUM(ADM154/12*$A$4)</f>
        <v>0</v>
      </c>
      <c r="ADP154" s="3">
        <f t="shared" ref="ADP154:ADP159" si="10502">SUM(ADN154/12*$A$4)</f>
        <v>0</v>
      </c>
      <c r="ADQ154" s="3"/>
      <c r="ADR154" s="3"/>
      <c r="ADS154" s="3"/>
      <c r="ADT154" s="3"/>
      <c r="ADU154" s="3">
        <f t="shared" ref="ADU154:ADU158" si="10503">SUM(ADM154*$F154)</f>
        <v>0</v>
      </c>
      <c r="ADV154" s="3">
        <f t="shared" ref="ADV154:ADV158" si="10504">SUM(ADO154*$F154)</f>
        <v>0</v>
      </c>
      <c r="ADW154" s="3">
        <f t="shared" ref="ADW154:ADW158" si="10505">SUM(ADQ154*$F154)</f>
        <v>0</v>
      </c>
      <c r="ADX154" s="51">
        <f t="shared" ref="ADX154:ADX167" si="10506">SUM(ADQ154-ADO154)</f>
        <v>0</v>
      </c>
      <c r="ADY154" s="51">
        <f t="shared" ref="ADY154:ADY167" si="10507">SUM(ADR154-ADP154)</f>
        <v>0</v>
      </c>
      <c r="ADZ154" s="3">
        <f>план!EE153</f>
        <v>0</v>
      </c>
      <c r="AEA154" s="27">
        <f>план!EF153</f>
        <v>0</v>
      </c>
      <c r="AEB154" s="3">
        <f t="shared" ref="AEB154:AEB158" si="10508">SUM(ADZ154/12*$A$4)</f>
        <v>0</v>
      </c>
      <c r="AEC154" s="3">
        <f t="shared" ref="AEC154:AEC158" si="10509">SUM(AEA154/12*$A$4)</f>
        <v>0</v>
      </c>
      <c r="AED154" s="83"/>
      <c r="AEE154" s="83"/>
      <c r="AEF154" s="83"/>
      <c r="AEG154" s="83"/>
      <c r="AEH154" s="3">
        <f t="shared" ref="AEH154:AEH158" si="10510">SUM(ADZ154*$F154)</f>
        <v>0</v>
      </c>
      <c r="AEI154" s="3">
        <f t="shared" ref="AEI154:AEI158" si="10511">SUM(AEB154*$F154)</f>
        <v>0</v>
      </c>
      <c r="AEJ154" s="3">
        <f t="shared" ref="AEJ154:AEJ158" si="10512">SUM(AED154*$F154)</f>
        <v>0</v>
      </c>
      <c r="AEK154" s="51">
        <f t="shared" ref="AEK154:AEK167" si="10513">SUM(AED154-AEB154)</f>
        <v>0</v>
      </c>
      <c r="AEL154" s="51">
        <f t="shared" ref="AEL154:AEL167" si="10514">SUM(AEE154-AEC154)</f>
        <v>0</v>
      </c>
      <c r="AEM154" s="28">
        <f t="shared" ref="AEM154:AEP158" si="10515">SUM(AM154,BZ154,AZ154,M154,Z154,NZ154,TM154,XM154,AAM154,OM154,ZZ154,KZ154,IM154,GM154,GZ154,HM154,LM154,SZ154,BM154,ABZ154,WZ154,OZ154,ABM154,QZ154,XZ154,YZ154,YM154,DM154,DZ154,EM154,EZ154,CM154,FM154,FZ154,RM154,ACM154,ACZ154,HZ154,AAZ154,LZ154,IZ154,JM154,TZ154,UM154,UZ154,VM154,VZ154,MM154,JZ154,MZ154,KM154,NM154,RZ154,QM154,SM154,CZ154,PM154,WM154,ZM154,PZ154,ADM154,ADZ154)</f>
        <v>0</v>
      </c>
      <c r="AEN154" s="28">
        <f t="shared" si="10515"/>
        <v>0</v>
      </c>
      <c r="AEO154" s="28">
        <f t="shared" si="10515"/>
        <v>0</v>
      </c>
      <c r="AEP154" s="28">
        <f t="shared" si="10515"/>
        <v>0</v>
      </c>
      <c r="AEQ154" s="28">
        <f t="shared" ref="AEQ154:AEQ158" si="10516">SUM(AQ154,CD154,BD154,Q154,AD154,OD154,TQ154,XQ154,AAQ154,OQ154,AAD154,LD154,IQ154,GQ154,HD154,HQ154,LQ154,TD154,BQ154,ACD154,XD154,PD154,ABQ154,RD154,YD154,ZD154,YQ154,DQ154,ED154,EQ154,FD154,CQ154,FQ154,GD154,RQ154,ACQ154,ADD154,ID154,ABD154,MD154,JD154,JQ154,UD154,UQ154,VD154,VQ154,WD154,MQ154,KD154,ND154,KQ154,NQ154,SD154,QQ154,SQ154,DD154,PQ154,WQ154,ZQ154,QD154,ADQ154,AED154)</f>
        <v>0</v>
      </c>
      <c r="AER154" s="28">
        <f t="shared" ref="AER154:AER158" si="10517">SUM(AR154,CE154,BE154,R154,AE154,OE154,TR154,XR154,AAR154,OR154,AAE154,LE154,IR154,GR154,HE154,HR154,LR154,TE154,BR154,ACE154,XE154,PE154,ABR154,RE154,YE154,ZE154,YR154,DR154,EE154,ER154,FE154,CR154,FR154,GE154,RR154,ACR154,ADE154,IE154,ABE154,ME154,JE154,JR154,UE154,UR154,VE154,VR154,WE154,MR154,KE154,NE154,KR154,NR154,SE154,QR154,SR154,DE154,PR154,WR154,ZR154,QE154,ADR154,AEE154)</f>
        <v>0</v>
      </c>
      <c r="AES154" s="28">
        <f t="shared" ref="AES154:AES158" si="10518">SUM(AS154,CF154,BF154,S154,AF154,OF154,TS154,XS154,AAS154,OS154,AAF154,LF154,IS154,GS154,HF154,HS154,LS154,TF154,BS154,ACF154,XF154,PF154,ABS154,RF154,YF154,ZF154,YS154,DS154,EF154,ES154,FF154,CS154,FS154,GF154,RS154,ACS154,ADF154,IF154,ABF154,MF154,JF154,JS154,UF154,US154,VF154,VS154,WF154,MS154,KF154,NF154,KS154,NS154,SF154,QS154,SS154,DF154,PS154,WS154,ZS154,QF154,ADS154,AEF154)</f>
        <v>0</v>
      </c>
      <c r="AET154" s="28">
        <f t="shared" ref="AET154:AET158" si="10519">SUM(AT154,CG154,BG154,T154,AG154,OG154,TT154,XT154,AAT154,OT154,AAG154,LG154,IT154,GT154,HG154,HT154,LT154,TG154,BT154,ACG154,XG154,PG154,ABT154,RG154,YG154,ZG154,YT154,DT154,EG154,ET154,FG154,CT154,FT154,GG154,RT154,ACT154,ADG154,IG154,ABG154,MG154,JG154,JT154,UG154,UT154,VG154,VT154,WG154,MT154,KG154,NG154,KT154,NT154,SG154,QT154,ST154,DG154,PT154,WT154,ZT154,QG154,ADT154,AEG154)</f>
        <v>0</v>
      </c>
      <c r="AEU154" s="3">
        <f t="shared" ref="AEU154:AEU158" si="10520">SUM(AEM154*$F154)</f>
        <v>0</v>
      </c>
      <c r="AEV154" s="3">
        <f t="shared" ref="AEV154:AEV158" si="10521">SUM(AEO154*$F154)</f>
        <v>0</v>
      </c>
      <c r="AEW154" s="3">
        <f t="shared" ref="AEW154:AEW158" si="10522">SUM(AEQ154*$F154)</f>
        <v>0</v>
      </c>
      <c r="AEX154" s="51">
        <f t="shared" ref="AEX154:AEX167" si="10523">SUM(AEQ154-AEO154)</f>
        <v>0</v>
      </c>
      <c r="AEY154" s="51">
        <f t="shared" ref="AEY154:AEY167" si="10524">SUM(AER154-AEP154)</f>
        <v>0</v>
      </c>
      <c r="AEZ154" s="118"/>
      <c r="AFA154" s="118"/>
    </row>
    <row r="155" spans="1:833" ht="45" x14ac:dyDescent="0.25">
      <c r="A155" s="7"/>
      <c r="B155" s="6">
        <v>109</v>
      </c>
      <c r="C155" s="22" t="s">
        <v>74</v>
      </c>
      <c r="D155" s="156">
        <f>D153</f>
        <v>9860</v>
      </c>
      <c r="E155" s="23">
        <v>10127</v>
      </c>
      <c r="F155" s="92">
        <v>0.56000000000000005</v>
      </c>
      <c r="G155" s="25">
        <v>1</v>
      </c>
      <c r="H155" s="151"/>
      <c r="I155" s="23">
        <v>1.4</v>
      </c>
      <c r="J155" s="23">
        <v>1.68</v>
      </c>
      <c r="K155" s="23">
        <v>2.23</v>
      </c>
      <c r="L155" s="23">
        <v>2.57</v>
      </c>
      <c r="M155" s="3">
        <f>план!M154</f>
        <v>0</v>
      </c>
      <c r="N155" s="3">
        <f>план!N154</f>
        <v>0</v>
      </c>
      <c r="O155" s="3">
        <f t="shared" si="10192"/>
        <v>0</v>
      </c>
      <c r="P155" s="3">
        <f t="shared" si="10193"/>
        <v>0</v>
      </c>
      <c r="Q155" s="3">
        <f>VLOOKUP($B155,'ДС факт при поликлинике'!$D$6:$AK$80,31,0)</f>
        <v>1</v>
      </c>
      <c r="R155" s="3">
        <f>VLOOKUP($B155,'ДС факт при поликлинике'!$D$6:$AK$80,32,0)</f>
        <v>7730.24</v>
      </c>
      <c r="S155" s="3">
        <f>VLOOKUP($B155,'ДС факт при поликлинике'!$D$6:$AK$80,33,0)</f>
        <v>0</v>
      </c>
      <c r="T155" s="3">
        <f>VLOOKUP($B155,'ДС факт при поликлинике'!$D$6:$AK$80,34,0)</f>
        <v>0</v>
      </c>
      <c r="U155" s="3">
        <f t="shared" si="10194"/>
        <v>0</v>
      </c>
      <c r="V155" s="3">
        <f t="shared" si="10195"/>
        <v>0</v>
      </c>
      <c r="W155" s="3">
        <f t="shared" si="10196"/>
        <v>0.56000000000000005</v>
      </c>
      <c r="X155" s="3">
        <f t="shared" si="9082"/>
        <v>1</v>
      </c>
      <c r="Y155" s="3">
        <f t="shared" si="9083"/>
        <v>7730.24</v>
      </c>
      <c r="Z155" s="3">
        <f>план!O154</f>
        <v>0</v>
      </c>
      <c r="AA155" s="3">
        <f>план!P154</f>
        <v>0</v>
      </c>
      <c r="AB155" s="3">
        <f t="shared" si="10197"/>
        <v>0</v>
      </c>
      <c r="AC155" s="3">
        <f t="shared" si="10198"/>
        <v>0</v>
      </c>
      <c r="AD155" s="3">
        <f>VLOOKUP($B155,'ДС факт при поликлинике'!$D$6:$JS$80,47,0)</f>
        <v>0</v>
      </c>
      <c r="AE155" s="3">
        <f>VLOOKUP($B155,'ДС факт при поликлинике'!$D$6:$JS$80,48,0)</f>
        <v>0</v>
      </c>
      <c r="AF155" s="3">
        <f>VLOOKUP($B155,'ДС факт при поликлинике'!$D$6:$JS$80,49,0)</f>
        <v>0</v>
      </c>
      <c r="AG155" s="3">
        <f>VLOOKUP($B155,'ДС факт при поликлинике'!$D$6:$JS$80,50,0)</f>
        <v>0</v>
      </c>
      <c r="AH155" s="3">
        <f t="shared" si="10199"/>
        <v>0</v>
      </c>
      <c r="AI155" s="3">
        <f t="shared" si="10200"/>
        <v>0</v>
      </c>
      <c r="AJ155" s="3">
        <f t="shared" si="10201"/>
        <v>0</v>
      </c>
      <c r="AK155" s="3">
        <f t="shared" si="9084"/>
        <v>0</v>
      </c>
      <c r="AL155" s="3">
        <f t="shared" si="9085"/>
        <v>0</v>
      </c>
      <c r="AM155" s="8">
        <f>план!Q154</f>
        <v>0</v>
      </c>
      <c r="AN155" s="3">
        <f>план!R154</f>
        <v>0</v>
      </c>
      <c r="AO155" s="3">
        <f t="shared" si="10202"/>
        <v>0</v>
      </c>
      <c r="AP155" s="3">
        <f t="shared" si="10203"/>
        <v>0</v>
      </c>
      <c r="AQ155" s="3">
        <f>VLOOKUP($B155,'ДС факт при поликлинике'!$D$6:$JS$80,7,0)</f>
        <v>0</v>
      </c>
      <c r="AR155" s="3">
        <f>VLOOKUP($B155,'ДС факт при поликлинике'!$D$6:$JS$80,8,0)</f>
        <v>0</v>
      </c>
      <c r="AS155" s="3">
        <f>VLOOKUP($B155,'ДС факт при поликлинике'!$D$6:$JS$80,9,0)</f>
        <v>0</v>
      </c>
      <c r="AT155" s="3">
        <f>VLOOKUP($B155,'ДС факт при поликлинике'!$D$6:$JS$80,10,0)</f>
        <v>0</v>
      </c>
      <c r="AU155" s="3">
        <f t="shared" si="10204"/>
        <v>0</v>
      </c>
      <c r="AV155" s="3">
        <f t="shared" si="10205"/>
        <v>0</v>
      </c>
      <c r="AW155" s="3">
        <f t="shared" si="10206"/>
        <v>0</v>
      </c>
      <c r="AX155" s="3">
        <f t="shared" si="9086"/>
        <v>0</v>
      </c>
      <c r="AY155" s="3">
        <f t="shared" si="9087"/>
        <v>0</v>
      </c>
      <c r="AZ155" s="3">
        <f>план!S154</f>
        <v>0</v>
      </c>
      <c r="BA155" s="3">
        <f>план!T154</f>
        <v>0</v>
      </c>
      <c r="BB155" s="3">
        <f t="shared" si="10207"/>
        <v>0</v>
      </c>
      <c r="BC155" s="3">
        <f t="shared" si="10208"/>
        <v>0</v>
      </c>
      <c r="BD155" s="3">
        <f>VLOOKUP($B155,'ДС факт при поликлинике'!$D$6:$JS$80,23,0)</f>
        <v>0</v>
      </c>
      <c r="BE155" s="3">
        <f>VLOOKUP($B155,'ДС факт при поликлинике'!$D$6:$JS$80,24,0)</f>
        <v>0</v>
      </c>
      <c r="BF155" s="3">
        <f>VLOOKUP($B155,'ДС факт при поликлинике'!$D$6:$JS$80,25,0)</f>
        <v>0</v>
      </c>
      <c r="BG155" s="3">
        <f>VLOOKUP($B155,'ДС факт при поликлинике'!$D$6:$JS$80,26,0)</f>
        <v>0</v>
      </c>
      <c r="BH155" s="3">
        <f t="shared" si="10209"/>
        <v>0</v>
      </c>
      <c r="BI155" s="3">
        <f t="shared" si="10210"/>
        <v>0</v>
      </c>
      <c r="BJ155" s="3">
        <f t="shared" si="10211"/>
        <v>0</v>
      </c>
      <c r="BK155" s="3">
        <f t="shared" si="9088"/>
        <v>0</v>
      </c>
      <c r="BL155" s="3">
        <f t="shared" si="9089"/>
        <v>0</v>
      </c>
      <c r="BM155" s="3">
        <f>план!U154</f>
        <v>0</v>
      </c>
      <c r="BN155" s="3">
        <f>план!V154</f>
        <v>0</v>
      </c>
      <c r="BO155" s="3">
        <f t="shared" si="10212"/>
        <v>0</v>
      </c>
      <c r="BP155" s="3">
        <f t="shared" si="10213"/>
        <v>0</v>
      </c>
      <c r="BQ155" s="3">
        <f>VLOOKUP($B155,'ДС факт при поликлинике'!$D$6:$JS$80,255,0)</f>
        <v>0</v>
      </c>
      <c r="BR155" s="3">
        <f>VLOOKUP($B155,'ДС факт при поликлинике'!$D$6:$JS$80,256,0)</f>
        <v>0</v>
      </c>
      <c r="BS155" s="3">
        <f>VLOOKUP($B155,'ДС факт при поликлинике'!$D$6:$JS$80,257,0)</f>
        <v>0</v>
      </c>
      <c r="BT155" s="3">
        <f>VLOOKUP($B155,'ДС факт при поликлинике'!$D$6:$JS$80,258,0)</f>
        <v>0</v>
      </c>
      <c r="BU155" s="3">
        <f t="shared" si="10214"/>
        <v>0</v>
      </c>
      <c r="BV155" s="3">
        <f t="shared" si="10215"/>
        <v>0</v>
      </c>
      <c r="BW155" s="3">
        <f t="shared" si="10216"/>
        <v>0</v>
      </c>
      <c r="BX155" s="3">
        <f t="shared" si="9090"/>
        <v>0</v>
      </c>
      <c r="BY155" s="3">
        <f t="shared" si="9091"/>
        <v>0</v>
      </c>
      <c r="BZ155" s="3">
        <f>план!W154</f>
        <v>0</v>
      </c>
      <c r="CA155" s="3">
        <f>план!X154</f>
        <v>0</v>
      </c>
      <c r="CB155" s="3">
        <f t="shared" si="10217"/>
        <v>0</v>
      </c>
      <c r="CC155" s="3">
        <f t="shared" si="10218"/>
        <v>0</v>
      </c>
      <c r="CD155" s="3">
        <f>VLOOKUP($B155,'ДС факт при поликлинике'!$D$6:$JS$80,11,0)</f>
        <v>0</v>
      </c>
      <c r="CE155" s="3">
        <f>VLOOKUP($B155,'ДС факт при поликлинике'!$D$6:$JS$80,12,0)</f>
        <v>0</v>
      </c>
      <c r="CF155" s="3">
        <f>VLOOKUP($B155,'ДС факт при поликлинике'!$D$6:$JS$80,13,0)</f>
        <v>0</v>
      </c>
      <c r="CG155" s="3">
        <f>VLOOKUP($B155,'ДС факт при поликлинике'!$D$6:$JS$80,14,0)</f>
        <v>0</v>
      </c>
      <c r="CH155" s="3">
        <f t="shared" si="10219"/>
        <v>0</v>
      </c>
      <c r="CI155" s="3">
        <f t="shared" si="10220"/>
        <v>0</v>
      </c>
      <c r="CJ155" s="3">
        <f t="shared" si="10221"/>
        <v>0</v>
      </c>
      <c r="CK155" s="3">
        <f t="shared" si="9092"/>
        <v>0</v>
      </c>
      <c r="CL155" s="3">
        <f t="shared" si="9093"/>
        <v>0</v>
      </c>
      <c r="CM155" s="3">
        <f>план!Y154</f>
        <v>0</v>
      </c>
      <c r="CN155" s="3">
        <f>план!Z154</f>
        <v>0</v>
      </c>
      <c r="CO155" s="3">
        <f t="shared" si="10222"/>
        <v>0</v>
      </c>
      <c r="CP155" s="3">
        <f t="shared" si="10223"/>
        <v>0</v>
      </c>
      <c r="CQ155" s="3">
        <f>VLOOKUP($B155,'ДС факт при поликлинике'!$D$6:$JS$80,247,0)</f>
        <v>0</v>
      </c>
      <c r="CR155" s="3">
        <f>VLOOKUP($B155,'ДС факт при поликлинике'!$D$6:$JS$80,248,0)</f>
        <v>0</v>
      </c>
      <c r="CS155" s="3">
        <f>VLOOKUP($B155,'ДС факт при поликлинике'!$D$6:$JS$80,249,0)</f>
        <v>0</v>
      </c>
      <c r="CT155" s="3">
        <f>VLOOKUP($B155,'ДС факт при поликлинике'!$D$6:$JS$80,250,0)</f>
        <v>0</v>
      </c>
      <c r="CU155" s="3">
        <f t="shared" si="10224"/>
        <v>0</v>
      </c>
      <c r="CV155" s="3">
        <f t="shared" si="10225"/>
        <v>0</v>
      </c>
      <c r="CW155" s="3">
        <f t="shared" si="10226"/>
        <v>0</v>
      </c>
      <c r="CX155" s="3">
        <f t="shared" si="9094"/>
        <v>0</v>
      </c>
      <c r="CY155" s="3">
        <f t="shared" si="9095"/>
        <v>0</v>
      </c>
      <c r="CZ155" s="3">
        <f>план!AA154</f>
        <v>0</v>
      </c>
      <c r="DA155" s="3">
        <f>план!AB154</f>
        <v>0</v>
      </c>
      <c r="DB155" s="3">
        <f t="shared" si="10227"/>
        <v>0</v>
      </c>
      <c r="DC155" s="3">
        <f t="shared" si="10228"/>
        <v>0</v>
      </c>
      <c r="DD155" s="3">
        <f>VLOOKUP($B155,'ДС факт при поликлинике'!$D$6:$JS$80,263,0)</f>
        <v>0</v>
      </c>
      <c r="DE155" s="3">
        <f>VLOOKUP($B155,'ДС факт при поликлинике'!$D$6:$JS$80,264,0)</f>
        <v>0</v>
      </c>
      <c r="DF155" s="3">
        <f>VLOOKUP($B155,'ДС факт при поликлинике'!$D$6:$JS$80,265,0)</f>
        <v>0</v>
      </c>
      <c r="DG155" s="3">
        <f>VLOOKUP($B155,'ДС факт при поликлинике'!$D$6:$JS$80,266,0)</f>
        <v>0</v>
      </c>
      <c r="DH155" s="3">
        <f t="shared" si="10229"/>
        <v>0</v>
      </c>
      <c r="DI155" s="3">
        <f t="shared" si="10230"/>
        <v>0</v>
      </c>
      <c r="DJ155" s="3">
        <f t="shared" si="10231"/>
        <v>0</v>
      </c>
      <c r="DK155" s="3">
        <f t="shared" si="9096"/>
        <v>0</v>
      </c>
      <c r="DL155" s="3">
        <f t="shared" si="9097"/>
        <v>0</v>
      </c>
      <c r="DM155" s="3">
        <f>план!AC154</f>
        <v>0</v>
      </c>
      <c r="DN155" s="3">
        <f>план!AD154</f>
        <v>0</v>
      </c>
      <c r="DO155" s="3">
        <f t="shared" si="10232"/>
        <v>0</v>
      </c>
      <c r="DP155" s="3">
        <f t="shared" si="10233"/>
        <v>0</v>
      </c>
      <c r="DQ155" s="3">
        <f>VLOOKUP($B155,'ДС факт при поликлинике'!$D$6:$JS$80,223,0)</f>
        <v>0</v>
      </c>
      <c r="DR155" s="3">
        <f>VLOOKUP($B155,'ДС факт при поликлинике'!$D$6:$JS$80,224,0)</f>
        <v>0</v>
      </c>
      <c r="DS155" s="3">
        <f>VLOOKUP($B155,'ДС факт при поликлинике'!$D$6:$JS$80,225,0)</f>
        <v>0</v>
      </c>
      <c r="DT155" s="3">
        <f>VLOOKUP($B155,'ДС факт при поликлинике'!$D$6:$JS$80,226,0)</f>
        <v>0</v>
      </c>
      <c r="DU155" s="3">
        <f t="shared" si="10234"/>
        <v>0</v>
      </c>
      <c r="DV155" s="3">
        <f t="shared" si="10235"/>
        <v>0</v>
      </c>
      <c r="DW155" s="3">
        <f t="shared" si="10236"/>
        <v>0</v>
      </c>
      <c r="DX155" s="3">
        <f t="shared" si="9098"/>
        <v>0</v>
      </c>
      <c r="DY155" s="3">
        <f t="shared" si="9099"/>
        <v>0</v>
      </c>
      <c r="DZ155" s="3">
        <f>план!AE154</f>
        <v>0</v>
      </c>
      <c r="EA155" s="3">
        <f>план!AF154</f>
        <v>0</v>
      </c>
      <c r="EB155" s="3">
        <f t="shared" si="10237"/>
        <v>0</v>
      </c>
      <c r="EC155" s="3">
        <f t="shared" si="10238"/>
        <v>0</v>
      </c>
      <c r="ED155" s="3">
        <f>VLOOKUP($B155,'ДС факт при поликлинике'!$D$6:$JS$80,227,0)</f>
        <v>0</v>
      </c>
      <c r="EE155" s="3">
        <f>VLOOKUP($B155,'ДС факт при поликлинике'!$D$6:$JS$80,228,0)</f>
        <v>0</v>
      </c>
      <c r="EF155" s="3">
        <f>VLOOKUP($B155,'ДС факт при поликлинике'!$D$6:$JS$80,229,0)</f>
        <v>0</v>
      </c>
      <c r="EG155" s="3">
        <f>VLOOKUP($B155,'ДС факт при поликлинике'!$D$6:$JS$80,230,0)</f>
        <v>0</v>
      </c>
      <c r="EH155" s="3">
        <f t="shared" si="10239"/>
        <v>0</v>
      </c>
      <c r="EI155" s="3">
        <f t="shared" si="10240"/>
        <v>0</v>
      </c>
      <c r="EJ155" s="3">
        <f t="shared" si="10241"/>
        <v>0</v>
      </c>
      <c r="EK155" s="3">
        <f t="shared" si="9100"/>
        <v>0</v>
      </c>
      <c r="EL155" s="3">
        <f t="shared" si="9101"/>
        <v>0</v>
      </c>
      <c r="EM155" s="3">
        <f>план!AG154</f>
        <v>0</v>
      </c>
      <c r="EN155" s="3">
        <f>план!AH154</f>
        <v>0</v>
      </c>
      <c r="EO155" s="3">
        <f t="shared" si="10242"/>
        <v>0</v>
      </c>
      <c r="EP155" s="3">
        <f t="shared" si="10243"/>
        <v>0</v>
      </c>
      <c r="EQ155" s="3">
        <f>VLOOKUP($B155,'ДС факт при поликлинике'!$D$6:$JS$80,231,0)</f>
        <v>0</v>
      </c>
      <c r="ER155" s="3">
        <f>VLOOKUP($B155,'ДС факт при поликлинике'!$D$6:$JS$80,232,0)</f>
        <v>0</v>
      </c>
      <c r="ES155" s="3">
        <f>VLOOKUP($B155,'ДС факт при поликлинике'!$D$6:$JS$80,233,0)</f>
        <v>0</v>
      </c>
      <c r="ET155" s="3">
        <f>VLOOKUP($B155,'ДС факт при поликлинике'!$D$6:$JS$80,234,0)</f>
        <v>0</v>
      </c>
      <c r="EU155" s="3">
        <f t="shared" si="10244"/>
        <v>0</v>
      </c>
      <c r="EV155" s="3">
        <f t="shared" si="10245"/>
        <v>0</v>
      </c>
      <c r="EW155" s="3">
        <f t="shared" si="10246"/>
        <v>0</v>
      </c>
      <c r="EX155" s="3">
        <f t="shared" si="9102"/>
        <v>0</v>
      </c>
      <c r="EY155" s="3">
        <f t="shared" si="9103"/>
        <v>0</v>
      </c>
      <c r="EZ155" s="3">
        <f>план!AI154</f>
        <v>0</v>
      </c>
      <c r="FA155" s="3">
        <f>план!AJ154</f>
        <v>0</v>
      </c>
      <c r="FB155" s="3">
        <f t="shared" si="10247"/>
        <v>0</v>
      </c>
      <c r="FC155" s="3">
        <f t="shared" si="10248"/>
        <v>0</v>
      </c>
      <c r="FD155" s="3">
        <f>VLOOKUP($B155,'ДС факт при поликлинике'!$D$6:$JS$80,235,0)</f>
        <v>0</v>
      </c>
      <c r="FE155" s="3">
        <f>VLOOKUP($B155,'ДС факт при поликлинике'!$D$6:$JS$80,236,0)</f>
        <v>0</v>
      </c>
      <c r="FF155" s="3">
        <f>VLOOKUP($B155,'ДС факт при поликлинике'!$D$6:$JS$80,237,0)</f>
        <v>0</v>
      </c>
      <c r="FG155" s="3">
        <f>VLOOKUP($B155,'ДС факт при поликлинике'!$D$6:$JS$80,238,0)</f>
        <v>0</v>
      </c>
      <c r="FH155" s="3">
        <f t="shared" si="10249"/>
        <v>0</v>
      </c>
      <c r="FI155" s="3">
        <f t="shared" si="10250"/>
        <v>0</v>
      </c>
      <c r="FJ155" s="3">
        <f t="shared" si="10251"/>
        <v>0</v>
      </c>
      <c r="FK155" s="3">
        <f t="shared" si="9104"/>
        <v>0</v>
      </c>
      <c r="FL155" s="3">
        <f t="shared" si="9105"/>
        <v>0</v>
      </c>
      <c r="FM155" s="3">
        <f>план!AK154</f>
        <v>0</v>
      </c>
      <c r="FN155" s="3">
        <f>план!AL154</f>
        <v>0</v>
      </c>
      <c r="FO155" s="3">
        <f t="shared" si="10252"/>
        <v>0</v>
      </c>
      <c r="FP155" s="3">
        <f t="shared" si="10253"/>
        <v>0</v>
      </c>
      <c r="FQ155" s="3">
        <f>VLOOKUP($B155,'ДС факт при поликлинике'!$D$6:$JS$80,243,0)</f>
        <v>1</v>
      </c>
      <c r="FR155" s="3">
        <f>VLOOKUP($B155,'ДС факт при поликлинике'!$D$6:$JS$80,244,0)</f>
        <v>9276.2900000000009</v>
      </c>
      <c r="FS155" s="3">
        <f>VLOOKUP($B155,'ДС факт при поликлинике'!$D$6:$JS$80,245,0)</f>
        <v>0</v>
      </c>
      <c r="FT155" s="3">
        <f>VLOOKUP($B155,'ДС факт при поликлинике'!$D$6:$JS$80,246,0)</f>
        <v>0</v>
      </c>
      <c r="FU155" s="3">
        <f t="shared" si="10254"/>
        <v>0</v>
      </c>
      <c r="FV155" s="3">
        <f t="shared" si="10255"/>
        <v>0</v>
      </c>
      <c r="FW155" s="3">
        <f t="shared" si="10256"/>
        <v>0.56000000000000005</v>
      </c>
      <c r="FX155" s="3">
        <f t="shared" si="9106"/>
        <v>1</v>
      </c>
      <c r="FY155" s="3">
        <f t="shared" si="9107"/>
        <v>9276.2900000000009</v>
      </c>
      <c r="FZ155" s="3">
        <f>план!AM154</f>
        <v>0</v>
      </c>
      <c r="GA155" s="3">
        <f>план!AN154</f>
        <v>0</v>
      </c>
      <c r="GB155" s="3">
        <f t="shared" si="10257"/>
        <v>0</v>
      </c>
      <c r="GC155" s="3">
        <f t="shared" si="10258"/>
        <v>0</v>
      </c>
      <c r="GD155" s="3">
        <f>VLOOKUP($B155,'ДС факт при поликлинике'!$D$6:$JS$80,259,0)</f>
        <v>0</v>
      </c>
      <c r="GE155" s="3">
        <f>VLOOKUP($B155,'ДС факт при поликлинике'!$D$6:$JS$80,260,0)</f>
        <v>0</v>
      </c>
      <c r="GF155" s="3">
        <f>VLOOKUP($B155,'ДС факт при поликлинике'!$D$6:$JS$80,261,0)</f>
        <v>0</v>
      </c>
      <c r="GG155" s="3">
        <f>VLOOKUP($B155,'ДС факт при поликлинике'!$D$6:$JS$80,262,0)</f>
        <v>0</v>
      </c>
      <c r="GH155" s="3">
        <f t="shared" si="10259"/>
        <v>0</v>
      </c>
      <c r="GI155" s="3">
        <f t="shared" si="10260"/>
        <v>0</v>
      </c>
      <c r="GJ155" s="3">
        <f t="shared" si="10261"/>
        <v>0</v>
      </c>
      <c r="GK155" s="3">
        <f t="shared" si="9108"/>
        <v>0</v>
      </c>
      <c r="GL155" s="3">
        <f t="shared" si="9109"/>
        <v>0</v>
      </c>
      <c r="GM155" s="3">
        <f>план!AO154</f>
        <v>0</v>
      </c>
      <c r="GN155" s="3">
        <f>план!AP154</f>
        <v>0</v>
      </c>
      <c r="GO155" s="3">
        <f t="shared" si="10262"/>
        <v>0</v>
      </c>
      <c r="GP155" s="3">
        <f t="shared" si="10263"/>
        <v>0</v>
      </c>
      <c r="GQ155" s="3">
        <f>VLOOKUP($B155,'ДС факт при поликлинике'!$D$6:$JS$80,175,0)</f>
        <v>0</v>
      </c>
      <c r="GR155" s="3">
        <f>VLOOKUP($B155,'ДС факт при поликлинике'!$D$6:$JS$80,176,0)</f>
        <v>0</v>
      </c>
      <c r="GS155" s="3">
        <f>VLOOKUP($B155,'ДС факт при поликлинике'!$D$6:$JS$80,177,0)</f>
        <v>0</v>
      </c>
      <c r="GT155" s="3">
        <f>VLOOKUP($B155,'ДС факт при поликлинике'!$D$6:$JS$80,178,0)</f>
        <v>0</v>
      </c>
      <c r="GU155" s="3">
        <f t="shared" si="10264"/>
        <v>0</v>
      </c>
      <c r="GV155" s="3">
        <f t="shared" si="10265"/>
        <v>0</v>
      </c>
      <c r="GW155" s="3">
        <f t="shared" si="10266"/>
        <v>0</v>
      </c>
      <c r="GX155" s="3">
        <f t="shared" si="9110"/>
        <v>0</v>
      </c>
      <c r="GY155" s="3">
        <f t="shared" si="9111"/>
        <v>0</v>
      </c>
      <c r="GZ155" s="3">
        <f>план!AQ154</f>
        <v>0</v>
      </c>
      <c r="HA155" s="3">
        <f>план!AR154</f>
        <v>0</v>
      </c>
      <c r="HB155" s="3">
        <f t="shared" si="10267"/>
        <v>0</v>
      </c>
      <c r="HC155" s="3">
        <f t="shared" si="10268"/>
        <v>0</v>
      </c>
      <c r="HD155" s="3">
        <f>VLOOKUP($B155,'ДС факт при поликлинике'!$D$6:$JS$80,179,0)</f>
        <v>0</v>
      </c>
      <c r="HE155" s="3">
        <f>VLOOKUP($B155,'ДС факт при поликлинике'!$D$6:$JS$80,180,0)</f>
        <v>0</v>
      </c>
      <c r="HF155" s="3">
        <f>VLOOKUP($B155,'ДС факт при поликлинике'!$D$6:$JS$80,181,0)</f>
        <v>0</v>
      </c>
      <c r="HG155" s="3">
        <f>VLOOKUP($B155,'ДС факт при поликлинике'!$D$6:$JS$80,182,0)</f>
        <v>0</v>
      </c>
      <c r="HH155" s="3">
        <f t="shared" si="10269"/>
        <v>0</v>
      </c>
      <c r="HI155" s="3">
        <f t="shared" si="10270"/>
        <v>0</v>
      </c>
      <c r="HJ155" s="3">
        <f t="shared" si="10271"/>
        <v>0</v>
      </c>
      <c r="HK155" s="3">
        <f t="shared" si="9112"/>
        <v>0</v>
      </c>
      <c r="HL155" s="3">
        <f t="shared" si="9113"/>
        <v>0</v>
      </c>
      <c r="HM155" s="3">
        <f>план!AS154</f>
        <v>0</v>
      </c>
      <c r="HN155" s="3">
        <f>план!AT154</f>
        <v>0</v>
      </c>
      <c r="HO155" s="3">
        <f t="shared" si="10272"/>
        <v>0</v>
      </c>
      <c r="HP155" s="3">
        <f t="shared" si="10273"/>
        <v>0</v>
      </c>
      <c r="HQ155" s="3">
        <f>VLOOKUP($B155,'ДС факт при поликлинике'!$D$6:$JS$80,183,0)</f>
        <v>2</v>
      </c>
      <c r="HR155" s="3">
        <f>VLOOKUP($B155,'ДС факт при поликлинике'!$D$6:$JS$80,184,0)</f>
        <v>7730.24</v>
      </c>
      <c r="HS155" s="3">
        <f>VLOOKUP($B155,'ДС факт при поликлинике'!$D$6:$JS$80,185,0)</f>
        <v>0</v>
      </c>
      <c r="HT155" s="3">
        <f>VLOOKUP($B155,'ДС факт при поликлинике'!$D$6:$JS$80,186,0)</f>
        <v>0</v>
      </c>
      <c r="HU155" s="3">
        <f t="shared" si="10274"/>
        <v>0</v>
      </c>
      <c r="HV155" s="3">
        <f t="shared" si="10275"/>
        <v>0</v>
      </c>
      <c r="HW155" s="3">
        <f t="shared" si="10276"/>
        <v>1.1200000000000001</v>
      </c>
      <c r="HX155" s="3">
        <f t="shared" si="9114"/>
        <v>2</v>
      </c>
      <c r="HY155" s="3">
        <f t="shared" si="9115"/>
        <v>7730.24</v>
      </c>
      <c r="HZ155" s="3">
        <f>план!AU154</f>
        <v>0</v>
      </c>
      <c r="IA155" s="3">
        <f>план!AV154</f>
        <v>0</v>
      </c>
      <c r="IB155" s="3">
        <f t="shared" si="10277"/>
        <v>0</v>
      </c>
      <c r="IC155" s="3">
        <f t="shared" si="10278"/>
        <v>0</v>
      </c>
      <c r="ID155" s="3">
        <f>VLOOKUP($B155,'ДС факт при поликлинике'!$D$6:$JS$80,239,0)</f>
        <v>0</v>
      </c>
      <c r="IE155" s="3">
        <f>VLOOKUP($B155,'ДС факт при поликлинике'!$D$6:$JS$80,240,0)</f>
        <v>0</v>
      </c>
      <c r="IF155" s="3">
        <f>VLOOKUP($B155,'ДС факт при поликлинике'!$D$6:$JS$80,241,0)</f>
        <v>0</v>
      </c>
      <c r="IG155" s="3">
        <f>VLOOKUP($B155,'ДС факт при поликлинике'!$D$6:$JS$80,242,0)</f>
        <v>0</v>
      </c>
      <c r="IH155" s="3">
        <f t="shared" si="10279"/>
        <v>0</v>
      </c>
      <c r="II155" s="3">
        <f t="shared" si="10280"/>
        <v>0</v>
      </c>
      <c r="IJ155" s="3">
        <f t="shared" si="10281"/>
        <v>0</v>
      </c>
      <c r="IK155" s="3">
        <f t="shared" si="9116"/>
        <v>0</v>
      </c>
      <c r="IL155" s="3">
        <f t="shared" si="9117"/>
        <v>0</v>
      </c>
      <c r="IM155" s="3">
        <f>план!AW154</f>
        <v>0</v>
      </c>
      <c r="IN155" s="3">
        <f>план!AX154</f>
        <v>0</v>
      </c>
      <c r="IO155" s="3">
        <f t="shared" si="10282"/>
        <v>0</v>
      </c>
      <c r="IP155" s="3">
        <f t="shared" si="10283"/>
        <v>0</v>
      </c>
      <c r="IQ155" s="3">
        <f>VLOOKUP($B155,'ДС факт при поликлинике'!$D$6:$JS$80,167,0)</f>
        <v>0</v>
      </c>
      <c r="IR155" s="3">
        <f>VLOOKUP($B155,'ДС факт при поликлинике'!$D$6:$JS$80,168,0)</f>
        <v>0</v>
      </c>
      <c r="IS155" s="3">
        <f>VLOOKUP($B155,'ДС факт при поликлинике'!$D$6:$JS$80,169,0)</f>
        <v>0</v>
      </c>
      <c r="IT155" s="3">
        <f>VLOOKUP($B155,'ДС факт при поликлинике'!$D$6:$JS$80,170,0)</f>
        <v>0</v>
      </c>
      <c r="IU155" s="3">
        <f t="shared" si="10284"/>
        <v>0</v>
      </c>
      <c r="IV155" s="3">
        <f t="shared" si="10285"/>
        <v>0</v>
      </c>
      <c r="IW155" s="3">
        <f t="shared" si="10286"/>
        <v>0</v>
      </c>
      <c r="IX155" s="3">
        <f t="shared" si="9118"/>
        <v>0</v>
      </c>
      <c r="IY155" s="3">
        <f t="shared" si="9119"/>
        <v>0</v>
      </c>
      <c r="IZ155" s="3">
        <f>план!AY154</f>
        <v>0</v>
      </c>
      <c r="JA155" s="3">
        <f>план!AZ154</f>
        <v>0</v>
      </c>
      <c r="JB155" s="3">
        <f t="shared" si="10287"/>
        <v>0</v>
      </c>
      <c r="JC155" s="3">
        <f t="shared" si="10288"/>
        <v>0</v>
      </c>
      <c r="JD155" s="3">
        <f>VLOOKUP($B155,'ДС факт при поликлинике'!$D$6:$JS$80,187,0)</f>
        <v>0</v>
      </c>
      <c r="JE155" s="3">
        <f>VLOOKUP($B155,'ДС факт при поликлинике'!$D$6:$JS$80,188,0)</f>
        <v>0</v>
      </c>
      <c r="JF155" s="3">
        <f>VLOOKUP($B155,'ДС факт при поликлинике'!$D$6:$JS$80,189,0)</f>
        <v>0</v>
      </c>
      <c r="JG155" s="3">
        <f>VLOOKUP($B155,'ДС факт при поликлинике'!$D$6:$JS$80,190,0)</f>
        <v>0</v>
      </c>
      <c r="JH155" s="3">
        <f t="shared" si="10289"/>
        <v>0</v>
      </c>
      <c r="JI155" s="3">
        <f t="shared" si="10290"/>
        <v>0</v>
      </c>
      <c r="JJ155" s="3">
        <f t="shared" si="10291"/>
        <v>0</v>
      </c>
      <c r="JK155" s="3">
        <f t="shared" si="10292"/>
        <v>0</v>
      </c>
      <c r="JL155" s="3">
        <f t="shared" si="9215"/>
        <v>0</v>
      </c>
      <c r="JM155" s="3">
        <f>план!BA154</f>
        <v>30</v>
      </c>
      <c r="JN155" s="3">
        <f>план!BB154</f>
        <v>231907.20000000001</v>
      </c>
      <c r="JO155" s="3">
        <f t="shared" si="10293"/>
        <v>22.5</v>
      </c>
      <c r="JP155" s="3">
        <f t="shared" si="10294"/>
        <v>173930.40000000002</v>
      </c>
      <c r="JQ155" s="3">
        <f>VLOOKUP($B155,'ДС факт при поликлинике'!$D$6:$JS$80,191,0)</f>
        <v>21</v>
      </c>
      <c r="JR155" s="3">
        <f>VLOOKUP($B155,'ДС факт при поликлинике'!$D$6:$JS$80,192,0)</f>
        <v>162335.04000000001</v>
      </c>
      <c r="JS155" s="3">
        <f>VLOOKUP($B155,'ДС факт при поликлинике'!$D$6:$JS$80,193,0)</f>
        <v>0</v>
      </c>
      <c r="JT155" s="3">
        <f>VLOOKUP($B155,'ДС факт при поликлинике'!$D$6:$JS$80,194,0)</f>
        <v>0</v>
      </c>
      <c r="JU155" s="3">
        <f t="shared" si="10295"/>
        <v>16.8</v>
      </c>
      <c r="JV155" s="3">
        <f t="shared" si="10296"/>
        <v>12.600000000000001</v>
      </c>
      <c r="JW155" s="3">
        <f t="shared" si="10297"/>
        <v>11.760000000000002</v>
      </c>
      <c r="JX155" s="3">
        <f t="shared" si="9121"/>
        <v>-1.5</v>
      </c>
      <c r="JY155" s="3">
        <f t="shared" si="9122"/>
        <v>-11595.360000000015</v>
      </c>
      <c r="JZ155" s="3">
        <f>план!BC154</f>
        <v>0</v>
      </c>
      <c r="KA155" s="3">
        <f>план!BD154</f>
        <v>0</v>
      </c>
      <c r="KB155" s="3">
        <f t="shared" si="10298"/>
        <v>0</v>
      </c>
      <c r="KC155" s="3">
        <f t="shared" si="10299"/>
        <v>0</v>
      </c>
      <c r="KD155" s="3">
        <f>VLOOKUP($B155,'ДС факт при поликлинике'!$D$6:$JS$80,195,0)</f>
        <v>0</v>
      </c>
      <c r="KE155" s="3">
        <f>VLOOKUP($B155,'ДС факт при поликлинике'!$D$6:$JS$80,196,0)</f>
        <v>0</v>
      </c>
      <c r="KF155" s="3">
        <f>VLOOKUP($B155,'ДС факт при поликлинике'!$D$6:$JS$80,197,0)</f>
        <v>0</v>
      </c>
      <c r="KG155" s="3">
        <f>VLOOKUP($B155,'ДС факт при поликлинике'!$D$6:$JS$80,198,0)</f>
        <v>0</v>
      </c>
      <c r="KH155" s="3">
        <f t="shared" si="10300"/>
        <v>0</v>
      </c>
      <c r="KI155" s="3">
        <f t="shared" si="10301"/>
        <v>0</v>
      </c>
      <c r="KJ155" s="3">
        <f t="shared" si="10302"/>
        <v>0</v>
      </c>
      <c r="KK155" s="3">
        <f t="shared" si="9123"/>
        <v>0</v>
      </c>
      <c r="KL155" s="3">
        <f t="shared" si="9124"/>
        <v>0</v>
      </c>
      <c r="KM155" s="3">
        <f>план!BE154</f>
        <v>0</v>
      </c>
      <c r="KN155" s="3">
        <f>план!BF154</f>
        <v>0</v>
      </c>
      <c r="KO155" s="3">
        <f t="shared" si="10303"/>
        <v>0</v>
      </c>
      <c r="KP155" s="3">
        <f t="shared" si="10304"/>
        <v>0</v>
      </c>
      <c r="KQ155" s="3">
        <f>VLOOKUP($B155,'ДС факт при поликлинике'!$D$6:$JS$80,119,0)</f>
        <v>0</v>
      </c>
      <c r="KR155" s="3">
        <f>VLOOKUP($B155,'ДС факт при поликлинике'!$D$6:$JS$80,120,0)</f>
        <v>0</v>
      </c>
      <c r="KS155" s="3">
        <f>VLOOKUP($B155,'ДС факт при поликлинике'!$D$6:$JS$80,121,0)</f>
        <v>0</v>
      </c>
      <c r="KT155" s="3">
        <f>VLOOKUP($B155,'ДС факт при поликлинике'!$D$6:$JS$80,122,0)</f>
        <v>0</v>
      </c>
      <c r="KU155" s="3">
        <f t="shared" si="10305"/>
        <v>0</v>
      </c>
      <c r="KV155" s="3">
        <f t="shared" si="10306"/>
        <v>0</v>
      </c>
      <c r="KW155" s="3">
        <f t="shared" si="10307"/>
        <v>0</v>
      </c>
      <c r="KX155" s="3">
        <f t="shared" si="9125"/>
        <v>0</v>
      </c>
      <c r="KY155" s="3">
        <f t="shared" si="9126"/>
        <v>0</v>
      </c>
      <c r="KZ155" s="3">
        <f>план!BG154</f>
        <v>0</v>
      </c>
      <c r="LA155" s="3">
        <f>план!BH154</f>
        <v>0</v>
      </c>
      <c r="LB155" s="3">
        <f t="shared" si="10308"/>
        <v>0</v>
      </c>
      <c r="LC155" s="3">
        <f t="shared" si="10309"/>
        <v>0</v>
      </c>
      <c r="LD155" s="3">
        <f>VLOOKUP($B155,'ДС факт при поликлинике'!$D$6:$JS$80,127,0)</f>
        <v>0</v>
      </c>
      <c r="LE155" s="3">
        <f>VLOOKUP($B155,'ДС факт при поликлинике'!$D$6:$JS$80,128,0)</f>
        <v>0</v>
      </c>
      <c r="LF155" s="3">
        <f>VLOOKUP($B155,'ДС факт при поликлинике'!$D$6:$JS$80,129,0)</f>
        <v>0</v>
      </c>
      <c r="LG155" s="3">
        <f>VLOOKUP($B155,'ДС факт при поликлинике'!$D$6:$JS$80,130,0)</f>
        <v>0</v>
      </c>
      <c r="LH155" s="3">
        <f t="shared" si="10310"/>
        <v>0</v>
      </c>
      <c r="LI155" s="3">
        <f t="shared" si="10311"/>
        <v>0</v>
      </c>
      <c r="LJ155" s="3">
        <f t="shared" si="10312"/>
        <v>0</v>
      </c>
      <c r="LK155" s="3">
        <f t="shared" si="9127"/>
        <v>0</v>
      </c>
      <c r="LL155" s="3">
        <f t="shared" si="9128"/>
        <v>0</v>
      </c>
      <c r="LM155" s="3">
        <f>план!BI154</f>
        <v>0</v>
      </c>
      <c r="LN155" s="3">
        <f>план!BJ154</f>
        <v>0</v>
      </c>
      <c r="LO155" s="3">
        <f t="shared" si="10313"/>
        <v>0</v>
      </c>
      <c r="LP155" s="3">
        <f t="shared" si="10314"/>
        <v>0</v>
      </c>
      <c r="LQ155" s="3"/>
      <c r="LR155" s="3"/>
      <c r="LS155" s="3"/>
      <c r="LT155" s="3"/>
      <c r="LU155" s="3">
        <f t="shared" si="10315"/>
        <v>0</v>
      </c>
      <c r="LV155" s="3">
        <f t="shared" si="10316"/>
        <v>0</v>
      </c>
      <c r="LW155" s="3">
        <f t="shared" si="10317"/>
        <v>0</v>
      </c>
      <c r="LX155" s="3">
        <f t="shared" si="9129"/>
        <v>0</v>
      </c>
      <c r="LY155" s="3">
        <f t="shared" si="9130"/>
        <v>0</v>
      </c>
      <c r="LZ155" s="3">
        <f>план!BK154</f>
        <v>0</v>
      </c>
      <c r="MA155" s="3">
        <f>план!BL154</f>
        <v>0</v>
      </c>
      <c r="MB155" s="3">
        <f t="shared" si="10318"/>
        <v>0</v>
      </c>
      <c r="MC155" s="3">
        <f t="shared" si="10319"/>
        <v>0</v>
      </c>
      <c r="MD155" s="3">
        <f>VLOOKUP($B155,'ДС факт при поликлинике'!$D$6:$JS$80,123,0)</f>
        <v>0</v>
      </c>
      <c r="ME155" s="3">
        <f>VLOOKUP($B155,'ДС факт при поликлинике'!$D$6:$JS$80,124,0)</f>
        <v>0</v>
      </c>
      <c r="MF155" s="3">
        <f>VLOOKUP($B155,'ДС факт при поликлинике'!$D$6:$JS$80,125,0)</f>
        <v>0</v>
      </c>
      <c r="MG155" s="3">
        <f>VLOOKUP($B155,'ДС факт при поликлинике'!$D$6:$JS$80,126,0)</f>
        <v>0</v>
      </c>
      <c r="MH155" s="3">
        <f t="shared" si="10320"/>
        <v>0</v>
      </c>
      <c r="MI155" s="3">
        <f t="shared" si="10321"/>
        <v>0</v>
      </c>
      <c r="MJ155" s="3">
        <f t="shared" si="10322"/>
        <v>0</v>
      </c>
      <c r="MK155" s="3">
        <f t="shared" si="9131"/>
        <v>0</v>
      </c>
      <c r="ML155" s="3">
        <f t="shared" si="9132"/>
        <v>0</v>
      </c>
      <c r="MM155" s="3">
        <f>план!BM154</f>
        <v>0</v>
      </c>
      <c r="MN155" s="3">
        <f>план!BN154</f>
        <v>0</v>
      </c>
      <c r="MO155" s="3">
        <f t="shared" si="10323"/>
        <v>0</v>
      </c>
      <c r="MP155" s="3">
        <f t="shared" si="10324"/>
        <v>0</v>
      </c>
      <c r="MQ155" s="3">
        <f>VLOOKUP($B155,'ДС факт при поликлинике'!$D$6:$JS$80,147,0)</f>
        <v>0</v>
      </c>
      <c r="MR155" s="3">
        <f>VLOOKUP($B155,'ДС факт при поликлинике'!$D$6:$JS$80,148,0)</f>
        <v>0</v>
      </c>
      <c r="MS155" s="3">
        <f>VLOOKUP($B155,'ДС факт при поликлинике'!$D$6:$JS$80,149,0)</f>
        <v>0</v>
      </c>
      <c r="MT155" s="3">
        <f>VLOOKUP($B155,'ДС факт при поликлинике'!$D$6:$JS$80,150,0)</f>
        <v>0</v>
      </c>
      <c r="MU155" s="3">
        <f t="shared" si="10325"/>
        <v>0</v>
      </c>
      <c r="MV155" s="3">
        <f t="shared" si="10326"/>
        <v>0</v>
      </c>
      <c r="MW155" s="3">
        <f t="shared" si="10327"/>
        <v>0</v>
      </c>
      <c r="MX155" s="3">
        <f t="shared" si="9133"/>
        <v>0</v>
      </c>
      <c r="MY155" s="3">
        <f t="shared" si="9134"/>
        <v>0</v>
      </c>
      <c r="MZ155" s="3">
        <f>план!BO154</f>
        <v>0</v>
      </c>
      <c r="NA155" s="3">
        <f>план!BP154</f>
        <v>0</v>
      </c>
      <c r="NB155" s="3">
        <f t="shared" si="10328"/>
        <v>0</v>
      </c>
      <c r="NC155" s="3">
        <f t="shared" si="10329"/>
        <v>0</v>
      </c>
      <c r="ND155" s="3">
        <f>VLOOKUP($B155,'ДС факт при поликлинике'!$D$6:$JS$80,199,0)</f>
        <v>0</v>
      </c>
      <c r="NE155" s="3">
        <f>VLOOKUP($B155,'ДС факт при поликлинике'!$D$6:$JS$80,200,0)</f>
        <v>0</v>
      </c>
      <c r="NF155" s="3">
        <f>VLOOKUP($B155,'ДС факт при поликлинике'!$D$6:$JS$80,201,0)</f>
        <v>0</v>
      </c>
      <c r="NG155" s="3">
        <f>VLOOKUP($B155,'ДС факт при поликлинике'!$D$6:$JS$80,202,0)</f>
        <v>0</v>
      </c>
      <c r="NH155" s="3">
        <f t="shared" si="10330"/>
        <v>0</v>
      </c>
      <c r="NI155" s="3">
        <f t="shared" si="10331"/>
        <v>0</v>
      </c>
      <c r="NJ155" s="3">
        <f t="shared" si="10332"/>
        <v>0</v>
      </c>
      <c r="NK155" s="3">
        <f t="shared" si="9135"/>
        <v>0</v>
      </c>
      <c r="NL155" s="3">
        <f t="shared" si="9136"/>
        <v>0</v>
      </c>
      <c r="NM155" s="3">
        <f>план!BQ154</f>
        <v>0</v>
      </c>
      <c r="NN155" s="3">
        <f>план!BR154</f>
        <v>0</v>
      </c>
      <c r="NO155" s="3">
        <f t="shared" si="10333"/>
        <v>0</v>
      </c>
      <c r="NP155" s="3">
        <f t="shared" si="10334"/>
        <v>0</v>
      </c>
      <c r="NQ155" s="3">
        <f>VLOOKUP($B155,'ДС факт при поликлинике'!$D$6:$JS$80,251,0)</f>
        <v>0</v>
      </c>
      <c r="NR155" s="3">
        <f>VLOOKUP($B155,'ДС факт при поликлинике'!$D$6:$JS$80,252,0)</f>
        <v>0</v>
      </c>
      <c r="NS155" s="3">
        <f>VLOOKUP($B155,'ДС факт при поликлинике'!$D$6:$JS$80,253,0)</f>
        <v>0</v>
      </c>
      <c r="NT155" s="3">
        <f>VLOOKUP($B155,'ДС факт при поликлинике'!$D$6:$JS$80,254,0)</f>
        <v>0</v>
      </c>
      <c r="NU155" s="3">
        <f t="shared" si="10335"/>
        <v>0</v>
      </c>
      <c r="NV155" s="3">
        <f t="shared" si="10336"/>
        <v>0</v>
      </c>
      <c r="NW155" s="3">
        <f t="shared" si="10337"/>
        <v>0</v>
      </c>
      <c r="NX155" s="3">
        <f t="shared" si="9137"/>
        <v>0</v>
      </c>
      <c r="NY155" s="3">
        <f t="shared" si="9138"/>
        <v>0</v>
      </c>
      <c r="NZ155" s="3">
        <f>план!BS154</f>
        <v>0</v>
      </c>
      <c r="OA155" s="3">
        <f>план!BT154</f>
        <v>0</v>
      </c>
      <c r="OB155" s="3">
        <f t="shared" si="10338"/>
        <v>0</v>
      </c>
      <c r="OC155" s="3">
        <f t="shared" si="10339"/>
        <v>0</v>
      </c>
      <c r="OD155" s="3">
        <f>VLOOKUP($B155,'ДС факт при поликлинике'!$D$6:$JS$80,59,0)</f>
        <v>0</v>
      </c>
      <c r="OE155" s="3">
        <f>VLOOKUP($B155,'ДС факт при поликлинике'!$D$6:$JS$80,60,0)</f>
        <v>0</v>
      </c>
      <c r="OF155" s="3">
        <f>VLOOKUP($B155,'ДС факт при поликлинике'!$D$6:$JS$80,61,0)</f>
        <v>0</v>
      </c>
      <c r="OG155" s="3">
        <f>VLOOKUP($B155,'ДС факт при поликлинике'!$D$6:$JS$80,62,0)</f>
        <v>0</v>
      </c>
      <c r="OH155" s="3">
        <f t="shared" si="10340"/>
        <v>0</v>
      </c>
      <c r="OI155" s="3">
        <f t="shared" si="10341"/>
        <v>0</v>
      </c>
      <c r="OJ155" s="3">
        <f t="shared" si="10342"/>
        <v>0</v>
      </c>
      <c r="OK155" s="3">
        <f t="shared" si="9139"/>
        <v>0</v>
      </c>
      <c r="OL155" s="3">
        <f t="shared" si="9140"/>
        <v>0</v>
      </c>
      <c r="OM155" s="3">
        <f>план!BU154</f>
        <v>0</v>
      </c>
      <c r="ON155" s="3">
        <f>план!BV154</f>
        <v>0</v>
      </c>
      <c r="OO155" s="3">
        <f t="shared" si="10343"/>
        <v>0</v>
      </c>
      <c r="OP155" s="3">
        <f t="shared" si="10344"/>
        <v>0</v>
      </c>
      <c r="OQ155" s="3">
        <f>VLOOKUP($B155,'ДС факт при поликлинике'!$D$6:$JS$80,103,0)</f>
        <v>0</v>
      </c>
      <c r="OR155" s="3">
        <f>VLOOKUP($B155,'ДС факт при поликлинике'!$D$6:$JS$80,104,0)</f>
        <v>0</v>
      </c>
      <c r="OS155" s="3">
        <f>VLOOKUP($B155,'ДС факт при поликлинике'!$D$6:$JS$80,105,0)</f>
        <v>0</v>
      </c>
      <c r="OT155" s="3">
        <f>VLOOKUP($B155,'ДС факт при поликлинике'!$D$6:$JS$80,106,0)</f>
        <v>0</v>
      </c>
      <c r="OU155" s="3">
        <f t="shared" si="10345"/>
        <v>0</v>
      </c>
      <c r="OV155" s="3">
        <f t="shared" si="10346"/>
        <v>0</v>
      </c>
      <c r="OW155" s="3">
        <f t="shared" si="10347"/>
        <v>0</v>
      </c>
      <c r="OX155" s="3">
        <f t="shared" si="9141"/>
        <v>0</v>
      </c>
      <c r="OY155" s="3">
        <f t="shared" si="9142"/>
        <v>0</v>
      </c>
      <c r="OZ155" s="3">
        <f>план!BW154</f>
        <v>0</v>
      </c>
      <c r="PA155" s="3">
        <f>план!BX154</f>
        <v>0</v>
      </c>
      <c r="PB155" s="3">
        <f t="shared" si="10348"/>
        <v>0</v>
      </c>
      <c r="PC155" s="3">
        <f t="shared" si="10349"/>
        <v>0</v>
      </c>
      <c r="PD155" s="3">
        <f>VLOOKUP($B155,'ДС факт при поликлинике'!$D$6:$JS$80,67,0)</f>
        <v>4</v>
      </c>
      <c r="PE155" s="3">
        <f>VLOOKUP($B155,'ДС факт при поликлинике'!$D$6:$JS$80,68,0)</f>
        <v>37105.160000000003</v>
      </c>
      <c r="PF155" s="3">
        <f>VLOOKUP($B155,'ДС факт при поликлинике'!$D$6:$JS$80,69,0)</f>
        <v>0</v>
      </c>
      <c r="PG155" s="3">
        <f>VLOOKUP($B155,'ДС факт при поликлинике'!$D$6:$JS$80,70,0)</f>
        <v>0</v>
      </c>
      <c r="PH155" s="3">
        <f t="shared" si="10350"/>
        <v>0</v>
      </c>
      <c r="PI155" s="3">
        <f t="shared" si="10351"/>
        <v>0</v>
      </c>
      <c r="PJ155" s="3">
        <f t="shared" si="10352"/>
        <v>2.2400000000000002</v>
      </c>
      <c r="PK155" s="3">
        <f t="shared" si="9143"/>
        <v>4</v>
      </c>
      <c r="PL155" s="3">
        <f t="shared" si="9144"/>
        <v>37105.160000000003</v>
      </c>
      <c r="PM155" s="3">
        <f>план!BY154</f>
        <v>0</v>
      </c>
      <c r="PN155" s="3">
        <f>план!BZ154</f>
        <v>0</v>
      </c>
      <c r="PO155" s="3">
        <f t="shared" si="10353"/>
        <v>0</v>
      </c>
      <c r="PP155" s="3">
        <f t="shared" si="10354"/>
        <v>0</v>
      </c>
      <c r="PQ155" s="3">
        <f>VLOOKUP($B155,'ДС факт при поликлинике'!$D$6:$JS$80,27,0)</f>
        <v>0</v>
      </c>
      <c r="PR155" s="3">
        <f>VLOOKUP($B155,'ДС факт при поликлинике'!$D$6:$JS$80,28,0)</f>
        <v>0</v>
      </c>
      <c r="PS155" s="3">
        <f>VLOOKUP($B155,'ДС факт при поликлинике'!$D$6:$JS$80,29,0)</f>
        <v>0</v>
      </c>
      <c r="PT155" s="3">
        <f>VLOOKUP($B155,'ДС факт при поликлинике'!$D$6:$JS$80,30,0)</f>
        <v>0</v>
      </c>
      <c r="PU155" s="3">
        <f t="shared" si="10355"/>
        <v>0</v>
      </c>
      <c r="PV155" s="3">
        <f t="shared" si="10356"/>
        <v>0</v>
      </c>
      <c r="PW155" s="3">
        <f t="shared" si="10357"/>
        <v>0</v>
      </c>
      <c r="PX155" s="3">
        <f t="shared" si="9145"/>
        <v>0</v>
      </c>
      <c r="PY155" s="3">
        <f t="shared" si="9146"/>
        <v>0</v>
      </c>
      <c r="PZ155" s="3">
        <f>план!CA154</f>
        <v>0</v>
      </c>
      <c r="QA155" s="3">
        <f>план!CB154</f>
        <v>0</v>
      </c>
      <c r="QB155" s="3">
        <f t="shared" si="10358"/>
        <v>0</v>
      </c>
      <c r="QC155" s="3">
        <f t="shared" si="10359"/>
        <v>0</v>
      </c>
      <c r="QD155" s="3">
        <f>VLOOKUP($B155,'ДС факт при поликлинике'!$D$6:$JS$80,151,0)</f>
        <v>0</v>
      </c>
      <c r="QE155" s="3">
        <f>VLOOKUP($B155,'ДС факт при поликлинике'!$D$6:$JS$80,152,0)</f>
        <v>0</v>
      </c>
      <c r="QF155" s="3">
        <f>VLOOKUP($B155,'ДС факт при поликлинике'!$D$6:$JS$80,153,0)</f>
        <v>0</v>
      </c>
      <c r="QG155" s="3">
        <f>VLOOKUP($B155,'ДС факт при поликлинике'!$D$6:$JS$80,154,0)</f>
        <v>0</v>
      </c>
      <c r="QH155" s="3">
        <f t="shared" si="10360"/>
        <v>0</v>
      </c>
      <c r="QI155" s="3">
        <f t="shared" si="10361"/>
        <v>0</v>
      </c>
      <c r="QJ155" s="3">
        <f t="shared" si="10362"/>
        <v>0</v>
      </c>
      <c r="QK155" s="3">
        <f t="shared" si="9147"/>
        <v>0</v>
      </c>
      <c r="QL155" s="3">
        <f t="shared" si="9148"/>
        <v>0</v>
      </c>
      <c r="QM155" s="3">
        <f>план!CC154</f>
        <v>0</v>
      </c>
      <c r="QN155" s="3">
        <f>план!CD154</f>
        <v>0</v>
      </c>
      <c r="QO155" s="3">
        <f t="shared" si="10363"/>
        <v>0</v>
      </c>
      <c r="QP155" s="3">
        <f t="shared" si="10364"/>
        <v>0</v>
      </c>
      <c r="QQ155" s="3">
        <f>VLOOKUP($B155,'ДС факт при поликлинике'!$D$6:$JS$80,155,0)</f>
        <v>0</v>
      </c>
      <c r="QR155" s="3">
        <f>VLOOKUP($B155,'ДС факт при поликлинике'!$D$6:$JS$80,156,0)</f>
        <v>0</v>
      </c>
      <c r="QS155" s="3">
        <f>VLOOKUP($B155,'ДС факт при поликлинике'!$D$6:$JS$80,157,0)</f>
        <v>0</v>
      </c>
      <c r="QT155" s="3">
        <f>VLOOKUP($B155,'ДС факт при поликлинике'!$D$6:$JS$80,158,0)</f>
        <v>0</v>
      </c>
      <c r="QU155" s="3">
        <f t="shared" si="10365"/>
        <v>0</v>
      </c>
      <c r="QV155" s="3">
        <f t="shared" si="10366"/>
        <v>0</v>
      </c>
      <c r="QW155" s="3">
        <f t="shared" si="10367"/>
        <v>0</v>
      </c>
      <c r="QX155" s="3">
        <f t="shared" si="9149"/>
        <v>0</v>
      </c>
      <c r="QY155" s="3">
        <f t="shared" si="9150"/>
        <v>0</v>
      </c>
      <c r="QZ155" s="3">
        <f>план!CE154</f>
        <v>0</v>
      </c>
      <c r="RA155" s="3">
        <f>план!CF154</f>
        <v>0</v>
      </c>
      <c r="RB155" s="3">
        <f t="shared" si="10368"/>
        <v>0</v>
      </c>
      <c r="RC155" s="3">
        <f t="shared" si="10369"/>
        <v>0</v>
      </c>
      <c r="RD155" s="3">
        <f>VLOOKUP($B155,'ДС факт при поликлинике'!$D$6:$JS$80,71,0)</f>
        <v>0</v>
      </c>
      <c r="RE155" s="3">
        <f>VLOOKUP($B155,'ДС факт при поликлинике'!$D$6:$JS$80,72,0)</f>
        <v>0</v>
      </c>
      <c r="RF155" s="3">
        <f>VLOOKUP($B155,'ДС факт при поликлинике'!$D$6:$JS$80,73,0)</f>
        <v>0</v>
      </c>
      <c r="RG155" s="3">
        <f>VLOOKUP($B155,'ДС факт при поликлинике'!$D$6:$JS$80,74,0)</f>
        <v>0</v>
      </c>
      <c r="RH155" s="3">
        <f t="shared" si="10370"/>
        <v>0</v>
      </c>
      <c r="RI155" s="3">
        <f t="shared" si="10371"/>
        <v>0</v>
      </c>
      <c r="RJ155" s="3">
        <f t="shared" si="10372"/>
        <v>0</v>
      </c>
      <c r="RK155" s="3">
        <f t="shared" si="9151"/>
        <v>0</v>
      </c>
      <c r="RL155" s="3">
        <f t="shared" si="9152"/>
        <v>0</v>
      </c>
      <c r="RM155" s="3">
        <f>план!CG154</f>
        <v>0</v>
      </c>
      <c r="RN155" s="3">
        <f>план!CH154</f>
        <v>0</v>
      </c>
      <c r="RO155" s="3">
        <f t="shared" si="10373"/>
        <v>0</v>
      </c>
      <c r="RP155" s="3">
        <f t="shared" si="10374"/>
        <v>0</v>
      </c>
      <c r="RQ155" s="3">
        <f>VLOOKUP($B155,'ДС факт при поликлинике'!$D$6:$JS$80,271,0)</f>
        <v>0</v>
      </c>
      <c r="RR155" s="3">
        <f>VLOOKUP($B155,'ДС факт при поликлинике'!$D$6:$JS$80,272,0)</f>
        <v>0</v>
      </c>
      <c r="RS155" s="3">
        <f>VLOOKUP($B155,'ДС факт при поликлинике'!$D$6:$JS$80,273,0)</f>
        <v>0</v>
      </c>
      <c r="RT155" s="3">
        <f>VLOOKUP($B155,'ДС факт при поликлинике'!$D$6:$JS$80,274,0)</f>
        <v>0</v>
      </c>
      <c r="RU155" s="3">
        <f t="shared" si="10375"/>
        <v>0</v>
      </c>
      <c r="RV155" s="3">
        <f t="shared" si="10376"/>
        <v>0</v>
      </c>
      <c r="RW155" s="3">
        <f t="shared" si="10377"/>
        <v>0</v>
      </c>
      <c r="RX155" s="3">
        <f t="shared" si="9153"/>
        <v>0</v>
      </c>
      <c r="RY155" s="3">
        <f t="shared" si="9154"/>
        <v>0</v>
      </c>
      <c r="RZ155" s="3">
        <f>план!CI154</f>
        <v>30</v>
      </c>
      <c r="SA155" s="3">
        <f>план!CJ154</f>
        <v>231907.20000000001</v>
      </c>
      <c r="SB155" s="3">
        <f t="shared" si="10378"/>
        <v>22.5</v>
      </c>
      <c r="SC155" s="3">
        <f t="shared" si="10379"/>
        <v>173930.40000000002</v>
      </c>
      <c r="SD155" s="3">
        <f>VLOOKUP($B155,'ДС факт при поликлинике'!$D$6:$JS$80,267,0)</f>
        <v>53</v>
      </c>
      <c r="SE155" s="3">
        <f>VLOOKUP($B155,'ДС факт при поликлинике'!$D$6:$JS$80,268,0)</f>
        <v>409702.72</v>
      </c>
      <c r="SF155" s="3">
        <f>VLOOKUP($B155,'ДС факт при поликлинике'!$D$6:$JS$80,269,0)</f>
        <v>0</v>
      </c>
      <c r="SG155" s="3">
        <f>VLOOKUP($B155,'ДС факт при поликлинике'!$D$6:$JS$80,270,0)</f>
        <v>0</v>
      </c>
      <c r="SH155" s="3">
        <f t="shared" si="10380"/>
        <v>16.8</v>
      </c>
      <c r="SI155" s="3">
        <f t="shared" si="10381"/>
        <v>12.600000000000001</v>
      </c>
      <c r="SJ155" s="3">
        <f t="shared" si="10382"/>
        <v>29.680000000000003</v>
      </c>
      <c r="SK155" s="3">
        <f t="shared" si="9155"/>
        <v>30.5</v>
      </c>
      <c r="SL155" s="3">
        <f t="shared" si="9156"/>
        <v>235772.31999999995</v>
      </c>
      <c r="SM155" s="3">
        <f>план!CK154</f>
        <v>0</v>
      </c>
      <c r="SN155" s="3">
        <f>план!CL154</f>
        <v>0</v>
      </c>
      <c r="SO155" s="3">
        <f t="shared" si="10383"/>
        <v>0</v>
      </c>
      <c r="SP155" s="3">
        <f t="shared" si="10384"/>
        <v>0</v>
      </c>
      <c r="SQ155" s="3">
        <f>VLOOKUP($B155,'ДС факт при поликлинике'!$D$6:$JS$80,15,0)</f>
        <v>0</v>
      </c>
      <c r="SR155" s="3">
        <f>VLOOKUP($B155,'ДС факт при поликлинике'!$D$6:$JS$80,16,0)</f>
        <v>0</v>
      </c>
      <c r="SS155" s="3">
        <f>VLOOKUP($B155,'ДС факт при поликлинике'!$D$6:$JS$80,17,0)</f>
        <v>0</v>
      </c>
      <c r="ST155" s="3">
        <f>VLOOKUP($B155,'ДС факт при поликлинике'!$D$6:$JS$80,18,0)</f>
        <v>0</v>
      </c>
      <c r="SU155" s="3">
        <f t="shared" si="10385"/>
        <v>0</v>
      </c>
      <c r="SV155" s="3">
        <f t="shared" si="10386"/>
        <v>0</v>
      </c>
      <c r="SW155" s="3">
        <f t="shared" si="10387"/>
        <v>0</v>
      </c>
      <c r="SX155" s="3">
        <f t="shared" si="9157"/>
        <v>0</v>
      </c>
      <c r="SY155" s="3">
        <f t="shared" si="9158"/>
        <v>0</v>
      </c>
      <c r="SZ155" s="3">
        <f>план!CM154</f>
        <v>0</v>
      </c>
      <c r="TA155" s="3">
        <f>план!CN154</f>
        <v>0</v>
      </c>
      <c r="TB155" s="3">
        <f t="shared" si="10388"/>
        <v>0</v>
      </c>
      <c r="TC155" s="3">
        <f t="shared" si="10389"/>
        <v>0</v>
      </c>
      <c r="TD155" s="3">
        <f>VLOOKUP($B155,'ДС факт при поликлинике'!$D$6:$JS$80,207,0)</f>
        <v>0</v>
      </c>
      <c r="TE155" s="3">
        <f>VLOOKUP($B155,'ДС факт при поликлинике'!$D$6:$JS$80,208,0)</f>
        <v>0</v>
      </c>
      <c r="TF155" s="3">
        <f>VLOOKUP($B155,'ДС факт при поликлинике'!$D$6:$JS$80,209,0)</f>
        <v>0</v>
      </c>
      <c r="TG155" s="3">
        <f>VLOOKUP($B155,'ДС факт при поликлинике'!$D$6:$JS$80,210,0)</f>
        <v>0</v>
      </c>
      <c r="TH155" s="3">
        <f t="shared" si="10390"/>
        <v>0</v>
      </c>
      <c r="TI155" s="3">
        <f t="shared" si="10391"/>
        <v>0</v>
      </c>
      <c r="TJ155" s="3">
        <f t="shared" si="10392"/>
        <v>0</v>
      </c>
      <c r="TK155" s="3">
        <f t="shared" si="9159"/>
        <v>0</v>
      </c>
      <c r="TL155" s="3">
        <f t="shared" si="9160"/>
        <v>0</v>
      </c>
      <c r="TM155" s="3">
        <f>план!CO154</f>
        <v>0</v>
      </c>
      <c r="TN155" s="3">
        <f>план!CP154</f>
        <v>0</v>
      </c>
      <c r="TO155" s="3">
        <f t="shared" si="10393"/>
        <v>0</v>
      </c>
      <c r="TP155" s="3">
        <f t="shared" si="10394"/>
        <v>0</v>
      </c>
      <c r="TQ155" s="3">
        <f>VLOOKUP($B155,'ДС факт при поликлинике'!$D$6:$JS$80,75,0)</f>
        <v>0</v>
      </c>
      <c r="TR155" s="3">
        <f>VLOOKUP($B155,'ДС факт при поликлинике'!$D$6:$JS$80,76,0)</f>
        <v>0</v>
      </c>
      <c r="TS155" s="3">
        <f>VLOOKUP($B155,'ДС факт при поликлинике'!$D$6:$JS$80,77,0)</f>
        <v>0</v>
      </c>
      <c r="TT155" s="3">
        <f>VLOOKUP($B155,'ДС факт при поликлинике'!$D$6:$JS$80,78,0)</f>
        <v>0</v>
      </c>
      <c r="TU155" s="3">
        <f t="shared" si="10395"/>
        <v>0</v>
      </c>
      <c r="TV155" s="3">
        <f t="shared" si="10396"/>
        <v>0</v>
      </c>
      <c r="TW155" s="3">
        <f t="shared" si="10397"/>
        <v>0</v>
      </c>
      <c r="TX155" s="3">
        <f t="shared" si="9161"/>
        <v>0</v>
      </c>
      <c r="TY155" s="3">
        <f t="shared" si="9162"/>
        <v>0</v>
      </c>
      <c r="TZ155" s="3">
        <f>план!CQ154</f>
        <v>0</v>
      </c>
      <c r="UA155" s="3">
        <f>план!CR154</f>
        <v>0</v>
      </c>
      <c r="UB155" s="3">
        <f t="shared" si="10398"/>
        <v>0</v>
      </c>
      <c r="UC155" s="3">
        <f t="shared" si="10399"/>
        <v>0</v>
      </c>
      <c r="UD155" s="3">
        <f>VLOOKUP($B155,'ДС факт при поликлинике'!$D$6:$JS$80,163,0)</f>
        <v>0</v>
      </c>
      <c r="UE155" s="3">
        <f>VLOOKUP($B155,'ДС факт при поликлинике'!$D$6:$JS$80,164,0)</f>
        <v>0</v>
      </c>
      <c r="UF155" s="3">
        <f>VLOOKUP($B155,'ДС факт при поликлинике'!$D$6:$JS$80,165,0)</f>
        <v>0</v>
      </c>
      <c r="UG155" s="3">
        <f>VLOOKUP($B155,'ДС факт при поликлинике'!$D$6:$JS$80,166,0)</f>
        <v>0</v>
      </c>
      <c r="UH155" s="3">
        <f t="shared" si="10400"/>
        <v>0</v>
      </c>
      <c r="UI155" s="3">
        <f t="shared" si="10401"/>
        <v>0</v>
      </c>
      <c r="UJ155" s="3">
        <f t="shared" si="10402"/>
        <v>0</v>
      </c>
      <c r="UK155" s="3">
        <f t="shared" si="9163"/>
        <v>0</v>
      </c>
      <c r="UL155" s="3">
        <f t="shared" si="9164"/>
        <v>0</v>
      </c>
      <c r="UM155" s="3">
        <f>план!CS154</f>
        <v>0</v>
      </c>
      <c r="UN155" s="3">
        <f>план!CT154</f>
        <v>0</v>
      </c>
      <c r="UO155" s="3">
        <f t="shared" si="10403"/>
        <v>0</v>
      </c>
      <c r="UP155" s="3">
        <f t="shared" si="10404"/>
        <v>0</v>
      </c>
      <c r="UQ155" s="3">
        <f>VLOOKUP($B155,'ДС факт при поликлинике'!$D$6:$JS$80,131,0)</f>
        <v>0</v>
      </c>
      <c r="UR155" s="3">
        <f>VLOOKUP($B155,'ДС факт при поликлинике'!$D$6:$JS$80,132,0)</f>
        <v>0</v>
      </c>
      <c r="US155" s="3">
        <f>VLOOKUP($B155,'ДС факт при поликлинике'!$D$6:$JS$80,133,0)</f>
        <v>0</v>
      </c>
      <c r="UT155" s="3">
        <f>VLOOKUP($B155,'ДС факт при поликлинике'!$D$6:$JS$80,134,0)</f>
        <v>0</v>
      </c>
      <c r="UU155" s="3">
        <f t="shared" si="10405"/>
        <v>0</v>
      </c>
      <c r="UV155" s="3">
        <f t="shared" si="10406"/>
        <v>0</v>
      </c>
      <c r="UW155" s="3">
        <f t="shared" si="10407"/>
        <v>0</v>
      </c>
      <c r="UX155" s="3">
        <f t="shared" si="9165"/>
        <v>0</v>
      </c>
      <c r="UY155" s="3">
        <f t="shared" si="9166"/>
        <v>0</v>
      </c>
      <c r="UZ155" s="3">
        <f>план!CU154</f>
        <v>0</v>
      </c>
      <c r="VA155" s="3">
        <f>план!CV154</f>
        <v>0</v>
      </c>
      <c r="VB155" s="3">
        <f t="shared" si="10408"/>
        <v>0</v>
      </c>
      <c r="VC155" s="3">
        <f t="shared" si="10409"/>
        <v>0</v>
      </c>
      <c r="VD155" s="3">
        <f>VLOOKUP($B155,'ДС факт при поликлинике'!$D$6:$JS$80,135,0)</f>
        <v>0</v>
      </c>
      <c r="VE155" s="3">
        <f>VLOOKUP($B155,'ДС факт при поликлинике'!$D$6:$JS$80,136,0)</f>
        <v>0</v>
      </c>
      <c r="VF155" s="3">
        <f>VLOOKUP($B155,'ДС факт при поликлинике'!$D$6:$JS$80,137,0)</f>
        <v>0</v>
      </c>
      <c r="VG155" s="3">
        <f>VLOOKUP($B155,'ДС факт при поликлинике'!$D$6:$JS$80,138,0)</f>
        <v>0</v>
      </c>
      <c r="VH155" s="3">
        <f t="shared" si="10410"/>
        <v>0</v>
      </c>
      <c r="VI155" s="3">
        <f t="shared" si="10411"/>
        <v>0</v>
      </c>
      <c r="VJ155" s="3">
        <f t="shared" si="10412"/>
        <v>0</v>
      </c>
      <c r="VK155" s="3">
        <f t="shared" si="9167"/>
        <v>0</v>
      </c>
      <c r="VL155" s="3">
        <f t="shared" si="9168"/>
        <v>0</v>
      </c>
      <c r="VM155" s="3">
        <f>план!CW154</f>
        <v>0</v>
      </c>
      <c r="VN155" s="3">
        <f>план!CX154</f>
        <v>0</v>
      </c>
      <c r="VO155" s="3">
        <f t="shared" si="10413"/>
        <v>0</v>
      </c>
      <c r="VP155" s="3">
        <f t="shared" si="10414"/>
        <v>0</v>
      </c>
      <c r="VQ155" s="3">
        <f>VLOOKUP($B155,'ДС факт при поликлинике'!$D$6:$JS$80,139,0)</f>
        <v>0</v>
      </c>
      <c r="VR155" s="3">
        <f>VLOOKUP($B155,'ДС факт при поликлинике'!$D$6:$JS$80,140,0)</f>
        <v>0</v>
      </c>
      <c r="VS155" s="3">
        <f>VLOOKUP($B155,'ДС факт при поликлинике'!$D$6:$JS$80,141,0)</f>
        <v>0</v>
      </c>
      <c r="VT155" s="3">
        <f>VLOOKUP($B155,'ДС факт при поликлинике'!$D$6:$JS$80,142,0)</f>
        <v>0</v>
      </c>
      <c r="VU155" s="3">
        <f t="shared" si="10415"/>
        <v>0</v>
      </c>
      <c r="VV155" s="3">
        <f t="shared" si="10416"/>
        <v>0</v>
      </c>
      <c r="VW155" s="3">
        <f t="shared" si="10417"/>
        <v>0</v>
      </c>
      <c r="VX155" s="3">
        <f t="shared" si="9169"/>
        <v>0</v>
      </c>
      <c r="VY155" s="3">
        <f t="shared" si="9170"/>
        <v>0</v>
      </c>
      <c r="VZ155" s="3">
        <f>план!CY154</f>
        <v>0</v>
      </c>
      <c r="WA155" s="3">
        <f>план!CZ154</f>
        <v>0</v>
      </c>
      <c r="WB155" s="3">
        <f t="shared" si="10418"/>
        <v>0</v>
      </c>
      <c r="WC155" s="3">
        <f t="shared" si="10419"/>
        <v>0</v>
      </c>
      <c r="WD155" s="3">
        <f>VLOOKUP($B155,'ДС факт при поликлинике'!$D$6:$JS$80,143,0)</f>
        <v>0</v>
      </c>
      <c r="WE155" s="3">
        <f>VLOOKUP($B155,'ДС факт при поликлинике'!$D$6:$JS$80,144,0)</f>
        <v>0</v>
      </c>
      <c r="WF155" s="3">
        <f>VLOOKUP($B155,'ДС факт при поликлинике'!$D$6:$JS$80,145,0)</f>
        <v>0</v>
      </c>
      <c r="WG155" s="3">
        <f>VLOOKUP($B155,'ДС факт при поликлинике'!$D$6:$JS$80,146,0)</f>
        <v>0</v>
      </c>
      <c r="WH155" s="3">
        <f t="shared" si="10420"/>
        <v>0</v>
      </c>
      <c r="WI155" s="3">
        <f t="shared" si="10421"/>
        <v>0</v>
      </c>
      <c r="WJ155" s="3">
        <f t="shared" si="10422"/>
        <v>0</v>
      </c>
      <c r="WK155" s="3">
        <f t="shared" si="9171"/>
        <v>0</v>
      </c>
      <c r="WL155" s="3">
        <f t="shared" si="9172"/>
        <v>0</v>
      </c>
      <c r="WM155" s="3">
        <f>план!DA154</f>
        <v>0</v>
      </c>
      <c r="WN155" s="3">
        <f>план!DB154</f>
        <v>0</v>
      </c>
      <c r="WO155" s="3">
        <f t="shared" si="10423"/>
        <v>0</v>
      </c>
      <c r="WP155" s="3">
        <f t="shared" si="10424"/>
        <v>0</v>
      </c>
      <c r="WQ155" s="3">
        <f>VLOOKUP($B155,'ДС факт при поликлинике'!$D$6:$JS$80,219,0)</f>
        <v>0</v>
      </c>
      <c r="WR155" s="3">
        <f>VLOOKUP($B155,'ДС факт при поликлинике'!$D$6:$JS$80,220,0)</f>
        <v>0</v>
      </c>
      <c r="WS155" s="3">
        <f>VLOOKUP($B155,'ДС факт при поликлинике'!$D$6:$JS$80,221,0)</f>
        <v>0</v>
      </c>
      <c r="WT155" s="3">
        <f>VLOOKUP($B155,'ДС факт при поликлинике'!$D$6:$JS$80,222,0)</f>
        <v>0</v>
      </c>
      <c r="WU155" s="3">
        <f t="shared" si="10425"/>
        <v>0</v>
      </c>
      <c r="WV155" s="3">
        <f t="shared" si="10426"/>
        <v>0</v>
      </c>
      <c r="WW155" s="3">
        <f t="shared" si="10427"/>
        <v>0</v>
      </c>
      <c r="WX155" s="3">
        <f t="shared" si="9173"/>
        <v>0</v>
      </c>
      <c r="WY155" s="3">
        <f t="shared" si="9174"/>
        <v>0</v>
      </c>
      <c r="WZ155" s="3">
        <f>план!DC154</f>
        <v>0</v>
      </c>
      <c r="XA155" s="3">
        <f>план!DD154</f>
        <v>0</v>
      </c>
      <c r="XB155" s="3">
        <f t="shared" si="10428"/>
        <v>0</v>
      </c>
      <c r="XC155" s="3">
        <f t="shared" si="10429"/>
        <v>0</v>
      </c>
      <c r="XD155" s="3">
        <f>VLOOKUP($B155,'ДС факт при поликлинике'!$D$6:$JS$80,63,0)</f>
        <v>0</v>
      </c>
      <c r="XE155" s="3">
        <f>VLOOKUP($B155,'ДС факт при поликлинике'!$D$6:$JS$80,64,0)</f>
        <v>0</v>
      </c>
      <c r="XF155" s="3">
        <f>VLOOKUP($B155,'ДС факт при поликлинике'!$D$6:$JS$80,65,0)</f>
        <v>0</v>
      </c>
      <c r="XG155" s="3">
        <f>VLOOKUP($B155,'ДС факт при поликлинике'!$D$6:$JS$80,66,0)</f>
        <v>0</v>
      </c>
      <c r="XH155" s="3">
        <f t="shared" si="10430"/>
        <v>0</v>
      </c>
      <c r="XI155" s="3">
        <f t="shared" si="10431"/>
        <v>0</v>
      </c>
      <c r="XJ155" s="3">
        <f t="shared" si="10432"/>
        <v>0</v>
      </c>
      <c r="XK155" s="3">
        <f t="shared" si="9175"/>
        <v>0</v>
      </c>
      <c r="XL155" s="3">
        <f t="shared" si="9176"/>
        <v>0</v>
      </c>
      <c r="XM155" s="3">
        <f>план!DE154</f>
        <v>0</v>
      </c>
      <c r="XN155" s="3">
        <f>план!DF154</f>
        <v>0</v>
      </c>
      <c r="XO155" s="3">
        <f t="shared" si="10433"/>
        <v>0</v>
      </c>
      <c r="XP155" s="3">
        <f t="shared" si="10434"/>
        <v>0</v>
      </c>
      <c r="XQ155" s="3">
        <f>VLOOKUP($B155,'ДС факт при поликлинике'!$D$6:$JS$80,91,0)</f>
        <v>0</v>
      </c>
      <c r="XR155" s="3">
        <f>VLOOKUP($B155,'ДС факт при поликлинике'!$D$6:$JS$80,92,0)</f>
        <v>0</v>
      </c>
      <c r="XS155" s="3">
        <f>VLOOKUP($B155,'ДС факт при поликлинике'!$D$6:$JS$80,93,0)</f>
        <v>0</v>
      </c>
      <c r="XT155" s="3">
        <f>VLOOKUP($B155,'ДС факт при поликлинике'!$D$6:$JS$80,94,0)</f>
        <v>0</v>
      </c>
      <c r="XU155" s="3">
        <f t="shared" si="10435"/>
        <v>0</v>
      </c>
      <c r="XV155" s="3">
        <f t="shared" si="10436"/>
        <v>0</v>
      </c>
      <c r="XW155" s="3">
        <f t="shared" si="10437"/>
        <v>0</v>
      </c>
      <c r="XX155" s="3">
        <f t="shared" si="9177"/>
        <v>0</v>
      </c>
      <c r="XY155" s="3">
        <f t="shared" si="9178"/>
        <v>0</v>
      </c>
      <c r="XZ155" s="3">
        <f>план!DG154</f>
        <v>0</v>
      </c>
      <c r="YA155" s="3">
        <f>план!DH154</f>
        <v>0</v>
      </c>
      <c r="YB155" s="3">
        <f t="shared" si="10438"/>
        <v>0</v>
      </c>
      <c r="YC155" s="3">
        <f t="shared" si="10439"/>
        <v>0</v>
      </c>
      <c r="YD155" s="3">
        <f>VLOOKUP($B155,'ДС факт при поликлинике'!$D$6:$JS$80,83,0)</f>
        <v>0</v>
      </c>
      <c r="YE155" s="3">
        <f>VLOOKUP($B155,'ДС факт при поликлинике'!$D$6:$JS$80,84,0)</f>
        <v>0</v>
      </c>
      <c r="YF155" s="3">
        <f>VLOOKUP($B155,'ДС факт при поликлинике'!$D$6:$JS$80,85,0)</f>
        <v>0</v>
      </c>
      <c r="YG155" s="3">
        <f>VLOOKUP($B155,'ДС факт при поликлинике'!$D$6:$JS$80,86,0)</f>
        <v>0</v>
      </c>
      <c r="YH155" s="3">
        <f t="shared" si="10440"/>
        <v>0</v>
      </c>
      <c r="YI155" s="3">
        <f t="shared" si="10441"/>
        <v>0</v>
      </c>
      <c r="YJ155" s="3">
        <f t="shared" si="10442"/>
        <v>0</v>
      </c>
      <c r="YK155" s="3">
        <f t="shared" si="9179"/>
        <v>0</v>
      </c>
      <c r="YL155" s="3">
        <f t="shared" si="9180"/>
        <v>0</v>
      </c>
      <c r="YM155" s="3">
        <f>план!DI154</f>
        <v>0</v>
      </c>
      <c r="YN155" s="3">
        <f>план!DJ154</f>
        <v>0</v>
      </c>
      <c r="YO155" s="3">
        <f t="shared" si="10443"/>
        <v>0</v>
      </c>
      <c r="YP155" s="3">
        <f t="shared" si="10444"/>
        <v>0</v>
      </c>
      <c r="YQ155" s="3">
        <f>VLOOKUP($B155,'ДС факт при поликлинике'!$D$6:$JS$80,99,0)</f>
        <v>0</v>
      </c>
      <c r="YR155" s="3">
        <f>VLOOKUP($B155,'ДС факт при поликлинике'!$D$6:$JS$80,100,0)</f>
        <v>0</v>
      </c>
      <c r="YS155" s="3">
        <f>VLOOKUP($B155,'ДС факт при поликлинике'!$D$6:$JS$80,101,0)</f>
        <v>0</v>
      </c>
      <c r="YT155" s="3">
        <f>VLOOKUP($B155,'ДС факт при поликлинике'!$D$6:$JS$80,102,0)</f>
        <v>0</v>
      </c>
      <c r="YU155" s="3">
        <f t="shared" si="10445"/>
        <v>0</v>
      </c>
      <c r="YV155" s="3">
        <f t="shared" si="10446"/>
        <v>0</v>
      </c>
      <c r="YW155" s="3">
        <f t="shared" si="10447"/>
        <v>0</v>
      </c>
      <c r="YX155" s="3">
        <f t="shared" si="9181"/>
        <v>0</v>
      </c>
      <c r="YY155" s="3">
        <f t="shared" si="9182"/>
        <v>0</v>
      </c>
      <c r="YZ155" s="3">
        <f>план!DK154</f>
        <v>0</v>
      </c>
      <c r="ZA155" s="3">
        <f>план!DL154</f>
        <v>0</v>
      </c>
      <c r="ZB155" s="3">
        <f t="shared" si="10448"/>
        <v>0</v>
      </c>
      <c r="ZC155" s="3">
        <f t="shared" si="10449"/>
        <v>0</v>
      </c>
      <c r="ZD155" s="3">
        <f>VLOOKUP($B155,'ДС факт при поликлинике'!$D$6:$JS$80,87,0)</f>
        <v>0</v>
      </c>
      <c r="ZE155" s="3">
        <f>VLOOKUP($B155,'ДС факт при поликлинике'!$D$6:$JS$80,88,0)</f>
        <v>0</v>
      </c>
      <c r="ZF155" s="3">
        <f>VLOOKUP($B155,'ДС факт при поликлинике'!$D$6:$JS$80,89,0)</f>
        <v>0</v>
      </c>
      <c r="ZG155" s="3">
        <f>VLOOKUP($B155,'ДС факт при поликлинике'!$D$6:$JS$80,90,0)</f>
        <v>0</v>
      </c>
      <c r="ZH155" s="3">
        <f t="shared" si="10450"/>
        <v>0</v>
      </c>
      <c r="ZI155" s="3">
        <f t="shared" si="10451"/>
        <v>0</v>
      </c>
      <c r="ZJ155" s="3">
        <f t="shared" si="10452"/>
        <v>0</v>
      </c>
      <c r="ZK155" s="3">
        <f t="shared" si="9183"/>
        <v>0</v>
      </c>
      <c r="ZL155" s="3">
        <f t="shared" si="9184"/>
        <v>0</v>
      </c>
      <c r="ZM155" s="3">
        <f>план!DM154</f>
        <v>0</v>
      </c>
      <c r="ZN155" s="3">
        <f>план!DN154</f>
        <v>0</v>
      </c>
      <c r="ZO155" s="3">
        <f t="shared" si="10453"/>
        <v>0</v>
      </c>
      <c r="ZP155" s="3">
        <f t="shared" si="10454"/>
        <v>0</v>
      </c>
      <c r="ZQ155" s="3">
        <f>VLOOKUP($B155,'ДС факт при поликлинике'!$D$6:$JS$80,107,0)</f>
        <v>0</v>
      </c>
      <c r="ZR155" s="3">
        <f>VLOOKUP($B155,'ДС факт при поликлинике'!$D$6:$JS$80,108,0)</f>
        <v>0</v>
      </c>
      <c r="ZS155" s="3">
        <f>VLOOKUP($B155,'ДС факт при поликлинике'!$D$6:$JS$80,109,0)</f>
        <v>0</v>
      </c>
      <c r="ZT155" s="3">
        <f>VLOOKUP($B155,'ДС факт при поликлинике'!$D$6:$JS$80,110,0)</f>
        <v>0</v>
      </c>
      <c r="ZU155" s="3">
        <f t="shared" si="10455"/>
        <v>0</v>
      </c>
      <c r="ZV155" s="3">
        <f t="shared" si="10456"/>
        <v>0</v>
      </c>
      <c r="ZW155" s="3">
        <f t="shared" si="10457"/>
        <v>0</v>
      </c>
      <c r="ZX155" s="3">
        <f t="shared" si="9185"/>
        <v>0</v>
      </c>
      <c r="ZY155" s="3">
        <f t="shared" si="9186"/>
        <v>0</v>
      </c>
      <c r="ZZ155" s="3">
        <f>план!DO154</f>
        <v>0</v>
      </c>
      <c r="AAA155" s="3">
        <f>план!DP154</f>
        <v>0</v>
      </c>
      <c r="AAB155" s="3">
        <f t="shared" si="10458"/>
        <v>0</v>
      </c>
      <c r="AAC155" s="3">
        <f t="shared" si="10459"/>
        <v>0</v>
      </c>
      <c r="AAD155" s="3">
        <f>VLOOKUP($B155,'ДС факт при поликлинике'!$D$6:$JS$80,115,0)</f>
        <v>1</v>
      </c>
      <c r="AAE155" s="3">
        <f>VLOOKUP($B155,'ДС факт при поликлинике'!$D$6:$JS$80,116,0)</f>
        <v>3865.12</v>
      </c>
      <c r="AAF155" s="3">
        <f>VLOOKUP($B155,'ДС факт при поликлинике'!$D$6:$JS$80,117,0)</f>
        <v>0</v>
      </c>
      <c r="AAG155" s="3">
        <f>VLOOKUP($B155,'ДС факт при поликлинике'!$D$6:$JS$80,118,0)</f>
        <v>0</v>
      </c>
      <c r="AAH155" s="3">
        <f t="shared" si="10460"/>
        <v>0</v>
      </c>
      <c r="AAI155" s="3">
        <f t="shared" si="10461"/>
        <v>0</v>
      </c>
      <c r="AAJ155" s="3">
        <f t="shared" si="10462"/>
        <v>0.56000000000000005</v>
      </c>
      <c r="AAK155" s="3">
        <f t="shared" si="9187"/>
        <v>1</v>
      </c>
      <c r="AAL155" s="3">
        <f t="shared" si="9188"/>
        <v>3865.12</v>
      </c>
      <c r="AAM155" s="3">
        <f>план!DQ154</f>
        <v>0</v>
      </c>
      <c r="AAN155" s="3">
        <f>план!DR154</f>
        <v>0</v>
      </c>
      <c r="AAO155" s="3">
        <f t="shared" si="10463"/>
        <v>0</v>
      </c>
      <c r="AAP155" s="3">
        <f t="shared" si="10464"/>
        <v>0</v>
      </c>
      <c r="AAQ155" s="3">
        <f>VLOOKUP($B155,'ДС факт при поликлинике'!$D$6:$JS$80,95,0)</f>
        <v>0</v>
      </c>
      <c r="AAR155" s="3">
        <f>VLOOKUP($B155,'ДС факт при поликлинике'!$D$6:$JS$80,96,0)</f>
        <v>0</v>
      </c>
      <c r="AAS155" s="3">
        <f>VLOOKUP($B155,'ДС факт при поликлинике'!$D$6:$JS$80,97,0)</f>
        <v>0</v>
      </c>
      <c r="AAT155" s="3">
        <f>VLOOKUP($B155,'ДС факт при поликлинике'!$D$6:$JS$80,98,0)</f>
        <v>0</v>
      </c>
      <c r="AAU155" s="3">
        <f t="shared" si="10465"/>
        <v>0</v>
      </c>
      <c r="AAV155" s="3">
        <f t="shared" si="10466"/>
        <v>0</v>
      </c>
      <c r="AAW155" s="3">
        <f t="shared" si="10467"/>
        <v>0</v>
      </c>
      <c r="AAX155" s="3">
        <f t="shared" si="9189"/>
        <v>0</v>
      </c>
      <c r="AAY155" s="3">
        <f t="shared" si="9190"/>
        <v>0</v>
      </c>
      <c r="AAZ155" s="3">
        <f>план!DS154</f>
        <v>0</v>
      </c>
      <c r="ABA155" s="3">
        <f>план!DT154</f>
        <v>0</v>
      </c>
      <c r="ABB155" s="3">
        <f t="shared" si="10468"/>
        <v>0</v>
      </c>
      <c r="ABC155" s="3">
        <f t="shared" si="10469"/>
        <v>0</v>
      </c>
      <c r="ABD155" s="3">
        <f>VLOOKUP($B155,'ДС факт при поликлинике'!$D$6:$JS$80,215,0)</f>
        <v>0</v>
      </c>
      <c r="ABE155" s="3">
        <f>VLOOKUP($B155,'ДС факт при поликлинике'!$D$6:$JS$80,216,0)</f>
        <v>0</v>
      </c>
      <c r="ABF155" s="3">
        <f>VLOOKUP($B155,'ДС факт при поликлинике'!$D$6:$JS$80,217,0)</f>
        <v>0</v>
      </c>
      <c r="ABG155" s="3">
        <f>VLOOKUP($B155,'ДС факт при поликлинике'!$D$6:$JS$80,218,0)</f>
        <v>0</v>
      </c>
      <c r="ABH155" s="3">
        <f t="shared" si="10470"/>
        <v>0</v>
      </c>
      <c r="ABI155" s="3">
        <f t="shared" si="10471"/>
        <v>0</v>
      </c>
      <c r="ABJ155" s="3">
        <f t="shared" si="10472"/>
        <v>0</v>
      </c>
      <c r="ABK155" s="3">
        <f t="shared" si="9191"/>
        <v>0</v>
      </c>
      <c r="ABL155" s="3">
        <f t="shared" si="9192"/>
        <v>0</v>
      </c>
      <c r="ABM155" s="3">
        <f>план!DU154</f>
        <v>0</v>
      </c>
      <c r="ABN155" s="3">
        <f>план!DV154</f>
        <v>0</v>
      </c>
      <c r="ABO155" s="3">
        <f t="shared" si="10473"/>
        <v>0</v>
      </c>
      <c r="ABP155" s="3">
        <f t="shared" si="10474"/>
        <v>0</v>
      </c>
      <c r="ABQ155" s="3">
        <f>VLOOKUP($B155,'ДС факт при поликлинике'!$D$6:$JS$80,111,0)</f>
        <v>0</v>
      </c>
      <c r="ABR155" s="3">
        <f>VLOOKUP($B155,'ДС факт при поликлинике'!$D$6:$JS$80,112,0)</f>
        <v>0</v>
      </c>
      <c r="ABS155" s="3">
        <f>VLOOKUP($B155,'ДС факт при поликлинике'!$D$6:$JS$80,113,0)</f>
        <v>0</v>
      </c>
      <c r="ABT155" s="3">
        <f>VLOOKUP($B155,'ДС факт при поликлинике'!$D$6:$JS$80,114,0)</f>
        <v>0</v>
      </c>
      <c r="ABU155" s="3">
        <f t="shared" si="10475"/>
        <v>0</v>
      </c>
      <c r="ABV155" s="3">
        <f t="shared" si="10476"/>
        <v>0</v>
      </c>
      <c r="ABW155" s="3">
        <f t="shared" si="10477"/>
        <v>0</v>
      </c>
      <c r="ABX155" s="51">
        <f t="shared" si="10478"/>
        <v>0</v>
      </c>
      <c r="ABY155" s="51">
        <f t="shared" si="10479"/>
        <v>0</v>
      </c>
      <c r="ABZ155" s="3">
        <f>план!DW154</f>
        <v>0</v>
      </c>
      <c r="ACA155" s="3">
        <f>план!DX154</f>
        <v>0</v>
      </c>
      <c r="ACB155" s="3">
        <f t="shared" si="10480"/>
        <v>0</v>
      </c>
      <c r="ACC155" s="3">
        <f t="shared" si="10481"/>
        <v>0</v>
      </c>
      <c r="ACD155" s="3">
        <f>VLOOKUP($B155,'ДС факт при поликлинике'!$D$6:$JS$80,55,0)</f>
        <v>0</v>
      </c>
      <c r="ACE155" s="3">
        <f>VLOOKUP($B155,'ДС факт при поликлинике'!$D$6:$JS$80,56,0)</f>
        <v>0</v>
      </c>
      <c r="ACF155" s="3">
        <f>VLOOKUP($B155,'ДС факт при поликлинике'!$D$6:$JS$80,57,0)</f>
        <v>0</v>
      </c>
      <c r="ACG155" s="3">
        <f>VLOOKUP($B155,'ДС факт при поликлинике'!$D$6:$JS$80,58,0)</f>
        <v>0</v>
      </c>
      <c r="ACH155" s="3">
        <f t="shared" si="10482"/>
        <v>0</v>
      </c>
      <c r="ACI155" s="3">
        <f t="shared" si="10483"/>
        <v>0</v>
      </c>
      <c r="ACJ155" s="3">
        <f t="shared" si="10484"/>
        <v>0</v>
      </c>
      <c r="ACK155" s="51">
        <f t="shared" si="10485"/>
        <v>0</v>
      </c>
      <c r="ACL155" s="51">
        <f t="shared" si="10486"/>
        <v>0</v>
      </c>
      <c r="ACM155" s="3">
        <f>план!DY154</f>
        <v>0</v>
      </c>
      <c r="ACN155" s="3">
        <f>план!DZ154</f>
        <v>0</v>
      </c>
      <c r="ACO155" s="3">
        <f t="shared" si="10487"/>
        <v>0</v>
      </c>
      <c r="ACP155" s="3">
        <f t="shared" si="10488"/>
        <v>0</v>
      </c>
      <c r="ACQ155" s="3">
        <f>VLOOKUP($B155,'ДС факт при поликлинике'!$D$6:$JS$80,51,0)</f>
        <v>0</v>
      </c>
      <c r="ACR155" s="3">
        <f>VLOOKUP($B155,'ДС факт при поликлинике'!$D$6:$JS$80,52,0)</f>
        <v>0</v>
      </c>
      <c r="ACS155" s="3">
        <f>VLOOKUP($B155,'ДС факт при поликлинике'!$D$6:$JS$80,53,0)</f>
        <v>0</v>
      </c>
      <c r="ACT155" s="3">
        <f>VLOOKUP($B155,'ДС факт при поликлинике'!$D$6:$JS$80,54,0)</f>
        <v>0</v>
      </c>
      <c r="ACU155" s="3">
        <f t="shared" si="10489"/>
        <v>0</v>
      </c>
      <c r="ACV155" s="3">
        <f t="shared" si="10490"/>
        <v>0</v>
      </c>
      <c r="ACW155" s="3">
        <f t="shared" si="10491"/>
        <v>0</v>
      </c>
      <c r="ACX155" s="51">
        <f t="shared" si="10492"/>
        <v>0</v>
      </c>
      <c r="ACY155" s="51">
        <f t="shared" si="10493"/>
        <v>0</v>
      </c>
      <c r="ACZ155" s="3">
        <f>план!EA154</f>
        <v>0</v>
      </c>
      <c r="ADA155" s="3">
        <f>план!EB154</f>
        <v>0</v>
      </c>
      <c r="ADB155" s="3">
        <f t="shared" si="10494"/>
        <v>0</v>
      </c>
      <c r="ADC155" s="3">
        <f t="shared" si="10495"/>
        <v>0</v>
      </c>
      <c r="ADD155" s="3">
        <f>VLOOKUP($B155,'ДС факт при поликлинике'!$D$6:$JS$80,79,0)</f>
        <v>0</v>
      </c>
      <c r="ADE155" s="3">
        <f>VLOOKUP($B155,'ДС факт при поликлинике'!$D$6:$JS$80,80,0)</f>
        <v>0</v>
      </c>
      <c r="ADF155" s="3">
        <f>VLOOKUP($B155,'ДС факт при поликлинике'!$D$6:$JS$80,81,0)</f>
        <v>0</v>
      </c>
      <c r="ADG155" s="3">
        <f>VLOOKUP($B155,'ДС факт при поликлинике'!$D$6:$JS$80,82,0)</f>
        <v>0</v>
      </c>
      <c r="ADH155" s="3">
        <f t="shared" si="10496"/>
        <v>0</v>
      </c>
      <c r="ADI155" s="3">
        <f t="shared" si="10497"/>
        <v>0</v>
      </c>
      <c r="ADJ155" s="3">
        <f t="shared" si="10498"/>
        <v>0</v>
      </c>
      <c r="ADK155" s="51">
        <f t="shared" si="10499"/>
        <v>0</v>
      </c>
      <c r="ADL155" s="51">
        <f t="shared" si="10500"/>
        <v>0</v>
      </c>
      <c r="ADM155" s="3"/>
      <c r="ADN155" s="3">
        <f>SUM(ADM155*$D155*$F155*$G155*$I155*ADN$10)</f>
        <v>0</v>
      </c>
      <c r="ADO155" s="3">
        <f t="shared" si="10501"/>
        <v>0</v>
      </c>
      <c r="ADP155" s="3">
        <f t="shared" si="10502"/>
        <v>0</v>
      </c>
      <c r="ADQ155" s="3"/>
      <c r="ADR155" s="3"/>
      <c r="ADS155" s="3"/>
      <c r="ADT155" s="3"/>
      <c r="ADU155" s="3">
        <f t="shared" si="10503"/>
        <v>0</v>
      </c>
      <c r="ADV155" s="3">
        <f t="shared" si="10504"/>
        <v>0</v>
      </c>
      <c r="ADW155" s="3">
        <f t="shared" si="10505"/>
        <v>0</v>
      </c>
      <c r="ADX155" s="51">
        <f t="shared" si="10506"/>
        <v>0</v>
      </c>
      <c r="ADY155" s="51">
        <f t="shared" si="10507"/>
        <v>0</v>
      </c>
      <c r="ADZ155" s="3">
        <f>план!EE154</f>
        <v>0</v>
      </c>
      <c r="AEA155" s="27">
        <f>план!EF154</f>
        <v>0</v>
      </c>
      <c r="AEB155" s="3">
        <f t="shared" si="10508"/>
        <v>0</v>
      </c>
      <c r="AEC155" s="3">
        <f t="shared" si="10509"/>
        <v>0</v>
      </c>
      <c r="AED155" s="83">
        <f>VLOOKUP($B155,'ДС факт при поликлинике'!$D$6:$KA$81,279,0)</f>
        <v>0</v>
      </c>
      <c r="AEE155" s="83">
        <f>VLOOKUP($B155,'ДС факт при поликлинике'!$D$6:$KA$81,280,0)</f>
        <v>0</v>
      </c>
      <c r="AEF155" s="83">
        <f>VLOOKUP($B155,'ДС факт при поликлинике'!$D$6:$KA$81,281,0)</f>
        <v>0</v>
      </c>
      <c r="AEG155" s="83">
        <f>VLOOKUP($B155,'ДС факт при поликлинике'!$D$6:$KA$81,282,0)</f>
        <v>0</v>
      </c>
      <c r="AEH155" s="3">
        <f t="shared" si="10510"/>
        <v>0</v>
      </c>
      <c r="AEI155" s="3">
        <f t="shared" si="10511"/>
        <v>0</v>
      </c>
      <c r="AEJ155" s="3">
        <f t="shared" si="10512"/>
        <v>0</v>
      </c>
      <c r="AEK155" s="51">
        <f t="shared" si="10513"/>
        <v>0</v>
      </c>
      <c r="AEL155" s="51">
        <f t="shared" si="10514"/>
        <v>0</v>
      </c>
      <c r="AEM155" s="28">
        <f t="shared" si="10515"/>
        <v>60</v>
      </c>
      <c r="AEN155" s="28">
        <f t="shared" si="10515"/>
        <v>463814.40000000002</v>
      </c>
      <c r="AEO155" s="28">
        <f t="shared" si="10515"/>
        <v>45</v>
      </c>
      <c r="AEP155" s="28">
        <f t="shared" si="10515"/>
        <v>347860.80000000005</v>
      </c>
      <c r="AEQ155" s="28">
        <f t="shared" si="10516"/>
        <v>83</v>
      </c>
      <c r="AER155" s="28">
        <f t="shared" si="10517"/>
        <v>637744.81000000006</v>
      </c>
      <c r="AES155" s="28">
        <f t="shared" si="10518"/>
        <v>0</v>
      </c>
      <c r="AET155" s="28">
        <f t="shared" si="10519"/>
        <v>0</v>
      </c>
      <c r="AEU155" s="3">
        <f t="shared" si="10520"/>
        <v>33.6</v>
      </c>
      <c r="AEV155" s="3">
        <f t="shared" si="10521"/>
        <v>25.200000000000003</v>
      </c>
      <c r="AEW155" s="3">
        <f t="shared" si="10522"/>
        <v>46.480000000000004</v>
      </c>
      <c r="AEX155" s="51">
        <f t="shared" si="10523"/>
        <v>38</v>
      </c>
      <c r="AEY155" s="51">
        <f t="shared" si="10524"/>
        <v>289884.01</v>
      </c>
      <c r="AEZ155" s="118">
        <f t="shared" si="9346"/>
        <v>1.8444444444444446</v>
      </c>
      <c r="AFA155" s="118">
        <f t="shared" si="9347"/>
        <v>1.8333333620804644</v>
      </c>
    </row>
    <row r="156" spans="1:833" ht="75" x14ac:dyDescent="0.25">
      <c r="A156" s="7"/>
      <c r="B156" s="6">
        <v>110</v>
      </c>
      <c r="C156" s="1" t="s">
        <v>320</v>
      </c>
      <c r="D156" s="156">
        <f t="shared" si="9268"/>
        <v>9860</v>
      </c>
      <c r="E156" s="23">
        <v>10127</v>
      </c>
      <c r="F156" s="92">
        <v>0.46</v>
      </c>
      <c r="G156" s="25">
        <v>1</v>
      </c>
      <c r="H156" s="151"/>
      <c r="I156" s="23">
        <v>1.4</v>
      </c>
      <c r="J156" s="23">
        <v>1.68</v>
      </c>
      <c r="K156" s="23">
        <v>2.23</v>
      </c>
      <c r="L156" s="23">
        <v>2.57</v>
      </c>
      <c r="M156" s="3">
        <f>план!M155</f>
        <v>0</v>
      </c>
      <c r="N156" s="3">
        <f>план!N155</f>
        <v>0</v>
      </c>
      <c r="O156" s="3">
        <f t="shared" si="10192"/>
        <v>0</v>
      </c>
      <c r="P156" s="3">
        <f t="shared" si="10193"/>
        <v>0</v>
      </c>
      <c r="Q156" s="3">
        <f>VLOOKUP($B156,'ДС факт при поликлинике'!$D$6:$AK$80,31,0)</f>
        <v>0</v>
      </c>
      <c r="R156" s="3">
        <f>VLOOKUP($B156,'ДС факт при поликлинике'!$D$6:$AK$80,32,0)</f>
        <v>0</v>
      </c>
      <c r="S156" s="3">
        <f>VLOOKUP($B156,'ДС факт при поликлинике'!$D$6:$AK$80,33,0)</f>
        <v>0</v>
      </c>
      <c r="T156" s="3">
        <f>VLOOKUP($B156,'ДС факт при поликлинике'!$D$6:$AK$80,34,0)</f>
        <v>0</v>
      </c>
      <c r="U156" s="3">
        <f t="shared" si="10194"/>
        <v>0</v>
      </c>
      <c r="V156" s="3">
        <f t="shared" si="10195"/>
        <v>0</v>
      </c>
      <c r="W156" s="3">
        <f t="shared" si="10196"/>
        <v>0</v>
      </c>
      <c r="X156" s="3">
        <f t="shared" si="9082"/>
        <v>0</v>
      </c>
      <c r="Y156" s="3">
        <f t="shared" si="9083"/>
        <v>0</v>
      </c>
      <c r="Z156" s="3">
        <f>план!O155</f>
        <v>0</v>
      </c>
      <c r="AA156" s="3">
        <f>план!P155</f>
        <v>0</v>
      </c>
      <c r="AB156" s="3">
        <f t="shared" si="10197"/>
        <v>0</v>
      </c>
      <c r="AC156" s="3">
        <f t="shared" si="10198"/>
        <v>0</v>
      </c>
      <c r="AD156" s="3">
        <f>VLOOKUP($B156,'ДС факт при поликлинике'!$D$6:$JS$80,47,0)</f>
        <v>0</v>
      </c>
      <c r="AE156" s="3">
        <f>VLOOKUP($B156,'ДС факт при поликлинике'!$D$6:$JS$80,48,0)</f>
        <v>0</v>
      </c>
      <c r="AF156" s="3">
        <f>VLOOKUP($B156,'ДС факт при поликлинике'!$D$6:$JS$80,49,0)</f>
        <v>0</v>
      </c>
      <c r="AG156" s="3">
        <f>VLOOKUP($B156,'ДС факт при поликлинике'!$D$6:$JS$80,50,0)</f>
        <v>0</v>
      </c>
      <c r="AH156" s="3">
        <f t="shared" si="10199"/>
        <v>0</v>
      </c>
      <c r="AI156" s="3">
        <f t="shared" si="10200"/>
        <v>0</v>
      </c>
      <c r="AJ156" s="3">
        <f t="shared" si="10201"/>
        <v>0</v>
      </c>
      <c r="AK156" s="3">
        <f t="shared" si="9084"/>
        <v>0</v>
      </c>
      <c r="AL156" s="3">
        <f t="shared" si="9085"/>
        <v>0</v>
      </c>
      <c r="AM156" s="8">
        <f>план!Q155</f>
        <v>0</v>
      </c>
      <c r="AN156" s="3">
        <f>план!R155</f>
        <v>0</v>
      </c>
      <c r="AO156" s="3">
        <f t="shared" si="10202"/>
        <v>0</v>
      </c>
      <c r="AP156" s="3">
        <f t="shared" si="10203"/>
        <v>0</v>
      </c>
      <c r="AQ156" s="3">
        <f>VLOOKUP($B156,'ДС факт при поликлинике'!$D$6:$JS$80,7,0)</f>
        <v>0</v>
      </c>
      <c r="AR156" s="3">
        <f>VLOOKUP($B156,'ДС факт при поликлинике'!$D$6:$JS$80,8,0)</f>
        <v>0</v>
      </c>
      <c r="AS156" s="3">
        <f>VLOOKUP($B156,'ДС факт при поликлинике'!$D$6:$JS$80,9,0)</f>
        <v>0</v>
      </c>
      <c r="AT156" s="3">
        <f>VLOOKUP($B156,'ДС факт при поликлинике'!$D$6:$JS$80,10,0)</f>
        <v>0</v>
      </c>
      <c r="AU156" s="3">
        <f t="shared" si="10204"/>
        <v>0</v>
      </c>
      <c r="AV156" s="3">
        <f t="shared" si="10205"/>
        <v>0</v>
      </c>
      <c r="AW156" s="3">
        <f t="shared" si="10206"/>
        <v>0</v>
      </c>
      <c r="AX156" s="3">
        <f t="shared" si="9086"/>
        <v>0</v>
      </c>
      <c r="AY156" s="3">
        <f t="shared" si="9087"/>
        <v>0</v>
      </c>
      <c r="AZ156" s="3">
        <f>план!S155</f>
        <v>0</v>
      </c>
      <c r="BA156" s="3">
        <f>план!T155</f>
        <v>0</v>
      </c>
      <c r="BB156" s="3">
        <f t="shared" si="10207"/>
        <v>0</v>
      </c>
      <c r="BC156" s="3">
        <f t="shared" si="10208"/>
        <v>0</v>
      </c>
      <c r="BD156" s="3">
        <f>VLOOKUP($B156,'ДС факт при поликлинике'!$D$6:$JS$80,23,0)</f>
        <v>0</v>
      </c>
      <c r="BE156" s="3">
        <f>VLOOKUP($B156,'ДС факт при поликлинике'!$D$6:$JS$80,24,0)</f>
        <v>0</v>
      </c>
      <c r="BF156" s="3">
        <f>VLOOKUP($B156,'ДС факт при поликлинике'!$D$6:$JS$80,25,0)</f>
        <v>0</v>
      </c>
      <c r="BG156" s="3">
        <f>VLOOKUP($B156,'ДС факт при поликлинике'!$D$6:$JS$80,26,0)</f>
        <v>0</v>
      </c>
      <c r="BH156" s="3">
        <f t="shared" si="10209"/>
        <v>0</v>
      </c>
      <c r="BI156" s="3">
        <f t="shared" si="10210"/>
        <v>0</v>
      </c>
      <c r="BJ156" s="3">
        <f t="shared" si="10211"/>
        <v>0</v>
      </c>
      <c r="BK156" s="3">
        <f t="shared" si="9088"/>
        <v>0</v>
      </c>
      <c r="BL156" s="3">
        <f t="shared" si="9089"/>
        <v>0</v>
      </c>
      <c r="BM156" s="3">
        <f>план!U155</f>
        <v>0</v>
      </c>
      <c r="BN156" s="3">
        <f>план!V155</f>
        <v>0</v>
      </c>
      <c r="BO156" s="3">
        <f t="shared" si="10212"/>
        <v>0</v>
      </c>
      <c r="BP156" s="3">
        <f t="shared" si="10213"/>
        <v>0</v>
      </c>
      <c r="BQ156" s="3">
        <f>VLOOKUP($B156,'ДС факт при поликлинике'!$D$6:$JS$80,255,0)</f>
        <v>0</v>
      </c>
      <c r="BR156" s="3">
        <f>VLOOKUP($B156,'ДС факт при поликлинике'!$D$6:$JS$80,256,0)</f>
        <v>0</v>
      </c>
      <c r="BS156" s="3">
        <f>VLOOKUP($B156,'ДС факт при поликлинике'!$D$6:$JS$80,257,0)</f>
        <v>0</v>
      </c>
      <c r="BT156" s="3">
        <f>VLOOKUP($B156,'ДС факт при поликлинике'!$D$6:$JS$80,258,0)</f>
        <v>0</v>
      </c>
      <c r="BU156" s="3">
        <f t="shared" si="10214"/>
        <v>0</v>
      </c>
      <c r="BV156" s="3">
        <f t="shared" si="10215"/>
        <v>0</v>
      </c>
      <c r="BW156" s="3">
        <f t="shared" si="10216"/>
        <v>0</v>
      </c>
      <c r="BX156" s="3">
        <f t="shared" si="9090"/>
        <v>0</v>
      </c>
      <c r="BY156" s="3">
        <f t="shared" si="9091"/>
        <v>0</v>
      </c>
      <c r="BZ156" s="3">
        <f>план!W155</f>
        <v>0</v>
      </c>
      <c r="CA156" s="3">
        <f>план!X155</f>
        <v>0</v>
      </c>
      <c r="CB156" s="3">
        <f t="shared" si="10217"/>
        <v>0</v>
      </c>
      <c r="CC156" s="3">
        <f t="shared" si="10218"/>
        <v>0</v>
      </c>
      <c r="CD156" s="3">
        <f>VLOOKUP($B156,'ДС факт при поликлинике'!$D$6:$JS$80,11,0)</f>
        <v>0</v>
      </c>
      <c r="CE156" s="3">
        <f>VLOOKUP($B156,'ДС факт при поликлинике'!$D$6:$JS$80,12,0)</f>
        <v>0</v>
      </c>
      <c r="CF156" s="3">
        <f>VLOOKUP($B156,'ДС факт при поликлинике'!$D$6:$JS$80,13,0)</f>
        <v>0</v>
      </c>
      <c r="CG156" s="3">
        <f>VLOOKUP($B156,'ДС факт при поликлинике'!$D$6:$JS$80,14,0)</f>
        <v>0</v>
      </c>
      <c r="CH156" s="3">
        <f t="shared" si="10219"/>
        <v>0</v>
      </c>
      <c r="CI156" s="3">
        <f t="shared" si="10220"/>
        <v>0</v>
      </c>
      <c r="CJ156" s="3">
        <f t="shared" si="10221"/>
        <v>0</v>
      </c>
      <c r="CK156" s="3">
        <f t="shared" si="9092"/>
        <v>0</v>
      </c>
      <c r="CL156" s="3">
        <f t="shared" si="9093"/>
        <v>0</v>
      </c>
      <c r="CM156" s="3">
        <f>план!Y155</f>
        <v>0</v>
      </c>
      <c r="CN156" s="3">
        <f>план!Z155</f>
        <v>0</v>
      </c>
      <c r="CO156" s="3">
        <f t="shared" si="10222"/>
        <v>0</v>
      </c>
      <c r="CP156" s="3">
        <f t="shared" si="10223"/>
        <v>0</v>
      </c>
      <c r="CQ156" s="3">
        <f>VLOOKUP($B156,'ДС факт при поликлинике'!$D$6:$JS$80,247,0)</f>
        <v>0</v>
      </c>
      <c r="CR156" s="3">
        <f>VLOOKUP($B156,'ДС факт при поликлинике'!$D$6:$JS$80,248,0)</f>
        <v>0</v>
      </c>
      <c r="CS156" s="3">
        <f>VLOOKUP($B156,'ДС факт при поликлинике'!$D$6:$JS$80,249,0)</f>
        <v>0</v>
      </c>
      <c r="CT156" s="3">
        <f>VLOOKUP($B156,'ДС факт при поликлинике'!$D$6:$JS$80,250,0)</f>
        <v>0</v>
      </c>
      <c r="CU156" s="3">
        <f t="shared" si="10224"/>
        <v>0</v>
      </c>
      <c r="CV156" s="3">
        <f t="shared" si="10225"/>
        <v>0</v>
      </c>
      <c r="CW156" s="3">
        <f t="shared" si="10226"/>
        <v>0</v>
      </c>
      <c r="CX156" s="3">
        <f t="shared" si="9094"/>
        <v>0</v>
      </c>
      <c r="CY156" s="3">
        <f t="shared" si="9095"/>
        <v>0</v>
      </c>
      <c r="CZ156" s="3">
        <f>план!AA155</f>
        <v>0</v>
      </c>
      <c r="DA156" s="3">
        <f>план!AB155</f>
        <v>0</v>
      </c>
      <c r="DB156" s="3">
        <f t="shared" si="10227"/>
        <v>0</v>
      </c>
      <c r="DC156" s="3">
        <f t="shared" si="10228"/>
        <v>0</v>
      </c>
      <c r="DD156" s="3">
        <f>VLOOKUP($B156,'ДС факт при поликлинике'!$D$6:$JS$80,263,0)</f>
        <v>1</v>
      </c>
      <c r="DE156" s="3">
        <f>VLOOKUP($B156,'ДС факт при поликлинике'!$D$6:$JS$80,264,0)</f>
        <v>6349.84</v>
      </c>
      <c r="DF156" s="3">
        <f>VLOOKUP($B156,'ДС факт при поликлинике'!$D$6:$JS$80,265,0)</f>
        <v>0</v>
      </c>
      <c r="DG156" s="3">
        <f>VLOOKUP($B156,'ДС факт при поликлинике'!$D$6:$JS$80,266,0)</f>
        <v>0</v>
      </c>
      <c r="DH156" s="3">
        <f t="shared" si="10229"/>
        <v>0</v>
      </c>
      <c r="DI156" s="3">
        <f t="shared" si="10230"/>
        <v>0</v>
      </c>
      <c r="DJ156" s="3">
        <f t="shared" si="10231"/>
        <v>0.46</v>
      </c>
      <c r="DK156" s="3">
        <f t="shared" si="9096"/>
        <v>1</v>
      </c>
      <c r="DL156" s="3">
        <f t="shared" si="9097"/>
        <v>6349.84</v>
      </c>
      <c r="DM156" s="3">
        <f>план!AC155</f>
        <v>0</v>
      </c>
      <c r="DN156" s="3">
        <f>план!AD155</f>
        <v>0</v>
      </c>
      <c r="DO156" s="3">
        <f t="shared" si="10232"/>
        <v>0</v>
      </c>
      <c r="DP156" s="3">
        <f t="shared" si="10233"/>
        <v>0</v>
      </c>
      <c r="DQ156" s="3">
        <f>VLOOKUP($B156,'ДС факт при поликлинике'!$D$6:$JS$80,223,0)</f>
        <v>2</v>
      </c>
      <c r="DR156" s="3">
        <f>VLOOKUP($B156,'ДС факт при поликлинике'!$D$6:$JS$80,224,0)</f>
        <v>15239.62</v>
      </c>
      <c r="DS156" s="3">
        <f>VLOOKUP($B156,'ДС факт при поликлинике'!$D$6:$JS$80,225,0)</f>
        <v>0</v>
      </c>
      <c r="DT156" s="3">
        <f>VLOOKUP($B156,'ДС факт при поликлинике'!$D$6:$JS$80,226,0)</f>
        <v>0</v>
      </c>
      <c r="DU156" s="3">
        <f t="shared" si="10234"/>
        <v>0</v>
      </c>
      <c r="DV156" s="3">
        <f t="shared" si="10235"/>
        <v>0</v>
      </c>
      <c r="DW156" s="3">
        <f t="shared" si="10236"/>
        <v>0.92</v>
      </c>
      <c r="DX156" s="3">
        <f t="shared" si="9098"/>
        <v>2</v>
      </c>
      <c r="DY156" s="3">
        <f t="shared" si="9099"/>
        <v>15239.62</v>
      </c>
      <c r="DZ156" s="3">
        <f>план!AE155</f>
        <v>10</v>
      </c>
      <c r="EA156" s="3">
        <f>план!AF155</f>
        <v>76198.080000000002</v>
      </c>
      <c r="EB156" s="3">
        <f t="shared" si="10237"/>
        <v>7.5</v>
      </c>
      <c r="EC156" s="3">
        <f t="shared" si="10238"/>
        <v>57148.56</v>
      </c>
      <c r="ED156" s="3">
        <f>VLOOKUP($B156,'ДС факт при поликлинике'!$D$6:$JS$80,227,0)</f>
        <v>1</v>
      </c>
      <c r="EE156" s="3">
        <f>VLOOKUP($B156,'ДС факт при поликлинике'!$D$6:$JS$80,228,0)</f>
        <v>7619.81</v>
      </c>
      <c r="EF156" s="3">
        <f>VLOOKUP($B156,'ДС факт при поликлинике'!$D$6:$JS$80,229,0)</f>
        <v>0</v>
      </c>
      <c r="EG156" s="3">
        <f>VLOOKUP($B156,'ДС факт при поликлинике'!$D$6:$JS$80,230,0)</f>
        <v>0</v>
      </c>
      <c r="EH156" s="3">
        <f t="shared" si="10239"/>
        <v>4.6000000000000005</v>
      </c>
      <c r="EI156" s="3">
        <f t="shared" si="10240"/>
        <v>3.45</v>
      </c>
      <c r="EJ156" s="3">
        <f t="shared" si="10241"/>
        <v>0.46</v>
      </c>
      <c r="EK156" s="3">
        <f t="shared" si="9100"/>
        <v>-6.5</v>
      </c>
      <c r="EL156" s="3">
        <f t="shared" si="9101"/>
        <v>-49528.75</v>
      </c>
      <c r="EM156" s="3">
        <f>план!AG155</f>
        <v>0</v>
      </c>
      <c r="EN156" s="3">
        <f>план!AH155</f>
        <v>0</v>
      </c>
      <c r="EO156" s="3">
        <f t="shared" si="10242"/>
        <v>0</v>
      </c>
      <c r="EP156" s="3">
        <f t="shared" si="10243"/>
        <v>0</v>
      </c>
      <c r="EQ156" s="3">
        <f>VLOOKUP($B156,'ДС факт при поликлинике'!$D$6:$JS$80,231,0)</f>
        <v>0</v>
      </c>
      <c r="ER156" s="3">
        <f>VLOOKUP($B156,'ДС факт при поликлинике'!$D$6:$JS$80,232,0)</f>
        <v>0</v>
      </c>
      <c r="ES156" s="3">
        <f>VLOOKUP($B156,'ДС факт при поликлинике'!$D$6:$JS$80,233,0)</f>
        <v>0</v>
      </c>
      <c r="ET156" s="3">
        <f>VLOOKUP($B156,'ДС факт при поликлинике'!$D$6:$JS$80,234,0)</f>
        <v>0</v>
      </c>
      <c r="EU156" s="3">
        <f t="shared" si="10244"/>
        <v>0</v>
      </c>
      <c r="EV156" s="3">
        <f t="shared" si="10245"/>
        <v>0</v>
      </c>
      <c r="EW156" s="3">
        <f t="shared" si="10246"/>
        <v>0</v>
      </c>
      <c r="EX156" s="3">
        <f t="shared" si="9102"/>
        <v>0</v>
      </c>
      <c r="EY156" s="3">
        <f t="shared" si="9103"/>
        <v>0</v>
      </c>
      <c r="EZ156" s="3">
        <f>план!AI155</f>
        <v>0</v>
      </c>
      <c r="FA156" s="3">
        <f>план!AJ155</f>
        <v>0</v>
      </c>
      <c r="FB156" s="3">
        <f t="shared" si="10247"/>
        <v>0</v>
      </c>
      <c r="FC156" s="3">
        <f t="shared" si="10248"/>
        <v>0</v>
      </c>
      <c r="FD156" s="3">
        <f>VLOOKUP($B156,'ДС факт при поликлинике'!$D$6:$JS$80,235,0)</f>
        <v>0</v>
      </c>
      <c r="FE156" s="3">
        <f>VLOOKUP($B156,'ДС факт при поликлинике'!$D$6:$JS$80,236,0)</f>
        <v>0</v>
      </c>
      <c r="FF156" s="3">
        <f>VLOOKUP($B156,'ДС факт при поликлинике'!$D$6:$JS$80,237,0)</f>
        <v>0</v>
      </c>
      <c r="FG156" s="3">
        <f>VLOOKUP($B156,'ДС факт при поликлинике'!$D$6:$JS$80,238,0)</f>
        <v>0</v>
      </c>
      <c r="FH156" s="3">
        <f t="shared" si="10249"/>
        <v>0</v>
      </c>
      <c r="FI156" s="3">
        <f t="shared" si="10250"/>
        <v>0</v>
      </c>
      <c r="FJ156" s="3">
        <f t="shared" si="10251"/>
        <v>0</v>
      </c>
      <c r="FK156" s="3">
        <f t="shared" si="9104"/>
        <v>0</v>
      </c>
      <c r="FL156" s="3">
        <f t="shared" si="9105"/>
        <v>0</v>
      </c>
      <c r="FM156" s="3">
        <f>план!AK155</f>
        <v>0</v>
      </c>
      <c r="FN156" s="3">
        <f>план!AL155</f>
        <v>0</v>
      </c>
      <c r="FO156" s="3">
        <f t="shared" si="10252"/>
        <v>0</v>
      </c>
      <c r="FP156" s="3">
        <f t="shared" si="10253"/>
        <v>0</v>
      </c>
      <c r="FQ156" s="3">
        <f>VLOOKUP($B156,'ДС факт при поликлинике'!$D$6:$JS$80,243,0)</f>
        <v>0</v>
      </c>
      <c r="FR156" s="3">
        <f>VLOOKUP($B156,'ДС факт при поликлинике'!$D$6:$JS$80,244,0)</f>
        <v>0</v>
      </c>
      <c r="FS156" s="3">
        <f>VLOOKUP($B156,'ДС факт при поликлинике'!$D$6:$JS$80,245,0)</f>
        <v>0</v>
      </c>
      <c r="FT156" s="3">
        <f>VLOOKUP($B156,'ДС факт при поликлинике'!$D$6:$JS$80,246,0)</f>
        <v>0</v>
      </c>
      <c r="FU156" s="3">
        <f t="shared" si="10254"/>
        <v>0</v>
      </c>
      <c r="FV156" s="3">
        <f t="shared" si="10255"/>
        <v>0</v>
      </c>
      <c r="FW156" s="3">
        <f t="shared" si="10256"/>
        <v>0</v>
      </c>
      <c r="FX156" s="3">
        <f t="shared" si="9106"/>
        <v>0</v>
      </c>
      <c r="FY156" s="3">
        <f t="shared" si="9107"/>
        <v>0</v>
      </c>
      <c r="FZ156" s="3">
        <f>план!AM155</f>
        <v>0</v>
      </c>
      <c r="GA156" s="3">
        <f>план!AN155</f>
        <v>0</v>
      </c>
      <c r="GB156" s="3">
        <f t="shared" si="10257"/>
        <v>0</v>
      </c>
      <c r="GC156" s="3">
        <f t="shared" si="10258"/>
        <v>0</v>
      </c>
      <c r="GD156" s="3">
        <f>VLOOKUP($B156,'ДС факт при поликлинике'!$D$6:$JS$80,259,0)</f>
        <v>0</v>
      </c>
      <c r="GE156" s="3">
        <f>VLOOKUP($B156,'ДС факт при поликлинике'!$D$6:$JS$80,260,0)</f>
        <v>0</v>
      </c>
      <c r="GF156" s="3">
        <f>VLOOKUP($B156,'ДС факт при поликлинике'!$D$6:$JS$80,261,0)</f>
        <v>0</v>
      </c>
      <c r="GG156" s="3">
        <f>VLOOKUP($B156,'ДС факт при поликлинике'!$D$6:$JS$80,262,0)</f>
        <v>0</v>
      </c>
      <c r="GH156" s="3">
        <f t="shared" si="10259"/>
        <v>0</v>
      </c>
      <c r="GI156" s="3">
        <f t="shared" si="10260"/>
        <v>0</v>
      </c>
      <c r="GJ156" s="3">
        <f t="shared" si="10261"/>
        <v>0</v>
      </c>
      <c r="GK156" s="3">
        <f t="shared" si="9108"/>
        <v>0</v>
      </c>
      <c r="GL156" s="3">
        <f t="shared" si="9109"/>
        <v>0</v>
      </c>
      <c r="GM156" s="3">
        <f>план!AO155</f>
        <v>0</v>
      </c>
      <c r="GN156" s="3">
        <f>план!AP155</f>
        <v>0</v>
      </c>
      <c r="GO156" s="3">
        <f t="shared" si="10262"/>
        <v>0</v>
      </c>
      <c r="GP156" s="3">
        <f t="shared" si="10263"/>
        <v>0</v>
      </c>
      <c r="GQ156" s="3">
        <f>VLOOKUP($B156,'ДС факт при поликлинике'!$D$6:$JS$80,175,0)</f>
        <v>0</v>
      </c>
      <c r="GR156" s="3">
        <f>VLOOKUP($B156,'ДС факт при поликлинике'!$D$6:$JS$80,176,0)</f>
        <v>0</v>
      </c>
      <c r="GS156" s="3">
        <f>VLOOKUP($B156,'ДС факт при поликлинике'!$D$6:$JS$80,177,0)</f>
        <v>0</v>
      </c>
      <c r="GT156" s="3">
        <f>VLOOKUP($B156,'ДС факт при поликлинике'!$D$6:$JS$80,178,0)</f>
        <v>0</v>
      </c>
      <c r="GU156" s="3">
        <f t="shared" si="10264"/>
        <v>0</v>
      </c>
      <c r="GV156" s="3">
        <f t="shared" si="10265"/>
        <v>0</v>
      </c>
      <c r="GW156" s="3">
        <f t="shared" si="10266"/>
        <v>0</v>
      </c>
      <c r="GX156" s="3">
        <f t="shared" si="9110"/>
        <v>0</v>
      </c>
      <c r="GY156" s="3">
        <f t="shared" si="9111"/>
        <v>0</v>
      </c>
      <c r="GZ156" s="3">
        <f>план!AQ155</f>
        <v>0</v>
      </c>
      <c r="HA156" s="3">
        <f>план!AR155</f>
        <v>0</v>
      </c>
      <c r="HB156" s="3">
        <f t="shared" si="10267"/>
        <v>0</v>
      </c>
      <c r="HC156" s="3">
        <f t="shared" si="10268"/>
        <v>0</v>
      </c>
      <c r="HD156" s="3">
        <f>VLOOKUP($B156,'ДС факт при поликлинике'!$D$6:$JS$80,179,0)</f>
        <v>0</v>
      </c>
      <c r="HE156" s="3">
        <f>VLOOKUP($B156,'ДС факт при поликлинике'!$D$6:$JS$80,180,0)</f>
        <v>0</v>
      </c>
      <c r="HF156" s="3">
        <f>VLOOKUP($B156,'ДС факт при поликлинике'!$D$6:$JS$80,181,0)</f>
        <v>0</v>
      </c>
      <c r="HG156" s="3">
        <f>VLOOKUP($B156,'ДС факт при поликлинике'!$D$6:$JS$80,182,0)</f>
        <v>0</v>
      </c>
      <c r="HH156" s="3">
        <f t="shared" si="10269"/>
        <v>0</v>
      </c>
      <c r="HI156" s="3">
        <f t="shared" si="10270"/>
        <v>0</v>
      </c>
      <c r="HJ156" s="3">
        <f t="shared" si="10271"/>
        <v>0</v>
      </c>
      <c r="HK156" s="3">
        <f t="shared" si="9112"/>
        <v>0</v>
      </c>
      <c r="HL156" s="3">
        <f t="shared" si="9113"/>
        <v>0</v>
      </c>
      <c r="HM156" s="3">
        <f>план!AS155</f>
        <v>0</v>
      </c>
      <c r="HN156" s="3">
        <f>план!AT155</f>
        <v>0</v>
      </c>
      <c r="HO156" s="3">
        <f t="shared" si="10272"/>
        <v>0</v>
      </c>
      <c r="HP156" s="3">
        <f t="shared" si="10273"/>
        <v>0</v>
      </c>
      <c r="HQ156" s="3">
        <f>VLOOKUP($B156,'ДС факт при поликлинике'!$D$6:$JS$80,183,0)</f>
        <v>0</v>
      </c>
      <c r="HR156" s="3">
        <f>VLOOKUP($B156,'ДС факт при поликлинике'!$D$6:$JS$80,184,0)</f>
        <v>0</v>
      </c>
      <c r="HS156" s="3">
        <f>VLOOKUP($B156,'ДС факт при поликлинике'!$D$6:$JS$80,185,0)</f>
        <v>0</v>
      </c>
      <c r="HT156" s="3">
        <f>VLOOKUP($B156,'ДС факт при поликлинике'!$D$6:$JS$80,186,0)</f>
        <v>0</v>
      </c>
      <c r="HU156" s="3">
        <f t="shared" si="10274"/>
        <v>0</v>
      </c>
      <c r="HV156" s="3">
        <f t="shared" si="10275"/>
        <v>0</v>
      </c>
      <c r="HW156" s="3">
        <f t="shared" si="10276"/>
        <v>0</v>
      </c>
      <c r="HX156" s="3">
        <f t="shared" si="9114"/>
        <v>0</v>
      </c>
      <c r="HY156" s="3">
        <f t="shared" si="9115"/>
        <v>0</v>
      </c>
      <c r="HZ156" s="3">
        <f>план!AU155</f>
        <v>0</v>
      </c>
      <c r="IA156" s="3">
        <f>план!AV155</f>
        <v>0</v>
      </c>
      <c r="IB156" s="3">
        <f t="shared" si="10277"/>
        <v>0</v>
      </c>
      <c r="IC156" s="3">
        <f t="shared" si="10278"/>
        <v>0</v>
      </c>
      <c r="ID156" s="3">
        <f>VLOOKUP($B156,'ДС факт при поликлинике'!$D$6:$JS$80,239,0)</f>
        <v>0</v>
      </c>
      <c r="IE156" s="3">
        <f>VLOOKUP($B156,'ДС факт при поликлинике'!$D$6:$JS$80,240,0)</f>
        <v>0</v>
      </c>
      <c r="IF156" s="3">
        <f>VLOOKUP($B156,'ДС факт при поликлинике'!$D$6:$JS$80,241,0)</f>
        <v>0</v>
      </c>
      <c r="IG156" s="3">
        <f>VLOOKUP($B156,'ДС факт при поликлинике'!$D$6:$JS$80,242,0)</f>
        <v>0</v>
      </c>
      <c r="IH156" s="3">
        <f t="shared" si="10279"/>
        <v>0</v>
      </c>
      <c r="II156" s="3">
        <f t="shared" si="10280"/>
        <v>0</v>
      </c>
      <c r="IJ156" s="3">
        <f t="shared" si="10281"/>
        <v>0</v>
      </c>
      <c r="IK156" s="3">
        <f t="shared" si="9116"/>
        <v>0</v>
      </c>
      <c r="IL156" s="3">
        <f t="shared" si="9117"/>
        <v>0</v>
      </c>
      <c r="IM156" s="3">
        <f>план!AW155</f>
        <v>0</v>
      </c>
      <c r="IN156" s="3">
        <f>план!AX155</f>
        <v>0</v>
      </c>
      <c r="IO156" s="3">
        <f t="shared" si="10282"/>
        <v>0</v>
      </c>
      <c r="IP156" s="3">
        <f t="shared" si="10283"/>
        <v>0</v>
      </c>
      <c r="IQ156" s="3">
        <f>VLOOKUP($B156,'ДС факт при поликлинике'!$D$6:$JS$80,167,0)</f>
        <v>0</v>
      </c>
      <c r="IR156" s="3">
        <f>VLOOKUP($B156,'ДС факт при поликлинике'!$D$6:$JS$80,168,0)</f>
        <v>0</v>
      </c>
      <c r="IS156" s="3">
        <f>VLOOKUP($B156,'ДС факт при поликлинике'!$D$6:$JS$80,169,0)</f>
        <v>0</v>
      </c>
      <c r="IT156" s="3">
        <f>VLOOKUP($B156,'ДС факт при поликлинике'!$D$6:$JS$80,170,0)</f>
        <v>0</v>
      </c>
      <c r="IU156" s="3">
        <f t="shared" si="10284"/>
        <v>0</v>
      </c>
      <c r="IV156" s="3">
        <f t="shared" si="10285"/>
        <v>0</v>
      </c>
      <c r="IW156" s="3">
        <f t="shared" si="10286"/>
        <v>0</v>
      </c>
      <c r="IX156" s="3">
        <f t="shared" si="9118"/>
        <v>0</v>
      </c>
      <c r="IY156" s="3">
        <f t="shared" si="9119"/>
        <v>0</v>
      </c>
      <c r="IZ156" s="3">
        <f>план!AY155</f>
        <v>0</v>
      </c>
      <c r="JA156" s="3">
        <f>план!AZ155</f>
        <v>0</v>
      </c>
      <c r="JB156" s="3">
        <f t="shared" si="10287"/>
        <v>0</v>
      </c>
      <c r="JC156" s="3">
        <f t="shared" si="10288"/>
        <v>0</v>
      </c>
      <c r="JD156" s="3">
        <f>VLOOKUP($B156,'ДС факт при поликлинике'!$D$6:$JS$80,187,0)</f>
        <v>0</v>
      </c>
      <c r="JE156" s="3">
        <f>VLOOKUP($B156,'ДС факт при поликлинике'!$D$6:$JS$80,188,0)</f>
        <v>0</v>
      </c>
      <c r="JF156" s="3">
        <f>VLOOKUP($B156,'ДС факт при поликлинике'!$D$6:$JS$80,189,0)</f>
        <v>0</v>
      </c>
      <c r="JG156" s="3">
        <f>VLOOKUP($B156,'ДС факт при поликлинике'!$D$6:$JS$80,190,0)</f>
        <v>0</v>
      </c>
      <c r="JH156" s="3">
        <f t="shared" si="10289"/>
        <v>0</v>
      </c>
      <c r="JI156" s="3">
        <f t="shared" si="10290"/>
        <v>0</v>
      </c>
      <c r="JJ156" s="3">
        <f t="shared" si="10291"/>
        <v>0</v>
      </c>
      <c r="JK156" s="3">
        <f t="shared" si="10292"/>
        <v>0</v>
      </c>
      <c r="JL156" s="3">
        <f t="shared" si="9215"/>
        <v>0</v>
      </c>
      <c r="JM156" s="3">
        <f>план!BA155</f>
        <v>65</v>
      </c>
      <c r="JN156" s="3">
        <f>план!BB155</f>
        <v>412739.6</v>
      </c>
      <c r="JO156" s="3">
        <f t="shared" si="10293"/>
        <v>48.75</v>
      </c>
      <c r="JP156" s="3">
        <f t="shared" si="10294"/>
        <v>309554.7</v>
      </c>
      <c r="JQ156" s="3">
        <f>VLOOKUP($B156,'ДС факт при поликлинике'!$D$6:$JS$80,191,0)</f>
        <v>11</v>
      </c>
      <c r="JR156" s="3">
        <f>VLOOKUP($B156,'ДС факт при поликлинике'!$D$6:$JS$80,192,0)</f>
        <v>69848.239999999991</v>
      </c>
      <c r="JS156" s="3">
        <f>VLOOKUP($B156,'ДС факт при поликлинике'!$D$6:$JS$80,193,0)</f>
        <v>0</v>
      </c>
      <c r="JT156" s="3">
        <f>VLOOKUP($B156,'ДС факт при поликлинике'!$D$6:$JS$80,194,0)</f>
        <v>0</v>
      </c>
      <c r="JU156" s="3">
        <f t="shared" si="10295"/>
        <v>29.900000000000002</v>
      </c>
      <c r="JV156" s="3">
        <f t="shared" si="10296"/>
        <v>22.425000000000001</v>
      </c>
      <c r="JW156" s="3">
        <f t="shared" si="10297"/>
        <v>5.0600000000000005</v>
      </c>
      <c r="JX156" s="3">
        <f t="shared" si="9121"/>
        <v>-37.75</v>
      </c>
      <c r="JY156" s="3">
        <f t="shared" si="9122"/>
        <v>-239706.46000000002</v>
      </c>
      <c r="JZ156" s="3">
        <f>план!BC155</f>
        <v>0</v>
      </c>
      <c r="KA156" s="3">
        <f>план!BD155</f>
        <v>0</v>
      </c>
      <c r="KB156" s="3">
        <f t="shared" si="10298"/>
        <v>0</v>
      </c>
      <c r="KC156" s="3">
        <f t="shared" si="10299"/>
        <v>0</v>
      </c>
      <c r="KD156" s="3">
        <f>VLOOKUP($B156,'ДС факт при поликлинике'!$D$6:$JS$80,195,0)</f>
        <v>0</v>
      </c>
      <c r="KE156" s="3">
        <f>VLOOKUP($B156,'ДС факт при поликлинике'!$D$6:$JS$80,196,0)</f>
        <v>0</v>
      </c>
      <c r="KF156" s="3">
        <f>VLOOKUP($B156,'ДС факт при поликлинике'!$D$6:$JS$80,197,0)</f>
        <v>0</v>
      </c>
      <c r="KG156" s="3">
        <f>VLOOKUP($B156,'ДС факт при поликлинике'!$D$6:$JS$80,198,0)</f>
        <v>0</v>
      </c>
      <c r="KH156" s="3">
        <f t="shared" si="10300"/>
        <v>0</v>
      </c>
      <c r="KI156" s="3">
        <f t="shared" si="10301"/>
        <v>0</v>
      </c>
      <c r="KJ156" s="3">
        <f t="shared" si="10302"/>
        <v>0</v>
      </c>
      <c r="KK156" s="3">
        <f t="shared" si="9123"/>
        <v>0</v>
      </c>
      <c r="KL156" s="3">
        <f t="shared" si="9124"/>
        <v>0</v>
      </c>
      <c r="KM156" s="3">
        <f>план!BE155</f>
        <v>0</v>
      </c>
      <c r="KN156" s="3">
        <f>план!BF155</f>
        <v>0</v>
      </c>
      <c r="KO156" s="3">
        <f t="shared" si="10303"/>
        <v>0</v>
      </c>
      <c r="KP156" s="3">
        <f t="shared" si="10304"/>
        <v>0</v>
      </c>
      <c r="KQ156" s="3">
        <f>VLOOKUP($B156,'ДС факт при поликлинике'!$D$6:$JS$80,119,0)</f>
        <v>0</v>
      </c>
      <c r="KR156" s="3">
        <f>VLOOKUP($B156,'ДС факт при поликлинике'!$D$6:$JS$80,120,0)</f>
        <v>0</v>
      </c>
      <c r="KS156" s="3">
        <f>VLOOKUP($B156,'ДС факт при поликлинике'!$D$6:$JS$80,121,0)</f>
        <v>0</v>
      </c>
      <c r="KT156" s="3">
        <f>VLOOKUP($B156,'ДС факт при поликлинике'!$D$6:$JS$80,122,0)</f>
        <v>0</v>
      </c>
      <c r="KU156" s="3">
        <f t="shared" si="10305"/>
        <v>0</v>
      </c>
      <c r="KV156" s="3">
        <f t="shared" si="10306"/>
        <v>0</v>
      </c>
      <c r="KW156" s="3">
        <f t="shared" si="10307"/>
        <v>0</v>
      </c>
      <c r="KX156" s="3">
        <f t="shared" si="9125"/>
        <v>0</v>
      </c>
      <c r="KY156" s="3">
        <f t="shared" si="9126"/>
        <v>0</v>
      </c>
      <c r="KZ156" s="3">
        <f>план!BG155</f>
        <v>0</v>
      </c>
      <c r="LA156" s="3">
        <f>план!BH155</f>
        <v>0</v>
      </c>
      <c r="LB156" s="3">
        <f t="shared" si="10308"/>
        <v>0</v>
      </c>
      <c r="LC156" s="3">
        <f t="shared" si="10309"/>
        <v>0</v>
      </c>
      <c r="LD156" s="3">
        <f>VLOOKUP($B156,'ДС факт при поликлинике'!$D$6:$JS$80,127,0)</f>
        <v>0</v>
      </c>
      <c r="LE156" s="3">
        <f>VLOOKUP($B156,'ДС факт при поликлинике'!$D$6:$JS$80,128,0)</f>
        <v>0</v>
      </c>
      <c r="LF156" s="3">
        <f>VLOOKUP($B156,'ДС факт при поликлинике'!$D$6:$JS$80,129,0)</f>
        <v>0</v>
      </c>
      <c r="LG156" s="3">
        <f>VLOOKUP($B156,'ДС факт при поликлинике'!$D$6:$JS$80,130,0)</f>
        <v>0</v>
      </c>
      <c r="LH156" s="3">
        <f t="shared" si="10310"/>
        <v>0</v>
      </c>
      <c r="LI156" s="3">
        <f t="shared" si="10311"/>
        <v>0</v>
      </c>
      <c r="LJ156" s="3">
        <f t="shared" si="10312"/>
        <v>0</v>
      </c>
      <c r="LK156" s="3">
        <f t="shared" si="9127"/>
        <v>0</v>
      </c>
      <c r="LL156" s="3">
        <f t="shared" si="9128"/>
        <v>0</v>
      </c>
      <c r="LM156" s="3">
        <f>план!BI155</f>
        <v>0</v>
      </c>
      <c r="LN156" s="3">
        <f>план!BJ155</f>
        <v>0</v>
      </c>
      <c r="LO156" s="3">
        <f t="shared" si="10313"/>
        <v>0</v>
      </c>
      <c r="LP156" s="3">
        <f t="shared" si="10314"/>
        <v>0</v>
      </c>
      <c r="LQ156" s="3"/>
      <c r="LR156" s="3"/>
      <c r="LS156" s="3"/>
      <c r="LT156" s="3"/>
      <c r="LU156" s="3">
        <f t="shared" si="10315"/>
        <v>0</v>
      </c>
      <c r="LV156" s="3">
        <f t="shared" si="10316"/>
        <v>0</v>
      </c>
      <c r="LW156" s="3">
        <f t="shared" si="10317"/>
        <v>0</v>
      </c>
      <c r="LX156" s="3">
        <f t="shared" si="9129"/>
        <v>0</v>
      </c>
      <c r="LY156" s="3">
        <f t="shared" si="9130"/>
        <v>0</v>
      </c>
      <c r="LZ156" s="3">
        <f>план!BK155</f>
        <v>0</v>
      </c>
      <c r="MA156" s="3">
        <f>план!BL155</f>
        <v>0</v>
      </c>
      <c r="MB156" s="3">
        <f t="shared" si="10318"/>
        <v>0</v>
      </c>
      <c r="MC156" s="3">
        <f t="shared" si="10319"/>
        <v>0</v>
      </c>
      <c r="MD156" s="3">
        <f>VLOOKUP($B156,'ДС факт при поликлинике'!$D$6:$JS$80,123,0)</f>
        <v>0</v>
      </c>
      <c r="ME156" s="3">
        <f>VLOOKUP($B156,'ДС факт при поликлинике'!$D$6:$JS$80,124,0)</f>
        <v>0</v>
      </c>
      <c r="MF156" s="3">
        <f>VLOOKUP($B156,'ДС факт при поликлинике'!$D$6:$JS$80,125,0)</f>
        <v>0</v>
      </c>
      <c r="MG156" s="3">
        <f>VLOOKUP($B156,'ДС факт при поликлинике'!$D$6:$JS$80,126,0)</f>
        <v>0</v>
      </c>
      <c r="MH156" s="3">
        <f t="shared" si="10320"/>
        <v>0</v>
      </c>
      <c r="MI156" s="3">
        <f t="shared" si="10321"/>
        <v>0</v>
      </c>
      <c r="MJ156" s="3">
        <f t="shared" si="10322"/>
        <v>0</v>
      </c>
      <c r="MK156" s="3">
        <f t="shared" si="9131"/>
        <v>0</v>
      </c>
      <c r="ML156" s="3">
        <f t="shared" si="9132"/>
        <v>0</v>
      </c>
      <c r="MM156" s="3">
        <f>план!BM155</f>
        <v>0</v>
      </c>
      <c r="MN156" s="3">
        <f>план!BN155</f>
        <v>0</v>
      </c>
      <c r="MO156" s="3">
        <f t="shared" si="10323"/>
        <v>0</v>
      </c>
      <c r="MP156" s="3">
        <f t="shared" si="10324"/>
        <v>0</v>
      </c>
      <c r="MQ156" s="3">
        <f>VLOOKUP($B156,'ДС факт при поликлинике'!$D$6:$JS$80,147,0)</f>
        <v>0</v>
      </c>
      <c r="MR156" s="3">
        <f>VLOOKUP($B156,'ДС факт при поликлинике'!$D$6:$JS$80,148,0)</f>
        <v>0</v>
      </c>
      <c r="MS156" s="3">
        <f>VLOOKUP($B156,'ДС факт при поликлинике'!$D$6:$JS$80,149,0)</f>
        <v>0</v>
      </c>
      <c r="MT156" s="3">
        <f>VLOOKUP($B156,'ДС факт при поликлинике'!$D$6:$JS$80,150,0)</f>
        <v>0</v>
      </c>
      <c r="MU156" s="3">
        <f t="shared" si="10325"/>
        <v>0</v>
      </c>
      <c r="MV156" s="3">
        <f t="shared" si="10326"/>
        <v>0</v>
      </c>
      <c r="MW156" s="3">
        <f t="shared" si="10327"/>
        <v>0</v>
      </c>
      <c r="MX156" s="3">
        <f t="shared" si="9133"/>
        <v>0</v>
      </c>
      <c r="MY156" s="3">
        <f t="shared" si="9134"/>
        <v>0</v>
      </c>
      <c r="MZ156" s="3">
        <f>план!BO155</f>
        <v>0</v>
      </c>
      <c r="NA156" s="3">
        <f>план!BP155</f>
        <v>0</v>
      </c>
      <c r="NB156" s="3">
        <f t="shared" si="10328"/>
        <v>0</v>
      </c>
      <c r="NC156" s="3">
        <f t="shared" si="10329"/>
        <v>0</v>
      </c>
      <c r="ND156" s="3">
        <f>VLOOKUP($B156,'ДС факт при поликлинике'!$D$6:$JS$80,199,0)</f>
        <v>0</v>
      </c>
      <c r="NE156" s="3">
        <f>VLOOKUP($B156,'ДС факт при поликлинике'!$D$6:$JS$80,200,0)</f>
        <v>0</v>
      </c>
      <c r="NF156" s="3">
        <f>VLOOKUP($B156,'ДС факт при поликлинике'!$D$6:$JS$80,201,0)</f>
        <v>0</v>
      </c>
      <c r="NG156" s="3">
        <f>VLOOKUP($B156,'ДС факт при поликлинике'!$D$6:$JS$80,202,0)</f>
        <v>0</v>
      </c>
      <c r="NH156" s="3">
        <f t="shared" si="10330"/>
        <v>0</v>
      </c>
      <c r="NI156" s="3">
        <f t="shared" si="10331"/>
        <v>0</v>
      </c>
      <c r="NJ156" s="3">
        <f t="shared" si="10332"/>
        <v>0</v>
      </c>
      <c r="NK156" s="3">
        <f t="shared" si="9135"/>
        <v>0</v>
      </c>
      <c r="NL156" s="3">
        <f t="shared" si="9136"/>
        <v>0</v>
      </c>
      <c r="NM156" s="3">
        <f>план!BQ155</f>
        <v>0</v>
      </c>
      <c r="NN156" s="3">
        <f>план!BR155</f>
        <v>0</v>
      </c>
      <c r="NO156" s="3">
        <f t="shared" si="10333"/>
        <v>0</v>
      </c>
      <c r="NP156" s="3">
        <f t="shared" si="10334"/>
        <v>0</v>
      </c>
      <c r="NQ156" s="3">
        <f>VLOOKUP($B156,'ДС факт при поликлинике'!$D$6:$JS$80,251,0)</f>
        <v>0</v>
      </c>
      <c r="NR156" s="3">
        <f>VLOOKUP($B156,'ДС факт при поликлинике'!$D$6:$JS$80,252,0)</f>
        <v>0</v>
      </c>
      <c r="NS156" s="3">
        <f>VLOOKUP($B156,'ДС факт при поликлинике'!$D$6:$JS$80,253,0)</f>
        <v>0</v>
      </c>
      <c r="NT156" s="3">
        <f>VLOOKUP($B156,'ДС факт при поликлинике'!$D$6:$JS$80,254,0)</f>
        <v>0</v>
      </c>
      <c r="NU156" s="3">
        <f t="shared" si="10335"/>
        <v>0</v>
      </c>
      <c r="NV156" s="3">
        <f t="shared" si="10336"/>
        <v>0</v>
      </c>
      <c r="NW156" s="3">
        <f t="shared" si="10337"/>
        <v>0</v>
      </c>
      <c r="NX156" s="3">
        <f t="shared" si="9137"/>
        <v>0</v>
      </c>
      <c r="NY156" s="3">
        <f t="shared" si="9138"/>
        <v>0</v>
      </c>
      <c r="NZ156" s="3">
        <f>план!BS155</f>
        <v>0</v>
      </c>
      <c r="OA156" s="3">
        <f>план!BT155</f>
        <v>0</v>
      </c>
      <c r="OB156" s="3">
        <f t="shared" si="10338"/>
        <v>0</v>
      </c>
      <c r="OC156" s="3">
        <f t="shared" si="10339"/>
        <v>0</v>
      </c>
      <c r="OD156" s="3">
        <f>VLOOKUP($B156,'ДС факт при поликлинике'!$D$6:$JS$80,59,0)</f>
        <v>0</v>
      </c>
      <c r="OE156" s="3">
        <f>VLOOKUP($B156,'ДС факт при поликлинике'!$D$6:$JS$80,60,0)</f>
        <v>0</v>
      </c>
      <c r="OF156" s="3">
        <f>VLOOKUP($B156,'ДС факт при поликлинике'!$D$6:$JS$80,61,0)</f>
        <v>0</v>
      </c>
      <c r="OG156" s="3">
        <f>VLOOKUP($B156,'ДС факт при поликлинике'!$D$6:$JS$80,62,0)</f>
        <v>0</v>
      </c>
      <c r="OH156" s="3">
        <f t="shared" si="10340"/>
        <v>0</v>
      </c>
      <c r="OI156" s="3">
        <f t="shared" si="10341"/>
        <v>0</v>
      </c>
      <c r="OJ156" s="3">
        <f t="shared" si="10342"/>
        <v>0</v>
      </c>
      <c r="OK156" s="3">
        <f t="shared" si="9139"/>
        <v>0</v>
      </c>
      <c r="OL156" s="3">
        <f t="shared" si="9140"/>
        <v>0</v>
      </c>
      <c r="OM156" s="3">
        <f>план!BU155</f>
        <v>0</v>
      </c>
      <c r="ON156" s="3">
        <f>план!BV155</f>
        <v>0</v>
      </c>
      <c r="OO156" s="3">
        <f t="shared" si="10343"/>
        <v>0</v>
      </c>
      <c r="OP156" s="3">
        <f t="shared" si="10344"/>
        <v>0</v>
      </c>
      <c r="OQ156" s="3">
        <f>VLOOKUP($B156,'ДС факт при поликлинике'!$D$6:$JS$80,103,0)</f>
        <v>0</v>
      </c>
      <c r="OR156" s="3">
        <f>VLOOKUP($B156,'ДС факт при поликлинике'!$D$6:$JS$80,104,0)</f>
        <v>0</v>
      </c>
      <c r="OS156" s="3">
        <f>VLOOKUP($B156,'ДС факт при поликлинике'!$D$6:$JS$80,105,0)</f>
        <v>0</v>
      </c>
      <c r="OT156" s="3">
        <f>VLOOKUP($B156,'ДС факт при поликлинике'!$D$6:$JS$80,106,0)</f>
        <v>0</v>
      </c>
      <c r="OU156" s="3">
        <f t="shared" si="10345"/>
        <v>0</v>
      </c>
      <c r="OV156" s="3">
        <f t="shared" si="10346"/>
        <v>0</v>
      </c>
      <c r="OW156" s="3">
        <f t="shared" si="10347"/>
        <v>0</v>
      </c>
      <c r="OX156" s="3">
        <f t="shared" si="9141"/>
        <v>0</v>
      </c>
      <c r="OY156" s="3">
        <f t="shared" si="9142"/>
        <v>0</v>
      </c>
      <c r="OZ156" s="3">
        <f>план!BW155</f>
        <v>2</v>
      </c>
      <c r="PA156" s="3">
        <f>план!BX155</f>
        <v>15239.616</v>
      </c>
      <c r="PB156" s="3">
        <f t="shared" si="10348"/>
        <v>1.5</v>
      </c>
      <c r="PC156" s="3">
        <f t="shared" si="10349"/>
        <v>11429.712000000001</v>
      </c>
      <c r="PD156" s="3">
        <f>VLOOKUP($B156,'ДС факт при поликлинике'!$D$6:$JS$80,67,0)</f>
        <v>0</v>
      </c>
      <c r="PE156" s="3">
        <f>VLOOKUP($B156,'ДС факт при поликлинике'!$D$6:$JS$80,68,0)</f>
        <v>0</v>
      </c>
      <c r="PF156" s="3">
        <f>VLOOKUP($B156,'ДС факт при поликлинике'!$D$6:$JS$80,69,0)</f>
        <v>0</v>
      </c>
      <c r="PG156" s="3">
        <f>VLOOKUP($B156,'ДС факт при поликлинике'!$D$6:$JS$80,70,0)</f>
        <v>0</v>
      </c>
      <c r="PH156" s="3">
        <f t="shared" si="10350"/>
        <v>0.92</v>
      </c>
      <c r="PI156" s="3">
        <f t="shared" si="10351"/>
        <v>0.69000000000000006</v>
      </c>
      <c r="PJ156" s="3">
        <f t="shared" si="10352"/>
        <v>0</v>
      </c>
      <c r="PK156" s="3">
        <f t="shared" si="9143"/>
        <v>-1.5</v>
      </c>
      <c r="PL156" s="3">
        <f t="shared" si="9144"/>
        <v>-11429.712000000001</v>
      </c>
      <c r="PM156" s="3">
        <f>план!BY155</f>
        <v>0</v>
      </c>
      <c r="PN156" s="3">
        <f>план!BZ155</f>
        <v>0</v>
      </c>
      <c r="PO156" s="3">
        <f t="shared" si="10353"/>
        <v>0</v>
      </c>
      <c r="PP156" s="3">
        <f t="shared" si="10354"/>
        <v>0</v>
      </c>
      <c r="PQ156" s="3">
        <f>VLOOKUP($B156,'ДС факт при поликлинике'!$D$6:$JS$80,27,0)</f>
        <v>0</v>
      </c>
      <c r="PR156" s="3">
        <f>VLOOKUP($B156,'ДС факт при поликлинике'!$D$6:$JS$80,28,0)</f>
        <v>0</v>
      </c>
      <c r="PS156" s="3">
        <f>VLOOKUP($B156,'ДС факт при поликлинике'!$D$6:$JS$80,29,0)</f>
        <v>0</v>
      </c>
      <c r="PT156" s="3">
        <f>VLOOKUP($B156,'ДС факт при поликлинике'!$D$6:$JS$80,30,0)</f>
        <v>0</v>
      </c>
      <c r="PU156" s="3">
        <f t="shared" si="10355"/>
        <v>0</v>
      </c>
      <c r="PV156" s="3">
        <f t="shared" si="10356"/>
        <v>0</v>
      </c>
      <c r="PW156" s="3">
        <f t="shared" si="10357"/>
        <v>0</v>
      </c>
      <c r="PX156" s="3">
        <f t="shared" si="9145"/>
        <v>0</v>
      </c>
      <c r="PY156" s="3">
        <f t="shared" si="9146"/>
        <v>0</v>
      </c>
      <c r="PZ156" s="3">
        <f>план!CA155</f>
        <v>0</v>
      </c>
      <c r="QA156" s="3">
        <f>план!CB155</f>
        <v>0</v>
      </c>
      <c r="QB156" s="3">
        <f t="shared" si="10358"/>
        <v>0</v>
      </c>
      <c r="QC156" s="3">
        <f t="shared" si="10359"/>
        <v>0</v>
      </c>
      <c r="QD156" s="3">
        <f>VLOOKUP($B156,'ДС факт при поликлинике'!$D$6:$JS$80,151,0)</f>
        <v>0</v>
      </c>
      <c r="QE156" s="3">
        <f>VLOOKUP($B156,'ДС факт при поликлинике'!$D$6:$JS$80,152,0)</f>
        <v>0</v>
      </c>
      <c r="QF156" s="3">
        <f>VLOOKUP($B156,'ДС факт при поликлинике'!$D$6:$JS$80,153,0)</f>
        <v>0</v>
      </c>
      <c r="QG156" s="3">
        <f>VLOOKUP($B156,'ДС факт при поликлинике'!$D$6:$JS$80,154,0)</f>
        <v>0</v>
      </c>
      <c r="QH156" s="3">
        <f t="shared" si="10360"/>
        <v>0</v>
      </c>
      <c r="QI156" s="3">
        <f t="shared" si="10361"/>
        <v>0</v>
      </c>
      <c r="QJ156" s="3">
        <f t="shared" si="10362"/>
        <v>0</v>
      </c>
      <c r="QK156" s="3">
        <f t="shared" si="9147"/>
        <v>0</v>
      </c>
      <c r="QL156" s="3">
        <f t="shared" si="9148"/>
        <v>0</v>
      </c>
      <c r="QM156" s="3">
        <f>план!CC155</f>
        <v>0</v>
      </c>
      <c r="QN156" s="3">
        <f>план!CD155</f>
        <v>0</v>
      </c>
      <c r="QO156" s="3">
        <f t="shared" si="10363"/>
        <v>0</v>
      </c>
      <c r="QP156" s="3">
        <f t="shared" si="10364"/>
        <v>0</v>
      </c>
      <c r="QQ156" s="3">
        <f>VLOOKUP($B156,'ДС факт при поликлинике'!$D$6:$JS$80,155,0)</f>
        <v>0</v>
      </c>
      <c r="QR156" s="3">
        <f>VLOOKUP($B156,'ДС факт при поликлинике'!$D$6:$JS$80,156,0)</f>
        <v>0</v>
      </c>
      <c r="QS156" s="3">
        <f>VLOOKUP($B156,'ДС факт при поликлинике'!$D$6:$JS$80,157,0)</f>
        <v>0</v>
      </c>
      <c r="QT156" s="3">
        <f>VLOOKUP($B156,'ДС факт при поликлинике'!$D$6:$JS$80,158,0)</f>
        <v>0</v>
      </c>
      <c r="QU156" s="3">
        <f t="shared" si="10365"/>
        <v>0</v>
      </c>
      <c r="QV156" s="3">
        <f t="shared" si="10366"/>
        <v>0</v>
      </c>
      <c r="QW156" s="3">
        <f t="shared" si="10367"/>
        <v>0</v>
      </c>
      <c r="QX156" s="3">
        <f t="shared" si="9149"/>
        <v>0</v>
      </c>
      <c r="QY156" s="3">
        <f t="shared" si="9150"/>
        <v>0</v>
      </c>
      <c r="QZ156" s="3">
        <f>план!CE155</f>
        <v>0</v>
      </c>
      <c r="RA156" s="3">
        <f>план!CF155</f>
        <v>0</v>
      </c>
      <c r="RB156" s="3">
        <f t="shared" si="10368"/>
        <v>0</v>
      </c>
      <c r="RC156" s="3">
        <f t="shared" si="10369"/>
        <v>0</v>
      </c>
      <c r="RD156" s="3">
        <f>VLOOKUP($B156,'ДС факт при поликлинике'!$D$6:$JS$80,71,0)</f>
        <v>1</v>
      </c>
      <c r="RE156" s="3">
        <f>VLOOKUP($B156,'ДС факт при поликлинике'!$D$6:$JS$80,72,0)</f>
        <v>7619.81</v>
      </c>
      <c r="RF156" s="3">
        <f>VLOOKUP($B156,'ДС факт при поликлинике'!$D$6:$JS$80,73,0)</f>
        <v>0</v>
      </c>
      <c r="RG156" s="3">
        <f>VLOOKUP($B156,'ДС факт при поликлинике'!$D$6:$JS$80,74,0)</f>
        <v>0</v>
      </c>
      <c r="RH156" s="3">
        <f t="shared" si="10370"/>
        <v>0</v>
      </c>
      <c r="RI156" s="3">
        <f t="shared" si="10371"/>
        <v>0</v>
      </c>
      <c r="RJ156" s="3">
        <f t="shared" si="10372"/>
        <v>0.46</v>
      </c>
      <c r="RK156" s="3">
        <f t="shared" si="9151"/>
        <v>1</v>
      </c>
      <c r="RL156" s="3">
        <f t="shared" si="9152"/>
        <v>7619.81</v>
      </c>
      <c r="RM156" s="3">
        <f>план!CG155</f>
        <v>0</v>
      </c>
      <c r="RN156" s="3">
        <f>план!CH155</f>
        <v>0</v>
      </c>
      <c r="RO156" s="3">
        <f t="shared" si="10373"/>
        <v>0</v>
      </c>
      <c r="RP156" s="3">
        <f t="shared" si="10374"/>
        <v>0</v>
      </c>
      <c r="RQ156" s="3">
        <f>VLOOKUP($B156,'ДС факт при поликлинике'!$D$6:$JS$80,271,0)</f>
        <v>0</v>
      </c>
      <c r="RR156" s="3">
        <f>VLOOKUP($B156,'ДС факт при поликлинике'!$D$6:$JS$80,272,0)</f>
        <v>0</v>
      </c>
      <c r="RS156" s="3">
        <f>VLOOKUP($B156,'ДС факт при поликлинике'!$D$6:$JS$80,273,0)</f>
        <v>0</v>
      </c>
      <c r="RT156" s="3">
        <f>VLOOKUP($B156,'ДС факт при поликлинике'!$D$6:$JS$80,274,0)</f>
        <v>0</v>
      </c>
      <c r="RU156" s="3">
        <f t="shared" si="10375"/>
        <v>0</v>
      </c>
      <c r="RV156" s="3">
        <f t="shared" si="10376"/>
        <v>0</v>
      </c>
      <c r="RW156" s="3">
        <f t="shared" si="10377"/>
        <v>0</v>
      </c>
      <c r="RX156" s="3">
        <f t="shared" si="9153"/>
        <v>0</v>
      </c>
      <c r="RY156" s="3">
        <f t="shared" si="9154"/>
        <v>0</v>
      </c>
      <c r="RZ156" s="3">
        <f>план!CI155</f>
        <v>0</v>
      </c>
      <c r="SA156" s="3">
        <f>план!CJ155</f>
        <v>0</v>
      </c>
      <c r="SB156" s="3">
        <f t="shared" si="10378"/>
        <v>0</v>
      </c>
      <c r="SC156" s="3">
        <f t="shared" si="10379"/>
        <v>0</v>
      </c>
      <c r="SD156" s="3">
        <f>VLOOKUP($B156,'ДС факт при поликлинике'!$D$6:$JS$80,267,0)</f>
        <v>0</v>
      </c>
      <c r="SE156" s="3">
        <f>VLOOKUP($B156,'ДС факт при поликлинике'!$D$6:$JS$80,268,0)</f>
        <v>0</v>
      </c>
      <c r="SF156" s="3">
        <f>VLOOKUP($B156,'ДС факт при поликлинике'!$D$6:$JS$80,269,0)</f>
        <v>0</v>
      </c>
      <c r="SG156" s="3">
        <f>VLOOKUP($B156,'ДС факт при поликлинике'!$D$6:$JS$80,270,0)</f>
        <v>0</v>
      </c>
      <c r="SH156" s="3">
        <f t="shared" si="10380"/>
        <v>0</v>
      </c>
      <c r="SI156" s="3">
        <f t="shared" si="10381"/>
        <v>0</v>
      </c>
      <c r="SJ156" s="3">
        <f t="shared" si="10382"/>
        <v>0</v>
      </c>
      <c r="SK156" s="3">
        <f t="shared" si="9155"/>
        <v>0</v>
      </c>
      <c r="SL156" s="3">
        <f t="shared" si="9156"/>
        <v>0</v>
      </c>
      <c r="SM156" s="3">
        <f>план!CK155</f>
        <v>0</v>
      </c>
      <c r="SN156" s="3">
        <f>план!CL155</f>
        <v>0</v>
      </c>
      <c r="SO156" s="3">
        <f t="shared" si="10383"/>
        <v>0</v>
      </c>
      <c r="SP156" s="3">
        <f t="shared" si="10384"/>
        <v>0</v>
      </c>
      <c r="SQ156" s="3">
        <f>VLOOKUP($B156,'ДС факт при поликлинике'!$D$6:$JS$80,15,0)</f>
        <v>0</v>
      </c>
      <c r="SR156" s="3">
        <f>VLOOKUP($B156,'ДС факт при поликлинике'!$D$6:$JS$80,16,0)</f>
        <v>0</v>
      </c>
      <c r="SS156" s="3">
        <f>VLOOKUP($B156,'ДС факт при поликлинике'!$D$6:$JS$80,17,0)</f>
        <v>0</v>
      </c>
      <c r="ST156" s="3">
        <f>VLOOKUP($B156,'ДС факт при поликлинике'!$D$6:$JS$80,18,0)</f>
        <v>0</v>
      </c>
      <c r="SU156" s="3">
        <f t="shared" si="10385"/>
        <v>0</v>
      </c>
      <c r="SV156" s="3">
        <f t="shared" si="10386"/>
        <v>0</v>
      </c>
      <c r="SW156" s="3">
        <f t="shared" si="10387"/>
        <v>0</v>
      </c>
      <c r="SX156" s="3">
        <f t="shared" si="9157"/>
        <v>0</v>
      </c>
      <c r="SY156" s="3">
        <f t="shared" si="9158"/>
        <v>0</v>
      </c>
      <c r="SZ156" s="3">
        <f>план!CM155</f>
        <v>0</v>
      </c>
      <c r="TA156" s="3">
        <f>план!CN155</f>
        <v>0</v>
      </c>
      <c r="TB156" s="3">
        <f t="shared" si="10388"/>
        <v>0</v>
      </c>
      <c r="TC156" s="3">
        <f t="shared" si="10389"/>
        <v>0</v>
      </c>
      <c r="TD156" s="3">
        <f>VLOOKUP($B156,'ДС факт при поликлинике'!$D$6:$JS$80,207,0)</f>
        <v>0</v>
      </c>
      <c r="TE156" s="3">
        <f>VLOOKUP($B156,'ДС факт при поликлинике'!$D$6:$JS$80,208,0)</f>
        <v>0</v>
      </c>
      <c r="TF156" s="3">
        <f>VLOOKUP($B156,'ДС факт при поликлинике'!$D$6:$JS$80,209,0)</f>
        <v>0</v>
      </c>
      <c r="TG156" s="3">
        <f>VLOOKUP($B156,'ДС факт при поликлинике'!$D$6:$JS$80,210,0)</f>
        <v>0</v>
      </c>
      <c r="TH156" s="3">
        <f t="shared" si="10390"/>
        <v>0</v>
      </c>
      <c r="TI156" s="3">
        <f t="shared" si="10391"/>
        <v>0</v>
      </c>
      <c r="TJ156" s="3">
        <f t="shared" si="10392"/>
        <v>0</v>
      </c>
      <c r="TK156" s="3">
        <f t="shared" si="9159"/>
        <v>0</v>
      </c>
      <c r="TL156" s="3">
        <f t="shared" si="9160"/>
        <v>0</v>
      </c>
      <c r="TM156" s="3">
        <f>план!CO155</f>
        <v>0</v>
      </c>
      <c r="TN156" s="3">
        <f>план!CP155</f>
        <v>0</v>
      </c>
      <c r="TO156" s="3">
        <f t="shared" si="10393"/>
        <v>0</v>
      </c>
      <c r="TP156" s="3">
        <f t="shared" si="10394"/>
        <v>0</v>
      </c>
      <c r="TQ156" s="3">
        <f>VLOOKUP($B156,'ДС факт при поликлинике'!$D$6:$JS$80,75,0)</f>
        <v>0</v>
      </c>
      <c r="TR156" s="3">
        <f>VLOOKUP($B156,'ДС факт при поликлинике'!$D$6:$JS$80,76,0)</f>
        <v>0</v>
      </c>
      <c r="TS156" s="3">
        <f>VLOOKUP($B156,'ДС факт при поликлинике'!$D$6:$JS$80,77,0)</f>
        <v>0</v>
      </c>
      <c r="TT156" s="3">
        <f>VLOOKUP($B156,'ДС факт при поликлинике'!$D$6:$JS$80,78,0)</f>
        <v>0</v>
      </c>
      <c r="TU156" s="3">
        <f t="shared" si="10395"/>
        <v>0</v>
      </c>
      <c r="TV156" s="3">
        <f t="shared" si="10396"/>
        <v>0</v>
      </c>
      <c r="TW156" s="3">
        <f t="shared" si="10397"/>
        <v>0</v>
      </c>
      <c r="TX156" s="3">
        <f t="shared" si="9161"/>
        <v>0</v>
      </c>
      <c r="TY156" s="3">
        <f t="shared" si="9162"/>
        <v>0</v>
      </c>
      <c r="TZ156" s="3">
        <f>план!CQ155</f>
        <v>0</v>
      </c>
      <c r="UA156" s="3">
        <f>план!CR155</f>
        <v>0</v>
      </c>
      <c r="UB156" s="3">
        <f t="shared" si="10398"/>
        <v>0</v>
      </c>
      <c r="UC156" s="3">
        <f t="shared" si="10399"/>
        <v>0</v>
      </c>
      <c r="UD156" s="3">
        <f>VLOOKUP($B156,'ДС факт при поликлинике'!$D$6:$JS$80,163,0)</f>
        <v>0</v>
      </c>
      <c r="UE156" s="3">
        <f>VLOOKUP($B156,'ДС факт при поликлинике'!$D$6:$JS$80,164,0)</f>
        <v>0</v>
      </c>
      <c r="UF156" s="3">
        <f>VLOOKUP($B156,'ДС факт при поликлинике'!$D$6:$JS$80,165,0)</f>
        <v>0</v>
      </c>
      <c r="UG156" s="3">
        <f>VLOOKUP($B156,'ДС факт при поликлинике'!$D$6:$JS$80,166,0)</f>
        <v>0</v>
      </c>
      <c r="UH156" s="3">
        <f t="shared" si="10400"/>
        <v>0</v>
      </c>
      <c r="UI156" s="3">
        <f t="shared" si="10401"/>
        <v>0</v>
      </c>
      <c r="UJ156" s="3">
        <f t="shared" si="10402"/>
        <v>0</v>
      </c>
      <c r="UK156" s="3">
        <f t="shared" si="9163"/>
        <v>0</v>
      </c>
      <c r="UL156" s="3">
        <f t="shared" si="9164"/>
        <v>0</v>
      </c>
      <c r="UM156" s="3">
        <f>план!CS155</f>
        <v>0</v>
      </c>
      <c r="UN156" s="3">
        <f>план!CT155</f>
        <v>0</v>
      </c>
      <c r="UO156" s="3">
        <f t="shared" si="10403"/>
        <v>0</v>
      </c>
      <c r="UP156" s="3">
        <f t="shared" si="10404"/>
        <v>0</v>
      </c>
      <c r="UQ156" s="3">
        <f>VLOOKUP($B156,'ДС факт при поликлинике'!$D$6:$JS$80,131,0)</f>
        <v>0</v>
      </c>
      <c r="UR156" s="3">
        <f>VLOOKUP($B156,'ДС факт при поликлинике'!$D$6:$JS$80,132,0)</f>
        <v>0</v>
      </c>
      <c r="US156" s="3">
        <f>VLOOKUP($B156,'ДС факт при поликлинике'!$D$6:$JS$80,133,0)</f>
        <v>0</v>
      </c>
      <c r="UT156" s="3">
        <f>VLOOKUP($B156,'ДС факт при поликлинике'!$D$6:$JS$80,134,0)</f>
        <v>0</v>
      </c>
      <c r="UU156" s="3">
        <f t="shared" si="10405"/>
        <v>0</v>
      </c>
      <c r="UV156" s="3">
        <f t="shared" si="10406"/>
        <v>0</v>
      </c>
      <c r="UW156" s="3">
        <f t="shared" si="10407"/>
        <v>0</v>
      </c>
      <c r="UX156" s="3">
        <f t="shared" si="9165"/>
        <v>0</v>
      </c>
      <c r="UY156" s="3">
        <f t="shared" si="9166"/>
        <v>0</v>
      </c>
      <c r="UZ156" s="3">
        <f>план!CU155</f>
        <v>0</v>
      </c>
      <c r="VA156" s="3">
        <f>план!CV155</f>
        <v>0</v>
      </c>
      <c r="VB156" s="3">
        <f t="shared" si="10408"/>
        <v>0</v>
      </c>
      <c r="VC156" s="3">
        <f t="shared" si="10409"/>
        <v>0</v>
      </c>
      <c r="VD156" s="3">
        <f>VLOOKUP($B156,'ДС факт при поликлинике'!$D$6:$JS$80,135,0)</f>
        <v>0</v>
      </c>
      <c r="VE156" s="3">
        <f>VLOOKUP($B156,'ДС факт при поликлинике'!$D$6:$JS$80,136,0)</f>
        <v>0</v>
      </c>
      <c r="VF156" s="3">
        <f>VLOOKUP($B156,'ДС факт при поликлинике'!$D$6:$JS$80,137,0)</f>
        <v>0</v>
      </c>
      <c r="VG156" s="3">
        <f>VLOOKUP($B156,'ДС факт при поликлинике'!$D$6:$JS$80,138,0)</f>
        <v>0</v>
      </c>
      <c r="VH156" s="3">
        <f t="shared" si="10410"/>
        <v>0</v>
      </c>
      <c r="VI156" s="3">
        <f t="shared" si="10411"/>
        <v>0</v>
      </c>
      <c r="VJ156" s="3">
        <f t="shared" si="10412"/>
        <v>0</v>
      </c>
      <c r="VK156" s="3">
        <f t="shared" si="9167"/>
        <v>0</v>
      </c>
      <c r="VL156" s="3">
        <f t="shared" si="9168"/>
        <v>0</v>
      </c>
      <c r="VM156" s="3">
        <f>план!CW155</f>
        <v>0</v>
      </c>
      <c r="VN156" s="3">
        <f>план!CX155</f>
        <v>0</v>
      </c>
      <c r="VO156" s="3">
        <f t="shared" si="10413"/>
        <v>0</v>
      </c>
      <c r="VP156" s="3">
        <f t="shared" si="10414"/>
        <v>0</v>
      </c>
      <c r="VQ156" s="3">
        <f>VLOOKUP($B156,'ДС факт при поликлинике'!$D$6:$JS$80,139,0)</f>
        <v>0</v>
      </c>
      <c r="VR156" s="3">
        <f>VLOOKUP($B156,'ДС факт при поликлинике'!$D$6:$JS$80,140,0)</f>
        <v>0</v>
      </c>
      <c r="VS156" s="3">
        <f>VLOOKUP($B156,'ДС факт при поликлинике'!$D$6:$JS$80,141,0)</f>
        <v>0</v>
      </c>
      <c r="VT156" s="3">
        <f>VLOOKUP($B156,'ДС факт при поликлинике'!$D$6:$JS$80,142,0)</f>
        <v>0</v>
      </c>
      <c r="VU156" s="3">
        <f t="shared" si="10415"/>
        <v>0</v>
      </c>
      <c r="VV156" s="3">
        <f t="shared" si="10416"/>
        <v>0</v>
      </c>
      <c r="VW156" s="3">
        <f t="shared" si="10417"/>
        <v>0</v>
      </c>
      <c r="VX156" s="3">
        <f t="shared" si="9169"/>
        <v>0</v>
      </c>
      <c r="VY156" s="3">
        <f t="shared" si="9170"/>
        <v>0</v>
      </c>
      <c r="VZ156" s="3">
        <f>план!CY155</f>
        <v>0</v>
      </c>
      <c r="WA156" s="3">
        <f>план!CZ155</f>
        <v>0</v>
      </c>
      <c r="WB156" s="3">
        <f t="shared" si="10418"/>
        <v>0</v>
      </c>
      <c r="WC156" s="3">
        <f t="shared" si="10419"/>
        <v>0</v>
      </c>
      <c r="WD156" s="3">
        <f>VLOOKUP($B156,'ДС факт при поликлинике'!$D$6:$JS$80,143,0)</f>
        <v>0</v>
      </c>
      <c r="WE156" s="3">
        <f>VLOOKUP($B156,'ДС факт при поликлинике'!$D$6:$JS$80,144,0)</f>
        <v>0</v>
      </c>
      <c r="WF156" s="3">
        <f>VLOOKUP($B156,'ДС факт при поликлинике'!$D$6:$JS$80,145,0)</f>
        <v>0</v>
      </c>
      <c r="WG156" s="3">
        <f>VLOOKUP($B156,'ДС факт при поликлинике'!$D$6:$JS$80,146,0)</f>
        <v>0</v>
      </c>
      <c r="WH156" s="3">
        <f t="shared" si="10420"/>
        <v>0</v>
      </c>
      <c r="WI156" s="3">
        <f t="shared" si="10421"/>
        <v>0</v>
      </c>
      <c r="WJ156" s="3">
        <f t="shared" si="10422"/>
        <v>0</v>
      </c>
      <c r="WK156" s="3">
        <f t="shared" si="9171"/>
        <v>0</v>
      </c>
      <c r="WL156" s="3">
        <f t="shared" si="9172"/>
        <v>0</v>
      </c>
      <c r="WM156" s="3">
        <f>план!DA155</f>
        <v>0</v>
      </c>
      <c r="WN156" s="3">
        <f>план!DB155</f>
        <v>0</v>
      </c>
      <c r="WO156" s="3">
        <f t="shared" si="10423"/>
        <v>0</v>
      </c>
      <c r="WP156" s="3">
        <f t="shared" si="10424"/>
        <v>0</v>
      </c>
      <c r="WQ156" s="3">
        <f>VLOOKUP($B156,'ДС факт при поликлинике'!$D$6:$JS$80,219,0)</f>
        <v>0</v>
      </c>
      <c r="WR156" s="3">
        <f>VLOOKUP($B156,'ДС факт при поликлинике'!$D$6:$JS$80,220,0)</f>
        <v>0</v>
      </c>
      <c r="WS156" s="3">
        <f>VLOOKUP($B156,'ДС факт при поликлинике'!$D$6:$JS$80,221,0)</f>
        <v>0</v>
      </c>
      <c r="WT156" s="3">
        <f>VLOOKUP($B156,'ДС факт при поликлинике'!$D$6:$JS$80,222,0)</f>
        <v>0</v>
      </c>
      <c r="WU156" s="3">
        <f t="shared" si="10425"/>
        <v>0</v>
      </c>
      <c r="WV156" s="3">
        <f t="shared" si="10426"/>
        <v>0</v>
      </c>
      <c r="WW156" s="3">
        <f t="shared" si="10427"/>
        <v>0</v>
      </c>
      <c r="WX156" s="3">
        <f t="shared" si="9173"/>
        <v>0</v>
      </c>
      <c r="WY156" s="3">
        <f t="shared" si="9174"/>
        <v>0</v>
      </c>
      <c r="WZ156" s="3">
        <f>план!DC155</f>
        <v>0</v>
      </c>
      <c r="XA156" s="3">
        <f>план!DD155</f>
        <v>0</v>
      </c>
      <c r="XB156" s="3">
        <f t="shared" si="10428"/>
        <v>0</v>
      </c>
      <c r="XC156" s="3">
        <f t="shared" si="10429"/>
        <v>0</v>
      </c>
      <c r="XD156" s="3">
        <f>VLOOKUP($B156,'ДС факт при поликлинике'!$D$6:$JS$80,63,0)</f>
        <v>0</v>
      </c>
      <c r="XE156" s="3">
        <f>VLOOKUP($B156,'ДС факт при поликлинике'!$D$6:$JS$80,64,0)</f>
        <v>0</v>
      </c>
      <c r="XF156" s="3">
        <f>VLOOKUP($B156,'ДС факт при поликлинике'!$D$6:$JS$80,65,0)</f>
        <v>0</v>
      </c>
      <c r="XG156" s="3">
        <f>VLOOKUP($B156,'ДС факт при поликлинике'!$D$6:$JS$80,66,0)</f>
        <v>0</v>
      </c>
      <c r="XH156" s="3">
        <f t="shared" si="10430"/>
        <v>0</v>
      </c>
      <c r="XI156" s="3">
        <f t="shared" si="10431"/>
        <v>0</v>
      </c>
      <c r="XJ156" s="3">
        <f t="shared" si="10432"/>
        <v>0</v>
      </c>
      <c r="XK156" s="3">
        <f t="shared" si="9175"/>
        <v>0</v>
      </c>
      <c r="XL156" s="3">
        <f t="shared" si="9176"/>
        <v>0</v>
      </c>
      <c r="XM156" s="3">
        <f>план!DE155</f>
        <v>0</v>
      </c>
      <c r="XN156" s="3">
        <f>план!DF155</f>
        <v>0</v>
      </c>
      <c r="XO156" s="3">
        <f t="shared" si="10433"/>
        <v>0</v>
      </c>
      <c r="XP156" s="3">
        <f t="shared" si="10434"/>
        <v>0</v>
      </c>
      <c r="XQ156" s="3">
        <f>VLOOKUP($B156,'ДС факт при поликлинике'!$D$6:$JS$80,91,0)</f>
        <v>1</v>
      </c>
      <c r="XR156" s="3">
        <f>VLOOKUP($B156,'ДС факт при поликлинике'!$D$6:$JS$80,92,0)</f>
        <v>6349.84</v>
      </c>
      <c r="XS156" s="3">
        <f>VLOOKUP($B156,'ДС факт при поликлинике'!$D$6:$JS$80,93,0)</f>
        <v>0</v>
      </c>
      <c r="XT156" s="3">
        <f>VLOOKUP($B156,'ДС факт при поликлинике'!$D$6:$JS$80,94,0)</f>
        <v>0</v>
      </c>
      <c r="XU156" s="3">
        <f t="shared" si="10435"/>
        <v>0</v>
      </c>
      <c r="XV156" s="3">
        <f t="shared" si="10436"/>
        <v>0</v>
      </c>
      <c r="XW156" s="3">
        <f t="shared" si="10437"/>
        <v>0.46</v>
      </c>
      <c r="XX156" s="3">
        <f t="shared" si="9177"/>
        <v>1</v>
      </c>
      <c r="XY156" s="3">
        <f t="shared" si="9178"/>
        <v>6349.84</v>
      </c>
      <c r="XZ156" s="3">
        <f>план!DG155</f>
        <v>0</v>
      </c>
      <c r="YA156" s="3">
        <f>план!DH155</f>
        <v>0</v>
      </c>
      <c r="YB156" s="3">
        <f t="shared" si="10438"/>
        <v>0</v>
      </c>
      <c r="YC156" s="3">
        <f t="shared" si="10439"/>
        <v>0</v>
      </c>
      <c r="YD156" s="3">
        <f>VLOOKUP($B156,'ДС факт при поликлинике'!$D$6:$JS$80,83,0)</f>
        <v>0</v>
      </c>
      <c r="YE156" s="3">
        <f>VLOOKUP($B156,'ДС факт при поликлинике'!$D$6:$JS$80,84,0)</f>
        <v>0</v>
      </c>
      <c r="YF156" s="3">
        <f>VLOOKUP($B156,'ДС факт при поликлинике'!$D$6:$JS$80,85,0)</f>
        <v>0</v>
      </c>
      <c r="YG156" s="3">
        <f>VLOOKUP($B156,'ДС факт при поликлинике'!$D$6:$JS$80,86,0)</f>
        <v>0</v>
      </c>
      <c r="YH156" s="3">
        <f t="shared" si="10440"/>
        <v>0</v>
      </c>
      <c r="YI156" s="3">
        <f t="shared" si="10441"/>
        <v>0</v>
      </c>
      <c r="YJ156" s="3">
        <f t="shared" si="10442"/>
        <v>0</v>
      </c>
      <c r="YK156" s="3">
        <f t="shared" si="9179"/>
        <v>0</v>
      </c>
      <c r="YL156" s="3">
        <f t="shared" si="9180"/>
        <v>0</v>
      </c>
      <c r="YM156" s="3">
        <f>план!DI155</f>
        <v>0</v>
      </c>
      <c r="YN156" s="3">
        <f>план!DJ155</f>
        <v>0</v>
      </c>
      <c r="YO156" s="3">
        <f t="shared" si="10443"/>
        <v>0</v>
      </c>
      <c r="YP156" s="3">
        <f t="shared" si="10444"/>
        <v>0</v>
      </c>
      <c r="YQ156" s="3">
        <f>VLOOKUP($B156,'ДС факт при поликлинике'!$D$6:$JS$80,99,0)</f>
        <v>0</v>
      </c>
      <c r="YR156" s="3">
        <f>VLOOKUP($B156,'ДС факт при поликлинике'!$D$6:$JS$80,100,0)</f>
        <v>0</v>
      </c>
      <c r="YS156" s="3">
        <f>VLOOKUP($B156,'ДС факт при поликлинике'!$D$6:$JS$80,101,0)</f>
        <v>0</v>
      </c>
      <c r="YT156" s="3">
        <f>VLOOKUP($B156,'ДС факт при поликлинике'!$D$6:$JS$80,102,0)</f>
        <v>0</v>
      </c>
      <c r="YU156" s="3">
        <f t="shared" si="10445"/>
        <v>0</v>
      </c>
      <c r="YV156" s="3">
        <f t="shared" si="10446"/>
        <v>0</v>
      </c>
      <c r="YW156" s="3">
        <f t="shared" si="10447"/>
        <v>0</v>
      </c>
      <c r="YX156" s="3">
        <f t="shared" si="9181"/>
        <v>0</v>
      </c>
      <c r="YY156" s="3">
        <f t="shared" si="9182"/>
        <v>0</v>
      </c>
      <c r="YZ156" s="3">
        <f>план!DK155</f>
        <v>20</v>
      </c>
      <c r="ZA156" s="3">
        <f>план!DL155</f>
        <v>152396.16</v>
      </c>
      <c r="ZB156" s="3">
        <f t="shared" si="10448"/>
        <v>15</v>
      </c>
      <c r="ZC156" s="3">
        <f t="shared" si="10449"/>
        <v>114297.12</v>
      </c>
      <c r="ZD156" s="3">
        <f>VLOOKUP($B156,'ДС факт при поликлинике'!$D$6:$JS$80,87,0)</f>
        <v>11</v>
      </c>
      <c r="ZE156" s="3">
        <f>VLOOKUP($B156,'ДС факт при поликлинике'!$D$6:$JS$80,88,0)</f>
        <v>83817.91</v>
      </c>
      <c r="ZF156" s="3">
        <f>VLOOKUP($B156,'ДС факт при поликлинике'!$D$6:$JS$80,89,0)</f>
        <v>0</v>
      </c>
      <c r="ZG156" s="3">
        <f>VLOOKUP($B156,'ДС факт при поликлинике'!$D$6:$JS$80,90,0)</f>
        <v>0</v>
      </c>
      <c r="ZH156" s="3">
        <f t="shared" si="10450"/>
        <v>9.2000000000000011</v>
      </c>
      <c r="ZI156" s="3">
        <f t="shared" si="10451"/>
        <v>6.9</v>
      </c>
      <c r="ZJ156" s="3">
        <f t="shared" si="10452"/>
        <v>5.0600000000000005</v>
      </c>
      <c r="ZK156" s="3">
        <f t="shared" si="9183"/>
        <v>-4</v>
      </c>
      <c r="ZL156" s="3">
        <f t="shared" si="9184"/>
        <v>-30479.209999999992</v>
      </c>
      <c r="ZM156" s="3">
        <f>план!DM155</f>
        <v>7</v>
      </c>
      <c r="ZN156" s="3">
        <f>план!DN155</f>
        <v>53338.656000000003</v>
      </c>
      <c r="ZO156" s="3">
        <f t="shared" si="10453"/>
        <v>5.25</v>
      </c>
      <c r="ZP156" s="3">
        <f t="shared" si="10454"/>
        <v>40003.991999999998</v>
      </c>
      <c r="ZQ156" s="3">
        <f>VLOOKUP($B156,'ДС факт при поликлинике'!$D$6:$JS$80,107,0)</f>
        <v>1</v>
      </c>
      <c r="ZR156" s="3">
        <f>VLOOKUP($B156,'ДС факт при поликлинике'!$D$6:$JS$80,108,0)</f>
        <v>7619.81</v>
      </c>
      <c r="ZS156" s="3">
        <f>VLOOKUP($B156,'ДС факт при поликлинике'!$D$6:$JS$80,109,0)</f>
        <v>0</v>
      </c>
      <c r="ZT156" s="3">
        <f>VLOOKUP($B156,'ДС факт при поликлинике'!$D$6:$JS$80,110,0)</f>
        <v>0</v>
      </c>
      <c r="ZU156" s="3">
        <f t="shared" si="10455"/>
        <v>3.22</v>
      </c>
      <c r="ZV156" s="3">
        <f t="shared" si="10456"/>
        <v>2.415</v>
      </c>
      <c r="ZW156" s="3">
        <f t="shared" si="10457"/>
        <v>0.46</v>
      </c>
      <c r="ZX156" s="3">
        <f t="shared" si="9185"/>
        <v>-4.25</v>
      </c>
      <c r="ZY156" s="3">
        <f t="shared" si="9186"/>
        <v>-32384.181999999997</v>
      </c>
      <c r="ZZ156" s="3">
        <f>план!DO155</f>
        <v>0</v>
      </c>
      <c r="AAA156" s="3">
        <f>план!DP155</f>
        <v>0</v>
      </c>
      <c r="AAB156" s="3">
        <f t="shared" si="10458"/>
        <v>0</v>
      </c>
      <c r="AAC156" s="3">
        <f t="shared" si="10459"/>
        <v>0</v>
      </c>
      <c r="AAD156" s="3">
        <f>VLOOKUP($B156,'ДС факт при поликлинике'!$D$6:$JS$80,115,0)</f>
        <v>0</v>
      </c>
      <c r="AAE156" s="3">
        <f>VLOOKUP($B156,'ДС факт при поликлинике'!$D$6:$JS$80,116,0)</f>
        <v>0</v>
      </c>
      <c r="AAF156" s="3">
        <f>VLOOKUP($B156,'ДС факт при поликлинике'!$D$6:$JS$80,117,0)</f>
        <v>0</v>
      </c>
      <c r="AAG156" s="3">
        <f>VLOOKUP($B156,'ДС факт при поликлинике'!$D$6:$JS$80,118,0)</f>
        <v>0</v>
      </c>
      <c r="AAH156" s="3">
        <f t="shared" si="10460"/>
        <v>0</v>
      </c>
      <c r="AAI156" s="3">
        <f t="shared" si="10461"/>
        <v>0</v>
      </c>
      <c r="AAJ156" s="3">
        <f t="shared" si="10462"/>
        <v>0</v>
      </c>
      <c r="AAK156" s="3">
        <f t="shared" si="9187"/>
        <v>0</v>
      </c>
      <c r="AAL156" s="3">
        <f t="shared" si="9188"/>
        <v>0</v>
      </c>
      <c r="AAM156" s="3">
        <f>план!DQ155</f>
        <v>0</v>
      </c>
      <c r="AAN156" s="3">
        <f>план!DR155</f>
        <v>0</v>
      </c>
      <c r="AAO156" s="3">
        <f t="shared" si="10463"/>
        <v>0</v>
      </c>
      <c r="AAP156" s="3">
        <f t="shared" si="10464"/>
        <v>0</v>
      </c>
      <c r="AAQ156" s="3">
        <f>VLOOKUP($B156,'ДС факт при поликлинике'!$D$6:$JS$80,95,0)</f>
        <v>2</v>
      </c>
      <c r="AAR156" s="3">
        <f>VLOOKUP($B156,'ДС факт при поликлинике'!$D$6:$JS$80,96,0)</f>
        <v>12699.68</v>
      </c>
      <c r="AAS156" s="3">
        <f>VLOOKUP($B156,'ДС факт при поликлинике'!$D$6:$JS$80,97,0)</f>
        <v>0</v>
      </c>
      <c r="AAT156" s="3">
        <f>VLOOKUP($B156,'ДС факт при поликлинике'!$D$6:$JS$80,98,0)</f>
        <v>0</v>
      </c>
      <c r="AAU156" s="3">
        <f t="shared" si="10465"/>
        <v>0</v>
      </c>
      <c r="AAV156" s="3">
        <f t="shared" si="10466"/>
        <v>0</v>
      </c>
      <c r="AAW156" s="3">
        <f t="shared" si="10467"/>
        <v>0.92</v>
      </c>
      <c r="AAX156" s="3">
        <f t="shared" si="9189"/>
        <v>2</v>
      </c>
      <c r="AAY156" s="3">
        <f t="shared" si="9190"/>
        <v>12699.68</v>
      </c>
      <c r="AAZ156" s="3">
        <f>план!DS155</f>
        <v>0</v>
      </c>
      <c r="ABA156" s="3">
        <f>план!DT155</f>
        <v>0</v>
      </c>
      <c r="ABB156" s="3">
        <f t="shared" si="10468"/>
        <v>0</v>
      </c>
      <c r="ABC156" s="3">
        <f t="shared" si="10469"/>
        <v>0</v>
      </c>
      <c r="ABD156" s="3">
        <f>VLOOKUP($B156,'ДС факт при поликлинике'!$D$6:$JS$80,215,0)</f>
        <v>0</v>
      </c>
      <c r="ABE156" s="3">
        <f>VLOOKUP($B156,'ДС факт при поликлинике'!$D$6:$JS$80,216,0)</f>
        <v>0</v>
      </c>
      <c r="ABF156" s="3">
        <f>VLOOKUP($B156,'ДС факт при поликлинике'!$D$6:$JS$80,217,0)</f>
        <v>0</v>
      </c>
      <c r="ABG156" s="3">
        <f>VLOOKUP($B156,'ДС факт при поликлинике'!$D$6:$JS$80,218,0)</f>
        <v>0</v>
      </c>
      <c r="ABH156" s="3">
        <f t="shared" si="10470"/>
        <v>0</v>
      </c>
      <c r="ABI156" s="3">
        <f t="shared" si="10471"/>
        <v>0</v>
      </c>
      <c r="ABJ156" s="3">
        <f t="shared" si="10472"/>
        <v>0</v>
      </c>
      <c r="ABK156" s="3">
        <f t="shared" si="9191"/>
        <v>0</v>
      </c>
      <c r="ABL156" s="3">
        <f t="shared" si="9192"/>
        <v>0</v>
      </c>
      <c r="ABM156" s="3">
        <f>план!DU155</f>
        <v>0</v>
      </c>
      <c r="ABN156" s="3">
        <f>план!DV155</f>
        <v>0</v>
      </c>
      <c r="ABO156" s="3">
        <f t="shared" si="10473"/>
        <v>0</v>
      </c>
      <c r="ABP156" s="3">
        <f t="shared" si="10474"/>
        <v>0</v>
      </c>
      <c r="ABQ156" s="3">
        <f>VLOOKUP($B156,'ДС факт при поликлинике'!$D$6:$JS$80,111,0)</f>
        <v>0</v>
      </c>
      <c r="ABR156" s="3">
        <f>VLOOKUP($B156,'ДС факт при поликлинике'!$D$6:$JS$80,112,0)</f>
        <v>0</v>
      </c>
      <c r="ABS156" s="3">
        <f>VLOOKUP($B156,'ДС факт при поликлинике'!$D$6:$JS$80,113,0)</f>
        <v>0</v>
      </c>
      <c r="ABT156" s="3">
        <f>VLOOKUP($B156,'ДС факт при поликлинике'!$D$6:$JS$80,114,0)</f>
        <v>0</v>
      </c>
      <c r="ABU156" s="3">
        <f t="shared" si="10475"/>
        <v>0</v>
      </c>
      <c r="ABV156" s="3">
        <f t="shared" si="10476"/>
        <v>0</v>
      </c>
      <c r="ABW156" s="3">
        <f t="shared" si="10477"/>
        <v>0</v>
      </c>
      <c r="ABX156" s="51">
        <f t="shared" si="10478"/>
        <v>0</v>
      </c>
      <c r="ABY156" s="51">
        <f t="shared" si="10479"/>
        <v>0</v>
      </c>
      <c r="ABZ156" s="3">
        <f>план!DW155</f>
        <v>0</v>
      </c>
      <c r="ACA156" s="3">
        <f>план!DX155</f>
        <v>0</v>
      </c>
      <c r="ACB156" s="3">
        <f t="shared" si="10480"/>
        <v>0</v>
      </c>
      <c r="ACC156" s="3">
        <f t="shared" si="10481"/>
        <v>0</v>
      </c>
      <c r="ACD156" s="3">
        <f>VLOOKUP($B156,'ДС факт при поликлинике'!$D$6:$JS$80,55,0)</f>
        <v>0</v>
      </c>
      <c r="ACE156" s="3">
        <f>VLOOKUP($B156,'ДС факт при поликлинике'!$D$6:$JS$80,56,0)</f>
        <v>0</v>
      </c>
      <c r="ACF156" s="3">
        <f>VLOOKUP($B156,'ДС факт при поликлинике'!$D$6:$JS$80,57,0)</f>
        <v>0</v>
      </c>
      <c r="ACG156" s="3">
        <f>VLOOKUP($B156,'ДС факт при поликлинике'!$D$6:$JS$80,58,0)</f>
        <v>0</v>
      </c>
      <c r="ACH156" s="3">
        <f t="shared" si="10482"/>
        <v>0</v>
      </c>
      <c r="ACI156" s="3">
        <f t="shared" si="10483"/>
        <v>0</v>
      </c>
      <c r="ACJ156" s="3">
        <f t="shared" si="10484"/>
        <v>0</v>
      </c>
      <c r="ACK156" s="51">
        <f t="shared" si="10485"/>
        <v>0</v>
      </c>
      <c r="ACL156" s="51">
        <f t="shared" si="10486"/>
        <v>0</v>
      </c>
      <c r="ACM156" s="3">
        <f>план!DY155</f>
        <v>0</v>
      </c>
      <c r="ACN156" s="3">
        <f>план!DZ155</f>
        <v>0</v>
      </c>
      <c r="ACO156" s="3">
        <f t="shared" si="10487"/>
        <v>0</v>
      </c>
      <c r="ACP156" s="3">
        <f t="shared" si="10488"/>
        <v>0</v>
      </c>
      <c r="ACQ156" s="3">
        <f>VLOOKUP($B156,'ДС факт при поликлинике'!$D$6:$JS$80,51,0)</f>
        <v>0</v>
      </c>
      <c r="ACR156" s="3">
        <f>VLOOKUP($B156,'ДС факт при поликлинике'!$D$6:$JS$80,52,0)</f>
        <v>0</v>
      </c>
      <c r="ACS156" s="3">
        <f>VLOOKUP($B156,'ДС факт при поликлинике'!$D$6:$JS$80,53,0)</f>
        <v>0</v>
      </c>
      <c r="ACT156" s="3">
        <f>VLOOKUP($B156,'ДС факт при поликлинике'!$D$6:$JS$80,54,0)</f>
        <v>0</v>
      </c>
      <c r="ACU156" s="3">
        <f t="shared" si="10489"/>
        <v>0</v>
      </c>
      <c r="ACV156" s="3">
        <f t="shared" si="10490"/>
        <v>0</v>
      </c>
      <c r="ACW156" s="3">
        <f t="shared" si="10491"/>
        <v>0</v>
      </c>
      <c r="ACX156" s="51">
        <f t="shared" si="10492"/>
        <v>0</v>
      </c>
      <c r="ACY156" s="51">
        <f t="shared" si="10493"/>
        <v>0</v>
      </c>
      <c r="ACZ156" s="3">
        <f>план!EA155</f>
        <v>0</v>
      </c>
      <c r="ADA156" s="3">
        <f>план!EB155</f>
        <v>0</v>
      </c>
      <c r="ADB156" s="3">
        <f t="shared" si="10494"/>
        <v>0</v>
      </c>
      <c r="ADC156" s="3">
        <f t="shared" si="10495"/>
        <v>0</v>
      </c>
      <c r="ADD156" s="3">
        <f>VLOOKUP($B156,'ДС факт при поликлинике'!$D$6:$JS$80,79,0)</f>
        <v>0</v>
      </c>
      <c r="ADE156" s="3">
        <f>VLOOKUP($B156,'ДС факт при поликлинике'!$D$6:$JS$80,80,0)</f>
        <v>0</v>
      </c>
      <c r="ADF156" s="3">
        <f>VLOOKUP($B156,'ДС факт при поликлинике'!$D$6:$JS$80,81,0)</f>
        <v>0</v>
      </c>
      <c r="ADG156" s="3">
        <f>VLOOKUP($B156,'ДС факт при поликлинике'!$D$6:$JS$80,82,0)</f>
        <v>0</v>
      </c>
      <c r="ADH156" s="3">
        <f t="shared" si="10496"/>
        <v>0</v>
      </c>
      <c r="ADI156" s="3">
        <f t="shared" si="10497"/>
        <v>0</v>
      </c>
      <c r="ADJ156" s="3">
        <f t="shared" si="10498"/>
        <v>0</v>
      </c>
      <c r="ADK156" s="51">
        <f t="shared" si="10499"/>
        <v>0</v>
      </c>
      <c r="ADL156" s="51">
        <f t="shared" si="10500"/>
        <v>0</v>
      </c>
      <c r="ADM156" s="3"/>
      <c r="ADN156" s="3">
        <f>SUM(ADM156*$D156*$F156*$G156*$I156*ADN$10)</f>
        <v>0</v>
      </c>
      <c r="ADO156" s="3">
        <f t="shared" si="10501"/>
        <v>0</v>
      </c>
      <c r="ADP156" s="3">
        <f t="shared" si="10502"/>
        <v>0</v>
      </c>
      <c r="ADQ156" s="3"/>
      <c r="ADR156" s="3"/>
      <c r="ADS156" s="3"/>
      <c r="ADT156" s="3"/>
      <c r="ADU156" s="3">
        <f t="shared" si="10503"/>
        <v>0</v>
      </c>
      <c r="ADV156" s="3">
        <f t="shared" si="10504"/>
        <v>0</v>
      </c>
      <c r="ADW156" s="3">
        <f t="shared" si="10505"/>
        <v>0</v>
      </c>
      <c r="ADX156" s="51">
        <f t="shared" si="10506"/>
        <v>0</v>
      </c>
      <c r="ADY156" s="51">
        <f t="shared" si="10507"/>
        <v>0</v>
      </c>
      <c r="ADZ156" s="3">
        <f>план!EE155</f>
        <v>0</v>
      </c>
      <c r="AEA156" s="27">
        <f>план!EF155</f>
        <v>0</v>
      </c>
      <c r="AEB156" s="3">
        <f t="shared" si="10508"/>
        <v>0</v>
      </c>
      <c r="AEC156" s="3">
        <f t="shared" si="10509"/>
        <v>0</v>
      </c>
      <c r="AED156" s="83">
        <f>VLOOKUP($B156,'ДС факт при поликлинике'!$D$6:$KA$81,279,0)</f>
        <v>0</v>
      </c>
      <c r="AEE156" s="83">
        <f>VLOOKUP($B156,'ДС факт при поликлинике'!$D$6:$KA$81,280,0)</f>
        <v>0</v>
      </c>
      <c r="AEF156" s="83">
        <f>VLOOKUP($B156,'ДС факт при поликлинике'!$D$6:$KA$81,281,0)</f>
        <v>0</v>
      </c>
      <c r="AEG156" s="83">
        <f>VLOOKUP($B156,'ДС факт при поликлинике'!$D$6:$KA$81,282,0)</f>
        <v>0</v>
      </c>
      <c r="AEH156" s="3">
        <f t="shared" si="10510"/>
        <v>0</v>
      </c>
      <c r="AEI156" s="3">
        <f t="shared" si="10511"/>
        <v>0</v>
      </c>
      <c r="AEJ156" s="3">
        <f t="shared" si="10512"/>
        <v>0</v>
      </c>
      <c r="AEK156" s="51">
        <f t="shared" si="10513"/>
        <v>0</v>
      </c>
      <c r="AEL156" s="51">
        <f t="shared" si="10514"/>
        <v>0</v>
      </c>
      <c r="AEM156" s="28">
        <f t="shared" si="10515"/>
        <v>104</v>
      </c>
      <c r="AEN156" s="28">
        <f t="shared" si="10515"/>
        <v>709912.11199999996</v>
      </c>
      <c r="AEO156" s="28">
        <f t="shared" si="10515"/>
        <v>78</v>
      </c>
      <c r="AEP156" s="28">
        <f t="shared" si="10515"/>
        <v>532434.08400000003</v>
      </c>
      <c r="AEQ156" s="28">
        <f t="shared" si="10516"/>
        <v>31</v>
      </c>
      <c r="AER156" s="28">
        <f t="shared" si="10517"/>
        <v>217164.56</v>
      </c>
      <c r="AES156" s="28">
        <f t="shared" si="10518"/>
        <v>0</v>
      </c>
      <c r="AET156" s="28">
        <f t="shared" si="10519"/>
        <v>0</v>
      </c>
      <c r="AEU156" s="3">
        <f t="shared" si="10520"/>
        <v>47.84</v>
      </c>
      <c r="AEV156" s="3">
        <f t="shared" si="10521"/>
        <v>35.880000000000003</v>
      </c>
      <c r="AEW156" s="3">
        <f t="shared" si="10522"/>
        <v>14.26</v>
      </c>
      <c r="AEX156" s="51">
        <f t="shared" si="10523"/>
        <v>-47</v>
      </c>
      <c r="AEY156" s="51">
        <f t="shared" si="10524"/>
        <v>-315269.52400000003</v>
      </c>
      <c r="AEZ156" s="118">
        <f t="shared" si="9346"/>
        <v>0.39743589743589741</v>
      </c>
      <c r="AFA156" s="118">
        <f t="shared" si="9347"/>
        <v>0.40787125867020935</v>
      </c>
    </row>
    <row r="157" spans="1:833" ht="45" x14ac:dyDescent="0.25">
      <c r="A157" s="7"/>
      <c r="B157" s="6">
        <v>111</v>
      </c>
      <c r="C157" s="1" t="s">
        <v>321</v>
      </c>
      <c r="D157" s="156">
        <f t="shared" si="9268"/>
        <v>9860</v>
      </c>
      <c r="E157" s="23">
        <v>10127</v>
      </c>
      <c r="F157" s="92">
        <v>9.74</v>
      </c>
      <c r="G157" s="25">
        <v>1</v>
      </c>
      <c r="H157" s="151"/>
      <c r="I157" s="23">
        <v>1.4</v>
      </c>
      <c r="J157" s="23">
        <v>1.68</v>
      </c>
      <c r="K157" s="23">
        <v>2.23</v>
      </c>
      <c r="L157" s="23">
        <v>2.57</v>
      </c>
      <c r="M157" s="3">
        <f>план!M156</f>
        <v>0</v>
      </c>
      <c r="N157" s="3">
        <f>план!N156</f>
        <v>0</v>
      </c>
      <c r="O157" s="3">
        <f t="shared" si="10192"/>
        <v>0</v>
      </c>
      <c r="P157" s="3">
        <f t="shared" si="10193"/>
        <v>0</v>
      </c>
      <c r="Q157" s="3"/>
      <c r="R157" s="3"/>
      <c r="S157" s="3"/>
      <c r="T157" s="3"/>
      <c r="U157" s="3">
        <f t="shared" si="10194"/>
        <v>0</v>
      </c>
      <c r="V157" s="3">
        <f t="shared" si="10195"/>
        <v>0</v>
      </c>
      <c r="W157" s="3">
        <f t="shared" si="10196"/>
        <v>0</v>
      </c>
      <c r="X157" s="3">
        <f t="shared" si="9082"/>
        <v>0</v>
      </c>
      <c r="Y157" s="3">
        <f t="shared" si="9083"/>
        <v>0</v>
      </c>
      <c r="Z157" s="3">
        <f>план!O156</f>
        <v>0</v>
      </c>
      <c r="AA157" s="3">
        <f>план!P156</f>
        <v>0</v>
      </c>
      <c r="AB157" s="3">
        <f t="shared" si="10197"/>
        <v>0</v>
      </c>
      <c r="AC157" s="3">
        <f t="shared" si="10198"/>
        <v>0</v>
      </c>
      <c r="AD157" s="3"/>
      <c r="AE157" s="3"/>
      <c r="AF157" s="3"/>
      <c r="AG157" s="3"/>
      <c r="AH157" s="3">
        <f t="shared" si="10199"/>
        <v>0</v>
      </c>
      <c r="AI157" s="3">
        <f t="shared" si="10200"/>
        <v>0</v>
      </c>
      <c r="AJ157" s="3">
        <f t="shared" si="10201"/>
        <v>0</v>
      </c>
      <c r="AK157" s="3">
        <f t="shared" si="9084"/>
        <v>0</v>
      </c>
      <c r="AL157" s="3">
        <f t="shared" si="9085"/>
        <v>0</v>
      </c>
      <c r="AM157" s="8">
        <f>план!Q156</f>
        <v>0</v>
      </c>
      <c r="AN157" s="3">
        <f>план!R156</f>
        <v>0</v>
      </c>
      <c r="AO157" s="3">
        <f t="shared" si="10202"/>
        <v>0</v>
      </c>
      <c r="AP157" s="3">
        <f t="shared" si="10203"/>
        <v>0</v>
      </c>
      <c r="AQ157" s="3"/>
      <c r="AR157" s="3"/>
      <c r="AS157" s="3"/>
      <c r="AT157" s="3"/>
      <c r="AU157" s="3">
        <f t="shared" si="10204"/>
        <v>0</v>
      </c>
      <c r="AV157" s="3">
        <f t="shared" si="10205"/>
        <v>0</v>
      </c>
      <c r="AW157" s="3">
        <f t="shared" si="10206"/>
        <v>0</v>
      </c>
      <c r="AX157" s="3">
        <f t="shared" si="9086"/>
        <v>0</v>
      </c>
      <c r="AY157" s="3">
        <f t="shared" si="9087"/>
        <v>0</v>
      </c>
      <c r="AZ157" s="3">
        <f>план!S156</f>
        <v>0</v>
      </c>
      <c r="BA157" s="3">
        <f>план!T156</f>
        <v>0</v>
      </c>
      <c r="BB157" s="3">
        <f t="shared" si="10207"/>
        <v>0</v>
      </c>
      <c r="BC157" s="3">
        <f t="shared" si="10208"/>
        <v>0</v>
      </c>
      <c r="BD157" s="3"/>
      <c r="BE157" s="3"/>
      <c r="BF157" s="3"/>
      <c r="BG157" s="3"/>
      <c r="BH157" s="3">
        <f t="shared" si="10209"/>
        <v>0</v>
      </c>
      <c r="BI157" s="3">
        <f t="shared" si="10210"/>
        <v>0</v>
      </c>
      <c r="BJ157" s="3">
        <f t="shared" si="10211"/>
        <v>0</v>
      </c>
      <c r="BK157" s="3">
        <f t="shared" si="9088"/>
        <v>0</v>
      </c>
      <c r="BL157" s="3">
        <f t="shared" si="9089"/>
        <v>0</v>
      </c>
      <c r="BM157" s="3">
        <f>план!U156</f>
        <v>0</v>
      </c>
      <c r="BN157" s="3">
        <f>план!V156</f>
        <v>0</v>
      </c>
      <c r="BO157" s="3">
        <f t="shared" si="10212"/>
        <v>0</v>
      </c>
      <c r="BP157" s="3">
        <f t="shared" si="10213"/>
        <v>0</v>
      </c>
      <c r="BQ157" s="3"/>
      <c r="BR157" s="3"/>
      <c r="BS157" s="3"/>
      <c r="BT157" s="3"/>
      <c r="BU157" s="3">
        <f t="shared" si="10214"/>
        <v>0</v>
      </c>
      <c r="BV157" s="3">
        <f t="shared" si="10215"/>
        <v>0</v>
      </c>
      <c r="BW157" s="3">
        <f t="shared" si="10216"/>
        <v>0</v>
      </c>
      <c r="BX157" s="3">
        <f t="shared" si="9090"/>
        <v>0</v>
      </c>
      <c r="BY157" s="3">
        <f t="shared" si="9091"/>
        <v>0</v>
      </c>
      <c r="BZ157" s="3">
        <f>план!W156</f>
        <v>0</v>
      </c>
      <c r="CA157" s="3">
        <f>план!X156</f>
        <v>0</v>
      </c>
      <c r="CB157" s="3">
        <f t="shared" si="10217"/>
        <v>0</v>
      </c>
      <c r="CC157" s="3">
        <f t="shared" si="10218"/>
        <v>0</v>
      </c>
      <c r="CD157" s="3"/>
      <c r="CE157" s="3"/>
      <c r="CF157" s="3"/>
      <c r="CG157" s="3"/>
      <c r="CH157" s="3">
        <f t="shared" si="10219"/>
        <v>0</v>
      </c>
      <c r="CI157" s="3">
        <f t="shared" si="10220"/>
        <v>0</v>
      </c>
      <c r="CJ157" s="3">
        <f t="shared" si="10221"/>
        <v>0</v>
      </c>
      <c r="CK157" s="3">
        <f t="shared" si="9092"/>
        <v>0</v>
      </c>
      <c r="CL157" s="3">
        <f t="shared" si="9093"/>
        <v>0</v>
      </c>
      <c r="CM157" s="3">
        <f>план!Y156</f>
        <v>0</v>
      </c>
      <c r="CN157" s="3">
        <f>план!Z156</f>
        <v>0</v>
      </c>
      <c r="CO157" s="3">
        <f t="shared" si="10222"/>
        <v>0</v>
      </c>
      <c r="CP157" s="3">
        <f t="shared" si="10223"/>
        <v>0</v>
      </c>
      <c r="CQ157" s="3"/>
      <c r="CR157" s="3"/>
      <c r="CS157" s="3"/>
      <c r="CT157" s="3"/>
      <c r="CU157" s="3">
        <f t="shared" si="10224"/>
        <v>0</v>
      </c>
      <c r="CV157" s="3">
        <f t="shared" si="10225"/>
        <v>0</v>
      </c>
      <c r="CW157" s="3">
        <f t="shared" si="10226"/>
        <v>0</v>
      </c>
      <c r="CX157" s="3">
        <f t="shared" si="9094"/>
        <v>0</v>
      </c>
      <c r="CY157" s="3">
        <f t="shared" si="9095"/>
        <v>0</v>
      </c>
      <c r="CZ157" s="3">
        <f>план!AA156</f>
        <v>0</v>
      </c>
      <c r="DA157" s="3">
        <f>план!AB156</f>
        <v>0</v>
      </c>
      <c r="DB157" s="3">
        <f t="shared" si="10227"/>
        <v>0</v>
      </c>
      <c r="DC157" s="3">
        <f t="shared" si="10228"/>
        <v>0</v>
      </c>
      <c r="DD157" s="3"/>
      <c r="DE157" s="3"/>
      <c r="DF157" s="3"/>
      <c r="DG157" s="3"/>
      <c r="DH157" s="3">
        <f t="shared" si="10229"/>
        <v>0</v>
      </c>
      <c r="DI157" s="3">
        <f t="shared" si="10230"/>
        <v>0</v>
      </c>
      <c r="DJ157" s="3">
        <f t="shared" si="10231"/>
        <v>0</v>
      </c>
      <c r="DK157" s="3">
        <f t="shared" si="9096"/>
        <v>0</v>
      </c>
      <c r="DL157" s="3">
        <f t="shared" si="9097"/>
        <v>0</v>
      </c>
      <c r="DM157" s="3">
        <f>план!AC156</f>
        <v>0</v>
      </c>
      <c r="DN157" s="3">
        <f>план!AD156</f>
        <v>0</v>
      </c>
      <c r="DO157" s="3">
        <f t="shared" si="10232"/>
        <v>0</v>
      </c>
      <c r="DP157" s="3">
        <f t="shared" si="10233"/>
        <v>0</v>
      </c>
      <c r="DQ157" s="3"/>
      <c r="DR157" s="3"/>
      <c r="DS157" s="3"/>
      <c r="DT157" s="3"/>
      <c r="DU157" s="3">
        <f t="shared" si="10234"/>
        <v>0</v>
      </c>
      <c r="DV157" s="3">
        <f t="shared" si="10235"/>
        <v>0</v>
      </c>
      <c r="DW157" s="3">
        <f t="shared" si="10236"/>
        <v>0</v>
      </c>
      <c r="DX157" s="3">
        <f t="shared" si="9098"/>
        <v>0</v>
      </c>
      <c r="DY157" s="3">
        <f t="shared" si="9099"/>
        <v>0</v>
      </c>
      <c r="DZ157" s="3">
        <f>план!AE156</f>
        <v>0</v>
      </c>
      <c r="EA157" s="3">
        <f>план!AF156</f>
        <v>0</v>
      </c>
      <c r="EB157" s="3">
        <f t="shared" si="10237"/>
        <v>0</v>
      </c>
      <c r="EC157" s="3">
        <f t="shared" si="10238"/>
        <v>0</v>
      </c>
      <c r="ED157" s="3"/>
      <c r="EE157" s="3"/>
      <c r="EF157" s="3"/>
      <c r="EG157" s="3"/>
      <c r="EH157" s="3">
        <f t="shared" si="10239"/>
        <v>0</v>
      </c>
      <c r="EI157" s="3">
        <f t="shared" si="10240"/>
        <v>0</v>
      </c>
      <c r="EJ157" s="3">
        <f t="shared" si="10241"/>
        <v>0</v>
      </c>
      <c r="EK157" s="3">
        <f t="shared" si="9100"/>
        <v>0</v>
      </c>
      <c r="EL157" s="3">
        <f t="shared" si="9101"/>
        <v>0</v>
      </c>
      <c r="EM157" s="3">
        <f>план!AG156</f>
        <v>0</v>
      </c>
      <c r="EN157" s="3">
        <f>план!AH156</f>
        <v>0</v>
      </c>
      <c r="EO157" s="3">
        <f t="shared" si="10242"/>
        <v>0</v>
      </c>
      <c r="EP157" s="3">
        <f t="shared" si="10243"/>
        <v>0</v>
      </c>
      <c r="EQ157" s="3"/>
      <c r="ER157" s="3"/>
      <c r="ES157" s="3"/>
      <c r="ET157" s="3"/>
      <c r="EU157" s="3">
        <f t="shared" si="10244"/>
        <v>0</v>
      </c>
      <c r="EV157" s="3">
        <f t="shared" si="10245"/>
        <v>0</v>
      </c>
      <c r="EW157" s="3">
        <f t="shared" si="10246"/>
        <v>0</v>
      </c>
      <c r="EX157" s="3">
        <f t="shared" si="9102"/>
        <v>0</v>
      </c>
      <c r="EY157" s="3">
        <f t="shared" si="9103"/>
        <v>0</v>
      </c>
      <c r="EZ157" s="3">
        <f>план!AI156</f>
        <v>0</v>
      </c>
      <c r="FA157" s="3">
        <f>план!AJ156</f>
        <v>0</v>
      </c>
      <c r="FB157" s="3">
        <f t="shared" si="10247"/>
        <v>0</v>
      </c>
      <c r="FC157" s="3">
        <f t="shared" si="10248"/>
        <v>0</v>
      </c>
      <c r="FD157" s="3"/>
      <c r="FE157" s="3"/>
      <c r="FF157" s="3"/>
      <c r="FG157" s="3"/>
      <c r="FH157" s="3">
        <f t="shared" si="10249"/>
        <v>0</v>
      </c>
      <c r="FI157" s="3">
        <f t="shared" si="10250"/>
        <v>0</v>
      </c>
      <c r="FJ157" s="3">
        <f t="shared" si="10251"/>
        <v>0</v>
      </c>
      <c r="FK157" s="3">
        <f t="shared" si="9104"/>
        <v>0</v>
      </c>
      <c r="FL157" s="3">
        <f t="shared" si="9105"/>
        <v>0</v>
      </c>
      <c r="FM157" s="3">
        <f>план!AK156</f>
        <v>0</v>
      </c>
      <c r="FN157" s="3">
        <f>план!AL156</f>
        <v>0</v>
      </c>
      <c r="FO157" s="3">
        <f t="shared" si="10252"/>
        <v>0</v>
      </c>
      <c r="FP157" s="3">
        <f t="shared" si="10253"/>
        <v>0</v>
      </c>
      <c r="FQ157" s="3"/>
      <c r="FR157" s="3"/>
      <c r="FS157" s="3"/>
      <c r="FT157" s="3"/>
      <c r="FU157" s="3">
        <f t="shared" si="10254"/>
        <v>0</v>
      </c>
      <c r="FV157" s="3">
        <f t="shared" si="10255"/>
        <v>0</v>
      </c>
      <c r="FW157" s="3">
        <f t="shared" si="10256"/>
        <v>0</v>
      </c>
      <c r="FX157" s="3">
        <f t="shared" si="9106"/>
        <v>0</v>
      </c>
      <c r="FY157" s="3">
        <f t="shared" si="9107"/>
        <v>0</v>
      </c>
      <c r="FZ157" s="3">
        <f>план!AM156</f>
        <v>0</v>
      </c>
      <c r="GA157" s="3">
        <f>план!AN156</f>
        <v>0</v>
      </c>
      <c r="GB157" s="3">
        <f t="shared" si="10257"/>
        <v>0</v>
      </c>
      <c r="GC157" s="3">
        <f t="shared" si="10258"/>
        <v>0</v>
      </c>
      <c r="GD157" s="3"/>
      <c r="GE157" s="3"/>
      <c r="GF157" s="3"/>
      <c r="GG157" s="3"/>
      <c r="GH157" s="3">
        <f t="shared" si="10259"/>
        <v>0</v>
      </c>
      <c r="GI157" s="3">
        <f t="shared" si="10260"/>
        <v>0</v>
      </c>
      <c r="GJ157" s="3">
        <f t="shared" si="10261"/>
        <v>0</v>
      </c>
      <c r="GK157" s="3">
        <f t="shared" si="9108"/>
        <v>0</v>
      </c>
      <c r="GL157" s="3">
        <f t="shared" si="9109"/>
        <v>0</v>
      </c>
      <c r="GM157" s="3">
        <f>план!AO156</f>
        <v>0</v>
      </c>
      <c r="GN157" s="3">
        <f>план!AP156</f>
        <v>0</v>
      </c>
      <c r="GO157" s="3">
        <f t="shared" si="10262"/>
        <v>0</v>
      </c>
      <c r="GP157" s="3">
        <f t="shared" si="10263"/>
        <v>0</v>
      </c>
      <c r="GQ157" s="3"/>
      <c r="GR157" s="3"/>
      <c r="GS157" s="3"/>
      <c r="GT157" s="3"/>
      <c r="GU157" s="3">
        <f t="shared" si="10264"/>
        <v>0</v>
      </c>
      <c r="GV157" s="3">
        <f t="shared" si="10265"/>
        <v>0</v>
      </c>
      <c r="GW157" s="3">
        <f t="shared" si="10266"/>
        <v>0</v>
      </c>
      <c r="GX157" s="3">
        <f t="shared" si="9110"/>
        <v>0</v>
      </c>
      <c r="GY157" s="3">
        <f t="shared" si="9111"/>
        <v>0</v>
      </c>
      <c r="GZ157" s="3">
        <f>план!AQ156</f>
        <v>0</v>
      </c>
      <c r="HA157" s="3">
        <f>план!AR156</f>
        <v>0</v>
      </c>
      <c r="HB157" s="3">
        <f t="shared" si="10267"/>
        <v>0</v>
      </c>
      <c r="HC157" s="3">
        <f t="shared" si="10268"/>
        <v>0</v>
      </c>
      <c r="HD157" s="3"/>
      <c r="HE157" s="3"/>
      <c r="HF157" s="3"/>
      <c r="HG157" s="3"/>
      <c r="HH157" s="3">
        <f t="shared" si="10269"/>
        <v>0</v>
      </c>
      <c r="HI157" s="3">
        <f t="shared" si="10270"/>
        <v>0</v>
      </c>
      <c r="HJ157" s="3">
        <f t="shared" si="10271"/>
        <v>0</v>
      </c>
      <c r="HK157" s="3">
        <f t="shared" si="9112"/>
        <v>0</v>
      </c>
      <c r="HL157" s="3">
        <f t="shared" si="9113"/>
        <v>0</v>
      </c>
      <c r="HM157" s="3">
        <f>план!AS156</f>
        <v>0</v>
      </c>
      <c r="HN157" s="3">
        <f>план!AT156</f>
        <v>0</v>
      </c>
      <c r="HO157" s="3">
        <f t="shared" si="10272"/>
        <v>0</v>
      </c>
      <c r="HP157" s="3">
        <f t="shared" si="10273"/>
        <v>0</v>
      </c>
      <c r="HQ157" s="3"/>
      <c r="HR157" s="3"/>
      <c r="HS157" s="3"/>
      <c r="HT157" s="3"/>
      <c r="HU157" s="3">
        <f t="shared" si="10274"/>
        <v>0</v>
      </c>
      <c r="HV157" s="3">
        <f t="shared" si="10275"/>
        <v>0</v>
      </c>
      <c r="HW157" s="3">
        <f t="shared" si="10276"/>
        <v>0</v>
      </c>
      <c r="HX157" s="3">
        <f t="shared" si="9114"/>
        <v>0</v>
      </c>
      <c r="HY157" s="3">
        <f t="shared" si="9115"/>
        <v>0</v>
      </c>
      <c r="HZ157" s="3">
        <f>план!AU156</f>
        <v>0</v>
      </c>
      <c r="IA157" s="3">
        <f>план!AV156</f>
        <v>0</v>
      </c>
      <c r="IB157" s="3">
        <f t="shared" si="10277"/>
        <v>0</v>
      </c>
      <c r="IC157" s="3">
        <f t="shared" si="10278"/>
        <v>0</v>
      </c>
      <c r="ID157" s="3"/>
      <c r="IE157" s="3"/>
      <c r="IF157" s="3"/>
      <c r="IG157" s="3"/>
      <c r="IH157" s="3">
        <f t="shared" si="10279"/>
        <v>0</v>
      </c>
      <c r="II157" s="3">
        <f t="shared" si="10280"/>
        <v>0</v>
      </c>
      <c r="IJ157" s="3">
        <f t="shared" si="10281"/>
        <v>0</v>
      </c>
      <c r="IK157" s="3">
        <f t="shared" si="9116"/>
        <v>0</v>
      </c>
      <c r="IL157" s="3">
        <f t="shared" si="9117"/>
        <v>0</v>
      </c>
      <c r="IM157" s="3">
        <f>план!AW156</f>
        <v>0</v>
      </c>
      <c r="IN157" s="3">
        <f>план!AX156</f>
        <v>0</v>
      </c>
      <c r="IO157" s="3">
        <f t="shared" si="10282"/>
        <v>0</v>
      </c>
      <c r="IP157" s="3">
        <f t="shared" si="10283"/>
        <v>0</v>
      </c>
      <c r="IQ157" s="3"/>
      <c r="IR157" s="3"/>
      <c r="IS157" s="3"/>
      <c r="IT157" s="3"/>
      <c r="IU157" s="3">
        <f t="shared" si="10284"/>
        <v>0</v>
      </c>
      <c r="IV157" s="3">
        <f t="shared" si="10285"/>
        <v>0</v>
      </c>
      <c r="IW157" s="3">
        <f t="shared" si="10286"/>
        <v>0</v>
      </c>
      <c r="IX157" s="3">
        <f t="shared" si="9118"/>
        <v>0</v>
      </c>
      <c r="IY157" s="3">
        <f t="shared" si="9119"/>
        <v>0</v>
      </c>
      <c r="IZ157" s="3">
        <f>план!AY156</f>
        <v>0</v>
      </c>
      <c r="JA157" s="3">
        <f>план!AZ156</f>
        <v>0</v>
      </c>
      <c r="JB157" s="3">
        <f t="shared" si="10287"/>
        <v>0</v>
      </c>
      <c r="JC157" s="3">
        <f t="shared" si="10288"/>
        <v>0</v>
      </c>
      <c r="JD157" s="3"/>
      <c r="JE157" s="3"/>
      <c r="JF157" s="3"/>
      <c r="JG157" s="3"/>
      <c r="JH157" s="3">
        <f t="shared" si="10289"/>
        <v>0</v>
      </c>
      <c r="JI157" s="3">
        <f t="shared" si="10290"/>
        <v>0</v>
      </c>
      <c r="JJ157" s="3">
        <f t="shared" si="10291"/>
        <v>0</v>
      </c>
      <c r="JK157" s="3">
        <f t="shared" si="10292"/>
        <v>0</v>
      </c>
      <c r="JL157" s="3">
        <f t="shared" si="9215"/>
        <v>0</v>
      </c>
      <c r="JM157" s="3">
        <f>план!BA156</f>
        <v>0</v>
      </c>
      <c r="JN157" s="3">
        <f>план!BB156</f>
        <v>0</v>
      </c>
      <c r="JO157" s="3">
        <f t="shared" si="10293"/>
        <v>0</v>
      </c>
      <c r="JP157" s="3">
        <f t="shared" si="10294"/>
        <v>0</v>
      </c>
      <c r="JQ157" s="3"/>
      <c r="JR157" s="3"/>
      <c r="JS157" s="3"/>
      <c r="JT157" s="3"/>
      <c r="JU157" s="3">
        <f t="shared" si="10295"/>
        <v>0</v>
      </c>
      <c r="JV157" s="3">
        <f t="shared" si="10296"/>
        <v>0</v>
      </c>
      <c r="JW157" s="3">
        <f t="shared" si="10297"/>
        <v>0</v>
      </c>
      <c r="JX157" s="3">
        <f t="shared" si="9121"/>
        <v>0</v>
      </c>
      <c r="JY157" s="3">
        <f t="shared" si="9122"/>
        <v>0</v>
      </c>
      <c r="JZ157" s="3">
        <f>план!BC156</f>
        <v>0</v>
      </c>
      <c r="KA157" s="3">
        <f>план!BD156</f>
        <v>0</v>
      </c>
      <c r="KB157" s="3">
        <f t="shared" si="10298"/>
        <v>0</v>
      </c>
      <c r="KC157" s="3">
        <f t="shared" si="10299"/>
        <v>0</v>
      </c>
      <c r="KD157" s="3"/>
      <c r="KE157" s="3"/>
      <c r="KF157" s="3"/>
      <c r="KG157" s="3"/>
      <c r="KH157" s="3">
        <f t="shared" si="10300"/>
        <v>0</v>
      </c>
      <c r="KI157" s="3">
        <f t="shared" si="10301"/>
        <v>0</v>
      </c>
      <c r="KJ157" s="3">
        <f t="shared" si="10302"/>
        <v>0</v>
      </c>
      <c r="KK157" s="3">
        <f t="shared" si="9123"/>
        <v>0</v>
      </c>
      <c r="KL157" s="3">
        <f t="shared" si="9124"/>
        <v>0</v>
      </c>
      <c r="KM157" s="3">
        <f>план!BE156</f>
        <v>0</v>
      </c>
      <c r="KN157" s="3">
        <f>план!BF156</f>
        <v>0</v>
      </c>
      <c r="KO157" s="3">
        <f t="shared" si="10303"/>
        <v>0</v>
      </c>
      <c r="KP157" s="3">
        <f t="shared" si="10304"/>
        <v>0</v>
      </c>
      <c r="KQ157" s="3"/>
      <c r="KR157" s="3"/>
      <c r="KS157" s="3"/>
      <c r="KT157" s="3"/>
      <c r="KU157" s="3">
        <f t="shared" si="10305"/>
        <v>0</v>
      </c>
      <c r="KV157" s="3">
        <f t="shared" si="10306"/>
        <v>0</v>
      </c>
      <c r="KW157" s="3">
        <f t="shared" si="10307"/>
        <v>0</v>
      </c>
      <c r="KX157" s="3">
        <f t="shared" si="9125"/>
        <v>0</v>
      </c>
      <c r="KY157" s="3">
        <f t="shared" si="9126"/>
        <v>0</v>
      </c>
      <c r="KZ157" s="3">
        <f>план!BG156</f>
        <v>0</v>
      </c>
      <c r="LA157" s="3">
        <f>план!BH156</f>
        <v>0</v>
      </c>
      <c r="LB157" s="3">
        <f t="shared" si="10308"/>
        <v>0</v>
      </c>
      <c r="LC157" s="3">
        <f t="shared" si="10309"/>
        <v>0</v>
      </c>
      <c r="LD157" s="3"/>
      <c r="LE157" s="3"/>
      <c r="LF157" s="3"/>
      <c r="LG157" s="3"/>
      <c r="LH157" s="3">
        <f t="shared" si="10310"/>
        <v>0</v>
      </c>
      <c r="LI157" s="3">
        <f t="shared" si="10311"/>
        <v>0</v>
      </c>
      <c r="LJ157" s="3">
        <f t="shared" si="10312"/>
        <v>0</v>
      </c>
      <c r="LK157" s="3">
        <f t="shared" si="9127"/>
        <v>0</v>
      </c>
      <c r="LL157" s="3">
        <f t="shared" si="9128"/>
        <v>0</v>
      </c>
      <c r="LM157" s="3">
        <f>план!BI156</f>
        <v>0</v>
      </c>
      <c r="LN157" s="3">
        <f>план!BJ156</f>
        <v>0</v>
      </c>
      <c r="LO157" s="3">
        <f t="shared" si="10313"/>
        <v>0</v>
      </c>
      <c r="LP157" s="3">
        <f t="shared" si="10314"/>
        <v>0</v>
      </c>
      <c r="LQ157" s="3"/>
      <c r="LR157" s="3"/>
      <c r="LS157" s="3"/>
      <c r="LT157" s="3"/>
      <c r="LU157" s="3">
        <f t="shared" si="10315"/>
        <v>0</v>
      </c>
      <c r="LV157" s="3">
        <f t="shared" si="10316"/>
        <v>0</v>
      </c>
      <c r="LW157" s="3">
        <f t="shared" si="10317"/>
        <v>0</v>
      </c>
      <c r="LX157" s="3">
        <f t="shared" si="9129"/>
        <v>0</v>
      </c>
      <c r="LY157" s="3">
        <f t="shared" si="9130"/>
        <v>0</v>
      </c>
      <c r="LZ157" s="3">
        <f>план!BK156</f>
        <v>0</v>
      </c>
      <c r="MA157" s="3">
        <f>план!BL156</f>
        <v>0</v>
      </c>
      <c r="MB157" s="3">
        <f t="shared" si="10318"/>
        <v>0</v>
      </c>
      <c r="MC157" s="3">
        <f t="shared" si="10319"/>
        <v>0</v>
      </c>
      <c r="MD157" s="3"/>
      <c r="ME157" s="3"/>
      <c r="MF157" s="3"/>
      <c r="MG157" s="3"/>
      <c r="MH157" s="3">
        <f t="shared" si="10320"/>
        <v>0</v>
      </c>
      <c r="MI157" s="3">
        <f t="shared" si="10321"/>
        <v>0</v>
      </c>
      <c r="MJ157" s="3">
        <f t="shared" si="10322"/>
        <v>0</v>
      </c>
      <c r="MK157" s="3">
        <f t="shared" si="9131"/>
        <v>0</v>
      </c>
      <c r="ML157" s="3">
        <f t="shared" si="9132"/>
        <v>0</v>
      </c>
      <c r="MM157" s="3">
        <f>план!BM156</f>
        <v>0</v>
      </c>
      <c r="MN157" s="3">
        <f>план!BN156</f>
        <v>0</v>
      </c>
      <c r="MO157" s="3">
        <f t="shared" si="10323"/>
        <v>0</v>
      </c>
      <c r="MP157" s="3">
        <f t="shared" si="10324"/>
        <v>0</v>
      </c>
      <c r="MQ157" s="3"/>
      <c r="MR157" s="3"/>
      <c r="MS157" s="3"/>
      <c r="MT157" s="3"/>
      <c r="MU157" s="3">
        <f t="shared" si="10325"/>
        <v>0</v>
      </c>
      <c r="MV157" s="3">
        <f t="shared" si="10326"/>
        <v>0</v>
      </c>
      <c r="MW157" s="3">
        <f t="shared" si="10327"/>
        <v>0</v>
      </c>
      <c r="MX157" s="3">
        <f t="shared" si="9133"/>
        <v>0</v>
      </c>
      <c r="MY157" s="3">
        <f t="shared" si="9134"/>
        <v>0</v>
      </c>
      <c r="MZ157" s="3">
        <f>план!BO156</f>
        <v>0</v>
      </c>
      <c r="NA157" s="3">
        <f>план!BP156</f>
        <v>0</v>
      </c>
      <c r="NB157" s="3">
        <f t="shared" si="10328"/>
        <v>0</v>
      </c>
      <c r="NC157" s="3">
        <f t="shared" si="10329"/>
        <v>0</v>
      </c>
      <c r="ND157" s="3"/>
      <c r="NE157" s="3"/>
      <c r="NF157" s="3"/>
      <c r="NG157" s="3"/>
      <c r="NH157" s="3">
        <f t="shared" si="10330"/>
        <v>0</v>
      </c>
      <c r="NI157" s="3">
        <f t="shared" si="10331"/>
        <v>0</v>
      </c>
      <c r="NJ157" s="3">
        <f t="shared" si="10332"/>
        <v>0</v>
      </c>
      <c r="NK157" s="3">
        <f t="shared" si="9135"/>
        <v>0</v>
      </c>
      <c r="NL157" s="3">
        <f t="shared" si="9136"/>
        <v>0</v>
      </c>
      <c r="NM157" s="3">
        <f>план!BQ156</f>
        <v>0</v>
      </c>
      <c r="NN157" s="3">
        <f>план!BR156</f>
        <v>0</v>
      </c>
      <c r="NO157" s="3">
        <f t="shared" si="10333"/>
        <v>0</v>
      </c>
      <c r="NP157" s="3">
        <f t="shared" si="10334"/>
        <v>0</v>
      </c>
      <c r="NQ157" s="3"/>
      <c r="NR157" s="3"/>
      <c r="NS157" s="3"/>
      <c r="NT157" s="3"/>
      <c r="NU157" s="3">
        <f t="shared" si="10335"/>
        <v>0</v>
      </c>
      <c r="NV157" s="3">
        <f t="shared" si="10336"/>
        <v>0</v>
      </c>
      <c r="NW157" s="3">
        <f t="shared" si="10337"/>
        <v>0</v>
      </c>
      <c r="NX157" s="3">
        <f t="shared" si="9137"/>
        <v>0</v>
      </c>
      <c r="NY157" s="3">
        <f t="shared" si="9138"/>
        <v>0</v>
      </c>
      <c r="NZ157" s="3">
        <f>план!BS156</f>
        <v>0</v>
      </c>
      <c r="OA157" s="3">
        <f>план!BT156</f>
        <v>0</v>
      </c>
      <c r="OB157" s="3">
        <f t="shared" si="10338"/>
        <v>0</v>
      </c>
      <c r="OC157" s="3">
        <f t="shared" si="10339"/>
        <v>0</v>
      </c>
      <c r="OD157" s="3"/>
      <c r="OE157" s="3"/>
      <c r="OF157" s="3"/>
      <c r="OG157" s="3"/>
      <c r="OH157" s="3">
        <f t="shared" si="10340"/>
        <v>0</v>
      </c>
      <c r="OI157" s="3">
        <f t="shared" si="10341"/>
        <v>0</v>
      </c>
      <c r="OJ157" s="3">
        <f t="shared" si="10342"/>
        <v>0</v>
      </c>
      <c r="OK157" s="3">
        <f t="shared" si="9139"/>
        <v>0</v>
      </c>
      <c r="OL157" s="3">
        <f t="shared" si="9140"/>
        <v>0</v>
      </c>
      <c r="OM157" s="3">
        <f>план!BU156</f>
        <v>0</v>
      </c>
      <c r="ON157" s="3">
        <f>план!BV156</f>
        <v>0</v>
      </c>
      <c r="OO157" s="3">
        <f t="shared" si="10343"/>
        <v>0</v>
      </c>
      <c r="OP157" s="3">
        <f t="shared" si="10344"/>
        <v>0</v>
      </c>
      <c r="OQ157" s="3"/>
      <c r="OR157" s="3"/>
      <c r="OS157" s="3"/>
      <c r="OT157" s="3"/>
      <c r="OU157" s="3">
        <f t="shared" si="10345"/>
        <v>0</v>
      </c>
      <c r="OV157" s="3">
        <f t="shared" si="10346"/>
        <v>0</v>
      </c>
      <c r="OW157" s="3">
        <f t="shared" si="10347"/>
        <v>0</v>
      </c>
      <c r="OX157" s="3">
        <f t="shared" si="9141"/>
        <v>0</v>
      </c>
      <c r="OY157" s="3">
        <f t="shared" si="9142"/>
        <v>0</v>
      </c>
      <c r="OZ157" s="3">
        <f>план!BW156</f>
        <v>0</v>
      </c>
      <c r="PA157" s="3">
        <f>план!BX156</f>
        <v>0</v>
      </c>
      <c r="PB157" s="3">
        <f t="shared" si="10348"/>
        <v>0</v>
      </c>
      <c r="PC157" s="3">
        <f t="shared" si="10349"/>
        <v>0</v>
      </c>
      <c r="PD157" s="3"/>
      <c r="PE157" s="3"/>
      <c r="PF157" s="3"/>
      <c r="PG157" s="3"/>
      <c r="PH157" s="3">
        <f t="shared" si="10350"/>
        <v>0</v>
      </c>
      <c r="PI157" s="3">
        <f t="shared" si="10351"/>
        <v>0</v>
      </c>
      <c r="PJ157" s="3">
        <f t="shared" si="10352"/>
        <v>0</v>
      </c>
      <c r="PK157" s="3">
        <f t="shared" si="9143"/>
        <v>0</v>
      </c>
      <c r="PL157" s="3">
        <f t="shared" si="9144"/>
        <v>0</v>
      </c>
      <c r="PM157" s="3">
        <f>план!BY156</f>
        <v>0</v>
      </c>
      <c r="PN157" s="3">
        <f>план!BZ156</f>
        <v>0</v>
      </c>
      <c r="PO157" s="3">
        <f t="shared" si="10353"/>
        <v>0</v>
      </c>
      <c r="PP157" s="3">
        <f t="shared" si="10354"/>
        <v>0</v>
      </c>
      <c r="PQ157" s="3"/>
      <c r="PR157" s="3"/>
      <c r="PS157" s="3"/>
      <c r="PT157" s="3"/>
      <c r="PU157" s="3">
        <f t="shared" si="10355"/>
        <v>0</v>
      </c>
      <c r="PV157" s="3">
        <f t="shared" si="10356"/>
        <v>0</v>
      </c>
      <c r="PW157" s="3">
        <f t="shared" si="10357"/>
        <v>0</v>
      </c>
      <c r="PX157" s="3">
        <f t="shared" si="9145"/>
        <v>0</v>
      </c>
      <c r="PY157" s="3">
        <f t="shared" si="9146"/>
        <v>0</v>
      </c>
      <c r="PZ157" s="3">
        <f>план!CA156</f>
        <v>0</v>
      </c>
      <c r="QA157" s="3">
        <f>план!CB156</f>
        <v>0</v>
      </c>
      <c r="QB157" s="3">
        <f t="shared" si="10358"/>
        <v>0</v>
      </c>
      <c r="QC157" s="3">
        <f t="shared" si="10359"/>
        <v>0</v>
      </c>
      <c r="QD157" s="3"/>
      <c r="QE157" s="3"/>
      <c r="QF157" s="3"/>
      <c r="QG157" s="3"/>
      <c r="QH157" s="3">
        <f t="shared" si="10360"/>
        <v>0</v>
      </c>
      <c r="QI157" s="3">
        <f t="shared" si="10361"/>
        <v>0</v>
      </c>
      <c r="QJ157" s="3">
        <f t="shared" si="10362"/>
        <v>0</v>
      </c>
      <c r="QK157" s="3">
        <f t="shared" si="9147"/>
        <v>0</v>
      </c>
      <c r="QL157" s="3">
        <f t="shared" si="9148"/>
        <v>0</v>
      </c>
      <c r="QM157" s="3">
        <f>план!CC156</f>
        <v>0</v>
      </c>
      <c r="QN157" s="3">
        <f>план!CD156</f>
        <v>0</v>
      </c>
      <c r="QO157" s="3">
        <f t="shared" si="10363"/>
        <v>0</v>
      </c>
      <c r="QP157" s="3">
        <f t="shared" si="10364"/>
        <v>0</v>
      </c>
      <c r="QQ157" s="3"/>
      <c r="QR157" s="3"/>
      <c r="QS157" s="3"/>
      <c r="QT157" s="3"/>
      <c r="QU157" s="3">
        <f t="shared" si="10365"/>
        <v>0</v>
      </c>
      <c r="QV157" s="3">
        <f t="shared" si="10366"/>
        <v>0</v>
      </c>
      <c r="QW157" s="3">
        <f t="shared" si="10367"/>
        <v>0</v>
      </c>
      <c r="QX157" s="3">
        <f t="shared" si="9149"/>
        <v>0</v>
      </c>
      <c r="QY157" s="3">
        <f t="shared" si="9150"/>
        <v>0</v>
      </c>
      <c r="QZ157" s="3">
        <f>план!CE156</f>
        <v>0</v>
      </c>
      <c r="RA157" s="3">
        <f>план!CF156</f>
        <v>0</v>
      </c>
      <c r="RB157" s="3">
        <f t="shared" si="10368"/>
        <v>0</v>
      </c>
      <c r="RC157" s="3">
        <f t="shared" si="10369"/>
        <v>0</v>
      </c>
      <c r="RD157" s="3"/>
      <c r="RE157" s="3"/>
      <c r="RF157" s="3"/>
      <c r="RG157" s="3"/>
      <c r="RH157" s="3">
        <f t="shared" si="10370"/>
        <v>0</v>
      </c>
      <c r="RI157" s="3">
        <f t="shared" si="10371"/>
        <v>0</v>
      </c>
      <c r="RJ157" s="3">
        <f t="shared" si="10372"/>
        <v>0</v>
      </c>
      <c r="RK157" s="3">
        <f t="shared" si="9151"/>
        <v>0</v>
      </c>
      <c r="RL157" s="3">
        <f t="shared" si="9152"/>
        <v>0</v>
      </c>
      <c r="RM157" s="3">
        <f>план!CG156</f>
        <v>0</v>
      </c>
      <c r="RN157" s="3">
        <f>план!CH156</f>
        <v>0</v>
      </c>
      <c r="RO157" s="3">
        <f t="shared" si="10373"/>
        <v>0</v>
      </c>
      <c r="RP157" s="3">
        <f t="shared" si="10374"/>
        <v>0</v>
      </c>
      <c r="RQ157" s="3"/>
      <c r="RR157" s="3"/>
      <c r="RS157" s="3"/>
      <c r="RT157" s="3"/>
      <c r="RU157" s="3">
        <f t="shared" si="10375"/>
        <v>0</v>
      </c>
      <c r="RV157" s="3">
        <f t="shared" si="10376"/>
        <v>0</v>
      </c>
      <c r="RW157" s="3">
        <f t="shared" si="10377"/>
        <v>0</v>
      </c>
      <c r="RX157" s="3">
        <f t="shared" si="9153"/>
        <v>0</v>
      </c>
      <c r="RY157" s="3">
        <f t="shared" si="9154"/>
        <v>0</v>
      </c>
      <c r="RZ157" s="3">
        <f>план!CI156</f>
        <v>0</v>
      </c>
      <c r="SA157" s="3">
        <f>план!CJ156</f>
        <v>0</v>
      </c>
      <c r="SB157" s="3">
        <f t="shared" si="10378"/>
        <v>0</v>
      </c>
      <c r="SC157" s="3">
        <f t="shared" si="10379"/>
        <v>0</v>
      </c>
      <c r="SD157" s="3"/>
      <c r="SE157" s="3"/>
      <c r="SF157" s="3"/>
      <c r="SG157" s="3"/>
      <c r="SH157" s="3">
        <f t="shared" si="10380"/>
        <v>0</v>
      </c>
      <c r="SI157" s="3">
        <f t="shared" si="10381"/>
        <v>0</v>
      </c>
      <c r="SJ157" s="3">
        <f t="shared" si="10382"/>
        <v>0</v>
      </c>
      <c r="SK157" s="3">
        <f t="shared" si="9155"/>
        <v>0</v>
      </c>
      <c r="SL157" s="3">
        <f t="shared" si="9156"/>
        <v>0</v>
      </c>
      <c r="SM157" s="3">
        <f>план!CK156</f>
        <v>0</v>
      </c>
      <c r="SN157" s="3">
        <f>план!CL156</f>
        <v>0</v>
      </c>
      <c r="SO157" s="3">
        <f t="shared" si="10383"/>
        <v>0</v>
      </c>
      <c r="SP157" s="3">
        <f t="shared" si="10384"/>
        <v>0</v>
      </c>
      <c r="SQ157" s="3"/>
      <c r="SR157" s="3"/>
      <c r="SS157" s="3"/>
      <c r="ST157" s="3"/>
      <c r="SU157" s="3">
        <f t="shared" si="10385"/>
        <v>0</v>
      </c>
      <c r="SV157" s="3">
        <f t="shared" si="10386"/>
        <v>0</v>
      </c>
      <c r="SW157" s="3">
        <f t="shared" si="10387"/>
        <v>0</v>
      </c>
      <c r="SX157" s="3">
        <f t="shared" si="9157"/>
        <v>0</v>
      </c>
      <c r="SY157" s="3">
        <f t="shared" si="9158"/>
        <v>0</v>
      </c>
      <c r="SZ157" s="3">
        <f>план!CM156</f>
        <v>0</v>
      </c>
      <c r="TA157" s="3">
        <f>план!CN156</f>
        <v>0</v>
      </c>
      <c r="TB157" s="3">
        <f t="shared" si="10388"/>
        <v>0</v>
      </c>
      <c r="TC157" s="3">
        <f t="shared" si="10389"/>
        <v>0</v>
      </c>
      <c r="TD157" s="3"/>
      <c r="TE157" s="3"/>
      <c r="TF157" s="3"/>
      <c r="TG157" s="3"/>
      <c r="TH157" s="3">
        <f t="shared" si="10390"/>
        <v>0</v>
      </c>
      <c r="TI157" s="3">
        <f t="shared" si="10391"/>
        <v>0</v>
      </c>
      <c r="TJ157" s="3">
        <f t="shared" si="10392"/>
        <v>0</v>
      </c>
      <c r="TK157" s="3">
        <f t="shared" si="9159"/>
        <v>0</v>
      </c>
      <c r="TL157" s="3">
        <f t="shared" si="9160"/>
        <v>0</v>
      </c>
      <c r="TM157" s="3">
        <f>план!CO156</f>
        <v>0</v>
      </c>
      <c r="TN157" s="3">
        <f>план!CP156</f>
        <v>0</v>
      </c>
      <c r="TO157" s="3">
        <f t="shared" si="10393"/>
        <v>0</v>
      </c>
      <c r="TP157" s="3">
        <f t="shared" si="10394"/>
        <v>0</v>
      </c>
      <c r="TQ157" s="3"/>
      <c r="TR157" s="3"/>
      <c r="TS157" s="3"/>
      <c r="TT157" s="3"/>
      <c r="TU157" s="3">
        <f t="shared" si="10395"/>
        <v>0</v>
      </c>
      <c r="TV157" s="3">
        <f t="shared" si="10396"/>
        <v>0</v>
      </c>
      <c r="TW157" s="3">
        <f t="shared" si="10397"/>
        <v>0</v>
      </c>
      <c r="TX157" s="3">
        <f t="shared" si="9161"/>
        <v>0</v>
      </c>
      <c r="TY157" s="3">
        <f t="shared" si="9162"/>
        <v>0</v>
      </c>
      <c r="TZ157" s="3">
        <f>план!CQ156</f>
        <v>0</v>
      </c>
      <c r="UA157" s="3">
        <f>план!CR156</f>
        <v>0</v>
      </c>
      <c r="UB157" s="3">
        <f t="shared" si="10398"/>
        <v>0</v>
      </c>
      <c r="UC157" s="3">
        <f t="shared" si="10399"/>
        <v>0</v>
      </c>
      <c r="UD157" s="3"/>
      <c r="UE157" s="3"/>
      <c r="UF157" s="3"/>
      <c r="UG157" s="3"/>
      <c r="UH157" s="3">
        <f t="shared" si="10400"/>
        <v>0</v>
      </c>
      <c r="UI157" s="3">
        <f t="shared" si="10401"/>
        <v>0</v>
      </c>
      <c r="UJ157" s="3">
        <f t="shared" si="10402"/>
        <v>0</v>
      </c>
      <c r="UK157" s="3">
        <f t="shared" si="9163"/>
        <v>0</v>
      </c>
      <c r="UL157" s="3">
        <f t="shared" si="9164"/>
        <v>0</v>
      </c>
      <c r="UM157" s="3">
        <f>план!CS156</f>
        <v>0</v>
      </c>
      <c r="UN157" s="3">
        <f>план!CT156</f>
        <v>0</v>
      </c>
      <c r="UO157" s="3">
        <f t="shared" si="10403"/>
        <v>0</v>
      </c>
      <c r="UP157" s="3">
        <f t="shared" si="10404"/>
        <v>0</v>
      </c>
      <c r="UQ157" s="3"/>
      <c r="UR157" s="3"/>
      <c r="US157" s="3"/>
      <c r="UT157" s="3"/>
      <c r="UU157" s="3">
        <f t="shared" si="10405"/>
        <v>0</v>
      </c>
      <c r="UV157" s="3">
        <f t="shared" si="10406"/>
        <v>0</v>
      </c>
      <c r="UW157" s="3">
        <f t="shared" si="10407"/>
        <v>0</v>
      </c>
      <c r="UX157" s="3">
        <f t="shared" si="9165"/>
        <v>0</v>
      </c>
      <c r="UY157" s="3">
        <f t="shared" si="9166"/>
        <v>0</v>
      </c>
      <c r="UZ157" s="3">
        <f>план!CU156</f>
        <v>0</v>
      </c>
      <c r="VA157" s="3">
        <f>план!CV156</f>
        <v>0</v>
      </c>
      <c r="VB157" s="3">
        <f t="shared" si="10408"/>
        <v>0</v>
      </c>
      <c r="VC157" s="3">
        <f t="shared" si="10409"/>
        <v>0</v>
      </c>
      <c r="VD157" s="3"/>
      <c r="VE157" s="3"/>
      <c r="VF157" s="3"/>
      <c r="VG157" s="3"/>
      <c r="VH157" s="3">
        <f t="shared" si="10410"/>
        <v>0</v>
      </c>
      <c r="VI157" s="3">
        <f t="shared" si="10411"/>
        <v>0</v>
      </c>
      <c r="VJ157" s="3">
        <f t="shared" si="10412"/>
        <v>0</v>
      </c>
      <c r="VK157" s="3">
        <f t="shared" si="9167"/>
        <v>0</v>
      </c>
      <c r="VL157" s="3">
        <f t="shared" si="9168"/>
        <v>0</v>
      </c>
      <c r="VM157" s="3">
        <f>план!CW156</f>
        <v>0</v>
      </c>
      <c r="VN157" s="3">
        <f>план!CX156</f>
        <v>0</v>
      </c>
      <c r="VO157" s="3">
        <f t="shared" si="10413"/>
        <v>0</v>
      </c>
      <c r="VP157" s="3">
        <f t="shared" si="10414"/>
        <v>0</v>
      </c>
      <c r="VQ157" s="3"/>
      <c r="VR157" s="3"/>
      <c r="VS157" s="3"/>
      <c r="VT157" s="3"/>
      <c r="VU157" s="3">
        <f t="shared" si="10415"/>
        <v>0</v>
      </c>
      <c r="VV157" s="3">
        <f t="shared" si="10416"/>
        <v>0</v>
      </c>
      <c r="VW157" s="3">
        <f t="shared" si="10417"/>
        <v>0</v>
      </c>
      <c r="VX157" s="3">
        <f t="shared" si="9169"/>
        <v>0</v>
      </c>
      <c r="VY157" s="3">
        <f t="shared" si="9170"/>
        <v>0</v>
      </c>
      <c r="VZ157" s="3">
        <f>план!CY156</f>
        <v>0</v>
      </c>
      <c r="WA157" s="3">
        <f>план!CZ156</f>
        <v>0</v>
      </c>
      <c r="WB157" s="3">
        <f t="shared" si="10418"/>
        <v>0</v>
      </c>
      <c r="WC157" s="3">
        <f t="shared" si="10419"/>
        <v>0</v>
      </c>
      <c r="WD157" s="3"/>
      <c r="WE157" s="3"/>
      <c r="WF157" s="3"/>
      <c r="WG157" s="3"/>
      <c r="WH157" s="3">
        <f t="shared" si="10420"/>
        <v>0</v>
      </c>
      <c r="WI157" s="3">
        <f t="shared" si="10421"/>
        <v>0</v>
      </c>
      <c r="WJ157" s="3">
        <f t="shared" si="10422"/>
        <v>0</v>
      </c>
      <c r="WK157" s="3">
        <f t="shared" si="9171"/>
        <v>0</v>
      </c>
      <c r="WL157" s="3">
        <f t="shared" si="9172"/>
        <v>0</v>
      </c>
      <c r="WM157" s="3">
        <f>план!DA156</f>
        <v>0</v>
      </c>
      <c r="WN157" s="3">
        <f>план!DB156</f>
        <v>0</v>
      </c>
      <c r="WO157" s="3">
        <f t="shared" si="10423"/>
        <v>0</v>
      </c>
      <c r="WP157" s="3">
        <f t="shared" si="10424"/>
        <v>0</v>
      </c>
      <c r="WQ157" s="3"/>
      <c r="WR157" s="3"/>
      <c r="WS157" s="3"/>
      <c r="WT157" s="3"/>
      <c r="WU157" s="3">
        <f t="shared" si="10425"/>
        <v>0</v>
      </c>
      <c r="WV157" s="3">
        <f t="shared" si="10426"/>
        <v>0</v>
      </c>
      <c r="WW157" s="3">
        <f t="shared" si="10427"/>
        <v>0</v>
      </c>
      <c r="WX157" s="3">
        <f t="shared" si="9173"/>
        <v>0</v>
      </c>
      <c r="WY157" s="3">
        <f t="shared" si="9174"/>
        <v>0</v>
      </c>
      <c r="WZ157" s="3">
        <f>план!DC156</f>
        <v>0</v>
      </c>
      <c r="XA157" s="3">
        <f>план!DD156</f>
        <v>0</v>
      </c>
      <c r="XB157" s="3">
        <f t="shared" si="10428"/>
        <v>0</v>
      </c>
      <c r="XC157" s="3">
        <f t="shared" si="10429"/>
        <v>0</v>
      </c>
      <c r="XD157" s="3"/>
      <c r="XE157" s="3"/>
      <c r="XF157" s="3"/>
      <c r="XG157" s="3"/>
      <c r="XH157" s="3">
        <f t="shared" si="10430"/>
        <v>0</v>
      </c>
      <c r="XI157" s="3">
        <f t="shared" si="10431"/>
        <v>0</v>
      </c>
      <c r="XJ157" s="3">
        <f t="shared" si="10432"/>
        <v>0</v>
      </c>
      <c r="XK157" s="3">
        <f t="shared" si="9175"/>
        <v>0</v>
      </c>
      <c r="XL157" s="3">
        <f t="shared" si="9176"/>
        <v>0</v>
      </c>
      <c r="XM157" s="3">
        <f>план!DE156</f>
        <v>0</v>
      </c>
      <c r="XN157" s="3">
        <f>план!DF156</f>
        <v>0</v>
      </c>
      <c r="XO157" s="3">
        <f t="shared" si="10433"/>
        <v>0</v>
      </c>
      <c r="XP157" s="3">
        <f t="shared" si="10434"/>
        <v>0</v>
      </c>
      <c r="XQ157" s="3"/>
      <c r="XR157" s="3"/>
      <c r="XS157" s="3"/>
      <c r="XT157" s="3"/>
      <c r="XU157" s="3">
        <f t="shared" si="10435"/>
        <v>0</v>
      </c>
      <c r="XV157" s="3">
        <f t="shared" si="10436"/>
        <v>0</v>
      </c>
      <c r="XW157" s="3">
        <f t="shared" si="10437"/>
        <v>0</v>
      </c>
      <c r="XX157" s="3">
        <f t="shared" si="9177"/>
        <v>0</v>
      </c>
      <c r="XY157" s="3">
        <f t="shared" si="9178"/>
        <v>0</v>
      </c>
      <c r="XZ157" s="3">
        <f>план!DG156</f>
        <v>0</v>
      </c>
      <c r="YA157" s="3">
        <f>план!DH156</f>
        <v>0</v>
      </c>
      <c r="YB157" s="3">
        <f t="shared" si="10438"/>
        <v>0</v>
      </c>
      <c r="YC157" s="3">
        <f t="shared" si="10439"/>
        <v>0</v>
      </c>
      <c r="YD157" s="3"/>
      <c r="YE157" s="3"/>
      <c r="YF157" s="3"/>
      <c r="YG157" s="3"/>
      <c r="YH157" s="3">
        <f t="shared" si="10440"/>
        <v>0</v>
      </c>
      <c r="YI157" s="3">
        <f t="shared" si="10441"/>
        <v>0</v>
      </c>
      <c r="YJ157" s="3">
        <f t="shared" si="10442"/>
        <v>0</v>
      </c>
      <c r="YK157" s="3">
        <f t="shared" si="9179"/>
        <v>0</v>
      </c>
      <c r="YL157" s="3">
        <f t="shared" si="9180"/>
        <v>0</v>
      </c>
      <c r="YM157" s="3">
        <f>план!DI156</f>
        <v>0</v>
      </c>
      <c r="YN157" s="3">
        <f>план!DJ156</f>
        <v>0</v>
      </c>
      <c r="YO157" s="3">
        <f t="shared" si="10443"/>
        <v>0</v>
      </c>
      <c r="YP157" s="3">
        <f t="shared" si="10444"/>
        <v>0</v>
      </c>
      <c r="YQ157" s="3"/>
      <c r="YR157" s="3"/>
      <c r="YS157" s="3"/>
      <c r="YT157" s="3"/>
      <c r="YU157" s="3">
        <f t="shared" si="10445"/>
        <v>0</v>
      </c>
      <c r="YV157" s="3">
        <f t="shared" si="10446"/>
        <v>0</v>
      </c>
      <c r="YW157" s="3">
        <f t="shared" si="10447"/>
        <v>0</v>
      </c>
      <c r="YX157" s="3">
        <f t="shared" si="9181"/>
        <v>0</v>
      </c>
      <c r="YY157" s="3">
        <f t="shared" si="9182"/>
        <v>0</v>
      </c>
      <c r="YZ157" s="3">
        <f>план!DK156</f>
        <v>0</v>
      </c>
      <c r="ZA157" s="3">
        <f>план!DL156</f>
        <v>0</v>
      </c>
      <c r="ZB157" s="3">
        <f t="shared" si="10448"/>
        <v>0</v>
      </c>
      <c r="ZC157" s="3">
        <f t="shared" si="10449"/>
        <v>0</v>
      </c>
      <c r="ZD157" s="3"/>
      <c r="ZE157" s="3"/>
      <c r="ZF157" s="3"/>
      <c r="ZG157" s="3"/>
      <c r="ZH157" s="3">
        <f t="shared" si="10450"/>
        <v>0</v>
      </c>
      <c r="ZI157" s="3">
        <f t="shared" si="10451"/>
        <v>0</v>
      </c>
      <c r="ZJ157" s="3">
        <f t="shared" si="10452"/>
        <v>0</v>
      </c>
      <c r="ZK157" s="3">
        <f t="shared" si="9183"/>
        <v>0</v>
      </c>
      <c r="ZL157" s="3">
        <f t="shared" si="9184"/>
        <v>0</v>
      </c>
      <c r="ZM157" s="3">
        <f>план!DM156</f>
        <v>0</v>
      </c>
      <c r="ZN157" s="3">
        <f>план!DN156</f>
        <v>0</v>
      </c>
      <c r="ZO157" s="3">
        <f t="shared" si="10453"/>
        <v>0</v>
      </c>
      <c r="ZP157" s="3">
        <f t="shared" si="10454"/>
        <v>0</v>
      </c>
      <c r="ZQ157" s="3"/>
      <c r="ZR157" s="3"/>
      <c r="ZS157" s="3"/>
      <c r="ZT157" s="3"/>
      <c r="ZU157" s="3">
        <f t="shared" si="10455"/>
        <v>0</v>
      </c>
      <c r="ZV157" s="3">
        <f t="shared" si="10456"/>
        <v>0</v>
      </c>
      <c r="ZW157" s="3">
        <f t="shared" si="10457"/>
        <v>0</v>
      </c>
      <c r="ZX157" s="3">
        <f t="shared" si="9185"/>
        <v>0</v>
      </c>
      <c r="ZY157" s="3">
        <f t="shared" si="9186"/>
        <v>0</v>
      </c>
      <c r="ZZ157" s="3">
        <f>план!DO156</f>
        <v>0</v>
      </c>
      <c r="AAA157" s="3">
        <f>план!DP156</f>
        <v>0</v>
      </c>
      <c r="AAB157" s="3">
        <f t="shared" si="10458"/>
        <v>0</v>
      </c>
      <c r="AAC157" s="3">
        <f t="shared" si="10459"/>
        <v>0</v>
      </c>
      <c r="AAD157" s="3"/>
      <c r="AAE157" s="3"/>
      <c r="AAF157" s="3"/>
      <c r="AAG157" s="3"/>
      <c r="AAH157" s="3">
        <f t="shared" si="10460"/>
        <v>0</v>
      </c>
      <c r="AAI157" s="3">
        <f t="shared" si="10461"/>
        <v>0</v>
      </c>
      <c r="AAJ157" s="3">
        <f t="shared" si="10462"/>
        <v>0</v>
      </c>
      <c r="AAK157" s="3">
        <f t="shared" si="9187"/>
        <v>0</v>
      </c>
      <c r="AAL157" s="3">
        <f t="shared" si="9188"/>
        <v>0</v>
      </c>
      <c r="AAM157" s="3">
        <f>план!DQ156</f>
        <v>0</v>
      </c>
      <c r="AAN157" s="3">
        <f>план!DR156</f>
        <v>0</v>
      </c>
      <c r="AAO157" s="3">
        <f t="shared" si="10463"/>
        <v>0</v>
      </c>
      <c r="AAP157" s="3">
        <f t="shared" si="10464"/>
        <v>0</v>
      </c>
      <c r="AAQ157" s="3"/>
      <c r="AAR157" s="3"/>
      <c r="AAS157" s="3"/>
      <c r="AAT157" s="3"/>
      <c r="AAU157" s="3">
        <f t="shared" si="10465"/>
        <v>0</v>
      </c>
      <c r="AAV157" s="3">
        <f t="shared" si="10466"/>
        <v>0</v>
      </c>
      <c r="AAW157" s="3">
        <f t="shared" si="10467"/>
        <v>0</v>
      </c>
      <c r="AAX157" s="3">
        <f t="shared" si="9189"/>
        <v>0</v>
      </c>
      <c r="AAY157" s="3">
        <f t="shared" si="9190"/>
        <v>0</v>
      </c>
      <c r="AAZ157" s="3">
        <f>план!DS156</f>
        <v>0</v>
      </c>
      <c r="ABA157" s="3">
        <f>план!DT156</f>
        <v>0</v>
      </c>
      <c r="ABB157" s="3">
        <f t="shared" si="10468"/>
        <v>0</v>
      </c>
      <c r="ABC157" s="3">
        <f t="shared" si="10469"/>
        <v>0</v>
      </c>
      <c r="ABD157" s="3"/>
      <c r="ABE157" s="3"/>
      <c r="ABF157" s="3"/>
      <c r="ABG157" s="3"/>
      <c r="ABH157" s="3">
        <f t="shared" si="10470"/>
        <v>0</v>
      </c>
      <c r="ABI157" s="3">
        <f t="shared" si="10471"/>
        <v>0</v>
      </c>
      <c r="ABJ157" s="3">
        <f t="shared" si="10472"/>
        <v>0</v>
      </c>
      <c r="ABK157" s="3">
        <f t="shared" si="9191"/>
        <v>0</v>
      </c>
      <c r="ABL157" s="3">
        <f t="shared" si="9192"/>
        <v>0</v>
      </c>
      <c r="ABM157" s="3">
        <f>план!DU156</f>
        <v>0</v>
      </c>
      <c r="ABN157" s="3">
        <f>план!DV156</f>
        <v>0</v>
      </c>
      <c r="ABO157" s="3">
        <f t="shared" si="10473"/>
        <v>0</v>
      </c>
      <c r="ABP157" s="3">
        <f t="shared" si="10474"/>
        <v>0</v>
      </c>
      <c r="ABQ157" s="3"/>
      <c r="ABR157" s="3"/>
      <c r="ABS157" s="3"/>
      <c r="ABT157" s="3"/>
      <c r="ABU157" s="3">
        <f t="shared" si="10475"/>
        <v>0</v>
      </c>
      <c r="ABV157" s="3">
        <f t="shared" si="10476"/>
        <v>0</v>
      </c>
      <c r="ABW157" s="3">
        <f t="shared" si="10477"/>
        <v>0</v>
      </c>
      <c r="ABX157" s="51">
        <f t="shared" si="10478"/>
        <v>0</v>
      </c>
      <c r="ABY157" s="51">
        <f t="shared" si="10479"/>
        <v>0</v>
      </c>
      <c r="ABZ157" s="3">
        <f>план!DW156</f>
        <v>0</v>
      </c>
      <c r="ACA157" s="3">
        <f>план!DX156</f>
        <v>0</v>
      </c>
      <c r="ACB157" s="3">
        <f t="shared" si="10480"/>
        <v>0</v>
      </c>
      <c r="ACC157" s="3">
        <f t="shared" si="10481"/>
        <v>0</v>
      </c>
      <c r="ACD157" s="3"/>
      <c r="ACE157" s="3"/>
      <c r="ACF157" s="3"/>
      <c r="ACG157" s="3"/>
      <c r="ACH157" s="3">
        <f t="shared" si="10482"/>
        <v>0</v>
      </c>
      <c r="ACI157" s="3">
        <f t="shared" si="10483"/>
        <v>0</v>
      </c>
      <c r="ACJ157" s="3">
        <f t="shared" si="10484"/>
        <v>0</v>
      </c>
      <c r="ACK157" s="51">
        <f t="shared" si="10485"/>
        <v>0</v>
      </c>
      <c r="ACL157" s="51">
        <f t="shared" si="10486"/>
        <v>0</v>
      </c>
      <c r="ACM157" s="3">
        <f>план!DY156</f>
        <v>0</v>
      </c>
      <c r="ACN157" s="3">
        <f>план!DZ156</f>
        <v>0</v>
      </c>
      <c r="ACO157" s="3">
        <f t="shared" si="10487"/>
        <v>0</v>
      </c>
      <c r="ACP157" s="3">
        <f t="shared" si="10488"/>
        <v>0</v>
      </c>
      <c r="ACQ157" s="3"/>
      <c r="ACR157" s="3"/>
      <c r="ACS157" s="3"/>
      <c r="ACT157" s="3"/>
      <c r="ACU157" s="3">
        <f t="shared" si="10489"/>
        <v>0</v>
      </c>
      <c r="ACV157" s="3">
        <f t="shared" si="10490"/>
        <v>0</v>
      </c>
      <c r="ACW157" s="3">
        <f t="shared" si="10491"/>
        <v>0</v>
      </c>
      <c r="ACX157" s="51">
        <f t="shared" si="10492"/>
        <v>0</v>
      </c>
      <c r="ACY157" s="51">
        <f t="shared" si="10493"/>
        <v>0</v>
      </c>
      <c r="ACZ157" s="3">
        <f>план!EA156</f>
        <v>0</v>
      </c>
      <c r="ADA157" s="3">
        <f>план!EB156</f>
        <v>0</v>
      </c>
      <c r="ADB157" s="3">
        <f t="shared" si="10494"/>
        <v>0</v>
      </c>
      <c r="ADC157" s="3">
        <f t="shared" si="10495"/>
        <v>0</v>
      </c>
      <c r="ADD157" s="3"/>
      <c r="ADE157" s="3"/>
      <c r="ADF157" s="3"/>
      <c r="ADG157" s="3"/>
      <c r="ADH157" s="3">
        <f t="shared" si="10496"/>
        <v>0</v>
      </c>
      <c r="ADI157" s="3">
        <f t="shared" si="10497"/>
        <v>0</v>
      </c>
      <c r="ADJ157" s="3">
        <f t="shared" si="10498"/>
        <v>0</v>
      </c>
      <c r="ADK157" s="51">
        <f t="shared" si="10499"/>
        <v>0</v>
      </c>
      <c r="ADL157" s="51">
        <f t="shared" si="10500"/>
        <v>0</v>
      </c>
      <c r="ADM157" s="3"/>
      <c r="ADN157" s="3">
        <f>SUM(ADM157*$D157*$F157*$G157*$I157*ADN$10)</f>
        <v>0</v>
      </c>
      <c r="ADO157" s="3">
        <f t="shared" si="10501"/>
        <v>0</v>
      </c>
      <c r="ADP157" s="3">
        <f t="shared" si="10502"/>
        <v>0</v>
      </c>
      <c r="ADQ157" s="3"/>
      <c r="ADR157" s="3"/>
      <c r="ADS157" s="3"/>
      <c r="ADT157" s="3"/>
      <c r="ADU157" s="3">
        <f t="shared" si="10503"/>
        <v>0</v>
      </c>
      <c r="ADV157" s="3">
        <f t="shared" si="10504"/>
        <v>0</v>
      </c>
      <c r="ADW157" s="3">
        <f t="shared" si="10505"/>
        <v>0</v>
      </c>
      <c r="ADX157" s="51">
        <f t="shared" si="10506"/>
        <v>0</v>
      </c>
      <c r="ADY157" s="51">
        <f t="shared" si="10507"/>
        <v>0</v>
      </c>
      <c r="ADZ157" s="3">
        <f>план!EE156</f>
        <v>0</v>
      </c>
      <c r="AEA157" s="27">
        <f>план!EF156</f>
        <v>0</v>
      </c>
      <c r="AEB157" s="3">
        <f t="shared" si="10508"/>
        <v>0</v>
      </c>
      <c r="AEC157" s="3">
        <f t="shared" si="10509"/>
        <v>0</v>
      </c>
      <c r="AED157" s="83"/>
      <c r="AEE157" s="83"/>
      <c r="AEF157" s="83"/>
      <c r="AEG157" s="83"/>
      <c r="AEH157" s="3">
        <f t="shared" si="10510"/>
        <v>0</v>
      </c>
      <c r="AEI157" s="3">
        <f t="shared" si="10511"/>
        <v>0</v>
      </c>
      <c r="AEJ157" s="3">
        <f t="shared" si="10512"/>
        <v>0</v>
      </c>
      <c r="AEK157" s="51">
        <f t="shared" si="10513"/>
        <v>0</v>
      </c>
      <c r="AEL157" s="51">
        <f t="shared" si="10514"/>
        <v>0</v>
      </c>
      <c r="AEM157" s="28">
        <f t="shared" si="10515"/>
        <v>0</v>
      </c>
      <c r="AEN157" s="28">
        <f t="shared" si="10515"/>
        <v>0</v>
      </c>
      <c r="AEO157" s="28">
        <f t="shared" si="10515"/>
        <v>0</v>
      </c>
      <c r="AEP157" s="28">
        <f t="shared" si="10515"/>
        <v>0</v>
      </c>
      <c r="AEQ157" s="28">
        <f t="shared" si="10516"/>
        <v>0</v>
      </c>
      <c r="AER157" s="28">
        <f t="shared" si="10517"/>
        <v>0</v>
      </c>
      <c r="AES157" s="28">
        <f t="shared" si="10518"/>
        <v>0</v>
      </c>
      <c r="AET157" s="28">
        <f t="shared" si="10519"/>
        <v>0</v>
      </c>
      <c r="AEU157" s="3">
        <f t="shared" si="10520"/>
        <v>0</v>
      </c>
      <c r="AEV157" s="3">
        <f t="shared" si="10521"/>
        <v>0</v>
      </c>
      <c r="AEW157" s="3">
        <f t="shared" si="10522"/>
        <v>0</v>
      </c>
      <c r="AEX157" s="51">
        <f t="shared" si="10523"/>
        <v>0</v>
      </c>
      <c r="AEY157" s="51">
        <f t="shared" si="10524"/>
        <v>0</v>
      </c>
      <c r="AEZ157" s="118"/>
      <c r="AFA157" s="118"/>
    </row>
    <row r="158" spans="1:833" ht="30" x14ac:dyDescent="0.25">
      <c r="A158" s="7"/>
      <c r="B158" s="6">
        <v>112</v>
      </c>
      <c r="C158" s="1" t="s">
        <v>322</v>
      </c>
      <c r="D158" s="156">
        <f t="shared" si="9268"/>
        <v>9860</v>
      </c>
      <c r="E158" s="23">
        <v>10127</v>
      </c>
      <c r="F158" s="92">
        <v>7.4</v>
      </c>
      <c r="G158" s="25">
        <v>1</v>
      </c>
      <c r="H158" s="151"/>
      <c r="I158" s="23">
        <v>1.4</v>
      </c>
      <c r="J158" s="23">
        <v>1.68</v>
      </c>
      <c r="K158" s="23">
        <v>2.23</v>
      </c>
      <c r="L158" s="23">
        <v>2.57</v>
      </c>
      <c r="M158" s="3">
        <f>план!M157</f>
        <v>0</v>
      </c>
      <c r="N158" s="3">
        <f>план!N157</f>
        <v>0</v>
      </c>
      <c r="O158" s="3">
        <f t="shared" si="10192"/>
        <v>0</v>
      </c>
      <c r="P158" s="3">
        <f t="shared" si="10193"/>
        <v>0</v>
      </c>
      <c r="Q158" s="3"/>
      <c r="R158" s="3"/>
      <c r="S158" s="3"/>
      <c r="T158" s="3"/>
      <c r="U158" s="3">
        <f t="shared" si="10194"/>
        <v>0</v>
      </c>
      <c r="V158" s="3">
        <f t="shared" si="10195"/>
        <v>0</v>
      </c>
      <c r="W158" s="3">
        <f t="shared" si="10196"/>
        <v>0</v>
      </c>
      <c r="X158" s="3">
        <f t="shared" si="9082"/>
        <v>0</v>
      </c>
      <c r="Y158" s="3">
        <f t="shared" si="9083"/>
        <v>0</v>
      </c>
      <c r="Z158" s="3">
        <f>план!O157</f>
        <v>0</v>
      </c>
      <c r="AA158" s="3">
        <f>план!P157</f>
        <v>0</v>
      </c>
      <c r="AB158" s="3">
        <f t="shared" si="10197"/>
        <v>0</v>
      </c>
      <c r="AC158" s="3">
        <f t="shared" si="10198"/>
        <v>0</v>
      </c>
      <c r="AD158" s="3"/>
      <c r="AE158" s="3"/>
      <c r="AF158" s="3"/>
      <c r="AG158" s="3"/>
      <c r="AH158" s="3">
        <f t="shared" si="10199"/>
        <v>0</v>
      </c>
      <c r="AI158" s="3">
        <f t="shared" si="10200"/>
        <v>0</v>
      </c>
      <c r="AJ158" s="3">
        <f t="shared" si="10201"/>
        <v>0</v>
      </c>
      <c r="AK158" s="3">
        <f t="shared" si="9084"/>
        <v>0</v>
      </c>
      <c r="AL158" s="3">
        <f t="shared" si="9085"/>
        <v>0</v>
      </c>
      <c r="AM158" s="8">
        <f>план!Q157</f>
        <v>0</v>
      </c>
      <c r="AN158" s="3">
        <f>план!R157</f>
        <v>0</v>
      </c>
      <c r="AO158" s="3">
        <f t="shared" si="10202"/>
        <v>0</v>
      </c>
      <c r="AP158" s="3">
        <f t="shared" si="10203"/>
        <v>0</v>
      </c>
      <c r="AQ158" s="3"/>
      <c r="AR158" s="3"/>
      <c r="AS158" s="3"/>
      <c r="AT158" s="3"/>
      <c r="AU158" s="3">
        <f t="shared" si="10204"/>
        <v>0</v>
      </c>
      <c r="AV158" s="3">
        <f t="shared" si="10205"/>
        <v>0</v>
      </c>
      <c r="AW158" s="3">
        <f t="shared" si="10206"/>
        <v>0</v>
      </c>
      <c r="AX158" s="3">
        <f t="shared" si="9086"/>
        <v>0</v>
      </c>
      <c r="AY158" s="3">
        <f t="shared" si="9087"/>
        <v>0</v>
      </c>
      <c r="AZ158" s="3">
        <f>план!S157</f>
        <v>0</v>
      </c>
      <c r="BA158" s="3">
        <f>план!T157</f>
        <v>0</v>
      </c>
      <c r="BB158" s="3">
        <f t="shared" si="10207"/>
        <v>0</v>
      </c>
      <c r="BC158" s="3">
        <f t="shared" si="10208"/>
        <v>0</v>
      </c>
      <c r="BD158" s="3"/>
      <c r="BE158" s="3"/>
      <c r="BF158" s="3"/>
      <c r="BG158" s="3"/>
      <c r="BH158" s="3">
        <f t="shared" si="10209"/>
        <v>0</v>
      </c>
      <c r="BI158" s="3">
        <f t="shared" si="10210"/>
        <v>0</v>
      </c>
      <c r="BJ158" s="3">
        <f t="shared" si="10211"/>
        <v>0</v>
      </c>
      <c r="BK158" s="3">
        <f t="shared" si="9088"/>
        <v>0</v>
      </c>
      <c r="BL158" s="3">
        <f t="shared" si="9089"/>
        <v>0</v>
      </c>
      <c r="BM158" s="3">
        <f>план!U157</f>
        <v>0</v>
      </c>
      <c r="BN158" s="3">
        <f>план!V157</f>
        <v>0</v>
      </c>
      <c r="BO158" s="3">
        <f t="shared" si="10212"/>
        <v>0</v>
      </c>
      <c r="BP158" s="3">
        <f t="shared" si="10213"/>
        <v>0</v>
      </c>
      <c r="BQ158" s="3"/>
      <c r="BR158" s="3"/>
      <c r="BS158" s="3"/>
      <c r="BT158" s="3"/>
      <c r="BU158" s="3">
        <f t="shared" si="10214"/>
        <v>0</v>
      </c>
      <c r="BV158" s="3">
        <f t="shared" si="10215"/>
        <v>0</v>
      </c>
      <c r="BW158" s="3">
        <f t="shared" si="10216"/>
        <v>0</v>
      </c>
      <c r="BX158" s="3">
        <f t="shared" si="9090"/>
        <v>0</v>
      </c>
      <c r="BY158" s="3">
        <f t="shared" si="9091"/>
        <v>0</v>
      </c>
      <c r="BZ158" s="3">
        <f>план!W157</f>
        <v>0</v>
      </c>
      <c r="CA158" s="3">
        <f>план!X157</f>
        <v>0</v>
      </c>
      <c r="CB158" s="3">
        <f t="shared" si="10217"/>
        <v>0</v>
      </c>
      <c r="CC158" s="3">
        <f t="shared" si="10218"/>
        <v>0</v>
      </c>
      <c r="CD158" s="3"/>
      <c r="CE158" s="3"/>
      <c r="CF158" s="3"/>
      <c r="CG158" s="3"/>
      <c r="CH158" s="3">
        <f t="shared" si="10219"/>
        <v>0</v>
      </c>
      <c r="CI158" s="3">
        <f t="shared" si="10220"/>
        <v>0</v>
      </c>
      <c r="CJ158" s="3">
        <f t="shared" si="10221"/>
        <v>0</v>
      </c>
      <c r="CK158" s="3">
        <f t="shared" si="9092"/>
        <v>0</v>
      </c>
      <c r="CL158" s="3">
        <f t="shared" si="9093"/>
        <v>0</v>
      </c>
      <c r="CM158" s="3">
        <f>план!Y157</f>
        <v>0</v>
      </c>
      <c r="CN158" s="3">
        <f>план!Z157</f>
        <v>0</v>
      </c>
      <c r="CO158" s="3">
        <f t="shared" si="10222"/>
        <v>0</v>
      </c>
      <c r="CP158" s="3">
        <f t="shared" si="10223"/>
        <v>0</v>
      </c>
      <c r="CQ158" s="3"/>
      <c r="CR158" s="3"/>
      <c r="CS158" s="3"/>
      <c r="CT158" s="3"/>
      <c r="CU158" s="3">
        <f t="shared" si="10224"/>
        <v>0</v>
      </c>
      <c r="CV158" s="3">
        <f t="shared" si="10225"/>
        <v>0</v>
      </c>
      <c r="CW158" s="3">
        <f t="shared" si="10226"/>
        <v>0</v>
      </c>
      <c r="CX158" s="3">
        <f t="shared" si="9094"/>
        <v>0</v>
      </c>
      <c r="CY158" s="3">
        <f t="shared" si="9095"/>
        <v>0</v>
      </c>
      <c r="CZ158" s="3">
        <f>план!AA157</f>
        <v>0</v>
      </c>
      <c r="DA158" s="3">
        <f>план!AB157</f>
        <v>0</v>
      </c>
      <c r="DB158" s="3">
        <f t="shared" si="10227"/>
        <v>0</v>
      </c>
      <c r="DC158" s="3">
        <f t="shared" si="10228"/>
        <v>0</v>
      </c>
      <c r="DD158" s="3"/>
      <c r="DE158" s="3"/>
      <c r="DF158" s="3"/>
      <c r="DG158" s="3"/>
      <c r="DH158" s="3">
        <f t="shared" si="10229"/>
        <v>0</v>
      </c>
      <c r="DI158" s="3">
        <f t="shared" si="10230"/>
        <v>0</v>
      </c>
      <c r="DJ158" s="3">
        <f t="shared" si="10231"/>
        <v>0</v>
      </c>
      <c r="DK158" s="3">
        <f t="shared" si="9096"/>
        <v>0</v>
      </c>
      <c r="DL158" s="3">
        <f t="shared" si="9097"/>
        <v>0</v>
      </c>
      <c r="DM158" s="3">
        <f>план!AC157</f>
        <v>0</v>
      </c>
      <c r="DN158" s="3">
        <f>план!AD157</f>
        <v>0</v>
      </c>
      <c r="DO158" s="3">
        <f t="shared" si="10232"/>
        <v>0</v>
      </c>
      <c r="DP158" s="3">
        <f t="shared" si="10233"/>
        <v>0</v>
      </c>
      <c r="DQ158" s="3"/>
      <c r="DR158" s="3"/>
      <c r="DS158" s="3"/>
      <c r="DT158" s="3"/>
      <c r="DU158" s="3">
        <f t="shared" si="10234"/>
        <v>0</v>
      </c>
      <c r="DV158" s="3">
        <f t="shared" si="10235"/>
        <v>0</v>
      </c>
      <c r="DW158" s="3">
        <f t="shared" si="10236"/>
        <v>0</v>
      </c>
      <c r="DX158" s="3">
        <f t="shared" si="9098"/>
        <v>0</v>
      </c>
      <c r="DY158" s="3">
        <f t="shared" si="9099"/>
        <v>0</v>
      </c>
      <c r="DZ158" s="3">
        <f>план!AE157</f>
        <v>0</v>
      </c>
      <c r="EA158" s="3">
        <f>план!AF157</f>
        <v>0</v>
      </c>
      <c r="EB158" s="3">
        <f t="shared" si="10237"/>
        <v>0</v>
      </c>
      <c r="EC158" s="3">
        <f t="shared" si="10238"/>
        <v>0</v>
      </c>
      <c r="ED158" s="3"/>
      <c r="EE158" s="3"/>
      <c r="EF158" s="3"/>
      <c r="EG158" s="3"/>
      <c r="EH158" s="3">
        <f t="shared" si="10239"/>
        <v>0</v>
      </c>
      <c r="EI158" s="3">
        <f t="shared" si="10240"/>
        <v>0</v>
      </c>
      <c r="EJ158" s="3">
        <f t="shared" si="10241"/>
        <v>0</v>
      </c>
      <c r="EK158" s="3">
        <f t="shared" si="9100"/>
        <v>0</v>
      </c>
      <c r="EL158" s="3">
        <f t="shared" si="9101"/>
        <v>0</v>
      </c>
      <c r="EM158" s="3">
        <f>план!AG157</f>
        <v>0</v>
      </c>
      <c r="EN158" s="3">
        <f>план!AH157</f>
        <v>0</v>
      </c>
      <c r="EO158" s="3">
        <f t="shared" si="10242"/>
        <v>0</v>
      </c>
      <c r="EP158" s="3">
        <f t="shared" si="10243"/>
        <v>0</v>
      </c>
      <c r="EQ158" s="3"/>
      <c r="ER158" s="3"/>
      <c r="ES158" s="3"/>
      <c r="ET158" s="3"/>
      <c r="EU158" s="3">
        <f t="shared" si="10244"/>
        <v>0</v>
      </c>
      <c r="EV158" s="3">
        <f t="shared" si="10245"/>
        <v>0</v>
      </c>
      <c r="EW158" s="3">
        <f t="shared" si="10246"/>
        <v>0</v>
      </c>
      <c r="EX158" s="3">
        <f t="shared" si="9102"/>
        <v>0</v>
      </c>
      <c r="EY158" s="3">
        <f t="shared" si="9103"/>
        <v>0</v>
      </c>
      <c r="EZ158" s="3">
        <f>план!AI157</f>
        <v>0</v>
      </c>
      <c r="FA158" s="3">
        <f>план!AJ157</f>
        <v>0</v>
      </c>
      <c r="FB158" s="3">
        <f t="shared" si="10247"/>
        <v>0</v>
      </c>
      <c r="FC158" s="3">
        <f t="shared" si="10248"/>
        <v>0</v>
      </c>
      <c r="FD158" s="3"/>
      <c r="FE158" s="3"/>
      <c r="FF158" s="3"/>
      <c r="FG158" s="3"/>
      <c r="FH158" s="3">
        <f t="shared" si="10249"/>
        <v>0</v>
      </c>
      <c r="FI158" s="3">
        <f t="shared" si="10250"/>
        <v>0</v>
      </c>
      <c r="FJ158" s="3">
        <f t="shared" si="10251"/>
        <v>0</v>
      </c>
      <c r="FK158" s="3">
        <f t="shared" si="9104"/>
        <v>0</v>
      </c>
      <c r="FL158" s="3">
        <f t="shared" si="9105"/>
        <v>0</v>
      </c>
      <c r="FM158" s="3">
        <f>план!AK157</f>
        <v>0</v>
      </c>
      <c r="FN158" s="3">
        <f>план!AL157</f>
        <v>0</v>
      </c>
      <c r="FO158" s="3">
        <f t="shared" si="10252"/>
        <v>0</v>
      </c>
      <c r="FP158" s="3">
        <f t="shared" si="10253"/>
        <v>0</v>
      </c>
      <c r="FQ158" s="3"/>
      <c r="FR158" s="3"/>
      <c r="FS158" s="3"/>
      <c r="FT158" s="3"/>
      <c r="FU158" s="3">
        <f t="shared" si="10254"/>
        <v>0</v>
      </c>
      <c r="FV158" s="3">
        <f t="shared" si="10255"/>
        <v>0</v>
      </c>
      <c r="FW158" s="3">
        <f t="shared" si="10256"/>
        <v>0</v>
      </c>
      <c r="FX158" s="3">
        <f t="shared" si="9106"/>
        <v>0</v>
      </c>
      <c r="FY158" s="3">
        <f t="shared" si="9107"/>
        <v>0</v>
      </c>
      <c r="FZ158" s="3">
        <f>план!AM157</f>
        <v>0</v>
      </c>
      <c r="GA158" s="3">
        <f>план!AN157</f>
        <v>0</v>
      </c>
      <c r="GB158" s="3">
        <f t="shared" si="10257"/>
        <v>0</v>
      </c>
      <c r="GC158" s="3">
        <f t="shared" si="10258"/>
        <v>0</v>
      </c>
      <c r="GD158" s="3"/>
      <c r="GE158" s="3"/>
      <c r="GF158" s="3"/>
      <c r="GG158" s="3"/>
      <c r="GH158" s="3">
        <f t="shared" si="10259"/>
        <v>0</v>
      </c>
      <c r="GI158" s="3">
        <f t="shared" si="10260"/>
        <v>0</v>
      </c>
      <c r="GJ158" s="3">
        <f t="shared" si="10261"/>
        <v>0</v>
      </c>
      <c r="GK158" s="3">
        <f t="shared" si="9108"/>
        <v>0</v>
      </c>
      <c r="GL158" s="3">
        <f t="shared" si="9109"/>
        <v>0</v>
      </c>
      <c r="GM158" s="3">
        <f>план!AO157</f>
        <v>0</v>
      </c>
      <c r="GN158" s="3">
        <f>план!AP157</f>
        <v>0</v>
      </c>
      <c r="GO158" s="3">
        <f t="shared" si="10262"/>
        <v>0</v>
      </c>
      <c r="GP158" s="3">
        <f t="shared" si="10263"/>
        <v>0</v>
      </c>
      <c r="GQ158" s="3"/>
      <c r="GR158" s="3"/>
      <c r="GS158" s="3"/>
      <c r="GT158" s="3"/>
      <c r="GU158" s="3">
        <f t="shared" si="10264"/>
        <v>0</v>
      </c>
      <c r="GV158" s="3">
        <f t="shared" si="10265"/>
        <v>0</v>
      </c>
      <c r="GW158" s="3">
        <f t="shared" si="10266"/>
        <v>0</v>
      </c>
      <c r="GX158" s="3">
        <f t="shared" si="9110"/>
        <v>0</v>
      </c>
      <c r="GY158" s="3">
        <f t="shared" si="9111"/>
        <v>0</v>
      </c>
      <c r="GZ158" s="3">
        <f>план!AQ157</f>
        <v>0</v>
      </c>
      <c r="HA158" s="3">
        <f>план!AR157</f>
        <v>0</v>
      </c>
      <c r="HB158" s="3">
        <f t="shared" si="10267"/>
        <v>0</v>
      </c>
      <c r="HC158" s="3">
        <f t="shared" si="10268"/>
        <v>0</v>
      </c>
      <c r="HD158" s="3"/>
      <c r="HE158" s="3"/>
      <c r="HF158" s="3"/>
      <c r="HG158" s="3"/>
      <c r="HH158" s="3">
        <f t="shared" si="10269"/>
        <v>0</v>
      </c>
      <c r="HI158" s="3">
        <f t="shared" si="10270"/>
        <v>0</v>
      </c>
      <c r="HJ158" s="3">
        <f t="shared" si="10271"/>
        <v>0</v>
      </c>
      <c r="HK158" s="3">
        <f t="shared" si="9112"/>
        <v>0</v>
      </c>
      <c r="HL158" s="3">
        <f t="shared" si="9113"/>
        <v>0</v>
      </c>
      <c r="HM158" s="3">
        <f>план!AS157</f>
        <v>0</v>
      </c>
      <c r="HN158" s="3">
        <f>план!AT157</f>
        <v>0</v>
      </c>
      <c r="HO158" s="3">
        <f t="shared" si="10272"/>
        <v>0</v>
      </c>
      <c r="HP158" s="3">
        <f t="shared" si="10273"/>
        <v>0</v>
      </c>
      <c r="HQ158" s="3"/>
      <c r="HR158" s="3"/>
      <c r="HS158" s="3"/>
      <c r="HT158" s="3"/>
      <c r="HU158" s="3">
        <f t="shared" si="10274"/>
        <v>0</v>
      </c>
      <c r="HV158" s="3">
        <f t="shared" si="10275"/>
        <v>0</v>
      </c>
      <c r="HW158" s="3">
        <f t="shared" si="10276"/>
        <v>0</v>
      </c>
      <c r="HX158" s="3">
        <f t="shared" si="9114"/>
        <v>0</v>
      </c>
      <c r="HY158" s="3">
        <f t="shared" si="9115"/>
        <v>0</v>
      </c>
      <c r="HZ158" s="3">
        <f>план!AU157</f>
        <v>0</v>
      </c>
      <c r="IA158" s="3">
        <f>план!AV157</f>
        <v>0</v>
      </c>
      <c r="IB158" s="3">
        <f t="shared" si="10277"/>
        <v>0</v>
      </c>
      <c r="IC158" s="3">
        <f t="shared" si="10278"/>
        <v>0</v>
      </c>
      <c r="ID158" s="3"/>
      <c r="IE158" s="3"/>
      <c r="IF158" s="3"/>
      <c r="IG158" s="3"/>
      <c r="IH158" s="3">
        <f t="shared" si="10279"/>
        <v>0</v>
      </c>
      <c r="II158" s="3">
        <f t="shared" si="10280"/>
        <v>0</v>
      </c>
      <c r="IJ158" s="3">
        <f t="shared" si="10281"/>
        <v>0</v>
      </c>
      <c r="IK158" s="3">
        <f t="shared" si="9116"/>
        <v>0</v>
      </c>
      <c r="IL158" s="3">
        <f t="shared" si="9117"/>
        <v>0</v>
      </c>
      <c r="IM158" s="3">
        <f>план!AW157</f>
        <v>0</v>
      </c>
      <c r="IN158" s="3">
        <f>план!AX157</f>
        <v>0</v>
      </c>
      <c r="IO158" s="3">
        <f t="shared" si="10282"/>
        <v>0</v>
      </c>
      <c r="IP158" s="3">
        <f t="shared" si="10283"/>
        <v>0</v>
      </c>
      <c r="IQ158" s="3"/>
      <c r="IR158" s="3"/>
      <c r="IS158" s="3"/>
      <c r="IT158" s="3"/>
      <c r="IU158" s="3">
        <f t="shared" si="10284"/>
        <v>0</v>
      </c>
      <c r="IV158" s="3">
        <f t="shared" si="10285"/>
        <v>0</v>
      </c>
      <c r="IW158" s="3">
        <f t="shared" si="10286"/>
        <v>0</v>
      </c>
      <c r="IX158" s="3">
        <f t="shared" si="9118"/>
        <v>0</v>
      </c>
      <c r="IY158" s="3">
        <f t="shared" si="9119"/>
        <v>0</v>
      </c>
      <c r="IZ158" s="3">
        <f>план!AY157</f>
        <v>0</v>
      </c>
      <c r="JA158" s="3">
        <f>план!AZ157</f>
        <v>0</v>
      </c>
      <c r="JB158" s="3">
        <f t="shared" si="10287"/>
        <v>0</v>
      </c>
      <c r="JC158" s="3">
        <f t="shared" si="10288"/>
        <v>0</v>
      </c>
      <c r="JD158" s="3"/>
      <c r="JE158" s="3"/>
      <c r="JF158" s="3"/>
      <c r="JG158" s="3"/>
      <c r="JH158" s="3">
        <f t="shared" si="10289"/>
        <v>0</v>
      </c>
      <c r="JI158" s="3">
        <f t="shared" si="10290"/>
        <v>0</v>
      </c>
      <c r="JJ158" s="3">
        <f t="shared" si="10291"/>
        <v>0</v>
      </c>
      <c r="JK158" s="3">
        <f t="shared" si="10292"/>
        <v>0</v>
      </c>
      <c r="JL158" s="3">
        <f t="shared" si="9215"/>
        <v>0</v>
      </c>
      <c r="JM158" s="3">
        <f>план!BA157</f>
        <v>0</v>
      </c>
      <c r="JN158" s="3">
        <f>план!BB157</f>
        <v>0</v>
      </c>
      <c r="JO158" s="3">
        <f t="shared" si="10293"/>
        <v>0</v>
      </c>
      <c r="JP158" s="3">
        <f t="shared" si="10294"/>
        <v>0</v>
      </c>
      <c r="JQ158" s="3"/>
      <c r="JR158" s="3"/>
      <c r="JS158" s="3"/>
      <c r="JT158" s="3"/>
      <c r="JU158" s="3">
        <f t="shared" si="10295"/>
        <v>0</v>
      </c>
      <c r="JV158" s="3">
        <f t="shared" si="10296"/>
        <v>0</v>
      </c>
      <c r="JW158" s="3">
        <f t="shared" si="10297"/>
        <v>0</v>
      </c>
      <c r="JX158" s="3">
        <f t="shared" si="9121"/>
        <v>0</v>
      </c>
      <c r="JY158" s="3">
        <f t="shared" si="9122"/>
        <v>0</v>
      </c>
      <c r="JZ158" s="3">
        <f>план!BC157</f>
        <v>0</v>
      </c>
      <c r="KA158" s="3">
        <f>план!BD157</f>
        <v>0</v>
      </c>
      <c r="KB158" s="3">
        <f t="shared" si="10298"/>
        <v>0</v>
      </c>
      <c r="KC158" s="3">
        <f t="shared" si="10299"/>
        <v>0</v>
      </c>
      <c r="KD158" s="3"/>
      <c r="KE158" s="3"/>
      <c r="KF158" s="3"/>
      <c r="KG158" s="3"/>
      <c r="KH158" s="3">
        <f t="shared" si="10300"/>
        <v>0</v>
      </c>
      <c r="KI158" s="3">
        <f t="shared" si="10301"/>
        <v>0</v>
      </c>
      <c r="KJ158" s="3">
        <f t="shared" si="10302"/>
        <v>0</v>
      </c>
      <c r="KK158" s="3">
        <f t="shared" si="9123"/>
        <v>0</v>
      </c>
      <c r="KL158" s="3">
        <f t="shared" si="9124"/>
        <v>0</v>
      </c>
      <c r="KM158" s="3">
        <f>план!BE157</f>
        <v>0</v>
      </c>
      <c r="KN158" s="3">
        <f>план!BF157</f>
        <v>0</v>
      </c>
      <c r="KO158" s="3">
        <f t="shared" ref="KO158" si="10525">SUM(KM158/12*$A$4)</f>
        <v>0</v>
      </c>
      <c r="KP158" s="3">
        <f t="shared" ref="KP158" si="10526">SUM(KN158/12*$A$4)</f>
        <v>0</v>
      </c>
      <c r="KQ158" s="3"/>
      <c r="KR158" s="3"/>
      <c r="KS158" s="3"/>
      <c r="KT158" s="3"/>
      <c r="KU158" s="3">
        <f t="shared" si="10305"/>
        <v>0</v>
      </c>
      <c r="KV158" s="3">
        <f t="shared" si="10306"/>
        <v>0</v>
      </c>
      <c r="KW158" s="3">
        <f t="shared" si="10307"/>
        <v>0</v>
      </c>
      <c r="KX158" s="3">
        <f t="shared" si="9125"/>
        <v>0</v>
      </c>
      <c r="KY158" s="3">
        <f t="shared" si="9126"/>
        <v>0</v>
      </c>
      <c r="KZ158" s="3">
        <f>план!BG157</f>
        <v>0</v>
      </c>
      <c r="LA158" s="3">
        <f>план!BH157</f>
        <v>0</v>
      </c>
      <c r="LB158" s="3">
        <f t="shared" si="10308"/>
        <v>0</v>
      </c>
      <c r="LC158" s="3">
        <f t="shared" si="10309"/>
        <v>0</v>
      </c>
      <c r="LD158" s="3"/>
      <c r="LE158" s="3"/>
      <c r="LF158" s="3"/>
      <c r="LG158" s="3"/>
      <c r="LH158" s="3">
        <f t="shared" si="10310"/>
        <v>0</v>
      </c>
      <c r="LI158" s="3">
        <f t="shared" si="10311"/>
        <v>0</v>
      </c>
      <c r="LJ158" s="3">
        <f t="shared" si="10312"/>
        <v>0</v>
      </c>
      <c r="LK158" s="3">
        <f t="shared" si="9127"/>
        <v>0</v>
      </c>
      <c r="LL158" s="3">
        <f t="shared" si="9128"/>
        <v>0</v>
      </c>
      <c r="LM158" s="3">
        <f>план!BI157</f>
        <v>0</v>
      </c>
      <c r="LN158" s="3">
        <f>план!BJ157</f>
        <v>0</v>
      </c>
      <c r="LO158" s="3">
        <f t="shared" si="10313"/>
        <v>0</v>
      </c>
      <c r="LP158" s="3">
        <f t="shared" si="10314"/>
        <v>0</v>
      </c>
      <c r="LQ158" s="3"/>
      <c r="LR158" s="3"/>
      <c r="LS158" s="3"/>
      <c r="LT158" s="3"/>
      <c r="LU158" s="3">
        <f t="shared" si="10315"/>
        <v>0</v>
      </c>
      <c r="LV158" s="3">
        <f t="shared" si="10316"/>
        <v>0</v>
      </c>
      <c r="LW158" s="3">
        <f t="shared" si="10317"/>
        <v>0</v>
      </c>
      <c r="LX158" s="3">
        <f t="shared" si="9129"/>
        <v>0</v>
      </c>
      <c r="LY158" s="3">
        <f t="shared" si="9130"/>
        <v>0</v>
      </c>
      <c r="LZ158" s="3">
        <f>план!BK157</f>
        <v>0</v>
      </c>
      <c r="MA158" s="3">
        <f>план!BL157</f>
        <v>0</v>
      </c>
      <c r="MB158" s="3">
        <f t="shared" si="10318"/>
        <v>0</v>
      </c>
      <c r="MC158" s="3">
        <f t="shared" si="10319"/>
        <v>0</v>
      </c>
      <c r="MD158" s="3"/>
      <c r="ME158" s="3"/>
      <c r="MF158" s="3"/>
      <c r="MG158" s="3"/>
      <c r="MH158" s="3">
        <f t="shared" si="10320"/>
        <v>0</v>
      </c>
      <c r="MI158" s="3">
        <f t="shared" si="10321"/>
        <v>0</v>
      </c>
      <c r="MJ158" s="3">
        <f t="shared" si="10322"/>
        <v>0</v>
      </c>
      <c r="MK158" s="3">
        <f t="shared" si="9131"/>
        <v>0</v>
      </c>
      <c r="ML158" s="3">
        <f t="shared" si="9132"/>
        <v>0</v>
      </c>
      <c r="MM158" s="3">
        <f>план!BM157</f>
        <v>0</v>
      </c>
      <c r="MN158" s="3">
        <f>план!BN157</f>
        <v>0</v>
      </c>
      <c r="MO158" s="3">
        <f t="shared" si="10323"/>
        <v>0</v>
      </c>
      <c r="MP158" s="3">
        <f t="shared" si="10324"/>
        <v>0</v>
      </c>
      <c r="MQ158" s="3"/>
      <c r="MR158" s="3"/>
      <c r="MS158" s="3"/>
      <c r="MT158" s="3"/>
      <c r="MU158" s="3">
        <f t="shared" si="10325"/>
        <v>0</v>
      </c>
      <c r="MV158" s="3">
        <f t="shared" si="10326"/>
        <v>0</v>
      </c>
      <c r="MW158" s="3">
        <f t="shared" si="10327"/>
        <v>0</v>
      </c>
      <c r="MX158" s="3">
        <f t="shared" si="9133"/>
        <v>0</v>
      </c>
      <c r="MY158" s="3">
        <f t="shared" si="9134"/>
        <v>0</v>
      </c>
      <c r="MZ158" s="3">
        <f>план!BO157</f>
        <v>0</v>
      </c>
      <c r="NA158" s="3">
        <f>план!BP157</f>
        <v>0</v>
      </c>
      <c r="NB158" s="3">
        <f t="shared" si="10328"/>
        <v>0</v>
      </c>
      <c r="NC158" s="3">
        <f t="shared" si="10329"/>
        <v>0</v>
      </c>
      <c r="ND158" s="3"/>
      <c r="NE158" s="3"/>
      <c r="NF158" s="3"/>
      <c r="NG158" s="3"/>
      <c r="NH158" s="3">
        <f t="shared" si="10330"/>
        <v>0</v>
      </c>
      <c r="NI158" s="3">
        <f t="shared" si="10331"/>
        <v>0</v>
      </c>
      <c r="NJ158" s="3">
        <f t="shared" si="10332"/>
        <v>0</v>
      </c>
      <c r="NK158" s="3">
        <f t="shared" si="9135"/>
        <v>0</v>
      </c>
      <c r="NL158" s="3">
        <f t="shared" si="9136"/>
        <v>0</v>
      </c>
      <c r="NM158" s="3">
        <f>план!BQ157</f>
        <v>0</v>
      </c>
      <c r="NN158" s="3">
        <f>план!BR157</f>
        <v>0</v>
      </c>
      <c r="NO158" s="3">
        <f t="shared" si="10333"/>
        <v>0</v>
      </c>
      <c r="NP158" s="3">
        <f t="shared" si="10334"/>
        <v>0</v>
      </c>
      <c r="NQ158" s="3"/>
      <c r="NR158" s="3"/>
      <c r="NS158" s="3"/>
      <c r="NT158" s="3"/>
      <c r="NU158" s="3">
        <f t="shared" si="10335"/>
        <v>0</v>
      </c>
      <c r="NV158" s="3">
        <f t="shared" si="10336"/>
        <v>0</v>
      </c>
      <c r="NW158" s="3">
        <f t="shared" si="10337"/>
        <v>0</v>
      </c>
      <c r="NX158" s="3">
        <f t="shared" si="9137"/>
        <v>0</v>
      </c>
      <c r="NY158" s="3">
        <f t="shared" si="9138"/>
        <v>0</v>
      </c>
      <c r="NZ158" s="3">
        <f>план!BS157</f>
        <v>0</v>
      </c>
      <c r="OA158" s="3">
        <f>план!BT157</f>
        <v>0</v>
      </c>
      <c r="OB158" s="3">
        <f t="shared" si="10338"/>
        <v>0</v>
      </c>
      <c r="OC158" s="3">
        <f t="shared" si="10339"/>
        <v>0</v>
      </c>
      <c r="OD158" s="3"/>
      <c r="OE158" s="3"/>
      <c r="OF158" s="3"/>
      <c r="OG158" s="3"/>
      <c r="OH158" s="3">
        <f t="shared" si="10340"/>
        <v>0</v>
      </c>
      <c r="OI158" s="3">
        <f t="shared" si="10341"/>
        <v>0</v>
      </c>
      <c r="OJ158" s="3">
        <f t="shared" si="10342"/>
        <v>0</v>
      </c>
      <c r="OK158" s="3">
        <f t="shared" si="9139"/>
        <v>0</v>
      </c>
      <c r="OL158" s="3">
        <f t="shared" si="9140"/>
        <v>0</v>
      </c>
      <c r="OM158" s="3">
        <f>план!BU157</f>
        <v>0</v>
      </c>
      <c r="ON158" s="3">
        <f>план!BV157</f>
        <v>0</v>
      </c>
      <c r="OO158" s="3">
        <f t="shared" si="10343"/>
        <v>0</v>
      </c>
      <c r="OP158" s="3">
        <f t="shared" si="10344"/>
        <v>0</v>
      </c>
      <c r="OQ158" s="3"/>
      <c r="OR158" s="3"/>
      <c r="OS158" s="3"/>
      <c r="OT158" s="3"/>
      <c r="OU158" s="3">
        <f t="shared" si="10345"/>
        <v>0</v>
      </c>
      <c r="OV158" s="3">
        <f t="shared" si="10346"/>
        <v>0</v>
      </c>
      <c r="OW158" s="3">
        <f t="shared" si="10347"/>
        <v>0</v>
      </c>
      <c r="OX158" s="3">
        <f t="shared" si="9141"/>
        <v>0</v>
      </c>
      <c r="OY158" s="3">
        <f t="shared" si="9142"/>
        <v>0</v>
      </c>
      <c r="OZ158" s="3">
        <f>план!BW157</f>
        <v>0</v>
      </c>
      <c r="PA158" s="3">
        <f>план!BX157</f>
        <v>0</v>
      </c>
      <c r="PB158" s="3">
        <f t="shared" si="10348"/>
        <v>0</v>
      </c>
      <c r="PC158" s="3">
        <f t="shared" si="10349"/>
        <v>0</v>
      </c>
      <c r="PD158" s="3"/>
      <c r="PE158" s="3"/>
      <c r="PF158" s="3"/>
      <c r="PG158" s="3"/>
      <c r="PH158" s="3">
        <f t="shared" si="10350"/>
        <v>0</v>
      </c>
      <c r="PI158" s="3">
        <f t="shared" si="10351"/>
        <v>0</v>
      </c>
      <c r="PJ158" s="3">
        <f t="shared" si="10352"/>
        <v>0</v>
      </c>
      <c r="PK158" s="3">
        <f t="shared" si="9143"/>
        <v>0</v>
      </c>
      <c r="PL158" s="3">
        <f t="shared" si="9144"/>
        <v>0</v>
      </c>
      <c r="PM158" s="3">
        <f>план!BY157</f>
        <v>0</v>
      </c>
      <c r="PN158" s="3">
        <f>план!BZ157</f>
        <v>0</v>
      </c>
      <c r="PO158" s="3">
        <f t="shared" si="10353"/>
        <v>0</v>
      </c>
      <c r="PP158" s="3">
        <f t="shared" si="10354"/>
        <v>0</v>
      </c>
      <c r="PQ158" s="3"/>
      <c r="PR158" s="3"/>
      <c r="PS158" s="3"/>
      <c r="PT158" s="3"/>
      <c r="PU158" s="3">
        <f t="shared" si="10355"/>
        <v>0</v>
      </c>
      <c r="PV158" s="3">
        <f t="shared" si="10356"/>
        <v>0</v>
      </c>
      <c r="PW158" s="3">
        <f t="shared" si="10357"/>
        <v>0</v>
      </c>
      <c r="PX158" s="3">
        <f t="shared" si="9145"/>
        <v>0</v>
      </c>
      <c r="PY158" s="3">
        <f t="shared" si="9146"/>
        <v>0</v>
      </c>
      <c r="PZ158" s="3">
        <f>план!CA157</f>
        <v>0</v>
      </c>
      <c r="QA158" s="3">
        <f>план!CB157</f>
        <v>0</v>
      </c>
      <c r="QB158" s="3">
        <f t="shared" si="10358"/>
        <v>0</v>
      </c>
      <c r="QC158" s="3">
        <f t="shared" si="10359"/>
        <v>0</v>
      </c>
      <c r="QD158" s="3"/>
      <c r="QE158" s="3"/>
      <c r="QF158" s="3"/>
      <c r="QG158" s="3"/>
      <c r="QH158" s="3">
        <f t="shared" si="10360"/>
        <v>0</v>
      </c>
      <c r="QI158" s="3">
        <f t="shared" si="10361"/>
        <v>0</v>
      </c>
      <c r="QJ158" s="3">
        <f t="shared" si="10362"/>
        <v>0</v>
      </c>
      <c r="QK158" s="3">
        <f t="shared" si="9147"/>
        <v>0</v>
      </c>
      <c r="QL158" s="3">
        <f t="shared" si="9148"/>
        <v>0</v>
      </c>
      <c r="QM158" s="3">
        <f>план!CC157</f>
        <v>0</v>
      </c>
      <c r="QN158" s="3">
        <f>план!CD157</f>
        <v>0</v>
      </c>
      <c r="QO158" s="3">
        <f t="shared" si="10363"/>
        <v>0</v>
      </c>
      <c r="QP158" s="3">
        <f t="shared" si="10364"/>
        <v>0</v>
      </c>
      <c r="QQ158" s="3"/>
      <c r="QR158" s="3"/>
      <c r="QS158" s="3"/>
      <c r="QT158" s="3"/>
      <c r="QU158" s="3">
        <f t="shared" si="10365"/>
        <v>0</v>
      </c>
      <c r="QV158" s="3">
        <f t="shared" si="10366"/>
        <v>0</v>
      </c>
      <c r="QW158" s="3">
        <f t="shared" si="10367"/>
        <v>0</v>
      </c>
      <c r="QX158" s="3">
        <f t="shared" si="9149"/>
        <v>0</v>
      </c>
      <c r="QY158" s="3">
        <f t="shared" si="9150"/>
        <v>0</v>
      </c>
      <c r="QZ158" s="3">
        <f>план!CE157</f>
        <v>0</v>
      </c>
      <c r="RA158" s="3">
        <f>план!CF157</f>
        <v>0</v>
      </c>
      <c r="RB158" s="3">
        <f t="shared" si="10368"/>
        <v>0</v>
      </c>
      <c r="RC158" s="3">
        <f t="shared" si="10369"/>
        <v>0</v>
      </c>
      <c r="RD158" s="3"/>
      <c r="RE158" s="3"/>
      <c r="RF158" s="3"/>
      <c r="RG158" s="3"/>
      <c r="RH158" s="3">
        <f t="shared" si="10370"/>
        <v>0</v>
      </c>
      <c r="RI158" s="3">
        <f t="shared" si="10371"/>
        <v>0</v>
      </c>
      <c r="RJ158" s="3">
        <f t="shared" si="10372"/>
        <v>0</v>
      </c>
      <c r="RK158" s="3">
        <f t="shared" si="9151"/>
        <v>0</v>
      </c>
      <c r="RL158" s="3">
        <f t="shared" si="9152"/>
        <v>0</v>
      </c>
      <c r="RM158" s="3">
        <f>план!CG157</f>
        <v>0</v>
      </c>
      <c r="RN158" s="3">
        <f>план!CH157</f>
        <v>0</v>
      </c>
      <c r="RO158" s="3">
        <f t="shared" si="10373"/>
        <v>0</v>
      </c>
      <c r="RP158" s="3">
        <f t="shared" si="10374"/>
        <v>0</v>
      </c>
      <c r="RQ158" s="3"/>
      <c r="RR158" s="3"/>
      <c r="RS158" s="3"/>
      <c r="RT158" s="3"/>
      <c r="RU158" s="3">
        <f t="shared" si="10375"/>
        <v>0</v>
      </c>
      <c r="RV158" s="3">
        <f t="shared" si="10376"/>
        <v>0</v>
      </c>
      <c r="RW158" s="3">
        <f t="shared" si="10377"/>
        <v>0</v>
      </c>
      <c r="RX158" s="3">
        <f t="shared" si="9153"/>
        <v>0</v>
      </c>
      <c r="RY158" s="3">
        <f t="shared" si="9154"/>
        <v>0</v>
      </c>
      <c r="RZ158" s="3">
        <f>план!CI157</f>
        <v>0</v>
      </c>
      <c r="SA158" s="3">
        <f>план!CJ157</f>
        <v>0</v>
      </c>
      <c r="SB158" s="3">
        <f t="shared" si="10378"/>
        <v>0</v>
      </c>
      <c r="SC158" s="3">
        <f t="shared" si="10379"/>
        <v>0</v>
      </c>
      <c r="SD158" s="3"/>
      <c r="SE158" s="3"/>
      <c r="SF158" s="3"/>
      <c r="SG158" s="3"/>
      <c r="SH158" s="3">
        <f t="shared" si="10380"/>
        <v>0</v>
      </c>
      <c r="SI158" s="3">
        <f t="shared" si="10381"/>
        <v>0</v>
      </c>
      <c r="SJ158" s="3">
        <f t="shared" si="10382"/>
        <v>0</v>
      </c>
      <c r="SK158" s="3">
        <f t="shared" si="9155"/>
        <v>0</v>
      </c>
      <c r="SL158" s="3">
        <f t="shared" si="9156"/>
        <v>0</v>
      </c>
      <c r="SM158" s="3">
        <f>план!CK157</f>
        <v>0</v>
      </c>
      <c r="SN158" s="3">
        <f>план!CL157</f>
        <v>0</v>
      </c>
      <c r="SO158" s="3">
        <f t="shared" si="10383"/>
        <v>0</v>
      </c>
      <c r="SP158" s="3">
        <f t="shared" si="10384"/>
        <v>0</v>
      </c>
      <c r="SQ158" s="3"/>
      <c r="SR158" s="3"/>
      <c r="SS158" s="3"/>
      <c r="ST158" s="3"/>
      <c r="SU158" s="3">
        <f t="shared" si="10385"/>
        <v>0</v>
      </c>
      <c r="SV158" s="3">
        <f t="shared" si="10386"/>
        <v>0</v>
      </c>
      <c r="SW158" s="3">
        <f t="shared" si="10387"/>
        <v>0</v>
      </c>
      <c r="SX158" s="3">
        <f t="shared" si="9157"/>
        <v>0</v>
      </c>
      <c r="SY158" s="3">
        <f t="shared" si="9158"/>
        <v>0</v>
      </c>
      <c r="SZ158" s="3">
        <f>план!CM157</f>
        <v>0</v>
      </c>
      <c r="TA158" s="3">
        <f>план!CN157</f>
        <v>0</v>
      </c>
      <c r="TB158" s="3">
        <f t="shared" si="10388"/>
        <v>0</v>
      </c>
      <c r="TC158" s="3">
        <f t="shared" si="10389"/>
        <v>0</v>
      </c>
      <c r="TD158" s="3"/>
      <c r="TE158" s="3"/>
      <c r="TF158" s="3"/>
      <c r="TG158" s="3"/>
      <c r="TH158" s="3">
        <f t="shared" si="10390"/>
        <v>0</v>
      </c>
      <c r="TI158" s="3">
        <f t="shared" si="10391"/>
        <v>0</v>
      </c>
      <c r="TJ158" s="3">
        <f t="shared" si="10392"/>
        <v>0</v>
      </c>
      <c r="TK158" s="3">
        <f t="shared" si="9159"/>
        <v>0</v>
      </c>
      <c r="TL158" s="3">
        <f t="shared" si="9160"/>
        <v>0</v>
      </c>
      <c r="TM158" s="3">
        <f>план!CO157</f>
        <v>0</v>
      </c>
      <c r="TN158" s="3">
        <f>план!CP157</f>
        <v>0</v>
      </c>
      <c r="TO158" s="3">
        <f t="shared" ref="TO158" si="10527">SUM(TM158/12*$A$4)</f>
        <v>0</v>
      </c>
      <c r="TP158" s="3">
        <f t="shared" ref="TP158" si="10528">SUM(TN158/12*$A$4)</f>
        <v>0</v>
      </c>
      <c r="TQ158" s="3"/>
      <c r="TR158" s="3"/>
      <c r="TS158" s="3"/>
      <c r="TT158" s="3"/>
      <c r="TU158" s="3">
        <f t="shared" si="10395"/>
        <v>0</v>
      </c>
      <c r="TV158" s="3">
        <f t="shared" si="10396"/>
        <v>0</v>
      </c>
      <c r="TW158" s="3">
        <f t="shared" si="10397"/>
        <v>0</v>
      </c>
      <c r="TX158" s="3">
        <f t="shared" si="9161"/>
        <v>0</v>
      </c>
      <c r="TY158" s="3">
        <f t="shared" si="9162"/>
        <v>0</v>
      </c>
      <c r="TZ158" s="3">
        <f>план!CQ157</f>
        <v>0</v>
      </c>
      <c r="UA158" s="3">
        <f>план!CR157</f>
        <v>0</v>
      </c>
      <c r="UB158" s="3">
        <f t="shared" si="10398"/>
        <v>0</v>
      </c>
      <c r="UC158" s="3">
        <f t="shared" si="10399"/>
        <v>0</v>
      </c>
      <c r="UD158" s="3"/>
      <c r="UE158" s="3"/>
      <c r="UF158" s="3"/>
      <c r="UG158" s="3"/>
      <c r="UH158" s="3">
        <f t="shared" si="10400"/>
        <v>0</v>
      </c>
      <c r="UI158" s="3">
        <f t="shared" si="10401"/>
        <v>0</v>
      </c>
      <c r="UJ158" s="3">
        <f t="shared" si="10402"/>
        <v>0</v>
      </c>
      <c r="UK158" s="3">
        <f t="shared" si="9163"/>
        <v>0</v>
      </c>
      <c r="UL158" s="3">
        <f t="shared" si="9164"/>
        <v>0</v>
      </c>
      <c r="UM158" s="3">
        <f>план!CS157</f>
        <v>0</v>
      </c>
      <c r="UN158" s="3">
        <f>план!CT157</f>
        <v>0</v>
      </c>
      <c r="UO158" s="3">
        <f t="shared" si="10403"/>
        <v>0</v>
      </c>
      <c r="UP158" s="3">
        <f t="shared" si="10404"/>
        <v>0</v>
      </c>
      <c r="UQ158" s="3"/>
      <c r="UR158" s="3"/>
      <c r="US158" s="3"/>
      <c r="UT158" s="3"/>
      <c r="UU158" s="3">
        <f t="shared" si="10405"/>
        <v>0</v>
      </c>
      <c r="UV158" s="3">
        <f t="shared" si="10406"/>
        <v>0</v>
      </c>
      <c r="UW158" s="3">
        <f t="shared" si="10407"/>
        <v>0</v>
      </c>
      <c r="UX158" s="3">
        <f t="shared" si="9165"/>
        <v>0</v>
      </c>
      <c r="UY158" s="3">
        <f t="shared" si="9166"/>
        <v>0</v>
      </c>
      <c r="UZ158" s="3">
        <f>план!CU157</f>
        <v>0</v>
      </c>
      <c r="VA158" s="3">
        <f>план!CV157</f>
        <v>0</v>
      </c>
      <c r="VB158" s="3">
        <f t="shared" si="10408"/>
        <v>0</v>
      </c>
      <c r="VC158" s="3">
        <f t="shared" si="10409"/>
        <v>0</v>
      </c>
      <c r="VD158" s="3"/>
      <c r="VE158" s="3"/>
      <c r="VF158" s="3"/>
      <c r="VG158" s="3"/>
      <c r="VH158" s="3">
        <f t="shared" si="10410"/>
        <v>0</v>
      </c>
      <c r="VI158" s="3">
        <f t="shared" si="10411"/>
        <v>0</v>
      </c>
      <c r="VJ158" s="3">
        <f t="shared" si="10412"/>
        <v>0</v>
      </c>
      <c r="VK158" s="3">
        <f t="shared" si="9167"/>
        <v>0</v>
      </c>
      <c r="VL158" s="3">
        <f t="shared" si="9168"/>
        <v>0</v>
      </c>
      <c r="VM158" s="3">
        <f>план!CW157</f>
        <v>0</v>
      </c>
      <c r="VN158" s="3">
        <f>план!CX157</f>
        <v>0</v>
      </c>
      <c r="VO158" s="3">
        <f t="shared" si="10413"/>
        <v>0</v>
      </c>
      <c r="VP158" s="3">
        <f t="shared" si="10414"/>
        <v>0</v>
      </c>
      <c r="VQ158" s="3"/>
      <c r="VR158" s="3"/>
      <c r="VS158" s="3"/>
      <c r="VT158" s="3"/>
      <c r="VU158" s="3">
        <f t="shared" si="10415"/>
        <v>0</v>
      </c>
      <c r="VV158" s="3">
        <f t="shared" si="10416"/>
        <v>0</v>
      </c>
      <c r="VW158" s="3">
        <f t="shared" si="10417"/>
        <v>0</v>
      </c>
      <c r="VX158" s="3">
        <f t="shared" si="9169"/>
        <v>0</v>
      </c>
      <c r="VY158" s="3">
        <f t="shared" si="9170"/>
        <v>0</v>
      </c>
      <c r="VZ158" s="3">
        <f>план!CY157</f>
        <v>0</v>
      </c>
      <c r="WA158" s="3">
        <f>план!CZ157</f>
        <v>0</v>
      </c>
      <c r="WB158" s="3">
        <f t="shared" si="10418"/>
        <v>0</v>
      </c>
      <c r="WC158" s="3">
        <f t="shared" si="10419"/>
        <v>0</v>
      </c>
      <c r="WD158" s="3"/>
      <c r="WE158" s="3"/>
      <c r="WF158" s="3"/>
      <c r="WG158" s="3"/>
      <c r="WH158" s="3">
        <f t="shared" si="10420"/>
        <v>0</v>
      </c>
      <c r="WI158" s="3">
        <f t="shared" si="10421"/>
        <v>0</v>
      </c>
      <c r="WJ158" s="3">
        <f t="shared" si="10422"/>
        <v>0</v>
      </c>
      <c r="WK158" s="3">
        <f t="shared" si="9171"/>
        <v>0</v>
      </c>
      <c r="WL158" s="3">
        <f t="shared" si="9172"/>
        <v>0</v>
      </c>
      <c r="WM158" s="3">
        <f>план!DA157</f>
        <v>0</v>
      </c>
      <c r="WN158" s="3">
        <f>план!DB157</f>
        <v>0</v>
      </c>
      <c r="WO158" s="3">
        <f t="shared" si="10423"/>
        <v>0</v>
      </c>
      <c r="WP158" s="3">
        <f t="shared" si="10424"/>
        <v>0</v>
      </c>
      <c r="WQ158" s="3"/>
      <c r="WR158" s="3"/>
      <c r="WS158" s="3"/>
      <c r="WT158" s="3"/>
      <c r="WU158" s="3">
        <f t="shared" si="10425"/>
        <v>0</v>
      </c>
      <c r="WV158" s="3">
        <f t="shared" si="10426"/>
        <v>0</v>
      </c>
      <c r="WW158" s="3">
        <f t="shared" si="10427"/>
        <v>0</v>
      </c>
      <c r="WX158" s="3">
        <f t="shared" si="9173"/>
        <v>0</v>
      </c>
      <c r="WY158" s="3">
        <f t="shared" si="9174"/>
        <v>0</v>
      </c>
      <c r="WZ158" s="3">
        <f>план!DC157</f>
        <v>0</v>
      </c>
      <c r="XA158" s="3">
        <f>план!DD157</f>
        <v>0</v>
      </c>
      <c r="XB158" s="3">
        <f t="shared" si="10428"/>
        <v>0</v>
      </c>
      <c r="XC158" s="3">
        <f t="shared" si="10429"/>
        <v>0</v>
      </c>
      <c r="XD158" s="3"/>
      <c r="XE158" s="3"/>
      <c r="XF158" s="3"/>
      <c r="XG158" s="3"/>
      <c r="XH158" s="3">
        <f t="shared" si="10430"/>
        <v>0</v>
      </c>
      <c r="XI158" s="3">
        <f t="shared" si="10431"/>
        <v>0</v>
      </c>
      <c r="XJ158" s="3">
        <f t="shared" si="10432"/>
        <v>0</v>
      </c>
      <c r="XK158" s="3">
        <f t="shared" si="9175"/>
        <v>0</v>
      </c>
      <c r="XL158" s="3">
        <f t="shared" si="9176"/>
        <v>0</v>
      </c>
      <c r="XM158" s="3">
        <f>план!DE157</f>
        <v>0</v>
      </c>
      <c r="XN158" s="3">
        <f>план!DF157</f>
        <v>0</v>
      </c>
      <c r="XO158" s="3">
        <f t="shared" si="10433"/>
        <v>0</v>
      </c>
      <c r="XP158" s="3">
        <f t="shared" si="10434"/>
        <v>0</v>
      </c>
      <c r="XQ158" s="3"/>
      <c r="XR158" s="3"/>
      <c r="XS158" s="3"/>
      <c r="XT158" s="3"/>
      <c r="XU158" s="3">
        <f t="shared" si="10435"/>
        <v>0</v>
      </c>
      <c r="XV158" s="3">
        <f t="shared" si="10436"/>
        <v>0</v>
      </c>
      <c r="XW158" s="3">
        <f t="shared" si="10437"/>
        <v>0</v>
      </c>
      <c r="XX158" s="3">
        <f t="shared" si="9177"/>
        <v>0</v>
      </c>
      <c r="XY158" s="3">
        <f t="shared" si="9178"/>
        <v>0</v>
      </c>
      <c r="XZ158" s="3">
        <f>план!DG157</f>
        <v>0</v>
      </c>
      <c r="YA158" s="3">
        <f>план!DH157</f>
        <v>0</v>
      </c>
      <c r="YB158" s="3">
        <f t="shared" si="10438"/>
        <v>0</v>
      </c>
      <c r="YC158" s="3">
        <f t="shared" si="10439"/>
        <v>0</v>
      </c>
      <c r="YD158" s="3"/>
      <c r="YE158" s="3"/>
      <c r="YF158" s="3"/>
      <c r="YG158" s="3"/>
      <c r="YH158" s="3">
        <f t="shared" si="10440"/>
        <v>0</v>
      </c>
      <c r="YI158" s="3">
        <f t="shared" si="10441"/>
        <v>0</v>
      </c>
      <c r="YJ158" s="3">
        <f t="shared" si="10442"/>
        <v>0</v>
      </c>
      <c r="YK158" s="3">
        <f t="shared" si="9179"/>
        <v>0</v>
      </c>
      <c r="YL158" s="3">
        <f t="shared" si="9180"/>
        <v>0</v>
      </c>
      <c r="YM158" s="3">
        <f>план!DI157</f>
        <v>0</v>
      </c>
      <c r="YN158" s="3">
        <f>план!DJ157</f>
        <v>0</v>
      </c>
      <c r="YO158" s="3">
        <f t="shared" si="10443"/>
        <v>0</v>
      </c>
      <c r="YP158" s="3">
        <f t="shared" si="10444"/>
        <v>0</v>
      </c>
      <c r="YQ158" s="3"/>
      <c r="YR158" s="3"/>
      <c r="YS158" s="3"/>
      <c r="YT158" s="3"/>
      <c r="YU158" s="3">
        <f t="shared" si="10445"/>
        <v>0</v>
      </c>
      <c r="YV158" s="3">
        <f t="shared" si="10446"/>
        <v>0</v>
      </c>
      <c r="YW158" s="3">
        <f t="shared" si="10447"/>
        <v>0</v>
      </c>
      <c r="YX158" s="3">
        <f t="shared" si="9181"/>
        <v>0</v>
      </c>
      <c r="YY158" s="3">
        <f t="shared" si="9182"/>
        <v>0</v>
      </c>
      <c r="YZ158" s="3">
        <f>план!DK157</f>
        <v>0</v>
      </c>
      <c r="ZA158" s="3">
        <f>план!DL157</f>
        <v>0</v>
      </c>
      <c r="ZB158" s="3">
        <f t="shared" si="10448"/>
        <v>0</v>
      </c>
      <c r="ZC158" s="3">
        <f t="shared" si="10449"/>
        <v>0</v>
      </c>
      <c r="ZD158" s="3"/>
      <c r="ZE158" s="3"/>
      <c r="ZF158" s="3"/>
      <c r="ZG158" s="3"/>
      <c r="ZH158" s="3">
        <f t="shared" si="10450"/>
        <v>0</v>
      </c>
      <c r="ZI158" s="3">
        <f t="shared" si="10451"/>
        <v>0</v>
      </c>
      <c r="ZJ158" s="3">
        <f t="shared" si="10452"/>
        <v>0</v>
      </c>
      <c r="ZK158" s="3">
        <f t="shared" si="9183"/>
        <v>0</v>
      </c>
      <c r="ZL158" s="3">
        <f t="shared" si="9184"/>
        <v>0</v>
      </c>
      <c r="ZM158" s="3">
        <f>план!DM157</f>
        <v>0</v>
      </c>
      <c r="ZN158" s="3">
        <f>план!DN157</f>
        <v>0</v>
      </c>
      <c r="ZO158" s="3">
        <f t="shared" si="10453"/>
        <v>0</v>
      </c>
      <c r="ZP158" s="3">
        <f t="shared" si="10454"/>
        <v>0</v>
      </c>
      <c r="ZQ158" s="3"/>
      <c r="ZR158" s="3"/>
      <c r="ZS158" s="3"/>
      <c r="ZT158" s="3"/>
      <c r="ZU158" s="3">
        <f t="shared" si="10455"/>
        <v>0</v>
      </c>
      <c r="ZV158" s="3">
        <f t="shared" si="10456"/>
        <v>0</v>
      </c>
      <c r="ZW158" s="3">
        <f t="shared" si="10457"/>
        <v>0</v>
      </c>
      <c r="ZX158" s="3">
        <f t="shared" si="9185"/>
        <v>0</v>
      </c>
      <c r="ZY158" s="3">
        <f t="shared" si="9186"/>
        <v>0</v>
      </c>
      <c r="ZZ158" s="3">
        <f>план!DO157</f>
        <v>0</v>
      </c>
      <c r="AAA158" s="3">
        <f>план!DP157</f>
        <v>0</v>
      </c>
      <c r="AAB158" s="3">
        <f t="shared" si="10458"/>
        <v>0</v>
      </c>
      <c r="AAC158" s="3">
        <f t="shared" si="10459"/>
        <v>0</v>
      </c>
      <c r="AAD158" s="3"/>
      <c r="AAE158" s="3"/>
      <c r="AAF158" s="3"/>
      <c r="AAG158" s="3"/>
      <c r="AAH158" s="3">
        <f t="shared" si="10460"/>
        <v>0</v>
      </c>
      <c r="AAI158" s="3">
        <f t="shared" si="10461"/>
        <v>0</v>
      </c>
      <c r="AAJ158" s="3">
        <f t="shared" si="10462"/>
        <v>0</v>
      </c>
      <c r="AAK158" s="3">
        <f t="shared" si="9187"/>
        <v>0</v>
      </c>
      <c r="AAL158" s="3">
        <f t="shared" si="9188"/>
        <v>0</v>
      </c>
      <c r="AAM158" s="3">
        <f>план!DQ157</f>
        <v>0</v>
      </c>
      <c r="AAN158" s="3">
        <f>план!DR157</f>
        <v>0</v>
      </c>
      <c r="AAO158" s="3">
        <f t="shared" si="10463"/>
        <v>0</v>
      </c>
      <c r="AAP158" s="3">
        <f t="shared" si="10464"/>
        <v>0</v>
      </c>
      <c r="AAQ158" s="3"/>
      <c r="AAR158" s="3"/>
      <c r="AAS158" s="3"/>
      <c r="AAT158" s="3"/>
      <c r="AAU158" s="3">
        <f t="shared" si="10465"/>
        <v>0</v>
      </c>
      <c r="AAV158" s="3">
        <f t="shared" si="10466"/>
        <v>0</v>
      </c>
      <c r="AAW158" s="3">
        <f t="shared" si="10467"/>
        <v>0</v>
      </c>
      <c r="AAX158" s="3">
        <f t="shared" si="9189"/>
        <v>0</v>
      </c>
      <c r="AAY158" s="3">
        <f t="shared" si="9190"/>
        <v>0</v>
      </c>
      <c r="AAZ158" s="3">
        <f>план!DS157</f>
        <v>0</v>
      </c>
      <c r="ABA158" s="3">
        <f>план!DT157</f>
        <v>0</v>
      </c>
      <c r="ABB158" s="3">
        <f t="shared" si="10468"/>
        <v>0</v>
      </c>
      <c r="ABC158" s="3">
        <f t="shared" si="10469"/>
        <v>0</v>
      </c>
      <c r="ABD158" s="3"/>
      <c r="ABE158" s="3"/>
      <c r="ABF158" s="3"/>
      <c r="ABG158" s="3"/>
      <c r="ABH158" s="3">
        <f t="shared" si="10470"/>
        <v>0</v>
      </c>
      <c r="ABI158" s="3">
        <f t="shared" si="10471"/>
        <v>0</v>
      </c>
      <c r="ABJ158" s="3">
        <f t="shared" si="10472"/>
        <v>0</v>
      </c>
      <c r="ABK158" s="3">
        <f t="shared" si="9191"/>
        <v>0</v>
      </c>
      <c r="ABL158" s="3">
        <f t="shared" si="9192"/>
        <v>0</v>
      </c>
      <c r="ABM158" s="3">
        <f>план!DU157</f>
        <v>0</v>
      </c>
      <c r="ABN158" s="3">
        <f>план!DV157</f>
        <v>0</v>
      </c>
      <c r="ABO158" s="3">
        <f t="shared" si="10473"/>
        <v>0</v>
      </c>
      <c r="ABP158" s="3">
        <f t="shared" si="10474"/>
        <v>0</v>
      </c>
      <c r="ABQ158" s="3"/>
      <c r="ABR158" s="3"/>
      <c r="ABS158" s="3"/>
      <c r="ABT158" s="3"/>
      <c r="ABU158" s="3">
        <f t="shared" si="10475"/>
        <v>0</v>
      </c>
      <c r="ABV158" s="3">
        <f t="shared" si="10476"/>
        <v>0</v>
      </c>
      <c r="ABW158" s="3">
        <f t="shared" si="10477"/>
        <v>0</v>
      </c>
      <c r="ABX158" s="51">
        <f t="shared" si="10478"/>
        <v>0</v>
      </c>
      <c r="ABY158" s="51">
        <f t="shared" si="10479"/>
        <v>0</v>
      </c>
      <c r="ABZ158" s="3">
        <f>план!DW157</f>
        <v>0</v>
      </c>
      <c r="ACA158" s="3">
        <f>план!DX157</f>
        <v>0</v>
      </c>
      <c r="ACB158" s="3">
        <f t="shared" si="10480"/>
        <v>0</v>
      </c>
      <c r="ACC158" s="3">
        <f t="shared" si="10481"/>
        <v>0</v>
      </c>
      <c r="ACD158" s="3"/>
      <c r="ACE158" s="3"/>
      <c r="ACF158" s="3"/>
      <c r="ACG158" s="3"/>
      <c r="ACH158" s="3">
        <f t="shared" si="10482"/>
        <v>0</v>
      </c>
      <c r="ACI158" s="3">
        <f t="shared" si="10483"/>
        <v>0</v>
      </c>
      <c r="ACJ158" s="3">
        <f t="shared" si="10484"/>
        <v>0</v>
      </c>
      <c r="ACK158" s="51">
        <f t="shared" si="10485"/>
        <v>0</v>
      </c>
      <c r="ACL158" s="51">
        <f t="shared" si="10486"/>
        <v>0</v>
      </c>
      <c r="ACM158" s="3">
        <f>план!DY157</f>
        <v>0</v>
      </c>
      <c r="ACN158" s="3">
        <f>план!DZ157</f>
        <v>0</v>
      </c>
      <c r="ACO158" s="3">
        <f t="shared" si="10487"/>
        <v>0</v>
      </c>
      <c r="ACP158" s="3">
        <f t="shared" si="10488"/>
        <v>0</v>
      </c>
      <c r="ACQ158" s="3"/>
      <c r="ACR158" s="3"/>
      <c r="ACS158" s="3"/>
      <c r="ACT158" s="3"/>
      <c r="ACU158" s="3">
        <f t="shared" si="10489"/>
        <v>0</v>
      </c>
      <c r="ACV158" s="3">
        <f t="shared" si="10490"/>
        <v>0</v>
      </c>
      <c r="ACW158" s="3">
        <f t="shared" si="10491"/>
        <v>0</v>
      </c>
      <c r="ACX158" s="51">
        <f t="shared" si="10492"/>
        <v>0</v>
      </c>
      <c r="ACY158" s="51">
        <f t="shared" si="10493"/>
        <v>0</v>
      </c>
      <c r="ACZ158" s="3">
        <f>план!EA157</f>
        <v>0</v>
      </c>
      <c r="ADA158" s="3">
        <f>план!EB157</f>
        <v>0</v>
      </c>
      <c r="ADB158" s="3">
        <f t="shared" si="10494"/>
        <v>0</v>
      </c>
      <c r="ADC158" s="3">
        <f t="shared" si="10495"/>
        <v>0</v>
      </c>
      <c r="ADD158" s="3"/>
      <c r="ADE158" s="3"/>
      <c r="ADF158" s="3"/>
      <c r="ADG158" s="3"/>
      <c r="ADH158" s="3">
        <f t="shared" si="10496"/>
        <v>0</v>
      </c>
      <c r="ADI158" s="3">
        <f t="shared" si="10497"/>
        <v>0</v>
      </c>
      <c r="ADJ158" s="3">
        <f t="shared" si="10498"/>
        <v>0</v>
      </c>
      <c r="ADK158" s="51">
        <f t="shared" si="10499"/>
        <v>0</v>
      </c>
      <c r="ADL158" s="51">
        <f t="shared" si="10500"/>
        <v>0</v>
      </c>
      <c r="ADM158" s="3"/>
      <c r="ADN158" s="3">
        <f>SUM(ADM158*$D158*$F158*$G158*$I158*ADN$10)</f>
        <v>0</v>
      </c>
      <c r="ADO158" s="3">
        <f t="shared" si="10501"/>
        <v>0</v>
      </c>
      <c r="ADP158" s="3">
        <f t="shared" si="10502"/>
        <v>0</v>
      </c>
      <c r="ADQ158" s="3"/>
      <c r="ADR158" s="3"/>
      <c r="ADS158" s="3"/>
      <c r="ADT158" s="3"/>
      <c r="ADU158" s="3">
        <f t="shared" si="10503"/>
        <v>0</v>
      </c>
      <c r="ADV158" s="3">
        <f t="shared" si="10504"/>
        <v>0</v>
      </c>
      <c r="ADW158" s="3">
        <f t="shared" si="10505"/>
        <v>0</v>
      </c>
      <c r="ADX158" s="51">
        <f t="shared" si="10506"/>
        <v>0</v>
      </c>
      <c r="ADY158" s="51">
        <f t="shared" si="10507"/>
        <v>0</v>
      </c>
      <c r="ADZ158" s="3">
        <f>план!EE157</f>
        <v>0</v>
      </c>
      <c r="AEA158" s="27">
        <f>план!EF157</f>
        <v>0</v>
      </c>
      <c r="AEB158" s="3">
        <f t="shared" si="10508"/>
        <v>0</v>
      </c>
      <c r="AEC158" s="3">
        <f t="shared" si="10509"/>
        <v>0</v>
      </c>
      <c r="AED158" s="83"/>
      <c r="AEE158" s="83"/>
      <c r="AEF158" s="83"/>
      <c r="AEG158" s="83"/>
      <c r="AEH158" s="3">
        <f t="shared" si="10510"/>
        <v>0</v>
      </c>
      <c r="AEI158" s="3">
        <f t="shared" si="10511"/>
        <v>0</v>
      </c>
      <c r="AEJ158" s="3">
        <f t="shared" si="10512"/>
        <v>0</v>
      </c>
      <c r="AEK158" s="51">
        <f t="shared" si="10513"/>
        <v>0</v>
      </c>
      <c r="AEL158" s="51">
        <f t="shared" si="10514"/>
        <v>0</v>
      </c>
      <c r="AEM158" s="28">
        <f t="shared" si="10515"/>
        <v>0</v>
      </c>
      <c r="AEN158" s="28">
        <f t="shared" si="10515"/>
        <v>0</v>
      </c>
      <c r="AEO158" s="28">
        <f t="shared" si="10515"/>
        <v>0</v>
      </c>
      <c r="AEP158" s="28">
        <f t="shared" si="10515"/>
        <v>0</v>
      </c>
      <c r="AEQ158" s="28">
        <f t="shared" si="10516"/>
        <v>0</v>
      </c>
      <c r="AER158" s="28">
        <f t="shared" si="10517"/>
        <v>0</v>
      </c>
      <c r="AES158" s="28">
        <f t="shared" si="10518"/>
        <v>0</v>
      </c>
      <c r="AET158" s="28">
        <f t="shared" si="10519"/>
        <v>0</v>
      </c>
      <c r="AEU158" s="3">
        <f t="shared" si="10520"/>
        <v>0</v>
      </c>
      <c r="AEV158" s="3">
        <f t="shared" si="10521"/>
        <v>0</v>
      </c>
      <c r="AEW158" s="3">
        <f t="shared" si="10522"/>
        <v>0</v>
      </c>
      <c r="AEX158" s="51">
        <f t="shared" si="10523"/>
        <v>0</v>
      </c>
      <c r="AEY158" s="51">
        <f t="shared" si="10524"/>
        <v>0</v>
      </c>
      <c r="AEZ158" s="118"/>
      <c r="AFA158" s="118"/>
    </row>
    <row r="159" spans="1:833" s="38" customFormat="1" x14ac:dyDescent="0.25">
      <c r="A159" s="150"/>
      <c r="B159" s="78"/>
      <c r="C159" s="79" t="s">
        <v>549</v>
      </c>
      <c r="D159" s="73"/>
      <c r="E159" s="56"/>
      <c r="F159" s="73"/>
      <c r="G159" s="73"/>
      <c r="H159" s="73"/>
      <c r="I159" s="73"/>
      <c r="J159" s="73"/>
      <c r="K159" s="73"/>
      <c r="L159" s="73"/>
      <c r="M159" s="73">
        <f>план!M158</f>
        <v>862</v>
      </c>
      <c r="N159" s="73">
        <f>план!N158</f>
        <v>38977664.600000001</v>
      </c>
      <c r="O159" s="80">
        <f t="shared" si="10192"/>
        <v>646.5</v>
      </c>
      <c r="P159" s="80">
        <f t="shared" si="10193"/>
        <v>29233248.450000003</v>
      </c>
      <c r="Q159" s="73">
        <f t="shared" ref="Q159:AG159" si="10529">Q12+Q20+Q22+Q24+Q26+Q28+Q30+Q34+Q37+Q39+Q42+Q53+Q56+Q59+Q62+Q65+Q67+Q72+Q84+Q91+Q98+Q101+Q103+Q105+Q109+Q111+Q113+Q115+Q120+Q127+Q134+Q142+Q144+Q148+Q153</f>
        <v>535</v>
      </c>
      <c r="R159" s="73">
        <f t="shared" si="10529"/>
        <v>27579078.239999983</v>
      </c>
      <c r="S159" s="73">
        <f t="shared" si="10529"/>
        <v>7</v>
      </c>
      <c r="T159" s="73">
        <f t="shared" si="10529"/>
        <v>384855.52</v>
      </c>
      <c r="U159" s="73">
        <f t="shared" si="10529"/>
        <v>2823.6499999999996</v>
      </c>
      <c r="V159" s="73">
        <f t="shared" si="10529"/>
        <v>2117.7374999999997</v>
      </c>
      <c r="W159" s="73">
        <f t="shared" si="10529"/>
        <v>2016.16</v>
      </c>
      <c r="X159" s="3">
        <f t="shared" si="9082"/>
        <v>-111.5</v>
      </c>
      <c r="Y159" s="3">
        <f t="shared" si="9083"/>
        <v>-1654170.2100000195</v>
      </c>
      <c r="Z159" s="73">
        <f>план!O158</f>
        <v>2000</v>
      </c>
      <c r="AA159" s="73">
        <f>план!P158</f>
        <v>34904062.787999995</v>
      </c>
      <c r="AB159" s="80">
        <f t="shared" si="10197"/>
        <v>1500</v>
      </c>
      <c r="AC159" s="80">
        <f t="shared" si="10198"/>
        <v>26178047.090999998</v>
      </c>
      <c r="AD159" s="73">
        <f t="shared" si="10529"/>
        <v>2629</v>
      </c>
      <c r="AE159" s="73">
        <f t="shared" si="10529"/>
        <v>37026967.949999996</v>
      </c>
      <c r="AF159" s="73">
        <f t="shared" si="10529"/>
        <v>960</v>
      </c>
      <c r="AG159" s="73">
        <f t="shared" si="10529"/>
        <v>14646240.660000004</v>
      </c>
      <c r="AH159" s="73">
        <f t="shared" ref="AH159:AJ159" si="10530">AH12+AH20+AH22+AH24+AH26+AH28+AH30+AH34+AH37+AH39+AH42+AH53+AH56+AH59+AH62+AH65+AH67+AH72+AH84+AH91+AH98+AH101+AH103+AH105+AH109+AH111+AH113+AH115+AH120+AH127+AH134+AH142+AH144+AH148+AH153</f>
        <v>2674.8599999999997</v>
      </c>
      <c r="AI159" s="73">
        <f t="shared" si="10530"/>
        <v>2006.145</v>
      </c>
      <c r="AJ159" s="73">
        <f t="shared" si="10530"/>
        <v>2880.49</v>
      </c>
      <c r="AK159" s="3">
        <f t="shared" si="9084"/>
        <v>1129</v>
      </c>
      <c r="AL159" s="3">
        <f t="shared" si="9085"/>
        <v>10848920.858999997</v>
      </c>
      <c r="AM159" s="73">
        <f>план!Q158</f>
        <v>615</v>
      </c>
      <c r="AN159" s="73">
        <f>план!R158</f>
        <v>5851768.6733333329</v>
      </c>
      <c r="AO159" s="80">
        <f t="shared" si="10202"/>
        <v>461.25</v>
      </c>
      <c r="AP159" s="80">
        <f t="shared" si="10203"/>
        <v>4388826.5049999999</v>
      </c>
      <c r="AQ159" s="73">
        <f t="shared" ref="AQ159:OT159" si="10531">AQ12+AQ20+AQ22+AQ24+AQ26+AQ28+AQ30+AQ34+AQ37+AQ39+AQ42+AQ53+AQ56+AQ59+AQ62+AQ65+AQ67+AQ72+AQ84+AQ91+AQ98+AQ101+AQ103+AQ105+AQ109+AQ111+AQ113+AQ115+AQ120+AQ127+AQ134+AQ142+AQ144+AQ148+AQ153</f>
        <v>488</v>
      </c>
      <c r="AR159" s="73">
        <f t="shared" si="10531"/>
        <v>4393399.0300000031</v>
      </c>
      <c r="AS159" s="73">
        <f t="shared" si="10531"/>
        <v>0</v>
      </c>
      <c r="AT159" s="73">
        <f t="shared" si="10531"/>
        <v>0</v>
      </c>
      <c r="AU159" s="73">
        <f t="shared" si="10531"/>
        <v>419.73</v>
      </c>
      <c r="AV159" s="73">
        <f t="shared" si="10531"/>
        <v>314.79750000000001</v>
      </c>
      <c r="AW159" s="73">
        <f t="shared" si="10531"/>
        <v>311.3</v>
      </c>
      <c r="AX159" s="3">
        <f t="shared" si="9086"/>
        <v>26.75</v>
      </c>
      <c r="AY159" s="3">
        <f t="shared" si="9087"/>
        <v>4572.5250000031665</v>
      </c>
      <c r="AZ159" s="73">
        <f>план!S158</f>
        <v>1942</v>
      </c>
      <c r="BA159" s="73">
        <f>план!T158</f>
        <v>99062427.426666647</v>
      </c>
      <c r="BB159" s="80">
        <f t="shared" si="10207"/>
        <v>1456.5</v>
      </c>
      <c r="BC159" s="80">
        <f t="shared" si="10208"/>
        <v>74296820.569999978</v>
      </c>
      <c r="BD159" s="73">
        <f t="shared" si="10531"/>
        <v>1342</v>
      </c>
      <c r="BE159" s="73">
        <f t="shared" si="10531"/>
        <v>73869000.099999964</v>
      </c>
      <c r="BF159" s="73">
        <f t="shared" si="10531"/>
        <v>4</v>
      </c>
      <c r="BG159" s="73">
        <f t="shared" si="10531"/>
        <v>124650.12</v>
      </c>
      <c r="BH159" s="73">
        <f t="shared" ref="BH159:BJ159" si="10532">BH12+BH20+BH22+BH24+BH26+BH28+BH30+BH34+BH37+BH39+BH42+BH53+BH56+BH59+BH62+BH65+BH67+BH72+BH84+BH91+BH98+BH101+BH103+BH105+BH109+BH111+BH113+BH115+BH120+BH127+BH134+BH142+BH144+BH148+BH153</f>
        <v>7179.2499999999991</v>
      </c>
      <c r="BI159" s="73">
        <f t="shared" si="10532"/>
        <v>5384.4375</v>
      </c>
      <c r="BJ159" s="73">
        <f t="shared" si="10532"/>
        <v>5364.6400000000012</v>
      </c>
      <c r="BK159" s="3">
        <f t="shared" si="9088"/>
        <v>-114.5</v>
      </c>
      <c r="BL159" s="3">
        <f t="shared" si="9089"/>
        <v>-427820.47000001371</v>
      </c>
      <c r="BM159" s="73">
        <f>план!U158</f>
        <v>160</v>
      </c>
      <c r="BN159" s="73">
        <f>план!V158</f>
        <v>1969692.76</v>
      </c>
      <c r="BO159" s="80">
        <f t="shared" si="10212"/>
        <v>120</v>
      </c>
      <c r="BP159" s="80">
        <f t="shared" si="10213"/>
        <v>1477269.5699999998</v>
      </c>
      <c r="BQ159" s="73">
        <f t="shared" si="10531"/>
        <v>166</v>
      </c>
      <c r="BR159" s="73">
        <f t="shared" si="10531"/>
        <v>1964585.2800000003</v>
      </c>
      <c r="BS159" s="73">
        <f t="shared" si="10531"/>
        <v>2</v>
      </c>
      <c r="BT159" s="73">
        <f t="shared" si="10531"/>
        <v>20153.84</v>
      </c>
      <c r="BU159" s="73">
        <f t="shared" si="10531"/>
        <v>142.69</v>
      </c>
      <c r="BV159" s="73">
        <f t="shared" si="10531"/>
        <v>107.0175</v>
      </c>
      <c r="BW159" s="73">
        <f t="shared" si="10531"/>
        <v>144.27000000000001</v>
      </c>
      <c r="BX159" s="3">
        <f t="shared" si="9090"/>
        <v>46</v>
      </c>
      <c r="BY159" s="3">
        <f t="shared" si="9091"/>
        <v>487315.71000000043</v>
      </c>
      <c r="BZ159" s="73">
        <f>план!W158</f>
        <v>797</v>
      </c>
      <c r="CA159" s="73">
        <f>план!X158</f>
        <v>9033475.6399999987</v>
      </c>
      <c r="CB159" s="80">
        <f t="shared" si="10217"/>
        <v>597.75</v>
      </c>
      <c r="CC159" s="80">
        <f t="shared" si="10218"/>
        <v>6775106.7299999995</v>
      </c>
      <c r="CD159" s="73">
        <f t="shared" si="10531"/>
        <v>579</v>
      </c>
      <c r="CE159" s="73">
        <f t="shared" si="10531"/>
        <v>6409887.4000000022</v>
      </c>
      <c r="CF159" s="73">
        <f t="shared" si="10531"/>
        <v>2</v>
      </c>
      <c r="CG159" s="73">
        <f t="shared" si="10531"/>
        <v>16012.64</v>
      </c>
      <c r="CH159" s="73">
        <f t="shared" ref="CH159:CJ159" si="10533">CH12+CH20+CH22+CH24+CH26+CH28+CH30+CH34+CH37+CH39+CH42+CH53+CH56+CH59+CH62+CH65+CH67+CH72+CH84+CH91+CH98+CH101+CH103+CH105+CH109+CH111+CH113+CH115+CH120+CH127+CH134+CH142+CH144+CH148+CH153</f>
        <v>654.41000000000008</v>
      </c>
      <c r="CI159" s="73">
        <f t="shared" si="10533"/>
        <v>490.80749999999995</v>
      </c>
      <c r="CJ159" s="73">
        <f t="shared" si="10533"/>
        <v>472.65000000000003</v>
      </c>
      <c r="CK159" s="3">
        <f t="shared" si="9092"/>
        <v>-18.75</v>
      </c>
      <c r="CL159" s="3">
        <f t="shared" si="9093"/>
        <v>-365219.32999999728</v>
      </c>
      <c r="CM159" s="73">
        <f>план!Y158</f>
        <v>841</v>
      </c>
      <c r="CN159" s="73">
        <f>план!Z158</f>
        <v>14176868.126399998</v>
      </c>
      <c r="CO159" s="80">
        <f t="shared" si="10222"/>
        <v>630.75</v>
      </c>
      <c r="CP159" s="80">
        <f t="shared" si="10223"/>
        <v>10632651.094799999</v>
      </c>
      <c r="CQ159" s="73">
        <f t="shared" si="10531"/>
        <v>662</v>
      </c>
      <c r="CR159" s="73">
        <f t="shared" si="10531"/>
        <v>10870350.759999998</v>
      </c>
      <c r="CS159" s="73">
        <f t="shared" si="10531"/>
        <v>0</v>
      </c>
      <c r="CT159" s="73">
        <f t="shared" si="10531"/>
        <v>0</v>
      </c>
      <c r="CU159" s="73">
        <f t="shared" si="10531"/>
        <v>844.37</v>
      </c>
      <c r="CV159" s="73">
        <f t="shared" si="10531"/>
        <v>633.27750000000003</v>
      </c>
      <c r="CW159" s="73">
        <f t="shared" si="10531"/>
        <v>648.76</v>
      </c>
      <c r="CX159" s="3">
        <f t="shared" si="9094"/>
        <v>31.25</v>
      </c>
      <c r="CY159" s="3">
        <f t="shared" si="9095"/>
        <v>237699.66519999877</v>
      </c>
      <c r="CZ159" s="73">
        <f>план!AA158</f>
        <v>130</v>
      </c>
      <c r="DA159" s="73">
        <f>план!AB158</f>
        <v>1530449.4799999997</v>
      </c>
      <c r="DB159" s="80">
        <f t="shared" si="10227"/>
        <v>97.5</v>
      </c>
      <c r="DC159" s="80">
        <f t="shared" si="10228"/>
        <v>1147837.1099999999</v>
      </c>
      <c r="DD159" s="73">
        <f t="shared" si="10531"/>
        <v>92</v>
      </c>
      <c r="DE159" s="73">
        <f t="shared" si="10531"/>
        <v>1119090.28</v>
      </c>
      <c r="DF159" s="73">
        <f t="shared" si="10531"/>
        <v>0</v>
      </c>
      <c r="DG159" s="73">
        <f t="shared" si="10531"/>
        <v>0</v>
      </c>
      <c r="DH159" s="73">
        <f t="shared" ref="DH159:DJ159" si="10534">DH12+DH20+DH22+DH24+DH26+DH28+DH30+DH34+DH37+DH39+DH42+DH53+DH56+DH59+DH62+DH65+DH67+DH72+DH84+DH91+DH98+DH101+DH103+DH105+DH109+DH111+DH113+DH115+DH120+DH127+DH134+DH142+DH144+DH148+DH153</f>
        <v>110.87</v>
      </c>
      <c r="DI159" s="73">
        <f t="shared" si="10534"/>
        <v>83.152500000000003</v>
      </c>
      <c r="DJ159" s="73">
        <f t="shared" si="10534"/>
        <v>81.069999999999993</v>
      </c>
      <c r="DK159" s="3">
        <f t="shared" si="9096"/>
        <v>-5.5</v>
      </c>
      <c r="DL159" s="3">
        <f t="shared" si="9097"/>
        <v>-28746.829999999842</v>
      </c>
      <c r="DM159" s="73">
        <f>план!AC158</f>
        <v>1770</v>
      </c>
      <c r="DN159" s="73">
        <f>план!AD158</f>
        <v>26067694.463999994</v>
      </c>
      <c r="DO159" s="80">
        <f t="shared" si="10232"/>
        <v>1327.5</v>
      </c>
      <c r="DP159" s="80">
        <f t="shared" si="10233"/>
        <v>19550770.847999997</v>
      </c>
      <c r="DQ159" s="73">
        <f t="shared" si="10531"/>
        <v>1366</v>
      </c>
      <c r="DR159" s="73">
        <f t="shared" si="10531"/>
        <v>19913538.40999997</v>
      </c>
      <c r="DS159" s="73">
        <f t="shared" si="10531"/>
        <v>5</v>
      </c>
      <c r="DT159" s="73">
        <f t="shared" si="10531"/>
        <v>70897.34</v>
      </c>
      <c r="DU159" s="73">
        <f t="shared" si="10531"/>
        <v>1573.6799999999998</v>
      </c>
      <c r="DV159" s="73">
        <f t="shared" si="10531"/>
        <v>1180.26</v>
      </c>
      <c r="DW159" s="73">
        <f t="shared" si="10531"/>
        <v>1202.1600000000001</v>
      </c>
      <c r="DX159" s="3">
        <f t="shared" si="9098"/>
        <v>38.5</v>
      </c>
      <c r="DY159" s="3">
        <f t="shared" si="9099"/>
        <v>362767.56199997291</v>
      </c>
      <c r="DZ159" s="73">
        <f>план!AE158</f>
        <v>1240</v>
      </c>
      <c r="EA159" s="73">
        <f>план!AF158</f>
        <v>17797386.767999999</v>
      </c>
      <c r="EB159" s="80">
        <f t="shared" si="10237"/>
        <v>930</v>
      </c>
      <c r="EC159" s="80">
        <f t="shared" si="10238"/>
        <v>13348040.075999999</v>
      </c>
      <c r="ED159" s="73">
        <f t="shared" si="10531"/>
        <v>949</v>
      </c>
      <c r="EE159" s="73">
        <f t="shared" si="10531"/>
        <v>13822330.569999998</v>
      </c>
      <c r="EF159" s="73">
        <f t="shared" si="10531"/>
        <v>0</v>
      </c>
      <c r="EG159" s="73">
        <f t="shared" si="10531"/>
        <v>0</v>
      </c>
      <c r="EH159" s="73">
        <f t="shared" ref="EH159:EJ159" si="10535">EH12+EH20+EH22+EH24+EH26+EH28+EH30+EH34+EH37+EH39+EH42+EH53+EH56+EH59+EH62+EH65+EH67+EH72+EH84+EH91+EH98+EH101+EH103+EH105+EH109+EH111+EH113+EH115+EH120+EH127+EH134+EH142+EH144+EH148+EH153</f>
        <v>1074.4099999999999</v>
      </c>
      <c r="EI159" s="73">
        <f t="shared" si="10535"/>
        <v>805.80750000000012</v>
      </c>
      <c r="EJ159" s="73">
        <f t="shared" si="10535"/>
        <v>838.25000000000011</v>
      </c>
      <c r="EK159" s="3">
        <f t="shared" si="9100"/>
        <v>19</v>
      </c>
      <c r="EL159" s="3">
        <f t="shared" si="9101"/>
        <v>474290.49399999902</v>
      </c>
      <c r="EM159" s="73">
        <f>план!AG158</f>
        <v>613</v>
      </c>
      <c r="EN159" s="73">
        <f>план!AH158</f>
        <v>9385615.6799999978</v>
      </c>
      <c r="EO159" s="80">
        <f t="shared" si="10242"/>
        <v>459.75</v>
      </c>
      <c r="EP159" s="80">
        <f t="shared" si="10243"/>
        <v>7039211.7599999979</v>
      </c>
      <c r="EQ159" s="73">
        <f t="shared" si="10531"/>
        <v>514</v>
      </c>
      <c r="ER159" s="73">
        <f t="shared" si="10531"/>
        <v>7396604.9099999983</v>
      </c>
      <c r="ES159" s="73">
        <f t="shared" si="10531"/>
        <v>0</v>
      </c>
      <c r="ET159" s="73">
        <f t="shared" si="10531"/>
        <v>0</v>
      </c>
      <c r="EU159" s="73">
        <f t="shared" si="10531"/>
        <v>566.6</v>
      </c>
      <c r="EV159" s="73">
        <f t="shared" si="10531"/>
        <v>424.95</v>
      </c>
      <c r="EW159" s="73">
        <f t="shared" si="10531"/>
        <v>448.83000000000004</v>
      </c>
      <c r="EX159" s="3">
        <f t="shared" si="9102"/>
        <v>54.25</v>
      </c>
      <c r="EY159" s="3">
        <f t="shared" si="9103"/>
        <v>357393.15000000037</v>
      </c>
      <c r="EZ159" s="73">
        <f>план!AI158</f>
        <v>1780</v>
      </c>
      <c r="FA159" s="73">
        <f>план!AJ158</f>
        <v>25677096.479999993</v>
      </c>
      <c r="FB159" s="80">
        <f t="shared" si="10247"/>
        <v>1335</v>
      </c>
      <c r="FC159" s="80">
        <f t="shared" si="10248"/>
        <v>19257822.359999996</v>
      </c>
      <c r="FD159" s="73">
        <f t="shared" si="10531"/>
        <v>1339</v>
      </c>
      <c r="FE159" s="73">
        <f t="shared" si="10531"/>
        <v>19273247.379999992</v>
      </c>
      <c r="FF159" s="73">
        <f t="shared" si="10531"/>
        <v>0</v>
      </c>
      <c r="FG159" s="73">
        <f t="shared" si="10531"/>
        <v>0</v>
      </c>
      <c r="FH159" s="73">
        <f t="shared" ref="FH159:FJ159" si="10536">FH12+FH20+FH22+FH24+FH26+FH28+FH30+FH34+FH37+FH39+FH42+FH53+FH56+FH59+FH62+FH65+FH67+FH72+FH84+FH91+FH98+FH101+FH103+FH105+FH109+FH111+FH113+FH115+FH120+FH127+FH134+FH142+FH144+FH148+FH153</f>
        <v>1550.1</v>
      </c>
      <c r="FI159" s="73">
        <f t="shared" si="10536"/>
        <v>1162.575</v>
      </c>
      <c r="FJ159" s="73">
        <f t="shared" si="10536"/>
        <v>1165.96</v>
      </c>
      <c r="FK159" s="3">
        <f t="shared" ref="FK159:FK168" si="10537">SUM(FD159-FB159)</f>
        <v>4</v>
      </c>
      <c r="FL159" s="3">
        <f t="shared" ref="FL159:FL168" si="10538">SUM(FE159-FC159)</f>
        <v>15425.019999995828</v>
      </c>
      <c r="FM159" s="73">
        <f>план!AK158</f>
        <v>600</v>
      </c>
      <c r="FN159" s="73">
        <f>план!AL158</f>
        <v>10976775.151999999</v>
      </c>
      <c r="FO159" s="80">
        <f t="shared" si="10252"/>
        <v>450</v>
      </c>
      <c r="FP159" s="80">
        <f t="shared" si="10253"/>
        <v>8232581.3639999991</v>
      </c>
      <c r="FQ159" s="73">
        <f t="shared" si="10531"/>
        <v>421</v>
      </c>
      <c r="FR159" s="73">
        <f t="shared" si="10531"/>
        <v>6509734.3900000006</v>
      </c>
      <c r="FS159" s="73">
        <f t="shared" si="10531"/>
        <v>1</v>
      </c>
      <c r="FT159" s="73">
        <f t="shared" si="10531"/>
        <v>21865.54</v>
      </c>
      <c r="FU159" s="73">
        <f t="shared" si="10531"/>
        <v>682.91</v>
      </c>
      <c r="FV159" s="73">
        <f t="shared" si="10531"/>
        <v>512.1825</v>
      </c>
      <c r="FW159" s="73">
        <f t="shared" si="10531"/>
        <v>394.97</v>
      </c>
      <c r="FX159" s="3">
        <f t="shared" si="9106"/>
        <v>-29</v>
      </c>
      <c r="FY159" s="3">
        <f t="shared" si="9107"/>
        <v>-1722846.9739999985</v>
      </c>
      <c r="FZ159" s="73">
        <f>план!AM158</f>
        <v>700</v>
      </c>
      <c r="GA159" s="73">
        <f>план!AN158</f>
        <v>10563041.663999997</v>
      </c>
      <c r="GB159" s="80">
        <f t="shared" si="10257"/>
        <v>525</v>
      </c>
      <c r="GC159" s="80">
        <f t="shared" si="10258"/>
        <v>7922281.2479999978</v>
      </c>
      <c r="GD159" s="73">
        <f t="shared" si="10531"/>
        <v>648</v>
      </c>
      <c r="GE159" s="73">
        <f t="shared" si="10531"/>
        <v>9254201.8899999987</v>
      </c>
      <c r="GF159" s="73">
        <f t="shared" si="10531"/>
        <v>0</v>
      </c>
      <c r="GG159" s="73">
        <f t="shared" si="10531"/>
        <v>0</v>
      </c>
      <c r="GH159" s="73">
        <f t="shared" ref="GH159:GJ159" si="10539">GH12+GH20+GH22+GH24+GH26+GH28+GH30+GH34+GH37+GH39+GH42+GH53+GH56+GH59+GH62+GH65+GH67+GH72+GH84+GH91+GH98+GH101+GH103+GH105+GH109+GH111+GH113+GH115+GH120+GH127+GH134+GH142+GH144+GH148+GH153</f>
        <v>637.67999999999995</v>
      </c>
      <c r="GI159" s="73">
        <f t="shared" si="10539"/>
        <v>478.26</v>
      </c>
      <c r="GJ159" s="73">
        <f t="shared" si="10539"/>
        <v>565.16999999999996</v>
      </c>
      <c r="GK159" s="3">
        <f t="shared" si="9108"/>
        <v>123</v>
      </c>
      <c r="GL159" s="3">
        <f t="shared" si="9109"/>
        <v>1331920.6420000009</v>
      </c>
      <c r="GM159" s="73">
        <f>план!AO158</f>
        <v>417</v>
      </c>
      <c r="GN159" s="73">
        <f>план!AP158</f>
        <v>4682040.7199999988</v>
      </c>
      <c r="GO159" s="80">
        <f t="shared" si="10262"/>
        <v>312.75</v>
      </c>
      <c r="GP159" s="80">
        <f t="shared" si="10263"/>
        <v>3511530.5399999991</v>
      </c>
      <c r="GQ159" s="73">
        <f t="shared" si="10531"/>
        <v>323</v>
      </c>
      <c r="GR159" s="73">
        <f t="shared" si="10531"/>
        <v>3458247.0999999987</v>
      </c>
      <c r="GS159" s="73">
        <f t="shared" si="10531"/>
        <v>4</v>
      </c>
      <c r="GT159" s="73">
        <f t="shared" si="10531"/>
        <v>34371.96</v>
      </c>
      <c r="GU159" s="73">
        <f t="shared" si="10531"/>
        <v>339.17999999999995</v>
      </c>
      <c r="GV159" s="73">
        <f t="shared" si="10531"/>
        <v>254.38499999999999</v>
      </c>
      <c r="GW159" s="73">
        <f t="shared" si="10531"/>
        <v>254.79</v>
      </c>
      <c r="GX159" s="3">
        <f t="shared" ref="GX159:GX168" si="10540">SUM(GQ159-GO159)</f>
        <v>10.25</v>
      </c>
      <c r="GY159" s="3">
        <f t="shared" ref="GY159:GY168" si="10541">SUM(GR159-GP159)</f>
        <v>-53283.44000000041</v>
      </c>
      <c r="GZ159" s="73">
        <f>план!AQ158</f>
        <v>480</v>
      </c>
      <c r="HA159" s="73">
        <f>план!AR158</f>
        <v>5382179.5999999996</v>
      </c>
      <c r="HB159" s="80">
        <f t="shared" si="10267"/>
        <v>360</v>
      </c>
      <c r="HC159" s="80">
        <f t="shared" si="10268"/>
        <v>4036634.6999999997</v>
      </c>
      <c r="HD159" s="73">
        <f t="shared" si="10531"/>
        <v>359</v>
      </c>
      <c r="HE159" s="73">
        <f t="shared" si="10531"/>
        <v>4033804.8799999976</v>
      </c>
      <c r="HF159" s="73">
        <f t="shared" si="10531"/>
        <v>3</v>
      </c>
      <c r="HG159" s="73">
        <f t="shared" si="10531"/>
        <v>32025.279999999999</v>
      </c>
      <c r="HH159" s="73">
        <f t="shared" ref="HH159:HJ159" si="10542">HH12+HH20+HH22+HH24+HH26+HH28+HH30+HH34+HH37+HH39+HH42+HH53+HH56+HH59+HH62+HH65+HH67+HH72+HH84+HH91+HH98+HH101+HH103+HH105+HH109+HH111+HH113+HH115+HH120+HH127+HH134+HH142+HH144+HH148+HH153</f>
        <v>389.9</v>
      </c>
      <c r="HI159" s="73">
        <f t="shared" si="10542"/>
        <v>292.42500000000001</v>
      </c>
      <c r="HJ159" s="73">
        <f t="shared" si="10542"/>
        <v>293.20999999999998</v>
      </c>
      <c r="HK159" s="3">
        <f t="shared" si="9112"/>
        <v>-1</v>
      </c>
      <c r="HL159" s="3">
        <f t="shared" si="9113"/>
        <v>-2829.8200000021607</v>
      </c>
      <c r="HM159" s="73">
        <f>план!AS158</f>
        <v>438</v>
      </c>
      <c r="HN159" s="73">
        <f>план!AT158</f>
        <v>4859560.16</v>
      </c>
      <c r="HO159" s="80">
        <f t="shared" si="10272"/>
        <v>328.5</v>
      </c>
      <c r="HP159" s="80">
        <f t="shared" si="10273"/>
        <v>3644670.12</v>
      </c>
      <c r="HQ159" s="73">
        <f t="shared" si="10531"/>
        <v>330</v>
      </c>
      <c r="HR159" s="73">
        <f t="shared" si="10531"/>
        <v>3523747.0800000005</v>
      </c>
      <c r="HS159" s="73">
        <f t="shared" si="10531"/>
        <v>5</v>
      </c>
      <c r="HT159" s="73">
        <f t="shared" si="10531"/>
        <v>51488.920000000006</v>
      </c>
      <c r="HU159" s="73">
        <f t="shared" si="10531"/>
        <v>352.03999999999996</v>
      </c>
      <c r="HV159" s="73">
        <f t="shared" si="10531"/>
        <v>264.02999999999997</v>
      </c>
      <c r="HW159" s="73">
        <f t="shared" si="10531"/>
        <v>263.83000000000004</v>
      </c>
      <c r="HX159" s="3">
        <f t="shared" si="9114"/>
        <v>1.5</v>
      </c>
      <c r="HY159" s="3">
        <f t="shared" si="9115"/>
        <v>-120923.03999999957</v>
      </c>
      <c r="HZ159" s="73">
        <f>план!AU158</f>
        <v>360</v>
      </c>
      <c r="IA159" s="73">
        <f>план!AV158</f>
        <v>4949562.24</v>
      </c>
      <c r="IB159" s="80">
        <f t="shared" si="10277"/>
        <v>270</v>
      </c>
      <c r="IC159" s="80">
        <f t="shared" si="10278"/>
        <v>3712171.68</v>
      </c>
      <c r="ID159" s="73">
        <f t="shared" si="10531"/>
        <v>271</v>
      </c>
      <c r="IE159" s="73">
        <f t="shared" si="10531"/>
        <v>3705296.2099999972</v>
      </c>
      <c r="IF159" s="73">
        <f t="shared" si="10531"/>
        <v>0</v>
      </c>
      <c r="IG159" s="73">
        <f t="shared" si="10531"/>
        <v>0</v>
      </c>
      <c r="IH159" s="73">
        <f t="shared" ref="IH159:IJ159" si="10543">IH12+IH20+IH22+IH24+IH26+IH28+IH30+IH34+IH37+IH39+IH42+IH53+IH56+IH59+IH62+IH65+IH67+IH72+IH84+IH91+IH98+IH101+IH103+IH105+IH109+IH111+IH113+IH115+IH120+IH127+IH134+IH142+IH144+IH148+IH153</f>
        <v>298.8</v>
      </c>
      <c r="II159" s="73">
        <f t="shared" si="10543"/>
        <v>224.1</v>
      </c>
      <c r="IJ159" s="73">
        <f t="shared" si="10543"/>
        <v>224.92999999999998</v>
      </c>
      <c r="IK159" s="3">
        <f t="shared" si="9116"/>
        <v>1</v>
      </c>
      <c r="IL159" s="3">
        <f t="shared" si="9117"/>
        <v>-6875.4700000029989</v>
      </c>
      <c r="IM159" s="73">
        <f>план!AW158</f>
        <v>1740</v>
      </c>
      <c r="IN159" s="73">
        <f>план!AX158</f>
        <v>22007579.16</v>
      </c>
      <c r="IO159" s="80">
        <f t="shared" si="10282"/>
        <v>1305</v>
      </c>
      <c r="IP159" s="80">
        <f t="shared" si="10283"/>
        <v>16505684.369999999</v>
      </c>
      <c r="IQ159" s="73">
        <f t="shared" si="10531"/>
        <v>1323</v>
      </c>
      <c r="IR159" s="73">
        <f t="shared" si="10531"/>
        <v>15974669.760000005</v>
      </c>
      <c r="IS159" s="73">
        <f t="shared" si="10531"/>
        <v>0</v>
      </c>
      <c r="IT159" s="73">
        <f t="shared" si="10531"/>
        <v>0</v>
      </c>
      <c r="IU159" s="73">
        <f t="shared" ref="IU159:IW159" si="10544">IU12+IU20+IU22+IU24+IU26+IU28+IU30+IU34+IU37+IU39+IU42+IU53+IU56+IU59+IU62+IU65+IU67+IU72+IU84+IU91+IU98+IU101+IU103+IU105+IU109+IU111+IU113+IU115+IU120+IU127+IU134+IU142+IU144+IU148+IU153</f>
        <v>1594.29</v>
      </c>
      <c r="IV159" s="73">
        <f t="shared" si="10544"/>
        <v>1195.7175</v>
      </c>
      <c r="IW159" s="73">
        <f t="shared" si="10544"/>
        <v>1164.8799999999999</v>
      </c>
      <c r="IX159" s="3">
        <f t="shared" si="9118"/>
        <v>18</v>
      </c>
      <c r="IY159" s="3">
        <f t="shared" si="9119"/>
        <v>-531014.60999999382</v>
      </c>
      <c r="IZ159" s="73">
        <f>план!AY158</f>
        <v>990</v>
      </c>
      <c r="JA159" s="73">
        <f>план!AZ158</f>
        <v>9804705.1199999992</v>
      </c>
      <c r="JB159" s="80">
        <f t="shared" si="10287"/>
        <v>742.5</v>
      </c>
      <c r="JC159" s="80">
        <f t="shared" si="10288"/>
        <v>7353528.8399999989</v>
      </c>
      <c r="JD159" s="73">
        <f t="shared" si="10531"/>
        <v>746</v>
      </c>
      <c r="JE159" s="73">
        <f t="shared" si="10531"/>
        <v>7362018.299999998</v>
      </c>
      <c r="JF159" s="73">
        <f t="shared" si="10531"/>
        <v>8</v>
      </c>
      <c r="JG159" s="73">
        <f t="shared" si="10531"/>
        <v>67294.5</v>
      </c>
      <c r="JH159" s="73">
        <f t="shared" si="10531"/>
        <v>710.28</v>
      </c>
      <c r="JI159" s="73">
        <f t="shared" si="10531"/>
        <v>532.71</v>
      </c>
      <c r="JJ159" s="73">
        <f t="shared" si="10531"/>
        <v>537.00000000000011</v>
      </c>
      <c r="JK159" s="3">
        <f t="shared" si="9214"/>
        <v>3.5</v>
      </c>
      <c r="JL159" s="3">
        <f t="shared" si="9215"/>
        <v>8489.4599999990314</v>
      </c>
      <c r="JM159" s="73">
        <f>план!BA158</f>
        <v>1800</v>
      </c>
      <c r="JN159" s="73">
        <f>план!BB158</f>
        <v>21545421.240000002</v>
      </c>
      <c r="JO159" s="80">
        <f t="shared" si="10293"/>
        <v>1350</v>
      </c>
      <c r="JP159" s="80">
        <f t="shared" si="10294"/>
        <v>16159065.930000002</v>
      </c>
      <c r="JQ159" s="73">
        <f t="shared" si="10531"/>
        <v>1351</v>
      </c>
      <c r="JR159" s="73">
        <f t="shared" si="10531"/>
        <v>16156201.599999998</v>
      </c>
      <c r="JS159" s="73">
        <f t="shared" si="10531"/>
        <v>0</v>
      </c>
      <c r="JT159" s="73">
        <f t="shared" si="10531"/>
        <v>0</v>
      </c>
      <c r="JU159" s="73">
        <f t="shared" ref="JU159:JW159" si="10545">JU12+JU20+JU22+JU24+JU26+JU28+JU30+JU34+JU37+JU39+JU42+JU53+JU56+JU59+JU62+JU65+JU67+JU72+JU84+JU91+JU98+JU101+JU103+JU105+JU109+JU111+JU113+JU115+JU120+JU127+JU134+JU142+JU144+JU148+JU153</f>
        <v>1560.81</v>
      </c>
      <c r="JV159" s="73">
        <f t="shared" si="10545"/>
        <v>1170.6074999999998</v>
      </c>
      <c r="JW159" s="73">
        <f t="shared" si="10545"/>
        <v>1170.3999999999999</v>
      </c>
      <c r="JX159" s="3">
        <f t="shared" si="9121"/>
        <v>1</v>
      </c>
      <c r="JY159" s="3">
        <f t="shared" si="9122"/>
        <v>-2864.3300000037998</v>
      </c>
      <c r="JZ159" s="73">
        <f>план!BC158</f>
        <v>772</v>
      </c>
      <c r="KA159" s="73">
        <f>план!BD158</f>
        <v>7432349.6799999997</v>
      </c>
      <c r="KB159" s="80">
        <f t="shared" si="10298"/>
        <v>579</v>
      </c>
      <c r="KC159" s="80">
        <f t="shared" si="10299"/>
        <v>5574262.2599999998</v>
      </c>
      <c r="KD159" s="73">
        <f t="shared" si="10531"/>
        <v>581</v>
      </c>
      <c r="KE159" s="73">
        <f t="shared" si="10531"/>
        <v>5566186.9200000027</v>
      </c>
      <c r="KF159" s="73">
        <f t="shared" si="10531"/>
        <v>0</v>
      </c>
      <c r="KG159" s="73">
        <f t="shared" si="10531"/>
        <v>0</v>
      </c>
      <c r="KH159" s="73">
        <f t="shared" si="10531"/>
        <v>538.41999999999996</v>
      </c>
      <c r="KI159" s="73">
        <f t="shared" si="10531"/>
        <v>403.815</v>
      </c>
      <c r="KJ159" s="73">
        <f t="shared" si="10531"/>
        <v>403.23</v>
      </c>
      <c r="KK159" s="3">
        <f t="shared" si="9123"/>
        <v>2</v>
      </c>
      <c r="KL159" s="3">
        <f t="shared" si="9124"/>
        <v>-8075.339999997057</v>
      </c>
      <c r="KM159" s="73">
        <f>план!BE158</f>
        <v>215</v>
      </c>
      <c r="KN159" s="73">
        <f>план!BF158</f>
        <v>2620551.36</v>
      </c>
      <c r="KO159" s="80">
        <f t="shared" si="10303"/>
        <v>161.25</v>
      </c>
      <c r="KP159" s="80">
        <f t="shared" si="10304"/>
        <v>1965413.52</v>
      </c>
      <c r="KQ159" s="73">
        <f t="shared" si="10531"/>
        <v>159</v>
      </c>
      <c r="KR159" s="73">
        <f t="shared" si="10531"/>
        <v>1958511.5199999998</v>
      </c>
      <c r="KS159" s="73">
        <f t="shared" si="10531"/>
        <v>0</v>
      </c>
      <c r="KT159" s="73">
        <f t="shared" si="10531"/>
        <v>0</v>
      </c>
      <c r="KU159" s="73">
        <f t="shared" ref="KU159:KW159" si="10546">KU12+KU20+KU22+KU24+KU26+KU28+KU30+KU34+KU37+KU39+KU42+KU53+KU56+KU59+KU62+KU65+KU67+KU72+KU84+KU91+KU98+KU101+KU103+KU105+KU109+KU111+KU113+KU115+KU120+KU127+KU134+KU142+KU144+KU148+KU153</f>
        <v>189.84</v>
      </c>
      <c r="KV159" s="73">
        <f t="shared" si="10546"/>
        <v>142.38</v>
      </c>
      <c r="KW159" s="73">
        <f t="shared" si="10546"/>
        <v>141.88</v>
      </c>
      <c r="KX159" s="3">
        <f t="shared" si="9125"/>
        <v>-2.25</v>
      </c>
      <c r="KY159" s="3">
        <f t="shared" si="9126"/>
        <v>-6902.0000000002328</v>
      </c>
      <c r="KZ159" s="73">
        <f>план!BG158</f>
        <v>2255</v>
      </c>
      <c r="LA159" s="73">
        <f>план!BH158</f>
        <v>29722496.719999999</v>
      </c>
      <c r="LB159" s="80">
        <f t="shared" si="10308"/>
        <v>1691.25</v>
      </c>
      <c r="LC159" s="80">
        <f t="shared" si="10309"/>
        <v>22291872.539999999</v>
      </c>
      <c r="LD159" s="73">
        <f t="shared" si="10531"/>
        <v>1718</v>
      </c>
      <c r="LE159" s="73">
        <f t="shared" si="10531"/>
        <v>22290133.24000001</v>
      </c>
      <c r="LF159" s="73">
        <f t="shared" si="10531"/>
        <v>0</v>
      </c>
      <c r="LG159" s="73">
        <f t="shared" si="10531"/>
        <v>0</v>
      </c>
      <c r="LH159" s="73">
        <f t="shared" si="10531"/>
        <v>2153.1800000000003</v>
      </c>
      <c r="LI159" s="73">
        <f t="shared" si="10531"/>
        <v>1614.885</v>
      </c>
      <c r="LJ159" s="73">
        <f t="shared" si="10531"/>
        <v>1639.63</v>
      </c>
      <c r="LK159" s="3">
        <f t="shared" si="9127"/>
        <v>26.75</v>
      </c>
      <c r="LL159" s="3">
        <f t="shared" si="9128"/>
        <v>-1739.2999999895692</v>
      </c>
      <c r="LM159" s="73">
        <f>план!BI158</f>
        <v>0</v>
      </c>
      <c r="LN159" s="73">
        <f>план!BJ158</f>
        <v>0</v>
      </c>
      <c r="LO159" s="80">
        <f t="shared" si="10313"/>
        <v>0</v>
      </c>
      <c r="LP159" s="80">
        <f t="shared" si="10314"/>
        <v>0</v>
      </c>
      <c r="LQ159" s="73"/>
      <c r="LR159" s="73"/>
      <c r="LS159" s="73"/>
      <c r="LT159" s="73"/>
      <c r="LU159" s="73">
        <f t="shared" ref="LU159:LW159" si="10547">LU12+LU20+LU22+LU24+LU26+LU28+LU30+LU34+LU37+LU39+LU42+LU53+LU56+LU59+LU62+LU65+LU67+LU72+LU84+LU91+LU98+LU101+LU103+LU105+LU109+LU111+LU113+LU115+LU120+LU127+LU134+LU142+LU144+LU148+LU153</f>
        <v>0</v>
      </c>
      <c r="LV159" s="73">
        <f t="shared" si="10547"/>
        <v>0</v>
      </c>
      <c r="LW159" s="73">
        <f t="shared" si="10547"/>
        <v>0</v>
      </c>
      <c r="LX159" s="3">
        <f t="shared" si="9129"/>
        <v>0</v>
      </c>
      <c r="LY159" s="3">
        <f t="shared" si="9130"/>
        <v>0</v>
      </c>
      <c r="LZ159" s="73">
        <f>план!BK158</f>
        <v>4084</v>
      </c>
      <c r="MA159" s="73">
        <f>план!BL158</f>
        <v>50985074</v>
      </c>
      <c r="MB159" s="80">
        <f t="shared" si="10318"/>
        <v>3063</v>
      </c>
      <c r="MC159" s="80">
        <f t="shared" si="10319"/>
        <v>38238805.5</v>
      </c>
      <c r="MD159" s="73">
        <f t="shared" si="10531"/>
        <v>3073</v>
      </c>
      <c r="ME159" s="73">
        <f t="shared" si="10531"/>
        <v>36519862.399999976</v>
      </c>
      <c r="MF159" s="73">
        <f t="shared" si="10531"/>
        <v>3</v>
      </c>
      <c r="MG159" s="73">
        <f t="shared" si="10531"/>
        <v>33681.760000000002</v>
      </c>
      <c r="MH159" s="73">
        <f t="shared" si="10531"/>
        <v>3693.5000000000009</v>
      </c>
      <c r="MI159" s="73">
        <f t="shared" si="10531"/>
        <v>2770.125</v>
      </c>
      <c r="MJ159" s="73">
        <f t="shared" si="10531"/>
        <v>2645.6</v>
      </c>
      <c r="MK159" s="3">
        <f t="shared" si="9131"/>
        <v>10</v>
      </c>
      <c r="ML159" s="3">
        <f t="shared" si="9132"/>
        <v>-1718943.1000000238</v>
      </c>
      <c r="MM159" s="73">
        <f>план!BM158</f>
        <v>1860</v>
      </c>
      <c r="MN159" s="73">
        <f>план!BN158</f>
        <v>22455104.84</v>
      </c>
      <c r="MO159" s="80">
        <f t="shared" si="10323"/>
        <v>1395</v>
      </c>
      <c r="MP159" s="80">
        <f t="shared" si="10324"/>
        <v>16841328.629999999</v>
      </c>
      <c r="MQ159" s="73">
        <f t="shared" si="10531"/>
        <v>1359</v>
      </c>
      <c r="MR159" s="73">
        <f t="shared" si="10531"/>
        <v>16473555.560000006</v>
      </c>
      <c r="MS159" s="73">
        <f t="shared" si="10531"/>
        <v>0</v>
      </c>
      <c r="MT159" s="73">
        <f t="shared" si="10531"/>
        <v>0</v>
      </c>
      <c r="MU159" s="73">
        <f t="shared" ref="MU159:MW159" si="10548">MU12+MU20+MU22+MU24+MU26+MU28+MU30+MU34+MU37+MU39+MU42+MU53+MU56+MU59+MU62+MU65+MU67+MU72+MU84+MU91+MU98+MU101+MU103+MU105+MU109+MU111+MU113+MU115+MU120+MU127+MU134+MU142+MU144+MU148+MU153</f>
        <v>1626.71</v>
      </c>
      <c r="MV159" s="73">
        <f t="shared" si="10548"/>
        <v>1220.0325</v>
      </c>
      <c r="MW159" s="73">
        <f t="shared" si="10548"/>
        <v>1193.8400000000001</v>
      </c>
      <c r="MX159" s="3">
        <f t="shared" si="9133"/>
        <v>-36</v>
      </c>
      <c r="MY159" s="3">
        <f t="shared" si="9134"/>
        <v>-367773.06999999285</v>
      </c>
      <c r="MZ159" s="73">
        <f>план!BO158</f>
        <v>900</v>
      </c>
      <c r="NA159" s="73">
        <f>план!BP158</f>
        <v>9581356.3999999985</v>
      </c>
      <c r="NB159" s="80">
        <f t="shared" si="10328"/>
        <v>675</v>
      </c>
      <c r="NC159" s="80">
        <f t="shared" si="10329"/>
        <v>7186017.2999999989</v>
      </c>
      <c r="ND159" s="73">
        <f t="shared" si="10531"/>
        <v>673</v>
      </c>
      <c r="NE159" s="73">
        <f t="shared" si="10531"/>
        <v>7199614.2399999984</v>
      </c>
      <c r="NF159" s="73">
        <f t="shared" si="10531"/>
        <v>0</v>
      </c>
      <c r="NG159" s="73">
        <f t="shared" si="10531"/>
        <v>0</v>
      </c>
      <c r="NH159" s="73">
        <f t="shared" si="10531"/>
        <v>694.1</v>
      </c>
      <c r="NI159" s="73">
        <f t="shared" si="10531"/>
        <v>520.57500000000005</v>
      </c>
      <c r="NJ159" s="73">
        <f t="shared" si="10531"/>
        <v>521.55999999999995</v>
      </c>
      <c r="NK159" s="3">
        <f t="shared" si="9135"/>
        <v>-2</v>
      </c>
      <c r="NL159" s="3">
        <f t="shared" si="9136"/>
        <v>13596.939999999478</v>
      </c>
      <c r="NM159" s="73">
        <f>план!BQ158</f>
        <v>1225</v>
      </c>
      <c r="NN159" s="73">
        <f>план!BR158</f>
        <v>15142021.719999999</v>
      </c>
      <c r="NO159" s="80">
        <f t="shared" si="10333"/>
        <v>918.75</v>
      </c>
      <c r="NP159" s="80">
        <f t="shared" si="10334"/>
        <v>11356516.289999999</v>
      </c>
      <c r="NQ159" s="73">
        <f t="shared" si="10531"/>
        <v>891</v>
      </c>
      <c r="NR159" s="73">
        <f t="shared" si="10531"/>
        <v>10927039.340000005</v>
      </c>
      <c r="NS159" s="73">
        <f t="shared" si="10531"/>
        <v>141</v>
      </c>
      <c r="NT159" s="73">
        <f t="shared" si="10531"/>
        <v>1630666.52</v>
      </c>
      <c r="NU159" s="73">
        <f t="shared" ref="NU159:NW159" si="10549">NU12+NU20+NU22+NU24+NU26+NU28+NU30+NU34+NU37+NU39+NU42+NU53+NU56+NU59+NU62+NU65+NU67+NU72+NU84+NU91+NU98+NU101+NU103+NU105+NU109+NU111+NU113+NU115+NU120+NU127+NU134+NU142+NU144+NU148+NU153</f>
        <v>1096.93</v>
      </c>
      <c r="NV159" s="73">
        <f t="shared" si="10549"/>
        <v>822.69749999999999</v>
      </c>
      <c r="NW159" s="73">
        <f t="shared" si="10549"/>
        <v>795.6400000000001</v>
      </c>
      <c r="NX159" s="3">
        <f t="shared" si="9137"/>
        <v>-27.75</v>
      </c>
      <c r="NY159" s="3">
        <f t="shared" si="9138"/>
        <v>-429476.94999999367</v>
      </c>
      <c r="NZ159" s="73">
        <f>план!BS158</f>
        <v>694</v>
      </c>
      <c r="OA159" s="73">
        <f>план!BT158</f>
        <v>8223594.959999999</v>
      </c>
      <c r="OB159" s="80">
        <f t="shared" si="10338"/>
        <v>520.5</v>
      </c>
      <c r="OC159" s="80">
        <f t="shared" si="10339"/>
        <v>6167696.2199999997</v>
      </c>
      <c r="OD159" s="73">
        <f t="shared" si="10531"/>
        <v>509</v>
      </c>
      <c r="OE159" s="73">
        <f t="shared" si="10531"/>
        <v>6055262.6400000025</v>
      </c>
      <c r="OF159" s="73">
        <f t="shared" si="10531"/>
        <v>0</v>
      </c>
      <c r="OG159" s="73">
        <f t="shared" si="10531"/>
        <v>0</v>
      </c>
      <c r="OH159" s="73">
        <f t="shared" si="10531"/>
        <v>595.74</v>
      </c>
      <c r="OI159" s="73">
        <f t="shared" si="10531"/>
        <v>446.80500000000012</v>
      </c>
      <c r="OJ159" s="73">
        <f t="shared" si="10531"/>
        <v>438.65999999999997</v>
      </c>
      <c r="OK159" s="3">
        <f t="shared" si="9139"/>
        <v>-11.5</v>
      </c>
      <c r="OL159" s="3">
        <f t="shared" si="9140"/>
        <v>-112433.57999999728</v>
      </c>
      <c r="OM159" s="73">
        <f>план!BU158</f>
        <v>790</v>
      </c>
      <c r="ON159" s="73">
        <f>план!BV158</f>
        <v>9629946.4799999986</v>
      </c>
      <c r="OO159" s="80">
        <f t="shared" si="10343"/>
        <v>592.5</v>
      </c>
      <c r="OP159" s="80">
        <f t="shared" si="10344"/>
        <v>7222459.8599999994</v>
      </c>
      <c r="OQ159" s="73">
        <f t="shared" si="10531"/>
        <v>588</v>
      </c>
      <c r="OR159" s="73">
        <f t="shared" si="10531"/>
        <v>7254830.2400000002</v>
      </c>
      <c r="OS159" s="73">
        <f t="shared" si="10531"/>
        <v>0</v>
      </c>
      <c r="OT159" s="73">
        <f t="shared" si="10531"/>
        <v>0</v>
      </c>
      <c r="OU159" s="73">
        <f t="shared" ref="OU159:OW159" si="10550">OU12+OU20+OU22+OU24+OU26+OU28+OU30+OU34+OU37+OU39+OU42+OU53+OU56+OU59+OU62+OU65+OU67+OU72+OU84+OU91+OU98+OU101+OU103+OU105+OU109+OU111+OU113+OU115+OU120+OU127+OU134+OU142+OU144+OU148+OU153</f>
        <v>697.62</v>
      </c>
      <c r="OV159" s="73">
        <f t="shared" si="10550"/>
        <v>523.21500000000003</v>
      </c>
      <c r="OW159" s="73">
        <f t="shared" si="10550"/>
        <v>526.03</v>
      </c>
      <c r="OX159" s="3">
        <f t="shared" si="9141"/>
        <v>-4.5</v>
      </c>
      <c r="OY159" s="3">
        <f t="shared" si="9142"/>
        <v>32370.38000000082</v>
      </c>
      <c r="OZ159" s="73">
        <f>план!BW158</f>
        <v>2126</v>
      </c>
      <c r="PA159" s="73">
        <f>план!BX158</f>
        <v>31531759.391999997</v>
      </c>
      <c r="PB159" s="80">
        <f t="shared" si="10348"/>
        <v>1594.5</v>
      </c>
      <c r="PC159" s="80">
        <f t="shared" si="10349"/>
        <v>23648819.544</v>
      </c>
      <c r="PD159" s="73">
        <f t="shared" ref="PD159:PJ159" si="10551">PD12+PD20+PD22+PD24+PD26+PD28+PD30+PD34+PD37+PD39+PD42+PD53+PD56+PD59+PD62+PD65+PD67+PD72+PD84+PD91+PD98+PD101+PD103+PD105+PD109+PD111+PD113+PD115+PD120+PD127+PD134+PD142+PD144+PD148+PD153</f>
        <v>1430</v>
      </c>
      <c r="PE159" s="73">
        <f t="shared" si="10551"/>
        <v>20949596.539999992</v>
      </c>
      <c r="PF159" s="73">
        <f t="shared" si="10551"/>
        <v>0</v>
      </c>
      <c r="PG159" s="73">
        <f t="shared" si="10551"/>
        <v>0</v>
      </c>
      <c r="PH159" s="73">
        <f t="shared" si="10551"/>
        <v>1903.5400000000004</v>
      </c>
      <c r="PI159" s="73">
        <f t="shared" si="10551"/>
        <v>1427.6550000000002</v>
      </c>
      <c r="PJ159" s="73">
        <f t="shared" si="10551"/>
        <v>1263.83</v>
      </c>
      <c r="PK159" s="3">
        <f t="shared" si="9143"/>
        <v>-164.5</v>
      </c>
      <c r="PL159" s="3">
        <f t="shared" si="9144"/>
        <v>-2699223.0040000081</v>
      </c>
      <c r="PM159" s="73">
        <f>план!BY158</f>
        <v>700</v>
      </c>
      <c r="PN159" s="73">
        <f>план!BZ158</f>
        <v>14880711.999999998</v>
      </c>
      <c r="PO159" s="80">
        <f t="shared" si="10353"/>
        <v>525</v>
      </c>
      <c r="PP159" s="80">
        <f t="shared" si="10354"/>
        <v>11160534</v>
      </c>
      <c r="PQ159" s="73">
        <f t="shared" ref="PQ159:AEN159" si="10552">PQ12+PQ20+PQ22+PQ24+PQ26+PQ28+PQ30+PQ34+PQ37+PQ39+PQ42+PQ53+PQ56+PQ59+PQ62+PQ65+PQ67+PQ72+PQ84+PQ91+PQ98+PQ101+PQ103+PQ105+PQ109+PQ111+PQ113+PQ115+PQ120+PQ127+PQ134+PQ142+PQ144+PQ148+PQ153</f>
        <v>503</v>
      </c>
      <c r="PR159" s="73">
        <f t="shared" si="10552"/>
        <v>10437894.600000018</v>
      </c>
      <c r="PS159" s="73">
        <f t="shared" si="10552"/>
        <v>0</v>
      </c>
      <c r="PT159" s="73">
        <f t="shared" si="10552"/>
        <v>0</v>
      </c>
      <c r="PU159" s="73">
        <f t="shared" si="10552"/>
        <v>1078</v>
      </c>
      <c r="PV159" s="73">
        <f t="shared" si="10552"/>
        <v>808.5</v>
      </c>
      <c r="PW159" s="73">
        <f t="shared" si="10552"/>
        <v>763.07999999999993</v>
      </c>
      <c r="PX159" s="3">
        <f t="shared" si="9145"/>
        <v>-22</v>
      </c>
      <c r="PY159" s="3">
        <f t="shared" si="9146"/>
        <v>-722639.39999998175</v>
      </c>
      <c r="PZ159" s="73">
        <f>план!CA158</f>
        <v>20</v>
      </c>
      <c r="QA159" s="73">
        <f>план!CB158</f>
        <v>289884</v>
      </c>
      <c r="QB159" s="80">
        <f t="shared" si="10358"/>
        <v>15</v>
      </c>
      <c r="QC159" s="80">
        <f t="shared" si="10359"/>
        <v>217413</v>
      </c>
      <c r="QD159" s="73">
        <f t="shared" si="10552"/>
        <v>10</v>
      </c>
      <c r="QE159" s="73">
        <f t="shared" si="10552"/>
        <v>215342.40000000002</v>
      </c>
      <c r="QF159" s="73">
        <f t="shared" si="10552"/>
        <v>0</v>
      </c>
      <c r="QG159" s="73">
        <f t="shared" si="10552"/>
        <v>0</v>
      </c>
      <c r="QH159" s="73">
        <f t="shared" ref="QH159:QJ159" si="10553">QH12+QH20+QH22+QH24+QH26+QH28+QH30+QH34+QH37+QH39+QH42+QH53+QH56+QH59+QH62+QH65+QH67+QH72+QH84+QH91+QH98+QH101+QH103+QH105+QH109+QH111+QH113+QH115+QH120+QH127+QH134+QH142+QH144+QH148+QH153</f>
        <v>21</v>
      </c>
      <c r="QI159" s="73">
        <f t="shared" si="10553"/>
        <v>15.75</v>
      </c>
      <c r="QJ159" s="73">
        <f t="shared" si="10553"/>
        <v>15.600000000000001</v>
      </c>
      <c r="QK159" s="3">
        <f t="shared" si="9147"/>
        <v>-5</v>
      </c>
      <c r="QL159" s="3">
        <f t="shared" si="9148"/>
        <v>-2070.5999999999767</v>
      </c>
      <c r="QM159" s="73">
        <f>план!CC158</f>
        <v>209</v>
      </c>
      <c r="QN159" s="73">
        <f>план!CD158</f>
        <v>2582038.1999999997</v>
      </c>
      <c r="QO159" s="80">
        <f t="shared" si="10363"/>
        <v>156.75</v>
      </c>
      <c r="QP159" s="80">
        <f t="shared" si="10364"/>
        <v>1936528.65</v>
      </c>
      <c r="QQ159" s="73">
        <f t="shared" si="10552"/>
        <v>158</v>
      </c>
      <c r="QR159" s="73">
        <f t="shared" si="10552"/>
        <v>1869475.7200000002</v>
      </c>
      <c r="QS159" s="73">
        <f t="shared" si="10552"/>
        <v>0</v>
      </c>
      <c r="QT159" s="73">
        <f t="shared" si="10552"/>
        <v>0</v>
      </c>
      <c r="QU159" s="73">
        <f t="shared" si="10552"/>
        <v>187.05</v>
      </c>
      <c r="QV159" s="73">
        <f t="shared" si="10552"/>
        <v>140.28749999999999</v>
      </c>
      <c r="QW159" s="73">
        <f t="shared" si="10552"/>
        <v>135.43</v>
      </c>
      <c r="QX159" s="3">
        <f t="shared" si="9149"/>
        <v>1.25</v>
      </c>
      <c r="QY159" s="3">
        <f t="shared" si="9150"/>
        <v>-67052.929999999702</v>
      </c>
      <c r="QZ159" s="73">
        <f>план!CE158</f>
        <v>1120</v>
      </c>
      <c r="RA159" s="73">
        <f>план!CF158</f>
        <v>16230025.391999999</v>
      </c>
      <c r="RB159" s="80">
        <f t="shared" si="10368"/>
        <v>840</v>
      </c>
      <c r="RC159" s="80">
        <f t="shared" si="10369"/>
        <v>12172519.044</v>
      </c>
      <c r="RD159" s="73">
        <f t="shared" si="10552"/>
        <v>608</v>
      </c>
      <c r="RE159" s="73">
        <f t="shared" si="10552"/>
        <v>8649641.0800000001</v>
      </c>
      <c r="RF159" s="73">
        <f t="shared" si="10552"/>
        <v>4</v>
      </c>
      <c r="RG159" s="73">
        <f t="shared" si="10552"/>
        <v>57645.5</v>
      </c>
      <c r="RH159" s="73">
        <f t="shared" ref="RH159:RJ159" si="10554">RH12+RH20+RH22+RH24+RH26+RH28+RH30+RH34+RH37+RH39+RH42+RH53+RH56+RH59+RH62+RH65+RH67+RH72+RH84+RH91+RH98+RH101+RH103+RH105+RH109+RH111+RH113+RH115+RH120+RH127+RH134+RH142+RH144+RH148+RH153</f>
        <v>979.79000000000008</v>
      </c>
      <c r="RI159" s="73">
        <f t="shared" si="10554"/>
        <v>734.84249999999997</v>
      </c>
      <c r="RJ159" s="73">
        <f t="shared" si="10554"/>
        <v>522.17000000000007</v>
      </c>
      <c r="RK159" s="3">
        <f t="shared" si="9151"/>
        <v>-232</v>
      </c>
      <c r="RL159" s="3">
        <f t="shared" si="9152"/>
        <v>-3522877.9639999997</v>
      </c>
      <c r="RM159" s="73">
        <f>план!CG158</f>
        <v>185</v>
      </c>
      <c r="RN159" s="73">
        <f>план!CH158</f>
        <v>2677037.3280000007</v>
      </c>
      <c r="RO159" s="80">
        <f t="shared" si="10373"/>
        <v>138.75</v>
      </c>
      <c r="RP159" s="80">
        <f t="shared" si="10374"/>
        <v>2007777.9960000005</v>
      </c>
      <c r="RQ159" s="73">
        <f t="shared" si="10552"/>
        <v>189</v>
      </c>
      <c r="RR159" s="73">
        <f t="shared" si="10552"/>
        <v>2661963.2600000007</v>
      </c>
      <c r="RS159" s="73">
        <f t="shared" si="10552"/>
        <v>0</v>
      </c>
      <c r="RT159" s="73">
        <f t="shared" si="10552"/>
        <v>0</v>
      </c>
      <c r="RU159" s="73">
        <f t="shared" si="10552"/>
        <v>161.60999999999996</v>
      </c>
      <c r="RV159" s="73">
        <f t="shared" si="10552"/>
        <v>121.20750000000001</v>
      </c>
      <c r="RW159" s="73">
        <f t="shared" si="10552"/>
        <v>160.70000000000002</v>
      </c>
      <c r="RX159" s="3">
        <f t="shared" si="9153"/>
        <v>50.25</v>
      </c>
      <c r="RY159" s="3">
        <f t="shared" si="9154"/>
        <v>654185.2640000002</v>
      </c>
      <c r="RZ159" s="73">
        <f>план!CI158</f>
        <v>300</v>
      </c>
      <c r="SA159" s="73">
        <f>план!CJ158</f>
        <v>3523747.0799999996</v>
      </c>
      <c r="SB159" s="80">
        <f t="shared" si="10378"/>
        <v>225</v>
      </c>
      <c r="SC159" s="80">
        <f t="shared" si="10379"/>
        <v>2642810.3099999996</v>
      </c>
      <c r="SD159" s="73">
        <f t="shared" si="10552"/>
        <v>235</v>
      </c>
      <c r="SE159" s="73">
        <f t="shared" si="10552"/>
        <v>2639048.7199999997</v>
      </c>
      <c r="SF159" s="73">
        <f t="shared" si="10552"/>
        <v>0</v>
      </c>
      <c r="SG159" s="73">
        <f t="shared" si="10552"/>
        <v>0</v>
      </c>
      <c r="SH159" s="73">
        <f t="shared" ref="SH159:SJ159" si="10555">SH12+SH20+SH22+SH24+SH26+SH28+SH30+SH34+SH37+SH39+SH42+SH53+SH56+SH59+SH62+SH65+SH67+SH72+SH84+SH91+SH98+SH101+SH103+SH105+SH109+SH111+SH113+SH115+SH120+SH127+SH134+SH142+SH144+SH148+SH153</f>
        <v>255.27</v>
      </c>
      <c r="SI159" s="73">
        <f t="shared" si="10555"/>
        <v>191.45249999999999</v>
      </c>
      <c r="SJ159" s="73">
        <f t="shared" si="10555"/>
        <v>191.18000000000006</v>
      </c>
      <c r="SK159" s="3">
        <f t="shared" si="9155"/>
        <v>10</v>
      </c>
      <c r="SL159" s="3">
        <f t="shared" si="9156"/>
        <v>-3761.589999999851</v>
      </c>
      <c r="SM159" s="73">
        <f>план!CK158</f>
        <v>2400</v>
      </c>
      <c r="SN159" s="73">
        <f>план!CL158</f>
        <v>41783438.031999998</v>
      </c>
      <c r="SO159" s="80">
        <f t="shared" si="10383"/>
        <v>1800</v>
      </c>
      <c r="SP159" s="80">
        <f t="shared" si="10384"/>
        <v>31337578.523999996</v>
      </c>
      <c r="SQ159" s="73">
        <f t="shared" si="10552"/>
        <v>1770</v>
      </c>
      <c r="SR159" s="73">
        <f t="shared" si="10552"/>
        <v>30126650.820000015</v>
      </c>
      <c r="SS159" s="73">
        <f t="shared" si="10552"/>
        <v>24</v>
      </c>
      <c r="ST159" s="73">
        <f t="shared" si="10552"/>
        <v>583964.42000000004</v>
      </c>
      <c r="SU159" s="73">
        <f t="shared" si="10552"/>
        <v>3048.22</v>
      </c>
      <c r="SV159" s="73">
        <f t="shared" si="10552"/>
        <v>2286.165</v>
      </c>
      <c r="SW159" s="73">
        <f t="shared" si="10552"/>
        <v>2197.0399999999995</v>
      </c>
      <c r="SX159" s="3">
        <f t="shared" si="9157"/>
        <v>-30</v>
      </c>
      <c r="SY159" s="3">
        <f t="shared" si="9158"/>
        <v>-1210927.7039999813</v>
      </c>
      <c r="SZ159" s="73">
        <f>план!CM158</f>
        <v>240</v>
      </c>
      <c r="TA159" s="73">
        <f>план!CN158</f>
        <v>3388743.96</v>
      </c>
      <c r="TB159" s="80">
        <f t="shared" si="10388"/>
        <v>180</v>
      </c>
      <c r="TC159" s="80">
        <f t="shared" si="10389"/>
        <v>2541557.9700000002</v>
      </c>
      <c r="TD159" s="73">
        <f t="shared" si="10552"/>
        <v>180</v>
      </c>
      <c r="TE159" s="73">
        <f t="shared" si="10552"/>
        <v>2603434.4</v>
      </c>
      <c r="TF159" s="73">
        <f t="shared" si="10552"/>
        <v>0</v>
      </c>
      <c r="TG159" s="73">
        <f t="shared" si="10552"/>
        <v>0</v>
      </c>
      <c r="TH159" s="73">
        <f t="shared" ref="TH159:TJ159" si="10556">TH12+TH20+TH22+TH24+TH26+TH28+TH30+TH34+TH37+TH39+TH42+TH53+TH56+TH59+TH62+TH65+TH67+TH72+TH84+TH91+TH98+TH101+TH103+TH105+TH109+TH111+TH113+TH115+TH120+TH127+TH134+TH142+TH144+TH148+TH153</f>
        <v>245.49</v>
      </c>
      <c r="TI159" s="73">
        <f t="shared" si="10556"/>
        <v>184.11750000000001</v>
      </c>
      <c r="TJ159" s="73">
        <f t="shared" si="10556"/>
        <v>188.60000000000002</v>
      </c>
      <c r="TK159" s="3">
        <f t="shared" si="9159"/>
        <v>0</v>
      </c>
      <c r="TL159" s="3">
        <f t="shared" si="9160"/>
        <v>61876.429999999702</v>
      </c>
      <c r="TM159" s="73">
        <f>план!CO158</f>
        <v>1300</v>
      </c>
      <c r="TN159" s="73">
        <f>план!CP158</f>
        <v>15674994.16</v>
      </c>
      <c r="TO159" s="80">
        <f t="shared" si="10393"/>
        <v>975</v>
      </c>
      <c r="TP159" s="80">
        <f t="shared" si="10394"/>
        <v>11756245.620000001</v>
      </c>
      <c r="TQ159" s="73">
        <f t="shared" si="10552"/>
        <v>847</v>
      </c>
      <c r="TR159" s="73">
        <f t="shared" si="10552"/>
        <v>10221171.800000003</v>
      </c>
      <c r="TS159" s="73">
        <f t="shared" si="10552"/>
        <v>1</v>
      </c>
      <c r="TT159" s="73">
        <f t="shared" si="10552"/>
        <v>13527.92</v>
      </c>
      <c r="TU159" s="73">
        <f t="shared" si="10552"/>
        <v>1135.5400000000004</v>
      </c>
      <c r="TV159" s="73">
        <f t="shared" si="10552"/>
        <v>851.65499999999986</v>
      </c>
      <c r="TW159" s="73">
        <f t="shared" si="10552"/>
        <v>740.45000000000016</v>
      </c>
      <c r="TX159" s="3">
        <f t="shared" si="9161"/>
        <v>-128</v>
      </c>
      <c r="TY159" s="3">
        <f t="shared" si="9162"/>
        <v>-1535073.8199999984</v>
      </c>
      <c r="TZ159" s="73">
        <f>план!CQ158</f>
        <v>2003</v>
      </c>
      <c r="UA159" s="73">
        <f>план!CR158</f>
        <v>24558144.240000002</v>
      </c>
      <c r="UB159" s="80">
        <f t="shared" si="10398"/>
        <v>1502.25</v>
      </c>
      <c r="UC159" s="80">
        <f t="shared" si="10399"/>
        <v>18418608.180000003</v>
      </c>
      <c r="UD159" s="73">
        <f t="shared" si="10552"/>
        <v>1500</v>
      </c>
      <c r="UE159" s="73">
        <f t="shared" si="10552"/>
        <v>18376989.119999997</v>
      </c>
      <c r="UF159" s="73">
        <f t="shared" si="10552"/>
        <v>0</v>
      </c>
      <c r="UG159" s="73">
        <f t="shared" si="10552"/>
        <v>0</v>
      </c>
      <c r="UH159" s="73">
        <f t="shared" ref="UH159:UJ159" si="10557">UH12+UH20+UH22+UH24+UH26+UH28+UH30+UH34+UH37+UH39+UH42+UH53+UH56+UH59+UH62+UH65+UH67+UH72+UH84+UH91+UH98+UH101+UH103+UH105+UH109+UH111+UH113+UH115+UH120+UH127+UH134+UH142+UH144+UH148+UH153</f>
        <v>1779.06</v>
      </c>
      <c r="UI159" s="73">
        <f t="shared" si="10557"/>
        <v>1334.2949999999998</v>
      </c>
      <c r="UJ159" s="73">
        <f t="shared" si="10557"/>
        <v>1332.8200000000002</v>
      </c>
      <c r="UK159" s="3">
        <f t="shared" si="9163"/>
        <v>-2.25</v>
      </c>
      <c r="UL159" s="3">
        <f t="shared" si="9164"/>
        <v>-41619.060000006109</v>
      </c>
      <c r="UM159" s="73">
        <f>план!CS158</f>
        <v>1800</v>
      </c>
      <c r="UN159" s="73">
        <f>план!CT158</f>
        <v>20819054.760000002</v>
      </c>
      <c r="UO159" s="80">
        <f t="shared" si="10403"/>
        <v>1350</v>
      </c>
      <c r="UP159" s="80">
        <f t="shared" si="10404"/>
        <v>15614291.070000002</v>
      </c>
      <c r="UQ159" s="73">
        <f t="shared" si="10552"/>
        <v>1350</v>
      </c>
      <c r="UR159" s="73">
        <f t="shared" si="10552"/>
        <v>15605422.000000002</v>
      </c>
      <c r="US159" s="73">
        <f t="shared" si="10552"/>
        <v>0</v>
      </c>
      <c r="UT159" s="73">
        <f t="shared" si="10552"/>
        <v>0</v>
      </c>
      <c r="UU159" s="73">
        <f t="shared" si="10552"/>
        <v>1508.19</v>
      </c>
      <c r="UV159" s="73">
        <f t="shared" si="10552"/>
        <v>1131.1424999999999</v>
      </c>
      <c r="UW159" s="73">
        <f t="shared" si="10552"/>
        <v>1130.5</v>
      </c>
      <c r="UX159" s="3">
        <f t="shared" si="9165"/>
        <v>0</v>
      </c>
      <c r="UY159" s="3">
        <f t="shared" si="9166"/>
        <v>-8869.070000000298</v>
      </c>
      <c r="UZ159" s="73">
        <f>план!CU158</f>
        <v>1250</v>
      </c>
      <c r="VA159" s="73">
        <f>план!CV158</f>
        <v>15056298.879999997</v>
      </c>
      <c r="VB159" s="80">
        <f t="shared" si="10408"/>
        <v>937.5</v>
      </c>
      <c r="VC159" s="80">
        <f t="shared" si="10409"/>
        <v>11292224.159999996</v>
      </c>
      <c r="VD159" s="73">
        <f t="shared" si="10552"/>
        <v>931</v>
      </c>
      <c r="VE159" s="73">
        <f t="shared" si="10552"/>
        <v>11216992.360000001</v>
      </c>
      <c r="VF159" s="73">
        <f t="shared" si="10552"/>
        <v>2</v>
      </c>
      <c r="VG159" s="73">
        <f t="shared" si="10552"/>
        <v>24018.959999999999</v>
      </c>
      <c r="VH159" s="73">
        <f t="shared" ref="VH159:VJ159" si="10558">VH12+VH20+VH22+VH24+VH26+VH28+VH30+VH34+VH37+VH39+VH42+VH53+VH56+VH59+VH62+VH65+VH67+VH72+VH84+VH91+VH98+VH101+VH103+VH105+VH109+VH111+VH113+VH115+VH120+VH127+VH134+VH142+VH144+VH148+VH153</f>
        <v>1090.72</v>
      </c>
      <c r="VI159" s="73">
        <f t="shared" si="10558"/>
        <v>818.04000000000008</v>
      </c>
      <c r="VJ159" s="73">
        <f t="shared" si="10558"/>
        <v>812.59</v>
      </c>
      <c r="VK159" s="3">
        <f t="shared" si="9167"/>
        <v>-6.5</v>
      </c>
      <c r="VL159" s="3">
        <f t="shared" si="9168"/>
        <v>-75231.799999995157</v>
      </c>
      <c r="VM159" s="73">
        <f>план!CW158</f>
        <v>3432</v>
      </c>
      <c r="VN159" s="73">
        <f>план!CX158</f>
        <v>41950217.959999993</v>
      </c>
      <c r="VO159" s="80">
        <f t="shared" si="10413"/>
        <v>2574</v>
      </c>
      <c r="VP159" s="80">
        <f t="shared" si="10414"/>
        <v>31462663.469999995</v>
      </c>
      <c r="VQ159" s="73">
        <f t="shared" si="10552"/>
        <v>2596</v>
      </c>
      <c r="VR159" s="73">
        <f t="shared" si="10552"/>
        <v>31460604.829999987</v>
      </c>
      <c r="VS159" s="73">
        <f t="shared" si="10552"/>
        <v>0</v>
      </c>
      <c r="VT159" s="73">
        <f t="shared" si="10552"/>
        <v>0</v>
      </c>
      <c r="VU159" s="73">
        <f t="shared" si="10552"/>
        <v>3038.9899999999993</v>
      </c>
      <c r="VV159" s="73">
        <f t="shared" si="10552"/>
        <v>2279.2425000000003</v>
      </c>
      <c r="VW159" s="73">
        <f t="shared" si="10552"/>
        <v>2292.54</v>
      </c>
      <c r="VX159" s="3">
        <f t="shared" si="9169"/>
        <v>22</v>
      </c>
      <c r="VY159" s="3">
        <f t="shared" si="9170"/>
        <v>-2058.6400000080466</v>
      </c>
      <c r="VZ159" s="73">
        <f>план!CY158</f>
        <v>870</v>
      </c>
      <c r="WA159" s="73">
        <f>план!CZ158</f>
        <v>10129375.199999999</v>
      </c>
      <c r="WB159" s="80">
        <f t="shared" si="10418"/>
        <v>652.5</v>
      </c>
      <c r="WC159" s="80">
        <f t="shared" si="10419"/>
        <v>7597031.3999999994</v>
      </c>
      <c r="WD159" s="73">
        <f t="shared" si="10552"/>
        <v>653</v>
      </c>
      <c r="WE159" s="73">
        <f t="shared" si="10552"/>
        <v>7589025.080000001</v>
      </c>
      <c r="WF159" s="73">
        <f t="shared" si="10552"/>
        <v>0</v>
      </c>
      <c r="WG159" s="73">
        <f t="shared" si="10552"/>
        <v>0</v>
      </c>
      <c r="WH159" s="73">
        <f t="shared" ref="WH159:WJ159" si="10559">WH12+WH20+WH22+WH24+WH26+WH28+WH30+WH34+WH37+WH39+WH42+WH53+WH56+WH59+WH62+WH65+WH67+WH72+WH84+WH91+WH98+WH101+WH103+WH105+WH109+WH111+WH113+WH115+WH120+WH127+WH134+WH142+WH144+WH148+WH153</f>
        <v>733.80000000000007</v>
      </c>
      <c r="WI159" s="73">
        <f t="shared" si="10559"/>
        <v>550.35</v>
      </c>
      <c r="WJ159" s="73">
        <f t="shared" si="10559"/>
        <v>549.77</v>
      </c>
      <c r="WK159" s="3">
        <f t="shared" si="9171"/>
        <v>0.5</v>
      </c>
      <c r="WL159" s="3">
        <f t="shared" si="9172"/>
        <v>-8006.3199999984354</v>
      </c>
      <c r="WM159" s="73">
        <f>план!DA158</f>
        <v>310</v>
      </c>
      <c r="WN159" s="73">
        <f>план!DB158</f>
        <v>4594412.9279999994</v>
      </c>
      <c r="WO159" s="80">
        <f t="shared" si="10423"/>
        <v>232.5</v>
      </c>
      <c r="WP159" s="80">
        <f t="shared" si="10424"/>
        <v>3445809.6959999995</v>
      </c>
      <c r="WQ159" s="73">
        <f t="shared" si="10552"/>
        <v>233</v>
      </c>
      <c r="WR159" s="73">
        <f t="shared" si="10552"/>
        <v>3393961.6400000006</v>
      </c>
      <c r="WS159" s="73">
        <f t="shared" si="10552"/>
        <v>0</v>
      </c>
      <c r="WT159" s="73">
        <f t="shared" si="10552"/>
        <v>0</v>
      </c>
      <c r="WU159" s="73">
        <f t="shared" si="10552"/>
        <v>277.36</v>
      </c>
      <c r="WV159" s="73">
        <f t="shared" si="10552"/>
        <v>208.01999999999998</v>
      </c>
      <c r="WW159" s="73">
        <f t="shared" si="10552"/>
        <v>204.88999999999996</v>
      </c>
      <c r="WX159" s="3">
        <f t="shared" si="9173"/>
        <v>0.5</v>
      </c>
      <c r="WY159" s="3">
        <f t="shared" si="9174"/>
        <v>-51848.055999998935</v>
      </c>
      <c r="WZ159" s="73">
        <f>план!DC158</f>
        <v>420</v>
      </c>
      <c r="XA159" s="73">
        <f>план!DD158</f>
        <v>6227867.8559999997</v>
      </c>
      <c r="XB159" s="80">
        <f t="shared" si="10428"/>
        <v>315</v>
      </c>
      <c r="XC159" s="80">
        <f t="shared" si="10429"/>
        <v>4670900.892</v>
      </c>
      <c r="XD159" s="73">
        <f t="shared" si="10552"/>
        <v>313</v>
      </c>
      <c r="XE159" s="73">
        <f t="shared" si="10552"/>
        <v>4688500.7100000009</v>
      </c>
      <c r="XF159" s="73">
        <f t="shared" si="10552"/>
        <v>0</v>
      </c>
      <c r="XG159" s="73">
        <f t="shared" si="10552"/>
        <v>0</v>
      </c>
      <c r="XH159" s="73">
        <f t="shared" ref="XH159:XJ159" si="10560">XH12+XH20+XH22+XH24+XH26+XH28+XH30+XH34+XH37+XH39+XH42+XH53+XH56+XH59+XH62+XH65+XH67+XH72+XH84+XH91+XH98+XH101+XH103+XH105+XH109+XH111+XH113+XH115+XH120+XH127+XH134+XH142+XH144+XH148+XH153</f>
        <v>375.97</v>
      </c>
      <c r="XI159" s="73">
        <f t="shared" si="10560"/>
        <v>281.97750000000002</v>
      </c>
      <c r="XJ159" s="73">
        <f t="shared" si="10560"/>
        <v>283.03999999999996</v>
      </c>
      <c r="XK159" s="3">
        <f t="shared" si="9175"/>
        <v>-2</v>
      </c>
      <c r="XL159" s="3">
        <f t="shared" si="9176"/>
        <v>17599.818000000902</v>
      </c>
      <c r="XM159" s="73">
        <f>план!DE158</f>
        <v>500</v>
      </c>
      <c r="XN159" s="73">
        <f>план!DF158</f>
        <v>5945658.8799999999</v>
      </c>
      <c r="XO159" s="80">
        <f t="shared" si="10433"/>
        <v>375</v>
      </c>
      <c r="XP159" s="80">
        <f t="shared" si="10434"/>
        <v>4459244.16</v>
      </c>
      <c r="XQ159" s="73">
        <f t="shared" si="10552"/>
        <v>399</v>
      </c>
      <c r="XR159" s="73">
        <f t="shared" si="10552"/>
        <v>4620060.7600000016</v>
      </c>
      <c r="XS159" s="73">
        <f t="shared" si="10552"/>
        <v>0</v>
      </c>
      <c r="XT159" s="73">
        <f t="shared" si="10552"/>
        <v>0</v>
      </c>
      <c r="XU159" s="73">
        <f t="shared" si="10552"/>
        <v>430.72</v>
      </c>
      <c r="XV159" s="73">
        <f t="shared" si="10552"/>
        <v>323.04000000000002</v>
      </c>
      <c r="XW159" s="73">
        <f t="shared" si="10552"/>
        <v>342.22000000000008</v>
      </c>
      <c r="XX159" s="3">
        <f t="shared" si="9177"/>
        <v>24</v>
      </c>
      <c r="XY159" s="3">
        <f t="shared" si="9178"/>
        <v>160816.60000000149</v>
      </c>
      <c r="XZ159" s="73">
        <f>план!DG158</f>
        <v>2050</v>
      </c>
      <c r="YA159" s="73">
        <f>план!DH158</f>
        <v>30529092.048000004</v>
      </c>
      <c r="YB159" s="80">
        <f t="shared" si="10438"/>
        <v>1537.5</v>
      </c>
      <c r="YC159" s="80">
        <f t="shared" si="10439"/>
        <v>22896819.036000002</v>
      </c>
      <c r="YD159" s="73">
        <f t="shared" si="10552"/>
        <v>1519</v>
      </c>
      <c r="YE159" s="73">
        <f t="shared" si="10552"/>
        <v>22650886.350000005</v>
      </c>
      <c r="YF159" s="73">
        <f t="shared" si="10552"/>
        <v>0</v>
      </c>
      <c r="YG159" s="73">
        <f t="shared" si="10552"/>
        <v>0</v>
      </c>
      <c r="YH159" s="73">
        <f t="shared" ref="YH159:YJ159" si="10561">YH12+YH20+YH22+YH24+YH26+YH28+YH30+YH34+YH37+YH39+YH42+YH53+YH56+YH59+YH62+YH65+YH67+YH72+YH84+YH91+YH98+YH101+YH103+YH105+YH109+YH111+YH113+YH115+YH120+YH127+YH134+YH142+YH144+YH148+YH153</f>
        <v>1843.01</v>
      </c>
      <c r="YI159" s="73">
        <f t="shared" si="10561"/>
        <v>1382.2574999999999</v>
      </c>
      <c r="YJ159" s="73">
        <f t="shared" si="10561"/>
        <v>1368.2399999999998</v>
      </c>
      <c r="YK159" s="3">
        <f t="shared" si="9179"/>
        <v>-18.5</v>
      </c>
      <c r="YL159" s="3">
        <f t="shared" si="9180"/>
        <v>-245932.68599999696</v>
      </c>
      <c r="YM159" s="73">
        <f>план!DI158</f>
        <v>700</v>
      </c>
      <c r="YN159" s="73">
        <f>план!DJ158</f>
        <v>10521960.959999997</v>
      </c>
      <c r="YO159" s="80">
        <f t="shared" si="10443"/>
        <v>525</v>
      </c>
      <c r="YP159" s="80">
        <f t="shared" si="10444"/>
        <v>7891470.7199999979</v>
      </c>
      <c r="YQ159" s="73">
        <f t="shared" si="10552"/>
        <v>478</v>
      </c>
      <c r="YR159" s="73">
        <f t="shared" si="10552"/>
        <v>7096525.4199999999</v>
      </c>
      <c r="YS159" s="73">
        <f t="shared" si="10552"/>
        <v>0</v>
      </c>
      <c r="YT159" s="73">
        <f t="shared" si="10552"/>
        <v>0</v>
      </c>
      <c r="YU159" s="73">
        <f t="shared" si="10552"/>
        <v>635.20000000000005</v>
      </c>
      <c r="YV159" s="73">
        <f t="shared" si="10552"/>
        <v>476.4</v>
      </c>
      <c r="YW159" s="73">
        <f t="shared" si="10552"/>
        <v>429.21000000000004</v>
      </c>
      <c r="YX159" s="3">
        <f t="shared" si="9181"/>
        <v>-47</v>
      </c>
      <c r="YY159" s="3">
        <f t="shared" si="9182"/>
        <v>-794945.29999999795</v>
      </c>
      <c r="YZ159" s="73">
        <f>план!DK158</f>
        <v>2300</v>
      </c>
      <c r="ZA159" s="73">
        <f>план!DL158</f>
        <v>34912966.367999993</v>
      </c>
      <c r="ZB159" s="80">
        <f t="shared" si="10448"/>
        <v>1725</v>
      </c>
      <c r="ZC159" s="80">
        <f t="shared" si="10449"/>
        <v>26184724.775999997</v>
      </c>
      <c r="ZD159" s="73">
        <f t="shared" si="10552"/>
        <v>1754</v>
      </c>
      <c r="ZE159" s="73">
        <f t="shared" si="10552"/>
        <v>26278313.849999998</v>
      </c>
      <c r="ZF159" s="73">
        <f t="shared" si="10552"/>
        <v>6</v>
      </c>
      <c r="ZG159" s="73">
        <f t="shared" si="10552"/>
        <v>87130.84</v>
      </c>
      <c r="ZH159" s="73">
        <f t="shared" ref="ZH159:ZJ159" si="10562">ZH12+ZH20+ZH22+ZH24+ZH26+ZH28+ZH30+ZH34+ZH37+ZH39+ZH42+ZH53+ZH56+ZH59+ZH62+ZH65+ZH67+ZH72+ZH84+ZH91+ZH98+ZH101+ZH103+ZH105+ZH109+ZH111+ZH113+ZH115+ZH120+ZH127+ZH134+ZH142+ZH144+ZH148+ZH153</f>
        <v>2107.66</v>
      </c>
      <c r="ZI159" s="73">
        <f t="shared" si="10562"/>
        <v>1580.7449999999999</v>
      </c>
      <c r="ZJ159" s="73">
        <f t="shared" si="10562"/>
        <v>1587.61</v>
      </c>
      <c r="ZK159" s="3">
        <f t="shared" si="9183"/>
        <v>29</v>
      </c>
      <c r="ZL159" s="3">
        <f t="shared" si="9184"/>
        <v>93589.074000000954</v>
      </c>
      <c r="ZM159" s="73">
        <f>план!DM158</f>
        <v>550</v>
      </c>
      <c r="ZN159" s="73">
        <f>план!DN158</f>
        <v>8276436.6720000003</v>
      </c>
      <c r="ZO159" s="80">
        <f t="shared" si="10453"/>
        <v>412.5</v>
      </c>
      <c r="ZP159" s="80">
        <f t="shared" si="10454"/>
        <v>6207327.5039999997</v>
      </c>
      <c r="ZQ159" s="73">
        <f t="shared" si="10552"/>
        <v>408</v>
      </c>
      <c r="ZR159" s="73">
        <f t="shared" si="10552"/>
        <v>6316157.6899999958</v>
      </c>
      <c r="ZS159" s="73">
        <f t="shared" si="10552"/>
        <v>2</v>
      </c>
      <c r="ZT159" s="73">
        <f t="shared" si="10552"/>
        <v>21948.36</v>
      </c>
      <c r="ZU159" s="73">
        <f t="shared" si="10552"/>
        <v>499.64000000000004</v>
      </c>
      <c r="ZV159" s="73">
        <f t="shared" si="10552"/>
        <v>374.73</v>
      </c>
      <c r="ZW159" s="73">
        <f t="shared" si="10552"/>
        <v>381.73999999999995</v>
      </c>
      <c r="ZX159" s="3">
        <f t="shared" si="9185"/>
        <v>-4.5</v>
      </c>
      <c r="ZY159" s="3">
        <f t="shared" si="9186"/>
        <v>108830.18599999603</v>
      </c>
      <c r="ZZ159" s="73">
        <f>план!DO158</f>
        <v>2000</v>
      </c>
      <c r="AAA159" s="73">
        <f>план!DP158</f>
        <v>23541065.520000003</v>
      </c>
      <c r="AAB159" s="80">
        <f t="shared" ref="AAB159" si="10563">SUM(ZZ159/12*$A$4)</f>
        <v>1500</v>
      </c>
      <c r="AAC159" s="80">
        <f t="shared" ref="AAC159" si="10564">SUM(AAA159/12*$A$4)</f>
        <v>17655799.140000001</v>
      </c>
      <c r="AAD159" s="73">
        <f t="shared" si="10552"/>
        <v>1721</v>
      </c>
      <c r="AAE159" s="73">
        <f t="shared" si="10552"/>
        <v>19656509.720000003</v>
      </c>
      <c r="AAF159" s="73">
        <f t="shared" si="10552"/>
        <v>0</v>
      </c>
      <c r="AAG159" s="73">
        <f t="shared" si="10552"/>
        <v>0</v>
      </c>
      <c r="AAH159" s="73">
        <f t="shared" ref="AAH159:AAJ159" si="10565">AAH12+AAH20+AAH22+AAH24+AAH26+AAH28+AAH30+AAH34+AAH37+AAH39+AAH42+AAH53+AAH56+AAH59+AAH62+AAH65+AAH67+AAH72+AAH84+AAH91+AAH98+AAH101+AAH103+AAH105+AAH109+AAH111+AAH113+AAH115+AAH120+AAH127+AAH134+AAH142+AAH144+AAH148+AAH153</f>
        <v>1716.9</v>
      </c>
      <c r="AAI159" s="73">
        <f t="shared" si="10565"/>
        <v>1287.6749999999997</v>
      </c>
      <c r="AAJ159" s="73">
        <f t="shared" si="10565"/>
        <v>1446.3899999999999</v>
      </c>
      <c r="AAK159" s="3">
        <f t="shared" si="9187"/>
        <v>221</v>
      </c>
      <c r="AAL159" s="3">
        <f t="shared" si="9188"/>
        <v>2000710.5800000019</v>
      </c>
      <c r="AAM159" s="73">
        <f>план!DQ158</f>
        <v>500</v>
      </c>
      <c r="AAN159" s="73">
        <f>план!DR158</f>
        <v>6302492.2800000003</v>
      </c>
      <c r="AAO159" s="80">
        <f t="shared" si="10463"/>
        <v>375</v>
      </c>
      <c r="AAP159" s="80">
        <f t="shared" si="10464"/>
        <v>4726869.2100000009</v>
      </c>
      <c r="AAQ159" s="73">
        <f t="shared" si="10552"/>
        <v>389</v>
      </c>
      <c r="AAR159" s="73">
        <f t="shared" si="10552"/>
        <v>4946249.2799999993</v>
      </c>
      <c r="AAS159" s="73">
        <f t="shared" si="10552"/>
        <v>0</v>
      </c>
      <c r="AAT159" s="73">
        <f t="shared" si="10552"/>
        <v>0</v>
      </c>
      <c r="AAU159" s="73">
        <f t="shared" si="10552"/>
        <v>456.57000000000005</v>
      </c>
      <c r="AAV159" s="73">
        <f t="shared" si="10552"/>
        <v>342.42750000000001</v>
      </c>
      <c r="AAW159" s="73">
        <f t="shared" si="10552"/>
        <v>358.72</v>
      </c>
      <c r="AAX159" s="3">
        <f t="shared" si="9189"/>
        <v>14</v>
      </c>
      <c r="AAY159" s="3">
        <f t="shared" si="9190"/>
        <v>219380.06999999844</v>
      </c>
      <c r="AAZ159" s="73">
        <f>план!DS158</f>
        <v>875</v>
      </c>
      <c r="ABA159" s="73">
        <f>план!DT158</f>
        <v>13201483.007999998</v>
      </c>
      <c r="ABB159" s="80">
        <f t="shared" si="10468"/>
        <v>656.25</v>
      </c>
      <c r="ABC159" s="80">
        <f t="shared" si="10469"/>
        <v>9901112.2559999973</v>
      </c>
      <c r="ABD159" s="73">
        <f t="shared" si="10552"/>
        <v>646</v>
      </c>
      <c r="ABE159" s="73">
        <f t="shared" si="10552"/>
        <v>9893832.1900000069</v>
      </c>
      <c r="ABF159" s="73">
        <f t="shared" si="10552"/>
        <v>1</v>
      </c>
      <c r="ABG159" s="73">
        <f t="shared" si="10552"/>
        <v>15570.91</v>
      </c>
      <c r="ABH159" s="73">
        <f t="shared" ref="ABH159:ABJ159" si="10566">ABH12+ABH20+ABH22+ABH24+ABH26+ABH28+ABH30+ABH34+ABH37+ABH39+ABH42+ABH53+ABH56+ABH59+ABH62+ABH65+ABH67+ABH72+ABH84+ABH91+ABH98+ABH101+ABH103+ABH105+ABH109+ABH111+ABH113+ABH115+ABH120+ABH127+ABH134+ABH142+ABH144+ABH148+ABH153</f>
        <v>796.95999999999992</v>
      </c>
      <c r="ABI159" s="73">
        <f t="shared" si="10566"/>
        <v>597.72</v>
      </c>
      <c r="ABJ159" s="73">
        <f t="shared" si="10566"/>
        <v>593.93999999999994</v>
      </c>
      <c r="ABK159" s="3">
        <f t="shared" si="9191"/>
        <v>-10.25</v>
      </c>
      <c r="ABL159" s="3">
        <f t="shared" si="9192"/>
        <v>-7280.0659999903291</v>
      </c>
      <c r="ABM159" s="73">
        <f t="shared" ref="ABM159:ABT159" si="10567">ABM12+ABM20+ABM22+ABM24+ABM26+ABM28+ABM30+ABM34+ABM37+ABM39+ABM42+ABM53+ABM56+ABM59+ABM62+ABM65+ABM67+ABM72+ABM84+ABM91+ABM98+ABM101+ABM103+ABM105+ABM109+ABM111+ABM113+ABM115+ABM120+ABM127+ABM134+ABM142+ABM144+ABM148+ABM153</f>
        <v>175</v>
      </c>
      <c r="ABN159" s="73">
        <f t="shared" si="10567"/>
        <v>2901821.6639999994</v>
      </c>
      <c r="ABO159" s="73">
        <f t="shared" si="10567"/>
        <v>87.5</v>
      </c>
      <c r="ABP159" s="73">
        <f t="shared" si="10567"/>
        <v>2176366.2479999997</v>
      </c>
      <c r="ABQ159" s="73">
        <f t="shared" si="10567"/>
        <v>81</v>
      </c>
      <c r="ABR159" s="73">
        <f t="shared" si="10567"/>
        <v>1219417.6700000004</v>
      </c>
      <c r="ABS159" s="73">
        <f t="shared" si="10567"/>
        <v>0</v>
      </c>
      <c r="ABT159" s="73">
        <f t="shared" si="10567"/>
        <v>0</v>
      </c>
      <c r="ABU159" s="73">
        <f t="shared" ref="ABU159:ABW159" si="10568">ABU12+ABU20+ABU22+ABU24+ABU26+ABU28+ABU30+ABU34+ABU37+ABU39+ABU42+ABU53+ABU56+ABU59+ABU62+ABU65+ABU67+ABU72+ABU84+ABU91+ABU98+ABU101+ABU103+ABU105+ABU109+ABU111+ABU113+ABU115+ABU120+ABU127+ABU134+ABU142+ABU144+ABU148+ABU153</f>
        <v>175.17999999999998</v>
      </c>
      <c r="ABV159" s="73">
        <f t="shared" si="10568"/>
        <v>87.589999999999989</v>
      </c>
      <c r="ABW159" s="73">
        <f t="shared" si="10568"/>
        <v>75.539999999999992</v>
      </c>
      <c r="ABX159" s="80">
        <f t="shared" si="10478"/>
        <v>-6.5</v>
      </c>
      <c r="ABY159" s="80">
        <f t="shared" si="10479"/>
        <v>-956948.57799999928</v>
      </c>
      <c r="ABZ159" s="73">
        <f>план!DW158</f>
        <v>75</v>
      </c>
      <c r="ACA159" s="73">
        <f>план!DX158</f>
        <v>1165333.68</v>
      </c>
      <c r="ACB159" s="80">
        <f t="shared" si="10480"/>
        <v>56.25</v>
      </c>
      <c r="ACC159" s="80">
        <f t="shared" si="10481"/>
        <v>874000.26</v>
      </c>
      <c r="ACD159" s="73">
        <f t="shared" si="10552"/>
        <v>72</v>
      </c>
      <c r="ACE159" s="73">
        <f t="shared" si="10552"/>
        <v>1101062.3199999998</v>
      </c>
      <c r="ACF159" s="73">
        <f t="shared" si="10552"/>
        <v>0</v>
      </c>
      <c r="ACG159" s="73">
        <f t="shared" si="10552"/>
        <v>0</v>
      </c>
      <c r="ACH159" s="73">
        <f t="shared" si="10552"/>
        <v>70.349999999999994</v>
      </c>
      <c r="ACI159" s="73">
        <f t="shared" si="10552"/>
        <v>52.762500000000003</v>
      </c>
      <c r="ACJ159" s="73">
        <f t="shared" si="10552"/>
        <v>66.47</v>
      </c>
      <c r="ACK159" s="80">
        <f t="shared" si="10485"/>
        <v>15.75</v>
      </c>
      <c r="ACL159" s="80">
        <f t="shared" si="10486"/>
        <v>227062.05999999982</v>
      </c>
      <c r="ACM159" s="73">
        <f>план!DY158</f>
        <v>20</v>
      </c>
      <c r="ACN159" s="73">
        <f>план!DZ158</f>
        <v>423265.14999999991</v>
      </c>
      <c r="ACO159" s="73">
        <f t="shared" si="10552"/>
        <v>15</v>
      </c>
      <c r="ACP159" s="73">
        <f t="shared" si="10552"/>
        <v>317448.86250000005</v>
      </c>
      <c r="ACQ159" s="73">
        <f t="shared" si="10552"/>
        <v>4</v>
      </c>
      <c r="ACR159" s="73">
        <f t="shared" si="10552"/>
        <v>73439.25</v>
      </c>
      <c r="ACS159" s="73">
        <f t="shared" si="10552"/>
        <v>0</v>
      </c>
      <c r="ACT159" s="73">
        <f t="shared" si="10552"/>
        <v>0</v>
      </c>
      <c r="ACU159" s="73">
        <f t="shared" ref="ACU159:ACW159" si="10569">ACU12+ACU20+ACU22+ACU24+ACU26+ACU28+ACU30+ACU34+ACU37+ACU39+ACU42+ACU53+ACU56+ACU59+ACU62+ACU65+ACU67+ACU72+ACU84+ACU91+ACU98+ACU101+ACU103+ACU105+ACU109+ACU111+ACU113+ACU115+ACU120+ACU127+ACU134+ACU142+ACU144+ACU148+ACU153</f>
        <v>19.25</v>
      </c>
      <c r="ACV159" s="73">
        <f t="shared" si="10569"/>
        <v>14.4375</v>
      </c>
      <c r="ACW159" s="73">
        <f t="shared" si="10569"/>
        <v>3.34</v>
      </c>
      <c r="ACX159" s="80">
        <f t="shared" si="10492"/>
        <v>-11</v>
      </c>
      <c r="ACY159" s="80">
        <f t="shared" si="10493"/>
        <v>-244009.61250000005</v>
      </c>
      <c r="ACZ159" s="73">
        <f>план!EA158</f>
        <v>160</v>
      </c>
      <c r="ADA159" s="73">
        <f>план!EB158</f>
        <v>3608697.8819999998</v>
      </c>
      <c r="ADB159" s="73">
        <f t="shared" si="10552"/>
        <v>112.19999999999999</v>
      </c>
      <c r="ADC159" s="73">
        <f t="shared" si="10552"/>
        <v>2706523.4114999999</v>
      </c>
      <c r="ADD159" s="73">
        <f t="shared" si="10552"/>
        <v>96</v>
      </c>
      <c r="ADE159" s="73">
        <f t="shared" si="10552"/>
        <v>2288727.0999999996</v>
      </c>
      <c r="ADF159" s="73">
        <f t="shared" si="10552"/>
        <v>0</v>
      </c>
      <c r="ADG159" s="73">
        <f t="shared" si="10552"/>
        <v>0</v>
      </c>
      <c r="ADH159" s="73">
        <f t="shared" ref="ADH159:ADJ159" si="10570">ADH12+ADH20+ADH22+ADH24+ADH26+ADH28+ADH30+ADH34+ADH37+ADH39+ADH42+ADH53+ADH56+ADH59+ADH62+ADH65+ADH67+ADH72+ADH84+ADH91+ADH98+ADH101+ADH103+ADH105+ADH109+ADH111+ADH113+ADH115+ADH120+ADH127+ADH134+ADH142+ADH144+ADH148+ADH153</f>
        <v>142.41000000000003</v>
      </c>
      <c r="ADI159" s="73">
        <f t="shared" si="10570"/>
        <v>99.919499999999999</v>
      </c>
      <c r="ADJ159" s="73">
        <f t="shared" si="10570"/>
        <v>90.809999999999988</v>
      </c>
      <c r="ADK159" s="80">
        <f t="shared" si="10499"/>
        <v>-16.199999999999989</v>
      </c>
      <c r="ADL159" s="80">
        <f t="shared" si="10500"/>
        <v>-417796.3115000003</v>
      </c>
      <c r="ADM159" s="73">
        <f t="shared" si="10552"/>
        <v>0</v>
      </c>
      <c r="ADN159" s="73">
        <f t="shared" si="10552"/>
        <v>0</v>
      </c>
      <c r="ADO159" s="80">
        <f t="shared" si="10501"/>
        <v>0</v>
      </c>
      <c r="ADP159" s="80">
        <f t="shared" si="10502"/>
        <v>0</v>
      </c>
      <c r="ADQ159" s="73"/>
      <c r="ADR159" s="73"/>
      <c r="ADS159" s="73"/>
      <c r="ADT159" s="73"/>
      <c r="ADU159" s="73">
        <f t="shared" ref="ADU159:ADW159" si="10571">ADU12+ADU20+ADU22+ADU24+ADU26+ADU28+ADU30+ADU34+ADU37+ADU39+ADU42+ADU53+ADU56+ADU59+ADU62+ADU65+ADU67+ADU72+ADU84+ADU91+ADU98+ADU101+ADU103+ADU105+ADU109+ADU111+ADU113+ADU115+ADU120+ADU127+ADU134+ADU142+ADU144+ADU148+ADU153</f>
        <v>0</v>
      </c>
      <c r="ADV159" s="73">
        <f t="shared" si="10571"/>
        <v>0</v>
      </c>
      <c r="ADW159" s="73">
        <f t="shared" si="10571"/>
        <v>0</v>
      </c>
      <c r="ADX159" s="80">
        <f t="shared" si="10506"/>
        <v>0</v>
      </c>
      <c r="ADY159" s="80">
        <f t="shared" si="10507"/>
        <v>0</v>
      </c>
      <c r="ADZ159" s="73">
        <f>план!EE158</f>
        <v>100</v>
      </c>
      <c r="AEA159" s="73">
        <f>план!EF158</f>
        <v>1325184</v>
      </c>
      <c r="AEB159" s="73">
        <f t="shared" si="10552"/>
        <v>75</v>
      </c>
      <c r="AEC159" s="73">
        <f t="shared" si="10552"/>
        <v>993888</v>
      </c>
      <c r="AED159" s="73">
        <f t="shared" si="10552"/>
        <v>50</v>
      </c>
      <c r="AEE159" s="73">
        <f t="shared" si="10552"/>
        <v>593295.92000000004</v>
      </c>
      <c r="AEF159" s="73">
        <f t="shared" si="10552"/>
        <v>0</v>
      </c>
      <c r="AEG159" s="73">
        <f t="shared" si="10552"/>
        <v>0</v>
      </c>
      <c r="AEH159" s="73">
        <f t="shared" si="10552"/>
        <v>96</v>
      </c>
      <c r="AEI159" s="73">
        <f t="shared" si="10552"/>
        <v>72</v>
      </c>
      <c r="AEJ159" s="73">
        <f t="shared" si="10552"/>
        <v>42.980000000000004</v>
      </c>
      <c r="AEK159" s="80">
        <f t="shared" si="10513"/>
        <v>-25</v>
      </c>
      <c r="AEL159" s="80">
        <f t="shared" si="10514"/>
        <v>-400592.07999999996</v>
      </c>
      <c r="AEM159" s="73">
        <f t="shared" si="10552"/>
        <v>61760</v>
      </c>
      <c r="AEN159" s="73">
        <f t="shared" si="10552"/>
        <v>933550773.58239973</v>
      </c>
      <c r="AEO159" s="73">
        <f t="shared" ref="AEO159:AEW159" si="10572">AEO12+AEO20+AEO22+AEO24+AEO26+AEO28+AEO30+AEO34+AEO37+AEO39+AEO42+AEO53+AEO56+AEO59+AEO62+AEO65+AEO67+AEO72+AEO84+AEO91+AEO98+AEO101+AEO103+AEO105+AEO109+AEO111+AEO113+AEO115+AEO120+AEO127+AEO134+AEO142+AEO144+AEO148+AEO153</f>
        <v>46268.450000000004</v>
      </c>
      <c r="AEP159" s="73">
        <f t="shared" si="10572"/>
        <v>700163080.18679988</v>
      </c>
      <c r="AEQ159" s="73">
        <f t="shared" si="10572"/>
        <v>47107</v>
      </c>
      <c r="AER159" s="73">
        <f t="shared" si="10572"/>
        <v>697301190.21999979</v>
      </c>
      <c r="AES159" s="73">
        <f>AES12+AES20+AES22+AES24+AES26+AES28+AES30+AES34+AES37+AES39+AES42+AES53+AES56+AES59+AES62+AES65+AES67+AES72+AES84+AES91+AES98+AES101+AES103+AES105+AES109+AES111+AES113+AES115+AES120+AES127+AES134+AES142+AES144+AES148+AES153</f>
        <v>1185</v>
      </c>
      <c r="AET159" s="73">
        <f t="shared" si="10572"/>
        <v>17938011.510000002</v>
      </c>
      <c r="AEU159" s="306">
        <f t="shared" si="10572"/>
        <v>64275.999999999993</v>
      </c>
      <c r="AEV159" s="306">
        <f t="shared" si="10572"/>
        <v>48156.316999999995</v>
      </c>
      <c r="AEW159" s="306">
        <f t="shared" si="10572"/>
        <v>48321.229999999996</v>
      </c>
      <c r="AEX159" s="80">
        <f t="shared" si="10523"/>
        <v>838.54999999999563</v>
      </c>
      <c r="AEY159" s="80">
        <f t="shared" si="10524"/>
        <v>-2861889.9668000937</v>
      </c>
      <c r="AEZ159" s="118">
        <f>SUM(FD159/FB159)</f>
        <v>1.002996254681648</v>
      </c>
      <c r="AFA159" s="118">
        <f>SUM(FE159/FC159)</f>
        <v>1.0008009742592721</v>
      </c>
    </row>
    <row r="160" spans="1:833" s="38" customFormat="1" x14ac:dyDescent="0.25">
      <c r="A160" s="288"/>
      <c r="B160" s="288"/>
      <c r="C160" s="289" t="s">
        <v>543</v>
      </c>
      <c r="D160" s="290"/>
      <c r="E160" s="290"/>
      <c r="F160" s="290"/>
      <c r="G160" s="290"/>
      <c r="H160" s="290"/>
      <c r="I160" s="290"/>
      <c r="J160" s="290"/>
      <c r="K160" s="290"/>
      <c r="L160" s="290"/>
      <c r="M160" s="291">
        <v>862</v>
      </c>
      <c r="N160" s="291">
        <v>38977664.600000001</v>
      </c>
      <c r="O160" s="292">
        <v>574.66666666666663</v>
      </c>
      <c r="P160" s="292">
        <v>25985109.733333334</v>
      </c>
      <c r="Q160" s="293">
        <v>469</v>
      </c>
      <c r="R160" s="293">
        <v>22804826.79999999</v>
      </c>
      <c r="S160" s="293">
        <v>7</v>
      </c>
      <c r="T160" s="293">
        <v>384855.52</v>
      </c>
      <c r="U160" s="294">
        <v>3.2756960556844543</v>
      </c>
      <c r="V160" s="294">
        <v>3.2756960556844548</v>
      </c>
      <c r="W160" s="294">
        <v>3.55362473347548</v>
      </c>
      <c r="X160" s="292">
        <v>-105.66666666666663</v>
      </c>
      <c r="Y160" s="292">
        <v>-3180282.9333333448</v>
      </c>
      <c r="Z160" s="291">
        <v>2000</v>
      </c>
      <c r="AA160" s="291">
        <v>34904062.787999995</v>
      </c>
      <c r="AB160" s="292">
        <v>1333.3333333333333</v>
      </c>
      <c r="AC160" s="292">
        <v>23269375.191999998</v>
      </c>
      <c r="AD160" s="293">
        <v>2629</v>
      </c>
      <c r="AE160" s="293">
        <v>37026967.949999996</v>
      </c>
      <c r="AF160" s="293">
        <v>869</v>
      </c>
      <c r="AG160" s="293">
        <v>13185473.42</v>
      </c>
      <c r="AH160" s="295">
        <v>1.3374299999999999</v>
      </c>
      <c r="AI160" s="295">
        <v>1.3374299999999999</v>
      </c>
      <c r="AJ160" s="295">
        <v>1.0956599467478128</v>
      </c>
      <c r="AK160" s="292">
        <v>1295.6666666666667</v>
      </c>
      <c r="AL160" s="292">
        <v>13757592.757999998</v>
      </c>
      <c r="AM160" s="291">
        <v>615</v>
      </c>
      <c r="AN160" s="291">
        <v>5851768.6733333329</v>
      </c>
      <c r="AO160" s="292">
        <v>410</v>
      </c>
      <c r="AP160" s="292">
        <v>3901179.1155555551</v>
      </c>
      <c r="AQ160" s="293">
        <v>429</v>
      </c>
      <c r="AR160" s="293">
        <v>3824729.4600000018</v>
      </c>
      <c r="AS160" s="293">
        <v>0</v>
      </c>
      <c r="AT160" s="293">
        <v>0</v>
      </c>
      <c r="AU160" s="295">
        <v>0.68248780487804883</v>
      </c>
      <c r="AV160" s="295">
        <v>0.68248780487804872</v>
      </c>
      <c r="AW160" s="295">
        <v>0.63298368298368302</v>
      </c>
      <c r="AX160" s="292">
        <v>19</v>
      </c>
      <c r="AY160" s="292">
        <v>-76449.655555553269</v>
      </c>
      <c r="AZ160" s="291">
        <v>1942</v>
      </c>
      <c r="BA160" s="291">
        <v>99062427.426666647</v>
      </c>
      <c r="BB160" s="292">
        <v>1294.6666666666667</v>
      </c>
      <c r="BC160" s="292">
        <v>66041618.284444429</v>
      </c>
      <c r="BD160" s="293">
        <v>1204</v>
      </c>
      <c r="BE160" s="293">
        <v>65799802.879999988</v>
      </c>
      <c r="BF160" s="293">
        <v>3</v>
      </c>
      <c r="BG160" s="293">
        <v>121199.12</v>
      </c>
      <c r="BH160" s="295">
        <v>3.6968331616889798</v>
      </c>
      <c r="BI160" s="295">
        <v>3.6968331616889802</v>
      </c>
      <c r="BJ160" s="295">
        <v>3.968621262458472</v>
      </c>
      <c r="BK160" s="292">
        <v>-90.666666666666742</v>
      </c>
      <c r="BL160" s="292">
        <v>-241815.4044444412</v>
      </c>
      <c r="BM160" s="291">
        <v>160</v>
      </c>
      <c r="BN160" s="291">
        <v>1969692.76</v>
      </c>
      <c r="BO160" s="292">
        <v>106.66666666666667</v>
      </c>
      <c r="BP160" s="292">
        <v>1313128.5066666666</v>
      </c>
      <c r="BQ160" s="293">
        <v>131</v>
      </c>
      <c r="BR160" s="293">
        <v>1535556.9599999997</v>
      </c>
      <c r="BS160" s="293">
        <v>2</v>
      </c>
      <c r="BT160" s="293">
        <v>20153.84</v>
      </c>
      <c r="BU160" s="295">
        <v>0.89181250000000001</v>
      </c>
      <c r="BV160" s="295">
        <v>0.8918124999999999</v>
      </c>
      <c r="BW160" s="295">
        <v>0.85725190839694643</v>
      </c>
      <c r="BX160" s="292">
        <v>24.333333333333329</v>
      </c>
      <c r="BY160" s="292">
        <v>222428.45333333313</v>
      </c>
      <c r="BZ160" s="291">
        <v>797</v>
      </c>
      <c r="CA160" s="291">
        <v>9033475.6399999987</v>
      </c>
      <c r="CB160" s="292">
        <v>531.33333333333337</v>
      </c>
      <c r="CC160" s="292">
        <v>6022317.0933333328</v>
      </c>
      <c r="CD160" s="293">
        <v>528</v>
      </c>
      <c r="CE160" s="293">
        <v>5839989.2600000007</v>
      </c>
      <c r="CF160" s="293">
        <v>2</v>
      </c>
      <c r="CG160" s="293">
        <v>16012.64</v>
      </c>
      <c r="CH160" s="295">
        <v>0.8210915934755334</v>
      </c>
      <c r="CI160" s="295">
        <v>0.82109159347553329</v>
      </c>
      <c r="CJ160" s="295">
        <v>0.81619318181818179</v>
      </c>
      <c r="CK160" s="292">
        <v>-3.3333333333333712</v>
      </c>
      <c r="CL160" s="292">
        <v>-182327.83333333209</v>
      </c>
      <c r="CM160" s="291">
        <v>841</v>
      </c>
      <c r="CN160" s="291">
        <v>14176868.126399998</v>
      </c>
      <c r="CO160" s="292">
        <v>560.66666666666663</v>
      </c>
      <c r="CP160" s="292">
        <v>9451245.4175999984</v>
      </c>
      <c r="CQ160" s="293">
        <v>593</v>
      </c>
      <c r="CR160" s="293">
        <v>9766141.2999999989</v>
      </c>
      <c r="CS160" s="293">
        <v>0</v>
      </c>
      <c r="CT160" s="293">
        <v>0</v>
      </c>
      <c r="CU160" s="295">
        <v>1.0040071343638526</v>
      </c>
      <c r="CV160" s="295">
        <v>1.0040071343638526</v>
      </c>
      <c r="CW160" s="295">
        <v>0.98359190556492426</v>
      </c>
      <c r="CX160" s="292">
        <v>32.333333333333371</v>
      </c>
      <c r="CY160" s="292">
        <v>314895.88240000047</v>
      </c>
      <c r="CZ160" s="291">
        <v>130</v>
      </c>
      <c r="DA160" s="291">
        <v>1530449.4799999997</v>
      </c>
      <c r="DB160" s="292">
        <v>86.666666666666671</v>
      </c>
      <c r="DC160" s="292">
        <v>1020299.6533333332</v>
      </c>
      <c r="DD160" s="293">
        <v>80</v>
      </c>
      <c r="DE160" s="293">
        <v>973458.08000000007</v>
      </c>
      <c r="DF160" s="293">
        <v>0</v>
      </c>
      <c r="DG160" s="293">
        <v>0</v>
      </c>
      <c r="DH160" s="295">
        <v>0.85284615384615392</v>
      </c>
      <c r="DI160" s="295">
        <v>0.85284615384615392</v>
      </c>
      <c r="DJ160" s="295">
        <v>0.88149999999999995</v>
      </c>
      <c r="DK160" s="292">
        <v>-6.6666666666666714</v>
      </c>
      <c r="DL160" s="292">
        <v>-46841.57333333313</v>
      </c>
      <c r="DM160" s="291">
        <v>1770</v>
      </c>
      <c r="DN160" s="291">
        <v>26067694.463999994</v>
      </c>
      <c r="DO160" s="292">
        <v>1180</v>
      </c>
      <c r="DP160" s="292">
        <v>17378462.975999996</v>
      </c>
      <c r="DQ160" s="293">
        <v>1215</v>
      </c>
      <c r="DR160" s="293">
        <v>17692530.209999975</v>
      </c>
      <c r="DS160" s="293">
        <v>4</v>
      </c>
      <c r="DT160" s="293">
        <v>53007.360000000001</v>
      </c>
      <c r="DU160" s="295">
        <v>0.88908474576271179</v>
      </c>
      <c r="DV160" s="295">
        <v>0.88908474576271179</v>
      </c>
      <c r="DW160" s="295">
        <v>0.87907818930041148</v>
      </c>
      <c r="DX160" s="292">
        <v>35</v>
      </c>
      <c r="DY160" s="292">
        <v>314067.23399997875</v>
      </c>
      <c r="DZ160" s="291">
        <v>1240</v>
      </c>
      <c r="EA160" s="291">
        <v>17797386.767999999</v>
      </c>
      <c r="EB160" s="292">
        <v>826.66666666666663</v>
      </c>
      <c r="EC160" s="292">
        <v>11864924.512</v>
      </c>
      <c r="ED160" s="293">
        <v>837</v>
      </c>
      <c r="EE160" s="293">
        <v>12133715.019999998</v>
      </c>
      <c r="EF160" s="293">
        <v>0</v>
      </c>
      <c r="EG160" s="293">
        <v>0</v>
      </c>
      <c r="EH160" s="295">
        <v>0.8664596774193547</v>
      </c>
      <c r="EI160" s="295">
        <v>0.86645967741935503</v>
      </c>
      <c r="EJ160" s="295">
        <v>0.87911589008363222</v>
      </c>
      <c r="EK160" s="292">
        <v>10.333333333333371</v>
      </c>
      <c r="EL160" s="292">
        <v>268790.50799999759</v>
      </c>
      <c r="EM160" s="291">
        <v>613</v>
      </c>
      <c r="EN160" s="291">
        <v>9385615.6799999978</v>
      </c>
      <c r="EO160" s="292">
        <v>408.66666666666669</v>
      </c>
      <c r="EP160" s="292">
        <v>6257077.1199999982</v>
      </c>
      <c r="EQ160" s="293">
        <v>462</v>
      </c>
      <c r="ER160" s="293">
        <v>6662949.9499999983</v>
      </c>
      <c r="ES160" s="293">
        <v>0</v>
      </c>
      <c r="ET160" s="293">
        <v>0</v>
      </c>
      <c r="EU160" s="295">
        <v>0.92430668841761832</v>
      </c>
      <c r="EV160" s="295">
        <v>0.92430668841761832</v>
      </c>
      <c r="EW160" s="295">
        <v>0.87562770562770564</v>
      </c>
      <c r="EX160" s="292">
        <v>53.333333333333314</v>
      </c>
      <c r="EY160" s="292">
        <v>405872.83000000007</v>
      </c>
      <c r="EZ160" s="291">
        <v>1780</v>
      </c>
      <c r="FA160" s="291">
        <v>25677096.479999993</v>
      </c>
      <c r="FB160" s="292">
        <v>1186.6666666666667</v>
      </c>
      <c r="FC160" s="292">
        <v>17118064.319999997</v>
      </c>
      <c r="FD160" s="293">
        <v>1197</v>
      </c>
      <c r="FE160" s="293">
        <v>17248366.409999993</v>
      </c>
      <c r="FF160" s="293">
        <v>0</v>
      </c>
      <c r="FG160" s="293">
        <v>0</v>
      </c>
      <c r="FH160" s="295">
        <v>0.87084269662921343</v>
      </c>
      <c r="FI160" s="295">
        <v>0.87084269662921354</v>
      </c>
      <c r="FJ160" s="295">
        <v>0.87194653299916436</v>
      </c>
      <c r="FK160" s="292">
        <v>10.333333333333258</v>
      </c>
      <c r="FL160" s="292">
        <v>130302.08999999613</v>
      </c>
      <c r="FM160" s="291">
        <v>600</v>
      </c>
      <c r="FN160" s="291">
        <v>10976775.151999999</v>
      </c>
      <c r="FO160" s="292">
        <v>400</v>
      </c>
      <c r="FP160" s="292">
        <v>7317850.1013333322</v>
      </c>
      <c r="FQ160" s="293">
        <v>388</v>
      </c>
      <c r="FR160" s="293">
        <v>5953819.6999999993</v>
      </c>
      <c r="FS160" s="293">
        <v>1</v>
      </c>
      <c r="FT160" s="293">
        <v>21865.54</v>
      </c>
      <c r="FU160" s="295">
        <v>1.1381833333333333</v>
      </c>
      <c r="FV160" s="295">
        <v>1.1381833333333333</v>
      </c>
      <c r="FW160" s="295">
        <v>0.93146907216494856</v>
      </c>
      <c r="FX160" s="292">
        <v>-12</v>
      </c>
      <c r="FY160" s="292">
        <v>-1364030.401333333</v>
      </c>
      <c r="FZ160" s="291">
        <v>700</v>
      </c>
      <c r="GA160" s="291">
        <v>10563041.663999997</v>
      </c>
      <c r="GB160" s="292">
        <v>466.66666666666669</v>
      </c>
      <c r="GC160" s="292">
        <v>7042027.7759999977</v>
      </c>
      <c r="GD160" s="293">
        <v>575</v>
      </c>
      <c r="GE160" s="293">
        <v>8190079.2300000004</v>
      </c>
      <c r="GF160" s="293">
        <v>0</v>
      </c>
      <c r="GG160" s="293">
        <v>0</v>
      </c>
      <c r="GH160" s="295">
        <v>0.91097142857142854</v>
      </c>
      <c r="GI160" s="295">
        <v>0.91097142857142854</v>
      </c>
      <c r="GJ160" s="295">
        <v>0.87118260869565223</v>
      </c>
      <c r="GK160" s="292">
        <v>108.33333333333331</v>
      </c>
      <c r="GL160" s="292">
        <v>1148051.4540000027</v>
      </c>
      <c r="GM160" s="291">
        <v>417</v>
      </c>
      <c r="GN160" s="293">
        <v>4682040.7199999988</v>
      </c>
      <c r="GO160" s="292">
        <v>278</v>
      </c>
      <c r="GP160" s="292">
        <v>3121360.4799999991</v>
      </c>
      <c r="GQ160" s="293">
        <v>279</v>
      </c>
      <c r="GR160" s="293">
        <v>2992431.1199999996</v>
      </c>
      <c r="GS160" s="293">
        <v>4</v>
      </c>
      <c r="GT160" s="293">
        <v>34371.96</v>
      </c>
      <c r="GU160" s="295">
        <v>0.81338129496402867</v>
      </c>
      <c r="GV160" s="295">
        <v>0.81338129496402867</v>
      </c>
      <c r="GW160" s="295">
        <v>0.79078853046594977</v>
      </c>
      <c r="GX160" s="292">
        <v>1</v>
      </c>
      <c r="GY160" s="292">
        <v>-128929.3599999994</v>
      </c>
      <c r="GZ160" s="291">
        <v>480</v>
      </c>
      <c r="HA160" s="291">
        <v>5382179.5999999996</v>
      </c>
      <c r="HB160" s="292">
        <v>320</v>
      </c>
      <c r="HC160" s="292">
        <v>3588119.7333333329</v>
      </c>
      <c r="HD160" s="293">
        <v>319</v>
      </c>
      <c r="HE160" s="293">
        <v>3587245.4799999986</v>
      </c>
      <c r="HF160" s="293">
        <v>3</v>
      </c>
      <c r="HG160" s="293">
        <v>32025.279999999999</v>
      </c>
      <c r="HH160" s="295">
        <v>0.81229166666666663</v>
      </c>
      <c r="HI160" s="295">
        <v>0.81229166666666663</v>
      </c>
      <c r="HJ160" s="295">
        <v>0.81774294670846381</v>
      </c>
      <c r="HK160" s="292">
        <v>-1</v>
      </c>
      <c r="HL160" s="292">
        <v>-874.25333333434537</v>
      </c>
      <c r="HM160" s="291">
        <v>438</v>
      </c>
      <c r="HN160" s="291">
        <v>4859560.16</v>
      </c>
      <c r="HO160" s="292">
        <v>292</v>
      </c>
      <c r="HP160" s="292">
        <v>3239706.7733333334</v>
      </c>
      <c r="HQ160" s="293">
        <v>293</v>
      </c>
      <c r="HR160" s="293">
        <v>3117219.2800000007</v>
      </c>
      <c r="HS160" s="293">
        <v>5</v>
      </c>
      <c r="HT160" s="293">
        <v>51488.920000000006</v>
      </c>
      <c r="HU160" s="295">
        <v>0.80374429223744281</v>
      </c>
      <c r="HV160" s="295">
        <v>0.80374429223744293</v>
      </c>
      <c r="HW160" s="295">
        <v>0.79812286689419798</v>
      </c>
      <c r="HX160" s="292">
        <v>1</v>
      </c>
      <c r="HY160" s="292">
        <v>-122487.49333333271</v>
      </c>
      <c r="HZ160" s="291">
        <v>360</v>
      </c>
      <c r="IA160" s="291">
        <v>4949562.24</v>
      </c>
      <c r="IB160" s="292">
        <v>240</v>
      </c>
      <c r="IC160" s="292">
        <v>3299708.16</v>
      </c>
      <c r="ID160" s="293">
        <v>241</v>
      </c>
      <c r="IE160" s="293">
        <v>3292832.8099999987</v>
      </c>
      <c r="IF160" s="293">
        <v>0</v>
      </c>
      <c r="IG160" s="293">
        <v>0</v>
      </c>
      <c r="IH160" s="295">
        <v>0.83000000000000007</v>
      </c>
      <c r="II160" s="295">
        <v>0.83</v>
      </c>
      <c r="IJ160" s="295">
        <v>0.83</v>
      </c>
      <c r="IK160" s="292">
        <v>1</v>
      </c>
      <c r="IL160" s="292">
        <v>-6875.3500000014901</v>
      </c>
      <c r="IM160" s="291">
        <v>1740</v>
      </c>
      <c r="IN160" s="291">
        <v>22007579.16</v>
      </c>
      <c r="IO160" s="292">
        <v>1160</v>
      </c>
      <c r="IP160" s="292">
        <v>14671719.439999999</v>
      </c>
      <c r="IQ160" s="293">
        <v>1145</v>
      </c>
      <c r="IR160" s="293">
        <v>13797986.020000007</v>
      </c>
      <c r="IS160" s="293">
        <v>0</v>
      </c>
      <c r="IT160" s="293">
        <v>0</v>
      </c>
      <c r="IU160" s="295">
        <v>0.91625862068965513</v>
      </c>
      <c r="IV160" s="295">
        <v>0.91625862068965513</v>
      </c>
      <c r="IW160" s="295">
        <v>0.87882096069868987</v>
      </c>
      <c r="IX160" s="292">
        <v>-15</v>
      </c>
      <c r="IY160" s="292">
        <v>-873733.41999999247</v>
      </c>
      <c r="IZ160" s="291">
        <v>990</v>
      </c>
      <c r="JA160" s="291">
        <v>9804705.1199999992</v>
      </c>
      <c r="JB160" s="292">
        <v>660</v>
      </c>
      <c r="JC160" s="292">
        <v>6536470.0799999991</v>
      </c>
      <c r="JD160" s="293">
        <v>658</v>
      </c>
      <c r="JE160" s="293">
        <v>6513072.299999998</v>
      </c>
      <c r="JF160" s="293">
        <v>8</v>
      </c>
      <c r="JG160" s="293">
        <v>67294.5</v>
      </c>
      <c r="JH160" s="295">
        <v>0.71745454545454546</v>
      </c>
      <c r="JI160" s="295">
        <v>0.71745454545454557</v>
      </c>
      <c r="JJ160" s="295">
        <v>0.71945288753799408</v>
      </c>
      <c r="JK160" s="292">
        <v>-2</v>
      </c>
      <c r="JL160" s="292">
        <v>-23397.780000001192</v>
      </c>
      <c r="JM160" s="291">
        <v>1800</v>
      </c>
      <c r="JN160" s="291">
        <v>21545421.240000002</v>
      </c>
      <c r="JO160" s="292">
        <v>1200</v>
      </c>
      <c r="JP160" s="292">
        <v>14363614.160000002</v>
      </c>
      <c r="JQ160" s="293">
        <v>1200</v>
      </c>
      <c r="JR160" s="293">
        <v>14361819.640000001</v>
      </c>
      <c r="JS160" s="293">
        <v>0</v>
      </c>
      <c r="JT160" s="293">
        <v>0</v>
      </c>
      <c r="JU160" s="295">
        <v>0.86711666666666665</v>
      </c>
      <c r="JV160" s="295">
        <v>0.86711666666666665</v>
      </c>
      <c r="JW160" s="295">
        <v>0.86700833333333316</v>
      </c>
      <c r="JX160" s="292">
        <v>0</v>
      </c>
      <c r="JY160" s="292">
        <v>-1794.5200000014156</v>
      </c>
      <c r="JZ160" s="291">
        <v>772</v>
      </c>
      <c r="KA160" s="291">
        <v>7432349.6799999997</v>
      </c>
      <c r="KB160" s="292">
        <v>514.66666666666663</v>
      </c>
      <c r="KC160" s="292">
        <v>4954899.7866666662</v>
      </c>
      <c r="KD160" s="293">
        <v>516</v>
      </c>
      <c r="KE160" s="293">
        <v>4941555.9200000018</v>
      </c>
      <c r="KF160" s="293">
        <v>0</v>
      </c>
      <c r="KG160" s="293">
        <v>0</v>
      </c>
      <c r="KH160" s="295">
        <v>0.69743523316062173</v>
      </c>
      <c r="KI160" s="295">
        <v>0.69743523316062195</v>
      </c>
      <c r="KJ160" s="295">
        <v>0.6937596899224806</v>
      </c>
      <c r="KK160" s="292">
        <v>1.3333333333333712</v>
      </c>
      <c r="KL160" s="292">
        <v>-13343.866666664369</v>
      </c>
      <c r="KM160" s="291">
        <v>215</v>
      </c>
      <c r="KN160" s="291">
        <v>2620551.36</v>
      </c>
      <c r="KO160" s="292">
        <v>143.33333333333334</v>
      </c>
      <c r="KP160" s="292">
        <v>1747034.24</v>
      </c>
      <c r="KQ160" s="293">
        <v>141</v>
      </c>
      <c r="KR160" s="293">
        <v>1741788.72</v>
      </c>
      <c r="KS160" s="293">
        <v>0</v>
      </c>
      <c r="KT160" s="293">
        <v>0</v>
      </c>
      <c r="KU160" s="295">
        <v>0.88297674418604655</v>
      </c>
      <c r="KV160" s="295">
        <v>0.88297674418604644</v>
      </c>
      <c r="KW160" s="295">
        <v>0.89489361702127657</v>
      </c>
      <c r="KX160" s="292">
        <v>-2.3333333333333428</v>
      </c>
      <c r="KY160" s="292">
        <v>-5245.5200000000186</v>
      </c>
      <c r="KZ160" s="291">
        <v>2255</v>
      </c>
      <c r="LA160" s="291">
        <v>29722496.719999999</v>
      </c>
      <c r="LB160" s="292">
        <v>1503.3333333333333</v>
      </c>
      <c r="LC160" s="292">
        <v>19814997.813333333</v>
      </c>
      <c r="LD160" s="293">
        <v>1537</v>
      </c>
      <c r="LE160" s="293">
        <v>19994251.960000005</v>
      </c>
      <c r="LF160" s="293">
        <v>0</v>
      </c>
      <c r="LG160" s="293">
        <v>0</v>
      </c>
      <c r="LH160" s="295">
        <v>0.95484700665188482</v>
      </c>
      <c r="LI160" s="295">
        <v>0.95484700665188482</v>
      </c>
      <c r="LJ160" s="295">
        <v>0.95856213402732604</v>
      </c>
      <c r="LK160" s="292">
        <v>33.666666666666742</v>
      </c>
      <c r="LL160" s="292">
        <v>179254.14666667208</v>
      </c>
      <c r="LM160" s="291"/>
      <c r="LN160" s="291"/>
      <c r="LO160" s="291"/>
      <c r="LP160" s="291"/>
      <c r="LQ160" s="291"/>
      <c r="LR160" s="291"/>
      <c r="LS160" s="291"/>
      <c r="LT160" s="291"/>
      <c r="LU160" s="295" t="e">
        <v>#DIV/0!</v>
      </c>
      <c r="LV160" s="295" t="e">
        <v>#DIV/0!</v>
      </c>
      <c r="LW160" s="295" t="e">
        <v>#DIV/0!</v>
      </c>
      <c r="LX160" s="292">
        <v>0</v>
      </c>
      <c r="LY160" s="292">
        <v>0</v>
      </c>
      <c r="LZ160" s="291">
        <v>4084</v>
      </c>
      <c r="MA160" s="291">
        <v>50985074</v>
      </c>
      <c r="MB160" s="292">
        <v>2722.6666666666665</v>
      </c>
      <c r="MC160" s="292">
        <v>33990049.333333336</v>
      </c>
      <c r="MD160" s="293">
        <v>2736</v>
      </c>
      <c r="ME160" s="293">
        <v>32569433.67999997</v>
      </c>
      <c r="MF160" s="293">
        <v>3</v>
      </c>
      <c r="MG160" s="293">
        <v>33681.760000000002</v>
      </c>
      <c r="MH160" s="295">
        <v>0.90438295788442724</v>
      </c>
      <c r="MI160" s="295">
        <v>0.90438295788442735</v>
      </c>
      <c r="MJ160" s="295">
        <v>0.86236111111111136</v>
      </c>
      <c r="MK160" s="292">
        <v>13.333333333333485</v>
      </c>
      <c r="ML160" s="292">
        <v>-1420615.6533333659</v>
      </c>
      <c r="MM160" s="291">
        <v>1860</v>
      </c>
      <c r="MN160" s="291">
        <v>22455104.84</v>
      </c>
      <c r="MO160" s="292">
        <v>1240</v>
      </c>
      <c r="MP160" s="292">
        <v>14970069.893333333</v>
      </c>
      <c r="MQ160" s="293">
        <v>1220</v>
      </c>
      <c r="MR160" s="293">
        <v>14838057.640000006</v>
      </c>
      <c r="MS160" s="293">
        <v>0</v>
      </c>
      <c r="MT160" s="293">
        <v>0</v>
      </c>
      <c r="MU160" s="295">
        <v>0.87457526881720427</v>
      </c>
      <c r="MV160" s="295">
        <v>0.87457526881720427</v>
      </c>
      <c r="MW160" s="295">
        <v>0.88144262295081977</v>
      </c>
      <c r="MX160" s="292">
        <v>-20</v>
      </c>
      <c r="MY160" s="292">
        <v>-132012.25333332643</v>
      </c>
      <c r="MZ160" s="291">
        <v>900</v>
      </c>
      <c r="NA160" s="291">
        <v>9581356.3999999985</v>
      </c>
      <c r="NB160" s="292">
        <v>600</v>
      </c>
      <c r="NC160" s="292">
        <v>6387570.9333333327</v>
      </c>
      <c r="ND160" s="293">
        <v>600</v>
      </c>
      <c r="NE160" s="293">
        <v>6435562.8399999989</v>
      </c>
      <c r="NF160" s="293">
        <v>0</v>
      </c>
      <c r="NG160" s="293">
        <v>0</v>
      </c>
      <c r="NH160" s="295">
        <v>0.77122222222222225</v>
      </c>
      <c r="NI160" s="295">
        <v>0.77122222222222225</v>
      </c>
      <c r="NJ160" s="295">
        <v>0.77701666666666669</v>
      </c>
      <c r="NK160" s="292">
        <v>0</v>
      </c>
      <c r="NL160" s="292">
        <v>47991.906666666269</v>
      </c>
      <c r="NM160" s="291">
        <v>1225</v>
      </c>
      <c r="NN160" s="291">
        <v>15142021.719999999</v>
      </c>
      <c r="NO160" s="292">
        <v>816.66666666666663</v>
      </c>
      <c r="NP160" s="292">
        <v>10094681.146666666</v>
      </c>
      <c r="NQ160" s="293">
        <v>821</v>
      </c>
      <c r="NR160" s="293">
        <v>10041788.820000004</v>
      </c>
      <c r="NS160" s="293">
        <v>132</v>
      </c>
      <c r="NT160" s="293">
        <v>1524927.88</v>
      </c>
      <c r="NU160" s="295">
        <v>0.89545306122448987</v>
      </c>
      <c r="NV160" s="295">
        <v>0.89545306122448998</v>
      </c>
      <c r="NW160" s="295">
        <v>0.89099878197320359</v>
      </c>
      <c r="NX160" s="292">
        <v>4.3333333333333712</v>
      </c>
      <c r="NY160" s="292">
        <v>-52892.32666666247</v>
      </c>
      <c r="NZ160" s="291">
        <v>694</v>
      </c>
      <c r="OA160" s="291">
        <v>8223594.959999999</v>
      </c>
      <c r="OB160" s="292">
        <v>462.66666666666669</v>
      </c>
      <c r="OC160" s="292">
        <v>5482396.6399999997</v>
      </c>
      <c r="OD160" s="293">
        <v>456</v>
      </c>
      <c r="OE160" s="293">
        <v>5410201.7200000007</v>
      </c>
      <c r="OF160" s="293">
        <v>0</v>
      </c>
      <c r="OG160" s="293">
        <v>0</v>
      </c>
      <c r="OH160" s="295">
        <v>0.85841498559077811</v>
      </c>
      <c r="OI160" s="295">
        <v>0.858414985590778</v>
      </c>
      <c r="OJ160" s="295">
        <v>0.85949561403508778</v>
      </c>
      <c r="OK160" s="292">
        <v>-6.6666666666666856</v>
      </c>
      <c r="OL160" s="292">
        <v>-72194.919999998994</v>
      </c>
      <c r="OM160" s="291">
        <v>790</v>
      </c>
      <c r="ON160" s="291">
        <v>9629946.4799999986</v>
      </c>
      <c r="OO160" s="292">
        <v>526.66666666666663</v>
      </c>
      <c r="OP160" s="292">
        <v>6419964.3199999994</v>
      </c>
      <c r="OQ160" s="293">
        <v>523</v>
      </c>
      <c r="OR160" s="293">
        <v>6456544.9199999999</v>
      </c>
      <c r="OS160" s="293">
        <v>0</v>
      </c>
      <c r="OT160" s="293">
        <v>0</v>
      </c>
      <c r="OU160" s="295">
        <v>0.88306329113924054</v>
      </c>
      <c r="OV160" s="295">
        <v>0.88306329113924065</v>
      </c>
      <c r="OW160" s="295">
        <v>0.89432122370936906</v>
      </c>
      <c r="OX160" s="292">
        <v>-3.6666666666666288</v>
      </c>
      <c r="OY160" s="292">
        <v>36580.600000000559</v>
      </c>
      <c r="OZ160" s="291">
        <v>2126</v>
      </c>
      <c r="PA160" s="291">
        <v>31531759.391999997</v>
      </c>
      <c r="PB160" s="292">
        <v>1417.3333333333333</v>
      </c>
      <c r="PC160" s="292">
        <v>21021172.927999999</v>
      </c>
      <c r="PD160" s="293">
        <v>1267</v>
      </c>
      <c r="PE160" s="293">
        <v>18613462.93999999</v>
      </c>
      <c r="PF160" s="293">
        <v>0</v>
      </c>
      <c r="PG160" s="293">
        <v>0</v>
      </c>
      <c r="PH160" s="295">
        <v>0.895362182502352</v>
      </c>
      <c r="PI160" s="295">
        <v>0.89536218250235167</v>
      </c>
      <c r="PJ160" s="295">
        <v>0.88618784530386741</v>
      </c>
      <c r="PK160" s="292">
        <v>-150.33333333333326</v>
      </c>
      <c r="PL160" s="292">
        <v>-2407709.9880000092</v>
      </c>
      <c r="PM160" s="291">
        <v>700</v>
      </c>
      <c r="PN160" s="291">
        <v>14880711.999999998</v>
      </c>
      <c r="PO160" s="292">
        <v>466.66666666666669</v>
      </c>
      <c r="PP160" s="292">
        <v>9920474.666666666</v>
      </c>
      <c r="PQ160" s="293">
        <v>445</v>
      </c>
      <c r="PR160" s="293">
        <v>9268281.6800000127</v>
      </c>
      <c r="PS160" s="293">
        <v>0</v>
      </c>
      <c r="PT160" s="293">
        <v>0</v>
      </c>
      <c r="PU160" s="295">
        <v>1.54</v>
      </c>
      <c r="PV160" s="295">
        <v>1.54</v>
      </c>
      <c r="PW160" s="295">
        <v>1.519191011235955</v>
      </c>
      <c r="PX160" s="292">
        <v>-21.666666666666686</v>
      </c>
      <c r="PY160" s="292">
        <v>-652192.98666665331</v>
      </c>
      <c r="PZ160" s="291">
        <v>20</v>
      </c>
      <c r="QA160" s="291">
        <v>289884</v>
      </c>
      <c r="QB160" s="292">
        <v>13.333333333333334</v>
      </c>
      <c r="QC160" s="292">
        <v>193256</v>
      </c>
      <c r="QD160" s="293">
        <v>8</v>
      </c>
      <c r="QE160" s="293">
        <v>172273.92000000001</v>
      </c>
      <c r="QF160" s="293">
        <v>0</v>
      </c>
      <c r="QG160" s="293">
        <v>0</v>
      </c>
      <c r="QH160" s="295">
        <v>1.05</v>
      </c>
      <c r="QI160" s="295">
        <v>1.05</v>
      </c>
      <c r="QJ160" s="295">
        <v>1.56</v>
      </c>
      <c r="QK160" s="292">
        <v>-5.3333333333333339</v>
      </c>
      <c r="QL160" s="292">
        <v>-20982.079999999987</v>
      </c>
      <c r="QM160" s="291">
        <v>209</v>
      </c>
      <c r="QN160" s="291">
        <v>2582038.1999999997</v>
      </c>
      <c r="QO160" s="292">
        <v>139.33333333333334</v>
      </c>
      <c r="QP160" s="292">
        <v>1721358.7999999998</v>
      </c>
      <c r="QQ160" s="293">
        <v>141</v>
      </c>
      <c r="QR160" s="293">
        <v>1656756.0799999998</v>
      </c>
      <c r="QS160" s="293">
        <v>0</v>
      </c>
      <c r="QT160" s="293">
        <v>0</v>
      </c>
      <c r="QU160" s="295">
        <v>0.89497607655502398</v>
      </c>
      <c r="QV160" s="295">
        <v>0.89497607655502409</v>
      </c>
      <c r="QW160" s="295">
        <v>0.85120567375886536</v>
      </c>
      <c r="QX160" s="292">
        <v>1.6666666666666572</v>
      </c>
      <c r="QY160" s="292">
        <v>-64602.719999999972</v>
      </c>
      <c r="QZ160" s="291">
        <v>1120</v>
      </c>
      <c r="RA160" s="291">
        <v>16230025.391999999</v>
      </c>
      <c r="RB160" s="292">
        <v>746.66666666666663</v>
      </c>
      <c r="RC160" s="292">
        <v>10820016.927999999</v>
      </c>
      <c r="RD160" s="293">
        <v>536</v>
      </c>
      <c r="RE160" s="293">
        <v>7566303.2300000004</v>
      </c>
      <c r="RF160" s="293">
        <v>4</v>
      </c>
      <c r="RG160" s="293">
        <v>57645.5</v>
      </c>
      <c r="RH160" s="295">
        <v>0.8748125000000001</v>
      </c>
      <c r="RI160" s="295">
        <v>0.87481249999999977</v>
      </c>
      <c r="RJ160" s="295">
        <v>0.85218283582089538</v>
      </c>
      <c r="RK160" s="292">
        <v>-210.66666666666663</v>
      </c>
      <c r="RL160" s="292">
        <v>-3253713.6979999989</v>
      </c>
      <c r="RM160" s="291">
        <v>185</v>
      </c>
      <c r="RN160" s="291">
        <v>2677037.3280000007</v>
      </c>
      <c r="RO160" s="292">
        <v>123.33333333333333</v>
      </c>
      <c r="RP160" s="292">
        <v>1784691.5520000004</v>
      </c>
      <c r="RQ160" s="293">
        <v>154</v>
      </c>
      <c r="RR160" s="293">
        <v>2168332.2400000002</v>
      </c>
      <c r="RS160" s="293">
        <v>0</v>
      </c>
      <c r="RT160" s="293">
        <v>0</v>
      </c>
      <c r="RU160" s="295">
        <v>0.87356756756756737</v>
      </c>
      <c r="RV160" s="295">
        <v>0.87356756756756759</v>
      </c>
      <c r="RW160" s="295">
        <v>0.85000000000000009</v>
      </c>
      <c r="RX160" s="292">
        <v>30.666666666666671</v>
      </c>
      <c r="RY160" s="292">
        <v>383640.68799999985</v>
      </c>
      <c r="RZ160" s="291">
        <v>300</v>
      </c>
      <c r="SA160" s="291">
        <v>3523747.0799999996</v>
      </c>
      <c r="SB160" s="292">
        <v>200</v>
      </c>
      <c r="SC160" s="292">
        <v>2349164.7199999997</v>
      </c>
      <c r="SD160" s="293">
        <v>211</v>
      </c>
      <c r="SE160" s="293">
        <v>2347094.12</v>
      </c>
      <c r="SF160" s="293">
        <v>0</v>
      </c>
      <c r="SG160" s="293">
        <v>0</v>
      </c>
      <c r="SH160" s="295">
        <v>0.85089999999999999</v>
      </c>
      <c r="SI160" s="295">
        <v>0.85090000000000021</v>
      </c>
      <c r="SJ160" s="295">
        <v>0.80582938388625602</v>
      </c>
      <c r="SK160" s="292">
        <v>11</v>
      </c>
      <c r="SL160" s="292">
        <v>-2070.5999999996275</v>
      </c>
      <c r="SM160" s="291">
        <v>2400</v>
      </c>
      <c r="SN160" s="291">
        <v>41783438.031999998</v>
      </c>
      <c r="SO160" s="292">
        <v>1600</v>
      </c>
      <c r="SP160" s="292">
        <v>27855625.354666665</v>
      </c>
      <c r="SQ160" s="293">
        <v>1589</v>
      </c>
      <c r="SR160" s="293">
        <v>26894803.060000014</v>
      </c>
      <c r="SS160" s="293">
        <v>21</v>
      </c>
      <c r="ST160" s="293">
        <v>527229.98</v>
      </c>
      <c r="SU160" s="295">
        <v>1.2700916666666666</v>
      </c>
      <c r="SV160" s="295">
        <v>1.2700916666666666</v>
      </c>
      <c r="SW160" s="295">
        <v>1.2340528634361234</v>
      </c>
      <c r="SX160" s="292">
        <v>-11</v>
      </c>
      <c r="SY160" s="292">
        <v>-960822.29466665164</v>
      </c>
      <c r="SZ160" s="291">
        <v>240</v>
      </c>
      <c r="TA160" s="291">
        <v>3388743.96</v>
      </c>
      <c r="TB160" s="292">
        <v>160</v>
      </c>
      <c r="TC160" s="292">
        <v>2259162.64</v>
      </c>
      <c r="TD160" s="293">
        <v>160</v>
      </c>
      <c r="TE160" s="293">
        <v>2311893.92</v>
      </c>
      <c r="TF160" s="293">
        <v>0</v>
      </c>
      <c r="TG160" s="293">
        <v>0</v>
      </c>
      <c r="TH160" s="295">
        <v>1.022875</v>
      </c>
      <c r="TI160" s="295">
        <v>1.022875</v>
      </c>
      <c r="TJ160" s="295">
        <v>1.0467500000000001</v>
      </c>
      <c r="TK160" s="292">
        <v>0</v>
      </c>
      <c r="TL160" s="292">
        <v>52731.279999999795</v>
      </c>
      <c r="TM160" s="291">
        <v>1300</v>
      </c>
      <c r="TN160" s="291">
        <v>15674994.16</v>
      </c>
      <c r="TO160" s="292">
        <v>866.66666666666663</v>
      </c>
      <c r="TP160" s="292">
        <v>10449996.106666667</v>
      </c>
      <c r="TQ160" s="293">
        <v>754</v>
      </c>
      <c r="TR160" s="293">
        <v>9058322.8399999999</v>
      </c>
      <c r="TS160" s="293">
        <v>1</v>
      </c>
      <c r="TT160" s="293">
        <v>13527.92</v>
      </c>
      <c r="TU160" s="295">
        <v>0.87349230769230801</v>
      </c>
      <c r="TV160" s="295">
        <v>0.87349230769230801</v>
      </c>
      <c r="TW160" s="295">
        <v>0.8703050397877985</v>
      </c>
      <c r="TX160" s="292">
        <v>-112.66666666666663</v>
      </c>
      <c r="TY160" s="292">
        <v>-1391673.2666666675</v>
      </c>
      <c r="TZ160" s="291">
        <v>2003</v>
      </c>
      <c r="UA160" s="291">
        <v>24558144.240000002</v>
      </c>
      <c r="UB160" s="292">
        <v>1335.3333333333333</v>
      </c>
      <c r="UC160" s="292">
        <v>16372096.160000002</v>
      </c>
      <c r="UD160" s="293">
        <v>1332</v>
      </c>
      <c r="UE160" s="293">
        <v>16351942.320000002</v>
      </c>
      <c r="UF160" s="293">
        <v>0</v>
      </c>
      <c r="UG160" s="293">
        <v>0</v>
      </c>
      <c r="UH160" s="295">
        <v>0.88819770344483273</v>
      </c>
      <c r="UI160" s="295">
        <v>0.88819770344483295</v>
      </c>
      <c r="UJ160" s="295">
        <v>0.88990240240240237</v>
      </c>
      <c r="UK160" s="292">
        <v>-3.3333333333332575</v>
      </c>
      <c r="UL160" s="292">
        <v>-20153.839999999851</v>
      </c>
      <c r="UM160" s="291">
        <v>1800</v>
      </c>
      <c r="UN160" s="291">
        <v>20819054.760000002</v>
      </c>
      <c r="UO160" s="292">
        <v>1200</v>
      </c>
      <c r="UP160" s="292">
        <v>13879369.840000002</v>
      </c>
      <c r="UQ160" s="293">
        <v>1201</v>
      </c>
      <c r="UR160" s="293">
        <v>13867222.32</v>
      </c>
      <c r="US160" s="293">
        <v>0</v>
      </c>
      <c r="UT160" s="293">
        <v>0</v>
      </c>
      <c r="UU160" s="295">
        <v>0.83788333333333331</v>
      </c>
      <c r="UV160" s="295">
        <v>0.83788333333333342</v>
      </c>
      <c r="UW160" s="295">
        <v>0.83645295587010826</v>
      </c>
      <c r="UX160" s="292">
        <v>1</v>
      </c>
      <c r="UY160" s="292">
        <v>-12147.520000001416</v>
      </c>
      <c r="UZ160" s="291">
        <v>1250</v>
      </c>
      <c r="VA160" s="291">
        <v>15056298.879999997</v>
      </c>
      <c r="VB160" s="292">
        <v>833.33333333333337</v>
      </c>
      <c r="VC160" s="292">
        <v>10037532.586666664</v>
      </c>
      <c r="VD160" s="293">
        <v>820</v>
      </c>
      <c r="VE160" s="293">
        <v>9889737.7600000035</v>
      </c>
      <c r="VF160" s="293">
        <v>2</v>
      </c>
      <c r="VG160" s="293">
        <v>24018.959999999999</v>
      </c>
      <c r="VH160" s="295">
        <v>0.87257600000000002</v>
      </c>
      <c r="VI160" s="295">
        <v>0.87257600000000024</v>
      </c>
      <c r="VJ160" s="295">
        <v>0.87370731707317062</v>
      </c>
      <c r="VK160" s="292">
        <v>-13.333333333333371</v>
      </c>
      <c r="VL160" s="292">
        <v>-147794.82666666061</v>
      </c>
      <c r="VM160" s="291">
        <v>3432</v>
      </c>
      <c r="VN160" s="291">
        <v>41950217.959999993</v>
      </c>
      <c r="VO160" s="292">
        <v>2288</v>
      </c>
      <c r="VP160" s="292">
        <v>27966811.973333329</v>
      </c>
      <c r="VQ160" s="293">
        <v>2305</v>
      </c>
      <c r="VR160" s="293">
        <v>27943897.79000001</v>
      </c>
      <c r="VS160" s="293">
        <v>0</v>
      </c>
      <c r="VT160" s="293">
        <v>0</v>
      </c>
      <c r="VU160" s="295">
        <v>0.88548659673659658</v>
      </c>
      <c r="VV160" s="295">
        <v>0.88548659673659669</v>
      </c>
      <c r="VW160" s="295">
        <v>0.88370932754880682</v>
      </c>
      <c r="VX160" s="292">
        <v>17</v>
      </c>
      <c r="VY160" s="292">
        <v>-22914.183333318681</v>
      </c>
      <c r="VZ160" s="291">
        <v>870</v>
      </c>
      <c r="WA160" s="291">
        <v>10129375.199999999</v>
      </c>
      <c r="WB160" s="292">
        <v>580</v>
      </c>
      <c r="WC160" s="292">
        <v>6752916.7999999998</v>
      </c>
      <c r="WD160" s="293">
        <v>553</v>
      </c>
      <c r="WE160" s="293">
        <v>6405056.0000000019</v>
      </c>
      <c r="WF160" s="293">
        <v>0</v>
      </c>
      <c r="WG160" s="293">
        <v>0</v>
      </c>
      <c r="WH160" s="295">
        <v>0.84344827586206905</v>
      </c>
      <c r="WI160" s="295">
        <v>0.84344827586206883</v>
      </c>
      <c r="WJ160" s="295">
        <v>0.83905967450271257</v>
      </c>
      <c r="WK160" s="292">
        <v>-27</v>
      </c>
      <c r="WL160" s="292">
        <v>-347860.79999999795</v>
      </c>
      <c r="WM160" s="291">
        <v>310</v>
      </c>
      <c r="WN160" s="291">
        <v>4594412.9279999994</v>
      </c>
      <c r="WO160" s="292">
        <v>206.66666666666666</v>
      </c>
      <c r="WP160" s="292">
        <v>3062941.9519999996</v>
      </c>
      <c r="WQ160" s="293">
        <v>207</v>
      </c>
      <c r="WR160" s="293">
        <v>3026223.1</v>
      </c>
      <c r="WS160" s="293">
        <v>0</v>
      </c>
      <c r="WT160" s="293">
        <v>0</v>
      </c>
      <c r="WU160" s="295">
        <v>0.89470967741935492</v>
      </c>
      <c r="WV160" s="295">
        <v>0.89470967741935492</v>
      </c>
      <c r="WW160" s="295">
        <v>0.88256038647342983</v>
      </c>
      <c r="WX160" s="292">
        <v>0.33333333333334281</v>
      </c>
      <c r="WY160" s="292">
        <v>-36718.85199999949</v>
      </c>
      <c r="WZ160" s="291">
        <v>420</v>
      </c>
      <c r="XA160" s="291">
        <v>6227867.8559999997</v>
      </c>
      <c r="XB160" s="292">
        <v>280</v>
      </c>
      <c r="XC160" s="292">
        <v>4151911.9039999996</v>
      </c>
      <c r="XD160" s="293">
        <v>279</v>
      </c>
      <c r="XE160" s="293">
        <v>4191888.03</v>
      </c>
      <c r="XF160" s="293">
        <v>0</v>
      </c>
      <c r="XG160" s="293">
        <v>0</v>
      </c>
      <c r="XH160" s="295">
        <v>0.89516666666666678</v>
      </c>
      <c r="XI160" s="295">
        <v>0.89516666666666656</v>
      </c>
      <c r="XJ160" s="295">
        <v>0.90702508960573469</v>
      </c>
      <c r="XK160" s="292">
        <v>-1</v>
      </c>
      <c r="XL160" s="292">
        <v>39976.126000000164</v>
      </c>
      <c r="XM160" s="291">
        <v>500</v>
      </c>
      <c r="XN160" s="291">
        <v>5945658.8799999999</v>
      </c>
      <c r="XO160" s="292">
        <v>333.33333333333331</v>
      </c>
      <c r="XP160" s="292">
        <v>3963772.5866666664</v>
      </c>
      <c r="XQ160" s="293">
        <v>348</v>
      </c>
      <c r="XR160" s="293">
        <v>4013098.8800000004</v>
      </c>
      <c r="XS160" s="293">
        <v>0</v>
      </c>
      <c r="XT160" s="293">
        <v>0</v>
      </c>
      <c r="XU160" s="295">
        <v>0.86144000000000009</v>
      </c>
      <c r="XV160" s="295">
        <v>0.86143999999999998</v>
      </c>
      <c r="XW160" s="295">
        <v>0.85589080459770106</v>
      </c>
      <c r="XX160" s="292">
        <v>14.666666666666686</v>
      </c>
      <c r="XY160" s="292">
        <v>49326.293333333917</v>
      </c>
      <c r="XZ160" s="291">
        <v>2050</v>
      </c>
      <c r="YA160" s="291">
        <v>30529092.048000004</v>
      </c>
      <c r="YB160" s="292">
        <v>1366.6666666666667</v>
      </c>
      <c r="YC160" s="292">
        <v>20352728.032000002</v>
      </c>
      <c r="YD160" s="293">
        <v>1341</v>
      </c>
      <c r="YE160" s="293">
        <v>20062719.359999999</v>
      </c>
      <c r="YF160" s="293">
        <v>0</v>
      </c>
      <c r="YG160" s="293">
        <v>0</v>
      </c>
      <c r="YH160" s="295">
        <v>0.89902926829268293</v>
      </c>
      <c r="YI160" s="295">
        <v>0.89902926829268281</v>
      </c>
      <c r="YJ160" s="295">
        <v>0.90346756152125307</v>
      </c>
      <c r="YK160" s="292">
        <v>-25.666666666666742</v>
      </c>
      <c r="YL160" s="292">
        <v>-290008.67200000212</v>
      </c>
      <c r="YM160" s="291">
        <v>700</v>
      </c>
      <c r="YN160" s="291">
        <v>10521960.959999997</v>
      </c>
      <c r="YO160" s="292">
        <v>466.66666666666669</v>
      </c>
      <c r="YP160" s="292">
        <v>7014640.6399999978</v>
      </c>
      <c r="YQ160" s="293">
        <v>416</v>
      </c>
      <c r="YR160" s="293">
        <v>6158626.5299999993</v>
      </c>
      <c r="YS160" s="293">
        <v>0</v>
      </c>
      <c r="YT160" s="293">
        <v>0</v>
      </c>
      <c r="YU160" s="295">
        <v>0.90742857142857147</v>
      </c>
      <c r="YV160" s="295">
        <v>0.90742857142857147</v>
      </c>
      <c r="YW160" s="295">
        <v>0.89468750000000008</v>
      </c>
      <c r="YX160" s="292">
        <v>-50.666666666666686</v>
      </c>
      <c r="YY160" s="292">
        <v>-856014.10999999847</v>
      </c>
      <c r="YZ160" s="291">
        <v>2300</v>
      </c>
      <c r="ZA160" s="291">
        <v>34912966.367999993</v>
      </c>
      <c r="ZB160" s="292">
        <v>1533.3333333333333</v>
      </c>
      <c r="ZC160" s="292">
        <v>23275310.911999997</v>
      </c>
      <c r="ZD160" s="293">
        <v>1538</v>
      </c>
      <c r="ZE160" s="293">
        <v>23045196.409999996</v>
      </c>
      <c r="ZF160" s="293">
        <v>6</v>
      </c>
      <c r="ZG160" s="293">
        <v>87130.84</v>
      </c>
      <c r="ZH160" s="295">
        <v>0.91637391304347815</v>
      </c>
      <c r="ZI160" s="295">
        <v>0.91637391304347826</v>
      </c>
      <c r="ZJ160" s="295">
        <v>0.90535110533159957</v>
      </c>
      <c r="ZK160" s="292">
        <v>4.6666666666667425</v>
      </c>
      <c r="ZL160" s="292">
        <v>-230114.50200000033</v>
      </c>
      <c r="ZM160" s="291">
        <v>550</v>
      </c>
      <c r="ZN160" s="291">
        <v>8276436.6720000003</v>
      </c>
      <c r="ZO160" s="292">
        <v>366.66666666666669</v>
      </c>
      <c r="ZP160" s="292">
        <v>5517624.4479999999</v>
      </c>
      <c r="ZQ160" s="293">
        <v>348</v>
      </c>
      <c r="ZR160" s="293">
        <v>5402112.1199999992</v>
      </c>
      <c r="ZS160" s="293">
        <v>2</v>
      </c>
      <c r="ZT160" s="293">
        <v>21948.36</v>
      </c>
      <c r="ZU160" s="295">
        <v>0.90843636363636371</v>
      </c>
      <c r="ZV160" s="295">
        <v>0.90843636363636349</v>
      </c>
      <c r="ZW160" s="295">
        <v>0.93839080459770119</v>
      </c>
      <c r="ZX160" s="292">
        <v>-18.666666666666686</v>
      </c>
      <c r="ZY160" s="292">
        <v>-115512.32800000068</v>
      </c>
      <c r="ZZ160" s="291">
        <v>2000</v>
      </c>
      <c r="AAA160" s="291">
        <v>23541065.520000003</v>
      </c>
      <c r="AAB160" s="292">
        <v>1333.3333333333333</v>
      </c>
      <c r="AAC160" s="292">
        <v>15694043.680000002</v>
      </c>
      <c r="AAD160" s="293">
        <v>1524</v>
      </c>
      <c r="AAE160" s="293">
        <v>17348094.38000001</v>
      </c>
      <c r="AAF160" s="293">
        <v>0</v>
      </c>
      <c r="AAG160" s="293">
        <v>0</v>
      </c>
      <c r="AAH160" s="295">
        <v>0.85845000000000005</v>
      </c>
      <c r="AAI160" s="295">
        <v>0.85844999999999994</v>
      </c>
      <c r="AAJ160" s="295">
        <v>0.83825459317585316</v>
      </c>
      <c r="AAK160" s="292">
        <v>190.66666666666674</v>
      </c>
      <c r="AAL160" s="292">
        <v>1654050.7000000086</v>
      </c>
      <c r="AAM160" s="291">
        <v>500</v>
      </c>
      <c r="AAN160" s="291">
        <v>6302492.2800000003</v>
      </c>
      <c r="AAO160" s="292">
        <v>333.33333333333331</v>
      </c>
      <c r="AAP160" s="292">
        <v>4201661.5200000005</v>
      </c>
      <c r="AAQ160" s="293">
        <v>348</v>
      </c>
      <c r="AAR160" s="293">
        <v>4417418.0399999991</v>
      </c>
      <c r="AAS160" s="293">
        <v>0</v>
      </c>
      <c r="AAT160" s="293">
        <v>0</v>
      </c>
      <c r="AAU160" s="295">
        <v>0.91314000000000006</v>
      </c>
      <c r="AAV160" s="295">
        <v>0.91314000000000006</v>
      </c>
      <c r="AAW160" s="295">
        <v>0.92071839080459772</v>
      </c>
      <c r="AAX160" s="292">
        <v>14.666666666666686</v>
      </c>
      <c r="AAY160" s="292">
        <v>215756.51999999862</v>
      </c>
      <c r="AAZ160" s="291">
        <v>875</v>
      </c>
      <c r="ABA160" s="291">
        <v>13201483.007999998</v>
      </c>
      <c r="ABB160" s="292">
        <v>583.33333333333337</v>
      </c>
      <c r="ABC160" s="292">
        <v>8800988.6719999984</v>
      </c>
      <c r="ABD160" s="293">
        <v>575</v>
      </c>
      <c r="ABE160" s="293">
        <v>8789954.0600000061</v>
      </c>
      <c r="ABF160" s="293">
        <v>1</v>
      </c>
      <c r="ABG160" s="293">
        <v>15570.91</v>
      </c>
      <c r="ABH160" s="295">
        <v>0.91081142857142849</v>
      </c>
      <c r="ABI160" s="295">
        <v>0.91081142857142838</v>
      </c>
      <c r="ABJ160" s="295">
        <v>0.91704347826086952</v>
      </c>
      <c r="ABK160" s="292">
        <v>-8.3333333333333712</v>
      </c>
      <c r="ABL160" s="292">
        <v>-11034.611999992281</v>
      </c>
      <c r="ABM160" s="291">
        <v>175</v>
      </c>
      <c r="ABN160" s="291">
        <v>2901821.6639999994</v>
      </c>
      <c r="ABO160" s="292">
        <v>58.333333333333336</v>
      </c>
      <c r="ABP160" s="292">
        <v>1934547.7759999996</v>
      </c>
      <c r="ABQ160" s="293">
        <v>51</v>
      </c>
      <c r="ABR160" s="293">
        <v>774321.52</v>
      </c>
      <c r="ABS160" s="293">
        <v>0</v>
      </c>
      <c r="ABT160" s="293">
        <v>0</v>
      </c>
      <c r="ABU160" s="295">
        <v>1.0010285714285714</v>
      </c>
      <c r="ABV160" s="295">
        <v>1.0010285714285714</v>
      </c>
      <c r="ABW160" s="295">
        <v>0.9392156862745098</v>
      </c>
      <c r="ABX160" s="291"/>
      <c r="ABY160" s="291"/>
      <c r="ABZ160" s="291">
        <v>75</v>
      </c>
      <c r="ACA160" s="291">
        <v>1165333.68</v>
      </c>
      <c r="ACB160" s="292">
        <v>50</v>
      </c>
      <c r="ACC160" s="292">
        <v>776889.12</v>
      </c>
      <c r="ACD160" s="293">
        <v>59</v>
      </c>
      <c r="ACE160" s="293">
        <v>900131.26999999979</v>
      </c>
      <c r="ACF160" s="293">
        <v>0</v>
      </c>
      <c r="ACG160" s="293">
        <v>0</v>
      </c>
      <c r="ACH160" s="295">
        <v>0.93799999999999994</v>
      </c>
      <c r="ACI160" s="295">
        <v>0.93799999999999983</v>
      </c>
      <c r="ACJ160" s="295">
        <v>0.92101694915254217</v>
      </c>
      <c r="ACK160" s="291"/>
      <c r="ACL160" s="291"/>
      <c r="ACM160" s="291">
        <v>20</v>
      </c>
      <c r="ACN160" s="291">
        <v>423265.14999999991</v>
      </c>
      <c r="ACO160" s="292">
        <v>13.333333333333334</v>
      </c>
      <c r="ACP160" s="292">
        <v>282176.7666666666</v>
      </c>
      <c r="ACQ160" s="293">
        <v>4</v>
      </c>
      <c r="ACR160" s="293">
        <v>73439.25</v>
      </c>
      <c r="ACS160" s="293">
        <v>0</v>
      </c>
      <c r="ACT160" s="293">
        <v>0</v>
      </c>
      <c r="ACU160" s="295">
        <v>0.96250000000000002</v>
      </c>
      <c r="ACV160" s="295">
        <v>0.96249999999999991</v>
      </c>
      <c r="ACW160" s="295">
        <v>0.83499999999999996</v>
      </c>
      <c r="ACX160" s="296">
        <v>-9.3333333333333339</v>
      </c>
      <c r="ACY160" s="296">
        <v>-208737.5166666666</v>
      </c>
      <c r="ACZ160" s="291">
        <v>160</v>
      </c>
      <c r="ADA160" s="297">
        <v>3608697.8819999998</v>
      </c>
      <c r="ADB160" s="292">
        <v>96.266666666666652</v>
      </c>
      <c r="ADC160" s="292">
        <v>2405798.588</v>
      </c>
      <c r="ADD160" s="293">
        <v>81</v>
      </c>
      <c r="ADE160" s="293">
        <v>1929149.63</v>
      </c>
      <c r="ADF160" s="293">
        <v>0</v>
      </c>
      <c r="ADG160" s="293">
        <v>0</v>
      </c>
      <c r="ADH160" s="295">
        <v>0.8900625000000002</v>
      </c>
      <c r="ADI160" s="295">
        <v>0.89081717451523545</v>
      </c>
      <c r="ADJ160" s="295">
        <v>0.94592592592592584</v>
      </c>
      <c r="ADK160" s="291"/>
      <c r="ADL160" s="291"/>
      <c r="ADM160" s="291"/>
      <c r="ADN160" s="291"/>
      <c r="ADO160" s="291"/>
      <c r="ADP160" s="291"/>
      <c r="ADQ160" s="291"/>
      <c r="ADR160" s="291"/>
      <c r="ADS160" s="291"/>
      <c r="ADT160" s="291"/>
      <c r="ADU160" s="295" t="e">
        <v>#DIV/0!</v>
      </c>
      <c r="ADV160" s="295" t="e">
        <v>#DIV/0!</v>
      </c>
      <c r="ADW160" s="295" t="e">
        <v>#DIV/0!</v>
      </c>
      <c r="ADX160" s="291"/>
      <c r="ADY160" s="291"/>
      <c r="ADZ160" s="291">
        <v>100</v>
      </c>
      <c r="AEA160" s="291">
        <v>1325184</v>
      </c>
      <c r="AEB160" s="292">
        <v>66.666666666666671</v>
      </c>
      <c r="AEC160" s="292">
        <v>883456</v>
      </c>
      <c r="AED160" s="293">
        <v>42</v>
      </c>
      <c r="AEE160" s="293">
        <v>479827.04000000004</v>
      </c>
      <c r="AEF160" s="293">
        <v>0</v>
      </c>
      <c r="AEG160" s="293">
        <v>0</v>
      </c>
      <c r="AEH160" s="295">
        <v>0.96</v>
      </c>
      <c r="AEI160" s="295">
        <v>0.96</v>
      </c>
      <c r="AEJ160" s="295">
        <v>0.8276190476190477</v>
      </c>
      <c r="AEK160" s="291"/>
      <c r="AEL160" s="291"/>
      <c r="AEM160" s="293">
        <v>61760</v>
      </c>
      <c r="AEN160" s="293">
        <v>933550773.58239973</v>
      </c>
      <c r="AEO160" s="292">
        <v>41104.600000000013</v>
      </c>
      <c r="AEP160" s="292">
        <v>622367182.38826644</v>
      </c>
      <c r="AEQ160" s="293">
        <v>42059</v>
      </c>
      <c r="AER160" s="293">
        <v>620672305.91999996</v>
      </c>
      <c r="AES160" s="293">
        <v>1080</v>
      </c>
      <c r="AET160" s="293">
        <v>16293430.209999997</v>
      </c>
      <c r="AEU160" s="295">
        <v>1.0407383419689118</v>
      </c>
      <c r="AEV160" s="295">
        <v>1.0408345862344683</v>
      </c>
      <c r="AEW160" s="295">
        <v>1.0236327539884451</v>
      </c>
      <c r="AEX160" s="292">
        <v>954.3999999999869</v>
      </c>
      <c r="AEY160" s="292">
        <v>-1694876.4682664871</v>
      </c>
      <c r="AEZ160" s="298">
        <v>1.0087078651685393</v>
      </c>
      <c r="AFA160" s="298">
        <v>1.0076119640377654</v>
      </c>
    </row>
    <row r="161" spans="1:833" s="38" customFormat="1" x14ac:dyDescent="0.25">
      <c r="A161" s="288"/>
      <c r="B161" s="288"/>
      <c r="C161" s="289" t="s">
        <v>541</v>
      </c>
      <c r="D161" s="290"/>
      <c r="E161" s="290"/>
      <c r="F161" s="290"/>
      <c r="G161" s="290"/>
      <c r="H161" s="290"/>
      <c r="I161" s="290"/>
      <c r="J161" s="290"/>
      <c r="K161" s="290"/>
      <c r="L161" s="290"/>
      <c r="M161" s="290">
        <v>862</v>
      </c>
      <c r="N161" s="290">
        <v>38977664.600000001</v>
      </c>
      <c r="O161" s="296">
        <v>502.83333333333331</v>
      </c>
      <c r="P161" s="296">
        <v>22736971.016666666</v>
      </c>
      <c r="Q161" s="290">
        <v>406</v>
      </c>
      <c r="R161" s="290">
        <v>19966724.399999991</v>
      </c>
      <c r="S161" s="290">
        <v>7</v>
      </c>
      <c r="T161" s="290">
        <v>384855.52</v>
      </c>
      <c r="U161" s="299">
        <v>3.2756960556844543</v>
      </c>
      <c r="V161" s="299">
        <v>3.2756960556844552</v>
      </c>
      <c r="W161" s="299">
        <v>3.5908866995073896</v>
      </c>
      <c r="X161" s="292">
        <v>-96.833333333333314</v>
      </c>
      <c r="Y161" s="292">
        <v>-2770246.6166666746</v>
      </c>
      <c r="Z161" s="290">
        <v>2000</v>
      </c>
      <c r="AA161" s="290">
        <v>34904062.787999995</v>
      </c>
      <c r="AB161" s="296">
        <v>1166.6666666666665</v>
      </c>
      <c r="AC161" s="296">
        <v>20360703.292999998</v>
      </c>
      <c r="AD161" s="290">
        <v>2629</v>
      </c>
      <c r="AE161" s="290">
        <v>37026967.949999996</v>
      </c>
      <c r="AF161" s="290">
        <v>835</v>
      </c>
      <c r="AG161" s="290">
        <v>12638130.879999999</v>
      </c>
      <c r="AH161" s="290">
        <v>1.3374299999999999</v>
      </c>
      <c r="AI161" s="290">
        <v>1.3374300000000001</v>
      </c>
      <c r="AJ161" s="290">
        <v>1.0956599467478128</v>
      </c>
      <c r="AK161" s="292">
        <v>1462.3333333333335</v>
      </c>
      <c r="AL161" s="292">
        <v>16666264.656999998</v>
      </c>
      <c r="AM161" s="290">
        <v>615</v>
      </c>
      <c r="AN161" s="290">
        <v>5851768.6733333329</v>
      </c>
      <c r="AO161" s="296">
        <v>358.75</v>
      </c>
      <c r="AP161" s="296">
        <v>3413531.7261111108</v>
      </c>
      <c r="AQ161" s="290">
        <v>389</v>
      </c>
      <c r="AR161" s="290">
        <v>3279719.9500000011</v>
      </c>
      <c r="AS161" s="290">
        <v>0</v>
      </c>
      <c r="AT161" s="290">
        <v>0</v>
      </c>
      <c r="AU161" s="290">
        <v>0.68248780487804883</v>
      </c>
      <c r="AV161" s="290">
        <v>0.68248780487804872</v>
      </c>
      <c r="AW161" s="290">
        <v>0.60305912596401035</v>
      </c>
      <c r="AX161" s="292">
        <v>30.25</v>
      </c>
      <c r="AY161" s="292">
        <v>-133811.77611110965</v>
      </c>
      <c r="AZ161" s="290">
        <v>1942</v>
      </c>
      <c r="BA161" s="290">
        <v>99062427.426666647</v>
      </c>
      <c r="BB161" s="296">
        <v>1132.8333333333335</v>
      </c>
      <c r="BC161" s="296">
        <v>57786415.998888873</v>
      </c>
      <c r="BD161" s="290">
        <v>1045</v>
      </c>
      <c r="BE161" s="290">
        <v>57751104.599999994</v>
      </c>
      <c r="BF161" s="290">
        <v>3</v>
      </c>
      <c r="BG161" s="290">
        <v>121199.12</v>
      </c>
      <c r="BH161" s="290">
        <v>3.6968331616889798</v>
      </c>
      <c r="BI161" s="290">
        <v>3.6968331616889807</v>
      </c>
      <c r="BJ161" s="290">
        <v>4.0125837320574158</v>
      </c>
      <c r="BK161" s="292">
        <v>-87.833333333333485</v>
      </c>
      <c r="BL161" s="292">
        <v>-35311.398888878524</v>
      </c>
      <c r="BM161" s="290">
        <v>160</v>
      </c>
      <c r="BN161" s="290">
        <v>1969692.76</v>
      </c>
      <c r="BO161" s="296">
        <v>93.333333333333343</v>
      </c>
      <c r="BP161" s="296">
        <v>1148987.4433333334</v>
      </c>
      <c r="BQ161" s="290">
        <v>120</v>
      </c>
      <c r="BR161" s="290">
        <v>1403038.5599999998</v>
      </c>
      <c r="BS161" s="290">
        <v>2</v>
      </c>
      <c r="BT161" s="290">
        <v>20153.84</v>
      </c>
      <c r="BU161" s="290">
        <v>0.89181250000000001</v>
      </c>
      <c r="BV161" s="290">
        <v>0.8918124999999999</v>
      </c>
      <c r="BW161" s="290">
        <v>0.85583333333333311</v>
      </c>
      <c r="BX161" s="292">
        <v>26.666666666666657</v>
      </c>
      <c r="BY161" s="292">
        <v>254051.11666666646</v>
      </c>
      <c r="BZ161" s="290">
        <v>797</v>
      </c>
      <c r="CA161" s="290">
        <v>9033475.6399999987</v>
      </c>
      <c r="CB161" s="296">
        <v>464.91666666666669</v>
      </c>
      <c r="CC161" s="296">
        <v>5269527.4566666661</v>
      </c>
      <c r="CD161" s="290">
        <v>458</v>
      </c>
      <c r="CE161" s="290">
        <v>5070485.2800000012</v>
      </c>
      <c r="CF161" s="290">
        <v>2</v>
      </c>
      <c r="CG161" s="290">
        <v>16012.64</v>
      </c>
      <c r="CH161" s="290">
        <v>0.8210915934755334</v>
      </c>
      <c r="CI161" s="290">
        <v>0.82109159347553307</v>
      </c>
      <c r="CJ161" s="290">
        <v>0.81469432314410484</v>
      </c>
      <c r="CK161" s="292">
        <v>-6.9166666666666856</v>
      </c>
      <c r="CL161" s="292">
        <v>-199042.17666666489</v>
      </c>
      <c r="CM161" s="290">
        <v>841</v>
      </c>
      <c r="CN161" s="290">
        <v>14176868.126399998</v>
      </c>
      <c r="CO161" s="296">
        <v>490.58333333333331</v>
      </c>
      <c r="CP161" s="296">
        <v>8269839.7403999986</v>
      </c>
      <c r="CQ161" s="290">
        <v>493</v>
      </c>
      <c r="CR161" s="290">
        <v>8058708.1299999999</v>
      </c>
      <c r="CS161" s="290">
        <v>0</v>
      </c>
      <c r="CT161" s="290">
        <v>0</v>
      </c>
      <c r="CU161" s="290">
        <v>1.0040071343638526</v>
      </c>
      <c r="CV161" s="290">
        <v>1.0040071343638526</v>
      </c>
      <c r="CW161" s="290">
        <v>0.97793103448275864</v>
      </c>
      <c r="CX161" s="292">
        <v>2.4166666666666856</v>
      </c>
      <c r="CY161" s="292">
        <v>-211131.61039999872</v>
      </c>
      <c r="CZ161" s="290">
        <v>130</v>
      </c>
      <c r="DA161" s="290">
        <v>1530449.4799999997</v>
      </c>
      <c r="DB161" s="296">
        <v>75.833333333333343</v>
      </c>
      <c r="DC161" s="296">
        <v>892762.19666666654</v>
      </c>
      <c r="DD161" s="290">
        <v>72</v>
      </c>
      <c r="DE161" s="290">
        <v>877382.24000000011</v>
      </c>
      <c r="DF161" s="290">
        <v>0</v>
      </c>
      <c r="DG161" s="290">
        <v>0</v>
      </c>
      <c r="DH161" s="290">
        <v>0.85284615384615392</v>
      </c>
      <c r="DI161" s="290">
        <v>0.8528461538461537</v>
      </c>
      <c r="DJ161" s="290">
        <v>0.88277777777777777</v>
      </c>
      <c r="DK161" s="292">
        <v>-3.8333333333333428</v>
      </c>
      <c r="DL161" s="292">
        <v>-15379.956666666432</v>
      </c>
      <c r="DM161" s="290">
        <v>1770</v>
      </c>
      <c r="DN161" s="290">
        <v>26067694.463999994</v>
      </c>
      <c r="DO161" s="296">
        <v>1032.5</v>
      </c>
      <c r="DP161" s="296">
        <v>15206155.103999997</v>
      </c>
      <c r="DQ161" s="290">
        <v>1063</v>
      </c>
      <c r="DR161" s="290">
        <v>15447834.349999975</v>
      </c>
      <c r="DS161" s="290">
        <v>4</v>
      </c>
      <c r="DT161" s="290">
        <v>53007.360000000001</v>
      </c>
      <c r="DU161" s="290">
        <v>0.88908474576271179</v>
      </c>
      <c r="DV161" s="290">
        <v>0.88908474576271179</v>
      </c>
      <c r="DW161" s="290">
        <v>0.87730009407337728</v>
      </c>
      <c r="DX161" s="292">
        <v>30.5</v>
      </c>
      <c r="DY161" s="292">
        <v>241679.24599997886</v>
      </c>
      <c r="DZ161" s="290">
        <v>1240</v>
      </c>
      <c r="EA161" s="290">
        <v>17797386.767999999</v>
      </c>
      <c r="EB161" s="296">
        <v>723.33333333333326</v>
      </c>
      <c r="EC161" s="296">
        <v>10381808.948000001</v>
      </c>
      <c r="ED161" s="290">
        <v>733</v>
      </c>
      <c r="EE161" s="290">
        <v>10627974.840000002</v>
      </c>
      <c r="EF161" s="290">
        <v>0</v>
      </c>
      <c r="EG161" s="290">
        <v>0</v>
      </c>
      <c r="EH161" s="290">
        <v>0.8664596774193547</v>
      </c>
      <c r="EI161" s="290">
        <v>0.86645967741935459</v>
      </c>
      <c r="EJ161" s="290">
        <v>0.87916780354706681</v>
      </c>
      <c r="EK161" s="292">
        <v>9.6666666666667425</v>
      </c>
      <c r="EL161" s="292">
        <v>246165.89200000092</v>
      </c>
      <c r="EM161" s="290">
        <v>613</v>
      </c>
      <c r="EN161" s="290">
        <v>9385615.6799999978</v>
      </c>
      <c r="EO161" s="296">
        <v>357.58333333333337</v>
      </c>
      <c r="EP161" s="296">
        <v>5474942.4799999986</v>
      </c>
      <c r="EQ161" s="290">
        <v>402</v>
      </c>
      <c r="ER161" s="290">
        <v>5783359.120000001</v>
      </c>
      <c r="ES161" s="290">
        <v>0</v>
      </c>
      <c r="ET161" s="290">
        <v>0</v>
      </c>
      <c r="EU161" s="290">
        <v>0.92430668841761832</v>
      </c>
      <c r="EV161" s="290">
        <v>0.92430668841761809</v>
      </c>
      <c r="EW161" s="290">
        <v>0.87422885572139308</v>
      </c>
      <c r="EX161" s="292">
        <v>44.416666666666629</v>
      </c>
      <c r="EY161" s="292">
        <v>308416.64000000246</v>
      </c>
      <c r="EZ161" s="290">
        <v>1780</v>
      </c>
      <c r="FA161" s="290">
        <v>25677096.479999993</v>
      </c>
      <c r="FB161" s="296">
        <v>1038.3333333333335</v>
      </c>
      <c r="FC161" s="296">
        <v>14978306.279999997</v>
      </c>
      <c r="FD161" s="290">
        <v>1049</v>
      </c>
      <c r="FE161" s="290">
        <v>15113163.869999994</v>
      </c>
      <c r="FF161" s="290">
        <v>0</v>
      </c>
      <c r="FG161" s="290">
        <v>0</v>
      </c>
      <c r="FH161" s="290">
        <v>0.87084269662921343</v>
      </c>
      <c r="FI161" s="290">
        <v>0.87084269662921354</v>
      </c>
      <c r="FJ161" s="290">
        <v>0.87170638703527159</v>
      </c>
      <c r="FK161" s="292">
        <v>10.666666666666515</v>
      </c>
      <c r="FL161" s="292">
        <v>134857.58999999613</v>
      </c>
      <c r="FM161" s="290">
        <v>600</v>
      </c>
      <c r="FN161" s="290">
        <v>10976775.151999999</v>
      </c>
      <c r="FO161" s="296">
        <v>350</v>
      </c>
      <c r="FP161" s="296">
        <v>6403118.8386666654</v>
      </c>
      <c r="FQ161" s="290">
        <v>370</v>
      </c>
      <c r="FR161" s="290">
        <v>5676027.9999999991</v>
      </c>
      <c r="FS161" s="290">
        <v>1</v>
      </c>
      <c r="FT161" s="290">
        <v>21865.54</v>
      </c>
      <c r="FU161" s="290">
        <v>1.1381833333333333</v>
      </c>
      <c r="FV161" s="290">
        <v>1.1381833333333333</v>
      </c>
      <c r="FW161" s="290">
        <v>0.9314594594594594</v>
      </c>
      <c r="FX161" s="292">
        <v>20</v>
      </c>
      <c r="FY161" s="292">
        <v>-727090.8386666663</v>
      </c>
      <c r="FZ161" s="290">
        <v>700</v>
      </c>
      <c r="GA161" s="290">
        <v>10563041.663999997</v>
      </c>
      <c r="GB161" s="296">
        <v>408.33333333333337</v>
      </c>
      <c r="GC161" s="296">
        <v>6161774.3039999977</v>
      </c>
      <c r="GD161" s="290">
        <v>498</v>
      </c>
      <c r="GE161" s="290">
        <v>7077753.0100000016</v>
      </c>
      <c r="GF161" s="290">
        <v>0</v>
      </c>
      <c r="GG161" s="290">
        <v>0</v>
      </c>
      <c r="GH161" s="290">
        <v>0.91097142857142854</v>
      </c>
      <c r="GI161" s="290">
        <v>0.91097142857142843</v>
      </c>
      <c r="GJ161" s="290">
        <v>0.87104417670682732</v>
      </c>
      <c r="GK161" s="292">
        <v>89.666666666666629</v>
      </c>
      <c r="GL161" s="292">
        <v>915978.70600000396</v>
      </c>
      <c r="GM161" s="290">
        <v>417</v>
      </c>
      <c r="GN161" s="290">
        <v>4682040.7199999988</v>
      </c>
      <c r="GO161" s="296">
        <v>243.25</v>
      </c>
      <c r="GP161" s="296">
        <v>2731190.419999999</v>
      </c>
      <c r="GQ161" s="290">
        <v>242</v>
      </c>
      <c r="GR161" s="290">
        <v>2609370.1200000006</v>
      </c>
      <c r="GS161" s="290">
        <v>3</v>
      </c>
      <c r="GT161" s="290">
        <v>28643.3</v>
      </c>
      <c r="GU161" s="290">
        <v>0.81338129496402867</v>
      </c>
      <c r="GV161" s="290">
        <v>0.81338129496402889</v>
      </c>
      <c r="GW161" s="290">
        <v>0.79165289256198357</v>
      </c>
      <c r="GX161" s="292">
        <v>-1.25</v>
      </c>
      <c r="GY161" s="292">
        <v>-121820.29999999842</v>
      </c>
      <c r="GZ161" s="290">
        <v>480</v>
      </c>
      <c r="HA161" s="290">
        <v>5382179.5999999996</v>
      </c>
      <c r="HB161" s="296">
        <v>280</v>
      </c>
      <c r="HC161" s="296">
        <v>3139604.7666666661</v>
      </c>
      <c r="HD161" s="290">
        <v>279</v>
      </c>
      <c r="HE161" s="290">
        <v>3131299.36</v>
      </c>
      <c r="HF161" s="290">
        <v>3</v>
      </c>
      <c r="HG161" s="290">
        <v>32025.279999999999</v>
      </c>
      <c r="HH161" s="290">
        <v>0.81229166666666663</v>
      </c>
      <c r="HI161" s="290">
        <v>0.81229166666666663</v>
      </c>
      <c r="HJ161" s="290">
        <v>0.81659498207885306</v>
      </c>
      <c r="HK161" s="292">
        <v>-1</v>
      </c>
      <c r="HL161" s="292">
        <v>-8305.4066666662693</v>
      </c>
      <c r="HM161" s="290">
        <v>438</v>
      </c>
      <c r="HN161" s="290">
        <v>4859560.16</v>
      </c>
      <c r="HO161" s="296">
        <v>255.5</v>
      </c>
      <c r="HP161" s="296">
        <v>2834743.4266666668</v>
      </c>
      <c r="HQ161" s="290">
        <v>253</v>
      </c>
      <c r="HR161" s="290">
        <v>2670521.8400000003</v>
      </c>
      <c r="HS161" s="290">
        <v>5</v>
      </c>
      <c r="HT161" s="290">
        <v>51488.920000000006</v>
      </c>
      <c r="HU161" s="290">
        <v>0.80374429223744281</v>
      </c>
      <c r="HV161" s="290">
        <v>0.80374429223744293</v>
      </c>
      <c r="HW161" s="290">
        <v>0.79640316205533601</v>
      </c>
      <c r="HX161" s="292">
        <v>-2.5</v>
      </c>
      <c r="HY161" s="292">
        <v>-164221.58666666644</v>
      </c>
      <c r="HZ161" s="290">
        <v>360</v>
      </c>
      <c r="IA161" s="290">
        <v>4949562.24</v>
      </c>
      <c r="IB161" s="296">
        <v>210</v>
      </c>
      <c r="IC161" s="296">
        <v>2887244.64</v>
      </c>
      <c r="ID161" s="290">
        <v>211</v>
      </c>
      <c r="IE161" s="290">
        <v>2887243.7999999989</v>
      </c>
      <c r="IF161" s="290">
        <v>0</v>
      </c>
      <c r="IG161" s="290">
        <v>0</v>
      </c>
      <c r="IH161" s="290">
        <v>0.83000000000000007</v>
      </c>
      <c r="II161" s="290">
        <v>0.83</v>
      </c>
      <c r="IJ161" s="290">
        <v>0.83</v>
      </c>
      <c r="IK161" s="292">
        <v>1</v>
      </c>
      <c r="IL161" s="292">
        <v>-0.84000000124797225</v>
      </c>
      <c r="IM161" s="290">
        <v>1740</v>
      </c>
      <c r="IN161" s="290">
        <v>22007579.16</v>
      </c>
      <c r="IO161" s="296">
        <v>1015</v>
      </c>
      <c r="IP161" s="296">
        <v>12837754.51</v>
      </c>
      <c r="IQ161" s="290">
        <v>954</v>
      </c>
      <c r="IR161" s="290">
        <v>11596179.000000004</v>
      </c>
      <c r="IS161" s="290">
        <v>0</v>
      </c>
      <c r="IT161" s="290">
        <v>0</v>
      </c>
      <c r="IU161" s="290">
        <v>0.91625862068965513</v>
      </c>
      <c r="IV161" s="290">
        <v>0.91625862068965525</v>
      </c>
      <c r="IW161" s="290">
        <v>0.88624737945492671</v>
      </c>
      <c r="IX161" s="292">
        <v>-61</v>
      </c>
      <c r="IY161" s="292">
        <v>-1241575.5099999961</v>
      </c>
      <c r="IZ161" s="290">
        <v>990</v>
      </c>
      <c r="JA161" s="290">
        <v>9804705.1199999992</v>
      </c>
      <c r="JB161" s="296">
        <v>577.5</v>
      </c>
      <c r="JC161" s="296">
        <v>5719411.3199999994</v>
      </c>
      <c r="JD161" s="290">
        <v>577</v>
      </c>
      <c r="JE161" s="290">
        <v>5706159.4799999995</v>
      </c>
      <c r="JF161" s="290">
        <v>8</v>
      </c>
      <c r="JG161" s="290">
        <v>67294.5</v>
      </c>
      <c r="JH161" s="290">
        <v>0.71745454545454546</v>
      </c>
      <c r="JI161" s="290">
        <v>0.71745454545454534</v>
      </c>
      <c r="JJ161" s="290">
        <v>0.71823223570190653</v>
      </c>
      <c r="JK161" s="292">
        <v>-0.5</v>
      </c>
      <c r="JL161" s="292">
        <v>-13251.839999999851</v>
      </c>
      <c r="JM161" s="290">
        <v>1800</v>
      </c>
      <c r="JN161" s="290">
        <v>21545421.240000002</v>
      </c>
      <c r="JO161" s="296">
        <v>1050</v>
      </c>
      <c r="JP161" s="296">
        <v>12568162.390000002</v>
      </c>
      <c r="JQ161" s="290">
        <v>1051</v>
      </c>
      <c r="JR161" s="290">
        <v>12567299.640000002</v>
      </c>
      <c r="JS161" s="290">
        <v>0</v>
      </c>
      <c r="JT161" s="290">
        <v>0</v>
      </c>
      <c r="JU161" s="290">
        <v>0.86711666666666665</v>
      </c>
      <c r="JV161" s="290">
        <v>0.86711666666666665</v>
      </c>
      <c r="JW161" s="290">
        <v>0.86623215984776425</v>
      </c>
      <c r="JX161" s="292">
        <v>1</v>
      </c>
      <c r="JY161" s="292">
        <v>-862.75</v>
      </c>
      <c r="JZ161" s="290">
        <v>772</v>
      </c>
      <c r="KA161" s="290">
        <v>7432349.6799999997</v>
      </c>
      <c r="KB161" s="296">
        <v>450.33333333333331</v>
      </c>
      <c r="KC161" s="296">
        <v>4335537.3133333325</v>
      </c>
      <c r="KD161" s="290">
        <v>451</v>
      </c>
      <c r="KE161" s="290">
        <v>4318443.3600000013</v>
      </c>
      <c r="KF161" s="290">
        <v>0</v>
      </c>
      <c r="KG161" s="290">
        <v>0</v>
      </c>
      <c r="KH161" s="290">
        <v>0.69743523316062173</v>
      </c>
      <c r="KI161" s="290">
        <v>0.69743523316062184</v>
      </c>
      <c r="KJ161" s="290">
        <v>0.6936585365853658</v>
      </c>
      <c r="KK161" s="292">
        <v>0.66666666666668561</v>
      </c>
      <c r="KL161" s="292">
        <v>-17093.953333331272</v>
      </c>
      <c r="KM161" s="290">
        <v>215</v>
      </c>
      <c r="KN161" s="290">
        <v>2620551.36</v>
      </c>
      <c r="KO161" s="296">
        <v>125.41666666666667</v>
      </c>
      <c r="KP161" s="296">
        <v>1528654.96</v>
      </c>
      <c r="KQ161" s="290">
        <v>124</v>
      </c>
      <c r="KR161" s="290">
        <v>1522581.2</v>
      </c>
      <c r="KS161" s="290">
        <v>0</v>
      </c>
      <c r="KT161" s="290">
        <v>0</v>
      </c>
      <c r="KU161" s="290">
        <v>0.88297674418604655</v>
      </c>
      <c r="KV161" s="290">
        <v>0.88297674418604655</v>
      </c>
      <c r="KW161" s="290">
        <v>0.88951612903225796</v>
      </c>
      <c r="KX161" s="292">
        <v>-1.4166666666666714</v>
      </c>
      <c r="KY161" s="292">
        <v>-6073.7600000000093</v>
      </c>
      <c r="KZ161" s="290">
        <v>2255</v>
      </c>
      <c r="LA161" s="290">
        <v>29722496.719999999</v>
      </c>
      <c r="LB161" s="296">
        <v>1315.4166666666665</v>
      </c>
      <c r="LC161" s="296">
        <v>17338123.086666666</v>
      </c>
      <c r="LD161" s="290">
        <v>1320</v>
      </c>
      <c r="LE161" s="290">
        <v>17299020.960000001</v>
      </c>
      <c r="LF161" s="290">
        <v>0</v>
      </c>
      <c r="LG161" s="290">
        <v>0</v>
      </c>
      <c r="LH161" s="290">
        <v>0.95484700665188482</v>
      </c>
      <c r="LI161" s="290">
        <v>0.95484700665188493</v>
      </c>
      <c r="LJ161" s="290">
        <v>0.96822727272727271</v>
      </c>
      <c r="LK161" s="292">
        <v>4.5833333333334849</v>
      </c>
      <c r="LL161" s="292">
        <v>-39102.126666665077</v>
      </c>
      <c r="LM161" s="290"/>
      <c r="LN161" s="290"/>
      <c r="LO161" s="296"/>
      <c r="LP161" s="296"/>
      <c r="LQ161" s="290"/>
      <c r="LR161" s="290"/>
      <c r="LS161" s="290"/>
      <c r="LT161" s="290"/>
      <c r="LU161" s="290" t="e">
        <v>#DIV/0!</v>
      </c>
      <c r="LV161" s="290" t="e">
        <v>#DIV/0!</v>
      </c>
      <c r="LW161" s="290" t="e">
        <v>#DIV/0!</v>
      </c>
      <c r="LX161" s="292">
        <v>0</v>
      </c>
      <c r="LY161" s="292">
        <v>0</v>
      </c>
      <c r="LZ161" s="290">
        <v>4084</v>
      </c>
      <c r="MA161" s="290">
        <v>50985074</v>
      </c>
      <c r="MB161" s="296">
        <v>2382.333333333333</v>
      </c>
      <c r="MC161" s="296">
        <v>29741293.166666668</v>
      </c>
      <c r="MD161" s="290">
        <v>2399</v>
      </c>
      <c r="ME161" s="290">
        <v>28653376.919999972</v>
      </c>
      <c r="MF161" s="290">
        <v>3</v>
      </c>
      <c r="MG161" s="290">
        <v>33681.760000000002</v>
      </c>
      <c r="MH161" s="290">
        <v>0.90438295788442724</v>
      </c>
      <c r="MI161" s="290">
        <v>0.90438295788442724</v>
      </c>
      <c r="MJ161" s="290">
        <v>0.86524802000833678</v>
      </c>
      <c r="MK161" s="292">
        <v>16.66666666666697</v>
      </c>
      <c r="ML161" s="292">
        <v>-1087916.2466666959</v>
      </c>
      <c r="MM161" s="290">
        <v>1860</v>
      </c>
      <c r="MN161" s="290">
        <v>22455104.84</v>
      </c>
      <c r="MO161" s="296">
        <v>1085</v>
      </c>
      <c r="MP161" s="296">
        <v>13098811.156666666</v>
      </c>
      <c r="MQ161" s="290">
        <v>1089</v>
      </c>
      <c r="MR161" s="290">
        <v>13205182.480000008</v>
      </c>
      <c r="MS161" s="290">
        <v>0</v>
      </c>
      <c r="MT161" s="290">
        <v>0</v>
      </c>
      <c r="MU161" s="290">
        <v>0.87457526881720427</v>
      </c>
      <c r="MV161" s="290">
        <v>0.87457526881720427</v>
      </c>
      <c r="MW161" s="290">
        <v>0.87885215794306715</v>
      </c>
      <c r="MX161" s="292">
        <v>4</v>
      </c>
      <c r="MY161" s="292">
        <v>106371.32333334163</v>
      </c>
      <c r="MZ161" s="290">
        <v>900</v>
      </c>
      <c r="NA161" s="290">
        <v>9581356.3999999985</v>
      </c>
      <c r="NB161" s="296">
        <v>525</v>
      </c>
      <c r="NC161" s="296">
        <v>5589124.5666666664</v>
      </c>
      <c r="ND161" s="290">
        <v>525</v>
      </c>
      <c r="NE161" s="290">
        <v>5650253.2799999993</v>
      </c>
      <c r="NF161" s="290">
        <v>0</v>
      </c>
      <c r="NG161" s="290">
        <v>0</v>
      </c>
      <c r="NH161" s="290">
        <v>0.77122222222222225</v>
      </c>
      <c r="NI161" s="290">
        <v>0.77122222222222214</v>
      </c>
      <c r="NJ161" s="290">
        <v>0.77965714285714294</v>
      </c>
      <c r="NK161" s="292">
        <v>0</v>
      </c>
      <c r="NL161" s="292">
        <v>61128.713333332911</v>
      </c>
      <c r="NM161" s="290">
        <v>1225</v>
      </c>
      <c r="NN161" s="290">
        <v>15142021.719999999</v>
      </c>
      <c r="NO161" s="296">
        <v>714.58333333333326</v>
      </c>
      <c r="NP161" s="296">
        <v>8832846.0033333339</v>
      </c>
      <c r="NQ161" s="290">
        <v>720</v>
      </c>
      <c r="NR161" s="290">
        <v>8825932.5000000037</v>
      </c>
      <c r="NS161" s="290">
        <v>114</v>
      </c>
      <c r="NT161" s="290">
        <v>1311794.1199999999</v>
      </c>
      <c r="NU161" s="290">
        <v>0.89545306122448987</v>
      </c>
      <c r="NV161" s="290">
        <v>0.89545306122448987</v>
      </c>
      <c r="NW161" s="290">
        <v>0.89191666666666658</v>
      </c>
      <c r="NX161" s="292">
        <v>5.4166666666667425</v>
      </c>
      <c r="NY161" s="292">
        <v>-6913.5033333301544</v>
      </c>
      <c r="NZ161" s="290">
        <v>694</v>
      </c>
      <c r="OA161" s="290">
        <v>8223594.959999999</v>
      </c>
      <c r="OB161" s="296">
        <v>404.83333333333337</v>
      </c>
      <c r="OC161" s="296">
        <v>4797097.0599999996</v>
      </c>
      <c r="OD161" s="290">
        <v>402</v>
      </c>
      <c r="OE161" s="290">
        <v>4760171.3599999994</v>
      </c>
      <c r="OF161" s="290">
        <v>0</v>
      </c>
      <c r="OG161" s="290">
        <v>0</v>
      </c>
      <c r="OH161" s="290">
        <v>0.85841498559077811</v>
      </c>
      <c r="OI161" s="290">
        <v>0.85841498559077811</v>
      </c>
      <c r="OJ161" s="290">
        <v>0.85781094527363189</v>
      </c>
      <c r="OK161" s="292">
        <v>-2.8333333333333712</v>
      </c>
      <c r="OL161" s="292">
        <v>-36925.700000000186</v>
      </c>
      <c r="OM161" s="290">
        <v>790</v>
      </c>
      <c r="ON161" s="290">
        <v>9629946.4799999986</v>
      </c>
      <c r="OO161" s="296">
        <v>460.83333333333331</v>
      </c>
      <c r="OP161" s="296">
        <v>5617468.7799999993</v>
      </c>
      <c r="OQ161" s="290">
        <v>458</v>
      </c>
      <c r="OR161" s="290">
        <v>5656189</v>
      </c>
      <c r="OS161" s="290">
        <v>0</v>
      </c>
      <c r="OT161" s="290">
        <v>0</v>
      </c>
      <c r="OU161" s="290">
        <v>0.88306329113924054</v>
      </c>
      <c r="OV161" s="290">
        <v>0.88306329113924065</v>
      </c>
      <c r="OW161" s="290">
        <v>0.89465065502183405</v>
      </c>
      <c r="OX161" s="292">
        <v>-2.8333333333333144</v>
      </c>
      <c r="OY161" s="292">
        <v>38720.220000000671</v>
      </c>
      <c r="OZ161" s="290">
        <v>2126</v>
      </c>
      <c r="PA161" s="290">
        <v>31531759.391999997</v>
      </c>
      <c r="PB161" s="296">
        <v>1240.1666666666665</v>
      </c>
      <c r="PC161" s="296">
        <v>18393526.311999999</v>
      </c>
      <c r="PD161" s="290">
        <v>1150</v>
      </c>
      <c r="PE161" s="290">
        <v>16857262.999999993</v>
      </c>
      <c r="PF161" s="290">
        <v>0</v>
      </c>
      <c r="PG161" s="290">
        <v>0</v>
      </c>
      <c r="PH161" s="290">
        <v>0.895362182502352</v>
      </c>
      <c r="PI161" s="290">
        <v>0.89536218250235189</v>
      </c>
      <c r="PJ161" s="290">
        <v>0.8841565217391304</v>
      </c>
      <c r="PK161" s="292">
        <v>-90.166666666666515</v>
      </c>
      <c r="PL161" s="292">
        <v>-1536263.3120000064</v>
      </c>
      <c r="PM161" s="290">
        <v>700</v>
      </c>
      <c r="PN161" s="290">
        <v>14880711.999999998</v>
      </c>
      <c r="PO161" s="296">
        <v>408.33333333333337</v>
      </c>
      <c r="PP161" s="296">
        <v>8680415.3333333321</v>
      </c>
      <c r="PQ161" s="290">
        <v>392</v>
      </c>
      <c r="PR161" s="290">
        <v>8183839.4400000079</v>
      </c>
      <c r="PS161" s="290">
        <v>0</v>
      </c>
      <c r="PT161" s="290">
        <v>0</v>
      </c>
      <c r="PU161" s="290">
        <v>1.54</v>
      </c>
      <c r="PV161" s="290">
        <v>1.54</v>
      </c>
      <c r="PW161" s="290">
        <v>1.5202551020408164</v>
      </c>
      <c r="PX161" s="292">
        <v>-16.333333333333371</v>
      </c>
      <c r="PY161" s="292">
        <v>-496575.89333332423</v>
      </c>
      <c r="PZ161" s="290">
        <v>20</v>
      </c>
      <c r="QA161" s="290">
        <v>289884</v>
      </c>
      <c r="QB161" s="296">
        <v>11.666666666666668</v>
      </c>
      <c r="QC161" s="296">
        <v>169099</v>
      </c>
      <c r="QD161" s="290">
        <v>7</v>
      </c>
      <c r="QE161" s="290">
        <v>150739.68000000002</v>
      </c>
      <c r="QF161" s="290">
        <v>0</v>
      </c>
      <c r="QG161" s="290">
        <v>0</v>
      </c>
      <c r="QH161" s="290">
        <v>1.05</v>
      </c>
      <c r="QI161" s="290">
        <v>1.0499999999999998</v>
      </c>
      <c r="QJ161" s="290">
        <v>1.56</v>
      </c>
      <c r="QK161" s="292">
        <v>-4.6666666666666679</v>
      </c>
      <c r="QL161" s="292">
        <v>-18359.319999999978</v>
      </c>
      <c r="QM161" s="290">
        <v>209</v>
      </c>
      <c r="QN161" s="290">
        <v>2582038.1999999997</v>
      </c>
      <c r="QO161" s="296">
        <v>121.91666666666667</v>
      </c>
      <c r="QP161" s="296">
        <v>1506188.9499999997</v>
      </c>
      <c r="QQ161" s="290">
        <v>124</v>
      </c>
      <c r="QR161" s="290">
        <v>1437410.5200000003</v>
      </c>
      <c r="QS161" s="290">
        <v>0</v>
      </c>
      <c r="QT161" s="290">
        <v>0</v>
      </c>
      <c r="QU161" s="290">
        <v>0.89497607655502398</v>
      </c>
      <c r="QV161" s="290">
        <v>0.89497607655502409</v>
      </c>
      <c r="QW161" s="290">
        <v>0.83975806451612911</v>
      </c>
      <c r="QX161" s="292">
        <v>2.0833333333333286</v>
      </c>
      <c r="QY161" s="292">
        <v>-68778.429999999469</v>
      </c>
      <c r="QZ161" s="290">
        <v>1120</v>
      </c>
      <c r="RA161" s="290">
        <v>16230025.391999999</v>
      </c>
      <c r="RB161" s="296">
        <v>653.33333333333326</v>
      </c>
      <c r="RC161" s="296">
        <v>9467514.811999999</v>
      </c>
      <c r="RD161" s="290">
        <v>487</v>
      </c>
      <c r="RE161" s="290">
        <v>6858323.7400000002</v>
      </c>
      <c r="RF161" s="290">
        <v>3</v>
      </c>
      <c r="RG161" s="290">
        <v>42074.59</v>
      </c>
      <c r="RH161" s="290">
        <v>0.8748125000000001</v>
      </c>
      <c r="RI161" s="290">
        <v>0.87481249999999999</v>
      </c>
      <c r="RJ161" s="290">
        <v>0.85016427104722792</v>
      </c>
      <c r="RK161" s="292">
        <v>-166.33333333333326</v>
      </c>
      <c r="RL161" s="292">
        <v>-2609191.0719999988</v>
      </c>
      <c r="RM161" s="290">
        <v>185</v>
      </c>
      <c r="RN161" s="290">
        <v>2677037.3280000007</v>
      </c>
      <c r="RO161" s="296">
        <v>107.91666666666666</v>
      </c>
      <c r="RP161" s="296">
        <v>1561605.1080000002</v>
      </c>
      <c r="RQ161" s="290">
        <v>144</v>
      </c>
      <c r="RR161" s="290">
        <v>2009641.4700000002</v>
      </c>
      <c r="RS161" s="290">
        <v>0</v>
      </c>
      <c r="RT161" s="290">
        <v>0</v>
      </c>
      <c r="RU161" s="290">
        <v>0.87356756756756737</v>
      </c>
      <c r="RV161" s="290">
        <v>0.87356756756756759</v>
      </c>
      <c r="RW161" s="290">
        <v>0.84250000000000003</v>
      </c>
      <c r="RX161" s="292">
        <v>36.083333333333343</v>
      </c>
      <c r="RY161" s="292">
        <v>448036.36199999996</v>
      </c>
      <c r="RZ161" s="290">
        <v>300</v>
      </c>
      <c r="SA161" s="290">
        <v>3523747.0799999996</v>
      </c>
      <c r="SB161" s="296">
        <v>175</v>
      </c>
      <c r="SC161" s="296">
        <v>2055519.13</v>
      </c>
      <c r="SD161" s="290">
        <v>185</v>
      </c>
      <c r="SE161" s="290">
        <v>2055277.56</v>
      </c>
      <c r="SF161" s="290">
        <v>0</v>
      </c>
      <c r="SG161" s="290">
        <v>0</v>
      </c>
      <c r="SH161" s="290">
        <v>0.85089999999999999</v>
      </c>
      <c r="SI161" s="290">
        <v>0.85089999999999999</v>
      </c>
      <c r="SJ161" s="290">
        <v>0.80481081081081074</v>
      </c>
      <c r="SK161" s="292">
        <v>10</v>
      </c>
      <c r="SL161" s="292">
        <v>-241.56999999983236</v>
      </c>
      <c r="SM161" s="290">
        <v>2400</v>
      </c>
      <c r="SN161" s="290">
        <v>41783438.031999998</v>
      </c>
      <c r="SO161" s="296">
        <v>1400</v>
      </c>
      <c r="SP161" s="296">
        <v>24373672.185333334</v>
      </c>
      <c r="SQ161" s="290">
        <v>1392</v>
      </c>
      <c r="SR161" s="290">
        <v>23591616.200000003</v>
      </c>
      <c r="SS161" s="290">
        <v>16</v>
      </c>
      <c r="ST161" s="290">
        <v>388913.9</v>
      </c>
      <c r="SU161" s="290">
        <v>1.2700916666666666</v>
      </c>
      <c r="SV161" s="290">
        <v>1.2700916666666668</v>
      </c>
      <c r="SW161" s="290">
        <v>1.2352083333333332</v>
      </c>
      <c r="SX161" s="292">
        <v>-8</v>
      </c>
      <c r="SY161" s="292">
        <v>-782055.98533333093</v>
      </c>
      <c r="SZ161" s="290">
        <v>240</v>
      </c>
      <c r="TA161" s="290">
        <v>3388743.96</v>
      </c>
      <c r="TB161" s="296">
        <v>140</v>
      </c>
      <c r="TC161" s="296">
        <v>1976767.31</v>
      </c>
      <c r="TD161" s="290">
        <v>140</v>
      </c>
      <c r="TE161" s="290">
        <v>2009724.3599999999</v>
      </c>
      <c r="TF161" s="290">
        <v>0</v>
      </c>
      <c r="TG161" s="290">
        <v>0</v>
      </c>
      <c r="TH161" s="290">
        <v>1.022875</v>
      </c>
      <c r="TI161" s="290">
        <v>1.0228750000000002</v>
      </c>
      <c r="TJ161" s="290">
        <v>1.0399285714285715</v>
      </c>
      <c r="TK161" s="292">
        <v>0</v>
      </c>
      <c r="TL161" s="292">
        <v>32957.049999999814</v>
      </c>
      <c r="TM161" s="290">
        <v>1300</v>
      </c>
      <c r="TN161" s="290">
        <v>15674994.16</v>
      </c>
      <c r="TO161" s="296">
        <v>758.33333333333326</v>
      </c>
      <c r="TP161" s="296">
        <v>9143746.5933333337</v>
      </c>
      <c r="TQ161" s="290">
        <v>668</v>
      </c>
      <c r="TR161" s="290">
        <v>7992101.879999999</v>
      </c>
      <c r="TS161" s="290">
        <v>1</v>
      </c>
      <c r="TT161" s="290">
        <v>13527.92</v>
      </c>
      <c r="TU161" s="290">
        <v>0.87349230769230801</v>
      </c>
      <c r="TV161" s="290">
        <v>0.8734923076923079</v>
      </c>
      <c r="TW161" s="290">
        <v>0.86672155688622754</v>
      </c>
      <c r="TX161" s="292">
        <v>-90.333333333333258</v>
      </c>
      <c r="TY161" s="292">
        <v>-1151644.7133333348</v>
      </c>
      <c r="TZ161" s="290">
        <v>2003</v>
      </c>
      <c r="UA161" s="290">
        <v>24558144.240000002</v>
      </c>
      <c r="UB161" s="296">
        <v>1168.4166666666665</v>
      </c>
      <c r="UC161" s="296">
        <v>14325584.140000002</v>
      </c>
      <c r="UD161" s="290">
        <v>1164</v>
      </c>
      <c r="UE161" s="290">
        <v>14325377.079999998</v>
      </c>
      <c r="UF161" s="290">
        <v>0</v>
      </c>
      <c r="UG161" s="290">
        <v>0</v>
      </c>
      <c r="UH161" s="290">
        <v>0.88819770344483273</v>
      </c>
      <c r="UI161" s="290">
        <v>0.88819770344483295</v>
      </c>
      <c r="UJ161" s="290">
        <v>0.89221649484536081</v>
      </c>
      <c r="UK161" s="292">
        <v>-4.4166666666665151</v>
      </c>
      <c r="UL161" s="292">
        <v>-207.06000000424683</v>
      </c>
      <c r="UM161" s="290">
        <v>1800</v>
      </c>
      <c r="UN161" s="290">
        <v>20819054.760000002</v>
      </c>
      <c r="UO161" s="296">
        <v>1050</v>
      </c>
      <c r="UP161" s="296">
        <v>12144448.610000001</v>
      </c>
      <c r="UQ161" s="290">
        <v>1051</v>
      </c>
      <c r="UR161" s="290">
        <v>12158701.239999996</v>
      </c>
      <c r="US161" s="290">
        <v>0</v>
      </c>
      <c r="UT161" s="290">
        <v>0</v>
      </c>
      <c r="UU161" s="290">
        <v>0.83788333333333331</v>
      </c>
      <c r="UV161" s="290">
        <v>0.83788333333333309</v>
      </c>
      <c r="UW161" s="290">
        <v>0.83806850618458628</v>
      </c>
      <c r="UX161" s="292">
        <v>1</v>
      </c>
      <c r="UY161" s="292">
        <v>14252.629999995232</v>
      </c>
      <c r="UZ161" s="290">
        <v>1250</v>
      </c>
      <c r="VA161" s="290">
        <v>15056298.879999997</v>
      </c>
      <c r="VB161" s="296">
        <v>729.16666666666674</v>
      </c>
      <c r="VC161" s="296">
        <v>8782841.0133333318</v>
      </c>
      <c r="VD161" s="290">
        <v>721</v>
      </c>
      <c r="VE161" s="290">
        <v>8670982.6000000015</v>
      </c>
      <c r="VF161" s="290">
        <v>1</v>
      </c>
      <c r="VG161" s="290">
        <v>12975.76</v>
      </c>
      <c r="VH161" s="290">
        <v>0.87257600000000002</v>
      </c>
      <c r="VI161" s="290">
        <v>0.87257599999999957</v>
      </c>
      <c r="VJ161" s="290">
        <v>0.87122052704576969</v>
      </c>
      <c r="VK161" s="292">
        <v>-8.1666666666667425</v>
      </c>
      <c r="VL161" s="292">
        <v>-111858.4133333303</v>
      </c>
      <c r="VM161" s="290">
        <v>3432</v>
      </c>
      <c r="VN161" s="290">
        <v>41950217.959999993</v>
      </c>
      <c r="VO161" s="296">
        <v>2002</v>
      </c>
      <c r="VP161" s="296">
        <v>24470960.476666663</v>
      </c>
      <c r="VQ161" s="290">
        <v>2019</v>
      </c>
      <c r="VR161" s="290">
        <v>24456041.110000011</v>
      </c>
      <c r="VS161" s="290">
        <v>0</v>
      </c>
      <c r="VT161" s="290">
        <v>0</v>
      </c>
      <c r="VU161" s="290">
        <v>0.88548659673659658</v>
      </c>
      <c r="VV161" s="290">
        <v>0.88548659673659669</v>
      </c>
      <c r="VW161" s="290">
        <v>0.8833333333333333</v>
      </c>
      <c r="VX161" s="292">
        <v>17</v>
      </c>
      <c r="VY161" s="292">
        <v>-14919.366666652262</v>
      </c>
      <c r="VZ161" s="290">
        <v>870</v>
      </c>
      <c r="WA161" s="290">
        <v>10129375.199999999</v>
      </c>
      <c r="WB161" s="296">
        <v>507.5</v>
      </c>
      <c r="WC161" s="296">
        <v>5908802.2000000002</v>
      </c>
      <c r="WD161" s="290">
        <v>507</v>
      </c>
      <c r="WE161" s="290">
        <v>5891961.3200000003</v>
      </c>
      <c r="WF161" s="290">
        <v>0</v>
      </c>
      <c r="WG161" s="290">
        <v>0</v>
      </c>
      <c r="WH161" s="290">
        <v>0.84344827586206905</v>
      </c>
      <c r="WI161" s="290">
        <v>0.84344827586206883</v>
      </c>
      <c r="WJ161" s="290">
        <v>0.8418737672583827</v>
      </c>
      <c r="WK161" s="292">
        <v>-0.5</v>
      </c>
      <c r="WL161" s="292">
        <v>-16840.879999999888</v>
      </c>
      <c r="WM161" s="290">
        <v>310</v>
      </c>
      <c r="WN161" s="290">
        <v>4594412.9279999994</v>
      </c>
      <c r="WO161" s="296">
        <v>180.83333333333331</v>
      </c>
      <c r="WP161" s="296">
        <v>2680074.2079999996</v>
      </c>
      <c r="WQ161" s="290">
        <v>181</v>
      </c>
      <c r="WR161" s="290">
        <v>2628336.6100000003</v>
      </c>
      <c r="WS161" s="290">
        <v>0</v>
      </c>
      <c r="WT161" s="290">
        <v>0</v>
      </c>
      <c r="WU161" s="290">
        <v>0.89470967741935492</v>
      </c>
      <c r="WV161" s="290">
        <v>0.89470967741935503</v>
      </c>
      <c r="WW161" s="290">
        <v>0.87662983425414376</v>
      </c>
      <c r="WX161" s="292">
        <v>0.16666666666668561</v>
      </c>
      <c r="WY161" s="292">
        <v>-51737.5979999993</v>
      </c>
      <c r="WZ161" s="290">
        <v>420</v>
      </c>
      <c r="XA161" s="290">
        <v>6227867.8559999997</v>
      </c>
      <c r="XB161" s="296">
        <v>245</v>
      </c>
      <c r="XC161" s="296">
        <v>3632922.9159999997</v>
      </c>
      <c r="XD161" s="290">
        <v>245</v>
      </c>
      <c r="XE161" s="290">
        <v>3673575.49</v>
      </c>
      <c r="XF161" s="290">
        <v>0</v>
      </c>
      <c r="XG161" s="290">
        <v>0</v>
      </c>
      <c r="XH161" s="290">
        <v>0.89516666666666678</v>
      </c>
      <c r="XI161" s="290">
        <v>0.89516666666666667</v>
      </c>
      <c r="XJ161" s="290">
        <v>0.90518367346938766</v>
      </c>
      <c r="XK161" s="292">
        <v>0</v>
      </c>
      <c r="XL161" s="292">
        <v>40652.574000000488</v>
      </c>
      <c r="XM161" s="290">
        <v>500</v>
      </c>
      <c r="XN161" s="290">
        <v>5945658.8799999999</v>
      </c>
      <c r="XO161" s="296">
        <v>291.66666666666663</v>
      </c>
      <c r="XP161" s="296">
        <v>3468301.0133333332</v>
      </c>
      <c r="XQ161" s="290">
        <v>307</v>
      </c>
      <c r="XR161" s="290">
        <v>3549284.48</v>
      </c>
      <c r="XS161" s="290">
        <v>0</v>
      </c>
      <c r="XT161" s="290">
        <v>0</v>
      </c>
      <c r="XU161" s="290">
        <v>0.86144000000000009</v>
      </c>
      <c r="XV161" s="290">
        <v>0.86144000000000032</v>
      </c>
      <c r="XW161" s="290">
        <v>0.85840390879478823</v>
      </c>
      <c r="XX161" s="292">
        <v>15.333333333333371</v>
      </c>
      <c r="XY161" s="292">
        <v>80983.466666666791</v>
      </c>
      <c r="XZ161" s="290">
        <v>2050</v>
      </c>
      <c r="YA161" s="290">
        <v>30529092.048000004</v>
      </c>
      <c r="YB161" s="296">
        <v>1195.8333333333335</v>
      </c>
      <c r="YC161" s="296">
        <v>17808637.028000001</v>
      </c>
      <c r="YD161" s="290">
        <v>1168</v>
      </c>
      <c r="YE161" s="290">
        <v>17358516.020000003</v>
      </c>
      <c r="YF161" s="290">
        <v>0</v>
      </c>
      <c r="YG161" s="290">
        <v>0</v>
      </c>
      <c r="YH161" s="290">
        <v>0.89902926829268293</v>
      </c>
      <c r="YI161" s="290">
        <v>0.89902926829268281</v>
      </c>
      <c r="YJ161" s="290">
        <v>0.89751712328767141</v>
      </c>
      <c r="YK161" s="292">
        <v>-27.833333333333485</v>
      </c>
      <c r="YL161" s="292">
        <v>-450121.00799999759</v>
      </c>
      <c r="YM161" s="290">
        <v>700</v>
      </c>
      <c r="YN161" s="290">
        <v>10521960.959999997</v>
      </c>
      <c r="YO161" s="296">
        <v>408.33333333333337</v>
      </c>
      <c r="YP161" s="296">
        <v>6137810.5599999977</v>
      </c>
      <c r="YQ161" s="290">
        <v>340</v>
      </c>
      <c r="YR161" s="290">
        <v>5041993.4500000011</v>
      </c>
      <c r="YS161" s="290">
        <v>0</v>
      </c>
      <c r="YT161" s="290">
        <v>0</v>
      </c>
      <c r="YU161" s="290">
        <v>0.90742857142857147</v>
      </c>
      <c r="YV161" s="290">
        <v>0.90742857142857158</v>
      </c>
      <c r="YW161" s="290">
        <v>0.89641176470588224</v>
      </c>
      <c r="YX161" s="292">
        <v>-68.333333333333371</v>
      </c>
      <c r="YY161" s="292">
        <v>-1095817.1099999966</v>
      </c>
      <c r="YZ161" s="290">
        <v>2300</v>
      </c>
      <c r="ZA161" s="290">
        <v>34912966.367999993</v>
      </c>
      <c r="ZB161" s="296">
        <v>1341.6666666666665</v>
      </c>
      <c r="ZC161" s="296">
        <v>20365897.047999997</v>
      </c>
      <c r="ZD161" s="290">
        <v>1365</v>
      </c>
      <c r="ZE161" s="290">
        <v>20473014.460000005</v>
      </c>
      <c r="ZF161" s="290">
        <v>5</v>
      </c>
      <c r="ZG161" s="290">
        <v>71559.929999999993</v>
      </c>
      <c r="ZH161" s="290">
        <v>0.91637391304347815</v>
      </c>
      <c r="ZI161" s="290">
        <v>0.91637391304347826</v>
      </c>
      <c r="ZJ161" s="290">
        <v>0.90604395604395616</v>
      </c>
      <c r="ZK161" s="292">
        <v>23.333333333333485</v>
      </c>
      <c r="ZL161" s="292">
        <v>107117.41200000793</v>
      </c>
      <c r="ZM161" s="290">
        <v>550</v>
      </c>
      <c r="ZN161" s="290">
        <v>8276436.6720000003</v>
      </c>
      <c r="ZO161" s="296">
        <v>320.83333333333337</v>
      </c>
      <c r="ZP161" s="296">
        <v>4827921.392</v>
      </c>
      <c r="ZQ161" s="290">
        <v>281</v>
      </c>
      <c r="ZR161" s="290">
        <v>4256656.2799999993</v>
      </c>
      <c r="ZS161" s="290">
        <v>0</v>
      </c>
      <c r="ZT161" s="290">
        <v>0</v>
      </c>
      <c r="ZU161" s="290">
        <v>0.90843636363636371</v>
      </c>
      <c r="ZV161" s="290">
        <v>0.9084363636363636</v>
      </c>
      <c r="ZW161" s="290">
        <v>0.91604982206405705</v>
      </c>
      <c r="ZX161" s="292">
        <v>-39.833333333333371</v>
      </c>
      <c r="ZY161" s="292">
        <v>-571265.11200000066</v>
      </c>
      <c r="ZZ161" s="290">
        <v>2000</v>
      </c>
      <c r="AAA161" s="290">
        <v>23541065.520000003</v>
      </c>
      <c r="AAB161" s="296">
        <v>1166.6666666666665</v>
      </c>
      <c r="AAC161" s="296">
        <v>13732288.220000001</v>
      </c>
      <c r="AAD161" s="290">
        <v>1242</v>
      </c>
      <c r="AAE161" s="290">
        <v>13999133.520000005</v>
      </c>
      <c r="AAF161" s="290">
        <v>0</v>
      </c>
      <c r="AAG161" s="290">
        <v>0</v>
      </c>
      <c r="AAH161" s="290">
        <v>0.85845000000000005</v>
      </c>
      <c r="AAI161" s="290">
        <v>0.85845000000000016</v>
      </c>
      <c r="AAJ161" s="290">
        <v>0.82978260869565212</v>
      </c>
      <c r="AAK161" s="292">
        <v>75.333333333333485</v>
      </c>
      <c r="AAL161" s="292">
        <v>266845.30000000447</v>
      </c>
      <c r="AAM161" s="290">
        <v>500</v>
      </c>
      <c r="AAN161" s="290">
        <v>6302492.2800000003</v>
      </c>
      <c r="AAO161" s="296">
        <v>291.66666666666663</v>
      </c>
      <c r="AAP161" s="296">
        <v>3676453.8300000005</v>
      </c>
      <c r="AAQ161" s="290">
        <v>294</v>
      </c>
      <c r="AAR161" s="290">
        <v>3715622.6799999992</v>
      </c>
      <c r="AAS161" s="290">
        <v>0</v>
      </c>
      <c r="AAT161" s="290">
        <v>0</v>
      </c>
      <c r="AAU161" s="290">
        <v>0.91314000000000006</v>
      </c>
      <c r="AAV161" s="290">
        <v>0.91314000000000028</v>
      </c>
      <c r="AAW161" s="290">
        <v>0.91690476190476189</v>
      </c>
      <c r="AAX161" s="292">
        <v>2.3333333333333712</v>
      </c>
      <c r="AAY161" s="292">
        <v>39168.849999998696</v>
      </c>
      <c r="AAZ161" s="290">
        <v>875</v>
      </c>
      <c r="ABA161" s="290">
        <v>13201483.007999998</v>
      </c>
      <c r="ABB161" s="296">
        <v>510.41666666666669</v>
      </c>
      <c r="ABC161" s="296">
        <v>7700865.0879999986</v>
      </c>
      <c r="ABD161" s="290">
        <v>503</v>
      </c>
      <c r="ABE161" s="290">
        <v>7686738.5100000035</v>
      </c>
      <c r="ABF161" s="290">
        <v>1</v>
      </c>
      <c r="ABG161" s="290">
        <v>15570.91</v>
      </c>
      <c r="ABH161" s="290">
        <v>0.91081142857142849</v>
      </c>
      <c r="ABI161" s="290">
        <v>0.91081142857142849</v>
      </c>
      <c r="ABJ161" s="290">
        <v>0.91590457256461222</v>
      </c>
      <c r="ABK161" s="292">
        <v>-7.4166666666666856</v>
      </c>
      <c r="ABL161" s="292">
        <v>-14126.57799999509</v>
      </c>
      <c r="ABM161" s="290">
        <v>175</v>
      </c>
      <c r="ABN161" s="290">
        <v>2901821.6639999994</v>
      </c>
      <c r="ABO161" s="290">
        <v>50</v>
      </c>
      <c r="ABP161" s="290">
        <v>1692729.3039999995</v>
      </c>
      <c r="ABQ161" s="290">
        <v>21</v>
      </c>
      <c r="ABR161" s="290">
        <v>312412.11</v>
      </c>
      <c r="ABS161" s="290">
        <v>0</v>
      </c>
      <c r="ABT161" s="290">
        <v>0</v>
      </c>
      <c r="ABU161" s="290">
        <v>1.0010285714285714</v>
      </c>
      <c r="ABV161" s="290">
        <v>1.0010285714285714</v>
      </c>
      <c r="ABW161" s="290" t="e">
        <v>#DIV/0!</v>
      </c>
      <c r="ABX161" s="296"/>
      <c r="ABY161" s="296"/>
      <c r="ABZ161" s="290">
        <v>75</v>
      </c>
      <c r="ACA161" s="290">
        <v>1165333.68</v>
      </c>
      <c r="ACB161" s="296">
        <v>43.75</v>
      </c>
      <c r="ACC161" s="296">
        <v>679777.98</v>
      </c>
      <c r="ACD161" s="290">
        <v>46</v>
      </c>
      <c r="ACE161" s="290">
        <v>700194.09999999986</v>
      </c>
      <c r="ACF161" s="290">
        <v>0</v>
      </c>
      <c r="ACG161" s="290">
        <v>0</v>
      </c>
      <c r="ACH161" s="290">
        <v>0.93799999999999994</v>
      </c>
      <c r="ACI161" s="290">
        <v>0.93800000000000006</v>
      </c>
      <c r="ACJ161" s="290">
        <v>0.91891304347826075</v>
      </c>
      <c r="ACK161" s="296"/>
      <c r="ACL161" s="296"/>
      <c r="ACM161" s="290">
        <v>20</v>
      </c>
      <c r="ACN161" s="290">
        <v>423265.14999999991</v>
      </c>
      <c r="ACO161" s="290">
        <v>11.666666666666668</v>
      </c>
      <c r="ACP161" s="290">
        <v>246904.67083333328</v>
      </c>
      <c r="ACQ161" s="290">
        <v>3</v>
      </c>
      <c r="ACR161" s="290">
        <v>53650.229999999996</v>
      </c>
      <c r="ACS161" s="290">
        <v>0</v>
      </c>
      <c r="ACT161" s="290">
        <v>0</v>
      </c>
      <c r="ACU161" s="290">
        <v>0.96250000000000002</v>
      </c>
      <c r="ACV161" s="290">
        <v>0.96250000000000002</v>
      </c>
      <c r="ACW161" s="290">
        <v>0.81333333333333335</v>
      </c>
      <c r="ACX161" s="296">
        <v>-8.6666666666666679</v>
      </c>
      <c r="ACY161" s="296">
        <v>-193254.4408333333</v>
      </c>
      <c r="ACZ161" s="290">
        <v>160</v>
      </c>
      <c r="ADA161" s="290">
        <v>3608697.8819999998</v>
      </c>
      <c r="ADB161" s="290">
        <v>93.333333333333343</v>
      </c>
      <c r="ADC161" s="290">
        <v>2105073.7645</v>
      </c>
      <c r="ADD161" s="290">
        <v>65</v>
      </c>
      <c r="ADE161" s="290">
        <v>1552340.8299999998</v>
      </c>
      <c r="ADF161" s="290">
        <v>0</v>
      </c>
      <c r="ADG161" s="290">
        <v>0</v>
      </c>
      <c r="ADH161" s="290">
        <v>0.8900625000000002</v>
      </c>
      <c r="ADI161" s="290">
        <v>0.89006250000000009</v>
      </c>
      <c r="ADJ161" s="290">
        <v>0.95</v>
      </c>
      <c r="ADK161" s="296"/>
      <c r="ADL161" s="296"/>
      <c r="ADM161" s="290"/>
      <c r="ADN161" s="290"/>
      <c r="ADO161" s="296"/>
      <c r="ADP161" s="296"/>
      <c r="ADQ161" s="290"/>
      <c r="ADR161" s="290"/>
      <c r="ADS161" s="290"/>
      <c r="ADT161" s="290"/>
      <c r="ADU161" s="290" t="e">
        <v>#DIV/0!</v>
      </c>
      <c r="ADV161" s="290" t="e">
        <v>#DIV/0!</v>
      </c>
      <c r="ADW161" s="290" t="e">
        <v>#DIV/0!</v>
      </c>
      <c r="ADX161" s="296"/>
      <c r="ADY161" s="296"/>
      <c r="ADZ161" s="290">
        <v>100</v>
      </c>
      <c r="AEA161" s="290">
        <v>1325184</v>
      </c>
      <c r="AEB161" s="290">
        <v>58.333333333333336</v>
      </c>
      <c r="AEC161" s="290">
        <v>773024</v>
      </c>
      <c r="AED161" s="290">
        <v>42</v>
      </c>
      <c r="AEE161" s="290">
        <v>479827.04000000004</v>
      </c>
      <c r="AEF161" s="290">
        <v>0</v>
      </c>
      <c r="AEG161" s="290">
        <v>0</v>
      </c>
      <c r="AEH161" s="290">
        <v>0.96</v>
      </c>
      <c r="AEI161" s="290">
        <v>0.96</v>
      </c>
      <c r="AEJ161" s="290">
        <v>0.8276190476190477</v>
      </c>
      <c r="AEK161" s="296"/>
      <c r="AEL161" s="296"/>
      <c r="AEM161" s="290">
        <v>61760</v>
      </c>
      <c r="AEN161" s="290">
        <v>933550773.58239973</v>
      </c>
      <c r="AEO161" s="290">
        <v>35974.583333333343</v>
      </c>
      <c r="AEP161" s="290">
        <v>544571284.58973312</v>
      </c>
      <c r="AEQ161" s="290">
        <v>37036</v>
      </c>
      <c r="AER161" s="290">
        <v>546349765.61000001</v>
      </c>
      <c r="AES161" s="290">
        <v>1017</v>
      </c>
      <c r="AET161" s="290">
        <v>15324775.789999995</v>
      </c>
      <c r="AEU161" s="300">
        <v>1.0407383419689118</v>
      </c>
      <c r="AEV161" s="300">
        <v>1.0407958330368825</v>
      </c>
      <c r="AEW161" s="300">
        <v>1.0244427043957234</v>
      </c>
      <c r="AEX161" s="296">
        <v>1061.416666666657</v>
      </c>
      <c r="AEY161" s="296">
        <v>1778481.0202668905</v>
      </c>
      <c r="AEZ161" s="298">
        <v>1.0102728731942214</v>
      </c>
      <c r="AFA161" s="298">
        <v>1.0090035273333986</v>
      </c>
    </row>
    <row r="162" spans="1:833" s="38" customFormat="1" x14ac:dyDescent="0.25">
      <c r="A162" s="288"/>
      <c r="B162" s="288"/>
      <c r="C162" s="289" t="s">
        <v>497</v>
      </c>
      <c r="D162" s="290"/>
      <c r="E162" s="290"/>
      <c r="F162" s="290"/>
      <c r="G162" s="290"/>
      <c r="H162" s="290"/>
      <c r="I162" s="290"/>
      <c r="J162" s="290"/>
      <c r="K162" s="290"/>
      <c r="L162" s="290"/>
      <c r="M162" s="290">
        <v>862</v>
      </c>
      <c r="N162" s="290">
        <v>38977664.600000001</v>
      </c>
      <c r="O162" s="296">
        <v>431</v>
      </c>
      <c r="P162" s="296">
        <v>19488832.300000001</v>
      </c>
      <c r="Q162" s="290">
        <v>351</v>
      </c>
      <c r="R162" s="290">
        <v>17083758.999999996</v>
      </c>
      <c r="S162" s="290">
        <v>6</v>
      </c>
      <c r="T162" s="290">
        <v>371879.76</v>
      </c>
      <c r="U162" s="299">
        <v>3.2756960556844543</v>
      </c>
      <c r="V162" s="299">
        <v>3.2756960556844543</v>
      </c>
      <c r="W162" s="299">
        <v>3.5462393162393169</v>
      </c>
      <c r="X162" s="292">
        <v>-80</v>
      </c>
      <c r="Y162" s="292">
        <v>-2405073.3000000045</v>
      </c>
      <c r="Z162" s="290">
        <v>2000</v>
      </c>
      <c r="AA162" s="290">
        <v>34904062.787999995</v>
      </c>
      <c r="AB162" s="296">
        <v>1000</v>
      </c>
      <c r="AC162" s="296">
        <v>17452031.393999998</v>
      </c>
      <c r="AD162" s="290">
        <v>2480</v>
      </c>
      <c r="AE162" s="290">
        <v>34879665.440000005</v>
      </c>
      <c r="AF162" s="290">
        <v>673</v>
      </c>
      <c r="AG162" s="290">
        <v>10079165.449999999</v>
      </c>
      <c r="AH162" s="290">
        <v>1.3374299999999999</v>
      </c>
      <c r="AI162" s="290">
        <v>1.3374299999999999</v>
      </c>
      <c r="AJ162" s="290">
        <v>1.0934596774193548</v>
      </c>
      <c r="AK162" s="292">
        <v>1480</v>
      </c>
      <c r="AL162" s="292">
        <v>17427634.046000008</v>
      </c>
      <c r="AM162" s="290">
        <v>615</v>
      </c>
      <c r="AN162" s="290">
        <v>5851768.6733333329</v>
      </c>
      <c r="AO162" s="296">
        <v>307.5</v>
      </c>
      <c r="AP162" s="296">
        <v>2925884.3366666664</v>
      </c>
      <c r="AQ162" s="290">
        <v>340</v>
      </c>
      <c r="AR162" s="290">
        <v>2679466.8300000019</v>
      </c>
      <c r="AS162" s="290">
        <v>0</v>
      </c>
      <c r="AT162" s="290">
        <v>0</v>
      </c>
      <c r="AU162" s="290">
        <v>0.68248780487804883</v>
      </c>
      <c r="AV162" s="290">
        <v>0.68248780487804883</v>
      </c>
      <c r="AW162" s="290">
        <v>0.56955882352941178</v>
      </c>
      <c r="AX162" s="292">
        <v>32.5</v>
      </c>
      <c r="AY162" s="292">
        <v>-246417.5066666645</v>
      </c>
      <c r="AZ162" s="290">
        <v>1942</v>
      </c>
      <c r="BA162" s="290">
        <v>99062427.426666647</v>
      </c>
      <c r="BB162" s="296">
        <v>971</v>
      </c>
      <c r="BC162" s="296">
        <v>49531213.713333324</v>
      </c>
      <c r="BD162" s="290">
        <v>923</v>
      </c>
      <c r="BE162" s="290">
        <v>49620824.679999985</v>
      </c>
      <c r="BF162" s="290">
        <v>3</v>
      </c>
      <c r="BG162" s="290">
        <v>121199.12</v>
      </c>
      <c r="BH162" s="290">
        <v>3.6968331616889798</v>
      </c>
      <c r="BI162" s="290">
        <v>3.6968331616889798</v>
      </c>
      <c r="BJ162" s="290">
        <v>3.9048429035752981</v>
      </c>
      <c r="BK162" s="292">
        <v>-48</v>
      </c>
      <c r="BL162" s="292">
        <v>89610.966666661203</v>
      </c>
      <c r="BM162" s="290">
        <v>160</v>
      </c>
      <c r="BN162" s="290">
        <v>1969692.76</v>
      </c>
      <c r="BO162" s="296">
        <v>80</v>
      </c>
      <c r="BP162" s="296">
        <v>984846.37999999989</v>
      </c>
      <c r="BQ162" s="290">
        <v>111</v>
      </c>
      <c r="BR162" s="290">
        <v>1304892.1199999999</v>
      </c>
      <c r="BS162" s="290">
        <v>2</v>
      </c>
      <c r="BT162" s="290">
        <v>20153.84</v>
      </c>
      <c r="BU162" s="290">
        <v>0.89181250000000001</v>
      </c>
      <c r="BV162" s="290">
        <v>0.89181250000000001</v>
      </c>
      <c r="BW162" s="290">
        <v>0.86117117117117092</v>
      </c>
      <c r="BX162" s="292">
        <v>31</v>
      </c>
      <c r="BY162" s="292">
        <v>320045.74</v>
      </c>
      <c r="BZ162" s="290">
        <v>797</v>
      </c>
      <c r="CA162" s="290">
        <v>9033475.6399999987</v>
      </c>
      <c r="CB162" s="296">
        <v>398.5</v>
      </c>
      <c r="CC162" s="296">
        <v>4516737.8199999994</v>
      </c>
      <c r="CD162" s="290">
        <v>388</v>
      </c>
      <c r="CE162" s="290">
        <v>4292836.9399999995</v>
      </c>
      <c r="CF162" s="290">
        <v>2</v>
      </c>
      <c r="CG162" s="290">
        <v>16012.64</v>
      </c>
      <c r="CH162" s="290">
        <v>0.8210915934755334</v>
      </c>
      <c r="CI162" s="290">
        <v>0.8210915934755334</v>
      </c>
      <c r="CJ162" s="290">
        <v>0.81541237113402065</v>
      </c>
      <c r="CK162" s="292">
        <v>-10.5</v>
      </c>
      <c r="CL162" s="292">
        <v>-223900.87999999989</v>
      </c>
      <c r="CM162" s="290">
        <v>841</v>
      </c>
      <c r="CN162" s="290">
        <v>14176868.126399998</v>
      </c>
      <c r="CO162" s="296">
        <v>420.5</v>
      </c>
      <c r="CP162" s="296">
        <v>7088434.0631999988</v>
      </c>
      <c r="CQ162" s="290">
        <v>422</v>
      </c>
      <c r="CR162" s="290">
        <v>6877538.54</v>
      </c>
      <c r="CS162" s="290">
        <v>0</v>
      </c>
      <c r="CT162" s="290">
        <v>0</v>
      </c>
      <c r="CU162" s="290">
        <v>1.0040071343638526</v>
      </c>
      <c r="CV162" s="290">
        <v>1.0040071343638526</v>
      </c>
      <c r="CW162" s="290">
        <v>0.9776777251184835</v>
      </c>
      <c r="CX162" s="292">
        <v>1.5</v>
      </c>
      <c r="CY162" s="292">
        <v>-210895.52319999877</v>
      </c>
      <c r="CZ162" s="290">
        <v>130</v>
      </c>
      <c r="DA162" s="290">
        <v>1530449.4799999997</v>
      </c>
      <c r="DB162" s="296">
        <v>65</v>
      </c>
      <c r="DC162" s="296">
        <v>765224.73999999987</v>
      </c>
      <c r="DD162" s="290">
        <v>61</v>
      </c>
      <c r="DE162" s="290">
        <v>747624.64000000013</v>
      </c>
      <c r="DF162" s="290">
        <v>0</v>
      </c>
      <c r="DG162" s="290">
        <v>0</v>
      </c>
      <c r="DH162" s="290">
        <v>0.85284615384615392</v>
      </c>
      <c r="DI162" s="290">
        <v>0.85284615384615392</v>
      </c>
      <c r="DJ162" s="290">
        <v>0.88786885245901659</v>
      </c>
      <c r="DK162" s="292">
        <v>-4</v>
      </c>
      <c r="DL162" s="292">
        <v>-17600.099999999744</v>
      </c>
      <c r="DM162" s="290">
        <v>1770</v>
      </c>
      <c r="DN162" s="290">
        <v>26067694.463999994</v>
      </c>
      <c r="DO162" s="296">
        <v>885</v>
      </c>
      <c r="DP162" s="296">
        <v>13033847.231999997</v>
      </c>
      <c r="DQ162" s="290">
        <v>917</v>
      </c>
      <c r="DR162" s="290">
        <v>13284637.319999982</v>
      </c>
      <c r="DS162" s="290">
        <v>4</v>
      </c>
      <c r="DT162" s="290">
        <v>53007.360000000001</v>
      </c>
      <c r="DU162" s="290">
        <v>0.88908474576271179</v>
      </c>
      <c r="DV162" s="290">
        <v>0.88908474576271179</v>
      </c>
      <c r="DW162" s="290">
        <v>0.87456924754634657</v>
      </c>
      <c r="DX162" s="292">
        <v>32</v>
      </c>
      <c r="DY162" s="292">
        <v>250790.08799998462</v>
      </c>
      <c r="DZ162" s="290">
        <v>1240</v>
      </c>
      <c r="EA162" s="290">
        <v>17797386.767999999</v>
      </c>
      <c r="EB162" s="296">
        <v>620</v>
      </c>
      <c r="EC162" s="296">
        <v>8898693.3839999996</v>
      </c>
      <c r="ED162" s="290">
        <v>608</v>
      </c>
      <c r="EE162" s="290">
        <v>8859516.9700000007</v>
      </c>
      <c r="EF162" s="290">
        <v>0</v>
      </c>
      <c r="EG162" s="290">
        <v>0</v>
      </c>
      <c r="EH162" s="290">
        <v>0.8664596774193547</v>
      </c>
      <c r="EI162" s="290">
        <v>0.8664596774193547</v>
      </c>
      <c r="EJ162" s="290">
        <v>0.88208881578947362</v>
      </c>
      <c r="EK162" s="292">
        <v>-12</v>
      </c>
      <c r="EL162" s="292">
        <v>-39176.413999998942</v>
      </c>
      <c r="EM162" s="290">
        <v>613</v>
      </c>
      <c r="EN162" s="290">
        <v>9385615.6799999978</v>
      </c>
      <c r="EO162" s="296">
        <v>306.5</v>
      </c>
      <c r="EP162" s="296">
        <v>4692807.8399999989</v>
      </c>
      <c r="EQ162" s="290">
        <v>350</v>
      </c>
      <c r="ER162" s="290">
        <v>5041753.07</v>
      </c>
      <c r="ES162" s="290">
        <v>0</v>
      </c>
      <c r="ET162" s="290">
        <v>0</v>
      </c>
      <c r="EU162" s="290">
        <v>0.92430668841761832</v>
      </c>
      <c r="EV162" s="290">
        <v>0.92430668841761832</v>
      </c>
      <c r="EW162" s="290">
        <v>0.87505714285714298</v>
      </c>
      <c r="EX162" s="292">
        <v>43.5</v>
      </c>
      <c r="EY162" s="292">
        <v>348945.23000000138</v>
      </c>
      <c r="EZ162" s="290">
        <v>1780</v>
      </c>
      <c r="FA162" s="290">
        <v>25677096.479999993</v>
      </c>
      <c r="FB162" s="296">
        <v>890</v>
      </c>
      <c r="FC162" s="296">
        <v>12838548.239999998</v>
      </c>
      <c r="FD162" s="290">
        <v>881</v>
      </c>
      <c r="FE162" s="290">
        <v>12694703.279999992</v>
      </c>
      <c r="FF162" s="290">
        <v>0</v>
      </c>
      <c r="FG162" s="290">
        <v>0</v>
      </c>
      <c r="FH162" s="290">
        <v>0.87084269662921343</v>
      </c>
      <c r="FI162" s="290">
        <v>0.87084269662921343</v>
      </c>
      <c r="FJ162" s="290">
        <v>0.87221339387060159</v>
      </c>
      <c r="FK162" s="292">
        <v>-9</v>
      </c>
      <c r="FL162" s="292">
        <v>-143844.96000000648</v>
      </c>
      <c r="FM162" s="290">
        <v>600</v>
      </c>
      <c r="FN162" s="290">
        <v>10976775.151999999</v>
      </c>
      <c r="FO162" s="296">
        <v>300</v>
      </c>
      <c r="FP162" s="296">
        <v>5488387.5759999994</v>
      </c>
      <c r="FQ162" s="290">
        <v>306</v>
      </c>
      <c r="FR162" s="290">
        <v>4781462.5399999991</v>
      </c>
      <c r="FS162" s="290">
        <v>1</v>
      </c>
      <c r="FT162" s="290">
        <v>21865.54</v>
      </c>
      <c r="FU162" s="290">
        <v>1.1381833333333333</v>
      </c>
      <c r="FV162" s="290">
        <v>1.1381833333333333</v>
      </c>
      <c r="FW162" s="290">
        <v>0.94816993464052302</v>
      </c>
      <c r="FX162" s="292">
        <v>6</v>
      </c>
      <c r="FY162" s="292">
        <v>-706925.03600000031</v>
      </c>
      <c r="FZ162" s="290">
        <v>700</v>
      </c>
      <c r="GA162" s="290">
        <v>10563041.663999997</v>
      </c>
      <c r="GB162" s="296">
        <v>350</v>
      </c>
      <c r="GC162" s="296">
        <v>5281520.8319999985</v>
      </c>
      <c r="GD162" s="290">
        <v>449</v>
      </c>
      <c r="GE162" s="290">
        <v>6378055.9200000009</v>
      </c>
      <c r="GF162" s="290">
        <v>0</v>
      </c>
      <c r="GG162" s="290">
        <v>0</v>
      </c>
      <c r="GH162" s="290">
        <v>0.91097142857142854</v>
      </c>
      <c r="GI162" s="290">
        <v>0.91097142857142854</v>
      </c>
      <c r="GJ162" s="290">
        <v>0.87202672605790654</v>
      </c>
      <c r="GK162" s="292">
        <v>99</v>
      </c>
      <c r="GL162" s="292">
        <v>1096535.0880000023</v>
      </c>
      <c r="GM162" s="290">
        <v>417</v>
      </c>
      <c r="GN162" s="290">
        <v>4682040.7199999988</v>
      </c>
      <c r="GO162" s="296">
        <v>208.5</v>
      </c>
      <c r="GP162" s="296">
        <v>2341020.3599999994</v>
      </c>
      <c r="GQ162" s="290">
        <v>208</v>
      </c>
      <c r="GR162" s="290">
        <v>2232244.8400000003</v>
      </c>
      <c r="GS162" s="290">
        <v>3</v>
      </c>
      <c r="GT162" s="290">
        <v>28643.3</v>
      </c>
      <c r="GU162" s="290">
        <v>0.81338129496402867</v>
      </c>
      <c r="GV162" s="290">
        <v>0.81338129496402867</v>
      </c>
      <c r="GW162" s="290">
        <v>0.78971153846153852</v>
      </c>
      <c r="GX162" s="292">
        <v>-0.5</v>
      </c>
      <c r="GY162" s="292">
        <v>-108775.51999999909</v>
      </c>
      <c r="GZ162" s="290">
        <v>480</v>
      </c>
      <c r="HA162" s="290">
        <v>5382179.5999999996</v>
      </c>
      <c r="HB162" s="296">
        <v>240</v>
      </c>
      <c r="HC162" s="296">
        <v>2691089.8</v>
      </c>
      <c r="HD162" s="290">
        <v>239</v>
      </c>
      <c r="HE162" s="290">
        <v>2680046.6000000006</v>
      </c>
      <c r="HF162" s="290">
        <v>3</v>
      </c>
      <c r="HG162" s="290">
        <v>32025.279999999999</v>
      </c>
      <c r="HH162" s="290">
        <v>0.81229166666666663</v>
      </c>
      <c r="HI162" s="290">
        <v>0.81229166666666663</v>
      </c>
      <c r="HJ162" s="290">
        <v>0.81648535564853553</v>
      </c>
      <c r="HK162" s="292">
        <v>-1</v>
      </c>
      <c r="HL162" s="292">
        <v>-11043.199999999255</v>
      </c>
      <c r="HM162" s="290">
        <v>438</v>
      </c>
      <c r="HN162" s="290">
        <v>4859560.16</v>
      </c>
      <c r="HO162" s="296">
        <v>219</v>
      </c>
      <c r="HP162" s="296">
        <v>2429780.08</v>
      </c>
      <c r="HQ162" s="290">
        <v>221</v>
      </c>
      <c r="HR162" s="290">
        <v>2321556.7200000007</v>
      </c>
      <c r="HS162" s="290">
        <v>3</v>
      </c>
      <c r="HT162" s="290">
        <v>28574.28</v>
      </c>
      <c r="HU162" s="290">
        <v>0.80374429223744281</v>
      </c>
      <c r="HV162" s="290">
        <v>0.80374429223744281</v>
      </c>
      <c r="HW162" s="290">
        <v>0.79343891402714928</v>
      </c>
      <c r="HX162" s="292">
        <v>2</v>
      </c>
      <c r="HY162" s="292">
        <v>-108223.3599999994</v>
      </c>
      <c r="HZ162" s="290">
        <v>360</v>
      </c>
      <c r="IA162" s="290">
        <v>4949562.24</v>
      </c>
      <c r="IB162" s="296">
        <v>180</v>
      </c>
      <c r="IC162" s="296">
        <v>2474781.12</v>
      </c>
      <c r="ID162" s="290">
        <v>180</v>
      </c>
      <c r="IE162" s="290">
        <v>2461031.6199999992</v>
      </c>
      <c r="IF162" s="290">
        <v>0</v>
      </c>
      <c r="IG162" s="290">
        <v>0</v>
      </c>
      <c r="IH162" s="290">
        <v>0.83000000000000007</v>
      </c>
      <c r="II162" s="290">
        <v>0.83000000000000007</v>
      </c>
      <c r="IJ162" s="290">
        <v>0.83000000000000007</v>
      </c>
      <c r="IK162" s="292">
        <v>0</v>
      </c>
      <c r="IL162" s="292">
        <v>-13749.500000000931</v>
      </c>
      <c r="IM162" s="290">
        <v>1740</v>
      </c>
      <c r="IN162" s="290">
        <v>22007579.16</v>
      </c>
      <c r="IO162" s="296">
        <v>870</v>
      </c>
      <c r="IP162" s="296">
        <v>11003789.58</v>
      </c>
      <c r="IQ162" s="290">
        <v>792</v>
      </c>
      <c r="IR162" s="290">
        <v>9557328.2000000048</v>
      </c>
      <c r="IS162" s="290">
        <v>0</v>
      </c>
      <c r="IT162" s="290">
        <v>0</v>
      </c>
      <c r="IU162" s="290">
        <v>0.91625862068965513</v>
      </c>
      <c r="IV162" s="290">
        <v>0.91625862068965513</v>
      </c>
      <c r="IW162" s="290">
        <v>0.87974747474747461</v>
      </c>
      <c r="IX162" s="292">
        <v>-78</v>
      </c>
      <c r="IY162" s="292">
        <v>-1446461.3799999952</v>
      </c>
      <c r="IZ162" s="290">
        <v>990</v>
      </c>
      <c r="JA162" s="290">
        <v>9804705.1199999992</v>
      </c>
      <c r="JB162" s="296">
        <v>495</v>
      </c>
      <c r="JC162" s="296">
        <v>4902352.5599999996</v>
      </c>
      <c r="JD162" s="290">
        <v>493</v>
      </c>
      <c r="JE162" s="290">
        <v>4899108.6199999992</v>
      </c>
      <c r="JF162" s="290">
        <v>7</v>
      </c>
      <c r="JG162" s="290">
        <v>58321.899999999994</v>
      </c>
      <c r="JH162" s="290">
        <v>0.71745454545454546</v>
      </c>
      <c r="JI162" s="290">
        <v>0.71745454545454546</v>
      </c>
      <c r="JJ162" s="290">
        <v>0.72095334685598378</v>
      </c>
      <c r="JK162" s="292">
        <v>-2</v>
      </c>
      <c r="JL162" s="292">
        <v>-3243.9400000004098</v>
      </c>
      <c r="JM162" s="290">
        <v>1800</v>
      </c>
      <c r="JN162" s="290">
        <v>21545421.240000002</v>
      </c>
      <c r="JO162" s="296">
        <v>900</v>
      </c>
      <c r="JP162" s="296">
        <v>10772710.620000001</v>
      </c>
      <c r="JQ162" s="290">
        <v>901</v>
      </c>
      <c r="JR162" s="290">
        <v>10748760.680000002</v>
      </c>
      <c r="JS162" s="290">
        <v>0</v>
      </c>
      <c r="JT162" s="290">
        <v>0</v>
      </c>
      <c r="JU162" s="290">
        <v>0.86711666666666665</v>
      </c>
      <c r="JV162" s="290">
        <v>0.86711666666666665</v>
      </c>
      <c r="JW162" s="290">
        <v>0.86422863485016643</v>
      </c>
      <c r="JX162" s="292">
        <v>1</v>
      </c>
      <c r="JY162" s="292">
        <v>-23949.939999999478</v>
      </c>
      <c r="JZ162" s="290">
        <v>772</v>
      </c>
      <c r="KA162" s="290">
        <v>7432349.6799999997</v>
      </c>
      <c r="KB162" s="296">
        <v>386</v>
      </c>
      <c r="KC162" s="296">
        <v>3716174.84</v>
      </c>
      <c r="KD162" s="290">
        <v>386</v>
      </c>
      <c r="KE162" s="290">
        <v>3693812.3600000013</v>
      </c>
      <c r="KF162" s="290">
        <v>0</v>
      </c>
      <c r="KG162" s="290">
        <v>0</v>
      </c>
      <c r="KH162" s="290">
        <v>0.69743523316062173</v>
      </c>
      <c r="KI162" s="290">
        <v>0.69743523316062173</v>
      </c>
      <c r="KJ162" s="290">
        <v>0.69323834196891199</v>
      </c>
      <c r="KK162" s="292">
        <v>0</v>
      </c>
      <c r="KL162" s="292">
        <v>-22362.479999998584</v>
      </c>
      <c r="KM162" s="290">
        <v>215</v>
      </c>
      <c r="KN162" s="290">
        <v>2620551.36</v>
      </c>
      <c r="KO162" s="296">
        <v>107.5</v>
      </c>
      <c r="KP162" s="296">
        <v>1310275.68</v>
      </c>
      <c r="KQ162" s="290">
        <v>106</v>
      </c>
      <c r="KR162" s="290">
        <v>1301441.1199999999</v>
      </c>
      <c r="KS162" s="290">
        <v>0</v>
      </c>
      <c r="KT162" s="290">
        <v>0</v>
      </c>
      <c r="KU162" s="290">
        <v>0.88297674418604655</v>
      </c>
      <c r="KV162" s="290">
        <v>0.88297674418604655</v>
      </c>
      <c r="KW162" s="290">
        <v>0.88943396226415083</v>
      </c>
      <c r="KX162" s="292">
        <v>-1.5</v>
      </c>
      <c r="KY162" s="292">
        <v>-8834.5600000000559</v>
      </c>
      <c r="KZ162" s="290">
        <v>2255</v>
      </c>
      <c r="LA162" s="290">
        <v>29722496.719999999</v>
      </c>
      <c r="LB162" s="296">
        <v>1127.5</v>
      </c>
      <c r="LC162" s="296">
        <v>14861248.359999999</v>
      </c>
      <c r="LD162" s="290">
        <v>1134</v>
      </c>
      <c r="LE162" s="290">
        <v>14860351.1</v>
      </c>
      <c r="LF162" s="290">
        <v>0</v>
      </c>
      <c r="LG162" s="290">
        <v>0</v>
      </c>
      <c r="LH162" s="290">
        <v>0.95484700665188482</v>
      </c>
      <c r="LI162" s="290">
        <v>0.95484700665188482</v>
      </c>
      <c r="LJ162" s="290">
        <v>0.9708112874779542</v>
      </c>
      <c r="LK162" s="292">
        <v>6.5</v>
      </c>
      <c r="LL162" s="292">
        <v>-897.25999999977648</v>
      </c>
      <c r="LM162" s="290"/>
      <c r="LN162" s="290"/>
      <c r="LO162" s="296"/>
      <c r="LP162" s="296"/>
      <c r="LQ162" s="290"/>
      <c r="LR162" s="290"/>
      <c r="LS162" s="290"/>
      <c r="LT162" s="290"/>
      <c r="LU162" s="290" t="e">
        <v>#DIV/0!</v>
      </c>
      <c r="LV162" s="290" t="e">
        <v>#DIV/0!</v>
      </c>
      <c r="LW162" s="290" t="e">
        <v>#DIV/0!</v>
      </c>
      <c r="LX162" s="292">
        <v>0</v>
      </c>
      <c r="LY162" s="292">
        <v>0</v>
      </c>
      <c r="LZ162" s="290">
        <v>4084</v>
      </c>
      <c r="MA162" s="290">
        <v>50985074</v>
      </c>
      <c r="MB162" s="296">
        <v>2042</v>
      </c>
      <c r="MC162" s="296">
        <v>25492537</v>
      </c>
      <c r="MD162" s="290">
        <v>2052</v>
      </c>
      <c r="ME162" s="290">
        <v>24533020.959999986</v>
      </c>
      <c r="MF162" s="290">
        <v>3</v>
      </c>
      <c r="MG162" s="290">
        <v>33681.760000000002</v>
      </c>
      <c r="MH162" s="290">
        <v>0.90438295788442724</v>
      </c>
      <c r="MI162" s="290">
        <v>0.90438295788442724</v>
      </c>
      <c r="MJ162" s="290">
        <v>0.86610136452241715</v>
      </c>
      <c r="MK162" s="292">
        <v>10</v>
      </c>
      <c r="ML162" s="292">
        <v>-959516.04000001401</v>
      </c>
      <c r="MM162" s="290">
        <v>1860</v>
      </c>
      <c r="MN162" s="290">
        <v>22455104.84</v>
      </c>
      <c r="MO162" s="296">
        <v>930</v>
      </c>
      <c r="MP162" s="296">
        <v>11227552.42</v>
      </c>
      <c r="MQ162" s="290">
        <v>938</v>
      </c>
      <c r="MR162" s="290">
        <v>11353099.800000008</v>
      </c>
      <c r="MS162" s="290">
        <v>0</v>
      </c>
      <c r="MT162" s="290">
        <v>0</v>
      </c>
      <c r="MU162" s="290">
        <v>0.87457526881720427</v>
      </c>
      <c r="MV162" s="290">
        <v>0.87457526881720427</v>
      </c>
      <c r="MW162" s="290">
        <v>0.87729211087420056</v>
      </c>
      <c r="MX162" s="292">
        <v>8</v>
      </c>
      <c r="MY162" s="292">
        <v>125547.38000000827</v>
      </c>
      <c r="MZ162" s="290">
        <v>900</v>
      </c>
      <c r="NA162" s="290">
        <v>9581356.3999999985</v>
      </c>
      <c r="NB162" s="296">
        <v>450</v>
      </c>
      <c r="NC162" s="296">
        <v>4790678.1999999993</v>
      </c>
      <c r="ND162" s="290">
        <v>447</v>
      </c>
      <c r="NE162" s="290">
        <v>4864805.6799999978</v>
      </c>
      <c r="NF162" s="290">
        <v>0</v>
      </c>
      <c r="NG162" s="290">
        <v>0</v>
      </c>
      <c r="NH162" s="290">
        <v>0.77122222222222225</v>
      </c>
      <c r="NI162" s="290">
        <v>0.77122222222222225</v>
      </c>
      <c r="NJ162" s="290">
        <v>0.7884116331096197</v>
      </c>
      <c r="NK162" s="292">
        <v>-3</v>
      </c>
      <c r="NL162" s="292">
        <v>74127.479999998584</v>
      </c>
      <c r="NM162" s="290">
        <v>1225</v>
      </c>
      <c r="NN162" s="290">
        <v>15142021.719999999</v>
      </c>
      <c r="NO162" s="296">
        <v>612.5</v>
      </c>
      <c r="NP162" s="296">
        <v>7571010.8599999994</v>
      </c>
      <c r="NQ162" s="290">
        <v>618</v>
      </c>
      <c r="NR162" s="290">
        <v>7551892.3200000012</v>
      </c>
      <c r="NS162" s="290">
        <v>80</v>
      </c>
      <c r="NT162" s="290">
        <v>923211.52</v>
      </c>
      <c r="NU162" s="290">
        <v>0.89545306122448987</v>
      </c>
      <c r="NV162" s="290">
        <v>0.89545306122448987</v>
      </c>
      <c r="NW162" s="290">
        <v>0.88906148867313906</v>
      </c>
      <c r="NX162" s="292">
        <v>5.5</v>
      </c>
      <c r="NY162" s="292">
        <v>-19118.539999998175</v>
      </c>
      <c r="NZ162" s="290">
        <v>694</v>
      </c>
      <c r="OA162" s="290">
        <v>8223594.959999999</v>
      </c>
      <c r="OB162" s="296">
        <v>347</v>
      </c>
      <c r="OC162" s="296">
        <v>4111797.4799999995</v>
      </c>
      <c r="OD162" s="290">
        <v>345</v>
      </c>
      <c r="OE162" s="290">
        <v>4069695.2800000007</v>
      </c>
      <c r="OF162" s="290">
        <v>0</v>
      </c>
      <c r="OG162" s="290">
        <v>0</v>
      </c>
      <c r="OH162" s="290">
        <v>0.85841498559077811</v>
      </c>
      <c r="OI162" s="290">
        <v>0.85841498559077811</v>
      </c>
      <c r="OJ162" s="290">
        <v>0.85455072463768134</v>
      </c>
      <c r="OK162" s="292">
        <v>-2</v>
      </c>
      <c r="OL162" s="292">
        <v>-42102.199999998789</v>
      </c>
      <c r="OM162" s="290">
        <v>790</v>
      </c>
      <c r="ON162" s="290">
        <v>9629946.4799999986</v>
      </c>
      <c r="OO162" s="296">
        <v>395</v>
      </c>
      <c r="OP162" s="296">
        <v>4814973.2399999993</v>
      </c>
      <c r="OQ162" s="290">
        <v>394</v>
      </c>
      <c r="OR162" s="290">
        <v>4861492.72</v>
      </c>
      <c r="OS162" s="290">
        <v>0</v>
      </c>
      <c r="OT162" s="290">
        <v>0</v>
      </c>
      <c r="OU162" s="290">
        <v>0.88306329113924054</v>
      </c>
      <c r="OV162" s="290">
        <v>0.88306329113924054</v>
      </c>
      <c r="OW162" s="290">
        <v>0.89385786802030454</v>
      </c>
      <c r="OX162" s="292">
        <v>-1</v>
      </c>
      <c r="OY162" s="292">
        <v>46519.480000000447</v>
      </c>
      <c r="OZ162" s="290">
        <v>2126</v>
      </c>
      <c r="PA162" s="290">
        <v>31531759.391999997</v>
      </c>
      <c r="PB162" s="296">
        <v>1063</v>
      </c>
      <c r="PC162" s="296">
        <v>15765879.695999999</v>
      </c>
      <c r="PD162" s="290">
        <v>1004</v>
      </c>
      <c r="PE162" s="290">
        <v>14665740.149999997</v>
      </c>
      <c r="PF162" s="290">
        <v>0</v>
      </c>
      <c r="PG162" s="290">
        <v>0</v>
      </c>
      <c r="PH162" s="290">
        <v>0.895362182502352</v>
      </c>
      <c r="PI162" s="290">
        <v>0.895362182502352</v>
      </c>
      <c r="PJ162" s="290">
        <v>0.88095617529880466</v>
      </c>
      <c r="PK162" s="292">
        <v>-59</v>
      </c>
      <c r="PL162" s="292">
        <v>-1100139.546000002</v>
      </c>
      <c r="PM162" s="290">
        <v>700</v>
      </c>
      <c r="PN162" s="290">
        <v>14880711.999999998</v>
      </c>
      <c r="PO162" s="296">
        <v>350</v>
      </c>
      <c r="PP162" s="296">
        <v>7440356</v>
      </c>
      <c r="PQ162" s="290">
        <v>340</v>
      </c>
      <c r="PR162" s="290">
        <v>7088906.1600000057</v>
      </c>
      <c r="PS162" s="290">
        <v>0</v>
      </c>
      <c r="PT162" s="290">
        <v>0</v>
      </c>
      <c r="PU162" s="290">
        <v>1.54</v>
      </c>
      <c r="PV162" s="290">
        <v>1.54</v>
      </c>
      <c r="PW162" s="290">
        <v>1.5194705882352941</v>
      </c>
      <c r="PX162" s="292">
        <v>-10</v>
      </c>
      <c r="PY162" s="292">
        <v>-351449.83999999426</v>
      </c>
      <c r="PZ162" s="290">
        <v>20</v>
      </c>
      <c r="QA162" s="290">
        <v>289884</v>
      </c>
      <c r="QB162" s="296">
        <v>10</v>
      </c>
      <c r="QC162" s="296">
        <v>144942</v>
      </c>
      <c r="QD162" s="290">
        <v>6</v>
      </c>
      <c r="QE162" s="290">
        <v>129205.44000000002</v>
      </c>
      <c r="QF162" s="290">
        <v>0</v>
      </c>
      <c r="QG162" s="290">
        <v>0</v>
      </c>
      <c r="QH162" s="290">
        <v>1.05</v>
      </c>
      <c r="QI162" s="290">
        <v>1.05</v>
      </c>
      <c r="QJ162" s="290">
        <v>1.5599999999999998</v>
      </c>
      <c r="QK162" s="292">
        <v>-4</v>
      </c>
      <c r="QL162" s="292">
        <v>-15736.559999999983</v>
      </c>
      <c r="QM162" s="290">
        <v>209</v>
      </c>
      <c r="QN162" s="290">
        <v>2582038.1999999997</v>
      </c>
      <c r="QO162" s="296">
        <v>104.5</v>
      </c>
      <c r="QP162" s="296">
        <v>1291019.0999999999</v>
      </c>
      <c r="QQ162" s="290">
        <v>106</v>
      </c>
      <c r="QR162" s="290">
        <v>1218479.08</v>
      </c>
      <c r="QS162" s="290">
        <v>0</v>
      </c>
      <c r="QT162" s="290">
        <v>0</v>
      </c>
      <c r="QU162" s="290">
        <v>0.89497607655502398</v>
      </c>
      <c r="QV162" s="290">
        <v>0.89497607655502398</v>
      </c>
      <c r="QW162" s="290">
        <v>0.83273584905660392</v>
      </c>
      <c r="QX162" s="292">
        <v>1.5</v>
      </c>
      <c r="QY162" s="292">
        <v>-72540.019999999786</v>
      </c>
      <c r="QZ162" s="290">
        <v>1120</v>
      </c>
      <c r="RA162" s="290">
        <v>16230025.391999999</v>
      </c>
      <c r="RB162" s="296">
        <v>560</v>
      </c>
      <c r="RC162" s="296">
        <v>8115012.6959999995</v>
      </c>
      <c r="RD162" s="290">
        <v>388</v>
      </c>
      <c r="RE162" s="290">
        <v>5512930.7700000014</v>
      </c>
      <c r="RF162" s="290">
        <v>2</v>
      </c>
      <c r="RG162" s="290">
        <v>28822.75</v>
      </c>
      <c r="RH162" s="290">
        <v>0.8748125000000001</v>
      </c>
      <c r="RI162" s="290">
        <v>0.8748125000000001</v>
      </c>
      <c r="RJ162" s="290">
        <v>0.8577577319587627</v>
      </c>
      <c r="RK162" s="292">
        <v>-172</v>
      </c>
      <c r="RL162" s="292">
        <v>-2602081.9259999981</v>
      </c>
      <c r="RM162" s="290">
        <v>185</v>
      </c>
      <c r="RN162" s="290">
        <v>2677037.3280000007</v>
      </c>
      <c r="RO162" s="296">
        <v>92.5</v>
      </c>
      <c r="RP162" s="296">
        <v>1338518.6640000003</v>
      </c>
      <c r="RQ162" s="290">
        <v>118</v>
      </c>
      <c r="RR162" s="290">
        <v>1629644.9799999997</v>
      </c>
      <c r="RS162" s="290">
        <v>0</v>
      </c>
      <c r="RT162" s="290">
        <v>0</v>
      </c>
      <c r="RU162" s="290">
        <v>0.87356756756756737</v>
      </c>
      <c r="RV162" s="290">
        <v>0.87356756756756737</v>
      </c>
      <c r="RW162" s="290">
        <v>0.83372881355932205</v>
      </c>
      <c r="RX162" s="292">
        <v>25.5</v>
      </c>
      <c r="RY162" s="292">
        <v>291126.31599999941</v>
      </c>
      <c r="RZ162" s="290">
        <v>300</v>
      </c>
      <c r="SA162" s="290">
        <v>3523747.0799999996</v>
      </c>
      <c r="SB162" s="296">
        <v>150</v>
      </c>
      <c r="SC162" s="296">
        <v>1761873.5399999998</v>
      </c>
      <c r="SD162" s="290">
        <v>159</v>
      </c>
      <c r="SE162" s="290">
        <v>1755592.7200000002</v>
      </c>
      <c r="SF162" s="290">
        <v>0</v>
      </c>
      <c r="SG162" s="290">
        <v>0</v>
      </c>
      <c r="SH162" s="290">
        <v>0.85089999999999999</v>
      </c>
      <c r="SI162" s="290">
        <v>0.85089999999999999</v>
      </c>
      <c r="SJ162" s="290">
        <v>0.79987421383647783</v>
      </c>
      <c r="SK162" s="292">
        <v>9</v>
      </c>
      <c r="SL162" s="292">
        <v>-6280.8199999995995</v>
      </c>
      <c r="SM162" s="290">
        <v>2400</v>
      </c>
      <c r="SN162" s="290">
        <v>41783438.031999998</v>
      </c>
      <c r="SO162" s="296">
        <v>1200</v>
      </c>
      <c r="SP162" s="296">
        <v>20891719.015999999</v>
      </c>
      <c r="SQ162" s="290">
        <v>1195</v>
      </c>
      <c r="SR162" s="290">
        <v>20288374.140000001</v>
      </c>
      <c r="SS162" s="290">
        <v>15</v>
      </c>
      <c r="ST162" s="290">
        <v>367793.78</v>
      </c>
      <c r="SU162" s="290">
        <v>1.2700916666666666</v>
      </c>
      <c r="SV162" s="290">
        <v>1.2700916666666666</v>
      </c>
      <c r="SW162" s="290">
        <v>1.2370627615062764</v>
      </c>
      <c r="SX162" s="292">
        <v>-5</v>
      </c>
      <c r="SY162" s="292">
        <v>-603344.8759999983</v>
      </c>
      <c r="SZ162" s="290">
        <v>240</v>
      </c>
      <c r="TA162" s="290">
        <v>3388743.96</v>
      </c>
      <c r="TB162" s="296">
        <v>120</v>
      </c>
      <c r="TC162" s="296">
        <v>1694371.98</v>
      </c>
      <c r="TD162" s="290">
        <v>120</v>
      </c>
      <c r="TE162" s="290">
        <v>1714594.84</v>
      </c>
      <c r="TF162" s="290">
        <v>0</v>
      </c>
      <c r="TG162" s="290">
        <v>0</v>
      </c>
      <c r="TH162" s="290">
        <v>1.022875</v>
      </c>
      <c r="TI162" s="290">
        <v>1.022875</v>
      </c>
      <c r="TJ162" s="290">
        <v>1.0350833333333334</v>
      </c>
      <c r="TK162" s="292">
        <v>0</v>
      </c>
      <c r="TL162" s="292">
        <v>20222.860000000102</v>
      </c>
      <c r="TM162" s="290">
        <v>1300</v>
      </c>
      <c r="TN162" s="290">
        <v>15674994.16</v>
      </c>
      <c r="TO162" s="296">
        <v>650</v>
      </c>
      <c r="TP162" s="296">
        <v>7837497.0800000001</v>
      </c>
      <c r="TQ162" s="290">
        <v>574</v>
      </c>
      <c r="TR162" s="290">
        <v>6872735.5200000005</v>
      </c>
      <c r="TS162" s="290">
        <v>1</v>
      </c>
      <c r="TT162" s="290">
        <v>13527.92</v>
      </c>
      <c r="TU162" s="290">
        <v>0.87349230769230801</v>
      </c>
      <c r="TV162" s="290">
        <v>0.87349230769230801</v>
      </c>
      <c r="TW162" s="290">
        <v>0.86738675958188149</v>
      </c>
      <c r="TX162" s="292">
        <v>-76</v>
      </c>
      <c r="TY162" s="292">
        <v>-964761.55999999959</v>
      </c>
      <c r="TZ162" s="290">
        <v>2003</v>
      </c>
      <c r="UA162" s="290">
        <v>24558144.240000002</v>
      </c>
      <c r="UB162" s="296">
        <v>1001.5</v>
      </c>
      <c r="UC162" s="296">
        <v>12279072.120000001</v>
      </c>
      <c r="UD162" s="290">
        <v>997</v>
      </c>
      <c r="UE162" s="290">
        <v>12279072.119999999</v>
      </c>
      <c r="UF162" s="290">
        <v>0</v>
      </c>
      <c r="UG162" s="290">
        <v>0</v>
      </c>
      <c r="UH162" s="290">
        <v>0.88819770344483273</v>
      </c>
      <c r="UI162" s="290">
        <v>0.88819770344483273</v>
      </c>
      <c r="UJ162" s="290">
        <v>0.89297893681043128</v>
      </c>
      <c r="UK162" s="292">
        <v>-4.5</v>
      </c>
      <c r="UL162" s="292">
        <v>-1.862645149230957E-9</v>
      </c>
      <c r="UM162" s="290">
        <v>1800</v>
      </c>
      <c r="UN162" s="290">
        <v>20819054.760000002</v>
      </c>
      <c r="UO162" s="296">
        <v>900</v>
      </c>
      <c r="UP162" s="296">
        <v>10409527.380000001</v>
      </c>
      <c r="UQ162" s="290">
        <v>900</v>
      </c>
      <c r="UR162" s="290">
        <v>10412081.119999999</v>
      </c>
      <c r="US162" s="290">
        <v>0</v>
      </c>
      <c r="UT162" s="290">
        <v>0</v>
      </c>
      <c r="UU162" s="290">
        <v>0.83788333333333331</v>
      </c>
      <c r="UV162" s="290">
        <v>0.83788333333333331</v>
      </c>
      <c r="UW162" s="290">
        <v>0.83808888888888888</v>
      </c>
      <c r="UX162" s="292">
        <v>0</v>
      </c>
      <c r="UY162" s="292">
        <v>2553.7399999983609</v>
      </c>
      <c r="UZ162" s="290">
        <v>1250</v>
      </c>
      <c r="VA162" s="290">
        <v>15056298.879999997</v>
      </c>
      <c r="VB162" s="296">
        <v>625</v>
      </c>
      <c r="VC162" s="296">
        <v>7528149.4399999976</v>
      </c>
      <c r="VD162" s="290">
        <v>616</v>
      </c>
      <c r="VE162" s="290">
        <v>7404327.5600000024</v>
      </c>
      <c r="VF162" s="290">
        <v>1</v>
      </c>
      <c r="VG162" s="290">
        <v>12975.76</v>
      </c>
      <c r="VH162" s="290">
        <v>0.87257600000000002</v>
      </c>
      <c r="VI162" s="290">
        <v>0.87257600000000002</v>
      </c>
      <c r="VJ162" s="290">
        <v>0.87076298701298704</v>
      </c>
      <c r="VK162" s="292">
        <v>-9</v>
      </c>
      <c r="VL162" s="292">
        <v>-123821.87999999523</v>
      </c>
      <c r="VM162" s="290">
        <v>3432</v>
      </c>
      <c r="VN162" s="290">
        <v>41950217.959999993</v>
      </c>
      <c r="VO162" s="296">
        <v>1716</v>
      </c>
      <c r="VP162" s="296">
        <v>20975108.979999997</v>
      </c>
      <c r="VQ162" s="290">
        <v>1730</v>
      </c>
      <c r="VR162" s="290">
        <v>20925668.110000014</v>
      </c>
      <c r="VS162" s="290">
        <v>0</v>
      </c>
      <c r="VT162" s="290">
        <v>0</v>
      </c>
      <c r="VU162" s="290">
        <v>0.88548659673659658</v>
      </c>
      <c r="VV162" s="290">
        <v>0.88548659673659658</v>
      </c>
      <c r="VW162" s="290">
        <v>0.88210404624277483</v>
      </c>
      <c r="VX162" s="292">
        <v>14</v>
      </c>
      <c r="VY162" s="292">
        <v>-49440.869999982417</v>
      </c>
      <c r="VZ162" s="290">
        <v>870</v>
      </c>
      <c r="WA162" s="290">
        <v>10129375.199999999</v>
      </c>
      <c r="WB162" s="296">
        <v>435</v>
      </c>
      <c r="WC162" s="296">
        <v>5064687.5999999996</v>
      </c>
      <c r="WD162" s="290">
        <v>431</v>
      </c>
      <c r="WE162" s="290">
        <v>5052816.1600000011</v>
      </c>
      <c r="WF162" s="290">
        <v>0</v>
      </c>
      <c r="WG162" s="290">
        <v>0</v>
      </c>
      <c r="WH162" s="290">
        <v>0.84344827586206905</v>
      </c>
      <c r="WI162" s="290">
        <v>0.84344827586206905</v>
      </c>
      <c r="WJ162" s="290">
        <v>0.84928074245939678</v>
      </c>
      <c r="WK162" s="292">
        <v>-4</v>
      </c>
      <c r="WL162" s="292">
        <v>-11871.439999998547</v>
      </c>
      <c r="WM162" s="290">
        <v>310</v>
      </c>
      <c r="WN162" s="290">
        <v>4594412.9279999994</v>
      </c>
      <c r="WO162" s="296">
        <v>155</v>
      </c>
      <c r="WP162" s="296">
        <v>2297206.4639999997</v>
      </c>
      <c r="WQ162" s="290">
        <v>155</v>
      </c>
      <c r="WR162" s="290">
        <v>2240223.3899999997</v>
      </c>
      <c r="WS162" s="290">
        <v>0</v>
      </c>
      <c r="WT162" s="290">
        <v>0</v>
      </c>
      <c r="WU162" s="290">
        <v>0.89470967741935492</v>
      </c>
      <c r="WV162" s="290">
        <v>0.89470967741935492</v>
      </c>
      <c r="WW162" s="290">
        <v>0.87251612903225817</v>
      </c>
      <c r="WX162" s="292">
        <v>0</v>
      </c>
      <c r="WY162" s="292">
        <v>-56983.074000000022</v>
      </c>
      <c r="WZ162" s="290">
        <v>420</v>
      </c>
      <c r="XA162" s="290">
        <v>6227867.8559999997</v>
      </c>
      <c r="XB162" s="296">
        <v>210</v>
      </c>
      <c r="XC162" s="296">
        <v>3113933.9279999998</v>
      </c>
      <c r="XD162" s="290">
        <v>210</v>
      </c>
      <c r="XE162" s="290">
        <v>3171330.7800000003</v>
      </c>
      <c r="XF162" s="290">
        <v>0</v>
      </c>
      <c r="XG162" s="290">
        <v>0</v>
      </c>
      <c r="XH162" s="290">
        <v>0.89516666666666678</v>
      </c>
      <c r="XI162" s="290">
        <v>0.89516666666666678</v>
      </c>
      <c r="XJ162" s="290">
        <v>0.91166666666666674</v>
      </c>
      <c r="XK162" s="292">
        <v>0</v>
      </c>
      <c r="XL162" s="292">
        <v>57396.852000000421</v>
      </c>
      <c r="XM162" s="290">
        <v>500</v>
      </c>
      <c r="XN162" s="290">
        <v>5945658.8799999999</v>
      </c>
      <c r="XO162" s="296">
        <v>250</v>
      </c>
      <c r="XP162" s="296">
        <v>2972829.44</v>
      </c>
      <c r="XQ162" s="290">
        <v>255</v>
      </c>
      <c r="XR162" s="290">
        <v>2916371.08</v>
      </c>
      <c r="XS162" s="290">
        <v>0</v>
      </c>
      <c r="XT162" s="290">
        <v>0</v>
      </c>
      <c r="XU162" s="290">
        <v>0.86144000000000009</v>
      </c>
      <c r="XV162" s="290">
        <v>0.86144000000000009</v>
      </c>
      <c r="XW162" s="290">
        <v>0.85168627450980383</v>
      </c>
      <c r="XX162" s="292">
        <v>5</v>
      </c>
      <c r="XY162" s="292">
        <v>-56458.35999999987</v>
      </c>
      <c r="XZ162" s="290">
        <v>2050</v>
      </c>
      <c r="YA162" s="290">
        <v>30529092.048000004</v>
      </c>
      <c r="YB162" s="296">
        <v>1025</v>
      </c>
      <c r="YC162" s="296">
        <v>15264546.024</v>
      </c>
      <c r="YD162" s="290">
        <v>977</v>
      </c>
      <c r="YE162" s="290">
        <v>14562709.250000002</v>
      </c>
      <c r="YF162" s="290">
        <v>0</v>
      </c>
      <c r="YG162" s="290">
        <v>0</v>
      </c>
      <c r="YH162" s="290">
        <v>0.89902926829268293</v>
      </c>
      <c r="YI162" s="290">
        <v>0.89902926829268293</v>
      </c>
      <c r="YJ162" s="290">
        <v>0.9002251791197543</v>
      </c>
      <c r="YK162" s="292">
        <v>-48</v>
      </c>
      <c r="YL162" s="292">
        <v>-701836.77399999835</v>
      </c>
      <c r="YM162" s="290">
        <v>700</v>
      </c>
      <c r="YN162" s="290">
        <v>10521960.959999997</v>
      </c>
      <c r="YO162" s="296">
        <v>350</v>
      </c>
      <c r="YP162" s="296">
        <v>5260980.4799999986</v>
      </c>
      <c r="YQ162" s="290">
        <v>281</v>
      </c>
      <c r="YR162" s="290">
        <v>4140205.8300000015</v>
      </c>
      <c r="YS162" s="290">
        <v>0</v>
      </c>
      <c r="YT162" s="290">
        <v>0</v>
      </c>
      <c r="YU162" s="290">
        <v>0.90742857142857147</v>
      </c>
      <c r="YV162" s="290">
        <v>0.90742857142857147</v>
      </c>
      <c r="YW162" s="290">
        <v>0.89088967971530231</v>
      </c>
      <c r="YX162" s="292">
        <v>-69</v>
      </c>
      <c r="YY162" s="292">
        <v>-1120774.6499999971</v>
      </c>
      <c r="YZ162" s="290">
        <v>2300</v>
      </c>
      <c r="ZA162" s="290">
        <v>34912966.367999993</v>
      </c>
      <c r="ZB162" s="296">
        <v>1150</v>
      </c>
      <c r="ZC162" s="296">
        <v>17456483.183999997</v>
      </c>
      <c r="ZD162" s="290">
        <v>1201</v>
      </c>
      <c r="ZE162" s="290">
        <v>18049584.399999999</v>
      </c>
      <c r="ZF162" s="290">
        <v>4</v>
      </c>
      <c r="ZG162" s="290">
        <v>55989.020000000004</v>
      </c>
      <c r="ZH162" s="290">
        <v>0.91637391304347815</v>
      </c>
      <c r="ZI162" s="290">
        <v>0.91637391304347815</v>
      </c>
      <c r="ZJ162" s="290">
        <v>0.90795170691090776</v>
      </c>
      <c r="ZK162" s="292">
        <v>51</v>
      </c>
      <c r="ZL162" s="292">
        <v>593101.21600000188</v>
      </c>
      <c r="ZM162" s="290">
        <v>550</v>
      </c>
      <c r="ZN162" s="290">
        <v>8276436.6720000003</v>
      </c>
      <c r="ZO162" s="296">
        <v>275</v>
      </c>
      <c r="ZP162" s="296">
        <v>4138218.3360000001</v>
      </c>
      <c r="ZQ162" s="290">
        <v>213</v>
      </c>
      <c r="ZR162" s="290">
        <v>3223178.48</v>
      </c>
      <c r="ZS162" s="290">
        <v>0</v>
      </c>
      <c r="ZT162" s="290">
        <v>0</v>
      </c>
      <c r="ZU162" s="290">
        <v>0.90843636363636371</v>
      </c>
      <c r="ZV162" s="290">
        <v>0.90843636363636371</v>
      </c>
      <c r="ZW162" s="290">
        <v>0.91558685446009391</v>
      </c>
      <c r="ZX162" s="292">
        <v>-62</v>
      </c>
      <c r="ZY162" s="292">
        <v>-915039.85600000015</v>
      </c>
      <c r="ZZ162" s="290">
        <v>2000</v>
      </c>
      <c r="AAA162" s="290">
        <v>23541065.520000003</v>
      </c>
      <c r="AAB162" s="296">
        <v>1000</v>
      </c>
      <c r="AAC162" s="296">
        <v>11770532.760000002</v>
      </c>
      <c r="AAD162" s="290">
        <v>1065</v>
      </c>
      <c r="AAE162" s="290">
        <v>12172698.640000004</v>
      </c>
      <c r="AAF162" s="290">
        <v>0</v>
      </c>
      <c r="AAG162" s="290">
        <v>0</v>
      </c>
      <c r="AAH162" s="290">
        <v>0.85845000000000005</v>
      </c>
      <c r="AAI162" s="290">
        <v>0.85845000000000005</v>
      </c>
      <c r="AAJ162" s="290">
        <v>0.8337934272300469</v>
      </c>
      <c r="AAK162" s="292">
        <v>65</v>
      </c>
      <c r="AAL162" s="292">
        <v>402165.88000000268</v>
      </c>
      <c r="AAM162" s="290">
        <v>500</v>
      </c>
      <c r="AAN162" s="290">
        <v>6302492.2800000003</v>
      </c>
      <c r="AAO162" s="296">
        <v>250</v>
      </c>
      <c r="AAP162" s="296">
        <v>3151246.1400000006</v>
      </c>
      <c r="AAQ162" s="290">
        <v>254</v>
      </c>
      <c r="AAR162" s="290">
        <v>3207635.4800000004</v>
      </c>
      <c r="AAS162" s="290">
        <v>0</v>
      </c>
      <c r="AAT162" s="290">
        <v>0</v>
      </c>
      <c r="AAU162" s="290">
        <v>0.91314000000000006</v>
      </c>
      <c r="AAV162" s="290">
        <v>0.91314000000000006</v>
      </c>
      <c r="AAW162" s="290">
        <v>0.91641732283464561</v>
      </c>
      <c r="AAX162" s="292">
        <v>4</v>
      </c>
      <c r="AAY162" s="292">
        <v>56389.339999999851</v>
      </c>
      <c r="AAZ162" s="290">
        <v>875</v>
      </c>
      <c r="ABA162" s="290">
        <v>13201483.007999998</v>
      </c>
      <c r="ABB162" s="296">
        <v>437.5</v>
      </c>
      <c r="ABC162" s="296">
        <v>6600741.5039999988</v>
      </c>
      <c r="ABD162" s="290">
        <v>430</v>
      </c>
      <c r="ABE162" s="290">
        <v>6568283.3500000024</v>
      </c>
      <c r="ABF162" s="290">
        <v>1</v>
      </c>
      <c r="ABG162" s="290">
        <v>15570.91</v>
      </c>
      <c r="ABH162" s="290">
        <v>0.91081142857142849</v>
      </c>
      <c r="ABI162" s="290">
        <v>0.91081142857142849</v>
      </c>
      <c r="ABJ162" s="290">
        <v>0.91437209302325573</v>
      </c>
      <c r="ABK162" s="292">
        <v>-7.5</v>
      </c>
      <c r="ABL162" s="292">
        <v>-32458.153999996372</v>
      </c>
      <c r="ABM162" s="290">
        <v>175</v>
      </c>
      <c r="ABN162" s="290">
        <v>2901821.6639999994</v>
      </c>
      <c r="ABO162" s="290">
        <v>25</v>
      </c>
      <c r="ABP162" s="290">
        <v>1450910.8319999997</v>
      </c>
      <c r="ABQ162" s="290"/>
      <c r="ABR162" s="290"/>
      <c r="ABS162" s="290"/>
      <c r="ABT162" s="290"/>
      <c r="ABU162" s="290">
        <v>1.0010285714285714</v>
      </c>
      <c r="ABV162" s="290">
        <v>1.0010285714285714</v>
      </c>
      <c r="ABW162" s="290" t="e">
        <v>#DIV/0!</v>
      </c>
      <c r="ABX162" s="296"/>
      <c r="ABY162" s="296"/>
      <c r="ABZ162" s="290">
        <v>75</v>
      </c>
      <c r="ACA162" s="290">
        <v>1165333.68</v>
      </c>
      <c r="ACB162" s="296">
        <v>37.5</v>
      </c>
      <c r="ACC162" s="296">
        <v>582666.84</v>
      </c>
      <c r="ACD162" s="290">
        <v>40</v>
      </c>
      <c r="ACE162" s="290">
        <v>612731.96</v>
      </c>
      <c r="ACF162" s="290">
        <v>0</v>
      </c>
      <c r="ACG162" s="290">
        <v>0</v>
      </c>
      <c r="ACH162" s="290">
        <v>0.93799999999999994</v>
      </c>
      <c r="ACI162" s="290">
        <v>0.93799999999999994</v>
      </c>
      <c r="ACJ162" s="290">
        <v>0.92474999999999985</v>
      </c>
      <c r="ACK162" s="296"/>
      <c r="ACL162" s="296"/>
      <c r="ACM162" s="290">
        <v>20</v>
      </c>
      <c r="ACN162" s="290">
        <v>423265.14999999991</v>
      </c>
      <c r="ACO162" s="290">
        <v>10</v>
      </c>
      <c r="ACP162" s="290">
        <v>211632.57499999995</v>
      </c>
      <c r="ACQ162" s="290">
        <v>3</v>
      </c>
      <c r="ACR162" s="290">
        <v>53650.229999999996</v>
      </c>
      <c r="ACS162" s="290">
        <v>0</v>
      </c>
      <c r="ACT162" s="290">
        <v>0</v>
      </c>
      <c r="ACU162" s="290">
        <v>0.96250000000000002</v>
      </c>
      <c r="ACV162" s="290">
        <v>0.96250000000000002</v>
      </c>
      <c r="ACW162" s="290">
        <v>0.81333333333333335</v>
      </c>
      <c r="ACX162" s="296">
        <v>-7</v>
      </c>
      <c r="ACY162" s="296">
        <v>-157982.34499999997</v>
      </c>
      <c r="ACZ162" s="290">
        <v>160</v>
      </c>
      <c r="ADA162" s="290">
        <v>3608697.8819999998</v>
      </c>
      <c r="ADB162" s="290">
        <v>80</v>
      </c>
      <c r="ADC162" s="290">
        <v>1804348.9410000001</v>
      </c>
      <c r="ADD162" s="290">
        <v>51</v>
      </c>
      <c r="ADE162" s="290">
        <v>1240149.54</v>
      </c>
      <c r="ADF162" s="290">
        <v>0</v>
      </c>
      <c r="ADG162" s="290">
        <v>0</v>
      </c>
      <c r="ADH162" s="290">
        <v>0.8900625000000002</v>
      </c>
      <c r="ADI162" s="290">
        <v>0.8900625000000002</v>
      </c>
      <c r="ADJ162" s="290">
        <v>0.95960784313725489</v>
      </c>
      <c r="ADK162" s="296">
        <v>-29</v>
      </c>
      <c r="ADL162" s="296">
        <v>-564199.40100000007</v>
      </c>
      <c r="ADM162" s="290"/>
      <c r="ADN162" s="290"/>
      <c r="ADO162" s="296"/>
      <c r="ADP162" s="296"/>
      <c r="ADQ162" s="290"/>
      <c r="ADR162" s="290"/>
      <c r="ADS162" s="290"/>
      <c r="ADT162" s="290"/>
      <c r="ADU162" s="290" t="e">
        <v>#DIV/0!</v>
      </c>
      <c r="ADV162" s="290" t="e">
        <v>#DIV/0!</v>
      </c>
      <c r="ADW162" s="290" t="e">
        <v>#DIV/0!</v>
      </c>
      <c r="ADX162" s="296"/>
      <c r="ADY162" s="296"/>
      <c r="ADZ162" s="290">
        <v>100</v>
      </c>
      <c r="AEA162" s="290">
        <v>1325184</v>
      </c>
      <c r="AEB162" s="290">
        <v>50</v>
      </c>
      <c r="AEC162" s="290">
        <v>662592</v>
      </c>
      <c r="AED162" s="290">
        <v>39</v>
      </c>
      <c r="AEE162" s="290">
        <v>444212.72000000003</v>
      </c>
      <c r="AEF162" s="290">
        <v>0</v>
      </c>
      <c r="AEG162" s="290">
        <v>0</v>
      </c>
      <c r="AEH162" s="290">
        <v>0.96</v>
      </c>
      <c r="AEI162" s="290">
        <v>0.96</v>
      </c>
      <c r="AEJ162" s="290">
        <v>0.82512820512820517</v>
      </c>
      <c r="AEK162" s="296">
        <v>-11</v>
      </c>
      <c r="AEL162" s="296">
        <v>-218379.27999999997</v>
      </c>
      <c r="AEM162" s="290">
        <v>61760</v>
      </c>
      <c r="AEN162" s="290">
        <v>933550773.58239973</v>
      </c>
      <c r="AEO162" s="290">
        <v>30817.5</v>
      </c>
      <c r="AEP162" s="290">
        <v>466775386.7911998</v>
      </c>
      <c r="AEQ162" s="290">
        <v>31899</v>
      </c>
      <c r="AER162" s="290">
        <v>470069559.90999991</v>
      </c>
      <c r="AES162" s="290">
        <v>814</v>
      </c>
      <c r="AET162" s="290">
        <v>12282421.889999999</v>
      </c>
      <c r="AEU162" s="301">
        <v>1.0407383419689118</v>
      </c>
      <c r="AEV162" s="301">
        <v>1.0408188761024002</v>
      </c>
      <c r="AEW162" s="301">
        <v>1.0244427725007055</v>
      </c>
      <c r="AEX162" s="296">
        <v>1081.5</v>
      </c>
      <c r="AEY162" s="296">
        <v>3294173.1188001037</v>
      </c>
      <c r="AEZ162" s="298">
        <v>1.0350936967632027</v>
      </c>
      <c r="AFA162" s="298">
        <v>1.0070572982466912</v>
      </c>
    </row>
    <row r="163" spans="1:833" s="38" customFormat="1" x14ac:dyDescent="0.25">
      <c r="A163" s="288"/>
      <c r="B163" s="288"/>
      <c r="C163" s="289" t="s">
        <v>495</v>
      </c>
      <c r="D163" s="290"/>
      <c r="E163" s="290"/>
      <c r="F163" s="290"/>
      <c r="G163" s="290"/>
      <c r="H163" s="290"/>
      <c r="I163" s="290"/>
      <c r="J163" s="290"/>
      <c r="K163" s="290"/>
      <c r="L163" s="290"/>
      <c r="M163" s="290">
        <v>675</v>
      </c>
      <c r="N163" s="290">
        <v>35975570.680000007</v>
      </c>
      <c r="O163" s="296">
        <v>281.25</v>
      </c>
      <c r="P163" s="296">
        <v>14989821.116666671</v>
      </c>
      <c r="Q163" s="290">
        <v>294</v>
      </c>
      <c r="R163" s="290">
        <v>14553899.920000002</v>
      </c>
      <c r="S163" s="290">
        <v>4</v>
      </c>
      <c r="T163" s="290">
        <v>271938.8</v>
      </c>
      <c r="U163" s="299">
        <f>2606.17/M163</f>
        <v>3.8609925925925928</v>
      </c>
      <c r="V163" s="299">
        <f>1085.90416666667/O163</f>
        <v>3.8609925925926047</v>
      </c>
      <c r="W163" s="299">
        <f>1061.21/Q163</f>
        <v>3.609557823129252</v>
      </c>
      <c r="X163" s="292">
        <f t="shared" ref="X163:X168" si="10573">SUM(Q163-O163)</f>
        <v>12.75</v>
      </c>
      <c r="Y163" s="292">
        <f t="shared" ref="Y163:Y168" si="10574">SUM(R163-P163)</f>
        <v>-435921.1966666691</v>
      </c>
      <c r="Z163" s="290">
        <v>4318</v>
      </c>
      <c r="AA163" s="290">
        <v>82844788.823999986</v>
      </c>
      <c r="AB163" s="296">
        <v>1799.1666666666665</v>
      </c>
      <c r="AC163" s="296">
        <v>34518662.00999999</v>
      </c>
      <c r="AD163" s="290">
        <v>2114</v>
      </c>
      <c r="AE163" s="290">
        <v>29854110.720000003</v>
      </c>
      <c r="AF163" s="290">
        <v>542</v>
      </c>
      <c r="AG163" s="290">
        <v>8161851.4799999995</v>
      </c>
      <c r="AH163" s="290">
        <v>6282.7199999999993</v>
      </c>
      <c r="AI163" s="290">
        <v>2617.8000000000002</v>
      </c>
      <c r="AJ163" s="290">
        <v>2314.4</v>
      </c>
      <c r="AK163" s="292">
        <v>314.83333333333348</v>
      </c>
      <c r="AL163" s="292">
        <v>-4664551.2899999879</v>
      </c>
      <c r="AM163" s="290">
        <v>615</v>
      </c>
      <c r="AN163" s="290">
        <v>5793952.9199999999</v>
      </c>
      <c r="AO163" s="296">
        <v>256.25</v>
      </c>
      <c r="AP163" s="296">
        <v>2414147.0499999998</v>
      </c>
      <c r="AQ163" s="290">
        <v>291</v>
      </c>
      <c r="AR163" s="290">
        <v>2324041.4400000013</v>
      </c>
      <c r="AS163" s="290">
        <v>0</v>
      </c>
      <c r="AT163" s="290">
        <v>0</v>
      </c>
      <c r="AU163" s="290">
        <v>419.73</v>
      </c>
      <c r="AV163" s="290">
        <v>174.88750000000002</v>
      </c>
      <c r="AW163" s="290">
        <v>168.36</v>
      </c>
      <c r="AX163" s="292">
        <f t="shared" ref="AX163:AX168" si="10575">SUM(AQ163-AO163)</f>
        <v>34.75</v>
      </c>
      <c r="AY163" s="292">
        <f t="shared" ref="AY163:AY168" si="10576">SUM(AR163-AP163)</f>
        <v>-90105.609999998473</v>
      </c>
      <c r="AZ163" s="290">
        <v>1942</v>
      </c>
      <c r="BA163" s="290">
        <v>98635101.599999994</v>
      </c>
      <c r="BB163" s="296">
        <v>809.16666666666674</v>
      </c>
      <c r="BC163" s="296">
        <v>41097959</v>
      </c>
      <c r="BD163" s="290">
        <v>741</v>
      </c>
      <c r="BE163" s="290">
        <v>41368103.279999986</v>
      </c>
      <c r="BF163" s="290">
        <v>3</v>
      </c>
      <c r="BG163" s="290">
        <v>121199.12</v>
      </c>
      <c r="BH163" s="290">
        <v>7145.3999999999987</v>
      </c>
      <c r="BI163" s="290">
        <v>2977.25</v>
      </c>
      <c r="BJ163" s="290">
        <v>3004.07</v>
      </c>
      <c r="BK163" s="292">
        <f t="shared" ref="BK163:BK168" si="10577">SUM(BD163-BB163)</f>
        <v>-68.166666666666742</v>
      </c>
      <c r="BL163" s="292">
        <f t="shared" ref="BL163:BL168" si="10578">SUM(BE163-BC163)</f>
        <v>270144.27999998629</v>
      </c>
      <c r="BM163" s="290">
        <v>160</v>
      </c>
      <c r="BN163" s="290">
        <v>1969692.76</v>
      </c>
      <c r="BO163" s="296">
        <v>66.666666666666671</v>
      </c>
      <c r="BP163" s="296">
        <v>820705.31666666665</v>
      </c>
      <c r="BQ163" s="290">
        <v>92</v>
      </c>
      <c r="BR163" s="290">
        <v>1060561.32</v>
      </c>
      <c r="BS163" s="290">
        <v>2</v>
      </c>
      <c r="BT163" s="290">
        <v>20153.84</v>
      </c>
      <c r="BU163" s="290">
        <v>142.69</v>
      </c>
      <c r="BV163" s="290">
        <v>59.454166666666666</v>
      </c>
      <c r="BW163" s="290">
        <v>77.489999999999995</v>
      </c>
      <c r="BX163" s="292">
        <f t="shared" ref="BX163:BX168" si="10579">SUM(BQ163-BO163)</f>
        <v>25.333333333333329</v>
      </c>
      <c r="BY163" s="292">
        <f t="shared" ref="BY163:BY168" si="10580">SUM(BR163-BP163)</f>
        <v>239856.00333333341</v>
      </c>
      <c r="BZ163" s="290">
        <v>797</v>
      </c>
      <c r="CA163" s="290">
        <v>9033475.6399999987</v>
      </c>
      <c r="CB163" s="296">
        <v>332.08333333333337</v>
      </c>
      <c r="CC163" s="296">
        <v>3763948.1833333331</v>
      </c>
      <c r="CD163" s="290">
        <v>326</v>
      </c>
      <c r="CE163" s="290">
        <v>3605811.86</v>
      </c>
      <c r="CF163" s="290">
        <v>1</v>
      </c>
      <c r="CG163" s="290">
        <v>11457.32</v>
      </c>
      <c r="CH163" s="290">
        <v>654.41000000000008</v>
      </c>
      <c r="CI163" s="290">
        <v>272.67083333333335</v>
      </c>
      <c r="CJ163" s="290">
        <v>265.77999999999997</v>
      </c>
      <c r="CK163" s="292">
        <f t="shared" ref="CK163:CK168" si="10581">SUM(CD163-CB163)</f>
        <v>-6.0833333333333712</v>
      </c>
      <c r="CL163" s="292">
        <f t="shared" ref="CL163:CL168" si="10582">SUM(CE163-CC163)</f>
        <v>-158136.32333333325</v>
      </c>
      <c r="CM163" s="290">
        <v>841</v>
      </c>
      <c r="CN163" s="290">
        <v>13986820.175999999</v>
      </c>
      <c r="CO163" s="296">
        <v>350.41666666666663</v>
      </c>
      <c r="CP163" s="296">
        <v>5827841.7400000002</v>
      </c>
      <c r="CQ163" s="290">
        <v>350</v>
      </c>
      <c r="CR163" s="290">
        <v>5592441.3899999997</v>
      </c>
      <c r="CS163" s="290">
        <v>0</v>
      </c>
      <c r="CT163" s="290">
        <v>0</v>
      </c>
      <c r="CU163" s="290">
        <v>844.37</v>
      </c>
      <c r="CV163" s="290">
        <v>351.82083333333333</v>
      </c>
      <c r="CW163" s="290">
        <v>337.61</v>
      </c>
      <c r="CX163" s="292">
        <f t="shared" ref="CX163:CX168" si="10583">SUM(CQ163-CO163)</f>
        <v>-0.41666666666662877</v>
      </c>
      <c r="CY163" s="292">
        <f t="shared" ref="CY163:CY168" si="10584">SUM(CR163-CP163)</f>
        <v>-235400.35000000056</v>
      </c>
      <c r="CZ163" s="290">
        <v>130</v>
      </c>
      <c r="DA163" s="290">
        <v>1530449.4799999997</v>
      </c>
      <c r="DB163" s="296">
        <v>54.166666666666671</v>
      </c>
      <c r="DC163" s="296">
        <v>637687.28333333321</v>
      </c>
      <c r="DD163" s="290">
        <v>51</v>
      </c>
      <c r="DE163" s="290">
        <v>633603.60000000009</v>
      </c>
      <c r="DF163" s="290">
        <v>0</v>
      </c>
      <c r="DG163" s="290">
        <v>0</v>
      </c>
      <c r="DH163" s="290">
        <v>110.87</v>
      </c>
      <c r="DI163" s="290">
        <v>46.195833333333326</v>
      </c>
      <c r="DJ163" s="290">
        <v>45.900000000000006</v>
      </c>
      <c r="DK163" s="292">
        <f t="shared" ref="DK163:DK168" si="10585">SUM(DD163-DB163)</f>
        <v>-3.1666666666666714</v>
      </c>
      <c r="DL163" s="292">
        <f t="shared" ref="DL163:DL168" si="10586">SUM(DE163-DC163)</f>
        <v>-4083.683333333116</v>
      </c>
      <c r="DM163" s="290">
        <v>1770</v>
      </c>
      <c r="DN163" s="290">
        <v>26067694.463999994</v>
      </c>
      <c r="DO163" s="296">
        <v>737.5</v>
      </c>
      <c r="DP163" s="296">
        <v>10861539.359999998</v>
      </c>
      <c r="DQ163" s="290">
        <v>764</v>
      </c>
      <c r="DR163" s="290">
        <v>11093445.719999988</v>
      </c>
      <c r="DS163" s="290">
        <v>1</v>
      </c>
      <c r="DT163" s="290">
        <v>13251.84</v>
      </c>
      <c r="DU163" s="290">
        <v>1573.6799999999998</v>
      </c>
      <c r="DV163" s="290">
        <v>655.7</v>
      </c>
      <c r="DW163" s="290">
        <v>669.69999999999982</v>
      </c>
      <c r="DX163" s="292">
        <f t="shared" ref="DX163:DX168" si="10587">SUM(DQ163-DO163)</f>
        <v>26.5</v>
      </c>
      <c r="DY163" s="292">
        <f t="shared" ref="DY163:DY168" si="10588">SUM(DR163-DP163)</f>
        <v>231906.35999999009</v>
      </c>
      <c r="DZ163" s="290">
        <v>1240</v>
      </c>
      <c r="EA163" s="290">
        <v>18036416.831999999</v>
      </c>
      <c r="EB163" s="296">
        <v>516.66666666666663</v>
      </c>
      <c r="EC163" s="296">
        <v>7515173.6799999988</v>
      </c>
      <c r="ED163" s="290">
        <v>492</v>
      </c>
      <c r="EE163" s="290">
        <v>7211650.8100000015</v>
      </c>
      <c r="EF163" s="290">
        <v>0</v>
      </c>
      <c r="EG163" s="290">
        <v>0</v>
      </c>
      <c r="EH163" s="290">
        <v>1088.8399999999999</v>
      </c>
      <c r="EI163" s="290">
        <v>453.68333333333328</v>
      </c>
      <c r="EJ163" s="290">
        <v>436.34000000000003</v>
      </c>
      <c r="EK163" s="292">
        <f t="shared" ref="EK163:EK168" si="10589">SUM(ED163-EB163)</f>
        <v>-24.666666666666629</v>
      </c>
      <c r="EL163" s="292">
        <f t="shared" ref="EL163:EL168" si="10590">SUM(EE163-EC163)</f>
        <v>-303522.86999999732</v>
      </c>
      <c r="EM163" s="290">
        <v>613</v>
      </c>
      <c r="EN163" s="290">
        <v>9385615.6799999978</v>
      </c>
      <c r="EO163" s="296">
        <v>255.41666666666669</v>
      </c>
      <c r="EP163" s="296">
        <v>3910673.1999999988</v>
      </c>
      <c r="EQ163" s="290">
        <v>260</v>
      </c>
      <c r="ER163" s="290">
        <v>3735618.6900000009</v>
      </c>
      <c r="ES163" s="290">
        <v>0</v>
      </c>
      <c r="ET163" s="290">
        <v>0</v>
      </c>
      <c r="EU163" s="290">
        <v>566.6</v>
      </c>
      <c r="EV163" s="290">
        <v>236.08333333333337</v>
      </c>
      <c r="EW163" s="290">
        <v>226.95000000000005</v>
      </c>
      <c r="EX163" s="292">
        <f t="shared" ref="EX163:EX168" si="10591">SUM(EQ163-EO163)</f>
        <v>4.5833333333333144</v>
      </c>
      <c r="EY163" s="292">
        <f t="shared" ref="EY163:EY168" si="10592">SUM(ER163-EP163)</f>
        <v>-175054.50999999791</v>
      </c>
      <c r="EZ163" s="290">
        <v>1780</v>
      </c>
      <c r="FA163" s="290">
        <v>25677096.479999993</v>
      </c>
      <c r="FB163" s="296">
        <v>741.66666666666674</v>
      </c>
      <c r="FC163" s="296">
        <v>10698790.199999997</v>
      </c>
      <c r="FD163" s="290">
        <v>742</v>
      </c>
      <c r="FE163" s="290">
        <v>10631888.909999998</v>
      </c>
      <c r="FF163" s="290">
        <v>0</v>
      </c>
      <c r="FG163" s="290">
        <v>0</v>
      </c>
      <c r="FH163" s="290">
        <v>1550.1</v>
      </c>
      <c r="FI163" s="290">
        <v>645.875</v>
      </c>
      <c r="FJ163" s="290">
        <v>643.44000000000005</v>
      </c>
      <c r="FK163" s="292">
        <f t="shared" si="10537"/>
        <v>0.33333333333325754</v>
      </c>
      <c r="FL163" s="292">
        <f t="shared" si="10538"/>
        <v>-66901.289999999106</v>
      </c>
      <c r="FM163" s="290">
        <v>600</v>
      </c>
      <c r="FN163" s="290">
        <v>11312267.567999998</v>
      </c>
      <c r="FO163" s="296">
        <v>250</v>
      </c>
      <c r="FP163" s="296">
        <v>4713444.8199999994</v>
      </c>
      <c r="FQ163" s="290">
        <v>290</v>
      </c>
      <c r="FR163" s="290">
        <v>4521362.0599999987</v>
      </c>
      <c r="FS163" s="290">
        <v>1</v>
      </c>
      <c r="FT163" s="290">
        <v>21865.54</v>
      </c>
      <c r="FU163" s="290">
        <v>682.91</v>
      </c>
      <c r="FV163" s="290">
        <v>284.54583333333335</v>
      </c>
      <c r="FW163" s="290">
        <v>272.95</v>
      </c>
      <c r="FX163" s="292">
        <f t="shared" ref="FX163:FX168" si="10593">SUM(FQ163-FO163)</f>
        <v>40</v>
      </c>
      <c r="FY163" s="292">
        <f t="shared" ref="FY163:FY168" si="10594">SUM(FR163-FP163)</f>
        <v>-192082.76000000071</v>
      </c>
      <c r="FZ163" s="290">
        <v>700</v>
      </c>
      <c r="GA163" s="290">
        <v>10563041.663999997</v>
      </c>
      <c r="GB163" s="296">
        <v>291.66666666666669</v>
      </c>
      <c r="GC163" s="296">
        <v>4401267.3599999985</v>
      </c>
      <c r="GD163" s="290">
        <v>344</v>
      </c>
      <c r="GE163" s="290">
        <v>4894264.04</v>
      </c>
      <c r="GF163" s="290">
        <v>0</v>
      </c>
      <c r="GG163" s="290">
        <v>0</v>
      </c>
      <c r="GH163" s="290">
        <v>637.67999999999995</v>
      </c>
      <c r="GI163" s="290">
        <v>265.70000000000005</v>
      </c>
      <c r="GJ163" s="290">
        <v>298.44</v>
      </c>
      <c r="GK163" s="292">
        <f t="shared" ref="GK163:GK168" si="10595">SUM(GD163-GB163)</f>
        <v>52.333333333333314</v>
      </c>
      <c r="GL163" s="292">
        <f t="shared" ref="GL163:GL168" si="10596">SUM(GE163-GC163)</f>
        <v>492996.68000000156</v>
      </c>
      <c r="GM163" s="290">
        <v>417</v>
      </c>
      <c r="GN163" s="290">
        <v>4542758.3599999994</v>
      </c>
      <c r="GO163" s="296">
        <v>173.75</v>
      </c>
      <c r="GP163" s="296">
        <v>1892815.9833333329</v>
      </c>
      <c r="GQ163" s="290">
        <v>171</v>
      </c>
      <c r="GR163" s="290">
        <v>1842005.76</v>
      </c>
      <c r="GS163" s="290">
        <v>3</v>
      </c>
      <c r="GT163" s="290">
        <v>28643.3</v>
      </c>
      <c r="GU163" s="290">
        <v>329.09</v>
      </c>
      <c r="GV163" s="290">
        <v>137.12083333333334</v>
      </c>
      <c r="GW163" s="290">
        <v>135.66</v>
      </c>
      <c r="GX163" s="292">
        <f t="shared" si="10540"/>
        <v>-2.75</v>
      </c>
      <c r="GY163" s="292">
        <f t="shared" si="10541"/>
        <v>-50810.22333333292</v>
      </c>
      <c r="GZ163" s="290">
        <v>480</v>
      </c>
      <c r="HA163" s="290">
        <v>5382179.5999999996</v>
      </c>
      <c r="HB163" s="296">
        <v>200</v>
      </c>
      <c r="HC163" s="296">
        <v>2242574.833333333</v>
      </c>
      <c r="HD163" s="290">
        <v>199</v>
      </c>
      <c r="HE163" s="290">
        <v>2233487.2000000002</v>
      </c>
      <c r="HF163" s="290">
        <v>3</v>
      </c>
      <c r="HG163" s="290">
        <v>32025.279999999999</v>
      </c>
      <c r="HH163" s="290">
        <v>389.9</v>
      </c>
      <c r="HI163" s="290">
        <v>162.45833333333334</v>
      </c>
      <c r="HJ163" s="290">
        <v>162.79</v>
      </c>
      <c r="HK163" s="292">
        <f t="shared" ref="HK163:HK168" si="10597">SUM(HD163-HB163)</f>
        <v>-1</v>
      </c>
      <c r="HL163" s="292">
        <f t="shared" ref="HL163:HL168" si="10598">SUM(HE163-HC163)</f>
        <v>-9087.6333333328366</v>
      </c>
      <c r="HM163" s="290">
        <v>438</v>
      </c>
      <c r="HN163" s="290">
        <v>4859560.16</v>
      </c>
      <c r="HO163" s="296">
        <v>182.5</v>
      </c>
      <c r="HP163" s="296">
        <v>2024816.7333333334</v>
      </c>
      <c r="HQ163" s="290">
        <v>182</v>
      </c>
      <c r="HR163" s="290">
        <v>1899706.4800000004</v>
      </c>
      <c r="HS163" s="290">
        <v>2</v>
      </c>
      <c r="HT163" s="290">
        <v>21258.16</v>
      </c>
      <c r="HU163" s="290">
        <v>352.03999999999996</v>
      </c>
      <c r="HV163" s="290">
        <v>146.68333333333331</v>
      </c>
      <c r="HW163" s="290">
        <v>143.93</v>
      </c>
      <c r="HX163" s="292">
        <f t="shared" ref="HX163:HX168" si="10599">SUM(HQ163-HO163)</f>
        <v>-0.5</v>
      </c>
      <c r="HY163" s="292">
        <f t="shared" ref="HY163:HY168" si="10600">SUM(HR163-HP163)</f>
        <v>-125110.25333333295</v>
      </c>
      <c r="HZ163" s="290">
        <v>360</v>
      </c>
      <c r="IA163" s="290">
        <v>4949562.24</v>
      </c>
      <c r="IB163" s="296">
        <v>150</v>
      </c>
      <c r="IC163" s="296">
        <v>2062317.6</v>
      </c>
      <c r="ID163" s="290">
        <v>151</v>
      </c>
      <c r="IE163" s="290">
        <v>2062317.0000000007</v>
      </c>
      <c r="IF163" s="290">
        <v>0</v>
      </c>
      <c r="IG163" s="290">
        <v>0</v>
      </c>
      <c r="IH163" s="290">
        <v>298.8</v>
      </c>
      <c r="II163" s="290">
        <v>124.5</v>
      </c>
      <c r="IJ163" s="290">
        <v>125.33</v>
      </c>
      <c r="IK163" s="292">
        <f t="shared" ref="IK163:IK168" si="10601">SUM(ID163-IB163)</f>
        <v>1</v>
      </c>
      <c r="IL163" s="292">
        <f t="shared" ref="IL163:IL168" si="10602">SUM(IE163-IC163)</f>
        <v>-0.59999999939464033</v>
      </c>
      <c r="IM163" s="290">
        <v>1378</v>
      </c>
      <c r="IN163" s="290">
        <v>16931020.119999997</v>
      </c>
      <c r="IO163" s="296">
        <v>574.16666666666663</v>
      </c>
      <c r="IP163" s="296">
        <v>7054591.7166666649</v>
      </c>
      <c r="IQ163" s="290">
        <v>613</v>
      </c>
      <c r="IR163" s="290">
        <v>7352691.3600000022</v>
      </c>
      <c r="IS163" s="290">
        <v>0</v>
      </c>
      <c r="IT163" s="290">
        <v>0</v>
      </c>
      <c r="IU163" s="290">
        <v>1226.53</v>
      </c>
      <c r="IV163" s="290">
        <v>511.05416666666667</v>
      </c>
      <c r="IW163" s="290">
        <v>535.92000000000007</v>
      </c>
      <c r="IX163" s="292">
        <v>38.833333333333371</v>
      </c>
      <c r="IY163" s="292">
        <v>298099.64333333727</v>
      </c>
      <c r="IZ163" s="290">
        <v>990</v>
      </c>
      <c r="JA163" s="290">
        <v>9988436.3599999994</v>
      </c>
      <c r="JB163" s="296">
        <v>412.5</v>
      </c>
      <c r="JC163" s="296">
        <v>4161848.4833333334</v>
      </c>
      <c r="JD163" s="290">
        <v>412</v>
      </c>
      <c r="JE163" s="290">
        <v>4108691.5799999996</v>
      </c>
      <c r="JF163" s="290">
        <v>7</v>
      </c>
      <c r="JG163" s="290">
        <v>58321.899999999994</v>
      </c>
      <c r="JH163" s="290">
        <v>723.59</v>
      </c>
      <c r="JI163" s="290">
        <v>301.49583333333328</v>
      </c>
      <c r="JJ163" s="290">
        <v>298.17</v>
      </c>
      <c r="JK163" s="292">
        <v>-0.5</v>
      </c>
      <c r="JL163" s="292">
        <v>-53156.903333333787</v>
      </c>
      <c r="JM163" s="290">
        <v>1800</v>
      </c>
      <c r="JN163" s="290">
        <v>21545421.240000002</v>
      </c>
      <c r="JO163" s="296">
        <v>750</v>
      </c>
      <c r="JP163" s="296">
        <v>8977258.8500000015</v>
      </c>
      <c r="JQ163" s="290">
        <v>749</v>
      </c>
      <c r="JR163" s="290">
        <v>8870174.3200000022</v>
      </c>
      <c r="JS163" s="290">
        <v>0</v>
      </c>
      <c r="JT163" s="290">
        <v>0</v>
      </c>
      <c r="JU163" s="290">
        <v>1560.81</v>
      </c>
      <c r="JV163" s="290">
        <v>650.33749999999998</v>
      </c>
      <c r="JW163" s="290">
        <v>642.58000000000004</v>
      </c>
      <c r="JX163" s="292">
        <v>-1</v>
      </c>
      <c r="JY163" s="292">
        <v>-107084.52999999933</v>
      </c>
      <c r="JZ163" s="290">
        <v>772</v>
      </c>
      <c r="KA163" s="290">
        <v>7432349.6799999997</v>
      </c>
      <c r="KB163" s="296">
        <v>321.66666666666663</v>
      </c>
      <c r="KC163" s="296">
        <v>3096812.3666666662</v>
      </c>
      <c r="KD163" s="290">
        <v>322</v>
      </c>
      <c r="KE163" s="290">
        <v>3075255.1200000006</v>
      </c>
      <c r="KF163" s="290">
        <v>0</v>
      </c>
      <c r="KG163" s="290">
        <v>0</v>
      </c>
      <c r="KH163" s="290">
        <v>538.41999999999996</v>
      </c>
      <c r="KI163" s="290">
        <v>224.34166666666667</v>
      </c>
      <c r="KJ163" s="290">
        <v>222.78</v>
      </c>
      <c r="KK163" s="292">
        <v>0.33333333333337123</v>
      </c>
      <c r="KL163" s="292">
        <v>-21557.246666665655</v>
      </c>
      <c r="KM163" s="290">
        <v>215</v>
      </c>
      <c r="KN163" s="290">
        <v>2620551.36</v>
      </c>
      <c r="KO163" s="296">
        <v>89.583333333333343</v>
      </c>
      <c r="KP163" s="296">
        <v>1091896.3999999999</v>
      </c>
      <c r="KQ163" s="290">
        <v>89</v>
      </c>
      <c r="KR163" s="290">
        <v>1088583.44</v>
      </c>
      <c r="KS163" s="290">
        <v>0</v>
      </c>
      <c r="KT163" s="290">
        <v>0</v>
      </c>
      <c r="KU163" s="290">
        <v>189.84</v>
      </c>
      <c r="KV163" s="290">
        <v>79.100000000000009</v>
      </c>
      <c r="KW163" s="290">
        <v>78.86</v>
      </c>
      <c r="KX163" s="292">
        <v>-0.58333333333334281</v>
      </c>
      <c r="KY163" s="292">
        <v>-3312.9599999999627</v>
      </c>
      <c r="KZ163" s="290">
        <v>2255</v>
      </c>
      <c r="LA163" s="290">
        <v>29722496.719999999</v>
      </c>
      <c r="LB163" s="296">
        <v>939.58333333333326</v>
      </c>
      <c r="LC163" s="296">
        <v>12384373.633333333</v>
      </c>
      <c r="LD163" s="290">
        <v>947</v>
      </c>
      <c r="LE163" s="290">
        <v>12383637.42</v>
      </c>
      <c r="LF163" s="290">
        <v>0</v>
      </c>
      <c r="LG163" s="290">
        <v>0</v>
      </c>
      <c r="LH163" s="290">
        <v>2153.1800000000003</v>
      </c>
      <c r="LI163" s="290">
        <v>897.15833333333319</v>
      </c>
      <c r="LJ163" s="290">
        <v>913.6</v>
      </c>
      <c r="LK163" s="292">
        <v>7.4166666666667425</v>
      </c>
      <c r="LL163" s="292">
        <v>-736.21333333291113</v>
      </c>
      <c r="LM163" s="290">
        <v>0</v>
      </c>
      <c r="LN163" s="290">
        <v>0</v>
      </c>
      <c r="LO163" s="296">
        <v>0</v>
      </c>
      <c r="LP163" s="296">
        <v>0</v>
      </c>
      <c r="LQ163" s="290"/>
      <c r="LR163" s="290"/>
      <c r="LS163" s="290"/>
      <c r="LT163" s="290"/>
      <c r="LU163" s="290">
        <v>0</v>
      </c>
      <c r="LV163" s="290">
        <v>0</v>
      </c>
      <c r="LW163" s="290">
        <v>0</v>
      </c>
      <c r="LX163" s="292">
        <v>0</v>
      </c>
      <c r="LY163" s="292">
        <v>0</v>
      </c>
      <c r="LZ163" s="290">
        <v>4084</v>
      </c>
      <c r="MA163" s="290">
        <v>50521259.600000009</v>
      </c>
      <c r="MB163" s="296">
        <v>1701.6666666666665</v>
      </c>
      <c r="MC163" s="296">
        <v>21050524.83333334</v>
      </c>
      <c r="MD163" s="290">
        <v>1715</v>
      </c>
      <c r="ME163" s="290">
        <v>20525857.79999999</v>
      </c>
      <c r="MF163" s="290">
        <v>2</v>
      </c>
      <c r="MG163" s="290">
        <v>23328.760000000002</v>
      </c>
      <c r="MH163" s="290">
        <v>3659.9000000000005</v>
      </c>
      <c r="MI163" s="290">
        <v>1524.9583333333333</v>
      </c>
      <c r="MJ163" s="290">
        <v>1486.9499999999998</v>
      </c>
      <c r="MK163" s="292">
        <v>13.333333333333485</v>
      </c>
      <c r="ML163" s="292">
        <v>-524667.03333334997</v>
      </c>
      <c r="MM163" s="290">
        <v>1860</v>
      </c>
      <c r="MN163" s="290">
        <v>22818840.240000002</v>
      </c>
      <c r="MO163" s="296">
        <v>775</v>
      </c>
      <c r="MP163" s="296">
        <v>9507850.1000000015</v>
      </c>
      <c r="MQ163" s="290">
        <v>787</v>
      </c>
      <c r="MR163" s="290">
        <v>9496323.7600000072</v>
      </c>
      <c r="MS163" s="290">
        <v>0</v>
      </c>
      <c r="MT163" s="290">
        <v>0</v>
      </c>
      <c r="MU163" s="290">
        <v>1653.06</v>
      </c>
      <c r="MV163" s="290">
        <v>688.77500000000009</v>
      </c>
      <c r="MW163" s="290">
        <v>688.39</v>
      </c>
      <c r="MX163" s="292">
        <v>12</v>
      </c>
      <c r="MY163" s="292">
        <v>-11526.339999994263</v>
      </c>
      <c r="MZ163" s="290">
        <v>900</v>
      </c>
      <c r="NA163" s="290">
        <v>9791039.1600000001</v>
      </c>
      <c r="NB163" s="296">
        <v>375</v>
      </c>
      <c r="NC163" s="296">
        <v>4079599.6500000004</v>
      </c>
      <c r="ND163" s="290">
        <v>375</v>
      </c>
      <c r="NE163" s="290">
        <v>4076459.2399999984</v>
      </c>
      <c r="NF163" s="290">
        <v>0</v>
      </c>
      <c r="NG163" s="290">
        <v>0</v>
      </c>
      <c r="NH163" s="290">
        <v>709.29</v>
      </c>
      <c r="NI163" s="290">
        <v>295.53750000000002</v>
      </c>
      <c r="NJ163" s="290">
        <v>295.31</v>
      </c>
      <c r="NK163" s="292">
        <v>0</v>
      </c>
      <c r="NL163" s="292">
        <v>-3140.4100000020117</v>
      </c>
      <c r="NM163" s="290">
        <v>1225</v>
      </c>
      <c r="NN163" s="290">
        <v>15142021.719999999</v>
      </c>
      <c r="NO163" s="296">
        <v>510.41666666666663</v>
      </c>
      <c r="NP163" s="296">
        <v>6309175.7166666668</v>
      </c>
      <c r="NQ163" s="290">
        <v>513</v>
      </c>
      <c r="NR163" s="290">
        <v>6272537.5999999996</v>
      </c>
      <c r="NS163" s="290">
        <v>65</v>
      </c>
      <c r="NT163" s="290">
        <v>745830.12</v>
      </c>
      <c r="NU163" s="290">
        <v>1096.93</v>
      </c>
      <c r="NV163" s="290">
        <v>457.05416666666673</v>
      </c>
      <c r="NW163" s="290">
        <v>456.31000000000006</v>
      </c>
      <c r="NX163" s="292">
        <v>2.5833333333333712</v>
      </c>
      <c r="NY163" s="292">
        <v>-36638.116666667163</v>
      </c>
      <c r="NZ163" s="290">
        <v>694</v>
      </c>
      <c r="OA163" s="290">
        <v>8377647.5999999987</v>
      </c>
      <c r="OB163" s="296">
        <v>289.16666666666669</v>
      </c>
      <c r="OC163" s="296">
        <v>3490686.4999999995</v>
      </c>
      <c r="OD163" s="290">
        <v>291</v>
      </c>
      <c r="OE163" s="290">
        <v>3438300.3200000003</v>
      </c>
      <c r="OF163" s="290">
        <v>0</v>
      </c>
      <c r="OG163" s="290">
        <v>0</v>
      </c>
      <c r="OH163" s="290">
        <v>606.89999999999986</v>
      </c>
      <c r="OI163" s="290">
        <v>252.87500000000003</v>
      </c>
      <c r="OJ163" s="290">
        <v>249.08000000000004</v>
      </c>
      <c r="OK163" s="292">
        <v>1.8333333333333144</v>
      </c>
      <c r="OL163" s="292">
        <v>-52386.179999999236</v>
      </c>
      <c r="OM163" s="290">
        <v>790</v>
      </c>
      <c r="ON163" s="290">
        <v>9777649.2799999993</v>
      </c>
      <c r="OO163" s="296">
        <v>329.16666666666663</v>
      </c>
      <c r="OP163" s="296">
        <v>4074020.5333333327</v>
      </c>
      <c r="OQ163" s="290">
        <v>330</v>
      </c>
      <c r="OR163" s="290">
        <v>4035047.2400000007</v>
      </c>
      <c r="OS163" s="290">
        <v>0</v>
      </c>
      <c r="OT163" s="290">
        <v>0</v>
      </c>
      <c r="OU163" s="290">
        <v>708.32000000000016</v>
      </c>
      <c r="OV163" s="290">
        <v>295.13333333333333</v>
      </c>
      <c r="OW163" s="290">
        <v>292.31</v>
      </c>
      <c r="OX163" s="292">
        <v>0.83333333333337123</v>
      </c>
      <c r="OY163" s="292">
        <v>-38973.293333332054</v>
      </c>
      <c r="OZ163" s="290">
        <v>2146</v>
      </c>
      <c r="PA163" s="290">
        <v>31796796.191999998</v>
      </c>
      <c r="PB163" s="296">
        <v>894.16666666666674</v>
      </c>
      <c r="PC163" s="296">
        <v>13248665.079999998</v>
      </c>
      <c r="PD163" s="290">
        <v>837</v>
      </c>
      <c r="PE163" s="290">
        <v>12246616.979999999</v>
      </c>
      <c r="PF163" s="290">
        <v>0</v>
      </c>
      <c r="PG163" s="290">
        <v>0</v>
      </c>
      <c r="PH163" s="290">
        <v>1919.5400000000004</v>
      </c>
      <c r="PI163" s="290">
        <v>799.80833333333339</v>
      </c>
      <c r="PJ163" s="290">
        <v>738.43999999999994</v>
      </c>
      <c r="PK163" s="292">
        <v>-57.166666666666742</v>
      </c>
      <c r="PL163" s="292">
        <v>-1002048.0999999996</v>
      </c>
      <c r="PM163" s="290">
        <v>700</v>
      </c>
      <c r="PN163" s="290">
        <v>14880711.999999998</v>
      </c>
      <c r="PO163" s="296">
        <v>291.66666666666669</v>
      </c>
      <c r="PP163" s="296">
        <v>6200296.666666666</v>
      </c>
      <c r="PQ163" s="290">
        <v>283</v>
      </c>
      <c r="PR163" s="290">
        <v>5893065.6400000053</v>
      </c>
      <c r="PS163" s="290">
        <v>0</v>
      </c>
      <c r="PT163" s="290">
        <v>0</v>
      </c>
      <c r="PU163" s="290">
        <v>1078</v>
      </c>
      <c r="PV163" s="290">
        <v>449.16666666666669</v>
      </c>
      <c r="PW163" s="290">
        <v>429.22</v>
      </c>
      <c r="PX163" s="292">
        <v>-8.6666666666666856</v>
      </c>
      <c r="PY163" s="292">
        <v>-307231.02666666079</v>
      </c>
      <c r="PZ163" s="290">
        <v>20</v>
      </c>
      <c r="QA163" s="290">
        <v>289884</v>
      </c>
      <c r="QB163" s="296">
        <v>8.3333333333333339</v>
      </c>
      <c r="QC163" s="296">
        <v>120785</v>
      </c>
      <c r="QD163" s="290">
        <v>5</v>
      </c>
      <c r="QE163" s="290">
        <v>107671.20000000001</v>
      </c>
      <c r="QF163" s="290">
        <v>0</v>
      </c>
      <c r="QG163" s="290">
        <v>0</v>
      </c>
      <c r="QH163" s="290">
        <v>21</v>
      </c>
      <c r="QI163" s="290">
        <v>8.75</v>
      </c>
      <c r="QJ163" s="290">
        <v>7.8000000000000007</v>
      </c>
      <c r="QK163" s="292">
        <v>-3.3333333333333339</v>
      </c>
      <c r="QL163" s="292">
        <v>-13113.799999999988</v>
      </c>
      <c r="QM163" s="290">
        <v>209</v>
      </c>
      <c r="QN163" s="290">
        <v>2582038.1999999997</v>
      </c>
      <c r="QO163" s="296">
        <v>87.083333333333343</v>
      </c>
      <c r="QP163" s="296">
        <v>1075849.25</v>
      </c>
      <c r="QQ163" s="290">
        <v>87</v>
      </c>
      <c r="QR163" s="290">
        <v>991679.36</v>
      </c>
      <c r="QS163" s="290">
        <v>0</v>
      </c>
      <c r="QT163" s="290">
        <v>0</v>
      </c>
      <c r="QU163" s="290">
        <v>187.05</v>
      </c>
      <c r="QV163" s="290">
        <v>77.9375</v>
      </c>
      <c r="QW163" s="290">
        <v>71.84</v>
      </c>
      <c r="QX163" s="292">
        <v>-8.3333333333342807E-2</v>
      </c>
      <c r="QY163" s="292">
        <v>-84169.890000000014</v>
      </c>
      <c r="QZ163" s="290">
        <v>1120</v>
      </c>
      <c r="RA163" s="290">
        <v>16230025.391999999</v>
      </c>
      <c r="RB163" s="296">
        <v>466.66666666666663</v>
      </c>
      <c r="RC163" s="296">
        <v>6762510.5800000001</v>
      </c>
      <c r="RD163" s="290">
        <v>348</v>
      </c>
      <c r="RE163" s="290">
        <v>4941776.5100000026</v>
      </c>
      <c r="RF163" s="290">
        <v>2</v>
      </c>
      <c r="RG163" s="290">
        <v>28822.75</v>
      </c>
      <c r="RH163" s="290">
        <v>979.79000000000008</v>
      </c>
      <c r="RI163" s="290">
        <v>408.24583333333328</v>
      </c>
      <c r="RJ163" s="290">
        <v>298.33</v>
      </c>
      <c r="RK163" s="292">
        <v>-118.66666666666663</v>
      </c>
      <c r="RL163" s="292">
        <v>-1820734.0699999975</v>
      </c>
      <c r="RM163" s="290">
        <v>185</v>
      </c>
      <c r="RN163" s="290">
        <v>2677037.3280000007</v>
      </c>
      <c r="RO163" s="296">
        <v>77.083333333333329</v>
      </c>
      <c r="RP163" s="296">
        <v>1115432.2200000002</v>
      </c>
      <c r="RQ163" s="290">
        <v>88</v>
      </c>
      <c r="RR163" s="290">
        <v>1219831.8400000001</v>
      </c>
      <c r="RS163" s="290">
        <v>0</v>
      </c>
      <c r="RT163" s="290">
        <v>0</v>
      </c>
      <c r="RU163" s="290">
        <v>161.60999999999996</v>
      </c>
      <c r="RV163" s="290">
        <v>67.337500000000006</v>
      </c>
      <c r="RW163" s="290">
        <v>73.64</v>
      </c>
      <c r="RX163" s="292">
        <v>10.916666666666671</v>
      </c>
      <c r="RY163" s="292">
        <v>104399.61999999988</v>
      </c>
      <c r="RZ163" s="290">
        <v>300</v>
      </c>
      <c r="SA163" s="290">
        <v>3523747.0799999996</v>
      </c>
      <c r="SB163" s="296">
        <v>125</v>
      </c>
      <c r="SC163" s="296">
        <v>1468227.9499999997</v>
      </c>
      <c r="SD163" s="290">
        <v>131</v>
      </c>
      <c r="SE163" s="290">
        <v>1453285.1199999999</v>
      </c>
      <c r="SF163" s="290">
        <v>0</v>
      </c>
      <c r="SG163" s="290">
        <v>0</v>
      </c>
      <c r="SH163" s="290">
        <v>255.27</v>
      </c>
      <c r="SI163" s="290">
        <v>106.3625</v>
      </c>
      <c r="SJ163" s="290">
        <v>105.27999999999999</v>
      </c>
      <c r="SK163" s="292">
        <v>6</v>
      </c>
      <c r="SL163" s="292">
        <v>-14942.829999999842</v>
      </c>
      <c r="SM163" s="290">
        <v>2400</v>
      </c>
      <c r="SN163" s="290">
        <v>41783438.031999998</v>
      </c>
      <c r="SO163" s="296">
        <v>1000</v>
      </c>
      <c r="SP163" s="296">
        <v>17409765.846666664</v>
      </c>
      <c r="SQ163" s="290">
        <v>993</v>
      </c>
      <c r="SR163" s="290">
        <v>17185648.98</v>
      </c>
      <c r="SS163" s="290">
        <v>12</v>
      </c>
      <c r="ST163" s="290">
        <v>277377.58</v>
      </c>
      <c r="SU163" s="290">
        <v>3048.22</v>
      </c>
      <c r="SV163" s="290">
        <v>1270.0916666666669</v>
      </c>
      <c r="SW163" s="290">
        <v>1251.5999999999999</v>
      </c>
      <c r="SX163" s="292">
        <v>-7</v>
      </c>
      <c r="SY163" s="292">
        <v>-224116.86666666344</v>
      </c>
      <c r="SZ163" s="290">
        <v>240</v>
      </c>
      <c r="TA163" s="290">
        <v>3536308.7199999997</v>
      </c>
      <c r="TB163" s="296">
        <v>100</v>
      </c>
      <c r="TC163" s="296">
        <v>1473461.9666666666</v>
      </c>
      <c r="TD163" s="290">
        <v>100</v>
      </c>
      <c r="TE163" s="290">
        <v>1414219.8000000003</v>
      </c>
      <c r="TF163" s="290">
        <v>0</v>
      </c>
      <c r="TG163" s="290">
        <v>0</v>
      </c>
      <c r="TH163" s="290">
        <v>256.17999999999995</v>
      </c>
      <c r="TI163" s="290">
        <v>106.74166666666666</v>
      </c>
      <c r="TJ163" s="290">
        <v>102.45</v>
      </c>
      <c r="TK163" s="292">
        <v>0</v>
      </c>
      <c r="TL163" s="292">
        <v>-59242.166666666279</v>
      </c>
      <c r="TM163" s="290">
        <v>1300</v>
      </c>
      <c r="TN163" s="290">
        <v>15989725.359999999</v>
      </c>
      <c r="TO163" s="296">
        <v>541.66666666666663</v>
      </c>
      <c r="TP163" s="296">
        <v>6662385.5666666664</v>
      </c>
      <c r="TQ163" s="290">
        <v>491</v>
      </c>
      <c r="TR163" s="290">
        <v>5856761.1200000001</v>
      </c>
      <c r="TS163" s="290">
        <v>0</v>
      </c>
      <c r="TT163" s="290">
        <v>0</v>
      </c>
      <c r="TU163" s="290">
        <v>1158.3400000000004</v>
      </c>
      <c r="TV163" s="290">
        <v>482.64166666666671</v>
      </c>
      <c r="TW163" s="290">
        <v>424.28000000000009</v>
      </c>
      <c r="TX163" s="292">
        <v>-50.666666666666629</v>
      </c>
      <c r="TY163" s="292">
        <v>-805624.44666666631</v>
      </c>
      <c r="TZ163" s="290">
        <v>2003</v>
      </c>
      <c r="UA163" s="290">
        <v>24558144.240000002</v>
      </c>
      <c r="UB163" s="296">
        <v>834.58333333333326</v>
      </c>
      <c r="UC163" s="296">
        <v>10232560.100000001</v>
      </c>
      <c r="UD163" s="290">
        <v>830</v>
      </c>
      <c r="UE163" s="290">
        <v>10232076.960000003</v>
      </c>
      <c r="UF163" s="290">
        <v>0</v>
      </c>
      <c r="UG163" s="290">
        <v>0</v>
      </c>
      <c r="UH163" s="290">
        <v>1779.06</v>
      </c>
      <c r="UI163" s="290">
        <v>741.27500000000009</v>
      </c>
      <c r="UJ163" s="290">
        <v>741.24</v>
      </c>
      <c r="UK163" s="292">
        <v>-4.5833333333332575</v>
      </c>
      <c r="UL163" s="292">
        <v>-483.1399999987334</v>
      </c>
      <c r="UM163" s="290">
        <v>1800</v>
      </c>
      <c r="UN163" s="290">
        <v>20917339.239999998</v>
      </c>
      <c r="UO163" s="296">
        <v>750</v>
      </c>
      <c r="UP163" s="296">
        <v>8715558.0166666657</v>
      </c>
      <c r="UQ163" s="290">
        <v>751</v>
      </c>
      <c r="UR163" s="290">
        <v>8696796.0799999982</v>
      </c>
      <c r="US163" s="290">
        <v>0</v>
      </c>
      <c r="UT163" s="290">
        <v>0</v>
      </c>
      <c r="UU163" s="290">
        <v>1515.31</v>
      </c>
      <c r="UV163" s="290">
        <v>631.37916666666683</v>
      </c>
      <c r="UW163" s="290">
        <v>630.02</v>
      </c>
      <c r="UX163" s="292">
        <v>1</v>
      </c>
      <c r="UY163" s="292">
        <v>-18761.936666667461</v>
      </c>
      <c r="UZ163" s="290">
        <v>1250</v>
      </c>
      <c r="VA163" s="290">
        <v>15056298.879999997</v>
      </c>
      <c r="VB163" s="296">
        <v>520.83333333333337</v>
      </c>
      <c r="VC163" s="296">
        <v>6273457.8666666653</v>
      </c>
      <c r="VD163" s="290">
        <v>514</v>
      </c>
      <c r="VE163" s="290">
        <v>6165418.5600000015</v>
      </c>
      <c r="VF163" s="290">
        <v>1</v>
      </c>
      <c r="VG163" s="290">
        <v>12975.76</v>
      </c>
      <c r="VH163" s="290">
        <v>1090.72</v>
      </c>
      <c r="VI163" s="290">
        <v>454.46666666666664</v>
      </c>
      <c r="VJ163" s="290">
        <v>446.64</v>
      </c>
      <c r="VK163" s="292">
        <v>-6.8333333333333712</v>
      </c>
      <c r="VL163" s="292">
        <v>-108039.30666666385</v>
      </c>
      <c r="VM163" s="290">
        <v>3432</v>
      </c>
      <c r="VN163" s="290">
        <v>41950217.959999993</v>
      </c>
      <c r="VO163" s="296">
        <v>1430</v>
      </c>
      <c r="VP163" s="296">
        <v>17479257.483333331</v>
      </c>
      <c r="VQ163" s="290">
        <v>1443</v>
      </c>
      <c r="VR163" s="290">
        <v>17418278.770000003</v>
      </c>
      <c r="VS163" s="290">
        <v>0</v>
      </c>
      <c r="VT163" s="290">
        <v>0</v>
      </c>
      <c r="VU163" s="290">
        <v>3038.9899999999993</v>
      </c>
      <c r="VV163" s="290">
        <v>1266.2458333333334</v>
      </c>
      <c r="VW163" s="290">
        <v>1271.5399999999997</v>
      </c>
      <c r="VX163" s="292">
        <v>13</v>
      </c>
      <c r="VY163" s="292">
        <v>-60978.713333327323</v>
      </c>
      <c r="VZ163" s="290">
        <v>870</v>
      </c>
      <c r="WA163" s="290">
        <v>10129375.199999999</v>
      </c>
      <c r="WB163" s="296">
        <v>362.5</v>
      </c>
      <c r="WC163" s="296">
        <v>4220573</v>
      </c>
      <c r="WD163" s="290">
        <v>359</v>
      </c>
      <c r="WE163" s="290">
        <v>4187029.2800000007</v>
      </c>
      <c r="WF163" s="290">
        <v>0</v>
      </c>
      <c r="WG163" s="290">
        <v>0</v>
      </c>
      <c r="WH163" s="290">
        <v>733.80000000000007</v>
      </c>
      <c r="WI163" s="290">
        <v>305.75</v>
      </c>
      <c r="WJ163" s="290">
        <v>303.32000000000005</v>
      </c>
      <c r="WK163" s="292">
        <v>-3.5</v>
      </c>
      <c r="WL163" s="292">
        <v>-33543.719999999274</v>
      </c>
      <c r="WM163" s="290">
        <v>310</v>
      </c>
      <c r="WN163" s="290">
        <v>4594412.9279999994</v>
      </c>
      <c r="WO163" s="296">
        <v>129.16666666666666</v>
      </c>
      <c r="WP163" s="296">
        <v>1914338.7199999997</v>
      </c>
      <c r="WQ163" s="290">
        <v>129</v>
      </c>
      <c r="WR163" s="290">
        <v>1860889.4999999998</v>
      </c>
      <c r="WS163" s="290">
        <v>0</v>
      </c>
      <c r="WT163" s="290">
        <v>0</v>
      </c>
      <c r="WU163" s="290">
        <v>277.36</v>
      </c>
      <c r="WV163" s="290">
        <v>115.56666666666668</v>
      </c>
      <c r="WW163" s="290">
        <v>112.34</v>
      </c>
      <c r="WX163" s="292">
        <v>-0.16666666666665719</v>
      </c>
      <c r="WY163" s="292">
        <v>-53449.219999999972</v>
      </c>
      <c r="WZ163" s="290">
        <v>420</v>
      </c>
      <c r="XA163" s="290">
        <v>6295783.5360000003</v>
      </c>
      <c r="XB163" s="296">
        <v>175</v>
      </c>
      <c r="XC163" s="296">
        <v>2623243.14</v>
      </c>
      <c r="XD163" s="290">
        <v>165</v>
      </c>
      <c r="XE163" s="290">
        <v>2508407.52</v>
      </c>
      <c r="XF163" s="290">
        <v>0</v>
      </c>
      <c r="XG163" s="290">
        <v>0</v>
      </c>
      <c r="XH163" s="290">
        <v>380.07</v>
      </c>
      <c r="XI163" s="290">
        <v>158.36250000000001</v>
      </c>
      <c r="XJ163" s="290">
        <v>151.43</v>
      </c>
      <c r="XK163" s="292">
        <v>-10</v>
      </c>
      <c r="XL163" s="292">
        <v>-114835.62000000011</v>
      </c>
      <c r="XM163" s="290">
        <v>500</v>
      </c>
      <c r="XN163" s="290">
        <v>5945658.8799999999</v>
      </c>
      <c r="XO163" s="296">
        <v>208.33333333333331</v>
      </c>
      <c r="XP163" s="296">
        <v>2477357.8666666667</v>
      </c>
      <c r="XQ163" s="290">
        <v>219</v>
      </c>
      <c r="XR163" s="290">
        <v>2479060.3600000003</v>
      </c>
      <c r="XS163" s="290">
        <v>0</v>
      </c>
      <c r="XT163" s="290">
        <v>0</v>
      </c>
      <c r="XU163" s="290">
        <v>430.72</v>
      </c>
      <c r="XV163" s="290">
        <v>179.46666666666667</v>
      </c>
      <c r="XW163" s="290">
        <v>185.25000000000003</v>
      </c>
      <c r="XX163" s="292">
        <v>10.666666666666686</v>
      </c>
      <c r="XY163" s="292">
        <v>1702.4933333336376</v>
      </c>
      <c r="XZ163" s="290">
        <v>2050</v>
      </c>
      <c r="YA163" s="290">
        <v>30673040.16</v>
      </c>
      <c r="YB163" s="296">
        <v>854.16666666666674</v>
      </c>
      <c r="YC163" s="296">
        <v>12780433.4</v>
      </c>
      <c r="YD163" s="290">
        <v>809</v>
      </c>
      <c r="YE163" s="290">
        <v>12007754.76</v>
      </c>
      <c r="YF163" s="290">
        <v>0</v>
      </c>
      <c r="YG163" s="290">
        <v>0</v>
      </c>
      <c r="YH163" s="290">
        <v>1851.7</v>
      </c>
      <c r="YI163" s="290">
        <v>771.54166666666663</v>
      </c>
      <c r="YJ163" s="290">
        <v>724.82999999999993</v>
      </c>
      <c r="YK163" s="292">
        <v>-45.166666666666742</v>
      </c>
      <c r="YL163" s="292">
        <v>-772678.6400000006</v>
      </c>
      <c r="YM163" s="290">
        <v>700</v>
      </c>
      <c r="YN163" s="290">
        <v>10521960.959999997</v>
      </c>
      <c r="YO163" s="296">
        <v>291.66666666666669</v>
      </c>
      <c r="YP163" s="296">
        <v>4384150.3999999985</v>
      </c>
      <c r="YQ163" s="290">
        <v>232</v>
      </c>
      <c r="YR163" s="290">
        <v>3418477.5400000005</v>
      </c>
      <c r="YS163" s="290">
        <v>0</v>
      </c>
      <c r="YT163" s="290">
        <v>0</v>
      </c>
      <c r="YU163" s="290">
        <v>635.20000000000005</v>
      </c>
      <c r="YV163" s="290">
        <v>264.66666666666674</v>
      </c>
      <c r="YW163" s="290">
        <v>206.76999999999998</v>
      </c>
      <c r="YX163" s="292">
        <v>-59.666666666666686</v>
      </c>
      <c r="YY163" s="292">
        <v>-965672.85999999801</v>
      </c>
      <c r="YZ163" s="290">
        <v>2300</v>
      </c>
      <c r="ZA163" s="290">
        <v>33945085.103999995</v>
      </c>
      <c r="ZB163" s="296">
        <v>958.33333333333326</v>
      </c>
      <c r="ZC163" s="296">
        <v>14143785.459999999</v>
      </c>
      <c r="ZD163" s="290">
        <v>1026</v>
      </c>
      <c r="ZE163" s="290">
        <v>15511028.98</v>
      </c>
      <c r="ZF163" s="290">
        <v>3</v>
      </c>
      <c r="ZG163" s="290">
        <v>40418.11</v>
      </c>
      <c r="ZH163" s="290">
        <v>2049.2300000000005</v>
      </c>
      <c r="ZI163" s="290">
        <v>853.84583333333319</v>
      </c>
      <c r="ZJ163" s="290">
        <v>937.19999999999993</v>
      </c>
      <c r="ZK163" s="292">
        <v>67.666666666666742</v>
      </c>
      <c r="ZL163" s="292">
        <v>1367243.5200000014</v>
      </c>
      <c r="ZM163" s="290">
        <v>550</v>
      </c>
      <c r="ZN163" s="290">
        <v>8276436.6720000003</v>
      </c>
      <c r="ZO163" s="296">
        <v>229.16666666666669</v>
      </c>
      <c r="ZP163" s="296">
        <v>3448515.28</v>
      </c>
      <c r="ZQ163" s="290">
        <v>157</v>
      </c>
      <c r="ZR163" s="290">
        <v>2354354.8200000003</v>
      </c>
      <c r="ZS163" s="290">
        <v>0</v>
      </c>
      <c r="ZT163" s="290">
        <v>0</v>
      </c>
      <c r="ZU163" s="290">
        <v>499.64000000000004</v>
      </c>
      <c r="ZV163" s="290">
        <v>208.18333333333337</v>
      </c>
      <c r="ZW163" s="290">
        <v>142.57</v>
      </c>
      <c r="ZX163" s="292">
        <v>-72.166666666666686</v>
      </c>
      <c r="ZY163" s="292">
        <v>-1094160.4599999995</v>
      </c>
      <c r="ZZ163" s="290">
        <v>2000</v>
      </c>
      <c r="AAA163" s="290">
        <v>23444437.520000003</v>
      </c>
      <c r="AAB163" s="296">
        <v>833.33333333333326</v>
      </c>
      <c r="AAC163" s="296">
        <v>9768515.6333333347</v>
      </c>
      <c r="AAD163" s="290">
        <v>878</v>
      </c>
      <c r="AAE163" s="290">
        <v>9970794.9600000009</v>
      </c>
      <c r="AAF163" s="290">
        <v>0</v>
      </c>
      <c r="AAG163" s="290">
        <v>0</v>
      </c>
      <c r="AAH163" s="290">
        <v>1709.9</v>
      </c>
      <c r="AAI163" s="290">
        <v>712.45833333333314</v>
      </c>
      <c r="AAJ163" s="290">
        <v>727.70999999999992</v>
      </c>
      <c r="AAK163" s="292">
        <v>44.666666666666742</v>
      </c>
      <c r="AAL163" s="292">
        <v>202279.32666666619</v>
      </c>
      <c r="AAM163" s="290">
        <v>500</v>
      </c>
      <c r="AAN163" s="290">
        <v>6302492.2800000003</v>
      </c>
      <c r="AAO163" s="296">
        <v>208.33333333333331</v>
      </c>
      <c r="AAP163" s="296">
        <v>2626038.4500000002</v>
      </c>
      <c r="AAQ163" s="290">
        <v>213</v>
      </c>
      <c r="AAR163" s="290">
        <v>2682117.2000000002</v>
      </c>
      <c r="AAS163" s="290">
        <v>0</v>
      </c>
      <c r="AAT163" s="290">
        <v>0</v>
      </c>
      <c r="AAU163" s="290">
        <v>456.57000000000005</v>
      </c>
      <c r="AAV163" s="290">
        <v>190.23750000000001</v>
      </c>
      <c r="AAW163" s="290">
        <v>194.70000000000002</v>
      </c>
      <c r="AAX163" s="292">
        <v>4.6666666666666856</v>
      </c>
      <c r="AAY163" s="292">
        <v>56078.75</v>
      </c>
      <c r="AAZ163" s="290">
        <v>875</v>
      </c>
      <c r="ABA163" s="290">
        <v>13201483.007999998</v>
      </c>
      <c r="ABB163" s="296">
        <v>364.58333333333337</v>
      </c>
      <c r="ABC163" s="296">
        <v>5500617.919999999</v>
      </c>
      <c r="ABD163" s="290">
        <v>358</v>
      </c>
      <c r="ABE163" s="290">
        <v>5490908.8700000001</v>
      </c>
      <c r="ABF163" s="290">
        <v>1</v>
      </c>
      <c r="ABG163" s="290">
        <v>15570.91</v>
      </c>
      <c r="ABH163" s="290">
        <v>796.95999999999992</v>
      </c>
      <c r="ABI163" s="290">
        <v>332.06666666666666</v>
      </c>
      <c r="ABJ163" s="290">
        <v>328.14</v>
      </c>
      <c r="ABK163" s="292">
        <v>-6.5833333333333712</v>
      </c>
      <c r="ABL163" s="292">
        <v>-9709.0499999988824</v>
      </c>
      <c r="ABM163" s="290">
        <v>0</v>
      </c>
      <c r="ABN163" s="290">
        <v>0</v>
      </c>
      <c r="ABO163" s="296">
        <v>0</v>
      </c>
      <c r="ABP163" s="296">
        <v>0</v>
      </c>
      <c r="ABQ163" s="290"/>
      <c r="ABR163" s="290"/>
      <c r="ABS163" s="290"/>
      <c r="ABT163" s="290"/>
      <c r="ABU163" s="290">
        <v>0</v>
      </c>
      <c r="ABV163" s="290">
        <v>0</v>
      </c>
      <c r="ABW163" s="290">
        <v>0</v>
      </c>
      <c r="ABX163" s="296">
        <v>0</v>
      </c>
      <c r="ABY163" s="296">
        <v>0</v>
      </c>
      <c r="ABZ163" s="290">
        <v>75</v>
      </c>
      <c r="ACA163" s="290">
        <v>1130713.2479999999</v>
      </c>
      <c r="ACB163" s="296">
        <v>31.25</v>
      </c>
      <c r="ACC163" s="296">
        <v>471130.51999999996</v>
      </c>
      <c r="ACD163" s="290">
        <v>35</v>
      </c>
      <c r="ACE163" s="290">
        <v>536865.17000000004</v>
      </c>
      <c r="ACF163" s="290">
        <v>0</v>
      </c>
      <c r="ACG163" s="290">
        <v>0</v>
      </c>
      <c r="ACH163" s="290">
        <v>68.260000000000005</v>
      </c>
      <c r="ACI163" s="290">
        <v>28.441666666666663</v>
      </c>
      <c r="ACJ163" s="290">
        <v>32.410000000000004</v>
      </c>
      <c r="ACK163" s="296">
        <v>3.75</v>
      </c>
      <c r="ACL163" s="296">
        <v>65734.650000000081</v>
      </c>
      <c r="ACM163" s="290">
        <v>20</v>
      </c>
      <c r="ACN163" s="290">
        <v>380388.93999999994</v>
      </c>
      <c r="ACO163" s="290">
        <v>8.3333333333333339</v>
      </c>
      <c r="ACP163" s="290">
        <v>158495.39166666666</v>
      </c>
      <c r="ACQ163" s="290">
        <v>1</v>
      </c>
      <c r="ACR163" s="290">
        <v>20668.53</v>
      </c>
      <c r="ACS163" s="290">
        <v>0</v>
      </c>
      <c r="ACT163" s="290">
        <v>0</v>
      </c>
      <c r="ACU163" s="290">
        <v>17.300000000000004</v>
      </c>
      <c r="ACV163" s="290">
        <v>7.208333333333333</v>
      </c>
      <c r="ACW163" s="290">
        <v>0.94</v>
      </c>
      <c r="ACX163" s="296">
        <f t="shared" ref="ACX163:ACX168" si="10603">SUM(ACQ163-ACO163)</f>
        <v>-7.3333333333333339</v>
      </c>
      <c r="ACY163" s="296">
        <f t="shared" ref="ACY163:ACY168" si="10604">SUM(ACR163-ACP163)</f>
        <v>-137826.86166666666</v>
      </c>
      <c r="ACZ163" s="290">
        <v>160</v>
      </c>
      <c r="ADA163" s="290">
        <v>3731597.852</v>
      </c>
      <c r="ADB163" s="290">
        <v>66.666666666666657</v>
      </c>
      <c r="ADC163" s="290">
        <v>1554832.4383333332</v>
      </c>
      <c r="ADD163" s="290">
        <v>37</v>
      </c>
      <c r="ADE163" s="290">
        <v>898563.60000000009</v>
      </c>
      <c r="ADF163" s="290">
        <v>0</v>
      </c>
      <c r="ADG163" s="290">
        <v>0</v>
      </c>
      <c r="ADH163" s="290">
        <v>147.26</v>
      </c>
      <c r="ADI163" s="290">
        <v>61.358333333333327</v>
      </c>
      <c r="ADJ163" s="290">
        <v>35.46</v>
      </c>
      <c r="ADK163" s="296">
        <v>-29.666666666666657</v>
      </c>
      <c r="ADL163" s="296">
        <v>-656268.83833333314</v>
      </c>
      <c r="ADM163" s="290">
        <v>0</v>
      </c>
      <c r="ADN163" s="290">
        <v>0</v>
      </c>
      <c r="ADO163" s="296">
        <v>0</v>
      </c>
      <c r="ADP163" s="296">
        <v>0</v>
      </c>
      <c r="ADQ163" s="290"/>
      <c r="ADR163" s="290"/>
      <c r="ADS163" s="290"/>
      <c r="ADT163" s="290"/>
      <c r="ADU163" s="290">
        <v>0</v>
      </c>
      <c r="ADV163" s="290">
        <v>0</v>
      </c>
      <c r="ADW163" s="290">
        <v>0</v>
      </c>
      <c r="ADX163" s="296">
        <v>0</v>
      </c>
      <c r="ADY163" s="296">
        <v>0</v>
      </c>
      <c r="ADZ163" s="290">
        <v>100</v>
      </c>
      <c r="AEA163" s="290">
        <v>1325184</v>
      </c>
      <c r="AEB163" s="290">
        <v>41.666666666666671</v>
      </c>
      <c r="AEC163" s="290">
        <v>552160</v>
      </c>
      <c r="AED163" s="290">
        <v>37</v>
      </c>
      <c r="AEE163" s="290">
        <v>420193.76</v>
      </c>
      <c r="AEF163" s="290">
        <v>0</v>
      </c>
      <c r="AEG163" s="290">
        <v>0</v>
      </c>
      <c r="AEH163" s="290">
        <v>96</v>
      </c>
      <c r="AEI163" s="290">
        <v>40</v>
      </c>
      <c r="AEJ163" s="290">
        <v>30.44</v>
      </c>
      <c r="AEK163" s="296">
        <v>-4.6666666666666714</v>
      </c>
      <c r="AEL163" s="296">
        <v>-131966.24</v>
      </c>
      <c r="AEM163" s="290">
        <v>63374</v>
      </c>
      <c r="AEN163" s="290">
        <v>970884541.11999989</v>
      </c>
      <c r="AEO163" s="290">
        <v>26405.833333333336</v>
      </c>
      <c r="AEP163" s="290">
        <v>404535225.46666664</v>
      </c>
      <c r="AEQ163" s="290">
        <v>26553</v>
      </c>
      <c r="AER163" s="290">
        <v>392012121.1699999</v>
      </c>
      <c r="AES163" s="290">
        <v>655</v>
      </c>
      <c r="AET163" s="290">
        <v>9906290.5700000022</v>
      </c>
      <c r="AEU163" s="302">
        <v>67141.820000000022</v>
      </c>
      <c r="AEV163" s="302">
        <v>27975.758333333331</v>
      </c>
      <c r="AEW163" s="302">
        <v>27256.44</v>
      </c>
      <c r="AEX163" s="296">
        <v>147.16666666666424</v>
      </c>
      <c r="AEY163" s="296">
        <v>-12523104.296666741</v>
      </c>
      <c r="AEZ163" s="298">
        <v>1.0055732634834473</v>
      </c>
      <c r="AFA163" s="298">
        <v>0.96904322909773744</v>
      </c>
    </row>
    <row r="164" spans="1:833" s="38" customFormat="1" x14ac:dyDescent="0.25">
      <c r="A164" s="288"/>
      <c r="B164" s="288"/>
      <c r="C164" s="289" t="s">
        <v>435</v>
      </c>
      <c r="D164" s="290"/>
      <c r="E164" s="290"/>
      <c r="F164" s="290"/>
      <c r="G164" s="290"/>
      <c r="H164" s="290"/>
      <c r="I164" s="290"/>
      <c r="J164" s="290"/>
      <c r="K164" s="290"/>
      <c r="L164" s="290"/>
      <c r="M164" s="290">
        <v>675</v>
      </c>
      <c r="N164" s="290">
        <v>35975570.680000007</v>
      </c>
      <c r="O164" s="296">
        <v>225</v>
      </c>
      <c r="P164" s="296">
        <v>11991856.893333336</v>
      </c>
      <c r="Q164" s="290">
        <v>237</v>
      </c>
      <c r="R164" s="290">
        <v>11758451.880000003</v>
      </c>
      <c r="S164" s="290">
        <v>3</v>
      </c>
      <c r="T164" s="290">
        <v>184973.6</v>
      </c>
      <c r="U164" s="290">
        <v>2606.1699999999996</v>
      </c>
      <c r="V164" s="290">
        <v>868.72333333333324</v>
      </c>
      <c r="W164" s="290">
        <v>855.55</v>
      </c>
      <c r="X164" s="292">
        <f t="shared" si="10573"/>
        <v>12</v>
      </c>
      <c r="Y164" s="292">
        <f t="shared" si="10574"/>
        <v>-233405.01333333366</v>
      </c>
      <c r="Z164" s="290">
        <v>4318</v>
      </c>
      <c r="AA164" s="290">
        <v>82844788.823999986</v>
      </c>
      <c r="AB164" s="296">
        <v>1439.3333333333333</v>
      </c>
      <c r="AC164" s="296">
        <v>27614929.607999995</v>
      </c>
      <c r="AD164" s="290">
        <v>1756</v>
      </c>
      <c r="AE164" s="290">
        <v>24726475.479999997</v>
      </c>
      <c r="AF164" s="290">
        <v>420</v>
      </c>
      <c r="AG164" s="290">
        <v>6208405.5599999996</v>
      </c>
      <c r="AH164" s="290">
        <v>6282.7199999999993</v>
      </c>
      <c r="AI164" s="290">
        <v>2094.2399999999998</v>
      </c>
      <c r="AJ164" s="290">
        <v>1911.4399999999998</v>
      </c>
      <c r="AK164" s="292">
        <f t="shared" ref="AK164:AK168" si="10605">SUM(AD164-AB164)</f>
        <v>316.66666666666674</v>
      </c>
      <c r="AL164" s="292">
        <f t="shared" ref="AL164:AL168" si="10606">SUM(AE164-AC164)</f>
        <v>-2888454.1279999986</v>
      </c>
      <c r="AM164" s="290">
        <v>615</v>
      </c>
      <c r="AN164" s="290">
        <v>5793952.9199999999</v>
      </c>
      <c r="AO164" s="296">
        <v>205</v>
      </c>
      <c r="AP164" s="296">
        <v>1931317.64</v>
      </c>
      <c r="AQ164" s="290">
        <v>212</v>
      </c>
      <c r="AR164" s="290">
        <v>1764979.4400000004</v>
      </c>
      <c r="AS164" s="290">
        <v>0</v>
      </c>
      <c r="AT164" s="290">
        <v>0</v>
      </c>
      <c r="AU164" s="290">
        <v>419.73</v>
      </c>
      <c r="AV164" s="290">
        <v>139.91</v>
      </c>
      <c r="AW164" s="290">
        <v>127.86</v>
      </c>
      <c r="AX164" s="292">
        <f t="shared" si="10575"/>
        <v>7</v>
      </c>
      <c r="AY164" s="292">
        <f t="shared" si="10576"/>
        <v>-166338.19999999949</v>
      </c>
      <c r="AZ164" s="290">
        <v>1942</v>
      </c>
      <c r="BA164" s="290">
        <v>98635101.599999994</v>
      </c>
      <c r="BB164" s="296">
        <v>647.33333333333337</v>
      </c>
      <c r="BC164" s="296">
        <v>32878367.199999999</v>
      </c>
      <c r="BD164" s="290">
        <v>593</v>
      </c>
      <c r="BE164" s="290">
        <v>33135673.759999987</v>
      </c>
      <c r="BF164" s="290">
        <v>1</v>
      </c>
      <c r="BG164" s="290">
        <v>18221.28</v>
      </c>
      <c r="BH164" s="290">
        <v>7145.3999999999987</v>
      </c>
      <c r="BI164" s="290">
        <v>2381.7999999999997</v>
      </c>
      <c r="BJ164" s="290">
        <v>2406.94</v>
      </c>
      <c r="BK164" s="292">
        <f t="shared" si="10577"/>
        <v>-54.333333333333371</v>
      </c>
      <c r="BL164" s="292">
        <f t="shared" si="10578"/>
        <v>257306.55999998748</v>
      </c>
      <c r="BM164" s="290">
        <v>160</v>
      </c>
      <c r="BN164" s="290">
        <v>1969692.76</v>
      </c>
      <c r="BO164" s="296">
        <v>53.333333333333336</v>
      </c>
      <c r="BP164" s="296">
        <v>656564.2533333333</v>
      </c>
      <c r="BQ164" s="290">
        <v>68</v>
      </c>
      <c r="BR164" s="290">
        <v>787932.32</v>
      </c>
      <c r="BS164" s="290">
        <v>2</v>
      </c>
      <c r="BT164" s="290">
        <v>20153.84</v>
      </c>
      <c r="BU164" s="290">
        <v>142.69</v>
      </c>
      <c r="BV164" s="290">
        <v>47.563333333333333</v>
      </c>
      <c r="BW164" s="290">
        <v>57.740000000000009</v>
      </c>
      <c r="BX164" s="292">
        <f t="shared" si="10579"/>
        <v>14.666666666666664</v>
      </c>
      <c r="BY164" s="292">
        <f t="shared" si="10580"/>
        <v>131368.06666666665</v>
      </c>
      <c r="BZ164" s="290">
        <v>797</v>
      </c>
      <c r="CA164" s="290">
        <v>9033475.6399999987</v>
      </c>
      <c r="CB164" s="296">
        <v>265.66666666666669</v>
      </c>
      <c r="CC164" s="296">
        <v>3011158.5466666664</v>
      </c>
      <c r="CD164" s="290">
        <v>260</v>
      </c>
      <c r="CE164" s="290">
        <v>2886485.4199999995</v>
      </c>
      <c r="CF164" s="290">
        <v>1</v>
      </c>
      <c r="CG164" s="290">
        <v>11457.32</v>
      </c>
      <c r="CH164" s="290">
        <v>654.41000000000008</v>
      </c>
      <c r="CI164" s="290">
        <v>218.13666666666668</v>
      </c>
      <c r="CJ164" s="290">
        <v>212.00999999999996</v>
      </c>
      <c r="CK164" s="292">
        <f t="shared" si="10581"/>
        <v>-5.6666666666666856</v>
      </c>
      <c r="CL164" s="292">
        <f t="shared" si="10582"/>
        <v>-124673.12666666694</v>
      </c>
      <c r="CM164" s="290">
        <v>841</v>
      </c>
      <c r="CN164" s="290">
        <v>13986820.175999999</v>
      </c>
      <c r="CO164" s="296">
        <v>280.33333333333331</v>
      </c>
      <c r="CP164" s="296">
        <v>4662273.392</v>
      </c>
      <c r="CQ164" s="290">
        <v>274</v>
      </c>
      <c r="CR164" s="290">
        <v>4352234.96</v>
      </c>
      <c r="CS164" s="290">
        <v>0</v>
      </c>
      <c r="CT164" s="290">
        <v>0</v>
      </c>
      <c r="CU164" s="290">
        <v>844.37</v>
      </c>
      <c r="CV164" s="290">
        <v>281.45666666666665</v>
      </c>
      <c r="CW164" s="290">
        <v>262.73999999999995</v>
      </c>
      <c r="CX164" s="292">
        <f t="shared" si="10583"/>
        <v>-6.3333333333333144</v>
      </c>
      <c r="CY164" s="292">
        <f t="shared" si="10584"/>
        <v>-310038.43200000003</v>
      </c>
      <c r="CZ164" s="290">
        <v>130</v>
      </c>
      <c r="DA164" s="290">
        <v>1530449.4799999997</v>
      </c>
      <c r="DB164" s="296">
        <v>43.333333333333336</v>
      </c>
      <c r="DC164" s="296">
        <v>510149.8266666666</v>
      </c>
      <c r="DD164" s="290">
        <v>39</v>
      </c>
      <c r="DE164" s="290">
        <v>492802.8</v>
      </c>
      <c r="DF164" s="290">
        <v>0</v>
      </c>
      <c r="DG164" s="290">
        <v>0</v>
      </c>
      <c r="DH164" s="290">
        <v>110.87</v>
      </c>
      <c r="DI164" s="290">
        <v>36.956666666666671</v>
      </c>
      <c r="DJ164" s="290">
        <v>35.700000000000003</v>
      </c>
      <c r="DK164" s="292">
        <f t="shared" si="10585"/>
        <v>-4.3333333333333357</v>
      </c>
      <c r="DL164" s="292">
        <f t="shared" si="10586"/>
        <v>-17347.026666666614</v>
      </c>
      <c r="DM164" s="290">
        <v>1770</v>
      </c>
      <c r="DN164" s="290">
        <v>26067694.463999994</v>
      </c>
      <c r="DO164" s="296">
        <v>590</v>
      </c>
      <c r="DP164" s="296">
        <v>8689231.487999998</v>
      </c>
      <c r="DQ164" s="290">
        <v>611</v>
      </c>
      <c r="DR164" s="290">
        <v>8840964.3999999911</v>
      </c>
      <c r="DS164" s="290">
        <v>1</v>
      </c>
      <c r="DT164" s="290">
        <v>13251.84</v>
      </c>
      <c r="DU164" s="290">
        <v>1573.6799999999998</v>
      </c>
      <c r="DV164" s="290">
        <v>524.55999999999995</v>
      </c>
      <c r="DW164" s="290">
        <v>533.71999999999991</v>
      </c>
      <c r="DX164" s="292">
        <f t="shared" si="10587"/>
        <v>21</v>
      </c>
      <c r="DY164" s="292">
        <f t="shared" si="10588"/>
        <v>151732.91199999303</v>
      </c>
      <c r="DZ164" s="290">
        <v>1240</v>
      </c>
      <c r="EA164" s="290">
        <v>18036416.831999999</v>
      </c>
      <c r="EB164" s="296">
        <v>413.33333333333331</v>
      </c>
      <c r="EC164" s="296">
        <v>6012138.9439999992</v>
      </c>
      <c r="ED164" s="290">
        <v>392</v>
      </c>
      <c r="EE164" s="290">
        <v>5725457.0499999989</v>
      </c>
      <c r="EF164" s="290">
        <v>0</v>
      </c>
      <c r="EG164" s="290">
        <v>0</v>
      </c>
      <c r="EH164" s="290">
        <v>1088.8399999999999</v>
      </c>
      <c r="EI164" s="290">
        <v>362.94666666666672</v>
      </c>
      <c r="EJ164" s="290">
        <v>346.61999999999995</v>
      </c>
      <c r="EK164" s="292">
        <f t="shared" si="10589"/>
        <v>-21.333333333333314</v>
      </c>
      <c r="EL164" s="292">
        <f t="shared" si="10590"/>
        <v>-286681.89400000032</v>
      </c>
      <c r="EM164" s="290">
        <v>613</v>
      </c>
      <c r="EN164" s="290">
        <v>9385615.6799999978</v>
      </c>
      <c r="EO164" s="296">
        <v>204.33333333333334</v>
      </c>
      <c r="EP164" s="296">
        <v>3128538.5599999991</v>
      </c>
      <c r="EQ164" s="290">
        <v>243</v>
      </c>
      <c r="ER164" s="290">
        <v>3507687.0500000007</v>
      </c>
      <c r="ES164" s="290">
        <v>0</v>
      </c>
      <c r="ET164" s="290">
        <v>0</v>
      </c>
      <c r="EU164" s="290">
        <v>566.6</v>
      </c>
      <c r="EV164" s="290">
        <v>188.86666666666667</v>
      </c>
      <c r="EW164" s="290">
        <v>212.79000000000002</v>
      </c>
      <c r="EX164" s="292">
        <f t="shared" si="10591"/>
        <v>38.666666666666657</v>
      </c>
      <c r="EY164" s="292">
        <f t="shared" si="10592"/>
        <v>379148.49000000162</v>
      </c>
      <c r="EZ164" s="290">
        <v>1780</v>
      </c>
      <c r="FA164" s="290">
        <v>25677096.479999993</v>
      </c>
      <c r="FB164" s="296">
        <v>593.33333333333337</v>
      </c>
      <c r="FC164" s="296">
        <v>8559032.1599999983</v>
      </c>
      <c r="FD164" s="290">
        <v>598</v>
      </c>
      <c r="FE164" s="290">
        <v>8531638.0999999996</v>
      </c>
      <c r="FF164" s="290">
        <v>0</v>
      </c>
      <c r="FG164" s="290">
        <v>0</v>
      </c>
      <c r="FH164" s="290">
        <v>1550.1</v>
      </c>
      <c r="FI164" s="290">
        <v>516.70000000000005</v>
      </c>
      <c r="FJ164" s="290">
        <v>516.65</v>
      </c>
      <c r="FK164" s="292">
        <f t="shared" si="10537"/>
        <v>4.6666666666666288</v>
      </c>
      <c r="FL164" s="292">
        <f t="shared" si="10538"/>
        <v>-27394.059999998659</v>
      </c>
      <c r="FM164" s="290">
        <v>600</v>
      </c>
      <c r="FN164" s="290">
        <v>11312267.567999998</v>
      </c>
      <c r="FO164" s="296">
        <v>200</v>
      </c>
      <c r="FP164" s="296">
        <v>3770755.8559999992</v>
      </c>
      <c r="FQ164" s="290">
        <v>229</v>
      </c>
      <c r="FR164" s="290">
        <v>3536916.0199999996</v>
      </c>
      <c r="FS164" s="290">
        <v>1</v>
      </c>
      <c r="FT164" s="290">
        <v>21865.54</v>
      </c>
      <c r="FU164" s="290">
        <v>682.91</v>
      </c>
      <c r="FV164" s="290">
        <v>227.63666666666666</v>
      </c>
      <c r="FW164" s="290">
        <v>213.51999999999998</v>
      </c>
      <c r="FX164" s="292">
        <f t="shared" si="10593"/>
        <v>29</v>
      </c>
      <c r="FY164" s="292">
        <f t="shared" si="10594"/>
        <v>-233839.83599999966</v>
      </c>
      <c r="FZ164" s="290">
        <v>700</v>
      </c>
      <c r="GA164" s="290">
        <v>10563041.663999997</v>
      </c>
      <c r="GB164" s="296">
        <v>233.33333333333334</v>
      </c>
      <c r="GC164" s="296">
        <v>3521013.8879999989</v>
      </c>
      <c r="GD164" s="290">
        <v>287</v>
      </c>
      <c r="GE164" s="290">
        <v>4097331.5599999991</v>
      </c>
      <c r="GF164" s="290">
        <v>0</v>
      </c>
      <c r="GG164" s="290">
        <v>0</v>
      </c>
      <c r="GH164" s="290">
        <v>637.67999999999995</v>
      </c>
      <c r="GI164" s="290">
        <v>212.56</v>
      </c>
      <c r="GJ164" s="290">
        <v>249.84</v>
      </c>
      <c r="GK164" s="292">
        <f t="shared" si="10595"/>
        <v>53.666666666666657</v>
      </c>
      <c r="GL164" s="292">
        <f t="shared" si="10596"/>
        <v>576317.67200000025</v>
      </c>
      <c r="GM164" s="290">
        <v>417</v>
      </c>
      <c r="GN164" s="290">
        <v>4542758.3599999994</v>
      </c>
      <c r="GO164" s="296">
        <v>139</v>
      </c>
      <c r="GP164" s="296">
        <v>1514252.7866666664</v>
      </c>
      <c r="GQ164" s="290">
        <v>140</v>
      </c>
      <c r="GR164" s="290">
        <v>1504359.92</v>
      </c>
      <c r="GS164" s="290">
        <v>3</v>
      </c>
      <c r="GT164" s="290">
        <v>28643.3</v>
      </c>
      <c r="GU164" s="290">
        <v>329.09</v>
      </c>
      <c r="GV164" s="290">
        <v>109.69666666666666</v>
      </c>
      <c r="GW164" s="290">
        <v>111.19999999999999</v>
      </c>
      <c r="GX164" s="292">
        <f t="shared" si="10540"/>
        <v>1</v>
      </c>
      <c r="GY164" s="292">
        <f t="shared" si="10541"/>
        <v>-9892.8666666664649</v>
      </c>
      <c r="GZ164" s="290">
        <v>480</v>
      </c>
      <c r="HA164" s="290">
        <v>5382179.5999999996</v>
      </c>
      <c r="HB164" s="296">
        <v>160</v>
      </c>
      <c r="HC164" s="296">
        <v>1794059.8666666665</v>
      </c>
      <c r="HD164" s="290">
        <v>158</v>
      </c>
      <c r="HE164" s="290">
        <v>1786789.7600000005</v>
      </c>
      <c r="HF164" s="290">
        <v>2</v>
      </c>
      <c r="HG164" s="290">
        <v>20567.96</v>
      </c>
      <c r="HH164" s="290">
        <v>389.9</v>
      </c>
      <c r="HI164" s="290">
        <v>129.96666666666667</v>
      </c>
      <c r="HJ164" s="290">
        <v>129.44</v>
      </c>
      <c r="HK164" s="292">
        <f t="shared" si="10597"/>
        <v>-2</v>
      </c>
      <c r="HL164" s="292">
        <f t="shared" si="10598"/>
        <v>-7270.1066666659899</v>
      </c>
      <c r="HM164" s="290">
        <v>438</v>
      </c>
      <c r="HN164" s="290">
        <v>4859560.16</v>
      </c>
      <c r="HO164" s="296">
        <v>146</v>
      </c>
      <c r="HP164" s="296">
        <v>1619853.3866666667</v>
      </c>
      <c r="HQ164" s="290">
        <v>146</v>
      </c>
      <c r="HR164" s="290">
        <v>1505395.2200000004</v>
      </c>
      <c r="HS164" s="290">
        <v>2</v>
      </c>
      <c r="HT164" s="290">
        <v>21258.16</v>
      </c>
      <c r="HU164" s="290">
        <v>352.03999999999996</v>
      </c>
      <c r="HV164" s="290">
        <v>117.34666666666666</v>
      </c>
      <c r="HW164" s="290">
        <v>115.01000000000002</v>
      </c>
      <c r="HX164" s="292">
        <f t="shared" si="10599"/>
        <v>0</v>
      </c>
      <c r="HY164" s="292">
        <f t="shared" si="10600"/>
        <v>-114458.16666666628</v>
      </c>
      <c r="HZ164" s="290">
        <v>360</v>
      </c>
      <c r="IA164" s="290">
        <v>4949562.24</v>
      </c>
      <c r="IB164" s="296">
        <v>120</v>
      </c>
      <c r="IC164" s="296">
        <v>1649854.08</v>
      </c>
      <c r="ID164" s="290">
        <v>120</v>
      </c>
      <c r="IE164" s="290">
        <v>1649853.6000000006</v>
      </c>
      <c r="IF164" s="290">
        <v>0</v>
      </c>
      <c r="IG164" s="290">
        <v>0</v>
      </c>
      <c r="IH164" s="290">
        <v>298.8</v>
      </c>
      <c r="II164" s="290">
        <v>99.6</v>
      </c>
      <c r="IJ164" s="290">
        <v>99.6</v>
      </c>
      <c r="IK164" s="292">
        <f t="shared" si="10601"/>
        <v>0</v>
      </c>
      <c r="IL164" s="292">
        <f t="shared" si="10602"/>
        <v>-0.47999999951571226</v>
      </c>
      <c r="IM164" s="290">
        <v>1378</v>
      </c>
      <c r="IN164" s="290">
        <v>16931020.119999997</v>
      </c>
      <c r="IO164" s="296">
        <v>459.33333333333331</v>
      </c>
      <c r="IP164" s="296">
        <v>5643673.3733333321</v>
      </c>
      <c r="IQ164" s="290">
        <v>494</v>
      </c>
      <c r="IR164" s="290">
        <v>6001003.6800000006</v>
      </c>
      <c r="IS164" s="290">
        <v>0</v>
      </c>
      <c r="IT164" s="290">
        <v>0</v>
      </c>
      <c r="IU164" s="290">
        <v>1226.53</v>
      </c>
      <c r="IV164" s="290">
        <v>408.84333333333336</v>
      </c>
      <c r="IW164" s="290">
        <v>437.5</v>
      </c>
      <c r="IX164" s="292">
        <v>34.666666666666686</v>
      </c>
      <c r="IY164" s="292">
        <v>357330.3066666685</v>
      </c>
      <c r="IZ164" s="290">
        <v>990</v>
      </c>
      <c r="JA164" s="290">
        <v>9988436.3599999994</v>
      </c>
      <c r="JB164" s="296">
        <v>330</v>
      </c>
      <c r="JC164" s="296">
        <v>3329478.7866666666</v>
      </c>
      <c r="JD164" s="290">
        <v>328</v>
      </c>
      <c r="JE164" s="290">
        <v>3272721.3399999994</v>
      </c>
      <c r="JF164" s="290">
        <v>5</v>
      </c>
      <c r="JG164" s="290">
        <v>40376.699999999997</v>
      </c>
      <c r="JH164" s="290">
        <v>723.59</v>
      </c>
      <c r="JI164" s="290">
        <v>241.19666666666666</v>
      </c>
      <c r="JJ164" s="290">
        <v>237.61</v>
      </c>
      <c r="JK164" s="292">
        <v>-2</v>
      </c>
      <c r="JL164" s="292">
        <v>-56757.446666667238</v>
      </c>
      <c r="JM164" s="290">
        <v>1800</v>
      </c>
      <c r="JN164" s="290">
        <v>21545421.240000002</v>
      </c>
      <c r="JO164" s="296">
        <v>600</v>
      </c>
      <c r="JP164" s="296">
        <v>7181807.080000001</v>
      </c>
      <c r="JQ164" s="290">
        <v>599</v>
      </c>
      <c r="JR164" s="290">
        <v>7095808.1600000001</v>
      </c>
      <c r="JS164" s="290">
        <v>0</v>
      </c>
      <c r="JT164" s="290">
        <v>0</v>
      </c>
      <c r="JU164" s="290">
        <v>1560.81</v>
      </c>
      <c r="JV164" s="290">
        <v>520.27</v>
      </c>
      <c r="JW164" s="290">
        <v>514.04000000000008</v>
      </c>
      <c r="JX164" s="292">
        <v>-1</v>
      </c>
      <c r="JY164" s="292">
        <v>-85998.920000000857</v>
      </c>
      <c r="JZ164" s="290">
        <v>772</v>
      </c>
      <c r="KA164" s="290">
        <v>7432349.6799999997</v>
      </c>
      <c r="KB164" s="296">
        <v>257.33333333333331</v>
      </c>
      <c r="KC164" s="296">
        <v>2477449.8933333331</v>
      </c>
      <c r="KD164" s="290">
        <v>257</v>
      </c>
      <c r="KE164" s="290">
        <v>2448415.48</v>
      </c>
      <c r="KF164" s="290">
        <v>0</v>
      </c>
      <c r="KG164" s="290">
        <v>0</v>
      </c>
      <c r="KH164" s="290">
        <v>538.41999999999996</v>
      </c>
      <c r="KI164" s="290">
        <v>179.47333333333336</v>
      </c>
      <c r="KJ164" s="290">
        <v>177.37</v>
      </c>
      <c r="KK164" s="292">
        <v>-0.33333333333331439</v>
      </c>
      <c r="KL164" s="292">
        <v>-29034.413333333097</v>
      </c>
      <c r="KM164" s="290">
        <v>215</v>
      </c>
      <c r="KN164" s="290">
        <v>2620551.36</v>
      </c>
      <c r="KO164" s="296">
        <v>71.666666666666671</v>
      </c>
      <c r="KP164" s="296">
        <v>873517.12</v>
      </c>
      <c r="KQ164" s="290">
        <v>71</v>
      </c>
      <c r="KR164" s="290">
        <v>867995.52</v>
      </c>
      <c r="KS164" s="290">
        <v>0</v>
      </c>
      <c r="KT164" s="290">
        <v>0</v>
      </c>
      <c r="KU164" s="290">
        <v>189.84</v>
      </c>
      <c r="KV164" s="290">
        <v>63.28</v>
      </c>
      <c r="KW164" s="290">
        <v>62.88</v>
      </c>
      <c r="KX164" s="292">
        <v>-0.6666666666666714</v>
      </c>
      <c r="KY164" s="292">
        <v>-5521.5999999999767</v>
      </c>
      <c r="KZ164" s="290">
        <v>2255</v>
      </c>
      <c r="LA164" s="290">
        <v>29722496.719999999</v>
      </c>
      <c r="LB164" s="296">
        <v>751.66666666666663</v>
      </c>
      <c r="LC164" s="296">
        <v>9907498.9066666663</v>
      </c>
      <c r="LD164" s="290">
        <v>762</v>
      </c>
      <c r="LE164" s="290">
        <v>9891601.3000000007</v>
      </c>
      <c r="LF164" s="290">
        <v>0</v>
      </c>
      <c r="LG164" s="290">
        <v>0</v>
      </c>
      <c r="LH164" s="290">
        <v>2153.1800000000003</v>
      </c>
      <c r="LI164" s="290">
        <v>717.72666666666669</v>
      </c>
      <c r="LJ164" s="290">
        <v>728.47</v>
      </c>
      <c r="LK164" s="292">
        <v>10.333333333333371</v>
      </c>
      <c r="LL164" s="292">
        <v>-15897.606666665524</v>
      </c>
      <c r="LM164" s="290">
        <v>0</v>
      </c>
      <c r="LN164" s="290">
        <v>0</v>
      </c>
      <c r="LO164" s="296">
        <v>0</v>
      </c>
      <c r="LP164" s="296">
        <v>0</v>
      </c>
      <c r="LQ164" s="290"/>
      <c r="LR164" s="290"/>
      <c r="LS164" s="290"/>
      <c r="LT164" s="290"/>
      <c r="LU164" s="290">
        <v>0</v>
      </c>
      <c r="LV164" s="290">
        <v>0</v>
      </c>
      <c r="LW164" s="290">
        <v>0</v>
      </c>
      <c r="LX164" s="292">
        <v>0</v>
      </c>
      <c r="LY164" s="292">
        <v>0</v>
      </c>
      <c r="LZ164" s="290">
        <v>4084</v>
      </c>
      <c r="MA164" s="290">
        <v>50521259.600000009</v>
      </c>
      <c r="MB164" s="296">
        <v>1361.3333333333333</v>
      </c>
      <c r="MC164" s="296">
        <v>16840419.866666671</v>
      </c>
      <c r="MD164" s="290">
        <v>1297</v>
      </c>
      <c r="ME164" s="290">
        <v>15515005.799999993</v>
      </c>
      <c r="MF164" s="290">
        <v>2</v>
      </c>
      <c r="MG164" s="290">
        <v>23328.760000000002</v>
      </c>
      <c r="MH164" s="290">
        <v>3659.9000000000005</v>
      </c>
      <c r="MI164" s="290">
        <v>1219.9666666666669</v>
      </c>
      <c r="MJ164" s="290">
        <v>1123.9500000000003</v>
      </c>
      <c r="MK164" s="292">
        <v>-64.333333333333258</v>
      </c>
      <c r="ML164" s="292">
        <v>-1325414.0666666776</v>
      </c>
      <c r="MM164" s="290">
        <v>1860</v>
      </c>
      <c r="MN164" s="290">
        <v>22818840.240000002</v>
      </c>
      <c r="MO164" s="296">
        <v>620</v>
      </c>
      <c r="MP164" s="296">
        <v>7606280.080000001</v>
      </c>
      <c r="MQ164" s="290">
        <v>622</v>
      </c>
      <c r="MR164" s="290">
        <v>7522627.8400000036</v>
      </c>
      <c r="MS164" s="290">
        <v>0</v>
      </c>
      <c r="MT164" s="290">
        <v>0</v>
      </c>
      <c r="MU164" s="290">
        <v>1653.06</v>
      </c>
      <c r="MV164" s="290">
        <v>551.02</v>
      </c>
      <c r="MW164" s="290">
        <v>545.41</v>
      </c>
      <c r="MX164" s="292">
        <v>2</v>
      </c>
      <c r="MY164" s="292">
        <v>-83652.23999999743</v>
      </c>
      <c r="MZ164" s="290">
        <v>900</v>
      </c>
      <c r="NA164" s="290">
        <v>9791039.1600000001</v>
      </c>
      <c r="NB164" s="296">
        <v>300</v>
      </c>
      <c r="NC164" s="296">
        <v>3263679.72</v>
      </c>
      <c r="ND164" s="290">
        <v>300</v>
      </c>
      <c r="NE164" s="290">
        <v>3263541.6799999992</v>
      </c>
      <c r="NF164" s="290">
        <v>0</v>
      </c>
      <c r="NG164" s="290">
        <v>0</v>
      </c>
      <c r="NH164" s="290">
        <v>709.29</v>
      </c>
      <c r="NI164" s="290">
        <v>236.43</v>
      </c>
      <c r="NJ164" s="290">
        <v>236.42000000000002</v>
      </c>
      <c r="NK164" s="292">
        <v>0</v>
      </c>
      <c r="NL164" s="292">
        <v>-138.04000000096858</v>
      </c>
      <c r="NM164" s="290">
        <v>1225</v>
      </c>
      <c r="NN164" s="290">
        <v>15142021.719999999</v>
      </c>
      <c r="NO164" s="296">
        <v>408.33333333333331</v>
      </c>
      <c r="NP164" s="296">
        <v>5047340.5733333332</v>
      </c>
      <c r="NQ164" s="290">
        <v>412</v>
      </c>
      <c r="NR164" s="290">
        <v>5027416.8000000007</v>
      </c>
      <c r="NS164" s="290">
        <v>52</v>
      </c>
      <c r="NT164" s="290">
        <v>601992.44000000006</v>
      </c>
      <c r="NU164" s="290">
        <v>1096.93</v>
      </c>
      <c r="NV164" s="290">
        <v>365.64333333333337</v>
      </c>
      <c r="NW164" s="290">
        <v>366.11</v>
      </c>
      <c r="NX164" s="292">
        <v>3.6666666666666856</v>
      </c>
      <c r="NY164" s="292">
        <v>-19923.773333332501</v>
      </c>
      <c r="NZ164" s="290">
        <v>694</v>
      </c>
      <c r="OA164" s="290">
        <v>8377647.5999999987</v>
      </c>
      <c r="OB164" s="296">
        <v>231.33333333333334</v>
      </c>
      <c r="OC164" s="296">
        <v>2792549.1999999997</v>
      </c>
      <c r="OD164" s="290">
        <v>234</v>
      </c>
      <c r="OE164" s="290">
        <v>2768116.1200000006</v>
      </c>
      <c r="OF164" s="290">
        <v>0</v>
      </c>
      <c r="OG164" s="290">
        <v>0</v>
      </c>
      <c r="OH164" s="290">
        <v>606.89999999999986</v>
      </c>
      <c r="OI164" s="290">
        <v>202.3</v>
      </c>
      <c r="OJ164" s="290">
        <v>200.53000000000003</v>
      </c>
      <c r="OK164" s="292">
        <v>2.6666666666666572</v>
      </c>
      <c r="OL164" s="292">
        <v>-24433.079999999143</v>
      </c>
      <c r="OM164" s="290">
        <v>790</v>
      </c>
      <c r="ON164" s="290">
        <v>9777649.2799999993</v>
      </c>
      <c r="OO164" s="296">
        <v>263.33333333333331</v>
      </c>
      <c r="OP164" s="296">
        <v>3259216.4266666663</v>
      </c>
      <c r="OQ164" s="290">
        <v>263</v>
      </c>
      <c r="OR164" s="290">
        <v>3203356.24</v>
      </c>
      <c r="OS164" s="290">
        <v>0</v>
      </c>
      <c r="OT164" s="290">
        <v>0</v>
      </c>
      <c r="OU164" s="290">
        <v>708.32000000000016</v>
      </c>
      <c r="OV164" s="290">
        <v>236.10666666666665</v>
      </c>
      <c r="OW164" s="290">
        <v>232.06000000000003</v>
      </c>
      <c r="OX164" s="292">
        <v>-0.33333333333331439</v>
      </c>
      <c r="OY164" s="292">
        <v>-55860.186666666064</v>
      </c>
      <c r="OZ164" s="290">
        <v>2146</v>
      </c>
      <c r="PA164" s="290">
        <v>31796796.191999998</v>
      </c>
      <c r="PB164" s="296">
        <v>715.33333333333337</v>
      </c>
      <c r="PC164" s="296">
        <v>10598932.063999999</v>
      </c>
      <c r="PD164" s="290">
        <v>652</v>
      </c>
      <c r="PE164" s="290">
        <v>9518228.9800000004</v>
      </c>
      <c r="PF164" s="290">
        <v>0</v>
      </c>
      <c r="PG164" s="290">
        <v>0</v>
      </c>
      <c r="PH164" s="290">
        <v>1919.5400000000004</v>
      </c>
      <c r="PI164" s="290">
        <v>639.84666666666658</v>
      </c>
      <c r="PJ164" s="290">
        <v>573.73</v>
      </c>
      <c r="PK164" s="292">
        <v>-63.333333333333371</v>
      </c>
      <c r="PL164" s="292">
        <v>-1080703.0839999989</v>
      </c>
      <c r="PM164" s="290">
        <v>700</v>
      </c>
      <c r="PN164" s="290">
        <v>14880711.999999998</v>
      </c>
      <c r="PO164" s="296">
        <v>233.33333333333334</v>
      </c>
      <c r="PP164" s="296">
        <v>4960237.333333333</v>
      </c>
      <c r="PQ164" s="290">
        <v>224</v>
      </c>
      <c r="PR164" s="290">
        <v>4663957.4800000014</v>
      </c>
      <c r="PS164" s="290">
        <v>0</v>
      </c>
      <c r="PT164" s="290">
        <v>0</v>
      </c>
      <c r="PU164" s="290">
        <v>1078</v>
      </c>
      <c r="PV164" s="290">
        <v>359.33333333333337</v>
      </c>
      <c r="PW164" s="290">
        <v>340.18</v>
      </c>
      <c r="PX164" s="292">
        <v>-9.3333333333333428</v>
      </c>
      <c r="PY164" s="292">
        <v>-296279.85333333164</v>
      </c>
      <c r="PZ164" s="290">
        <v>20</v>
      </c>
      <c r="QA164" s="290">
        <v>289884</v>
      </c>
      <c r="QB164" s="296">
        <v>6.666666666666667</v>
      </c>
      <c r="QC164" s="296">
        <v>96628</v>
      </c>
      <c r="QD164" s="290">
        <v>4</v>
      </c>
      <c r="QE164" s="290">
        <v>86136.960000000006</v>
      </c>
      <c r="QF164" s="290">
        <v>0</v>
      </c>
      <c r="QG164" s="290">
        <v>0</v>
      </c>
      <c r="QH164" s="290">
        <v>21</v>
      </c>
      <c r="QI164" s="290">
        <v>7</v>
      </c>
      <c r="QJ164" s="290">
        <v>6.24</v>
      </c>
      <c r="QK164" s="292">
        <v>-2.666666666666667</v>
      </c>
      <c r="QL164" s="292">
        <v>-10491.039999999994</v>
      </c>
      <c r="QM164" s="290">
        <v>209</v>
      </c>
      <c r="QN164" s="290">
        <v>2582038.1999999997</v>
      </c>
      <c r="QO164" s="296">
        <v>69.666666666666671</v>
      </c>
      <c r="QP164" s="296">
        <v>860679.39999999991</v>
      </c>
      <c r="QQ164" s="290">
        <v>71</v>
      </c>
      <c r="QR164" s="290">
        <v>816920.72</v>
      </c>
      <c r="QS164" s="290">
        <v>0</v>
      </c>
      <c r="QT164" s="290">
        <v>0</v>
      </c>
      <c r="QU164" s="290">
        <v>187.05</v>
      </c>
      <c r="QV164" s="290">
        <v>62.350000000000016</v>
      </c>
      <c r="QW164" s="290">
        <v>59.18</v>
      </c>
      <c r="QX164" s="292">
        <v>1.3333333333333286</v>
      </c>
      <c r="QY164" s="292">
        <v>-43758.679999999935</v>
      </c>
      <c r="QZ164" s="290">
        <v>1120</v>
      </c>
      <c r="RA164" s="290">
        <v>16230025.391999999</v>
      </c>
      <c r="RB164" s="296">
        <v>373.33333333333331</v>
      </c>
      <c r="RC164" s="296">
        <v>5410008.4639999997</v>
      </c>
      <c r="RD164" s="290">
        <v>254</v>
      </c>
      <c r="RE164" s="290">
        <v>3610463.6100000027</v>
      </c>
      <c r="RF164" s="290">
        <v>1</v>
      </c>
      <c r="RG164" s="290">
        <v>13251.84</v>
      </c>
      <c r="RH164" s="290">
        <v>979.79000000000008</v>
      </c>
      <c r="RI164" s="290">
        <v>326.59666666666658</v>
      </c>
      <c r="RJ164" s="290">
        <v>217.96</v>
      </c>
      <c r="RK164" s="292">
        <v>-119.33333333333331</v>
      </c>
      <c r="RL164" s="292">
        <v>-1799544.853999997</v>
      </c>
      <c r="RM164" s="290">
        <v>185</v>
      </c>
      <c r="RN164" s="290">
        <v>2677037.3280000007</v>
      </c>
      <c r="RO164" s="296">
        <v>61.666666666666664</v>
      </c>
      <c r="RP164" s="296">
        <v>892345.77600000019</v>
      </c>
      <c r="RQ164" s="290">
        <v>88</v>
      </c>
      <c r="RR164" s="290">
        <v>1219831.8400000001</v>
      </c>
      <c r="RS164" s="290">
        <v>0</v>
      </c>
      <c r="RT164" s="290">
        <v>0</v>
      </c>
      <c r="RU164" s="290">
        <v>161.60999999999996</v>
      </c>
      <c r="RV164" s="290">
        <v>53.87</v>
      </c>
      <c r="RW164" s="290">
        <v>73.64</v>
      </c>
      <c r="RX164" s="292">
        <v>26.333333333333336</v>
      </c>
      <c r="RY164" s="292">
        <v>327486.0639999999</v>
      </c>
      <c r="RZ164" s="290">
        <v>300</v>
      </c>
      <c r="SA164" s="290">
        <v>3523747.0799999996</v>
      </c>
      <c r="SB164" s="296">
        <v>100</v>
      </c>
      <c r="SC164" s="296">
        <v>1174582.3599999999</v>
      </c>
      <c r="SD164" s="290">
        <v>103</v>
      </c>
      <c r="SE164" s="290">
        <v>1164229.3600000001</v>
      </c>
      <c r="SF164" s="290">
        <v>0</v>
      </c>
      <c r="SG164" s="290">
        <v>0</v>
      </c>
      <c r="SH164" s="290">
        <v>255.27</v>
      </c>
      <c r="SI164" s="290">
        <v>85.090000000000018</v>
      </c>
      <c r="SJ164" s="290">
        <v>84.34</v>
      </c>
      <c r="SK164" s="292">
        <v>3</v>
      </c>
      <c r="SL164" s="292">
        <v>-10352.999999999767</v>
      </c>
      <c r="SM164" s="290">
        <v>2400</v>
      </c>
      <c r="SN164" s="290">
        <v>41783438.031999998</v>
      </c>
      <c r="SO164" s="296">
        <v>800</v>
      </c>
      <c r="SP164" s="296">
        <v>13927812.677333333</v>
      </c>
      <c r="SQ164" s="290">
        <v>786</v>
      </c>
      <c r="SR164" s="290">
        <v>13587305.000000002</v>
      </c>
      <c r="SS164" s="290">
        <v>10</v>
      </c>
      <c r="ST164" s="290">
        <v>252392.34000000003</v>
      </c>
      <c r="SU164" s="290">
        <v>3048.22</v>
      </c>
      <c r="SV164" s="290">
        <v>1016.0733333333334</v>
      </c>
      <c r="SW164" s="290">
        <v>988.90999999999985</v>
      </c>
      <c r="SX164" s="292">
        <v>-14</v>
      </c>
      <c r="SY164" s="292">
        <v>-340507.67733333074</v>
      </c>
      <c r="SZ164" s="290">
        <v>240</v>
      </c>
      <c r="TA164" s="290">
        <v>3536308.7199999997</v>
      </c>
      <c r="TB164" s="296">
        <v>80</v>
      </c>
      <c r="TC164" s="296">
        <v>1178769.5733333332</v>
      </c>
      <c r="TD164" s="290">
        <v>80</v>
      </c>
      <c r="TE164" s="290">
        <v>1129581.3200000003</v>
      </c>
      <c r="TF164" s="290">
        <v>0</v>
      </c>
      <c r="TG164" s="290">
        <v>0</v>
      </c>
      <c r="TH164" s="290">
        <v>256.17999999999995</v>
      </c>
      <c r="TI164" s="290">
        <v>85.393333333333331</v>
      </c>
      <c r="TJ164" s="290">
        <v>81.83</v>
      </c>
      <c r="TK164" s="292">
        <v>0</v>
      </c>
      <c r="TL164" s="292">
        <v>-49188.253333332948</v>
      </c>
      <c r="TM164" s="290">
        <v>1300</v>
      </c>
      <c r="TN164" s="290">
        <v>15989725.359999999</v>
      </c>
      <c r="TO164" s="296">
        <v>433.33333333333331</v>
      </c>
      <c r="TP164" s="296">
        <v>5329908.4533333331</v>
      </c>
      <c r="TQ164" s="290">
        <v>400</v>
      </c>
      <c r="TR164" s="290">
        <v>4754787.8</v>
      </c>
      <c r="TS164" s="290">
        <v>0</v>
      </c>
      <c r="TT164" s="290">
        <v>0</v>
      </c>
      <c r="TU164" s="290">
        <v>1158.3400000000004</v>
      </c>
      <c r="TV164" s="290">
        <v>386.1133333333334</v>
      </c>
      <c r="TW164" s="290">
        <v>344.45000000000005</v>
      </c>
      <c r="TX164" s="292">
        <v>-33.333333333333314</v>
      </c>
      <c r="TY164" s="292">
        <v>-575120.65333333332</v>
      </c>
      <c r="TZ164" s="290">
        <v>2003</v>
      </c>
      <c r="UA164" s="290">
        <v>24558144.240000002</v>
      </c>
      <c r="UB164" s="296">
        <v>667.66666666666663</v>
      </c>
      <c r="UC164" s="296">
        <v>8186048.080000001</v>
      </c>
      <c r="UD164" s="290">
        <v>664</v>
      </c>
      <c r="UE164" s="290">
        <v>8171553.8800000018</v>
      </c>
      <c r="UF164" s="290">
        <v>0</v>
      </c>
      <c r="UG164" s="290">
        <v>0</v>
      </c>
      <c r="UH164" s="290">
        <v>1779.06</v>
      </c>
      <c r="UI164" s="290">
        <v>593.0200000000001</v>
      </c>
      <c r="UJ164" s="290">
        <v>591.97</v>
      </c>
      <c r="UK164" s="292">
        <v>-3.6666666666666288</v>
      </c>
      <c r="UL164" s="292">
        <v>-14494.199999999255</v>
      </c>
      <c r="UM164" s="290">
        <v>1800</v>
      </c>
      <c r="UN164" s="290">
        <v>20917339.239999998</v>
      </c>
      <c r="UO164" s="296">
        <v>600</v>
      </c>
      <c r="UP164" s="296">
        <v>6972446.4133333331</v>
      </c>
      <c r="UQ164" s="290">
        <v>600</v>
      </c>
      <c r="UR164" s="290">
        <v>6959424.6399999987</v>
      </c>
      <c r="US164" s="290">
        <v>0</v>
      </c>
      <c r="UT164" s="290">
        <v>0</v>
      </c>
      <c r="UU164" s="290">
        <v>1515.31</v>
      </c>
      <c r="UV164" s="290">
        <v>505.10333333333335</v>
      </c>
      <c r="UW164" s="290">
        <v>504.15999999999991</v>
      </c>
      <c r="UX164" s="292">
        <v>0</v>
      </c>
      <c r="UY164" s="292">
        <v>-13021.773333334364</v>
      </c>
      <c r="UZ164" s="290">
        <v>1250</v>
      </c>
      <c r="VA164" s="290">
        <v>15056298.879999997</v>
      </c>
      <c r="VB164" s="296">
        <v>416.66666666666669</v>
      </c>
      <c r="VC164" s="296">
        <v>5018766.2933333321</v>
      </c>
      <c r="VD164" s="290">
        <v>412</v>
      </c>
      <c r="VE164" s="290">
        <v>4896554.8800000008</v>
      </c>
      <c r="VF164" s="290">
        <v>0</v>
      </c>
      <c r="VG164" s="290">
        <v>0</v>
      </c>
      <c r="VH164" s="290">
        <v>1090.72</v>
      </c>
      <c r="VI164" s="290">
        <v>363.57333333333344</v>
      </c>
      <c r="VJ164" s="290">
        <v>354.72</v>
      </c>
      <c r="VK164" s="292">
        <v>-4.6666666666666856</v>
      </c>
      <c r="VL164" s="292">
        <v>-122211.41333333123</v>
      </c>
      <c r="VM164" s="290">
        <v>3432</v>
      </c>
      <c r="VN164" s="290">
        <v>41950217.959999993</v>
      </c>
      <c r="VO164" s="296">
        <v>1144</v>
      </c>
      <c r="VP164" s="296">
        <v>13983405.986666664</v>
      </c>
      <c r="VQ164" s="290">
        <v>1150</v>
      </c>
      <c r="VR164" s="290">
        <v>13834622.330000008</v>
      </c>
      <c r="VS164" s="290">
        <v>0</v>
      </c>
      <c r="VT164" s="290">
        <v>0</v>
      </c>
      <c r="VU164" s="290">
        <v>3038.9899999999993</v>
      </c>
      <c r="VV164" s="290">
        <v>1012.9966666666666</v>
      </c>
      <c r="VW164" s="290">
        <v>1011.1</v>
      </c>
      <c r="VX164" s="292">
        <v>6</v>
      </c>
      <c r="VY164" s="292">
        <v>-148783.65666665696</v>
      </c>
      <c r="VZ164" s="290">
        <v>870</v>
      </c>
      <c r="WA164" s="290">
        <v>10129375.199999999</v>
      </c>
      <c r="WB164" s="296">
        <v>290</v>
      </c>
      <c r="WC164" s="296">
        <v>3376458.4</v>
      </c>
      <c r="WD164" s="290">
        <v>286</v>
      </c>
      <c r="WE164" s="290">
        <v>3345537.4400000004</v>
      </c>
      <c r="WF164" s="290">
        <v>0</v>
      </c>
      <c r="WG164" s="290">
        <v>0</v>
      </c>
      <c r="WH164" s="290">
        <v>733.80000000000007</v>
      </c>
      <c r="WI164" s="290">
        <v>244.59999999999997</v>
      </c>
      <c r="WJ164" s="290">
        <v>242.36</v>
      </c>
      <c r="WK164" s="292">
        <v>-4</v>
      </c>
      <c r="WL164" s="292">
        <v>-30920.959999999497</v>
      </c>
      <c r="WM164" s="290">
        <v>310</v>
      </c>
      <c r="WN164" s="290">
        <v>4594412.9279999994</v>
      </c>
      <c r="WO164" s="296">
        <v>103.33333333333333</v>
      </c>
      <c r="WP164" s="296">
        <v>1531470.9759999998</v>
      </c>
      <c r="WQ164" s="290">
        <v>103</v>
      </c>
      <c r="WR164" s="290">
        <v>1477580.0599999996</v>
      </c>
      <c r="WS164" s="290">
        <v>0</v>
      </c>
      <c r="WT164" s="290">
        <v>0</v>
      </c>
      <c r="WU164" s="290">
        <v>277.36</v>
      </c>
      <c r="WV164" s="290">
        <v>92.453333333333333</v>
      </c>
      <c r="WW164" s="290">
        <v>89.2</v>
      </c>
      <c r="WX164" s="292">
        <v>-0.3333333333333286</v>
      </c>
      <c r="WY164" s="292">
        <v>-53890.916000000201</v>
      </c>
      <c r="WZ164" s="290">
        <v>420</v>
      </c>
      <c r="XA164" s="290">
        <v>6295783.5360000003</v>
      </c>
      <c r="XB164" s="296">
        <v>140</v>
      </c>
      <c r="XC164" s="296">
        <v>2098594.5120000001</v>
      </c>
      <c r="XD164" s="290">
        <v>128</v>
      </c>
      <c r="XE164" s="290">
        <v>1939075.3800000004</v>
      </c>
      <c r="XF164" s="290">
        <v>0</v>
      </c>
      <c r="XG164" s="290">
        <v>0</v>
      </c>
      <c r="XH164" s="290">
        <v>380.07</v>
      </c>
      <c r="XI164" s="290">
        <v>126.68999999999998</v>
      </c>
      <c r="XJ164" s="290">
        <v>117.06</v>
      </c>
      <c r="XK164" s="292">
        <v>-12</v>
      </c>
      <c r="XL164" s="292">
        <v>-159519.13199999975</v>
      </c>
      <c r="XM164" s="290">
        <v>500</v>
      </c>
      <c r="XN164" s="290">
        <v>5945658.8799999999</v>
      </c>
      <c r="XO164" s="296">
        <v>166.66666666666666</v>
      </c>
      <c r="XP164" s="296">
        <v>1981886.2933333332</v>
      </c>
      <c r="XQ164" s="290">
        <v>175</v>
      </c>
      <c r="XR164" s="290">
        <v>1984048.9199999995</v>
      </c>
      <c r="XS164" s="290">
        <v>0</v>
      </c>
      <c r="XT164" s="290">
        <v>0</v>
      </c>
      <c r="XU164" s="290">
        <v>430.72</v>
      </c>
      <c r="XV164" s="290">
        <v>143.57333333333332</v>
      </c>
      <c r="XW164" s="290">
        <v>149.13999999999999</v>
      </c>
      <c r="XX164" s="292">
        <v>8.3333333333333428</v>
      </c>
      <c r="XY164" s="292">
        <v>2162.6266666662414</v>
      </c>
      <c r="XZ164" s="290">
        <v>2050</v>
      </c>
      <c r="YA164" s="290">
        <v>30673040.16</v>
      </c>
      <c r="YB164" s="296">
        <v>683.33333333333337</v>
      </c>
      <c r="YC164" s="296">
        <v>10224346.720000001</v>
      </c>
      <c r="YD164" s="290">
        <v>664</v>
      </c>
      <c r="YE164" s="290">
        <v>9870398.7300000004</v>
      </c>
      <c r="YF164" s="290">
        <v>0</v>
      </c>
      <c r="YG164" s="290">
        <v>0</v>
      </c>
      <c r="YH164" s="290">
        <v>1851.7</v>
      </c>
      <c r="YI164" s="290">
        <v>617.23333333333335</v>
      </c>
      <c r="YJ164" s="290">
        <v>595.79999999999984</v>
      </c>
      <c r="YK164" s="292">
        <v>-19.333333333333371</v>
      </c>
      <c r="YL164" s="292">
        <v>-353947.99000000022</v>
      </c>
      <c r="YM164" s="290">
        <v>700</v>
      </c>
      <c r="YN164" s="290">
        <v>10521960.959999997</v>
      </c>
      <c r="YO164" s="296">
        <v>233.33333333333334</v>
      </c>
      <c r="YP164" s="296">
        <v>3507320.3199999989</v>
      </c>
      <c r="YQ164" s="290">
        <v>175</v>
      </c>
      <c r="YR164" s="290">
        <v>2557604.9400000004</v>
      </c>
      <c r="YS164" s="290">
        <v>0</v>
      </c>
      <c r="YT164" s="290">
        <v>0</v>
      </c>
      <c r="YU164" s="290">
        <v>635.20000000000005</v>
      </c>
      <c r="YV164" s="290">
        <v>211.73333333333335</v>
      </c>
      <c r="YW164" s="290">
        <v>154.79999999999998</v>
      </c>
      <c r="YX164" s="292">
        <v>-58.333333333333343</v>
      </c>
      <c r="YY164" s="292">
        <v>-949715.37999999849</v>
      </c>
      <c r="YZ164" s="290">
        <v>2300</v>
      </c>
      <c r="ZA164" s="290">
        <v>33945085.103999995</v>
      </c>
      <c r="ZB164" s="296">
        <v>766.66666666666663</v>
      </c>
      <c r="ZC164" s="296">
        <v>11315028.367999999</v>
      </c>
      <c r="ZD164" s="290">
        <v>775</v>
      </c>
      <c r="ZE164" s="290">
        <v>11820226.109999999</v>
      </c>
      <c r="ZF164" s="290">
        <v>2</v>
      </c>
      <c r="ZG164" s="290">
        <v>24184.61</v>
      </c>
      <c r="ZH164" s="290">
        <v>2049.2300000000005</v>
      </c>
      <c r="ZI164" s="290">
        <v>683.0766666666666</v>
      </c>
      <c r="ZJ164" s="290">
        <v>714.02</v>
      </c>
      <c r="ZK164" s="292">
        <v>8.3333333333333712</v>
      </c>
      <c r="ZL164" s="292">
        <v>505197.74200000055</v>
      </c>
      <c r="ZM164" s="290">
        <v>550</v>
      </c>
      <c r="ZN164" s="290">
        <v>8276436.6720000003</v>
      </c>
      <c r="ZO164" s="296">
        <v>183.33333333333334</v>
      </c>
      <c r="ZP164" s="296">
        <v>2758812.2239999999</v>
      </c>
      <c r="ZQ164" s="290">
        <v>121</v>
      </c>
      <c r="ZR164" s="290">
        <v>1809704.24</v>
      </c>
      <c r="ZS164" s="290">
        <v>0</v>
      </c>
      <c r="ZT164" s="290">
        <v>0</v>
      </c>
      <c r="ZU164" s="290">
        <v>499.64000000000004</v>
      </c>
      <c r="ZV164" s="290">
        <v>166.54666666666665</v>
      </c>
      <c r="ZW164" s="290">
        <v>109.69</v>
      </c>
      <c r="ZX164" s="292">
        <v>-62.333333333333343</v>
      </c>
      <c r="ZY164" s="292">
        <v>-949107.98399999994</v>
      </c>
      <c r="ZZ164" s="290">
        <v>2000</v>
      </c>
      <c r="AAA164" s="290">
        <v>23444437.520000003</v>
      </c>
      <c r="AAB164" s="296">
        <v>666.66666666666663</v>
      </c>
      <c r="AAC164" s="296">
        <v>7814812.5066666678</v>
      </c>
      <c r="AAD164" s="290">
        <v>696</v>
      </c>
      <c r="AAE164" s="290">
        <v>7891526.0200000014</v>
      </c>
      <c r="AAF164" s="290">
        <v>0</v>
      </c>
      <c r="AAG164" s="290">
        <v>0</v>
      </c>
      <c r="AAH164" s="290">
        <v>1709.9</v>
      </c>
      <c r="AAI164" s="290">
        <v>569.9666666666667</v>
      </c>
      <c r="AAJ164" s="290">
        <v>576.00999999999988</v>
      </c>
      <c r="AAK164" s="292">
        <v>29.333333333333371</v>
      </c>
      <c r="AAL164" s="292">
        <v>76713.513333333656</v>
      </c>
      <c r="AAM164" s="290">
        <v>500</v>
      </c>
      <c r="AAN164" s="290">
        <v>6302492.2800000003</v>
      </c>
      <c r="AAO164" s="296">
        <v>166.66666666666666</v>
      </c>
      <c r="AAP164" s="296">
        <v>2100830.7600000002</v>
      </c>
      <c r="AAQ164" s="290">
        <v>165</v>
      </c>
      <c r="AAR164" s="290">
        <v>2084680.0800000003</v>
      </c>
      <c r="AAS164" s="290">
        <v>0</v>
      </c>
      <c r="AAT164" s="290">
        <v>0</v>
      </c>
      <c r="AAU164" s="290">
        <v>456.57000000000005</v>
      </c>
      <c r="AAV164" s="290">
        <v>152.19</v>
      </c>
      <c r="AAW164" s="290">
        <v>151.42000000000002</v>
      </c>
      <c r="AAX164" s="292">
        <v>-1.6666666666666572</v>
      </c>
      <c r="AAY164" s="292">
        <v>-16150.679999999935</v>
      </c>
      <c r="AAZ164" s="290">
        <v>875</v>
      </c>
      <c r="ABA164" s="290">
        <v>13201483.007999998</v>
      </c>
      <c r="ABB164" s="296">
        <v>291.66666666666669</v>
      </c>
      <c r="ABC164" s="296">
        <v>4400494.3359999992</v>
      </c>
      <c r="ABD164" s="290">
        <v>287</v>
      </c>
      <c r="ABE164" s="290">
        <v>4397300.8999999994</v>
      </c>
      <c r="ABF164" s="290">
        <v>1</v>
      </c>
      <c r="ABG164" s="290">
        <v>15570.91</v>
      </c>
      <c r="ABH164" s="290">
        <v>796.95999999999992</v>
      </c>
      <c r="ABI164" s="290">
        <v>265.65333333333331</v>
      </c>
      <c r="ABJ164" s="290">
        <v>262.12</v>
      </c>
      <c r="ABK164" s="292">
        <v>-4.6666666666666856</v>
      </c>
      <c r="ABL164" s="292">
        <v>-3193.4359999997541</v>
      </c>
      <c r="ABM164" s="290">
        <v>0</v>
      </c>
      <c r="ABN164" s="290">
        <v>0</v>
      </c>
      <c r="ABO164" s="296">
        <v>0</v>
      </c>
      <c r="ABP164" s="296">
        <v>0</v>
      </c>
      <c r="ABQ164" s="290"/>
      <c r="ABR164" s="290"/>
      <c r="ABS164" s="290"/>
      <c r="ABT164" s="290"/>
      <c r="ABU164" s="290">
        <v>0</v>
      </c>
      <c r="ABV164" s="290">
        <v>0</v>
      </c>
      <c r="ABW164" s="290">
        <v>0</v>
      </c>
      <c r="ABX164" s="296">
        <v>0</v>
      </c>
      <c r="ABY164" s="296">
        <v>0</v>
      </c>
      <c r="ABZ164" s="290">
        <v>75</v>
      </c>
      <c r="ACA164" s="290">
        <v>1130713.2479999999</v>
      </c>
      <c r="ACB164" s="296">
        <v>25</v>
      </c>
      <c r="ACC164" s="296">
        <v>376904.41599999997</v>
      </c>
      <c r="ACD164" s="290">
        <v>23</v>
      </c>
      <c r="ACE164" s="290">
        <v>350345.52000000008</v>
      </c>
      <c r="ACF164" s="290">
        <v>0</v>
      </c>
      <c r="ACG164" s="290">
        <v>0</v>
      </c>
      <c r="ACH164" s="290">
        <v>68.260000000000005</v>
      </c>
      <c r="ACI164" s="290">
        <v>22.753333333333334</v>
      </c>
      <c r="ACJ164" s="290">
        <v>21.150000000000002</v>
      </c>
      <c r="ACK164" s="296">
        <v>-2</v>
      </c>
      <c r="ACL164" s="296">
        <v>-26558.895999999892</v>
      </c>
      <c r="ACM164" s="290">
        <v>20</v>
      </c>
      <c r="ACN164" s="290">
        <v>380388.93999999994</v>
      </c>
      <c r="ACO164" s="290">
        <v>6.666666666666667</v>
      </c>
      <c r="ACP164" s="290">
        <v>126796.31333333334</v>
      </c>
      <c r="ACQ164" s="290">
        <v>1</v>
      </c>
      <c r="ACR164" s="290">
        <v>20668.53</v>
      </c>
      <c r="ACS164" s="290">
        <v>0</v>
      </c>
      <c r="ACT164" s="290">
        <v>0</v>
      </c>
      <c r="ACU164" s="290">
        <v>17.300000000000004</v>
      </c>
      <c r="ACV164" s="290">
        <v>5.7666666666666657</v>
      </c>
      <c r="ACW164" s="290">
        <v>0.94</v>
      </c>
      <c r="ACX164" s="296">
        <f t="shared" si="10603"/>
        <v>-5.666666666666667</v>
      </c>
      <c r="ACY164" s="296">
        <f t="shared" si="10604"/>
        <v>-106127.78333333334</v>
      </c>
      <c r="ACZ164" s="290">
        <v>160</v>
      </c>
      <c r="ADA164" s="290">
        <v>3731597.852</v>
      </c>
      <c r="ADB164" s="290">
        <v>53.333333333333329</v>
      </c>
      <c r="ADC164" s="290">
        <v>1243865.9506666667</v>
      </c>
      <c r="ADD164" s="290">
        <v>21</v>
      </c>
      <c r="ADE164" s="290">
        <v>503003.01999999996</v>
      </c>
      <c r="ADF164" s="290">
        <v>0</v>
      </c>
      <c r="ADG164" s="290">
        <v>0</v>
      </c>
      <c r="ADH164" s="290">
        <v>147.26</v>
      </c>
      <c r="ADI164" s="290">
        <v>49.086666666666659</v>
      </c>
      <c r="ADJ164" s="290">
        <v>19.850000000000001</v>
      </c>
      <c r="ADK164" s="296">
        <v>-32.333333333333329</v>
      </c>
      <c r="ADL164" s="296">
        <v>-740862.93066666671</v>
      </c>
      <c r="ADM164" s="290">
        <v>0</v>
      </c>
      <c r="ADN164" s="290">
        <v>0</v>
      </c>
      <c r="ADO164" s="296">
        <v>0</v>
      </c>
      <c r="ADP164" s="296">
        <v>0</v>
      </c>
      <c r="ADQ164" s="290"/>
      <c r="ADR164" s="290"/>
      <c r="ADS164" s="290"/>
      <c r="ADT164" s="290"/>
      <c r="ADU164" s="290">
        <v>0</v>
      </c>
      <c r="ADV164" s="290">
        <v>0</v>
      </c>
      <c r="ADW164" s="290">
        <v>0</v>
      </c>
      <c r="ADX164" s="296">
        <v>0</v>
      </c>
      <c r="ADY164" s="296">
        <v>0</v>
      </c>
      <c r="ADZ164" s="290">
        <v>100</v>
      </c>
      <c r="AEA164" s="290">
        <v>1325184</v>
      </c>
      <c r="AEB164" s="290">
        <v>33.333333333333336</v>
      </c>
      <c r="AEC164" s="290">
        <v>441728</v>
      </c>
      <c r="AED164" s="290">
        <v>25</v>
      </c>
      <c r="AEE164" s="290">
        <v>283810.24</v>
      </c>
      <c r="AEF164" s="290">
        <v>0</v>
      </c>
      <c r="AEG164" s="290">
        <v>0</v>
      </c>
      <c r="AEH164" s="290">
        <v>96</v>
      </c>
      <c r="AEI164" s="290">
        <v>32</v>
      </c>
      <c r="AEJ164" s="290">
        <v>20.560000000000002</v>
      </c>
      <c r="AEK164" s="296">
        <v>-8.3333333333333357</v>
      </c>
      <c r="AEL164" s="296">
        <v>-157917.76000000001</v>
      </c>
      <c r="AEM164" s="290">
        <v>63374</v>
      </c>
      <c r="AEN164" s="290">
        <v>970884541.11999989</v>
      </c>
      <c r="AEO164" s="290">
        <v>21124.666666666668</v>
      </c>
      <c r="AEP164" s="290">
        <v>323628180.37333339</v>
      </c>
      <c r="AEQ164" s="290">
        <v>21135</v>
      </c>
      <c r="AER164" s="290">
        <v>312218147.63000005</v>
      </c>
      <c r="AES164" s="290">
        <v>509</v>
      </c>
      <c r="AET164" s="290">
        <v>7519896</v>
      </c>
      <c r="AEU164" s="302">
        <v>67141.820000000022</v>
      </c>
      <c r="AEV164" s="302">
        <v>22380.60666666667</v>
      </c>
      <c r="AEW164" s="302">
        <v>21717.25</v>
      </c>
      <c r="AEX164" s="296">
        <v>10.333333333332121</v>
      </c>
      <c r="AEY164" s="296">
        <v>-11410032.74333334</v>
      </c>
      <c r="AEZ164" s="298">
        <v>1.0004891595922618</v>
      </c>
      <c r="AFA164" s="298">
        <v>0.9647433893730426</v>
      </c>
    </row>
    <row r="165" spans="1:833" s="38" customFormat="1" x14ac:dyDescent="0.25">
      <c r="A165" s="288"/>
      <c r="B165" s="288"/>
      <c r="C165" s="289" t="s">
        <v>423</v>
      </c>
      <c r="D165" s="290"/>
      <c r="E165" s="290"/>
      <c r="F165" s="290"/>
      <c r="G165" s="290"/>
      <c r="H165" s="290"/>
      <c r="I165" s="290"/>
      <c r="J165" s="290"/>
      <c r="K165" s="290"/>
      <c r="L165" s="290"/>
      <c r="M165" s="290">
        <v>675</v>
      </c>
      <c r="N165" s="290">
        <v>35975570.680000007</v>
      </c>
      <c r="O165" s="296">
        <v>225</v>
      </c>
      <c r="P165" s="296">
        <v>11991856.893333336</v>
      </c>
      <c r="Q165" s="290">
        <v>179</v>
      </c>
      <c r="R165" s="290">
        <v>8884321.0400000028</v>
      </c>
      <c r="S165" s="290">
        <v>1</v>
      </c>
      <c r="T165" s="290">
        <v>86965.2</v>
      </c>
      <c r="U165" s="290">
        <v>2606.1699999999996</v>
      </c>
      <c r="V165" s="290">
        <v>868.72333333333324</v>
      </c>
      <c r="W165" s="290">
        <v>647.08999999999992</v>
      </c>
      <c r="X165" s="292">
        <f t="shared" si="10573"/>
        <v>-46</v>
      </c>
      <c r="Y165" s="292">
        <f t="shared" si="10574"/>
        <v>-3107535.8533333335</v>
      </c>
      <c r="Z165" s="290">
        <v>4318</v>
      </c>
      <c r="AA165" s="290">
        <v>82844788.823999986</v>
      </c>
      <c r="AB165" s="296">
        <v>1439.3333333333333</v>
      </c>
      <c r="AC165" s="296">
        <v>27614929.607999995</v>
      </c>
      <c r="AD165" s="290">
        <v>1365</v>
      </c>
      <c r="AE165" s="290">
        <v>19283225.459999993</v>
      </c>
      <c r="AF165" s="290">
        <v>273</v>
      </c>
      <c r="AG165" s="290">
        <v>4082975.5000000005</v>
      </c>
      <c r="AH165" s="290">
        <v>6282.7199999999993</v>
      </c>
      <c r="AI165" s="290">
        <v>2094.2399999999998</v>
      </c>
      <c r="AJ165" s="290">
        <v>1482.1899999999998</v>
      </c>
      <c r="AK165" s="292">
        <f t="shared" si="10605"/>
        <v>-74.333333333333258</v>
      </c>
      <c r="AL165" s="292">
        <f t="shared" si="10606"/>
        <v>-8331704.1480000019</v>
      </c>
      <c r="AM165" s="290">
        <v>615</v>
      </c>
      <c r="AN165" s="290">
        <v>5793952.9199999999</v>
      </c>
      <c r="AO165" s="296">
        <v>205</v>
      </c>
      <c r="AP165" s="296">
        <v>1931317.64</v>
      </c>
      <c r="AQ165" s="290">
        <v>123</v>
      </c>
      <c r="AR165" s="290">
        <v>894223.11999999988</v>
      </c>
      <c r="AS165" s="290">
        <v>0</v>
      </c>
      <c r="AT165" s="290">
        <v>0</v>
      </c>
      <c r="AU165" s="290">
        <v>419.73</v>
      </c>
      <c r="AV165" s="290">
        <v>139.91</v>
      </c>
      <c r="AW165" s="290">
        <v>64.78</v>
      </c>
      <c r="AX165" s="292">
        <f t="shared" si="10575"/>
        <v>-82</v>
      </c>
      <c r="AY165" s="292">
        <f t="shared" si="10576"/>
        <v>-1037094.52</v>
      </c>
      <c r="AZ165" s="290">
        <v>1942</v>
      </c>
      <c r="BA165" s="290">
        <v>98635101.599999994</v>
      </c>
      <c r="BB165" s="296">
        <v>647.33333333333337</v>
      </c>
      <c r="BC165" s="296">
        <v>32878367.199999999</v>
      </c>
      <c r="BD165" s="290">
        <v>459</v>
      </c>
      <c r="BE165" s="290">
        <v>24589617.359999992</v>
      </c>
      <c r="BF165" s="290">
        <v>1</v>
      </c>
      <c r="BG165" s="290">
        <v>18221.28</v>
      </c>
      <c r="BH165" s="290">
        <v>7145.3999999999987</v>
      </c>
      <c r="BI165" s="290">
        <v>2381.7999999999997</v>
      </c>
      <c r="BJ165" s="290">
        <v>1785.8399999999997</v>
      </c>
      <c r="BK165" s="292">
        <f t="shared" si="10577"/>
        <v>-188.33333333333337</v>
      </c>
      <c r="BL165" s="292">
        <f t="shared" si="10578"/>
        <v>-8288749.8400000073</v>
      </c>
      <c r="BM165" s="290">
        <v>160</v>
      </c>
      <c r="BN165" s="290">
        <v>1969692.76</v>
      </c>
      <c r="BO165" s="296">
        <v>53.333333333333336</v>
      </c>
      <c r="BP165" s="296">
        <v>656564.2533333333</v>
      </c>
      <c r="BQ165" s="290">
        <v>49</v>
      </c>
      <c r="BR165" s="290">
        <v>570795.4</v>
      </c>
      <c r="BS165" s="290">
        <v>1</v>
      </c>
      <c r="BT165" s="290">
        <v>9110.64</v>
      </c>
      <c r="BU165" s="290">
        <v>142.69</v>
      </c>
      <c r="BV165" s="290">
        <v>47.563333333333333</v>
      </c>
      <c r="BW165" s="290">
        <v>41.680000000000007</v>
      </c>
      <c r="BX165" s="292">
        <f t="shared" si="10579"/>
        <v>-4.3333333333333357</v>
      </c>
      <c r="BY165" s="292">
        <f t="shared" si="10580"/>
        <v>-85768.853333333274</v>
      </c>
      <c r="BZ165" s="290">
        <v>797</v>
      </c>
      <c r="CA165" s="290">
        <v>9033475.6399999987</v>
      </c>
      <c r="CB165" s="296">
        <v>265.66666666666669</v>
      </c>
      <c r="CC165" s="296">
        <v>3011158.5466666664</v>
      </c>
      <c r="CD165" s="290">
        <v>200</v>
      </c>
      <c r="CE165" s="290">
        <v>2237076.2400000007</v>
      </c>
      <c r="CF165" s="290">
        <v>1</v>
      </c>
      <c r="CG165" s="290">
        <v>11457.32</v>
      </c>
      <c r="CH165" s="290">
        <v>654.41000000000008</v>
      </c>
      <c r="CI165" s="290">
        <v>218.13666666666668</v>
      </c>
      <c r="CJ165" s="290">
        <v>163.72</v>
      </c>
      <c r="CK165" s="292">
        <f t="shared" si="10581"/>
        <v>-65.666666666666686</v>
      </c>
      <c r="CL165" s="292">
        <f t="shared" si="10582"/>
        <v>-774082.30666666571</v>
      </c>
      <c r="CM165" s="290">
        <v>841</v>
      </c>
      <c r="CN165" s="290">
        <v>13986820.175999999</v>
      </c>
      <c r="CO165" s="296">
        <v>280.33333333333331</v>
      </c>
      <c r="CP165" s="296">
        <v>4662273.392</v>
      </c>
      <c r="CQ165" s="290">
        <v>204</v>
      </c>
      <c r="CR165" s="290">
        <v>3176962.5599999996</v>
      </c>
      <c r="CS165" s="290">
        <v>0</v>
      </c>
      <c r="CT165" s="290">
        <v>0</v>
      </c>
      <c r="CU165" s="290">
        <v>844.37</v>
      </c>
      <c r="CV165" s="290">
        <v>281.45666666666665</v>
      </c>
      <c r="CW165" s="290">
        <v>191.78999999999996</v>
      </c>
      <c r="CX165" s="292">
        <f t="shared" si="10583"/>
        <v>-76.333333333333314</v>
      </c>
      <c r="CY165" s="292">
        <f t="shared" si="10584"/>
        <v>-1485310.8320000004</v>
      </c>
      <c r="CZ165" s="290">
        <v>130</v>
      </c>
      <c r="DA165" s="290">
        <v>1530449.4799999997</v>
      </c>
      <c r="DB165" s="296">
        <v>43.333333333333336</v>
      </c>
      <c r="DC165" s="296">
        <v>510149.8266666666</v>
      </c>
      <c r="DD165" s="290">
        <v>19</v>
      </c>
      <c r="DE165" s="290">
        <v>237980.96</v>
      </c>
      <c r="DF165" s="290">
        <v>0</v>
      </c>
      <c r="DG165" s="290">
        <v>0</v>
      </c>
      <c r="DH165" s="290">
        <v>110.87</v>
      </c>
      <c r="DI165" s="290">
        <v>36.956666666666671</v>
      </c>
      <c r="DJ165" s="290">
        <v>17.240000000000002</v>
      </c>
      <c r="DK165" s="292">
        <f t="shared" si="10585"/>
        <v>-24.333333333333336</v>
      </c>
      <c r="DL165" s="292">
        <f t="shared" si="10586"/>
        <v>-272168.86666666658</v>
      </c>
      <c r="DM165" s="290">
        <v>1770</v>
      </c>
      <c r="DN165" s="290">
        <v>26067694.463999994</v>
      </c>
      <c r="DO165" s="296">
        <v>590</v>
      </c>
      <c r="DP165" s="296">
        <v>8689231.487999998</v>
      </c>
      <c r="DQ165" s="290">
        <v>458</v>
      </c>
      <c r="DR165" s="290">
        <v>6628072.9399999958</v>
      </c>
      <c r="DS165" s="290">
        <v>1</v>
      </c>
      <c r="DT165" s="290">
        <v>13251.84</v>
      </c>
      <c r="DU165" s="290">
        <v>1573.6799999999998</v>
      </c>
      <c r="DV165" s="290">
        <v>524.55999999999995</v>
      </c>
      <c r="DW165" s="290">
        <v>400.13000000000005</v>
      </c>
      <c r="DX165" s="292">
        <f t="shared" si="10587"/>
        <v>-132</v>
      </c>
      <c r="DY165" s="292">
        <f t="shared" si="10588"/>
        <v>-2061158.5480000023</v>
      </c>
      <c r="DZ165" s="290">
        <v>1240</v>
      </c>
      <c r="EA165" s="290">
        <v>18036416.831999999</v>
      </c>
      <c r="EB165" s="296">
        <v>413.33333333333331</v>
      </c>
      <c r="EC165" s="296">
        <v>6012138.9439999992</v>
      </c>
      <c r="ED165" s="290">
        <v>284</v>
      </c>
      <c r="EE165" s="290">
        <v>4166709.4699999993</v>
      </c>
      <c r="EF165" s="290">
        <v>0</v>
      </c>
      <c r="EG165" s="290">
        <v>0</v>
      </c>
      <c r="EH165" s="290">
        <v>1088.8399999999999</v>
      </c>
      <c r="EI165" s="290">
        <v>362.94666666666672</v>
      </c>
      <c r="EJ165" s="290">
        <v>252.52</v>
      </c>
      <c r="EK165" s="292">
        <f t="shared" si="10589"/>
        <v>-129.33333333333331</v>
      </c>
      <c r="EL165" s="292">
        <f t="shared" si="10590"/>
        <v>-1845429.4739999999</v>
      </c>
      <c r="EM165" s="290">
        <v>613</v>
      </c>
      <c r="EN165" s="290">
        <v>9385615.6799999978</v>
      </c>
      <c r="EO165" s="296">
        <v>204.33333333333334</v>
      </c>
      <c r="EP165" s="296">
        <v>3128538.5599999991</v>
      </c>
      <c r="EQ165" s="290">
        <v>162</v>
      </c>
      <c r="ER165" s="290">
        <v>2363556.36</v>
      </c>
      <c r="ES165" s="290">
        <v>0</v>
      </c>
      <c r="ET165" s="290">
        <v>0</v>
      </c>
      <c r="EU165" s="290">
        <v>566.6</v>
      </c>
      <c r="EV165" s="290">
        <v>188.86666666666667</v>
      </c>
      <c r="EW165" s="290">
        <v>143.71999999999997</v>
      </c>
      <c r="EX165" s="292">
        <f t="shared" si="10591"/>
        <v>-42.333333333333343</v>
      </c>
      <c r="EY165" s="292">
        <f t="shared" si="10592"/>
        <v>-764982.19999999925</v>
      </c>
      <c r="EZ165" s="290">
        <v>1780</v>
      </c>
      <c r="FA165" s="290">
        <v>25677096.479999993</v>
      </c>
      <c r="FB165" s="296">
        <v>593.33333333333337</v>
      </c>
      <c r="FC165" s="296">
        <v>8559032.1599999983</v>
      </c>
      <c r="FD165" s="290">
        <v>454</v>
      </c>
      <c r="FE165" s="290">
        <v>6469817.6100000013</v>
      </c>
      <c r="FF165" s="290">
        <v>0</v>
      </c>
      <c r="FG165" s="290">
        <v>0</v>
      </c>
      <c r="FH165" s="290">
        <v>1550.1</v>
      </c>
      <c r="FI165" s="290">
        <v>516.70000000000005</v>
      </c>
      <c r="FJ165" s="290">
        <v>391.53</v>
      </c>
      <c r="FK165" s="292">
        <f t="shared" si="10537"/>
        <v>-139.33333333333337</v>
      </c>
      <c r="FL165" s="292">
        <f t="shared" si="10538"/>
        <v>-2089214.549999997</v>
      </c>
      <c r="FM165" s="290">
        <v>600</v>
      </c>
      <c r="FN165" s="290">
        <v>11312267.567999998</v>
      </c>
      <c r="FO165" s="296">
        <v>200</v>
      </c>
      <c r="FP165" s="296">
        <v>3770755.8559999992</v>
      </c>
      <c r="FQ165" s="290">
        <v>161</v>
      </c>
      <c r="FR165" s="290">
        <v>2465007.8399999989</v>
      </c>
      <c r="FS165" s="290">
        <v>1</v>
      </c>
      <c r="FT165" s="290">
        <v>21865.54</v>
      </c>
      <c r="FU165" s="290">
        <v>682.91</v>
      </c>
      <c r="FV165" s="290">
        <v>227.63666666666666</v>
      </c>
      <c r="FW165" s="290">
        <v>148.80999999999997</v>
      </c>
      <c r="FX165" s="292">
        <f t="shared" si="10593"/>
        <v>-39</v>
      </c>
      <c r="FY165" s="292">
        <f t="shared" si="10594"/>
        <v>-1305748.0160000003</v>
      </c>
      <c r="FZ165" s="290">
        <v>700</v>
      </c>
      <c r="GA165" s="290">
        <v>10563041.663999997</v>
      </c>
      <c r="GB165" s="296">
        <v>233.33333333333334</v>
      </c>
      <c r="GC165" s="296">
        <v>3521013.8879999989</v>
      </c>
      <c r="GD165" s="290">
        <v>221</v>
      </c>
      <c r="GE165" s="290">
        <v>3148499.8899999997</v>
      </c>
      <c r="GF165" s="290">
        <v>0</v>
      </c>
      <c r="GG165" s="290">
        <v>0</v>
      </c>
      <c r="GH165" s="290">
        <v>637.67999999999995</v>
      </c>
      <c r="GI165" s="290">
        <v>212.56</v>
      </c>
      <c r="GJ165" s="290">
        <v>190.42</v>
      </c>
      <c r="GK165" s="292">
        <f t="shared" si="10595"/>
        <v>-12.333333333333343</v>
      </c>
      <c r="GL165" s="292">
        <f t="shared" si="10596"/>
        <v>-372513.99799999921</v>
      </c>
      <c r="GM165" s="290">
        <v>417</v>
      </c>
      <c r="GN165" s="290">
        <v>4542758.3599999994</v>
      </c>
      <c r="GO165" s="296">
        <v>139</v>
      </c>
      <c r="GP165" s="296">
        <v>1514252.7866666664</v>
      </c>
      <c r="GQ165" s="290">
        <v>106</v>
      </c>
      <c r="GR165" s="290">
        <v>1135793.1200000001</v>
      </c>
      <c r="GS165" s="290">
        <v>2</v>
      </c>
      <c r="GT165" s="290">
        <v>17185.98</v>
      </c>
      <c r="GU165" s="290">
        <v>329.09</v>
      </c>
      <c r="GV165" s="290">
        <v>109.69666666666666</v>
      </c>
      <c r="GW165" s="290">
        <v>83.969999999999985</v>
      </c>
      <c r="GX165" s="292">
        <f t="shared" si="10540"/>
        <v>-33</v>
      </c>
      <c r="GY165" s="292">
        <f t="shared" si="10541"/>
        <v>-378459.66666666628</v>
      </c>
      <c r="GZ165" s="290">
        <v>480</v>
      </c>
      <c r="HA165" s="290">
        <v>5382179.5999999996</v>
      </c>
      <c r="HB165" s="296">
        <v>160</v>
      </c>
      <c r="HC165" s="296">
        <v>1794059.8666666665</v>
      </c>
      <c r="HD165" s="290">
        <v>119</v>
      </c>
      <c r="HE165" s="290">
        <v>1339954.2800000003</v>
      </c>
      <c r="HF165" s="290">
        <v>2</v>
      </c>
      <c r="HG165" s="290">
        <v>20567.96</v>
      </c>
      <c r="HH165" s="290">
        <v>389.9</v>
      </c>
      <c r="HI165" s="290">
        <v>129.96666666666667</v>
      </c>
      <c r="HJ165" s="290">
        <v>97.07</v>
      </c>
      <c r="HK165" s="292">
        <f t="shared" si="10597"/>
        <v>-41</v>
      </c>
      <c r="HL165" s="292">
        <f t="shared" si="10598"/>
        <v>-454105.5866666662</v>
      </c>
      <c r="HM165" s="290">
        <v>438</v>
      </c>
      <c r="HN165" s="290">
        <v>4859560.16</v>
      </c>
      <c r="HO165" s="296">
        <v>146</v>
      </c>
      <c r="HP165" s="296">
        <v>1619853.3866666667</v>
      </c>
      <c r="HQ165" s="290">
        <v>117</v>
      </c>
      <c r="HR165" s="290">
        <v>1212474.3400000005</v>
      </c>
      <c r="HS165" s="290">
        <v>1</v>
      </c>
      <c r="HT165" s="290">
        <v>11457.32</v>
      </c>
      <c r="HU165" s="290">
        <v>352.03999999999996</v>
      </c>
      <c r="HV165" s="290">
        <v>117.34666666666666</v>
      </c>
      <c r="HW165" s="290">
        <v>92.12</v>
      </c>
      <c r="HX165" s="292">
        <f t="shared" si="10599"/>
        <v>-29</v>
      </c>
      <c r="HY165" s="292">
        <f t="shared" si="10600"/>
        <v>-407379.04666666617</v>
      </c>
      <c r="HZ165" s="290">
        <v>360</v>
      </c>
      <c r="IA165" s="290">
        <v>4949562.24</v>
      </c>
      <c r="IB165" s="296">
        <v>120</v>
      </c>
      <c r="IC165" s="296">
        <v>1649854.08</v>
      </c>
      <c r="ID165" s="290">
        <v>90</v>
      </c>
      <c r="IE165" s="290">
        <v>1237390.2000000002</v>
      </c>
      <c r="IF165" s="290">
        <v>0</v>
      </c>
      <c r="IG165" s="290">
        <v>0</v>
      </c>
      <c r="IH165" s="290">
        <v>298.8</v>
      </c>
      <c r="II165" s="290">
        <v>99.6</v>
      </c>
      <c r="IJ165" s="290">
        <v>74.7</v>
      </c>
      <c r="IK165" s="292">
        <f t="shared" si="10601"/>
        <v>-30</v>
      </c>
      <c r="IL165" s="292">
        <f t="shared" si="10602"/>
        <v>-412463.87999999989</v>
      </c>
      <c r="IM165" s="290">
        <v>1378</v>
      </c>
      <c r="IN165" s="290">
        <v>16931020.119999997</v>
      </c>
      <c r="IO165" s="296">
        <v>459.33333333333331</v>
      </c>
      <c r="IP165" s="296">
        <v>5643673.3733333321</v>
      </c>
      <c r="IQ165" s="290">
        <v>368</v>
      </c>
      <c r="IR165" s="290">
        <v>4506582.6400000006</v>
      </c>
      <c r="IS165" s="290">
        <v>0</v>
      </c>
      <c r="IT165" s="290">
        <v>0</v>
      </c>
      <c r="IU165" s="290">
        <v>1226.53</v>
      </c>
      <c r="IV165" s="290">
        <v>408.84333333333336</v>
      </c>
      <c r="IW165" s="290">
        <v>328.27</v>
      </c>
      <c r="IX165" s="292">
        <v>-91.333333333333314</v>
      </c>
      <c r="IY165" s="292">
        <v>-1137090.7333333315</v>
      </c>
      <c r="IZ165" s="290">
        <v>990</v>
      </c>
      <c r="JA165" s="290">
        <v>9988436.3599999994</v>
      </c>
      <c r="JB165" s="296">
        <v>330</v>
      </c>
      <c r="JC165" s="296">
        <v>3329478.7866666666</v>
      </c>
      <c r="JD165" s="290">
        <v>247</v>
      </c>
      <c r="JE165" s="290">
        <v>2464221.0599999991</v>
      </c>
      <c r="JF165" s="290">
        <v>5</v>
      </c>
      <c r="JG165" s="290">
        <v>40376.699999999997</v>
      </c>
      <c r="JH165" s="290">
        <v>723.59</v>
      </c>
      <c r="JI165" s="290">
        <v>241.19666666666666</v>
      </c>
      <c r="JJ165" s="290">
        <v>179.04000000000002</v>
      </c>
      <c r="JK165" s="292">
        <v>-83</v>
      </c>
      <c r="JL165" s="292">
        <v>-865257.7266666675</v>
      </c>
      <c r="JM165" s="290">
        <v>1800</v>
      </c>
      <c r="JN165" s="290">
        <v>21545421.240000002</v>
      </c>
      <c r="JO165" s="296">
        <v>600</v>
      </c>
      <c r="JP165" s="296">
        <v>7181807.080000001</v>
      </c>
      <c r="JQ165" s="290">
        <v>451</v>
      </c>
      <c r="JR165" s="290">
        <v>5263741.2800000012</v>
      </c>
      <c r="JS165" s="290">
        <v>0</v>
      </c>
      <c r="JT165" s="290">
        <v>0</v>
      </c>
      <c r="JU165" s="290">
        <v>1560.81</v>
      </c>
      <c r="JV165" s="290">
        <v>520.27</v>
      </c>
      <c r="JW165" s="290">
        <v>381.32</v>
      </c>
      <c r="JX165" s="292">
        <v>-149</v>
      </c>
      <c r="JY165" s="292">
        <v>-1918065.7999999998</v>
      </c>
      <c r="JZ165" s="290">
        <v>772</v>
      </c>
      <c r="KA165" s="290">
        <v>7432349.6799999997</v>
      </c>
      <c r="KB165" s="296">
        <v>257.33333333333331</v>
      </c>
      <c r="KC165" s="296">
        <v>2477449.8933333331</v>
      </c>
      <c r="KD165" s="290">
        <v>193</v>
      </c>
      <c r="KE165" s="290">
        <v>1850012.08</v>
      </c>
      <c r="KF165" s="290">
        <v>0</v>
      </c>
      <c r="KG165" s="290">
        <v>0</v>
      </c>
      <c r="KH165" s="290">
        <v>538.41999999999996</v>
      </c>
      <c r="KI165" s="290">
        <v>179.47333333333336</v>
      </c>
      <c r="KJ165" s="290">
        <v>134.02000000000001</v>
      </c>
      <c r="KK165" s="292">
        <v>-64.333333333333314</v>
      </c>
      <c r="KL165" s="292">
        <v>-627437.813333333</v>
      </c>
      <c r="KM165" s="290">
        <v>215</v>
      </c>
      <c r="KN165" s="290">
        <v>2620551.36</v>
      </c>
      <c r="KO165" s="296">
        <v>71.666666666666671</v>
      </c>
      <c r="KP165" s="296">
        <v>873517.12</v>
      </c>
      <c r="KQ165" s="290">
        <v>53</v>
      </c>
      <c r="KR165" s="290">
        <v>649340.16000000003</v>
      </c>
      <c r="KS165" s="290">
        <v>0</v>
      </c>
      <c r="KT165" s="290">
        <v>0</v>
      </c>
      <c r="KU165" s="290">
        <v>189.84</v>
      </c>
      <c r="KV165" s="290">
        <v>63.28</v>
      </c>
      <c r="KW165" s="290">
        <v>47.04</v>
      </c>
      <c r="KX165" s="292">
        <v>-18.666666666666671</v>
      </c>
      <c r="KY165" s="292">
        <v>-224176.95999999996</v>
      </c>
      <c r="KZ165" s="290">
        <v>2255</v>
      </c>
      <c r="LA165" s="290">
        <v>29722496.719999999</v>
      </c>
      <c r="LB165" s="296">
        <v>751.66666666666663</v>
      </c>
      <c r="LC165" s="296">
        <v>9907498.9066666663</v>
      </c>
      <c r="LD165" s="290">
        <v>565</v>
      </c>
      <c r="LE165" s="290">
        <v>7414542.5199999996</v>
      </c>
      <c r="LF165" s="290">
        <v>0</v>
      </c>
      <c r="LG165" s="290">
        <v>0</v>
      </c>
      <c r="LH165" s="290">
        <v>2153.1800000000003</v>
      </c>
      <c r="LI165" s="290">
        <v>717.72666666666669</v>
      </c>
      <c r="LJ165" s="290">
        <v>543.77</v>
      </c>
      <c r="LK165" s="292">
        <v>-186.66666666666663</v>
      </c>
      <c r="LL165" s="292">
        <v>-2492956.3866666667</v>
      </c>
      <c r="LM165" s="290">
        <v>0</v>
      </c>
      <c r="LN165" s="290">
        <v>0</v>
      </c>
      <c r="LO165" s="296">
        <v>0</v>
      </c>
      <c r="LP165" s="296">
        <v>0</v>
      </c>
      <c r="LQ165" s="290"/>
      <c r="LR165" s="290"/>
      <c r="LS165" s="290"/>
      <c r="LT165" s="290"/>
      <c r="LU165" s="290">
        <v>0</v>
      </c>
      <c r="LV165" s="290">
        <v>0</v>
      </c>
      <c r="LW165" s="290">
        <v>0</v>
      </c>
      <c r="LX165" s="292">
        <v>0</v>
      </c>
      <c r="LY165" s="292">
        <v>0</v>
      </c>
      <c r="LZ165" s="290">
        <v>4084</v>
      </c>
      <c r="MA165" s="290">
        <v>50521259.600000009</v>
      </c>
      <c r="MB165" s="296">
        <v>1361.3333333333333</v>
      </c>
      <c r="MC165" s="296">
        <v>16840419.866666671</v>
      </c>
      <c r="MD165" s="290">
        <v>873</v>
      </c>
      <c r="ME165" s="290">
        <v>10531071.599999996</v>
      </c>
      <c r="MF165" s="290">
        <v>2</v>
      </c>
      <c r="MG165" s="290">
        <v>23328.760000000002</v>
      </c>
      <c r="MH165" s="290">
        <v>3659.9000000000005</v>
      </c>
      <c r="MI165" s="290">
        <v>1219.9666666666669</v>
      </c>
      <c r="MJ165" s="290">
        <v>762.9</v>
      </c>
      <c r="MK165" s="292">
        <v>-488.33333333333326</v>
      </c>
      <c r="ML165" s="292">
        <v>-6309348.266666675</v>
      </c>
      <c r="MM165" s="290">
        <v>1860</v>
      </c>
      <c r="MN165" s="290">
        <v>22818840.240000002</v>
      </c>
      <c r="MO165" s="296">
        <v>620</v>
      </c>
      <c r="MP165" s="296">
        <v>7606280.080000001</v>
      </c>
      <c r="MQ165" s="290">
        <v>463</v>
      </c>
      <c r="MR165" s="290">
        <v>5607460.8800000027</v>
      </c>
      <c r="MS165" s="290">
        <v>0</v>
      </c>
      <c r="MT165" s="290">
        <v>0</v>
      </c>
      <c r="MU165" s="290">
        <v>1653.06</v>
      </c>
      <c r="MV165" s="290">
        <v>551.02</v>
      </c>
      <c r="MW165" s="290">
        <v>406.66999999999996</v>
      </c>
      <c r="MX165" s="292">
        <v>-157</v>
      </c>
      <c r="MY165" s="292">
        <v>-1998819.1999999983</v>
      </c>
      <c r="MZ165" s="290">
        <v>900</v>
      </c>
      <c r="NA165" s="290">
        <v>9791039.1600000001</v>
      </c>
      <c r="NB165" s="296">
        <v>300</v>
      </c>
      <c r="NC165" s="296">
        <v>3263679.72</v>
      </c>
      <c r="ND165" s="290">
        <v>225</v>
      </c>
      <c r="NE165" s="290">
        <v>2423982.3999999994</v>
      </c>
      <c r="NF165" s="290">
        <v>0</v>
      </c>
      <c r="NG165" s="290">
        <v>0</v>
      </c>
      <c r="NH165" s="290">
        <v>709.29</v>
      </c>
      <c r="NI165" s="290">
        <v>236.43</v>
      </c>
      <c r="NJ165" s="290">
        <v>175.6</v>
      </c>
      <c r="NK165" s="292">
        <v>-75</v>
      </c>
      <c r="NL165" s="292">
        <v>-839697.32000000076</v>
      </c>
      <c r="NM165" s="290">
        <v>1225</v>
      </c>
      <c r="NN165" s="290">
        <v>15142021.719999999</v>
      </c>
      <c r="NO165" s="296">
        <v>408.33333333333331</v>
      </c>
      <c r="NP165" s="296">
        <v>5047340.5733333332</v>
      </c>
      <c r="NQ165" s="290">
        <v>307</v>
      </c>
      <c r="NR165" s="290">
        <v>3751858.1800000006</v>
      </c>
      <c r="NS165" s="290">
        <v>34</v>
      </c>
      <c r="NT165" s="290">
        <v>405009.36000000004</v>
      </c>
      <c r="NU165" s="290">
        <v>1096.93</v>
      </c>
      <c r="NV165" s="290">
        <v>365.64333333333337</v>
      </c>
      <c r="NW165" s="290">
        <v>272.32</v>
      </c>
      <c r="NX165" s="292">
        <v>-101.33333333333331</v>
      </c>
      <c r="NY165" s="292">
        <v>-1295482.3933333326</v>
      </c>
      <c r="NZ165" s="290">
        <v>694</v>
      </c>
      <c r="OA165" s="290">
        <v>8377647.5999999987</v>
      </c>
      <c r="OB165" s="296">
        <v>231.33333333333334</v>
      </c>
      <c r="OC165" s="296">
        <v>2792549.1999999997</v>
      </c>
      <c r="OD165" s="290">
        <v>167</v>
      </c>
      <c r="OE165" s="290">
        <v>1994539.96</v>
      </c>
      <c r="OF165" s="290">
        <v>0</v>
      </c>
      <c r="OG165" s="290">
        <v>0</v>
      </c>
      <c r="OH165" s="290">
        <v>606.89999999999986</v>
      </c>
      <c r="OI165" s="290">
        <v>202.3</v>
      </c>
      <c r="OJ165" s="290">
        <v>144.49</v>
      </c>
      <c r="OK165" s="292">
        <v>-64.333333333333343</v>
      </c>
      <c r="OL165" s="292">
        <v>-798009.23999999976</v>
      </c>
      <c r="OM165" s="290">
        <v>790</v>
      </c>
      <c r="ON165" s="290">
        <v>9777649.2799999993</v>
      </c>
      <c r="OO165" s="296">
        <v>263.33333333333331</v>
      </c>
      <c r="OP165" s="296">
        <v>3259216.4266666663</v>
      </c>
      <c r="OQ165" s="290">
        <v>195</v>
      </c>
      <c r="OR165" s="290">
        <v>2387401.8000000003</v>
      </c>
      <c r="OS165" s="290">
        <v>0</v>
      </c>
      <c r="OT165" s="290">
        <v>0</v>
      </c>
      <c r="OU165" s="290">
        <v>708.32000000000016</v>
      </c>
      <c r="OV165" s="290">
        <v>236.10666666666665</v>
      </c>
      <c r="OW165" s="290">
        <v>172.95000000000002</v>
      </c>
      <c r="OX165" s="292">
        <v>-68.333333333333314</v>
      </c>
      <c r="OY165" s="292">
        <v>-871814.62666666601</v>
      </c>
      <c r="OZ165" s="290">
        <v>2146</v>
      </c>
      <c r="PA165" s="290">
        <v>31796796.191999998</v>
      </c>
      <c r="PB165" s="296">
        <v>715.33333333333337</v>
      </c>
      <c r="PC165" s="296">
        <v>10598932.063999999</v>
      </c>
      <c r="PD165" s="290">
        <v>471</v>
      </c>
      <c r="PE165" s="290">
        <v>6908113.629999999</v>
      </c>
      <c r="PF165" s="290">
        <v>0</v>
      </c>
      <c r="PG165" s="290">
        <v>0</v>
      </c>
      <c r="PH165" s="290">
        <v>1919.5400000000004</v>
      </c>
      <c r="PI165" s="290">
        <v>639.84666666666658</v>
      </c>
      <c r="PJ165" s="290">
        <v>416.16000000000008</v>
      </c>
      <c r="PK165" s="292">
        <v>-244.33333333333337</v>
      </c>
      <c r="PL165" s="292">
        <v>-3690818.4340000004</v>
      </c>
      <c r="PM165" s="290">
        <v>700</v>
      </c>
      <c r="PN165" s="290">
        <v>14880711.999999998</v>
      </c>
      <c r="PO165" s="296">
        <v>233.33333333333334</v>
      </c>
      <c r="PP165" s="296">
        <v>4960237.333333333</v>
      </c>
      <c r="PQ165" s="290">
        <v>166</v>
      </c>
      <c r="PR165" s="290">
        <v>3465218.1199999992</v>
      </c>
      <c r="PS165" s="290">
        <v>0</v>
      </c>
      <c r="PT165" s="290">
        <v>0</v>
      </c>
      <c r="PU165" s="290">
        <v>1078</v>
      </c>
      <c r="PV165" s="290">
        <v>359.33333333333337</v>
      </c>
      <c r="PW165" s="290">
        <v>252.57000000000002</v>
      </c>
      <c r="PX165" s="292">
        <v>-67.333333333333343</v>
      </c>
      <c r="PY165" s="292">
        <v>-1495019.2133333338</v>
      </c>
      <c r="PZ165" s="290">
        <v>20</v>
      </c>
      <c r="QA165" s="290">
        <v>289884</v>
      </c>
      <c r="QB165" s="296">
        <v>6.666666666666667</v>
      </c>
      <c r="QC165" s="296">
        <v>96628</v>
      </c>
      <c r="QD165" s="290">
        <v>3</v>
      </c>
      <c r="QE165" s="290">
        <v>64602.720000000001</v>
      </c>
      <c r="QF165" s="290">
        <v>0</v>
      </c>
      <c r="QG165" s="290">
        <v>0</v>
      </c>
      <c r="QH165" s="290">
        <v>21</v>
      </c>
      <c r="QI165" s="290">
        <v>7</v>
      </c>
      <c r="QJ165" s="290">
        <v>4.68</v>
      </c>
      <c r="QK165" s="292">
        <v>-3.666666666666667</v>
      </c>
      <c r="QL165" s="292">
        <v>-32025.279999999999</v>
      </c>
      <c r="QM165" s="290">
        <v>209</v>
      </c>
      <c r="QN165" s="290">
        <v>2582038.1999999997</v>
      </c>
      <c r="QO165" s="296">
        <v>69.666666666666671</v>
      </c>
      <c r="QP165" s="296">
        <v>860679.39999999991</v>
      </c>
      <c r="QQ165" s="290">
        <v>49</v>
      </c>
      <c r="QR165" s="290">
        <v>562098.87999999989</v>
      </c>
      <c r="QS165" s="290">
        <v>0</v>
      </c>
      <c r="QT165" s="290">
        <v>0</v>
      </c>
      <c r="QU165" s="290">
        <v>187.05</v>
      </c>
      <c r="QV165" s="290">
        <v>62.350000000000016</v>
      </c>
      <c r="QW165" s="290">
        <v>40.72</v>
      </c>
      <c r="QX165" s="292">
        <v>-20.666666666666671</v>
      </c>
      <c r="QY165" s="292">
        <v>-298580.52</v>
      </c>
      <c r="QZ165" s="290">
        <v>1120</v>
      </c>
      <c r="RA165" s="290">
        <v>16230025.391999999</v>
      </c>
      <c r="RB165" s="296">
        <v>373.33333333333331</v>
      </c>
      <c r="RC165" s="296">
        <v>5410008.4639999997</v>
      </c>
      <c r="RD165" s="290">
        <v>197</v>
      </c>
      <c r="RE165" s="290">
        <v>2784211.4300000006</v>
      </c>
      <c r="RF165" s="290">
        <v>0</v>
      </c>
      <c r="RG165" s="290">
        <v>0</v>
      </c>
      <c r="RH165" s="290">
        <v>979.79000000000008</v>
      </c>
      <c r="RI165" s="290">
        <v>326.59666666666658</v>
      </c>
      <c r="RJ165" s="290">
        <v>168.08</v>
      </c>
      <c r="RK165" s="292">
        <v>-176.33333333333331</v>
      </c>
      <c r="RL165" s="292">
        <v>-2625797.0339999991</v>
      </c>
      <c r="RM165" s="290">
        <v>185</v>
      </c>
      <c r="RN165" s="290">
        <v>2677037.3280000007</v>
      </c>
      <c r="RO165" s="296">
        <v>61.666666666666664</v>
      </c>
      <c r="RP165" s="296">
        <v>892345.77600000019</v>
      </c>
      <c r="RQ165" s="290">
        <v>88</v>
      </c>
      <c r="RR165" s="290">
        <v>1219831.8400000001</v>
      </c>
      <c r="RS165" s="290">
        <v>0</v>
      </c>
      <c r="RT165" s="290">
        <v>0</v>
      </c>
      <c r="RU165" s="290">
        <v>161.60999999999996</v>
      </c>
      <c r="RV165" s="290">
        <v>53.87</v>
      </c>
      <c r="RW165" s="290">
        <v>73.64</v>
      </c>
      <c r="RX165" s="292">
        <v>26.333333333333336</v>
      </c>
      <c r="RY165" s="292">
        <v>327486.0639999999</v>
      </c>
      <c r="RZ165" s="290">
        <v>300</v>
      </c>
      <c r="SA165" s="290">
        <v>3523747.0799999996</v>
      </c>
      <c r="SB165" s="296">
        <v>100</v>
      </c>
      <c r="SC165" s="296">
        <v>1174582.3599999999</v>
      </c>
      <c r="SD165" s="290">
        <v>67</v>
      </c>
      <c r="SE165" s="290">
        <v>802840.64</v>
      </c>
      <c r="SF165" s="290">
        <v>0</v>
      </c>
      <c r="SG165" s="290">
        <v>0</v>
      </c>
      <c r="SH165" s="290">
        <v>255.27</v>
      </c>
      <c r="SI165" s="290">
        <v>85.090000000000018</v>
      </c>
      <c r="SJ165" s="290">
        <v>58.160000000000004</v>
      </c>
      <c r="SK165" s="292">
        <v>-33</v>
      </c>
      <c r="SL165" s="292">
        <v>-371741.71999999986</v>
      </c>
      <c r="SM165" s="290">
        <v>2400</v>
      </c>
      <c r="SN165" s="290">
        <v>41783438.031999998</v>
      </c>
      <c r="SO165" s="296">
        <v>800</v>
      </c>
      <c r="SP165" s="296">
        <v>13927812.677333333</v>
      </c>
      <c r="SQ165" s="290">
        <v>584</v>
      </c>
      <c r="SR165" s="290">
        <v>10143979.939999999</v>
      </c>
      <c r="SS165" s="290">
        <v>8</v>
      </c>
      <c r="ST165" s="290">
        <v>196707</v>
      </c>
      <c r="SU165" s="290">
        <v>3048.22</v>
      </c>
      <c r="SV165" s="290">
        <v>1016.0733333333334</v>
      </c>
      <c r="SW165" s="290">
        <v>737.44999999999982</v>
      </c>
      <c r="SX165" s="292">
        <v>-216</v>
      </c>
      <c r="SY165" s="292">
        <v>-3783832.7373333331</v>
      </c>
      <c r="SZ165" s="290">
        <v>240</v>
      </c>
      <c r="TA165" s="290">
        <v>3536308.7199999997</v>
      </c>
      <c r="TB165" s="296">
        <v>80</v>
      </c>
      <c r="TC165" s="296">
        <v>1178769.5733333332</v>
      </c>
      <c r="TD165" s="290">
        <v>60</v>
      </c>
      <c r="TE165" s="290">
        <v>829206.28000000014</v>
      </c>
      <c r="TF165" s="290">
        <v>0</v>
      </c>
      <c r="TG165" s="290">
        <v>0</v>
      </c>
      <c r="TH165" s="290">
        <v>256.17999999999995</v>
      </c>
      <c r="TI165" s="290">
        <v>85.393333333333331</v>
      </c>
      <c r="TJ165" s="290">
        <v>60.07</v>
      </c>
      <c r="TK165" s="292">
        <v>-20</v>
      </c>
      <c r="TL165" s="292">
        <v>-349563.2933333331</v>
      </c>
      <c r="TM165" s="290">
        <v>1300</v>
      </c>
      <c r="TN165" s="290">
        <v>15989725.359999999</v>
      </c>
      <c r="TO165" s="296">
        <v>433.33333333333331</v>
      </c>
      <c r="TP165" s="296">
        <v>5329908.4533333331</v>
      </c>
      <c r="TQ165" s="290">
        <v>304</v>
      </c>
      <c r="TR165" s="290">
        <v>3617752.3200000003</v>
      </c>
      <c r="TS165" s="290">
        <v>0</v>
      </c>
      <c r="TT165" s="290">
        <v>0</v>
      </c>
      <c r="TU165" s="290">
        <v>1158.3400000000004</v>
      </c>
      <c r="TV165" s="290">
        <v>386.1133333333334</v>
      </c>
      <c r="TW165" s="290">
        <v>262.08000000000004</v>
      </c>
      <c r="TX165" s="292">
        <v>-129.33333333333331</v>
      </c>
      <c r="TY165" s="292">
        <v>-1712156.1333333328</v>
      </c>
      <c r="TZ165" s="290">
        <v>2003</v>
      </c>
      <c r="UA165" s="290">
        <v>24558144.240000002</v>
      </c>
      <c r="UB165" s="296">
        <v>667.66666666666663</v>
      </c>
      <c r="UC165" s="296">
        <v>8186048.080000001</v>
      </c>
      <c r="UD165" s="290">
        <v>499</v>
      </c>
      <c r="UE165" s="290">
        <v>6136844.2800000003</v>
      </c>
      <c r="UF165" s="290">
        <v>0</v>
      </c>
      <c r="UG165" s="290">
        <v>0</v>
      </c>
      <c r="UH165" s="290">
        <v>1779.06</v>
      </c>
      <c r="UI165" s="290">
        <v>593.0200000000001</v>
      </c>
      <c r="UJ165" s="290">
        <v>444.57000000000005</v>
      </c>
      <c r="UK165" s="292">
        <v>-168.66666666666663</v>
      </c>
      <c r="UL165" s="292">
        <v>-2049203.8000000007</v>
      </c>
      <c r="UM165" s="290">
        <v>1800</v>
      </c>
      <c r="UN165" s="290">
        <v>20917339.239999998</v>
      </c>
      <c r="UO165" s="296">
        <v>600</v>
      </c>
      <c r="UP165" s="296">
        <v>6972446.4133333331</v>
      </c>
      <c r="UQ165" s="290">
        <v>450</v>
      </c>
      <c r="UR165" s="290">
        <v>5224123.799999998</v>
      </c>
      <c r="US165" s="290">
        <v>0</v>
      </c>
      <c r="UT165" s="290">
        <v>0</v>
      </c>
      <c r="UU165" s="290">
        <v>1515.31</v>
      </c>
      <c r="UV165" s="290">
        <v>505.10333333333335</v>
      </c>
      <c r="UW165" s="290">
        <v>378.4500000000001</v>
      </c>
      <c r="UX165" s="292">
        <v>-150</v>
      </c>
      <c r="UY165" s="292">
        <v>-1748322.6133333351</v>
      </c>
      <c r="UZ165" s="290">
        <v>1250</v>
      </c>
      <c r="VA165" s="290">
        <v>15056298.879999997</v>
      </c>
      <c r="VB165" s="296">
        <v>416.66666666666669</v>
      </c>
      <c r="VC165" s="296">
        <v>5018766.2933333321</v>
      </c>
      <c r="VD165" s="290">
        <v>316</v>
      </c>
      <c r="VE165" s="290">
        <v>3763108.4400000004</v>
      </c>
      <c r="VF165" s="290">
        <v>0</v>
      </c>
      <c r="VG165" s="290">
        <v>0</v>
      </c>
      <c r="VH165" s="290">
        <v>1090.72</v>
      </c>
      <c r="VI165" s="290">
        <v>363.57333333333344</v>
      </c>
      <c r="VJ165" s="290">
        <v>272.61</v>
      </c>
      <c r="VK165" s="292">
        <v>-100.66666666666669</v>
      </c>
      <c r="VL165" s="292">
        <v>-1255657.8533333316</v>
      </c>
      <c r="VM165" s="290">
        <v>3432</v>
      </c>
      <c r="VN165" s="290">
        <v>41950217.959999993</v>
      </c>
      <c r="VO165" s="296">
        <v>1144</v>
      </c>
      <c r="VP165" s="296">
        <v>13983405.986666664</v>
      </c>
      <c r="VQ165" s="290">
        <v>863</v>
      </c>
      <c r="VR165" s="290">
        <v>10378307.790000007</v>
      </c>
      <c r="VS165" s="290">
        <v>0</v>
      </c>
      <c r="VT165" s="290">
        <v>0</v>
      </c>
      <c r="VU165" s="290">
        <v>3038.9899999999993</v>
      </c>
      <c r="VV165" s="290">
        <v>1012.9966666666666</v>
      </c>
      <c r="VW165" s="290">
        <v>758.6400000000001</v>
      </c>
      <c r="VX165" s="292">
        <v>-281</v>
      </c>
      <c r="VY165" s="292">
        <v>-3605098.1966666579</v>
      </c>
      <c r="VZ165" s="290">
        <v>870</v>
      </c>
      <c r="WA165" s="290">
        <v>10129375.199999999</v>
      </c>
      <c r="WB165" s="296">
        <v>290</v>
      </c>
      <c r="WC165" s="296">
        <v>3376458.4</v>
      </c>
      <c r="WD165" s="290">
        <v>215</v>
      </c>
      <c r="WE165" s="290">
        <v>2516607.2399999993</v>
      </c>
      <c r="WF165" s="290">
        <v>0</v>
      </c>
      <c r="WG165" s="290">
        <v>0</v>
      </c>
      <c r="WH165" s="290">
        <v>733.80000000000007</v>
      </c>
      <c r="WI165" s="290">
        <v>244.59999999999997</v>
      </c>
      <c r="WJ165" s="290">
        <v>182.31000000000003</v>
      </c>
      <c r="WK165" s="292">
        <v>-75</v>
      </c>
      <c r="WL165" s="292">
        <v>-859851.16000000061</v>
      </c>
      <c r="WM165" s="290">
        <v>310</v>
      </c>
      <c r="WN165" s="290">
        <v>4594412.9279999994</v>
      </c>
      <c r="WO165" s="296">
        <v>103.33333333333333</v>
      </c>
      <c r="WP165" s="296">
        <v>1531470.9759999998</v>
      </c>
      <c r="WQ165" s="290">
        <v>78</v>
      </c>
      <c r="WR165" s="290">
        <v>1120608.6399999999</v>
      </c>
      <c r="WS165" s="290">
        <v>0</v>
      </c>
      <c r="WT165" s="290">
        <v>0</v>
      </c>
      <c r="WU165" s="290">
        <v>277.36</v>
      </c>
      <c r="WV165" s="290">
        <v>92.453333333333333</v>
      </c>
      <c r="WW165" s="290">
        <v>67.649999999999991</v>
      </c>
      <c r="WX165" s="292">
        <v>-25.333333333333329</v>
      </c>
      <c r="WY165" s="292">
        <v>-410862.33599999989</v>
      </c>
      <c r="WZ165" s="290">
        <v>420</v>
      </c>
      <c r="XA165" s="290">
        <v>6295783.5360000003</v>
      </c>
      <c r="XB165" s="296">
        <v>140</v>
      </c>
      <c r="XC165" s="296">
        <v>2098594.5120000001</v>
      </c>
      <c r="XD165" s="290">
        <v>99</v>
      </c>
      <c r="XE165" s="290">
        <v>1515844.7600000005</v>
      </c>
      <c r="XF165" s="290">
        <v>0</v>
      </c>
      <c r="XG165" s="290">
        <v>0</v>
      </c>
      <c r="XH165" s="290">
        <v>380.07</v>
      </c>
      <c r="XI165" s="290">
        <v>126.68999999999998</v>
      </c>
      <c r="XJ165" s="290">
        <v>91.509999999999977</v>
      </c>
      <c r="XK165" s="292">
        <v>-41</v>
      </c>
      <c r="XL165" s="292">
        <v>-582749.75199999963</v>
      </c>
      <c r="XM165" s="290">
        <v>500</v>
      </c>
      <c r="XN165" s="290">
        <v>5945658.8799999999</v>
      </c>
      <c r="XO165" s="296">
        <v>166.66666666666666</v>
      </c>
      <c r="XP165" s="296">
        <v>1981886.2933333332</v>
      </c>
      <c r="XQ165" s="290">
        <v>124</v>
      </c>
      <c r="XR165" s="290">
        <v>1397654.9999999998</v>
      </c>
      <c r="XS165" s="290">
        <v>0</v>
      </c>
      <c r="XT165" s="290">
        <v>0</v>
      </c>
      <c r="XU165" s="290">
        <v>430.72</v>
      </c>
      <c r="XV165" s="290">
        <v>143.57333333333332</v>
      </c>
      <c r="XW165" s="290">
        <v>105.51</v>
      </c>
      <c r="XX165" s="292">
        <v>-42.666666666666657</v>
      </c>
      <c r="XY165" s="292">
        <v>-584231.29333333345</v>
      </c>
      <c r="XZ165" s="290">
        <v>2050</v>
      </c>
      <c r="YA165" s="290">
        <v>30673040.16</v>
      </c>
      <c r="YB165" s="296">
        <v>683.33333333333337</v>
      </c>
      <c r="YC165" s="296">
        <v>10224346.720000001</v>
      </c>
      <c r="YD165" s="290">
        <v>450</v>
      </c>
      <c r="YE165" s="290">
        <v>6692607.7500000009</v>
      </c>
      <c r="YF165" s="290">
        <v>0</v>
      </c>
      <c r="YG165" s="290">
        <v>0</v>
      </c>
      <c r="YH165" s="290">
        <v>1851.7</v>
      </c>
      <c r="YI165" s="290">
        <v>617.23333333333335</v>
      </c>
      <c r="YJ165" s="290">
        <v>403.96</v>
      </c>
      <c r="YK165" s="292">
        <v>-233.33333333333337</v>
      </c>
      <c r="YL165" s="292">
        <v>-3531738.9699999997</v>
      </c>
      <c r="YM165" s="290">
        <v>700</v>
      </c>
      <c r="YN165" s="290">
        <v>10521960.959999997</v>
      </c>
      <c r="YO165" s="296">
        <v>233.33333333333334</v>
      </c>
      <c r="YP165" s="296">
        <v>3507320.3199999989</v>
      </c>
      <c r="YQ165" s="290">
        <v>138</v>
      </c>
      <c r="YR165" s="290">
        <v>2027697.0299999998</v>
      </c>
      <c r="YS165" s="290">
        <v>0</v>
      </c>
      <c r="YT165" s="290">
        <v>0</v>
      </c>
      <c r="YU165" s="290">
        <v>635.20000000000005</v>
      </c>
      <c r="YV165" s="290">
        <v>211.73333333333335</v>
      </c>
      <c r="YW165" s="290">
        <v>122.41</v>
      </c>
      <c r="YX165" s="292">
        <v>-95.333333333333343</v>
      </c>
      <c r="YY165" s="292">
        <v>-1479623.2899999991</v>
      </c>
      <c r="YZ165" s="290">
        <v>2300</v>
      </c>
      <c r="ZA165" s="290">
        <v>33945085.103999995</v>
      </c>
      <c r="ZB165" s="296">
        <v>766.66666666666663</v>
      </c>
      <c r="ZC165" s="296">
        <v>11315028.367999999</v>
      </c>
      <c r="ZD165" s="290">
        <v>611</v>
      </c>
      <c r="ZE165" s="290">
        <v>9266182.7000000011</v>
      </c>
      <c r="ZF165" s="290">
        <v>1</v>
      </c>
      <c r="ZG165" s="290">
        <v>8613.7000000000007</v>
      </c>
      <c r="ZH165" s="290">
        <v>2049.2300000000005</v>
      </c>
      <c r="ZI165" s="290">
        <v>683.0766666666666</v>
      </c>
      <c r="ZJ165" s="290">
        <v>559.39</v>
      </c>
      <c r="ZK165" s="292">
        <v>-155.66666666666663</v>
      </c>
      <c r="ZL165" s="292">
        <v>-2048845.6679999977</v>
      </c>
      <c r="ZM165" s="290">
        <v>550</v>
      </c>
      <c r="ZN165" s="290">
        <v>8276436.6720000003</v>
      </c>
      <c r="ZO165" s="296">
        <v>183.33333333333334</v>
      </c>
      <c r="ZP165" s="296">
        <v>2758812.2239999999</v>
      </c>
      <c r="ZQ165" s="290">
        <v>69</v>
      </c>
      <c r="ZR165" s="290">
        <v>1013931.33</v>
      </c>
      <c r="ZS165" s="290">
        <v>0</v>
      </c>
      <c r="ZT165" s="290">
        <v>0</v>
      </c>
      <c r="ZU165" s="290">
        <v>499.64000000000004</v>
      </c>
      <c r="ZV165" s="290">
        <v>166.54666666666665</v>
      </c>
      <c r="ZW165" s="290">
        <v>61.650000000000006</v>
      </c>
      <c r="ZX165" s="292">
        <v>-114.33333333333334</v>
      </c>
      <c r="ZY165" s="292">
        <v>-1744880.8939999999</v>
      </c>
      <c r="ZZ165" s="290">
        <v>2000</v>
      </c>
      <c r="AAA165" s="290">
        <v>23444437.520000003</v>
      </c>
      <c r="AAB165" s="296">
        <v>666.66666666666663</v>
      </c>
      <c r="AAC165" s="296">
        <v>7814812.5066666678</v>
      </c>
      <c r="AAD165" s="290">
        <v>496</v>
      </c>
      <c r="AAE165" s="290">
        <v>5635924.7800000003</v>
      </c>
      <c r="AAF165" s="290">
        <v>0</v>
      </c>
      <c r="AAG165" s="290">
        <v>0</v>
      </c>
      <c r="AAH165" s="290">
        <v>1709.9</v>
      </c>
      <c r="AAI165" s="290">
        <v>569.9666666666667</v>
      </c>
      <c r="AAJ165" s="290">
        <v>411.84000000000003</v>
      </c>
      <c r="AAK165" s="292">
        <v>-170.66666666666663</v>
      </c>
      <c r="AAL165" s="292">
        <v>-2178887.7266666675</v>
      </c>
      <c r="AAM165" s="290">
        <v>500</v>
      </c>
      <c r="AAN165" s="290">
        <v>6302492.2800000003</v>
      </c>
      <c r="AAO165" s="296">
        <v>166.66666666666666</v>
      </c>
      <c r="AAP165" s="296">
        <v>2100830.7600000002</v>
      </c>
      <c r="AAQ165" s="290">
        <v>113</v>
      </c>
      <c r="AAR165" s="290">
        <v>1433683.4400000002</v>
      </c>
      <c r="AAS165" s="290">
        <v>0</v>
      </c>
      <c r="AAT165" s="290">
        <v>0</v>
      </c>
      <c r="AAU165" s="290">
        <v>456.57000000000005</v>
      </c>
      <c r="AAV165" s="290">
        <v>152.19</v>
      </c>
      <c r="AAW165" s="290">
        <v>104.25999999999999</v>
      </c>
      <c r="AAX165" s="292">
        <v>-53.666666666666657</v>
      </c>
      <c r="AAY165" s="292">
        <v>-667147.32000000007</v>
      </c>
      <c r="AAZ165" s="290">
        <v>875</v>
      </c>
      <c r="ABA165" s="290">
        <v>13201483.007999998</v>
      </c>
      <c r="ABB165" s="296">
        <v>291.66666666666669</v>
      </c>
      <c r="ABC165" s="296">
        <v>4400494.3359999992</v>
      </c>
      <c r="ABD165" s="290">
        <v>213</v>
      </c>
      <c r="ABE165" s="290">
        <v>3270563.3299999991</v>
      </c>
      <c r="ABF165" s="290">
        <v>1</v>
      </c>
      <c r="ABG165" s="290">
        <v>15570.91</v>
      </c>
      <c r="ABH165" s="290">
        <v>796.95999999999992</v>
      </c>
      <c r="ABI165" s="290">
        <v>265.65333333333331</v>
      </c>
      <c r="ABJ165" s="290">
        <v>194.1</v>
      </c>
      <c r="ABK165" s="292">
        <v>-78.666666666666686</v>
      </c>
      <c r="ABL165" s="292">
        <v>-1129931.0060000001</v>
      </c>
      <c r="ABM165" s="290">
        <v>0</v>
      </c>
      <c r="ABN165" s="290">
        <v>0</v>
      </c>
      <c r="ABO165" s="296">
        <v>0</v>
      </c>
      <c r="ABP165" s="296">
        <v>0</v>
      </c>
      <c r="ABQ165" s="290"/>
      <c r="ABR165" s="290"/>
      <c r="ABS165" s="290"/>
      <c r="ABT165" s="290"/>
      <c r="ABU165" s="290">
        <v>0</v>
      </c>
      <c r="ABV165" s="290">
        <v>0</v>
      </c>
      <c r="ABW165" s="290">
        <v>0</v>
      </c>
      <c r="ABX165" s="296">
        <v>0</v>
      </c>
      <c r="ABY165" s="296">
        <v>0</v>
      </c>
      <c r="ABZ165" s="290">
        <v>75</v>
      </c>
      <c r="ACA165" s="290">
        <v>1130713.2479999999</v>
      </c>
      <c r="ACB165" s="296">
        <v>25</v>
      </c>
      <c r="ACC165" s="296">
        <v>376904.41599999997</v>
      </c>
      <c r="ACD165" s="290">
        <v>15</v>
      </c>
      <c r="ACE165" s="290">
        <v>231741.56</v>
      </c>
      <c r="ACF165" s="290">
        <v>0</v>
      </c>
      <c r="ACG165" s="290">
        <v>0</v>
      </c>
      <c r="ACH165" s="290">
        <v>68.260000000000005</v>
      </c>
      <c r="ACI165" s="290">
        <v>22.753333333333334</v>
      </c>
      <c r="ACJ165" s="290">
        <v>13.99</v>
      </c>
      <c r="ACK165" s="296">
        <v>-10</v>
      </c>
      <c r="ACL165" s="296">
        <v>-145162.85599999997</v>
      </c>
      <c r="ACM165" s="290">
        <v>20</v>
      </c>
      <c r="ACN165" s="290">
        <v>380388.93999999994</v>
      </c>
      <c r="ACO165" s="290">
        <v>6.666666666666667</v>
      </c>
      <c r="ACP165" s="290">
        <v>126796.31333333334</v>
      </c>
      <c r="ACQ165" s="290">
        <v>1</v>
      </c>
      <c r="ACR165" s="290">
        <v>20668.53</v>
      </c>
      <c r="ACS165" s="290">
        <v>0</v>
      </c>
      <c r="ACT165" s="290">
        <v>0</v>
      </c>
      <c r="ACU165" s="290">
        <v>17.300000000000004</v>
      </c>
      <c r="ACV165" s="290">
        <v>5.7666666666666657</v>
      </c>
      <c r="ACW165" s="290">
        <v>0.94</v>
      </c>
      <c r="ACX165" s="296">
        <f t="shared" si="10603"/>
        <v>-5.666666666666667</v>
      </c>
      <c r="ACY165" s="296">
        <f t="shared" si="10604"/>
        <v>-106127.78333333334</v>
      </c>
      <c r="ACZ165" s="290">
        <v>160</v>
      </c>
      <c r="ADA165" s="290">
        <v>3731597.852</v>
      </c>
      <c r="ADB165" s="296">
        <v>53.333333333333336</v>
      </c>
      <c r="ADC165" s="296">
        <v>1243865.9506666667</v>
      </c>
      <c r="ADD165" s="290"/>
      <c r="ADE165" s="290"/>
      <c r="ADF165" s="290"/>
      <c r="ADG165" s="290"/>
      <c r="ADH165" s="290">
        <v>147.26</v>
      </c>
      <c r="ADI165" s="290">
        <v>49.086666666666659</v>
      </c>
      <c r="ADJ165" s="290">
        <v>0</v>
      </c>
      <c r="ADK165" s="296">
        <v>-53.333333333333336</v>
      </c>
      <c r="ADL165" s="296">
        <v>-1243865.9506666667</v>
      </c>
      <c r="ADM165" s="290">
        <v>0</v>
      </c>
      <c r="ADN165" s="290">
        <v>0</v>
      </c>
      <c r="ADO165" s="296">
        <v>0</v>
      </c>
      <c r="ADP165" s="296">
        <v>0</v>
      </c>
      <c r="ADQ165" s="290"/>
      <c r="ADR165" s="290"/>
      <c r="ADS165" s="290"/>
      <c r="ADT165" s="290"/>
      <c r="ADU165" s="290">
        <v>0</v>
      </c>
      <c r="ADV165" s="290">
        <v>0</v>
      </c>
      <c r="ADW165" s="290">
        <v>0</v>
      </c>
      <c r="ADX165" s="296">
        <v>0</v>
      </c>
      <c r="ADY165" s="296">
        <v>0</v>
      </c>
      <c r="ADZ165" s="290">
        <v>100</v>
      </c>
      <c r="AEA165" s="290">
        <v>1325184</v>
      </c>
      <c r="AEB165" s="290">
        <v>33.333333333333336</v>
      </c>
      <c r="AEC165" s="290">
        <v>441728</v>
      </c>
      <c r="AED165" s="290">
        <v>10</v>
      </c>
      <c r="AEE165" s="290">
        <v>114297.12</v>
      </c>
      <c r="AEF165" s="290">
        <v>0</v>
      </c>
      <c r="AEG165" s="290">
        <v>0</v>
      </c>
      <c r="AEH165" s="290">
        <v>96</v>
      </c>
      <c r="AEI165" s="290">
        <v>32</v>
      </c>
      <c r="AEJ165" s="290">
        <v>8.2800000000000011</v>
      </c>
      <c r="AEK165" s="296">
        <v>-23.333333333333336</v>
      </c>
      <c r="AEL165" s="296">
        <v>-327430.88</v>
      </c>
      <c r="AEM165" s="290">
        <v>63374</v>
      </c>
      <c r="AEN165" s="290">
        <v>970884541.11999989</v>
      </c>
      <c r="AEO165" s="290">
        <v>21124.666666666668</v>
      </c>
      <c r="AEP165" s="290">
        <v>323628180.37333339</v>
      </c>
      <c r="AEQ165" s="290">
        <v>15626</v>
      </c>
      <c r="AER165" s="290">
        <v>231044486.06999999</v>
      </c>
      <c r="AES165" s="290">
        <v>335</v>
      </c>
      <c r="AET165" s="290">
        <v>4982665.0100000016</v>
      </c>
      <c r="AEU165" s="302">
        <v>67141.820000000022</v>
      </c>
      <c r="AEV165" s="302">
        <v>22380.60666666667</v>
      </c>
      <c r="AEW165" s="302">
        <v>16073.390000000003</v>
      </c>
      <c r="AEX165" s="296">
        <v>-5498.6666666666679</v>
      </c>
      <c r="AEY165" s="296">
        <v>-92583694.303333402</v>
      </c>
      <c r="AEZ165" s="298">
        <f t="shared" si="9346"/>
        <v>0.73970397954997313</v>
      </c>
      <c r="AFA165" s="298">
        <f t="shared" si="9347"/>
        <v>0.71391955361696247</v>
      </c>
    </row>
    <row r="166" spans="1:833" s="38" customFormat="1" x14ac:dyDescent="0.25">
      <c r="A166" s="288"/>
      <c r="B166" s="288"/>
      <c r="C166" s="289" t="s">
        <v>420</v>
      </c>
      <c r="D166" s="290"/>
      <c r="E166" s="290"/>
      <c r="F166" s="290"/>
      <c r="G166" s="290"/>
      <c r="H166" s="290"/>
      <c r="I166" s="290"/>
      <c r="J166" s="290"/>
      <c r="K166" s="290"/>
      <c r="L166" s="290"/>
      <c r="M166" s="290">
        <v>675</v>
      </c>
      <c r="N166" s="290">
        <v>35975570.680000007</v>
      </c>
      <c r="O166" s="296">
        <v>112.5</v>
      </c>
      <c r="P166" s="296">
        <v>5995928.4466666682</v>
      </c>
      <c r="Q166" s="290">
        <v>120</v>
      </c>
      <c r="R166" s="290">
        <v>6063335.5999999996</v>
      </c>
      <c r="S166" s="290">
        <v>0</v>
      </c>
      <c r="T166" s="290">
        <v>0</v>
      </c>
      <c r="U166" s="290"/>
      <c r="V166" s="290"/>
      <c r="W166" s="290"/>
      <c r="X166" s="292">
        <f t="shared" si="10573"/>
        <v>7.5</v>
      </c>
      <c r="Y166" s="292">
        <f t="shared" si="10574"/>
        <v>67407.153333331458</v>
      </c>
      <c r="Z166" s="290">
        <v>4318</v>
      </c>
      <c r="AA166" s="290">
        <v>82844788.823999986</v>
      </c>
      <c r="AB166" s="296">
        <v>719.66666666666663</v>
      </c>
      <c r="AC166" s="296">
        <v>13807464.803999998</v>
      </c>
      <c r="AD166" s="290">
        <v>962</v>
      </c>
      <c r="AE166" s="290">
        <v>13738343.449999994</v>
      </c>
      <c r="AF166" s="290">
        <v>143</v>
      </c>
      <c r="AG166" s="290">
        <v>2117747.83</v>
      </c>
      <c r="AH166" s="290"/>
      <c r="AI166" s="290"/>
      <c r="AJ166" s="290"/>
      <c r="AK166" s="292">
        <f t="shared" si="10605"/>
        <v>242.33333333333337</v>
      </c>
      <c r="AL166" s="292">
        <f t="shared" si="10606"/>
        <v>-69121.354000004008</v>
      </c>
      <c r="AM166" s="290">
        <v>615</v>
      </c>
      <c r="AN166" s="290">
        <v>5793952.9199999999</v>
      </c>
      <c r="AO166" s="296">
        <v>102.5</v>
      </c>
      <c r="AP166" s="296">
        <v>965658.82</v>
      </c>
      <c r="AQ166" s="290">
        <v>76</v>
      </c>
      <c r="AR166" s="290">
        <v>504812.27999999997</v>
      </c>
      <c r="AS166" s="290">
        <v>0</v>
      </c>
      <c r="AT166" s="290">
        <v>0</v>
      </c>
      <c r="AU166" s="290"/>
      <c r="AV166" s="290"/>
      <c r="AW166" s="290"/>
      <c r="AX166" s="292">
        <f t="shared" si="10575"/>
        <v>-26.5</v>
      </c>
      <c r="AY166" s="292">
        <f t="shared" si="10576"/>
        <v>-460846.54</v>
      </c>
      <c r="AZ166" s="290">
        <v>1942</v>
      </c>
      <c r="BA166" s="290">
        <v>98635101.599999994</v>
      </c>
      <c r="BB166" s="296">
        <v>323.66666666666669</v>
      </c>
      <c r="BC166" s="296">
        <v>16439183.6</v>
      </c>
      <c r="BD166" s="290">
        <v>319</v>
      </c>
      <c r="BE166" s="290">
        <v>16980024.319999997</v>
      </c>
      <c r="BF166" s="290">
        <v>1</v>
      </c>
      <c r="BG166" s="290">
        <v>18221.28</v>
      </c>
      <c r="BH166" s="290"/>
      <c r="BI166" s="290"/>
      <c r="BJ166" s="290"/>
      <c r="BK166" s="292">
        <f t="shared" si="10577"/>
        <v>-4.6666666666666856</v>
      </c>
      <c r="BL166" s="292">
        <f t="shared" si="10578"/>
        <v>540840.71999999695</v>
      </c>
      <c r="BM166" s="290">
        <v>160</v>
      </c>
      <c r="BN166" s="290">
        <v>1969692.76</v>
      </c>
      <c r="BO166" s="296">
        <v>26.666666666666668</v>
      </c>
      <c r="BP166" s="296">
        <v>328282.12666666665</v>
      </c>
      <c r="BQ166" s="290">
        <v>33</v>
      </c>
      <c r="BR166" s="290">
        <v>380162.16000000003</v>
      </c>
      <c r="BS166" s="290">
        <v>1</v>
      </c>
      <c r="BT166" s="290">
        <v>9110.64</v>
      </c>
      <c r="BU166" s="290"/>
      <c r="BV166" s="290"/>
      <c r="BW166" s="290"/>
      <c r="BX166" s="292">
        <f t="shared" si="10579"/>
        <v>6.3333333333333321</v>
      </c>
      <c r="BY166" s="292">
        <f t="shared" si="10580"/>
        <v>51880.033333333384</v>
      </c>
      <c r="BZ166" s="290">
        <v>797</v>
      </c>
      <c r="CA166" s="290">
        <v>9033475.6399999987</v>
      </c>
      <c r="CB166" s="296">
        <v>132.83333333333334</v>
      </c>
      <c r="CC166" s="296">
        <v>1505579.2733333332</v>
      </c>
      <c r="CD166" s="290">
        <v>122</v>
      </c>
      <c r="CE166" s="290">
        <v>1363214.0200000003</v>
      </c>
      <c r="CF166" s="290">
        <v>1</v>
      </c>
      <c r="CG166" s="290">
        <v>11457.32</v>
      </c>
      <c r="CH166" s="290"/>
      <c r="CI166" s="290"/>
      <c r="CJ166" s="290"/>
      <c r="CK166" s="292">
        <f t="shared" si="10581"/>
        <v>-10.833333333333343</v>
      </c>
      <c r="CL166" s="292">
        <f t="shared" si="10582"/>
        <v>-142365.25333333295</v>
      </c>
      <c r="CM166" s="290">
        <v>841</v>
      </c>
      <c r="CN166" s="290">
        <v>13986820.175999999</v>
      </c>
      <c r="CO166" s="296">
        <v>140.16666666666666</v>
      </c>
      <c r="CP166" s="296">
        <v>2331136.696</v>
      </c>
      <c r="CQ166" s="290">
        <v>113</v>
      </c>
      <c r="CR166" s="290">
        <v>1767463.9299999997</v>
      </c>
      <c r="CS166" s="290">
        <v>0</v>
      </c>
      <c r="CT166" s="290">
        <v>0</v>
      </c>
      <c r="CU166" s="290"/>
      <c r="CV166" s="290"/>
      <c r="CW166" s="290"/>
      <c r="CX166" s="292">
        <f t="shared" si="10583"/>
        <v>-27.166666666666657</v>
      </c>
      <c r="CY166" s="292">
        <f t="shared" si="10584"/>
        <v>-563672.76600000029</v>
      </c>
      <c r="CZ166" s="290">
        <v>130</v>
      </c>
      <c r="DA166" s="290">
        <v>1530449.4799999997</v>
      </c>
      <c r="DB166" s="296">
        <v>21.666666666666668</v>
      </c>
      <c r="DC166" s="296">
        <v>255074.9133333333</v>
      </c>
      <c r="DD166" s="290">
        <v>19</v>
      </c>
      <c r="DE166" s="290">
        <v>237980.96</v>
      </c>
      <c r="DF166" s="290">
        <v>0</v>
      </c>
      <c r="DG166" s="290">
        <v>0</v>
      </c>
      <c r="DH166" s="290"/>
      <c r="DI166" s="290"/>
      <c r="DJ166" s="290"/>
      <c r="DK166" s="292">
        <f t="shared" si="10585"/>
        <v>-2.6666666666666679</v>
      </c>
      <c r="DL166" s="292">
        <f t="shared" si="10586"/>
        <v>-17093.953333333309</v>
      </c>
      <c r="DM166" s="290">
        <v>1770</v>
      </c>
      <c r="DN166" s="290">
        <v>26067694.463999994</v>
      </c>
      <c r="DO166" s="296">
        <v>295</v>
      </c>
      <c r="DP166" s="296">
        <v>4344615.743999999</v>
      </c>
      <c r="DQ166" s="290">
        <v>306</v>
      </c>
      <c r="DR166" s="290">
        <v>4400273.17</v>
      </c>
      <c r="DS166" s="290">
        <v>1</v>
      </c>
      <c r="DT166" s="290">
        <v>13251.84</v>
      </c>
      <c r="DU166" s="290"/>
      <c r="DV166" s="290"/>
      <c r="DW166" s="290"/>
      <c r="DX166" s="292">
        <f t="shared" si="10587"/>
        <v>11</v>
      </c>
      <c r="DY166" s="292">
        <f t="shared" si="10588"/>
        <v>55657.426000000909</v>
      </c>
      <c r="DZ166" s="290">
        <v>1240</v>
      </c>
      <c r="EA166" s="290">
        <v>18036416.831999999</v>
      </c>
      <c r="EB166" s="296">
        <v>206.66666666666666</v>
      </c>
      <c r="EC166" s="296">
        <v>3006069.4719999996</v>
      </c>
      <c r="ED166" s="290">
        <v>195</v>
      </c>
      <c r="EE166" s="290">
        <v>2832414.9399999995</v>
      </c>
      <c r="EF166" s="290">
        <v>0</v>
      </c>
      <c r="EG166" s="290">
        <v>0</v>
      </c>
      <c r="EH166" s="290"/>
      <c r="EI166" s="290"/>
      <c r="EJ166" s="290"/>
      <c r="EK166" s="292">
        <f t="shared" si="10589"/>
        <v>-11.666666666666657</v>
      </c>
      <c r="EL166" s="292">
        <f t="shared" si="10590"/>
        <v>-173654.53200000012</v>
      </c>
      <c r="EM166" s="290">
        <v>613</v>
      </c>
      <c r="EN166" s="290">
        <v>9385615.6799999978</v>
      </c>
      <c r="EO166" s="296">
        <v>102.16666666666667</v>
      </c>
      <c r="EP166" s="296">
        <v>1564269.2799999996</v>
      </c>
      <c r="EQ166" s="290">
        <v>121</v>
      </c>
      <c r="ER166" s="290">
        <v>1765070.1799999997</v>
      </c>
      <c r="ES166" s="290">
        <v>0</v>
      </c>
      <c r="ET166" s="290">
        <v>0</v>
      </c>
      <c r="EU166" s="290"/>
      <c r="EV166" s="290"/>
      <c r="EW166" s="290"/>
      <c r="EX166" s="292">
        <f t="shared" si="10591"/>
        <v>18.833333333333329</v>
      </c>
      <c r="EY166" s="292">
        <f t="shared" si="10592"/>
        <v>200800.90000000014</v>
      </c>
      <c r="EZ166" s="290">
        <v>1780</v>
      </c>
      <c r="FA166" s="290">
        <v>25677096.479999993</v>
      </c>
      <c r="FB166" s="296">
        <v>296.66666666666669</v>
      </c>
      <c r="FC166" s="296">
        <v>4279516.0799999991</v>
      </c>
      <c r="FD166" s="290">
        <v>275</v>
      </c>
      <c r="FE166" s="290">
        <v>3956772.0299999989</v>
      </c>
      <c r="FF166" s="290">
        <v>0</v>
      </c>
      <c r="FG166" s="290">
        <v>0</v>
      </c>
      <c r="FH166" s="290"/>
      <c r="FI166" s="290"/>
      <c r="FJ166" s="290"/>
      <c r="FK166" s="292">
        <f t="shared" si="10537"/>
        <v>-21.666666666666686</v>
      </c>
      <c r="FL166" s="292">
        <f t="shared" si="10538"/>
        <v>-322744.05000000028</v>
      </c>
      <c r="FM166" s="290">
        <v>600</v>
      </c>
      <c r="FN166" s="290">
        <v>11312267.567999998</v>
      </c>
      <c r="FO166" s="296">
        <v>100</v>
      </c>
      <c r="FP166" s="296">
        <v>1885377.9279999996</v>
      </c>
      <c r="FQ166" s="290">
        <v>93</v>
      </c>
      <c r="FR166" s="290">
        <v>1434842.9499999993</v>
      </c>
      <c r="FS166" s="290">
        <v>1</v>
      </c>
      <c r="FT166" s="290">
        <v>21865.54</v>
      </c>
      <c r="FU166" s="290"/>
      <c r="FV166" s="290"/>
      <c r="FW166" s="290"/>
      <c r="FX166" s="292">
        <f t="shared" si="10593"/>
        <v>-7</v>
      </c>
      <c r="FY166" s="292">
        <f t="shared" si="10594"/>
        <v>-450534.97800000035</v>
      </c>
      <c r="FZ166" s="290">
        <v>700</v>
      </c>
      <c r="GA166" s="290">
        <v>10563041.663999997</v>
      </c>
      <c r="GB166" s="296">
        <v>116.66666666666667</v>
      </c>
      <c r="GC166" s="296">
        <v>1760506.9439999994</v>
      </c>
      <c r="GD166" s="290">
        <v>154</v>
      </c>
      <c r="GE166" s="290">
        <v>2166041.7000000002</v>
      </c>
      <c r="GF166" s="290">
        <v>0</v>
      </c>
      <c r="GG166" s="290">
        <v>0</v>
      </c>
      <c r="GH166" s="290"/>
      <c r="GI166" s="290"/>
      <c r="GJ166" s="290"/>
      <c r="GK166" s="292">
        <f t="shared" si="10595"/>
        <v>37.333333333333329</v>
      </c>
      <c r="GL166" s="292">
        <f t="shared" si="10596"/>
        <v>405534.75600000075</v>
      </c>
      <c r="GM166" s="290">
        <v>417</v>
      </c>
      <c r="GN166" s="290">
        <v>4657055.4799999995</v>
      </c>
      <c r="GO166" s="296">
        <v>69.5</v>
      </c>
      <c r="GP166" s="296">
        <v>776175.91333333321</v>
      </c>
      <c r="GQ166" s="290">
        <v>65</v>
      </c>
      <c r="GR166" s="290">
        <v>695928.65999999992</v>
      </c>
      <c r="GS166" s="290">
        <v>1</v>
      </c>
      <c r="GT166" s="290">
        <v>5728.66</v>
      </c>
      <c r="GU166" s="290"/>
      <c r="GV166" s="290"/>
      <c r="GW166" s="290"/>
      <c r="GX166" s="292">
        <f t="shared" si="10540"/>
        <v>-4.5</v>
      </c>
      <c r="GY166" s="292">
        <f t="shared" si="10541"/>
        <v>-80247.253333333298</v>
      </c>
      <c r="GZ166" s="290">
        <v>480</v>
      </c>
      <c r="HA166" s="290">
        <v>5382179.5999999996</v>
      </c>
      <c r="HB166" s="296">
        <v>80</v>
      </c>
      <c r="HC166" s="296">
        <v>897029.93333333323</v>
      </c>
      <c r="HD166" s="290">
        <v>77</v>
      </c>
      <c r="HE166" s="290">
        <v>877520.28000000026</v>
      </c>
      <c r="HF166" s="290">
        <v>1</v>
      </c>
      <c r="HG166" s="290">
        <v>9110.64</v>
      </c>
      <c r="HH166" s="290"/>
      <c r="HI166" s="290"/>
      <c r="HJ166" s="290"/>
      <c r="HK166" s="292">
        <f t="shared" si="10597"/>
        <v>-3</v>
      </c>
      <c r="HL166" s="292">
        <f t="shared" si="10598"/>
        <v>-19509.653333332972</v>
      </c>
      <c r="HM166" s="290">
        <v>438</v>
      </c>
      <c r="HN166" s="290">
        <v>4859560.16</v>
      </c>
      <c r="HO166" s="296">
        <v>73</v>
      </c>
      <c r="HP166" s="296">
        <v>809926.69333333336</v>
      </c>
      <c r="HQ166" s="290">
        <v>80</v>
      </c>
      <c r="HR166" s="290">
        <v>798492.38000000012</v>
      </c>
      <c r="HS166" s="290">
        <v>0</v>
      </c>
      <c r="HT166" s="290">
        <v>0</v>
      </c>
      <c r="HU166" s="290"/>
      <c r="HV166" s="290"/>
      <c r="HW166" s="290"/>
      <c r="HX166" s="292">
        <f t="shared" si="10599"/>
        <v>7</v>
      </c>
      <c r="HY166" s="292">
        <f t="shared" si="10600"/>
        <v>-11434.313333333237</v>
      </c>
      <c r="HZ166" s="290">
        <v>360</v>
      </c>
      <c r="IA166" s="290">
        <v>4949562.24</v>
      </c>
      <c r="IB166" s="296">
        <v>60</v>
      </c>
      <c r="IC166" s="296">
        <v>824927.04</v>
      </c>
      <c r="ID166" s="290">
        <v>59</v>
      </c>
      <c r="IE166" s="290">
        <v>811178.02000000014</v>
      </c>
      <c r="IF166" s="290">
        <v>0</v>
      </c>
      <c r="IG166" s="290">
        <v>0</v>
      </c>
      <c r="IH166" s="290"/>
      <c r="II166" s="290"/>
      <c r="IJ166" s="290"/>
      <c r="IK166" s="292">
        <f t="shared" si="10601"/>
        <v>-1</v>
      </c>
      <c r="IL166" s="292">
        <f t="shared" si="10602"/>
        <v>-13749.019999999902</v>
      </c>
      <c r="IM166" s="290">
        <v>1378</v>
      </c>
      <c r="IN166" s="290">
        <v>16931020.119999997</v>
      </c>
      <c r="IO166" s="296">
        <v>229.66666666666666</v>
      </c>
      <c r="IP166" s="296">
        <v>2821836.6866666661</v>
      </c>
      <c r="IQ166" s="290">
        <v>252</v>
      </c>
      <c r="IR166" s="290">
        <v>3063926.600000001</v>
      </c>
      <c r="IS166" s="290">
        <v>0</v>
      </c>
      <c r="IT166" s="290">
        <v>0</v>
      </c>
      <c r="IU166" s="290"/>
      <c r="IV166" s="290"/>
      <c r="IW166" s="290"/>
      <c r="IX166" s="292">
        <f t="shared" si="9118"/>
        <v>22.333333333333343</v>
      </c>
      <c r="IY166" s="292">
        <f t="shared" si="9119"/>
        <v>242089.91333333496</v>
      </c>
      <c r="IZ166" s="290">
        <v>990</v>
      </c>
      <c r="JA166" s="290">
        <v>9988436.3599999994</v>
      </c>
      <c r="JB166" s="296">
        <v>165</v>
      </c>
      <c r="JC166" s="296">
        <v>1664739.3933333333</v>
      </c>
      <c r="JD166" s="290">
        <v>166</v>
      </c>
      <c r="JE166" s="290">
        <v>1661518.4599999995</v>
      </c>
      <c r="JF166" s="290">
        <v>3</v>
      </c>
      <c r="JG166" s="290">
        <v>22431.5</v>
      </c>
      <c r="JH166" s="290"/>
      <c r="JI166" s="290"/>
      <c r="JJ166" s="290"/>
      <c r="JK166" s="292">
        <f t="shared" si="9214"/>
        <v>1</v>
      </c>
      <c r="JL166" s="292">
        <f t="shared" si="9215"/>
        <v>-3220.9333333338145</v>
      </c>
      <c r="JM166" s="290">
        <v>1800</v>
      </c>
      <c r="JN166" s="290">
        <v>21545421.240000002</v>
      </c>
      <c r="JO166" s="296">
        <v>300</v>
      </c>
      <c r="JP166" s="296">
        <v>3590903.5400000005</v>
      </c>
      <c r="JQ166" s="290">
        <v>300</v>
      </c>
      <c r="JR166" s="290">
        <v>3468945.2000000007</v>
      </c>
      <c r="JS166" s="290">
        <v>0</v>
      </c>
      <c r="JT166" s="290">
        <v>0</v>
      </c>
      <c r="JU166" s="290"/>
      <c r="JV166" s="290"/>
      <c r="JW166" s="290"/>
      <c r="JX166" s="292">
        <f t="shared" si="9121"/>
        <v>0</v>
      </c>
      <c r="JY166" s="292">
        <f t="shared" si="9122"/>
        <v>-121958.33999999985</v>
      </c>
      <c r="JZ166" s="290">
        <v>772</v>
      </c>
      <c r="KA166" s="290">
        <v>7432349.6799999997</v>
      </c>
      <c r="KB166" s="296">
        <v>128.66666666666666</v>
      </c>
      <c r="KC166" s="296">
        <v>1238724.9466666665</v>
      </c>
      <c r="KD166" s="290">
        <v>129</v>
      </c>
      <c r="KE166" s="290">
        <v>1234353.6800000002</v>
      </c>
      <c r="KF166" s="290">
        <v>0</v>
      </c>
      <c r="KG166" s="290">
        <v>0</v>
      </c>
      <c r="KH166" s="290"/>
      <c r="KI166" s="290"/>
      <c r="KJ166" s="290"/>
      <c r="KK166" s="292">
        <f t="shared" si="9123"/>
        <v>0.33333333333334281</v>
      </c>
      <c r="KL166" s="292">
        <f t="shared" si="9124"/>
        <v>-4371.2666666663717</v>
      </c>
      <c r="KM166" s="290">
        <v>215</v>
      </c>
      <c r="KN166" s="290">
        <v>2620551.36</v>
      </c>
      <c r="KO166" s="296">
        <v>35.833333333333336</v>
      </c>
      <c r="KP166" s="296">
        <v>436758.56</v>
      </c>
      <c r="KQ166" s="290">
        <v>36</v>
      </c>
      <c r="KR166" s="290">
        <v>435654.24</v>
      </c>
      <c r="KS166" s="290">
        <v>0</v>
      </c>
      <c r="KT166" s="290">
        <v>0</v>
      </c>
      <c r="KU166" s="290"/>
      <c r="KV166" s="290"/>
      <c r="KW166" s="290"/>
      <c r="KX166" s="292">
        <f t="shared" si="9125"/>
        <v>0.1666666666666643</v>
      </c>
      <c r="KY166" s="292">
        <f t="shared" si="9126"/>
        <v>-1104.320000000007</v>
      </c>
      <c r="KZ166" s="290">
        <v>2255</v>
      </c>
      <c r="LA166" s="290">
        <v>29722496.719999999</v>
      </c>
      <c r="LB166" s="296">
        <v>375.83333333333331</v>
      </c>
      <c r="LC166" s="296">
        <v>4953749.4533333331</v>
      </c>
      <c r="LD166" s="290">
        <v>378</v>
      </c>
      <c r="LE166" s="290">
        <v>4953151.28</v>
      </c>
      <c r="LF166" s="290">
        <v>0</v>
      </c>
      <c r="LG166" s="290">
        <v>0</v>
      </c>
      <c r="LH166" s="290"/>
      <c r="LI166" s="290"/>
      <c r="LJ166" s="290"/>
      <c r="LK166" s="292">
        <f t="shared" si="9127"/>
        <v>2.1666666666666856</v>
      </c>
      <c r="LL166" s="292">
        <f t="shared" si="9128"/>
        <v>-598.17333333287388</v>
      </c>
      <c r="LM166" s="290">
        <v>0</v>
      </c>
      <c r="LN166" s="290">
        <v>0</v>
      </c>
      <c r="LO166" s="296">
        <v>0</v>
      </c>
      <c r="LP166" s="296">
        <v>0</v>
      </c>
      <c r="LQ166" s="290"/>
      <c r="LR166" s="290"/>
      <c r="LS166" s="290"/>
      <c r="LT166" s="290"/>
      <c r="LU166" s="290"/>
      <c r="LV166" s="290"/>
      <c r="LW166" s="290"/>
      <c r="LX166" s="292">
        <f t="shared" si="9129"/>
        <v>0</v>
      </c>
      <c r="LY166" s="292">
        <f t="shared" si="9130"/>
        <v>0</v>
      </c>
      <c r="LZ166" s="290">
        <v>4084</v>
      </c>
      <c r="MA166" s="290">
        <v>50521259.600000009</v>
      </c>
      <c r="MB166" s="296">
        <v>680.66666666666663</v>
      </c>
      <c r="MC166" s="296">
        <v>8420209.9333333354</v>
      </c>
      <c r="MD166" s="290">
        <v>474</v>
      </c>
      <c r="ME166" s="290">
        <v>5837021.3999999966</v>
      </c>
      <c r="MF166" s="290">
        <v>1</v>
      </c>
      <c r="MG166" s="290">
        <v>12975.76</v>
      </c>
      <c r="MH166" s="290"/>
      <c r="MI166" s="290"/>
      <c r="MJ166" s="290"/>
      <c r="MK166" s="292">
        <f t="shared" si="9131"/>
        <v>-206.66666666666663</v>
      </c>
      <c r="ML166" s="292">
        <f t="shared" si="9132"/>
        <v>-2583188.5333333388</v>
      </c>
      <c r="MM166" s="290">
        <v>1860</v>
      </c>
      <c r="MN166" s="290">
        <v>22818840.240000002</v>
      </c>
      <c r="MO166" s="296">
        <v>310</v>
      </c>
      <c r="MP166" s="296">
        <v>3803140.0400000005</v>
      </c>
      <c r="MQ166" s="290">
        <v>298</v>
      </c>
      <c r="MR166" s="290">
        <v>3595251.8000000017</v>
      </c>
      <c r="MS166" s="290">
        <v>0</v>
      </c>
      <c r="MT166" s="290">
        <v>0</v>
      </c>
      <c r="MU166" s="290"/>
      <c r="MV166" s="290"/>
      <c r="MW166" s="290"/>
      <c r="MX166" s="292">
        <f t="shared" si="9133"/>
        <v>-12</v>
      </c>
      <c r="MY166" s="292">
        <f t="shared" si="9134"/>
        <v>-207888.23999999883</v>
      </c>
      <c r="MZ166" s="290">
        <v>900</v>
      </c>
      <c r="NA166" s="290">
        <v>9791039.1600000001</v>
      </c>
      <c r="NB166" s="296">
        <v>150</v>
      </c>
      <c r="NC166" s="296">
        <v>1631839.86</v>
      </c>
      <c r="ND166" s="290">
        <v>150</v>
      </c>
      <c r="NE166" s="290">
        <v>1603196.5599999998</v>
      </c>
      <c r="NF166" s="290">
        <v>0</v>
      </c>
      <c r="NG166" s="290">
        <v>0</v>
      </c>
      <c r="NH166" s="290"/>
      <c r="NI166" s="290"/>
      <c r="NJ166" s="290"/>
      <c r="NK166" s="292">
        <f t="shared" si="9135"/>
        <v>0</v>
      </c>
      <c r="NL166" s="292">
        <f t="shared" si="9136"/>
        <v>-28643.300000000279</v>
      </c>
      <c r="NM166" s="290">
        <v>1225</v>
      </c>
      <c r="NN166" s="290">
        <v>15142021.719999999</v>
      </c>
      <c r="NO166" s="296">
        <v>204.16666666666666</v>
      </c>
      <c r="NP166" s="296">
        <v>2523670.2866666666</v>
      </c>
      <c r="NQ166" s="290">
        <v>205</v>
      </c>
      <c r="NR166" s="290">
        <v>2499421.2600000007</v>
      </c>
      <c r="NS166" s="290">
        <v>19</v>
      </c>
      <c r="NT166" s="290">
        <v>228042.08000000002</v>
      </c>
      <c r="NU166" s="290"/>
      <c r="NV166" s="290"/>
      <c r="NW166" s="290"/>
      <c r="NX166" s="292">
        <f t="shared" si="9137"/>
        <v>0.83333333333334281</v>
      </c>
      <c r="NY166" s="292">
        <f t="shared" si="9138"/>
        <v>-24249.026666665915</v>
      </c>
      <c r="NZ166" s="290">
        <v>694</v>
      </c>
      <c r="OA166" s="290">
        <v>8377647.5999999987</v>
      </c>
      <c r="OB166" s="296">
        <v>115.66666666666667</v>
      </c>
      <c r="OC166" s="296">
        <v>1396274.5999999999</v>
      </c>
      <c r="OD166" s="290">
        <v>116</v>
      </c>
      <c r="OE166" s="290">
        <v>1373359.9600000002</v>
      </c>
      <c r="OF166" s="290">
        <v>0</v>
      </c>
      <c r="OG166" s="290">
        <v>0</v>
      </c>
      <c r="OH166" s="290"/>
      <c r="OI166" s="290"/>
      <c r="OJ166" s="290"/>
      <c r="OK166" s="292">
        <f t="shared" si="9139"/>
        <v>0.3333333333333286</v>
      </c>
      <c r="OL166" s="292">
        <f t="shared" si="9140"/>
        <v>-22914.639999999665</v>
      </c>
      <c r="OM166" s="290">
        <v>790</v>
      </c>
      <c r="ON166" s="290">
        <v>9777649.2799999993</v>
      </c>
      <c r="OO166" s="296">
        <v>131.66666666666666</v>
      </c>
      <c r="OP166" s="296">
        <v>1629608.2133333331</v>
      </c>
      <c r="OQ166" s="290">
        <v>127</v>
      </c>
      <c r="OR166" s="290">
        <v>1546462.1200000003</v>
      </c>
      <c r="OS166" s="290">
        <v>0</v>
      </c>
      <c r="OT166" s="290">
        <v>0</v>
      </c>
      <c r="OU166" s="290"/>
      <c r="OV166" s="290"/>
      <c r="OW166" s="290"/>
      <c r="OX166" s="292">
        <f t="shared" si="9141"/>
        <v>-4.6666666666666572</v>
      </c>
      <c r="OY166" s="292">
        <f t="shared" si="9142"/>
        <v>-83146.093333332799</v>
      </c>
      <c r="OZ166" s="290">
        <v>2146</v>
      </c>
      <c r="PA166" s="290">
        <v>31796796.191999998</v>
      </c>
      <c r="PB166" s="296">
        <v>357.66666666666669</v>
      </c>
      <c r="PC166" s="296">
        <v>5299466.0319999997</v>
      </c>
      <c r="PD166" s="290">
        <v>289</v>
      </c>
      <c r="PE166" s="290">
        <v>4252776.38</v>
      </c>
      <c r="PF166" s="290">
        <v>0</v>
      </c>
      <c r="PG166" s="290">
        <v>0</v>
      </c>
      <c r="PH166" s="290"/>
      <c r="PI166" s="290"/>
      <c r="PJ166" s="290"/>
      <c r="PK166" s="292">
        <f t="shared" si="9143"/>
        <v>-68.666666666666686</v>
      </c>
      <c r="PL166" s="292">
        <f t="shared" si="9144"/>
        <v>-1046689.6519999998</v>
      </c>
      <c r="PM166" s="290">
        <v>700</v>
      </c>
      <c r="PN166" s="290">
        <v>14880711.999999998</v>
      </c>
      <c r="PO166" s="296">
        <v>116.66666666666667</v>
      </c>
      <c r="PP166" s="296">
        <v>2480118.6666666665</v>
      </c>
      <c r="PQ166" s="290">
        <v>105</v>
      </c>
      <c r="PR166" s="290">
        <v>2173715.8799999994</v>
      </c>
      <c r="PS166" s="290">
        <v>0</v>
      </c>
      <c r="PT166" s="290">
        <v>0</v>
      </c>
      <c r="PU166" s="290"/>
      <c r="PV166" s="290"/>
      <c r="PW166" s="290"/>
      <c r="PX166" s="292">
        <f t="shared" si="9145"/>
        <v>-11.666666666666671</v>
      </c>
      <c r="PY166" s="292">
        <f t="shared" si="9146"/>
        <v>-306402.78666666709</v>
      </c>
      <c r="PZ166" s="290">
        <v>20</v>
      </c>
      <c r="QA166" s="290">
        <v>289884</v>
      </c>
      <c r="QB166" s="296">
        <v>3.3333333333333335</v>
      </c>
      <c r="QC166" s="296">
        <v>48314</v>
      </c>
      <c r="QD166" s="290">
        <v>2</v>
      </c>
      <c r="QE166" s="290">
        <v>43068.480000000003</v>
      </c>
      <c r="QF166" s="290">
        <v>0</v>
      </c>
      <c r="QG166" s="290">
        <v>0</v>
      </c>
      <c r="QH166" s="290"/>
      <c r="QI166" s="290"/>
      <c r="QJ166" s="290"/>
      <c r="QK166" s="292">
        <f t="shared" si="9147"/>
        <v>-1.3333333333333335</v>
      </c>
      <c r="QL166" s="292">
        <f t="shared" si="9148"/>
        <v>-5245.5199999999968</v>
      </c>
      <c r="QM166" s="290">
        <v>209</v>
      </c>
      <c r="QN166" s="290">
        <v>2582038.1999999997</v>
      </c>
      <c r="QO166" s="296">
        <v>34.833333333333336</v>
      </c>
      <c r="QP166" s="296">
        <v>430339.69999999995</v>
      </c>
      <c r="QQ166" s="290">
        <v>32</v>
      </c>
      <c r="QR166" s="290">
        <v>371189.56</v>
      </c>
      <c r="QS166" s="290">
        <v>0</v>
      </c>
      <c r="QT166" s="290">
        <v>0</v>
      </c>
      <c r="QU166" s="290"/>
      <c r="QV166" s="290"/>
      <c r="QW166" s="290"/>
      <c r="QX166" s="292">
        <f t="shared" si="9149"/>
        <v>-2.8333333333333357</v>
      </c>
      <c r="QY166" s="292">
        <f t="shared" si="9150"/>
        <v>-59150.139999999956</v>
      </c>
      <c r="QZ166" s="290">
        <v>1120</v>
      </c>
      <c r="RA166" s="290">
        <v>16230025.391999999</v>
      </c>
      <c r="RB166" s="296">
        <v>186.66666666666666</v>
      </c>
      <c r="RC166" s="296">
        <v>2705004.2319999998</v>
      </c>
      <c r="RD166" s="290">
        <v>127</v>
      </c>
      <c r="RE166" s="290">
        <v>1806722.6300000001</v>
      </c>
      <c r="RF166" s="290">
        <v>0</v>
      </c>
      <c r="RG166" s="290">
        <v>0</v>
      </c>
      <c r="RH166" s="290"/>
      <c r="RI166" s="290"/>
      <c r="RJ166" s="290"/>
      <c r="RK166" s="292">
        <f t="shared" si="9151"/>
        <v>-59.666666666666657</v>
      </c>
      <c r="RL166" s="292">
        <f t="shared" si="9152"/>
        <v>-898281.60199999972</v>
      </c>
      <c r="RM166" s="290">
        <v>185</v>
      </c>
      <c r="RN166" s="290">
        <v>2677037.3280000007</v>
      </c>
      <c r="RO166" s="296">
        <v>30.833333333333332</v>
      </c>
      <c r="RP166" s="296">
        <v>446172.88800000009</v>
      </c>
      <c r="RQ166" s="290">
        <v>88</v>
      </c>
      <c r="RR166" s="290">
        <v>1219831.8400000001</v>
      </c>
      <c r="RS166" s="290">
        <v>0</v>
      </c>
      <c r="RT166" s="290">
        <v>0</v>
      </c>
      <c r="RU166" s="290"/>
      <c r="RV166" s="290"/>
      <c r="RW166" s="290"/>
      <c r="RX166" s="292">
        <f t="shared" si="9153"/>
        <v>57.166666666666671</v>
      </c>
      <c r="RY166" s="292">
        <f t="shared" si="9154"/>
        <v>773658.95200000005</v>
      </c>
      <c r="RZ166" s="290">
        <v>300</v>
      </c>
      <c r="SA166" s="290">
        <v>3523747.0799999996</v>
      </c>
      <c r="SB166" s="296">
        <v>50</v>
      </c>
      <c r="SC166" s="296">
        <v>587291.17999999993</v>
      </c>
      <c r="SD166" s="290">
        <v>45</v>
      </c>
      <c r="SE166" s="290">
        <v>555196.88</v>
      </c>
      <c r="SF166" s="290">
        <v>0</v>
      </c>
      <c r="SG166" s="290">
        <v>0</v>
      </c>
      <c r="SH166" s="290"/>
      <c r="SI166" s="290"/>
      <c r="SJ166" s="290"/>
      <c r="SK166" s="292">
        <f t="shared" si="9155"/>
        <v>-5</v>
      </c>
      <c r="SL166" s="292">
        <f t="shared" si="9156"/>
        <v>-32094.29999999993</v>
      </c>
      <c r="SM166" s="290">
        <v>2400</v>
      </c>
      <c r="SN166" s="290">
        <v>41783438.031999998</v>
      </c>
      <c r="SO166" s="296">
        <v>400</v>
      </c>
      <c r="SP166" s="296">
        <v>6963906.3386666663</v>
      </c>
      <c r="SQ166" s="290">
        <v>377</v>
      </c>
      <c r="SR166" s="290">
        <v>6436059.7999999998</v>
      </c>
      <c r="SS166" s="290">
        <v>4</v>
      </c>
      <c r="ST166" s="290">
        <v>95661.72</v>
      </c>
      <c r="SU166" s="290"/>
      <c r="SV166" s="290"/>
      <c r="SW166" s="290"/>
      <c r="SX166" s="292">
        <f t="shared" si="9157"/>
        <v>-23</v>
      </c>
      <c r="SY166" s="292">
        <f t="shared" si="9158"/>
        <v>-527846.53866666649</v>
      </c>
      <c r="SZ166" s="290">
        <v>240</v>
      </c>
      <c r="TA166" s="290">
        <v>3536308.7199999997</v>
      </c>
      <c r="TB166" s="296">
        <v>40</v>
      </c>
      <c r="TC166" s="296">
        <v>589384.78666666662</v>
      </c>
      <c r="TD166" s="290">
        <v>40</v>
      </c>
      <c r="TE166" s="290">
        <v>541116.80000000005</v>
      </c>
      <c r="TF166" s="290">
        <v>0</v>
      </c>
      <c r="TG166" s="290">
        <v>0</v>
      </c>
      <c r="TH166" s="290"/>
      <c r="TI166" s="290"/>
      <c r="TJ166" s="290"/>
      <c r="TK166" s="292">
        <f t="shared" si="9159"/>
        <v>0</v>
      </c>
      <c r="TL166" s="292">
        <f t="shared" si="9160"/>
        <v>-48267.986666666577</v>
      </c>
      <c r="TM166" s="290">
        <v>1300</v>
      </c>
      <c r="TN166" s="290">
        <v>15989725.359999999</v>
      </c>
      <c r="TO166" s="296">
        <v>216.66666666666666</v>
      </c>
      <c r="TP166" s="296">
        <v>2664954.2266666666</v>
      </c>
      <c r="TQ166" s="290">
        <v>173</v>
      </c>
      <c r="TR166" s="290">
        <v>2077225.9200000004</v>
      </c>
      <c r="TS166" s="290">
        <v>0</v>
      </c>
      <c r="TT166" s="290">
        <v>0</v>
      </c>
      <c r="TU166" s="290"/>
      <c r="TV166" s="290"/>
      <c r="TW166" s="290"/>
      <c r="TX166" s="292">
        <f t="shared" si="9161"/>
        <v>-43.666666666666657</v>
      </c>
      <c r="TY166" s="292">
        <f t="shared" si="9162"/>
        <v>-587728.30666666618</v>
      </c>
      <c r="TZ166" s="290">
        <v>2003</v>
      </c>
      <c r="UA166" s="290">
        <v>24558144.240000002</v>
      </c>
      <c r="UB166" s="296">
        <v>333.83333333333331</v>
      </c>
      <c r="UC166" s="296">
        <v>4093024.0400000005</v>
      </c>
      <c r="UD166" s="290">
        <v>328</v>
      </c>
      <c r="UE166" s="290">
        <v>4069005.080000001</v>
      </c>
      <c r="UF166" s="290">
        <v>0</v>
      </c>
      <c r="UG166" s="290">
        <v>0</v>
      </c>
      <c r="UH166" s="290"/>
      <c r="UI166" s="290"/>
      <c r="UJ166" s="290"/>
      <c r="UK166" s="292">
        <f t="shared" si="9163"/>
        <v>-5.8333333333333144</v>
      </c>
      <c r="UL166" s="292">
        <f t="shared" si="9164"/>
        <v>-24018.959999999497</v>
      </c>
      <c r="UM166" s="290">
        <v>1800</v>
      </c>
      <c r="UN166" s="290">
        <v>20917339.239999998</v>
      </c>
      <c r="UO166" s="296">
        <v>300</v>
      </c>
      <c r="UP166" s="296">
        <v>3486223.2066666665</v>
      </c>
      <c r="UQ166" s="290">
        <v>301</v>
      </c>
      <c r="UR166" s="290">
        <v>3475433.0799999991</v>
      </c>
      <c r="US166" s="290">
        <v>0</v>
      </c>
      <c r="UT166" s="290">
        <v>0</v>
      </c>
      <c r="UU166" s="290"/>
      <c r="UV166" s="290"/>
      <c r="UW166" s="290"/>
      <c r="UX166" s="292">
        <f t="shared" si="9165"/>
        <v>1</v>
      </c>
      <c r="UY166" s="292">
        <f t="shared" si="9166"/>
        <v>-10790.126666667406</v>
      </c>
      <c r="UZ166" s="290">
        <v>1250</v>
      </c>
      <c r="VA166" s="290">
        <v>15056298.879999997</v>
      </c>
      <c r="VB166" s="296">
        <v>208.33333333333334</v>
      </c>
      <c r="VC166" s="296">
        <v>2509383.146666666</v>
      </c>
      <c r="VD166" s="290">
        <v>209</v>
      </c>
      <c r="VE166" s="290">
        <v>2472158.36</v>
      </c>
      <c r="VF166" s="290">
        <v>0</v>
      </c>
      <c r="VG166" s="290">
        <v>0</v>
      </c>
      <c r="VH166" s="290"/>
      <c r="VI166" s="290"/>
      <c r="VJ166" s="290"/>
      <c r="VK166" s="292">
        <f t="shared" si="9167"/>
        <v>0.66666666666665719</v>
      </c>
      <c r="VL166" s="292">
        <f t="shared" si="9168"/>
        <v>-37224.786666666158</v>
      </c>
      <c r="VM166" s="290">
        <v>3432</v>
      </c>
      <c r="VN166" s="290">
        <v>41950217.959999993</v>
      </c>
      <c r="VO166" s="296">
        <v>572</v>
      </c>
      <c r="VP166" s="296">
        <v>6991702.9933333322</v>
      </c>
      <c r="VQ166" s="290">
        <v>577</v>
      </c>
      <c r="VR166" s="290">
        <v>6921579.1299999999</v>
      </c>
      <c r="VS166" s="290">
        <v>0</v>
      </c>
      <c r="VT166" s="290">
        <v>0</v>
      </c>
      <c r="VU166" s="290"/>
      <c r="VV166" s="290"/>
      <c r="VW166" s="290"/>
      <c r="VX166" s="292">
        <f t="shared" si="9169"/>
        <v>5</v>
      </c>
      <c r="VY166" s="292">
        <f t="shared" si="9170"/>
        <v>-70123.863333332352</v>
      </c>
      <c r="VZ166" s="290">
        <v>870</v>
      </c>
      <c r="WA166" s="290">
        <v>10129375.199999999</v>
      </c>
      <c r="WB166" s="296">
        <v>145</v>
      </c>
      <c r="WC166" s="296">
        <v>1688229.2</v>
      </c>
      <c r="WD166" s="290">
        <v>144</v>
      </c>
      <c r="WE166" s="290">
        <v>1675529.5199999991</v>
      </c>
      <c r="WF166" s="290">
        <v>0</v>
      </c>
      <c r="WG166" s="290">
        <v>0</v>
      </c>
      <c r="WH166" s="290"/>
      <c r="WI166" s="290"/>
      <c r="WJ166" s="290"/>
      <c r="WK166" s="292">
        <f t="shared" si="9171"/>
        <v>-1</v>
      </c>
      <c r="WL166" s="292">
        <f t="shared" si="9172"/>
        <v>-12699.680000000866</v>
      </c>
      <c r="WM166" s="290">
        <v>310</v>
      </c>
      <c r="WN166" s="290">
        <v>4594412.9279999994</v>
      </c>
      <c r="WO166" s="296">
        <v>51.666666666666664</v>
      </c>
      <c r="WP166" s="296">
        <v>765735.4879999999</v>
      </c>
      <c r="WQ166" s="290">
        <v>52</v>
      </c>
      <c r="WR166" s="290">
        <v>743759.47</v>
      </c>
      <c r="WS166" s="290">
        <v>0</v>
      </c>
      <c r="WT166" s="290">
        <v>0</v>
      </c>
      <c r="WU166" s="290"/>
      <c r="WV166" s="290"/>
      <c r="WW166" s="290"/>
      <c r="WX166" s="292">
        <f t="shared" si="9173"/>
        <v>0.3333333333333357</v>
      </c>
      <c r="WY166" s="292">
        <f t="shared" si="9174"/>
        <v>-21976.017999999924</v>
      </c>
      <c r="WZ166" s="290">
        <v>420</v>
      </c>
      <c r="XA166" s="290">
        <v>6295783.5360000003</v>
      </c>
      <c r="XB166" s="296">
        <v>70</v>
      </c>
      <c r="XC166" s="296">
        <v>1049297.2560000001</v>
      </c>
      <c r="XD166" s="290">
        <v>65</v>
      </c>
      <c r="XE166" s="290">
        <v>964899.55000000016</v>
      </c>
      <c r="XF166" s="290">
        <v>0</v>
      </c>
      <c r="XG166" s="290">
        <v>0</v>
      </c>
      <c r="XH166" s="290"/>
      <c r="XI166" s="290"/>
      <c r="XJ166" s="290"/>
      <c r="XK166" s="292">
        <f t="shared" si="9175"/>
        <v>-5</v>
      </c>
      <c r="XL166" s="292">
        <f t="shared" si="9176"/>
        <v>-84397.705999999889</v>
      </c>
      <c r="XM166" s="290">
        <v>500</v>
      </c>
      <c r="XN166" s="290">
        <v>5945658.8799999999</v>
      </c>
      <c r="XO166" s="296">
        <v>83.333333333333329</v>
      </c>
      <c r="XP166" s="296">
        <v>990943.14666666661</v>
      </c>
      <c r="XQ166" s="290">
        <v>77</v>
      </c>
      <c r="XR166" s="290">
        <v>868133.56</v>
      </c>
      <c r="XS166" s="290">
        <v>0</v>
      </c>
      <c r="XT166" s="290">
        <v>0</v>
      </c>
      <c r="XU166" s="290"/>
      <c r="XV166" s="290"/>
      <c r="XW166" s="290"/>
      <c r="XX166" s="292">
        <f t="shared" si="9177"/>
        <v>-6.3333333333333286</v>
      </c>
      <c r="XY166" s="292">
        <f t="shared" si="9178"/>
        <v>-122809.58666666655</v>
      </c>
      <c r="XZ166" s="290">
        <v>2050</v>
      </c>
      <c r="YA166" s="290">
        <v>30673040.16</v>
      </c>
      <c r="YB166" s="296">
        <v>341.66666666666669</v>
      </c>
      <c r="YC166" s="296">
        <v>5112173.3600000003</v>
      </c>
      <c r="YD166" s="290">
        <v>272</v>
      </c>
      <c r="YE166" s="290">
        <v>4046878.0999999992</v>
      </c>
      <c r="YF166" s="290">
        <v>0</v>
      </c>
      <c r="YG166" s="290">
        <v>0</v>
      </c>
      <c r="YH166" s="290"/>
      <c r="YI166" s="290"/>
      <c r="YJ166" s="290"/>
      <c r="YK166" s="292">
        <f t="shared" si="9179"/>
        <v>-69.666666666666686</v>
      </c>
      <c r="YL166" s="292">
        <f t="shared" si="9180"/>
        <v>-1065295.2600000012</v>
      </c>
      <c r="YM166" s="290">
        <v>700</v>
      </c>
      <c r="YN166" s="290">
        <v>10521960.959999997</v>
      </c>
      <c r="YO166" s="296">
        <v>116.66666666666667</v>
      </c>
      <c r="YP166" s="296">
        <v>1753660.1599999995</v>
      </c>
      <c r="YQ166" s="290">
        <v>90</v>
      </c>
      <c r="YR166" s="290">
        <v>1308619.1199999999</v>
      </c>
      <c r="YS166" s="290">
        <v>0</v>
      </c>
      <c r="YT166" s="290">
        <v>0</v>
      </c>
      <c r="YU166" s="290"/>
      <c r="YV166" s="290"/>
      <c r="YW166" s="290"/>
      <c r="YX166" s="292">
        <f t="shared" si="9181"/>
        <v>-26.666666666666671</v>
      </c>
      <c r="YY166" s="292">
        <f t="shared" si="9182"/>
        <v>-445041.03999999957</v>
      </c>
      <c r="YZ166" s="290">
        <v>2300</v>
      </c>
      <c r="ZA166" s="290">
        <v>33945085.103999995</v>
      </c>
      <c r="ZB166" s="296">
        <v>383.33333333333331</v>
      </c>
      <c r="ZC166" s="296">
        <v>5657514.1839999994</v>
      </c>
      <c r="ZD166" s="290">
        <v>382</v>
      </c>
      <c r="ZE166" s="290">
        <v>5779292.6100000003</v>
      </c>
      <c r="ZF166" s="290">
        <v>0</v>
      </c>
      <c r="ZG166" s="290">
        <v>0</v>
      </c>
      <c r="ZH166" s="290"/>
      <c r="ZI166" s="290"/>
      <c r="ZJ166" s="290"/>
      <c r="ZK166" s="292">
        <f t="shared" si="9183"/>
        <v>-1.3333333333333144</v>
      </c>
      <c r="ZL166" s="292">
        <f t="shared" si="9184"/>
        <v>121778.42600000091</v>
      </c>
      <c r="ZM166" s="290">
        <v>550</v>
      </c>
      <c r="ZN166" s="290">
        <v>8276436.6720000003</v>
      </c>
      <c r="ZO166" s="296">
        <v>91.666666666666671</v>
      </c>
      <c r="ZP166" s="296">
        <v>1379406.112</v>
      </c>
      <c r="ZQ166" s="290">
        <v>29</v>
      </c>
      <c r="ZR166" s="290">
        <v>426046.62000000005</v>
      </c>
      <c r="ZS166" s="290">
        <v>0</v>
      </c>
      <c r="ZT166" s="290">
        <v>0</v>
      </c>
      <c r="ZU166" s="290"/>
      <c r="ZV166" s="290"/>
      <c r="ZW166" s="290"/>
      <c r="ZX166" s="292">
        <f t="shared" si="9185"/>
        <v>-62.666666666666671</v>
      </c>
      <c r="ZY166" s="292">
        <f t="shared" si="9186"/>
        <v>-953359.49199999985</v>
      </c>
      <c r="ZZ166" s="290">
        <v>2000</v>
      </c>
      <c r="AAA166" s="290">
        <v>23444437.520000003</v>
      </c>
      <c r="AAB166" s="296">
        <v>333.33333333333331</v>
      </c>
      <c r="AAC166" s="296">
        <v>3907406.2533333339</v>
      </c>
      <c r="AAD166" s="290">
        <v>288</v>
      </c>
      <c r="AAE166" s="290">
        <v>3232510.3200000003</v>
      </c>
      <c r="AAF166" s="290">
        <v>0</v>
      </c>
      <c r="AAG166" s="290">
        <v>0</v>
      </c>
      <c r="AAH166" s="290"/>
      <c r="AAI166" s="290"/>
      <c r="AAJ166" s="290"/>
      <c r="AAK166" s="292">
        <f t="shared" si="9187"/>
        <v>-45.333333333333314</v>
      </c>
      <c r="AAL166" s="292">
        <f t="shared" si="9188"/>
        <v>-674895.93333333358</v>
      </c>
      <c r="AAM166" s="290">
        <v>500</v>
      </c>
      <c r="AAN166" s="290">
        <v>6302492.2800000003</v>
      </c>
      <c r="AAO166" s="296">
        <v>83.333333333333329</v>
      </c>
      <c r="AAP166" s="296">
        <v>1050415.3800000001</v>
      </c>
      <c r="AAQ166" s="290">
        <v>63</v>
      </c>
      <c r="AAR166" s="290">
        <v>825617.23999999987</v>
      </c>
      <c r="AAS166" s="290">
        <v>0</v>
      </c>
      <c r="AAT166" s="290">
        <v>0</v>
      </c>
      <c r="AAU166" s="290"/>
      <c r="AAV166" s="290"/>
      <c r="AAW166" s="290"/>
      <c r="AAX166" s="292">
        <f t="shared" si="9189"/>
        <v>-20.333333333333329</v>
      </c>
      <c r="AAY166" s="292">
        <f t="shared" si="9190"/>
        <v>-224798.14000000025</v>
      </c>
      <c r="AAZ166" s="290">
        <v>875</v>
      </c>
      <c r="ABA166" s="290">
        <v>13201483.007999998</v>
      </c>
      <c r="ABB166" s="296">
        <v>145.83333333333334</v>
      </c>
      <c r="ABC166" s="296">
        <v>2200247.1679999996</v>
      </c>
      <c r="ABD166" s="290">
        <v>129</v>
      </c>
      <c r="ABE166" s="290">
        <v>2014289.0299999996</v>
      </c>
      <c r="ABF166" s="290">
        <v>1</v>
      </c>
      <c r="ABG166" s="290">
        <v>15570.91</v>
      </c>
      <c r="ABH166" s="290"/>
      <c r="ABI166" s="290"/>
      <c r="ABJ166" s="290"/>
      <c r="ABK166" s="292">
        <f t="shared" si="9191"/>
        <v>-16.833333333333343</v>
      </c>
      <c r="ABL166" s="292">
        <f t="shared" si="9192"/>
        <v>-185958.13800000004</v>
      </c>
      <c r="ABM166" s="290">
        <v>0</v>
      </c>
      <c r="ABN166" s="290">
        <v>0</v>
      </c>
      <c r="ABO166" s="296">
        <v>0</v>
      </c>
      <c r="ABP166" s="296">
        <v>0</v>
      </c>
      <c r="ABQ166" s="290"/>
      <c r="ABR166" s="290"/>
      <c r="ABS166" s="290"/>
      <c r="ABT166" s="290"/>
      <c r="ABU166" s="290"/>
      <c r="ABV166" s="290"/>
      <c r="ABW166" s="290"/>
      <c r="ABX166" s="296">
        <f t="shared" si="10478"/>
        <v>0</v>
      </c>
      <c r="ABY166" s="296">
        <f t="shared" si="10479"/>
        <v>0</v>
      </c>
      <c r="ABZ166" s="290">
        <v>75</v>
      </c>
      <c r="ACA166" s="290">
        <v>1130713.2479999999</v>
      </c>
      <c r="ACB166" s="296">
        <v>12.5</v>
      </c>
      <c r="ACC166" s="296">
        <v>188452.20799999998</v>
      </c>
      <c r="ACD166" s="290">
        <v>11</v>
      </c>
      <c r="ACE166" s="290">
        <v>168464.02000000002</v>
      </c>
      <c r="ACF166" s="290">
        <v>0</v>
      </c>
      <c r="ACG166" s="290">
        <v>0</v>
      </c>
      <c r="ACH166" s="290"/>
      <c r="ACI166" s="290"/>
      <c r="ACJ166" s="290"/>
      <c r="ACK166" s="296">
        <f t="shared" si="10485"/>
        <v>-1.5</v>
      </c>
      <c r="ACL166" s="296">
        <f t="shared" si="10486"/>
        <v>-19988.187999999966</v>
      </c>
      <c r="ACM166" s="290">
        <v>20</v>
      </c>
      <c r="ACN166" s="290">
        <v>380388.93999999994</v>
      </c>
      <c r="ACO166" s="296">
        <v>3.3333333333333335</v>
      </c>
      <c r="ACP166" s="296">
        <v>63398.156666666655</v>
      </c>
      <c r="ACQ166" s="290"/>
      <c r="ACR166" s="290"/>
      <c r="ACS166" s="290"/>
      <c r="ACT166" s="290"/>
      <c r="ACU166" s="290"/>
      <c r="ACV166" s="290"/>
      <c r="ACW166" s="290"/>
      <c r="ACX166" s="296">
        <f t="shared" si="10603"/>
        <v>-3.3333333333333335</v>
      </c>
      <c r="ACY166" s="296">
        <f t="shared" si="10604"/>
        <v>-63398.156666666655</v>
      </c>
      <c r="ACZ166" s="290">
        <v>0</v>
      </c>
      <c r="ADA166" s="290">
        <v>0</v>
      </c>
      <c r="ADB166" s="296">
        <v>0</v>
      </c>
      <c r="ADC166" s="296">
        <v>0</v>
      </c>
      <c r="ADD166" s="290"/>
      <c r="ADE166" s="290"/>
      <c r="ADF166" s="290"/>
      <c r="ADG166" s="290"/>
      <c r="ADH166" s="290"/>
      <c r="ADI166" s="290"/>
      <c r="ADJ166" s="290"/>
      <c r="ADK166" s="296">
        <f t="shared" si="10499"/>
        <v>0</v>
      </c>
      <c r="ADL166" s="296">
        <f t="shared" si="10500"/>
        <v>0</v>
      </c>
      <c r="ADM166" s="290">
        <v>0</v>
      </c>
      <c r="ADN166" s="290">
        <v>0</v>
      </c>
      <c r="ADO166" s="296">
        <v>0</v>
      </c>
      <c r="ADP166" s="296">
        <v>0</v>
      </c>
      <c r="ADQ166" s="290"/>
      <c r="ADR166" s="290"/>
      <c r="ADS166" s="290"/>
      <c r="ADT166" s="290"/>
      <c r="ADU166" s="290"/>
      <c r="ADV166" s="290"/>
      <c r="ADW166" s="290"/>
      <c r="ADX166" s="296">
        <f t="shared" si="10506"/>
        <v>0</v>
      </c>
      <c r="ADY166" s="296">
        <f t="shared" si="10507"/>
        <v>0</v>
      </c>
      <c r="ADZ166" s="290">
        <v>100</v>
      </c>
      <c r="AEA166" s="290">
        <v>1325184</v>
      </c>
      <c r="AEB166" s="296">
        <v>16.666666666666668</v>
      </c>
      <c r="AEC166" s="296">
        <v>220864</v>
      </c>
      <c r="AED166" s="290"/>
      <c r="AEE166" s="290"/>
      <c r="AEF166" s="290"/>
      <c r="AEG166" s="290"/>
      <c r="AEH166" s="290"/>
      <c r="AEI166" s="290"/>
      <c r="AEJ166" s="290"/>
      <c r="AEK166" s="296">
        <f t="shared" si="10513"/>
        <v>-16.666666666666668</v>
      </c>
      <c r="AEL166" s="296">
        <f t="shared" si="10514"/>
        <v>-220864</v>
      </c>
      <c r="AEM166" s="290">
        <v>63214</v>
      </c>
      <c r="AEN166" s="290">
        <v>967267240.38800001</v>
      </c>
      <c r="AEO166" s="290">
        <v>10535.666666666666</v>
      </c>
      <c r="AEP166" s="290">
        <v>161211206.73133337</v>
      </c>
      <c r="AEQ166" s="290">
        <v>10115</v>
      </c>
      <c r="AER166" s="290">
        <v>150515252.57000002</v>
      </c>
      <c r="AES166" s="290">
        <v>178</v>
      </c>
      <c r="AET166" s="290">
        <v>2581175.7199999997</v>
      </c>
      <c r="AEU166" s="302"/>
      <c r="AEV166" s="302"/>
      <c r="AEW166" s="302"/>
      <c r="AEX166" s="296">
        <f t="shared" si="10523"/>
        <v>-420.66666666666606</v>
      </c>
      <c r="AEY166" s="296">
        <f t="shared" si="10524"/>
        <v>-10695954.161333352</v>
      </c>
      <c r="AEZ166" s="298">
        <f t="shared" si="9346"/>
        <v>0.96007213591925844</v>
      </c>
      <c r="AFA166" s="298">
        <f t="shared" si="9347"/>
        <v>0.93365253955850169</v>
      </c>
    </row>
    <row r="167" spans="1:833" s="38" customFormat="1" x14ac:dyDescent="0.25">
      <c r="A167" s="288"/>
      <c r="B167" s="288"/>
      <c r="C167" s="289" t="s">
        <v>419</v>
      </c>
      <c r="D167" s="290"/>
      <c r="E167" s="290"/>
      <c r="F167" s="290"/>
      <c r="G167" s="290"/>
      <c r="H167" s="290"/>
      <c r="I167" s="290"/>
      <c r="J167" s="290"/>
      <c r="K167" s="290"/>
      <c r="L167" s="290"/>
      <c r="M167" s="290">
        <v>675</v>
      </c>
      <c r="N167" s="290">
        <v>35975570.680000007</v>
      </c>
      <c r="O167" s="296">
        <v>112.5</v>
      </c>
      <c r="P167" s="296">
        <v>5995928.4466666682</v>
      </c>
      <c r="Q167" s="290">
        <v>63</v>
      </c>
      <c r="R167" s="290">
        <v>2833751.76</v>
      </c>
      <c r="S167" s="303"/>
      <c r="T167" s="303"/>
      <c r="U167" s="303"/>
      <c r="V167" s="303"/>
      <c r="W167" s="303"/>
      <c r="X167" s="292">
        <f t="shared" si="10573"/>
        <v>-49.5</v>
      </c>
      <c r="Y167" s="292">
        <f t="shared" si="10574"/>
        <v>-3162176.6866666684</v>
      </c>
      <c r="Z167" s="290">
        <v>4318</v>
      </c>
      <c r="AA167" s="290">
        <v>82844788.823999986</v>
      </c>
      <c r="AB167" s="296">
        <v>719.66666666666663</v>
      </c>
      <c r="AC167" s="296">
        <v>13807464.803999998</v>
      </c>
      <c r="AD167" s="290">
        <v>560</v>
      </c>
      <c r="AE167" s="290">
        <v>7908362.0899999905</v>
      </c>
      <c r="AF167" s="303">
        <v>68</v>
      </c>
      <c r="AG167" s="303">
        <v>946616.47</v>
      </c>
      <c r="AH167" s="303"/>
      <c r="AI167" s="303"/>
      <c r="AJ167" s="303"/>
      <c r="AK167" s="292">
        <f t="shared" si="10605"/>
        <v>-159.66666666666663</v>
      </c>
      <c r="AL167" s="292">
        <f t="shared" si="10606"/>
        <v>-5899102.7140000071</v>
      </c>
      <c r="AM167" s="290">
        <v>615</v>
      </c>
      <c r="AN167" s="290">
        <v>5793952.9199999999</v>
      </c>
      <c r="AO167" s="296">
        <v>102.5</v>
      </c>
      <c r="AP167" s="296">
        <v>965658.82</v>
      </c>
      <c r="AQ167" s="290">
        <v>54</v>
      </c>
      <c r="AR167" s="290">
        <v>318044.15999999997</v>
      </c>
      <c r="AS167" s="290">
        <v>0</v>
      </c>
      <c r="AT167" s="290">
        <v>0</v>
      </c>
      <c r="AU167" s="303"/>
      <c r="AV167" s="303"/>
      <c r="AW167" s="303"/>
      <c r="AX167" s="292">
        <f t="shared" si="10575"/>
        <v>-48.5</v>
      </c>
      <c r="AY167" s="292">
        <f t="shared" si="10576"/>
        <v>-647614.65999999992</v>
      </c>
      <c r="AZ167" s="290">
        <v>1942</v>
      </c>
      <c r="BA167" s="290">
        <v>98635101.599999994</v>
      </c>
      <c r="BB167" s="296">
        <v>323.66666666666669</v>
      </c>
      <c r="BC167" s="296">
        <v>16439183.6</v>
      </c>
      <c r="BD167" s="290">
        <v>201</v>
      </c>
      <c r="BE167" s="290">
        <v>10453631.16</v>
      </c>
      <c r="BF167" s="290"/>
      <c r="BG167" s="290"/>
      <c r="BH167" s="303"/>
      <c r="BI167" s="303"/>
      <c r="BJ167" s="303"/>
      <c r="BK167" s="292">
        <f t="shared" si="10577"/>
        <v>-122.66666666666669</v>
      </c>
      <c r="BL167" s="292">
        <f t="shared" si="10578"/>
        <v>-5985552.4399999995</v>
      </c>
      <c r="BM167" s="290">
        <v>160</v>
      </c>
      <c r="BN167" s="290">
        <v>1969692.76</v>
      </c>
      <c r="BO167" s="296">
        <v>26.666666666666668</v>
      </c>
      <c r="BP167" s="296">
        <v>328282.12666666665</v>
      </c>
      <c r="BQ167" s="290">
        <v>9</v>
      </c>
      <c r="BR167" s="290">
        <v>101045.28</v>
      </c>
      <c r="BS167" s="290"/>
      <c r="BT167" s="290"/>
      <c r="BU167" s="303"/>
      <c r="BV167" s="303"/>
      <c r="BW167" s="303"/>
      <c r="BX167" s="292">
        <f t="shared" si="10579"/>
        <v>-17.666666666666668</v>
      </c>
      <c r="BY167" s="292">
        <f t="shared" si="10580"/>
        <v>-227236.84666666665</v>
      </c>
      <c r="BZ167" s="290">
        <v>797</v>
      </c>
      <c r="CA167" s="290">
        <v>9033475.6399999987</v>
      </c>
      <c r="CB167" s="296">
        <v>132.83333333333334</v>
      </c>
      <c r="CC167" s="296">
        <v>1505579.2733333332</v>
      </c>
      <c r="CD167" s="290">
        <v>53</v>
      </c>
      <c r="CE167" s="290">
        <v>580389.18000000017</v>
      </c>
      <c r="CF167" s="290"/>
      <c r="CG167" s="290"/>
      <c r="CH167" s="303"/>
      <c r="CI167" s="303"/>
      <c r="CJ167" s="303"/>
      <c r="CK167" s="292">
        <f t="shared" si="10581"/>
        <v>-79.833333333333343</v>
      </c>
      <c r="CL167" s="292">
        <f t="shared" si="10582"/>
        <v>-925190.09333333303</v>
      </c>
      <c r="CM167" s="290">
        <v>841</v>
      </c>
      <c r="CN167" s="290">
        <v>13986820.175999999</v>
      </c>
      <c r="CO167" s="296">
        <v>140.16666666666666</v>
      </c>
      <c r="CP167" s="296">
        <v>2331136.696</v>
      </c>
      <c r="CQ167" s="290">
        <v>48</v>
      </c>
      <c r="CR167" s="290">
        <v>752207.47999999986</v>
      </c>
      <c r="CS167" s="290"/>
      <c r="CT167" s="290"/>
      <c r="CU167" s="303"/>
      <c r="CV167" s="303"/>
      <c r="CW167" s="303"/>
      <c r="CX167" s="292">
        <f t="shared" si="10583"/>
        <v>-92.166666666666657</v>
      </c>
      <c r="CY167" s="292">
        <f t="shared" si="10584"/>
        <v>-1578929.216</v>
      </c>
      <c r="CZ167" s="290">
        <v>130</v>
      </c>
      <c r="DA167" s="290">
        <v>1530449.4799999997</v>
      </c>
      <c r="DB167" s="296">
        <v>21.666666666666668</v>
      </c>
      <c r="DC167" s="296">
        <v>255074.9133333333</v>
      </c>
      <c r="DD167" s="290">
        <v>1</v>
      </c>
      <c r="DE167" s="290">
        <v>11043.2</v>
      </c>
      <c r="DF167" s="290"/>
      <c r="DG167" s="290"/>
      <c r="DH167" s="303"/>
      <c r="DI167" s="303"/>
      <c r="DJ167" s="303"/>
      <c r="DK167" s="292">
        <f t="shared" si="10585"/>
        <v>-20.666666666666668</v>
      </c>
      <c r="DL167" s="292">
        <f t="shared" si="10586"/>
        <v>-244031.71333333329</v>
      </c>
      <c r="DM167" s="290">
        <v>1770</v>
      </c>
      <c r="DN167" s="290">
        <v>26067694.463999994</v>
      </c>
      <c r="DO167" s="296">
        <v>295</v>
      </c>
      <c r="DP167" s="296">
        <v>4344615.743999999</v>
      </c>
      <c r="DQ167" s="290">
        <v>176</v>
      </c>
      <c r="DR167" s="290">
        <v>2496812.17</v>
      </c>
      <c r="DS167" s="290">
        <v>1</v>
      </c>
      <c r="DT167" s="290">
        <v>13251.84</v>
      </c>
      <c r="DU167" s="303"/>
      <c r="DV167" s="303"/>
      <c r="DW167" s="303"/>
      <c r="DX167" s="292">
        <f t="shared" si="10587"/>
        <v>-119</v>
      </c>
      <c r="DY167" s="292">
        <f t="shared" si="10588"/>
        <v>-1847803.5739999991</v>
      </c>
      <c r="DZ167" s="290">
        <v>1240</v>
      </c>
      <c r="EA167" s="290">
        <v>18036416.831999999</v>
      </c>
      <c r="EB167" s="296">
        <v>206.66666666666666</v>
      </c>
      <c r="EC167" s="296">
        <v>3006069.4719999996</v>
      </c>
      <c r="ED167" s="290">
        <v>97</v>
      </c>
      <c r="EE167" s="290">
        <v>1415627.73</v>
      </c>
      <c r="EF167" s="290">
        <v>0</v>
      </c>
      <c r="EG167" s="290">
        <v>0</v>
      </c>
      <c r="EH167" s="303"/>
      <c r="EI167" s="303"/>
      <c r="EJ167" s="303"/>
      <c r="EK167" s="292">
        <f t="shared" si="10589"/>
        <v>-109.66666666666666</v>
      </c>
      <c r="EL167" s="292">
        <f t="shared" si="10590"/>
        <v>-1590441.7419999996</v>
      </c>
      <c r="EM167" s="290">
        <v>613</v>
      </c>
      <c r="EN167" s="290">
        <v>9385615.6799999978</v>
      </c>
      <c r="EO167" s="296">
        <v>102.16666666666667</v>
      </c>
      <c r="EP167" s="296">
        <v>1564269.2799999996</v>
      </c>
      <c r="EQ167" s="290">
        <v>60</v>
      </c>
      <c r="ER167" s="290">
        <v>887301.48000000021</v>
      </c>
      <c r="ES167" s="290">
        <v>0</v>
      </c>
      <c r="ET167" s="290">
        <v>0</v>
      </c>
      <c r="EU167" s="303"/>
      <c r="EV167" s="303"/>
      <c r="EW167" s="303"/>
      <c r="EX167" s="292">
        <f t="shared" si="10591"/>
        <v>-42.166666666666671</v>
      </c>
      <c r="EY167" s="292">
        <f t="shared" si="10592"/>
        <v>-676967.79999999935</v>
      </c>
      <c r="EZ167" s="290">
        <v>1780</v>
      </c>
      <c r="FA167" s="290">
        <v>25677096.479999993</v>
      </c>
      <c r="FB167" s="296">
        <v>296.66666666666669</v>
      </c>
      <c r="FC167" s="296">
        <v>4279516.0799999991</v>
      </c>
      <c r="FD167" s="290">
        <v>126</v>
      </c>
      <c r="FE167" s="290">
        <v>1763923.97</v>
      </c>
      <c r="FF167" s="290">
        <v>0</v>
      </c>
      <c r="FG167" s="290">
        <v>0</v>
      </c>
      <c r="FH167" s="303"/>
      <c r="FI167" s="303"/>
      <c r="FJ167" s="303"/>
      <c r="FK167" s="292">
        <f t="shared" si="10537"/>
        <v>-170.66666666666669</v>
      </c>
      <c r="FL167" s="292">
        <f t="shared" si="10538"/>
        <v>-2515592.1099999994</v>
      </c>
      <c r="FM167" s="290">
        <v>600</v>
      </c>
      <c r="FN167" s="290">
        <v>11312267.567999998</v>
      </c>
      <c r="FO167" s="296">
        <v>100</v>
      </c>
      <c r="FP167" s="296">
        <v>1885377.9279999996</v>
      </c>
      <c r="FQ167" s="290">
        <v>48</v>
      </c>
      <c r="FR167" s="290">
        <v>699697.14999999956</v>
      </c>
      <c r="FS167" s="290"/>
      <c r="FT167" s="290"/>
      <c r="FU167" s="303"/>
      <c r="FV167" s="303"/>
      <c r="FW167" s="303"/>
      <c r="FX167" s="292">
        <f t="shared" si="10593"/>
        <v>-52</v>
      </c>
      <c r="FY167" s="292">
        <f t="shared" si="10594"/>
        <v>-1185680.7779999999</v>
      </c>
      <c r="FZ167" s="290">
        <v>700</v>
      </c>
      <c r="GA167" s="290">
        <v>10563041.663999997</v>
      </c>
      <c r="GB167" s="296">
        <v>116.66666666666667</v>
      </c>
      <c r="GC167" s="296">
        <v>1760506.9439999994</v>
      </c>
      <c r="GD167" s="290">
        <v>133</v>
      </c>
      <c r="GE167" s="290">
        <v>1866550.1400000004</v>
      </c>
      <c r="GF167" s="290">
        <v>0</v>
      </c>
      <c r="GG167" s="290">
        <v>0</v>
      </c>
      <c r="GH167" s="303"/>
      <c r="GI167" s="303"/>
      <c r="GJ167" s="303"/>
      <c r="GK167" s="292">
        <f t="shared" si="10595"/>
        <v>16.333333333333329</v>
      </c>
      <c r="GL167" s="292">
        <f t="shared" si="10596"/>
        <v>106043.19600000093</v>
      </c>
      <c r="GM167" s="290">
        <v>417</v>
      </c>
      <c r="GN167" s="290">
        <v>4657055.4799999995</v>
      </c>
      <c r="GO167" s="296">
        <v>69.5</v>
      </c>
      <c r="GP167" s="296">
        <v>776175.91333333321</v>
      </c>
      <c r="GQ167" s="290">
        <v>24</v>
      </c>
      <c r="GR167" s="290">
        <v>261447.76</v>
      </c>
      <c r="GS167" s="290"/>
      <c r="GT167" s="290"/>
      <c r="GU167" s="303"/>
      <c r="GV167" s="303"/>
      <c r="GW167" s="303"/>
      <c r="GX167" s="292">
        <f t="shared" si="10540"/>
        <v>-45.5</v>
      </c>
      <c r="GY167" s="292">
        <f t="shared" si="10541"/>
        <v>-514728.1533333332</v>
      </c>
      <c r="GZ167" s="290">
        <v>480</v>
      </c>
      <c r="HA167" s="290">
        <v>5382179.5999999996</v>
      </c>
      <c r="HB167" s="296">
        <v>80</v>
      </c>
      <c r="HC167" s="296">
        <v>897029.93333333323</v>
      </c>
      <c r="HD167" s="290">
        <v>29</v>
      </c>
      <c r="HE167" s="290">
        <v>327568.92000000004</v>
      </c>
      <c r="HF167" s="290"/>
      <c r="HG167" s="290"/>
      <c r="HH167" s="303"/>
      <c r="HI167" s="303"/>
      <c r="HJ167" s="303"/>
      <c r="HK167" s="292">
        <f t="shared" si="10597"/>
        <v>-51</v>
      </c>
      <c r="HL167" s="292">
        <f t="shared" si="10598"/>
        <v>-569461.01333333319</v>
      </c>
      <c r="HM167" s="290">
        <v>438</v>
      </c>
      <c r="HN167" s="290">
        <v>4859560.16</v>
      </c>
      <c r="HO167" s="296">
        <v>73</v>
      </c>
      <c r="HP167" s="296">
        <v>809926.69333333336</v>
      </c>
      <c r="HQ167" s="290">
        <v>46</v>
      </c>
      <c r="HR167" s="290">
        <v>463538.32000000007</v>
      </c>
      <c r="HS167" s="290">
        <v>0</v>
      </c>
      <c r="HT167" s="290">
        <v>0</v>
      </c>
      <c r="HU167" s="303"/>
      <c r="HV167" s="303"/>
      <c r="HW167" s="303"/>
      <c r="HX167" s="292">
        <f t="shared" si="10599"/>
        <v>-27</v>
      </c>
      <c r="HY167" s="292">
        <f t="shared" si="10600"/>
        <v>-346388.37333333329</v>
      </c>
      <c r="HZ167" s="290">
        <v>360</v>
      </c>
      <c r="IA167" s="290">
        <v>4949562.24</v>
      </c>
      <c r="IB167" s="296">
        <v>60</v>
      </c>
      <c r="IC167" s="296">
        <v>824927.04</v>
      </c>
      <c r="ID167" s="290">
        <v>26</v>
      </c>
      <c r="IE167" s="290">
        <v>357468.28</v>
      </c>
      <c r="IF167" s="290">
        <v>0</v>
      </c>
      <c r="IG167" s="290">
        <v>0</v>
      </c>
      <c r="IH167" s="303"/>
      <c r="II167" s="303"/>
      <c r="IJ167" s="303"/>
      <c r="IK167" s="292">
        <f t="shared" si="10601"/>
        <v>-34</v>
      </c>
      <c r="IL167" s="292">
        <f t="shared" si="10602"/>
        <v>-467458.76</v>
      </c>
      <c r="IM167" s="290">
        <v>1378</v>
      </c>
      <c r="IN167" s="290">
        <v>16931020.119999997</v>
      </c>
      <c r="IO167" s="296">
        <v>229.66666666666666</v>
      </c>
      <c r="IP167" s="296">
        <v>2821836.6866666661</v>
      </c>
      <c r="IQ167" s="290">
        <v>114</v>
      </c>
      <c r="IR167" s="290">
        <v>1387163.9600000004</v>
      </c>
      <c r="IS167" s="290">
        <v>0</v>
      </c>
      <c r="IT167" s="290">
        <v>0</v>
      </c>
      <c r="IU167" s="303"/>
      <c r="IV167" s="303"/>
      <c r="IW167" s="303"/>
      <c r="IX167" s="292">
        <f t="shared" si="9118"/>
        <v>-115.66666666666666</v>
      </c>
      <c r="IY167" s="292">
        <f t="shared" si="9119"/>
        <v>-1434672.7266666656</v>
      </c>
      <c r="IZ167" s="290">
        <v>990</v>
      </c>
      <c r="JA167" s="290">
        <v>9988436.3599999994</v>
      </c>
      <c r="JB167" s="296">
        <v>165</v>
      </c>
      <c r="JC167" s="296">
        <v>1664739.3933333333</v>
      </c>
      <c r="JD167" s="290">
        <v>84</v>
      </c>
      <c r="JE167" s="290">
        <v>828723.13999999955</v>
      </c>
      <c r="JF167" s="290">
        <v>1</v>
      </c>
      <c r="JG167" s="290">
        <v>8972.6</v>
      </c>
      <c r="JH167" s="303"/>
      <c r="JI167" s="303"/>
      <c r="JJ167" s="303"/>
      <c r="JK167" s="292">
        <f t="shared" si="9214"/>
        <v>-81</v>
      </c>
      <c r="JL167" s="292">
        <f t="shared" si="9215"/>
        <v>-836016.25333333376</v>
      </c>
      <c r="JM167" s="290">
        <v>1800</v>
      </c>
      <c r="JN167" s="290">
        <v>21545421.240000002</v>
      </c>
      <c r="JO167" s="296">
        <v>300</v>
      </c>
      <c r="JP167" s="296">
        <v>3590903.5400000005</v>
      </c>
      <c r="JQ167" s="290">
        <v>140</v>
      </c>
      <c r="JR167" s="290">
        <v>1671250.28</v>
      </c>
      <c r="JS167" s="290">
        <v>0</v>
      </c>
      <c r="JT167" s="290">
        <v>0</v>
      </c>
      <c r="JU167" s="303"/>
      <c r="JV167" s="303"/>
      <c r="JW167" s="303"/>
      <c r="JX167" s="292">
        <f t="shared" si="9121"/>
        <v>-160</v>
      </c>
      <c r="JY167" s="292">
        <f t="shared" si="9122"/>
        <v>-1919653.2600000005</v>
      </c>
      <c r="JZ167" s="290">
        <v>772</v>
      </c>
      <c r="KA167" s="290">
        <v>7432349.6799999997</v>
      </c>
      <c r="KB167" s="296">
        <v>128.66666666666666</v>
      </c>
      <c r="KC167" s="296">
        <v>1238724.9466666665</v>
      </c>
      <c r="KD167" s="290">
        <v>64</v>
      </c>
      <c r="KE167" s="290">
        <v>608756.40000000014</v>
      </c>
      <c r="KF167" s="290">
        <v>0</v>
      </c>
      <c r="KG167" s="290">
        <v>0</v>
      </c>
      <c r="KH167" s="303"/>
      <c r="KI167" s="303"/>
      <c r="KJ167" s="303"/>
      <c r="KK167" s="292">
        <f t="shared" si="9123"/>
        <v>-64.666666666666657</v>
      </c>
      <c r="KL167" s="292">
        <f t="shared" si="9124"/>
        <v>-629968.5466666664</v>
      </c>
      <c r="KM167" s="290">
        <v>215</v>
      </c>
      <c r="KN167" s="290">
        <v>2620551.36</v>
      </c>
      <c r="KO167" s="296">
        <v>35.833333333333336</v>
      </c>
      <c r="KP167" s="296">
        <v>436758.56</v>
      </c>
      <c r="KQ167" s="290">
        <v>18</v>
      </c>
      <c r="KR167" s="290">
        <v>223348.72</v>
      </c>
      <c r="KS167" s="290">
        <v>0</v>
      </c>
      <c r="KT167" s="290">
        <v>0</v>
      </c>
      <c r="KU167" s="303"/>
      <c r="KV167" s="303"/>
      <c r="KW167" s="303"/>
      <c r="KX167" s="292">
        <f t="shared" si="9125"/>
        <v>-17.833333333333336</v>
      </c>
      <c r="KY167" s="292">
        <f t="shared" si="9126"/>
        <v>-213409.84</v>
      </c>
      <c r="KZ167" s="290">
        <v>2255</v>
      </c>
      <c r="LA167" s="290">
        <v>29722496.719999999</v>
      </c>
      <c r="LB167" s="296">
        <v>375.83333333333331</v>
      </c>
      <c r="LC167" s="296">
        <v>4953749.4533333331</v>
      </c>
      <c r="LD167" s="290">
        <v>265</v>
      </c>
      <c r="LE167" s="290">
        <v>3550388.8000000007</v>
      </c>
      <c r="LF167" s="290">
        <v>0</v>
      </c>
      <c r="LG167" s="290">
        <v>0</v>
      </c>
      <c r="LH167" s="303"/>
      <c r="LI167" s="303"/>
      <c r="LJ167" s="303"/>
      <c r="LK167" s="292">
        <f t="shared" si="9127"/>
        <v>-110.83333333333331</v>
      </c>
      <c r="LL167" s="292">
        <f t="shared" si="9128"/>
        <v>-1403360.6533333324</v>
      </c>
      <c r="LM167" s="290">
        <v>0</v>
      </c>
      <c r="LN167" s="290">
        <v>0</v>
      </c>
      <c r="LO167" s="296">
        <v>0</v>
      </c>
      <c r="LP167" s="296">
        <v>0</v>
      </c>
      <c r="LQ167" s="290"/>
      <c r="LR167" s="290"/>
      <c r="LS167" s="290"/>
      <c r="LT167" s="290"/>
      <c r="LU167" s="303"/>
      <c r="LV167" s="303"/>
      <c r="LW167" s="303"/>
      <c r="LX167" s="292">
        <f t="shared" si="9129"/>
        <v>0</v>
      </c>
      <c r="LY167" s="292">
        <f t="shared" si="9130"/>
        <v>0</v>
      </c>
      <c r="LZ167" s="290">
        <v>4084</v>
      </c>
      <c r="MA167" s="290">
        <v>50521259.600000009</v>
      </c>
      <c r="MB167" s="296">
        <v>680.66666666666663</v>
      </c>
      <c r="MC167" s="296">
        <v>8420209.9333333354</v>
      </c>
      <c r="MD167" s="290">
        <v>228</v>
      </c>
      <c r="ME167" s="290">
        <v>2826230.9599999986</v>
      </c>
      <c r="MF167" s="290">
        <v>1</v>
      </c>
      <c r="MG167" s="290">
        <v>12975.76</v>
      </c>
      <c r="MH167" s="303"/>
      <c r="MI167" s="303"/>
      <c r="MJ167" s="303"/>
      <c r="MK167" s="292">
        <f t="shared" si="9131"/>
        <v>-452.66666666666663</v>
      </c>
      <c r="ML167" s="292">
        <f t="shared" si="9132"/>
        <v>-5593978.9733333364</v>
      </c>
      <c r="MM167" s="290">
        <v>1860</v>
      </c>
      <c r="MN167" s="290">
        <v>22818840.240000002</v>
      </c>
      <c r="MO167" s="296">
        <v>310</v>
      </c>
      <c r="MP167" s="296">
        <v>3803140.0400000005</v>
      </c>
      <c r="MQ167" s="290">
        <v>167</v>
      </c>
      <c r="MR167" s="290">
        <v>2006135.3200000003</v>
      </c>
      <c r="MS167" s="290">
        <v>0</v>
      </c>
      <c r="MT167" s="290">
        <v>0</v>
      </c>
      <c r="MU167" s="303"/>
      <c r="MV167" s="303"/>
      <c r="MW167" s="303"/>
      <c r="MX167" s="292">
        <f t="shared" si="9133"/>
        <v>-143</v>
      </c>
      <c r="MY167" s="292">
        <f t="shared" si="9134"/>
        <v>-1797004.7200000002</v>
      </c>
      <c r="MZ167" s="290">
        <v>900</v>
      </c>
      <c r="NA167" s="290">
        <v>9791039.1600000001</v>
      </c>
      <c r="NB167" s="296">
        <v>150</v>
      </c>
      <c r="NC167" s="296">
        <v>1631839.86</v>
      </c>
      <c r="ND167" s="290">
        <v>75</v>
      </c>
      <c r="NE167" s="290">
        <v>815264.24</v>
      </c>
      <c r="NF167" s="290">
        <v>0</v>
      </c>
      <c r="NG167" s="290">
        <v>0</v>
      </c>
      <c r="NH167" s="303"/>
      <c r="NI167" s="303"/>
      <c r="NJ167" s="303"/>
      <c r="NK167" s="292">
        <f t="shared" si="9135"/>
        <v>-75</v>
      </c>
      <c r="NL167" s="292">
        <f t="shared" si="9136"/>
        <v>-816575.62000000011</v>
      </c>
      <c r="NM167" s="290">
        <v>1225</v>
      </c>
      <c r="NN167" s="290">
        <v>15142021.719999999</v>
      </c>
      <c r="NO167" s="296">
        <v>204.16666666666666</v>
      </c>
      <c r="NP167" s="296">
        <v>2523670.2866666666</v>
      </c>
      <c r="NQ167" s="290">
        <v>102</v>
      </c>
      <c r="NR167" s="290">
        <v>1237597.6200000003</v>
      </c>
      <c r="NS167" s="290">
        <v>8</v>
      </c>
      <c r="NT167" s="290">
        <v>104634.32</v>
      </c>
      <c r="NU167" s="303"/>
      <c r="NV167" s="303"/>
      <c r="NW167" s="303"/>
      <c r="NX167" s="292">
        <f t="shared" si="9137"/>
        <v>-102.16666666666666</v>
      </c>
      <c r="NY167" s="292">
        <f t="shared" si="9138"/>
        <v>-1286072.6666666663</v>
      </c>
      <c r="NZ167" s="290">
        <v>694</v>
      </c>
      <c r="OA167" s="290">
        <v>8377647.5999999987</v>
      </c>
      <c r="OB167" s="296">
        <v>115.66666666666667</v>
      </c>
      <c r="OC167" s="296">
        <v>1396274.5999999999</v>
      </c>
      <c r="OD167" s="290">
        <v>58</v>
      </c>
      <c r="OE167" s="290">
        <v>686610.96</v>
      </c>
      <c r="OF167" s="290">
        <v>0</v>
      </c>
      <c r="OG167" s="290">
        <v>0</v>
      </c>
      <c r="OH167" s="303"/>
      <c r="OI167" s="303"/>
      <c r="OJ167" s="303"/>
      <c r="OK167" s="292">
        <f t="shared" si="9139"/>
        <v>-57.666666666666671</v>
      </c>
      <c r="OL167" s="292">
        <f t="shared" si="9140"/>
        <v>-709663.6399999999</v>
      </c>
      <c r="OM167" s="290">
        <v>790</v>
      </c>
      <c r="ON167" s="290">
        <v>9777649.2799999993</v>
      </c>
      <c r="OO167" s="296">
        <v>131.66666666666666</v>
      </c>
      <c r="OP167" s="296">
        <v>1629608.2133333331</v>
      </c>
      <c r="OQ167" s="290">
        <v>66</v>
      </c>
      <c r="OR167" s="290">
        <v>800770.03999999992</v>
      </c>
      <c r="OS167" s="290">
        <v>0</v>
      </c>
      <c r="OT167" s="290">
        <v>0</v>
      </c>
      <c r="OU167" s="303"/>
      <c r="OV167" s="303"/>
      <c r="OW167" s="303"/>
      <c r="OX167" s="292">
        <f t="shared" si="9141"/>
        <v>-65.666666666666657</v>
      </c>
      <c r="OY167" s="292">
        <f t="shared" si="9142"/>
        <v>-828838.17333333322</v>
      </c>
      <c r="OZ167" s="290">
        <v>2146</v>
      </c>
      <c r="PA167" s="290">
        <v>31796796.191999998</v>
      </c>
      <c r="PB167" s="296">
        <v>357.66666666666669</v>
      </c>
      <c r="PC167" s="296">
        <v>5299466.0319999997</v>
      </c>
      <c r="PD167" s="290">
        <v>136</v>
      </c>
      <c r="PE167" s="290">
        <v>2010399.5799999998</v>
      </c>
      <c r="PF167" s="290">
        <v>0</v>
      </c>
      <c r="PG167" s="290">
        <v>0</v>
      </c>
      <c r="PH167" s="303"/>
      <c r="PI167" s="303"/>
      <c r="PJ167" s="303"/>
      <c r="PK167" s="292">
        <f t="shared" si="9143"/>
        <v>-221.66666666666669</v>
      </c>
      <c r="PL167" s="292">
        <f t="shared" si="9144"/>
        <v>-3289066.4519999996</v>
      </c>
      <c r="PM167" s="290">
        <v>700</v>
      </c>
      <c r="PN167" s="290">
        <v>14880711.999999998</v>
      </c>
      <c r="PO167" s="296">
        <v>116.66666666666667</v>
      </c>
      <c r="PP167" s="296">
        <v>2480118.6666666665</v>
      </c>
      <c r="PQ167" s="290">
        <v>54</v>
      </c>
      <c r="PR167" s="290">
        <v>1102663.52</v>
      </c>
      <c r="PS167" s="290">
        <v>0</v>
      </c>
      <c r="PT167" s="290">
        <v>0</v>
      </c>
      <c r="PU167" s="303"/>
      <c r="PV167" s="303"/>
      <c r="PW167" s="303"/>
      <c r="PX167" s="292">
        <f t="shared" si="9145"/>
        <v>-62.666666666666671</v>
      </c>
      <c r="PY167" s="292">
        <f t="shared" si="9146"/>
        <v>-1377455.1466666665</v>
      </c>
      <c r="PZ167" s="290">
        <v>20</v>
      </c>
      <c r="QA167" s="290">
        <v>289884</v>
      </c>
      <c r="QB167" s="296">
        <v>3.3333333333333335</v>
      </c>
      <c r="QC167" s="296">
        <v>48314</v>
      </c>
      <c r="QD167" s="290">
        <v>2</v>
      </c>
      <c r="QE167" s="290">
        <v>43068.480000000003</v>
      </c>
      <c r="QF167" s="290">
        <v>0</v>
      </c>
      <c r="QG167" s="290">
        <v>0</v>
      </c>
      <c r="QH167" s="303"/>
      <c r="QI167" s="303"/>
      <c r="QJ167" s="303"/>
      <c r="QK167" s="292">
        <f t="shared" si="9147"/>
        <v>-1.3333333333333335</v>
      </c>
      <c r="QL167" s="292">
        <f t="shared" si="9148"/>
        <v>-5245.5199999999968</v>
      </c>
      <c r="QM167" s="290">
        <v>209</v>
      </c>
      <c r="QN167" s="290">
        <v>2582038.1999999997</v>
      </c>
      <c r="QO167" s="296">
        <v>34.833333333333336</v>
      </c>
      <c r="QP167" s="296">
        <v>430339.69999999995</v>
      </c>
      <c r="QQ167" s="290">
        <v>17</v>
      </c>
      <c r="QR167" s="290">
        <v>203056.84000000003</v>
      </c>
      <c r="QS167" s="290">
        <v>0</v>
      </c>
      <c r="QT167" s="290">
        <v>0</v>
      </c>
      <c r="QU167" s="303"/>
      <c r="QV167" s="303"/>
      <c r="QW167" s="303"/>
      <c r="QX167" s="292">
        <f t="shared" si="9149"/>
        <v>-17.833333333333336</v>
      </c>
      <c r="QY167" s="292">
        <f t="shared" si="9150"/>
        <v>-227282.85999999993</v>
      </c>
      <c r="QZ167" s="290">
        <v>1120</v>
      </c>
      <c r="RA167" s="290">
        <v>16230025.391999999</v>
      </c>
      <c r="RB167" s="296">
        <v>186.66666666666666</v>
      </c>
      <c r="RC167" s="296">
        <v>2705004.2319999998</v>
      </c>
      <c r="RD167" s="290">
        <v>65</v>
      </c>
      <c r="RE167" s="290">
        <v>918352.47000000009</v>
      </c>
      <c r="RF167" s="290">
        <v>0</v>
      </c>
      <c r="RG167" s="290">
        <v>0</v>
      </c>
      <c r="RH167" s="303"/>
      <c r="RI167" s="303"/>
      <c r="RJ167" s="303"/>
      <c r="RK167" s="292">
        <f t="shared" si="9151"/>
        <v>-121.66666666666666</v>
      </c>
      <c r="RL167" s="292">
        <f t="shared" si="9152"/>
        <v>-1786651.7619999996</v>
      </c>
      <c r="RM167" s="290">
        <v>185</v>
      </c>
      <c r="RN167" s="290">
        <v>2677037.3280000007</v>
      </c>
      <c r="RO167" s="296">
        <v>30.833333333333332</v>
      </c>
      <c r="RP167" s="296">
        <v>446172.88800000009</v>
      </c>
      <c r="RQ167" s="290">
        <v>57</v>
      </c>
      <c r="RR167" s="290">
        <v>791300.48000000021</v>
      </c>
      <c r="RS167" s="290">
        <v>0</v>
      </c>
      <c r="RT167" s="290">
        <v>0</v>
      </c>
      <c r="RU167" s="303"/>
      <c r="RV167" s="303"/>
      <c r="RW167" s="303"/>
      <c r="RX167" s="292">
        <f t="shared" si="9153"/>
        <v>26.166666666666668</v>
      </c>
      <c r="RY167" s="292">
        <f t="shared" si="9154"/>
        <v>345127.59200000012</v>
      </c>
      <c r="RZ167" s="290">
        <v>300</v>
      </c>
      <c r="SA167" s="290">
        <v>3523747.0799999996</v>
      </c>
      <c r="SB167" s="296">
        <v>50</v>
      </c>
      <c r="SC167" s="296">
        <v>587291.17999999993</v>
      </c>
      <c r="SD167" s="290">
        <v>23</v>
      </c>
      <c r="SE167" s="290">
        <v>284638.48</v>
      </c>
      <c r="SF167" s="290">
        <v>0</v>
      </c>
      <c r="SG167" s="290">
        <v>0</v>
      </c>
      <c r="SH167" s="303"/>
      <c r="SI167" s="303"/>
      <c r="SJ167" s="303"/>
      <c r="SK167" s="292">
        <f t="shared" si="9155"/>
        <v>-27</v>
      </c>
      <c r="SL167" s="292">
        <f t="shared" si="9156"/>
        <v>-302652.69999999995</v>
      </c>
      <c r="SM167" s="290">
        <v>2400</v>
      </c>
      <c r="SN167" s="290">
        <v>41783438.031999998</v>
      </c>
      <c r="SO167" s="296">
        <v>400</v>
      </c>
      <c r="SP167" s="296">
        <v>6963906.3386666663</v>
      </c>
      <c r="SQ167" s="290">
        <v>163</v>
      </c>
      <c r="SR167" s="290">
        <v>2577013.5599999996</v>
      </c>
      <c r="SS167" s="290">
        <v>3</v>
      </c>
      <c r="ST167" s="290">
        <v>85308.72</v>
      </c>
      <c r="SU167" s="303"/>
      <c r="SV167" s="303"/>
      <c r="SW167" s="303"/>
      <c r="SX167" s="292">
        <f t="shared" si="9157"/>
        <v>-237</v>
      </c>
      <c r="SY167" s="292">
        <f t="shared" si="9158"/>
        <v>-4386892.7786666667</v>
      </c>
      <c r="SZ167" s="290">
        <v>240</v>
      </c>
      <c r="TA167" s="290">
        <v>3536308.7199999997</v>
      </c>
      <c r="TB167" s="296">
        <v>40</v>
      </c>
      <c r="TC167" s="296">
        <v>589384.78666666662</v>
      </c>
      <c r="TD167" s="290">
        <v>20</v>
      </c>
      <c r="TE167" s="290">
        <v>270558.40000000002</v>
      </c>
      <c r="TF167" s="290"/>
      <c r="TG167" s="290"/>
      <c r="TH167" s="303"/>
      <c r="TI167" s="303"/>
      <c r="TJ167" s="303"/>
      <c r="TK167" s="292">
        <f t="shared" si="9159"/>
        <v>-20</v>
      </c>
      <c r="TL167" s="292">
        <f t="shared" si="9160"/>
        <v>-318826.3866666666</v>
      </c>
      <c r="TM167" s="290">
        <v>1300</v>
      </c>
      <c r="TN167" s="290">
        <v>15989725.359999999</v>
      </c>
      <c r="TO167" s="296">
        <v>216.66666666666666</v>
      </c>
      <c r="TP167" s="296">
        <v>2664954.2266666666</v>
      </c>
      <c r="TQ167" s="290">
        <v>66</v>
      </c>
      <c r="TR167" s="290">
        <v>796214.7200000002</v>
      </c>
      <c r="TS167" s="290"/>
      <c r="TT167" s="290"/>
      <c r="TU167" s="303"/>
      <c r="TV167" s="303"/>
      <c r="TW167" s="303"/>
      <c r="TX167" s="292">
        <f t="shared" si="9161"/>
        <v>-150.66666666666666</v>
      </c>
      <c r="TY167" s="292">
        <f t="shared" si="9162"/>
        <v>-1868739.5066666664</v>
      </c>
      <c r="TZ167" s="290">
        <v>2003</v>
      </c>
      <c r="UA167" s="290">
        <v>24558144.240000002</v>
      </c>
      <c r="UB167" s="296">
        <v>333.83333333333331</v>
      </c>
      <c r="UC167" s="296">
        <v>4093024.0400000005</v>
      </c>
      <c r="UD167" s="290">
        <v>167</v>
      </c>
      <c r="UE167" s="290">
        <v>2083851.8400000008</v>
      </c>
      <c r="UF167" s="290"/>
      <c r="UG167" s="290"/>
      <c r="UH167" s="303"/>
      <c r="UI167" s="303"/>
      <c r="UJ167" s="303"/>
      <c r="UK167" s="292">
        <f t="shared" si="9163"/>
        <v>-166.83333333333331</v>
      </c>
      <c r="UL167" s="292">
        <f t="shared" si="9164"/>
        <v>-2009172.1999999997</v>
      </c>
      <c r="UM167" s="290">
        <v>1800</v>
      </c>
      <c r="UN167" s="290">
        <v>20917339.239999998</v>
      </c>
      <c r="UO167" s="296">
        <v>300</v>
      </c>
      <c r="UP167" s="296">
        <v>3486223.2066666665</v>
      </c>
      <c r="UQ167" s="290">
        <v>151</v>
      </c>
      <c r="UR167" s="290">
        <v>1755316.6399999997</v>
      </c>
      <c r="US167" s="290"/>
      <c r="UT167" s="290"/>
      <c r="UU167" s="303"/>
      <c r="UV167" s="303"/>
      <c r="UW167" s="303"/>
      <c r="UX167" s="292">
        <f t="shared" si="9165"/>
        <v>-149</v>
      </c>
      <c r="UY167" s="292">
        <f t="shared" si="9166"/>
        <v>-1730906.5666666669</v>
      </c>
      <c r="UZ167" s="290">
        <v>1250</v>
      </c>
      <c r="VA167" s="290">
        <v>15056298.879999997</v>
      </c>
      <c r="VB167" s="296">
        <v>208.33333333333334</v>
      </c>
      <c r="VC167" s="296">
        <v>2509383.146666666</v>
      </c>
      <c r="VD167" s="290">
        <v>110</v>
      </c>
      <c r="VE167" s="290">
        <v>1306548.6000000006</v>
      </c>
      <c r="VF167" s="290"/>
      <c r="VG167" s="290"/>
      <c r="VH167" s="303"/>
      <c r="VI167" s="303"/>
      <c r="VJ167" s="303"/>
      <c r="VK167" s="292">
        <f t="shared" si="9167"/>
        <v>-98.333333333333343</v>
      </c>
      <c r="VL167" s="292">
        <f t="shared" si="9168"/>
        <v>-1202834.5466666655</v>
      </c>
      <c r="VM167" s="290">
        <v>3432</v>
      </c>
      <c r="VN167" s="290">
        <v>41950217.959999993</v>
      </c>
      <c r="VO167" s="296">
        <v>572</v>
      </c>
      <c r="VP167" s="296">
        <v>6991702.9933333322</v>
      </c>
      <c r="VQ167" s="290">
        <v>320</v>
      </c>
      <c r="VR167" s="290">
        <v>3780893.0500000012</v>
      </c>
      <c r="VS167" s="290"/>
      <c r="VT167" s="290"/>
      <c r="VU167" s="303"/>
      <c r="VV167" s="303"/>
      <c r="VW167" s="303"/>
      <c r="VX167" s="292">
        <f t="shared" si="9169"/>
        <v>-252</v>
      </c>
      <c r="VY167" s="292">
        <f t="shared" si="9170"/>
        <v>-3210809.943333331</v>
      </c>
      <c r="VZ167" s="290">
        <v>870</v>
      </c>
      <c r="WA167" s="290">
        <v>10129375.199999999</v>
      </c>
      <c r="WB167" s="296">
        <v>145</v>
      </c>
      <c r="WC167" s="296">
        <v>1688229.2</v>
      </c>
      <c r="WD167" s="290">
        <v>100</v>
      </c>
      <c r="WE167" s="290">
        <v>1160778.3599999994</v>
      </c>
      <c r="WF167" s="290"/>
      <c r="WG167" s="290"/>
      <c r="WH167" s="303"/>
      <c r="WI167" s="303"/>
      <c r="WJ167" s="303"/>
      <c r="WK167" s="292">
        <f t="shared" si="9171"/>
        <v>-45</v>
      </c>
      <c r="WL167" s="292">
        <f t="shared" si="9172"/>
        <v>-527450.84000000055</v>
      </c>
      <c r="WM167" s="290">
        <v>310</v>
      </c>
      <c r="WN167" s="290">
        <v>4594412.9279999994</v>
      </c>
      <c r="WO167" s="296">
        <v>51.666666666666664</v>
      </c>
      <c r="WP167" s="296">
        <v>765735.4879999999</v>
      </c>
      <c r="WQ167" s="290">
        <v>21</v>
      </c>
      <c r="WR167" s="290">
        <v>302970.17000000004</v>
      </c>
      <c r="WS167" s="290"/>
      <c r="WT167" s="290"/>
      <c r="WU167" s="303"/>
      <c r="WV167" s="303"/>
      <c r="WW167" s="303"/>
      <c r="WX167" s="292">
        <f t="shared" si="9173"/>
        <v>-30.666666666666664</v>
      </c>
      <c r="WY167" s="292">
        <f t="shared" si="9174"/>
        <v>-462765.31799999985</v>
      </c>
      <c r="WZ167" s="290">
        <v>420</v>
      </c>
      <c r="XA167" s="290">
        <v>6295783.5360000003</v>
      </c>
      <c r="XB167" s="296">
        <v>70</v>
      </c>
      <c r="XC167" s="296">
        <v>1049297.2560000001</v>
      </c>
      <c r="XD167" s="290">
        <v>35</v>
      </c>
      <c r="XE167" s="290">
        <v>506717.2</v>
      </c>
      <c r="XF167" s="290"/>
      <c r="XG167" s="290"/>
      <c r="XH167" s="303"/>
      <c r="XI167" s="303"/>
      <c r="XJ167" s="303"/>
      <c r="XK167" s="292">
        <f t="shared" si="9175"/>
        <v>-35</v>
      </c>
      <c r="XL167" s="292">
        <f t="shared" si="9176"/>
        <v>-542580.0560000001</v>
      </c>
      <c r="XM167" s="290">
        <v>500</v>
      </c>
      <c r="XN167" s="290">
        <v>5945658.8799999999</v>
      </c>
      <c r="XO167" s="296">
        <v>83.333333333333329</v>
      </c>
      <c r="XP167" s="296">
        <v>990943.14666666661</v>
      </c>
      <c r="XQ167" s="290">
        <v>17</v>
      </c>
      <c r="XR167" s="290">
        <v>181522.6</v>
      </c>
      <c r="XS167" s="290"/>
      <c r="XT167" s="290"/>
      <c r="XU167" s="303"/>
      <c r="XV167" s="303"/>
      <c r="XW167" s="303"/>
      <c r="XX167" s="292">
        <f t="shared" si="9177"/>
        <v>-66.333333333333329</v>
      </c>
      <c r="XY167" s="292">
        <f t="shared" si="9178"/>
        <v>-809420.54666666663</v>
      </c>
      <c r="XZ167" s="290">
        <v>2050</v>
      </c>
      <c r="YA167" s="290">
        <v>30673040.16</v>
      </c>
      <c r="YB167" s="296">
        <v>341.66666666666669</v>
      </c>
      <c r="YC167" s="296">
        <v>5112173.3600000003</v>
      </c>
      <c r="YD167" s="290">
        <v>138</v>
      </c>
      <c r="YE167" s="290">
        <v>2069538.0799999996</v>
      </c>
      <c r="YF167" s="290"/>
      <c r="YG167" s="290"/>
      <c r="YH167" s="303"/>
      <c r="YI167" s="303"/>
      <c r="YJ167" s="303"/>
      <c r="YK167" s="292">
        <f t="shared" si="9179"/>
        <v>-203.66666666666669</v>
      </c>
      <c r="YL167" s="292">
        <f t="shared" si="9180"/>
        <v>-3042635.2800000007</v>
      </c>
      <c r="YM167" s="290">
        <v>700</v>
      </c>
      <c r="YN167" s="290">
        <v>10521960.959999997</v>
      </c>
      <c r="YO167" s="296">
        <v>116.66666666666667</v>
      </c>
      <c r="YP167" s="296">
        <v>1753660.1599999995</v>
      </c>
      <c r="YQ167" s="290">
        <v>39</v>
      </c>
      <c r="YR167" s="290">
        <v>571651.21000000008</v>
      </c>
      <c r="YS167" s="290"/>
      <c r="YT167" s="290"/>
      <c r="YU167" s="303"/>
      <c r="YV167" s="303"/>
      <c r="YW167" s="303"/>
      <c r="YX167" s="292">
        <f t="shared" si="9181"/>
        <v>-77.666666666666671</v>
      </c>
      <c r="YY167" s="292">
        <f t="shared" si="9182"/>
        <v>-1182008.9499999993</v>
      </c>
      <c r="YZ167" s="290">
        <v>2300</v>
      </c>
      <c r="ZA167" s="290">
        <v>33945085.103999995</v>
      </c>
      <c r="ZB167" s="296">
        <v>383.33333333333331</v>
      </c>
      <c r="ZC167" s="296">
        <v>5657514.1839999994</v>
      </c>
      <c r="ZD167" s="290">
        <v>176</v>
      </c>
      <c r="ZE167" s="290">
        <v>2646226.5699999994</v>
      </c>
      <c r="ZF167" s="290"/>
      <c r="ZG167" s="290"/>
      <c r="ZH167" s="303"/>
      <c r="ZI167" s="303"/>
      <c r="ZJ167" s="303"/>
      <c r="ZK167" s="292">
        <f t="shared" si="9183"/>
        <v>-207.33333333333331</v>
      </c>
      <c r="ZL167" s="292">
        <f t="shared" si="9184"/>
        <v>-3011287.6140000001</v>
      </c>
      <c r="ZM167" s="290">
        <v>550</v>
      </c>
      <c r="ZN167" s="290">
        <v>8276436.6720000003</v>
      </c>
      <c r="ZO167" s="296">
        <v>91.666666666666671</v>
      </c>
      <c r="ZP167" s="296">
        <v>1379406.112</v>
      </c>
      <c r="ZQ167" s="290">
        <v>12</v>
      </c>
      <c r="ZR167" s="290">
        <v>186353.98</v>
      </c>
      <c r="ZS167" s="290"/>
      <c r="ZT167" s="290"/>
      <c r="ZU167" s="303"/>
      <c r="ZV167" s="303"/>
      <c r="ZW167" s="303"/>
      <c r="ZX167" s="292">
        <f t="shared" si="9185"/>
        <v>-79.666666666666671</v>
      </c>
      <c r="ZY167" s="292">
        <f t="shared" si="9186"/>
        <v>-1193052.132</v>
      </c>
      <c r="ZZ167" s="290">
        <v>2000</v>
      </c>
      <c r="AAA167" s="290">
        <v>23444437.520000003</v>
      </c>
      <c r="AAB167" s="296">
        <v>333.33333333333331</v>
      </c>
      <c r="AAC167" s="296">
        <v>3907406.2533333339</v>
      </c>
      <c r="AAD167" s="290">
        <v>129</v>
      </c>
      <c r="AAE167" s="290">
        <v>1418664.7200000002</v>
      </c>
      <c r="AAF167" s="290"/>
      <c r="AAG167" s="290"/>
      <c r="AAH167" s="303"/>
      <c r="AAI167" s="303"/>
      <c r="AAJ167" s="303"/>
      <c r="AAK167" s="292">
        <f t="shared" si="9187"/>
        <v>-204.33333333333331</v>
      </c>
      <c r="AAL167" s="292">
        <f t="shared" si="9188"/>
        <v>-2488741.5333333337</v>
      </c>
      <c r="AAM167" s="290">
        <v>500</v>
      </c>
      <c r="AAN167" s="290">
        <v>6302492.2800000003</v>
      </c>
      <c r="AAO167" s="296">
        <v>83.333333333333329</v>
      </c>
      <c r="AAP167" s="296">
        <v>1050415.3800000001</v>
      </c>
      <c r="AAQ167" s="290">
        <v>25</v>
      </c>
      <c r="AAR167" s="290">
        <v>332676.40000000002</v>
      </c>
      <c r="AAS167" s="290"/>
      <c r="AAT167" s="290"/>
      <c r="AAU167" s="303"/>
      <c r="AAV167" s="303"/>
      <c r="AAW167" s="303"/>
      <c r="AAX167" s="292">
        <f t="shared" si="9189"/>
        <v>-58.333333333333329</v>
      </c>
      <c r="AAY167" s="292">
        <f t="shared" si="9190"/>
        <v>-717738.9800000001</v>
      </c>
      <c r="AAZ167" s="290">
        <v>875</v>
      </c>
      <c r="ABA167" s="290">
        <v>13201483.007999998</v>
      </c>
      <c r="ABB167" s="296">
        <v>145.83333333333334</v>
      </c>
      <c r="ABC167" s="296">
        <v>2200247.1679999996</v>
      </c>
      <c r="ABD167" s="290">
        <v>67</v>
      </c>
      <c r="ABE167" s="290">
        <v>1072083.3099999996</v>
      </c>
      <c r="ABF167" s="290"/>
      <c r="ABG167" s="290"/>
      <c r="ABH167" s="303"/>
      <c r="ABI167" s="303"/>
      <c r="ABJ167" s="303"/>
      <c r="ABK167" s="292">
        <f t="shared" si="9191"/>
        <v>-78.833333333333343</v>
      </c>
      <c r="ABL167" s="292">
        <f t="shared" si="9192"/>
        <v>-1128163.858</v>
      </c>
      <c r="ABM167" s="290">
        <v>0</v>
      </c>
      <c r="ABN167" s="290">
        <v>0</v>
      </c>
      <c r="ABO167" s="296">
        <v>0</v>
      </c>
      <c r="ABP167" s="296">
        <v>0</v>
      </c>
      <c r="ABQ167" s="290"/>
      <c r="ABR167" s="290"/>
      <c r="ABS167" s="290"/>
      <c r="ABT167" s="290"/>
      <c r="ABU167" s="303"/>
      <c r="ABV167" s="303"/>
      <c r="ABW167" s="303"/>
      <c r="ABX167" s="296">
        <f t="shared" si="10478"/>
        <v>0</v>
      </c>
      <c r="ABY167" s="296">
        <f t="shared" si="10479"/>
        <v>0</v>
      </c>
      <c r="ABZ167" s="290">
        <v>75</v>
      </c>
      <c r="ACA167" s="290">
        <v>1130713.2479999999</v>
      </c>
      <c r="ACB167" s="296">
        <v>12.5</v>
      </c>
      <c r="ACC167" s="296">
        <v>188452.20799999998</v>
      </c>
      <c r="ACD167" s="290">
        <v>5</v>
      </c>
      <c r="ACE167" s="290">
        <v>74044.66</v>
      </c>
      <c r="ACF167" s="290"/>
      <c r="ACG167" s="290"/>
      <c r="ACH167" s="303"/>
      <c r="ACI167" s="303"/>
      <c r="ACJ167" s="303"/>
      <c r="ACK167" s="296">
        <f t="shared" si="10485"/>
        <v>-7.5</v>
      </c>
      <c r="ACL167" s="296">
        <f t="shared" si="10486"/>
        <v>-114407.54799999998</v>
      </c>
      <c r="ACM167" s="290">
        <v>20</v>
      </c>
      <c r="ACN167" s="290">
        <v>380388.93999999994</v>
      </c>
      <c r="ACO167" s="296">
        <v>3.3333333333333335</v>
      </c>
      <c r="ACP167" s="296">
        <v>63398.156666666655</v>
      </c>
      <c r="ACQ167" s="290"/>
      <c r="ACR167" s="290"/>
      <c r="ACS167" s="290"/>
      <c r="ACT167" s="290"/>
      <c r="ACU167" s="303"/>
      <c r="ACV167" s="303"/>
      <c r="ACW167" s="303"/>
      <c r="ACX167" s="296">
        <f t="shared" si="10603"/>
        <v>-3.3333333333333335</v>
      </c>
      <c r="ACY167" s="296">
        <f t="shared" si="10604"/>
        <v>-63398.156666666655</v>
      </c>
      <c r="ACZ167" s="290">
        <v>0</v>
      </c>
      <c r="ADA167" s="290">
        <v>0</v>
      </c>
      <c r="ADB167" s="296">
        <v>0</v>
      </c>
      <c r="ADC167" s="296">
        <v>0</v>
      </c>
      <c r="ADD167" s="290"/>
      <c r="ADE167" s="290"/>
      <c r="ADF167" s="290"/>
      <c r="ADG167" s="290"/>
      <c r="ADH167" s="303"/>
      <c r="ADI167" s="303"/>
      <c r="ADJ167" s="303"/>
      <c r="ADK167" s="296">
        <f t="shared" si="10499"/>
        <v>0</v>
      </c>
      <c r="ADL167" s="296">
        <f t="shared" si="10500"/>
        <v>0</v>
      </c>
      <c r="ADM167" s="290">
        <v>0</v>
      </c>
      <c r="ADN167" s="290">
        <v>0</v>
      </c>
      <c r="ADO167" s="296">
        <v>0</v>
      </c>
      <c r="ADP167" s="296">
        <v>0</v>
      </c>
      <c r="ADQ167" s="290"/>
      <c r="ADR167" s="290"/>
      <c r="ADS167" s="290"/>
      <c r="ADT167" s="290"/>
      <c r="ADU167" s="303"/>
      <c r="ADV167" s="303"/>
      <c r="ADW167" s="303"/>
      <c r="ADX167" s="296">
        <f t="shared" si="10506"/>
        <v>0</v>
      </c>
      <c r="ADY167" s="296">
        <f t="shared" si="10507"/>
        <v>0</v>
      </c>
      <c r="ADZ167" s="290">
        <v>100</v>
      </c>
      <c r="AEA167" s="290">
        <v>1325184</v>
      </c>
      <c r="AEB167" s="296">
        <v>16.666666666666668</v>
      </c>
      <c r="AEC167" s="296">
        <v>220864</v>
      </c>
      <c r="AED167" s="290"/>
      <c r="AEE167" s="290"/>
      <c r="AEF167" s="290"/>
      <c r="AEG167" s="290"/>
      <c r="AEH167" s="303"/>
      <c r="AEI167" s="303"/>
      <c r="AEJ167" s="303"/>
      <c r="AEK167" s="296">
        <f t="shared" si="10513"/>
        <v>-16.666666666666668</v>
      </c>
      <c r="AEL167" s="296">
        <f t="shared" si="10514"/>
        <v>-220864</v>
      </c>
      <c r="AEM167" s="290">
        <v>63214</v>
      </c>
      <c r="AEN167" s="290">
        <v>967267240.38800001</v>
      </c>
      <c r="AEO167" s="290">
        <v>10535.666666666666</v>
      </c>
      <c r="AEP167" s="290">
        <v>161211206.73133337</v>
      </c>
      <c r="AEQ167" s="304">
        <v>5250</v>
      </c>
      <c r="AER167" s="304">
        <v>78587754.590000018</v>
      </c>
      <c r="AES167" s="290">
        <v>82</v>
      </c>
      <c r="AET167" s="290">
        <v>1171759.71</v>
      </c>
      <c r="AEU167" s="305"/>
      <c r="AEV167" s="305"/>
      <c r="AEW167" s="305"/>
      <c r="AEX167" s="296">
        <f t="shared" si="10523"/>
        <v>-5285.6666666666661</v>
      </c>
      <c r="AEY167" s="296">
        <f t="shared" si="10524"/>
        <v>-82623452.141333356</v>
      </c>
      <c r="AEZ167" s="298">
        <f t="shared" si="9346"/>
        <v>0.49830733698231405</v>
      </c>
      <c r="AFA167" s="298">
        <f t="shared" si="9347"/>
        <v>0.48748319787079369</v>
      </c>
    </row>
    <row r="168" spans="1:833" x14ac:dyDescent="0.25">
      <c r="A168" s="76"/>
      <c r="B168" s="76"/>
      <c r="C168" s="79" t="s">
        <v>549</v>
      </c>
      <c r="D168" s="76"/>
      <c r="E168" s="76"/>
      <c r="F168" s="76"/>
      <c r="G168" s="76"/>
      <c r="H168" s="76"/>
      <c r="I168" s="76"/>
      <c r="J168" s="76"/>
      <c r="K168" s="76"/>
      <c r="L168" s="76"/>
      <c r="M168" s="76">
        <f>план!M158</f>
        <v>862</v>
      </c>
      <c r="N168" s="76">
        <f>план!N158</f>
        <v>38977664.600000001</v>
      </c>
      <c r="O168" s="77">
        <f t="shared" ref="O168" si="10607">SUM(M168/12*$A$4)</f>
        <v>646.5</v>
      </c>
      <c r="P168" s="77">
        <f t="shared" ref="P168" si="10608">SUM(N168/12*$A$4)</f>
        <v>29233248.450000003</v>
      </c>
      <c r="Q168" s="259">
        <f>'ДС факт при поликлинике'!AH81</f>
        <v>535</v>
      </c>
      <c r="R168" s="259">
        <f>'ДС факт при поликлинике'!AI81</f>
        <v>27579078.239999983</v>
      </c>
      <c r="S168" s="259">
        <f>'ДС факт при поликлинике'!AJ81</f>
        <v>7</v>
      </c>
      <c r="T168" s="259">
        <f>'ДС факт при поликлинике'!AK81</f>
        <v>384855.52</v>
      </c>
      <c r="U168" s="260">
        <f>SUM(U159/M159)</f>
        <v>3.2756960556844543</v>
      </c>
      <c r="V168" s="260">
        <f>SUM(V159/O159)</f>
        <v>3.2756960556844543</v>
      </c>
      <c r="W168" s="260">
        <f>SUM(W159/Q159)</f>
        <v>3.7685233644859815</v>
      </c>
      <c r="X168" s="77">
        <f t="shared" si="10573"/>
        <v>-111.5</v>
      </c>
      <c r="Y168" s="77">
        <f t="shared" si="10574"/>
        <v>-1654170.2100000195</v>
      </c>
      <c r="Z168" s="76">
        <f>план!O158</f>
        <v>2000</v>
      </c>
      <c r="AA168" s="76">
        <f>план!P158</f>
        <v>34904062.787999995</v>
      </c>
      <c r="AB168" s="77">
        <f t="shared" ref="AB168" si="10609">SUM(Z168/12*$A$4)</f>
        <v>1500</v>
      </c>
      <c r="AC168" s="77">
        <f t="shared" ref="AC168" si="10610">SUM(AA168/12*$A$4)</f>
        <v>26178047.090999998</v>
      </c>
      <c r="AD168" s="259">
        <f>'ДС факт при поликлинике'!AX81</f>
        <v>2629</v>
      </c>
      <c r="AE168" s="259">
        <f>'ДС факт при поликлинике'!AY81</f>
        <v>37026967.949999996</v>
      </c>
      <c r="AF168" s="259">
        <f>'ДС факт при поликлинике'!AZ81</f>
        <v>960</v>
      </c>
      <c r="AG168" s="259">
        <f>'ДС факт при поликлинике'!BA81</f>
        <v>14646240.660000004</v>
      </c>
      <c r="AH168" s="260">
        <f>SUM(AH159/Z159)</f>
        <v>1.3374299999999999</v>
      </c>
      <c r="AI168" s="260">
        <f>SUM(AI159/AB159)</f>
        <v>1.3374299999999999</v>
      </c>
      <c r="AJ168" s="260">
        <f>SUM(AJ159/AD159)</f>
        <v>1.0956599467478128</v>
      </c>
      <c r="AK168" s="77">
        <f t="shared" si="10605"/>
        <v>1129</v>
      </c>
      <c r="AL168" s="77">
        <f t="shared" si="10606"/>
        <v>10848920.858999997</v>
      </c>
      <c r="AM168" s="76">
        <f>план!Q158</f>
        <v>615</v>
      </c>
      <c r="AN168" s="76">
        <f>план!R158</f>
        <v>5851768.6733333329</v>
      </c>
      <c r="AO168" s="77">
        <f t="shared" ref="AO168" si="10611">SUM(AM168/12*$A$4)</f>
        <v>461.25</v>
      </c>
      <c r="AP168" s="77">
        <f t="shared" ref="AP168" si="10612">SUM(AN168/12*$A$4)</f>
        <v>4388826.5049999999</v>
      </c>
      <c r="AQ168" s="259">
        <f>'ДС факт при поликлинике'!J81</f>
        <v>488</v>
      </c>
      <c r="AR168" s="259">
        <f>'ДС факт при поликлинике'!K81</f>
        <v>4393399.0300000031</v>
      </c>
      <c r="AS168" s="259">
        <f>'ДС факт при поликлинике'!L81</f>
        <v>0</v>
      </c>
      <c r="AT168" s="259">
        <f>'ДС факт при поликлинике'!M81</f>
        <v>0</v>
      </c>
      <c r="AU168" s="260">
        <f>SUM(AU159/AM159)</f>
        <v>0.68248780487804883</v>
      </c>
      <c r="AV168" s="260">
        <f>SUM(AV159/AO159)</f>
        <v>0.68248780487804883</v>
      </c>
      <c r="AW168" s="260">
        <f>SUM(AW159/AQ159)</f>
        <v>0.63790983606557383</v>
      </c>
      <c r="AX168" s="77">
        <f t="shared" si="10575"/>
        <v>26.75</v>
      </c>
      <c r="AY168" s="77">
        <f t="shared" si="10576"/>
        <v>4572.5250000031665</v>
      </c>
      <c r="AZ168" s="76">
        <f>план!S158</f>
        <v>1942</v>
      </c>
      <c r="BA168" s="76">
        <f>план!T158</f>
        <v>99062427.426666647</v>
      </c>
      <c r="BB168" s="77">
        <f t="shared" ref="BB168" si="10613">SUM(AZ168/12*$A$4)</f>
        <v>1456.5</v>
      </c>
      <c r="BC168" s="77">
        <f t="shared" ref="BC168" si="10614">SUM(BA168/12*$A$4)</f>
        <v>74296820.569999978</v>
      </c>
      <c r="BD168" s="259">
        <f>'ДС факт при поликлинике'!Z81</f>
        <v>1342</v>
      </c>
      <c r="BE168" s="259">
        <f>'ДС факт при поликлинике'!AA81</f>
        <v>73869000.099999979</v>
      </c>
      <c r="BF168" s="259">
        <f>'ДС факт при поликлинике'!AB81</f>
        <v>4</v>
      </c>
      <c r="BG168" s="259">
        <f>'ДС факт при поликлинике'!AC81</f>
        <v>124650.12</v>
      </c>
      <c r="BH168" s="260">
        <f>SUM(BH159/AZ159)</f>
        <v>3.6968331616889798</v>
      </c>
      <c r="BI168" s="260">
        <f>SUM(BI159/BB159)</f>
        <v>3.6968331616889802</v>
      </c>
      <c r="BJ168" s="260">
        <f>SUM(BJ159/BD159)</f>
        <v>3.9974962742175868</v>
      </c>
      <c r="BK168" s="77">
        <f t="shared" si="10577"/>
        <v>-114.5</v>
      </c>
      <c r="BL168" s="77">
        <f t="shared" si="10578"/>
        <v>-427820.46999999881</v>
      </c>
      <c r="BM168" s="76">
        <v>160</v>
      </c>
      <c r="BN168" s="76">
        <v>1969692.76</v>
      </c>
      <c r="BO168" s="77">
        <f t="shared" ref="BO168" si="10615">SUM(BM168/12*$A$4)</f>
        <v>120</v>
      </c>
      <c r="BP168" s="77">
        <f t="shared" ref="BP168" si="10616">SUM(BN168/12*$A$4)</f>
        <v>1477269.5699999998</v>
      </c>
      <c r="BQ168" s="259">
        <f>'ДС факт при поликлинике'!IX81</f>
        <v>166</v>
      </c>
      <c r="BR168" s="259">
        <f>'ДС факт при поликлинике'!IY81</f>
        <v>1964585.2800000003</v>
      </c>
      <c r="BS168" s="259">
        <f>'ДС факт при поликлинике'!IZ81</f>
        <v>2</v>
      </c>
      <c r="BT168" s="259">
        <f>'ДС факт при поликлинике'!JA81</f>
        <v>20153.84</v>
      </c>
      <c r="BU168" s="260">
        <f>SUM(BU159/BM159)</f>
        <v>0.89181250000000001</v>
      </c>
      <c r="BV168" s="260">
        <f>SUM(BV159/BO159)</f>
        <v>0.89181250000000001</v>
      </c>
      <c r="BW168" s="260">
        <f>SUM(BW159/BQ159)</f>
        <v>0.86909638554216873</v>
      </c>
      <c r="BX168" s="77">
        <f t="shared" si="10579"/>
        <v>46</v>
      </c>
      <c r="BY168" s="77">
        <f t="shared" si="10580"/>
        <v>487315.71000000043</v>
      </c>
      <c r="BZ168" s="76">
        <f>план!W158</f>
        <v>797</v>
      </c>
      <c r="CA168" s="76">
        <f>план!X158</f>
        <v>9033475.6399999987</v>
      </c>
      <c r="CB168" s="77">
        <f t="shared" ref="CB168" si="10617">SUM(BZ168/12*$A$4)</f>
        <v>597.75</v>
      </c>
      <c r="CC168" s="77">
        <f t="shared" ref="CC168" si="10618">SUM(CA168/12*$A$4)</f>
        <v>6775106.7299999995</v>
      </c>
      <c r="CD168" s="259">
        <f>'ДС факт при поликлинике'!N81</f>
        <v>579</v>
      </c>
      <c r="CE168" s="259">
        <f>'ДС факт при поликлинике'!O81</f>
        <v>6409887.4000000022</v>
      </c>
      <c r="CF168" s="259">
        <f>'ДС факт при поликлинике'!P81</f>
        <v>2</v>
      </c>
      <c r="CG168" s="259">
        <f>'ДС факт при поликлинике'!Q81</f>
        <v>16012.64</v>
      </c>
      <c r="CH168" s="260">
        <f>SUM(CH159/BZ159)</f>
        <v>0.8210915934755334</v>
      </c>
      <c r="CI168" s="260">
        <f>SUM(CI159/CB159)</f>
        <v>0.82109159347553318</v>
      </c>
      <c r="CJ168" s="260">
        <f>SUM(CJ159/CD159)</f>
        <v>0.81632124352331614</v>
      </c>
      <c r="CK168" s="77">
        <f t="shared" si="10581"/>
        <v>-18.75</v>
      </c>
      <c r="CL168" s="77">
        <f t="shared" si="10582"/>
        <v>-365219.32999999728</v>
      </c>
      <c r="CM168" s="76">
        <f>план!Y158</f>
        <v>841</v>
      </c>
      <c r="CN168" s="76">
        <f>план!Z158</f>
        <v>14176868.126399998</v>
      </c>
      <c r="CO168" s="77">
        <f t="shared" ref="CO168" si="10619">SUM(CM168/12*$A$4)</f>
        <v>630.75</v>
      </c>
      <c r="CP168" s="77">
        <f t="shared" ref="CP168" si="10620">SUM(CN168/12*$A$4)</f>
        <v>10632651.094799999</v>
      </c>
      <c r="CQ168" s="259">
        <f>'ДС факт при поликлинике'!IP81</f>
        <v>662</v>
      </c>
      <c r="CR168" s="259">
        <f>'ДС факт при поликлинике'!IQ81</f>
        <v>10870350.759999998</v>
      </c>
      <c r="CS168" s="259">
        <f>'ДС факт при поликлинике'!IR81</f>
        <v>0</v>
      </c>
      <c r="CT168" s="259">
        <f>'ДС факт при поликлинике'!IS81</f>
        <v>0</v>
      </c>
      <c r="CU168" s="260">
        <f>SUM(CU159/CM159)</f>
        <v>1.0040071343638526</v>
      </c>
      <c r="CV168" s="260">
        <f>SUM(CV159/CO159)</f>
        <v>1.0040071343638526</v>
      </c>
      <c r="CW168" s="260">
        <f>SUM(CW159/CQ159)</f>
        <v>0.98</v>
      </c>
      <c r="CX168" s="77">
        <f t="shared" si="10583"/>
        <v>31.25</v>
      </c>
      <c r="CY168" s="77">
        <f t="shared" si="10584"/>
        <v>237699.66519999877</v>
      </c>
      <c r="CZ168" s="76">
        <f>план!AA158</f>
        <v>130</v>
      </c>
      <c r="DA168" s="76">
        <f>план!AB158</f>
        <v>1530449.4799999997</v>
      </c>
      <c r="DB168" s="77">
        <f t="shared" ref="DB168" si="10621">SUM(CZ168/12*$A$4)</f>
        <v>97.5</v>
      </c>
      <c r="DC168" s="77">
        <f t="shared" ref="DC168" si="10622">SUM(DA168/12*$A$4)</f>
        <v>1147837.1099999999</v>
      </c>
      <c r="DD168" s="259">
        <f>'ДС факт при поликлинике'!JF81</f>
        <v>92</v>
      </c>
      <c r="DE168" s="259">
        <f>'ДС факт при поликлинике'!JG81</f>
        <v>1119090.28</v>
      </c>
      <c r="DF168" s="259">
        <f>'ДС факт при поликлинике'!JH81</f>
        <v>0</v>
      </c>
      <c r="DG168" s="259">
        <f>'ДС факт при поликлинике'!JI81</f>
        <v>0</v>
      </c>
      <c r="DH168" s="260">
        <f>SUM(DH159/CZ159)</f>
        <v>0.85284615384615392</v>
      </c>
      <c r="DI168" s="260">
        <f>SUM(DI159/DB159)</f>
        <v>0.85284615384615392</v>
      </c>
      <c r="DJ168" s="260">
        <f>SUM(DJ159/DD159)</f>
        <v>0.88119565217391294</v>
      </c>
      <c r="DK168" s="77">
        <f t="shared" si="10585"/>
        <v>-5.5</v>
      </c>
      <c r="DL168" s="77">
        <f t="shared" si="10586"/>
        <v>-28746.829999999842</v>
      </c>
      <c r="DM168" s="76">
        <f>план!AC158</f>
        <v>1770</v>
      </c>
      <c r="DN168" s="76">
        <f>план!AD158</f>
        <v>26067694.463999994</v>
      </c>
      <c r="DO168" s="77">
        <f t="shared" ref="DO168" si="10623">SUM(DM168/12*$A$4)</f>
        <v>1327.5</v>
      </c>
      <c r="DP168" s="77">
        <f t="shared" ref="DP168" si="10624">SUM(DN168/12*$A$4)</f>
        <v>19550770.847999997</v>
      </c>
      <c r="DQ168" s="259">
        <f>'ДС факт при поликлинике'!HR81</f>
        <v>1366</v>
      </c>
      <c r="DR168" s="259">
        <f>'ДС факт при поликлинике'!HS81</f>
        <v>19913538.40999997</v>
      </c>
      <c r="DS168" s="259">
        <f>'ДС факт при поликлинике'!HT81</f>
        <v>5</v>
      </c>
      <c r="DT168" s="259">
        <f>'ДС факт при поликлинике'!HU81</f>
        <v>70897.34</v>
      </c>
      <c r="DU168" s="260">
        <f>SUM(DU159/DM159)</f>
        <v>0.88908474576271179</v>
      </c>
      <c r="DV168" s="260">
        <f>SUM(DV159/DO159)</f>
        <v>0.8890847457627119</v>
      </c>
      <c r="DW168" s="260">
        <f>SUM(DW159/DQ159)</f>
        <v>0.8800585651537336</v>
      </c>
      <c r="DX168" s="77">
        <f t="shared" si="10587"/>
        <v>38.5</v>
      </c>
      <c r="DY168" s="77">
        <f t="shared" si="10588"/>
        <v>362767.56199997291</v>
      </c>
      <c r="DZ168" s="76">
        <f>план!AE158</f>
        <v>1240</v>
      </c>
      <c r="EA168" s="76">
        <f>план!AF158</f>
        <v>17797386.767999999</v>
      </c>
      <c r="EB168" s="77">
        <f t="shared" ref="EB168" si="10625">SUM(DZ168/12*$A$4)</f>
        <v>930</v>
      </c>
      <c r="EC168" s="77">
        <f t="shared" ref="EC168" si="10626">SUM(EA168/12*$A$4)</f>
        <v>13348040.075999999</v>
      </c>
      <c r="ED168" s="259">
        <f>'ДС факт при поликлинике'!HV81</f>
        <v>949</v>
      </c>
      <c r="EE168" s="259">
        <f>'ДС факт при поликлинике'!HW81</f>
        <v>13822330.569999998</v>
      </c>
      <c r="EF168" s="259">
        <f>'ДС факт при поликлинике'!HX81</f>
        <v>0</v>
      </c>
      <c r="EG168" s="259">
        <f>'ДС факт при поликлинике'!HY81</f>
        <v>0</v>
      </c>
      <c r="EH168" s="260">
        <f>SUM(EH159/DZ159)</f>
        <v>0.8664596774193547</v>
      </c>
      <c r="EI168" s="260">
        <f>SUM(EI159/EB159)</f>
        <v>0.86645967741935492</v>
      </c>
      <c r="EJ168" s="260">
        <f>SUM(EJ159/ED159)</f>
        <v>0.88329820864067454</v>
      </c>
      <c r="EK168" s="77">
        <f t="shared" si="10589"/>
        <v>19</v>
      </c>
      <c r="EL168" s="77">
        <f t="shared" si="10590"/>
        <v>474290.49399999902</v>
      </c>
      <c r="EM168" s="76">
        <f>план!AG158</f>
        <v>613</v>
      </c>
      <c r="EN168" s="76">
        <f>план!AH158</f>
        <v>9385615.6799999978</v>
      </c>
      <c r="EO168" s="77">
        <f t="shared" ref="EO168" si="10627">SUM(EM168/12*$A$4)</f>
        <v>459.75</v>
      </c>
      <c r="EP168" s="77">
        <f t="shared" ref="EP168" si="10628">SUM(EN168/12*$A$4)</f>
        <v>7039211.7599999979</v>
      </c>
      <c r="EQ168" s="259">
        <f>'ДС факт при поликлинике'!HZ81</f>
        <v>514</v>
      </c>
      <c r="ER168" s="259">
        <f>'ДС факт при поликлинике'!IA81</f>
        <v>7396604.9099999983</v>
      </c>
      <c r="ES168" s="259">
        <f>'ДС факт при поликлинике'!IB81</f>
        <v>0</v>
      </c>
      <c r="ET168" s="259">
        <f>'ДС факт при поликлинике'!IC81</f>
        <v>0</v>
      </c>
      <c r="EU168" s="260">
        <f>SUM(EU159/EM159)</f>
        <v>0.92430668841761832</v>
      </c>
      <c r="EV168" s="260">
        <f>SUM(EV159/EO159)</f>
        <v>0.92430668841761821</v>
      </c>
      <c r="EW168" s="260">
        <f>SUM(EW159/EQ159)</f>
        <v>0.8732101167315176</v>
      </c>
      <c r="EX168" s="77">
        <f t="shared" si="10591"/>
        <v>54.25</v>
      </c>
      <c r="EY168" s="77">
        <f t="shared" si="10592"/>
        <v>357393.15000000037</v>
      </c>
      <c r="EZ168" s="76">
        <f>план!AI158</f>
        <v>1780</v>
      </c>
      <c r="FA168" s="76">
        <f>план!AJ158</f>
        <v>25677096.479999993</v>
      </c>
      <c r="FB168" s="77">
        <f t="shared" ref="FB168" si="10629">SUM(EZ168/12*$A$4)</f>
        <v>1335</v>
      </c>
      <c r="FC168" s="77">
        <f t="shared" ref="FC168" si="10630">SUM(FA168/12*$A$4)</f>
        <v>19257822.359999996</v>
      </c>
      <c r="FD168" s="259">
        <f>'ДС факт при поликлинике'!ID81</f>
        <v>1339</v>
      </c>
      <c r="FE168" s="259">
        <f>'ДС факт при поликлинике'!IE81</f>
        <v>19273247.379999992</v>
      </c>
      <c r="FF168" s="259">
        <f>'ДС факт при поликлинике'!IF81</f>
        <v>0</v>
      </c>
      <c r="FG168" s="259">
        <f>'ДС факт при поликлинике'!IG81</f>
        <v>0</v>
      </c>
      <c r="FH168" s="260">
        <f>SUM(FH159/EZ159)</f>
        <v>0.87084269662921343</v>
      </c>
      <c r="FI168" s="260">
        <f>SUM(FI159/FB159)</f>
        <v>0.87084269662921354</v>
      </c>
      <c r="FJ168" s="260">
        <f>SUM(FJ159/FD159)</f>
        <v>0.87076923076923085</v>
      </c>
      <c r="FK168" s="77">
        <f t="shared" si="10537"/>
        <v>4</v>
      </c>
      <c r="FL168" s="77">
        <f t="shared" si="10538"/>
        <v>15425.019999995828</v>
      </c>
      <c r="FM168" s="76">
        <f>план!AK158</f>
        <v>600</v>
      </c>
      <c r="FN168" s="76">
        <f>план!AL158</f>
        <v>10976775.151999999</v>
      </c>
      <c r="FO168" s="77">
        <f t="shared" ref="FO168" si="10631">SUM(FM168/12*$A$4)</f>
        <v>450</v>
      </c>
      <c r="FP168" s="77">
        <f t="shared" ref="FP168" si="10632">SUM(FN168/12*$A$4)</f>
        <v>8232581.3639999991</v>
      </c>
      <c r="FQ168" s="259">
        <f>'ДС факт при поликлинике'!IL81</f>
        <v>421</v>
      </c>
      <c r="FR168" s="259">
        <f>'ДС факт при поликлинике'!IM81</f>
        <v>6509734.3899999997</v>
      </c>
      <c r="FS168" s="259">
        <f>'ДС факт при поликлинике'!IN81</f>
        <v>1</v>
      </c>
      <c r="FT168" s="259">
        <f>'ДС факт при поликлинике'!IO81</f>
        <v>21865.54</v>
      </c>
      <c r="FU168" s="260">
        <f>SUM(FU159/FM159)</f>
        <v>1.1381833333333333</v>
      </c>
      <c r="FV168" s="260">
        <f>SUM(FV159/FO159)</f>
        <v>1.1381833333333333</v>
      </c>
      <c r="FW168" s="260">
        <f>SUM(FW159/FQ159)</f>
        <v>0.93817102137767228</v>
      </c>
      <c r="FX168" s="77">
        <f t="shared" si="10593"/>
        <v>-29</v>
      </c>
      <c r="FY168" s="77">
        <f t="shared" si="10594"/>
        <v>-1722846.9739999995</v>
      </c>
      <c r="FZ168" s="76">
        <f>план!AM158</f>
        <v>700</v>
      </c>
      <c r="GA168" s="76">
        <f>план!AN158</f>
        <v>10563041.663999997</v>
      </c>
      <c r="GB168" s="77">
        <f t="shared" ref="GB168" si="10633">SUM(FZ168/12*$A$4)</f>
        <v>525</v>
      </c>
      <c r="GC168" s="77">
        <f t="shared" ref="GC168" si="10634">SUM(GA168/12*$A$4)</f>
        <v>7922281.2479999978</v>
      </c>
      <c r="GD168" s="259">
        <f>'ДС факт при поликлинике'!JB81</f>
        <v>648</v>
      </c>
      <c r="GE168" s="259">
        <f>'ДС факт при поликлинике'!JC81</f>
        <v>9254201.8899999987</v>
      </c>
      <c r="GF168" s="259">
        <f>'ДС факт при поликлинике'!JD81</f>
        <v>0</v>
      </c>
      <c r="GG168" s="259">
        <f>'ДС факт при поликлинике'!JE81</f>
        <v>0</v>
      </c>
      <c r="GH168" s="260">
        <f>SUM(GH159/FZ159)</f>
        <v>0.91097142857142854</v>
      </c>
      <c r="GI168" s="260">
        <f>SUM(GI159/GB159)</f>
        <v>0.91097142857142854</v>
      </c>
      <c r="GJ168" s="260">
        <f>SUM(GJ159/GD159)</f>
        <v>0.87217592592592585</v>
      </c>
      <c r="GK168" s="77">
        <f t="shared" si="10595"/>
        <v>123</v>
      </c>
      <c r="GL168" s="77">
        <f t="shared" si="10596"/>
        <v>1331920.6420000009</v>
      </c>
      <c r="GM168" s="76">
        <f>план!AO158</f>
        <v>417</v>
      </c>
      <c r="GN168" s="259">
        <f>план!AP158</f>
        <v>4682040.7199999988</v>
      </c>
      <c r="GO168" s="77">
        <f t="shared" ref="GO168" si="10635">SUM(GM168/12*$A$4)</f>
        <v>312.75</v>
      </c>
      <c r="GP168" s="77">
        <f t="shared" ref="GP168" si="10636">SUM(GN168/12*$A$4)</f>
        <v>3511530.5399999991</v>
      </c>
      <c r="GQ168" s="259">
        <f>'ДС факт при поликлинике'!FV81</f>
        <v>323</v>
      </c>
      <c r="GR168" s="259">
        <f>'ДС факт при поликлинике'!FW81</f>
        <v>3458247.0999999987</v>
      </c>
      <c r="GS168" s="259">
        <f>'ДС факт при поликлинике'!FX81</f>
        <v>4</v>
      </c>
      <c r="GT168" s="259">
        <f>'ДС факт при поликлинике'!FY81</f>
        <v>34371.96</v>
      </c>
      <c r="GU168" s="260">
        <f>SUM(GU159/GM159)</f>
        <v>0.81338129496402867</v>
      </c>
      <c r="GV168" s="260">
        <f>SUM(GV159/GO159)</f>
        <v>0.81338129496402878</v>
      </c>
      <c r="GW168" s="260">
        <f>SUM(GW159/GQ159)</f>
        <v>0.7888235294117647</v>
      </c>
      <c r="GX168" s="77">
        <f t="shared" si="10540"/>
        <v>10.25</v>
      </c>
      <c r="GY168" s="77">
        <f t="shared" si="10541"/>
        <v>-53283.44000000041</v>
      </c>
      <c r="GZ168" s="76">
        <f>план!AQ158</f>
        <v>480</v>
      </c>
      <c r="HA168" s="76">
        <f>план!AR158</f>
        <v>5382179.5999999996</v>
      </c>
      <c r="HB168" s="77">
        <f t="shared" ref="HB168" si="10637">SUM(GZ168/12*$A$4)</f>
        <v>360</v>
      </c>
      <c r="HC168" s="77">
        <f t="shared" ref="HC168" si="10638">SUM(HA168/12*$A$4)</f>
        <v>4036634.6999999997</v>
      </c>
      <c r="HD168" s="259">
        <f>'ДС факт при поликлинике'!FZ81</f>
        <v>359</v>
      </c>
      <c r="HE168" s="259">
        <f>'ДС факт при поликлинике'!GA81</f>
        <v>4033804.8799999976</v>
      </c>
      <c r="HF168" s="259">
        <f>'ДС факт при поликлинике'!GB81</f>
        <v>3</v>
      </c>
      <c r="HG168" s="259">
        <f>'ДС факт при поликлинике'!GC81</f>
        <v>32025.279999999999</v>
      </c>
      <c r="HH168" s="260">
        <f>SUM(HH159/GZ159)</f>
        <v>0.81229166666666663</v>
      </c>
      <c r="HI168" s="260">
        <f>SUM(HI159/HB159)</f>
        <v>0.81229166666666675</v>
      </c>
      <c r="HJ168" s="260">
        <f>SUM(HJ159/HD159)</f>
        <v>0.81674094707520883</v>
      </c>
      <c r="HK168" s="77">
        <f t="shared" si="10597"/>
        <v>-1</v>
      </c>
      <c r="HL168" s="77">
        <f t="shared" si="10598"/>
        <v>-2829.8200000021607</v>
      </c>
      <c r="HM168" s="76">
        <f>план!AS158</f>
        <v>438</v>
      </c>
      <c r="HN168" s="76">
        <f>план!AT158</f>
        <v>4859560.16</v>
      </c>
      <c r="HO168" s="77">
        <f t="shared" ref="HO168" si="10639">SUM(HM168/12*$A$4)</f>
        <v>328.5</v>
      </c>
      <c r="HP168" s="77">
        <f t="shared" ref="HP168" si="10640">SUM(HN168/12*$A$4)</f>
        <v>3644670.12</v>
      </c>
      <c r="HQ168" s="259">
        <f>'ДС факт при поликлинике'!GD81</f>
        <v>330</v>
      </c>
      <c r="HR168" s="259">
        <f>'ДС факт при поликлинике'!GE81</f>
        <v>3523747.0800000005</v>
      </c>
      <c r="HS168" s="259">
        <f>'ДС факт при поликлинике'!GF81</f>
        <v>5</v>
      </c>
      <c r="HT168" s="259">
        <f>'ДС факт при поликлинике'!GG81</f>
        <v>51488.920000000006</v>
      </c>
      <c r="HU168" s="260">
        <f>SUM(HU159/HM159)</f>
        <v>0.80374429223744281</v>
      </c>
      <c r="HV168" s="260">
        <f>SUM(HV159/HO159)</f>
        <v>0.80374429223744281</v>
      </c>
      <c r="HW168" s="260">
        <f>SUM(HW159/HQ159)</f>
        <v>0.79948484848484858</v>
      </c>
      <c r="HX168" s="77">
        <f t="shared" si="10599"/>
        <v>1.5</v>
      </c>
      <c r="HY168" s="77">
        <f t="shared" si="10600"/>
        <v>-120923.03999999957</v>
      </c>
      <c r="HZ168" s="76">
        <f>план!AU158</f>
        <v>360</v>
      </c>
      <c r="IA168" s="76">
        <f>план!AV158</f>
        <v>4949562.24</v>
      </c>
      <c r="IB168" s="77">
        <f t="shared" ref="IB168" si="10641">SUM(HZ168/12*$A$4)</f>
        <v>270</v>
      </c>
      <c r="IC168" s="77">
        <f t="shared" ref="IC168" si="10642">SUM(IA168/12*$A$4)</f>
        <v>3712171.68</v>
      </c>
      <c r="ID168" s="259">
        <f>'ДС факт при поликлинике'!IH81</f>
        <v>271</v>
      </c>
      <c r="IE168" s="259">
        <f>'ДС факт при поликлинике'!II81</f>
        <v>3705296.2099999972</v>
      </c>
      <c r="IF168" s="259">
        <f>'ДС факт при поликлинике'!IJ81</f>
        <v>0</v>
      </c>
      <c r="IG168" s="259">
        <f>'ДС факт при поликлинике'!IK81</f>
        <v>0</v>
      </c>
      <c r="IH168" s="260">
        <f>SUM(IH159/HZ159)</f>
        <v>0.83000000000000007</v>
      </c>
      <c r="II168" s="260">
        <f>SUM(II159/IB159)</f>
        <v>0.83</v>
      </c>
      <c r="IJ168" s="260">
        <f>SUM(IJ159/ID159)</f>
        <v>0.83</v>
      </c>
      <c r="IK168" s="77">
        <f t="shared" si="10601"/>
        <v>1</v>
      </c>
      <c r="IL168" s="77">
        <f t="shared" si="10602"/>
        <v>-6875.4700000029989</v>
      </c>
      <c r="IM168" s="76">
        <f>план!AW158</f>
        <v>1740</v>
      </c>
      <c r="IN168" s="76">
        <f>план!AX158</f>
        <v>22007579.16</v>
      </c>
      <c r="IO168" s="77">
        <f t="shared" ref="IO168" si="10643">SUM(IM168/12*$A$4)</f>
        <v>1305</v>
      </c>
      <c r="IP168" s="77">
        <f t="shared" ref="IP168" si="10644">SUM(IN168/12*$A$4)</f>
        <v>16505684.369999999</v>
      </c>
      <c r="IQ168" s="259">
        <f>'ДС факт при поликлинике'!FN81</f>
        <v>1323</v>
      </c>
      <c r="IR168" s="259">
        <f>'ДС факт при поликлинике'!FO81</f>
        <v>15974669.760000004</v>
      </c>
      <c r="IS168" s="259">
        <f>'ДС факт при поликлинике'!FP81</f>
        <v>0</v>
      </c>
      <c r="IT168" s="259">
        <f>'ДС факт при поликлинике'!FQ81</f>
        <v>0</v>
      </c>
      <c r="IU168" s="260">
        <f>SUM(IU159/IM159)</f>
        <v>0.91625862068965513</v>
      </c>
      <c r="IV168" s="260">
        <f>SUM(IV159/IO159)</f>
        <v>0.91625862068965513</v>
      </c>
      <c r="IW168" s="260">
        <f>SUM(IW159/IQ159)</f>
        <v>0.88048374905517757</v>
      </c>
      <c r="IX168" s="77">
        <f t="shared" ref="IX168" si="10645">SUM(IQ168-IO168)</f>
        <v>18</v>
      </c>
      <c r="IY168" s="77">
        <f t="shared" ref="IY168" si="10646">SUM(IR168-IP168)</f>
        <v>-531014.60999999568</v>
      </c>
      <c r="IZ168" s="76">
        <v>990</v>
      </c>
      <c r="JA168" s="76">
        <v>9804705.1199999992</v>
      </c>
      <c r="JB168" s="77">
        <f t="shared" ref="JB168" si="10647">SUM(IZ168/12*$A$4)</f>
        <v>742.5</v>
      </c>
      <c r="JC168" s="77">
        <f t="shared" ref="JC168" si="10648">SUM(JA168/12*$A$4)</f>
        <v>7353528.8399999989</v>
      </c>
      <c r="JD168" s="259">
        <f>'ДС факт при поликлинике'!GH81</f>
        <v>746</v>
      </c>
      <c r="JE168" s="259">
        <f>'ДС факт при поликлинике'!GI81</f>
        <v>7362018.299999998</v>
      </c>
      <c r="JF168" s="259">
        <f>'ДС факт при поликлинике'!GJ81</f>
        <v>8</v>
      </c>
      <c r="JG168" s="259">
        <f>'ДС факт при поликлинике'!GK81</f>
        <v>67294.5</v>
      </c>
      <c r="JH168" s="260">
        <f>SUM(JH159/IZ159)</f>
        <v>0.71745454545454546</v>
      </c>
      <c r="JI168" s="260">
        <f>SUM(JI159/JB159)</f>
        <v>0.71745454545454546</v>
      </c>
      <c r="JJ168" s="260">
        <f>SUM(JJ159/JD159)</f>
        <v>0.71983914209115296</v>
      </c>
      <c r="JK168" s="77">
        <f t="shared" si="9214"/>
        <v>3.5</v>
      </c>
      <c r="JL168" s="77">
        <f t="shared" si="9215"/>
        <v>8489.4599999990314</v>
      </c>
      <c r="JM168" s="76">
        <f>план!BA158</f>
        <v>1800</v>
      </c>
      <c r="JN168" s="76">
        <f>план!BB158</f>
        <v>21545421.240000002</v>
      </c>
      <c r="JO168" s="77">
        <f t="shared" ref="JO168" si="10649">SUM(JM168/12*$A$4)</f>
        <v>1350</v>
      </c>
      <c r="JP168" s="77">
        <f t="shared" ref="JP168" si="10650">SUM(JN168/12*$A$4)</f>
        <v>16159065.930000002</v>
      </c>
      <c r="JQ168" s="259">
        <f>'ДС факт при поликлинике'!GL81</f>
        <v>1351</v>
      </c>
      <c r="JR168" s="259">
        <f>'ДС факт при поликлинике'!GM81</f>
        <v>16156201.599999998</v>
      </c>
      <c r="JS168" s="259">
        <f>'ДС факт при поликлинике'!GN81</f>
        <v>0</v>
      </c>
      <c r="JT168" s="259">
        <f>'ДС факт при поликлинике'!GO81</f>
        <v>0</v>
      </c>
      <c r="JU168" s="260">
        <f>SUM(JU159/JM159)</f>
        <v>0.86711666666666665</v>
      </c>
      <c r="JV168" s="260">
        <f>SUM(JV159/JO159)</f>
        <v>0.86711666666666654</v>
      </c>
      <c r="JW168" s="260">
        <f>SUM(JW159/JQ159)</f>
        <v>0.86632124352331596</v>
      </c>
      <c r="JX168" s="77">
        <f t="shared" si="9121"/>
        <v>1</v>
      </c>
      <c r="JY168" s="77">
        <f t="shared" si="9122"/>
        <v>-2864.3300000037998</v>
      </c>
      <c r="JZ168" s="76">
        <f>план!BC158</f>
        <v>772</v>
      </c>
      <c r="KA168" s="76">
        <f>план!BD158</f>
        <v>7432349.6799999997</v>
      </c>
      <c r="KB168" s="77">
        <f t="shared" ref="KB168" si="10651">SUM(JZ168/12*$A$4)</f>
        <v>579</v>
      </c>
      <c r="KC168" s="77">
        <f t="shared" ref="KC168" si="10652">SUM(KA168/12*$A$4)</f>
        <v>5574262.2599999998</v>
      </c>
      <c r="KD168" s="259">
        <f>'ДС факт при поликлинике'!GP81</f>
        <v>581</v>
      </c>
      <c r="KE168" s="259">
        <f>'ДС факт при поликлинике'!GQ81</f>
        <v>5566186.9200000027</v>
      </c>
      <c r="KF168" s="259">
        <f>'ДС факт при поликлинике'!GR81</f>
        <v>0</v>
      </c>
      <c r="KG168" s="259">
        <f>'ДС факт при поликлинике'!GS81</f>
        <v>0</v>
      </c>
      <c r="KH168" s="260">
        <f>SUM(KH159/JZ159)</f>
        <v>0.69743523316062173</v>
      </c>
      <c r="KI168" s="260">
        <f>SUM(KI159/KB159)</f>
        <v>0.69743523316062173</v>
      </c>
      <c r="KJ168" s="260">
        <f>SUM(KJ159/KD159)</f>
        <v>0.69402753872633394</v>
      </c>
      <c r="KK168" s="77">
        <f t="shared" si="9123"/>
        <v>2</v>
      </c>
      <c r="KL168" s="77">
        <f t="shared" si="9124"/>
        <v>-8075.339999997057</v>
      </c>
      <c r="KM168" s="76">
        <f>план!BE158</f>
        <v>215</v>
      </c>
      <c r="KN168" s="76">
        <f>план!BF158</f>
        <v>2620551.36</v>
      </c>
      <c r="KO168" s="77">
        <f t="shared" ref="KO168" si="10653">SUM(KM168/12*$A$4)</f>
        <v>161.25</v>
      </c>
      <c r="KP168" s="77">
        <f t="shared" ref="KP168" si="10654">SUM(KN168/12*$A$4)</f>
        <v>1965413.52</v>
      </c>
      <c r="KQ168" s="259">
        <f>'ДС факт при поликлинике'!DR81</f>
        <v>159</v>
      </c>
      <c r="KR168" s="259">
        <f>'ДС факт при поликлинике'!DS81</f>
        <v>1958511.5199999998</v>
      </c>
      <c r="KS168" s="259">
        <f>'ДС факт при поликлинике'!DT81</f>
        <v>0</v>
      </c>
      <c r="KT168" s="259">
        <f>'ДС факт при поликлинике'!DU81</f>
        <v>0</v>
      </c>
      <c r="KU168" s="260">
        <f>SUM(KU159/KM159)</f>
        <v>0.88297674418604655</v>
      </c>
      <c r="KV168" s="260">
        <f>SUM(KV159/KO159)</f>
        <v>0.88297674418604644</v>
      </c>
      <c r="KW168" s="260">
        <f>SUM(KW159/KQ159)</f>
        <v>0.89232704402515717</v>
      </c>
      <c r="KX168" s="77">
        <f t="shared" si="9125"/>
        <v>-2.25</v>
      </c>
      <c r="KY168" s="77">
        <f t="shared" si="9126"/>
        <v>-6902.0000000002328</v>
      </c>
      <c r="KZ168" s="76">
        <f>план!BG158</f>
        <v>2255</v>
      </c>
      <c r="LA168" s="76">
        <f>план!BH158</f>
        <v>29722496.719999999</v>
      </c>
      <c r="LB168" s="77">
        <f t="shared" ref="LB168" si="10655">SUM(KZ168/12*$A$4)</f>
        <v>1691.25</v>
      </c>
      <c r="LC168" s="77">
        <f t="shared" ref="LC168" si="10656">SUM(LA168/12*$A$4)</f>
        <v>22291872.539999999</v>
      </c>
      <c r="LD168" s="259">
        <f>'ДС факт при поликлинике'!DZ81</f>
        <v>1718</v>
      </c>
      <c r="LE168" s="259">
        <f>'ДС факт при поликлинике'!EA81</f>
        <v>22290133.240000002</v>
      </c>
      <c r="LF168" s="259">
        <f>'ДС факт при поликлинике'!EB81</f>
        <v>0</v>
      </c>
      <c r="LG168" s="259">
        <f>'ДС факт при поликлинике'!EC81</f>
        <v>0</v>
      </c>
      <c r="LH168" s="260">
        <f>SUM(LH159/KZ159)</f>
        <v>0.95484700665188482</v>
      </c>
      <c r="LI168" s="260">
        <f>SUM(LI159/LB159)</f>
        <v>0.95484700665188471</v>
      </c>
      <c r="LJ168" s="260">
        <f>SUM(LJ159/LD159)</f>
        <v>0.9543830034924331</v>
      </c>
      <c r="LK168" s="77">
        <f t="shared" si="9127"/>
        <v>26.75</v>
      </c>
      <c r="LL168" s="77">
        <f t="shared" si="9128"/>
        <v>-1739.2999999970198</v>
      </c>
      <c r="LM168" s="76"/>
      <c r="LN168" s="76"/>
      <c r="LO168" s="76"/>
      <c r="LP168" s="76"/>
      <c r="LQ168" s="76"/>
      <c r="LR168" s="76"/>
      <c r="LS168" s="76"/>
      <c r="LT168" s="76"/>
      <c r="LU168" s="260" t="e">
        <f>SUM(LU159/LM159)</f>
        <v>#DIV/0!</v>
      </c>
      <c r="LV168" s="260" t="e">
        <f>SUM(LV159/LO159)</f>
        <v>#DIV/0!</v>
      </c>
      <c r="LW168" s="260" t="e">
        <f>SUM(LW159/LQ159)</f>
        <v>#DIV/0!</v>
      </c>
      <c r="LX168" s="77">
        <f t="shared" si="9129"/>
        <v>0</v>
      </c>
      <c r="LY168" s="77">
        <f t="shared" si="9130"/>
        <v>0</v>
      </c>
      <c r="LZ168" s="76">
        <f>план!BK158</f>
        <v>4084</v>
      </c>
      <c r="MA168" s="76">
        <f>план!BL158</f>
        <v>50985074</v>
      </c>
      <c r="MB168" s="77">
        <f t="shared" ref="MB168" si="10657">SUM(LZ168/12*$A$4)</f>
        <v>3063</v>
      </c>
      <c r="MC168" s="77">
        <f t="shared" ref="MC168" si="10658">SUM(MA168/12*$A$4)</f>
        <v>38238805.5</v>
      </c>
      <c r="MD168" s="259">
        <f>'ДС факт при поликлинике'!DV81</f>
        <v>3073</v>
      </c>
      <c r="ME168" s="259">
        <f>'ДС факт при поликлинике'!DW81</f>
        <v>36519862.399999976</v>
      </c>
      <c r="MF168" s="259">
        <f>'ДС факт при поликлинике'!DX81</f>
        <v>3</v>
      </c>
      <c r="MG168" s="259">
        <f>'ДС факт при поликлинике'!DY81</f>
        <v>33681.760000000002</v>
      </c>
      <c r="MH168" s="260">
        <f>SUM(MH159/LZ159)</f>
        <v>0.90438295788442724</v>
      </c>
      <c r="MI168" s="260">
        <f>SUM(MI159/MB159)</f>
        <v>0.90438295788442702</v>
      </c>
      <c r="MJ168" s="260">
        <f>SUM(MJ159/MD159)</f>
        <v>0.86091767002928732</v>
      </c>
      <c r="MK168" s="77">
        <f t="shared" si="9131"/>
        <v>10</v>
      </c>
      <c r="ML168" s="77">
        <f t="shared" si="9132"/>
        <v>-1718943.1000000238</v>
      </c>
      <c r="MM168" s="76">
        <f>план!BM158</f>
        <v>1860</v>
      </c>
      <c r="MN168" s="76">
        <f>план!BN158</f>
        <v>22455104.84</v>
      </c>
      <c r="MO168" s="77">
        <f t="shared" ref="MO168" si="10659">SUM(MM168/12*$A$4)</f>
        <v>1395</v>
      </c>
      <c r="MP168" s="77">
        <f t="shared" ref="MP168" si="10660">SUM(MN168/12*$A$4)</f>
        <v>16841328.629999999</v>
      </c>
      <c r="MQ168" s="259">
        <f>'ДС факт при поликлинике'!ET81</f>
        <v>1359</v>
      </c>
      <c r="MR168" s="259">
        <f>'ДС факт при поликлинике'!EU81</f>
        <v>16473555.560000006</v>
      </c>
      <c r="MS168" s="259">
        <f>'ДС факт при поликлинике'!EV81</f>
        <v>0</v>
      </c>
      <c r="MT168" s="259">
        <f>'ДС факт при поликлинике'!EW81</f>
        <v>0</v>
      </c>
      <c r="MU168" s="260">
        <f>SUM(MU159/MM159)</f>
        <v>0.87457526881720427</v>
      </c>
      <c r="MV168" s="260">
        <f>SUM(MV159/MO159)</f>
        <v>0.87457526881720427</v>
      </c>
      <c r="MW168" s="260">
        <f>SUM(MW159/MQ159)</f>
        <v>0.8784694628403239</v>
      </c>
      <c r="MX168" s="77">
        <f t="shared" si="9133"/>
        <v>-36</v>
      </c>
      <c r="MY168" s="77">
        <f t="shared" si="9134"/>
        <v>-367773.06999999285</v>
      </c>
      <c r="MZ168" s="76">
        <f>план!BO158</f>
        <v>900</v>
      </c>
      <c r="NA168" s="76">
        <f>план!BP158</f>
        <v>9581356.3999999985</v>
      </c>
      <c r="NB168" s="77">
        <f t="shared" ref="NB168" si="10661">SUM(MZ168/12*$A$4)</f>
        <v>675</v>
      </c>
      <c r="NC168" s="77">
        <f t="shared" ref="NC168" si="10662">SUM(NA168/12*$A$4)</f>
        <v>7186017.2999999989</v>
      </c>
      <c r="ND168" s="259">
        <f>'ДС факт при поликлинике'!GT81</f>
        <v>673</v>
      </c>
      <c r="NE168" s="259">
        <f>'ДС факт при поликлинике'!GU81</f>
        <v>7199614.2399999984</v>
      </c>
      <c r="NF168" s="259">
        <f>'ДС факт при поликлинике'!GV81</f>
        <v>0</v>
      </c>
      <c r="NG168" s="259">
        <f>'ДС факт при поликлинике'!GW81</f>
        <v>0</v>
      </c>
      <c r="NH168" s="260">
        <f>SUM(NH159/MZ159)</f>
        <v>0.77122222222222225</v>
      </c>
      <c r="NI168" s="260">
        <f>SUM(NI159/NB159)</f>
        <v>0.77122222222222225</v>
      </c>
      <c r="NJ168" s="260">
        <f>SUM(NJ159/ND159)</f>
        <v>0.77497771173848429</v>
      </c>
      <c r="NK168" s="77">
        <f t="shared" si="9135"/>
        <v>-2</v>
      </c>
      <c r="NL168" s="77">
        <f t="shared" si="9136"/>
        <v>13596.939999999478</v>
      </c>
      <c r="NM168" s="76">
        <f>план!BQ158</f>
        <v>1225</v>
      </c>
      <c r="NN168" s="76">
        <f>план!BR158</f>
        <v>15142021.719999999</v>
      </c>
      <c r="NO168" s="77">
        <f t="shared" ref="NO168" si="10663">SUM(NM168/12*$A$4)</f>
        <v>918.75</v>
      </c>
      <c r="NP168" s="77">
        <f t="shared" ref="NP168" si="10664">SUM(NN168/12*$A$4)</f>
        <v>11356516.289999999</v>
      </c>
      <c r="NQ168" s="259">
        <f>'ДС факт при поликлинике'!IT81</f>
        <v>891</v>
      </c>
      <c r="NR168" s="259">
        <f>'ДС факт при поликлинике'!IU81</f>
        <v>10927039.340000005</v>
      </c>
      <c r="NS168" s="259">
        <f>'ДС факт при поликлинике'!IV81</f>
        <v>141</v>
      </c>
      <c r="NT168" s="259">
        <f>'ДС факт при поликлинике'!IW81</f>
        <v>1630666.5199999998</v>
      </c>
      <c r="NU168" s="260">
        <f>SUM(NU159/NM159)</f>
        <v>0.89545306122448987</v>
      </c>
      <c r="NV168" s="260">
        <f>SUM(NV159/NO159)</f>
        <v>0.89545306122448975</v>
      </c>
      <c r="NW168" s="260">
        <f>SUM(NW159/NQ159)</f>
        <v>0.89297418630751979</v>
      </c>
      <c r="NX168" s="77">
        <f t="shared" si="9137"/>
        <v>-27.75</v>
      </c>
      <c r="NY168" s="77">
        <f t="shared" si="9138"/>
        <v>-429476.94999999367</v>
      </c>
      <c r="NZ168" s="76">
        <f>план!BS158</f>
        <v>694</v>
      </c>
      <c r="OA168" s="76">
        <f>план!BT158</f>
        <v>8223594.959999999</v>
      </c>
      <c r="OB168" s="77">
        <f t="shared" ref="OB168" si="10665">SUM(NZ168/12*$A$4)</f>
        <v>520.5</v>
      </c>
      <c r="OC168" s="77">
        <f t="shared" ref="OC168" si="10666">SUM(OA168/12*$A$4)</f>
        <v>6167696.2199999997</v>
      </c>
      <c r="OD168" s="259">
        <f>'ДС факт при поликлинике'!BJ81</f>
        <v>509</v>
      </c>
      <c r="OE168" s="259">
        <f>'ДС факт при поликлинике'!BK81</f>
        <v>6055262.6400000025</v>
      </c>
      <c r="OF168" s="259">
        <f>'ДС факт при поликлинике'!BL81</f>
        <v>0</v>
      </c>
      <c r="OG168" s="259">
        <f>'ДС факт при поликлинике'!BM81</f>
        <v>0</v>
      </c>
      <c r="OH168" s="260">
        <f>SUM(OH159/NZ159)</f>
        <v>0.85841498559077811</v>
      </c>
      <c r="OI168" s="260">
        <f>SUM(OI159/OB159)</f>
        <v>0.85841498559077833</v>
      </c>
      <c r="OJ168" s="260">
        <f>SUM(OJ159/OD159)</f>
        <v>0.86180746561886046</v>
      </c>
      <c r="OK168" s="77">
        <f t="shared" si="9139"/>
        <v>-11.5</v>
      </c>
      <c r="OL168" s="77">
        <f t="shared" si="9140"/>
        <v>-112433.57999999728</v>
      </c>
      <c r="OM168" s="76">
        <f>план!BU158</f>
        <v>790</v>
      </c>
      <c r="ON168" s="76">
        <f>план!BV158</f>
        <v>9629946.4799999986</v>
      </c>
      <c r="OO168" s="77">
        <f t="shared" ref="OO168" si="10667">SUM(OM168/12*$A$4)</f>
        <v>592.5</v>
      </c>
      <c r="OP168" s="77">
        <f t="shared" ref="OP168" si="10668">SUM(ON168/12*$A$4)</f>
        <v>7222459.8599999994</v>
      </c>
      <c r="OQ168" s="259">
        <f>'ДС факт при поликлинике'!DB81</f>
        <v>588</v>
      </c>
      <c r="OR168" s="259">
        <f>'ДС факт при поликлинике'!DC81</f>
        <v>7254830.2400000002</v>
      </c>
      <c r="OS168" s="259">
        <f>'ДС факт при поликлинике'!DD81</f>
        <v>0</v>
      </c>
      <c r="OT168" s="259">
        <f>'ДС факт при поликлинике'!DE81</f>
        <v>0</v>
      </c>
      <c r="OU168" s="260">
        <f>SUM(OU159/OM159)</f>
        <v>0.88306329113924054</v>
      </c>
      <c r="OV168" s="260">
        <f>SUM(OV159/OO159)</f>
        <v>0.88306329113924054</v>
      </c>
      <c r="OW168" s="260">
        <f>SUM(OW159/OQ159)</f>
        <v>0.89460884353741488</v>
      </c>
      <c r="OX168" s="77">
        <f t="shared" si="9141"/>
        <v>-4.5</v>
      </c>
      <c r="OY168" s="77">
        <f t="shared" si="9142"/>
        <v>32370.38000000082</v>
      </c>
      <c r="OZ168" s="76">
        <f>план!BW158</f>
        <v>2126</v>
      </c>
      <c r="PA168" s="76">
        <f>план!BX158</f>
        <v>31531759.391999997</v>
      </c>
      <c r="PB168" s="77">
        <f t="shared" ref="PB168" si="10669">SUM(OZ168/12*$A$4)</f>
        <v>1594.5</v>
      </c>
      <c r="PC168" s="77">
        <f t="shared" ref="PC168" si="10670">SUM(PA168/12*$A$4)</f>
        <v>23648819.544</v>
      </c>
      <c r="PD168" s="259">
        <f>'ДС факт при поликлинике'!BR81</f>
        <v>1430</v>
      </c>
      <c r="PE168" s="259">
        <f>'ДС факт при поликлинике'!BS81</f>
        <v>20949596.539999992</v>
      </c>
      <c r="PF168" s="259">
        <f>'ДС факт при поликлинике'!BT81</f>
        <v>0</v>
      </c>
      <c r="PG168" s="259">
        <f>'ДС факт при поликлинике'!BU81</f>
        <v>0</v>
      </c>
      <c r="PH168" s="260">
        <f>SUM(PH159/OZ159)</f>
        <v>0.895362182502352</v>
      </c>
      <c r="PI168" s="260">
        <f>SUM(PI159/PB159)</f>
        <v>0.895362182502352</v>
      </c>
      <c r="PJ168" s="260">
        <f>SUM(PJ159/PD159)</f>
        <v>0.88379720279720275</v>
      </c>
      <c r="PK168" s="77">
        <f t="shared" si="9143"/>
        <v>-164.5</v>
      </c>
      <c r="PL168" s="77">
        <f t="shared" si="9144"/>
        <v>-2699223.0040000081</v>
      </c>
      <c r="PM168" s="76">
        <f>план!BY158</f>
        <v>700</v>
      </c>
      <c r="PN168" s="76">
        <f>план!BZ158</f>
        <v>14880711.999999998</v>
      </c>
      <c r="PO168" s="77">
        <f t="shared" ref="PO168" si="10671">SUM(PM168/12*$A$4)</f>
        <v>525</v>
      </c>
      <c r="PP168" s="77">
        <f t="shared" ref="PP168" si="10672">SUM(PN168/12*$A$4)</f>
        <v>11160534</v>
      </c>
      <c r="PQ168" s="259">
        <f>'ДС факт при поликлинике'!AD81</f>
        <v>503</v>
      </c>
      <c r="PR168" s="259">
        <f>'ДС факт при поликлинике'!AE81</f>
        <v>10437894.600000018</v>
      </c>
      <c r="PS168" s="259">
        <f>'ДС факт при поликлинике'!AF81</f>
        <v>0</v>
      </c>
      <c r="PT168" s="259">
        <f>'ДС факт при поликлинике'!AG81</f>
        <v>0</v>
      </c>
      <c r="PU168" s="260">
        <f>SUM(PU159/PM159)</f>
        <v>1.54</v>
      </c>
      <c r="PV168" s="260">
        <f>SUM(PV159/PO159)</f>
        <v>1.54</v>
      </c>
      <c r="PW168" s="260">
        <f>SUM(PW159/PQ159)</f>
        <v>1.5170576540755465</v>
      </c>
      <c r="PX168" s="77">
        <f t="shared" si="9145"/>
        <v>-22</v>
      </c>
      <c r="PY168" s="77">
        <f t="shared" si="9146"/>
        <v>-722639.39999998175</v>
      </c>
      <c r="PZ168" s="76">
        <f>план!CA158</f>
        <v>20</v>
      </c>
      <c r="QA168" s="76">
        <f>план!CB158</f>
        <v>289884</v>
      </c>
      <c r="QB168" s="77">
        <f t="shared" ref="QB168" si="10673">SUM(PZ168/12*$A$4)</f>
        <v>15</v>
      </c>
      <c r="QC168" s="77">
        <f t="shared" ref="QC168" si="10674">SUM(QA168/12*$A$4)</f>
        <v>217413</v>
      </c>
      <c r="QD168" s="259">
        <f>'ДС факт при поликлинике'!EX81</f>
        <v>10</v>
      </c>
      <c r="QE168" s="259">
        <f>'ДС факт при поликлинике'!EY81</f>
        <v>215342.40000000002</v>
      </c>
      <c r="QF168" s="259">
        <f>'ДС факт при поликлинике'!EZ81</f>
        <v>0</v>
      </c>
      <c r="QG168" s="259">
        <f>'ДС факт при поликлинике'!FA81</f>
        <v>0</v>
      </c>
      <c r="QH168" s="260">
        <f>SUM(QH159/PZ159)</f>
        <v>1.05</v>
      </c>
      <c r="QI168" s="260">
        <f>SUM(QI159/QB159)</f>
        <v>1.05</v>
      </c>
      <c r="QJ168" s="260">
        <f>SUM(QJ159/QD159)</f>
        <v>1.56</v>
      </c>
      <c r="QK168" s="77">
        <f t="shared" si="9147"/>
        <v>-5</v>
      </c>
      <c r="QL168" s="77">
        <f t="shared" si="9148"/>
        <v>-2070.5999999999767</v>
      </c>
      <c r="QM168" s="76">
        <f>план!CC158</f>
        <v>209</v>
      </c>
      <c r="QN168" s="76">
        <f>план!CD158</f>
        <v>2582038.1999999997</v>
      </c>
      <c r="QO168" s="77">
        <f t="shared" ref="QO168" si="10675">SUM(QM168/12*$A$4)</f>
        <v>156.75</v>
      </c>
      <c r="QP168" s="77">
        <f t="shared" ref="QP168" si="10676">SUM(QN168/12*$A$4)</f>
        <v>1936528.65</v>
      </c>
      <c r="QQ168" s="259">
        <f>'ДС факт при поликлинике'!FB81</f>
        <v>158</v>
      </c>
      <c r="QR168" s="259">
        <f>'ДС факт при поликлинике'!FC81</f>
        <v>1869475.7200000002</v>
      </c>
      <c r="QS168" s="259">
        <f>'ДС факт при поликлинике'!FD81</f>
        <v>0</v>
      </c>
      <c r="QT168" s="259">
        <f>'ДС факт при поликлинике'!FE81</f>
        <v>0</v>
      </c>
      <c r="QU168" s="260">
        <f>SUM(QU159/QM159)</f>
        <v>0.89497607655502398</v>
      </c>
      <c r="QV168" s="260">
        <f>SUM(QV159/QO159)</f>
        <v>0.89497607655502387</v>
      </c>
      <c r="QW168" s="260">
        <f>SUM(QW159/QQ159)</f>
        <v>0.8571518987341773</v>
      </c>
      <c r="QX168" s="77">
        <f t="shared" si="9149"/>
        <v>1.25</v>
      </c>
      <c r="QY168" s="77">
        <f t="shared" si="9150"/>
        <v>-67052.929999999702</v>
      </c>
      <c r="QZ168" s="76">
        <f>план!CE158</f>
        <v>1120</v>
      </c>
      <c r="RA168" s="76">
        <f>план!CF158</f>
        <v>16230025.391999999</v>
      </c>
      <c r="RB168" s="77">
        <f t="shared" ref="RB168" si="10677">SUM(QZ168/12*$A$4)</f>
        <v>840</v>
      </c>
      <c r="RC168" s="77">
        <f t="shared" ref="RC168" si="10678">SUM(RA168/12*$A$4)</f>
        <v>12172519.044</v>
      </c>
      <c r="RD168" s="259">
        <f>'ДС факт при поликлинике'!BV81</f>
        <v>608</v>
      </c>
      <c r="RE168" s="259">
        <f>'ДС факт при поликлинике'!BW81</f>
        <v>8649641.0800000001</v>
      </c>
      <c r="RF168" s="259">
        <f>'ДС факт при поликлинике'!BX81</f>
        <v>4</v>
      </c>
      <c r="RG168" s="259">
        <f>'ДС факт при поликлинике'!BY81</f>
        <v>57645.5</v>
      </c>
      <c r="RH168" s="260">
        <f>SUM(RH159/QZ159)</f>
        <v>0.8748125000000001</v>
      </c>
      <c r="RI168" s="260">
        <f>SUM(RI159/RB159)</f>
        <v>0.87481249999999999</v>
      </c>
      <c r="RJ168" s="260">
        <f>SUM(RJ159/RD159)</f>
        <v>0.85883223684210541</v>
      </c>
      <c r="RK168" s="77">
        <f t="shared" si="9151"/>
        <v>-232</v>
      </c>
      <c r="RL168" s="77">
        <f t="shared" si="9152"/>
        <v>-3522877.9639999997</v>
      </c>
      <c r="RM168" s="76">
        <f>план!CG158</f>
        <v>185</v>
      </c>
      <c r="RN168" s="76">
        <f>план!CH158</f>
        <v>2677037.3280000007</v>
      </c>
      <c r="RO168" s="77">
        <f t="shared" ref="RO168" si="10679">SUM(RM168/12*$A$4)</f>
        <v>138.75</v>
      </c>
      <c r="RP168" s="77">
        <f t="shared" ref="RP168" si="10680">SUM(RN168/12*$A$4)</f>
        <v>2007777.9960000005</v>
      </c>
      <c r="RQ168" s="259">
        <f>'ДС факт при поликлинике'!JN81</f>
        <v>189</v>
      </c>
      <c r="RR168" s="259">
        <f>'ДС факт при поликлинике'!JO81</f>
        <v>2661963.2600000007</v>
      </c>
      <c r="RS168" s="259">
        <f>'ДС факт при поликлинике'!JP81</f>
        <v>0</v>
      </c>
      <c r="RT168" s="259">
        <f>'ДС факт при поликлинике'!JQ81</f>
        <v>0</v>
      </c>
      <c r="RU168" s="260">
        <f>SUM(RU159/RM159)</f>
        <v>0.87356756756756737</v>
      </c>
      <c r="RV168" s="260">
        <f>SUM(RV159/RO159)</f>
        <v>0.87356756756756759</v>
      </c>
      <c r="RW168" s="260">
        <f>SUM(RW159/RQ159)</f>
        <v>0.85026455026455039</v>
      </c>
      <c r="RX168" s="77">
        <f t="shared" si="9153"/>
        <v>50.25</v>
      </c>
      <c r="RY168" s="77">
        <f t="shared" si="9154"/>
        <v>654185.2640000002</v>
      </c>
      <c r="RZ168" s="76">
        <f>план!CI158</f>
        <v>300</v>
      </c>
      <c r="SA168" s="76">
        <f>план!CJ158</f>
        <v>3523747.0799999996</v>
      </c>
      <c r="SB168" s="77">
        <f t="shared" ref="SB168" si="10681">SUM(RZ168/12*$A$4)</f>
        <v>225</v>
      </c>
      <c r="SC168" s="77">
        <f t="shared" ref="SC168" si="10682">SUM(SA168/12*$A$4)</f>
        <v>2642810.3099999996</v>
      </c>
      <c r="SD168" s="259">
        <f>'ДС факт при поликлинике'!JJ81</f>
        <v>235</v>
      </c>
      <c r="SE168" s="259">
        <f>'ДС факт при поликлинике'!JK81</f>
        <v>2639048.7199999997</v>
      </c>
      <c r="SF168" s="259">
        <f>'ДС факт при поликлинике'!JL81</f>
        <v>0</v>
      </c>
      <c r="SG168" s="259">
        <f>'ДС факт при поликлинике'!JM81</f>
        <v>0</v>
      </c>
      <c r="SH168" s="260">
        <f>SUM(SH159/RZ159)</f>
        <v>0.85089999999999999</v>
      </c>
      <c r="SI168" s="260">
        <f>SUM(SI159/SB159)</f>
        <v>0.85089999999999999</v>
      </c>
      <c r="SJ168" s="260">
        <f>SUM(SJ159/SD159)</f>
        <v>0.81353191489361731</v>
      </c>
      <c r="SK168" s="77">
        <f t="shared" si="9155"/>
        <v>10</v>
      </c>
      <c r="SL168" s="77">
        <f t="shared" si="9156"/>
        <v>-3761.589999999851</v>
      </c>
      <c r="SM168" s="76">
        <f>план!CK158</f>
        <v>2400</v>
      </c>
      <c r="SN168" s="76">
        <f>план!CL158</f>
        <v>41783438.031999998</v>
      </c>
      <c r="SO168" s="77">
        <f t="shared" ref="SO168" si="10683">SUM(SM168/12*$A$4)</f>
        <v>1800</v>
      </c>
      <c r="SP168" s="77">
        <f t="shared" ref="SP168" si="10684">SUM(SN168/12*$A$4)</f>
        <v>31337578.523999996</v>
      </c>
      <c r="SQ168" s="259">
        <f>'ДС факт при поликлинике'!R81</f>
        <v>1770</v>
      </c>
      <c r="SR168" s="259">
        <f>'ДС факт при поликлинике'!S81</f>
        <v>30126650.820000011</v>
      </c>
      <c r="SS168" s="259">
        <f>'ДС факт при поликлинике'!T81</f>
        <v>24</v>
      </c>
      <c r="ST168" s="259">
        <f>'ДС факт при поликлинике'!U81</f>
        <v>583964.42000000004</v>
      </c>
      <c r="SU168" s="260">
        <f>SUM(SU159/SM159)</f>
        <v>1.2700916666666666</v>
      </c>
      <c r="SV168" s="260">
        <f>SUM(SV159/SO159)</f>
        <v>1.2700916666666666</v>
      </c>
      <c r="SW168" s="260">
        <f>SUM(SW159/SQ159)</f>
        <v>1.2412655367231635</v>
      </c>
      <c r="SX168" s="77">
        <f t="shared" si="9157"/>
        <v>-30</v>
      </c>
      <c r="SY168" s="77">
        <f t="shared" si="9158"/>
        <v>-1210927.703999985</v>
      </c>
      <c r="SZ168" s="76">
        <f>план!CM158</f>
        <v>240</v>
      </c>
      <c r="TA168" s="76">
        <f>план!CN158</f>
        <v>3388743.96</v>
      </c>
      <c r="TB168" s="77">
        <f t="shared" ref="TB168" si="10685">SUM(SZ168/12*$A$4)</f>
        <v>180</v>
      </c>
      <c r="TC168" s="77">
        <f t="shared" ref="TC168" si="10686">SUM(TA168/12*$A$4)</f>
        <v>2541557.9700000002</v>
      </c>
      <c r="TD168" s="259">
        <f>'ДС факт при поликлинике'!HB81</f>
        <v>180</v>
      </c>
      <c r="TE168" s="259">
        <f>'ДС факт при поликлинике'!HC81</f>
        <v>2603434.4</v>
      </c>
      <c r="TF168" s="259">
        <f>'ДС факт при поликлинике'!HD81</f>
        <v>0</v>
      </c>
      <c r="TG168" s="259">
        <f>'ДС факт при поликлинике'!HE81</f>
        <v>0</v>
      </c>
      <c r="TH168" s="260">
        <f>SUM(TH159/SZ159)</f>
        <v>1.022875</v>
      </c>
      <c r="TI168" s="260">
        <f>SUM(TI159/TB159)</f>
        <v>1.022875</v>
      </c>
      <c r="TJ168" s="260">
        <f>SUM(TJ159/TD159)</f>
        <v>1.0477777777777779</v>
      </c>
      <c r="TK168" s="77">
        <f t="shared" si="9159"/>
        <v>0</v>
      </c>
      <c r="TL168" s="77">
        <f t="shared" si="9160"/>
        <v>61876.429999999702</v>
      </c>
      <c r="TM168" s="76">
        <f>план!CO158</f>
        <v>1300</v>
      </c>
      <c r="TN168" s="76">
        <f>план!CP158</f>
        <v>15674994.16</v>
      </c>
      <c r="TO168" s="77">
        <f t="shared" ref="TO168" si="10687">SUM(TM168/12*$A$4)</f>
        <v>975</v>
      </c>
      <c r="TP168" s="77">
        <f t="shared" ref="TP168" si="10688">SUM(TN168/12*$A$4)</f>
        <v>11756245.620000001</v>
      </c>
      <c r="TQ168" s="259">
        <f>'ДС факт при поликлинике'!BZ81</f>
        <v>847</v>
      </c>
      <c r="TR168" s="259">
        <f>'ДС факт при поликлинике'!CA81</f>
        <v>10221171.800000003</v>
      </c>
      <c r="TS168" s="259">
        <f>'ДС факт при поликлинике'!CB81</f>
        <v>1</v>
      </c>
      <c r="TT168" s="259">
        <f>'ДС факт при поликлинике'!CC81</f>
        <v>13527.92</v>
      </c>
      <c r="TU168" s="260">
        <f>SUM(TU159/TM159)</f>
        <v>0.87349230769230801</v>
      </c>
      <c r="TV168" s="260">
        <f>SUM(TV159/TO159)</f>
        <v>0.87349230769230757</v>
      </c>
      <c r="TW168" s="260">
        <f>SUM(TW159/TQ159)</f>
        <v>0.87420306965761529</v>
      </c>
      <c r="TX168" s="77">
        <f t="shared" si="9161"/>
        <v>-128</v>
      </c>
      <c r="TY168" s="77">
        <f t="shared" si="9162"/>
        <v>-1535073.8199999984</v>
      </c>
      <c r="TZ168" s="76">
        <f>план!CQ158</f>
        <v>2003</v>
      </c>
      <c r="UA168" s="76">
        <f>план!CR158</f>
        <v>24558144.240000002</v>
      </c>
      <c r="UB168" s="77">
        <f t="shared" ref="UB168" si="10689">SUM(TZ168/12*$A$4)</f>
        <v>1502.25</v>
      </c>
      <c r="UC168" s="77">
        <f t="shared" ref="UC168" si="10690">SUM(UA168/12*$A$4)</f>
        <v>18418608.180000003</v>
      </c>
      <c r="UD168" s="259">
        <f>'ДС факт при поликлинике'!FJ81</f>
        <v>1500</v>
      </c>
      <c r="UE168" s="259">
        <f>'ДС факт при поликлинике'!FK81</f>
        <v>18376989.119999997</v>
      </c>
      <c r="UF168" s="259">
        <f>'ДС факт при поликлинике'!FL81</f>
        <v>0</v>
      </c>
      <c r="UG168" s="259">
        <f>'ДС факт при поликлинике'!FM81</f>
        <v>0</v>
      </c>
      <c r="UH168" s="260">
        <f>SUM(UH159/TZ159)</f>
        <v>0.88819770344483273</v>
      </c>
      <c r="UI168" s="260">
        <f>SUM(UI159/UB159)</f>
        <v>0.88819770344483262</v>
      </c>
      <c r="UJ168" s="260">
        <f>SUM(UJ159/UD159)</f>
        <v>0.88854666666666682</v>
      </c>
      <c r="UK168" s="77">
        <f t="shared" si="9163"/>
        <v>-2.25</v>
      </c>
      <c r="UL168" s="77">
        <f t="shared" si="9164"/>
        <v>-41619.060000006109</v>
      </c>
      <c r="UM168" s="76">
        <f>план!CS158</f>
        <v>1800</v>
      </c>
      <c r="UN168" s="76">
        <f>план!CT158</f>
        <v>20819054.760000002</v>
      </c>
      <c r="UO168" s="77">
        <f t="shared" ref="UO168" si="10691">SUM(UM168/12*$A$4)</f>
        <v>1350</v>
      </c>
      <c r="UP168" s="77">
        <f t="shared" ref="UP168" si="10692">SUM(UN168/12*$A$4)</f>
        <v>15614291.070000002</v>
      </c>
      <c r="UQ168" s="259">
        <f>'ДС факт при поликлинике'!ED81</f>
        <v>1350</v>
      </c>
      <c r="UR168" s="259">
        <f>'ДС факт при поликлинике'!EE81</f>
        <v>15605422.000000002</v>
      </c>
      <c r="US168" s="259">
        <f>'ДС факт при поликлинике'!EF81</f>
        <v>0</v>
      </c>
      <c r="UT168" s="259">
        <f>'ДС факт при поликлинике'!EG81</f>
        <v>0</v>
      </c>
      <c r="UU168" s="260">
        <f>SUM(UU159/UM159)</f>
        <v>0.83788333333333331</v>
      </c>
      <c r="UV168" s="260">
        <f>SUM(UV159/UO159)</f>
        <v>0.83788333333333331</v>
      </c>
      <c r="UW168" s="260">
        <f>SUM(UW159/UQ159)</f>
        <v>0.83740740740740738</v>
      </c>
      <c r="UX168" s="77">
        <f t="shared" si="9165"/>
        <v>0</v>
      </c>
      <c r="UY168" s="77">
        <f t="shared" si="9166"/>
        <v>-8869.070000000298</v>
      </c>
      <c r="UZ168" s="76">
        <f>план!CU158</f>
        <v>1250</v>
      </c>
      <c r="VA168" s="76">
        <f>план!CV158</f>
        <v>15056298.879999997</v>
      </c>
      <c r="VB168" s="77">
        <f t="shared" ref="VB168" si="10693">SUM(UZ168/12*$A$4)</f>
        <v>937.5</v>
      </c>
      <c r="VC168" s="77">
        <f t="shared" ref="VC168" si="10694">SUM(VA168/12*$A$4)</f>
        <v>11292224.159999996</v>
      </c>
      <c r="VD168" s="259">
        <f>'ДС факт при поликлинике'!EH81</f>
        <v>931</v>
      </c>
      <c r="VE168" s="259">
        <f>'ДС факт при поликлинике'!EI81</f>
        <v>11216992.360000001</v>
      </c>
      <c r="VF168" s="259">
        <f>'ДС факт при поликлинике'!EJ81</f>
        <v>2</v>
      </c>
      <c r="VG168" s="259">
        <f>'ДС факт при поликлинике'!EK81</f>
        <v>24018.959999999999</v>
      </c>
      <c r="VH168" s="260">
        <f>SUM(VH159/UZ159)</f>
        <v>0.87257600000000002</v>
      </c>
      <c r="VI168" s="260">
        <f>SUM(VI159/VB159)</f>
        <v>0.87257600000000013</v>
      </c>
      <c r="VJ168" s="260">
        <f>SUM(VJ159/VD159)</f>
        <v>0.87281417830290009</v>
      </c>
      <c r="VK168" s="77">
        <f t="shared" si="9167"/>
        <v>-6.5</v>
      </c>
      <c r="VL168" s="77">
        <f t="shared" si="9168"/>
        <v>-75231.799999995157</v>
      </c>
      <c r="VM168" s="76">
        <f>план!CW158</f>
        <v>3432</v>
      </c>
      <c r="VN168" s="76">
        <f>план!CX158</f>
        <v>41950217.959999993</v>
      </c>
      <c r="VO168" s="77">
        <f t="shared" ref="VO168" si="10695">SUM(VM168/12*$A$4)</f>
        <v>2574</v>
      </c>
      <c r="VP168" s="77">
        <f t="shared" ref="VP168" si="10696">SUM(VN168/12*$A$4)</f>
        <v>31462663.469999995</v>
      </c>
      <c r="VQ168" s="259">
        <f>'ДС факт при поликлинике'!EL81</f>
        <v>2596</v>
      </c>
      <c r="VR168" s="259">
        <f>'ДС факт при поликлинике'!EM81</f>
        <v>31460604.829999991</v>
      </c>
      <c r="VS168" s="259">
        <f>'ДС факт при поликлинике'!EN81</f>
        <v>0</v>
      </c>
      <c r="VT168" s="259">
        <f>'ДС факт при поликлинике'!EO81</f>
        <v>0</v>
      </c>
      <c r="VU168" s="260">
        <f>SUM(VU159/VM159)</f>
        <v>0.88548659673659658</v>
      </c>
      <c r="VV168" s="260">
        <f>SUM(VV159/VO159)</f>
        <v>0.8854865967365968</v>
      </c>
      <c r="VW168" s="260">
        <f>SUM(VW159/VQ159)</f>
        <v>0.88310477657935282</v>
      </c>
      <c r="VX168" s="77">
        <f t="shared" si="9169"/>
        <v>22</v>
      </c>
      <c r="VY168" s="77">
        <f t="shared" si="9170"/>
        <v>-2058.6400000043213</v>
      </c>
      <c r="VZ168" s="76">
        <f>план!CY158</f>
        <v>870</v>
      </c>
      <c r="WA168" s="76">
        <f>план!CZ158</f>
        <v>10129375.199999999</v>
      </c>
      <c r="WB168" s="77">
        <f t="shared" ref="WB168" si="10697">SUM(VZ168/12*$A$4)</f>
        <v>652.5</v>
      </c>
      <c r="WC168" s="77">
        <f t="shared" ref="WC168" si="10698">SUM(WA168/12*$A$4)</f>
        <v>7597031.3999999994</v>
      </c>
      <c r="WD168" s="259">
        <f>'ДС факт при поликлинике'!EP81</f>
        <v>653</v>
      </c>
      <c r="WE168" s="259">
        <f>'ДС факт при поликлинике'!EQ81</f>
        <v>7589025.080000001</v>
      </c>
      <c r="WF168" s="259">
        <f>'ДС факт при поликлинике'!ER81</f>
        <v>0</v>
      </c>
      <c r="WG168" s="259">
        <f>'ДС факт при поликлинике'!ES81</f>
        <v>0</v>
      </c>
      <c r="WH168" s="260">
        <f>SUM(WH159/VZ159)</f>
        <v>0.84344827586206905</v>
      </c>
      <c r="WI168" s="260">
        <f>SUM(WI159/WB159)</f>
        <v>0.84344827586206905</v>
      </c>
      <c r="WJ168" s="260">
        <f>SUM(WJ159/WD159)</f>
        <v>0.84191424196018372</v>
      </c>
      <c r="WK168" s="77">
        <f t="shared" si="9171"/>
        <v>0.5</v>
      </c>
      <c r="WL168" s="77">
        <f t="shared" si="9172"/>
        <v>-8006.3199999984354</v>
      </c>
      <c r="WM168" s="76">
        <f>план!DA158</f>
        <v>310</v>
      </c>
      <c r="WN168" s="76">
        <f>план!DB158</f>
        <v>4594412.9279999994</v>
      </c>
      <c r="WO168" s="77">
        <f t="shared" ref="WO168" si="10699">SUM(WM168/12*$A$4)</f>
        <v>232.5</v>
      </c>
      <c r="WP168" s="77">
        <f t="shared" ref="WP168" si="10700">SUM(WN168/12*$A$4)</f>
        <v>3445809.6959999995</v>
      </c>
      <c r="WQ168" s="259">
        <f>'ДС факт при поликлинике'!HN81</f>
        <v>233</v>
      </c>
      <c r="WR168" s="259">
        <f>'ДС факт при поликлинике'!HO81</f>
        <v>3393961.6400000006</v>
      </c>
      <c r="WS168" s="259">
        <f>'ДС факт при поликлинике'!HP81</f>
        <v>0</v>
      </c>
      <c r="WT168" s="259">
        <f>'ДС факт при поликлинике'!HQ81</f>
        <v>0</v>
      </c>
      <c r="WU168" s="260">
        <f>SUM(WU159/WM159)</f>
        <v>0.89470967741935492</v>
      </c>
      <c r="WV168" s="260">
        <f>SUM(WV159/WO159)</f>
        <v>0.89470967741935481</v>
      </c>
      <c r="WW168" s="260">
        <f>SUM(WW159/WQ159)</f>
        <v>0.87935622317596551</v>
      </c>
      <c r="WX168" s="77">
        <f t="shared" si="9173"/>
        <v>0.5</v>
      </c>
      <c r="WY168" s="77">
        <f t="shared" si="9174"/>
        <v>-51848.055999998935</v>
      </c>
      <c r="WZ168" s="76">
        <f>план!DC158</f>
        <v>420</v>
      </c>
      <c r="XA168" s="76">
        <f>план!DD158</f>
        <v>6227867.8559999997</v>
      </c>
      <c r="XB168" s="77">
        <f t="shared" ref="XB168" si="10701">SUM(WZ168/12*$A$4)</f>
        <v>315</v>
      </c>
      <c r="XC168" s="77">
        <f t="shared" ref="XC168" si="10702">SUM(XA168/12*$A$4)</f>
        <v>4670900.892</v>
      </c>
      <c r="XD168" s="259">
        <f>'ДС факт при поликлинике'!BN81</f>
        <v>313</v>
      </c>
      <c r="XE168" s="259">
        <f>'ДС факт при поликлинике'!BO81</f>
        <v>4688500.7100000009</v>
      </c>
      <c r="XF168" s="259">
        <f>'ДС факт при поликлинике'!BP81</f>
        <v>0</v>
      </c>
      <c r="XG168" s="259">
        <f>'ДС факт при поликлинике'!BQ81</f>
        <v>0</v>
      </c>
      <c r="XH168" s="260">
        <f>SUM(XH159/WZ159)</f>
        <v>0.89516666666666678</v>
      </c>
      <c r="XI168" s="260">
        <f>SUM(XI159/XB159)</f>
        <v>0.89516666666666678</v>
      </c>
      <c r="XJ168" s="260">
        <f>SUM(XJ159/XD159)</f>
        <v>0.90428115015974431</v>
      </c>
      <c r="XK168" s="77">
        <f t="shared" si="9175"/>
        <v>-2</v>
      </c>
      <c r="XL168" s="77">
        <f t="shared" si="9176"/>
        <v>17599.818000000902</v>
      </c>
      <c r="XM168" s="76">
        <f>план!DE158</f>
        <v>500</v>
      </c>
      <c r="XN168" s="76">
        <f>план!DF158</f>
        <v>5945658.8799999999</v>
      </c>
      <c r="XO168" s="77">
        <f t="shared" ref="XO168" si="10703">SUM(XM168/12*$A$4)</f>
        <v>375</v>
      </c>
      <c r="XP168" s="77">
        <f t="shared" ref="XP168" si="10704">SUM(XN168/12*$A$4)</f>
        <v>4459244.16</v>
      </c>
      <c r="XQ168" s="259">
        <f>'ДС факт при поликлинике'!CP81</f>
        <v>399</v>
      </c>
      <c r="XR168" s="259">
        <f>'ДС факт при поликлинике'!CQ81</f>
        <v>4620060.7600000016</v>
      </c>
      <c r="XS168" s="259">
        <f>'ДС факт при поликлинике'!CR81</f>
        <v>0</v>
      </c>
      <c r="XT168" s="259">
        <f>'ДС факт при поликлинике'!CS81</f>
        <v>0</v>
      </c>
      <c r="XU168" s="260">
        <f>SUM(XU159/XM159)</f>
        <v>0.86144000000000009</v>
      </c>
      <c r="XV168" s="260">
        <f>SUM(XV159/XO159)</f>
        <v>0.86144000000000009</v>
      </c>
      <c r="XW168" s="260">
        <f>SUM(XW159/XQ159)</f>
        <v>0.85769423558897262</v>
      </c>
      <c r="XX168" s="77">
        <f t="shared" si="9177"/>
        <v>24</v>
      </c>
      <c r="XY168" s="77">
        <f t="shared" si="9178"/>
        <v>160816.60000000149</v>
      </c>
      <c r="XZ168" s="76">
        <f>план!DG158</f>
        <v>2050</v>
      </c>
      <c r="YA168" s="76">
        <f>план!DH158</f>
        <v>30529092.048000004</v>
      </c>
      <c r="YB168" s="77">
        <f t="shared" ref="YB168" si="10705">SUM(XZ168/12*$A$4)</f>
        <v>1537.5</v>
      </c>
      <c r="YC168" s="77">
        <f t="shared" ref="YC168" si="10706">SUM(YA168/12*$A$4)</f>
        <v>22896819.036000002</v>
      </c>
      <c r="YD168" s="259">
        <f>'ДС факт при поликлинике'!CH81</f>
        <v>1519</v>
      </c>
      <c r="YE168" s="259">
        <f>'ДС факт при поликлинике'!CI81</f>
        <v>22650886.350000005</v>
      </c>
      <c r="YF168" s="259">
        <f>'ДС факт при поликлинике'!CJ81</f>
        <v>0</v>
      </c>
      <c r="YG168" s="259">
        <f>'ДС факт при поликлинике'!CK81</f>
        <v>0</v>
      </c>
      <c r="YH168" s="260">
        <f>SUM(YH159/XZ159)</f>
        <v>0.89902926829268293</v>
      </c>
      <c r="YI168" s="260">
        <f>SUM(YI159/YB159)</f>
        <v>0.89902926829268293</v>
      </c>
      <c r="YJ168" s="260">
        <f>SUM(YJ159/YD159)</f>
        <v>0.90075049374588534</v>
      </c>
      <c r="YK168" s="77">
        <f t="shared" si="9179"/>
        <v>-18.5</v>
      </c>
      <c r="YL168" s="77">
        <f t="shared" si="9180"/>
        <v>-245932.68599999696</v>
      </c>
      <c r="YM168" s="76">
        <f>план!DI158</f>
        <v>700</v>
      </c>
      <c r="YN168" s="76">
        <f>план!DJ158</f>
        <v>10521960.959999997</v>
      </c>
      <c r="YO168" s="77">
        <f t="shared" ref="YO168" si="10707">SUM(YM168/12*$A$4)</f>
        <v>525</v>
      </c>
      <c r="YP168" s="77">
        <f t="shared" ref="YP168" si="10708">SUM(YN168/12*$A$4)</f>
        <v>7891470.7199999979</v>
      </c>
      <c r="YQ168" s="259">
        <f>'ДС факт при поликлинике'!CX81</f>
        <v>478</v>
      </c>
      <c r="YR168" s="259">
        <f>'ДС факт при поликлинике'!CY81</f>
        <v>7096525.4199999999</v>
      </c>
      <c r="YS168" s="259">
        <f>'ДС факт при поликлинике'!CZ81</f>
        <v>0</v>
      </c>
      <c r="YT168" s="259">
        <f>'ДС факт при поликлинике'!DA81</f>
        <v>0</v>
      </c>
      <c r="YU168" s="260">
        <f>SUM(YU159/YM159)</f>
        <v>0.90742857142857147</v>
      </c>
      <c r="YV168" s="260">
        <f>SUM(YV159/YO159)</f>
        <v>0.90742857142857136</v>
      </c>
      <c r="YW168" s="260">
        <f>SUM(YW159/YQ159)</f>
        <v>0.89792887029288715</v>
      </c>
      <c r="YX168" s="77">
        <f t="shared" si="9181"/>
        <v>-47</v>
      </c>
      <c r="YY168" s="77">
        <f t="shared" si="9182"/>
        <v>-794945.29999999795</v>
      </c>
      <c r="YZ168" s="76">
        <f>план!DK158</f>
        <v>2300</v>
      </c>
      <c r="ZA168" s="76">
        <f>план!DL158</f>
        <v>34912966.367999993</v>
      </c>
      <c r="ZB168" s="77">
        <f t="shared" ref="ZB168" si="10709">SUM(YZ168/12*$A$4)</f>
        <v>1725</v>
      </c>
      <c r="ZC168" s="77">
        <f t="shared" ref="ZC168" si="10710">SUM(ZA168/12*$A$4)</f>
        <v>26184724.775999997</v>
      </c>
      <c r="ZD168" s="259">
        <f>'ДС факт при поликлинике'!CL81</f>
        <v>1754</v>
      </c>
      <c r="ZE168" s="259">
        <f>'ДС факт при поликлинике'!CM81</f>
        <v>26278313.850000001</v>
      </c>
      <c r="ZF168" s="259">
        <f>'ДС факт при поликлинике'!CN81</f>
        <v>6</v>
      </c>
      <c r="ZG168" s="259">
        <f>'ДС факт при поликлинике'!CO81</f>
        <v>87130.84</v>
      </c>
      <c r="ZH168" s="260">
        <f>SUM(ZH159/YZ159)</f>
        <v>0.91637391304347815</v>
      </c>
      <c r="ZI168" s="260">
        <f>SUM(ZI159/ZB159)</f>
        <v>0.91637391304347815</v>
      </c>
      <c r="ZJ168" s="260">
        <f>SUM(ZJ159/ZD159)</f>
        <v>0.90513683010262247</v>
      </c>
      <c r="ZK168" s="77">
        <f t="shared" si="9183"/>
        <v>29</v>
      </c>
      <c r="ZL168" s="77">
        <f t="shared" si="9184"/>
        <v>93589.074000004679</v>
      </c>
      <c r="ZM168" s="76">
        <f>план!DM158</f>
        <v>550</v>
      </c>
      <c r="ZN168" s="76">
        <f>план!DN158</f>
        <v>8276436.6720000003</v>
      </c>
      <c r="ZO168" s="77">
        <f t="shared" ref="ZO168" si="10711">SUM(ZM168/12*$A$4)</f>
        <v>412.5</v>
      </c>
      <c r="ZP168" s="77">
        <f t="shared" ref="ZP168" si="10712">SUM(ZN168/12*$A$4)</f>
        <v>6207327.5039999997</v>
      </c>
      <c r="ZQ168" s="259">
        <f>'ДС факт при поликлинике'!DF81</f>
        <v>408</v>
      </c>
      <c r="ZR168" s="259">
        <f>'ДС факт при поликлинике'!DG81</f>
        <v>6316157.6899999967</v>
      </c>
      <c r="ZS168" s="259">
        <f>'ДС факт при поликлинике'!DH81</f>
        <v>2</v>
      </c>
      <c r="ZT168" s="259">
        <f>'ДС факт при поликлинике'!DI81</f>
        <v>21948.36</v>
      </c>
      <c r="ZU168" s="260">
        <f>SUM(ZU159/ZM159)</f>
        <v>0.90843636363636371</v>
      </c>
      <c r="ZV168" s="260">
        <f>SUM(ZV159/ZO159)</f>
        <v>0.90843636363636371</v>
      </c>
      <c r="ZW168" s="260">
        <f>SUM(ZW159/ZQ159)</f>
        <v>0.9356372549019607</v>
      </c>
      <c r="ZX168" s="77">
        <f t="shared" si="9185"/>
        <v>-4.5</v>
      </c>
      <c r="ZY168" s="77">
        <f t="shared" si="9186"/>
        <v>108830.18599999696</v>
      </c>
      <c r="ZZ168" s="76">
        <f>план!DO158</f>
        <v>2000</v>
      </c>
      <c r="AAA168" s="76">
        <f>план!DP158</f>
        <v>23541065.520000003</v>
      </c>
      <c r="AAB168" s="77">
        <f t="shared" ref="AAB168" si="10713">SUM(ZZ168/12*$A$4)</f>
        <v>1500</v>
      </c>
      <c r="AAC168" s="77">
        <f t="shared" ref="AAC168" si="10714">SUM(AAA168/12*$A$4)</f>
        <v>17655799.140000001</v>
      </c>
      <c r="AAD168" s="259">
        <f>'ДС факт при поликлинике'!DN81</f>
        <v>1721</v>
      </c>
      <c r="AAE168" s="259">
        <f>'ДС факт при поликлинике'!DO81</f>
        <v>19656509.720000003</v>
      </c>
      <c r="AAF168" s="259">
        <f>'ДС факт при поликлинике'!DP81</f>
        <v>0</v>
      </c>
      <c r="AAG168" s="259">
        <f>'ДС факт при поликлинике'!DQ81</f>
        <v>0</v>
      </c>
      <c r="AAH168" s="260">
        <f>SUM(AAH159/ZZ159)</f>
        <v>0.85845000000000005</v>
      </c>
      <c r="AAI168" s="260">
        <f>SUM(AAI159/AAB159)</f>
        <v>0.85844999999999982</v>
      </c>
      <c r="AAJ168" s="260">
        <f>SUM(AAJ159/AAD159)</f>
        <v>0.84043579314352113</v>
      </c>
      <c r="AAK168" s="77">
        <f t="shared" si="9187"/>
        <v>221</v>
      </c>
      <c r="AAL168" s="77">
        <f t="shared" si="9188"/>
        <v>2000710.5800000019</v>
      </c>
      <c r="AAM168" s="76">
        <f>план!DQ158</f>
        <v>500</v>
      </c>
      <c r="AAN168" s="76">
        <f>план!DR158</f>
        <v>6302492.2800000003</v>
      </c>
      <c r="AAO168" s="77">
        <f t="shared" ref="AAO168" si="10715">SUM(AAM168/12*$A$4)</f>
        <v>375</v>
      </c>
      <c r="AAP168" s="77">
        <f t="shared" ref="AAP168" si="10716">SUM(AAN168/12*$A$4)</f>
        <v>4726869.2100000009</v>
      </c>
      <c r="AAQ168" s="259">
        <f>'ДС факт при поликлинике'!CT81</f>
        <v>389</v>
      </c>
      <c r="AAR168" s="259">
        <f>'ДС факт при поликлинике'!CU81</f>
        <v>4946249.2799999993</v>
      </c>
      <c r="AAS168" s="259">
        <f>'ДС факт при поликлинике'!CV81</f>
        <v>0</v>
      </c>
      <c r="AAT168" s="259">
        <f>'ДС факт при поликлинике'!CW81</f>
        <v>0</v>
      </c>
      <c r="AAU168" s="260">
        <f>SUM(AAU159/AAM159)</f>
        <v>0.91314000000000006</v>
      </c>
      <c r="AAV168" s="260">
        <f>SUM(AAV159/AAO159)</f>
        <v>0.91314000000000006</v>
      </c>
      <c r="AAW168" s="260">
        <f>SUM(AAW159/AAQ159)</f>
        <v>0.92215938303341904</v>
      </c>
      <c r="AAX168" s="77">
        <f t="shared" si="9189"/>
        <v>14</v>
      </c>
      <c r="AAY168" s="77">
        <f t="shared" si="9190"/>
        <v>219380.06999999844</v>
      </c>
      <c r="AAZ168" s="76">
        <f>план!DS158</f>
        <v>875</v>
      </c>
      <c r="ABA168" s="76">
        <f>план!DT158</f>
        <v>13201483.007999998</v>
      </c>
      <c r="ABB168" s="77">
        <f t="shared" ref="ABB168" si="10717">SUM(AAZ168/12*$A$4)</f>
        <v>656.25</v>
      </c>
      <c r="ABC168" s="77">
        <f t="shared" ref="ABC168" si="10718">SUM(ABA168/12*$A$4)</f>
        <v>9901112.2559999973</v>
      </c>
      <c r="ABD168" s="259">
        <f>'ДС факт при поликлинике'!HJ81</f>
        <v>646</v>
      </c>
      <c r="ABE168" s="259">
        <f>'ДС факт при поликлинике'!HK81</f>
        <v>9893832.1900000069</v>
      </c>
      <c r="ABF168" s="259">
        <f>'ДС факт при поликлинике'!HL81</f>
        <v>1</v>
      </c>
      <c r="ABG168" s="259">
        <f>'ДС факт при поликлинике'!HM81</f>
        <v>15570.91</v>
      </c>
      <c r="ABH168" s="260">
        <f>SUM(ABH159/AAZ159)</f>
        <v>0.91081142857142849</v>
      </c>
      <c r="ABI168" s="260">
        <f>SUM(ABI159/ABB159)</f>
        <v>0.91081142857142861</v>
      </c>
      <c r="ABJ168" s="260">
        <f>SUM(ABJ159/ABD159)</f>
        <v>0.91941176470588226</v>
      </c>
      <c r="ABK168" s="77">
        <f t="shared" si="9191"/>
        <v>-10.25</v>
      </c>
      <c r="ABL168" s="77">
        <f t="shared" si="9192"/>
        <v>-7280.0659999903291</v>
      </c>
      <c r="ABM168" s="76">
        <f>план!DU158</f>
        <v>175</v>
      </c>
      <c r="ABN168" s="76">
        <f>план!DV158</f>
        <v>2901821.6639999994</v>
      </c>
      <c r="ABO168" s="77">
        <f>SUM(ABM168/6*($A$4-6))</f>
        <v>87.5</v>
      </c>
      <c r="ABP168" s="77">
        <f t="shared" ref="ABP168" si="10719">SUM(ABN168/12*$A$4)</f>
        <v>2176366.2479999997</v>
      </c>
      <c r="ABQ168" s="259">
        <f>'ДС факт при поликлинике'!DJ81</f>
        <v>81</v>
      </c>
      <c r="ABR168" s="259">
        <f>'ДС факт при поликлинике'!DK81</f>
        <v>1219417.6700000004</v>
      </c>
      <c r="ABS168" s="259">
        <f>'ДС факт при поликлинике'!DL81</f>
        <v>0</v>
      </c>
      <c r="ABT168" s="259">
        <f>'ДС факт при поликлинике'!DM81</f>
        <v>0</v>
      </c>
      <c r="ABU168" s="260">
        <f>SUM(ABU159/ABM159)</f>
        <v>1.0010285714285714</v>
      </c>
      <c r="ABV168" s="260">
        <f>SUM(ABV159/ABO159)</f>
        <v>1.0010285714285714</v>
      </c>
      <c r="ABW168" s="260">
        <f>SUM(ABW159/ABQ159)</f>
        <v>0.93259259259259253</v>
      </c>
      <c r="ABX168" s="76"/>
      <c r="ABY168" s="76"/>
      <c r="ABZ168" s="76">
        <f>план!DW158</f>
        <v>75</v>
      </c>
      <c r="ACA168" s="76">
        <f>план!DX158</f>
        <v>1165333.68</v>
      </c>
      <c r="ACB168" s="77">
        <f t="shared" ref="ACB168" si="10720">SUM(ABZ168/12*$A$4)</f>
        <v>56.25</v>
      </c>
      <c r="ACC168" s="77">
        <f t="shared" ref="ACC168" si="10721">SUM(ACA168/12*$A$4)</f>
        <v>874000.26</v>
      </c>
      <c r="ACD168" s="259">
        <f>'ДС факт при поликлинике'!BF81</f>
        <v>72</v>
      </c>
      <c r="ACE168" s="259">
        <f>'ДС факт при поликлинике'!BG81</f>
        <v>1101062.3199999998</v>
      </c>
      <c r="ACF168" s="259">
        <f>'ДС факт при поликлинике'!BH81</f>
        <v>0</v>
      </c>
      <c r="ACG168" s="259">
        <f>'ДС факт при поликлинике'!BI81</f>
        <v>0</v>
      </c>
      <c r="ACH168" s="260">
        <f>SUM(ACH159/ABZ159)</f>
        <v>0.93799999999999994</v>
      </c>
      <c r="ACI168" s="260">
        <f>SUM(ACI159/ACB159)</f>
        <v>0.93800000000000006</v>
      </c>
      <c r="ACJ168" s="260">
        <f>SUM(ACJ159/ACD159)</f>
        <v>0.92319444444444443</v>
      </c>
      <c r="ACK168" s="76"/>
      <c r="ACL168" s="76"/>
      <c r="ACM168" s="76">
        <f>план!DY158</f>
        <v>20</v>
      </c>
      <c r="ACN168" s="76">
        <f>план!DZ158</f>
        <v>423265.14999999991</v>
      </c>
      <c r="ACO168" s="77">
        <f t="shared" ref="ACO168" si="10722">SUM(ACM168/12*$A$4)</f>
        <v>15</v>
      </c>
      <c r="ACP168" s="77">
        <f t="shared" ref="ACP168" si="10723">SUM(ACN168/12*$A$4)</f>
        <v>317448.86249999993</v>
      </c>
      <c r="ACQ168" s="259">
        <f>'ДС факт при поликлинике'!BB81</f>
        <v>4</v>
      </c>
      <c r="ACR168" s="259">
        <f>'ДС факт при поликлинике'!BC81</f>
        <v>73439.25</v>
      </c>
      <c r="ACS168" s="259">
        <f>'ДС факт при поликлинике'!BD81</f>
        <v>0</v>
      </c>
      <c r="ACT168" s="259">
        <f>'ДС факт при поликлинике'!BE81</f>
        <v>0</v>
      </c>
      <c r="ACU168" s="260">
        <f>SUM(ACU159/ACM159)</f>
        <v>0.96250000000000002</v>
      </c>
      <c r="ACV168" s="260">
        <f>SUM(ACV159/ACO159)</f>
        <v>0.96250000000000002</v>
      </c>
      <c r="ACW168" s="260">
        <f>SUM(ACW159/ACQ159)</f>
        <v>0.83499999999999996</v>
      </c>
      <c r="ACX168" s="80">
        <f t="shared" si="10603"/>
        <v>-11</v>
      </c>
      <c r="ACY168" s="80">
        <f t="shared" si="10604"/>
        <v>-244009.61249999993</v>
      </c>
      <c r="ACZ168" s="76">
        <f>план!EA158</f>
        <v>160</v>
      </c>
      <c r="ADA168" s="261">
        <f>план!EB158</f>
        <v>3608697.8819999998</v>
      </c>
      <c r="ADB168" s="77">
        <f>ADB159</f>
        <v>112.19999999999999</v>
      </c>
      <c r="ADC168" s="77">
        <f t="shared" ref="ADC168" si="10724">SUM(ADA168/12*$A$4)</f>
        <v>2706523.4114999999</v>
      </c>
      <c r="ADD168" s="259">
        <f>'ДС факт при поликлинике'!CD81</f>
        <v>96</v>
      </c>
      <c r="ADE168" s="259">
        <f>'ДС факт при поликлинике'!CE81</f>
        <v>2288727.0999999996</v>
      </c>
      <c r="ADF168" s="259">
        <f>'ДС факт при поликлинике'!CF81</f>
        <v>0</v>
      </c>
      <c r="ADG168" s="259">
        <f>'ДС факт при поликлинике'!CG81</f>
        <v>0</v>
      </c>
      <c r="ADH168" s="260">
        <f>SUM(ADH159/ACZ159)</f>
        <v>0.8900625000000002</v>
      </c>
      <c r="ADI168" s="260">
        <f>SUM(ADI159/ADB159)</f>
        <v>0.89054812834224606</v>
      </c>
      <c r="ADJ168" s="260">
        <f>SUM(ADJ159/ADD159)</f>
        <v>0.94593749999999988</v>
      </c>
      <c r="ADK168" s="76"/>
      <c r="ADL168" s="76"/>
      <c r="ADM168" s="76"/>
      <c r="ADN168" s="76"/>
      <c r="ADO168" s="76"/>
      <c r="ADP168" s="76"/>
      <c r="ADQ168" s="76"/>
      <c r="ADR168" s="76"/>
      <c r="ADS168" s="76"/>
      <c r="ADT168" s="76"/>
      <c r="ADU168" s="260" t="e">
        <f>SUM(ADU159/ADM159)</f>
        <v>#DIV/0!</v>
      </c>
      <c r="ADV168" s="260" t="e">
        <f>SUM(ADV159/ADO159)</f>
        <v>#DIV/0!</v>
      </c>
      <c r="ADW168" s="260" t="e">
        <f>SUM(ADW159/ADQ159)</f>
        <v>#DIV/0!</v>
      </c>
      <c r="ADX168" s="76"/>
      <c r="ADY168" s="76"/>
      <c r="ADZ168" s="76">
        <f>план!EE158</f>
        <v>100</v>
      </c>
      <c r="AEA168" s="76">
        <f>план!EF158</f>
        <v>1325184</v>
      </c>
      <c r="AEB168" s="77">
        <f t="shared" ref="AEB168" si="10725">SUM(ADZ168/12*$A$4)</f>
        <v>75</v>
      </c>
      <c r="AEC168" s="77">
        <f t="shared" ref="AEC168" si="10726">SUM(AEA168/12*$A$4)</f>
        <v>993888</v>
      </c>
      <c r="AED168" s="259">
        <f>'ДС факт при поликлинике'!JV81</f>
        <v>50</v>
      </c>
      <c r="AEE168" s="259">
        <f>'ДС факт при поликлинике'!JW81</f>
        <v>593295.92000000004</v>
      </c>
      <c r="AEF168" s="259">
        <f>'ДС факт при поликлинике'!JX81</f>
        <v>0</v>
      </c>
      <c r="AEG168" s="259">
        <f>'ДС факт при поликлинике'!JY81</f>
        <v>0</v>
      </c>
      <c r="AEH168" s="260">
        <f>SUM(AEH159/ADZ159)</f>
        <v>0.96</v>
      </c>
      <c r="AEI168" s="260">
        <f>SUM(AEI159/AEB159)</f>
        <v>0.96</v>
      </c>
      <c r="AEJ168" s="260">
        <f>SUM(AEJ159/AED159)</f>
        <v>0.85960000000000003</v>
      </c>
      <c r="AEK168" s="76"/>
      <c r="AEL168" s="76"/>
      <c r="AEM168" s="259">
        <f>план!EG158</f>
        <v>61760</v>
      </c>
      <c r="AEN168" s="259">
        <f>план!EH158</f>
        <v>933550773.58239973</v>
      </c>
      <c r="AEO168" s="77">
        <f>AEO159</f>
        <v>46268.450000000004</v>
      </c>
      <c r="AEP168" s="77">
        <f t="shared" ref="AEP168" si="10727">SUM(AEN168/12*$A$4)</f>
        <v>700163080.18679976</v>
      </c>
      <c r="AEQ168" s="259">
        <f>'ДС факт при поликлинике'!JZ81</f>
        <v>47107</v>
      </c>
      <c r="AER168" s="259">
        <f>'ДС факт при поликлинике'!KA81</f>
        <v>697301190.22000003</v>
      </c>
      <c r="AES168" s="259">
        <f>'ДС факт при поликлинике'!KB81</f>
        <v>1185</v>
      </c>
      <c r="AET168" s="259">
        <f>'ДС факт при поликлинике'!KC81</f>
        <v>17938011.510000002</v>
      </c>
      <c r="AEU168" s="260">
        <f>SUM(AEU159/AEM159)</f>
        <v>1.0407383419689118</v>
      </c>
      <c r="AEV168" s="260">
        <f>SUM(AEV159/AEO159)</f>
        <v>1.0408024690690956</v>
      </c>
      <c r="AEW168" s="260">
        <f>SUM(AEW159/AEQ159)</f>
        <v>1.0257759993206954</v>
      </c>
      <c r="AEX168" s="77">
        <f t="shared" ref="AEX168" si="10728">SUM(AEQ168-AEO168)</f>
        <v>838.54999999999563</v>
      </c>
      <c r="AEY168" s="77">
        <f t="shared" ref="AEY168" si="10729">SUM(AER168-AEP168)</f>
        <v>-2861889.966799736</v>
      </c>
      <c r="AEZ168" s="120">
        <f>SUM(FD168/FB168)</f>
        <v>1.002996254681648</v>
      </c>
      <c r="AFA168" s="120">
        <f>SUM(FE168/FC168)</f>
        <v>1.0008009742592721</v>
      </c>
    </row>
    <row r="169" spans="1:833" x14ac:dyDescent="0.25">
      <c r="M169" s="221">
        <f>M159-M168</f>
        <v>0</v>
      </c>
      <c r="N169" s="221">
        <f t="shared" ref="N169:T169" si="10730">N159-N168</f>
        <v>0</v>
      </c>
      <c r="O169" s="221">
        <f t="shared" si="10730"/>
        <v>0</v>
      </c>
      <c r="P169" s="221">
        <f t="shared" si="10730"/>
        <v>0</v>
      </c>
      <c r="Q169" s="221">
        <f t="shared" si="10730"/>
        <v>0</v>
      </c>
      <c r="R169" s="221">
        <f t="shared" si="10730"/>
        <v>0</v>
      </c>
      <c r="S169" s="221">
        <f t="shared" si="10730"/>
        <v>0</v>
      </c>
      <c r="T169" s="221">
        <f t="shared" si="10730"/>
        <v>0</v>
      </c>
      <c r="U169" s="41"/>
      <c r="V169" s="41"/>
      <c r="W169" s="41"/>
      <c r="Z169" s="221">
        <f>Z159-Z168</f>
        <v>0</v>
      </c>
      <c r="AA169" s="221">
        <f t="shared" ref="AA169" si="10731">AA159-AA168</f>
        <v>0</v>
      </c>
      <c r="AB169" s="221">
        <f t="shared" ref="AB169" si="10732">AB159-AB168</f>
        <v>0</v>
      </c>
      <c r="AC169" s="221">
        <f t="shared" ref="AC169" si="10733">AC159-AC168</f>
        <v>0</v>
      </c>
      <c r="AD169" s="221">
        <f t="shared" ref="AD169" si="10734">AD159-AD168</f>
        <v>0</v>
      </c>
      <c r="AE169" s="221">
        <f t="shared" ref="AE169" si="10735">AE159-AE168</f>
        <v>0</v>
      </c>
      <c r="AF169" s="221">
        <f t="shared" ref="AF169" si="10736">AF159-AF168</f>
        <v>0</v>
      </c>
      <c r="AG169" s="221">
        <f t="shared" ref="AG169" si="10737">AG159-AG168</f>
        <v>0</v>
      </c>
      <c r="AH169" s="41"/>
      <c r="AI169" s="41"/>
      <c r="AJ169" s="41"/>
      <c r="AM169" s="221">
        <f>AM159-AM168</f>
        <v>0</v>
      </c>
      <c r="AN169" s="221">
        <f t="shared" ref="AN169" si="10738">AN159-AN168</f>
        <v>0</v>
      </c>
      <c r="AO169" s="221">
        <f t="shared" ref="AO169" si="10739">AO159-AO168</f>
        <v>0</v>
      </c>
      <c r="AP169" s="221">
        <f t="shared" ref="AP169" si="10740">AP159-AP168</f>
        <v>0</v>
      </c>
      <c r="AQ169" s="221">
        <f t="shared" ref="AQ169" si="10741">AQ159-AQ168</f>
        <v>0</v>
      </c>
      <c r="AR169" s="221">
        <f t="shared" ref="AR169" si="10742">AR159-AR168</f>
        <v>0</v>
      </c>
      <c r="AS169" s="221">
        <f t="shared" ref="AS169" si="10743">AS159-AS168</f>
        <v>0</v>
      </c>
      <c r="AT169" s="221">
        <f t="shared" ref="AT169" si="10744">AT159-AT168</f>
        <v>0</v>
      </c>
      <c r="AU169" s="41"/>
      <c r="AV169" s="41"/>
      <c r="AW169" s="41"/>
      <c r="AZ169" s="221">
        <f>AZ159-AZ168</f>
        <v>0</v>
      </c>
      <c r="BA169" s="221">
        <f t="shared" ref="BA169" si="10745">BA159-BA168</f>
        <v>0</v>
      </c>
      <c r="BB169" s="221">
        <f t="shared" ref="BB169" si="10746">BB159-BB168</f>
        <v>0</v>
      </c>
      <c r="BC169" s="221">
        <f t="shared" ref="BC169" si="10747">BC159-BC168</f>
        <v>0</v>
      </c>
      <c r="BD169" s="221">
        <f t="shared" ref="BD169" si="10748">BD159-BD168</f>
        <v>0</v>
      </c>
      <c r="BE169" s="221">
        <f t="shared" ref="BE169" si="10749">BE159-BE168</f>
        <v>0</v>
      </c>
      <c r="BF169" s="221">
        <f t="shared" ref="BF169" si="10750">BF159-BF168</f>
        <v>0</v>
      </c>
      <c r="BG169" s="221">
        <f t="shared" ref="BG169" si="10751">BG159-BG168</f>
        <v>0</v>
      </c>
      <c r="BH169" s="41"/>
      <c r="BI169" s="41"/>
      <c r="BJ169" s="41"/>
      <c r="BM169" s="221">
        <f>BM159-BM168</f>
        <v>0</v>
      </c>
      <c r="BN169" s="221">
        <f t="shared" ref="BN169" si="10752">BN159-BN168</f>
        <v>0</v>
      </c>
      <c r="BO169" s="221">
        <f t="shared" ref="BO169" si="10753">BO159-BO168</f>
        <v>0</v>
      </c>
      <c r="BP169" s="221">
        <f t="shared" ref="BP169" si="10754">BP159-BP168</f>
        <v>0</v>
      </c>
      <c r="BQ169" s="221">
        <f t="shared" ref="BQ169" si="10755">BQ159-BQ168</f>
        <v>0</v>
      </c>
      <c r="BR169" s="221">
        <f t="shared" ref="BR169" si="10756">BR159-BR168</f>
        <v>0</v>
      </c>
      <c r="BS169" s="221">
        <f t="shared" ref="BS169" si="10757">BS159-BS168</f>
        <v>0</v>
      </c>
      <c r="BT169" s="221">
        <f t="shared" ref="BT169" si="10758">BT159-BT168</f>
        <v>0</v>
      </c>
      <c r="BU169" s="41"/>
      <c r="BV169" s="41"/>
      <c r="BW169" s="41"/>
      <c r="BZ169" s="221">
        <f>BZ159-BZ168</f>
        <v>0</v>
      </c>
      <c r="CA169" s="221">
        <f t="shared" ref="CA169" si="10759">CA159-CA168</f>
        <v>0</v>
      </c>
      <c r="CB169" s="221">
        <f t="shared" ref="CB169" si="10760">CB159-CB168</f>
        <v>0</v>
      </c>
      <c r="CC169" s="221">
        <f t="shared" ref="CC169" si="10761">CC159-CC168</f>
        <v>0</v>
      </c>
      <c r="CD169" s="221">
        <f t="shared" ref="CD169" si="10762">CD159-CD168</f>
        <v>0</v>
      </c>
      <c r="CE169" s="221">
        <f t="shared" ref="CE169" si="10763">CE159-CE168</f>
        <v>0</v>
      </c>
      <c r="CF169" s="221">
        <f t="shared" ref="CF169" si="10764">CF159-CF168</f>
        <v>0</v>
      </c>
      <c r="CG169" s="221">
        <f t="shared" ref="CG169" si="10765">CG159-CG168</f>
        <v>0</v>
      </c>
      <c r="CH169" s="41"/>
      <c r="CI169" s="41"/>
      <c r="CJ169" s="41"/>
      <c r="CM169" s="221">
        <f>CM159-CM168</f>
        <v>0</v>
      </c>
      <c r="CN169" s="221">
        <f t="shared" ref="CN169" si="10766">CN159-CN168</f>
        <v>0</v>
      </c>
      <c r="CO169" s="221">
        <f t="shared" ref="CO169" si="10767">CO159-CO168</f>
        <v>0</v>
      </c>
      <c r="CP169" s="221">
        <f t="shared" ref="CP169" si="10768">CP159-CP168</f>
        <v>0</v>
      </c>
      <c r="CQ169" s="221">
        <f t="shared" ref="CQ169" si="10769">CQ159-CQ168</f>
        <v>0</v>
      </c>
      <c r="CR169" s="221">
        <f t="shared" ref="CR169" si="10770">CR159-CR168</f>
        <v>0</v>
      </c>
      <c r="CS169" s="221">
        <f t="shared" ref="CS169" si="10771">CS159-CS168</f>
        <v>0</v>
      </c>
      <c r="CT169" s="221">
        <f t="shared" ref="CT169" si="10772">CT159-CT168</f>
        <v>0</v>
      </c>
      <c r="CU169" s="41"/>
      <c r="CV169" s="41"/>
      <c r="CW169" s="41"/>
      <c r="CZ169" s="221">
        <f>CZ159-CZ168</f>
        <v>0</v>
      </c>
      <c r="DA169" s="221">
        <f t="shared" ref="DA169" si="10773">DA159-DA168</f>
        <v>0</v>
      </c>
      <c r="DB169" s="221">
        <f t="shared" ref="DB169" si="10774">DB159-DB168</f>
        <v>0</v>
      </c>
      <c r="DC169" s="221">
        <f t="shared" ref="DC169" si="10775">DC159-DC168</f>
        <v>0</v>
      </c>
      <c r="DD169" s="221">
        <f t="shared" ref="DD169" si="10776">DD159-DD168</f>
        <v>0</v>
      </c>
      <c r="DE169" s="221">
        <f t="shared" ref="DE169" si="10777">DE159-DE168</f>
        <v>0</v>
      </c>
      <c r="DF169" s="221">
        <f t="shared" ref="DF169" si="10778">DF159-DF168</f>
        <v>0</v>
      </c>
      <c r="DG169" s="221">
        <f t="shared" ref="DG169" si="10779">DG159-DG168</f>
        <v>0</v>
      </c>
      <c r="DH169" s="41"/>
      <c r="DI169" s="41"/>
      <c r="DJ169" s="41"/>
      <c r="DM169" s="221">
        <f>DM159-DM168</f>
        <v>0</v>
      </c>
      <c r="DN169" s="221">
        <f t="shared" ref="DN169" si="10780">DN159-DN168</f>
        <v>0</v>
      </c>
      <c r="DO169" s="221">
        <f t="shared" ref="DO169" si="10781">DO159-DO168</f>
        <v>0</v>
      </c>
      <c r="DP169" s="221">
        <f t="shared" ref="DP169" si="10782">DP159-DP168</f>
        <v>0</v>
      </c>
      <c r="DQ169" s="221">
        <f t="shared" ref="DQ169" si="10783">DQ159-DQ168</f>
        <v>0</v>
      </c>
      <c r="DR169" s="221">
        <f t="shared" ref="DR169" si="10784">DR159-DR168</f>
        <v>0</v>
      </c>
      <c r="DS169" s="221">
        <f t="shared" ref="DS169" si="10785">DS159-DS168</f>
        <v>0</v>
      </c>
      <c r="DT169" s="221">
        <f t="shared" ref="DT169" si="10786">DT159-DT168</f>
        <v>0</v>
      </c>
      <c r="DU169" s="41"/>
      <c r="DV169" s="41"/>
      <c r="DW169" s="41"/>
      <c r="DZ169" s="221">
        <f>DZ159-DZ168</f>
        <v>0</v>
      </c>
      <c r="EA169" s="221">
        <f t="shared" ref="EA169" si="10787">EA159-EA168</f>
        <v>0</v>
      </c>
      <c r="EB169" s="221">
        <f t="shared" ref="EB169" si="10788">EB159-EB168</f>
        <v>0</v>
      </c>
      <c r="EC169" s="221">
        <f t="shared" ref="EC169" si="10789">EC159-EC168</f>
        <v>0</v>
      </c>
      <c r="ED169" s="221">
        <f t="shared" ref="ED169" si="10790">ED159-ED168</f>
        <v>0</v>
      </c>
      <c r="EE169" s="221">
        <f t="shared" ref="EE169" si="10791">EE159-EE168</f>
        <v>0</v>
      </c>
      <c r="EF169" s="221">
        <f t="shared" ref="EF169" si="10792">EF159-EF168</f>
        <v>0</v>
      </c>
      <c r="EG169" s="221">
        <f t="shared" ref="EG169" si="10793">EG159-EG168</f>
        <v>0</v>
      </c>
      <c r="EH169" s="41"/>
      <c r="EI169" s="41"/>
      <c r="EJ169" s="41"/>
      <c r="EM169" s="221">
        <f>EM159-EM168</f>
        <v>0</v>
      </c>
      <c r="EN169" s="221">
        <f t="shared" ref="EN169" si="10794">EN159-EN168</f>
        <v>0</v>
      </c>
      <c r="EO169" s="221">
        <f t="shared" ref="EO169" si="10795">EO159-EO168</f>
        <v>0</v>
      </c>
      <c r="EP169" s="221">
        <f t="shared" ref="EP169" si="10796">EP159-EP168</f>
        <v>0</v>
      </c>
      <c r="EQ169" s="221">
        <f t="shared" ref="EQ169" si="10797">EQ159-EQ168</f>
        <v>0</v>
      </c>
      <c r="ER169" s="221">
        <f t="shared" ref="ER169" si="10798">ER159-ER168</f>
        <v>0</v>
      </c>
      <c r="ES169" s="221">
        <f t="shared" ref="ES169" si="10799">ES159-ES168</f>
        <v>0</v>
      </c>
      <c r="ET169" s="221">
        <f t="shared" ref="ET169" si="10800">ET159-ET168</f>
        <v>0</v>
      </c>
      <c r="EU169" s="41"/>
      <c r="EV169" s="41"/>
      <c r="EW169" s="41"/>
      <c r="EZ169" s="221">
        <f>EZ159-EZ168</f>
        <v>0</v>
      </c>
      <c r="FA169" s="221">
        <f t="shared" ref="FA169" si="10801">FA159-FA168</f>
        <v>0</v>
      </c>
      <c r="FB169" s="221">
        <f t="shared" ref="FB169" si="10802">FB159-FB168</f>
        <v>0</v>
      </c>
      <c r="FC169" s="221">
        <f t="shared" ref="FC169" si="10803">FC159-FC168</f>
        <v>0</v>
      </c>
      <c r="FD169" s="221">
        <f t="shared" ref="FD169" si="10804">FD159-FD168</f>
        <v>0</v>
      </c>
      <c r="FE169" s="221">
        <f t="shared" ref="FE169" si="10805">FE159-FE168</f>
        <v>0</v>
      </c>
      <c r="FF169" s="221">
        <f t="shared" ref="FF169" si="10806">FF159-FF168</f>
        <v>0</v>
      </c>
      <c r="FG169" s="221">
        <f t="shared" ref="FG169" si="10807">FG159-FG168</f>
        <v>0</v>
      </c>
      <c r="FH169" s="41"/>
      <c r="FI169" s="41"/>
      <c r="FJ169" s="41"/>
      <c r="FM169" s="221">
        <f>FM159-FM168</f>
        <v>0</v>
      </c>
      <c r="FN169" s="221">
        <f t="shared" ref="FN169" si="10808">FN159-FN168</f>
        <v>0</v>
      </c>
      <c r="FO169" s="221">
        <f t="shared" ref="FO169" si="10809">FO159-FO168</f>
        <v>0</v>
      </c>
      <c r="FP169" s="221">
        <f t="shared" ref="FP169" si="10810">FP159-FP168</f>
        <v>0</v>
      </c>
      <c r="FQ169" s="221">
        <f t="shared" ref="FQ169" si="10811">FQ159-FQ168</f>
        <v>0</v>
      </c>
      <c r="FR169" s="221">
        <f t="shared" ref="FR169" si="10812">FR159-FR168</f>
        <v>0</v>
      </c>
      <c r="FS169" s="221">
        <f t="shared" ref="FS169" si="10813">FS159-FS168</f>
        <v>0</v>
      </c>
      <c r="FT169" s="221">
        <f t="shared" ref="FT169" si="10814">FT159-FT168</f>
        <v>0</v>
      </c>
      <c r="FU169" s="41"/>
      <c r="FV169" s="41"/>
      <c r="FW169" s="41"/>
      <c r="FZ169" s="221">
        <f>FZ159-FZ168</f>
        <v>0</v>
      </c>
      <c r="GA169" s="221">
        <f t="shared" ref="GA169" si="10815">GA159-GA168</f>
        <v>0</v>
      </c>
      <c r="GB169" s="221">
        <f t="shared" ref="GB169" si="10816">GB159-GB168</f>
        <v>0</v>
      </c>
      <c r="GC169" s="221">
        <f t="shared" ref="GC169" si="10817">GC159-GC168</f>
        <v>0</v>
      </c>
      <c r="GD169" s="221">
        <f t="shared" ref="GD169" si="10818">GD159-GD168</f>
        <v>0</v>
      </c>
      <c r="GE169" s="221">
        <f t="shared" ref="GE169" si="10819">GE159-GE168</f>
        <v>0</v>
      </c>
      <c r="GF169" s="221">
        <f t="shared" ref="GF169" si="10820">GF159-GF168</f>
        <v>0</v>
      </c>
      <c r="GG169" s="221">
        <f t="shared" ref="GG169" si="10821">GG159-GG168</f>
        <v>0</v>
      </c>
      <c r="GH169" s="41"/>
      <c r="GI169" s="41"/>
      <c r="GJ169" s="41"/>
      <c r="GM169" s="221">
        <f>GM159-GM168</f>
        <v>0</v>
      </c>
      <c r="GN169" s="221">
        <f t="shared" ref="GN169" si="10822">GN159-GN168</f>
        <v>0</v>
      </c>
      <c r="GO169" s="221">
        <f t="shared" ref="GO169" si="10823">GO159-GO168</f>
        <v>0</v>
      </c>
      <c r="GP169" s="221">
        <f t="shared" ref="GP169" si="10824">GP159-GP168</f>
        <v>0</v>
      </c>
      <c r="GQ169" s="221">
        <f t="shared" ref="GQ169" si="10825">GQ159-GQ168</f>
        <v>0</v>
      </c>
      <c r="GR169" s="221">
        <f t="shared" ref="GR169" si="10826">GR159-GR168</f>
        <v>0</v>
      </c>
      <c r="GS169" s="221">
        <f t="shared" ref="GS169" si="10827">GS159-GS168</f>
        <v>0</v>
      </c>
      <c r="GT169" s="221">
        <f t="shared" ref="GT169" si="10828">GT159-GT168</f>
        <v>0</v>
      </c>
      <c r="GU169" s="41"/>
      <c r="GV169" s="41"/>
      <c r="GW169" s="41"/>
      <c r="GZ169" s="221">
        <f>GZ159-GZ168</f>
        <v>0</v>
      </c>
      <c r="HA169" s="221">
        <f t="shared" ref="HA169" si="10829">HA159-HA168</f>
        <v>0</v>
      </c>
      <c r="HB169" s="221">
        <f t="shared" ref="HB169" si="10830">HB159-HB168</f>
        <v>0</v>
      </c>
      <c r="HC169" s="221">
        <f t="shared" ref="HC169" si="10831">HC159-HC168</f>
        <v>0</v>
      </c>
      <c r="HD169" s="221">
        <f t="shared" ref="HD169" si="10832">HD159-HD168</f>
        <v>0</v>
      </c>
      <c r="HE169" s="221">
        <f t="shared" ref="HE169" si="10833">HE159-HE168</f>
        <v>0</v>
      </c>
      <c r="HF169" s="221">
        <f t="shared" ref="HF169" si="10834">HF159-HF168</f>
        <v>0</v>
      </c>
      <c r="HG169" s="221">
        <f t="shared" ref="HG169" si="10835">HG159-HG168</f>
        <v>0</v>
      </c>
      <c r="HH169" s="41"/>
      <c r="HI169" s="41"/>
      <c r="HJ169" s="41"/>
      <c r="HM169" s="221">
        <f>HM159-HM168</f>
        <v>0</v>
      </c>
      <c r="HN169" s="221">
        <f t="shared" ref="HN169" si="10836">HN159-HN168</f>
        <v>0</v>
      </c>
      <c r="HO169" s="221">
        <f t="shared" ref="HO169" si="10837">HO159-HO168</f>
        <v>0</v>
      </c>
      <c r="HP169" s="221">
        <f t="shared" ref="HP169" si="10838">HP159-HP168</f>
        <v>0</v>
      </c>
      <c r="HQ169" s="221">
        <f t="shared" ref="HQ169" si="10839">HQ159-HQ168</f>
        <v>0</v>
      </c>
      <c r="HR169" s="221">
        <f t="shared" ref="HR169" si="10840">HR159-HR168</f>
        <v>0</v>
      </c>
      <c r="HS169" s="221">
        <f t="shared" ref="HS169" si="10841">HS159-HS168</f>
        <v>0</v>
      </c>
      <c r="HT169" s="221">
        <f t="shared" ref="HT169" si="10842">HT159-HT168</f>
        <v>0</v>
      </c>
      <c r="HU169" s="41"/>
      <c r="HV169" s="41"/>
      <c r="HW169" s="41"/>
      <c r="HZ169" s="221">
        <f>HZ159-HZ168</f>
        <v>0</v>
      </c>
      <c r="IA169" s="221">
        <f t="shared" ref="IA169" si="10843">IA159-IA168</f>
        <v>0</v>
      </c>
      <c r="IB169" s="221">
        <f t="shared" ref="IB169" si="10844">IB159-IB168</f>
        <v>0</v>
      </c>
      <c r="IC169" s="221">
        <f t="shared" ref="IC169" si="10845">IC159-IC168</f>
        <v>0</v>
      </c>
      <c r="ID169" s="221">
        <f t="shared" ref="ID169" si="10846">ID159-ID168</f>
        <v>0</v>
      </c>
      <c r="IE169" s="221">
        <f t="shared" ref="IE169" si="10847">IE159-IE168</f>
        <v>0</v>
      </c>
      <c r="IF169" s="221">
        <f t="shared" ref="IF169" si="10848">IF159-IF168</f>
        <v>0</v>
      </c>
      <c r="IG169" s="221">
        <f t="shared" ref="IG169" si="10849">IG159-IG168</f>
        <v>0</v>
      </c>
      <c r="IH169" s="41"/>
      <c r="II169" s="41"/>
      <c r="IJ169" s="41"/>
      <c r="IM169" s="221">
        <f>IM159-IM168</f>
        <v>0</v>
      </c>
      <c r="IN169" s="221">
        <f t="shared" ref="IN169" si="10850">IN159-IN168</f>
        <v>0</v>
      </c>
      <c r="IO169" s="221">
        <f t="shared" ref="IO169" si="10851">IO159-IO168</f>
        <v>0</v>
      </c>
      <c r="IP169" s="221">
        <f t="shared" ref="IP169" si="10852">IP159-IP168</f>
        <v>0</v>
      </c>
      <c r="IQ169" s="221">
        <f t="shared" ref="IQ169" si="10853">IQ159-IQ168</f>
        <v>0</v>
      </c>
      <c r="IR169" s="221">
        <f t="shared" ref="IR169" si="10854">IR159-IR168</f>
        <v>0</v>
      </c>
      <c r="IS169" s="221">
        <f t="shared" ref="IS169" si="10855">IS159-IS168</f>
        <v>0</v>
      </c>
      <c r="IT169" s="221">
        <f t="shared" ref="IT169" si="10856">IT159-IT168</f>
        <v>0</v>
      </c>
      <c r="IU169" s="41"/>
      <c r="IV169" s="41"/>
      <c r="IW169" s="41"/>
      <c r="IZ169" s="221">
        <f>IZ159-IZ168</f>
        <v>0</v>
      </c>
      <c r="JA169" s="221">
        <f t="shared" ref="JA169" si="10857">JA159-JA168</f>
        <v>0</v>
      </c>
      <c r="JB169" s="221">
        <f t="shared" ref="JB169" si="10858">JB159-JB168</f>
        <v>0</v>
      </c>
      <c r="JC169" s="221">
        <f t="shared" ref="JC169" si="10859">JC159-JC168</f>
        <v>0</v>
      </c>
      <c r="JD169" s="221">
        <f t="shared" ref="JD169" si="10860">JD159-JD168</f>
        <v>0</v>
      </c>
      <c r="JE169" s="221">
        <f t="shared" ref="JE169" si="10861">JE159-JE168</f>
        <v>0</v>
      </c>
      <c r="JF169" s="221">
        <f t="shared" ref="JF169" si="10862">JF159-JF168</f>
        <v>0</v>
      </c>
      <c r="JG169" s="221">
        <f t="shared" ref="JG169" si="10863">JG159-JG168</f>
        <v>0</v>
      </c>
      <c r="JH169" s="41"/>
      <c r="JI169" s="41"/>
      <c r="JJ169" s="41"/>
      <c r="JM169" s="221">
        <f>JM159-JM168</f>
        <v>0</v>
      </c>
      <c r="JN169" s="221">
        <f t="shared" ref="JN169" si="10864">JN159-JN168</f>
        <v>0</v>
      </c>
      <c r="JO169" s="221">
        <f t="shared" ref="JO169" si="10865">JO159-JO168</f>
        <v>0</v>
      </c>
      <c r="JP169" s="221">
        <f t="shared" ref="JP169" si="10866">JP159-JP168</f>
        <v>0</v>
      </c>
      <c r="JQ169" s="221">
        <f t="shared" ref="JQ169" si="10867">JQ159-JQ168</f>
        <v>0</v>
      </c>
      <c r="JR169" s="221">
        <f t="shared" ref="JR169" si="10868">JR159-JR168</f>
        <v>0</v>
      </c>
      <c r="JS169" s="221">
        <f t="shared" ref="JS169" si="10869">JS159-JS168</f>
        <v>0</v>
      </c>
      <c r="JT169" s="221">
        <f t="shared" ref="JT169" si="10870">JT159-JT168</f>
        <v>0</v>
      </c>
      <c r="JU169" s="41"/>
      <c r="JV169" s="41"/>
      <c r="JW169" s="41"/>
      <c r="JZ169" s="221">
        <f>JZ159-JZ168</f>
        <v>0</v>
      </c>
      <c r="KA169" s="221">
        <f t="shared" ref="KA169" si="10871">KA159-KA168</f>
        <v>0</v>
      </c>
      <c r="KB169" s="221">
        <f t="shared" ref="KB169" si="10872">KB159-KB168</f>
        <v>0</v>
      </c>
      <c r="KC169" s="221">
        <f t="shared" ref="KC169" si="10873">KC159-KC168</f>
        <v>0</v>
      </c>
      <c r="KD169" s="221">
        <f t="shared" ref="KD169" si="10874">KD159-KD168</f>
        <v>0</v>
      </c>
      <c r="KE169" s="221">
        <f t="shared" ref="KE169" si="10875">KE159-KE168</f>
        <v>0</v>
      </c>
      <c r="KF169" s="221">
        <f t="shared" ref="KF169" si="10876">KF159-KF168</f>
        <v>0</v>
      </c>
      <c r="KG169" s="221">
        <f t="shared" ref="KG169" si="10877">KG159-KG168</f>
        <v>0</v>
      </c>
      <c r="KH169" s="41"/>
      <c r="KI169" s="41"/>
      <c r="KJ169" s="41"/>
      <c r="KM169" s="221">
        <f>KM159-KM168</f>
        <v>0</v>
      </c>
      <c r="KN169" s="221">
        <f t="shared" ref="KN169" si="10878">KN159-KN168</f>
        <v>0</v>
      </c>
      <c r="KO169" s="221">
        <f t="shared" ref="KO169" si="10879">KO159-KO168</f>
        <v>0</v>
      </c>
      <c r="KP169" s="221">
        <f t="shared" ref="KP169" si="10880">KP159-KP168</f>
        <v>0</v>
      </c>
      <c r="KQ169" s="221">
        <f t="shared" ref="KQ169" si="10881">KQ159-KQ168</f>
        <v>0</v>
      </c>
      <c r="KR169" s="221">
        <f t="shared" ref="KR169" si="10882">KR159-KR168</f>
        <v>0</v>
      </c>
      <c r="KS169" s="221">
        <f t="shared" ref="KS169" si="10883">KS159-KS168</f>
        <v>0</v>
      </c>
      <c r="KT169" s="221">
        <f t="shared" ref="KT169" si="10884">KT159-KT168</f>
        <v>0</v>
      </c>
      <c r="KU169" s="41"/>
      <c r="KV169" s="41"/>
      <c r="KW169" s="41"/>
      <c r="KZ169" s="221">
        <f>KZ159-KZ168</f>
        <v>0</v>
      </c>
      <c r="LA169" s="221">
        <f t="shared" ref="LA169" si="10885">LA159-LA168</f>
        <v>0</v>
      </c>
      <c r="LB169" s="221">
        <f t="shared" ref="LB169" si="10886">LB159-LB168</f>
        <v>0</v>
      </c>
      <c r="LC169" s="221">
        <f t="shared" ref="LC169" si="10887">LC159-LC168</f>
        <v>0</v>
      </c>
      <c r="LD169" s="221">
        <f t="shared" ref="LD169" si="10888">LD159-LD168</f>
        <v>0</v>
      </c>
      <c r="LE169" s="221">
        <f t="shared" ref="LE169" si="10889">LE159-LE168</f>
        <v>0</v>
      </c>
      <c r="LF169" s="221">
        <f t="shared" ref="LF169" si="10890">LF159-LF168</f>
        <v>0</v>
      </c>
      <c r="LG169" s="221">
        <f t="shared" ref="LG169" si="10891">LG159-LG168</f>
        <v>0</v>
      </c>
      <c r="LH169" s="41"/>
      <c r="LI169" s="41"/>
      <c r="LJ169" s="41"/>
      <c r="LU169" s="41"/>
      <c r="LV169" s="41"/>
      <c r="LW169" s="41"/>
      <c r="LZ169" s="221">
        <f>LZ159-LZ168</f>
        <v>0</v>
      </c>
      <c r="MA169" s="221">
        <f t="shared" ref="MA169" si="10892">MA159-MA168</f>
        <v>0</v>
      </c>
      <c r="MB169" s="221">
        <f t="shared" ref="MB169" si="10893">MB159-MB168</f>
        <v>0</v>
      </c>
      <c r="MC169" s="221">
        <f t="shared" ref="MC169" si="10894">MC159-MC168</f>
        <v>0</v>
      </c>
      <c r="MD169" s="221">
        <f t="shared" ref="MD169" si="10895">MD159-MD168</f>
        <v>0</v>
      </c>
      <c r="ME169" s="221">
        <f t="shared" ref="ME169" si="10896">ME159-ME168</f>
        <v>0</v>
      </c>
      <c r="MF169" s="221">
        <f t="shared" ref="MF169" si="10897">MF159-MF168</f>
        <v>0</v>
      </c>
      <c r="MG169" s="221">
        <f t="shared" ref="MG169" si="10898">MG159-MG168</f>
        <v>0</v>
      </c>
      <c r="MH169" s="41"/>
      <c r="MI169" s="41"/>
      <c r="MJ169" s="41"/>
      <c r="MM169" s="221">
        <f>MM159-MM168</f>
        <v>0</v>
      </c>
      <c r="MN169" s="221">
        <f t="shared" ref="MN169" si="10899">MN159-MN168</f>
        <v>0</v>
      </c>
      <c r="MO169" s="221">
        <f t="shared" ref="MO169" si="10900">MO159-MO168</f>
        <v>0</v>
      </c>
      <c r="MP169" s="221">
        <f t="shared" ref="MP169" si="10901">MP159-MP168</f>
        <v>0</v>
      </c>
      <c r="MQ169" s="221">
        <f t="shared" ref="MQ169" si="10902">MQ159-MQ168</f>
        <v>0</v>
      </c>
      <c r="MR169" s="221">
        <f t="shared" ref="MR169" si="10903">MR159-MR168</f>
        <v>0</v>
      </c>
      <c r="MS169" s="221">
        <f t="shared" ref="MS169" si="10904">MS159-MS168</f>
        <v>0</v>
      </c>
      <c r="MT169" s="221">
        <f t="shared" ref="MT169" si="10905">MT159-MT168</f>
        <v>0</v>
      </c>
      <c r="MU169" s="41"/>
      <c r="MV169" s="41"/>
      <c r="MW169" s="41"/>
      <c r="MZ169" s="221">
        <f>MZ159-MZ168</f>
        <v>0</v>
      </c>
      <c r="NA169" s="221">
        <f t="shared" ref="NA169" si="10906">NA159-NA168</f>
        <v>0</v>
      </c>
      <c r="NB169" s="221">
        <f t="shared" ref="NB169" si="10907">NB159-NB168</f>
        <v>0</v>
      </c>
      <c r="NC169" s="221">
        <f t="shared" ref="NC169" si="10908">NC159-NC168</f>
        <v>0</v>
      </c>
      <c r="ND169" s="221">
        <f t="shared" ref="ND169" si="10909">ND159-ND168</f>
        <v>0</v>
      </c>
      <c r="NE169" s="221">
        <f t="shared" ref="NE169" si="10910">NE159-NE168</f>
        <v>0</v>
      </c>
      <c r="NF169" s="221">
        <f t="shared" ref="NF169" si="10911">NF159-NF168</f>
        <v>0</v>
      </c>
      <c r="NG169" s="221">
        <f t="shared" ref="NG169" si="10912">NG159-NG168</f>
        <v>0</v>
      </c>
      <c r="NH169" s="41"/>
      <c r="NI169" s="41"/>
      <c r="NJ169" s="41"/>
      <c r="NM169" s="221">
        <f>NM159-NM168</f>
        <v>0</v>
      </c>
      <c r="NN169" s="221">
        <f t="shared" ref="NN169" si="10913">NN159-NN168</f>
        <v>0</v>
      </c>
      <c r="NO169" s="221">
        <f t="shared" ref="NO169" si="10914">NO159-NO168</f>
        <v>0</v>
      </c>
      <c r="NP169" s="221">
        <f t="shared" ref="NP169" si="10915">NP159-NP168</f>
        <v>0</v>
      </c>
      <c r="NQ169" s="221">
        <f t="shared" ref="NQ169" si="10916">NQ159-NQ168</f>
        <v>0</v>
      </c>
      <c r="NR169" s="221">
        <f t="shared" ref="NR169" si="10917">NR159-NR168</f>
        <v>0</v>
      </c>
      <c r="NS169" s="221">
        <f t="shared" ref="NS169" si="10918">NS159-NS168</f>
        <v>0</v>
      </c>
      <c r="NT169" s="221">
        <f t="shared" ref="NT169" si="10919">NT159-NT168</f>
        <v>0</v>
      </c>
      <c r="NU169" s="41"/>
      <c r="NV169" s="41"/>
      <c r="NW169" s="41"/>
      <c r="NZ169" s="221">
        <f>NZ159-NZ168</f>
        <v>0</v>
      </c>
      <c r="OA169" s="221">
        <f t="shared" ref="OA169" si="10920">OA159-OA168</f>
        <v>0</v>
      </c>
      <c r="OB169" s="221">
        <f t="shared" ref="OB169" si="10921">OB159-OB168</f>
        <v>0</v>
      </c>
      <c r="OC169" s="221">
        <f t="shared" ref="OC169" si="10922">OC159-OC168</f>
        <v>0</v>
      </c>
      <c r="OD169" s="221">
        <f t="shared" ref="OD169" si="10923">OD159-OD168</f>
        <v>0</v>
      </c>
      <c r="OE169" s="221">
        <f t="shared" ref="OE169" si="10924">OE159-OE168</f>
        <v>0</v>
      </c>
      <c r="OF169" s="221">
        <f t="shared" ref="OF169" si="10925">OF159-OF168</f>
        <v>0</v>
      </c>
      <c r="OG169" s="221">
        <f t="shared" ref="OG169" si="10926">OG159-OG168</f>
        <v>0</v>
      </c>
      <c r="OH169" s="41"/>
      <c r="OI169" s="41"/>
      <c r="OJ169" s="41"/>
      <c r="OM169" s="221">
        <f>OM159-OM168</f>
        <v>0</v>
      </c>
      <c r="ON169" s="221">
        <f t="shared" ref="ON169" si="10927">ON159-ON168</f>
        <v>0</v>
      </c>
      <c r="OO169" s="221">
        <f t="shared" ref="OO169" si="10928">OO159-OO168</f>
        <v>0</v>
      </c>
      <c r="OP169" s="221">
        <f t="shared" ref="OP169" si="10929">OP159-OP168</f>
        <v>0</v>
      </c>
      <c r="OQ169" s="221">
        <f t="shared" ref="OQ169" si="10930">OQ159-OQ168</f>
        <v>0</v>
      </c>
      <c r="OR169" s="221">
        <f t="shared" ref="OR169" si="10931">OR159-OR168</f>
        <v>0</v>
      </c>
      <c r="OS169" s="221">
        <f t="shared" ref="OS169" si="10932">OS159-OS168</f>
        <v>0</v>
      </c>
      <c r="OT169" s="221">
        <f t="shared" ref="OT169" si="10933">OT159-OT168</f>
        <v>0</v>
      </c>
      <c r="OU169" s="41"/>
      <c r="OV169" s="41"/>
      <c r="OW169" s="41"/>
      <c r="OZ169" s="221">
        <f>OZ159-OZ168</f>
        <v>0</v>
      </c>
      <c r="PA169" s="221">
        <f t="shared" ref="PA169" si="10934">PA159-PA168</f>
        <v>0</v>
      </c>
      <c r="PB169" s="221">
        <f t="shared" ref="PB169" si="10935">PB159-PB168</f>
        <v>0</v>
      </c>
      <c r="PC169" s="221">
        <f t="shared" ref="PC169" si="10936">PC159-PC168</f>
        <v>0</v>
      </c>
      <c r="PD169" s="221">
        <f t="shared" ref="PD169" si="10937">PD159-PD168</f>
        <v>0</v>
      </c>
      <c r="PE169" s="221">
        <f t="shared" ref="PE169" si="10938">PE159-PE168</f>
        <v>0</v>
      </c>
      <c r="PF169" s="221">
        <f t="shared" ref="PF169" si="10939">PF159-PF168</f>
        <v>0</v>
      </c>
      <c r="PG169" s="221">
        <f t="shared" ref="PG169" si="10940">PG159-PG168</f>
        <v>0</v>
      </c>
      <c r="PH169" s="41"/>
      <c r="PI169" s="41"/>
      <c r="PJ169" s="41"/>
      <c r="PM169" s="221">
        <f>PM159-PM168</f>
        <v>0</v>
      </c>
      <c r="PN169" s="221">
        <f t="shared" ref="PN169" si="10941">PN159-PN168</f>
        <v>0</v>
      </c>
      <c r="PO169" s="221">
        <f t="shared" ref="PO169" si="10942">PO159-PO168</f>
        <v>0</v>
      </c>
      <c r="PP169" s="221">
        <f t="shared" ref="PP169" si="10943">PP159-PP168</f>
        <v>0</v>
      </c>
      <c r="PQ169" s="221">
        <f t="shared" ref="PQ169" si="10944">PQ159-PQ168</f>
        <v>0</v>
      </c>
      <c r="PR169" s="221">
        <f t="shared" ref="PR169" si="10945">PR159-PR168</f>
        <v>0</v>
      </c>
      <c r="PS169" s="221">
        <f t="shared" ref="PS169" si="10946">PS159-PS168</f>
        <v>0</v>
      </c>
      <c r="PT169" s="221">
        <f t="shared" ref="PT169" si="10947">PT159-PT168</f>
        <v>0</v>
      </c>
      <c r="PU169" s="41"/>
      <c r="PV169" s="41"/>
      <c r="PW169" s="41"/>
      <c r="PZ169" s="221">
        <f>PZ159-PZ168</f>
        <v>0</v>
      </c>
      <c r="QA169" s="221">
        <f t="shared" ref="QA169" si="10948">QA159-QA168</f>
        <v>0</v>
      </c>
      <c r="QB169" s="221">
        <f t="shared" ref="QB169" si="10949">QB159-QB168</f>
        <v>0</v>
      </c>
      <c r="QC169" s="221">
        <f t="shared" ref="QC169" si="10950">QC159-QC168</f>
        <v>0</v>
      </c>
      <c r="QD169" s="221">
        <f t="shared" ref="QD169" si="10951">QD159-QD168</f>
        <v>0</v>
      </c>
      <c r="QE169" s="221">
        <f t="shared" ref="QE169" si="10952">QE159-QE168</f>
        <v>0</v>
      </c>
      <c r="QF169" s="221">
        <f t="shared" ref="QF169" si="10953">QF159-QF168</f>
        <v>0</v>
      </c>
      <c r="QG169" s="221">
        <f t="shared" ref="QG169" si="10954">QG159-QG168</f>
        <v>0</v>
      </c>
      <c r="QH169" s="41"/>
      <c r="QI169" s="41"/>
      <c r="QJ169" s="41"/>
      <c r="QM169" s="221">
        <f>QM159-QM168</f>
        <v>0</v>
      </c>
      <c r="QN169" s="221">
        <f t="shared" ref="QN169" si="10955">QN159-QN168</f>
        <v>0</v>
      </c>
      <c r="QO169" s="221">
        <f t="shared" ref="QO169" si="10956">QO159-QO168</f>
        <v>0</v>
      </c>
      <c r="QP169" s="221">
        <f t="shared" ref="QP169" si="10957">QP159-QP168</f>
        <v>0</v>
      </c>
      <c r="QQ169" s="221">
        <f t="shared" ref="QQ169" si="10958">QQ159-QQ168</f>
        <v>0</v>
      </c>
      <c r="QR169" s="221">
        <f t="shared" ref="QR169" si="10959">QR159-QR168</f>
        <v>0</v>
      </c>
      <c r="QS169" s="221">
        <f t="shared" ref="QS169" si="10960">QS159-QS168</f>
        <v>0</v>
      </c>
      <c r="QT169" s="221">
        <f t="shared" ref="QT169" si="10961">QT159-QT168</f>
        <v>0</v>
      </c>
      <c r="QU169" s="41"/>
      <c r="QV169" s="41"/>
      <c r="QW169" s="41"/>
      <c r="QZ169" s="221">
        <f>QZ159-QZ168</f>
        <v>0</v>
      </c>
      <c r="RA169" s="221">
        <f t="shared" ref="RA169" si="10962">RA159-RA168</f>
        <v>0</v>
      </c>
      <c r="RB169" s="221">
        <f t="shared" ref="RB169" si="10963">RB159-RB168</f>
        <v>0</v>
      </c>
      <c r="RC169" s="221">
        <f t="shared" ref="RC169" si="10964">RC159-RC168</f>
        <v>0</v>
      </c>
      <c r="RD169" s="221">
        <f t="shared" ref="RD169" si="10965">RD159-RD168</f>
        <v>0</v>
      </c>
      <c r="RE169" s="221">
        <f t="shared" ref="RE169" si="10966">RE159-RE168</f>
        <v>0</v>
      </c>
      <c r="RF169" s="221">
        <f t="shared" ref="RF169" si="10967">RF159-RF168</f>
        <v>0</v>
      </c>
      <c r="RG169" s="221">
        <f t="shared" ref="RG169" si="10968">RG159-RG168</f>
        <v>0</v>
      </c>
      <c r="RH169" s="41"/>
      <c r="RI169" s="41"/>
      <c r="RJ169" s="41"/>
      <c r="RM169" s="221">
        <f>RM159-RM168</f>
        <v>0</v>
      </c>
      <c r="RN169" s="221">
        <f t="shared" ref="RN169" si="10969">RN159-RN168</f>
        <v>0</v>
      </c>
      <c r="RO169" s="221">
        <f t="shared" ref="RO169" si="10970">RO159-RO168</f>
        <v>0</v>
      </c>
      <c r="RP169" s="221">
        <f t="shared" ref="RP169" si="10971">RP159-RP168</f>
        <v>0</v>
      </c>
      <c r="RQ169" s="221">
        <f t="shared" ref="RQ169" si="10972">RQ159-RQ168</f>
        <v>0</v>
      </c>
      <c r="RR169" s="221">
        <f t="shared" ref="RR169" si="10973">RR159-RR168</f>
        <v>0</v>
      </c>
      <c r="RS169" s="221">
        <f t="shared" ref="RS169" si="10974">RS159-RS168</f>
        <v>0</v>
      </c>
      <c r="RT169" s="221">
        <f t="shared" ref="RT169" si="10975">RT159-RT168</f>
        <v>0</v>
      </c>
      <c r="RU169" s="41"/>
      <c r="RV169" s="41"/>
      <c r="RW169" s="41"/>
      <c r="RZ169" s="221">
        <f>RZ159-RZ168</f>
        <v>0</v>
      </c>
      <c r="SA169" s="221">
        <f t="shared" ref="SA169" si="10976">SA159-SA168</f>
        <v>0</v>
      </c>
      <c r="SB169" s="221">
        <f t="shared" ref="SB169" si="10977">SB159-SB168</f>
        <v>0</v>
      </c>
      <c r="SC169" s="221">
        <f t="shared" ref="SC169" si="10978">SC159-SC168</f>
        <v>0</v>
      </c>
      <c r="SD169" s="221">
        <f t="shared" ref="SD169" si="10979">SD159-SD168</f>
        <v>0</v>
      </c>
      <c r="SE169" s="221">
        <f t="shared" ref="SE169" si="10980">SE159-SE168</f>
        <v>0</v>
      </c>
      <c r="SF169" s="221">
        <f t="shared" ref="SF169" si="10981">SF159-SF168</f>
        <v>0</v>
      </c>
      <c r="SG169" s="221">
        <f t="shared" ref="SG169" si="10982">SG159-SG168</f>
        <v>0</v>
      </c>
      <c r="SH169" s="41"/>
      <c r="SI169" s="41"/>
      <c r="SJ169" s="41"/>
      <c r="SM169" s="221">
        <f>SM159-SM168</f>
        <v>0</v>
      </c>
      <c r="SN169" s="221">
        <f t="shared" ref="SN169" si="10983">SN159-SN168</f>
        <v>0</v>
      </c>
      <c r="SO169" s="221">
        <f t="shared" ref="SO169" si="10984">SO159-SO168</f>
        <v>0</v>
      </c>
      <c r="SP169" s="221">
        <f t="shared" ref="SP169" si="10985">SP159-SP168</f>
        <v>0</v>
      </c>
      <c r="SQ169" s="221">
        <f t="shared" ref="SQ169" si="10986">SQ159-SQ168</f>
        <v>0</v>
      </c>
      <c r="SR169" s="221">
        <f t="shared" ref="SR169" si="10987">SR159-SR168</f>
        <v>0</v>
      </c>
      <c r="SS169" s="221">
        <f t="shared" ref="SS169" si="10988">SS159-SS168</f>
        <v>0</v>
      </c>
      <c r="ST169" s="221">
        <f t="shared" ref="ST169" si="10989">ST159-ST168</f>
        <v>0</v>
      </c>
      <c r="SU169" s="41"/>
      <c r="SV169" s="41"/>
      <c r="SW169" s="41"/>
      <c r="SZ169" s="221">
        <f>SZ159-SZ168</f>
        <v>0</v>
      </c>
      <c r="TA169" s="221">
        <f t="shared" ref="TA169" si="10990">TA159-TA168</f>
        <v>0</v>
      </c>
      <c r="TB169" s="221">
        <f t="shared" ref="TB169" si="10991">TB159-TB168</f>
        <v>0</v>
      </c>
      <c r="TC169" s="221">
        <f t="shared" ref="TC169" si="10992">TC159-TC168</f>
        <v>0</v>
      </c>
      <c r="TD169" s="221">
        <f t="shared" ref="TD169" si="10993">TD159-TD168</f>
        <v>0</v>
      </c>
      <c r="TE169" s="221">
        <f t="shared" ref="TE169" si="10994">TE159-TE168</f>
        <v>0</v>
      </c>
      <c r="TF169" s="221">
        <f t="shared" ref="TF169" si="10995">TF159-TF168</f>
        <v>0</v>
      </c>
      <c r="TG169" s="221">
        <f t="shared" ref="TG169" si="10996">TG159-TG168</f>
        <v>0</v>
      </c>
      <c r="TH169" s="41"/>
      <c r="TI169" s="41"/>
      <c r="TJ169" s="41"/>
      <c r="TM169" s="221">
        <f>TM159-TM168</f>
        <v>0</v>
      </c>
      <c r="TN169" s="221">
        <f t="shared" ref="TN169" si="10997">TN159-TN168</f>
        <v>0</v>
      </c>
      <c r="TO169" s="221">
        <f t="shared" ref="TO169" si="10998">TO159-TO168</f>
        <v>0</v>
      </c>
      <c r="TP169" s="221">
        <f t="shared" ref="TP169" si="10999">TP159-TP168</f>
        <v>0</v>
      </c>
      <c r="TQ169" s="221">
        <f t="shared" ref="TQ169" si="11000">TQ159-TQ168</f>
        <v>0</v>
      </c>
      <c r="TR169" s="221">
        <f t="shared" ref="TR169" si="11001">TR159-TR168</f>
        <v>0</v>
      </c>
      <c r="TS169" s="221">
        <f t="shared" ref="TS169" si="11002">TS159-TS168</f>
        <v>0</v>
      </c>
      <c r="TT169" s="221">
        <f t="shared" ref="TT169" si="11003">TT159-TT168</f>
        <v>0</v>
      </c>
      <c r="TU169" s="41"/>
      <c r="TV169" s="41"/>
      <c r="TW169" s="41"/>
      <c r="TZ169" s="221">
        <f>TZ159-TZ168</f>
        <v>0</v>
      </c>
      <c r="UA169" s="221">
        <f t="shared" ref="UA169" si="11004">UA159-UA168</f>
        <v>0</v>
      </c>
      <c r="UB169" s="221">
        <f t="shared" ref="UB169" si="11005">UB159-UB168</f>
        <v>0</v>
      </c>
      <c r="UC169" s="221">
        <f t="shared" ref="UC169" si="11006">UC159-UC168</f>
        <v>0</v>
      </c>
      <c r="UD169" s="221">
        <f t="shared" ref="UD169" si="11007">UD159-UD168</f>
        <v>0</v>
      </c>
      <c r="UE169" s="221">
        <f t="shared" ref="UE169" si="11008">UE159-UE168</f>
        <v>0</v>
      </c>
      <c r="UF169" s="221">
        <f t="shared" ref="UF169" si="11009">UF159-UF168</f>
        <v>0</v>
      </c>
      <c r="UG169" s="221">
        <f t="shared" ref="UG169" si="11010">UG159-UG168</f>
        <v>0</v>
      </c>
      <c r="UH169" s="41"/>
      <c r="UI169" s="41"/>
      <c r="UJ169" s="41"/>
      <c r="UM169" s="221">
        <f>UM159-UM168</f>
        <v>0</v>
      </c>
      <c r="UN169" s="221">
        <f t="shared" ref="UN169" si="11011">UN159-UN168</f>
        <v>0</v>
      </c>
      <c r="UO169" s="221">
        <f t="shared" ref="UO169" si="11012">UO159-UO168</f>
        <v>0</v>
      </c>
      <c r="UP169" s="221">
        <f t="shared" ref="UP169" si="11013">UP159-UP168</f>
        <v>0</v>
      </c>
      <c r="UQ169" s="221">
        <f t="shared" ref="UQ169" si="11014">UQ159-UQ168</f>
        <v>0</v>
      </c>
      <c r="UR169" s="221">
        <f t="shared" ref="UR169" si="11015">UR159-UR168</f>
        <v>0</v>
      </c>
      <c r="US169" s="221">
        <f t="shared" ref="US169" si="11016">US159-US168</f>
        <v>0</v>
      </c>
      <c r="UT169" s="221">
        <f t="shared" ref="UT169" si="11017">UT159-UT168</f>
        <v>0</v>
      </c>
      <c r="UU169" s="41"/>
      <c r="UV169" s="41"/>
      <c r="UW169" s="41"/>
      <c r="UZ169" s="221">
        <f>UZ159-UZ168</f>
        <v>0</v>
      </c>
      <c r="VA169" s="221">
        <f t="shared" ref="VA169" si="11018">VA159-VA168</f>
        <v>0</v>
      </c>
      <c r="VB169" s="221">
        <f t="shared" ref="VB169" si="11019">VB159-VB168</f>
        <v>0</v>
      </c>
      <c r="VC169" s="221">
        <f t="shared" ref="VC169" si="11020">VC159-VC168</f>
        <v>0</v>
      </c>
      <c r="VD169" s="221">
        <f t="shared" ref="VD169" si="11021">VD159-VD168</f>
        <v>0</v>
      </c>
      <c r="VE169" s="221">
        <f t="shared" ref="VE169" si="11022">VE159-VE168</f>
        <v>0</v>
      </c>
      <c r="VF169" s="221">
        <f t="shared" ref="VF169" si="11023">VF159-VF168</f>
        <v>0</v>
      </c>
      <c r="VG169" s="221">
        <f t="shared" ref="VG169" si="11024">VG159-VG168</f>
        <v>0</v>
      </c>
      <c r="VH169" s="41"/>
      <c r="VI169" s="41"/>
      <c r="VJ169" s="41"/>
      <c r="VM169" s="221">
        <f>VM159-VM168</f>
        <v>0</v>
      </c>
      <c r="VN169" s="221">
        <f t="shared" ref="VN169" si="11025">VN159-VN168</f>
        <v>0</v>
      </c>
      <c r="VO169" s="221">
        <f t="shared" ref="VO169" si="11026">VO159-VO168</f>
        <v>0</v>
      </c>
      <c r="VP169" s="221">
        <f t="shared" ref="VP169" si="11027">VP159-VP168</f>
        <v>0</v>
      </c>
      <c r="VQ169" s="221">
        <f t="shared" ref="VQ169" si="11028">VQ159-VQ168</f>
        <v>0</v>
      </c>
      <c r="VR169" s="221">
        <f t="shared" ref="VR169" si="11029">VR159-VR168</f>
        <v>0</v>
      </c>
      <c r="VS169" s="221">
        <f t="shared" ref="VS169" si="11030">VS159-VS168</f>
        <v>0</v>
      </c>
      <c r="VT169" s="221">
        <f t="shared" ref="VT169" si="11031">VT159-VT168</f>
        <v>0</v>
      </c>
      <c r="VU169" s="41"/>
      <c r="VV169" s="41"/>
      <c r="VW169" s="41"/>
      <c r="VZ169" s="221">
        <f>VZ159-VZ168</f>
        <v>0</v>
      </c>
      <c r="WA169" s="221">
        <f t="shared" ref="WA169" si="11032">WA159-WA168</f>
        <v>0</v>
      </c>
      <c r="WB169" s="221">
        <f t="shared" ref="WB169" si="11033">WB159-WB168</f>
        <v>0</v>
      </c>
      <c r="WC169" s="221">
        <f t="shared" ref="WC169" si="11034">WC159-WC168</f>
        <v>0</v>
      </c>
      <c r="WD169" s="221">
        <f t="shared" ref="WD169" si="11035">WD159-WD168</f>
        <v>0</v>
      </c>
      <c r="WE169" s="221">
        <f t="shared" ref="WE169" si="11036">WE159-WE168</f>
        <v>0</v>
      </c>
      <c r="WF169" s="221">
        <f t="shared" ref="WF169" si="11037">WF159-WF168</f>
        <v>0</v>
      </c>
      <c r="WG169" s="221">
        <f t="shared" ref="WG169" si="11038">WG159-WG168</f>
        <v>0</v>
      </c>
      <c r="WH169" s="41"/>
      <c r="WI169" s="41"/>
      <c r="WJ169" s="41"/>
      <c r="WM169" s="221">
        <f>WM159-WM168</f>
        <v>0</v>
      </c>
      <c r="WN169" s="221">
        <f t="shared" ref="WN169" si="11039">WN159-WN168</f>
        <v>0</v>
      </c>
      <c r="WO169" s="221">
        <f t="shared" ref="WO169" si="11040">WO159-WO168</f>
        <v>0</v>
      </c>
      <c r="WP169" s="221">
        <f t="shared" ref="WP169" si="11041">WP159-WP168</f>
        <v>0</v>
      </c>
      <c r="WQ169" s="221">
        <f t="shared" ref="WQ169" si="11042">WQ159-WQ168</f>
        <v>0</v>
      </c>
      <c r="WR169" s="221">
        <f t="shared" ref="WR169" si="11043">WR159-WR168</f>
        <v>0</v>
      </c>
      <c r="WS169" s="221">
        <f t="shared" ref="WS169" si="11044">WS159-WS168</f>
        <v>0</v>
      </c>
      <c r="WT169" s="221">
        <f t="shared" ref="WT169" si="11045">WT159-WT168</f>
        <v>0</v>
      </c>
      <c r="WU169" s="41"/>
      <c r="WV169" s="41"/>
      <c r="WW169" s="41"/>
      <c r="WZ169" s="221">
        <f>WZ159-WZ168</f>
        <v>0</v>
      </c>
      <c r="XA169" s="221">
        <f t="shared" ref="XA169" si="11046">XA159-XA168</f>
        <v>0</v>
      </c>
      <c r="XB169" s="221">
        <f t="shared" ref="XB169" si="11047">XB159-XB168</f>
        <v>0</v>
      </c>
      <c r="XC169" s="221">
        <f t="shared" ref="XC169" si="11048">XC159-XC168</f>
        <v>0</v>
      </c>
      <c r="XD169" s="221">
        <f t="shared" ref="XD169" si="11049">XD159-XD168</f>
        <v>0</v>
      </c>
      <c r="XE169" s="221">
        <f t="shared" ref="XE169" si="11050">XE159-XE168</f>
        <v>0</v>
      </c>
      <c r="XF169" s="221">
        <f t="shared" ref="XF169" si="11051">XF159-XF168</f>
        <v>0</v>
      </c>
      <c r="XG169" s="221">
        <f t="shared" ref="XG169" si="11052">XG159-XG168</f>
        <v>0</v>
      </c>
      <c r="XH169" s="41"/>
      <c r="XI169" s="41"/>
      <c r="XJ169" s="41"/>
      <c r="XM169" s="221">
        <f>XM159-XM168</f>
        <v>0</v>
      </c>
      <c r="XN169" s="221">
        <f t="shared" ref="XN169" si="11053">XN159-XN168</f>
        <v>0</v>
      </c>
      <c r="XO169" s="221">
        <f t="shared" ref="XO169" si="11054">XO159-XO168</f>
        <v>0</v>
      </c>
      <c r="XP169" s="221">
        <f t="shared" ref="XP169" si="11055">XP159-XP168</f>
        <v>0</v>
      </c>
      <c r="XQ169" s="221">
        <f t="shared" ref="XQ169" si="11056">XQ159-XQ168</f>
        <v>0</v>
      </c>
      <c r="XR169" s="221">
        <f t="shared" ref="XR169" si="11057">XR159-XR168</f>
        <v>0</v>
      </c>
      <c r="XS169" s="221">
        <f t="shared" ref="XS169" si="11058">XS159-XS168</f>
        <v>0</v>
      </c>
      <c r="XT169" s="221">
        <f t="shared" ref="XT169" si="11059">XT159-XT168</f>
        <v>0</v>
      </c>
      <c r="XU169" s="41"/>
      <c r="XV169" s="41"/>
      <c r="XW169" s="41"/>
      <c r="XZ169" s="221">
        <f>XZ159-XZ168</f>
        <v>0</v>
      </c>
      <c r="YA169" s="221">
        <f t="shared" ref="YA169" si="11060">YA159-YA168</f>
        <v>0</v>
      </c>
      <c r="YB169" s="221">
        <f t="shared" ref="YB169" si="11061">YB159-YB168</f>
        <v>0</v>
      </c>
      <c r="YC169" s="221">
        <f t="shared" ref="YC169" si="11062">YC159-YC168</f>
        <v>0</v>
      </c>
      <c r="YD169" s="221">
        <f t="shared" ref="YD169" si="11063">YD159-YD168</f>
        <v>0</v>
      </c>
      <c r="YE169" s="221">
        <f t="shared" ref="YE169" si="11064">YE159-YE168</f>
        <v>0</v>
      </c>
      <c r="YF169" s="221">
        <f t="shared" ref="YF169" si="11065">YF159-YF168</f>
        <v>0</v>
      </c>
      <c r="YG169" s="221">
        <f t="shared" ref="YG169" si="11066">YG159-YG168</f>
        <v>0</v>
      </c>
      <c r="YH169" s="41"/>
      <c r="YI169" s="41"/>
      <c r="YJ169" s="41"/>
      <c r="YM169" s="221">
        <f>YM159-YM168</f>
        <v>0</v>
      </c>
      <c r="YN169" s="221">
        <f t="shared" ref="YN169" si="11067">YN159-YN168</f>
        <v>0</v>
      </c>
      <c r="YO169" s="221">
        <f t="shared" ref="YO169" si="11068">YO159-YO168</f>
        <v>0</v>
      </c>
      <c r="YP169" s="221">
        <f t="shared" ref="YP169" si="11069">YP159-YP168</f>
        <v>0</v>
      </c>
      <c r="YQ169" s="221">
        <f t="shared" ref="YQ169" si="11070">YQ159-YQ168</f>
        <v>0</v>
      </c>
      <c r="YR169" s="221">
        <f t="shared" ref="YR169" si="11071">YR159-YR168</f>
        <v>0</v>
      </c>
      <c r="YS169" s="221">
        <f t="shared" ref="YS169" si="11072">YS159-YS168</f>
        <v>0</v>
      </c>
      <c r="YT169" s="221">
        <f t="shared" ref="YT169" si="11073">YT159-YT168</f>
        <v>0</v>
      </c>
      <c r="YU169" s="41"/>
      <c r="YV169" s="41"/>
      <c r="YW169" s="41"/>
      <c r="YZ169" s="221">
        <f>YZ159-YZ168</f>
        <v>0</v>
      </c>
      <c r="ZA169" s="221">
        <f t="shared" ref="ZA169" si="11074">ZA159-ZA168</f>
        <v>0</v>
      </c>
      <c r="ZB169" s="221">
        <f t="shared" ref="ZB169" si="11075">ZB159-ZB168</f>
        <v>0</v>
      </c>
      <c r="ZC169" s="221">
        <f t="shared" ref="ZC169" si="11076">ZC159-ZC168</f>
        <v>0</v>
      </c>
      <c r="ZD169" s="221">
        <f t="shared" ref="ZD169" si="11077">ZD159-ZD168</f>
        <v>0</v>
      </c>
      <c r="ZE169" s="221">
        <f t="shared" ref="ZE169" si="11078">ZE159-ZE168</f>
        <v>0</v>
      </c>
      <c r="ZF169" s="221">
        <f t="shared" ref="ZF169" si="11079">ZF159-ZF168</f>
        <v>0</v>
      </c>
      <c r="ZG169" s="221">
        <f t="shared" ref="ZG169" si="11080">ZG159-ZG168</f>
        <v>0</v>
      </c>
      <c r="ZH169" s="41"/>
      <c r="ZI169" s="41"/>
      <c r="ZJ169" s="41"/>
      <c r="ZM169" s="221">
        <f>ZM159-ZM168</f>
        <v>0</v>
      </c>
      <c r="ZN169" s="221">
        <f t="shared" ref="ZN169" si="11081">ZN159-ZN168</f>
        <v>0</v>
      </c>
      <c r="ZO169" s="221">
        <f t="shared" ref="ZO169" si="11082">ZO159-ZO168</f>
        <v>0</v>
      </c>
      <c r="ZP169" s="221">
        <f t="shared" ref="ZP169" si="11083">ZP159-ZP168</f>
        <v>0</v>
      </c>
      <c r="ZQ169" s="221">
        <f t="shared" ref="ZQ169" si="11084">ZQ159-ZQ168</f>
        <v>0</v>
      </c>
      <c r="ZR169" s="221">
        <f t="shared" ref="ZR169" si="11085">ZR159-ZR168</f>
        <v>0</v>
      </c>
      <c r="ZS169" s="221">
        <f t="shared" ref="ZS169" si="11086">ZS159-ZS168</f>
        <v>0</v>
      </c>
      <c r="ZT169" s="221">
        <f t="shared" ref="ZT169" si="11087">ZT159-ZT168</f>
        <v>0</v>
      </c>
      <c r="ZU169" s="41"/>
      <c r="ZV169" s="41"/>
      <c r="ZW169" s="41"/>
      <c r="ZZ169" s="221">
        <f>ZZ159-ZZ168</f>
        <v>0</v>
      </c>
      <c r="AAA169" s="221">
        <f t="shared" ref="AAA169" si="11088">AAA159-AAA168</f>
        <v>0</v>
      </c>
      <c r="AAB169" s="221">
        <f t="shared" ref="AAB169" si="11089">AAB159-AAB168</f>
        <v>0</v>
      </c>
      <c r="AAC169" s="221">
        <f t="shared" ref="AAC169" si="11090">AAC159-AAC168</f>
        <v>0</v>
      </c>
      <c r="AAD169" s="221">
        <f t="shared" ref="AAD169" si="11091">AAD159-AAD168</f>
        <v>0</v>
      </c>
      <c r="AAE169" s="221">
        <f t="shared" ref="AAE169" si="11092">AAE159-AAE168</f>
        <v>0</v>
      </c>
      <c r="AAF169" s="221">
        <f t="shared" ref="AAF169" si="11093">AAF159-AAF168</f>
        <v>0</v>
      </c>
      <c r="AAG169" s="221">
        <f t="shared" ref="AAG169" si="11094">AAG159-AAG168</f>
        <v>0</v>
      </c>
      <c r="AAH169" s="41"/>
      <c r="AAI169" s="41"/>
      <c r="AAJ169" s="41"/>
      <c r="AAM169" s="221">
        <f>AAM159-AAM168</f>
        <v>0</v>
      </c>
      <c r="AAN169" s="221">
        <f t="shared" ref="AAN169" si="11095">AAN159-AAN168</f>
        <v>0</v>
      </c>
      <c r="AAO169" s="221">
        <f t="shared" ref="AAO169" si="11096">AAO159-AAO168</f>
        <v>0</v>
      </c>
      <c r="AAP169" s="221">
        <f t="shared" ref="AAP169" si="11097">AAP159-AAP168</f>
        <v>0</v>
      </c>
      <c r="AAQ169" s="221">
        <f t="shared" ref="AAQ169" si="11098">AAQ159-AAQ168</f>
        <v>0</v>
      </c>
      <c r="AAR169" s="221">
        <f t="shared" ref="AAR169" si="11099">AAR159-AAR168</f>
        <v>0</v>
      </c>
      <c r="AAS169" s="221">
        <f t="shared" ref="AAS169" si="11100">AAS159-AAS168</f>
        <v>0</v>
      </c>
      <c r="AAT169" s="221">
        <f t="shared" ref="AAT169" si="11101">AAT159-AAT168</f>
        <v>0</v>
      </c>
      <c r="AAU169" s="41"/>
      <c r="AAV169" s="41"/>
      <c r="AAW169" s="41"/>
      <c r="AAZ169" s="221">
        <f>AAZ159-AAZ168</f>
        <v>0</v>
      </c>
      <c r="ABA169" s="221">
        <f t="shared" ref="ABA169" si="11102">ABA159-ABA168</f>
        <v>0</v>
      </c>
      <c r="ABB169" s="221">
        <f t="shared" ref="ABB169" si="11103">ABB159-ABB168</f>
        <v>0</v>
      </c>
      <c r="ABC169" s="221">
        <f t="shared" ref="ABC169" si="11104">ABC159-ABC168</f>
        <v>0</v>
      </c>
      <c r="ABD169" s="221">
        <f t="shared" ref="ABD169" si="11105">ABD159-ABD168</f>
        <v>0</v>
      </c>
      <c r="ABE169" s="221">
        <f t="shared" ref="ABE169" si="11106">ABE159-ABE168</f>
        <v>0</v>
      </c>
      <c r="ABF169" s="221">
        <f t="shared" ref="ABF169" si="11107">ABF159-ABF168</f>
        <v>0</v>
      </c>
      <c r="ABG169" s="221">
        <f t="shared" ref="ABG169" si="11108">ABG159-ABG168</f>
        <v>0</v>
      </c>
      <c r="ABH169" s="41"/>
      <c r="ABI169" s="41"/>
      <c r="ABJ169" s="41"/>
      <c r="ABM169" s="221">
        <f>ABM159-ABM168</f>
        <v>0</v>
      </c>
      <c r="ABN169" s="221">
        <f t="shared" ref="ABN169" si="11109">ABN159-ABN168</f>
        <v>0</v>
      </c>
      <c r="ABO169" s="221">
        <f t="shared" ref="ABO169" si="11110">ABO159-ABO168</f>
        <v>0</v>
      </c>
      <c r="ABP169" s="221">
        <f t="shared" ref="ABP169" si="11111">ABP159-ABP168</f>
        <v>0</v>
      </c>
      <c r="ABQ169" s="221">
        <f t="shared" ref="ABQ169" si="11112">ABQ159-ABQ168</f>
        <v>0</v>
      </c>
      <c r="ABR169" s="221">
        <f t="shared" ref="ABR169" si="11113">ABR159-ABR168</f>
        <v>0</v>
      </c>
      <c r="ABS169" s="221">
        <f t="shared" ref="ABS169" si="11114">ABS159-ABS168</f>
        <v>0</v>
      </c>
      <c r="ABT169" s="221">
        <f t="shared" ref="ABT169" si="11115">ABT159-ABT168</f>
        <v>0</v>
      </c>
      <c r="ABU169" s="41"/>
      <c r="ABV169" s="41"/>
      <c r="ABW169" s="41"/>
      <c r="ABZ169" s="221">
        <f>ABZ159-ABZ168</f>
        <v>0</v>
      </c>
      <c r="ACA169" s="221">
        <f t="shared" ref="ACA169" si="11116">ACA159-ACA168</f>
        <v>0</v>
      </c>
      <c r="ACB169" s="221">
        <f t="shared" ref="ACB169" si="11117">ACB159-ACB168</f>
        <v>0</v>
      </c>
      <c r="ACC169" s="221">
        <f t="shared" ref="ACC169" si="11118">ACC159-ACC168</f>
        <v>0</v>
      </c>
      <c r="ACD169" s="221">
        <f t="shared" ref="ACD169" si="11119">ACD159-ACD168</f>
        <v>0</v>
      </c>
      <c r="ACE169" s="221">
        <f t="shared" ref="ACE169" si="11120">ACE159-ACE168</f>
        <v>0</v>
      </c>
      <c r="ACF169" s="221">
        <f t="shared" ref="ACF169" si="11121">ACF159-ACF168</f>
        <v>0</v>
      </c>
      <c r="ACG169" s="221">
        <f t="shared" ref="ACG169" si="11122">ACG159-ACG168</f>
        <v>0</v>
      </c>
      <c r="ACH169" s="41"/>
      <c r="ACI169" s="41"/>
      <c r="ACJ169" s="41"/>
      <c r="ACM169" s="221">
        <f>ACM159-ACM168</f>
        <v>0</v>
      </c>
      <c r="ACN169" s="221">
        <f t="shared" ref="ACN169" si="11123">ACN159-ACN168</f>
        <v>0</v>
      </c>
      <c r="ACO169" s="221">
        <f t="shared" ref="ACO169" si="11124">ACO159-ACO168</f>
        <v>0</v>
      </c>
      <c r="ACP169" s="221">
        <f t="shared" ref="ACP169" si="11125">ACP159-ACP168</f>
        <v>0</v>
      </c>
      <c r="ACQ169" s="221">
        <f t="shared" ref="ACQ169" si="11126">ACQ159-ACQ168</f>
        <v>0</v>
      </c>
      <c r="ACR169" s="221">
        <f t="shared" ref="ACR169" si="11127">ACR159-ACR168</f>
        <v>0</v>
      </c>
      <c r="ACS169" s="221">
        <f t="shared" ref="ACS169" si="11128">ACS159-ACS168</f>
        <v>0</v>
      </c>
      <c r="ACT169" s="221">
        <f t="shared" ref="ACT169" si="11129">ACT159-ACT168</f>
        <v>0</v>
      </c>
      <c r="ACU169" s="41"/>
      <c r="ACV169" s="41"/>
      <c r="ACW169" s="41"/>
      <c r="ACZ169" s="221">
        <f>ACZ159-ACZ168</f>
        <v>0</v>
      </c>
      <c r="ADA169" s="221">
        <f t="shared" ref="ADA169" si="11130">ADA159-ADA168</f>
        <v>0</v>
      </c>
      <c r="ADB169" s="221">
        <f t="shared" ref="ADB169" si="11131">ADB159-ADB168</f>
        <v>0</v>
      </c>
      <c r="ADC169" s="221">
        <f t="shared" ref="ADC169" si="11132">ADC159-ADC168</f>
        <v>0</v>
      </c>
      <c r="ADD169" s="221">
        <f t="shared" ref="ADD169" si="11133">ADD159-ADD168</f>
        <v>0</v>
      </c>
      <c r="ADE169" s="221">
        <f t="shared" ref="ADE169" si="11134">ADE159-ADE168</f>
        <v>0</v>
      </c>
      <c r="ADF169" s="221">
        <f t="shared" ref="ADF169" si="11135">ADF159-ADF168</f>
        <v>0</v>
      </c>
      <c r="ADG169" s="221">
        <f t="shared" ref="ADG169" si="11136">ADG159-ADG168</f>
        <v>0</v>
      </c>
      <c r="ADH169" s="41"/>
      <c r="ADI169" s="41"/>
      <c r="ADJ169" s="41"/>
      <c r="ADU169" s="41"/>
      <c r="ADV169" s="41"/>
      <c r="ADW169" s="41"/>
      <c r="ADZ169" s="221">
        <f>ADZ159-ADZ168</f>
        <v>0</v>
      </c>
      <c r="AEA169" s="221">
        <f t="shared" ref="AEA169" si="11137">AEA159-AEA168</f>
        <v>0</v>
      </c>
      <c r="AEB169" s="221">
        <f t="shared" ref="AEB169" si="11138">AEB159-AEB168</f>
        <v>0</v>
      </c>
      <c r="AEC169" s="221">
        <f t="shared" ref="AEC169" si="11139">AEC159-AEC168</f>
        <v>0</v>
      </c>
      <c r="AED169" s="221">
        <f t="shared" ref="AED169" si="11140">AED159-AED168</f>
        <v>0</v>
      </c>
      <c r="AEE169" s="221">
        <f t="shared" ref="AEE169" si="11141">AEE159-AEE168</f>
        <v>0</v>
      </c>
      <c r="AEF169" s="221">
        <f t="shared" ref="AEF169" si="11142">AEF159-AEF168</f>
        <v>0</v>
      </c>
      <c r="AEG169" s="221">
        <f t="shared" ref="AEG169" si="11143">AEG159-AEG168</f>
        <v>0</v>
      </c>
      <c r="AEH169" s="41"/>
      <c r="AEI169" s="41"/>
      <c r="AEJ169" s="41"/>
      <c r="AEM169" s="310" t="s">
        <v>512</v>
      </c>
      <c r="AEQ169" s="10">
        <f>AEQ159-AEQ168</f>
        <v>0</v>
      </c>
      <c r="AER169" s="10">
        <f>AER159-AER168</f>
        <v>0</v>
      </c>
      <c r="AES169" s="10">
        <f t="shared" ref="AES169:AET169" si="11144">AES159-AES168</f>
        <v>0</v>
      </c>
      <c r="AET169" s="10">
        <f t="shared" si="11144"/>
        <v>0</v>
      </c>
      <c r="AEU169" s="41"/>
      <c r="AEV169" s="41"/>
      <c r="AEW169" s="41"/>
    </row>
    <row r="170" spans="1:833" x14ac:dyDescent="0.25">
      <c r="AM170" s="5"/>
      <c r="JP170" s="158"/>
      <c r="JQ170" s="158"/>
      <c r="JR170" s="158"/>
      <c r="NL170" s="5" t="s">
        <v>561</v>
      </c>
      <c r="NM170" s="5">
        <v>1225</v>
      </c>
      <c r="NN170" s="10">
        <v>15142021.720000001</v>
      </c>
      <c r="NO170" s="5">
        <v>919</v>
      </c>
      <c r="NP170" s="10">
        <v>11356516.289999999</v>
      </c>
      <c r="NQ170" s="5">
        <v>950</v>
      </c>
      <c r="NR170" s="10">
        <v>10927039.34</v>
      </c>
      <c r="NS170" s="5">
        <v>141</v>
      </c>
      <c r="NT170" s="10">
        <v>1630666.5199999998</v>
      </c>
      <c r="NX170" s="292">
        <f t="shared" ref="NX170" si="11145">SUM(NQ170-NO170)</f>
        <v>31</v>
      </c>
      <c r="NY170" s="292">
        <f t="shared" ref="NY170" si="11146">SUM(NR170-NP170)</f>
        <v>-429476.94999999925</v>
      </c>
      <c r="ADB170" s="5">
        <v>112</v>
      </c>
      <c r="AEL170" s="291" t="s">
        <v>512</v>
      </c>
      <c r="AEM170" s="223">
        <v>61760</v>
      </c>
      <c r="AEN170" s="20"/>
      <c r="AEO170" s="223">
        <v>46277</v>
      </c>
      <c r="AEP170" s="20"/>
      <c r="AEQ170" s="223">
        <v>46954</v>
      </c>
      <c r="AER170" s="223">
        <f>'ДС факт при поликлинике'!KA94</f>
        <v>697301190.22200036</v>
      </c>
      <c r="AES170" s="223">
        <f>'ДС факт при поликлинике'!KB94</f>
        <v>1183</v>
      </c>
      <c r="AET170" s="223">
        <f>'ДС факт при поликлинике'!KC94</f>
        <v>17938011.510000002</v>
      </c>
    </row>
    <row r="171" spans="1:833" ht="18.75" customHeight="1" x14ac:dyDescent="0.25">
      <c r="C171" s="251"/>
      <c r="AM171" s="5"/>
      <c r="EZ171" s="252"/>
      <c r="FD171" s="252"/>
      <c r="NL171" s="5" t="s">
        <v>560</v>
      </c>
      <c r="NM171" s="221">
        <f>NM159-NM170</f>
        <v>0</v>
      </c>
      <c r="NN171" s="221">
        <f t="shared" ref="NN171:NR171" si="11147">NN159-NN170</f>
        <v>0</v>
      </c>
      <c r="NO171" s="221">
        <f t="shared" si="11147"/>
        <v>-0.25</v>
      </c>
      <c r="NP171" s="221">
        <f t="shared" si="11147"/>
        <v>0</v>
      </c>
      <c r="NQ171" s="221">
        <f t="shared" si="11147"/>
        <v>-59</v>
      </c>
      <c r="NR171" s="221">
        <f t="shared" si="11147"/>
        <v>0</v>
      </c>
      <c r="NS171" s="221">
        <f t="shared" ref="NS171" si="11148">NS159-NS170</f>
        <v>0</v>
      </c>
      <c r="NT171" s="221">
        <f t="shared" ref="NT171" si="11149">NT159-NT170</f>
        <v>0</v>
      </c>
      <c r="AEL171" s="20" t="s">
        <v>442</v>
      </c>
      <c r="AEM171" s="20"/>
      <c r="AEN171" s="20"/>
      <c r="AEO171" s="20"/>
      <c r="AEP171" s="20"/>
      <c r="AEQ171" s="20">
        <f>'ДС факт при поликлинике'!JZ95</f>
        <v>153</v>
      </c>
      <c r="AER171" s="20">
        <f>'ДС факт при поликлинике'!KA95</f>
        <v>0</v>
      </c>
      <c r="AES171" s="20">
        <f>'ДС факт при поликлинике'!KB95</f>
        <v>2</v>
      </c>
      <c r="AET171" s="20">
        <f>'ДС факт при поликлинике'!KC95</f>
        <v>0</v>
      </c>
    </row>
    <row r="172" spans="1:833" x14ac:dyDescent="0.25">
      <c r="AM172" s="5"/>
      <c r="AEO172" s="221">
        <f>AEO168-AEO170</f>
        <v>-8.5499999999956344</v>
      </c>
      <c r="AEQ172" s="10">
        <f>SUM(AEQ170+AEQ171)</f>
        <v>47107</v>
      </c>
      <c r="AER172" s="10">
        <f t="shared" ref="AER172:AET172" si="11150">SUM(AER170+AER171)</f>
        <v>697301190.22200036</v>
      </c>
      <c r="AES172" s="10">
        <f t="shared" si="11150"/>
        <v>1185</v>
      </c>
      <c r="AET172" s="10">
        <f t="shared" si="11150"/>
        <v>17938011.510000002</v>
      </c>
    </row>
    <row r="173" spans="1:833" x14ac:dyDescent="0.25">
      <c r="AM173" s="5"/>
      <c r="AEO173" s="221"/>
      <c r="AEQ173" s="10"/>
      <c r="AER173" s="10"/>
      <c r="AES173" s="10"/>
      <c r="AET173" s="10"/>
    </row>
    <row r="174" spans="1:833" x14ac:dyDescent="0.25">
      <c r="AM174" s="5"/>
      <c r="AEO174" s="221"/>
      <c r="AEQ174" s="10"/>
      <c r="AER174" s="10"/>
      <c r="AES174" s="10"/>
      <c r="AET174" s="10"/>
    </row>
    <row r="175" spans="1:833" x14ac:dyDescent="0.25">
      <c r="AM175" s="5"/>
      <c r="AEM175" s="117" t="s">
        <v>430</v>
      </c>
      <c r="AEN175" s="10"/>
    </row>
    <row r="176" spans="1:833" ht="15" customHeight="1" x14ac:dyDescent="0.25">
      <c r="AM176" s="5"/>
      <c r="AEK176" s="449" t="s">
        <v>430</v>
      </c>
      <c r="AEL176" s="248" t="s">
        <v>511</v>
      </c>
      <c r="AEM176" s="450">
        <v>84042</v>
      </c>
      <c r="AEN176" s="451">
        <v>1439666621.83307</v>
      </c>
      <c r="AEO176" s="450">
        <v>62895.25</v>
      </c>
      <c r="AEP176" s="452">
        <v>1084301260.4304731</v>
      </c>
      <c r="AEQ176" s="450">
        <v>62859</v>
      </c>
      <c r="AER176" s="451">
        <v>1055724905.552</v>
      </c>
      <c r="AES176" s="453">
        <f>SUM(AEQ176/AEO176)</f>
        <v>0.99942364486984314</v>
      </c>
    </row>
    <row r="177" spans="817:825" ht="15" customHeight="1" x14ac:dyDescent="0.25">
      <c r="AEK177" s="20" t="s">
        <v>513</v>
      </c>
      <c r="AEL177" s="20" t="s">
        <v>514</v>
      </c>
      <c r="AEM177" s="28">
        <f>AEM159</f>
        <v>61760</v>
      </c>
      <c r="AEN177" s="28">
        <f t="shared" ref="AEN177:AER177" si="11151">AEN159</f>
        <v>933550773.58239973</v>
      </c>
      <c r="AEO177" s="28">
        <f t="shared" si="11151"/>
        <v>46268.450000000004</v>
      </c>
      <c r="AEP177" s="307">
        <f t="shared" si="11151"/>
        <v>700163080.18679988</v>
      </c>
      <c r="AEQ177" s="28">
        <f t="shared" si="11151"/>
        <v>47107</v>
      </c>
      <c r="AER177" s="28">
        <f t="shared" si="11151"/>
        <v>697301190.21999979</v>
      </c>
      <c r="AES177" s="225">
        <f t="shared" ref="AES177:AES179" si="11152">SUM(AEQ177/AEO177)</f>
        <v>1.0181235809714826</v>
      </c>
    </row>
    <row r="178" spans="817:825" ht="15" customHeight="1" x14ac:dyDescent="0.25">
      <c r="AEK178" s="20" t="s">
        <v>513</v>
      </c>
      <c r="AEL178" s="20" t="s">
        <v>515</v>
      </c>
      <c r="AEM178" s="224">
        <v>22282</v>
      </c>
      <c r="AEN178" s="224">
        <v>506115848.25066668</v>
      </c>
      <c r="AEO178" s="224">
        <v>16607.75</v>
      </c>
      <c r="AEP178" s="308">
        <v>379586886.1879999</v>
      </c>
      <c r="AEQ178" s="224">
        <v>15985</v>
      </c>
      <c r="AER178" s="224">
        <v>358417175.25999999</v>
      </c>
      <c r="AES178" s="225">
        <f t="shared" si="11152"/>
        <v>0.9625024461471301</v>
      </c>
    </row>
    <row r="179" spans="817:825" ht="15" customHeight="1" x14ac:dyDescent="0.25">
      <c r="AEK179" s="247" t="s">
        <v>513</v>
      </c>
      <c r="AEL179" s="248" t="s">
        <v>511</v>
      </c>
      <c r="AEM179" s="263">
        <f>SUM(AEM177:AEM178)</f>
        <v>84042</v>
      </c>
      <c r="AEN179" s="262">
        <f t="shared" ref="AEN179:AER179" si="11153">SUM(AEN177:AEN178)</f>
        <v>1439666621.8330665</v>
      </c>
      <c r="AEO179" s="263">
        <f t="shared" si="11153"/>
        <v>62876.200000000004</v>
      </c>
      <c r="AEP179" s="309">
        <f t="shared" si="11153"/>
        <v>1079749966.3747997</v>
      </c>
      <c r="AEQ179" s="263">
        <f t="shared" si="11153"/>
        <v>63092</v>
      </c>
      <c r="AER179" s="249">
        <f t="shared" si="11153"/>
        <v>1055718365.4799998</v>
      </c>
      <c r="AES179" s="225">
        <f t="shared" si="11152"/>
        <v>1.0034321412553557</v>
      </c>
    </row>
    <row r="180" spans="817:825" x14ac:dyDescent="0.25">
      <c r="AEM180" s="221">
        <f>AEM176-AEM179</f>
        <v>0</v>
      </c>
      <c r="AEN180" s="221">
        <f t="shared" ref="AEN180:AER180" si="11154">AEN176-AEN179</f>
        <v>3.5762786865234375E-6</v>
      </c>
      <c r="AEO180" s="221">
        <f t="shared" si="11154"/>
        <v>19.049999999995634</v>
      </c>
      <c r="AEP180" s="221">
        <f t="shared" si="11154"/>
        <v>4551294.0556733608</v>
      </c>
      <c r="AEQ180" s="221">
        <f t="shared" si="11154"/>
        <v>-233</v>
      </c>
      <c r="AER180" s="221">
        <f t="shared" si="11154"/>
        <v>6540.0720002651215</v>
      </c>
    </row>
    <row r="181" spans="817:825" x14ac:dyDescent="0.25">
      <c r="AEQ181" s="5" t="s">
        <v>547</v>
      </c>
    </row>
    <row r="183" spans="817:825" x14ac:dyDescent="0.25">
      <c r="AEM183" s="257">
        <v>84042</v>
      </c>
      <c r="AEN183" s="10">
        <v>1439666.6218330665</v>
      </c>
      <c r="AEO183" s="10">
        <v>62895.25</v>
      </c>
      <c r="AEP183" s="10">
        <v>1084301260.4304731</v>
      </c>
      <c r="AEQ183" s="5">
        <v>62859</v>
      </c>
      <c r="AER183" s="10">
        <v>1055724905.552</v>
      </c>
    </row>
    <row r="184" spans="817:825" x14ac:dyDescent="0.25">
      <c r="AEN184" s="5">
        <v>1000</v>
      </c>
      <c r="AEP184" s="10"/>
      <c r="AEQ184" s="10"/>
      <c r="AER184" s="10"/>
    </row>
  </sheetData>
  <autoFilter ref="A11:AFA170"/>
  <mergeCells count="581">
    <mergeCell ref="AAZ8:ABA8"/>
    <mergeCell ref="WZ8:XA8"/>
    <mergeCell ref="XM8:XN8"/>
    <mergeCell ref="XZ8:YA8"/>
    <mergeCell ref="YM8:YN8"/>
    <mergeCell ref="YZ8:ZA8"/>
    <mergeCell ref="ZM8:ZN8"/>
    <mergeCell ref="TZ6:UL6"/>
    <mergeCell ref="TZ7:UL7"/>
    <mergeCell ref="UB8:UC8"/>
    <mergeCell ref="UD8:UE8"/>
    <mergeCell ref="UF8:UG8"/>
    <mergeCell ref="UK8:UL8"/>
    <mergeCell ref="UZ6:VL6"/>
    <mergeCell ref="UZ7:VL7"/>
    <mergeCell ref="VM6:VY6"/>
    <mergeCell ref="VM7:VY7"/>
    <mergeCell ref="VB8:VC8"/>
    <mergeCell ref="VD8:VE8"/>
    <mergeCell ref="AAK8:AAL8"/>
    <mergeCell ref="XM6:XY6"/>
    <mergeCell ref="XM7:XY7"/>
    <mergeCell ref="VU8:VW8"/>
    <mergeCell ref="VF8:VG8"/>
    <mergeCell ref="SZ7:TL7"/>
    <mergeCell ref="TB8:TC8"/>
    <mergeCell ref="TD8:TE8"/>
    <mergeCell ref="TF8:TG8"/>
    <mergeCell ref="TK8:TL8"/>
    <mergeCell ref="SZ8:TA8"/>
    <mergeCell ref="TM8:TN8"/>
    <mergeCell ref="TM5:TY5"/>
    <mergeCell ref="TM6:TY6"/>
    <mergeCell ref="TM7:TY7"/>
    <mergeCell ref="TO8:TP8"/>
    <mergeCell ref="TQ8:TR8"/>
    <mergeCell ref="TS8:TT8"/>
    <mergeCell ref="TX8:TY8"/>
    <mergeCell ref="RZ5:SL5"/>
    <mergeCell ref="RZ6:SL6"/>
    <mergeCell ref="RZ7:SL7"/>
    <mergeCell ref="SB8:SC8"/>
    <mergeCell ref="SD8:SE8"/>
    <mergeCell ref="SF8:SG8"/>
    <mergeCell ref="SK8:SL8"/>
    <mergeCell ref="SM5:SY5"/>
    <mergeCell ref="SM6:SY6"/>
    <mergeCell ref="SM7:SY7"/>
    <mergeCell ref="SO8:SP8"/>
    <mergeCell ref="SQ8:SR8"/>
    <mergeCell ref="SS8:ST8"/>
    <mergeCell ref="SX8:SY8"/>
    <mergeCell ref="RZ8:SA8"/>
    <mergeCell ref="SM8:SN8"/>
    <mergeCell ref="RM5:RY5"/>
    <mergeCell ref="RM6:RY6"/>
    <mergeCell ref="RM7:RY7"/>
    <mergeCell ref="RO8:RP8"/>
    <mergeCell ref="RQ8:RR8"/>
    <mergeCell ref="RS8:RT8"/>
    <mergeCell ref="RX8:RY8"/>
    <mergeCell ref="RM8:RN8"/>
    <mergeCell ref="PZ5:QL5"/>
    <mergeCell ref="PZ6:QL6"/>
    <mergeCell ref="PZ7:QL7"/>
    <mergeCell ref="QB8:QC8"/>
    <mergeCell ref="QD8:QE8"/>
    <mergeCell ref="QF8:QG8"/>
    <mergeCell ref="QK8:QL8"/>
    <mergeCell ref="QM5:QY5"/>
    <mergeCell ref="QS8:QT8"/>
    <mergeCell ref="QX8:QY8"/>
    <mergeCell ref="QH8:QJ8"/>
    <mergeCell ref="QU8:QW8"/>
    <mergeCell ref="QZ5:RL5"/>
    <mergeCell ref="QZ6:RL6"/>
    <mergeCell ref="QZ7:RL7"/>
    <mergeCell ref="RB8:RC8"/>
    <mergeCell ref="PZ8:QA8"/>
    <mergeCell ref="RD8:RE8"/>
    <mergeCell ref="RF8:RG8"/>
    <mergeCell ref="RK8:RL8"/>
    <mergeCell ref="PH8:PJ8"/>
    <mergeCell ref="PU8:PW8"/>
    <mergeCell ref="OM5:OY5"/>
    <mergeCell ref="OM6:OY6"/>
    <mergeCell ref="OM7:OY7"/>
    <mergeCell ref="OO8:OP8"/>
    <mergeCell ref="OQ8:OR8"/>
    <mergeCell ref="OS8:OT8"/>
    <mergeCell ref="OX8:OY8"/>
    <mergeCell ref="PB8:PC8"/>
    <mergeCell ref="PD8:PE8"/>
    <mergeCell ref="PF8:PG8"/>
    <mergeCell ref="PK8:PL8"/>
    <mergeCell ref="PM5:PY5"/>
    <mergeCell ref="PM6:PY6"/>
    <mergeCell ref="PM7:PY7"/>
    <mergeCell ref="PO8:PP8"/>
    <mergeCell ref="PQ8:PR8"/>
    <mergeCell ref="PS8:PT8"/>
    <mergeCell ref="PX8:PY8"/>
    <mergeCell ref="OZ5:PL5"/>
    <mergeCell ref="OZ8:PA8"/>
    <mergeCell ref="PM8:PN8"/>
    <mergeCell ref="OM8:ON8"/>
    <mergeCell ref="OU8:OW8"/>
    <mergeCell ref="NM5:NY5"/>
    <mergeCell ref="NM6:NY6"/>
    <mergeCell ref="NM7:NY7"/>
    <mergeCell ref="NO8:NP8"/>
    <mergeCell ref="NQ8:NR8"/>
    <mergeCell ref="NS8:NT8"/>
    <mergeCell ref="NX8:NY8"/>
    <mergeCell ref="MZ5:NL5"/>
    <mergeCell ref="NZ6:OL6"/>
    <mergeCell ref="NZ7:OL7"/>
    <mergeCell ref="OB8:OC8"/>
    <mergeCell ref="OD8:OE8"/>
    <mergeCell ref="OF8:OG8"/>
    <mergeCell ref="OK8:OL8"/>
    <mergeCell ref="NU8:NW8"/>
    <mergeCell ref="OH8:OJ8"/>
    <mergeCell ref="NZ5:OL5"/>
    <mergeCell ref="NZ8:OA8"/>
    <mergeCell ref="MZ6:NL6"/>
    <mergeCell ref="MZ7:NL7"/>
    <mergeCell ref="NB8:NC8"/>
    <mergeCell ref="ND8:NE8"/>
    <mergeCell ref="NF8:NG8"/>
    <mergeCell ref="NK8:NL8"/>
    <mergeCell ref="MM8:MN8"/>
    <mergeCell ref="MU8:MW8"/>
    <mergeCell ref="NH8:NJ8"/>
    <mergeCell ref="KM8:KN8"/>
    <mergeCell ref="KO8:KP8"/>
    <mergeCell ref="KQ8:KR8"/>
    <mergeCell ref="KM6:KY6"/>
    <mergeCell ref="LH8:LJ8"/>
    <mergeCell ref="MM5:MY5"/>
    <mergeCell ref="MM6:MY6"/>
    <mergeCell ref="MM7:MY7"/>
    <mergeCell ref="MO8:MP8"/>
    <mergeCell ref="MQ8:MR8"/>
    <mergeCell ref="MS8:MT8"/>
    <mergeCell ref="MX8:MY8"/>
    <mergeCell ref="KU8:KW8"/>
    <mergeCell ref="KZ5:LL5"/>
    <mergeCell ref="KZ6:LL6"/>
    <mergeCell ref="KZ7:LL7"/>
    <mergeCell ref="LB8:LC8"/>
    <mergeCell ref="LD8:LE8"/>
    <mergeCell ref="LF8:LG8"/>
    <mergeCell ref="LK8:LL8"/>
    <mergeCell ref="KZ8:LA8"/>
    <mergeCell ref="JS8:JT8"/>
    <mergeCell ref="JX8:JY8"/>
    <mergeCell ref="JH8:JJ8"/>
    <mergeCell ref="JU8:JW8"/>
    <mergeCell ref="JZ5:KL5"/>
    <mergeCell ref="JZ6:KL6"/>
    <mergeCell ref="JZ7:KL7"/>
    <mergeCell ref="KB8:KC8"/>
    <mergeCell ref="KD8:KE8"/>
    <mergeCell ref="KF8:KG8"/>
    <mergeCell ref="KK8:KL8"/>
    <mergeCell ref="JM8:JN8"/>
    <mergeCell ref="JZ8:KA8"/>
    <mergeCell ref="JQ8:JR8"/>
    <mergeCell ref="JO8:JP8"/>
    <mergeCell ref="JM6:JY6"/>
    <mergeCell ref="KH8:KJ8"/>
    <mergeCell ref="IZ5:JL5"/>
    <mergeCell ref="IZ6:JL6"/>
    <mergeCell ref="IZ7:JL7"/>
    <mergeCell ref="JB8:JC8"/>
    <mergeCell ref="JD8:JE8"/>
    <mergeCell ref="JF8:JG8"/>
    <mergeCell ref="JK8:JL8"/>
    <mergeCell ref="IZ8:JA8"/>
    <mergeCell ref="IO8:IP8"/>
    <mergeCell ref="IQ8:IR8"/>
    <mergeCell ref="IM6:IY6"/>
    <mergeCell ref="FM5:FY5"/>
    <mergeCell ref="FM6:FY6"/>
    <mergeCell ref="FM7:FY7"/>
    <mergeCell ref="FO8:FP8"/>
    <mergeCell ref="FQ8:FR8"/>
    <mergeCell ref="FS8:FT8"/>
    <mergeCell ref="FX8:FY8"/>
    <mergeCell ref="IS8:IT8"/>
    <mergeCell ref="IX8:IY8"/>
    <mergeCell ref="IU8:IW8"/>
    <mergeCell ref="IH8:IJ8"/>
    <mergeCell ref="IM8:IN8"/>
    <mergeCell ref="HZ5:IL5"/>
    <mergeCell ref="HZ6:IL6"/>
    <mergeCell ref="HZ7:IL7"/>
    <mergeCell ref="IB8:IC8"/>
    <mergeCell ref="ID8:IE8"/>
    <mergeCell ref="IF8:IG8"/>
    <mergeCell ref="IK8:IL8"/>
    <mergeCell ref="HZ8:IA8"/>
    <mergeCell ref="HO8:HP8"/>
    <mergeCell ref="HM7:HY7"/>
    <mergeCell ref="HQ8:HR8"/>
    <mergeCell ref="HS8:HT8"/>
    <mergeCell ref="HX8:HY8"/>
    <mergeCell ref="FM8:FN8"/>
    <mergeCell ref="FZ8:GA8"/>
    <mergeCell ref="GM8:GN8"/>
    <mergeCell ref="GZ8:HA8"/>
    <mergeCell ref="HM8:HN8"/>
    <mergeCell ref="GB8:GC8"/>
    <mergeCell ref="GD8:GE8"/>
    <mergeCell ref="GF8:GG8"/>
    <mergeCell ref="GK8:GL8"/>
    <mergeCell ref="GO8:GP8"/>
    <mergeCell ref="GQ8:GR8"/>
    <mergeCell ref="FZ7:GL7"/>
    <mergeCell ref="GM7:GY7"/>
    <mergeCell ref="GZ7:HL7"/>
    <mergeCell ref="HH8:HJ8"/>
    <mergeCell ref="HU8:HW8"/>
    <mergeCell ref="EM5:EY5"/>
    <mergeCell ref="EM6:EY6"/>
    <mergeCell ref="EM7:EY7"/>
    <mergeCell ref="EO8:EP8"/>
    <mergeCell ref="EQ8:ER8"/>
    <mergeCell ref="ES8:ET8"/>
    <mergeCell ref="EX8:EY8"/>
    <mergeCell ref="DZ5:EL5"/>
    <mergeCell ref="EZ7:FL7"/>
    <mergeCell ref="FB8:FC8"/>
    <mergeCell ref="FD8:FE8"/>
    <mergeCell ref="FF8:FG8"/>
    <mergeCell ref="FK8:FL8"/>
    <mergeCell ref="EM8:EN8"/>
    <mergeCell ref="EZ8:FA8"/>
    <mergeCell ref="EB8:EC8"/>
    <mergeCell ref="ED8:EE8"/>
    <mergeCell ref="EF8:EG8"/>
    <mergeCell ref="EK8:EL8"/>
    <mergeCell ref="DZ8:EA8"/>
    <mergeCell ref="DZ7:EL7"/>
    <mergeCell ref="EZ5:FL5"/>
    <mergeCell ref="CQ8:CR8"/>
    <mergeCell ref="CS8:CT8"/>
    <mergeCell ref="CX8:CY8"/>
    <mergeCell ref="BZ5:CL5"/>
    <mergeCell ref="DM5:DY5"/>
    <mergeCell ref="DM6:DY6"/>
    <mergeCell ref="DM7:DY7"/>
    <mergeCell ref="DO8:DP8"/>
    <mergeCell ref="DQ8:DR8"/>
    <mergeCell ref="DS8:DT8"/>
    <mergeCell ref="DX8:DY8"/>
    <mergeCell ref="CZ5:DL5"/>
    <mergeCell ref="CM8:CN8"/>
    <mergeCell ref="CZ8:DA8"/>
    <mergeCell ref="DM8:DN8"/>
    <mergeCell ref="DB8:DC8"/>
    <mergeCell ref="DD8:DE8"/>
    <mergeCell ref="DF8:DG8"/>
    <mergeCell ref="DK8:DL8"/>
    <mergeCell ref="DH8:DJ8"/>
    <mergeCell ref="CM7:CY7"/>
    <mergeCell ref="CO8:CP8"/>
    <mergeCell ref="AN2:AZ2"/>
    <mergeCell ref="A5:A9"/>
    <mergeCell ref="B5:B9"/>
    <mergeCell ref="C5:C9"/>
    <mergeCell ref="D5:D9"/>
    <mergeCell ref="E5:E9"/>
    <mergeCell ref="F5:F9"/>
    <mergeCell ref="G5:G9"/>
    <mergeCell ref="I5:L5"/>
    <mergeCell ref="AB8:AC8"/>
    <mergeCell ref="AD8:AE8"/>
    <mergeCell ref="AF8:AG8"/>
    <mergeCell ref="AK8:AL8"/>
    <mergeCell ref="Z5:AL5"/>
    <mergeCell ref="Z6:AL6"/>
    <mergeCell ref="Z7:AL7"/>
    <mergeCell ref="AM5:AY5"/>
    <mergeCell ref="AM6:AY6"/>
    <mergeCell ref="AM7:AY7"/>
    <mergeCell ref="AO8:AP8"/>
    <mergeCell ref="M8:N8"/>
    <mergeCell ref="Z8:AA8"/>
    <mergeCell ref="AM8:AN8"/>
    <mergeCell ref="AQ8:AR8"/>
    <mergeCell ref="UZ5:VL5"/>
    <mergeCell ref="VM5:VY5"/>
    <mergeCell ref="SZ5:TL5"/>
    <mergeCell ref="TZ5:UL5"/>
    <mergeCell ref="I6:I9"/>
    <mergeCell ref="J6:J9"/>
    <mergeCell ref="K6:K9"/>
    <mergeCell ref="L6:L9"/>
    <mergeCell ref="FZ5:GL5"/>
    <mergeCell ref="GM5:GY5"/>
    <mergeCell ref="GZ5:HL5"/>
    <mergeCell ref="HM5:HY5"/>
    <mergeCell ref="IM5:IY5"/>
    <mergeCell ref="JM5:JY5"/>
    <mergeCell ref="KM5:KY5"/>
    <mergeCell ref="LM5:LY5"/>
    <mergeCell ref="LZ5:ML5"/>
    <mergeCell ref="AZ7:BL7"/>
    <mergeCell ref="BB8:BC8"/>
    <mergeCell ref="BD8:BE8"/>
    <mergeCell ref="BF8:BG8"/>
    <mergeCell ref="S8:T8"/>
    <mergeCell ref="X8:Y8"/>
    <mergeCell ref="U8:W8"/>
    <mergeCell ref="AZ6:BL6"/>
    <mergeCell ref="BZ6:CL6"/>
    <mergeCell ref="CZ6:DL6"/>
    <mergeCell ref="DZ6:EL6"/>
    <mergeCell ref="EZ6:FL6"/>
    <mergeCell ref="FZ6:GL6"/>
    <mergeCell ref="GM6:GY6"/>
    <mergeCell ref="GZ6:HL6"/>
    <mergeCell ref="HM6:HY6"/>
    <mergeCell ref="CM6:CY6"/>
    <mergeCell ref="KM7:KY7"/>
    <mergeCell ref="LZ7:ML7"/>
    <mergeCell ref="LM7:LY7"/>
    <mergeCell ref="QM6:QY6"/>
    <mergeCell ref="QM7:QY7"/>
    <mergeCell ref="SZ6:TL6"/>
    <mergeCell ref="UZ8:VA8"/>
    <mergeCell ref="UO8:UP8"/>
    <mergeCell ref="UQ8:UR8"/>
    <mergeCell ref="US8:UT8"/>
    <mergeCell ref="UX8:UY8"/>
    <mergeCell ref="LM6:LY6"/>
    <mergeCell ref="LZ6:ML6"/>
    <mergeCell ref="OZ6:PL6"/>
    <mergeCell ref="OZ7:PL7"/>
    <mergeCell ref="MB8:MC8"/>
    <mergeCell ref="MD8:ME8"/>
    <mergeCell ref="MF8:MG8"/>
    <mergeCell ref="MK8:ML8"/>
    <mergeCell ref="LM8:LN8"/>
    <mergeCell ref="LZ8:MA8"/>
    <mergeCell ref="LU8:LW8"/>
    <mergeCell ref="KS8:KT8"/>
    <mergeCell ref="KX8:KY8"/>
    <mergeCell ref="VK8:VL8"/>
    <mergeCell ref="AAF8:AAG8"/>
    <mergeCell ref="WH8:WJ8"/>
    <mergeCell ref="XU8:XW8"/>
    <mergeCell ref="UH8:UJ8"/>
    <mergeCell ref="VM8:VN8"/>
    <mergeCell ref="XO8:XP8"/>
    <mergeCell ref="XQ8:XR8"/>
    <mergeCell ref="XS8:XT8"/>
    <mergeCell ref="XX8:XY8"/>
    <mergeCell ref="VZ8:WA8"/>
    <mergeCell ref="VO8:VP8"/>
    <mergeCell ref="VQ8:VR8"/>
    <mergeCell ref="VS8:VT8"/>
    <mergeCell ref="VX8:VY8"/>
    <mergeCell ref="UU8:UW8"/>
    <mergeCell ref="VH8:VJ8"/>
    <mergeCell ref="VZ5:WL5"/>
    <mergeCell ref="VZ6:WL6"/>
    <mergeCell ref="VZ7:WL7"/>
    <mergeCell ref="WB8:WC8"/>
    <mergeCell ref="WD8:WE8"/>
    <mergeCell ref="WF8:WG8"/>
    <mergeCell ref="WK8:WL8"/>
    <mergeCell ref="WZ5:XL5"/>
    <mergeCell ref="WZ6:XL6"/>
    <mergeCell ref="WZ7:XL7"/>
    <mergeCell ref="XB8:XC8"/>
    <mergeCell ref="XD8:XE8"/>
    <mergeCell ref="XF8:XG8"/>
    <mergeCell ref="XK8:XL8"/>
    <mergeCell ref="WM8:WN8"/>
    <mergeCell ref="WM5:WY5"/>
    <mergeCell ref="WM6:WY6"/>
    <mergeCell ref="WM7:WY7"/>
    <mergeCell ref="WO8:WP8"/>
    <mergeCell ref="WQ8:WR8"/>
    <mergeCell ref="WS8:WT8"/>
    <mergeCell ref="WX8:WY8"/>
    <mergeCell ref="WU8:WW8"/>
    <mergeCell ref="XH8:XJ8"/>
    <mergeCell ref="XM5:XY5"/>
    <mergeCell ref="M5:Y5"/>
    <mergeCell ref="O8:P8"/>
    <mergeCell ref="M6:Y6"/>
    <mergeCell ref="M7:Y7"/>
    <mergeCell ref="Q8:R8"/>
    <mergeCell ref="UM5:UY5"/>
    <mergeCell ref="UM6:UY6"/>
    <mergeCell ref="UM7:UY7"/>
    <mergeCell ref="GS8:GT8"/>
    <mergeCell ref="GX8:GY8"/>
    <mergeCell ref="HB8:HC8"/>
    <mergeCell ref="HD8:HE8"/>
    <mergeCell ref="HF8:HG8"/>
    <mergeCell ref="HK8:HL8"/>
    <mergeCell ref="MZ8:NA8"/>
    <mergeCell ref="NM8:NN8"/>
    <mergeCell ref="LO8:LP8"/>
    <mergeCell ref="TZ8:UA8"/>
    <mergeCell ref="UM8:UN8"/>
    <mergeCell ref="BM7:BY7"/>
    <mergeCell ref="CZ7:DL7"/>
    <mergeCell ref="BX8:BY8"/>
    <mergeCell ref="CM5:CY5"/>
    <mergeCell ref="XZ5:YL5"/>
    <mergeCell ref="XZ6:YL6"/>
    <mergeCell ref="XZ7:YL7"/>
    <mergeCell ref="YB8:YC8"/>
    <mergeCell ref="YD8:YE8"/>
    <mergeCell ref="YF8:YG8"/>
    <mergeCell ref="YK8:YL8"/>
    <mergeCell ref="YM5:YY5"/>
    <mergeCell ref="YM6:YY6"/>
    <mergeCell ref="YM7:YY7"/>
    <mergeCell ref="YO8:YP8"/>
    <mergeCell ref="YQ8:YR8"/>
    <mergeCell ref="YS8:YT8"/>
    <mergeCell ref="YX8:YY8"/>
    <mergeCell ref="YH8:YJ8"/>
    <mergeCell ref="YU8:YW8"/>
    <mergeCell ref="YZ5:ZL5"/>
    <mergeCell ref="YZ6:ZL6"/>
    <mergeCell ref="YZ7:ZL7"/>
    <mergeCell ref="ZB8:ZC8"/>
    <mergeCell ref="ZD8:ZE8"/>
    <mergeCell ref="ZF8:ZG8"/>
    <mergeCell ref="ZK8:ZL8"/>
    <mergeCell ref="ZM5:ZY5"/>
    <mergeCell ref="ZM6:ZY6"/>
    <mergeCell ref="ZM7:ZY7"/>
    <mergeCell ref="ZO8:ZP8"/>
    <mergeCell ref="ZQ8:ZR8"/>
    <mergeCell ref="ZS8:ZT8"/>
    <mergeCell ref="ZX8:ZY8"/>
    <mergeCell ref="ZH8:ZJ8"/>
    <mergeCell ref="ZU8:ZW8"/>
    <mergeCell ref="ZZ5:AAL5"/>
    <mergeCell ref="ZZ6:AAL6"/>
    <mergeCell ref="ZZ7:AAL7"/>
    <mergeCell ref="AAM5:AAY5"/>
    <mergeCell ref="AAM6:AAY6"/>
    <mergeCell ref="AAM7:AAY7"/>
    <mergeCell ref="AAO8:AAP8"/>
    <mergeCell ref="AAQ8:AAR8"/>
    <mergeCell ref="AAS8:AAT8"/>
    <mergeCell ref="AAX8:AAY8"/>
    <mergeCell ref="AAH8:AAJ8"/>
    <mergeCell ref="AAU8:AAW8"/>
    <mergeCell ref="ZZ8:AAA8"/>
    <mergeCell ref="AAM8:AAN8"/>
    <mergeCell ref="AAB8:AAC8"/>
    <mergeCell ref="AAD8:AAE8"/>
    <mergeCell ref="AAZ5:ABL5"/>
    <mergeCell ref="AAZ6:ABL6"/>
    <mergeCell ref="AAZ7:ABL7"/>
    <mergeCell ref="ABB8:ABC8"/>
    <mergeCell ref="ABD8:ABE8"/>
    <mergeCell ref="ABF8:ABG8"/>
    <mergeCell ref="ABK8:ABL8"/>
    <mergeCell ref="ADM5:ADY5"/>
    <mergeCell ref="ABZ5:ACL5"/>
    <mergeCell ref="ABZ6:ACL6"/>
    <mergeCell ref="ABZ7:ACL7"/>
    <mergeCell ref="ACB8:ACC8"/>
    <mergeCell ref="ACD8:ACE8"/>
    <mergeCell ref="ACF8:ACG8"/>
    <mergeCell ref="ACK8:ACL8"/>
    <mergeCell ref="ACM5:ACY5"/>
    <mergeCell ref="ACM6:ACY6"/>
    <mergeCell ref="ACM7:ACY7"/>
    <mergeCell ref="ACO8:ACP8"/>
    <mergeCell ref="ACQ8:ACR8"/>
    <mergeCell ref="ACS8:ACT8"/>
    <mergeCell ref="ACX8:ACY8"/>
    <mergeCell ref="ACZ8:ADA8"/>
    <mergeCell ref="ABZ8:ACA8"/>
    <mergeCell ref="AEM5:AEY5"/>
    <mergeCell ref="AEM6:AEY6"/>
    <mergeCell ref="AEM7:AEY7"/>
    <mergeCell ref="ADZ5:AEL5"/>
    <mergeCell ref="ADZ6:AEL6"/>
    <mergeCell ref="ADZ7:AEL7"/>
    <mergeCell ref="ADZ8:AEA8"/>
    <mergeCell ref="AEB8:AEC8"/>
    <mergeCell ref="AED8:AEE8"/>
    <mergeCell ref="AEF8:AEG8"/>
    <mergeCell ref="AEK8:AEL8"/>
    <mergeCell ref="AEM8:AEN8"/>
    <mergeCell ref="ABM5:ABY5"/>
    <mergeCell ref="ABM6:ABY6"/>
    <mergeCell ref="ABM7:ABY7"/>
    <mergeCell ref="ABO8:ABP8"/>
    <mergeCell ref="ABQ8:ABR8"/>
    <mergeCell ref="ABS8:ABT8"/>
    <mergeCell ref="ABX8:ABY8"/>
    <mergeCell ref="ACZ5:ADL5"/>
    <mergeCell ref="ACZ6:ADL6"/>
    <mergeCell ref="ACZ7:ADL7"/>
    <mergeCell ref="ADB8:ADC8"/>
    <mergeCell ref="A3:D3"/>
    <mergeCell ref="AH8:AJ8"/>
    <mergeCell ref="AU8:AW8"/>
    <mergeCell ref="BH8:BJ8"/>
    <mergeCell ref="BU8:BW8"/>
    <mergeCell ref="CH8:CJ8"/>
    <mergeCell ref="CU8:CW8"/>
    <mergeCell ref="AS8:AT8"/>
    <mergeCell ref="AX8:AY8"/>
    <mergeCell ref="AZ5:BL5"/>
    <mergeCell ref="BZ7:CL7"/>
    <mergeCell ref="CB8:CC8"/>
    <mergeCell ref="CD8:CE8"/>
    <mergeCell ref="CF8:CG8"/>
    <mergeCell ref="CK8:CL8"/>
    <mergeCell ref="BK8:BL8"/>
    <mergeCell ref="BM5:BY5"/>
    <mergeCell ref="BM6:BY6"/>
    <mergeCell ref="AZ8:BA8"/>
    <mergeCell ref="BM8:BN8"/>
    <mergeCell ref="BZ8:CA8"/>
    <mergeCell ref="BO8:BP8"/>
    <mergeCell ref="BQ8:BR8"/>
    <mergeCell ref="BS8:BT8"/>
    <mergeCell ref="H5:H9"/>
    <mergeCell ref="RH8:RJ8"/>
    <mergeCell ref="RU8:RW8"/>
    <mergeCell ref="SH8:SJ8"/>
    <mergeCell ref="SU8:SW8"/>
    <mergeCell ref="TH8:TJ8"/>
    <mergeCell ref="TU8:TW8"/>
    <mergeCell ref="QZ8:RA8"/>
    <mergeCell ref="QM8:QN8"/>
    <mergeCell ref="DU8:DW8"/>
    <mergeCell ref="EH8:EJ8"/>
    <mergeCell ref="EU8:EW8"/>
    <mergeCell ref="FH8:FJ8"/>
    <mergeCell ref="FU8:FW8"/>
    <mergeCell ref="GH8:GJ8"/>
    <mergeCell ref="GU8:GW8"/>
    <mergeCell ref="MH8:MJ8"/>
    <mergeCell ref="LX8:LY8"/>
    <mergeCell ref="LQ8:LR8"/>
    <mergeCell ref="LS8:LT8"/>
    <mergeCell ref="QO8:QP8"/>
    <mergeCell ref="QQ8:QR8"/>
    <mergeCell ref="IM7:IY7"/>
    <mergeCell ref="JM7:JY7"/>
    <mergeCell ref="AEZ8:AFA8"/>
    <mergeCell ref="ABH8:ABJ8"/>
    <mergeCell ref="ABU8:ABW8"/>
    <mergeCell ref="ACH8:ACJ8"/>
    <mergeCell ref="ACU8:ACW8"/>
    <mergeCell ref="ADH8:ADJ8"/>
    <mergeCell ref="ADU8:ADW8"/>
    <mergeCell ref="AEH8:AEJ8"/>
    <mergeCell ref="AEU8:AEW8"/>
    <mergeCell ref="AES8:AET8"/>
    <mergeCell ref="ADD8:ADE8"/>
    <mergeCell ref="ADF8:ADG8"/>
    <mergeCell ref="ADK8:ADL8"/>
    <mergeCell ref="ABM8:ABN8"/>
    <mergeCell ref="AEX8:AEY8"/>
    <mergeCell ref="ADM8:ADN8"/>
    <mergeCell ref="ADO8:ADP8"/>
    <mergeCell ref="AEO8:AEP8"/>
    <mergeCell ref="AEQ8:AER8"/>
    <mergeCell ref="ACM8:ACN8"/>
    <mergeCell ref="ADQ8:ADR8"/>
    <mergeCell ref="ADS8:ADT8"/>
    <mergeCell ref="ADX8:ADY8"/>
  </mergeCells>
  <pageMargins left="0" right="0" top="0.35433070866141736" bottom="0.19685039370078741" header="0.11811023622047245" footer="0.11811023622047245"/>
  <pageSetup paperSize="9" scale="70" orientation="landscape" r:id="rId1"/>
  <headerFooter differentFirst="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R14359"/>
  <sheetViews>
    <sheetView view="pageBreakPreview" zoomScale="90" zoomScaleNormal="100" zoomScaleSheetLayoutView="9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D3" sqref="D2:R3"/>
    </sheetView>
  </sheetViews>
  <sheetFormatPr defaultRowHeight="15" x14ac:dyDescent="0.25"/>
  <cols>
    <col min="1" max="1" width="10.140625" hidden="1" customWidth="1"/>
    <col min="2" max="2" width="47" style="228" customWidth="1"/>
    <col min="3" max="3" width="6.140625" style="135" customWidth="1"/>
    <col min="4" max="4" width="8.7109375" customWidth="1"/>
    <col min="5" max="5" width="14.140625" customWidth="1"/>
    <col min="6" max="6" width="9.5703125" customWidth="1"/>
    <col min="7" max="7" width="12.42578125" customWidth="1"/>
    <col min="8" max="8" width="8.5703125" customWidth="1"/>
    <col min="9" max="9" width="12.28515625" customWidth="1"/>
    <col min="10" max="10" width="7.140625" customWidth="1"/>
    <col min="11" max="11" width="11.5703125" customWidth="1"/>
    <col min="12" max="14" width="12.140625" hidden="1" customWidth="1"/>
    <col min="15" max="17" width="7.5703125" customWidth="1"/>
  </cols>
  <sheetData>
    <row r="1" spans="1:18" ht="22.5" customHeight="1" x14ac:dyDescent="0.25">
      <c r="B1" s="228" t="s">
        <v>411</v>
      </c>
    </row>
    <row r="2" spans="1:18" ht="15" customHeight="1" x14ac:dyDescent="0.25">
      <c r="A2" s="436" t="s">
        <v>407</v>
      </c>
      <c r="B2" s="438" t="s">
        <v>408</v>
      </c>
      <c r="C2" s="439" t="s">
        <v>410</v>
      </c>
      <c r="D2" s="440" t="s">
        <v>172</v>
      </c>
      <c r="E2" s="440"/>
      <c r="F2" s="440" t="s">
        <v>554</v>
      </c>
      <c r="G2" s="440"/>
      <c r="H2" s="434" t="s">
        <v>409</v>
      </c>
      <c r="I2" s="434"/>
      <c r="J2" s="434" t="s">
        <v>434</v>
      </c>
      <c r="K2" s="434"/>
      <c r="L2" s="434" t="s">
        <v>431</v>
      </c>
      <c r="M2" s="434"/>
      <c r="N2" s="434"/>
      <c r="O2" s="435" t="s">
        <v>425</v>
      </c>
      <c r="P2" s="435"/>
      <c r="Q2" s="435"/>
      <c r="R2" s="435"/>
    </row>
    <row r="3" spans="1:18" ht="60" x14ac:dyDescent="0.25">
      <c r="A3" s="437"/>
      <c r="B3" s="438"/>
      <c r="C3" s="439"/>
      <c r="D3" s="58" t="s">
        <v>378</v>
      </c>
      <c r="E3" s="58" t="s">
        <v>39</v>
      </c>
      <c r="F3" s="58" t="s">
        <v>378</v>
      </c>
      <c r="G3" s="58" t="s">
        <v>39</v>
      </c>
      <c r="H3" s="253" t="s">
        <v>398</v>
      </c>
      <c r="I3" s="253" t="s">
        <v>399</v>
      </c>
      <c r="J3" s="253" t="s">
        <v>398</v>
      </c>
      <c r="K3" s="253" t="s">
        <v>399</v>
      </c>
      <c r="L3" s="253" t="s">
        <v>432</v>
      </c>
      <c r="M3" s="253" t="s">
        <v>555</v>
      </c>
      <c r="N3" s="253" t="s">
        <v>433</v>
      </c>
      <c r="O3" s="87" t="s">
        <v>172</v>
      </c>
      <c r="P3" s="87" t="s">
        <v>553</v>
      </c>
      <c r="Q3" s="87" t="s">
        <v>421</v>
      </c>
      <c r="R3" s="87" t="s">
        <v>412</v>
      </c>
    </row>
    <row r="4" spans="1:18" x14ac:dyDescent="0.25">
      <c r="A4" s="232"/>
      <c r="B4" s="268" t="s">
        <v>534</v>
      </c>
      <c r="C4" s="269"/>
      <c r="D4" s="237"/>
      <c r="E4" s="237"/>
      <c r="F4" s="237"/>
      <c r="G4" s="237"/>
      <c r="H4" s="238"/>
      <c r="I4" s="238"/>
      <c r="J4" s="238"/>
      <c r="K4" s="238"/>
      <c r="L4" s="238"/>
      <c r="M4" s="238"/>
      <c r="N4" s="238"/>
      <c r="O4" s="238"/>
      <c r="P4" s="238"/>
      <c r="Q4" s="238"/>
      <c r="R4" s="266"/>
    </row>
    <row r="5" spans="1:18" ht="36" customHeight="1" x14ac:dyDescent="0.25">
      <c r="A5" s="46" t="s">
        <v>147</v>
      </c>
      <c r="B5" s="229" t="s">
        <v>218</v>
      </c>
      <c r="C5" s="57" t="s">
        <v>516</v>
      </c>
      <c r="D5" s="56">
        <f>'Свод январь-сентябрь'!M159</f>
        <v>862</v>
      </c>
      <c r="E5" s="56">
        <f>'Свод январь-сентябрь'!N159</f>
        <v>38977664.600000001</v>
      </c>
      <c r="F5" s="56">
        <f>'Свод январь-сентябрь'!O159</f>
        <v>646.5</v>
      </c>
      <c r="G5" s="56">
        <f>'Свод январь-сентябрь'!P159</f>
        <v>29233248.450000003</v>
      </c>
      <c r="H5" s="56">
        <f>'Свод январь-сентябрь'!Q159</f>
        <v>535</v>
      </c>
      <c r="I5" s="56">
        <f>'Свод январь-сентябрь'!R159</f>
        <v>27579078.239999983</v>
      </c>
      <c r="J5" s="56">
        <f>'Свод январь-сентябрь'!S159</f>
        <v>7</v>
      </c>
      <c r="K5" s="56">
        <f>'Свод январь-сентябрь'!T159</f>
        <v>384855.52</v>
      </c>
      <c r="L5" s="56">
        <f>'Свод январь-сентябрь'!U159</f>
        <v>2823.6499999999996</v>
      </c>
      <c r="M5" s="56">
        <f>'Свод январь-сентябрь'!V159</f>
        <v>2117.7374999999997</v>
      </c>
      <c r="N5" s="56">
        <f>'Свод январь-сентябрь'!W159</f>
        <v>2016.16</v>
      </c>
      <c r="O5" s="88">
        <f>'Свод январь-сентябрь'!U168</f>
        <v>3.2756960556844543</v>
      </c>
      <c r="P5" s="88">
        <f>'Свод январь-сентябрь'!V168</f>
        <v>3.2756960556844543</v>
      </c>
      <c r="Q5" s="88">
        <f>'Свод январь-сентябрь'!W168</f>
        <v>3.7685233644859815</v>
      </c>
      <c r="R5" s="264">
        <f>Q5-P5</f>
        <v>0.49282730880152714</v>
      </c>
    </row>
    <row r="6" spans="1:18" ht="45" x14ac:dyDescent="0.25">
      <c r="A6" s="46" t="s">
        <v>148</v>
      </c>
      <c r="B6" s="230" t="s">
        <v>356</v>
      </c>
      <c r="C6" s="57" t="s">
        <v>517</v>
      </c>
      <c r="D6" s="56">
        <f>'Свод январь-сентябрь'!Z159</f>
        <v>2000</v>
      </c>
      <c r="E6" s="56">
        <f>'Свод январь-сентябрь'!AA159</f>
        <v>34904062.787999995</v>
      </c>
      <c r="F6" s="56">
        <f>'Свод январь-сентябрь'!AB159</f>
        <v>1500</v>
      </c>
      <c r="G6" s="56">
        <f>'Свод январь-сентябрь'!AC159</f>
        <v>26178047.090999998</v>
      </c>
      <c r="H6" s="56">
        <f>'Свод январь-сентябрь'!AD159</f>
        <v>2629</v>
      </c>
      <c r="I6" s="56">
        <f>'Свод январь-сентябрь'!AE159</f>
        <v>37026967.949999996</v>
      </c>
      <c r="J6" s="56">
        <f>'Свод январь-сентябрь'!AF159</f>
        <v>960</v>
      </c>
      <c r="K6" s="56">
        <f>'Свод январь-сентябрь'!AG159</f>
        <v>14646240.660000004</v>
      </c>
      <c r="L6" s="56">
        <f>'Свод январь-сентябрь'!AH159</f>
        <v>2674.8599999999997</v>
      </c>
      <c r="M6" s="56">
        <f>'Свод январь-сентябрь'!AI159</f>
        <v>2006.145</v>
      </c>
      <c r="N6" s="56">
        <f>'Свод январь-сентябрь'!AJ159</f>
        <v>2880.49</v>
      </c>
      <c r="O6" s="89">
        <f>'Свод январь-сентябрь'!AH168</f>
        <v>1.3374299999999999</v>
      </c>
      <c r="P6" s="89">
        <f>'Свод январь-сентябрь'!AI168</f>
        <v>1.3374299999999999</v>
      </c>
      <c r="Q6" s="89">
        <f>'Свод январь-сентябрь'!AJ168</f>
        <v>1.0956599467478128</v>
      </c>
      <c r="R6" s="264">
        <f t="shared" ref="R6:R69" si="0">Q6-P6</f>
        <v>-0.24177005325218714</v>
      </c>
    </row>
    <row r="7" spans="1:18" ht="36" customHeight="1" x14ac:dyDescent="0.25">
      <c r="A7" s="46" t="s">
        <v>145</v>
      </c>
      <c r="B7" s="230" t="s">
        <v>3</v>
      </c>
      <c r="C7" s="226" t="s">
        <v>516</v>
      </c>
      <c r="D7" s="56">
        <f>'Свод январь-сентябрь'!AM159</f>
        <v>615</v>
      </c>
      <c r="E7" s="56">
        <f>'Свод январь-сентябрь'!AN159</f>
        <v>5851768.6733333329</v>
      </c>
      <c r="F7" s="56">
        <f>'Свод январь-сентябрь'!AO159</f>
        <v>461.25</v>
      </c>
      <c r="G7" s="56">
        <f>'Свод январь-сентябрь'!AP159</f>
        <v>4388826.5049999999</v>
      </c>
      <c r="H7" s="56">
        <f>'Свод январь-сентябрь'!AQ159</f>
        <v>488</v>
      </c>
      <c r="I7" s="56">
        <f>'Свод январь-сентябрь'!AR159</f>
        <v>4393399.0300000031</v>
      </c>
      <c r="J7" s="56">
        <f>'Свод январь-сентябрь'!AS159</f>
        <v>0</v>
      </c>
      <c r="K7" s="56">
        <f>'Свод январь-сентябрь'!AT159</f>
        <v>0</v>
      </c>
      <c r="L7" s="56">
        <f>'Свод январь-сентябрь'!AU159</f>
        <v>419.73</v>
      </c>
      <c r="M7" s="56">
        <f>'Свод январь-сентябрь'!AV159</f>
        <v>314.79750000000001</v>
      </c>
      <c r="N7" s="56">
        <f>'Свод январь-сентябрь'!AW159</f>
        <v>311.3</v>
      </c>
      <c r="O7" s="89">
        <f>'Свод январь-сентябрь'!AU168</f>
        <v>0.68248780487804883</v>
      </c>
      <c r="P7" s="89">
        <f>'Свод январь-сентябрь'!AV168</f>
        <v>0.68248780487804883</v>
      </c>
      <c r="Q7" s="89">
        <f>'Свод январь-сентябрь'!AW168</f>
        <v>0.63790983606557383</v>
      </c>
      <c r="R7" s="264">
        <f t="shared" si="0"/>
        <v>-4.4577968812475E-2</v>
      </c>
    </row>
    <row r="8" spans="1:18" ht="36" customHeight="1" x14ac:dyDescent="0.25">
      <c r="A8" s="46" t="s">
        <v>146</v>
      </c>
      <c r="B8" s="229" t="s">
        <v>5</v>
      </c>
      <c r="C8" s="226" t="s">
        <v>516</v>
      </c>
      <c r="D8" s="56">
        <f>'Свод январь-сентябрь'!AZ159</f>
        <v>1942</v>
      </c>
      <c r="E8" s="56">
        <f>'Свод январь-сентябрь'!BA159</f>
        <v>99062427.426666647</v>
      </c>
      <c r="F8" s="56">
        <f>'Свод январь-сентябрь'!BB159</f>
        <v>1456.5</v>
      </c>
      <c r="G8" s="56">
        <f>'Свод январь-сентябрь'!BC159</f>
        <v>74296820.569999978</v>
      </c>
      <c r="H8" s="56">
        <f>'Свод январь-сентябрь'!BD159</f>
        <v>1342</v>
      </c>
      <c r="I8" s="56">
        <f>'Свод январь-сентябрь'!BE159</f>
        <v>73869000.099999964</v>
      </c>
      <c r="J8" s="56">
        <f>'Свод январь-сентябрь'!BF159</f>
        <v>4</v>
      </c>
      <c r="K8" s="56">
        <f>'Свод январь-сентябрь'!BG159</f>
        <v>124650.12</v>
      </c>
      <c r="L8" s="56">
        <f>'Свод январь-сентябрь'!BH159</f>
        <v>7179.2499999999991</v>
      </c>
      <c r="M8" s="56">
        <f>'Свод январь-сентябрь'!BI159</f>
        <v>5384.4375</v>
      </c>
      <c r="N8" s="56">
        <f>'Свод январь-сентябрь'!BJ159</f>
        <v>5364.6400000000012</v>
      </c>
      <c r="O8" s="89">
        <f>'Свод январь-сентябрь'!BH168</f>
        <v>3.6968331616889798</v>
      </c>
      <c r="P8" s="89">
        <f>'Свод январь-сентябрь'!BI168</f>
        <v>3.6968331616889802</v>
      </c>
      <c r="Q8" s="89">
        <f>'Свод январь-сентябрь'!BJ168</f>
        <v>3.9974962742175868</v>
      </c>
      <c r="R8" s="264">
        <f t="shared" si="0"/>
        <v>0.30066311252860656</v>
      </c>
    </row>
    <row r="9" spans="1:18" ht="36" customHeight="1" x14ac:dyDescent="0.25">
      <c r="A9" s="46" t="s">
        <v>185</v>
      </c>
      <c r="B9" s="229" t="s">
        <v>13</v>
      </c>
      <c r="C9" s="226" t="s">
        <v>516</v>
      </c>
      <c r="D9" s="56">
        <f>'Свод январь-сентябрь'!BM159</f>
        <v>160</v>
      </c>
      <c r="E9" s="56">
        <f>'Свод январь-сентябрь'!BN159</f>
        <v>1969692.76</v>
      </c>
      <c r="F9" s="56">
        <f>'Свод январь-сентябрь'!BO159</f>
        <v>120</v>
      </c>
      <c r="G9" s="56">
        <f>'Свод январь-сентябрь'!BP159</f>
        <v>1477269.5699999998</v>
      </c>
      <c r="H9" s="56">
        <f>'Свод январь-сентябрь'!BQ159</f>
        <v>166</v>
      </c>
      <c r="I9" s="56">
        <f>'Свод январь-сентябрь'!BR159</f>
        <v>1964585.2800000003</v>
      </c>
      <c r="J9" s="56">
        <f>'Свод январь-сентябрь'!BS159</f>
        <v>2</v>
      </c>
      <c r="K9" s="56">
        <f>'Свод январь-сентябрь'!BT159</f>
        <v>20153.84</v>
      </c>
      <c r="L9" s="56">
        <f>'Свод январь-сентябрь'!BU159</f>
        <v>142.69</v>
      </c>
      <c r="M9" s="56">
        <f>'Свод январь-сентябрь'!BV159</f>
        <v>107.0175</v>
      </c>
      <c r="N9" s="56">
        <f>'Свод январь-сентябрь'!BW159</f>
        <v>144.27000000000001</v>
      </c>
      <c r="O9" s="89">
        <f>'Свод январь-сентябрь'!BU168</f>
        <v>0.89181250000000001</v>
      </c>
      <c r="P9" s="89">
        <f>'Свод январь-сентябрь'!BV168</f>
        <v>0.89181250000000001</v>
      </c>
      <c r="Q9" s="89">
        <f>'Свод январь-сентябрь'!BW168</f>
        <v>0.86909638554216873</v>
      </c>
      <c r="R9" s="264">
        <f t="shared" si="0"/>
        <v>-2.2716114457831282E-2</v>
      </c>
    </row>
    <row r="10" spans="1:18" ht="36" customHeight="1" x14ac:dyDescent="0.25">
      <c r="A10" s="46" t="s">
        <v>173</v>
      </c>
      <c r="B10" s="229" t="s">
        <v>4</v>
      </c>
      <c r="C10" s="226" t="s">
        <v>518</v>
      </c>
      <c r="D10" s="56">
        <f>'Свод январь-сентябрь'!BZ159</f>
        <v>797</v>
      </c>
      <c r="E10" s="56">
        <f>'Свод январь-сентябрь'!CA159</f>
        <v>9033475.6399999987</v>
      </c>
      <c r="F10" s="56">
        <f>'Свод январь-сентябрь'!CB159</f>
        <v>597.75</v>
      </c>
      <c r="G10" s="56">
        <f>'Свод январь-сентябрь'!CC159</f>
        <v>6775106.7299999995</v>
      </c>
      <c r="H10" s="56">
        <f>'Свод январь-сентябрь'!CD159</f>
        <v>579</v>
      </c>
      <c r="I10" s="56">
        <f>'Свод январь-сентябрь'!CE159</f>
        <v>6409887.4000000022</v>
      </c>
      <c r="J10" s="56">
        <f>'Свод январь-сентябрь'!CF159</f>
        <v>2</v>
      </c>
      <c r="K10" s="56">
        <f>'Свод январь-сентябрь'!CG159</f>
        <v>16012.64</v>
      </c>
      <c r="L10" s="56">
        <f>'Свод январь-сентябрь'!CH159</f>
        <v>654.41000000000008</v>
      </c>
      <c r="M10" s="56">
        <f>'Свод январь-сентябрь'!CI159</f>
        <v>490.80749999999995</v>
      </c>
      <c r="N10" s="56">
        <f>'Свод январь-сентябрь'!CJ159</f>
        <v>472.65000000000003</v>
      </c>
      <c r="O10" s="89">
        <f>'Свод январь-сентябрь'!CH168</f>
        <v>0.8210915934755334</v>
      </c>
      <c r="P10" s="89">
        <f>'Свод январь-сентябрь'!CI168</f>
        <v>0.82109159347553318</v>
      </c>
      <c r="Q10" s="89">
        <f>'Свод январь-сентябрь'!CJ168</f>
        <v>0.81632124352331614</v>
      </c>
      <c r="R10" s="264">
        <f t="shared" si="0"/>
        <v>-4.7703499522170345E-3</v>
      </c>
    </row>
    <row r="11" spans="1:18" ht="36" customHeight="1" x14ac:dyDescent="0.25">
      <c r="A11" s="46" t="s">
        <v>161</v>
      </c>
      <c r="B11" s="230" t="s">
        <v>21</v>
      </c>
      <c r="C11" s="57" t="s">
        <v>524</v>
      </c>
      <c r="D11" s="56">
        <f>'Свод январь-сентябрь'!FM159</f>
        <v>600</v>
      </c>
      <c r="E11" s="56">
        <f>'Свод январь-сентябрь'!FN159</f>
        <v>10976775.151999999</v>
      </c>
      <c r="F11" s="56">
        <f>'Свод январь-сентябрь'!FO159</f>
        <v>450</v>
      </c>
      <c r="G11" s="56">
        <f>'Свод январь-сентябрь'!FP159</f>
        <v>8232581.3639999991</v>
      </c>
      <c r="H11" s="56">
        <f>'Свод январь-сентябрь'!FQ159</f>
        <v>421</v>
      </c>
      <c r="I11" s="56">
        <f>'Свод январь-сентябрь'!FR159</f>
        <v>6509734.3900000006</v>
      </c>
      <c r="J11" s="56">
        <f>'Свод январь-сентябрь'!FS159</f>
        <v>1</v>
      </c>
      <c r="K11" s="56">
        <f>'Свод январь-сентябрь'!FT159</f>
        <v>21865.54</v>
      </c>
      <c r="L11" s="56">
        <f>'Свод январь-сентябрь'!FU159</f>
        <v>682.91</v>
      </c>
      <c r="M11" s="56">
        <f>'Свод январь-сентябрь'!FV159</f>
        <v>512.1825</v>
      </c>
      <c r="N11" s="56">
        <f>'Свод январь-сентябрь'!FW159</f>
        <v>394.97</v>
      </c>
      <c r="O11" s="89">
        <f>'Свод январь-сентябрь'!FU168</f>
        <v>1.1381833333333333</v>
      </c>
      <c r="P11" s="89">
        <f>'Свод январь-сентябрь'!FV168</f>
        <v>1.1381833333333333</v>
      </c>
      <c r="Q11" s="89">
        <f>'Свод январь-сентябрь'!FW168</f>
        <v>0.93817102137767228</v>
      </c>
      <c r="R11" s="264">
        <f t="shared" si="0"/>
        <v>-0.20001231195566105</v>
      </c>
    </row>
    <row r="12" spans="1:18" ht="36" customHeight="1" x14ac:dyDescent="0.25">
      <c r="A12" s="46" t="s">
        <v>181</v>
      </c>
      <c r="B12" s="229" t="s">
        <v>358</v>
      </c>
      <c r="C12" s="56" t="s">
        <v>516</v>
      </c>
      <c r="D12" s="56">
        <f>'Свод январь-сентябрь'!IM159</f>
        <v>1740</v>
      </c>
      <c r="E12" s="56">
        <f>'Свод январь-сентябрь'!IN159</f>
        <v>22007579.16</v>
      </c>
      <c r="F12" s="56">
        <f>'Свод январь-сентябрь'!IO159</f>
        <v>1305</v>
      </c>
      <c r="G12" s="56">
        <f>'Свод январь-сентябрь'!IP159</f>
        <v>16505684.369999999</v>
      </c>
      <c r="H12" s="56">
        <f>'Свод январь-сентябрь'!IQ159</f>
        <v>1323</v>
      </c>
      <c r="I12" s="56">
        <f>'Свод январь-сентябрь'!IR159</f>
        <v>15974669.760000005</v>
      </c>
      <c r="J12" s="56">
        <f>'Свод январь-сентябрь'!IS159</f>
        <v>0</v>
      </c>
      <c r="K12" s="56">
        <f>'Свод январь-сентябрь'!IT159</f>
        <v>0</v>
      </c>
      <c r="L12" s="56">
        <f>'Свод январь-сентябрь'!IU159</f>
        <v>1594.29</v>
      </c>
      <c r="M12" s="56">
        <f>'Свод январь-сентябрь'!IV159</f>
        <v>1195.7175</v>
      </c>
      <c r="N12" s="56">
        <f>'Свод январь-сентябрь'!IW159</f>
        <v>1164.8799999999999</v>
      </c>
      <c r="O12" s="89">
        <f>'Свод январь-сентябрь'!IU168</f>
        <v>0.91625862068965513</v>
      </c>
      <c r="P12" s="89">
        <f>'Свод январь-сентябрь'!IV168</f>
        <v>0.91625862068965513</v>
      </c>
      <c r="Q12" s="89">
        <f>'Свод январь-сентябрь'!IW168</f>
        <v>0.88048374905517757</v>
      </c>
      <c r="R12" s="264">
        <f t="shared" si="0"/>
        <v>-3.5774871634477567E-2</v>
      </c>
    </row>
    <row r="13" spans="1:18" ht="36" customHeight="1" x14ac:dyDescent="0.25">
      <c r="A13" s="46" t="s">
        <v>346</v>
      </c>
      <c r="B13" s="229" t="s">
        <v>365</v>
      </c>
      <c r="C13" s="57" t="s">
        <v>528</v>
      </c>
      <c r="D13" s="56">
        <f>'Свод январь-сентябрь'!PM159</f>
        <v>700</v>
      </c>
      <c r="E13" s="56">
        <f>'Свод январь-сентябрь'!PN159</f>
        <v>14880711.999999998</v>
      </c>
      <c r="F13" s="56">
        <f>'Свод январь-сентябрь'!PO159</f>
        <v>525</v>
      </c>
      <c r="G13" s="56">
        <f>'Свод январь-сентябрь'!PP159</f>
        <v>11160534</v>
      </c>
      <c r="H13" s="56">
        <f>'Свод январь-сентябрь'!PQ159</f>
        <v>503</v>
      </c>
      <c r="I13" s="56">
        <f>'Свод январь-сентябрь'!PR159</f>
        <v>10437894.600000018</v>
      </c>
      <c r="J13" s="56">
        <f>'Свод январь-сентябрь'!PS159</f>
        <v>0</v>
      </c>
      <c r="K13" s="56">
        <f>'Свод январь-сентябрь'!PT159</f>
        <v>0</v>
      </c>
      <c r="L13" s="56">
        <f>'Свод январь-сентябрь'!PU159</f>
        <v>1078</v>
      </c>
      <c r="M13" s="56">
        <f>'Свод январь-сентябрь'!PV159</f>
        <v>808.5</v>
      </c>
      <c r="N13" s="56">
        <f>'Свод январь-сентябрь'!PW159</f>
        <v>763.07999999999993</v>
      </c>
      <c r="O13" s="89">
        <f>'Свод январь-сентябрь'!PU168</f>
        <v>1.54</v>
      </c>
      <c r="P13" s="89">
        <f>'Свод январь-сентябрь'!PV168</f>
        <v>1.54</v>
      </c>
      <c r="Q13" s="89">
        <f>'Свод январь-сентябрь'!PW168</f>
        <v>1.5170576540755465</v>
      </c>
      <c r="R13" s="264">
        <f t="shared" si="0"/>
        <v>-2.2942345924453544E-2</v>
      </c>
    </row>
    <row r="14" spans="1:18" ht="22.5" customHeight="1" x14ac:dyDescent="0.25">
      <c r="A14" s="231"/>
      <c r="B14" s="250" t="s">
        <v>537</v>
      </c>
      <c r="C14" s="240"/>
      <c r="D14" s="241">
        <f>SUM(D5:D13)</f>
        <v>9416</v>
      </c>
      <c r="E14" s="241">
        <f t="shared" ref="E14:K14" si="1">SUM(E5:E13)</f>
        <v>237664158.19999996</v>
      </c>
      <c r="F14" s="241">
        <f t="shared" si="1"/>
        <v>7062</v>
      </c>
      <c r="G14" s="241">
        <f t="shared" si="1"/>
        <v>178248118.64999998</v>
      </c>
      <c r="H14" s="241">
        <f t="shared" si="1"/>
        <v>7986</v>
      </c>
      <c r="I14" s="241">
        <f t="shared" si="1"/>
        <v>184165216.74999994</v>
      </c>
      <c r="J14" s="241">
        <f t="shared" si="1"/>
        <v>976</v>
      </c>
      <c r="K14" s="241">
        <f t="shared" si="1"/>
        <v>15213778.320000002</v>
      </c>
      <c r="L14" s="241">
        <f t="shared" ref="L14" si="2">SUM(L5:L13)</f>
        <v>17249.789999999997</v>
      </c>
      <c r="M14" s="241">
        <f t="shared" ref="M14" si="3">SUM(M5:M13)</f>
        <v>12937.342500000002</v>
      </c>
      <c r="N14" s="241">
        <f t="shared" ref="N14" si="4">SUM(N5:N13)</f>
        <v>13512.439999999999</v>
      </c>
      <c r="O14" s="242">
        <f>SUM(L14/D14)</f>
        <v>1.8319658028886998</v>
      </c>
      <c r="P14" s="242">
        <f>SUM(M14/F14)</f>
        <v>1.8319658028887005</v>
      </c>
      <c r="Q14" s="242">
        <f>SUM(N14/H14)</f>
        <v>1.6920160280490857</v>
      </c>
      <c r="R14" s="265">
        <f t="shared" si="0"/>
        <v>-0.13994977483961479</v>
      </c>
    </row>
    <row r="15" spans="1:18" x14ac:dyDescent="0.25">
      <c r="A15" s="231"/>
      <c r="B15" s="234" t="s">
        <v>535</v>
      </c>
      <c r="C15" s="235"/>
      <c r="D15" s="233"/>
      <c r="E15" s="233"/>
      <c r="F15" s="233"/>
      <c r="G15" s="233"/>
      <c r="H15" s="233"/>
      <c r="I15" s="233"/>
      <c r="J15" s="233"/>
      <c r="K15" s="233"/>
      <c r="L15" s="233"/>
      <c r="M15" s="233"/>
      <c r="N15" s="233"/>
      <c r="O15" s="236"/>
      <c r="P15" s="236"/>
      <c r="Q15" s="236"/>
      <c r="R15" s="267">
        <f t="shared" si="0"/>
        <v>0</v>
      </c>
    </row>
    <row r="16" spans="1:18" ht="36" customHeight="1" x14ac:dyDescent="0.25">
      <c r="A16" s="46" t="s">
        <v>198</v>
      </c>
      <c r="B16" s="229" t="s">
        <v>22</v>
      </c>
      <c r="C16" s="57" t="s">
        <v>525</v>
      </c>
      <c r="D16" s="56">
        <f>'Свод январь-сентябрь'!FZ159</f>
        <v>700</v>
      </c>
      <c r="E16" s="56">
        <f>'Свод январь-сентябрь'!GA159</f>
        <v>10563041.663999997</v>
      </c>
      <c r="F16" s="56">
        <f>'Свод январь-сентябрь'!GB159</f>
        <v>525</v>
      </c>
      <c r="G16" s="56">
        <f>'Свод январь-сентябрь'!GC159</f>
        <v>7922281.2479999978</v>
      </c>
      <c r="H16" s="56">
        <f>'Свод январь-сентябрь'!GD159</f>
        <v>648</v>
      </c>
      <c r="I16" s="56">
        <f>'Свод январь-сентябрь'!GE159</f>
        <v>9254201.8899999987</v>
      </c>
      <c r="J16" s="56">
        <f>'Свод январь-сентябрь'!GF159</f>
        <v>0</v>
      </c>
      <c r="K16" s="56">
        <f>'Свод январь-сентябрь'!GG159</f>
        <v>0</v>
      </c>
      <c r="L16" s="56">
        <f>'Свод январь-сентябрь'!GH159</f>
        <v>637.67999999999995</v>
      </c>
      <c r="M16" s="56">
        <f>'Свод январь-сентябрь'!GI159</f>
        <v>478.26</v>
      </c>
      <c r="N16" s="56">
        <f>'Свод январь-сентябрь'!GJ159</f>
        <v>565.16999999999996</v>
      </c>
      <c r="O16" s="89">
        <f>'Свод январь-сентябрь'!GH168</f>
        <v>0.91097142857142854</v>
      </c>
      <c r="P16" s="89">
        <f>'Свод январь-сентябрь'!GI168</f>
        <v>0.91097142857142854</v>
      </c>
      <c r="Q16" s="89">
        <f>'Свод январь-сентябрь'!GJ168</f>
        <v>0.87217592592592585</v>
      </c>
      <c r="R16" s="264">
        <f t="shared" si="0"/>
        <v>-3.8795502645502689E-2</v>
      </c>
    </row>
    <row r="17" spans="1:18" ht="36" customHeight="1" x14ac:dyDescent="0.25">
      <c r="A17" s="46" t="s">
        <v>182</v>
      </c>
      <c r="B17" s="229" t="s">
        <v>9</v>
      </c>
      <c r="C17" s="57" t="s">
        <v>521</v>
      </c>
      <c r="D17" s="56">
        <f>'Свод январь-сентябрь'!GM159</f>
        <v>417</v>
      </c>
      <c r="E17" s="56">
        <f>'Свод январь-сентябрь'!GN159</f>
        <v>4682040.7199999988</v>
      </c>
      <c r="F17" s="56">
        <f>'Свод январь-сентябрь'!GO159</f>
        <v>312.75</v>
      </c>
      <c r="G17" s="56">
        <f>'Свод январь-сентябрь'!GP159</f>
        <v>3511530.5399999991</v>
      </c>
      <c r="H17" s="56">
        <f>'Свод январь-сентябрь'!GQ159</f>
        <v>323</v>
      </c>
      <c r="I17" s="56">
        <f>'Свод январь-сентябрь'!GR159</f>
        <v>3458247.0999999987</v>
      </c>
      <c r="J17" s="56">
        <f>'Свод январь-сентябрь'!GS159</f>
        <v>4</v>
      </c>
      <c r="K17" s="56">
        <f>'Свод январь-сентябрь'!GT159</f>
        <v>34371.96</v>
      </c>
      <c r="L17" s="56">
        <f>'Свод январь-сентябрь'!GU159</f>
        <v>339.17999999999995</v>
      </c>
      <c r="M17" s="56">
        <f>'Свод январь-сентябрь'!GV159</f>
        <v>254.38499999999999</v>
      </c>
      <c r="N17" s="56">
        <f>'Свод январь-сентябрь'!GW159</f>
        <v>254.79</v>
      </c>
      <c r="O17" s="89">
        <f>'Свод январь-сентябрь'!GU168</f>
        <v>0.81338129496402867</v>
      </c>
      <c r="P17" s="89">
        <f>'Свод январь-сентябрь'!GV168</f>
        <v>0.81338129496402878</v>
      </c>
      <c r="Q17" s="89">
        <f>'Свод январь-сентябрь'!GW168</f>
        <v>0.7888235294117647</v>
      </c>
      <c r="R17" s="264">
        <f t="shared" si="0"/>
        <v>-2.4557765552264077E-2</v>
      </c>
    </row>
    <row r="18" spans="1:18" ht="36" customHeight="1" x14ac:dyDescent="0.25">
      <c r="A18" s="46" t="s">
        <v>209</v>
      </c>
      <c r="B18" s="229" t="s">
        <v>10</v>
      </c>
      <c r="C18" s="57" t="s">
        <v>525</v>
      </c>
      <c r="D18" s="56">
        <f>'Свод январь-сентябрь'!GZ159</f>
        <v>480</v>
      </c>
      <c r="E18" s="56">
        <f>'Свод январь-сентябрь'!HA159</f>
        <v>5382179.5999999996</v>
      </c>
      <c r="F18" s="56">
        <f>'Свод январь-сентябрь'!HB159</f>
        <v>360</v>
      </c>
      <c r="G18" s="56">
        <f>'Свод январь-сентябрь'!HC159</f>
        <v>4036634.6999999997</v>
      </c>
      <c r="H18" s="56">
        <f>'Свод январь-сентябрь'!HD159</f>
        <v>359</v>
      </c>
      <c r="I18" s="56">
        <f>'Свод январь-сентябрь'!HE159</f>
        <v>4033804.8799999976</v>
      </c>
      <c r="J18" s="56">
        <f>'Свод январь-сентябрь'!HF159</f>
        <v>3</v>
      </c>
      <c r="K18" s="56">
        <f>'Свод январь-сентябрь'!HG159</f>
        <v>32025.279999999999</v>
      </c>
      <c r="L18" s="56">
        <f>'Свод январь-сентябрь'!HH159</f>
        <v>389.9</v>
      </c>
      <c r="M18" s="56">
        <f>'Свод январь-сентябрь'!HI159</f>
        <v>292.42500000000001</v>
      </c>
      <c r="N18" s="56">
        <f>'Свод январь-сентябрь'!HJ159</f>
        <v>293.20999999999998</v>
      </c>
      <c r="O18" s="89">
        <f>'Свод январь-сентябрь'!HH168</f>
        <v>0.81229166666666663</v>
      </c>
      <c r="P18" s="89">
        <f>'Свод январь-сентябрь'!HI168</f>
        <v>0.81229166666666675</v>
      </c>
      <c r="Q18" s="89">
        <f>'Свод январь-сентябрь'!HJ168</f>
        <v>0.81674094707520883</v>
      </c>
      <c r="R18" s="264">
        <f t="shared" si="0"/>
        <v>4.4492804085420889E-3</v>
      </c>
    </row>
    <row r="19" spans="1:18" ht="36" customHeight="1" x14ac:dyDescent="0.25">
      <c r="A19" s="46" t="s">
        <v>210</v>
      </c>
      <c r="B19" s="229" t="s">
        <v>11</v>
      </c>
      <c r="C19" s="57" t="s">
        <v>525</v>
      </c>
      <c r="D19" s="56">
        <f>'Свод январь-сентябрь'!HM159</f>
        <v>438</v>
      </c>
      <c r="E19" s="56">
        <f>'Свод январь-сентябрь'!HN159</f>
        <v>4859560.16</v>
      </c>
      <c r="F19" s="56">
        <f>'Свод январь-сентябрь'!HO159</f>
        <v>328.5</v>
      </c>
      <c r="G19" s="56">
        <f>'Свод январь-сентябрь'!HP159</f>
        <v>3644670.12</v>
      </c>
      <c r="H19" s="56">
        <f>'Свод январь-сентябрь'!HQ159</f>
        <v>330</v>
      </c>
      <c r="I19" s="56">
        <f>'Свод январь-сентябрь'!HR159</f>
        <v>3523747.0800000005</v>
      </c>
      <c r="J19" s="56">
        <f>'Свод январь-сентябрь'!HS159</f>
        <v>5</v>
      </c>
      <c r="K19" s="56">
        <f>'Свод январь-сентябрь'!HT159</f>
        <v>51488.920000000006</v>
      </c>
      <c r="L19" s="56">
        <f>'Свод январь-сентябрь'!HU159</f>
        <v>352.03999999999996</v>
      </c>
      <c r="M19" s="56">
        <f>'Свод январь-сентябрь'!HV159</f>
        <v>264.02999999999997</v>
      </c>
      <c r="N19" s="56">
        <f>'Свод январь-сентябрь'!HW159</f>
        <v>263.83000000000004</v>
      </c>
      <c r="O19" s="89">
        <f>'Свод январь-сентябрь'!HU168</f>
        <v>0.80374429223744281</v>
      </c>
      <c r="P19" s="89">
        <f>'Свод январь-сентябрь'!HV168</f>
        <v>0.80374429223744281</v>
      </c>
      <c r="Q19" s="89">
        <f>'Свод январь-сентябрь'!HW168</f>
        <v>0.79948484848484858</v>
      </c>
      <c r="R19" s="264">
        <f t="shared" si="0"/>
        <v>-4.2594437525942386E-3</v>
      </c>
    </row>
    <row r="20" spans="1:18" ht="36" customHeight="1" x14ac:dyDescent="0.25">
      <c r="A20" s="46" t="s">
        <v>200</v>
      </c>
      <c r="B20" s="229" t="s">
        <v>26</v>
      </c>
      <c r="C20" s="57" t="s">
        <v>520</v>
      </c>
      <c r="D20" s="56">
        <f>'Свод январь-сентябрь'!HZ159</f>
        <v>360</v>
      </c>
      <c r="E20" s="56">
        <f>'Свод январь-сентябрь'!IA159</f>
        <v>4949562.24</v>
      </c>
      <c r="F20" s="56">
        <f>'Свод январь-сентябрь'!IB159</f>
        <v>270</v>
      </c>
      <c r="G20" s="56">
        <f>'Свод январь-сентябрь'!IC159</f>
        <v>3712171.68</v>
      </c>
      <c r="H20" s="56">
        <f>'Свод январь-сентябрь'!ID159</f>
        <v>271</v>
      </c>
      <c r="I20" s="56">
        <f>'Свод январь-сентябрь'!IE159</f>
        <v>3705296.2099999972</v>
      </c>
      <c r="J20" s="56">
        <f>'Свод январь-сентябрь'!IF159</f>
        <v>0</v>
      </c>
      <c r="K20" s="56">
        <f>'Свод январь-сентябрь'!IG159</f>
        <v>0</v>
      </c>
      <c r="L20" s="56">
        <f>'Свод январь-сентябрь'!IH159</f>
        <v>298.8</v>
      </c>
      <c r="M20" s="56">
        <f>'Свод январь-сентябрь'!II159</f>
        <v>224.1</v>
      </c>
      <c r="N20" s="56">
        <f>'Свод январь-сентябрь'!IJ159</f>
        <v>224.92999999999998</v>
      </c>
      <c r="O20" s="89">
        <f>'Свод январь-сентябрь'!IH168</f>
        <v>0.83000000000000007</v>
      </c>
      <c r="P20" s="89">
        <f>'Свод январь-сентябрь'!II168</f>
        <v>0.83</v>
      </c>
      <c r="Q20" s="89">
        <f>'Свод январь-сентябрь'!IJ168</f>
        <v>0.83</v>
      </c>
      <c r="R20" s="264">
        <f t="shared" si="0"/>
        <v>0</v>
      </c>
    </row>
    <row r="21" spans="1:18" ht="36" customHeight="1" x14ac:dyDescent="0.25">
      <c r="A21" s="46" t="s">
        <v>202</v>
      </c>
      <c r="B21" s="229" t="s">
        <v>38</v>
      </c>
      <c r="C21" s="57" t="s">
        <v>520</v>
      </c>
      <c r="D21" s="56">
        <f>'Свод январь-сентябрь'!CZ159</f>
        <v>130</v>
      </c>
      <c r="E21" s="56">
        <f>'Свод январь-сентябрь'!DA159</f>
        <v>1530449.4799999997</v>
      </c>
      <c r="F21" s="56">
        <f>'Свод январь-сентябрь'!DB159</f>
        <v>97.5</v>
      </c>
      <c r="G21" s="56">
        <f>'Свод январь-сентябрь'!DC159</f>
        <v>1147837.1099999999</v>
      </c>
      <c r="H21" s="56">
        <f>'Свод январь-сентябрь'!DD159</f>
        <v>92</v>
      </c>
      <c r="I21" s="56">
        <f>'Свод январь-сентябрь'!DE159</f>
        <v>1119090.28</v>
      </c>
      <c r="J21" s="56">
        <f>'Свод январь-сентябрь'!DF159</f>
        <v>0</v>
      </c>
      <c r="K21" s="56">
        <f>'Свод январь-сентябрь'!DG159</f>
        <v>0</v>
      </c>
      <c r="L21" s="56">
        <f>'Свод январь-сентябрь'!DH159</f>
        <v>110.87</v>
      </c>
      <c r="M21" s="56">
        <f>'Свод январь-сентябрь'!DI159</f>
        <v>83.152500000000003</v>
      </c>
      <c r="N21" s="56">
        <f>'Свод январь-сентябрь'!DJ159</f>
        <v>81.069999999999993</v>
      </c>
      <c r="O21" s="89">
        <f>'Свод январь-сентябрь'!DH168</f>
        <v>0.85284615384615392</v>
      </c>
      <c r="P21" s="89">
        <f>'Свод январь-сентябрь'!DI168</f>
        <v>0.85284615384615392</v>
      </c>
      <c r="Q21" s="89">
        <f>'Свод январь-сентябрь'!DJ168</f>
        <v>0.88119565217391294</v>
      </c>
      <c r="R21" s="264">
        <f t="shared" si="0"/>
        <v>2.8349498327759015E-2</v>
      </c>
    </row>
    <row r="22" spans="1:18" ht="36" customHeight="1" x14ac:dyDescent="0.25">
      <c r="A22" s="46" t="s">
        <v>193</v>
      </c>
      <c r="B22" s="229" t="s">
        <v>17</v>
      </c>
      <c r="C22" s="57" t="s">
        <v>521</v>
      </c>
      <c r="D22" s="56">
        <f>'Свод январь-сентябрь'!DM159</f>
        <v>1770</v>
      </c>
      <c r="E22" s="56">
        <f>'Свод январь-сентябрь'!DN159</f>
        <v>26067694.463999994</v>
      </c>
      <c r="F22" s="56">
        <f>'Свод январь-сентябрь'!DO159</f>
        <v>1327.5</v>
      </c>
      <c r="G22" s="56">
        <f>'Свод январь-сентябрь'!DP159</f>
        <v>19550770.847999997</v>
      </c>
      <c r="H22" s="56">
        <f>'Свод январь-сентябрь'!DQ159</f>
        <v>1366</v>
      </c>
      <c r="I22" s="56">
        <f>'Свод январь-сентябрь'!DR159</f>
        <v>19913538.40999997</v>
      </c>
      <c r="J22" s="56">
        <f>'Свод январь-сентябрь'!DS159</f>
        <v>5</v>
      </c>
      <c r="K22" s="56">
        <f>'Свод январь-сентябрь'!DT159</f>
        <v>70897.34</v>
      </c>
      <c r="L22" s="56">
        <f>'Свод январь-сентябрь'!DU159</f>
        <v>1573.6799999999998</v>
      </c>
      <c r="M22" s="56">
        <f>'Свод январь-сентябрь'!DV159</f>
        <v>1180.26</v>
      </c>
      <c r="N22" s="56">
        <f>'Свод январь-сентябрь'!DW159</f>
        <v>1202.1600000000001</v>
      </c>
      <c r="O22" s="89">
        <f>'Свод январь-сентябрь'!DU168</f>
        <v>0.88908474576271179</v>
      </c>
      <c r="P22" s="89">
        <f>'Свод январь-сентябрь'!DV168</f>
        <v>0.8890847457627119</v>
      </c>
      <c r="Q22" s="89">
        <f>'Свод январь-сентябрь'!DW168</f>
        <v>0.8800585651537336</v>
      </c>
      <c r="R22" s="264">
        <f t="shared" si="0"/>
        <v>-9.026180608978307E-3</v>
      </c>
    </row>
    <row r="23" spans="1:18" ht="36" customHeight="1" x14ac:dyDescent="0.25">
      <c r="A23" s="46" t="s">
        <v>196</v>
      </c>
      <c r="B23" s="229" t="s">
        <v>20</v>
      </c>
      <c r="C23" s="57" t="s">
        <v>521</v>
      </c>
      <c r="D23" s="56">
        <f>'Свод январь-сентябрь'!EZ159</f>
        <v>1780</v>
      </c>
      <c r="E23" s="56">
        <f>'Свод январь-сентябрь'!FA159</f>
        <v>25677096.479999993</v>
      </c>
      <c r="F23" s="56">
        <f>'Свод январь-сентябрь'!FB159</f>
        <v>1335</v>
      </c>
      <c r="G23" s="56">
        <f>'Свод январь-сентябрь'!FC159</f>
        <v>19257822.359999996</v>
      </c>
      <c r="H23" s="56">
        <f>'Свод январь-сентябрь'!FD159</f>
        <v>1339</v>
      </c>
      <c r="I23" s="56">
        <f>'Свод январь-сентябрь'!FE159</f>
        <v>19273247.379999992</v>
      </c>
      <c r="J23" s="56">
        <f>'Свод январь-сентябрь'!FF159</f>
        <v>0</v>
      </c>
      <c r="K23" s="56">
        <f>'Свод январь-сентябрь'!FG159</f>
        <v>0</v>
      </c>
      <c r="L23" s="56">
        <f>'Свод январь-сентябрь'!FH159</f>
        <v>1550.1</v>
      </c>
      <c r="M23" s="56">
        <f>'Свод январь-сентябрь'!FI159</f>
        <v>1162.575</v>
      </c>
      <c r="N23" s="56">
        <f>'Свод январь-сентябрь'!FJ159</f>
        <v>1165.96</v>
      </c>
      <c r="O23" s="89">
        <f>'Свод январь-сентябрь'!FH168</f>
        <v>0.87084269662921343</v>
      </c>
      <c r="P23" s="89">
        <f>'Свод январь-сентябрь'!FI168</f>
        <v>0.87084269662921354</v>
      </c>
      <c r="Q23" s="89">
        <f>'Свод январь-сентябрь'!FJ168</f>
        <v>0.87076923076923085</v>
      </c>
      <c r="R23" s="264">
        <f t="shared" si="0"/>
        <v>-7.3465859982690951E-5</v>
      </c>
    </row>
    <row r="24" spans="1:18" ht="36" customHeight="1" x14ac:dyDescent="0.25">
      <c r="A24" s="46" t="s">
        <v>203</v>
      </c>
      <c r="B24" s="229" t="s">
        <v>359</v>
      </c>
      <c r="C24" s="226" t="s">
        <v>521</v>
      </c>
      <c r="D24" s="56">
        <f>'Свод январь-сентябрь'!KZ159</f>
        <v>2255</v>
      </c>
      <c r="E24" s="56">
        <f>'Свод январь-сентябрь'!LA159</f>
        <v>29722496.719999999</v>
      </c>
      <c r="F24" s="56">
        <f>'Свод январь-сентябрь'!LB159</f>
        <v>1691.25</v>
      </c>
      <c r="G24" s="56">
        <f>'Свод январь-сентябрь'!LC159</f>
        <v>22291872.539999999</v>
      </c>
      <c r="H24" s="56">
        <f>'Свод январь-сентябрь'!LD159</f>
        <v>1718</v>
      </c>
      <c r="I24" s="56">
        <f>'Свод январь-сентябрь'!LE159</f>
        <v>22290133.24000001</v>
      </c>
      <c r="J24" s="56">
        <f>'Свод январь-сентябрь'!LF159</f>
        <v>0</v>
      </c>
      <c r="K24" s="56">
        <f>'Свод январь-сентябрь'!LG159</f>
        <v>0</v>
      </c>
      <c r="L24" s="56">
        <f>'Свод январь-сентябрь'!LH159</f>
        <v>2153.1800000000003</v>
      </c>
      <c r="M24" s="56">
        <f>'Свод январь-сентябрь'!LI159</f>
        <v>1614.885</v>
      </c>
      <c r="N24" s="56">
        <f>'Свод январь-сентябрь'!LJ159</f>
        <v>1639.63</v>
      </c>
      <c r="O24" s="89">
        <f>'Свод январь-сентябрь'!LH168</f>
        <v>0.95484700665188482</v>
      </c>
      <c r="P24" s="89">
        <f>'Свод январь-сентябрь'!LI168</f>
        <v>0.95484700665188471</v>
      </c>
      <c r="Q24" s="89">
        <f>'Свод январь-сентябрь'!LJ168</f>
        <v>0.9543830034924331</v>
      </c>
      <c r="R24" s="264">
        <f t="shared" si="0"/>
        <v>-4.6400315945160919E-4</v>
      </c>
    </row>
    <row r="25" spans="1:18" ht="36" customHeight="1" x14ac:dyDescent="0.25">
      <c r="A25" s="46" t="s">
        <v>187</v>
      </c>
      <c r="B25" s="229" t="s">
        <v>364</v>
      </c>
      <c r="C25" s="57" t="s">
        <v>527</v>
      </c>
      <c r="D25" s="56">
        <f>'Свод январь-сентябрь'!OZ159</f>
        <v>2126</v>
      </c>
      <c r="E25" s="56">
        <f>'Свод январь-сентябрь'!PA159</f>
        <v>31531759.391999997</v>
      </c>
      <c r="F25" s="56">
        <f>'Свод январь-сентябрь'!PB159</f>
        <v>1594.5</v>
      </c>
      <c r="G25" s="56">
        <f>'Свод январь-сентябрь'!PC159</f>
        <v>23648819.544</v>
      </c>
      <c r="H25" s="56">
        <f>'Свод январь-сентябрь'!PD159</f>
        <v>1430</v>
      </c>
      <c r="I25" s="56">
        <f>'Свод январь-сентябрь'!PE159</f>
        <v>20949596.539999992</v>
      </c>
      <c r="J25" s="56">
        <f>'Свод январь-сентябрь'!PF159</f>
        <v>0</v>
      </c>
      <c r="K25" s="56">
        <f>'Свод январь-сентябрь'!PG159</f>
        <v>0</v>
      </c>
      <c r="L25" s="56">
        <f>'Свод январь-сентябрь'!PH159</f>
        <v>1903.5400000000004</v>
      </c>
      <c r="M25" s="56">
        <f>'Свод январь-сентябрь'!PI159</f>
        <v>1427.6550000000002</v>
      </c>
      <c r="N25" s="56">
        <f>'Свод январь-сентябрь'!PJ159</f>
        <v>1263.83</v>
      </c>
      <c r="O25" s="89">
        <f>'Свод январь-сентябрь'!PH168</f>
        <v>0.895362182502352</v>
      </c>
      <c r="P25" s="89">
        <f>'Свод январь-сентябрь'!PI168</f>
        <v>0.895362182502352</v>
      </c>
      <c r="Q25" s="89">
        <f>'Свод январь-сентябрь'!PJ168</f>
        <v>0.88379720279720275</v>
      </c>
      <c r="R25" s="264">
        <f t="shared" si="0"/>
        <v>-1.1564979705149248E-2</v>
      </c>
    </row>
    <row r="26" spans="1:18" ht="36" customHeight="1" x14ac:dyDescent="0.25">
      <c r="A26" s="46" t="s">
        <v>188</v>
      </c>
      <c r="B26" s="229" t="s">
        <v>366</v>
      </c>
      <c r="C26" s="57" t="s">
        <v>529</v>
      </c>
      <c r="D26" s="56">
        <f>'Свод январь-сентябрь'!QZ159</f>
        <v>1120</v>
      </c>
      <c r="E26" s="56">
        <f>'Свод январь-сентябрь'!RA159</f>
        <v>16230025.391999999</v>
      </c>
      <c r="F26" s="56">
        <f>'Свод январь-сентябрь'!RB159</f>
        <v>840</v>
      </c>
      <c r="G26" s="56">
        <f>'Свод январь-сентябрь'!RC159</f>
        <v>12172519.044</v>
      </c>
      <c r="H26" s="56">
        <f>'Свод январь-сентябрь'!RD159</f>
        <v>608</v>
      </c>
      <c r="I26" s="56">
        <f>'Свод январь-сентябрь'!RE159</f>
        <v>8649641.0800000001</v>
      </c>
      <c r="J26" s="56">
        <f>'Свод январь-сентябрь'!RF159</f>
        <v>4</v>
      </c>
      <c r="K26" s="56">
        <f>'Свод январь-сентябрь'!RG159</f>
        <v>57645.5</v>
      </c>
      <c r="L26" s="56">
        <f>'Свод январь-сентябрь'!RH159</f>
        <v>979.79000000000008</v>
      </c>
      <c r="M26" s="56">
        <f>'Свод январь-сентябрь'!RI159</f>
        <v>734.84249999999997</v>
      </c>
      <c r="N26" s="56">
        <f>'Свод январь-сентябрь'!RJ159</f>
        <v>522.17000000000007</v>
      </c>
      <c r="O26" s="89">
        <f>'Свод январь-сентябрь'!RH168</f>
        <v>0.8748125000000001</v>
      </c>
      <c r="P26" s="89">
        <f>'Свод январь-сентябрь'!RI168</f>
        <v>0.87481249999999999</v>
      </c>
      <c r="Q26" s="89">
        <f>'Свод январь-сентябрь'!RJ168</f>
        <v>0.85883223684210541</v>
      </c>
      <c r="R26" s="264">
        <f t="shared" si="0"/>
        <v>-1.5980263157894581E-2</v>
      </c>
    </row>
    <row r="27" spans="1:18" ht="36" customHeight="1" x14ac:dyDescent="0.25">
      <c r="A27" s="46" t="s">
        <v>215</v>
      </c>
      <c r="B27" s="229" t="s">
        <v>367</v>
      </c>
      <c r="C27" s="227" t="s">
        <v>532</v>
      </c>
      <c r="D27" s="56">
        <f>'Свод январь-сентябрь'!SM159</f>
        <v>2400</v>
      </c>
      <c r="E27" s="56">
        <f>'Свод январь-сентябрь'!SN159</f>
        <v>41783438.031999998</v>
      </c>
      <c r="F27" s="56">
        <f>'Свод январь-сентябрь'!SO159</f>
        <v>1800</v>
      </c>
      <c r="G27" s="56">
        <f>'Свод январь-сентябрь'!SP159</f>
        <v>31337578.523999996</v>
      </c>
      <c r="H27" s="56">
        <f>'Свод январь-сентябрь'!SQ159</f>
        <v>1770</v>
      </c>
      <c r="I27" s="56">
        <f>'Свод январь-сентябрь'!SR159</f>
        <v>30126650.820000015</v>
      </c>
      <c r="J27" s="56">
        <f>'Свод январь-сентябрь'!SS159</f>
        <v>24</v>
      </c>
      <c r="K27" s="56">
        <f>'Свод январь-сентябрь'!ST159</f>
        <v>583964.42000000004</v>
      </c>
      <c r="L27" s="56">
        <f>'Свод январь-сентябрь'!SU159</f>
        <v>3048.22</v>
      </c>
      <c r="M27" s="56">
        <f>'Свод январь-сентябрь'!SV159</f>
        <v>2286.165</v>
      </c>
      <c r="N27" s="56">
        <f>'Свод январь-сентябрь'!SW159</f>
        <v>2197.0399999999995</v>
      </c>
      <c r="O27" s="89">
        <f>'Свод январь-сентябрь'!SU168</f>
        <v>1.2700916666666666</v>
      </c>
      <c r="P27" s="89">
        <f>'Свод январь-сентябрь'!SV168</f>
        <v>1.2700916666666666</v>
      </c>
      <c r="Q27" s="89">
        <f>'Свод январь-сентябрь'!SW168</f>
        <v>1.2412655367231635</v>
      </c>
      <c r="R27" s="264">
        <f t="shared" si="0"/>
        <v>-2.8826129943503087E-2</v>
      </c>
    </row>
    <row r="28" spans="1:18" ht="45" x14ac:dyDescent="0.25">
      <c r="A28" s="46" t="s">
        <v>186</v>
      </c>
      <c r="B28" s="229" t="s">
        <v>369</v>
      </c>
      <c r="C28" s="57" t="s">
        <v>527</v>
      </c>
      <c r="D28" s="56">
        <f>'Свод январь-сентябрь'!WZ159</f>
        <v>420</v>
      </c>
      <c r="E28" s="56">
        <f>'Свод январь-сентябрь'!XA159</f>
        <v>6227867.8559999997</v>
      </c>
      <c r="F28" s="56">
        <f>'Свод январь-сентябрь'!XB159</f>
        <v>315</v>
      </c>
      <c r="G28" s="56">
        <f>'Свод январь-сентябрь'!XC159</f>
        <v>4670900.892</v>
      </c>
      <c r="H28" s="56">
        <f>'Свод январь-сентябрь'!XD159</f>
        <v>313</v>
      </c>
      <c r="I28" s="56">
        <f>'Свод январь-сентябрь'!XE159</f>
        <v>4688500.7100000009</v>
      </c>
      <c r="J28" s="56">
        <f>'Свод январь-сентябрь'!XF159</f>
        <v>0</v>
      </c>
      <c r="K28" s="56">
        <f>'Свод январь-сентябрь'!XG159</f>
        <v>0</v>
      </c>
      <c r="L28" s="56">
        <f>'Свод январь-сентябрь'!XH159</f>
        <v>375.97</v>
      </c>
      <c r="M28" s="56">
        <f>'Свод январь-сентябрь'!XI159</f>
        <v>281.97750000000002</v>
      </c>
      <c r="N28" s="56">
        <f>'Свод январь-сентябрь'!XJ159</f>
        <v>283.03999999999996</v>
      </c>
      <c r="O28" s="107">
        <f>'Свод январь-сентябрь'!XH168</f>
        <v>0.89516666666666678</v>
      </c>
      <c r="P28" s="107">
        <f>'Свод январь-сентябрь'!XI168</f>
        <v>0.89516666666666678</v>
      </c>
      <c r="Q28" s="107">
        <f>'Свод январь-сентябрь'!XJ168</f>
        <v>0.90428115015974431</v>
      </c>
      <c r="R28" s="264">
        <f t="shared" si="0"/>
        <v>9.1144834930775298E-3</v>
      </c>
    </row>
    <row r="29" spans="1:18" ht="36" customHeight="1" x14ac:dyDescent="0.25">
      <c r="A29" s="46" t="s">
        <v>176</v>
      </c>
      <c r="B29" s="229" t="s">
        <v>370</v>
      </c>
      <c r="C29" s="57" t="s">
        <v>525</v>
      </c>
      <c r="D29" s="56">
        <f>'Свод январь-сентябрь'!XM159</f>
        <v>500</v>
      </c>
      <c r="E29" s="56">
        <f>'Свод январь-сентябрь'!XN159</f>
        <v>5945658.8799999999</v>
      </c>
      <c r="F29" s="56">
        <f>'Свод январь-сентябрь'!XO159</f>
        <v>375</v>
      </c>
      <c r="G29" s="56">
        <f>'Свод январь-сентябрь'!XP159</f>
        <v>4459244.16</v>
      </c>
      <c r="H29" s="56">
        <f>'Свод январь-сентябрь'!XQ159</f>
        <v>399</v>
      </c>
      <c r="I29" s="56">
        <f>'Свод январь-сентябрь'!XR159</f>
        <v>4620060.7600000016</v>
      </c>
      <c r="J29" s="56">
        <f>'Свод январь-сентябрь'!XS159</f>
        <v>0</v>
      </c>
      <c r="K29" s="56">
        <f>'Свод январь-сентябрь'!XT159</f>
        <v>0</v>
      </c>
      <c r="L29" s="56">
        <f>'Свод январь-сентябрь'!XU159</f>
        <v>430.72</v>
      </c>
      <c r="M29" s="56">
        <f>'Свод январь-сентябрь'!XV159</f>
        <v>323.04000000000002</v>
      </c>
      <c r="N29" s="56">
        <f>'Свод январь-сентябрь'!XW159</f>
        <v>342.22000000000008</v>
      </c>
      <c r="O29" s="106">
        <f>'Свод январь-сентябрь'!XU168</f>
        <v>0.86144000000000009</v>
      </c>
      <c r="P29" s="106">
        <f>'Свод январь-сентябрь'!XV168</f>
        <v>0.86144000000000009</v>
      </c>
      <c r="Q29" s="106">
        <f>'Свод январь-сентябрь'!XW168</f>
        <v>0.85769423558897262</v>
      </c>
      <c r="R29" s="264">
        <f t="shared" si="0"/>
        <v>-3.7457644110274746E-3</v>
      </c>
    </row>
    <row r="30" spans="1:18" ht="36" customHeight="1" x14ac:dyDescent="0.25">
      <c r="A30" s="46" t="s">
        <v>189</v>
      </c>
      <c r="B30" s="229" t="s">
        <v>349</v>
      </c>
      <c r="C30" s="57" t="s">
        <v>520</v>
      </c>
      <c r="D30" s="56">
        <f>'Свод январь-сентябрь'!XZ159</f>
        <v>2050</v>
      </c>
      <c r="E30" s="56">
        <f>'Свод январь-сентябрь'!YA159</f>
        <v>30529092.048000004</v>
      </c>
      <c r="F30" s="56">
        <f>'Свод январь-сентябрь'!YB159</f>
        <v>1537.5</v>
      </c>
      <c r="G30" s="56">
        <f>'Свод январь-сентябрь'!YC159</f>
        <v>22896819.036000002</v>
      </c>
      <c r="H30" s="56">
        <f>'Свод январь-сентябрь'!YD159</f>
        <v>1519</v>
      </c>
      <c r="I30" s="56">
        <f>'Свод январь-сентябрь'!YE159</f>
        <v>22650886.350000005</v>
      </c>
      <c r="J30" s="56">
        <f>'Свод январь-сентябрь'!YF159</f>
        <v>0</v>
      </c>
      <c r="K30" s="56">
        <f>'Свод январь-сентябрь'!YG159</f>
        <v>0</v>
      </c>
      <c r="L30" s="56">
        <f>'Свод январь-сентябрь'!YH159</f>
        <v>1843.01</v>
      </c>
      <c r="M30" s="56">
        <f>'Свод январь-сентябрь'!YI159</f>
        <v>1382.2574999999999</v>
      </c>
      <c r="N30" s="56">
        <f>'Свод январь-сентябрь'!YJ159</f>
        <v>1368.2399999999998</v>
      </c>
      <c r="O30" s="106">
        <f>'Свод январь-сентябрь'!YH168</f>
        <v>0.89902926829268293</v>
      </c>
      <c r="P30" s="106">
        <f>'Свод январь-сентябрь'!YI168</f>
        <v>0.89902926829268293</v>
      </c>
      <c r="Q30" s="106">
        <f>'Свод январь-сентябрь'!YJ168</f>
        <v>0.90075049374588534</v>
      </c>
      <c r="R30" s="264">
        <f t="shared" si="0"/>
        <v>1.7212254532024129E-3</v>
      </c>
    </row>
    <row r="31" spans="1:18" ht="36" customHeight="1" x14ac:dyDescent="0.25">
      <c r="A31" s="46" t="s">
        <v>192</v>
      </c>
      <c r="B31" s="230" t="s">
        <v>16</v>
      </c>
      <c r="C31" s="57" t="s">
        <v>527</v>
      </c>
      <c r="D31" s="56">
        <f>'Свод январь-сентябрь'!YM159</f>
        <v>700</v>
      </c>
      <c r="E31" s="56">
        <f>'Свод январь-сентябрь'!YN159</f>
        <v>10521960.959999997</v>
      </c>
      <c r="F31" s="56">
        <f>'Свод январь-сентябрь'!YO159</f>
        <v>525</v>
      </c>
      <c r="G31" s="56">
        <f>'Свод январь-сентябрь'!YP159</f>
        <v>7891470.7199999979</v>
      </c>
      <c r="H31" s="56">
        <f>'Свод январь-сентябрь'!YQ159</f>
        <v>478</v>
      </c>
      <c r="I31" s="56">
        <f>'Свод январь-сентябрь'!YR159</f>
        <v>7096525.4199999999</v>
      </c>
      <c r="J31" s="56">
        <f>'Свод январь-сентябрь'!YS159</f>
        <v>0</v>
      </c>
      <c r="K31" s="56">
        <f>'Свод январь-сентябрь'!YT159</f>
        <v>0</v>
      </c>
      <c r="L31" s="56">
        <f>'Свод январь-сентябрь'!YU159</f>
        <v>635.20000000000005</v>
      </c>
      <c r="M31" s="56">
        <f>'Свод январь-сентябрь'!YV159</f>
        <v>476.4</v>
      </c>
      <c r="N31" s="56">
        <f>'Свод январь-сентябрь'!YW159</f>
        <v>429.21000000000004</v>
      </c>
      <c r="O31" s="106">
        <f>'Свод январь-сентябрь'!YU168</f>
        <v>0.90742857142857147</v>
      </c>
      <c r="P31" s="106">
        <f>'Свод январь-сентябрь'!YV168</f>
        <v>0.90742857142857136</v>
      </c>
      <c r="Q31" s="106">
        <f>'Свод январь-сентябрь'!YW168</f>
        <v>0.89792887029288715</v>
      </c>
      <c r="R31" s="264">
        <f t="shared" si="0"/>
        <v>-9.4997011356842131E-3</v>
      </c>
    </row>
    <row r="32" spans="1:18" ht="36" customHeight="1" x14ac:dyDescent="0.25">
      <c r="A32" s="46" t="s">
        <v>190</v>
      </c>
      <c r="B32" s="229" t="s">
        <v>14</v>
      </c>
      <c r="C32" s="57" t="s">
        <v>521</v>
      </c>
      <c r="D32" s="56">
        <f>'Свод январь-сентябрь'!YZ159</f>
        <v>2300</v>
      </c>
      <c r="E32" s="56">
        <f>'Свод январь-сентябрь'!ZA159</f>
        <v>34912966.367999993</v>
      </c>
      <c r="F32" s="56">
        <f>'Свод январь-сентябрь'!ZB159</f>
        <v>1725</v>
      </c>
      <c r="G32" s="56">
        <f>'Свод январь-сентябрь'!ZC159</f>
        <v>26184724.775999997</v>
      </c>
      <c r="H32" s="56">
        <f>'Свод январь-сентябрь'!ZD159</f>
        <v>1754</v>
      </c>
      <c r="I32" s="56">
        <f>'Свод январь-сентябрь'!ZE159</f>
        <v>26278313.849999998</v>
      </c>
      <c r="J32" s="56">
        <f>'Свод январь-сентябрь'!ZF159</f>
        <v>6</v>
      </c>
      <c r="K32" s="56">
        <f>'Свод январь-сентябрь'!ZG159</f>
        <v>87130.84</v>
      </c>
      <c r="L32" s="56">
        <f>'Свод январь-сентябрь'!ZH159</f>
        <v>2107.66</v>
      </c>
      <c r="M32" s="56">
        <f>'Свод январь-сентябрь'!ZI159</f>
        <v>1580.7449999999999</v>
      </c>
      <c r="N32" s="56">
        <f>'Свод январь-сентябрь'!ZJ159</f>
        <v>1587.61</v>
      </c>
      <c r="O32" s="106">
        <f>'Свод январь-сентябрь'!ZH168</f>
        <v>0.91637391304347815</v>
      </c>
      <c r="P32" s="106">
        <f>'Свод январь-сентябрь'!ZI168</f>
        <v>0.91637391304347815</v>
      </c>
      <c r="Q32" s="106">
        <f>'Свод январь-сентябрь'!ZJ168</f>
        <v>0.90513683010262247</v>
      </c>
      <c r="R32" s="264">
        <f t="shared" si="0"/>
        <v>-1.123708294085568E-2</v>
      </c>
    </row>
    <row r="33" spans="1:18" ht="36" customHeight="1" x14ac:dyDescent="0.25">
      <c r="A33" s="46" t="s">
        <v>191</v>
      </c>
      <c r="B33" s="229" t="s">
        <v>15</v>
      </c>
      <c r="C33" s="57" t="s">
        <v>527</v>
      </c>
      <c r="D33" s="56">
        <f>'Свод январь-сентябрь'!ZM159</f>
        <v>550</v>
      </c>
      <c r="E33" s="56">
        <f>'Свод январь-сентябрь'!ZN159</f>
        <v>8276436.6720000003</v>
      </c>
      <c r="F33" s="56">
        <f>'Свод январь-сентябрь'!ZO159</f>
        <v>412.5</v>
      </c>
      <c r="G33" s="56">
        <f>'Свод январь-сентябрь'!ZP159</f>
        <v>6207327.5039999997</v>
      </c>
      <c r="H33" s="56">
        <f>'Свод январь-сентябрь'!ZQ159</f>
        <v>408</v>
      </c>
      <c r="I33" s="56">
        <f>'Свод январь-сентябрь'!ZR159</f>
        <v>6316157.6899999958</v>
      </c>
      <c r="J33" s="56">
        <f>'Свод январь-сентябрь'!ZS159</f>
        <v>2</v>
      </c>
      <c r="K33" s="56">
        <f>'Свод январь-сентябрь'!ZT159</f>
        <v>21948.36</v>
      </c>
      <c r="L33" s="56">
        <f>'Свод январь-сентябрь'!ZU159</f>
        <v>499.64000000000004</v>
      </c>
      <c r="M33" s="56">
        <f>'Свод январь-сентябрь'!ZV159</f>
        <v>374.73</v>
      </c>
      <c r="N33" s="56">
        <f>'Свод январь-сентябрь'!ZW159</f>
        <v>381.73999999999995</v>
      </c>
      <c r="O33" s="106">
        <f>'Свод январь-сентябрь'!ZU168</f>
        <v>0.90843636363636371</v>
      </c>
      <c r="P33" s="106">
        <f>'Свод январь-сентябрь'!ZV168</f>
        <v>0.90843636363636371</v>
      </c>
      <c r="Q33" s="106">
        <f>'Свод январь-сентябрь'!ZW168</f>
        <v>0.9356372549019607</v>
      </c>
      <c r="R33" s="264">
        <f t="shared" si="0"/>
        <v>2.7200891265596994E-2</v>
      </c>
    </row>
    <row r="34" spans="1:18" ht="36" customHeight="1" x14ac:dyDescent="0.25">
      <c r="A34" s="46" t="s">
        <v>177</v>
      </c>
      <c r="B34" s="229" t="s">
        <v>81</v>
      </c>
      <c r="C34" s="57" t="s">
        <v>529</v>
      </c>
      <c r="D34" s="56">
        <f>'Свод январь-сентябрь'!AAM159</f>
        <v>500</v>
      </c>
      <c r="E34" s="56">
        <f>'Свод январь-сентябрь'!AAN159</f>
        <v>6302492.2800000003</v>
      </c>
      <c r="F34" s="56">
        <f>'Свод январь-сентябрь'!AAO159</f>
        <v>375</v>
      </c>
      <c r="G34" s="56">
        <f>'Свод январь-сентябрь'!AAP159</f>
        <v>4726869.2100000009</v>
      </c>
      <c r="H34" s="56">
        <f>'Свод январь-сентябрь'!AAQ159</f>
        <v>389</v>
      </c>
      <c r="I34" s="56">
        <f>'Свод январь-сентябрь'!AAR159</f>
        <v>4946249.2799999993</v>
      </c>
      <c r="J34" s="56">
        <f>'Свод январь-сентябрь'!AAS159</f>
        <v>0</v>
      </c>
      <c r="K34" s="56">
        <f>'Свод январь-сентябрь'!AAT159</f>
        <v>0</v>
      </c>
      <c r="L34" s="56">
        <f>'Свод январь-сентябрь'!AAU159</f>
        <v>456.57000000000005</v>
      </c>
      <c r="M34" s="56">
        <f>'Свод январь-сентябрь'!AAV159</f>
        <v>342.42750000000001</v>
      </c>
      <c r="N34" s="56">
        <f>'Свод январь-сентябрь'!AAW159</f>
        <v>358.72</v>
      </c>
      <c r="O34" s="106">
        <f>'Свод январь-сентябрь'!AAU168</f>
        <v>0.91314000000000006</v>
      </c>
      <c r="P34" s="106">
        <f>'Свод январь-сентябрь'!AAV168</f>
        <v>0.91314000000000006</v>
      </c>
      <c r="Q34" s="106">
        <f>'Свод январь-сентябрь'!AAW168</f>
        <v>0.92215938303341904</v>
      </c>
      <c r="R34" s="264">
        <f t="shared" si="0"/>
        <v>9.0193830334189817E-3</v>
      </c>
    </row>
    <row r="35" spans="1:18" ht="22.5" customHeight="1" x14ac:dyDescent="0.25">
      <c r="A35" s="231"/>
      <c r="B35" s="239" t="s">
        <v>538</v>
      </c>
      <c r="C35" s="240"/>
      <c r="D35" s="241">
        <f>SUM(D16:D34)</f>
        <v>20996</v>
      </c>
      <c r="E35" s="241">
        <f t="shared" ref="E35:N35" si="5">SUM(E16:E34)</f>
        <v>305695819.40799993</v>
      </c>
      <c r="F35" s="241">
        <f t="shared" si="5"/>
        <v>15747</v>
      </c>
      <c r="G35" s="241">
        <f t="shared" si="5"/>
        <v>229271864.55599999</v>
      </c>
      <c r="H35" s="241">
        <f t="shared" si="5"/>
        <v>15514</v>
      </c>
      <c r="I35" s="241">
        <f t="shared" si="5"/>
        <v>222893888.96999994</v>
      </c>
      <c r="J35" s="241">
        <f t="shared" si="5"/>
        <v>53</v>
      </c>
      <c r="K35" s="241">
        <f t="shared" si="5"/>
        <v>939472.62</v>
      </c>
      <c r="L35" s="241">
        <f t="shared" si="5"/>
        <v>19685.75</v>
      </c>
      <c r="M35" s="241">
        <f t="shared" si="5"/>
        <v>14764.312500000002</v>
      </c>
      <c r="N35" s="241">
        <f t="shared" si="5"/>
        <v>14424.569999999996</v>
      </c>
      <c r="O35" s="242">
        <f>SUM(L35/D35)</f>
        <v>0.93759525623928364</v>
      </c>
      <c r="P35" s="242">
        <f>SUM(M35/F35)</f>
        <v>0.93759525623928375</v>
      </c>
      <c r="Q35" s="242">
        <f>SUM(N35/H35)</f>
        <v>0.92977762021400001</v>
      </c>
      <c r="R35" s="265">
        <f t="shared" si="0"/>
        <v>-7.8176360252837362E-3</v>
      </c>
    </row>
    <row r="36" spans="1:18" x14ac:dyDescent="0.25">
      <c r="A36" s="231"/>
      <c r="B36" s="268" t="s">
        <v>536</v>
      </c>
      <c r="C36" s="57"/>
      <c r="D36" s="56"/>
      <c r="E36" s="56"/>
      <c r="F36" s="56"/>
      <c r="G36" s="56"/>
      <c r="H36" s="56"/>
      <c r="I36" s="56"/>
      <c r="J36" s="56"/>
      <c r="K36" s="56"/>
      <c r="L36" s="56"/>
      <c r="M36" s="56"/>
      <c r="N36" s="56"/>
      <c r="O36" s="106"/>
      <c r="P36" s="106"/>
      <c r="Q36" s="106"/>
      <c r="R36" s="264">
        <f t="shared" si="0"/>
        <v>0</v>
      </c>
    </row>
    <row r="37" spans="1:18" ht="44.25" customHeight="1" x14ac:dyDescent="0.25">
      <c r="A37" s="46" t="s">
        <v>164</v>
      </c>
      <c r="B37" s="229" t="s">
        <v>23</v>
      </c>
      <c r="C37" s="57" t="s">
        <v>523</v>
      </c>
      <c r="D37" s="56">
        <f>'Свод январь-сентябрь'!RM159</f>
        <v>185</v>
      </c>
      <c r="E37" s="56">
        <f>'Свод январь-сентябрь'!RN159</f>
        <v>2677037.3280000007</v>
      </c>
      <c r="F37" s="56">
        <f>'Свод январь-сентябрь'!RO159</f>
        <v>138.75</v>
      </c>
      <c r="G37" s="56">
        <f>'Свод январь-сентябрь'!RP159</f>
        <v>2007777.9960000005</v>
      </c>
      <c r="H37" s="56">
        <f>'Свод январь-сентябрь'!RQ159</f>
        <v>189</v>
      </c>
      <c r="I37" s="56">
        <f>'Свод январь-сентябрь'!RR159</f>
        <v>2661963.2600000007</v>
      </c>
      <c r="J37" s="56">
        <f>'Свод январь-сентябрь'!RS159</f>
        <v>0</v>
      </c>
      <c r="K37" s="56">
        <f>'Свод январь-сентябрь'!RT159</f>
        <v>0</v>
      </c>
      <c r="L37" s="56">
        <f>'Свод январь-сентябрь'!RU159</f>
        <v>161.60999999999996</v>
      </c>
      <c r="M37" s="56">
        <f>'Свод январь-сентябрь'!RV159</f>
        <v>121.20750000000001</v>
      </c>
      <c r="N37" s="56">
        <f>'Свод январь-сентябрь'!RW159</f>
        <v>160.70000000000002</v>
      </c>
      <c r="O37" s="89">
        <f>'Свод январь-сентябрь'!RU168</f>
        <v>0.87356756756756737</v>
      </c>
      <c r="P37" s="89">
        <f>'Свод январь-сентябрь'!RV168</f>
        <v>0.87356756756756759</v>
      </c>
      <c r="Q37" s="89">
        <f>'Свод январь-сентябрь'!RW168</f>
        <v>0.85026455026455039</v>
      </c>
      <c r="R37" s="264">
        <f t="shared" si="0"/>
        <v>-2.3303017303017204E-2</v>
      </c>
    </row>
    <row r="38" spans="1:18" ht="36" customHeight="1" x14ac:dyDescent="0.25">
      <c r="A38" s="46" t="s">
        <v>184</v>
      </c>
      <c r="B38" s="229" t="s">
        <v>12</v>
      </c>
      <c r="C38" s="57" t="s">
        <v>519</v>
      </c>
      <c r="D38" s="56">
        <f>'Свод январь-сентябрь'!SZ159</f>
        <v>240</v>
      </c>
      <c r="E38" s="56">
        <f>'Свод январь-сентябрь'!TA159</f>
        <v>3388743.96</v>
      </c>
      <c r="F38" s="56">
        <f>'Свод январь-сентябрь'!TB159</f>
        <v>180</v>
      </c>
      <c r="G38" s="56">
        <f>'Свод январь-сентябрь'!TC159</f>
        <v>2541557.9700000002</v>
      </c>
      <c r="H38" s="56">
        <f>'Свод январь-сентябрь'!TD159</f>
        <v>180</v>
      </c>
      <c r="I38" s="56">
        <f>'Свод январь-сентябрь'!TE159</f>
        <v>2603434.4</v>
      </c>
      <c r="J38" s="56">
        <f>'Свод январь-сентябрь'!TF159</f>
        <v>0</v>
      </c>
      <c r="K38" s="56">
        <f>'Свод январь-сентябрь'!TG159</f>
        <v>0</v>
      </c>
      <c r="L38" s="56">
        <f>'Свод январь-сентябрь'!TH159</f>
        <v>245.49</v>
      </c>
      <c r="M38" s="56">
        <f>'Свод январь-сентябрь'!TI159</f>
        <v>184.11750000000001</v>
      </c>
      <c r="N38" s="56">
        <f>'Свод январь-сентябрь'!TJ159</f>
        <v>188.60000000000002</v>
      </c>
      <c r="O38" s="89">
        <f>'Свод январь-сентябрь'!TH168</f>
        <v>1.022875</v>
      </c>
      <c r="P38" s="89">
        <f>'Свод январь-сентябрь'!TI168</f>
        <v>1.022875</v>
      </c>
      <c r="Q38" s="89">
        <f>'Свод январь-сентябрь'!TJ168</f>
        <v>1.0477777777777779</v>
      </c>
      <c r="R38" s="264">
        <f t="shared" si="0"/>
        <v>2.490277777777794E-2</v>
      </c>
    </row>
    <row r="39" spans="1:18" ht="45" x14ac:dyDescent="0.25">
      <c r="A39" s="46" t="s">
        <v>175</v>
      </c>
      <c r="B39" s="229" t="s">
        <v>7</v>
      </c>
      <c r="C39" s="57" t="s">
        <v>519</v>
      </c>
      <c r="D39" s="56">
        <f>'Свод январь-сентябрь'!TM159</f>
        <v>1300</v>
      </c>
      <c r="E39" s="56">
        <f>'Свод январь-сентябрь'!TN159</f>
        <v>15674994.16</v>
      </c>
      <c r="F39" s="56">
        <f>'Свод январь-сентябрь'!TO159</f>
        <v>975</v>
      </c>
      <c r="G39" s="56">
        <f>'Свод январь-сентябрь'!TP159</f>
        <v>11756245.620000001</v>
      </c>
      <c r="H39" s="56">
        <f>'Свод январь-сентябрь'!TQ159</f>
        <v>847</v>
      </c>
      <c r="I39" s="56">
        <f>'Свод январь-сентябрь'!TR159</f>
        <v>10221171.800000003</v>
      </c>
      <c r="J39" s="56">
        <f>'Свод январь-сентябрь'!TS159</f>
        <v>1</v>
      </c>
      <c r="K39" s="56">
        <f>'Свод январь-сентябрь'!TT159</f>
        <v>13527.92</v>
      </c>
      <c r="L39" s="56">
        <f>'Свод январь-сентябрь'!TU159</f>
        <v>1135.5400000000004</v>
      </c>
      <c r="M39" s="56">
        <f>'Свод январь-сентябрь'!TV159</f>
        <v>851.65499999999986</v>
      </c>
      <c r="N39" s="56">
        <f>'Свод январь-сентябрь'!TW159</f>
        <v>740.45000000000016</v>
      </c>
      <c r="O39" s="89">
        <f>'Свод январь-сентябрь'!TU168</f>
        <v>0.87349230769230801</v>
      </c>
      <c r="P39" s="89">
        <f>'Свод январь-сентябрь'!TV168</f>
        <v>0.87349230769230757</v>
      </c>
      <c r="Q39" s="89">
        <f>'Свод январь-сентябрь'!TW168</f>
        <v>0.87420306965761529</v>
      </c>
      <c r="R39" s="264">
        <f t="shared" si="0"/>
        <v>7.1076196530772684E-4</v>
      </c>
    </row>
    <row r="40" spans="1:18" ht="36" customHeight="1" x14ac:dyDescent="0.25">
      <c r="A40" s="46" t="s">
        <v>154</v>
      </c>
      <c r="B40" s="229" t="s">
        <v>30</v>
      </c>
      <c r="C40" s="227" t="s">
        <v>533</v>
      </c>
      <c r="D40" s="56">
        <f>'Свод январь-сентябрь'!TZ159</f>
        <v>2003</v>
      </c>
      <c r="E40" s="56">
        <f>'Свод январь-сентябрь'!UA159</f>
        <v>24558144.240000002</v>
      </c>
      <c r="F40" s="56">
        <f>'Свод январь-сентябрь'!UB159</f>
        <v>1502.25</v>
      </c>
      <c r="G40" s="56">
        <f>'Свод январь-сентябрь'!UC159</f>
        <v>18418608.180000003</v>
      </c>
      <c r="H40" s="56">
        <f>'Свод январь-сентябрь'!UD159</f>
        <v>1500</v>
      </c>
      <c r="I40" s="56">
        <f>'Свод январь-сентябрь'!UE159</f>
        <v>18376989.119999997</v>
      </c>
      <c r="J40" s="56">
        <f>'Свод январь-сентябрь'!UF159</f>
        <v>0</v>
      </c>
      <c r="K40" s="56">
        <f>'Свод январь-сентябрь'!UG159</f>
        <v>0</v>
      </c>
      <c r="L40" s="56">
        <f>'Свод январь-сентябрь'!UH159</f>
        <v>1779.06</v>
      </c>
      <c r="M40" s="56">
        <f>'Свод январь-сентябрь'!UI159</f>
        <v>1334.2949999999998</v>
      </c>
      <c r="N40" s="56">
        <f>'Свод январь-сентябрь'!UJ159</f>
        <v>1332.8200000000002</v>
      </c>
      <c r="O40" s="89">
        <f>'Свод январь-сентябрь'!UH168</f>
        <v>0.88819770344483273</v>
      </c>
      <c r="P40" s="89">
        <f>'Свод январь-сентябрь'!UI168</f>
        <v>0.88819770344483262</v>
      </c>
      <c r="Q40" s="89">
        <f>'Свод январь-сентябрь'!UJ168</f>
        <v>0.88854666666666682</v>
      </c>
      <c r="R40" s="264">
        <f t="shared" si="0"/>
        <v>3.4896322183419759E-4</v>
      </c>
    </row>
    <row r="41" spans="1:18" ht="36" customHeight="1" x14ac:dyDescent="0.25">
      <c r="A41" s="46" t="s">
        <v>180</v>
      </c>
      <c r="B41" s="229" t="s">
        <v>31</v>
      </c>
      <c r="C41" s="227" t="s">
        <v>533</v>
      </c>
      <c r="D41" s="56">
        <f>'Свод январь-сентябрь'!UM159</f>
        <v>1800</v>
      </c>
      <c r="E41" s="56">
        <f>'Свод январь-сентябрь'!UN159</f>
        <v>20819054.760000002</v>
      </c>
      <c r="F41" s="56">
        <f>'Свод январь-сентябрь'!UO159</f>
        <v>1350</v>
      </c>
      <c r="G41" s="56">
        <f>'Свод январь-сентябрь'!UP159</f>
        <v>15614291.070000002</v>
      </c>
      <c r="H41" s="56">
        <f>'Свод январь-сентябрь'!UQ159</f>
        <v>1350</v>
      </c>
      <c r="I41" s="56">
        <f>'Свод январь-сентябрь'!UR159</f>
        <v>15605422.000000002</v>
      </c>
      <c r="J41" s="56">
        <f>'Свод январь-сентябрь'!US159</f>
        <v>0</v>
      </c>
      <c r="K41" s="56">
        <f>'Свод январь-сентябрь'!UT159</f>
        <v>0</v>
      </c>
      <c r="L41" s="56">
        <f>'Свод январь-сентябрь'!UU159</f>
        <v>1508.19</v>
      </c>
      <c r="M41" s="56">
        <f>'Свод январь-сентябрь'!UV159</f>
        <v>1131.1424999999999</v>
      </c>
      <c r="N41" s="56">
        <f>'Свод январь-сентябрь'!UW159</f>
        <v>1130.5</v>
      </c>
      <c r="O41" s="89">
        <f>'Свод январь-сентябрь'!UU168</f>
        <v>0.83788333333333331</v>
      </c>
      <c r="P41" s="89">
        <f>'Свод январь-сентябрь'!UV168</f>
        <v>0.83788333333333331</v>
      </c>
      <c r="Q41" s="89">
        <f>'Свод январь-сентябрь'!UW168</f>
        <v>0.83740740740740738</v>
      </c>
      <c r="R41" s="264">
        <f t="shared" si="0"/>
        <v>-4.7592592592593519E-4</v>
      </c>
    </row>
    <row r="42" spans="1:18" ht="36" customHeight="1" x14ac:dyDescent="0.25">
      <c r="A42" s="46" t="s">
        <v>216</v>
      </c>
      <c r="B42" s="229" t="s">
        <v>32</v>
      </c>
      <c r="C42" s="227" t="s">
        <v>533</v>
      </c>
      <c r="D42" s="56">
        <f>'Свод январь-сентябрь'!UZ159</f>
        <v>1250</v>
      </c>
      <c r="E42" s="56">
        <f>'Свод январь-сентябрь'!VA159</f>
        <v>15056298.879999997</v>
      </c>
      <c r="F42" s="56">
        <f>'Свод январь-сентябрь'!VB159</f>
        <v>937.5</v>
      </c>
      <c r="G42" s="56">
        <f>'Свод январь-сентябрь'!VC159</f>
        <v>11292224.159999996</v>
      </c>
      <c r="H42" s="56">
        <f>'Свод январь-сентябрь'!VD159</f>
        <v>931</v>
      </c>
      <c r="I42" s="56">
        <f>'Свод январь-сентябрь'!VE159</f>
        <v>11216992.360000001</v>
      </c>
      <c r="J42" s="56">
        <f>'Свод январь-сентябрь'!VF159</f>
        <v>2</v>
      </c>
      <c r="K42" s="56">
        <f>'Свод январь-сентябрь'!VG159</f>
        <v>24018.959999999999</v>
      </c>
      <c r="L42" s="56">
        <f>'Свод январь-сентябрь'!VH159</f>
        <v>1090.72</v>
      </c>
      <c r="M42" s="56">
        <f>'Свод январь-сентябрь'!VI159</f>
        <v>818.04000000000008</v>
      </c>
      <c r="N42" s="56">
        <f>'Свод январь-сентябрь'!VJ159</f>
        <v>812.59</v>
      </c>
      <c r="O42" s="89">
        <f>'Свод январь-сентябрь'!VH168</f>
        <v>0.87257600000000002</v>
      </c>
      <c r="P42" s="89">
        <f>'Свод январь-сентябрь'!VI168</f>
        <v>0.87257600000000013</v>
      </c>
      <c r="Q42" s="89">
        <f>'Свод январь-сентябрь'!VJ168</f>
        <v>0.87281417830290009</v>
      </c>
      <c r="R42" s="264">
        <f t="shared" si="0"/>
        <v>2.3817830289996067E-4</v>
      </c>
    </row>
    <row r="43" spans="1:18" ht="36" customHeight="1" x14ac:dyDescent="0.25">
      <c r="A43" s="46">
        <v>2101011</v>
      </c>
      <c r="B43" s="229" t="s">
        <v>368</v>
      </c>
      <c r="C43" s="227" t="s">
        <v>533</v>
      </c>
      <c r="D43" s="56">
        <f>'Свод январь-сентябрь'!VM159</f>
        <v>3432</v>
      </c>
      <c r="E43" s="56">
        <f>'Свод январь-сентябрь'!VN159</f>
        <v>41950217.959999993</v>
      </c>
      <c r="F43" s="56">
        <f>'Свод январь-сентябрь'!VO159</f>
        <v>2574</v>
      </c>
      <c r="G43" s="56">
        <f>'Свод январь-сентябрь'!VP159</f>
        <v>31462663.469999995</v>
      </c>
      <c r="H43" s="56">
        <f>'Свод январь-сентябрь'!VQ159</f>
        <v>2596</v>
      </c>
      <c r="I43" s="56">
        <f>'Свод январь-сентябрь'!VR159</f>
        <v>31460604.829999987</v>
      </c>
      <c r="J43" s="56">
        <f>'Свод январь-сентябрь'!VS159</f>
        <v>0</v>
      </c>
      <c r="K43" s="56">
        <f>'Свод январь-сентябрь'!VT159</f>
        <v>0</v>
      </c>
      <c r="L43" s="56">
        <f>'Свод январь-сентябрь'!VU159</f>
        <v>3038.9899999999993</v>
      </c>
      <c r="M43" s="56">
        <f>'Свод январь-сентябрь'!VV159</f>
        <v>2279.2425000000003</v>
      </c>
      <c r="N43" s="56">
        <f>'Свод январь-сентябрь'!VW159</f>
        <v>2292.54</v>
      </c>
      <c r="O43" s="89">
        <f>'Свод январь-сентябрь'!VU168</f>
        <v>0.88548659673659658</v>
      </c>
      <c r="P43" s="89">
        <f>'Свод январь-сентябрь'!VV168</f>
        <v>0.8854865967365968</v>
      </c>
      <c r="Q43" s="89">
        <f>'Свод январь-сентябрь'!VW168</f>
        <v>0.88310477657935282</v>
      </c>
      <c r="R43" s="264">
        <f t="shared" si="0"/>
        <v>-2.3818201572439746E-3</v>
      </c>
    </row>
    <row r="44" spans="1:18" ht="36" customHeight="1" x14ac:dyDescent="0.25">
      <c r="A44" s="46" t="s">
        <v>151</v>
      </c>
      <c r="B44" s="229" t="s">
        <v>33</v>
      </c>
      <c r="C44" s="227" t="s">
        <v>533</v>
      </c>
      <c r="D44" s="56">
        <f>'Свод январь-сентябрь'!VZ159</f>
        <v>870</v>
      </c>
      <c r="E44" s="56">
        <f>'Свод январь-сентябрь'!WA159</f>
        <v>10129375.199999999</v>
      </c>
      <c r="F44" s="56">
        <f>'Свод январь-сентябрь'!WB159</f>
        <v>652.5</v>
      </c>
      <c r="G44" s="56">
        <f>'Свод январь-сентябрь'!WC159</f>
        <v>7597031.3999999994</v>
      </c>
      <c r="H44" s="56">
        <f>'Свод январь-сентябрь'!WD159</f>
        <v>653</v>
      </c>
      <c r="I44" s="56">
        <f>'Свод январь-сентябрь'!WE159</f>
        <v>7589025.080000001</v>
      </c>
      <c r="J44" s="56">
        <f>'Свод январь-сентябрь'!WF159</f>
        <v>0</v>
      </c>
      <c r="K44" s="56">
        <f>'Свод январь-сентябрь'!WG159</f>
        <v>0</v>
      </c>
      <c r="L44" s="56">
        <f>'Свод январь-сентябрь'!WH159</f>
        <v>733.80000000000007</v>
      </c>
      <c r="M44" s="56">
        <f>'Свод январь-сентябрь'!WI159</f>
        <v>550.35</v>
      </c>
      <c r="N44" s="56">
        <f>'Свод январь-сентябрь'!WJ159</f>
        <v>549.77</v>
      </c>
      <c r="O44" s="89">
        <f>'Свод январь-сентябрь'!WH168</f>
        <v>0.84344827586206905</v>
      </c>
      <c r="P44" s="89">
        <f>'Свод январь-сентябрь'!WI168</f>
        <v>0.84344827586206905</v>
      </c>
      <c r="Q44" s="89">
        <f>'Свод январь-сентябрь'!WJ168</f>
        <v>0.84191424196018372</v>
      </c>
      <c r="R44" s="264">
        <f t="shared" si="0"/>
        <v>-1.5340339018853344E-3</v>
      </c>
    </row>
    <row r="45" spans="1:18" ht="30" x14ac:dyDescent="0.25">
      <c r="A45" s="46" t="s">
        <v>160</v>
      </c>
      <c r="B45" s="229" t="s">
        <v>220</v>
      </c>
      <c r="C45" s="57" t="s">
        <v>523</v>
      </c>
      <c r="D45" s="56">
        <f>'Свод январь-сентябрь'!WM159</f>
        <v>310</v>
      </c>
      <c r="E45" s="56">
        <f>'Свод январь-сентябрь'!WN159</f>
        <v>4594412.9279999994</v>
      </c>
      <c r="F45" s="56">
        <f>'Свод январь-сентябрь'!WO159</f>
        <v>232.5</v>
      </c>
      <c r="G45" s="56">
        <f>'Свод январь-сентябрь'!WP159</f>
        <v>3445809.6959999995</v>
      </c>
      <c r="H45" s="56">
        <f>'Свод январь-сентябрь'!WQ159</f>
        <v>233</v>
      </c>
      <c r="I45" s="56">
        <f>'Свод январь-сентябрь'!WR159</f>
        <v>3393961.6400000006</v>
      </c>
      <c r="J45" s="56">
        <f>'Свод январь-сентябрь'!WS159</f>
        <v>0</v>
      </c>
      <c r="K45" s="56">
        <f>'Свод январь-сентябрь'!WT159</f>
        <v>0</v>
      </c>
      <c r="L45" s="56">
        <f>'Свод январь-сентябрь'!WU159</f>
        <v>277.36</v>
      </c>
      <c r="M45" s="56">
        <f>'Свод январь-сентябрь'!WV159</f>
        <v>208.01999999999998</v>
      </c>
      <c r="N45" s="56">
        <f>'Свод январь-сентябрь'!WW159</f>
        <v>204.88999999999996</v>
      </c>
      <c r="O45" s="105">
        <f>'Свод январь-сентябрь'!WU168</f>
        <v>0.89470967741935492</v>
      </c>
      <c r="P45" s="105">
        <f>'Свод январь-сентябрь'!WV168</f>
        <v>0.89470967741935481</v>
      </c>
      <c r="Q45" s="105">
        <f>'Свод январь-сентябрь'!WW168</f>
        <v>0.87935622317596551</v>
      </c>
      <c r="R45" s="264">
        <f t="shared" si="0"/>
        <v>-1.5353454243389297E-2</v>
      </c>
    </row>
    <row r="46" spans="1:18" ht="36" customHeight="1" x14ac:dyDescent="0.25">
      <c r="A46" s="46" t="s">
        <v>163</v>
      </c>
      <c r="B46" s="270" t="s">
        <v>531</v>
      </c>
      <c r="C46" s="227" t="s">
        <v>533</v>
      </c>
      <c r="D46" s="56">
        <f>'Свод январь-сентябрь'!RZ159</f>
        <v>300</v>
      </c>
      <c r="E46" s="56">
        <f>'Свод январь-сентябрь'!SA159</f>
        <v>3523747.0799999996</v>
      </c>
      <c r="F46" s="56">
        <f>'Свод январь-сентябрь'!SB159</f>
        <v>225</v>
      </c>
      <c r="G46" s="56">
        <f>'Свод январь-сентябрь'!SC159</f>
        <v>2642810.3099999996</v>
      </c>
      <c r="H46" s="56">
        <f>'Свод январь-сентябрь'!SD159</f>
        <v>235</v>
      </c>
      <c r="I46" s="56">
        <f>'Свод январь-сентябрь'!SE159</f>
        <v>2639048.7199999997</v>
      </c>
      <c r="J46" s="56">
        <f>'Свод январь-сентябрь'!SF159</f>
        <v>0</v>
      </c>
      <c r="K46" s="56">
        <f>'Свод январь-сентябрь'!SG159</f>
        <v>0</v>
      </c>
      <c r="L46" s="56">
        <f>'Свод январь-сентябрь'!SH159</f>
        <v>255.27</v>
      </c>
      <c r="M46" s="56">
        <f>'Свод январь-сентябрь'!SI159</f>
        <v>191.45249999999999</v>
      </c>
      <c r="N46" s="56">
        <f>'Свод январь-сентябрь'!SJ159</f>
        <v>191.18000000000006</v>
      </c>
      <c r="O46" s="89">
        <f>'Свод январь-сентябрь'!SH168</f>
        <v>0.85089999999999999</v>
      </c>
      <c r="P46" s="89">
        <f>'Свод январь-сентябрь'!SI168</f>
        <v>0.85089999999999999</v>
      </c>
      <c r="Q46" s="89">
        <f>'Свод январь-сентябрь'!SJ168</f>
        <v>0.81353191489361731</v>
      </c>
      <c r="R46" s="264">
        <f t="shared" si="0"/>
        <v>-3.7368085106382676E-2</v>
      </c>
    </row>
    <row r="47" spans="1:18" ht="36" customHeight="1" x14ac:dyDescent="0.25">
      <c r="A47" s="46" t="s">
        <v>221</v>
      </c>
      <c r="B47" s="229" t="s">
        <v>219</v>
      </c>
      <c r="C47" s="227" t="s">
        <v>533</v>
      </c>
      <c r="D47" s="56">
        <f>'Свод январь-сентябрь'!PZ159</f>
        <v>20</v>
      </c>
      <c r="E47" s="56">
        <f>'Свод январь-сентябрь'!QA159</f>
        <v>289884</v>
      </c>
      <c r="F47" s="56">
        <f>'Свод январь-сентябрь'!QB159</f>
        <v>15</v>
      </c>
      <c r="G47" s="56">
        <f>'Свод январь-сентябрь'!QC159</f>
        <v>217413</v>
      </c>
      <c r="H47" s="56">
        <f>'Свод январь-сентябрь'!QD159</f>
        <v>10</v>
      </c>
      <c r="I47" s="56">
        <f>'Свод январь-сентябрь'!QE159</f>
        <v>215342.40000000002</v>
      </c>
      <c r="J47" s="56">
        <f>'Свод январь-сентябрь'!QF159</f>
        <v>0</v>
      </c>
      <c r="K47" s="56">
        <f>'Свод январь-сентябрь'!QG159</f>
        <v>0</v>
      </c>
      <c r="L47" s="56">
        <f>'Свод январь-сентябрь'!QH159</f>
        <v>21</v>
      </c>
      <c r="M47" s="56">
        <f>'Свод январь-сентябрь'!QI159</f>
        <v>15.75</v>
      </c>
      <c r="N47" s="56">
        <f>'Свод январь-сентябрь'!QJ159</f>
        <v>15.600000000000001</v>
      </c>
      <c r="O47" s="89">
        <f>'Свод январь-сентябрь'!QH168</f>
        <v>1.05</v>
      </c>
      <c r="P47" s="89">
        <f>'Свод январь-сентябрь'!QI168</f>
        <v>1.05</v>
      </c>
      <c r="Q47" s="89">
        <f>'Свод январь-сентябрь'!QJ168</f>
        <v>1.56</v>
      </c>
      <c r="R47" s="264">
        <f t="shared" si="0"/>
        <v>0.51</v>
      </c>
    </row>
    <row r="48" spans="1:18" ht="36" customHeight="1" x14ac:dyDescent="0.25">
      <c r="A48" s="46" t="s">
        <v>153</v>
      </c>
      <c r="B48" s="229" t="s">
        <v>37</v>
      </c>
      <c r="C48" s="227" t="s">
        <v>533</v>
      </c>
      <c r="D48" s="56">
        <f>'Свод январь-сентябрь'!QM159</f>
        <v>209</v>
      </c>
      <c r="E48" s="56">
        <f>'Свод январь-сентябрь'!QN159</f>
        <v>2582038.1999999997</v>
      </c>
      <c r="F48" s="56">
        <f>'Свод январь-сентябрь'!QO159</f>
        <v>156.75</v>
      </c>
      <c r="G48" s="56">
        <f>'Свод январь-сентябрь'!QP159</f>
        <v>1936528.65</v>
      </c>
      <c r="H48" s="56">
        <f>'Свод январь-сентябрь'!QQ159</f>
        <v>158</v>
      </c>
      <c r="I48" s="56">
        <f>'Свод январь-сентябрь'!QR159</f>
        <v>1869475.7200000002</v>
      </c>
      <c r="J48" s="56">
        <f>'Свод январь-сентябрь'!QS159</f>
        <v>0</v>
      </c>
      <c r="K48" s="56">
        <f>'Свод январь-сентябрь'!QT159</f>
        <v>0</v>
      </c>
      <c r="L48" s="56">
        <f>'Свод январь-сентябрь'!QU159</f>
        <v>187.05</v>
      </c>
      <c r="M48" s="56">
        <f>'Свод январь-сентябрь'!QV159</f>
        <v>140.28749999999999</v>
      </c>
      <c r="N48" s="56">
        <f>'Свод январь-сентябрь'!QW159</f>
        <v>135.43</v>
      </c>
      <c r="O48" s="89">
        <f>'Свод январь-сентябрь'!QU168</f>
        <v>0.89497607655502398</v>
      </c>
      <c r="P48" s="89">
        <f>'Свод январь-сентябрь'!QV168</f>
        <v>0.89497607655502387</v>
      </c>
      <c r="Q48" s="89">
        <f>'Свод январь-сентябрь'!QW168</f>
        <v>0.8571518987341773</v>
      </c>
      <c r="R48" s="264">
        <f t="shared" si="0"/>
        <v>-3.7824177820846572E-2</v>
      </c>
    </row>
    <row r="49" spans="1:18" ht="36" customHeight="1" x14ac:dyDescent="0.25">
      <c r="A49" s="46" t="s">
        <v>183</v>
      </c>
      <c r="B49" s="229" t="s">
        <v>360</v>
      </c>
      <c r="C49" s="57" t="s">
        <v>523</v>
      </c>
      <c r="D49" s="56">
        <f>'Свод январь-сентябрь'!LM159</f>
        <v>0</v>
      </c>
      <c r="E49" s="56">
        <f>'Свод январь-сентябрь'!LN159</f>
        <v>0</v>
      </c>
      <c r="F49" s="56">
        <f>'Свод январь-сентябрь'!LO159</f>
        <v>0</v>
      </c>
      <c r="G49" s="56">
        <f>'Свод январь-сентябрь'!LP159</f>
        <v>0</v>
      </c>
      <c r="H49" s="56">
        <f>'Свод январь-сентябрь'!LQ159</f>
        <v>0</v>
      </c>
      <c r="I49" s="56">
        <f>'Свод январь-сентябрь'!LR159</f>
        <v>0</v>
      </c>
      <c r="J49" s="56">
        <f>'Свод январь-сентябрь'!LS159</f>
        <v>0</v>
      </c>
      <c r="K49" s="56">
        <f>'Свод январь-сентябрь'!LT159</f>
        <v>0</v>
      </c>
      <c r="L49" s="56">
        <f>'Свод январь-сентябрь'!LU159</f>
        <v>0</v>
      </c>
      <c r="M49" s="56">
        <f>'Свод январь-сентябрь'!LV159</f>
        <v>0</v>
      </c>
      <c r="N49" s="56">
        <f>'Свод январь-сентябрь'!LW159</f>
        <v>0</v>
      </c>
      <c r="O49" s="89" t="e">
        <f>'Свод январь-сентябрь'!LU168</f>
        <v>#DIV/0!</v>
      </c>
      <c r="P49" s="89" t="e">
        <f>'Свод январь-сентябрь'!LV168</f>
        <v>#DIV/0!</v>
      </c>
      <c r="Q49" s="89" t="e">
        <f>'Свод январь-сентябрь'!LW168</f>
        <v>#DIV/0!</v>
      </c>
      <c r="R49" s="264" t="e">
        <f t="shared" si="0"/>
        <v>#DIV/0!</v>
      </c>
    </row>
    <row r="50" spans="1:18" ht="36" customHeight="1" x14ac:dyDescent="0.25">
      <c r="A50" s="46" t="s">
        <v>201</v>
      </c>
      <c r="B50" s="229" t="s">
        <v>361</v>
      </c>
      <c r="C50" s="227" t="s">
        <v>533</v>
      </c>
      <c r="D50" s="56">
        <f>'Свод январь-сентябрь'!LZ159</f>
        <v>4084</v>
      </c>
      <c r="E50" s="56">
        <f>'Свод январь-сентябрь'!MA159</f>
        <v>50985074</v>
      </c>
      <c r="F50" s="56">
        <f>'Свод январь-сентябрь'!MB159</f>
        <v>3063</v>
      </c>
      <c r="G50" s="56">
        <f>'Свод январь-сентябрь'!MC159</f>
        <v>38238805.5</v>
      </c>
      <c r="H50" s="56">
        <f>'Свод январь-сентябрь'!MD159</f>
        <v>3073</v>
      </c>
      <c r="I50" s="56">
        <f>'Свод январь-сентябрь'!ME159</f>
        <v>36519862.399999976</v>
      </c>
      <c r="J50" s="56">
        <f>'Свод январь-сентябрь'!MF159</f>
        <v>3</v>
      </c>
      <c r="K50" s="56">
        <f>'Свод январь-сентябрь'!MG159</f>
        <v>33681.760000000002</v>
      </c>
      <c r="L50" s="56">
        <f>'Свод январь-сентябрь'!MH159</f>
        <v>3693.5000000000009</v>
      </c>
      <c r="M50" s="56">
        <f>'Свод январь-сентябрь'!MI159</f>
        <v>2770.125</v>
      </c>
      <c r="N50" s="56">
        <f>'Свод январь-сентябрь'!MJ159</f>
        <v>2645.6</v>
      </c>
      <c r="O50" s="89">
        <f>'Свод январь-сентябрь'!MH168</f>
        <v>0.90438295788442724</v>
      </c>
      <c r="P50" s="89">
        <f>'Свод январь-сентябрь'!MI168</f>
        <v>0.90438295788442702</v>
      </c>
      <c r="Q50" s="89">
        <f>'Свод январь-сентябрь'!MJ168</f>
        <v>0.86091767002928732</v>
      </c>
      <c r="R50" s="264">
        <f t="shared" si="0"/>
        <v>-4.34652878551397E-2</v>
      </c>
    </row>
    <row r="51" spans="1:18" ht="36" customHeight="1" x14ac:dyDescent="0.25">
      <c r="A51" s="46" t="s">
        <v>152</v>
      </c>
      <c r="B51" s="229" t="s">
        <v>362</v>
      </c>
      <c r="C51" s="227" t="s">
        <v>533</v>
      </c>
      <c r="D51" s="56">
        <f>'Свод январь-сентябрь'!MM159</f>
        <v>1860</v>
      </c>
      <c r="E51" s="56">
        <f>'Свод январь-сентябрь'!MN159</f>
        <v>22455104.84</v>
      </c>
      <c r="F51" s="56">
        <f>'Свод январь-сентябрь'!MO159</f>
        <v>1395</v>
      </c>
      <c r="G51" s="56">
        <f>'Свод январь-сентябрь'!MP159</f>
        <v>16841328.629999999</v>
      </c>
      <c r="H51" s="56">
        <f>'Свод январь-сентябрь'!MQ159</f>
        <v>1359</v>
      </c>
      <c r="I51" s="56">
        <f>'Свод январь-сентябрь'!MR159</f>
        <v>16473555.560000006</v>
      </c>
      <c r="J51" s="56">
        <f>'Свод январь-сентябрь'!MS159</f>
        <v>0</v>
      </c>
      <c r="K51" s="56">
        <f>'Свод январь-сентябрь'!MT159</f>
        <v>0</v>
      </c>
      <c r="L51" s="56">
        <f>'Свод январь-сентябрь'!MU159</f>
        <v>1626.71</v>
      </c>
      <c r="M51" s="56">
        <f>'Свод январь-сентябрь'!MV159</f>
        <v>1220.0325</v>
      </c>
      <c r="N51" s="56">
        <f>'Свод январь-сентябрь'!MW159</f>
        <v>1193.8400000000001</v>
      </c>
      <c r="O51" s="89">
        <f>'Свод январь-сентябрь'!MU168</f>
        <v>0.87457526881720427</v>
      </c>
      <c r="P51" s="89">
        <f>'Свод январь-сентябрь'!MV168</f>
        <v>0.87457526881720427</v>
      </c>
      <c r="Q51" s="89">
        <f>'Свод январь-сентябрь'!MW168</f>
        <v>0.8784694628403239</v>
      </c>
      <c r="R51" s="264">
        <f t="shared" si="0"/>
        <v>3.8941940231196348E-3</v>
      </c>
    </row>
    <row r="52" spans="1:18" ht="36" customHeight="1" x14ac:dyDescent="0.25">
      <c r="A52" s="46" t="s">
        <v>158</v>
      </c>
      <c r="B52" s="229" t="s">
        <v>363</v>
      </c>
      <c r="C52" s="227" t="s">
        <v>533</v>
      </c>
      <c r="D52" s="56">
        <f>'Свод январь-сентябрь'!MZ159</f>
        <v>900</v>
      </c>
      <c r="E52" s="56">
        <f>'Свод январь-сентябрь'!NA159</f>
        <v>9581356.3999999985</v>
      </c>
      <c r="F52" s="56">
        <f>'Свод январь-сентябрь'!NB159</f>
        <v>675</v>
      </c>
      <c r="G52" s="56">
        <f>'Свод январь-сентябрь'!NC159</f>
        <v>7186017.2999999989</v>
      </c>
      <c r="H52" s="56">
        <f>'Свод январь-сентябрь'!ND159</f>
        <v>673</v>
      </c>
      <c r="I52" s="56">
        <f>'Свод январь-сентябрь'!NE159</f>
        <v>7199614.2399999984</v>
      </c>
      <c r="J52" s="56">
        <f>'Свод январь-сентябрь'!NF159</f>
        <v>0</v>
      </c>
      <c r="K52" s="56">
        <f>'Свод январь-сентябрь'!NG159</f>
        <v>0</v>
      </c>
      <c r="L52" s="56">
        <f>'Свод январь-сентябрь'!NH159</f>
        <v>694.1</v>
      </c>
      <c r="M52" s="56">
        <f>'Свод январь-сентябрь'!NI159</f>
        <v>520.57500000000005</v>
      </c>
      <c r="N52" s="56">
        <f>'Свод январь-сентябрь'!NJ159</f>
        <v>521.55999999999995</v>
      </c>
      <c r="O52" s="89">
        <f>'Свод январь-сентябрь'!NH168</f>
        <v>0.77122222222222225</v>
      </c>
      <c r="P52" s="89">
        <f>'Свод январь-сентябрь'!NI168</f>
        <v>0.77122222222222225</v>
      </c>
      <c r="Q52" s="89">
        <f>'Свод январь-сентябрь'!NJ168</f>
        <v>0.77497771173848429</v>
      </c>
      <c r="R52" s="264">
        <f t="shared" si="0"/>
        <v>3.7554895162620339E-3</v>
      </c>
    </row>
    <row r="53" spans="1:18" ht="36" customHeight="1" x14ac:dyDescent="0.25">
      <c r="A53" s="46" t="s">
        <v>162</v>
      </c>
      <c r="B53" s="229" t="s">
        <v>35</v>
      </c>
      <c r="C53" s="227" t="s">
        <v>533</v>
      </c>
      <c r="D53" s="56">
        <f>'Свод январь-сентябрь'!NM159</f>
        <v>1225</v>
      </c>
      <c r="E53" s="56">
        <f>'Свод январь-сентябрь'!NN159</f>
        <v>15142021.719999999</v>
      </c>
      <c r="F53" s="56">
        <f>'Свод январь-сентябрь'!NO159</f>
        <v>918.75</v>
      </c>
      <c r="G53" s="56">
        <f>'Свод январь-сентябрь'!NP159</f>
        <v>11356516.289999999</v>
      </c>
      <c r="H53" s="56">
        <f>'Свод январь-сентябрь'!NQ159</f>
        <v>891</v>
      </c>
      <c r="I53" s="56">
        <f>'Свод январь-сентябрь'!NR159</f>
        <v>10927039.340000005</v>
      </c>
      <c r="J53" s="56">
        <f>'Свод январь-сентябрь'!NS159</f>
        <v>141</v>
      </c>
      <c r="K53" s="56">
        <f>'Свод январь-сентябрь'!NT159</f>
        <v>1630666.52</v>
      </c>
      <c r="L53" s="56">
        <f>'Свод январь-сентябрь'!NU159</f>
        <v>1096.93</v>
      </c>
      <c r="M53" s="56">
        <f>'Свод январь-сентябрь'!NV159</f>
        <v>822.69749999999999</v>
      </c>
      <c r="N53" s="56">
        <f>'Свод январь-сентябрь'!NW159</f>
        <v>795.6400000000001</v>
      </c>
      <c r="O53" s="89">
        <f>'Свод январь-сентябрь'!NU168</f>
        <v>0.89545306122448987</v>
      </c>
      <c r="P53" s="89">
        <f>'Свод январь-сентябрь'!NV168</f>
        <v>0.89545306122448975</v>
      </c>
      <c r="Q53" s="89">
        <f>'Свод январь-сентябрь'!NW168</f>
        <v>0.89297418630751979</v>
      </c>
      <c r="R53" s="264">
        <f t="shared" si="0"/>
        <v>-2.4788749169699642E-3</v>
      </c>
    </row>
    <row r="54" spans="1:18" ht="36" customHeight="1" x14ac:dyDescent="0.25">
      <c r="A54" s="46" t="s">
        <v>174</v>
      </c>
      <c r="B54" s="229" t="s">
        <v>6</v>
      </c>
      <c r="C54" s="57" t="s">
        <v>526</v>
      </c>
      <c r="D54" s="56">
        <f>'Свод январь-сентябрь'!NZ159</f>
        <v>694</v>
      </c>
      <c r="E54" s="56">
        <f>'Свод январь-сентябрь'!OA159</f>
        <v>8223594.959999999</v>
      </c>
      <c r="F54" s="56">
        <f>'Свод январь-сентябрь'!OB159</f>
        <v>520.5</v>
      </c>
      <c r="G54" s="56">
        <f>'Свод январь-сентябрь'!OC159</f>
        <v>6167696.2199999997</v>
      </c>
      <c r="H54" s="56">
        <f>'Свод январь-сентябрь'!OD159</f>
        <v>509</v>
      </c>
      <c r="I54" s="56">
        <f>'Свод январь-сентябрь'!OE159</f>
        <v>6055262.6400000025</v>
      </c>
      <c r="J54" s="56">
        <f>'Свод январь-сентябрь'!OF159</f>
        <v>0</v>
      </c>
      <c r="K54" s="56">
        <f>'Свод январь-сентябрь'!OG159</f>
        <v>0</v>
      </c>
      <c r="L54" s="56">
        <f>'Свод январь-сентябрь'!OH159</f>
        <v>595.74</v>
      </c>
      <c r="M54" s="56">
        <f>'Свод январь-сентябрь'!OI159</f>
        <v>446.80500000000012</v>
      </c>
      <c r="N54" s="56">
        <f>'Свод январь-сентябрь'!OJ159</f>
        <v>438.65999999999997</v>
      </c>
      <c r="O54" s="89">
        <f>'Свод январь-сентябрь'!OH168</f>
        <v>0.85841498559077811</v>
      </c>
      <c r="P54" s="89">
        <f>'Свод январь-сентябрь'!OI168</f>
        <v>0.85841498559077833</v>
      </c>
      <c r="Q54" s="89">
        <f>'Свод январь-сентябрь'!OJ168</f>
        <v>0.86180746561886046</v>
      </c>
      <c r="R54" s="264">
        <f t="shared" si="0"/>
        <v>3.3924800280821232E-3</v>
      </c>
    </row>
    <row r="55" spans="1:18" ht="36" customHeight="1" x14ac:dyDescent="0.25">
      <c r="A55" s="46" t="s">
        <v>178</v>
      </c>
      <c r="B55" s="229" t="s">
        <v>8</v>
      </c>
      <c r="C55" s="57" t="s">
        <v>526</v>
      </c>
      <c r="D55" s="56">
        <f>'Свод январь-сентябрь'!OM159</f>
        <v>790</v>
      </c>
      <c r="E55" s="56">
        <f>'Свод январь-сентябрь'!ON159</f>
        <v>9629946.4799999986</v>
      </c>
      <c r="F55" s="56">
        <f>'Свод январь-сентябрь'!OO159</f>
        <v>592.5</v>
      </c>
      <c r="G55" s="56">
        <f>'Свод январь-сентябрь'!OP159</f>
        <v>7222459.8599999994</v>
      </c>
      <c r="H55" s="56">
        <f>'Свод январь-сентябрь'!OQ159</f>
        <v>588</v>
      </c>
      <c r="I55" s="56">
        <f>'Свод январь-сентябрь'!OR159</f>
        <v>7254830.2400000002</v>
      </c>
      <c r="J55" s="56">
        <f>'Свод январь-сентябрь'!OS159</f>
        <v>0</v>
      </c>
      <c r="K55" s="56">
        <f>'Свод январь-сентябрь'!OT159</f>
        <v>0</v>
      </c>
      <c r="L55" s="56">
        <f>'Свод январь-сентябрь'!OU159</f>
        <v>697.62</v>
      </c>
      <c r="M55" s="56">
        <f>'Свод январь-сентябрь'!OV159</f>
        <v>523.21500000000003</v>
      </c>
      <c r="N55" s="56">
        <f>'Свод январь-сентябрь'!OW159</f>
        <v>526.03</v>
      </c>
      <c r="O55" s="89">
        <f>'Свод январь-сентябрь'!OU168</f>
        <v>0.88306329113924054</v>
      </c>
      <c r="P55" s="89">
        <f>'Свод январь-сентябрь'!OV168</f>
        <v>0.88306329113924054</v>
      </c>
      <c r="Q55" s="89">
        <f>'Свод январь-сентябрь'!OW168</f>
        <v>0.89460884353741488</v>
      </c>
      <c r="R55" s="264">
        <f t="shared" si="0"/>
        <v>1.1545552398174341E-2</v>
      </c>
    </row>
    <row r="56" spans="1:18" ht="36" customHeight="1" x14ac:dyDescent="0.25">
      <c r="A56" s="46" t="s">
        <v>155</v>
      </c>
      <c r="B56" s="229" t="s">
        <v>28</v>
      </c>
      <c r="C56" s="227" t="s">
        <v>533</v>
      </c>
      <c r="D56" s="56">
        <f>'Свод январь-сентябрь'!IZ159</f>
        <v>990</v>
      </c>
      <c r="E56" s="56">
        <f>'Свод январь-сентябрь'!JA159</f>
        <v>9804705.1199999992</v>
      </c>
      <c r="F56" s="56">
        <f>'Свод январь-сентябрь'!JB159</f>
        <v>742.5</v>
      </c>
      <c r="G56" s="56">
        <f>'Свод январь-сентябрь'!JC159</f>
        <v>7353528.8399999989</v>
      </c>
      <c r="H56" s="56">
        <f>'Свод январь-сентябрь'!JD159</f>
        <v>746</v>
      </c>
      <c r="I56" s="56">
        <f>'Свод январь-сентябрь'!JE159</f>
        <v>7362018.299999998</v>
      </c>
      <c r="J56" s="56">
        <f>'Свод январь-сентябрь'!JF159</f>
        <v>8</v>
      </c>
      <c r="K56" s="56">
        <f>'Свод январь-сентябрь'!JG159</f>
        <v>67294.5</v>
      </c>
      <c r="L56" s="56">
        <f>'Свод январь-сентябрь'!JH159</f>
        <v>710.28</v>
      </c>
      <c r="M56" s="56">
        <f>'Свод январь-сентябрь'!JI159</f>
        <v>532.71</v>
      </c>
      <c r="N56" s="56">
        <f>'Свод январь-сентябрь'!JJ159</f>
        <v>537.00000000000011</v>
      </c>
      <c r="O56" s="89">
        <f>'Свод январь-сентябрь'!JH168</f>
        <v>0.71745454545454546</v>
      </c>
      <c r="P56" s="89">
        <f>'Свод январь-сентябрь'!JI168</f>
        <v>0.71745454545454546</v>
      </c>
      <c r="Q56" s="89">
        <f>'Свод январь-сентябрь'!JJ168</f>
        <v>0.71983914209115296</v>
      </c>
      <c r="R56" s="264">
        <f t="shared" si="0"/>
        <v>2.3845966366075055E-3</v>
      </c>
    </row>
    <row r="57" spans="1:18" ht="36" customHeight="1" x14ac:dyDescent="0.25">
      <c r="A57" s="46" t="s">
        <v>156</v>
      </c>
      <c r="B57" s="229" t="s">
        <v>29</v>
      </c>
      <c r="C57" s="227" t="s">
        <v>533</v>
      </c>
      <c r="D57" s="56">
        <f>'Свод январь-сентябрь'!JM159</f>
        <v>1800</v>
      </c>
      <c r="E57" s="56">
        <f>'Свод январь-сентябрь'!JN159</f>
        <v>21545421.240000002</v>
      </c>
      <c r="F57" s="56">
        <f>'Свод январь-сентябрь'!JO159</f>
        <v>1350</v>
      </c>
      <c r="G57" s="56">
        <f>'Свод январь-сентябрь'!JP159</f>
        <v>16159065.930000002</v>
      </c>
      <c r="H57" s="56">
        <f>'Свод январь-сентябрь'!JQ159</f>
        <v>1351</v>
      </c>
      <c r="I57" s="56">
        <f>'Свод январь-сентябрь'!JR159</f>
        <v>16156201.599999998</v>
      </c>
      <c r="J57" s="56">
        <f>'Свод январь-сентябрь'!JS159</f>
        <v>0</v>
      </c>
      <c r="K57" s="56">
        <f>'Свод январь-сентябрь'!JT159</f>
        <v>0</v>
      </c>
      <c r="L57" s="56">
        <f>'Свод январь-сентябрь'!JU159</f>
        <v>1560.81</v>
      </c>
      <c r="M57" s="56">
        <f>'Свод январь-сентябрь'!JV159</f>
        <v>1170.6074999999998</v>
      </c>
      <c r="N57" s="56">
        <f>'Свод январь-сентябрь'!JW159</f>
        <v>1170.3999999999999</v>
      </c>
      <c r="O57" s="89">
        <f>'Свод январь-сентябрь'!JU168</f>
        <v>0.86711666666666665</v>
      </c>
      <c r="P57" s="89">
        <f>'Свод январь-сентябрь'!JV168</f>
        <v>0.86711666666666654</v>
      </c>
      <c r="Q57" s="89">
        <f>'Свод январь-сентябрь'!JW168</f>
        <v>0.86632124352331596</v>
      </c>
      <c r="R57" s="264">
        <f t="shared" si="0"/>
        <v>-7.9542314335057096E-4</v>
      </c>
    </row>
    <row r="58" spans="1:18" ht="36" customHeight="1" x14ac:dyDescent="0.25">
      <c r="A58" s="46" t="s">
        <v>157</v>
      </c>
      <c r="B58" s="229" t="s">
        <v>34</v>
      </c>
      <c r="C58" s="227" t="s">
        <v>533</v>
      </c>
      <c r="D58" s="56">
        <f>'Свод январь-сентябрь'!JZ159</f>
        <v>772</v>
      </c>
      <c r="E58" s="56">
        <f>'Свод январь-сентябрь'!KA159</f>
        <v>7432349.6799999997</v>
      </c>
      <c r="F58" s="56">
        <f>'Свод январь-сентябрь'!KB159</f>
        <v>579</v>
      </c>
      <c r="G58" s="56">
        <f>'Свод январь-сентябрь'!KC159</f>
        <v>5574262.2599999998</v>
      </c>
      <c r="H58" s="56">
        <f>'Свод январь-сентябрь'!KD159</f>
        <v>581</v>
      </c>
      <c r="I58" s="56">
        <f>'Свод январь-сентябрь'!KE159</f>
        <v>5566186.9200000027</v>
      </c>
      <c r="J58" s="56">
        <f>'Свод январь-сентябрь'!KF159</f>
        <v>0</v>
      </c>
      <c r="K58" s="56">
        <f>'Свод январь-сентябрь'!KG159</f>
        <v>0</v>
      </c>
      <c r="L58" s="56">
        <f>'Свод январь-сентябрь'!KH159</f>
        <v>538.41999999999996</v>
      </c>
      <c r="M58" s="56">
        <f>'Свод январь-сентябрь'!KI159</f>
        <v>403.815</v>
      </c>
      <c r="N58" s="56">
        <f>'Свод январь-сентябрь'!KJ159</f>
        <v>403.23</v>
      </c>
      <c r="O58" s="89">
        <f>'Свод январь-сентябрь'!KH168</f>
        <v>0.69743523316062173</v>
      </c>
      <c r="P58" s="89">
        <f>'Свод январь-сентябрь'!KI168</f>
        <v>0.69743523316062173</v>
      </c>
      <c r="Q58" s="89">
        <f>'Свод январь-сентябрь'!KJ168</f>
        <v>0.69402753872633394</v>
      </c>
      <c r="R58" s="264">
        <f t="shared" si="0"/>
        <v>-3.4076944342877891E-3</v>
      </c>
    </row>
    <row r="59" spans="1:18" ht="36" customHeight="1" x14ac:dyDescent="0.25">
      <c r="A59" s="46" t="s">
        <v>213</v>
      </c>
      <c r="B59" s="229" t="s">
        <v>82</v>
      </c>
      <c r="C59" s="227" t="s">
        <v>533</v>
      </c>
      <c r="D59" s="56">
        <f>'Свод январь-сентябрь'!KM159</f>
        <v>215</v>
      </c>
      <c r="E59" s="56">
        <f>'Свод январь-сентябрь'!KN159</f>
        <v>2620551.36</v>
      </c>
      <c r="F59" s="56">
        <f>'Свод январь-сентябрь'!KO159</f>
        <v>161.25</v>
      </c>
      <c r="G59" s="56">
        <f>'Свод январь-сентябрь'!KP159</f>
        <v>1965413.52</v>
      </c>
      <c r="H59" s="56">
        <f>'Свод январь-сентябрь'!KQ159</f>
        <v>159</v>
      </c>
      <c r="I59" s="56">
        <f>'Свод январь-сентябрь'!KR159</f>
        <v>1958511.5199999998</v>
      </c>
      <c r="J59" s="56">
        <f>'Свод январь-сентябрь'!KS159</f>
        <v>0</v>
      </c>
      <c r="K59" s="56">
        <f>'Свод январь-сентябрь'!KT159</f>
        <v>0</v>
      </c>
      <c r="L59" s="56">
        <f>'Свод январь-сентябрь'!KU159</f>
        <v>189.84</v>
      </c>
      <c r="M59" s="56">
        <f>'Свод январь-сентябрь'!KV159</f>
        <v>142.38</v>
      </c>
      <c r="N59" s="56">
        <f>'Свод январь-сентябрь'!KW159</f>
        <v>141.88</v>
      </c>
      <c r="O59" s="89">
        <f>'Свод январь-сентябрь'!KU168</f>
        <v>0.88297674418604655</v>
      </c>
      <c r="P59" s="89">
        <f>'Свод январь-сентябрь'!KV168</f>
        <v>0.88297674418604644</v>
      </c>
      <c r="Q59" s="89">
        <f>'Свод январь-сентябрь'!KW168</f>
        <v>0.89232704402515717</v>
      </c>
      <c r="R59" s="264">
        <f t="shared" si="0"/>
        <v>9.3502998391107317E-3</v>
      </c>
    </row>
    <row r="60" spans="1:18" ht="36" customHeight="1" x14ac:dyDescent="0.25">
      <c r="A60" s="46" t="s">
        <v>159</v>
      </c>
      <c r="B60" s="229" t="s">
        <v>27</v>
      </c>
      <c r="C60" s="227" t="s">
        <v>533</v>
      </c>
      <c r="D60" s="56">
        <f>'Свод январь-сентябрь'!AAZ159</f>
        <v>875</v>
      </c>
      <c r="E60" s="56">
        <f>'Свод январь-сентябрь'!ABA159</f>
        <v>13201483.007999998</v>
      </c>
      <c r="F60" s="56">
        <f>'Свод январь-сентябрь'!ABB159</f>
        <v>656.25</v>
      </c>
      <c r="G60" s="56">
        <f>'Свод январь-сентябрь'!ABC159</f>
        <v>9901112.2559999973</v>
      </c>
      <c r="H60" s="56">
        <f>'Свод январь-сентябрь'!ABD159</f>
        <v>646</v>
      </c>
      <c r="I60" s="56">
        <f>'Свод январь-сентябрь'!ABE159</f>
        <v>9893832.1900000069</v>
      </c>
      <c r="J60" s="56">
        <f>'Свод январь-сентябрь'!ABF159</f>
        <v>1</v>
      </c>
      <c r="K60" s="56">
        <f>'Свод январь-сентябрь'!ABG159</f>
        <v>15570.91</v>
      </c>
      <c r="L60" s="56">
        <f>'Свод январь-сентябрь'!ABH159</f>
        <v>796.95999999999992</v>
      </c>
      <c r="M60" s="56">
        <f>'Свод январь-сентябрь'!ABI159</f>
        <v>597.72</v>
      </c>
      <c r="N60" s="56">
        <f>'Свод январь-сентябрь'!ABJ159</f>
        <v>593.93999999999994</v>
      </c>
      <c r="O60" s="106">
        <f>'Свод январь-сентябрь'!ABH168</f>
        <v>0.91081142857142849</v>
      </c>
      <c r="P60" s="106">
        <f>'Свод январь-сентябрь'!ABI168</f>
        <v>0.91081142857142861</v>
      </c>
      <c r="Q60" s="106">
        <f>'Свод январь-сентябрь'!ABJ168</f>
        <v>0.91941176470588226</v>
      </c>
      <c r="R60" s="264">
        <f t="shared" si="0"/>
        <v>8.6003361344536566E-3</v>
      </c>
    </row>
    <row r="61" spans="1:18" ht="36" customHeight="1" x14ac:dyDescent="0.25">
      <c r="A61" s="46" t="s">
        <v>212</v>
      </c>
      <c r="B61" s="230" t="s">
        <v>372</v>
      </c>
      <c r="C61" s="57" t="s">
        <v>530</v>
      </c>
      <c r="D61" s="56">
        <f>'Свод январь-сентябрь'!ABM159</f>
        <v>175</v>
      </c>
      <c r="E61" s="56">
        <f>'Свод январь-сентябрь'!ABN159</f>
        <v>2901821.6639999994</v>
      </c>
      <c r="F61" s="56">
        <f>'Свод январь-сентябрь'!ABO159</f>
        <v>87.5</v>
      </c>
      <c r="G61" s="56">
        <f>'Свод январь-сентябрь'!ABP159</f>
        <v>2176366.2479999997</v>
      </c>
      <c r="H61" s="56">
        <f>'Свод январь-сентябрь'!ABQ159</f>
        <v>81</v>
      </c>
      <c r="I61" s="56">
        <f>'Свод январь-сентябрь'!ABR159</f>
        <v>1219417.6700000004</v>
      </c>
      <c r="J61" s="56">
        <f>'Свод январь-сентябрь'!ABS159</f>
        <v>0</v>
      </c>
      <c r="K61" s="56">
        <f>'Свод январь-сентябрь'!ABT159</f>
        <v>0</v>
      </c>
      <c r="L61" s="56">
        <f>'Свод январь-сентябрь'!ABU159</f>
        <v>175.17999999999998</v>
      </c>
      <c r="M61" s="56">
        <f>'Свод январь-сентябрь'!ABV159</f>
        <v>87.589999999999989</v>
      </c>
      <c r="N61" s="56">
        <f>'Свод январь-сентябрь'!ABW159</f>
        <v>75.539999999999992</v>
      </c>
      <c r="O61" s="106">
        <f>'Свод январь-сентябрь'!ABU168</f>
        <v>1.0010285714285714</v>
      </c>
      <c r="P61" s="106">
        <f>'Свод январь-сентябрь'!ABV168</f>
        <v>1.0010285714285714</v>
      </c>
      <c r="Q61" s="106">
        <f>'Свод январь-сентябрь'!ABW168</f>
        <v>0.93259259259259253</v>
      </c>
      <c r="R61" s="264">
        <f t="shared" si="0"/>
        <v>-6.843597883597885E-2</v>
      </c>
    </row>
    <row r="62" spans="1:18" ht="36" customHeight="1" x14ac:dyDescent="0.25">
      <c r="A62" s="46" t="s">
        <v>211</v>
      </c>
      <c r="B62" s="229" t="s">
        <v>373</v>
      </c>
      <c r="C62" s="57" t="s">
        <v>530</v>
      </c>
      <c r="D62" s="56">
        <f>'Свод январь-сентябрь'!ABZ159</f>
        <v>75</v>
      </c>
      <c r="E62" s="56">
        <f>'Свод январь-сентябрь'!ACA159</f>
        <v>1165333.68</v>
      </c>
      <c r="F62" s="56">
        <f>'Свод январь-сентябрь'!ACB159</f>
        <v>56.25</v>
      </c>
      <c r="G62" s="56">
        <f>'Свод январь-сентябрь'!ACC159</f>
        <v>874000.26</v>
      </c>
      <c r="H62" s="56">
        <f>'Свод январь-сентябрь'!ACD159</f>
        <v>72</v>
      </c>
      <c r="I62" s="56">
        <f>'Свод январь-сентябрь'!ACE159</f>
        <v>1101062.3199999998</v>
      </c>
      <c r="J62" s="56">
        <f>'Свод январь-сентябрь'!ACF159</f>
        <v>0</v>
      </c>
      <c r="K62" s="56">
        <f>'Свод январь-сентябрь'!ACG159</f>
        <v>0</v>
      </c>
      <c r="L62" s="56">
        <f>'Свод январь-сентябрь'!ACH159</f>
        <v>70.349999999999994</v>
      </c>
      <c r="M62" s="56">
        <f>'Свод январь-сентябрь'!ACI159</f>
        <v>52.762500000000003</v>
      </c>
      <c r="N62" s="56">
        <f>'Свод январь-сентябрь'!ACJ159</f>
        <v>66.47</v>
      </c>
      <c r="O62" s="106">
        <f>'Свод январь-сентябрь'!ACH168</f>
        <v>0.93799999999999994</v>
      </c>
      <c r="P62" s="106">
        <f>'Свод январь-сентябрь'!ACI168</f>
        <v>0.93800000000000006</v>
      </c>
      <c r="Q62" s="106">
        <f>'Свод январь-сентябрь'!ACJ168</f>
        <v>0.92319444444444443</v>
      </c>
      <c r="R62" s="264">
        <f t="shared" si="0"/>
        <v>-1.4805555555555627E-2</v>
      </c>
    </row>
    <row r="63" spans="1:18" ht="36" customHeight="1" x14ac:dyDescent="0.25">
      <c r="A63" s="46" t="s">
        <v>149</v>
      </c>
      <c r="B63" s="229" t="s">
        <v>24</v>
      </c>
      <c r="C63" s="57" t="s">
        <v>530</v>
      </c>
      <c r="D63" s="56">
        <f>'Свод январь-сентябрь'!ACM159</f>
        <v>20</v>
      </c>
      <c r="E63" s="56">
        <f>'Свод январь-сентябрь'!ACN159</f>
        <v>423265.14999999991</v>
      </c>
      <c r="F63" s="56">
        <f>'Свод январь-сентябрь'!ACO159</f>
        <v>15</v>
      </c>
      <c r="G63" s="56">
        <f>'Свод январь-сентябрь'!ACP159</f>
        <v>317448.86250000005</v>
      </c>
      <c r="H63" s="56">
        <f>'Свод январь-сентябрь'!ACQ159</f>
        <v>4</v>
      </c>
      <c r="I63" s="56">
        <f>'Свод январь-сентябрь'!ACR159</f>
        <v>73439.25</v>
      </c>
      <c r="J63" s="56">
        <f>'Свод январь-сентябрь'!ACS159</f>
        <v>0</v>
      </c>
      <c r="K63" s="56">
        <f>'Свод январь-сентябрь'!ACT159</f>
        <v>0</v>
      </c>
      <c r="L63" s="56">
        <f>'Свод январь-сентябрь'!ACU159</f>
        <v>19.25</v>
      </c>
      <c r="M63" s="56">
        <f>'Свод январь-сентябрь'!ACV159</f>
        <v>14.4375</v>
      </c>
      <c r="N63" s="56">
        <f>'Свод январь-сентябрь'!ACW159</f>
        <v>3.34</v>
      </c>
      <c r="O63" s="106">
        <f>'Свод январь-сентябрь'!ACU168</f>
        <v>0.96250000000000002</v>
      </c>
      <c r="P63" s="106">
        <f>'Свод январь-сентябрь'!ACV168</f>
        <v>0.96250000000000002</v>
      </c>
      <c r="Q63" s="106">
        <f>'Свод январь-сентябрь'!ACW168</f>
        <v>0.83499999999999996</v>
      </c>
      <c r="R63" s="264">
        <f t="shared" si="0"/>
        <v>-0.12750000000000006</v>
      </c>
    </row>
    <row r="64" spans="1:18" ht="36" customHeight="1" x14ac:dyDescent="0.25">
      <c r="A64" s="46" t="s">
        <v>179</v>
      </c>
      <c r="B64" s="230" t="s">
        <v>371</v>
      </c>
      <c r="C64" s="226" t="s">
        <v>519</v>
      </c>
      <c r="D64" s="56">
        <f>'Свод январь-сентябрь'!ZZ159</f>
        <v>2000</v>
      </c>
      <c r="E64" s="56">
        <f>'Свод январь-сентябрь'!AAA159</f>
        <v>23541065.520000003</v>
      </c>
      <c r="F64" s="56">
        <f>'Свод январь-сентябрь'!AAB159</f>
        <v>1500</v>
      </c>
      <c r="G64" s="56">
        <f>'Свод январь-сентябрь'!AAC159</f>
        <v>17655799.140000001</v>
      </c>
      <c r="H64" s="56">
        <f>'Свод январь-сентябрь'!AAD159</f>
        <v>1721</v>
      </c>
      <c r="I64" s="56">
        <f>'Свод январь-сентябрь'!AAE159</f>
        <v>19656509.720000003</v>
      </c>
      <c r="J64" s="56">
        <f>'Свод январь-сентябрь'!AAF159</f>
        <v>0</v>
      </c>
      <c r="K64" s="56">
        <f>'Свод январь-сентябрь'!AAG159</f>
        <v>0</v>
      </c>
      <c r="L64" s="56">
        <f>'Свод январь-сентябрь'!AAH159</f>
        <v>1716.9</v>
      </c>
      <c r="M64" s="56">
        <f>'Свод январь-сентябрь'!AAI159</f>
        <v>1287.6749999999997</v>
      </c>
      <c r="N64" s="56">
        <f>'Свод январь-сентябрь'!AAJ159</f>
        <v>1446.3899999999999</v>
      </c>
      <c r="O64" s="106">
        <f>'Свод январь-сентябрь'!AAH168</f>
        <v>0.85845000000000005</v>
      </c>
      <c r="P64" s="106">
        <f>'Свод январь-сентябрь'!AAI168</f>
        <v>0.85844999999999982</v>
      </c>
      <c r="Q64" s="106">
        <f>'Свод январь-сентябрь'!AAJ168</f>
        <v>0.84043579314352113</v>
      </c>
      <c r="R64" s="264">
        <f t="shared" si="0"/>
        <v>-1.8014206856478698E-2</v>
      </c>
    </row>
    <row r="65" spans="1:18" ht="36" customHeight="1" x14ac:dyDescent="0.25">
      <c r="A65" s="46" t="s">
        <v>199</v>
      </c>
      <c r="B65" s="229" t="s">
        <v>25</v>
      </c>
      <c r="C65" s="57" t="s">
        <v>519</v>
      </c>
      <c r="D65" s="56">
        <f>'Свод январь-сентябрь'!ACZ159</f>
        <v>160</v>
      </c>
      <c r="E65" s="56">
        <f>'Свод январь-сентябрь'!ADA159</f>
        <v>3608697.8819999998</v>
      </c>
      <c r="F65" s="56">
        <f>'Свод январь-сентябрь'!ADB159</f>
        <v>112.19999999999999</v>
      </c>
      <c r="G65" s="56">
        <f>'Свод январь-сентябрь'!ADC159</f>
        <v>2706523.4114999999</v>
      </c>
      <c r="H65" s="56">
        <f>'Свод январь-сентябрь'!ADD159</f>
        <v>96</v>
      </c>
      <c r="I65" s="56">
        <f>'Свод январь-сентябрь'!ADE159</f>
        <v>2288727.0999999996</v>
      </c>
      <c r="J65" s="56">
        <f>'Свод январь-сентябрь'!ADF159</f>
        <v>0</v>
      </c>
      <c r="K65" s="56">
        <f>'Свод январь-сентябрь'!ADG159</f>
        <v>0</v>
      </c>
      <c r="L65" s="56">
        <f>'Свод январь-сентябрь'!ADH159</f>
        <v>142.41000000000003</v>
      </c>
      <c r="M65" s="56">
        <f>'Свод январь-сентябрь'!ADI159</f>
        <v>99.919499999999999</v>
      </c>
      <c r="N65" s="56">
        <f>'Свод январь-сентябрь'!ADJ159</f>
        <v>90.809999999999988</v>
      </c>
      <c r="O65" s="106">
        <f>'Свод январь-сентябрь'!ADH168</f>
        <v>0.8900625000000002</v>
      </c>
      <c r="P65" s="106">
        <f>'Свод январь-сентябрь'!ADI168</f>
        <v>0.89054812834224606</v>
      </c>
      <c r="Q65" s="106">
        <f>'Свод январь-сентябрь'!ADJ168</f>
        <v>0.94593749999999988</v>
      </c>
      <c r="R65" s="264">
        <f t="shared" si="0"/>
        <v>5.5389371657753816E-2</v>
      </c>
    </row>
    <row r="66" spans="1:18" ht="36" customHeight="1" x14ac:dyDescent="0.25">
      <c r="A66" s="46" t="s">
        <v>197</v>
      </c>
      <c r="B66" s="229" t="s">
        <v>357</v>
      </c>
      <c r="C66" s="57" t="s">
        <v>519</v>
      </c>
      <c r="D66" s="56">
        <f>'Свод январь-сентябрь'!CM159</f>
        <v>841</v>
      </c>
      <c r="E66" s="56">
        <f>'Свод январь-сентябрь'!CN159</f>
        <v>14176868.126399998</v>
      </c>
      <c r="F66" s="56">
        <f>'Свод январь-сентябрь'!CO159</f>
        <v>630.75</v>
      </c>
      <c r="G66" s="56">
        <f>'Свод январь-сентябрь'!CP159</f>
        <v>10632651.094799999</v>
      </c>
      <c r="H66" s="56">
        <f>'Свод январь-сентябрь'!CQ159</f>
        <v>662</v>
      </c>
      <c r="I66" s="56">
        <f>'Свод январь-сентябрь'!CR159</f>
        <v>10870350.759999998</v>
      </c>
      <c r="J66" s="56">
        <f>'Свод январь-сентябрь'!CS159</f>
        <v>0</v>
      </c>
      <c r="K66" s="56">
        <f>'Свод январь-сентябрь'!CT159</f>
        <v>0</v>
      </c>
      <c r="L66" s="56">
        <f>'Свод январь-сентябрь'!CU159</f>
        <v>844.37</v>
      </c>
      <c r="M66" s="56">
        <f>'Свод январь-сентябрь'!CV159</f>
        <v>633.27750000000003</v>
      </c>
      <c r="N66" s="56">
        <f>'Свод январь-сентябрь'!CW159</f>
        <v>648.76</v>
      </c>
      <c r="O66" s="89">
        <f>'Свод январь-сентябрь'!CU168</f>
        <v>1.0040071343638526</v>
      </c>
      <c r="P66" s="89">
        <f>'Свод январь-сентябрь'!CV168</f>
        <v>1.0040071343638526</v>
      </c>
      <c r="Q66" s="89">
        <f>'Свод январь-сентябрь'!CW168</f>
        <v>0.98</v>
      </c>
      <c r="R66" s="264">
        <f t="shared" si="0"/>
        <v>-2.40071343638526E-2</v>
      </c>
    </row>
    <row r="67" spans="1:18" ht="36" customHeight="1" x14ac:dyDescent="0.25">
      <c r="A67" s="46" t="s">
        <v>194</v>
      </c>
      <c r="B67" s="229" t="s">
        <v>18</v>
      </c>
      <c r="C67" s="57" t="s">
        <v>522</v>
      </c>
      <c r="D67" s="56">
        <f>'Свод январь-сентябрь'!DZ159</f>
        <v>1240</v>
      </c>
      <c r="E67" s="56">
        <f>'Свод январь-сентябрь'!EA159</f>
        <v>17797386.767999999</v>
      </c>
      <c r="F67" s="56">
        <f>'Свод январь-сентябрь'!EB159</f>
        <v>930</v>
      </c>
      <c r="G67" s="56">
        <f>'Свод январь-сентябрь'!EC159</f>
        <v>13348040.075999999</v>
      </c>
      <c r="H67" s="56">
        <f>'Свод январь-сентябрь'!ED159</f>
        <v>949</v>
      </c>
      <c r="I67" s="56">
        <f>'Свод январь-сентябрь'!EE159</f>
        <v>13822330.569999998</v>
      </c>
      <c r="J67" s="56">
        <f>'Свод январь-сентябрь'!EF159</f>
        <v>0</v>
      </c>
      <c r="K67" s="56">
        <f>'Свод январь-сентябрь'!EG159</f>
        <v>0</v>
      </c>
      <c r="L67" s="56">
        <f>'Свод январь-сентябрь'!EH159</f>
        <v>1074.4099999999999</v>
      </c>
      <c r="M67" s="56">
        <f>'Свод январь-сентябрь'!EI159</f>
        <v>805.80750000000012</v>
      </c>
      <c r="N67" s="56">
        <f>'Свод январь-сентябрь'!EJ159</f>
        <v>838.25000000000011</v>
      </c>
      <c r="O67" s="89">
        <f>'Свод январь-сентябрь'!EH168</f>
        <v>0.8664596774193547</v>
      </c>
      <c r="P67" s="89">
        <f>'Свод январь-сентябрь'!EI168</f>
        <v>0.86645967741935492</v>
      </c>
      <c r="Q67" s="89">
        <f>'Свод январь-сентябрь'!EJ168</f>
        <v>0.88329820864067454</v>
      </c>
      <c r="R67" s="264">
        <f t="shared" si="0"/>
        <v>1.6838531221319619E-2</v>
      </c>
    </row>
    <row r="68" spans="1:18" ht="36" customHeight="1" x14ac:dyDescent="0.25">
      <c r="A68" s="46" t="s">
        <v>195</v>
      </c>
      <c r="B68" s="229" t="s">
        <v>19</v>
      </c>
      <c r="C68" s="57" t="s">
        <v>523</v>
      </c>
      <c r="D68" s="56">
        <f>'Свод январь-сентябрь'!EM159</f>
        <v>613</v>
      </c>
      <c r="E68" s="56">
        <f>'Свод январь-сентябрь'!EN159</f>
        <v>9385615.6799999978</v>
      </c>
      <c r="F68" s="56">
        <f>'Свод январь-сентябрь'!EO159</f>
        <v>459.75</v>
      </c>
      <c r="G68" s="56">
        <f>'Свод январь-сентябрь'!EP159</f>
        <v>7039211.7599999979</v>
      </c>
      <c r="H68" s="56">
        <f>'Свод январь-сентябрь'!EQ159</f>
        <v>514</v>
      </c>
      <c r="I68" s="56">
        <f>'Свод январь-сентябрь'!ER159</f>
        <v>7396604.9099999983</v>
      </c>
      <c r="J68" s="56">
        <f>'Свод январь-сентябрь'!ES159</f>
        <v>0</v>
      </c>
      <c r="K68" s="56">
        <f>'Свод январь-сентябрь'!ET159</f>
        <v>0</v>
      </c>
      <c r="L68" s="56">
        <f>'Свод январь-сентябрь'!EU159</f>
        <v>566.6</v>
      </c>
      <c r="M68" s="56">
        <f>'Свод январь-сентябрь'!EV159</f>
        <v>424.95</v>
      </c>
      <c r="N68" s="56">
        <f>'Свод январь-сентябрь'!EW159</f>
        <v>448.83000000000004</v>
      </c>
      <c r="O68" s="89">
        <f>'Свод январь-сентябрь'!EU168</f>
        <v>0.92430668841761832</v>
      </c>
      <c r="P68" s="89">
        <f>'Свод январь-сентябрь'!EV168</f>
        <v>0.92430668841761821</v>
      </c>
      <c r="Q68" s="89">
        <f>'Свод январь-сентябрь'!EW168</f>
        <v>0.8732101167315176</v>
      </c>
      <c r="R68" s="264">
        <f t="shared" si="0"/>
        <v>-5.10965716861006E-2</v>
      </c>
    </row>
    <row r="69" spans="1:18" ht="24" customHeight="1" x14ac:dyDescent="0.25">
      <c r="A69" s="43"/>
      <c r="B69" s="229" t="s">
        <v>374</v>
      </c>
      <c r="C69" s="57"/>
      <c r="D69" s="56">
        <f>'Свод январь-сентябрь'!ADM159</f>
        <v>0</v>
      </c>
      <c r="E69" s="56">
        <f>'Свод январь-сентябрь'!ADN159</f>
        <v>0</v>
      </c>
      <c r="F69" s="56">
        <f>'Свод январь-сентябрь'!ADO159</f>
        <v>0</v>
      </c>
      <c r="G69" s="56">
        <f>'Свод январь-сентябрь'!ADP159</f>
        <v>0</v>
      </c>
      <c r="H69" s="56">
        <f>'Свод январь-сентябрь'!ADQ159</f>
        <v>0</v>
      </c>
      <c r="I69" s="56">
        <f>'Свод январь-сентябрь'!ADR159</f>
        <v>0</v>
      </c>
      <c r="J69" s="56">
        <f>'Свод январь-сентябрь'!ADS159</f>
        <v>0</v>
      </c>
      <c r="K69" s="56">
        <f>'Свод январь-сентябрь'!ADT159</f>
        <v>0</v>
      </c>
      <c r="L69" s="56">
        <f>'Свод январь-сентябрь'!ADU159</f>
        <v>0</v>
      </c>
      <c r="M69" s="56">
        <f>'Свод январь-сентябрь'!ADV159</f>
        <v>0</v>
      </c>
      <c r="N69" s="56">
        <f>'Свод январь-сентябрь'!ADW159</f>
        <v>0</v>
      </c>
      <c r="O69" s="106"/>
      <c r="P69" s="106"/>
      <c r="Q69" s="106"/>
      <c r="R69" s="264">
        <f t="shared" si="0"/>
        <v>0</v>
      </c>
    </row>
    <row r="70" spans="1:18" ht="24" customHeight="1" x14ac:dyDescent="0.25">
      <c r="A70" s="46"/>
      <c r="B70" s="229" t="s">
        <v>375</v>
      </c>
      <c r="C70" s="57"/>
      <c r="D70" s="56">
        <f>'Свод январь-сентябрь'!ADZ159</f>
        <v>100</v>
      </c>
      <c r="E70" s="56">
        <f>'Свод январь-сентябрь'!AEA159</f>
        <v>1325184</v>
      </c>
      <c r="F70" s="56">
        <f>'Свод январь-сентябрь'!AEB159</f>
        <v>75</v>
      </c>
      <c r="G70" s="56">
        <f>'Свод январь-сентябрь'!AEC159</f>
        <v>993888</v>
      </c>
      <c r="H70" s="56">
        <f>'Свод январь-сентябрь'!AED159</f>
        <v>50</v>
      </c>
      <c r="I70" s="56">
        <f>'Свод январь-сентябрь'!AEE159</f>
        <v>593295.92000000004</v>
      </c>
      <c r="J70" s="56">
        <f>'Свод январь-сентябрь'!AEF159</f>
        <v>0</v>
      </c>
      <c r="K70" s="56">
        <f>'Свод январь-сентябрь'!AEG159</f>
        <v>0</v>
      </c>
      <c r="L70" s="56">
        <f>'Свод январь-сентябрь'!AEH159</f>
        <v>96</v>
      </c>
      <c r="M70" s="56">
        <f>'Свод январь-сентябрь'!AEI159</f>
        <v>72</v>
      </c>
      <c r="N70" s="56">
        <f>'Свод январь-сентябрь'!AEJ159</f>
        <v>42.980000000000004</v>
      </c>
      <c r="O70" s="106">
        <f>'Свод январь-сентябрь'!AEH168</f>
        <v>0.96</v>
      </c>
      <c r="P70" s="106">
        <f>'Свод январь-сентябрь'!AEI168</f>
        <v>0.96</v>
      </c>
      <c r="Q70" s="106">
        <f>'Свод январь-сентябрь'!AEJ168</f>
        <v>0.85960000000000003</v>
      </c>
      <c r="R70" s="264">
        <f t="shared" ref="R70:R72" si="6">Q70-P70</f>
        <v>-0.10039999999999993</v>
      </c>
    </row>
    <row r="71" spans="1:18" ht="24" customHeight="1" x14ac:dyDescent="0.25">
      <c r="A71" s="231"/>
      <c r="B71" s="239" t="s">
        <v>539</v>
      </c>
      <c r="C71" s="240"/>
      <c r="D71" s="241">
        <f>SUM(D37:D70)</f>
        <v>31348</v>
      </c>
      <c r="E71" s="241">
        <f t="shared" ref="E71:N71" si="7">SUM(E37:E70)</f>
        <v>390190795.97439998</v>
      </c>
      <c r="F71" s="241">
        <f t="shared" si="7"/>
        <v>23459.45</v>
      </c>
      <c r="G71" s="241">
        <f t="shared" si="7"/>
        <v>292643096.98080003</v>
      </c>
      <c r="H71" s="241">
        <f t="shared" si="7"/>
        <v>23607</v>
      </c>
      <c r="I71" s="241">
        <f t="shared" si="7"/>
        <v>290242084.50000006</v>
      </c>
      <c r="J71" s="241">
        <f t="shared" si="7"/>
        <v>156</v>
      </c>
      <c r="K71" s="241">
        <f t="shared" si="7"/>
        <v>1784760.5699999998</v>
      </c>
      <c r="L71" s="241">
        <f t="shared" si="7"/>
        <v>27340.459999999995</v>
      </c>
      <c r="M71" s="241">
        <f t="shared" si="7"/>
        <v>20454.662</v>
      </c>
      <c r="N71" s="241">
        <f t="shared" si="7"/>
        <v>20384.22</v>
      </c>
      <c r="O71" s="242">
        <f>SUM(L71/D71)</f>
        <v>0.87215962740844699</v>
      </c>
      <c r="P71" s="242">
        <f>SUM(M71/F71)</f>
        <v>0.87191566724710079</v>
      </c>
      <c r="Q71" s="242">
        <f>SUM(N71/H71)</f>
        <v>0.86348201804549507</v>
      </c>
      <c r="R71" s="265">
        <f t="shared" si="6"/>
        <v>-8.4336492016057196E-3</v>
      </c>
    </row>
    <row r="72" spans="1:18" ht="24" customHeight="1" x14ac:dyDescent="0.25">
      <c r="A72" s="47"/>
      <c r="B72" s="243" t="s">
        <v>376</v>
      </c>
      <c r="C72" s="244"/>
      <c r="D72" s="245">
        <f>SUM(D71,D35,D14)</f>
        <v>61760</v>
      </c>
      <c r="E72" s="245">
        <f t="shared" ref="E72:N72" si="8">SUM(E71,E35,E14)</f>
        <v>933550773.58239985</v>
      </c>
      <c r="F72" s="245">
        <f t="shared" si="8"/>
        <v>46268.45</v>
      </c>
      <c r="G72" s="245">
        <f t="shared" si="8"/>
        <v>700163080.1868</v>
      </c>
      <c r="H72" s="245">
        <f t="shared" si="8"/>
        <v>47107</v>
      </c>
      <c r="I72" s="245">
        <f t="shared" si="8"/>
        <v>697301190.22000003</v>
      </c>
      <c r="J72" s="245">
        <f t="shared" si="8"/>
        <v>1185</v>
      </c>
      <c r="K72" s="245">
        <f t="shared" si="8"/>
        <v>17938011.510000002</v>
      </c>
      <c r="L72" s="245">
        <f t="shared" si="8"/>
        <v>64275.999999999985</v>
      </c>
      <c r="M72" s="245">
        <f t="shared" si="8"/>
        <v>48156.31700000001</v>
      </c>
      <c r="N72" s="245">
        <f t="shared" si="8"/>
        <v>48321.229999999996</v>
      </c>
      <c r="O72" s="246">
        <f>'Свод январь-сентябрь'!AEU168</f>
        <v>1.0407383419689118</v>
      </c>
      <c r="P72" s="246">
        <f>'Свод январь-сентябрь'!AEV168</f>
        <v>1.0408024690690956</v>
      </c>
      <c r="Q72" s="246">
        <f>'Свод январь-сентябрь'!AEW168</f>
        <v>1.0257759993206954</v>
      </c>
      <c r="R72" s="265">
        <f t="shared" si="6"/>
        <v>-1.5026469748400162E-2</v>
      </c>
    </row>
    <row r="73" spans="1:18" x14ac:dyDescent="0.25">
      <c r="A73" s="38"/>
      <c r="B73" s="5" t="s">
        <v>416</v>
      </c>
      <c r="C73" s="38"/>
      <c r="D73" s="81">
        <f>'Свод январь-сентябрь'!AEM159</f>
        <v>61760</v>
      </c>
      <c r="E73" s="81">
        <f>'Свод январь-сентябрь'!AEN159</f>
        <v>933550773.58239973</v>
      </c>
      <c r="F73" s="81">
        <f>'Свод январь-сентябрь'!AEO159</f>
        <v>46268.450000000004</v>
      </c>
      <c r="G73" s="81">
        <f>'Свод январь-сентябрь'!AEP159</f>
        <v>700163080.18679988</v>
      </c>
      <c r="H73" s="81">
        <f>'Свод январь-сентябрь'!AEQ159</f>
        <v>47107</v>
      </c>
      <c r="I73" s="81">
        <f>'Свод январь-сентябрь'!AER159</f>
        <v>697301190.21999979</v>
      </c>
      <c r="J73" s="81">
        <f>'Свод январь-сентябрь'!AES159</f>
        <v>1185</v>
      </c>
      <c r="K73" s="81">
        <f>'Свод январь-сентябрь'!AET159</f>
        <v>17938011.510000002</v>
      </c>
      <c r="L73" s="81"/>
      <c r="M73" s="81"/>
      <c r="N73" s="81"/>
    </row>
    <row r="74" spans="1:18" x14ac:dyDescent="0.25">
      <c r="A74" s="38"/>
      <c r="B74" s="5"/>
      <c r="C74" s="38"/>
    </row>
    <row r="75" spans="1:18" x14ac:dyDescent="0.25">
      <c r="A75" s="38"/>
      <c r="B75" s="5"/>
      <c r="C75" s="38"/>
    </row>
    <row r="76" spans="1:18" x14ac:dyDescent="0.25">
      <c r="A76" s="38"/>
      <c r="B76" s="5"/>
      <c r="C76" s="38"/>
    </row>
    <row r="77" spans="1:18" x14ac:dyDescent="0.25">
      <c r="A77" s="38"/>
      <c r="B77" s="5"/>
      <c r="C77" s="38"/>
    </row>
    <row r="78" spans="1:18" x14ac:dyDescent="0.25">
      <c r="A78" s="38"/>
      <c r="B78" s="5"/>
      <c r="C78" s="38"/>
    </row>
    <row r="79" spans="1:18" x14ac:dyDescent="0.25">
      <c r="A79" s="38"/>
      <c r="B79" s="5"/>
      <c r="C79" s="38"/>
    </row>
    <row r="80" spans="1:18" x14ac:dyDescent="0.25">
      <c r="A80" s="38"/>
      <c r="B80" s="5"/>
      <c r="C80" s="38"/>
    </row>
    <row r="81" spans="1:3" x14ac:dyDescent="0.25">
      <c r="A81" s="38"/>
      <c r="B81" s="5"/>
      <c r="C81" s="38"/>
    </row>
    <row r="82" spans="1:3" x14ac:dyDescent="0.25">
      <c r="A82" s="38"/>
      <c r="B82" s="5"/>
      <c r="C82" s="38"/>
    </row>
    <row r="83" spans="1:3" x14ac:dyDescent="0.25">
      <c r="A83" s="38"/>
      <c r="B83" s="5"/>
      <c r="C83" s="38"/>
    </row>
    <row r="84" spans="1:3" x14ac:dyDescent="0.25">
      <c r="A84" s="38"/>
      <c r="B84" s="5"/>
      <c r="C84" s="38"/>
    </row>
    <row r="85" spans="1:3" x14ac:dyDescent="0.25">
      <c r="A85" s="38"/>
      <c r="B85" s="5"/>
      <c r="C85" s="38"/>
    </row>
    <row r="86" spans="1:3" x14ac:dyDescent="0.25">
      <c r="A86" s="38"/>
      <c r="B86" s="5"/>
      <c r="C86" s="38"/>
    </row>
    <row r="87" spans="1:3" x14ac:dyDescent="0.25">
      <c r="A87" s="38"/>
      <c r="B87" s="5"/>
      <c r="C87" s="38"/>
    </row>
    <row r="88" spans="1:3" x14ac:dyDescent="0.25">
      <c r="A88" s="38"/>
      <c r="B88" s="5"/>
      <c r="C88" s="38"/>
    </row>
    <row r="89" spans="1:3" x14ac:dyDescent="0.25">
      <c r="A89" s="38"/>
      <c r="B89" s="5"/>
      <c r="C89" s="38"/>
    </row>
    <row r="90" spans="1:3" x14ac:dyDescent="0.25">
      <c r="A90" s="38"/>
      <c r="B90" s="5"/>
      <c r="C90" s="38"/>
    </row>
    <row r="91" spans="1:3" x14ac:dyDescent="0.25">
      <c r="A91" s="38"/>
      <c r="B91" s="5"/>
      <c r="C91" s="38"/>
    </row>
    <row r="92" spans="1:3" x14ac:dyDescent="0.25">
      <c r="A92" s="38"/>
      <c r="B92" s="5"/>
      <c r="C92" s="38"/>
    </row>
    <row r="93" spans="1:3" x14ac:dyDescent="0.25">
      <c r="A93" s="38"/>
      <c r="B93" s="5"/>
      <c r="C93" s="38"/>
    </row>
    <row r="94" spans="1:3" x14ac:dyDescent="0.25">
      <c r="A94" s="38"/>
      <c r="B94" s="5"/>
      <c r="C94" s="38"/>
    </row>
    <row r="95" spans="1:3" x14ac:dyDescent="0.25">
      <c r="A95" s="38"/>
      <c r="B95" s="5"/>
      <c r="C95" s="38"/>
    </row>
    <row r="96" spans="1:3" x14ac:dyDescent="0.25">
      <c r="A96" s="38"/>
      <c r="B96" s="5"/>
      <c r="C96" s="38"/>
    </row>
    <row r="97" spans="1:3" x14ac:dyDescent="0.25">
      <c r="A97" s="38"/>
      <c r="B97" s="5"/>
      <c r="C97" s="38"/>
    </row>
    <row r="98" spans="1:3" x14ac:dyDescent="0.25">
      <c r="A98" s="38"/>
      <c r="B98" s="5"/>
      <c r="C98" s="38"/>
    </row>
    <row r="99" spans="1:3" x14ac:dyDescent="0.25">
      <c r="A99" s="38"/>
      <c r="B99" s="5"/>
      <c r="C99" s="38"/>
    </row>
    <row r="100" spans="1:3" x14ac:dyDescent="0.25">
      <c r="A100" s="38"/>
      <c r="B100" s="5"/>
      <c r="C100" s="38"/>
    </row>
    <row r="101" spans="1:3" x14ac:dyDescent="0.25">
      <c r="A101" s="38"/>
      <c r="B101" s="5"/>
      <c r="C101" s="38"/>
    </row>
    <row r="102" spans="1:3" x14ac:dyDescent="0.25">
      <c r="A102" s="38"/>
      <c r="B102" s="5"/>
      <c r="C102" s="38"/>
    </row>
    <row r="103" spans="1:3" x14ac:dyDescent="0.25">
      <c r="A103" s="38"/>
      <c r="B103" s="5"/>
      <c r="C103" s="38"/>
    </row>
    <row r="104" spans="1:3" x14ac:dyDescent="0.25">
      <c r="A104" s="38"/>
      <c r="B104" s="5"/>
      <c r="C104" s="38"/>
    </row>
    <row r="105" spans="1:3" x14ac:dyDescent="0.25">
      <c r="A105" s="38"/>
      <c r="B105" s="5"/>
      <c r="C105" s="38"/>
    </row>
    <row r="106" spans="1:3" x14ac:dyDescent="0.25">
      <c r="A106" s="38"/>
      <c r="B106" s="5"/>
      <c r="C106" s="38"/>
    </row>
    <row r="107" spans="1:3" x14ac:dyDescent="0.25">
      <c r="A107" s="38"/>
      <c r="B107" s="5"/>
      <c r="C107" s="38"/>
    </row>
    <row r="108" spans="1:3" x14ac:dyDescent="0.25">
      <c r="A108" s="38"/>
      <c r="B108" s="5"/>
      <c r="C108" s="38"/>
    </row>
    <row r="109" spans="1:3" x14ac:dyDescent="0.25">
      <c r="A109" s="38"/>
      <c r="B109" s="5"/>
      <c r="C109" s="38"/>
    </row>
    <row r="110" spans="1:3" x14ac:dyDescent="0.25">
      <c r="A110" s="38"/>
      <c r="B110" s="5"/>
      <c r="C110" s="38"/>
    </row>
    <row r="111" spans="1:3" x14ac:dyDescent="0.25">
      <c r="A111" s="38"/>
      <c r="B111" s="5"/>
      <c r="C111" s="38"/>
    </row>
    <row r="112" spans="1:3" x14ac:dyDescent="0.25">
      <c r="A112" s="38"/>
      <c r="B112" s="5"/>
      <c r="C112" s="38"/>
    </row>
    <row r="113" spans="1:3" x14ac:dyDescent="0.25">
      <c r="A113" s="38"/>
      <c r="B113" s="5"/>
      <c r="C113" s="38"/>
    </row>
    <row r="114" spans="1:3" x14ac:dyDescent="0.25">
      <c r="A114" s="38"/>
      <c r="B114" s="5"/>
      <c r="C114" s="38"/>
    </row>
    <row r="115" spans="1:3" x14ac:dyDescent="0.25">
      <c r="A115" s="38"/>
      <c r="B115" s="5"/>
      <c r="C115" s="38"/>
    </row>
    <row r="116" spans="1:3" x14ac:dyDescent="0.25">
      <c r="A116" s="38"/>
      <c r="B116" s="5"/>
      <c r="C116" s="38"/>
    </row>
    <row r="117" spans="1:3" x14ac:dyDescent="0.25">
      <c r="A117" s="38"/>
      <c r="B117" s="5"/>
      <c r="C117" s="38"/>
    </row>
    <row r="118" spans="1:3" x14ac:dyDescent="0.25">
      <c r="A118" s="38"/>
      <c r="B118" s="5"/>
      <c r="C118" s="38"/>
    </row>
    <row r="119" spans="1:3" x14ac:dyDescent="0.25">
      <c r="A119" s="38"/>
      <c r="B119" s="5"/>
      <c r="C119" s="38"/>
    </row>
    <row r="120" spans="1:3" x14ac:dyDescent="0.25">
      <c r="A120" s="38"/>
      <c r="B120" s="5"/>
      <c r="C120" s="38"/>
    </row>
    <row r="121" spans="1:3" x14ac:dyDescent="0.25">
      <c r="A121" s="38"/>
      <c r="B121" s="5"/>
      <c r="C121" s="38"/>
    </row>
    <row r="122" spans="1:3" x14ac:dyDescent="0.25">
      <c r="A122" s="38"/>
      <c r="B122" s="5"/>
      <c r="C122" s="38"/>
    </row>
    <row r="123" spans="1:3" x14ac:dyDescent="0.25">
      <c r="A123" s="38"/>
      <c r="B123" s="5"/>
      <c r="C123" s="38"/>
    </row>
    <row r="124" spans="1:3" x14ac:dyDescent="0.25">
      <c r="A124" s="38"/>
      <c r="B124" s="5"/>
      <c r="C124" s="38"/>
    </row>
    <row r="125" spans="1:3" x14ac:dyDescent="0.25">
      <c r="A125" s="38"/>
      <c r="B125" s="5"/>
      <c r="C125" s="38"/>
    </row>
    <row r="126" spans="1:3" x14ac:dyDescent="0.25">
      <c r="A126" s="38"/>
      <c r="B126" s="5"/>
      <c r="C126" s="38"/>
    </row>
    <row r="127" spans="1:3" x14ac:dyDescent="0.25">
      <c r="A127" s="38"/>
      <c r="B127" s="5"/>
      <c r="C127" s="38"/>
    </row>
    <row r="128" spans="1:3" x14ac:dyDescent="0.25">
      <c r="A128" s="38"/>
      <c r="B128" s="5"/>
      <c r="C128" s="38"/>
    </row>
    <row r="129" spans="1:3" x14ac:dyDescent="0.25">
      <c r="A129" s="38"/>
      <c r="B129" s="5"/>
      <c r="C129" s="38"/>
    </row>
    <row r="130" spans="1:3" x14ac:dyDescent="0.25">
      <c r="A130" s="38"/>
      <c r="B130" s="5"/>
      <c r="C130" s="38"/>
    </row>
    <row r="131" spans="1:3" x14ac:dyDescent="0.25">
      <c r="A131" s="38"/>
      <c r="B131" s="5"/>
      <c r="C131" s="38"/>
    </row>
    <row r="132" spans="1:3" x14ac:dyDescent="0.25">
      <c r="A132" s="38"/>
      <c r="B132" s="5"/>
      <c r="C132" s="38"/>
    </row>
    <row r="133" spans="1:3" x14ac:dyDescent="0.25">
      <c r="A133" s="38"/>
      <c r="B133" s="5"/>
      <c r="C133" s="38"/>
    </row>
    <row r="134" spans="1:3" x14ac:dyDescent="0.25">
      <c r="A134" s="38"/>
      <c r="B134" s="5"/>
      <c r="C134" s="38"/>
    </row>
    <row r="135" spans="1:3" x14ac:dyDescent="0.25">
      <c r="A135" s="38"/>
      <c r="B135" s="5"/>
      <c r="C135" s="38"/>
    </row>
    <row r="136" spans="1:3" x14ac:dyDescent="0.25">
      <c r="A136" s="38"/>
      <c r="B136" s="5"/>
      <c r="C136" s="38"/>
    </row>
    <row r="137" spans="1:3" x14ac:dyDescent="0.25">
      <c r="A137" s="38"/>
      <c r="B137" s="5"/>
      <c r="C137" s="38"/>
    </row>
    <row r="138" spans="1:3" x14ac:dyDescent="0.25">
      <c r="A138" s="38"/>
      <c r="B138" s="5"/>
      <c r="C138" s="38"/>
    </row>
    <row r="139" spans="1:3" x14ac:dyDescent="0.25">
      <c r="A139" s="38"/>
      <c r="B139" s="5"/>
      <c r="C139" s="38"/>
    </row>
    <row r="140" spans="1:3" x14ac:dyDescent="0.25">
      <c r="A140" s="38"/>
      <c r="B140" s="5"/>
      <c r="C140" s="38"/>
    </row>
    <row r="141" spans="1:3" x14ac:dyDescent="0.25">
      <c r="A141" s="38"/>
      <c r="B141" s="5"/>
      <c r="C141" s="38"/>
    </row>
    <row r="142" spans="1:3" x14ac:dyDescent="0.25">
      <c r="A142" s="38"/>
      <c r="B142" s="5"/>
      <c r="C142" s="38"/>
    </row>
    <row r="143" spans="1:3" x14ac:dyDescent="0.25">
      <c r="A143" s="38"/>
      <c r="B143" s="5"/>
      <c r="C143" s="38"/>
    </row>
    <row r="144" spans="1:3" x14ac:dyDescent="0.25">
      <c r="A144" s="38"/>
      <c r="B144" s="5"/>
      <c r="C144" s="38"/>
    </row>
    <row r="145" spans="1:3" x14ac:dyDescent="0.25">
      <c r="A145" s="38"/>
      <c r="B145" s="5"/>
      <c r="C145" s="38"/>
    </row>
    <row r="146" spans="1:3" x14ac:dyDescent="0.25">
      <c r="A146" s="38"/>
      <c r="B146" s="5"/>
      <c r="C146" s="38"/>
    </row>
    <row r="147" spans="1:3" x14ac:dyDescent="0.25">
      <c r="A147" s="38"/>
      <c r="B147" s="5"/>
      <c r="C147" s="38"/>
    </row>
    <row r="148" spans="1:3" x14ac:dyDescent="0.25">
      <c r="A148" s="38"/>
      <c r="B148" s="5"/>
      <c r="C148" s="38"/>
    </row>
    <row r="149" spans="1:3" x14ac:dyDescent="0.25">
      <c r="A149" s="38"/>
      <c r="B149" s="5"/>
      <c r="C149" s="38"/>
    </row>
    <row r="150" spans="1:3" x14ac:dyDescent="0.25">
      <c r="A150" s="38"/>
      <c r="B150" s="5"/>
      <c r="C150" s="38"/>
    </row>
    <row r="151" spans="1:3" x14ac:dyDescent="0.25">
      <c r="A151" s="38"/>
      <c r="B151" s="5"/>
      <c r="C151" s="38"/>
    </row>
    <row r="152" spans="1:3" x14ac:dyDescent="0.25">
      <c r="A152" s="38"/>
      <c r="B152" s="5"/>
      <c r="C152" s="38"/>
    </row>
    <row r="153" spans="1:3" x14ac:dyDescent="0.25">
      <c r="A153" s="38"/>
      <c r="B153" s="5"/>
      <c r="C153" s="38"/>
    </row>
    <row r="154" spans="1:3" x14ac:dyDescent="0.25">
      <c r="A154" s="38"/>
      <c r="B154" s="5"/>
      <c r="C154" s="38"/>
    </row>
    <row r="155" spans="1:3" x14ac:dyDescent="0.25">
      <c r="A155" s="38"/>
      <c r="B155" s="5"/>
      <c r="C155" s="38"/>
    </row>
    <row r="156" spans="1:3" x14ac:dyDescent="0.25">
      <c r="A156" s="38"/>
      <c r="B156" s="5"/>
      <c r="C156" s="38"/>
    </row>
    <row r="157" spans="1:3" x14ac:dyDescent="0.25">
      <c r="A157" s="38"/>
      <c r="B157" s="5"/>
      <c r="C157" s="38"/>
    </row>
    <row r="158" spans="1:3" x14ac:dyDescent="0.25">
      <c r="A158" s="38"/>
      <c r="B158" s="5"/>
      <c r="C158" s="38"/>
    </row>
    <row r="159" spans="1:3" x14ac:dyDescent="0.25">
      <c r="A159" s="38"/>
      <c r="B159" s="5"/>
      <c r="C159" s="38"/>
    </row>
    <row r="160" spans="1:3" x14ac:dyDescent="0.25">
      <c r="A160" s="38"/>
      <c r="B160" s="5"/>
      <c r="C160" s="38"/>
    </row>
    <row r="161" spans="1:3" x14ac:dyDescent="0.25">
      <c r="A161" s="38"/>
      <c r="B161" s="5"/>
      <c r="C161" s="38"/>
    </row>
    <row r="162" spans="1:3" x14ac:dyDescent="0.25">
      <c r="A162" s="38"/>
      <c r="B162" s="5"/>
      <c r="C162" s="38"/>
    </row>
    <row r="163" spans="1:3" x14ac:dyDescent="0.25">
      <c r="A163" s="38"/>
      <c r="B163" s="5"/>
      <c r="C163" s="38"/>
    </row>
    <row r="164" spans="1:3" x14ac:dyDescent="0.25">
      <c r="A164" s="38"/>
      <c r="B164" s="5"/>
      <c r="C164" s="38"/>
    </row>
    <row r="165" spans="1:3" x14ac:dyDescent="0.25">
      <c r="A165" s="38"/>
      <c r="B165" s="5"/>
      <c r="C165" s="38"/>
    </row>
    <row r="166" spans="1:3" x14ac:dyDescent="0.25">
      <c r="A166" s="38"/>
      <c r="B166" s="5"/>
      <c r="C166" s="38"/>
    </row>
    <row r="167" spans="1:3" x14ac:dyDescent="0.25">
      <c r="A167" s="38"/>
      <c r="B167" s="5"/>
      <c r="C167" s="38"/>
    </row>
    <row r="168" spans="1:3" x14ac:dyDescent="0.25">
      <c r="A168" s="38"/>
      <c r="B168" s="5"/>
      <c r="C168" s="38"/>
    </row>
    <row r="169" spans="1:3" x14ac:dyDescent="0.25">
      <c r="A169" s="38"/>
      <c r="B169" s="5"/>
      <c r="C169" s="38"/>
    </row>
    <row r="170" spans="1:3" x14ac:dyDescent="0.25">
      <c r="A170" s="38"/>
      <c r="B170" s="5"/>
      <c r="C170" s="38"/>
    </row>
    <row r="171" spans="1:3" x14ac:dyDescent="0.25">
      <c r="A171" s="38"/>
      <c r="B171" s="5"/>
      <c r="C171" s="38"/>
    </row>
    <row r="172" spans="1:3" x14ac:dyDescent="0.25">
      <c r="A172" s="38"/>
      <c r="B172" s="5"/>
      <c r="C172" s="38"/>
    </row>
    <row r="173" spans="1:3" x14ac:dyDescent="0.25">
      <c r="A173" s="38"/>
      <c r="B173" s="5"/>
      <c r="C173" s="38"/>
    </row>
    <row r="174" spans="1:3" x14ac:dyDescent="0.25">
      <c r="A174" s="38"/>
      <c r="B174" s="5"/>
      <c r="C174" s="38"/>
    </row>
    <row r="175" spans="1:3" x14ac:dyDescent="0.25">
      <c r="A175" s="38"/>
      <c r="B175" s="5"/>
      <c r="C175" s="38"/>
    </row>
    <row r="176" spans="1:3" x14ac:dyDescent="0.25">
      <c r="A176" s="38"/>
      <c r="B176" s="5"/>
      <c r="C176" s="38"/>
    </row>
    <row r="177" spans="1:3" x14ac:dyDescent="0.25">
      <c r="A177" s="38"/>
      <c r="B177" s="5"/>
      <c r="C177" s="38"/>
    </row>
    <row r="178" spans="1:3" x14ac:dyDescent="0.25">
      <c r="A178" s="38"/>
      <c r="B178" s="5"/>
      <c r="C178" s="38"/>
    </row>
    <row r="179" spans="1:3" x14ac:dyDescent="0.25">
      <c r="A179" s="38"/>
      <c r="B179" s="5"/>
      <c r="C179" s="38"/>
    </row>
    <row r="180" spans="1:3" x14ac:dyDescent="0.25">
      <c r="A180" s="38"/>
      <c r="B180" s="5"/>
      <c r="C180" s="38"/>
    </row>
    <row r="181" spans="1:3" x14ac:dyDescent="0.25">
      <c r="A181" s="38"/>
      <c r="B181" s="5"/>
      <c r="C181" s="38"/>
    </row>
    <row r="182" spans="1:3" x14ac:dyDescent="0.25">
      <c r="A182" s="38"/>
      <c r="B182" s="5"/>
      <c r="C182" s="38"/>
    </row>
    <row r="183" spans="1:3" x14ac:dyDescent="0.25">
      <c r="A183" s="38"/>
      <c r="B183" s="5"/>
      <c r="C183" s="38"/>
    </row>
    <row r="184" spans="1:3" x14ac:dyDescent="0.25">
      <c r="A184" s="38"/>
      <c r="B184" s="5"/>
      <c r="C184" s="38"/>
    </row>
    <row r="185" spans="1:3" x14ac:dyDescent="0.25">
      <c r="A185" s="38"/>
      <c r="B185" s="5"/>
      <c r="C185" s="38"/>
    </row>
    <row r="186" spans="1:3" x14ac:dyDescent="0.25">
      <c r="A186" s="38"/>
      <c r="B186" s="5"/>
      <c r="C186" s="38"/>
    </row>
    <row r="187" spans="1:3" x14ac:dyDescent="0.25">
      <c r="A187" s="38"/>
      <c r="B187" s="5"/>
      <c r="C187" s="38"/>
    </row>
    <row r="188" spans="1:3" x14ac:dyDescent="0.25">
      <c r="A188" s="38"/>
      <c r="B188" s="5"/>
      <c r="C188" s="38"/>
    </row>
    <row r="189" spans="1:3" x14ac:dyDescent="0.25">
      <c r="A189" s="38"/>
      <c r="B189" s="5"/>
      <c r="C189" s="38"/>
    </row>
    <row r="190" spans="1:3" x14ac:dyDescent="0.25">
      <c r="A190" s="38"/>
      <c r="B190" s="5"/>
      <c r="C190" s="38"/>
    </row>
    <row r="191" spans="1:3" x14ac:dyDescent="0.25">
      <c r="A191" s="38"/>
      <c r="B191" s="5"/>
      <c r="C191" s="38"/>
    </row>
    <row r="192" spans="1:3" x14ac:dyDescent="0.25">
      <c r="A192" s="38"/>
      <c r="B192" s="5"/>
      <c r="C192" s="38"/>
    </row>
    <row r="193" spans="1:3" x14ac:dyDescent="0.25">
      <c r="A193" s="38"/>
      <c r="B193" s="5"/>
      <c r="C193" s="38"/>
    </row>
    <row r="194" spans="1:3" x14ac:dyDescent="0.25">
      <c r="A194" s="38"/>
      <c r="B194" s="5"/>
      <c r="C194" s="38"/>
    </row>
    <row r="195" spans="1:3" x14ac:dyDescent="0.25">
      <c r="A195" s="38"/>
      <c r="B195" s="5"/>
      <c r="C195" s="38"/>
    </row>
    <row r="196" spans="1:3" x14ac:dyDescent="0.25">
      <c r="A196" s="38"/>
      <c r="B196" s="5"/>
      <c r="C196" s="38"/>
    </row>
    <row r="197" spans="1:3" x14ac:dyDescent="0.25">
      <c r="A197" s="38"/>
      <c r="B197" s="5"/>
      <c r="C197" s="38"/>
    </row>
    <row r="198" spans="1:3" x14ac:dyDescent="0.25">
      <c r="A198" s="38"/>
      <c r="B198" s="5"/>
      <c r="C198" s="38"/>
    </row>
    <row r="199" spans="1:3" x14ac:dyDescent="0.25">
      <c r="A199" s="38"/>
      <c r="B199" s="5"/>
      <c r="C199" s="38"/>
    </row>
    <row r="200" spans="1:3" x14ac:dyDescent="0.25">
      <c r="A200" s="38"/>
      <c r="B200" s="5"/>
      <c r="C200" s="38"/>
    </row>
    <row r="201" spans="1:3" x14ac:dyDescent="0.25">
      <c r="A201" s="38"/>
      <c r="B201" s="5"/>
      <c r="C201" s="38"/>
    </row>
    <row r="202" spans="1:3" x14ac:dyDescent="0.25">
      <c r="A202" s="38"/>
      <c r="B202" s="5"/>
      <c r="C202" s="38"/>
    </row>
    <row r="203" spans="1:3" x14ac:dyDescent="0.25">
      <c r="A203" s="38"/>
      <c r="B203" s="5"/>
      <c r="C203" s="38"/>
    </row>
    <row r="204" spans="1:3" x14ac:dyDescent="0.25">
      <c r="A204" s="38"/>
      <c r="B204" s="5"/>
      <c r="C204" s="38"/>
    </row>
    <row r="205" spans="1:3" x14ac:dyDescent="0.25">
      <c r="A205" s="38"/>
      <c r="B205" s="5"/>
      <c r="C205" s="38"/>
    </row>
    <row r="206" spans="1:3" x14ac:dyDescent="0.25">
      <c r="A206" s="38"/>
      <c r="B206" s="5"/>
      <c r="C206" s="38"/>
    </row>
    <row r="207" spans="1:3" x14ac:dyDescent="0.25">
      <c r="A207" s="38"/>
      <c r="B207" s="5"/>
      <c r="C207" s="38"/>
    </row>
    <row r="208" spans="1:3" x14ac:dyDescent="0.25">
      <c r="A208" s="38"/>
      <c r="B208" s="5"/>
      <c r="C208" s="38"/>
    </row>
    <row r="209" spans="1:3" x14ac:dyDescent="0.25">
      <c r="A209" s="38"/>
      <c r="B209" s="5"/>
      <c r="C209" s="38"/>
    </row>
    <row r="210" spans="1:3" x14ac:dyDescent="0.25">
      <c r="A210" s="38"/>
      <c r="B210" s="5"/>
      <c r="C210" s="38"/>
    </row>
    <row r="211" spans="1:3" x14ac:dyDescent="0.25">
      <c r="A211" s="38"/>
      <c r="B211" s="5"/>
      <c r="C211" s="38"/>
    </row>
    <row r="212" spans="1:3" x14ac:dyDescent="0.25">
      <c r="A212" s="38"/>
      <c r="B212" s="5"/>
      <c r="C212" s="38"/>
    </row>
    <row r="213" spans="1:3" x14ac:dyDescent="0.25">
      <c r="A213" s="38"/>
      <c r="B213" s="5"/>
      <c r="C213" s="38"/>
    </row>
    <row r="214" spans="1:3" x14ac:dyDescent="0.25">
      <c r="A214" s="38"/>
      <c r="B214" s="5"/>
      <c r="C214" s="38"/>
    </row>
    <row r="215" spans="1:3" x14ac:dyDescent="0.25">
      <c r="A215" s="38"/>
      <c r="B215" s="5"/>
      <c r="C215" s="38"/>
    </row>
    <row r="216" spans="1:3" x14ac:dyDescent="0.25">
      <c r="A216" s="38"/>
      <c r="B216" s="5"/>
      <c r="C216" s="38"/>
    </row>
    <row r="217" spans="1:3" x14ac:dyDescent="0.25">
      <c r="A217" s="38"/>
      <c r="B217" s="5"/>
      <c r="C217" s="38"/>
    </row>
    <row r="218" spans="1:3" x14ac:dyDescent="0.25">
      <c r="A218" s="38"/>
      <c r="B218" s="5"/>
      <c r="C218" s="38"/>
    </row>
    <row r="219" spans="1:3" x14ac:dyDescent="0.25">
      <c r="A219" s="38"/>
      <c r="B219" s="5"/>
      <c r="C219" s="38"/>
    </row>
    <row r="220" spans="1:3" x14ac:dyDescent="0.25">
      <c r="A220" s="38"/>
      <c r="B220" s="5"/>
      <c r="C220" s="38"/>
    </row>
    <row r="221" spans="1:3" x14ac:dyDescent="0.25">
      <c r="A221" s="38"/>
      <c r="B221" s="5"/>
      <c r="C221" s="38"/>
    </row>
    <row r="222" spans="1:3" x14ac:dyDescent="0.25">
      <c r="A222" s="38"/>
      <c r="B222" s="5"/>
      <c r="C222" s="38"/>
    </row>
    <row r="223" spans="1:3" x14ac:dyDescent="0.25">
      <c r="A223" s="38"/>
      <c r="B223" s="5"/>
      <c r="C223" s="38"/>
    </row>
    <row r="224" spans="1:3" x14ac:dyDescent="0.25">
      <c r="A224" s="38"/>
      <c r="B224" s="5"/>
      <c r="C224" s="38"/>
    </row>
    <row r="225" spans="1:3" x14ac:dyDescent="0.25">
      <c r="A225" s="38"/>
      <c r="B225" s="5"/>
      <c r="C225" s="38"/>
    </row>
    <row r="226" spans="1:3" x14ac:dyDescent="0.25">
      <c r="A226" s="38"/>
      <c r="B226" s="5"/>
      <c r="C226" s="38"/>
    </row>
    <row r="227" spans="1:3" x14ac:dyDescent="0.25">
      <c r="A227" s="38"/>
      <c r="B227" s="5"/>
      <c r="C227" s="38"/>
    </row>
    <row r="228" spans="1:3" x14ac:dyDescent="0.25">
      <c r="A228" s="38"/>
      <c r="B228" s="5"/>
      <c r="C228" s="38"/>
    </row>
    <row r="229" spans="1:3" x14ac:dyDescent="0.25">
      <c r="A229" s="38"/>
      <c r="B229" s="5"/>
      <c r="C229" s="38"/>
    </row>
    <row r="230" spans="1:3" x14ac:dyDescent="0.25">
      <c r="A230" s="38"/>
      <c r="B230" s="5"/>
      <c r="C230" s="38"/>
    </row>
    <row r="231" spans="1:3" x14ac:dyDescent="0.25">
      <c r="A231" s="38"/>
      <c r="B231" s="5"/>
      <c r="C231" s="38"/>
    </row>
    <row r="232" spans="1:3" x14ac:dyDescent="0.25">
      <c r="A232" s="38"/>
      <c r="B232" s="5"/>
      <c r="C232" s="38"/>
    </row>
    <row r="233" spans="1:3" x14ac:dyDescent="0.25">
      <c r="A233" s="38"/>
      <c r="B233" s="5"/>
      <c r="C233" s="38"/>
    </row>
    <row r="234" spans="1:3" x14ac:dyDescent="0.25">
      <c r="A234" s="38"/>
      <c r="B234" s="5"/>
      <c r="C234" s="38"/>
    </row>
    <row r="235" spans="1:3" x14ac:dyDescent="0.25">
      <c r="A235" s="38"/>
      <c r="B235" s="5"/>
      <c r="C235" s="38"/>
    </row>
    <row r="236" spans="1:3" x14ac:dyDescent="0.25">
      <c r="A236" s="38"/>
      <c r="B236" s="5"/>
      <c r="C236" s="38"/>
    </row>
    <row r="237" spans="1:3" x14ac:dyDescent="0.25">
      <c r="A237" s="38"/>
      <c r="B237" s="5"/>
      <c r="C237" s="38"/>
    </row>
    <row r="238" spans="1:3" x14ac:dyDescent="0.25">
      <c r="A238" s="38"/>
      <c r="B238" s="5"/>
      <c r="C238" s="38"/>
    </row>
    <row r="239" spans="1:3" x14ac:dyDescent="0.25">
      <c r="A239" s="38"/>
      <c r="B239" s="5"/>
      <c r="C239" s="38"/>
    </row>
    <row r="240" spans="1:3" x14ac:dyDescent="0.25">
      <c r="A240" s="38"/>
      <c r="B240" s="5"/>
      <c r="C240" s="38"/>
    </row>
    <row r="241" spans="1:3" x14ac:dyDescent="0.25">
      <c r="A241" s="38"/>
      <c r="B241" s="5"/>
      <c r="C241" s="38"/>
    </row>
    <row r="242" spans="1:3" x14ac:dyDescent="0.25">
      <c r="A242" s="38"/>
      <c r="B242" s="5"/>
      <c r="C242" s="38"/>
    </row>
    <row r="243" spans="1:3" x14ac:dyDescent="0.25">
      <c r="A243" s="38"/>
      <c r="B243" s="5"/>
      <c r="C243" s="38"/>
    </row>
    <row r="244" spans="1:3" x14ac:dyDescent="0.25">
      <c r="A244" s="38"/>
      <c r="B244" s="5"/>
      <c r="C244" s="38"/>
    </row>
    <row r="245" spans="1:3" x14ac:dyDescent="0.25">
      <c r="A245" s="38"/>
      <c r="B245" s="5"/>
      <c r="C245" s="38"/>
    </row>
    <row r="246" spans="1:3" x14ac:dyDescent="0.25">
      <c r="A246" s="38"/>
      <c r="B246" s="5"/>
      <c r="C246" s="38"/>
    </row>
    <row r="247" spans="1:3" x14ac:dyDescent="0.25">
      <c r="A247" s="38"/>
      <c r="B247" s="5"/>
      <c r="C247" s="38"/>
    </row>
    <row r="248" spans="1:3" x14ac:dyDescent="0.25">
      <c r="A248" s="38"/>
      <c r="B248" s="5"/>
      <c r="C248" s="38"/>
    </row>
    <row r="249" spans="1:3" x14ac:dyDescent="0.25">
      <c r="A249" s="38"/>
      <c r="B249" s="5"/>
      <c r="C249" s="38"/>
    </row>
    <row r="250" spans="1:3" x14ac:dyDescent="0.25">
      <c r="A250" s="38"/>
      <c r="B250" s="5"/>
      <c r="C250" s="38"/>
    </row>
    <row r="251" spans="1:3" x14ac:dyDescent="0.25">
      <c r="A251" s="38"/>
      <c r="B251" s="5"/>
      <c r="C251" s="38"/>
    </row>
    <row r="252" spans="1:3" x14ac:dyDescent="0.25">
      <c r="A252" s="38"/>
      <c r="B252" s="5"/>
      <c r="C252" s="38"/>
    </row>
    <row r="253" spans="1:3" x14ac:dyDescent="0.25">
      <c r="A253" s="38"/>
      <c r="B253" s="5"/>
      <c r="C253" s="38"/>
    </row>
    <row r="254" spans="1:3" x14ac:dyDescent="0.25">
      <c r="A254" s="38"/>
      <c r="B254" s="5"/>
      <c r="C254" s="38"/>
    </row>
    <row r="255" spans="1:3" x14ac:dyDescent="0.25">
      <c r="A255" s="38"/>
      <c r="B255" s="5"/>
      <c r="C255" s="38"/>
    </row>
    <row r="256" spans="1:3" x14ac:dyDescent="0.25">
      <c r="A256" s="38"/>
      <c r="B256" s="5"/>
      <c r="C256" s="38"/>
    </row>
    <row r="257" spans="1:3" x14ac:dyDescent="0.25">
      <c r="A257" s="38"/>
      <c r="B257" s="5"/>
      <c r="C257" s="38"/>
    </row>
    <row r="258" spans="1:3" x14ac:dyDescent="0.25">
      <c r="A258" s="38"/>
      <c r="B258" s="5"/>
      <c r="C258" s="38"/>
    </row>
    <row r="259" spans="1:3" x14ac:dyDescent="0.25">
      <c r="A259" s="38"/>
      <c r="B259" s="5"/>
      <c r="C259" s="38"/>
    </row>
    <row r="260" spans="1:3" x14ac:dyDescent="0.25">
      <c r="A260" s="38"/>
      <c r="B260" s="5"/>
      <c r="C260" s="38"/>
    </row>
    <row r="261" spans="1:3" x14ac:dyDescent="0.25">
      <c r="A261" s="38"/>
      <c r="B261" s="5"/>
      <c r="C261" s="38"/>
    </row>
    <row r="262" spans="1:3" x14ac:dyDescent="0.25">
      <c r="A262" s="38"/>
      <c r="B262" s="5"/>
      <c r="C262" s="38"/>
    </row>
    <row r="263" spans="1:3" x14ac:dyDescent="0.25">
      <c r="A263" s="38"/>
      <c r="B263" s="5"/>
      <c r="C263" s="38"/>
    </row>
    <row r="264" spans="1:3" x14ac:dyDescent="0.25">
      <c r="A264" s="38"/>
      <c r="B264" s="5"/>
      <c r="C264" s="38"/>
    </row>
    <row r="265" spans="1:3" x14ac:dyDescent="0.25">
      <c r="A265" s="38"/>
      <c r="B265" s="5"/>
      <c r="C265" s="38"/>
    </row>
    <row r="266" spans="1:3" x14ac:dyDescent="0.25">
      <c r="A266" s="38"/>
      <c r="B266" s="5"/>
      <c r="C266" s="38"/>
    </row>
    <row r="267" spans="1:3" x14ac:dyDescent="0.25">
      <c r="A267" s="38"/>
      <c r="B267" s="5"/>
      <c r="C267" s="38"/>
    </row>
    <row r="268" spans="1:3" x14ac:dyDescent="0.25">
      <c r="A268" s="38"/>
      <c r="B268" s="5"/>
      <c r="C268" s="38"/>
    </row>
    <row r="269" spans="1:3" x14ac:dyDescent="0.25">
      <c r="A269" s="38"/>
      <c r="B269" s="5"/>
      <c r="C269" s="38"/>
    </row>
    <row r="270" spans="1:3" x14ac:dyDescent="0.25">
      <c r="A270" s="38"/>
      <c r="B270" s="5"/>
      <c r="C270" s="38"/>
    </row>
    <row r="271" spans="1:3" x14ac:dyDescent="0.25">
      <c r="A271" s="38"/>
      <c r="B271" s="5"/>
      <c r="C271" s="38"/>
    </row>
    <row r="272" spans="1:3" x14ac:dyDescent="0.25">
      <c r="A272" s="38"/>
      <c r="B272" s="5"/>
      <c r="C272" s="38"/>
    </row>
    <row r="273" spans="1:3" x14ac:dyDescent="0.25">
      <c r="A273" s="38"/>
      <c r="B273" s="5"/>
      <c r="C273" s="38"/>
    </row>
    <row r="274" spans="1:3" x14ac:dyDescent="0.25">
      <c r="A274" s="38"/>
      <c r="B274" s="5"/>
      <c r="C274" s="38"/>
    </row>
    <row r="275" spans="1:3" x14ac:dyDescent="0.25">
      <c r="A275" s="38"/>
      <c r="B275" s="5"/>
      <c r="C275" s="38"/>
    </row>
    <row r="276" spans="1:3" x14ac:dyDescent="0.25">
      <c r="A276" s="38"/>
      <c r="B276" s="5"/>
      <c r="C276" s="38"/>
    </row>
    <row r="277" spans="1:3" x14ac:dyDescent="0.25">
      <c r="A277" s="38"/>
      <c r="B277" s="5"/>
      <c r="C277" s="38"/>
    </row>
    <row r="278" spans="1:3" x14ac:dyDescent="0.25">
      <c r="A278" s="38"/>
      <c r="B278" s="5"/>
      <c r="C278" s="38"/>
    </row>
    <row r="279" spans="1:3" x14ac:dyDescent="0.25">
      <c r="A279" s="38"/>
      <c r="B279" s="5"/>
      <c r="C279" s="38"/>
    </row>
    <row r="280" spans="1:3" x14ac:dyDescent="0.25">
      <c r="A280" s="38"/>
      <c r="B280" s="5"/>
      <c r="C280" s="38"/>
    </row>
    <row r="281" spans="1:3" x14ac:dyDescent="0.25">
      <c r="A281" s="38"/>
      <c r="B281" s="5"/>
      <c r="C281" s="38"/>
    </row>
    <row r="282" spans="1:3" x14ac:dyDescent="0.25">
      <c r="A282" s="38"/>
      <c r="B282" s="5"/>
      <c r="C282" s="38"/>
    </row>
    <row r="283" spans="1:3" x14ac:dyDescent="0.25">
      <c r="A283" s="38"/>
      <c r="B283" s="5"/>
      <c r="C283" s="38"/>
    </row>
    <row r="284" spans="1:3" x14ac:dyDescent="0.25">
      <c r="A284" s="38"/>
      <c r="B284" s="5"/>
      <c r="C284" s="38"/>
    </row>
    <row r="285" spans="1:3" x14ac:dyDescent="0.25">
      <c r="A285" s="38"/>
      <c r="B285" s="5"/>
      <c r="C285" s="38"/>
    </row>
    <row r="286" spans="1:3" x14ac:dyDescent="0.25">
      <c r="A286" s="38"/>
      <c r="B286" s="5"/>
      <c r="C286" s="38"/>
    </row>
    <row r="287" spans="1:3" x14ac:dyDescent="0.25">
      <c r="A287" s="38"/>
      <c r="B287" s="5"/>
      <c r="C287" s="38"/>
    </row>
    <row r="288" spans="1:3" x14ac:dyDescent="0.25">
      <c r="A288" s="38"/>
      <c r="B288" s="5"/>
      <c r="C288" s="38"/>
    </row>
    <row r="289" spans="1:3" x14ac:dyDescent="0.25">
      <c r="A289" s="38"/>
      <c r="B289" s="5"/>
      <c r="C289" s="38"/>
    </row>
    <row r="290" spans="1:3" x14ac:dyDescent="0.25">
      <c r="A290" s="38"/>
      <c r="B290" s="5"/>
      <c r="C290" s="38"/>
    </row>
    <row r="291" spans="1:3" x14ac:dyDescent="0.25">
      <c r="A291" s="38"/>
      <c r="B291" s="5"/>
      <c r="C291" s="38"/>
    </row>
    <row r="292" spans="1:3" x14ac:dyDescent="0.25">
      <c r="A292" s="38"/>
      <c r="B292" s="5"/>
      <c r="C292" s="38"/>
    </row>
    <row r="293" spans="1:3" x14ac:dyDescent="0.25">
      <c r="A293" s="38"/>
      <c r="B293" s="5"/>
      <c r="C293" s="38"/>
    </row>
    <row r="294" spans="1:3" x14ac:dyDescent="0.25">
      <c r="A294" s="38"/>
      <c r="B294" s="5"/>
      <c r="C294" s="38"/>
    </row>
    <row r="295" spans="1:3" x14ac:dyDescent="0.25">
      <c r="A295" s="38"/>
      <c r="B295" s="5"/>
      <c r="C295" s="38"/>
    </row>
    <row r="296" spans="1:3" x14ac:dyDescent="0.25">
      <c r="A296" s="38"/>
      <c r="B296" s="5"/>
      <c r="C296" s="38"/>
    </row>
    <row r="297" spans="1:3" x14ac:dyDescent="0.25">
      <c r="A297" s="38"/>
      <c r="B297" s="5"/>
      <c r="C297" s="38"/>
    </row>
    <row r="298" spans="1:3" x14ac:dyDescent="0.25">
      <c r="A298" s="38"/>
      <c r="B298" s="5"/>
      <c r="C298" s="38"/>
    </row>
    <row r="299" spans="1:3" x14ac:dyDescent="0.25">
      <c r="A299" s="38"/>
      <c r="B299" s="5"/>
      <c r="C299" s="38"/>
    </row>
    <row r="300" spans="1:3" x14ac:dyDescent="0.25">
      <c r="A300" s="38"/>
      <c r="B300" s="5"/>
      <c r="C300" s="38"/>
    </row>
    <row r="301" spans="1:3" x14ac:dyDescent="0.25">
      <c r="A301" s="38"/>
      <c r="B301" s="5"/>
      <c r="C301" s="38"/>
    </row>
    <row r="302" spans="1:3" x14ac:dyDescent="0.25">
      <c r="A302" s="38"/>
      <c r="B302" s="5"/>
      <c r="C302" s="38"/>
    </row>
    <row r="303" spans="1:3" x14ac:dyDescent="0.25">
      <c r="A303" s="38"/>
      <c r="B303" s="5"/>
      <c r="C303" s="38"/>
    </row>
    <row r="304" spans="1:3" x14ac:dyDescent="0.25">
      <c r="A304" s="38"/>
      <c r="B304" s="5"/>
      <c r="C304" s="38"/>
    </row>
    <row r="305" spans="1:3" x14ac:dyDescent="0.25">
      <c r="A305" s="38"/>
      <c r="B305" s="5"/>
      <c r="C305" s="38"/>
    </row>
    <row r="306" spans="1:3" x14ac:dyDescent="0.25">
      <c r="A306" s="38"/>
      <c r="B306" s="5"/>
      <c r="C306" s="38"/>
    </row>
    <row r="307" spans="1:3" x14ac:dyDescent="0.25">
      <c r="A307" s="38"/>
      <c r="B307" s="5"/>
      <c r="C307" s="38"/>
    </row>
    <row r="308" spans="1:3" x14ac:dyDescent="0.25">
      <c r="A308" s="38"/>
      <c r="B308" s="5"/>
      <c r="C308" s="38"/>
    </row>
    <row r="309" spans="1:3" x14ac:dyDescent="0.25">
      <c r="A309" s="38"/>
      <c r="B309" s="5"/>
      <c r="C309" s="38"/>
    </row>
    <row r="310" spans="1:3" x14ac:dyDescent="0.25">
      <c r="A310" s="38"/>
      <c r="B310" s="5"/>
      <c r="C310" s="38"/>
    </row>
    <row r="311" spans="1:3" x14ac:dyDescent="0.25">
      <c r="A311" s="38"/>
      <c r="B311" s="5"/>
      <c r="C311" s="38"/>
    </row>
    <row r="312" spans="1:3" x14ac:dyDescent="0.25">
      <c r="A312" s="38"/>
      <c r="B312" s="5"/>
      <c r="C312" s="38"/>
    </row>
    <row r="313" spans="1:3" x14ac:dyDescent="0.25">
      <c r="A313" s="38"/>
      <c r="B313" s="5"/>
      <c r="C313" s="38"/>
    </row>
    <row r="314" spans="1:3" x14ac:dyDescent="0.25">
      <c r="A314" s="38"/>
      <c r="B314" s="5"/>
      <c r="C314" s="38"/>
    </row>
    <row r="315" spans="1:3" x14ac:dyDescent="0.25">
      <c r="A315" s="38"/>
      <c r="B315" s="5"/>
      <c r="C315" s="38"/>
    </row>
    <row r="316" spans="1:3" x14ac:dyDescent="0.25">
      <c r="A316" s="38"/>
      <c r="B316" s="5"/>
      <c r="C316" s="38"/>
    </row>
    <row r="317" spans="1:3" x14ac:dyDescent="0.25">
      <c r="A317" s="38"/>
      <c r="B317" s="5"/>
      <c r="C317" s="38"/>
    </row>
    <row r="318" spans="1:3" x14ac:dyDescent="0.25">
      <c r="A318" s="38"/>
      <c r="B318" s="5"/>
      <c r="C318" s="38"/>
    </row>
    <row r="319" spans="1:3" x14ac:dyDescent="0.25">
      <c r="A319" s="38"/>
      <c r="B319" s="5"/>
      <c r="C319" s="38"/>
    </row>
    <row r="320" spans="1:3" x14ac:dyDescent="0.25">
      <c r="A320" s="38"/>
      <c r="B320" s="5"/>
      <c r="C320" s="38"/>
    </row>
    <row r="321" spans="1:3" x14ac:dyDescent="0.25">
      <c r="A321" s="38"/>
      <c r="B321" s="5"/>
      <c r="C321" s="38"/>
    </row>
    <row r="322" spans="1:3" x14ac:dyDescent="0.25">
      <c r="A322" s="38"/>
      <c r="B322" s="5"/>
      <c r="C322" s="38"/>
    </row>
    <row r="323" spans="1:3" x14ac:dyDescent="0.25">
      <c r="A323" s="38"/>
      <c r="B323" s="5"/>
      <c r="C323" s="38"/>
    </row>
    <row r="324" spans="1:3" x14ac:dyDescent="0.25">
      <c r="A324" s="38"/>
      <c r="B324" s="5"/>
      <c r="C324" s="38"/>
    </row>
    <row r="325" spans="1:3" x14ac:dyDescent="0.25">
      <c r="A325" s="38"/>
      <c r="B325" s="5"/>
      <c r="C325" s="38"/>
    </row>
    <row r="326" spans="1:3" x14ac:dyDescent="0.25">
      <c r="A326" s="38"/>
      <c r="B326" s="5"/>
      <c r="C326" s="38"/>
    </row>
    <row r="327" spans="1:3" x14ac:dyDescent="0.25">
      <c r="A327" s="38"/>
      <c r="B327" s="5"/>
      <c r="C327" s="38"/>
    </row>
    <row r="328" spans="1:3" x14ac:dyDescent="0.25">
      <c r="A328" s="38"/>
      <c r="B328" s="5"/>
      <c r="C328" s="38"/>
    </row>
    <row r="329" spans="1:3" x14ac:dyDescent="0.25">
      <c r="A329" s="38"/>
      <c r="B329" s="5"/>
      <c r="C329" s="38"/>
    </row>
    <row r="330" spans="1:3" x14ac:dyDescent="0.25">
      <c r="A330" s="38"/>
      <c r="B330" s="5"/>
      <c r="C330" s="38"/>
    </row>
    <row r="331" spans="1:3" x14ac:dyDescent="0.25">
      <c r="A331" s="38"/>
      <c r="B331" s="5"/>
      <c r="C331" s="38"/>
    </row>
    <row r="332" spans="1:3" x14ac:dyDescent="0.25">
      <c r="A332" s="38"/>
      <c r="B332" s="5"/>
      <c r="C332" s="38"/>
    </row>
    <row r="333" spans="1:3" x14ac:dyDescent="0.25">
      <c r="A333" s="38"/>
      <c r="B333" s="5"/>
      <c r="C333" s="38"/>
    </row>
    <row r="334" spans="1:3" x14ac:dyDescent="0.25">
      <c r="A334" s="38"/>
      <c r="B334" s="5"/>
      <c r="C334" s="38"/>
    </row>
    <row r="335" spans="1:3" x14ac:dyDescent="0.25">
      <c r="A335" s="38"/>
      <c r="B335" s="5"/>
      <c r="C335" s="38"/>
    </row>
    <row r="336" spans="1:3" x14ac:dyDescent="0.25">
      <c r="A336" s="38"/>
      <c r="B336" s="5"/>
      <c r="C336" s="38"/>
    </row>
    <row r="337" spans="1:3" x14ac:dyDescent="0.25">
      <c r="A337" s="38"/>
      <c r="B337" s="5"/>
      <c r="C337" s="38"/>
    </row>
    <row r="338" spans="1:3" x14ac:dyDescent="0.25">
      <c r="A338" s="38"/>
      <c r="B338" s="5"/>
      <c r="C338" s="38"/>
    </row>
    <row r="339" spans="1:3" x14ac:dyDescent="0.25">
      <c r="A339" s="38"/>
      <c r="B339" s="5"/>
      <c r="C339" s="38"/>
    </row>
    <row r="340" spans="1:3" x14ac:dyDescent="0.25">
      <c r="A340" s="38"/>
      <c r="B340" s="5"/>
      <c r="C340" s="38"/>
    </row>
    <row r="341" spans="1:3" x14ac:dyDescent="0.25">
      <c r="A341" s="38"/>
      <c r="B341" s="5"/>
      <c r="C341" s="38"/>
    </row>
    <row r="342" spans="1:3" x14ac:dyDescent="0.25">
      <c r="A342" s="38"/>
      <c r="B342" s="5"/>
      <c r="C342" s="38"/>
    </row>
    <row r="343" spans="1:3" x14ac:dyDescent="0.25">
      <c r="A343" s="38"/>
      <c r="B343" s="5"/>
      <c r="C343" s="38"/>
    </row>
    <row r="344" spans="1:3" x14ac:dyDescent="0.25">
      <c r="A344" s="38"/>
      <c r="B344" s="5"/>
      <c r="C344" s="38"/>
    </row>
    <row r="345" spans="1:3" x14ac:dyDescent="0.25">
      <c r="A345" s="38"/>
      <c r="B345" s="5"/>
      <c r="C345" s="38"/>
    </row>
    <row r="346" spans="1:3" x14ac:dyDescent="0.25">
      <c r="A346" s="38"/>
      <c r="B346" s="5"/>
      <c r="C346" s="38"/>
    </row>
    <row r="347" spans="1:3" x14ac:dyDescent="0.25">
      <c r="A347" s="38"/>
      <c r="B347" s="5"/>
      <c r="C347" s="38"/>
    </row>
    <row r="348" spans="1:3" x14ac:dyDescent="0.25">
      <c r="A348" s="38"/>
      <c r="B348" s="5"/>
      <c r="C348" s="38"/>
    </row>
    <row r="349" spans="1:3" x14ac:dyDescent="0.25">
      <c r="A349" s="38"/>
      <c r="B349" s="5"/>
      <c r="C349" s="38"/>
    </row>
    <row r="350" spans="1:3" x14ac:dyDescent="0.25">
      <c r="A350" s="38"/>
      <c r="B350" s="5"/>
      <c r="C350" s="38"/>
    </row>
    <row r="351" spans="1:3" x14ac:dyDescent="0.25">
      <c r="A351" s="38"/>
      <c r="B351" s="5"/>
      <c r="C351" s="38"/>
    </row>
    <row r="352" spans="1:3" x14ac:dyDescent="0.25">
      <c r="A352" s="38"/>
      <c r="B352" s="5"/>
      <c r="C352" s="38"/>
    </row>
    <row r="353" spans="1:3" x14ac:dyDescent="0.25">
      <c r="A353" s="38"/>
      <c r="B353" s="5"/>
      <c r="C353" s="38"/>
    </row>
    <row r="354" spans="1:3" x14ac:dyDescent="0.25">
      <c r="A354" s="38"/>
      <c r="B354" s="5"/>
      <c r="C354" s="38"/>
    </row>
    <row r="355" spans="1:3" x14ac:dyDescent="0.25">
      <c r="A355" s="38"/>
      <c r="B355" s="5"/>
      <c r="C355" s="38"/>
    </row>
    <row r="356" spans="1:3" x14ac:dyDescent="0.25">
      <c r="A356" s="38"/>
      <c r="B356" s="5"/>
      <c r="C356" s="38"/>
    </row>
    <row r="357" spans="1:3" x14ac:dyDescent="0.25">
      <c r="A357" s="38"/>
      <c r="B357" s="5"/>
      <c r="C357" s="38"/>
    </row>
    <row r="358" spans="1:3" x14ac:dyDescent="0.25">
      <c r="A358" s="38"/>
      <c r="B358" s="5"/>
      <c r="C358" s="38"/>
    </row>
    <row r="359" spans="1:3" x14ac:dyDescent="0.25">
      <c r="A359" s="38"/>
      <c r="B359" s="5"/>
      <c r="C359" s="38"/>
    </row>
    <row r="360" spans="1:3" x14ac:dyDescent="0.25">
      <c r="A360" s="38"/>
      <c r="B360" s="5"/>
      <c r="C360" s="38"/>
    </row>
    <row r="361" spans="1:3" x14ac:dyDescent="0.25">
      <c r="A361" s="38"/>
      <c r="B361" s="5"/>
      <c r="C361" s="38"/>
    </row>
    <row r="362" spans="1:3" x14ac:dyDescent="0.25">
      <c r="A362" s="38"/>
      <c r="B362" s="5"/>
      <c r="C362" s="38"/>
    </row>
    <row r="363" spans="1:3" x14ac:dyDescent="0.25">
      <c r="A363" s="38"/>
      <c r="B363" s="5"/>
      <c r="C363" s="38"/>
    </row>
    <row r="364" spans="1:3" x14ac:dyDescent="0.25">
      <c r="A364" s="38"/>
      <c r="B364" s="5"/>
      <c r="C364" s="38"/>
    </row>
    <row r="365" spans="1:3" x14ac:dyDescent="0.25">
      <c r="A365" s="38"/>
      <c r="B365" s="5"/>
      <c r="C365" s="38"/>
    </row>
    <row r="366" spans="1:3" x14ac:dyDescent="0.25">
      <c r="A366" s="38"/>
      <c r="B366" s="5"/>
      <c r="C366" s="38"/>
    </row>
    <row r="367" spans="1:3" x14ac:dyDescent="0.25">
      <c r="A367" s="38"/>
      <c r="B367" s="5"/>
      <c r="C367" s="38"/>
    </row>
    <row r="368" spans="1:3" x14ac:dyDescent="0.25">
      <c r="A368" s="38"/>
      <c r="B368" s="5"/>
      <c r="C368" s="38"/>
    </row>
    <row r="369" spans="1:3" x14ac:dyDescent="0.25">
      <c r="A369" s="38"/>
      <c r="B369" s="5"/>
      <c r="C369" s="38"/>
    </row>
    <row r="370" spans="1:3" x14ac:dyDescent="0.25">
      <c r="A370" s="38"/>
      <c r="B370" s="5"/>
      <c r="C370" s="38"/>
    </row>
    <row r="371" spans="1:3" x14ac:dyDescent="0.25">
      <c r="A371" s="38"/>
      <c r="B371" s="5"/>
      <c r="C371" s="38"/>
    </row>
    <row r="372" spans="1:3" x14ac:dyDescent="0.25">
      <c r="A372" s="38"/>
      <c r="B372" s="5"/>
      <c r="C372" s="38"/>
    </row>
    <row r="373" spans="1:3" x14ac:dyDescent="0.25">
      <c r="A373" s="38"/>
      <c r="B373" s="5"/>
      <c r="C373" s="38"/>
    </row>
    <row r="374" spans="1:3" x14ac:dyDescent="0.25">
      <c r="A374" s="38"/>
      <c r="B374" s="5"/>
      <c r="C374" s="38"/>
    </row>
    <row r="375" spans="1:3" x14ac:dyDescent="0.25">
      <c r="A375" s="38"/>
      <c r="B375" s="5"/>
      <c r="C375" s="38"/>
    </row>
    <row r="376" spans="1:3" x14ac:dyDescent="0.25">
      <c r="A376" s="38"/>
      <c r="B376" s="5"/>
      <c r="C376" s="38"/>
    </row>
    <row r="377" spans="1:3" x14ac:dyDescent="0.25">
      <c r="A377" s="38"/>
      <c r="B377" s="5"/>
      <c r="C377" s="38"/>
    </row>
    <row r="378" spans="1:3" x14ac:dyDescent="0.25">
      <c r="A378" s="38"/>
      <c r="B378" s="5"/>
      <c r="C378" s="38"/>
    </row>
    <row r="379" spans="1:3" x14ac:dyDescent="0.25">
      <c r="A379" s="38"/>
      <c r="B379" s="5"/>
      <c r="C379" s="38"/>
    </row>
    <row r="380" spans="1:3" x14ac:dyDescent="0.25">
      <c r="A380" s="38"/>
      <c r="B380" s="5"/>
      <c r="C380" s="38"/>
    </row>
    <row r="381" spans="1:3" x14ac:dyDescent="0.25">
      <c r="A381" s="38"/>
      <c r="B381" s="5"/>
      <c r="C381" s="38"/>
    </row>
    <row r="382" spans="1:3" x14ac:dyDescent="0.25">
      <c r="A382" s="38"/>
      <c r="B382" s="5"/>
      <c r="C382" s="38"/>
    </row>
    <row r="383" spans="1:3" x14ac:dyDescent="0.25">
      <c r="A383" s="38"/>
      <c r="B383" s="5"/>
      <c r="C383" s="38"/>
    </row>
    <row r="384" spans="1:3" x14ac:dyDescent="0.25">
      <c r="A384" s="38"/>
      <c r="B384" s="5"/>
      <c r="C384" s="38"/>
    </row>
    <row r="385" spans="1:3" x14ac:dyDescent="0.25">
      <c r="A385" s="38"/>
      <c r="B385" s="5"/>
      <c r="C385" s="38"/>
    </row>
    <row r="386" spans="1:3" x14ac:dyDescent="0.25">
      <c r="A386" s="38"/>
      <c r="B386" s="5"/>
      <c r="C386" s="38"/>
    </row>
    <row r="387" spans="1:3" x14ac:dyDescent="0.25">
      <c r="A387" s="38"/>
      <c r="B387" s="5"/>
      <c r="C387" s="38"/>
    </row>
    <row r="388" spans="1:3" x14ac:dyDescent="0.25">
      <c r="A388" s="38"/>
      <c r="B388" s="5"/>
      <c r="C388" s="38"/>
    </row>
    <row r="389" spans="1:3" x14ac:dyDescent="0.25">
      <c r="A389" s="38"/>
      <c r="B389" s="5"/>
      <c r="C389" s="38"/>
    </row>
    <row r="390" spans="1:3" x14ac:dyDescent="0.25">
      <c r="A390" s="38"/>
      <c r="B390" s="5"/>
      <c r="C390" s="38"/>
    </row>
    <row r="391" spans="1:3" x14ac:dyDescent="0.25">
      <c r="A391" s="38"/>
      <c r="B391" s="5"/>
      <c r="C391" s="38"/>
    </row>
    <row r="392" spans="1:3" x14ac:dyDescent="0.25">
      <c r="A392" s="38"/>
      <c r="B392" s="5"/>
      <c r="C392" s="38"/>
    </row>
    <row r="393" spans="1:3" x14ac:dyDescent="0.25">
      <c r="A393" s="38"/>
      <c r="B393" s="5"/>
      <c r="C393" s="38"/>
    </row>
    <row r="394" spans="1:3" x14ac:dyDescent="0.25">
      <c r="A394" s="38"/>
      <c r="B394" s="5"/>
      <c r="C394" s="38"/>
    </row>
    <row r="395" spans="1:3" x14ac:dyDescent="0.25">
      <c r="A395" s="38"/>
      <c r="B395" s="5"/>
      <c r="C395" s="38"/>
    </row>
    <row r="396" spans="1:3" x14ac:dyDescent="0.25">
      <c r="A396" s="38"/>
      <c r="B396" s="5"/>
      <c r="C396" s="38"/>
    </row>
    <row r="397" spans="1:3" x14ac:dyDescent="0.25">
      <c r="A397" s="38"/>
      <c r="B397" s="5"/>
      <c r="C397" s="38"/>
    </row>
    <row r="398" spans="1:3" x14ac:dyDescent="0.25">
      <c r="A398" s="38"/>
      <c r="B398" s="5"/>
      <c r="C398" s="38"/>
    </row>
    <row r="399" spans="1:3" x14ac:dyDescent="0.25">
      <c r="A399" s="38"/>
      <c r="B399" s="5"/>
      <c r="C399" s="38"/>
    </row>
    <row r="400" spans="1:3" x14ac:dyDescent="0.25">
      <c r="A400" s="38"/>
      <c r="B400" s="5"/>
      <c r="C400" s="38"/>
    </row>
    <row r="401" spans="1:3" x14ac:dyDescent="0.25">
      <c r="A401" s="38"/>
      <c r="B401" s="5"/>
      <c r="C401" s="38"/>
    </row>
    <row r="402" spans="1:3" x14ac:dyDescent="0.25">
      <c r="A402" s="38"/>
      <c r="B402" s="5"/>
      <c r="C402" s="38"/>
    </row>
    <row r="403" spans="1:3" x14ac:dyDescent="0.25">
      <c r="A403" s="38"/>
      <c r="B403" s="5"/>
      <c r="C403" s="38"/>
    </row>
    <row r="404" spans="1:3" x14ac:dyDescent="0.25">
      <c r="A404" s="38"/>
      <c r="B404" s="5"/>
      <c r="C404" s="38"/>
    </row>
    <row r="405" spans="1:3" x14ac:dyDescent="0.25">
      <c r="A405" s="38"/>
      <c r="B405" s="5"/>
      <c r="C405" s="38"/>
    </row>
    <row r="406" spans="1:3" x14ac:dyDescent="0.25">
      <c r="A406" s="38"/>
      <c r="B406" s="5"/>
      <c r="C406" s="38"/>
    </row>
    <row r="407" spans="1:3" x14ac:dyDescent="0.25">
      <c r="A407" s="38"/>
      <c r="B407" s="5"/>
      <c r="C407" s="38"/>
    </row>
    <row r="408" spans="1:3" x14ac:dyDescent="0.25">
      <c r="A408" s="38"/>
      <c r="B408" s="5"/>
      <c r="C408" s="38"/>
    </row>
    <row r="409" spans="1:3" x14ac:dyDescent="0.25">
      <c r="A409" s="38"/>
      <c r="B409" s="5"/>
      <c r="C409" s="38"/>
    </row>
    <row r="410" spans="1:3" x14ac:dyDescent="0.25">
      <c r="A410" s="38"/>
      <c r="B410" s="5"/>
      <c r="C410" s="38"/>
    </row>
    <row r="411" spans="1:3" x14ac:dyDescent="0.25">
      <c r="A411" s="38"/>
      <c r="B411" s="5"/>
      <c r="C411" s="38"/>
    </row>
    <row r="412" spans="1:3" x14ac:dyDescent="0.25">
      <c r="A412" s="38"/>
      <c r="B412" s="5"/>
      <c r="C412" s="38"/>
    </row>
    <row r="413" spans="1:3" x14ac:dyDescent="0.25">
      <c r="A413" s="38"/>
      <c r="B413" s="5"/>
      <c r="C413" s="38"/>
    </row>
    <row r="414" spans="1:3" x14ac:dyDescent="0.25">
      <c r="A414" s="38"/>
      <c r="B414" s="5"/>
      <c r="C414" s="38"/>
    </row>
    <row r="415" spans="1:3" x14ac:dyDescent="0.25">
      <c r="A415" s="38"/>
      <c r="B415" s="5"/>
      <c r="C415" s="38"/>
    </row>
    <row r="416" spans="1:3" x14ac:dyDescent="0.25">
      <c r="A416" s="38"/>
      <c r="B416" s="5"/>
      <c r="C416" s="38"/>
    </row>
    <row r="417" spans="1:3" x14ac:dyDescent="0.25">
      <c r="A417" s="38"/>
      <c r="B417" s="5"/>
      <c r="C417" s="38"/>
    </row>
    <row r="418" spans="1:3" x14ac:dyDescent="0.25">
      <c r="A418" s="38"/>
      <c r="B418" s="5"/>
      <c r="C418" s="38"/>
    </row>
    <row r="419" spans="1:3" x14ac:dyDescent="0.25">
      <c r="A419" s="38"/>
      <c r="B419" s="5"/>
      <c r="C419" s="38"/>
    </row>
    <row r="420" spans="1:3" x14ac:dyDescent="0.25">
      <c r="A420" s="38"/>
      <c r="B420" s="5"/>
      <c r="C420" s="38"/>
    </row>
    <row r="421" spans="1:3" x14ac:dyDescent="0.25">
      <c r="A421" s="38"/>
      <c r="B421" s="5"/>
      <c r="C421" s="38"/>
    </row>
    <row r="422" spans="1:3" x14ac:dyDescent="0.25">
      <c r="A422" s="38"/>
      <c r="B422" s="5"/>
      <c r="C422" s="38"/>
    </row>
    <row r="423" spans="1:3" x14ac:dyDescent="0.25">
      <c r="A423" s="38"/>
      <c r="B423" s="5"/>
      <c r="C423" s="38"/>
    </row>
    <row r="424" spans="1:3" x14ac:dyDescent="0.25">
      <c r="A424" s="38"/>
      <c r="B424" s="5"/>
      <c r="C424" s="38"/>
    </row>
    <row r="425" spans="1:3" x14ac:dyDescent="0.25">
      <c r="A425" s="38"/>
      <c r="B425" s="5"/>
      <c r="C425" s="38"/>
    </row>
    <row r="426" spans="1:3" x14ac:dyDescent="0.25">
      <c r="A426" s="38"/>
      <c r="B426" s="5"/>
      <c r="C426" s="38"/>
    </row>
    <row r="427" spans="1:3" x14ac:dyDescent="0.25">
      <c r="A427" s="38"/>
      <c r="B427" s="5"/>
      <c r="C427" s="38"/>
    </row>
    <row r="428" spans="1:3" x14ac:dyDescent="0.25">
      <c r="A428" s="38"/>
      <c r="B428" s="5"/>
      <c r="C428" s="38"/>
    </row>
    <row r="429" spans="1:3" x14ac:dyDescent="0.25">
      <c r="A429" s="38"/>
      <c r="B429" s="5"/>
      <c r="C429" s="38"/>
    </row>
    <row r="430" spans="1:3" x14ac:dyDescent="0.25">
      <c r="A430" s="38"/>
      <c r="B430" s="5"/>
      <c r="C430" s="38"/>
    </row>
    <row r="431" spans="1:3" x14ac:dyDescent="0.25">
      <c r="A431" s="38"/>
      <c r="B431" s="5"/>
      <c r="C431" s="38"/>
    </row>
    <row r="432" spans="1:3" x14ac:dyDescent="0.25">
      <c r="A432" s="38"/>
      <c r="B432" s="5"/>
      <c r="C432" s="38"/>
    </row>
    <row r="433" spans="1:3" x14ac:dyDescent="0.25">
      <c r="A433" s="38"/>
      <c r="B433" s="5"/>
      <c r="C433" s="38"/>
    </row>
    <row r="434" spans="1:3" x14ac:dyDescent="0.25">
      <c r="A434" s="38"/>
      <c r="B434" s="5"/>
      <c r="C434" s="38"/>
    </row>
    <row r="435" spans="1:3" x14ac:dyDescent="0.25">
      <c r="A435" s="38"/>
      <c r="B435" s="5"/>
      <c r="C435" s="38"/>
    </row>
    <row r="436" spans="1:3" x14ac:dyDescent="0.25">
      <c r="A436" s="38"/>
      <c r="B436" s="5"/>
      <c r="C436" s="38"/>
    </row>
    <row r="437" spans="1:3" x14ac:dyDescent="0.25">
      <c r="A437" s="38"/>
      <c r="B437" s="5"/>
      <c r="C437" s="38"/>
    </row>
    <row r="438" spans="1:3" x14ac:dyDescent="0.25">
      <c r="A438" s="38"/>
      <c r="B438" s="5"/>
      <c r="C438" s="38"/>
    </row>
    <row r="439" spans="1:3" x14ac:dyDescent="0.25">
      <c r="A439" s="38"/>
      <c r="B439" s="5"/>
      <c r="C439" s="38"/>
    </row>
    <row r="440" spans="1:3" x14ac:dyDescent="0.25">
      <c r="A440" s="38"/>
      <c r="B440" s="5"/>
      <c r="C440" s="38"/>
    </row>
    <row r="441" spans="1:3" x14ac:dyDescent="0.25">
      <c r="A441" s="38"/>
      <c r="B441" s="5"/>
      <c r="C441" s="38"/>
    </row>
    <row r="442" spans="1:3" x14ac:dyDescent="0.25">
      <c r="A442" s="38"/>
      <c r="B442" s="5"/>
      <c r="C442" s="38"/>
    </row>
    <row r="443" spans="1:3" x14ac:dyDescent="0.25">
      <c r="A443" s="38"/>
      <c r="B443" s="5"/>
      <c r="C443" s="38"/>
    </row>
    <row r="444" spans="1:3" x14ac:dyDescent="0.25">
      <c r="A444" s="38"/>
      <c r="B444" s="5"/>
      <c r="C444" s="38"/>
    </row>
    <row r="445" spans="1:3" x14ac:dyDescent="0.25">
      <c r="A445" s="38"/>
      <c r="B445" s="5"/>
      <c r="C445" s="38"/>
    </row>
    <row r="446" spans="1:3" x14ac:dyDescent="0.25">
      <c r="A446" s="38"/>
      <c r="B446" s="5"/>
      <c r="C446" s="38"/>
    </row>
    <row r="447" spans="1:3" x14ac:dyDescent="0.25">
      <c r="A447" s="38"/>
      <c r="B447" s="5"/>
      <c r="C447" s="38"/>
    </row>
    <row r="448" spans="1:3" x14ac:dyDescent="0.25">
      <c r="A448" s="38"/>
      <c r="B448" s="5"/>
      <c r="C448" s="38"/>
    </row>
    <row r="449" spans="1:3" x14ac:dyDescent="0.25">
      <c r="A449" s="38"/>
      <c r="B449" s="5"/>
      <c r="C449" s="38"/>
    </row>
    <row r="450" spans="1:3" x14ac:dyDescent="0.25">
      <c r="A450" s="38"/>
      <c r="B450" s="5"/>
      <c r="C450" s="38"/>
    </row>
    <row r="451" spans="1:3" x14ac:dyDescent="0.25">
      <c r="A451" s="38"/>
      <c r="B451" s="5"/>
      <c r="C451" s="38"/>
    </row>
    <row r="452" spans="1:3" x14ac:dyDescent="0.25">
      <c r="A452" s="38"/>
      <c r="B452" s="5"/>
      <c r="C452" s="38"/>
    </row>
    <row r="453" spans="1:3" x14ac:dyDescent="0.25">
      <c r="A453" s="38"/>
      <c r="B453" s="5"/>
      <c r="C453" s="38"/>
    </row>
    <row r="454" spans="1:3" x14ac:dyDescent="0.25">
      <c r="A454" s="38"/>
      <c r="B454" s="5"/>
      <c r="C454" s="38"/>
    </row>
    <row r="455" spans="1:3" x14ac:dyDescent="0.25">
      <c r="A455" s="38"/>
      <c r="B455" s="5"/>
      <c r="C455" s="38"/>
    </row>
    <row r="456" spans="1:3" x14ac:dyDescent="0.25">
      <c r="A456" s="38"/>
      <c r="B456" s="5"/>
      <c r="C456" s="38"/>
    </row>
    <row r="457" spans="1:3" x14ac:dyDescent="0.25">
      <c r="A457" s="38"/>
      <c r="B457" s="5"/>
      <c r="C457" s="38"/>
    </row>
    <row r="458" spans="1:3" x14ac:dyDescent="0.25">
      <c r="A458" s="38"/>
      <c r="B458" s="5"/>
      <c r="C458" s="38"/>
    </row>
    <row r="459" spans="1:3" x14ac:dyDescent="0.25">
      <c r="A459" s="38"/>
      <c r="B459" s="5"/>
      <c r="C459" s="38"/>
    </row>
    <row r="460" spans="1:3" x14ac:dyDescent="0.25">
      <c r="A460" s="38"/>
      <c r="B460" s="5"/>
      <c r="C460" s="38"/>
    </row>
    <row r="461" spans="1:3" x14ac:dyDescent="0.25">
      <c r="A461" s="38"/>
      <c r="B461" s="5"/>
      <c r="C461" s="38"/>
    </row>
    <row r="462" spans="1:3" x14ac:dyDescent="0.25">
      <c r="A462" s="38"/>
      <c r="B462" s="5"/>
      <c r="C462" s="38"/>
    </row>
    <row r="463" spans="1:3" x14ac:dyDescent="0.25">
      <c r="A463" s="38"/>
      <c r="B463" s="5"/>
      <c r="C463" s="38"/>
    </row>
    <row r="464" spans="1:3" x14ac:dyDescent="0.25">
      <c r="A464" s="38"/>
      <c r="B464" s="5"/>
      <c r="C464" s="38"/>
    </row>
    <row r="465" spans="1:3" x14ac:dyDescent="0.25">
      <c r="A465" s="38"/>
      <c r="B465" s="5"/>
      <c r="C465" s="38"/>
    </row>
    <row r="466" spans="1:3" x14ac:dyDescent="0.25">
      <c r="A466" s="38"/>
      <c r="B466" s="5"/>
      <c r="C466" s="38"/>
    </row>
    <row r="467" spans="1:3" x14ac:dyDescent="0.25">
      <c r="A467" s="38"/>
      <c r="B467" s="5"/>
      <c r="C467" s="38"/>
    </row>
    <row r="468" spans="1:3" x14ac:dyDescent="0.25">
      <c r="A468" s="38"/>
      <c r="B468" s="5"/>
      <c r="C468" s="38"/>
    </row>
    <row r="469" spans="1:3" x14ac:dyDescent="0.25">
      <c r="A469" s="38"/>
      <c r="B469" s="5"/>
      <c r="C469" s="38"/>
    </row>
    <row r="470" spans="1:3" x14ac:dyDescent="0.25">
      <c r="A470" s="38"/>
      <c r="B470" s="5"/>
      <c r="C470" s="38"/>
    </row>
    <row r="471" spans="1:3" x14ac:dyDescent="0.25">
      <c r="A471" s="38"/>
      <c r="B471" s="5"/>
      <c r="C471" s="38"/>
    </row>
    <row r="472" spans="1:3" x14ac:dyDescent="0.25">
      <c r="A472" s="38"/>
      <c r="B472" s="5"/>
      <c r="C472" s="38"/>
    </row>
    <row r="473" spans="1:3" x14ac:dyDescent="0.25">
      <c r="A473" s="38"/>
      <c r="B473" s="5"/>
      <c r="C473" s="38"/>
    </row>
    <row r="474" spans="1:3" x14ac:dyDescent="0.25">
      <c r="A474" s="38"/>
      <c r="B474" s="5"/>
      <c r="C474" s="38"/>
    </row>
    <row r="475" spans="1:3" x14ac:dyDescent="0.25">
      <c r="A475" s="38"/>
      <c r="B475" s="5"/>
      <c r="C475" s="38"/>
    </row>
    <row r="476" spans="1:3" x14ac:dyDescent="0.25">
      <c r="A476" s="38"/>
      <c r="B476" s="5"/>
      <c r="C476" s="38"/>
    </row>
    <row r="477" spans="1:3" x14ac:dyDescent="0.25">
      <c r="A477" s="38"/>
      <c r="B477" s="5"/>
      <c r="C477" s="38"/>
    </row>
    <row r="478" spans="1:3" x14ac:dyDescent="0.25">
      <c r="A478" s="38"/>
      <c r="B478" s="5"/>
      <c r="C478" s="38"/>
    </row>
    <row r="479" spans="1:3" x14ac:dyDescent="0.25">
      <c r="A479" s="38"/>
      <c r="B479" s="5"/>
      <c r="C479" s="38"/>
    </row>
    <row r="480" spans="1:3" x14ac:dyDescent="0.25">
      <c r="A480" s="38"/>
      <c r="B480" s="5"/>
      <c r="C480" s="38"/>
    </row>
    <row r="481" spans="1:3" x14ac:dyDescent="0.25">
      <c r="A481" s="38"/>
      <c r="B481" s="5"/>
      <c r="C481" s="38"/>
    </row>
    <row r="482" spans="1:3" x14ac:dyDescent="0.25">
      <c r="A482" s="38"/>
      <c r="B482" s="5"/>
      <c r="C482" s="38"/>
    </row>
    <row r="483" spans="1:3" x14ac:dyDescent="0.25">
      <c r="A483" s="38"/>
      <c r="B483" s="5"/>
      <c r="C483" s="38"/>
    </row>
    <row r="484" spans="1:3" x14ac:dyDescent="0.25">
      <c r="A484" s="38"/>
      <c r="B484" s="5"/>
      <c r="C484" s="38"/>
    </row>
    <row r="485" spans="1:3" x14ac:dyDescent="0.25">
      <c r="A485" s="38"/>
      <c r="B485" s="5"/>
      <c r="C485" s="38"/>
    </row>
    <row r="486" spans="1:3" x14ac:dyDescent="0.25">
      <c r="A486" s="38"/>
      <c r="B486" s="5"/>
      <c r="C486" s="38"/>
    </row>
    <row r="487" spans="1:3" x14ac:dyDescent="0.25">
      <c r="A487" s="38"/>
      <c r="B487" s="5"/>
      <c r="C487" s="38"/>
    </row>
    <row r="488" spans="1:3" x14ac:dyDescent="0.25">
      <c r="A488" s="38"/>
      <c r="B488" s="5"/>
      <c r="C488" s="38"/>
    </row>
    <row r="489" spans="1:3" x14ac:dyDescent="0.25">
      <c r="A489" s="38"/>
      <c r="B489" s="5"/>
      <c r="C489" s="38"/>
    </row>
    <row r="490" spans="1:3" x14ac:dyDescent="0.25">
      <c r="A490" s="38"/>
      <c r="B490" s="5"/>
      <c r="C490" s="38"/>
    </row>
    <row r="491" spans="1:3" x14ac:dyDescent="0.25">
      <c r="A491" s="38"/>
      <c r="B491" s="5"/>
      <c r="C491" s="38"/>
    </row>
    <row r="492" spans="1:3" x14ac:dyDescent="0.25">
      <c r="A492" s="38"/>
      <c r="B492" s="5"/>
      <c r="C492" s="38"/>
    </row>
    <row r="493" spans="1:3" x14ac:dyDescent="0.25">
      <c r="A493" s="38"/>
      <c r="B493" s="5"/>
      <c r="C493" s="38"/>
    </row>
    <row r="494" spans="1:3" x14ac:dyDescent="0.25">
      <c r="A494" s="38"/>
      <c r="B494" s="5"/>
      <c r="C494" s="38"/>
    </row>
    <row r="495" spans="1:3" x14ac:dyDescent="0.25">
      <c r="A495" s="38"/>
      <c r="B495" s="5"/>
      <c r="C495" s="38"/>
    </row>
    <row r="496" spans="1:3" x14ac:dyDescent="0.25">
      <c r="A496" s="38"/>
      <c r="B496" s="5"/>
      <c r="C496" s="38"/>
    </row>
    <row r="497" spans="1:3" x14ac:dyDescent="0.25">
      <c r="A497" s="38"/>
      <c r="B497" s="5"/>
      <c r="C497" s="38"/>
    </row>
    <row r="498" spans="1:3" x14ac:dyDescent="0.25">
      <c r="A498" s="38"/>
      <c r="B498" s="5"/>
      <c r="C498" s="38"/>
    </row>
    <row r="499" spans="1:3" x14ac:dyDescent="0.25">
      <c r="A499" s="38"/>
      <c r="B499" s="5"/>
      <c r="C499" s="38"/>
    </row>
    <row r="500" spans="1:3" x14ac:dyDescent="0.25">
      <c r="A500" s="38"/>
      <c r="B500" s="5"/>
      <c r="C500" s="38"/>
    </row>
    <row r="501" spans="1:3" x14ac:dyDescent="0.25">
      <c r="A501" s="38"/>
      <c r="B501" s="5"/>
      <c r="C501" s="38"/>
    </row>
    <row r="502" spans="1:3" x14ac:dyDescent="0.25">
      <c r="A502" s="38"/>
      <c r="B502" s="5"/>
      <c r="C502" s="38"/>
    </row>
    <row r="503" spans="1:3" x14ac:dyDescent="0.25">
      <c r="A503" s="38"/>
      <c r="B503" s="5"/>
      <c r="C503" s="38"/>
    </row>
    <row r="504" spans="1:3" x14ac:dyDescent="0.25">
      <c r="A504" s="38"/>
      <c r="B504" s="5"/>
      <c r="C504" s="38"/>
    </row>
    <row r="505" spans="1:3" x14ac:dyDescent="0.25">
      <c r="A505" s="38"/>
      <c r="B505" s="5"/>
      <c r="C505" s="38"/>
    </row>
    <row r="506" spans="1:3" x14ac:dyDescent="0.25">
      <c r="A506" s="38"/>
      <c r="B506" s="5"/>
      <c r="C506" s="38"/>
    </row>
    <row r="507" spans="1:3" x14ac:dyDescent="0.25">
      <c r="A507" s="38"/>
      <c r="B507" s="5"/>
      <c r="C507" s="38"/>
    </row>
    <row r="508" spans="1:3" x14ac:dyDescent="0.25">
      <c r="A508" s="38"/>
      <c r="B508" s="5"/>
      <c r="C508" s="38"/>
    </row>
    <row r="509" spans="1:3" x14ac:dyDescent="0.25">
      <c r="A509" s="38"/>
      <c r="B509" s="5"/>
      <c r="C509" s="38"/>
    </row>
    <row r="510" spans="1:3" x14ac:dyDescent="0.25">
      <c r="A510" s="38"/>
      <c r="B510" s="5"/>
      <c r="C510" s="38"/>
    </row>
    <row r="511" spans="1:3" x14ac:dyDescent="0.25">
      <c r="A511" s="38"/>
      <c r="B511" s="5"/>
      <c r="C511" s="38"/>
    </row>
    <row r="512" spans="1:3" x14ac:dyDescent="0.25">
      <c r="A512" s="38"/>
      <c r="B512" s="5"/>
      <c r="C512" s="38"/>
    </row>
    <row r="513" spans="1:3" x14ac:dyDescent="0.25">
      <c r="A513" s="38"/>
      <c r="B513" s="5"/>
      <c r="C513" s="38"/>
    </row>
    <row r="514" spans="1:3" x14ac:dyDescent="0.25">
      <c r="A514" s="38"/>
      <c r="B514" s="5"/>
      <c r="C514" s="38"/>
    </row>
    <row r="515" spans="1:3" x14ac:dyDescent="0.25">
      <c r="A515" s="38"/>
      <c r="B515" s="5"/>
      <c r="C515" s="38"/>
    </row>
    <row r="516" spans="1:3" x14ac:dyDescent="0.25">
      <c r="A516" s="38"/>
      <c r="B516" s="5"/>
      <c r="C516" s="38"/>
    </row>
    <row r="517" spans="1:3" x14ac:dyDescent="0.25">
      <c r="A517" s="38"/>
      <c r="B517" s="5"/>
      <c r="C517" s="38"/>
    </row>
    <row r="518" spans="1:3" x14ac:dyDescent="0.25">
      <c r="A518" s="38"/>
      <c r="B518" s="5"/>
      <c r="C518" s="38"/>
    </row>
    <row r="519" spans="1:3" x14ac:dyDescent="0.25">
      <c r="A519" s="38"/>
      <c r="B519" s="5"/>
      <c r="C519" s="38"/>
    </row>
    <row r="520" spans="1:3" x14ac:dyDescent="0.25">
      <c r="A520" s="38"/>
      <c r="B520" s="5"/>
      <c r="C520" s="38"/>
    </row>
    <row r="521" spans="1:3" x14ac:dyDescent="0.25">
      <c r="A521" s="38"/>
      <c r="B521" s="5"/>
      <c r="C521" s="38"/>
    </row>
    <row r="522" spans="1:3" x14ac:dyDescent="0.25">
      <c r="A522" s="38"/>
      <c r="B522" s="5"/>
      <c r="C522" s="38"/>
    </row>
    <row r="523" spans="1:3" x14ac:dyDescent="0.25">
      <c r="A523" s="38"/>
      <c r="B523" s="5"/>
      <c r="C523" s="38"/>
    </row>
    <row r="524" spans="1:3" x14ac:dyDescent="0.25">
      <c r="A524" s="38"/>
      <c r="B524" s="5"/>
      <c r="C524" s="38"/>
    </row>
    <row r="525" spans="1:3" x14ac:dyDescent="0.25">
      <c r="A525" s="38"/>
      <c r="B525" s="5"/>
      <c r="C525" s="38"/>
    </row>
    <row r="526" spans="1:3" x14ac:dyDescent="0.25">
      <c r="A526" s="38"/>
      <c r="B526" s="5"/>
      <c r="C526" s="38"/>
    </row>
    <row r="527" spans="1:3" x14ac:dyDescent="0.25">
      <c r="A527" s="38"/>
      <c r="B527" s="5"/>
      <c r="C527" s="38"/>
    </row>
    <row r="528" spans="1:3" x14ac:dyDescent="0.25">
      <c r="A528" s="38"/>
      <c r="B528" s="5"/>
      <c r="C528" s="38"/>
    </row>
    <row r="529" spans="1:3" x14ac:dyDescent="0.25">
      <c r="A529" s="38"/>
      <c r="B529" s="5"/>
      <c r="C529" s="38"/>
    </row>
    <row r="530" spans="1:3" x14ac:dyDescent="0.25">
      <c r="A530" s="38"/>
      <c r="B530" s="5"/>
      <c r="C530" s="38"/>
    </row>
    <row r="531" spans="1:3" x14ac:dyDescent="0.25">
      <c r="A531" s="38"/>
      <c r="B531" s="5"/>
      <c r="C531" s="38"/>
    </row>
    <row r="532" spans="1:3" x14ac:dyDescent="0.25">
      <c r="A532" s="38"/>
      <c r="B532" s="5"/>
      <c r="C532" s="38"/>
    </row>
    <row r="533" spans="1:3" x14ac:dyDescent="0.25">
      <c r="A533" s="38"/>
      <c r="B533" s="5"/>
      <c r="C533" s="38"/>
    </row>
    <row r="534" spans="1:3" x14ac:dyDescent="0.25">
      <c r="A534" s="38"/>
      <c r="B534" s="5"/>
      <c r="C534" s="38"/>
    </row>
    <row r="535" spans="1:3" x14ac:dyDescent="0.25">
      <c r="A535" s="38"/>
      <c r="B535" s="5"/>
      <c r="C535" s="38"/>
    </row>
    <row r="536" spans="1:3" x14ac:dyDescent="0.25">
      <c r="A536" s="38"/>
      <c r="B536" s="5"/>
      <c r="C536" s="38"/>
    </row>
    <row r="537" spans="1:3" x14ac:dyDescent="0.25">
      <c r="A537" s="38"/>
      <c r="B537" s="5"/>
      <c r="C537" s="38"/>
    </row>
    <row r="538" spans="1:3" x14ac:dyDescent="0.25">
      <c r="A538" s="38"/>
      <c r="B538" s="5"/>
      <c r="C538" s="38"/>
    </row>
    <row r="539" spans="1:3" x14ac:dyDescent="0.25">
      <c r="A539" s="38"/>
      <c r="B539" s="5"/>
      <c r="C539" s="38"/>
    </row>
    <row r="540" spans="1:3" x14ac:dyDescent="0.25">
      <c r="A540" s="38"/>
      <c r="B540" s="5"/>
      <c r="C540" s="38"/>
    </row>
    <row r="541" spans="1:3" x14ac:dyDescent="0.25">
      <c r="A541" s="38"/>
      <c r="B541" s="5"/>
      <c r="C541" s="38"/>
    </row>
    <row r="542" spans="1:3" x14ac:dyDescent="0.25">
      <c r="A542" s="38"/>
      <c r="B542" s="5"/>
      <c r="C542" s="38"/>
    </row>
    <row r="543" spans="1:3" x14ac:dyDescent="0.25">
      <c r="A543" s="38"/>
      <c r="B543" s="5"/>
      <c r="C543" s="38"/>
    </row>
    <row r="544" spans="1:3" x14ac:dyDescent="0.25">
      <c r="A544" s="38"/>
      <c r="B544" s="5"/>
      <c r="C544" s="38"/>
    </row>
    <row r="545" spans="1:3" x14ac:dyDescent="0.25">
      <c r="A545" s="38"/>
      <c r="B545" s="5"/>
      <c r="C545" s="38"/>
    </row>
    <row r="546" spans="1:3" x14ac:dyDescent="0.25">
      <c r="A546" s="38"/>
      <c r="B546" s="5"/>
      <c r="C546" s="38"/>
    </row>
    <row r="547" spans="1:3" x14ac:dyDescent="0.25">
      <c r="A547" s="38"/>
      <c r="B547" s="5"/>
      <c r="C547" s="38"/>
    </row>
    <row r="548" spans="1:3" x14ac:dyDescent="0.25">
      <c r="A548" s="38"/>
      <c r="B548" s="5"/>
      <c r="C548" s="38"/>
    </row>
    <row r="549" spans="1:3" x14ac:dyDescent="0.25">
      <c r="A549" s="38"/>
      <c r="B549" s="5"/>
      <c r="C549" s="38"/>
    </row>
    <row r="550" spans="1:3" x14ac:dyDescent="0.25">
      <c r="A550" s="38"/>
      <c r="B550" s="5"/>
      <c r="C550" s="38"/>
    </row>
    <row r="551" spans="1:3" x14ac:dyDescent="0.25">
      <c r="A551" s="38"/>
      <c r="B551" s="5"/>
      <c r="C551" s="38"/>
    </row>
    <row r="552" spans="1:3" x14ac:dyDescent="0.25">
      <c r="A552" s="38"/>
      <c r="B552" s="5"/>
      <c r="C552" s="38"/>
    </row>
    <row r="553" spans="1:3" x14ac:dyDescent="0.25">
      <c r="A553" s="38"/>
      <c r="B553" s="5"/>
      <c r="C553" s="38"/>
    </row>
    <row r="554" spans="1:3" x14ac:dyDescent="0.25">
      <c r="A554" s="38"/>
      <c r="B554" s="5"/>
      <c r="C554" s="38"/>
    </row>
    <row r="555" spans="1:3" x14ac:dyDescent="0.25">
      <c r="A555" s="38"/>
      <c r="B555" s="5"/>
      <c r="C555" s="38"/>
    </row>
    <row r="556" spans="1:3" x14ac:dyDescent="0.25">
      <c r="A556" s="38"/>
      <c r="B556" s="5"/>
      <c r="C556" s="38"/>
    </row>
    <row r="557" spans="1:3" x14ac:dyDescent="0.25">
      <c r="A557" s="38"/>
      <c r="B557" s="5"/>
      <c r="C557" s="38"/>
    </row>
    <row r="558" spans="1:3" x14ac:dyDescent="0.25">
      <c r="A558" s="38"/>
      <c r="B558" s="5"/>
      <c r="C558" s="38"/>
    </row>
    <row r="559" spans="1:3" x14ac:dyDescent="0.25">
      <c r="A559" s="38"/>
      <c r="B559" s="5"/>
      <c r="C559" s="38"/>
    </row>
    <row r="560" spans="1:3" x14ac:dyDescent="0.25">
      <c r="A560" s="38"/>
      <c r="B560" s="5"/>
      <c r="C560" s="38"/>
    </row>
    <row r="561" spans="1:3" x14ac:dyDescent="0.25">
      <c r="A561" s="38"/>
      <c r="B561" s="5"/>
      <c r="C561" s="38"/>
    </row>
    <row r="562" spans="1:3" x14ac:dyDescent="0.25">
      <c r="A562" s="38"/>
      <c r="B562" s="5"/>
      <c r="C562" s="38"/>
    </row>
    <row r="563" spans="1:3" x14ac:dyDescent="0.25">
      <c r="A563" s="38"/>
      <c r="B563" s="5"/>
      <c r="C563" s="38"/>
    </row>
    <row r="564" spans="1:3" x14ac:dyDescent="0.25">
      <c r="A564" s="38"/>
      <c r="B564" s="5"/>
      <c r="C564" s="38"/>
    </row>
    <row r="565" spans="1:3" x14ac:dyDescent="0.25">
      <c r="A565" s="38"/>
      <c r="B565" s="5"/>
      <c r="C565" s="38"/>
    </row>
    <row r="566" spans="1:3" x14ac:dyDescent="0.25">
      <c r="A566" s="38"/>
      <c r="B566" s="5"/>
      <c r="C566" s="38"/>
    </row>
    <row r="567" spans="1:3" x14ac:dyDescent="0.25">
      <c r="A567" s="38"/>
      <c r="B567" s="5"/>
      <c r="C567" s="38"/>
    </row>
    <row r="568" spans="1:3" x14ac:dyDescent="0.25">
      <c r="A568" s="38"/>
      <c r="B568" s="5"/>
      <c r="C568" s="38"/>
    </row>
    <row r="569" spans="1:3" x14ac:dyDescent="0.25">
      <c r="A569" s="38"/>
      <c r="B569" s="5"/>
      <c r="C569" s="38"/>
    </row>
    <row r="570" spans="1:3" x14ac:dyDescent="0.25">
      <c r="A570" s="38"/>
      <c r="B570" s="5"/>
      <c r="C570" s="38"/>
    </row>
    <row r="571" spans="1:3" x14ac:dyDescent="0.25">
      <c r="A571" s="38"/>
      <c r="B571" s="5"/>
      <c r="C571" s="38"/>
    </row>
    <row r="572" spans="1:3" x14ac:dyDescent="0.25">
      <c r="A572" s="38"/>
      <c r="B572" s="5"/>
      <c r="C572" s="38"/>
    </row>
    <row r="573" spans="1:3" x14ac:dyDescent="0.25">
      <c r="A573" s="38"/>
      <c r="B573" s="5"/>
      <c r="C573" s="38"/>
    </row>
    <row r="574" spans="1:3" x14ac:dyDescent="0.25">
      <c r="A574" s="38"/>
      <c r="B574" s="5"/>
      <c r="C574" s="38"/>
    </row>
    <row r="575" spans="1:3" x14ac:dyDescent="0.25">
      <c r="A575" s="38"/>
      <c r="B575" s="5"/>
      <c r="C575" s="38"/>
    </row>
    <row r="576" spans="1:3" x14ac:dyDescent="0.25">
      <c r="A576" s="38"/>
      <c r="B576" s="5"/>
      <c r="C576" s="38"/>
    </row>
    <row r="577" spans="1:3" x14ac:dyDescent="0.25">
      <c r="A577" s="38"/>
      <c r="B577" s="5"/>
      <c r="C577" s="38"/>
    </row>
    <row r="578" spans="1:3" x14ac:dyDescent="0.25">
      <c r="A578" s="38"/>
      <c r="B578" s="5"/>
      <c r="C578" s="38"/>
    </row>
    <row r="579" spans="1:3" x14ac:dyDescent="0.25">
      <c r="A579" s="38"/>
      <c r="B579" s="5"/>
      <c r="C579" s="38"/>
    </row>
    <row r="580" spans="1:3" x14ac:dyDescent="0.25">
      <c r="A580" s="38"/>
      <c r="B580" s="5"/>
      <c r="C580" s="38"/>
    </row>
    <row r="581" spans="1:3" x14ac:dyDescent="0.25">
      <c r="A581" s="38"/>
      <c r="B581" s="5"/>
      <c r="C581" s="38"/>
    </row>
    <row r="582" spans="1:3" x14ac:dyDescent="0.25">
      <c r="A582" s="38"/>
      <c r="B582" s="5"/>
      <c r="C582" s="38"/>
    </row>
    <row r="583" spans="1:3" x14ac:dyDescent="0.25">
      <c r="A583" s="38"/>
      <c r="B583" s="5"/>
      <c r="C583" s="38"/>
    </row>
    <row r="584" spans="1:3" x14ac:dyDescent="0.25">
      <c r="A584" s="38"/>
      <c r="B584" s="5"/>
      <c r="C584" s="38"/>
    </row>
    <row r="585" spans="1:3" x14ac:dyDescent="0.25">
      <c r="A585" s="38"/>
      <c r="B585" s="5"/>
      <c r="C585" s="38"/>
    </row>
    <row r="586" spans="1:3" x14ac:dyDescent="0.25">
      <c r="A586" s="38"/>
      <c r="B586" s="5"/>
      <c r="C586" s="38"/>
    </row>
    <row r="587" spans="1:3" x14ac:dyDescent="0.25">
      <c r="A587" s="38"/>
      <c r="B587" s="5"/>
      <c r="C587" s="38"/>
    </row>
    <row r="588" spans="1:3" x14ac:dyDescent="0.25">
      <c r="A588" s="38"/>
      <c r="B588" s="5"/>
      <c r="C588" s="38"/>
    </row>
    <row r="589" spans="1:3" x14ac:dyDescent="0.25">
      <c r="A589" s="38"/>
      <c r="B589" s="5"/>
      <c r="C589" s="38"/>
    </row>
    <row r="590" spans="1:3" x14ac:dyDescent="0.25">
      <c r="A590" s="38"/>
      <c r="B590" s="5"/>
      <c r="C590" s="38"/>
    </row>
    <row r="591" spans="1:3" x14ac:dyDescent="0.25">
      <c r="A591" s="38"/>
      <c r="B591" s="5"/>
      <c r="C591" s="38"/>
    </row>
    <row r="592" spans="1:3" x14ac:dyDescent="0.25">
      <c r="A592" s="38"/>
      <c r="B592" s="5"/>
      <c r="C592" s="38"/>
    </row>
    <row r="593" spans="1:3" x14ac:dyDescent="0.25">
      <c r="A593" s="38"/>
      <c r="B593" s="5"/>
      <c r="C593" s="38"/>
    </row>
    <row r="594" spans="1:3" x14ac:dyDescent="0.25">
      <c r="A594" s="38"/>
      <c r="B594" s="5"/>
      <c r="C594" s="38"/>
    </row>
    <row r="595" spans="1:3" x14ac:dyDescent="0.25">
      <c r="A595" s="38"/>
      <c r="B595" s="5"/>
      <c r="C595" s="38"/>
    </row>
    <row r="596" spans="1:3" x14ac:dyDescent="0.25">
      <c r="A596" s="38"/>
      <c r="B596" s="5"/>
      <c r="C596" s="38"/>
    </row>
    <row r="597" spans="1:3" x14ac:dyDescent="0.25">
      <c r="A597" s="38"/>
      <c r="B597" s="5"/>
      <c r="C597" s="38"/>
    </row>
    <row r="598" spans="1:3" x14ac:dyDescent="0.25">
      <c r="A598" s="38"/>
      <c r="B598" s="5"/>
      <c r="C598" s="38"/>
    </row>
    <row r="599" spans="1:3" x14ac:dyDescent="0.25">
      <c r="A599" s="38"/>
      <c r="B599" s="5"/>
      <c r="C599" s="38"/>
    </row>
    <row r="600" spans="1:3" x14ac:dyDescent="0.25">
      <c r="A600" s="38"/>
      <c r="B600" s="5"/>
      <c r="C600" s="38"/>
    </row>
    <row r="601" spans="1:3" x14ac:dyDescent="0.25">
      <c r="A601" s="38"/>
      <c r="B601" s="5"/>
      <c r="C601" s="38"/>
    </row>
    <row r="602" spans="1:3" x14ac:dyDescent="0.25">
      <c r="A602" s="38"/>
      <c r="B602" s="5"/>
      <c r="C602" s="38"/>
    </row>
    <row r="603" spans="1:3" x14ac:dyDescent="0.25">
      <c r="A603" s="38"/>
      <c r="B603" s="5"/>
      <c r="C603" s="38"/>
    </row>
    <row r="604" spans="1:3" x14ac:dyDescent="0.25">
      <c r="A604" s="38"/>
      <c r="B604" s="5"/>
      <c r="C604" s="38"/>
    </row>
    <row r="605" spans="1:3" x14ac:dyDescent="0.25">
      <c r="A605" s="38"/>
      <c r="B605" s="5"/>
      <c r="C605" s="38"/>
    </row>
    <row r="606" spans="1:3" x14ac:dyDescent="0.25">
      <c r="A606" s="38"/>
      <c r="B606" s="5"/>
      <c r="C606" s="38"/>
    </row>
    <row r="607" spans="1:3" x14ac:dyDescent="0.25">
      <c r="A607" s="38"/>
      <c r="B607" s="5"/>
      <c r="C607" s="38"/>
    </row>
    <row r="608" spans="1:3" x14ac:dyDescent="0.25">
      <c r="A608" s="38"/>
      <c r="B608" s="5"/>
      <c r="C608" s="38"/>
    </row>
    <row r="609" spans="1:3" x14ac:dyDescent="0.25">
      <c r="A609" s="38"/>
      <c r="B609" s="5"/>
      <c r="C609" s="38"/>
    </row>
    <row r="610" spans="1:3" x14ac:dyDescent="0.25">
      <c r="A610" s="38"/>
      <c r="B610" s="5"/>
      <c r="C610" s="38"/>
    </row>
    <row r="611" spans="1:3" x14ac:dyDescent="0.25">
      <c r="A611" s="38"/>
      <c r="B611" s="5"/>
      <c r="C611" s="38"/>
    </row>
    <row r="612" spans="1:3" x14ac:dyDescent="0.25">
      <c r="A612" s="38"/>
      <c r="B612" s="5"/>
      <c r="C612" s="38"/>
    </row>
    <row r="613" spans="1:3" x14ac:dyDescent="0.25">
      <c r="A613" s="38"/>
      <c r="B613" s="5"/>
      <c r="C613" s="38"/>
    </row>
    <row r="614" spans="1:3" x14ac:dyDescent="0.25">
      <c r="A614" s="38"/>
      <c r="B614" s="5"/>
      <c r="C614" s="38"/>
    </row>
    <row r="615" spans="1:3" x14ac:dyDescent="0.25">
      <c r="A615" s="38"/>
      <c r="B615" s="5"/>
      <c r="C615" s="38"/>
    </row>
    <row r="616" spans="1:3" x14ac:dyDescent="0.25">
      <c r="A616" s="38"/>
      <c r="B616" s="5"/>
      <c r="C616" s="38"/>
    </row>
    <row r="617" spans="1:3" x14ac:dyDescent="0.25">
      <c r="A617" s="38"/>
      <c r="B617" s="5"/>
      <c r="C617" s="38"/>
    </row>
    <row r="618" spans="1:3" x14ac:dyDescent="0.25">
      <c r="A618" s="38"/>
      <c r="B618" s="5"/>
      <c r="C618" s="38"/>
    </row>
    <row r="619" spans="1:3" x14ac:dyDescent="0.25">
      <c r="A619" s="38"/>
      <c r="B619" s="5"/>
      <c r="C619" s="38"/>
    </row>
    <row r="620" spans="1:3" x14ac:dyDescent="0.25">
      <c r="A620" s="38"/>
      <c r="B620" s="5"/>
      <c r="C620" s="38"/>
    </row>
    <row r="621" spans="1:3" x14ac:dyDescent="0.25">
      <c r="A621" s="38"/>
      <c r="B621" s="5"/>
      <c r="C621" s="38"/>
    </row>
    <row r="622" spans="1:3" x14ac:dyDescent="0.25">
      <c r="A622" s="38"/>
      <c r="B622" s="5"/>
      <c r="C622" s="38"/>
    </row>
    <row r="623" spans="1:3" x14ac:dyDescent="0.25">
      <c r="A623" s="38"/>
      <c r="B623" s="5"/>
      <c r="C623" s="38"/>
    </row>
    <row r="624" spans="1:3" x14ac:dyDescent="0.25">
      <c r="A624" s="38"/>
      <c r="B624" s="5"/>
      <c r="C624" s="38"/>
    </row>
    <row r="625" spans="1:3" x14ac:dyDescent="0.25">
      <c r="A625" s="38"/>
      <c r="B625" s="5"/>
      <c r="C625" s="38"/>
    </row>
    <row r="626" spans="1:3" x14ac:dyDescent="0.25">
      <c r="A626" s="38"/>
      <c r="B626" s="5"/>
      <c r="C626" s="38"/>
    </row>
    <row r="627" spans="1:3" x14ac:dyDescent="0.25">
      <c r="A627" s="38"/>
      <c r="B627" s="5"/>
      <c r="C627" s="38"/>
    </row>
    <row r="628" spans="1:3" x14ac:dyDescent="0.25">
      <c r="A628" s="38"/>
      <c r="B628" s="5"/>
      <c r="C628" s="38"/>
    </row>
    <row r="629" spans="1:3" x14ac:dyDescent="0.25">
      <c r="A629" s="38"/>
      <c r="B629" s="5"/>
      <c r="C629" s="38"/>
    </row>
    <row r="630" spans="1:3" x14ac:dyDescent="0.25">
      <c r="A630" s="38"/>
      <c r="B630" s="5"/>
      <c r="C630" s="38"/>
    </row>
    <row r="631" spans="1:3" x14ac:dyDescent="0.25">
      <c r="A631" s="38"/>
      <c r="B631" s="5"/>
      <c r="C631" s="38"/>
    </row>
    <row r="632" spans="1:3" x14ac:dyDescent="0.25">
      <c r="A632" s="38"/>
      <c r="B632" s="5"/>
      <c r="C632" s="38"/>
    </row>
    <row r="633" spans="1:3" x14ac:dyDescent="0.25">
      <c r="A633" s="38"/>
      <c r="B633" s="5"/>
      <c r="C633" s="38"/>
    </row>
    <row r="634" spans="1:3" x14ac:dyDescent="0.25">
      <c r="A634" s="38"/>
      <c r="B634" s="5"/>
      <c r="C634" s="38"/>
    </row>
    <row r="635" spans="1:3" x14ac:dyDescent="0.25">
      <c r="A635" s="38"/>
      <c r="B635" s="5"/>
      <c r="C635" s="38"/>
    </row>
    <row r="636" spans="1:3" x14ac:dyDescent="0.25">
      <c r="A636" s="38"/>
      <c r="B636" s="5"/>
      <c r="C636" s="38"/>
    </row>
    <row r="637" spans="1:3" x14ac:dyDescent="0.25">
      <c r="A637" s="38"/>
      <c r="B637" s="5"/>
      <c r="C637" s="38"/>
    </row>
    <row r="638" spans="1:3" x14ac:dyDescent="0.25">
      <c r="A638" s="38"/>
      <c r="B638" s="5"/>
      <c r="C638" s="38"/>
    </row>
    <row r="639" spans="1:3" x14ac:dyDescent="0.25">
      <c r="A639" s="38"/>
      <c r="B639" s="5"/>
      <c r="C639" s="38"/>
    </row>
    <row r="640" spans="1:3" x14ac:dyDescent="0.25">
      <c r="A640" s="38"/>
      <c r="B640" s="5"/>
      <c r="C640" s="38"/>
    </row>
    <row r="641" spans="1:3" x14ac:dyDescent="0.25">
      <c r="A641" s="38"/>
      <c r="B641" s="5"/>
      <c r="C641" s="38"/>
    </row>
    <row r="642" spans="1:3" x14ac:dyDescent="0.25">
      <c r="A642" s="38"/>
      <c r="B642" s="5"/>
      <c r="C642" s="38"/>
    </row>
    <row r="643" spans="1:3" x14ac:dyDescent="0.25">
      <c r="A643" s="38"/>
      <c r="B643" s="5"/>
      <c r="C643" s="38"/>
    </row>
    <row r="644" spans="1:3" x14ac:dyDescent="0.25">
      <c r="A644" s="38"/>
      <c r="B644" s="5"/>
      <c r="C644" s="38"/>
    </row>
    <row r="645" spans="1:3" x14ac:dyDescent="0.25">
      <c r="A645" s="38"/>
      <c r="B645" s="5"/>
      <c r="C645" s="38"/>
    </row>
    <row r="646" spans="1:3" x14ac:dyDescent="0.25">
      <c r="A646" s="38"/>
      <c r="B646" s="5"/>
      <c r="C646" s="38"/>
    </row>
    <row r="647" spans="1:3" x14ac:dyDescent="0.25">
      <c r="A647" s="38"/>
      <c r="B647" s="5"/>
      <c r="C647" s="38"/>
    </row>
    <row r="648" spans="1:3" x14ac:dyDescent="0.25">
      <c r="A648" s="38"/>
      <c r="B648" s="5"/>
      <c r="C648" s="38"/>
    </row>
    <row r="649" spans="1:3" x14ac:dyDescent="0.25">
      <c r="A649" s="38"/>
      <c r="B649" s="5"/>
      <c r="C649" s="38"/>
    </row>
    <row r="650" spans="1:3" x14ac:dyDescent="0.25">
      <c r="A650" s="38"/>
      <c r="B650" s="5"/>
      <c r="C650" s="38"/>
    </row>
    <row r="651" spans="1:3" x14ac:dyDescent="0.25">
      <c r="A651" s="38"/>
      <c r="B651" s="5"/>
      <c r="C651" s="38"/>
    </row>
    <row r="652" spans="1:3" x14ac:dyDescent="0.25">
      <c r="A652" s="38"/>
      <c r="B652" s="5"/>
      <c r="C652" s="38"/>
    </row>
    <row r="653" spans="1:3" x14ac:dyDescent="0.25">
      <c r="A653" s="38"/>
      <c r="B653" s="5"/>
      <c r="C653" s="38"/>
    </row>
    <row r="654" spans="1:3" x14ac:dyDescent="0.25">
      <c r="A654" s="38"/>
      <c r="B654" s="5"/>
      <c r="C654" s="38"/>
    </row>
    <row r="655" spans="1:3" x14ac:dyDescent="0.25">
      <c r="A655" s="38"/>
      <c r="B655" s="5"/>
      <c r="C655" s="38"/>
    </row>
    <row r="656" spans="1:3" x14ac:dyDescent="0.25">
      <c r="A656" s="38"/>
      <c r="B656" s="5"/>
      <c r="C656" s="38"/>
    </row>
    <row r="657" spans="1:3" x14ac:dyDescent="0.25">
      <c r="A657" s="38"/>
      <c r="B657" s="5"/>
      <c r="C657" s="38"/>
    </row>
    <row r="658" spans="1:3" x14ac:dyDescent="0.25">
      <c r="A658" s="38"/>
      <c r="B658" s="5"/>
      <c r="C658" s="38"/>
    </row>
    <row r="659" spans="1:3" x14ac:dyDescent="0.25">
      <c r="A659" s="38"/>
      <c r="B659" s="5"/>
      <c r="C659" s="38"/>
    </row>
    <row r="660" spans="1:3" x14ac:dyDescent="0.25">
      <c r="A660" s="38"/>
      <c r="B660" s="5"/>
      <c r="C660" s="38"/>
    </row>
    <row r="661" spans="1:3" x14ac:dyDescent="0.25">
      <c r="A661" s="38"/>
      <c r="B661" s="5"/>
      <c r="C661" s="38"/>
    </row>
    <row r="662" spans="1:3" x14ac:dyDescent="0.25">
      <c r="A662" s="38"/>
      <c r="B662" s="5"/>
      <c r="C662" s="38"/>
    </row>
    <row r="663" spans="1:3" x14ac:dyDescent="0.25">
      <c r="A663" s="38"/>
      <c r="B663" s="5"/>
      <c r="C663" s="38"/>
    </row>
    <row r="664" spans="1:3" x14ac:dyDescent="0.25">
      <c r="A664" s="38"/>
      <c r="B664" s="5"/>
      <c r="C664" s="38"/>
    </row>
    <row r="665" spans="1:3" x14ac:dyDescent="0.25">
      <c r="A665" s="38"/>
      <c r="B665" s="5"/>
      <c r="C665" s="38"/>
    </row>
    <row r="666" spans="1:3" x14ac:dyDescent="0.25">
      <c r="A666" s="38"/>
      <c r="B666" s="5"/>
      <c r="C666" s="38"/>
    </row>
    <row r="667" spans="1:3" x14ac:dyDescent="0.25">
      <c r="A667" s="38"/>
      <c r="B667" s="5"/>
      <c r="C667" s="38"/>
    </row>
    <row r="668" spans="1:3" x14ac:dyDescent="0.25">
      <c r="A668" s="38"/>
      <c r="B668" s="5"/>
      <c r="C668" s="38"/>
    </row>
    <row r="669" spans="1:3" x14ac:dyDescent="0.25">
      <c r="A669" s="38"/>
      <c r="B669" s="5"/>
      <c r="C669" s="38"/>
    </row>
    <row r="670" spans="1:3" x14ac:dyDescent="0.25">
      <c r="A670" s="38"/>
      <c r="B670" s="5"/>
      <c r="C670" s="38"/>
    </row>
    <row r="671" spans="1:3" x14ac:dyDescent="0.25">
      <c r="A671" s="38"/>
      <c r="B671" s="5"/>
      <c r="C671" s="38"/>
    </row>
    <row r="672" spans="1:3" x14ac:dyDescent="0.25">
      <c r="A672" s="38"/>
      <c r="B672" s="5"/>
      <c r="C672" s="38"/>
    </row>
    <row r="673" spans="1:3" x14ac:dyDescent="0.25">
      <c r="A673" s="38"/>
      <c r="B673" s="5"/>
      <c r="C673" s="38"/>
    </row>
    <row r="674" spans="1:3" x14ac:dyDescent="0.25">
      <c r="A674" s="38"/>
      <c r="B674" s="5"/>
      <c r="C674" s="38"/>
    </row>
    <row r="675" spans="1:3" x14ac:dyDescent="0.25">
      <c r="A675" s="38"/>
      <c r="B675" s="5"/>
      <c r="C675" s="38"/>
    </row>
    <row r="676" spans="1:3" x14ac:dyDescent="0.25">
      <c r="A676" s="38"/>
      <c r="B676" s="5"/>
      <c r="C676" s="38"/>
    </row>
    <row r="677" spans="1:3" x14ac:dyDescent="0.25">
      <c r="A677" s="38"/>
      <c r="B677" s="5"/>
      <c r="C677" s="38"/>
    </row>
    <row r="678" spans="1:3" x14ac:dyDescent="0.25">
      <c r="A678" s="38"/>
      <c r="B678" s="5"/>
      <c r="C678" s="38"/>
    </row>
    <row r="679" spans="1:3" x14ac:dyDescent="0.25">
      <c r="A679" s="38"/>
      <c r="B679" s="5"/>
      <c r="C679" s="38"/>
    </row>
    <row r="680" spans="1:3" x14ac:dyDescent="0.25">
      <c r="A680" s="38"/>
      <c r="B680" s="5"/>
      <c r="C680" s="38"/>
    </row>
    <row r="681" spans="1:3" x14ac:dyDescent="0.25">
      <c r="A681" s="38"/>
      <c r="B681" s="5"/>
      <c r="C681" s="38"/>
    </row>
    <row r="682" spans="1:3" x14ac:dyDescent="0.25">
      <c r="A682" s="38"/>
      <c r="B682" s="5"/>
      <c r="C682" s="38"/>
    </row>
    <row r="683" spans="1:3" x14ac:dyDescent="0.25">
      <c r="A683" s="38"/>
      <c r="B683" s="5"/>
      <c r="C683" s="38"/>
    </row>
    <row r="684" spans="1:3" x14ac:dyDescent="0.25">
      <c r="A684" s="38"/>
      <c r="B684" s="5"/>
      <c r="C684" s="38"/>
    </row>
    <row r="685" spans="1:3" x14ac:dyDescent="0.25">
      <c r="A685" s="38"/>
      <c r="B685" s="5"/>
      <c r="C685" s="38"/>
    </row>
    <row r="686" spans="1:3" x14ac:dyDescent="0.25">
      <c r="A686" s="38"/>
      <c r="B686" s="5"/>
      <c r="C686" s="38"/>
    </row>
    <row r="687" spans="1:3" x14ac:dyDescent="0.25">
      <c r="A687" s="38"/>
      <c r="B687" s="5"/>
      <c r="C687" s="38"/>
    </row>
    <row r="688" spans="1:3" x14ac:dyDescent="0.25">
      <c r="A688" s="38"/>
      <c r="B688" s="5"/>
      <c r="C688" s="38"/>
    </row>
    <row r="689" spans="1:3" x14ac:dyDescent="0.25">
      <c r="A689" s="38"/>
      <c r="B689" s="5"/>
      <c r="C689" s="38"/>
    </row>
    <row r="690" spans="1:3" x14ac:dyDescent="0.25">
      <c r="A690" s="38"/>
      <c r="B690" s="5"/>
      <c r="C690" s="38"/>
    </row>
    <row r="691" spans="1:3" x14ac:dyDescent="0.25">
      <c r="A691" s="38"/>
      <c r="B691" s="5"/>
      <c r="C691" s="38"/>
    </row>
    <row r="692" spans="1:3" x14ac:dyDescent="0.25">
      <c r="A692" s="38"/>
      <c r="B692" s="5"/>
      <c r="C692" s="38"/>
    </row>
    <row r="693" spans="1:3" x14ac:dyDescent="0.25">
      <c r="A693" s="38"/>
      <c r="B693" s="5"/>
      <c r="C693" s="38"/>
    </row>
    <row r="694" spans="1:3" x14ac:dyDescent="0.25">
      <c r="A694" s="38"/>
      <c r="B694" s="5"/>
      <c r="C694" s="38"/>
    </row>
    <row r="695" spans="1:3" x14ac:dyDescent="0.25">
      <c r="A695" s="38"/>
      <c r="B695" s="5"/>
      <c r="C695" s="38"/>
    </row>
    <row r="696" spans="1:3" x14ac:dyDescent="0.25">
      <c r="A696" s="38"/>
      <c r="B696" s="5"/>
      <c r="C696" s="38"/>
    </row>
    <row r="697" spans="1:3" x14ac:dyDescent="0.25">
      <c r="A697" s="38"/>
      <c r="B697" s="5"/>
      <c r="C697" s="38"/>
    </row>
    <row r="698" spans="1:3" x14ac:dyDescent="0.25">
      <c r="A698" s="38"/>
      <c r="B698" s="5"/>
      <c r="C698" s="38"/>
    </row>
    <row r="699" spans="1:3" x14ac:dyDescent="0.25">
      <c r="A699" s="38"/>
      <c r="B699" s="5"/>
      <c r="C699" s="38"/>
    </row>
    <row r="700" spans="1:3" x14ac:dyDescent="0.25">
      <c r="A700" s="38"/>
      <c r="B700" s="5"/>
      <c r="C700" s="38"/>
    </row>
    <row r="701" spans="1:3" x14ac:dyDescent="0.25">
      <c r="A701" s="38"/>
      <c r="B701" s="5"/>
      <c r="C701" s="38"/>
    </row>
    <row r="702" spans="1:3" x14ac:dyDescent="0.25">
      <c r="A702" s="38"/>
      <c r="B702" s="5"/>
      <c r="C702" s="38"/>
    </row>
    <row r="703" spans="1:3" x14ac:dyDescent="0.25">
      <c r="A703" s="38"/>
      <c r="B703" s="5"/>
      <c r="C703" s="38"/>
    </row>
    <row r="704" spans="1:3" x14ac:dyDescent="0.25">
      <c r="A704" s="38"/>
      <c r="B704" s="5"/>
      <c r="C704" s="38"/>
    </row>
    <row r="705" spans="1:3" x14ac:dyDescent="0.25">
      <c r="A705" s="38"/>
      <c r="B705" s="5"/>
      <c r="C705" s="38"/>
    </row>
    <row r="706" spans="1:3" x14ac:dyDescent="0.25">
      <c r="A706" s="38"/>
      <c r="B706" s="5"/>
      <c r="C706" s="38"/>
    </row>
    <row r="707" spans="1:3" x14ac:dyDescent="0.25">
      <c r="A707" s="38"/>
      <c r="B707" s="5"/>
      <c r="C707" s="38"/>
    </row>
    <row r="708" spans="1:3" x14ac:dyDescent="0.25">
      <c r="A708" s="38"/>
      <c r="B708" s="5"/>
      <c r="C708" s="38"/>
    </row>
    <row r="709" spans="1:3" x14ac:dyDescent="0.25">
      <c r="A709" s="38"/>
      <c r="B709" s="5"/>
      <c r="C709" s="38"/>
    </row>
    <row r="710" spans="1:3" x14ac:dyDescent="0.25">
      <c r="A710" s="38"/>
      <c r="B710" s="5"/>
      <c r="C710" s="38"/>
    </row>
    <row r="711" spans="1:3" x14ac:dyDescent="0.25">
      <c r="A711" s="38"/>
      <c r="B711" s="5"/>
      <c r="C711" s="38"/>
    </row>
    <row r="712" spans="1:3" x14ac:dyDescent="0.25">
      <c r="A712" s="38"/>
      <c r="B712" s="5"/>
      <c r="C712" s="38"/>
    </row>
    <row r="713" spans="1:3" x14ac:dyDescent="0.25">
      <c r="A713" s="38"/>
      <c r="B713" s="5"/>
      <c r="C713" s="38"/>
    </row>
    <row r="714" spans="1:3" x14ac:dyDescent="0.25">
      <c r="A714" s="38"/>
      <c r="B714" s="5"/>
      <c r="C714" s="38"/>
    </row>
    <row r="715" spans="1:3" x14ac:dyDescent="0.25">
      <c r="A715" s="38"/>
      <c r="B715" s="5"/>
      <c r="C715" s="38"/>
    </row>
    <row r="716" spans="1:3" x14ac:dyDescent="0.25">
      <c r="A716" s="38"/>
      <c r="B716" s="5"/>
      <c r="C716" s="38"/>
    </row>
    <row r="717" spans="1:3" x14ac:dyDescent="0.25">
      <c r="A717" s="38"/>
      <c r="B717" s="5"/>
      <c r="C717" s="38"/>
    </row>
    <row r="718" spans="1:3" x14ac:dyDescent="0.25">
      <c r="A718" s="38"/>
      <c r="B718" s="5"/>
      <c r="C718" s="38"/>
    </row>
    <row r="719" spans="1:3" x14ac:dyDescent="0.25">
      <c r="A719" s="38"/>
      <c r="B719" s="5"/>
      <c r="C719" s="38"/>
    </row>
    <row r="720" spans="1:3" x14ac:dyDescent="0.25">
      <c r="A720" s="38"/>
      <c r="B720" s="5"/>
      <c r="C720" s="38"/>
    </row>
    <row r="721" spans="1:3" x14ac:dyDescent="0.25">
      <c r="A721" s="38"/>
      <c r="B721" s="5"/>
      <c r="C721" s="38"/>
    </row>
    <row r="722" spans="1:3" x14ac:dyDescent="0.25">
      <c r="A722" s="38"/>
      <c r="B722" s="5"/>
      <c r="C722" s="38"/>
    </row>
    <row r="723" spans="1:3" x14ac:dyDescent="0.25">
      <c r="A723" s="38"/>
      <c r="B723" s="5"/>
      <c r="C723" s="38"/>
    </row>
    <row r="724" spans="1:3" x14ac:dyDescent="0.25">
      <c r="A724" s="38"/>
      <c r="B724" s="5"/>
      <c r="C724" s="38"/>
    </row>
    <row r="725" spans="1:3" x14ac:dyDescent="0.25">
      <c r="A725" s="38"/>
      <c r="B725" s="5"/>
      <c r="C725" s="38"/>
    </row>
    <row r="726" spans="1:3" x14ac:dyDescent="0.25">
      <c r="A726" s="38"/>
      <c r="B726" s="5"/>
      <c r="C726" s="38"/>
    </row>
    <row r="727" spans="1:3" x14ac:dyDescent="0.25">
      <c r="A727" s="38"/>
      <c r="B727" s="5"/>
      <c r="C727" s="38"/>
    </row>
    <row r="728" spans="1:3" x14ac:dyDescent="0.25">
      <c r="A728" s="38"/>
      <c r="B728" s="5"/>
      <c r="C728" s="38"/>
    </row>
    <row r="729" spans="1:3" x14ac:dyDescent="0.25">
      <c r="A729" s="38"/>
      <c r="B729" s="5"/>
      <c r="C729" s="38"/>
    </row>
    <row r="730" spans="1:3" x14ac:dyDescent="0.25">
      <c r="A730" s="38"/>
      <c r="B730" s="5"/>
      <c r="C730" s="38"/>
    </row>
    <row r="731" spans="1:3" x14ac:dyDescent="0.25">
      <c r="A731" s="38"/>
      <c r="B731" s="5"/>
      <c r="C731" s="38"/>
    </row>
    <row r="732" spans="1:3" x14ac:dyDescent="0.25">
      <c r="A732" s="38"/>
      <c r="B732" s="5"/>
      <c r="C732" s="38"/>
    </row>
    <row r="733" spans="1:3" x14ac:dyDescent="0.25">
      <c r="A733" s="38"/>
      <c r="B733" s="5"/>
      <c r="C733" s="38"/>
    </row>
    <row r="734" spans="1:3" x14ac:dyDescent="0.25">
      <c r="A734" s="38"/>
      <c r="B734" s="5"/>
      <c r="C734" s="38"/>
    </row>
    <row r="735" spans="1:3" x14ac:dyDescent="0.25">
      <c r="A735" s="38"/>
      <c r="B735" s="5"/>
      <c r="C735" s="38"/>
    </row>
    <row r="736" spans="1:3" x14ac:dyDescent="0.25">
      <c r="A736" s="38"/>
      <c r="B736" s="5"/>
      <c r="C736" s="38"/>
    </row>
    <row r="737" spans="1:3" x14ac:dyDescent="0.25">
      <c r="A737" s="38"/>
      <c r="B737" s="5"/>
      <c r="C737" s="38"/>
    </row>
    <row r="738" spans="1:3" x14ac:dyDescent="0.25">
      <c r="A738" s="38"/>
      <c r="B738" s="5"/>
      <c r="C738" s="38"/>
    </row>
    <row r="739" spans="1:3" x14ac:dyDescent="0.25">
      <c r="A739" s="38"/>
      <c r="B739" s="5"/>
      <c r="C739" s="38"/>
    </row>
    <row r="740" spans="1:3" x14ac:dyDescent="0.25">
      <c r="A740" s="38"/>
      <c r="B740" s="5"/>
      <c r="C740" s="38"/>
    </row>
    <row r="741" spans="1:3" x14ac:dyDescent="0.25">
      <c r="A741" s="38"/>
      <c r="B741" s="5"/>
      <c r="C741" s="38"/>
    </row>
    <row r="742" spans="1:3" x14ac:dyDescent="0.25">
      <c r="A742" s="38"/>
      <c r="B742" s="5"/>
      <c r="C742" s="38"/>
    </row>
    <row r="743" spans="1:3" x14ac:dyDescent="0.25">
      <c r="A743" s="38"/>
      <c r="B743" s="5"/>
      <c r="C743" s="38"/>
    </row>
    <row r="744" spans="1:3" x14ac:dyDescent="0.25">
      <c r="A744" s="38"/>
      <c r="B744" s="5"/>
      <c r="C744" s="38"/>
    </row>
    <row r="745" spans="1:3" x14ac:dyDescent="0.25">
      <c r="A745" s="38"/>
      <c r="B745" s="5"/>
      <c r="C745" s="38"/>
    </row>
    <row r="746" spans="1:3" x14ac:dyDescent="0.25">
      <c r="A746" s="38"/>
      <c r="B746" s="5"/>
      <c r="C746" s="38"/>
    </row>
    <row r="747" spans="1:3" x14ac:dyDescent="0.25">
      <c r="A747" s="38"/>
      <c r="B747" s="5"/>
      <c r="C747" s="38"/>
    </row>
    <row r="748" spans="1:3" x14ac:dyDescent="0.25">
      <c r="A748" s="38"/>
      <c r="B748" s="5"/>
      <c r="C748" s="38"/>
    </row>
    <row r="749" spans="1:3" x14ac:dyDescent="0.25">
      <c r="A749" s="38"/>
      <c r="B749" s="5"/>
      <c r="C749" s="38"/>
    </row>
    <row r="750" spans="1:3" x14ac:dyDescent="0.25">
      <c r="A750" s="38"/>
      <c r="B750" s="5"/>
      <c r="C750" s="38"/>
    </row>
    <row r="751" spans="1:3" x14ac:dyDescent="0.25">
      <c r="A751" s="38"/>
      <c r="B751" s="5"/>
      <c r="C751" s="38"/>
    </row>
    <row r="752" spans="1:3" x14ac:dyDescent="0.25">
      <c r="A752" s="38"/>
      <c r="B752" s="5"/>
      <c r="C752" s="38"/>
    </row>
    <row r="753" spans="1:3" x14ac:dyDescent="0.25">
      <c r="A753" s="38"/>
      <c r="B753" s="5"/>
      <c r="C753" s="38"/>
    </row>
    <row r="754" spans="1:3" x14ac:dyDescent="0.25">
      <c r="A754" s="38"/>
      <c r="B754" s="5"/>
      <c r="C754" s="38"/>
    </row>
    <row r="755" spans="1:3" x14ac:dyDescent="0.25">
      <c r="A755" s="38"/>
      <c r="B755" s="5"/>
      <c r="C755" s="38"/>
    </row>
    <row r="756" spans="1:3" x14ac:dyDescent="0.25">
      <c r="A756" s="38"/>
      <c r="B756" s="5"/>
      <c r="C756" s="38"/>
    </row>
    <row r="757" spans="1:3" x14ac:dyDescent="0.25">
      <c r="A757" s="38"/>
      <c r="B757" s="5"/>
      <c r="C757" s="38"/>
    </row>
    <row r="758" spans="1:3" x14ac:dyDescent="0.25">
      <c r="A758" s="38"/>
      <c r="B758" s="5"/>
      <c r="C758" s="38"/>
    </row>
    <row r="759" spans="1:3" x14ac:dyDescent="0.25">
      <c r="A759" s="38"/>
      <c r="B759" s="5"/>
      <c r="C759" s="38"/>
    </row>
    <row r="760" spans="1:3" x14ac:dyDescent="0.25">
      <c r="A760" s="38"/>
      <c r="B760" s="5"/>
      <c r="C760" s="38"/>
    </row>
    <row r="761" spans="1:3" x14ac:dyDescent="0.25">
      <c r="A761" s="38"/>
      <c r="B761" s="5"/>
      <c r="C761" s="38"/>
    </row>
    <row r="762" spans="1:3" x14ac:dyDescent="0.25">
      <c r="A762" s="38"/>
      <c r="B762" s="5"/>
      <c r="C762" s="38"/>
    </row>
    <row r="763" spans="1:3" x14ac:dyDescent="0.25">
      <c r="A763" s="38"/>
      <c r="B763" s="5"/>
      <c r="C763" s="38"/>
    </row>
    <row r="764" spans="1:3" x14ac:dyDescent="0.25">
      <c r="A764" s="38"/>
      <c r="B764" s="5"/>
      <c r="C764" s="38"/>
    </row>
    <row r="765" spans="1:3" x14ac:dyDescent="0.25">
      <c r="A765" s="38"/>
      <c r="B765" s="5"/>
      <c r="C765" s="38"/>
    </row>
    <row r="766" spans="1:3" x14ac:dyDescent="0.25">
      <c r="A766" s="38"/>
      <c r="B766" s="5"/>
      <c r="C766" s="38"/>
    </row>
    <row r="767" spans="1:3" x14ac:dyDescent="0.25">
      <c r="A767" s="38"/>
      <c r="B767" s="5"/>
      <c r="C767" s="38"/>
    </row>
    <row r="768" spans="1:3" x14ac:dyDescent="0.25">
      <c r="A768" s="38"/>
      <c r="B768" s="5"/>
      <c r="C768" s="38"/>
    </row>
    <row r="769" spans="1:3" x14ac:dyDescent="0.25">
      <c r="A769" s="38"/>
      <c r="B769" s="5"/>
      <c r="C769" s="38"/>
    </row>
    <row r="770" spans="1:3" x14ac:dyDescent="0.25">
      <c r="A770" s="38"/>
      <c r="B770" s="5"/>
      <c r="C770" s="38"/>
    </row>
    <row r="771" spans="1:3" x14ac:dyDescent="0.25">
      <c r="A771" s="38"/>
      <c r="B771" s="5"/>
      <c r="C771" s="38"/>
    </row>
    <row r="772" spans="1:3" x14ac:dyDescent="0.25">
      <c r="A772" s="38"/>
      <c r="B772" s="5"/>
      <c r="C772" s="38"/>
    </row>
    <row r="773" spans="1:3" x14ac:dyDescent="0.25">
      <c r="A773" s="38"/>
      <c r="B773" s="5"/>
      <c r="C773" s="38"/>
    </row>
    <row r="774" spans="1:3" x14ac:dyDescent="0.25">
      <c r="A774" s="38"/>
      <c r="B774" s="5"/>
      <c r="C774" s="38"/>
    </row>
    <row r="775" spans="1:3" x14ac:dyDescent="0.25">
      <c r="A775" s="38"/>
      <c r="B775" s="5"/>
      <c r="C775" s="38"/>
    </row>
    <row r="776" spans="1:3" x14ac:dyDescent="0.25">
      <c r="A776" s="38"/>
      <c r="B776" s="5"/>
      <c r="C776" s="38"/>
    </row>
    <row r="777" spans="1:3" x14ac:dyDescent="0.25">
      <c r="A777" s="38"/>
      <c r="B777" s="5"/>
      <c r="C777" s="38"/>
    </row>
    <row r="778" spans="1:3" x14ac:dyDescent="0.25">
      <c r="A778" s="38"/>
      <c r="B778" s="5"/>
      <c r="C778" s="38"/>
    </row>
    <row r="779" spans="1:3" x14ac:dyDescent="0.25">
      <c r="A779" s="38"/>
      <c r="B779" s="5"/>
      <c r="C779" s="38"/>
    </row>
    <row r="780" spans="1:3" x14ac:dyDescent="0.25">
      <c r="A780" s="38"/>
      <c r="B780" s="5"/>
      <c r="C780" s="38"/>
    </row>
    <row r="781" spans="1:3" x14ac:dyDescent="0.25">
      <c r="A781" s="38"/>
      <c r="B781" s="5"/>
      <c r="C781" s="38"/>
    </row>
    <row r="782" spans="1:3" x14ac:dyDescent="0.25">
      <c r="A782" s="38"/>
      <c r="B782" s="5"/>
      <c r="C782" s="38"/>
    </row>
    <row r="783" spans="1:3" x14ac:dyDescent="0.25">
      <c r="A783" s="38"/>
      <c r="B783" s="5"/>
      <c r="C783" s="38"/>
    </row>
    <row r="784" spans="1:3" x14ac:dyDescent="0.25">
      <c r="A784" s="38"/>
      <c r="B784" s="5"/>
      <c r="C784" s="38"/>
    </row>
    <row r="785" spans="1:3" x14ac:dyDescent="0.25">
      <c r="A785" s="38"/>
      <c r="B785" s="5"/>
      <c r="C785" s="38"/>
    </row>
    <row r="786" spans="1:3" x14ac:dyDescent="0.25">
      <c r="A786" s="38"/>
      <c r="B786" s="5"/>
      <c r="C786" s="38"/>
    </row>
    <row r="787" spans="1:3" x14ac:dyDescent="0.25">
      <c r="A787" s="38"/>
      <c r="B787" s="5"/>
      <c r="C787" s="38"/>
    </row>
    <row r="788" spans="1:3" x14ac:dyDescent="0.25">
      <c r="A788" s="38"/>
      <c r="B788" s="5"/>
      <c r="C788" s="38"/>
    </row>
    <row r="789" spans="1:3" x14ac:dyDescent="0.25">
      <c r="A789" s="38"/>
      <c r="B789" s="5"/>
      <c r="C789" s="38"/>
    </row>
    <row r="790" spans="1:3" x14ac:dyDescent="0.25">
      <c r="A790" s="38"/>
      <c r="B790" s="5"/>
      <c r="C790" s="38"/>
    </row>
    <row r="791" spans="1:3" x14ac:dyDescent="0.25">
      <c r="A791" s="38"/>
      <c r="B791" s="5"/>
      <c r="C791" s="38"/>
    </row>
    <row r="792" spans="1:3" x14ac:dyDescent="0.25">
      <c r="A792" s="38"/>
      <c r="B792" s="5"/>
      <c r="C792" s="38"/>
    </row>
    <row r="793" spans="1:3" x14ac:dyDescent="0.25">
      <c r="A793" s="38"/>
      <c r="B793" s="5"/>
      <c r="C793" s="38"/>
    </row>
    <row r="794" spans="1:3" x14ac:dyDescent="0.25">
      <c r="A794" s="38"/>
      <c r="B794" s="5"/>
      <c r="C794" s="38"/>
    </row>
    <row r="795" spans="1:3" x14ac:dyDescent="0.25">
      <c r="A795" s="38"/>
      <c r="B795" s="5"/>
      <c r="C795" s="38"/>
    </row>
    <row r="796" spans="1:3" x14ac:dyDescent="0.25">
      <c r="A796" s="38"/>
      <c r="B796" s="5"/>
      <c r="C796" s="38"/>
    </row>
    <row r="797" spans="1:3" x14ac:dyDescent="0.25">
      <c r="A797" s="38"/>
      <c r="B797" s="5"/>
      <c r="C797" s="38"/>
    </row>
    <row r="798" spans="1:3" x14ac:dyDescent="0.25">
      <c r="A798" s="38"/>
      <c r="B798" s="5"/>
      <c r="C798" s="38"/>
    </row>
    <row r="799" spans="1:3" x14ac:dyDescent="0.25">
      <c r="A799" s="38"/>
      <c r="B799" s="5"/>
      <c r="C799" s="38"/>
    </row>
    <row r="800" spans="1:3" x14ac:dyDescent="0.25">
      <c r="A800" s="38"/>
      <c r="B800" s="5"/>
      <c r="C800" s="38"/>
    </row>
    <row r="801" spans="1:3" x14ac:dyDescent="0.25">
      <c r="A801" s="38"/>
      <c r="B801" s="5"/>
      <c r="C801" s="38"/>
    </row>
    <row r="802" spans="1:3" x14ac:dyDescent="0.25">
      <c r="A802" s="38"/>
      <c r="B802" s="5"/>
      <c r="C802" s="38"/>
    </row>
    <row r="803" spans="1:3" x14ac:dyDescent="0.25">
      <c r="A803" s="38"/>
      <c r="B803" s="5"/>
      <c r="C803" s="38"/>
    </row>
    <row r="804" spans="1:3" x14ac:dyDescent="0.25">
      <c r="A804" s="38"/>
      <c r="B804" s="5"/>
      <c r="C804" s="38"/>
    </row>
    <row r="805" spans="1:3" x14ac:dyDescent="0.25">
      <c r="A805" s="38"/>
      <c r="B805" s="5"/>
      <c r="C805" s="38"/>
    </row>
    <row r="806" spans="1:3" x14ac:dyDescent="0.25">
      <c r="A806" s="38"/>
      <c r="B806" s="5"/>
      <c r="C806" s="38"/>
    </row>
    <row r="807" spans="1:3" x14ac:dyDescent="0.25">
      <c r="A807" s="38"/>
      <c r="B807" s="5"/>
      <c r="C807" s="38"/>
    </row>
    <row r="808" spans="1:3" x14ac:dyDescent="0.25">
      <c r="A808" s="38"/>
      <c r="B808" s="5"/>
      <c r="C808" s="38"/>
    </row>
    <row r="809" spans="1:3" x14ac:dyDescent="0.25">
      <c r="A809" s="38"/>
      <c r="B809" s="5"/>
      <c r="C809" s="38"/>
    </row>
    <row r="810" spans="1:3" x14ac:dyDescent="0.25">
      <c r="A810" s="38"/>
      <c r="B810" s="5"/>
      <c r="C810" s="38"/>
    </row>
    <row r="811" spans="1:3" x14ac:dyDescent="0.25">
      <c r="A811" s="38"/>
      <c r="B811" s="5"/>
      <c r="C811" s="38"/>
    </row>
    <row r="812" spans="1:3" x14ac:dyDescent="0.25">
      <c r="A812" s="38"/>
      <c r="B812" s="5"/>
      <c r="C812" s="38"/>
    </row>
    <row r="813" spans="1:3" x14ac:dyDescent="0.25">
      <c r="A813" s="38"/>
      <c r="B813" s="5"/>
      <c r="C813" s="38"/>
    </row>
    <row r="814" spans="1:3" x14ac:dyDescent="0.25">
      <c r="A814" s="38"/>
      <c r="B814" s="5"/>
      <c r="C814" s="38"/>
    </row>
    <row r="815" spans="1:3" x14ac:dyDescent="0.25">
      <c r="A815" s="38"/>
      <c r="B815" s="5"/>
      <c r="C815" s="38"/>
    </row>
    <row r="816" spans="1:3" x14ac:dyDescent="0.25">
      <c r="A816" s="38"/>
      <c r="B816" s="5"/>
      <c r="C816" s="38"/>
    </row>
    <row r="817" spans="1:3" x14ac:dyDescent="0.25">
      <c r="A817" s="38"/>
      <c r="B817" s="5"/>
      <c r="C817" s="38"/>
    </row>
    <row r="818" spans="1:3" x14ac:dyDescent="0.25">
      <c r="A818" s="38"/>
      <c r="B818" s="5"/>
      <c r="C818" s="38"/>
    </row>
    <row r="819" spans="1:3" x14ac:dyDescent="0.25">
      <c r="A819" s="38"/>
      <c r="B819" s="5"/>
      <c r="C819" s="38"/>
    </row>
    <row r="820" spans="1:3" x14ac:dyDescent="0.25">
      <c r="A820" s="38"/>
      <c r="B820" s="5"/>
      <c r="C820" s="38"/>
    </row>
    <row r="821" spans="1:3" x14ac:dyDescent="0.25">
      <c r="A821" s="38"/>
      <c r="B821" s="5"/>
      <c r="C821" s="38"/>
    </row>
    <row r="822" spans="1:3" x14ac:dyDescent="0.25">
      <c r="A822" s="38"/>
      <c r="B822" s="5"/>
      <c r="C822" s="38"/>
    </row>
    <row r="823" spans="1:3" x14ac:dyDescent="0.25">
      <c r="A823" s="38"/>
      <c r="B823" s="5"/>
      <c r="C823" s="38"/>
    </row>
    <row r="824" spans="1:3" x14ac:dyDescent="0.25">
      <c r="A824" s="38"/>
      <c r="B824" s="5"/>
      <c r="C824" s="38"/>
    </row>
    <row r="825" spans="1:3" x14ac:dyDescent="0.25">
      <c r="A825" s="38"/>
      <c r="B825" s="5"/>
      <c r="C825" s="38"/>
    </row>
    <row r="826" spans="1:3" x14ac:dyDescent="0.25">
      <c r="A826" s="38"/>
      <c r="B826" s="5"/>
      <c r="C826" s="38"/>
    </row>
    <row r="827" spans="1:3" x14ac:dyDescent="0.25">
      <c r="A827" s="38"/>
      <c r="B827" s="5"/>
      <c r="C827" s="38"/>
    </row>
    <row r="828" spans="1:3" x14ac:dyDescent="0.25">
      <c r="A828" s="38"/>
      <c r="B828" s="5"/>
      <c r="C828" s="38"/>
    </row>
    <row r="829" spans="1:3" x14ac:dyDescent="0.25">
      <c r="A829" s="38"/>
      <c r="B829" s="5"/>
      <c r="C829" s="38"/>
    </row>
    <row r="830" spans="1:3" x14ac:dyDescent="0.25">
      <c r="A830" s="38"/>
      <c r="B830" s="5"/>
      <c r="C830" s="38"/>
    </row>
    <row r="831" spans="1:3" x14ac:dyDescent="0.25">
      <c r="A831" s="38"/>
      <c r="B831" s="5"/>
      <c r="C831" s="38"/>
    </row>
    <row r="832" spans="1:3" x14ac:dyDescent="0.25">
      <c r="A832" s="38"/>
      <c r="B832" s="5"/>
      <c r="C832" s="38"/>
    </row>
    <row r="833" spans="1:3" x14ac:dyDescent="0.25">
      <c r="A833" s="38"/>
      <c r="B833" s="5"/>
      <c r="C833" s="38"/>
    </row>
    <row r="834" spans="1:3" x14ac:dyDescent="0.25">
      <c r="A834" s="38"/>
      <c r="B834" s="5"/>
      <c r="C834" s="38"/>
    </row>
    <row r="835" spans="1:3" x14ac:dyDescent="0.25">
      <c r="A835" s="38"/>
      <c r="B835" s="5"/>
      <c r="C835" s="38"/>
    </row>
    <row r="836" spans="1:3" x14ac:dyDescent="0.25">
      <c r="A836" s="38"/>
      <c r="B836" s="5"/>
      <c r="C836" s="38"/>
    </row>
    <row r="837" spans="1:3" x14ac:dyDescent="0.25">
      <c r="A837" s="38"/>
      <c r="B837" s="5"/>
      <c r="C837" s="38"/>
    </row>
    <row r="838" spans="1:3" x14ac:dyDescent="0.25">
      <c r="A838" s="38"/>
      <c r="B838" s="5"/>
      <c r="C838" s="38"/>
    </row>
    <row r="839" spans="1:3" x14ac:dyDescent="0.25">
      <c r="A839" s="38"/>
      <c r="B839" s="5"/>
      <c r="C839" s="38"/>
    </row>
    <row r="840" spans="1:3" x14ac:dyDescent="0.25">
      <c r="A840" s="38"/>
      <c r="B840" s="5"/>
      <c r="C840" s="38"/>
    </row>
    <row r="841" spans="1:3" x14ac:dyDescent="0.25">
      <c r="A841" s="38"/>
      <c r="B841" s="5"/>
      <c r="C841" s="38"/>
    </row>
    <row r="842" spans="1:3" x14ac:dyDescent="0.25">
      <c r="A842" s="38"/>
      <c r="B842" s="5"/>
      <c r="C842" s="38"/>
    </row>
    <row r="843" spans="1:3" x14ac:dyDescent="0.25">
      <c r="A843" s="38"/>
      <c r="B843" s="5"/>
      <c r="C843" s="38"/>
    </row>
    <row r="844" spans="1:3" x14ac:dyDescent="0.25">
      <c r="A844" s="38"/>
      <c r="B844" s="5"/>
      <c r="C844" s="38"/>
    </row>
    <row r="845" spans="1:3" x14ac:dyDescent="0.25">
      <c r="A845" s="38"/>
      <c r="B845" s="5"/>
      <c r="C845" s="38"/>
    </row>
    <row r="846" spans="1:3" x14ac:dyDescent="0.25">
      <c r="A846" s="38"/>
      <c r="B846" s="5"/>
      <c r="C846" s="38"/>
    </row>
    <row r="847" spans="1:3" x14ac:dyDescent="0.25">
      <c r="A847" s="38"/>
      <c r="B847" s="5"/>
      <c r="C847" s="38"/>
    </row>
    <row r="848" spans="1:3" x14ac:dyDescent="0.25">
      <c r="A848" s="38"/>
      <c r="B848" s="5"/>
      <c r="C848" s="38"/>
    </row>
    <row r="849" spans="1:3" x14ac:dyDescent="0.25">
      <c r="A849" s="38"/>
      <c r="B849" s="5"/>
      <c r="C849" s="38"/>
    </row>
    <row r="850" spans="1:3" x14ac:dyDescent="0.25">
      <c r="A850" s="38"/>
      <c r="B850" s="5"/>
      <c r="C850" s="38"/>
    </row>
    <row r="851" spans="1:3" x14ac:dyDescent="0.25">
      <c r="A851" s="38"/>
      <c r="B851" s="5"/>
      <c r="C851" s="38"/>
    </row>
    <row r="852" spans="1:3" x14ac:dyDescent="0.25">
      <c r="A852" s="38"/>
      <c r="B852" s="5"/>
      <c r="C852" s="38"/>
    </row>
    <row r="853" spans="1:3" x14ac:dyDescent="0.25">
      <c r="A853" s="38"/>
      <c r="B853" s="5"/>
      <c r="C853" s="38"/>
    </row>
    <row r="854" spans="1:3" x14ac:dyDescent="0.25">
      <c r="A854" s="38"/>
      <c r="B854" s="5"/>
      <c r="C854" s="38"/>
    </row>
    <row r="855" spans="1:3" x14ac:dyDescent="0.25">
      <c r="A855" s="38"/>
      <c r="B855" s="5"/>
      <c r="C855" s="38"/>
    </row>
    <row r="856" spans="1:3" x14ac:dyDescent="0.25">
      <c r="A856" s="38"/>
      <c r="B856" s="5"/>
      <c r="C856" s="38"/>
    </row>
    <row r="857" spans="1:3" x14ac:dyDescent="0.25">
      <c r="A857" s="38"/>
      <c r="B857" s="5"/>
      <c r="C857" s="38"/>
    </row>
    <row r="858" spans="1:3" x14ac:dyDescent="0.25">
      <c r="A858" s="38"/>
      <c r="B858" s="5"/>
      <c r="C858" s="38"/>
    </row>
    <row r="859" spans="1:3" x14ac:dyDescent="0.25">
      <c r="A859" s="38"/>
      <c r="B859" s="5"/>
      <c r="C859" s="38"/>
    </row>
    <row r="860" spans="1:3" x14ac:dyDescent="0.25">
      <c r="A860" s="38"/>
      <c r="B860" s="5"/>
      <c r="C860" s="38"/>
    </row>
    <row r="861" spans="1:3" x14ac:dyDescent="0.25">
      <c r="A861" s="38"/>
      <c r="B861" s="5"/>
      <c r="C861" s="38"/>
    </row>
    <row r="862" spans="1:3" x14ac:dyDescent="0.25">
      <c r="A862" s="38"/>
      <c r="B862" s="5"/>
      <c r="C862" s="38"/>
    </row>
    <row r="863" spans="1:3" x14ac:dyDescent="0.25">
      <c r="A863" s="38"/>
      <c r="B863" s="5"/>
      <c r="C863" s="38"/>
    </row>
    <row r="864" spans="1:3" x14ac:dyDescent="0.25">
      <c r="A864" s="38"/>
      <c r="B864" s="5"/>
      <c r="C864" s="38"/>
    </row>
    <row r="865" spans="1:3" x14ac:dyDescent="0.25">
      <c r="A865" s="38"/>
      <c r="B865" s="5"/>
      <c r="C865" s="38"/>
    </row>
    <row r="866" spans="1:3" x14ac:dyDescent="0.25">
      <c r="A866" s="38"/>
      <c r="B866" s="5"/>
      <c r="C866" s="38"/>
    </row>
    <row r="867" spans="1:3" x14ac:dyDescent="0.25">
      <c r="A867" s="38"/>
      <c r="B867" s="5"/>
      <c r="C867" s="38"/>
    </row>
    <row r="868" spans="1:3" x14ac:dyDescent="0.25">
      <c r="A868" s="38"/>
      <c r="B868" s="5"/>
      <c r="C868" s="38"/>
    </row>
    <row r="869" spans="1:3" x14ac:dyDescent="0.25">
      <c r="A869" s="38"/>
      <c r="B869" s="5"/>
      <c r="C869" s="38"/>
    </row>
    <row r="870" spans="1:3" x14ac:dyDescent="0.25">
      <c r="A870" s="38"/>
      <c r="B870" s="5"/>
      <c r="C870" s="38"/>
    </row>
    <row r="871" spans="1:3" x14ac:dyDescent="0.25">
      <c r="A871" s="38"/>
      <c r="B871" s="5"/>
      <c r="C871" s="38"/>
    </row>
    <row r="872" spans="1:3" x14ac:dyDescent="0.25">
      <c r="A872" s="38"/>
      <c r="B872" s="5"/>
      <c r="C872" s="38"/>
    </row>
    <row r="873" spans="1:3" x14ac:dyDescent="0.25">
      <c r="A873" s="38"/>
      <c r="B873" s="5"/>
      <c r="C873" s="38"/>
    </row>
    <row r="874" spans="1:3" x14ac:dyDescent="0.25">
      <c r="A874" s="38"/>
      <c r="B874" s="5"/>
      <c r="C874" s="38"/>
    </row>
    <row r="875" spans="1:3" x14ac:dyDescent="0.25">
      <c r="A875" s="38"/>
      <c r="B875" s="5"/>
      <c r="C875" s="38"/>
    </row>
    <row r="876" spans="1:3" x14ac:dyDescent="0.25">
      <c r="A876" s="38"/>
      <c r="B876" s="5"/>
      <c r="C876" s="38"/>
    </row>
    <row r="877" spans="1:3" x14ac:dyDescent="0.25">
      <c r="A877" s="38"/>
      <c r="B877" s="5"/>
      <c r="C877" s="38"/>
    </row>
    <row r="878" spans="1:3" x14ac:dyDescent="0.25">
      <c r="A878" s="38"/>
      <c r="B878" s="5"/>
      <c r="C878" s="38"/>
    </row>
    <row r="879" spans="1:3" x14ac:dyDescent="0.25">
      <c r="A879" s="38"/>
      <c r="B879" s="5"/>
      <c r="C879" s="38"/>
    </row>
    <row r="880" spans="1:3" x14ac:dyDescent="0.25">
      <c r="A880" s="38"/>
      <c r="B880" s="5"/>
      <c r="C880" s="38"/>
    </row>
    <row r="881" spans="1:3" x14ac:dyDescent="0.25">
      <c r="A881" s="38"/>
      <c r="B881" s="5"/>
      <c r="C881" s="38"/>
    </row>
    <row r="882" spans="1:3" x14ac:dyDescent="0.25">
      <c r="A882" s="38"/>
      <c r="B882" s="5"/>
      <c r="C882" s="38"/>
    </row>
    <row r="883" spans="1:3" x14ac:dyDescent="0.25">
      <c r="A883" s="38"/>
      <c r="B883" s="5"/>
      <c r="C883" s="38"/>
    </row>
    <row r="884" spans="1:3" x14ac:dyDescent="0.25">
      <c r="A884" s="38"/>
      <c r="B884" s="5"/>
      <c r="C884" s="38"/>
    </row>
    <row r="885" spans="1:3" x14ac:dyDescent="0.25">
      <c r="A885" s="38"/>
      <c r="B885" s="5"/>
      <c r="C885" s="38"/>
    </row>
    <row r="886" spans="1:3" x14ac:dyDescent="0.25">
      <c r="A886" s="38"/>
      <c r="B886" s="5"/>
      <c r="C886" s="38"/>
    </row>
    <row r="887" spans="1:3" x14ac:dyDescent="0.25">
      <c r="A887" s="38"/>
      <c r="B887" s="5"/>
      <c r="C887" s="38"/>
    </row>
    <row r="888" spans="1:3" x14ac:dyDescent="0.25">
      <c r="A888" s="38"/>
      <c r="B888" s="5"/>
      <c r="C888" s="38"/>
    </row>
    <row r="889" spans="1:3" x14ac:dyDescent="0.25">
      <c r="A889" s="38"/>
      <c r="B889" s="5"/>
      <c r="C889" s="38"/>
    </row>
    <row r="890" spans="1:3" x14ac:dyDescent="0.25">
      <c r="A890" s="38"/>
      <c r="B890" s="5"/>
      <c r="C890" s="38"/>
    </row>
    <row r="891" spans="1:3" x14ac:dyDescent="0.25">
      <c r="A891" s="38"/>
      <c r="B891" s="5"/>
      <c r="C891" s="38"/>
    </row>
    <row r="892" spans="1:3" x14ac:dyDescent="0.25">
      <c r="A892" s="38"/>
      <c r="B892" s="5"/>
      <c r="C892" s="38"/>
    </row>
    <row r="893" spans="1:3" x14ac:dyDescent="0.25">
      <c r="A893" s="38"/>
      <c r="B893" s="5"/>
      <c r="C893" s="38"/>
    </row>
    <row r="894" spans="1:3" x14ac:dyDescent="0.25">
      <c r="A894" s="38"/>
      <c r="B894" s="5"/>
      <c r="C894" s="38"/>
    </row>
    <row r="895" spans="1:3" x14ac:dyDescent="0.25">
      <c r="A895" s="38"/>
      <c r="B895" s="5"/>
      <c r="C895" s="38"/>
    </row>
    <row r="896" spans="1:3" x14ac:dyDescent="0.25">
      <c r="A896" s="38"/>
      <c r="B896" s="5"/>
      <c r="C896" s="38"/>
    </row>
    <row r="897" spans="1:3" x14ac:dyDescent="0.25">
      <c r="A897" s="38"/>
      <c r="B897" s="5"/>
      <c r="C897" s="38"/>
    </row>
    <row r="898" spans="1:3" x14ac:dyDescent="0.25">
      <c r="A898" s="38"/>
      <c r="B898" s="5"/>
      <c r="C898" s="38"/>
    </row>
    <row r="899" spans="1:3" x14ac:dyDescent="0.25">
      <c r="A899" s="38"/>
      <c r="B899" s="5"/>
      <c r="C899" s="38"/>
    </row>
    <row r="900" spans="1:3" x14ac:dyDescent="0.25">
      <c r="A900" s="38"/>
      <c r="B900" s="5"/>
      <c r="C900" s="38"/>
    </row>
    <row r="901" spans="1:3" x14ac:dyDescent="0.25">
      <c r="A901" s="38"/>
      <c r="B901" s="5"/>
      <c r="C901" s="38"/>
    </row>
    <row r="902" spans="1:3" x14ac:dyDescent="0.25">
      <c r="A902" s="38"/>
      <c r="B902" s="5"/>
      <c r="C902" s="38"/>
    </row>
    <row r="903" spans="1:3" x14ac:dyDescent="0.25">
      <c r="A903" s="38"/>
      <c r="B903" s="5"/>
      <c r="C903" s="38"/>
    </row>
    <row r="904" spans="1:3" x14ac:dyDescent="0.25">
      <c r="A904" s="38"/>
      <c r="B904" s="5"/>
      <c r="C904" s="38"/>
    </row>
    <row r="905" spans="1:3" x14ac:dyDescent="0.25">
      <c r="A905" s="38"/>
      <c r="B905" s="5"/>
      <c r="C905" s="38"/>
    </row>
    <row r="906" spans="1:3" x14ac:dyDescent="0.25">
      <c r="A906" s="38"/>
      <c r="B906" s="5"/>
      <c r="C906" s="38"/>
    </row>
    <row r="907" spans="1:3" x14ac:dyDescent="0.25">
      <c r="A907" s="38"/>
      <c r="B907" s="5"/>
      <c r="C907" s="38"/>
    </row>
    <row r="908" spans="1:3" x14ac:dyDescent="0.25">
      <c r="A908" s="38"/>
      <c r="B908" s="5"/>
      <c r="C908" s="38"/>
    </row>
    <row r="909" spans="1:3" x14ac:dyDescent="0.25">
      <c r="A909" s="38"/>
      <c r="B909" s="5"/>
      <c r="C909" s="38"/>
    </row>
    <row r="910" spans="1:3" x14ac:dyDescent="0.25">
      <c r="A910" s="38"/>
      <c r="B910" s="5"/>
      <c r="C910" s="38"/>
    </row>
    <row r="911" spans="1:3" x14ac:dyDescent="0.25">
      <c r="A911" s="38"/>
      <c r="B911" s="5"/>
      <c r="C911" s="38"/>
    </row>
    <row r="912" spans="1:3" x14ac:dyDescent="0.25">
      <c r="A912" s="38"/>
      <c r="B912" s="5"/>
      <c r="C912" s="38"/>
    </row>
    <row r="913" spans="1:3" x14ac:dyDescent="0.25">
      <c r="A913" s="38"/>
      <c r="B913" s="5"/>
      <c r="C913" s="38"/>
    </row>
    <row r="914" spans="1:3" x14ac:dyDescent="0.25">
      <c r="A914" s="38"/>
      <c r="B914" s="5"/>
      <c r="C914" s="38"/>
    </row>
    <row r="915" spans="1:3" x14ac:dyDescent="0.25">
      <c r="A915" s="38"/>
      <c r="B915" s="5"/>
      <c r="C915" s="38"/>
    </row>
    <row r="916" spans="1:3" x14ac:dyDescent="0.25">
      <c r="A916" s="38"/>
      <c r="B916" s="5"/>
      <c r="C916" s="38"/>
    </row>
    <row r="917" spans="1:3" x14ac:dyDescent="0.25">
      <c r="A917" s="38"/>
      <c r="B917" s="5"/>
      <c r="C917" s="38"/>
    </row>
    <row r="918" spans="1:3" x14ac:dyDescent="0.25">
      <c r="A918" s="38"/>
      <c r="B918" s="5"/>
      <c r="C918" s="38"/>
    </row>
    <row r="919" spans="1:3" x14ac:dyDescent="0.25">
      <c r="A919" s="38"/>
      <c r="B919" s="5"/>
      <c r="C919" s="38"/>
    </row>
    <row r="920" spans="1:3" x14ac:dyDescent="0.25">
      <c r="A920" s="38"/>
      <c r="B920" s="5"/>
      <c r="C920" s="38"/>
    </row>
    <row r="921" spans="1:3" x14ac:dyDescent="0.25">
      <c r="A921" s="38"/>
      <c r="B921" s="5"/>
      <c r="C921" s="38"/>
    </row>
    <row r="922" spans="1:3" x14ac:dyDescent="0.25">
      <c r="A922" s="38"/>
      <c r="B922" s="5"/>
      <c r="C922" s="38"/>
    </row>
    <row r="923" spans="1:3" x14ac:dyDescent="0.25">
      <c r="A923" s="38"/>
      <c r="B923" s="5"/>
      <c r="C923" s="38"/>
    </row>
    <row r="924" spans="1:3" x14ac:dyDescent="0.25">
      <c r="A924" s="38"/>
      <c r="B924" s="5"/>
      <c r="C924" s="38"/>
    </row>
    <row r="925" spans="1:3" x14ac:dyDescent="0.25">
      <c r="A925" s="38"/>
      <c r="B925" s="5"/>
      <c r="C925" s="38"/>
    </row>
    <row r="926" spans="1:3" x14ac:dyDescent="0.25">
      <c r="A926" s="38"/>
      <c r="B926" s="5"/>
      <c r="C926" s="38"/>
    </row>
    <row r="927" spans="1:3" x14ac:dyDescent="0.25">
      <c r="A927" s="38"/>
      <c r="B927" s="5"/>
      <c r="C927" s="38"/>
    </row>
    <row r="928" spans="1:3" x14ac:dyDescent="0.25">
      <c r="A928" s="38"/>
      <c r="B928" s="5"/>
      <c r="C928" s="38"/>
    </row>
    <row r="929" spans="1:3" x14ac:dyDescent="0.25">
      <c r="A929" s="38"/>
      <c r="B929" s="5"/>
      <c r="C929" s="38"/>
    </row>
    <row r="930" spans="1:3" x14ac:dyDescent="0.25">
      <c r="A930" s="38"/>
      <c r="B930" s="5"/>
      <c r="C930" s="38"/>
    </row>
    <row r="931" spans="1:3" x14ac:dyDescent="0.25">
      <c r="A931" s="38"/>
      <c r="B931" s="5"/>
      <c r="C931" s="38"/>
    </row>
    <row r="932" spans="1:3" x14ac:dyDescent="0.25">
      <c r="A932" s="38"/>
      <c r="B932" s="5"/>
      <c r="C932" s="38"/>
    </row>
    <row r="933" spans="1:3" x14ac:dyDescent="0.25">
      <c r="A933" s="38"/>
      <c r="B933" s="5"/>
      <c r="C933" s="38"/>
    </row>
    <row r="934" spans="1:3" x14ac:dyDescent="0.25">
      <c r="A934" s="38"/>
      <c r="B934" s="5"/>
      <c r="C934" s="38"/>
    </row>
    <row r="935" spans="1:3" x14ac:dyDescent="0.25">
      <c r="A935" s="38"/>
      <c r="B935" s="5"/>
      <c r="C935" s="38"/>
    </row>
    <row r="936" spans="1:3" x14ac:dyDescent="0.25">
      <c r="A936" s="38"/>
      <c r="B936" s="5"/>
      <c r="C936" s="38"/>
    </row>
    <row r="937" spans="1:3" x14ac:dyDescent="0.25">
      <c r="A937" s="38"/>
      <c r="B937" s="5"/>
      <c r="C937" s="38"/>
    </row>
    <row r="938" spans="1:3" x14ac:dyDescent="0.25">
      <c r="A938" s="38"/>
      <c r="B938" s="5"/>
      <c r="C938" s="38"/>
    </row>
    <row r="939" spans="1:3" x14ac:dyDescent="0.25">
      <c r="A939" s="38"/>
      <c r="B939" s="5"/>
      <c r="C939" s="38"/>
    </row>
    <row r="940" spans="1:3" x14ac:dyDescent="0.25">
      <c r="A940" s="38"/>
      <c r="B940" s="5"/>
      <c r="C940" s="38"/>
    </row>
    <row r="941" spans="1:3" x14ac:dyDescent="0.25">
      <c r="A941" s="38"/>
      <c r="B941" s="5"/>
      <c r="C941" s="38"/>
    </row>
    <row r="942" spans="1:3" x14ac:dyDescent="0.25">
      <c r="A942" s="38"/>
      <c r="B942" s="5"/>
      <c r="C942" s="38"/>
    </row>
    <row r="943" spans="1:3" x14ac:dyDescent="0.25">
      <c r="A943" s="38"/>
      <c r="B943" s="5"/>
      <c r="C943" s="38"/>
    </row>
    <row r="944" spans="1:3" x14ac:dyDescent="0.25">
      <c r="A944" s="38"/>
      <c r="B944" s="5"/>
      <c r="C944" s="38"/>
    </row>
    <row r="945" spans="1:3" x14ac:dyDescent="0.25">
      <c r="A945" s="38"/>
      <c r="B945" s="5"/>
      <c r="C945" s="38"/>
    </row>
    <row r="946" spans="1:3" x14ac:dyDescent="0.25">
      <c r="A946" s="38"/>
      <c r="B946" s="5"/>
      <c r="C946" s="38"/>
    </row>
    <row r="947" spans="1:3" x14ac:dyDescent="0.25">
      <c r="A947" s="38"/>
      <c r="B947" s="5"/>
      <c r="C947" s="38"/>
    </row>
    <row r="948" spans="1:3" x14ac:dyDescent="0.25">
      <c r="A948" s="38"/>
      <c r="B948" s="5"/>
      <c r="C948" s="38"/>
    </row>
    <row r="949" spans="1:3" x14ac:dyDescent="0.25">
      <c r="A949" s="38"/>
      <c r="B949" s="5"/>
      <c r="C949" s="38"/>
    </row>
    <row r="950" spans="1:3" x14ac:dyDescent="0.25">
      <c r="A950" s="38"/>
      <c r="B950" s="5"/>
      <c r="C950" s="38"/>
    </row>
    <row r="951" spans="1:3" x14ac:dyDescent="0.25">
      <c r="A951" s="38"/>
      <c r="B951" s="5"/>
      <c r="C951" s="38"/>
    </row>
    <row r="952" spans="1:3" x14ac:dyDescent="0.25">
      <c r="A952" s="38"/>
      <c r="B952" s="5"/>
      <c r="C952" s="38"/>
    </row>
    <row r="953" spans="1:3" x14ac:dyDescent="0.25">
      <c r="A953" s="38"/>
      <c r="B953" s="5"/>
      <c r="C953" s="38"/>
    </row>
    <row r="954" spans="1:3" x14ac:dyDescent="0.25">
      <c r="A954" s="38"/>
      <c r="B954" s="5"/>
      <c r="C954" s="38"/>
    </row>
    <row r="955" spans="1:3" x14ac:dyDescent="0.25">
      <c r="A955" s="38"/>
      <c r="B955" s="5"/>
      <c r="C955" s="38"/>
    </row>
    <row r="956" spans="1:3" x14ac:dyDescent="0.25">
      <c r="A956" s="38"/>
      <c r="B956" s="5"/>
      <c r="C956" s="38"/>
    </row>
    <row r="957" spans="1:3" x14ac:dyDescent="0.25">
      <c r="A957" s="38"/>
      <c r="B957" s="5"/>
      <c r="C957" s="38"/>
    </row>
    <row r="958" spans="1:3" x14ac:dyDescent="0.25">
      <c r="A958" s="38"/>
      <c r="B958" s="5"/>
      <c r="C958" s="38"/>
    </row>
    <row r="959" spans="1:3" x14ac:dyDescent="0.25">
      <c r="A959" s="38"/>
      <c r="B959" s="5"/>
      <c r="C959" s="38"/>
    </row>
    <row r="960" spans="1:3" x14ac:dyDescent="0.25">
      <c r="A960" s="38"/>
      <c r="B960" s="5"/>
      <c r="C960" s="38"/>
    </row>
    <row r="961" spans="1:3" x14ac:dyDescent="0.25">
      <c r="A961" s="38"/>
      <c r="B961" s="5"/>
      <c r="C961" s="38"/>
    </row>
    <row r="962" spans="1:3" x14ac:dyDescent="0.25">
      <c r="A962" s="38"/>
      <c r="B962" s="5"/>
      <c r="C962" s="38"/>
    </row>
    <row r="963" spans="1:3" x14ac:dyDescent="0.25">
      <c r="A963" s="38"/>
      <c r="B963" s="5"/>
      <c r="C963" s="38"/>
    </row>
    <row r="964" spans="1:3" x14ac:dyDescent="0.25">
      <c r="A964" s="38"/>
      <c r="B964" s="5"/>
      <c r="C964" s="38"/>
    </row>
    <row r="965" spans="1:3" x14ac:dyDescent="0.25">
      <c r="A965" s="38"/>
      <c r="B965" s="5"/>
      <c r="C965" s="38"/>
    </row>
    <row r="966" spans="1:3" x14ac:dyDescent="0.25">
      <c r="A966" s="38"/>
      <c r="B966" s="5"/>
      <c r="C966" s="38"/>
    </row>
    <row r="967" spans="1:3" x14ac:dyDescent="0.25">
      <c r="A967" s="38"/>
      <c r="B967" s="5"/>
      <c r="C967" s="38"/>
    </row>
    <row r="968" spans="1:3" x14ac:dyDescent="0.25">
      <c r="A968" s="38"/>
      <c r="B968" s="5"/>
      <c r="C968" s="38"/>
    </row>
    <row r="969" spans="1:3" x14ac:dyDescent="0.25">
      <c r="A969" s="38"/>
      <c r="B969" s="5"/>
      <c r="C969" s="38"/>
    </row>
    <row r="970" spans="1:3" x14ac:dyDescent="0.25">
      <c r="A970" s="38"/>
      <c r="B970" s="5"/>
      <c r="C970" s="38"/>
    </row>
    <row r="971" spans="1:3" x14ac:dyDescent="0.25">
      <c r="A971" s="38"/>
      <c r="B971" s="5"/>
      <c r="C971" s="38"/>
    </row>
    <row r="972" spans="1:3" x14ac:dyDescent="0.25">
      <c r="A972" s="38"/>
      <c r="B972" s="5"/>
      <c r="C972" s="38"/>
    </row>
    <row r="973" spans="1:3" x14ac:dyDescent="0.25">
      <c r="A973" s="38"/>
      <c r="B973" s="5"/>
      <c r="C973" s="38"/>
    </row>
    <row r="974" spans="1:3" x14ac:dyDescent="0.25">
      <c r="A974" s="38"/>
      <c r="B974" s="5"/>
      <c r="C974" s="38"/>
    </row>
    <row r="975" spans="1:3" x14ac:dyDescent="0.25">
      <c r="A975" s="38"/>
      <c r="B975" s="5"/>
      <c r="C975" s="38"/>
    </row>
    <row r="976" spans="1:3" x14ac:dyDescent="0.25">
      <c r="A976" s="38"/>
      <c r="B976" s="5"/>
      <c r="C976" s="38"/>
    </row>
    <row r="977" spans="1:3" x14ac:dyDescent="0.25">
      <c r="A977" s="38"/>
      <c r="B977" s="5"/>
      <c r="C977" s="38"/>
    </row>
    <row r="978" spans="1:3" x14ac:dyDescent="0.25">
      <c r="A978" s="38"/>
      <c r="B978" s="5"/>
      <c r="C978" s="38"/>
    </row>
    <row r="979" spans="1:3" x14ac:dyDescent="0.25">
      <c r="A979" s="38"/>
      <c r="B979" s="5"/>
      <c r="C979" s="38"/>
    </row>
    <row r="980" spans="1:3" x14ac:dyDescent="0.25">
      <c r="A980" s="38"/>
      <c r="B980" s="5"/>
      <c r="C980" s="38"/>
    </row>
    <row r="981" spans="1:3" x14ac:dyDescent="0.25">
      <c r="A981" s="38"/>
      <c r="B981" s="5"/>
      <c r="C981" s="38"/>
    </row>
    <row r="982" spans="1:3" x14ac:dyDescent="0.25">
      <c r="A982" s="38"/>
      <c r="B982" s="5"/>
      <c r="C982" s="38"/>
    </row>
    <row r="983" spans="1:3" x14ac:dyDescent="0.25">
      <c r="A983" s="38"/>
      <c r="B983" s="5"/>
      <c r="C983" s="38"/>
    </row>
    <row r="984" spans="1:3" x14ac:dyDescent="0.25">
      <c r="A984" s="38"/>
      <c r="B984" s="5"/>
      <c r="C984" s="38"/>
    </row>
    <row r="985" spans="1:3" x14ac:dyDescent="0.25">
      <c r="A985" s="38"/>
      <c r="B985" s="5"/>
      <c r="C985" s="38"/>
    </row>
    <row r="986" spans="1:3" x14ac:dyDescent="0.25">
      <c r="A986" s="38"/>
      <c r="B986" s="5"/>
      <c r="C986" s="38"/>
    </row>
    <row r="987" spans="1:3" x14ac:dyDescent="0.25">
      <c r="A987" s="38"/>
      <c r="B987" s="5"/>
      <c r="C987" s="38"/>
    </row>
    <row r="988" spans="1:3" x14ac:dyDescent="0.25">
      <c r="A988" s="38"/>
      <c r="B988" s="5"/>
      <c r="C988" s="38"/>
    </row>
    <row r="989" spans="1:3" x14ac:dyDescent="0.25">
      <c r="A989" s="38"/>
      <c r="B989" s="5"/>
      <c r="C989" s="38"/>
    </row>
    <row r="990" spans="1:3" x14ac:dyDescent="0.25">
      <c r="A990" s="38"/>
      <c r="B990" s="5"/>
      <c r="C990" s="38"/>
    </row>
    <row r="991" spans="1:3" x14ac:dyDescent="0.25">
      <c r="A991" s="38"/>
      <c r="B991" s="5"/>
      <c r="C991" s="38"/>
    </row>
    <row r="992" spans="1:3" x14ac:dyDescent="0.25">
      <c r="A992" s="38"/>
      <c r="B992" s="5"/>
      <c r="C992" s="38"/>
    </row>
    <row r="993" spans="1:3" x14ac:dyDescent="0.25">
      <c r="A993" s="38"/>
      <c r="B993" s="5"/>
      <c r="C993" s="38"/>
    </row>
    <row r="994" spans="1:3" x14ac:dyDescent="0.25">
      <c r="A994" s="38"/>
      <c r="B994" s="5"/>
      <c r="C994" s="38"/>
    </row>
    <row r="995" spans="1:3" x14ac:dyDescent="0.25">
      <c r="A995" s="38"/>
      <c r="B995" s="5"/>
      <c r="C995" s="38"/>
    </row>
    <row r="996" spans="1:3" x14ac:dyDescent="0.25">
      <c r="A996" s="38"/>
      <c r="B996" s="5"/>
      <c r="C996" s="38"/>
    </row>
    <row r="997" spans="1:3" x14ac:dyDescent="0.25">
      <c r="A997" s="38"/>
      <c r="B997" s="5"/>
      <c r="C997" s="38"/>
    </row>
    <row r="998" spans="1:3" x14ac:dyDescent="0.25">
      <c r="A998" s="38"/>
      <c r="B998" s="5"/>
      <c r="C998" s="38"/>
    </row>
    <row r="999" spans="1:3" x14ac:dyDescent="0.25">
      <c r="A999" s="38"/>
      <c r="B999" s="5"/>
      <c r="C999" s="38"/>
    </row>
    <row r="1000" spans="1:3" x14ac:dyDescent="0.25">
      <c r="A1000" s="38"/>
      <c r="B1000" s="5"/>
      <c r="C1000" s="38"/>
    </row>
    <row r="1001" spans="1:3" x14ac:dyDescent="0.25">
      <c r="A1001" s="38"/>
      <c r="B1001" s="5"/>
      <c r="C1001" s="38"/>
    </row>
    <row r="1002" spans="1:3" x14ac:dyDescent="0.25">
      <c r="A1002" s="38"/>
      <c r="B1002" s="5"/>
      <c r="C1002" s="38"/>
    </row>
    <row r="1003" spans="1:3" x14ac:dyDescent="0.25">
      <c r="A1003" s="38"/>
      <c r="B1003" s="5"/>
      <c r="C1003" s="38"/>
    </row>
    <row r="1004" spans="1:3" x14ac:dyDescent="0.25">
      <c r="A1004" s="38"/>
      <c r="B1004" s="5"/>
      <c r="C1004" s="38"/>
    </row>
    <row r="1005" spans="1:3" x14ac:dyDescent="0.25">
      <c r="A1005" s="38"/>
      <c r="B1005" s="5"/>
      <c r="C1005" s="38"/>
    </row>
    <row r="1006" spans="1:3" x14ac:dyDescent="0.25">
      <c r="A1006" s="38"/>
      <c r="B1006" s="5"/>
      <c r="C1006" s="38"/>
    </row>
    <row r="1007" spans="1:3" x14ac:dyDescent="0.25">
      <c r="A1007" s="38"/>
      <c r="B1007" s="5"/>
      <c r="C1007" s="38"/>
    </row>
    <row r="1008" spans="1:3" x14ac:dyDescent="0.25">
      <c r="A1008" s="38"/>
      <c r="B1008" s="5"/>
      <c r="C1008" s="38"/>
    </row>
    <row r="1009" spans="1:3" x14ac:dyDescent="0.25">
      <c r="A1009" s="38"/>
      <c r="B1009" s="5"/>
      <c r="C1009" s="38"/>
    </row>
    <row r="1010" spans="1:3" x14ac:dyDescent="0.25">
      <c r="A1010" s="38"/>
      <c r="B1010" s="5"/>
      <c r="C1010" s="38"/>
    </row>
    <row r="1011" spans="1:3" x14ac:dyDescent="0.25">
      <c r="A1011" s="38"/>
      <c r="B1011" s="5"/>
      <c r="C1011" s="38"/>
    </row>
    <row r="1012" spans="1:3" x14ac:dyDescent="0.25">
      <c r="A1012" s="38"/>
      <c r="B1012" s="5"/>
      <c r="C1012" s="38"/>
    </row>
    <row r="1013" spans="1:3" x14ac:dyDescent="0.25">
      <c r="A1013" s="38"/>
      <c r="B1013" s="5"/>
      <c r="C1013" s="38"/>
    </row>
    <row r="1014" spans="1:3" x14ac:dyDescent="0.25">
      <c r="A1014" s="38"/>
      <c r="B1014" s="5"/>
      <c r="C1014" s="38"/>
    </row>
    <row r="1015" spans="1:3" x14ac:dyDescent="0.25">
      <c r="A1015" s="38"/>
      <c r="B1015" s="5"/>
      <c r="C1015" s="38"/>
    </row>
    <row r="1016" spans="1:3" x14ac:dyDescent="0.25">
      <c r="A1016" s="38"/>
      <c r="B1016" s="5"/>
      <c r="C1016" s="38"/>
    </row>
    <row r="1017" spans="1:3" x14ac:dyDescent="0.25">
      <c r="A1017" s="38"/>
      <c r="B1017" s="5"/>
      <c r="C1017" s="38"/>
    </row>
    <row r="1018" spans="1:3" x14ac:dyDescent="0.25">
      <c r="A1018" s="38"/>
      <c r="B1018" s="5"/>
      <c r="C1018" s="38"/>
    </row>
    <row r="1019" spans="1:3" x14ac:dyDescent="0.25">
      <c r="A1019" s="38"/>
      <c r="B1019" s="5"/>
      <c r="C1019" s="38"/>
    </row>
    <row r="1020" spans="1:3" x14ac:dyDescent="0.25">
      <c r="A1020" s="38"/>
      <c r="B1020" s="5"/>
      <c r="C1020" s="38"/>
    </row>
    <row r="1021" spans="1:3" x14ac:dyDescent="0.25">
      <c r="A1021" s="38"/>
      <c r="B1021" s="5"/>
      <c r="C1021" s="38"/>
    </row>
    <row r="1022" spans="1:3" x14ac:dyDescent="0.25">
      <c r="A1022" s="38"/>
      <c r="B1022" s="5"/>
      <c r="C1022" s="38"/>
    </row>
    <row r="1023" spans="1:3" x14ac:dyDescent="0.25">
      <c r="A1023" s="38"/>
      <c r="B1023" s="5"/>
      <c r="C1023" s="38"/>
    </row>
    <row r="1024" spans="1:3" x14ac:dyDescent="0.25">
      <c r="A1024" s="38"/>
      <c r="B1024" s="5"/>
      <c r="C1024" s="38"/>
    </row>
    <row r="1025" spans="1:3" x14ac:dyDescent="0.25">
      <c r="A1025" s="38"/>
      <c r="B1025" s="5"/>
      <c r="C1025" s="38"/>
    </row>
    <row r="1026" spans="1:3" x14ac:dyDescent="0.25">
      <c r="A1026" s="38"/>
      <c r="B1026" s="5"/>
      <c r="C1026" s="38"/>
    </row>
    <row r="1027" spans="1:3" x14ac:dyDescent="0.25">
      <c r="A1027" s="38"/>
      <c r="B1027" s="5"/>
      <c r="C1027" s="38"/>
    </row>
    <row r="1028" spans="1:3" x14ac:dyDescent="0.25">
      <c r="A1028" s="38"/>
      <c r="B1028" s="5"/>
      <c r="C1028" s="38"/>
    </row>
    <row r="1029" spans="1:3" x14ac:dyDescent="0.25">
      <c r="A1029" s="38"/>
      <c r="B1029" s="5"/>
      <c r="C1029" s="38"/>
    </row>
    <row r="1030" spans="1:3" x14ac:dyDescent="0.25">
      <c r="A1030" s="38"/>
      <c r="B1030" s="5"/>
      <c r="C1030" s="38"/>
    </row>
    <row r="1031" spans="1:3" x14ac:dyDescent="0.25">
      <c r="A1031" s="38"/>
      <c r="B1031" s="5"/>
      <c r="C1031" s="38"/>
    </row>
    <row r="1032" spans="1:3" x14ac:dyDescent="0.25">
      <c r="A1032" s="38"/>
      <c r="B1032" s="5"/>
      <c r="C1032" s="38"/>
    </row>
    <row r="1033" spans="1:3" x14ac:dyDescent="0.25">
      <c r="A1033" s="38"/>
      <c r="B1033" s="5"/>
      <c r="C1033" s="38"/>
    </row>
    <row r="1034" spans="1:3" x14ac:dyDescent="0.25">
      <c r="A1034" s="38"/>
      <c r="B1034" s="5"/>
      <c r="C1034" s="38"/>
    </row>
    <row r="1035" spans="1:3" x14ac:dyDescent="0.25">
      <c r="A1035" s="38"/>
      <c r="B1035" s="5"/>
      <c r="C1035" s="38"/>
    </row>
    <row r="1036" spans="1:3" x14ac:dyDescent="0.25">
      <c r="A1036" s="38"/>
      <c r="B1036" s="5"/>
      <c r="C1036" s="38"/>
    </row>
    <row r="1037" spans="1:3" x14ac:dyDescent="0.25">
      <c r="A1037" s="38"/>
      <c r="B1037" s="5"/>
      <c r="C1037" s="38"/>
    </row>
    <row r="1038" spans="1:3" x14ac:dyDescent="0.25">
      <c r="A1038" s="38"/>
      <c r="B1038" s="5"/>
      <c r="C1038" s="38"/>
    </row>
    <row r="1039" spans="1:3" x14ac:dyDescent="0.25">
      <c r="A1039" s="38"/>
      <c r="B1039" s="5"/>
      <c r="C1039" s="38"/>
    </row>
    <row r="1040" spans="1:3" x14ac:dyDescent="0.25">
      <c r="A1040" s="38"/>
      <c r="B1040" s="5"/>
      <c r="C1040" s="38"/>
    </row>
    <row r="1041" spans="1:3" x14ac:dyDescent="0.25">
      <c r="A1041" s="38"/>
      <c r="B1041" s="5"/>
      <c r="C1041" s="38"/>
    </row>
    <row r="1042" spans="1:3" x14ac:dyDescent="0.25">
      <c r="A1042" s="38"/>
      <c r="B1042" s="5"/>
      <c r="C1042" s="38"/>
    </row>
    <row r="1043" spans="1:3" x14ac:dyDescent="0.25">
      <c r="A1043" s="38"/>
      <c r="B1043" s="5"/>
      <c r="C1043" s="38"/>
    </row>
    <row r="1044" spans="1:3" x14ac:dyDescent="0.25">
      <c r="A1044" s="38"/>
      <c r="B1044" s="5"/>
      <c r="C1044" s="38"/>
    </row>
    <row r="1045" spans="1:3" x14ac:dyDescent="0.25">
      <c r="A1045" s="38"/>
      <c r="B1045" s="5"/>
      <c r="C1045" s="38"/>
    </row>
    <row r="1046" spans="1:3" x14ac:dyDescent="0.25">
      <c r="A1046" s="38"/>
      <c r="B1046" s="5"/>
      <c r="C1046" s="38"/>
    </row>
    <row r="1047" spans="1:3" x14ac:dyDescent="0.25">
      <c r="A1047" s="38"/>
      <c r="B1047" s="5"/>
      <c r="C1047" s="38"/>
    </row>
    <row r="1048" spans="1:3" x14ac:dyDescent="0.25">
      <c r="A1048" s="38"/>
      <c r="B1048" s="5"/>
      <c r="C1048" s="38"/>
    </row>
    <row r="1049" spans="1:3" x14ac:dyDescent="0.25">
      <c r="A1049" s="38"/>
      <c r="B1049" s="5"/>
      <c r="C1049" s="38"/>
    </row>
    <row r="1050" spans="1:3" x14ac:dyDescent="0.25">
      <c r="A1050" s="38"/>
      <c r="B1050" s="5"/>
      <c r="C1050" s="38"/>
    </row>
    <row r="1051" spans="1:3" x14ac:dyDescent="0.25">
      <c r="A1051" s="38"/>
      <c r="B1051" s="5"/>
      <c r="C1051" s="38"/>
    </row>
    <row r="1052" spans="1:3" x14ac:dyDescent="0.25">
      <c r="A1052" s="38"/>
      <c r="B1052" s="5"/>
      <c r="C1052" s="38"/>
    </row>
    <row r="1053" spans="1:3" x14ac:dyDescent="0.25">
      <c r="A1053" s="38"/>
      <c r="B1053" s="5"/>
      <c r="C1053" s="38"/>
    </row>
    <row r="1054" spans="1:3" x14ac:dyDescent="0.25">
      <c r="A1054" s="38"/>
      <c r="B1054" s="5"/>
      <c r="C1054" s="38"/>
    </row>
    <row r="1055" spans="1:3" x14ac:dyDescent="0.25">
      <c r="A1055" s="38"/>
      <c r="B1055" s="5"/>
      <c r="C1055" s="38"/>
    </row>
    <row r="1056" spans="1:3" x14ac:dyDescent="0.25">
      <c r="A1056" s="38"/>
      <c r="B1056" s="5"/>
      <c r="C1056" s="38"/>
    </row>
    <row r="1057" spans="1:3" x14ac:dyDescent="0.25">
      <c r="A1057" s="38"/>
      <c r="B1057" s="5"/>
      <c r="C1057" s="38"/>
    </row>
    <row r="1058" spans="1:3" x14ac:dyDescent="0.25">
      <c r="A1058" s="38"/>
      <c r="B1058" s="5"/>
      <c r="C1058" s="38"/>
    </row>
    <row r="1059" spans="1:3" x14ac:dyDescent="0.25">
      <c r="A1059" s="38"/>
      <c r="B1059" s="5"/>
      <c r="C1059" s="38"/>
    </row>
    <row r="1060" spans="1:3" x14ac:dyDescent="0.25">
      <c r="A1060" s="38"/>
      <c r="B1060" s="5"/>
      <c r="C1060" s="38"/>
    </row>
    <row r="1061" spans="1:3" x14ac:dyDescent="0.25">
      <c r="A1061" s="38"/>
      <c r="B1061" s="5"/>
      <c r="C1061" s="38"/>
    </row>
    <row r="1062" spans="1:3" x14ac:dyDescent="0.25">
      <c r="A1062" s="38"/>
      <c r="B1062" s="5"/>
      <c r="C1062" s="38"/>
    </row>
    <row r="1063" spans="1:3" x14ac:dyDescent="0.25">
      <c r="A1063" s="38"/>
      <c r="B1063" s="5"/>
      <c r="C1063" s="38"/>
    </row>
    <row r="1064" spans="1:3" x14ac:dyDescent="0.25">
      <c r="A1064" s="38"/>
      <c r="B1064" s="5"/>
      <c r="C1064" s="38"/>
    </row>
    <row r="1065" spans="1:3" x14ac:dyDescent="0.25">
      <c r="A1065" s="38"/>
      <c r="B1065" s="5"/>
      <c r="C1065" s="38"/>
    </row>
    <row r="1066" spans="1:3" x14ac:dyDescent="0.25">
      <c r="A1066" s="38"/>
      <c r="B1066" s="5"/>
      <c r="C1066" s="38"/>
    </row>
    <row r="1067" spans="1:3" x14ac:dyDescent="0.25">
      <c r="A1067" s="38"/>
      <c r="B1067" s="5"/>
      <c r="C1067" s="38"/>
    </row>
    <row r="1068" spans="1:3" x14ac:dyDescent="0.25">
      <c r="A1068" s="38"/>
      <c r="B1068" s="5"/>
      <c r="C1068" s="38"/>
    </row>
    <row r="1069" spans="1:3" x14ac:dyDescent="0.25">
      <c r="A1069" s="38"/>
      <c r="B1069" s="5"/>
      <c r="C1069" s="38"/>
    </row>
    <row r="1070" spans="1:3" x14ac:dyDescent="0.25">
      <c r="A1070" s="38"/>
      <c r="B1070" s="5"/>
      <c r="C1070" s="38"/>
    </row>
    <row r="1071" spans="1:3" x14ac:dyDescent="0.25">
      <c r="A1071" s="38"/>
      <c r="B1071" s="5"/>
      <c r="C1071" s="38"/>
    </row>
    <row r="1072" spans="1:3" x14ac:dyDescent="0.25">
      <c r="A1072" s="38"/>
      <c r="B1072" s="5"/>
      <c r="C1072" s="38"/>
    </row>
    <row r="1073" spans="1:3" x14ac:dyDescent="0.25">
      <c r="A1073" s="38"/>
      <c r="B1073" s="5"/>
      <c r="C1073" s="38"/>
    </row>
    <row r="1074" spans="1:3" x14ac:dyDescent="0.25">
      <c r="A1074" s="38"/>
      <c r="B1074" s="5"/>
      <c r="C1074" s="38"/>
    </row>
    <row r="1075" spans="1:3" x14ac:dyDescent="0.25">
      <c r="A1075" s="38"/>
      <c r="B1075" s="5"/>
      <c r="C1075" s="38"/>
    </row>
    <row r="1076" spans="1:3" x14ac:dyDescent="0.25">
      <c r="A1076" s="38"/>
      <c r="B1076" s="5"/>
      <c r="C1076" s="38"/>
    </row>
    <row r="1077" spans="1:3" x14ac:dyDescent="0.25">
      <c r="A1077" s="38"/>
      <c r="B1077" s="5"/>
      <c r="C1077" s="38"/>
    </row>
    <row r="1078" spans="1:3" x14ac:dyDescent="0.25">
      <c r="A1078" s="38"/>
      <c r="B1078" s="5"/>
      <c r="C1078" s="38"/>
    </row>
    <row r="1079" spans="1:3" x14ac:dyDescent="0.25">
      <c r="A1079" s="38"/>
      <c r="B1079" s="5"/>
      <c r="C1079" s="38"/>
    </row>
    <row r="1080" spans="1:3" x14ac:dyDescent="0.25">
      <c r="A1080" s="38"/>
      <c r="B1080" s="5"/>
      <c r="C1080" s="38"/>
    </row>
    <row r="1081" spans="1:3" x14ac:dyDescent="0.25">
      <c r="A1081" s="38"/>
      <c r="B1081" s="5"/>
      <c r="C1081" s="38"/>
    </row>
    <row r="1082" spans="1:3" x14ac:dyDescent="0.25">
      <c r="A1082" s="38"/>
      <c r="B1082" s="5"/>
      <c r="C1082" s="38"/>
    </row>
    <row r="1083" spans="1:3" x14ac:dyDescent="0.25">
      <c r="A1083" s="38"/>
      <c r="B1083" s="5"/>
      <c r="C1083" s="38"/>
    </row>
    <row r="1084" spans="1:3" x14ac:dyDescent="0.25">
      <c r="A1084" s="38"/>
      <c r="B1084" s="5"/>
      <c r="C1084" s="38"/>
    </row>
    <row r="1085" spans="1:3" x14ac:dyDescent="0.25">
      <c r="A1085" s="38"/>
      <c r="B1085" s="5"/>
      <c r="C1085" s="38"/>
    </row>
    <row r="1086" spans="1:3" x14ac:dyDescent="0.25">
      <c r="A1086" s="38"/>
      <c r="B1086" s="5"/>
      <c r="C1086" s="38"/>
    </row>
    <row r="1087" spans="1:3" x14ac:dyDescent="0.25">
      <c r="A1087" s="38"/>
      <c r="B1087" s="5"/>
      <c r="C1087" s="38"/>
    </row>
    <row r="1088" spans="1:3" x14ac:dyDescent="0.25">
      <c r="A1088" s="38"/>
      <c r="B1088" s="5"/>
      <c r="C1088" s="38"/>
    </row>
    <row r="1089" spans="1:3" x14ac:dyDescent="0.25">
      <c r="A1089" s="38"/>
      <c r="B1089" s="5"/>
      <c r="C1089" s="38"/>
    </row>
    <row r="1090" spans="1:3" x14ac:dyDescent="0.25">
      <c r="A1090" s="38"/>
      <c r="B1090" s="5"/>
      <c r="C1090" s="38"/>
    </row>
    <row r="1091" spans="1:3" x14ac:dyDescent="0.25">
      <c r="A1091" s="38"/>
      <c r="B1091" s="5"/>
      <c r="C1091" s="38"/>
    </row>
    <row r="1092" spans="1:3" x14ac:dyDescent="0.25">
      <c r="A1092" s="38"/>
      <c r="B1092" s="5"/>
      <c r="C1092" s="38"/>
    </row>
    <row r="1093" spans="1:3" x14ac:dyDescent="0.25">
      <c r="A1093" s="38"/>
      <c r="B1093" s="5"/>
      <c r="C1093" s="38"/>
    </row>
    <row r="1094" spans="1:3" x14ac:dyDescent="0.25">
      <c r="A1094" s="38"/>
      <c r="B1094" s="5"/>
      <c r="C1094" s="38"/>
    </row>
    <row r="1095" spans="1:3" x14ac:dyDescent="0.25">
      <c r="A1095" s="38"/>
      <c r="B1095" s="5"/>
      <c r="C1095" s="38"/>
    </row>
    <row r="1096" spans="1:3" x14ac:dyDescent="0.25">
      <c r="A1096" s="38"/>
      <c r="B1096" s="5"/>
      <c r="C1096" s="38"/>
    </row>
    <row r="1097" spans="1:3" x14ac:dyDescent="0.25">
      <c r="A1097" s="38"/>
      <c r="B1097" s="5"/>
      <c r="C1097" s="38"/>
    </row>
    <row r="1098" spans="1:3" x14ac:dyDescent="0.25">
      <c r="A1098" s="38"/>
      <c r="B1098" s="5"/>
      <c r="C1098" s="38"/>
    </row>
    <row r="1099" spans="1:3" x14ac:dyDescent="0.25">
      <c r="A1099" s="38"/>
      <c r="B1099" s="5"/>
      <c r="C1099" s="38"/>
    </row>
    <row r="1100" spans="1:3" x14ac:dyDescent="0.25">
      <c r="A1100" s="38"/>
      <c r="B1100" s="5"/>
      <c r="C1100" s="38"/>
    </row>
    <row r="1101" spans="1:3" x14ac:dyDescent="0.25">
      <c r="A1101" s="38"/>
      <c r="B1101" s="5"/>
      <c r="C1101" s="38"/>
    </row>
    <row r="1102" spans="1:3" x14ac:dyDescent="0.25">
      <c r="A1102" s="38"/>
      <c r="B1102" s="5"/>
      <c r="C1102" s="38"/>
    </row>
    <row r="1103" spans="1:3" x14ac:dyDescent="0.25">
      <c r="A1103" s="38"/>
      <c r="B1103" s="5"/>
      <c r="C1103" s="38"/>
    </row>
    <row r="1104" spans="1:3" x14ac:dyDescent="0.25">
      <c r="A1104" s="38"/>
      <c r="B1104" s="5"/>
      <c r="C1104" s="38"/>
    </row>
    <row r="1105" spans="1:3" x14ac:dyDescent="0.25">
      <c r="A1105" s="38"/>
      <c r="B1105" s="5"/>
      <c r="C1105" s="38"/>
    </row>
    <row r="1106" spans="1:3" x14ac:dyDescent="0.25">
      <c r="A1106" s="38"/>
      <c r="B1106" s="5"/>
      <c r="C1106" s="38"/>
    </row>
    <row r="1107" spans="1:3" x14ac:dyDescent="0.25">
      <c r="A1107" s="38"/>
      <c r="B1107" s="5"/>
      <c r="C1107" s="38"/>
    </row>
    <row r="1108" spans="1:3" x14ac:dyDescent="0.25">
      <c r="A1108" s="38"/>
      <c r="B1108" s="5"/>
      <c r="C1108" s="38"/>
    </row>
    <row r="1109" spans="1:3" x14ac:dyDescent="0.25">
      <c r="A1109" s="38"/>
      <c r="B1109" s="5"/>
      <c r="C1109" s="38"/>
    </row>
    <row r="1110" spans="1:3" x14ac:dyDescent="0.25">
      <c r="A1110" s="38"/>
      <c r="B1110" s="5"/>
      <c r="C1110" s="38"/>
    </row>
    <row r="1111" spans="1:3" x14ac:dyDescent="0.25">
      <c r="A1111" s="38"/>
      <c r="B1111" s="5"/>
      <c r="C1111" s="38"/>
    </row>
    <row r="1112" spans="1:3" x14ac:dyDescent="0.25">
      <c r="A1112" s="38"/>
      <c r="B1112" s="5"/>
      <c r="C1112" s="38"/>
    </row>
    <row r="1113" spans="1:3" x14ac:dyDescent="0.25">
      <c r="A1113" s="38"/>
      <c r="B1113" s="5"/>
      <c r="C1113" s="38"/>
    </row>
    <row r="1114" spans="1:3" x14ac:dyDescent="0.25">
      <c r="A1114" s="38"/>
      <c r="B1114" s="5"/>
      <c r="C1114" s="38"/>
    </row>
    <row r="1115" spans="1:3" x14ac:dyDescent="0.25">
      <c r="A1115" s="38"/>
      <c r="B1115" s="5"/>
      <c r="C1115" s="38"/>
    </row>
    <row r="1116" spans="1:3" x14ac:dyDescent="0.25">
      <c r="A1116" s="38"/>
      <c r="B1116" s="5"/>
      <c r="C1116" s="38"/>
    </row>
    <row r="1117" spans="1:3" x14ac:dyDescent="0.25">
      <c r="A1117" s="38"/>
      <c r="B1117" s="5"/>
      <c r="C1117" s="38"/>
    </row>
    <row r="1118" spans="1:3" x14ac:dyDescent="0.25">
      <c r="A1118" s="38"/>
      <c r="B1118" s="5"/>
      <c r="C1118" s="38"/>
    </row>
    <row r="1119" spans="1:3" x14ac:dyDescent="0.25">
      <c r="A1119" s="38"/>
      <c r="B1119" s="5"/>
      <c r="C1119" s="38"/>
    </row>
    <row r="1120" spans="1:3" x14ac:dyDescent="0.25">
      <c r="A1120" s="38"/>
      <c r="B1120" s="5"/>
      <c r="C1120" s="38"/>
    </row>
    <row r="1121" spans="1:3" x14ac:dyDescent="0.25">
      <c r="A1121" s="38"/>
      <c r="B1121" s="5"/>
      <c r="C1121" s="38"/>
    </row>
    <row r="1122" spans="1:3" x14ac:dyDescent="0.25">
      <c r="A1122" s="38"/>
      <c r="B1122" s="5"/>
      <c r="C1122" s="38"/>
    </row>
    <row r="1123" spans="1:3" x14ac:dyDescent="0.25">
      <c r="A1123" s="38"/>
      <c r="B1123" s="5"/>
      <c r="C1123" s="38"/>
    </row>
    <row r="1124" spans="1:3" x14ac:dyDescent="0.25">
      <c r="A1124" s="38"/>
      <c r="B1124" s="5"/>
      <c r="C1124" s="38"/>
    </row>
    <row r="1125" spans="1:3" x14ac:dyDescent="0.25">
      <c r="A1125" s="38"/>
      <c r="B1125" s="5"/>
      <c r="C1125" s="38"/>
    </row>
    <row r="1126" spans="1:3" x14ac:dyDescent="0.25">
      <c r="A1126" s="38"/>
      <c r="B1126" s="5"/>
      <c r="C1126" s="38"/>
    </row>
    <row r="1127" spans="1:3" x14ac:dyDescent="0.25">
      <c r="A1127" s="38"/>
      <c r="B1127" s="5"/>
      <c r="C1127" s="38"/>
    </row>
    <row r="1128" spans="1:3" x14ac:dyDescent="0.25">
      <c r="A1128" s="38"/>
      <c r="B1128" s="5"/>
      <c r="C1128" s="38"/>
    </row>
    <row r="1129" spans="1:3" x14ac:dyDescent="0.25">
      <c r="A1129" s="38"/>
      <c r="B1129" s="5"/>
      <c r="C1129" s="38"/>
    </row>
    <row r="1130" spans="1:3" x14ac:dyDescent="0.25">
      <c r="A1130" s="38"/>
      <c r="B1130" s="5"/>
      <c r="C1130" s="38"/>
    </row>
    <row r="1131" spans="1:3" x14ac:dyDescent="0.25">
      <c r="A1131" s="38"/>
      <c r="B1131" s="5"/>
      <c r="C1131" s="38"/>
    </row>
    <row r="1132" spans="1:3" x14ac:dyDescent="0.25">
      <c r="A1132" s="38"/>
      <c r="B1132" s="5"/>
      <c r="C1132" s="38"/>
    </row>
    <row r="1133" spans="1:3" x14ac:dyDescent="0.25">
      <c r="A1133" s="38"/>
      <c r="B1133" s="5"/>
      <c r="C1133" s="38"/>
    </row>
    <row r="1134" spans="1:3" x14ac:dyDescent="0.25">
      <c r="A1134" s="38"/>
      <c r="B1134" s="5"/>
      <c r="C1134" s="38"/>
    </row>
    <row r="1135" spans="1:3" x14ac:dyDescent="0.25">
      <c r="A1135" s="38"/>
      <c r="B1135" s="5"/>
      <c r="C1135" s="38"/>
    </row>
    <row r="1136" spans="1:3" x14ac:dyDescent="0.25">
      <c r="A1136" s="38"/>
      <c r="B1136" s="5"/>
      <c r="C1136" s="38"/>
    </row>
    <row r="1137" spans="1:3" x14ac:dyDescent="0.25">
      <c r="A1137" s="38"/>
      <c r="B1137" s="5"/>
      <c r="C1137" s="38"/>
    </row>
    <row r="1138" spans="1:3" x14ac:dyDescent="0.25">
      <c r="A1138" s="38"/>
      <c r="B1138" s="5"/>
      <c r="C1138" s="38"/>
    </row>
    <row r="1139" spans="1:3" x14ac:dyDescent="0.25">
      <c r="A1139" s="38"/>
      <c r="B1139" s="5"/>
      <c r="C1139" s="38"/>
    </row>
    <row r="1140" spans="1:3" x14ac:dyDescent="0.25">
      <c r="A1140" s="38"/>
      <c r="B1140" s="5"/>
      <c r="C1140" s="38"/>
    </row>
    <row r="1141" spans="1:3" x14ac:dyDescent="0.25">
      <c r="A1141" s="38"/>
      <c r="B1141" s="5"/>
      <c r="C1141" s="38"/>
    </row>
    <row r="1142" spans="1:3" x14ac:dyDescent="0.25">
      <c r="A1142" s="38"/>
      <c r="B1142" s="5"/>
      <c r="C1142" s="38"/>
    </row>
    <row r="1143" spans="1:3" x14ac:dyDescent="0.25">
      <c r="A1143" s="38"/>
      <c r="B1143" s="5"/>
      <c r="C1143" s="38"/>
    </row>
    <row r="1144" spans="1:3" x14ac:dyDescent="0.25">
      <c r="A1144" s="38"/>
      <c r="B1144" s="5"/>
      <c r="C1144" s="38"/>
    </row>
    <row r="1145" spans="1:3" x14ac:dyDescent="0.25">
      <c r="A1145" s="38"/>
      <c r="B1145" s="5"/>
      <c r="C1145" s="38"/>
    </row>
    <row r="1146" spans="1:3" x14ac:dyDescent="0.25">
      <c r="A1146" s="38"/>
      <c r="B1146" s="5"/>
      <c r="C1146" s="38"/>
    </row>
    <row r="1147" spans="1:3" x14ac:dyDescent="0.25">
      <c r="A1147" s="38"/>
      <c r="B1147" s="5"/>
      <c r="C1147" s="38"/>
    </row>
    <row r="1148" spans="1:3" x14ac:dyDescent="0.25">
      <c r="A1148" s="38"/>
      <c r="B1148" s="5"/>
      <c r="C1148" s="38"/>
    </row>
    <row r="1149" spans="1:3" x14ac:dyDescent="0.25">
      <c r="A1149" s="38"/>
      <c r="B1149" s="5"/>
      <c r="C1149" s="38"/>
    </row>
    <row r="1150" spans="1:3" x14ac:dyDescent="0.25">
      <c r="A1150" s="38"/>
      <c r="B1150" s="5"/>
      <c r="C1150" s="38"/>
    </row>
    <row r="1151" spans="1:3" x14ac:dyDescent="0.25">
      <c r="A1151" s="38"/>
      <c r="B1151" s="5"/>
      <c r="C1151" s="38"/>
    </row>
    <row r="1152" spans="1:3" x14ac:dyDescent="0.25">
      <c r="A1152" s="38"/>
      <c r="B1152" s="5"/>
      <c r="C1152" s="38"/>
    </row>
    <row r="1153" spans="1:3" x14ac:dyDescent="0.25">
      <c r="A1153" s="38"/>
      <c r="B1153" s="5"/>
      <c r="C1153" s="38"/>
    </row>
    <row r="1154" spans="1:3" x14ac:dyDescent="0.25">
      <c r="A1154" s="38"/>
      <c r="B1154" s="5"/>
      <c r="C1154" s="38"/>
    </row>
    <row r="1155" spans="1:3" x14ac:dyDescent="0.25">
      <c r="A1155" s="38"/>
      <c r="B1155" s="5"/>
      <c r="C1155" s="38"/>
    </row>
    <row r="1156" spans="1:3" x14ac:dyDescent="0.25">
      <c r="A1156" s="38"/>
      <c r="B1156" s="5"/>
      <c r="C1156" s="38"/>
    </row>
    <row r="1157" spans="1:3" x14ac:dyDescent="0.25">
      <c r="A1157" s="38"/>
      <c r="B1157" s="5"/>
      <c r="C1157" s="38"/>
    </row>
    <row r="1158" spans="1:3" x14ac:dyDescent="0.25">
      <c r="A1158" s="38"/>
      <c r="B1158" s="5"/>
      <c r="C1158" s="38"/>
    </row>
    <row r="1159" spans="1:3" x14ac:dyDescent="0.25">
      <c r="A1159" s="38"/>
      <c r="B1159" s="5"/>
      <c r="C1159" s="38"/>
    </row>
    <row r="1160" spans="1:3" x14ac:dyDescent="0.25">
      <c r="A1160" s="38"/>
      <c r="B1160" s="5"/>
      <c r="C1160" s="38"/>
    </row>
    <row r="1161" spans="1:3" x14ac:dyDescent="0.25">
      <c r="A1161" s="38"/>
      <c r="B1161" s="5"/>
      <c r="C1161" s="38"/>
    </row>
    <row r="1162" spans="1:3" x14ac:dyDescent="0.25">
      <c r="A1162" s="38"/>
      <c r="B1162" s="5"/>
      <c r="C1162" s="38"/>
    </row>
    <row r="1163" spans="1:3" x14ac:dyDescent="0.25">
      <c r="A1163" s="38"/>
      <c r="B1163" s="5"/>
      <c r="C1163" s="38"/>
    </row>
    <row r="1164" spans="1:3" x14ac:dyDescent="0.25">
      <c r="A1164" s="38"/>
      <c r="B1164" s="5"/>
      <c r="C1164" s="38"/>
    </row>
    <row r="1165" spans="1:3" x14ac:dyDescent="0.25">
      <c r="A1165" s="38"/>
      <c r="B1165" s="5"/>
      <c r="C1165" s="38"/>
    </row>
    <row r="1166" spans="1:3" x14ac:dyDescent="0.25">
      <c r="A1166" s="38"/>
      <c r="B1166" s="5"/>
      <c r="C1166" s="38"/>
    </row>
    <row r="1167" spans="1:3" x14ac:dyDescent="0.25">
      <c r="A1167" s="38"/>
      <c r="B1167" s="5"/>
      <c r="C1167" s="38"/>
    </row>
    <row r="1168" spans="1:3" x14ac:dyDescent="0.25">
      <c r="A1168" s="38"/>
      <c r="B1168" s="5"/>
      <c r="C1168" s="38"/>
    </row>
    <row r="1169" spans="1:3" x14ac:dyDescent="0.25">
      <c r="A1169" s="38"/>
      <c r="B1169" s="5"/>
      <c r="C1169" s="38"/>
    </row>
    <row r="1170" spans="1:3" x14ac:dyDescent="0.25">
      <c r="A1170" s="38"/>
      <c r="B1170" s="5"/>
      <c r="C1170" s="38"/>
    </row>
    <row r="1171" spans="1:3" x14ac:dyDescent="0.25">
      <c r="A1171" s="38"/>
      <c r="B1171" s="5"/>
      <c r="C1171" s="38"/>
    </row>
    <row r="1172" spans="1:3" x14ac:dyDescent="0.25">
      <c r="A1172" s="38"/>
      <c r="B1172" s="5"/>
      <c r="C1172" s="38"/>
    </row>
    <row r="1173" spans="1:3" x14ac:dyDescent="0.25">
      <c r="A1173" s="38"/>
      <c r="B1173" s="5"/>
      <c r="C1173" s="38"/>
    </row>
    <row r="1174" spans="1:3" x14ac:dyDescent="0.25">
      <c r="A1174" s="38"/>
      <c r="B1174" s="5"/>
      <c r="C1174" s="38"/>
    </row>
    <row r="1175" spans="1:3" x14ac:dyDescent="0.25">
      <c r="A1175" s="38"/>
      <c r="B1175" s="5"/>
      <c r="C1175" s="38"/>
    </row>
    <row r="1176" spans="1:3" x14ac:dyDescent="0.25">
      <c r="A1176" s="38"/>
      <c r="B1176" s="5"/>
      <c r="C1176" s="38"/>
    </row>
    <row r="1177" spans="1:3" x14ac:dyDescent="0.25">
      <c r="A1177" s="38"/>
      <c r="B1177" s="5"/>
      <c r="C1177" s="38"/>
    </row>
    <row r="1178" spans="1:3" x14ac:dyDescent="0.25">
      <c r="A1178" s="38"/>
      <c r="B1178" s="5"/>
      <c r="C1178" s="38"/>
    </row>
    <row r="1179" spans="1:3" x14ac:dyDescent="0.25">
      <c r="A1179" s="38"/>
      <c r="B1179" s="5"/>
      <c r="C1179" s="38"/>
    </row>
    <row r="1180" spans="1:3" x14ac:dyDescent="0.25">
      <c r="A1180" s="38"/>
      <c r="B1180" s="5"/>
      <c r="C1180" s="38"/>
    </row>
    <row r="1181" spans="1:3" x14ac:dyDescent="0.25">
      <c r="A1181" s="38"/>
      <c r="B1181" s="5"/>
      <c r="C1181" s="38"/>
    </row>
    <row r="1182" spans="1:3" x14ac:dyDescent="0.25">
      <c r="A1182" s="38"/>
      <c r="B1182" s="5"/>
      <c r="C1182" s="38"/>
    </row>
    <row r="1183" spans="1:3" x14ac:dyDescent="0.25">
      <c r="A1183" s="38"/>
      <c r="B1183" s="5"/>
      <c r="C1183" s="38"/>
    </row>
    <row r="1184" spans="1:3" x14ac:dyDescent="0.25">
      <c r="A1184" s="38"/>
      <c r="B1184" s="5"/>
      <c r="C1184" s="38"/>
    </row>
    <row r="1185" spans="1:3" x14ac:dyDescent="0.25">
      <c r="A1185" s="38"/>
      <c r="B1185" s="5"/>
      <c r="C1185" s="38"/>
    </row>
    <row r="1186" spans="1:3" x14ac:dyDescent="0.25">
      <c r="A1186" s="38"/>
      <c r="B1186" s="5"/>
      <c r="C1186" s="38"/>
    </row>
    <row r="1187" spans="1:3" x14ac:dyDescent="0.25">
      <c r="A1187" s="38"/>
      <c r="B1187" s="5"/>
      <c r="C1187" s="38"/>
    </row>
    <row r="1188" spans="1:3" x14ac:dyDescent="0.25">
      <c r="A1188" s="38"/>
      <c r="B1188" s="5"/>
      <c r="C1188" s="38"/>
    </row>
    <row r="1189" spans="1:3" x14ac:dyDescent="0.25">
      <c r="A1189" s="38"/>
      <c r="B1189" s="5"/>
      <c r="C1189" s="38"/>
    </row>
    <row r="1190" spans="1:3" x14ac:dyDescent="0.25">
      <c r="A1190" s="38"/>
      <c r="B1190" s="5"/>
      <c r="C1190" s="38"/>
    </row>
    <row r="1191" spans="1:3" x14ac:dyDescent="0.25">
      <c r="A1191" s="38"/>
      <c r="B1191" s="5"/>
      <c r="C1191" s="38"/>
    </row>
    <row r="1192" spans="1:3" x14ac:dyDescent="0.25">
      <c r="A1192" s="38"/>
      <c r="B1192" s="5"/>
      <c r="C1192" s="38"/>
    </row>
    <row r="1193" spans="1:3" x14ac:dyDescent="0.25">
      <c r="A1193" s="38"/>
      <c r="B1193" s="5"/>
      <c r="C1193" s="38"/>
    </row>
    <row r="1194" spans="1:3" x14ac:dyDescent="0.25">
      <c r="A1194" s="38"/>
      <c r="B1194" s="5"/>
      <c r="C1194" s="38"/>
    </row>
    <row r="1195" spans="1:3" x14ac:dyDescent="0.25">
      <c r="A1195" s="38"/>
      <c r="B1195" s="5"/>
      <c r="C1195" s="38"/>
    </row>
    <row r="1196" spans="1:3" x14ac:dyDescent="0.25">
      <c r="A1196" s="38"/>
      <c r="B1196" s="5"/>
      <c r="C1196" s="38"/>
    </row>
    <row r="1197" spans="1:3" x14ac:dyDescent="0.25">
      <c r="A1197" s="38"/>
      <c r="B1197" s="5"/>
      <c r="C1197" s="38"/>
    </row>
    <row r="1198" spans="1:3" x14ac:dyDescent="0.25">
      <c r="A1198" s="38"/>
      <c r="B1198" s="5"/>
      <c r="C1198" s="38"/>
    </row>
    <row r="1199" spans="1:3" x14ac:dyDescent="0.25">
      <c r="A1199" s="38"/>
      <c r="B1199" s="5"/>
      <c r="C1199" s="38"/>
    </row>
    <row r="1200" spans="1:3" x14ac:dyDescent="0.25">
      <c r="A1200" s="38"/>
      <c r="B1200" s="5"/>
      <c r="C1200" s="38"/>
    </row>
    <row r="1201" spans="1:3" x14ac:dyDescent="0.25">
      <c r="A1201" s="38"/>
      <c r="B1201" s="5"/>
      <c r="C1201" s="38"/>
    </row>
    <row r="1202" spans="1:3" x14ac:dyDescent="0.25">
      <c r="A1202" s="38"/>
      <c r="B1202" s="5"/>
      <c r="C1202" s="38"/>
    </row>
    <row r="1203" spans="1:3" x14ac:dyDescent="0.25">
      <c r="A1203" s="38"/>
      <c r="B1203" s="5"/>
      <c r="C1203" s="38"/>
    </row>
    <row r="1204" spans="1:3" x14ac:dyDescent="0.25">
      <c r="A1204" s="38"/>
      <c r="B1204" s="5"/>
      <c r="C1204" s="38"/>
    </row>
    <row r="1205" spans="1:3" x14ac:dyDescent="0.25">
      <c r="A1205" s="38"/>
      <c r="B1205" s="5"/>
      <c r="C1205" s="38"/>
    </row>
    <row r="1206" spans="1:3" x14ac:dyDescent="0.25">
      <c r="A1206" s="38"/>
      <c r="B1206" s="5"/>
      <c r="C1206" s="38"/>
    </row>
    <row r="1207" spans="1:3" x14ac:dyDescent="0.25">
      <c r="A1207" s="38"/>
      <c r="B1207" s="5"/>
      <c r="C1207" s="38"/>
    </row>
    <row r="1208" spans="1:3" x14ac:dyDescent="0.25">
      <c r="A1208" s="38"/>
      <c r="B1208" s="5"/>
      <c r="C1208" s="38"/>
    </row>
    <row r="1209" spans="1:3" x14ac:dyDescent="0.25">
      <c r="A1209" s="38"/>
      <c r="B1209" s="5"/>
      <c r="C1209" s="38"/>
    </row>
    <row r="1210" spans="1:3" x14ac:dyDescent="0.25">
      <c r="A1210" s="38"/>
      <c r="B1210" s="5"/>
      <c r="C1210" s="38"/>
    </row>
    <row r="1211" spans="1:3" x14ac:dyDescent="0.25">
      <c r="A1211" s="38"/>
      <c r="B1211" s="5"/>
      <c r="C1211" s="38"/>
    </row>
    <row r="1212" spans="1:3" x14ac:dyDescent="0.25">
      <c r="A1212" s="38"/>
      <c r="B1212" s="5"/>
      <c r="C1212" s="38"/>
    </row>
    <row r="1213" spans="1:3" x14ac:dyDescent="0.25">
      <c r="A1213" s="38"/>
      <c r="B1213" s="5"/>
      <c r="C1213" s="38"/>
    </row>
    <row r="1214" spans="1:3" x14ac:dyDescent="0.25">
      <c r="A1214" s="38"/>
      <c r="B1214" s="5"/>
      <c r="C1214" s="38"/>
    </row>
    <row r="1215" spans="1:3" x14ac:dyDescent="0.25">
      <c r="A1215" s="38"/>
      <c r="B1215" s="5"/>
      <c r="C1215" s="38"/>
    </row>
    <row r="1216" spans="1:3" x14ac:dyDescent="0.25">
      <c r="A1216" s="38"/>
      <c r="B1216" s="5"/>
      <c r="C1216" s="38"/>
    </row>
    <row r="1217" spans="1:3" x14ac:dyDescent="0.25">
      <c r="A1217" s="38"/>
      <c r="B1217" s="5"/>
      <c r="C1217" s="38"/>
    </row>
    <row r="1218" spans="1:3" x14ac:dyDescent="0.25">
      <c r="A1218" s="38"/>
      <c r="B1218" s="5"/>
      <c r="C1218" s="38"/>
    </row>
    <row r="1219" spans="1:3" x14ac:dyDescent="0.25">
      <c r="A1219" s="38"/>
      <c r="B1219" s="5"/>
      <c r="C1219" s="38"/>
    </row>
    <row r="1220" spans="1:3" x14ac:dyDescent="0.25">
      <c r="A1220" s="38"/>
      <c r="B1220" s="5"/>
      <c r="C1220" s="38"/>
    </row>
    <row r="1221" spans="1:3" x14ac:dyDescent="0.25">
      <c r="A1221" s="38"/>
      <c r="B1221" s="5"/>
      <c r="C1221" s="38"/>
    </row>
    <row r="1222" spans="1:3" x14ac:dyDescent="0.25">
      <c r="A1222" s="38"/>
      <c r="B1222" s="5"/>
      <c r="C1222" s="38"/>
    </row>
    <row r="1223" spans="1:3" x14ac:dyDescent="0.25">
      <c r="A1223" s="38"/>
      <c r="B1223" s="5"/>
      <c r="C1223" s="38"/>
    </row>
    <row r="1224" spans="1:3" x14ac:dyDescent="0.25">
      <c r="A1224" s="38"/>
      <c r="B1224" s="5"/>
      <c r="C1224" s="38"/>
    </row>
    <row r="1225" spans="1:3" x14ac:dyDescent="0.25">
      <c r="A1225" s="38"/>
      <c r="B1225" s="5"/>
      <c r="C1225" s="38"/>
    </row>
    <row r="1226" spans="1:3" x14ac:dyDescent="0.25">
      <c r="A1226" s="38"/>
      <c r="B1226" s="5"/>
      <c r="C1226" s="38"/>
    </row>
    <row r="1227" spans="1:3" x14ac:dyDescent="0.25">
      <c r="A1227" s="38"/>
      <c r="B1227" s="5"/>
      <c r="C1227" s="38"/>
    </row>
    <row r="1228" spans="1:3" x14ac:dyDescent="0.25">
      <c r="A1228" s="38"/>
      <c r="B1228" s="5"/>
      <c r="C1228" s="38"/>
    </row>
    <row r="1229" spans="1:3" x14ac:dyDescent="0.25">
      <c r="A1229" s="38"/>
      <c r="B1229" s="5"/>
      <c r="C1229" s="38"/>
    </row>
    <row r="1230" spans="1:3" x14ac:dyDescent="0.25">
      <c r="A1230" s="38"/>
      <c r="B1230" s="5"/>
      <c r="C1230" s="38"/>
    </row>
    <row r="1231" spans="1:3" x14ac:dyDescent="0.25">
      <c r="A1231" s="38"/>
      <c r="B1231" s="5"/>
      <c r="C1231" s="38"/>
    </row>
    <row r="1232" spans="1:3" x14ac:dyDescent="0.25">
      <c r="A1232" s="38"/>
      <c r="B1232" s="5"/>
      <c r="C1232" s="38"/>
    </row>
    <row r="1233" spans="1:3" x14ac:dyDescent="0.25">
      <c r="A1233" s="38"/>
      <c r="B1233" s="5"/>
      <c r="C1233" s="38"/>
    </row>
    <row r="1234" spans="1:3" x14ac:dyDescent="0.25">
      <c r="A1234" s="38"/>
      <c r="B1234" s="5"/>
      <c r="C1234" s="38"/>
    </row>
    <row r="1235" spans="1:3" x14ac:dyDescent="0.25">
      <c r="A1235" s="38"/>
      <c r="B1235" s="5"/>
      <c r="C1235" s="38"/>
    </row>
    <row r="1236" spans="1:3" x14ac:dyDescent="0.25">
      <c r="A1236" s="38"/>
      <c r="B1236" s="5"/>
      <c r="C1236" s="38"/>
    </row>
    <row r="1237" spans="1:3" x14ac:dyDescent="0.25">
      <c r="A1237" s="38"/>
      <c r="B1237" s="5"/>
      <c r="C1237" s="38"/>
    </row>
    <row r="1238" spans="1:3" x14ac:dyDescent="0.25">
      <c r="A1238" s="38"/>
      <c r="B1238" s="5"/>
      <c r="C1238" s="38"/>
    </row>
    <row r="1239" spans="1:3" x14ac:dyDescent="0.25">
      <c r="A1239" s="38"/>
      <c r="B1239" s="5"/>
      <c r="C1239" s="38"/>
    </row>
    <row r="1240" spans="1:3" x14ac:dyDescent="0.25">
      <c r="A1240" s="38"/>
      <c r="B1240" s="5"/>
      <c r="C1240" s="38"/>
    </row>
    <row r="1241" spans="1:3" x14ac:dyDescent="0.25">
      <c r="A1241" s="38"/>
      <c r="B1241" s="5"/>
      <c r="C1241" s="38"/>
    </row>
    <row r="1242" spans="1:3" x14ac:dyDescent="0.25">
      <c r="A1242" s="38"/>
      <c r="B1242" s="5"/>
      <c r="C1242" s="38"/>
    </row>
    <row r="1243" spans="1:3" x14ac:dyDescent="0.25">
      <c r="A1243" s="38"/>
      <c r="B1243" s="5"/>
      <c r="C1243" s="38"/>
    </row>
    <row r="1244" spans="1:3" x14ac:dyDescent="0.25">
      <c r="A1244" s="38"/>
      <c r="B1244" s="5"/>
      <c r="C1244" s="38"/>
    </row>
    <row r="1245" spans="1:3" x14ac:dyDescent="0.25">
      <c r="A1245" s="38"/>
      <c r="B1245" s="5"/>
      <c r="C1245" s="38"/>
    </row>
    <row r="1246" spans="1:3" x14ac:dyDescent="0.25">
      <c r="A1246" s="38"/>
      <c r="B1246" s="5"/>
      <c r="C1246" s="38"/>
    </row>
    <row r="1247" spans="1:3" x14ac:dyDescent="0.25">
      <c r="A1247" s="38"/>
      <c r="B1247" s="5"/>
      <c r="C1247" s="38"/>
    </row>
    <row r="1248" spans="1:3" x14ac:dyDescent="0.25">
      <c r="A1248" s="38"/>
      <c r="B1248" s="5"/>
      <c r="C1248" s="38"/>
    </row>
    <row r="1249" spans="1:3" x14ac:dyDescent="0.25">
      <c r="A1249" s="38"/>
      <c r="B1249" s="5"/>
      <c r="C1249" s="38"/>
    </row>
    <row r="1250" spans="1:3" x14ac:dyDescent="0.25">
      <c r="A1250" s="38"/>
      <c r="B1250" s="5"/>
      <c r="C1250" s="38"/>
    </row>
    <row r="1251" spans="1:3" x14ac:dyDescent="0.25">
      <c r="A1251" s="38"/>
      <c r="B1251" s="5"/>
      <c r="C1251" s="38"/>
    </row>
    <row r="1252" spans="1:3" x14ac:dyDescent="0.25">
      <c r="A1252" s="38"/>
      <c r="B1252" s="5"/>
      <c r="C1252" s="38"/>
    </row>
    <row r="1253" spans="1:3" x14ac:dyDescent="0.25">
      <c r="A1253" s="38"/>
      <c r="B1253" s="5"/>
      <c r="C1253" s="38"/>
    </row>
    <row r="1254" spans="1:3" x14ac:dyDescent="0.25">
      <c r="A1254" s="38"/>
      <c r="B1254" s="5"/>
      <c r="C1254" s="38"/>
    </row>
    <row r="1255" spans="1:3" x14ac:dyDescent="0.25">
      <c r="A1255" s="38"/>
      <c r="B1255" s="5"/>
      <c r="C1255" s="38"/>
    </row>
    <row r="1256" spans="1:3" x14ac:dyDescent="0.25">
      <c r="A1256" s="38"/>
      <c r="B1256" s="5"/>
      <c r="C1256" s="38"/>
    </row>
    <row r="1257" spans="1:3" x14ac:dyDescent="0.25">
      <c r="A1257" s="38"/>
      <c r="B1257" s="5"/>
      <c r="C1257" s="38"/>
    </row>
    <row r="1258" spans="1:3" x14ac:dyDescent="0.25">
      <c r="A1258" s="38"/>
      <c r="B1258" s="5"/>
      <c r="C1258" s="38"/>
    </row>
    <row r="1259" spans="1:3" x14ac:dyDescent="0.25">
      <c r="A1259" s="38"/>
      <c r="B1259" s="5"/>
      <c r="C1259" s="38"/>
    </row>
    <row r="1260" spans="1:3" x14ac:dyDescent="0.25">
      <c r="A1260" s="38"/>
      <c r="B1260" s="5"/>
      <c r="C1260" s="38"/>
    </row>
    <row r="1261" spans="1:3" x14ac:dyDescent="0.25">
      <c r="A1261" s="38"/>
      <c r="B1261" s="5"/>
      <c r="C1261" s="38"/>
    </row>
    <row r="1262" spans="1:3" x14ac:dyDescent="0.25">
      <c r="A1262" s="38"/>
      <c r="B1262" s="5"/>
      <c r="C1262" s="38"/>
    </row>
    <row r="1263" spans="1:3" x14ac:dyDescent="0.25">
      <c r="A1263" s="38"/>
      <c r="B1263" s="5"/>
      <c r="C1263" s="38"/>
    </row>
    <row r="1264" spans="1:3" x14ac:dyDescent="0.25">
      <c r="A1264" s="38"/>
      <c r="B1264" s="5"/>
      <c r="C1264" s="38"/>
    </row>
    <row r="1265" spans="1:3" x14ac:dyDescent="0.25">
      <c r="A1265" s="38"/>
      <c r="B1265" s="5"/>
      <c r="C1265" s="38"/>
    </row>
    <row r="1266" spans="1:3" x14ac:dyDescent="0.25">
      <c r="A1266" s="38"/>
      <c r="B1266" s="5"/>
      <c r="C1266" s="38"/>
    </row>
    <row r="1267" spans="1:3" x14ac:dyDescent="0.25">
      <c r="A1267" s="38"/>
      <c r="B1267" s="5"/>
      <c r="C1267" s="38"/>
    </row>
    <row r="1268" spans="1:3" x14ac:dyDescent="0.25">
      <c r="A1268" s="38"/>
      <c r="B1268" s="5"/>
      <c r="C1268" s="38"/>
    </row>
    <row r="1269" spans="1:3" x14ac:dyDescent="0.25">
      <c r="A1269" s="38"/>
      <c r="B1269" s="5"/>
      <c r="C1269" s="38"/>
    </row>
    <row r="1270" spans="1:3" x14ac:dyDescent="0.25">
      <c r="A1270" s="38"/>
      <c r="B1270" s="5"/>
      <c r="C1270" s="38"/>
    </row>
    <row r="1271" spans="1:3" x14ac:dyDescent="0.25">
      <c r="A1271" s="38"/>
      <c r="B1271" s="5"/>
      <c r="C1271" s="38"/>
    </row>
    <row r="1272" spans="1:3" x14ac:dyDescent="0.25">
      <c r="A1272" s="38"/>
      <c r="B1272" s="5"/>
      <c r="C1272" s="38"/>
    </row>
    <row r="1273" spans="1:3" x14ac:dyDescent="0.25">
      <c r="A1273" s="38"/>
      <c r="B1273" s="5"/>
      <c r="C1273" s="38"/>
    </row>
    <row r="1274" spans="1:3" x14ac:dyDescent="0.25">
      <c r="A1274" s="38"/>
      <c r="B1274" s="5"/>
      <c r="C1274" s="38"/>
    </row>
    <row r="1275" spans="1:3" x14ac:dyDescent="0.25">
      <c r="A1275" s="38"/>
      <c r="B1275" s="5"/>
      <c r="C1275" s="38"/>
    </row>
    <row r="1276" spans="1:3" x14ac:dyDescent="0.25">
      <c r="A1276" s="38"/>
      <c r="B1276" s="5"/>
      <c r="C1276" s="38"/>
    </row>
    <row r="1277" spans="1:3" x14ac:dyDescent="0.25">
      <c r="A1277" s="38"/>
      <c r="B1277" s="5"/>
      <c r="C1277" s="38"/>
    </row>
    <row r="1278" spans="1:3" x14ac:dyDescent="0.25">
      <c r="A1278" s="38"/>
      <c r="B1278" s="5"/>
      <c r="C1278" s="38"/>
    </row>
    <row r="1279" spans="1:3" x14ac:dyDescent="0.25">
      <c r="A1279" s="38"/>
      <c r="B1279" s="5"/>
      <c r="C1279" s="38"/>
    </row>
    <row r="1280" spans="1:3" x14ac:dyDescent="0.25">
      <c r="A1280" s="38"/>
      <c r="B1280" s="5"/>
      <c r="C1280" s="38"/>
    </row>
    <row r="1281" spans="1:3" x14ac:dyDescent="0.25">
      <c r="A1281" s="38"/>
      <c r="B1281" s="5"/>
      <c r="C1281" s="38"/>
    </row>
    <row r="1282" spans="1:3" x14ac:dyDescent="0.25">
      <c r="A1282" s="38"/>
      <c r="B1282" s="5"/>
      <c r="C1282" s="38"/>
    </row>
    <row r="1283" spans="1:3" x14ac:dyDescent="0.25">
      <c r="A1283" s="38"/>
      <c r="B1283" s="5"/>
      <c r="C1283" s="38"/>
    </row>
    <row r="1284" spans="1:3" x14ac:dyDescent="0.25">
      <c r="A1284" s="38"/>
      <c r="B1284" s="5"/>
      <c r="C1284" s="38"/>
    </row>
    <row r="1285" spans="1:3" x14ac:dyDescent="0.25">
      <c r="A1285" s="38"/>
      <c r="B1285" s="5"/>
      <c r="C1285" s="38"/>
    </row>
    <row r="1286" spans="1:3" x14ac:dyDescent="0.25">
      <c r="A1286" s="38"/>
      <c r="B1286" s="5"/>
      <c r="C1286" s="38"/>
    </row>
    <row r="1287" spans="1:3" x14ac:dyDescent="0.25">
      <c r="A1287" s="38"/>
      <c r="B1287" s="5"/>
      <c r="C1287" s="38"/>
    </row>
    <row r="1288" spans="1:3" x14ac:dyDescent="0.25">
      <c r="A1288" s="38"/>
      <c r="B1288" s="5"/>
      <c r="C1288" s="38"/>
    </row>
    <row r="1289" spans="1:3" x14ac:dyDescent="0.25">
      <c r="A1289" s="38"/>
      <c r="B1289" s="5"/>
      <c r="C1289" s="38"/>
    </row>
    <row r="1290" spans="1:3" x14ac:dyDescent="0.25">
      <c r="A1290" s="38"/>
      <c r="B1290" s="5"/>
      <c r="C1290" s="38"/>
    </row>
    <row r="1291" spans="1:3" x14ac:dyDescent="0.25">
      <c r="A1291" s="38"/>
      <c r="B1291" s="5"/>
      <c r="C1291" s="38"/>
    </row>
    <row r="1292" spans="1:3" x14ac:dyDescent="0.25">
      <c r="A1292" s="38"/>
      <c r="B1292" s="5"/>
      <c r="C1292" s="38"/>
    </row>
    <row r="1293" spans="1:3" x14ac:dyDescent="0.25">
      <c r="A1293" s="38"/>
      <c r="B1293" s="5"/>
      <c r="C1293" s="38"/>
    </row>
    <row r="1294" spans="1:3" x14ac:dyDescent="0.25">
      <c r="A1294" s="38"/>
      <c r="B1294" s="5"/>
      <c r="C1294" s="38"/>
    </row>
    <row r="1295" spans="1:3" x14ac:dyDescent="0.25">
      <c r="A1295" s="38"/>
      <c r="B1295" s="5"/>
      <c r="C1295" s="38"/>
    </row>
    <row r="1296" spans="1:3" x14ac:dyDescent="0.25">
      <c r="A1296" s="38"/>
      <c r="B1296" s="5"/>
      <c r="C1296" s="38"/>
    </row>
    <row r="1297" spans="1:3" x14ac:dyDescent="0.25">
      <c r="A1297" s="38"/>
      <c r="B1297" s="5"/>
      <c r="C1297" s="38"/>
    </row>
    <row r="1298" spans="1:3" x14ac:dyDescent="0.25">
      <c r="A1298" s="38"/>
      <c r="B1298" s="5"/>
      <c r="C1298" s="38"/>
    </row>
    <row r="1299" spans="1:3" x14ac:dyDescent="0.25">
      <c r="A1299" s="38"/>
      <c r="B1299" s="5"/>
      <c r="C1299" s="38"/>
    </row>
    <row r="1300" spans="1:3" x14ac:dyDescent="0.25">
      <c r="A1300" s="38"/>
      <c r="B1300" s="5"/>
      <c r="C1300" s="38"/>
    </row>
    <row r="1301" spans="1:3" x14ac:dyDescent="0.25">
      <c r="A1301" s="38"/>
      <c r="B1301" s="5"/>
      <c r="C1301" s="38"/>
    </row>
    <row r="1302" spans="1:3" x14ac:dyDescent="0.25">
      <c r="A1302" s="38"/>
      <c r="B1302" s="5"/>
      <c r="C1302" s="38"/>
    </row>
    <row r="1303" spans="1:3" x14ac:dyDescent="0.25">
      <c r="A1303" s="38"/>
      <c r="B1303" s="5"/>
      <c r="C1303" s="38"/>
    </row>
    <row r="1304" spans="1:3" x14ac:dyDescent="0.25">
      <c r="A1304" s="38"/>
      <c r="B1304" s="5"/>
      <c r="C1304" s="38"/>
    </row>
    <row r="1305" spans="1:3" x14ac:dyDescent="0.25">
      <c r="A1305" s="38"/>
      <c r="B1305" s="5"/>
      <c r="C1305" s="38"/>
    </row>
    <row r="1306" spans="1:3" x14ac:dyDescent="0.25">
      <c r="A1306" s="38"/>
      <c r="B1306" s="5"/>
      <c r="C1306" s="38"/>
    </row>
    <row r="1307" spans="1:3" x14ac:dyDescent="0.25">
      <c r="A1307" s="38"/>
      <c r="B1307" s="5"/>
      <c r="C1307" s="38"/>
    </row>
    <row r="1308" spans="1:3" x14ac:dyDescent="0.25">
      <c r="A1308" s="38"/>
      <c r="B1308" s="5"/>
      <c r="C1308" s="38"/>
    </row>
    <row r="1309" spans="1:3" x14ac:dyDescent="0.25">
      <c r="A1309" s="38"/>
      <c r="B1309" s="5"/>
      <c r="C1309" s="38"/>
    </row>
    <row r="1310" spans="1:3" x14ac:dyDescent="0.25">
      <c r="A1310" s="38"/>
      <c r="B1310" s="5"/>
      <c r="C1310" s="38"/>
    </row>
    <row r="1311" spans="1:3" x14ac:dyDescent="0.25">
      <c r="A1311" s="38"/>
      <c r="B1311" s="5"/>
      <c r="C1311" s="38"/>
    </row>
    <row r="1312" spans="1:3" x14ac:dyDescent="0.25">
      <c r="A1312" s="38"/>
      <c r="B1312" s="5"/>
      <c r="C1312" s="38"/>
    </row>
    <row r="1313" spans="1:3" x14ac:dyDescent="0.25">
      <c r="A1313" s="38"/>
      <c r="B1313" s="5"/>
      <c r="C1313" s="38"/>
    </row>
    <row r="1314" spans="1:3" x14ac:dyDescent="0.25">
      <c r="A1314" s="38"/>
      <c r="B1314" s="5"/>
      <c r="C1314" s="38"/>
    </row>
    <row r="1315" spans="1:3" x14ac:dyDescent="0.25">
      <c r="A1315" s="38"/>
      <c r="B1315" s="5"/>
      <c r="C1315" s="38"/>
    </row>
    <row r="1316" spans="1:3" x14ac:dyDescent="0.25">
      <c r="A1316" s="38"/>
      <c r="B1316" s="5"/>
      <c r="C1316" s="38"/>
    </row>
    <row r="1317" spans="1:3" x14ac:dyDescent="0.25">
      <c r="A1317" s="38"/>
      <c r="B1317" s="5"/>
      <c r="C1317" s="38"/>
    </row>
    <row r="1318" spans="1:3" x14ac:dyDescent="0.25">
      <c r="A1318" s="38"/>
      <c r="B1318" s="5"/>
      <c r="C1318" s="38"/>
    </row>
    <row r="1319" spans="1:3" x14ac:dyDescent="0.25">
      <c r="A1319" s="38"/>
      <c r="B1319" s="5"/>
      <c r="C1319" s="38"/>
    </row>
    <row r="1320" spans="1:3" x14ac:dyDescent="0.25">
      <c r="A1320" s="38"/>
      <c r="B1320" s="5"/>
      <c r="C1320" s="38"/>
    </row>
    <row r="1321" spans="1:3" x14ac:dyDescent="0.25">
      <c r="A1321" s="38"/>
      <c r="B1321" s="5"/>
      <c r="C1321" s="38"/>
    </row>
    <row r="1322" spans="1:3" x14ac:dyDescent="0.25">
      <c r="A1322" s="38"/>
      <c r="B1322" s="5"/>
      <c r="C1322" s="38"/>
    </row>
    <row r="1323" spans="1:3" x14ac:dyDescent="0.25">
      <c r="A1323" s="38"/>
      <c r="B1323" s="5"/>
      <c r="C1323" s="38"/>
    </row>
    <row r="1324" spans="1:3" x14ac:dyDescent="0.25">
      <c r="A1324" s="38"/>
      <c r="B1324" s="5"/>
      <c r="C1324" s="38"/>
    </row>
    <row r="1325" spans="1:3" x14ac:dyDescent="0.25">
      <c r="A1325" s="38"/>
      <c r="B1325" s="5"/>
      <c r="C1325" s="38"/>
    </row>
    <row r="1326" spans="1:3" x14ac:dyDescent="0.25">
      <c r="A1326" s="38"/>
      <c r="B1326" s="5"/>
      <c r="C1326" s="38"/>
    </row>
    <row r="1327" spans="1:3" x14ac:dyDescent="0.25">
      <c r="A1327" s="38"/>
      <c r="B1327" s="5"/>
      <c r="C1327" s="38"/>
    </row>
    <row r="1328" spans="1:3" x14ac:dyDescent="0.25">
      <c r="A1328" s="38"/>
      <c r="B1328" s="5"/>
      <c r="C1328" s="38"/>
    </row>
    <row r="1329" spans="1:3" x14ac:dyDescent="0.25">
      <c r="A1329" s="38"/>
      <c r="B1329" s="5"/>
      <c r="C1329" s="38"/>
    </row>
    <row r="1330" spans="1:3" x14ac:dyDescent="0.25">
      <c r="A1330" s="38"/>
      <c r="B1330" s="5"/>
      <c r="C1330" s="38"/>
    </row>
    <row r="1331" spans="1:3" x14ac:dyDescent="0.25">
      <c r="A1331" s="38"/>
      <c r="B1331" s="5"/>
      <c r="C1331" s="38"/>
    </row>
    <row r="1332" spans="1:3" x14ac:dyDescent="0.25">
      <c r="A1332" s="38"/>
      <c r="B1332" s="5"/>
      <c r="C1332" s="38"/>
    </row>
    <row r="1333" spans="1:3" x14ac:dyDescent="0.25">
      <c r="A1333" s="38"/>
      <c r="B1333" s="5"/>
      <c r="C1333" s="38"/>
    </row>
    <row r="1334" spans="1:3" x14ac:dyDescent="0.25">
      <c r="A1334" s="38"/>
      <c r="B1334" s="5"/>
      <c r="C1334" s="38"/>
    </row>
    <row r="1335" spans="1:3" x14ac:dyDescent="0.25">
      <c r="A1335" s="38"/>
      <c r="B1335" s="5"/>
      <c r="C1335" s="38"/>
    </row>
    <row r="1336" spans="1:3" x14ac:dyDescent="0.25">
      <c r="A1336" s="38"/>
      <c r="B1336" s="5"/>
      <c r="C1336" s="38"/>
    </row>
    <row r="1337" spans="1:3" x14ac:dyDescent="0.25">
      <c r="A1337" s="38"/>
      <c r="B1337" s="5"/>
      <c r="C1337" s="38"/>
    </row>
    <row r="1338" spans="1:3" x14ac:dyDescent="0.25">
      <c r="A1338" s="38"/>
      <c r="B1338" s="5"/>
      <c r="C1338" s="38"/>
    </row>
    <row r="1339" spans="1:3" x14ac:dyDescent="0.25">
      <c r="A1339" s="38"/>
      <c r="B1339" s="5"/>
      <c r="C1339" s="38"/>
    </row>
    <row r="1340" spans="1:3" x14ac:dyDescent="0.25">
      <c r="A1340" s="38"/>
      <c r="B1340" s="5"/>
      <c r="C1340" s="38"/>
    </row>
    <row r="1341" spans="1:3" x14ac:dyDescent="0.25">
      <c r="A1341" s="38"/>
      <c r="B1341" s="5"/>
      <c r="C1341" s="38"/>
    </row>
    <row r="1342" spans="1:3" x14ac:dyDescent="0.25">
      <c r="A1342" s="38"/>
      <c r="B1342" s="5"/>
      <c r="C1342" s="38"/>
    </row>
    <row r="1343" spans="1:3" x14ac:dyDescent="0.25">
      <c r="A1343" s="38"/>
      <c r="B1343" s="5"/>
      <c r="C1343" s="38"/>
    </row>
    <row r="1344" spans="1:3" x14ac:dyDescent="0.25">
      <c r="A1344" s="38"/>
      <c r="B1344" s="5"/>
      <c r="C1344" s="38"/>
    </row>
    <row r="1345" spans="1:3" x14ac:dyDescent="0.25">
      <c r="A1345" s="38"/>
      <c r="B1345" s="5"/>
      <c r="C1345" s="38"/>
    </row>
    <row r="1346" spans="1:3" x14ac:dyDescent="0.25">
      <c r="A1346" s="38"/>
      <c r="B1346" s="5"/>
      <c r="C1346" s="38"/>
    </row>
    <row r="1347" spans="1:3" x14ac:dyDescent="0.25">
      <c r="A1347" s="38"/>
      <c r="B1347" s="5"/>
      <c r="C1347" s="38"/>
    </row>
    <row r="1348" spans="1:3" x14ac:dyDescent="0.25">
      <c r="A1348" s="38"/>
      <c r="B1348" s="5"/>
      <c r="C1348" s="38"/>
    </row>
    <row r="1349" spans="1:3" x14ac:dyDescent="0.25">
      <c r="A1349" s="38"/>
      <c r="B1349" s="5"/>
      <c r="C1349" s="38"/>
    </row>
    <row r="1350" spans="1:3" x14ac:dyDescent="0.25">
      <c r="A1350" s="38"/>
      <c r="B1350" s="5"/>
      <c r="C1350" s="38"/>
    </row>
    <row r="1351" spans="1:3" x14ac:dyDescent="0.25">
      <c r="A1351" s="38"/>
      <c r="B1351" s="5"/>
      <c r="C1351" s="38"/>
    </row>
    <row r="1352" spans="1:3" x14ac:dyDescent="0.25">
      <c r="A1352" s="38"/>
      <c r="B1352" s="5"/>
      <c r="C1352" s="38"/>
    </row>
    <row r="1353" spans="1:3" x14ac:dyDescent="0.25">
      <c r="A1353" s="38"/>
      <c r="B1353" s="5"/>
      <c r="C1353" s="38"/>
    </row>
    <row r="1354" spans="1:3" x14ac:dyDescent="0.25">
      <c r="A1354" s="38"/>
      <c r="B1354" s="5"/>
      <c r="C1354" s="38"/>
    </row>
    <row r="1355" spans="1:3" x14ac:dyDescent="0.25">
      <c r="A1355" s="38"/>
      <c r="B1355" s="5"/>
      <c r="C1355" s="38"/>
    </row>
    <row r="1356" spans="1:3" x14ac:dyDescent="0.25">
      <c r="A1356" s="38"/>
      <c r="B1356" s="5"/>
      <c r="C1356" s="38"/>
    </row>
    <row r="1357" spans="1:3" x14ac:dyDescent="0.25">
      <c r="A1357" s="38"/>
      <c r="B1357" s="5"/>
      <c r="C1357" s="38"/>
    </row>
    <row r="1358" spans="1:3" x14ac:dyDescent="0.25">
      <c r="A1358" s="38"/>
      <c r="B1358" s="5"/>
      <c r="C1358" s="38"/>
    </row>
    <row r="1359" spans="1:3" x14ac:dyDescent="0.25">
      <c r="A1359" s="38"/>
      <c r="B1359" s="5"/>
      <c r="C1359" s="38"/>
    </row>
    <row r="1360" spans="1:3" x14ac:dyDescent="0.25">
      <c r="A1360" s="38"/>
      <c r="B1360" s="5"/>
      <c r="C1360" s="38"/>
    </row>
    <row r="1361" spans="1:3" x14ac:dyDescent="0.25">
      <c r="A1361" s="38"/>
      <c r="B1361" s="5"/>
      <c r="C1361" s="38"/>
    </row>
    <row r="1362" spans="1:3" x14ac:dyDescent="0.25">
      <c r="A1362" s="38"/>
      <c r="B1362" s="5"/>
      <c r="C1362" s="38"/>
    </row>
    <row r="1363" spans="1:3" x14ac:dyDescent="0.25">
      <c r="A1363" s="38"/>
      <c r="B1363" s="5"/>
      <c r="C1363" s="38"/>
    </row>
    <row r="1364" spans="1:3" x14ac:dyDescent="0.25">
      <c r="A1364" s="38"/>
      <c r="B1364" s="5"/>
      <c r="C1364" s="38"/>
    </row>
    <row r="1365" spans="1:3" x14ac:dyDescent="0.25">
      <c r="A1365" s="38"/>
      <c r="B1365" s="5"/>
      <c r="C1365" s="38"/>
    </row>
    <row r="1366" spans="1:3" x14ac:dyDescent="0.25">
      <c r="A1366" s="38"/>
      <c r="B1366" s="5"/>
      <c r="C1366" s="38"/>
    </row>
    <row r="1367" spans="1:3" x14ac:dyDescent="0.25">
      <c r="A1367" s="38"/>
      <c r="B1367" s="5"/>
      <c r="C1367" s="38"/>
    </row>
    <row r="1368" spans="1:3" x14ac:dyDescent="0.25">
      <c r="A1368" s="38"/>
      <c r="B1368" s="5"/>
      <c r="C1368" s="38"/>
    </row>
    <row r="1369" spans="1:3" x14ac:dyDescent="0.25">
      <c r="A1369" s="38"/>
      <c r="B1369" s="5"/>
      <c r="C1369" s="38"/>
    </row>
    <row r="1370" spans="1:3" x14ac:dyDescent="0.25">
      <c r="A1370" s="38"/>
      <c r="B1370" s="5"/>
      <c r="C1370" s="38"/>
    </row>
    <row r="1371" spans="1:3" x14ac:dyDescent="0.25">
      <c r="A1371" s="38"/>
      <c r="B1371" s="5"/>
      <c r="C1371" s="38"/>
    </row>
    <row r="1372" spans="1:3" x14ac:dyDescent="0.25">
      <c r="A1372" s="38"/>
      <c r="B1372" s="5"/>
      <c r="C1372" s="38"/>
    </row>
    <row r="1373" spans="1:3" x14ac:dyDescent="0.25">
      <c r="A1373" s="38"/>
      <c r="B1373" s="5"/>
      <c r="C1373" s="38"/>
    </row>
    <row r="1374" spans="1:3" x14ac:dyDescent="0.25">
      <c r="A1374" s="38"/>
      <c r="B1374" s="5"/>
      <c r="C1374" s="38"/>
    </row>
    <row r="1375" spans="1:3" x14ac:dyDescent="0.25">
      <c r="A1375" s="38"/>
      <c r="B1375" s="5"/>
      <c r="C1375" s="38"/>
    </row>
    <row r="1376" spans="1:3" x14ac:dyDescent="0.25">
      <c r="A1376" s="38"/>
      <c r="B1376" s="5"/>
      <c r="C1376" s="38"/>
    </row>
    <row r="1377" spans="1:3" x14ac:dyDescent="0.25">
      <c r="A1377" s="38"/>
      <c r="B1377" s="5"/>
      <c r="C1377" s="38"/>
    </row>
    <row r="1378" spans="1:3" x14ac:dyDescent="0.25">
      <c r="A1378" s="38"/>
      <c r="B1378" s="5"/>
      <c r="C1378" s="38"/>
    </row>
    <row r="1379" spans="1:3" x14ac:dyDescent="0.25">
      <c r="A1379" s="38"/>
      <c r="B1379" s="5"/>
      <c r="C1379" s="38"/>
    </row>
    <row r="1380" spans="1:3" x14ac:dyDescent="0.25">
      <c r="A1380" s="38"/>
      <c r="B1380" s="5"/>
      <c r="C1380" s="38"/>
    </row>
    <row r="1381" spans="1:3" x14ac:dyDescent="0.25">
      <c r="A1381" s="38"/>
      <c r="B1381" s="5"/>
      <c r="C1381" s="38"/>
    </row>
    <row r="1382" spans="1:3" x14ac:dyDescent="0.25">
      <c r="A1382" s="38"/>
      <c r="B1382" s="5"/>
      <c r="C1382" s="38"/>
    </row>
    <row r="1383" spans="1:3" x14ac:dyDescent="0.25">
      <c r="A1383" s="38"/>
      <c r="B1383" s="5"/>
      <c r="C1383" s="38"/>
    </row>
    <row r="1384" spans="1:3" x14ac:dyDescent="0.25">
      <c r="A1384" s="38"/>
      <c r="B1384" s="5"/>
      <c r="C1384" s="38"/>
    </row>
    <row r="1385" spans="1:3" x14ac:dyDescent="0.25">
      <c r="A1385" s="38"/>
      <c r="B1385" s="5"/>
      <c r="C1385" s="38"/>
    </row>
    <row r="1386" spans="1:3" x14ac:dyDescent="0.25">
      <c r="A1386" s="38"/>
      <c r="B1386" s="5"/>
      <c r="C1386" s="38"/>
    </row>
    <row r="1387" spans="1:3" x14ac:dyDescent="0.25">
      <c r="A1387" s="38"/>
      <c r="B1387" s="5"/>
      <c r="C1387" s="38"/>
    </row>
    <row r="1388" spans="1:3" x14ac:dyDescent="0.25">
      <c r="A1388" s="38"/>
      <c r="B1388" s="5"/>
      <c r="C1388" s="38"/>
    </row>
    <row r="1389" spans="1:3" x14ac:dyDescent="0.25">
      <c r="A1389" s="38"/>
      <c r="B1389" s="5"/>
      <c r="C1389" s="38"/>
    </row>
    <row r="1390" spans="1:3" x14ac:dyDescent="0.25">
      <c r="A1390" s="38"/>
      <c r="B1390" s="5"/>
      <c r="C1390" s="38"/>
    </row>
    <row r="1391" spans="1:3" x14ac:dyDescent="0.25">
      <c r="A1391" s="38"/>
      <c r="B1391" s="5"/>
      <c r="C1391" s="38"/>
    </row>
    <row r="1392" spans="1:3" x14ac:dyDescent="0.25">
      <c r="A1392" s="38"/>
      <c r="B1392" s="5"/>
      <c r="C1392" s="38"/>
    </row>
    <row r="1393" spans="1:3" x14ac:dyDescent="0.25">
      <c r="A1393" s="38"/>
      <c r="B1393" s="5"/>
      <c r="C1393" s="38"/>
    </row>
    <row r="1394" spans="1:3" x14ac:dyDescent="0.25">
      <c r="A1394" s="38"/>
      <c r="B1394" s="5"/>
      <c r="C1394" s="38"/>
    </row>
    <row r="1395" spans="1:3" x14ac:dyDescent="0.25">
      <c r="A1395" s="38"/>
      <c r="B1395" s="5"/>
      <c r="C1395" s="38"/>
    </row>
    <row r="1396" spans="1:3" x14ac:dyDescent="0.25">
      <c r="A1396" s="38"/>
      <c r="B1396" s="5"/>
      <c r="C1396" s="38"/>
    </row>
    <row r="1397" spans="1:3" x14ac:dyDescent="0.25">
      <c r="A1397" s="38"/>
      <c r="B1397" s="5"/>
      <c r="C1397" s="38"/>
    </row>
    <row r="1398" spans="1:3" x14ac:dyDescent="0.25">
      <c r="A1398" s="38"/>
      <c r="B1398" s="5"/>
      <c r="C1398" s="38"/>
    </row>
    <row r="1399" spans="1:3" x14ac:dyDescent="0.25">
      <c r="A1399" s="38"/>
      <c r="B1399" s="5"/>
      <c r="C1399" s="38"/>
    </row>
    <row r="1400" spans="1:3" x14ac:dyDescent="0.25">
      <c r="A1400" s="38"/>
      <c r="B1400" s="5"/>
      <c r="C1400" s="38"/>
    </row>
    <row r="1401" spans="1:3" x14ac:dyDescent="0.25">
      <c r="A1401" s="38"/>
      <c r="B1401" s="5"/>
      <c r="C1401" s="38"/>
    </row>
    <row r="1402" spans="1:3" x14ac:dyDescent="0.25">
      <c r="A1402" s="38"/>
      <c r="B1402" s="5"/>
      <c r="C1402" s="38"/>
    </row>
    <row r="1403" spans="1:3" x14ac:dyDescent="0.25">
      <c r="A1403" s="38"/>
      <c r="B1403" s="5"/>
      <c r="C1403" s="38"/>
    </row>
    <row r="1404" spans="1:3" x14ac:dyDescent="0.25">
      <c r="A1404" s="38"/>
      <c r="B1404" s="5"/>
      <c r="C1404" s="38"/>
    </row>
    <row r="1405" spans="1:3" x14ac:dyDescent="0.25">
      <c r="A1405" s="38"/>
      <c r="B1405" s="5"/>
      <c r="C1405" s="38"/>
    </row>
    <row r="1406" spans="1:3" x14ac:dyDescent="0.25">
      <c r="A1406" s="38"/>
      <c r="B1406" s="5"/>
      <c r="C1406" s="38"/>
    </row>
    <row r="1407" spans="1:3" x14ac:dyDescent="0.25">
      <c r="A1407" s="38"/>
      <c r="B1407" s="5"/>
      <c r="C1407" s="38"/>
    </row>
    <row r="1408" spans="1:3" x14ac:dyDescent="0.25">
      <c r="A1408" s="38"/>
      <c r="B1408" s="5"/>
      <c r="C1408" s="38"/>
    </row>
    <row r="1409" spans="1:3" x14ac:dyDescent="0.25">
      <c r="A1409" s="38"/>
      <c r="B1409" s="5"/>
      <c r="C1409" s="38"/>
    </row>
    <row r="1410" spans="1:3" x14ac:dyDescent="0.25">
      <c r="A1410" s="38"/>
      <c r="B1410" s="5"/>
      <c r="C1410" s="38"/>
    </row>
    <row r="1411" spans="1:3" x14ac:dyDescent="0.25">
      <c r="A1411" s="38"/>
      <c r="B1411" s="5"/>
      <c r="C1411" s="38"/>
    </row>
    <row r="1412" spans="1:3" x14ac:dyDescent="0.25">
      <c r="A1412" s="38"/>
      <c r="B1412" s="5"/>
      <c r="C1412" s="38"/>
    </row>
    <row r="1413" spans="1:3" x14ac:dyDescent="0.25">
      <c r="A1413" s="38"/>
      <c r="B1413" s="5"/>
      <c r="C1413" s="38"/>
    </row>
    <row r="1414" spans="1:3" x14ac:dyDescent="0.25">
      <c r="A1414" s="38"/>
      <c r="B1414" s="5"/>
      <c r="C1414" s="38"/>
    </row>
    <row r="1415" spans="1:3" x14ac:dyDescent="0.25">
      <c r="A1415" s="38"/>
      <c r="B1415" s="5"/>
      <c r="C1415" s="38"/>
    </row>
    <row r="1416" spans="1:3" x14ac:dyDescent="0.25">
      <c r="A1416" s="38"/>
      <c r="B1416" s="5"/>
      <c r="C1416" s="38"/>
    </row>
    <row r="1417" spans="1:3" x14ac:dyDescent="0.25">
      <c r="A1417" s="38"/>
      <c r="B1417" s="5"/>
      <c r="C1417" s="38"/>
    </row>
    <row r="1418" spans="1:3" x14ac:dyDescent="0.25">
      <c r="A1418" s="38"/>
      <c r="B1418" s="5"/>
      <c r="C1418" s="38"/>
    </row>
    <row r="1419" spans="1:3" x14ac:dyDescent="0.25">
      <c r="A1419" s="38"/>
      <c r="B1419" s="5"/>
      <c r="C1419" s="38"/>
    </row>
    <row r="1420" spans="1:3" x14ac:dyDescent="0.25">
      <c r="A1420" s="38"/>
      <c r="B1420" s="5"/>
      <c r="C1420" s="38"/>
    </row>
    <row r="1421" spans="1:3" x14ac:dyDescent="0.25">
      <c r="A1421" s="38"/>
      <c r="B1421" s="5"/>
      <c r="C1421" s="38"/>
    </row>
    <row r="1422" spans="1:3" x14ac:dyDescent="0.25">
      <c r="A1422" s="38"/>
      <c r="B1422" s="5"/>
      <c r="C1422" s="38"/>
    </row>
    <row r="1423" spans="1:3" x14ac:dyDescent="0.25">
      <c r="A1423" s="38"/>
      <c r="B1423" s="5"/>
      <c r="C1423" s="38"/>
    </row>
    <row r="1424" spans="1:3" x14ac:dyDescent="0.25">
      <c r="A1424" s="38"/>
      <c r="B1424" s="5"/>
      <c r="C1424" s="38"/>
    </row>
    <row r="1425" spans="1:3" x14ac:dyDescent="0.25">
      <c r="A1425" s="38"/>
      <c r="B1425" s="5"/>
      <c r="C1425" s="38"/>
    </row>
    <row r="1426" spans="1:3" x14ac:dyDescent="0.25">
      <c r="A1426" s="38"/>
      <c r="B1426" s="5"/>
      <c r="C1426" s="38"/>
    </row>
    <row r="1427" spans="1:3" x14ac:dyDescent="0.25">
      <c r="A1427" s="38"/>
      <c r="B1427" s="5"/>
      <c r="C1427" s="38"/>
    </row>
    <row r="1428" spans="1:3" x14ac:dyDescent="0.25">
      <c r="A1428" s="38"/>
      <c r="B1428" s="5"/>
      <c r="C1428" s="38"/>
    </row>
    <row r="1429" spans="1:3" x14ac:dyDescent="0.25">
      <c r="A1429" s="38"/>
      <c r="B1429" s="5"/>
      <c r="C1429" s="38"/>
    </row>
    <row r="1430" spans="1:3" x14ac:dyDescent="0.25">
      <c r="A1430" s="38"/>
      <c r="B1430" s="5"/>
      <c r="C1430" s="38"/>
    </row>
    <row r="1431" spans="1:3" x14ac:dyDescent="0.25">
      <c r="A1431" s="38"/>
      <c r="B1431" s="5"/>
      <c r="C1431" s="38"/>
    </row>
    <row r="1432" spans="1:3" x14ac:dyDescent="0.25">
      <c r="A1432" s="38"/>
      <c r="B1432" s="5"/>
      <c r="C1432" s="38"/>
    </row>
    <row r="1433" spans="1:3" x14ac:dyDescent="0.25">
      <c r="A1433" s="38"/>
      <c r="B1433" s="5"/>
      <c r="C1433" s="38"/>
    </row>
    <row r="1434" spans="1:3" x14ac:dyDescent="0.25">
      <c r="A1434" s="38"/>
      <c r="B1434" s="5"/>
      <c r="C1434" s="38"/>
    </row>
    <row r="1435" spans="1:3" x14ac:dyDescent="0.25">
      <c r="A1435" s="38"/>
      <c r="B1435" s="5"/>
      <c r="C1435" s="38"/>
    </row>
    <row r="1436" spans="1:3" x14ac:dyDescent="0.25">
      <c r="A1436" s="38"/>
      <c r="B1436" s="5"/>
      <c r="C1436" s="38"/>
    </row>
    <row r="1437" spans="1:3" x14ac:dyDescent="0.25">
      <c r="A1437" s="38"/>
      <c r="B1437" s="5"/>
      <c r="C1437" s="38"/>
    </row>
    <row r="1438" spans="1:3" x14ac:dyDescent="0.25">
      <c r="A1438" s="38"/>
      <c r="B1438" s="5"/>
      <c r="C1438" s="38"/>
    </row>
    <row r="1439" spans="1:3" x14ac:dyDescent="0.25">
      <c r="A1439" s="38"/>
      <c r="B1439" s="5"/>
      <c r="C1439" s="38"/>
    </row>
    <row r="1440" spans="1:3" x14ac:dyDescent="0.25">
      <c r="A1440" s="38"/>
      <c r="B1440" s="5"/>
      <c r="C1440" s="38"/>
    </row>
    <row r="1441" spans="1:3" x14ac:dyDescent="0.25">
      <c r="A1441" s="38"/>
      <c r="B1441" s="5"/>
      <c r="C1441" s="38"/>
    </row>
    <row r="1442" spans="1:3" x14ac:dyDescent="0.25">
      <c r="A1442" s="38"/>
      <c r="B1442" s="5"/>
      <c r="C1442" s="38"/>
    </row>
    <row r="1443" spans="1:3" x14ac:dyDescent="0.25">
      <c r="A1443" s="38"/>
      <c r="B1443" s="5"/>
      <c r="C1443" s="38"/>
    </row>
    <row r="1444" spans="1:3" x14ac:dyDescent="0.25">
      <c r="A1444" s="38"/>
      <c r="B1444" s="5"/>
      <c r="C1444" s="38"/>
    </row>
    <row r="1445" spans="1:3" x14ac:dyDescent="0.25">
      <c r="A1445" s="38"/>
      <c r="B1445" s="5"/>
      <c r="C1445" s="38"/>
    </row>
    <row r="1446" spans="1:3" x14ac:dyDescent="0.25">
      <c r="A1446" s="38"/>
      <c r="B1446" s="5"/>
      <c r="C1446" s="38"/>
    </row>
    <row r="1447" spans="1:3" x14ac:dyDescent="0.25">
      <c r="A1447" s="38"/>
      <c r="B1447" s="5"/>
      <c r="C1447" s="38"/>
    </row>
    <row r="1448" spans="1:3" x14ac:dyDescent="0.25">
      <c r="A1448" s="38"/>
      <c r="B1448" s="5"/>
      <c r="C1448" s="38"/>
    </row>
    <row r="1449" spans="1:3" x14ac:dyDescent="0.25">
      <c r="A1449" s="38"/>
      <c r="B1449" s="5"/>
      <c r="C1449" s="38"/>
    </row>
    <row r="1450" spans="1:3" x14ac:dyDescent="0.25">
      <c r="A1450" s="38"/>
      <c r="B1450" s="5"/>
      <c r="C1450" s="38"/>
    </row>
    <row r="1451" spans="1:3" x14ac:dyDescent="0.25">
      <c r="A1451" s="38"/>
      <c r="B1451" s="5"/>
      <c r="C1451" s="38"/>
    </row>
    <row r="1452" spans="1:3" x14ac:dyDescent="0.25">
      <c r="A1452" s="38"/>
      <c r="B1452" s="5"/>
      <c r="C1452" s="38"/>
    </row>
    <row r="1453" spans="1:3" x14ac:dyDescent="0.25">
      <c r="A1453" s="38"/>
      <c r="B1453" s="5"/>
      <c r="C1453" s="38"/>
    </row>
    <row r="1454" spans="1:3" x14ac:dyDescent="0.25">
      <c r="A1454" s="38"/>
      <c r="B1454" s="5"/>
      <c r="C1454" s="38"/>
    </row>
    <row r="1455" spans="1:3" x14ac:dyDescent="0.25">
      <c r="A1455" s="38"/>
      <c r="B1455" s="5"/>
      <c r="C1455" s="38"/>
    </row>
    <row r="1456" spans="1:3" x14ac:dyDescent="0.25">
      <c r="A1456" s="38"/>
      <c r="B1456" s="5"/>
      <c r="C1456" s="38"/>
    </row>
    <row r="1457" spans="1:3" x14ac:dyDescent="0.25">
      <c r="A1457" s="38"/>
      <c r="B1457" s="5"/>
      <c r="C1457" s="38"/>
    </row>
    <row r="1458" spans="1:3" x14ac:dyDescent="0.25">
      <c r="A1458" s="38"/>
      <c r="B1458" s="5"/>
      <c r="C1458" s="38"/>
    </row>
    <row r="1459" spans="1:3" x14ac:dyDescent="0.25">
      <c r="A1459" s="38"/>
      <c r="B1459" s="5"/>
      <c r="C1459" s="38"/>
    </row>
    <row r="1460" spans="1:3" x14ac:dyDescent="0.25">
      <c r="A1460" s="38"/>
      <c r="B1460" s="5"/>
      <c r="C1460" s="38"/>
    </row>
    <row r="1461" spans="1:3" x14ac:dyDescent="0.25">
      <c r="A1461" s="38"/>
      <c r="B1461" s="5"/>
      <c r="C1461" s="38"/>
    </row>
    <row r="1462" spans="1:3" x14ac:dyDescent="0.25">
      <c r="A1462" s="38"/>
      <c r="B1462" s="5"/>
      <c r="C1462" s="38"/>
    </row>
    <row r="1463" spans="1:3" x14ac:dyDescent="0.25">
      <c r="A1463" s="38"/>
      <c r="B1463" s="5"/>
      <c r="C1463" s="38"/>
    </row>
    <row r="1464" spans="1:3" x14ac:dyDescent="0.25">
      <c r="A1464" s="38"/>
      <c r="B1464" s="5"/>
      <c r="C1464" s="38"/>
    </row>
    <row r="1465" spans="1:3" x14ac:dyDescent="0.25">
      <c r="A1465" s="38"/>
      <c r="B1465" s="5"/>
      <c r="C1465" s="38"/>
    </row>
    <row r="1466" spans="1:3" x14ac:dyDescent="0.25">
      <c r="A1466" s="38"/>
      <c r="B1466" s="5"/>
      <c r="C1466" s="38"/>
    </row>
    <row r="1467" spans="1:3" x14ac:dyDescent="0.25">
      <c r="A1467" s="38"/>
      <c r="B1467" s="5"/>
      <c r="C1467" s="38"/>
    </row>
    <row r="1468" spans="1:3" x14ac:dyDescent="0.25">
      <c r="A1468" s="38"/>
      <c r="B1468" s="5"/>
      <c r="C1468" s="38"/>
    </row>
    <row r="1469" spans="1:3" x14ac:dyDescent="0.25">
      <c r="A1469" s="38"/>
      <c r="B1469" s="5"/>
      <c r="C1469" s="38"/>
    </row>
    <row r="1470" spans="1:3" x14ac:dyDescent="0.25">
      <c r="A1470" s="38"/>
      <c r="B1470" s="5"/>
      <c r="C1470" s="38"/>
    </row>
    <row r="1471" spans="1:3" x14ac:dyDescent="0.25">
      <c r="A1471" s="38"/>
      <c r="B1471" s="5"/>
      <c r="C1471" s="38"/>
    </row>
    <row r="1472" spans="1:3" x14ac:dyDescent="0.25">
      <c r="A1472" s="38"/>
      <c r="B1472" s="5"/>
      <c r="C1472" s="38"/>
    </row>
    <row r="1473" spans="1:3" x14ac:dyDescent="0.25">
      <c r="A1473" s="38"/>
      <c r="B1473" s="5"/>
      <c r="C1473" s="38"/>
    </row>
    <row r="1474" spans="1:3" x14ac:dyDescent="0.25">
      <c r="A1474" s="38"/>
      <c r="B1474" s="5"/>
      <c r="C1474" s="38"/>
    </row>
    <row r="1475" spans="1:3" x14ac:dyDescent="0.25">
      <c r="A1475" s="38"/>
      <c r="B1475" s="5"/>
      <c r="C1475" s="38"/>
    </row>
    <row r="1476" spans="1:3" x14ac:dyDescent="0.25">
      <c r="A1476" s="38"/>
      <c r="B1476" s="5"/>
      <c r="C1476" s="38"/>
    </row>
    <row r="1477" spans="1:3" x14ac:dyDescent="0.25">
      <c r="A1477" s="38"/>
      <c r="B1477" s="5"/>
      <c r="C1477" s="38"/>
    </row>
    <row r="1478" spans="1:3" x14ac:dyDescent="0.25">
      <c r="A1478" s="38"/>
      <c r="B1478" s="5"/>
      <c r="C1478" s="38"/>
    </row>
    <row r="1479" spans="1:3" x14ac:dyDescent="0.25">
      <c r="A1479" s="38"/>
      <c r="B1479" s="5"/>
      <c r="C1479" s="38"/>
    </row>
    <row r="1480" spans="1:3" x14ac:dyDescent="0.25">
      <c r="A1480" s="38"/>
      <c r="B1480" s="5"/>
      <c r="C1480" s="38"/>
    </row>
    <row r="1481" spans="1:3" x14ac:dyDescent="0.25">
      <c r="A1481" s="38"/>
      <c r="B1481" s="5"/>
      <c r="C1481" s="38"/>
    </row>
    <row r="1482" spans="1:3" x14ac:dyDescent="0.25">
      <c r="A1482" s="38"/>
      <c r="B1482" s="5"/>
      <c r="C1482" s="38"/>
    </row>
    <row r="1483" spans="1:3" x14ac:dyDescent="0.25">
      <c r="A1483" s="38"/>
      <c r="B1483" s="5"/>
      <c r="C1483" s="38"/>
    </row>
    <row r="1484" spans="1:3" x14ac:dyDescent="0.25">
      <c r="A1484" s="38"/>
      <c r="B1484" s="5"/>
      <c r="C1484" s="38"/>
    </row>
    <row r="1485" spans="1:3" x14ac:dyDescent="0.25">
      <c r="A1485" s="38"/>
      <c r="B1485" s="5"/>
      <c r="C1485" s="38"/>
    </row>
    <row r="1486" spans="1:3" x14ac:dyDescent="0.25">
      <c r="A1486" s="38"/>
      <c r="B1486" s="5"/>
      <c r="C1486" s="38"/>
    </row>
    <row r="1487" spans="1:3" x14ac:dyDescent="0.25">
      <c r="A1487" s="38"/>
      <c r="B1487" s="5"/>
      <c r="C1487" s="38"/>
    </row>
    <row r="1488" spans="1:3" x14ac:dyDescent="0.25">
      <c r="A1488" s="38"/>
      <c r="B1488" s="5"/>
      <c r="C1488" s="38"/>
    </row>
    <row r="1489" spans="1:3" x14ac:dyDescent="0.25">
      <c r="A1489" s="38"/>
      <c r="B1489" s="5"/>
      <c r="C1489" s="38"/>
    </row>
    <row r="1490" spans="1:3" x14ac:dyDescent="0.25">
      <c r="A1490" s="38"/>
      <c r="B1490" s="5"/>
      <c r="C1490" s="38"/>
    </row>
    <row r="1491" spans="1:3" x14ac:dyDescent="0.25">
      <c r="A1491" s="38"/>
      <c r="B1491" s="5"/>
      <c r="C1491" s="38"/>
    </row>
    <row r="1492" spans="1:3" x14ac:dyDescent="0.25">
      <c r="A1492" s="38"/>
      <c r="B1492" s="5"/>
      <c r="C1492" s="38"/>
    </row>
    <row r="1493" spans="1:3" x14ac:dyDescent="0.25">
      <c r="A1493" s="38"/>
      <c r="B1493" s="5"/>
      <c r="C1493" s="38"/>
    </row>
    <row r="1494" spans="1:3" x14ac:dyDescent="0.25">
      <c r="A1494" s="38"/>
      <c r="B1494" s="5"/>
      <c r="C1494" s="38"/>
    </row>
    <row r="1495" spans="1:3" x14ac:dyDescent="0.25">
      <c r="A1495" s="38"/>
      <c r="B1495" s="5"/>
      <c r="C1495" s="38"/>
    </row>
    <row r="1496" spans="1:3" x14ac:dyDescent="0.25">
      <c r="A1496" s="38"/>
      <c r="B1496" s="5"/>
      <c r="C1496" s="38"/>
    </row>
    <row r="1497" spans="1:3" x14ac:dyDescent="0.25">
      <c r="A1497" s="38"/>
      <c r="B1497" s="5"/>
      <c r="C1497" s="38"/>
    </row>
    <row r="1498" spans="1:3" x14ac:dyDescent="0.25">
      <c r="A1498" s="38"/>
      <c r="B1498" s="5"/>
      <c r="C1498" s="38"/>
    </row>
    <row r="1499" spans="1:3" x14ac:dyDescent="0.25">
      <c r="A1499" s="38"/>
      <c r="B1499" s="5"/>
      <c r="C1499" s="38"/>
    </row>
    <row r="1500" spans="1:3" x14ac:dyDescent="0.25">
      <c r="A1500" s="38"/>
      <c r="B1500" s="5"/>
      <c r="C1500" s="38"/>
    </row>
    <row r="1501" spans="1:3" x14ac:dyDescent="0.25">
      <c r="A1501" s="38"/>
      <c r="B1501" s="5"/>
      <c r="C1501" s="38"/>
    </row>
    <row r="1502" spans="1:3" x14ac:dyDescent="0.25">
      <c r="A1502" s="38"/>
      <c r="B1502" s="5"/>
      <c r="C1502" s="38"/>
    </row>
    <row r="1503" spans="1:3" x14ac:dyDescent="0.25">
      <c r="A1503" s="38"/>
      <c r="B1503" s="5"/>
      <c r="C1503" s="38"/>
    </row>
    <row r="1504" spans="1:3" x14ac:dyDescent="0.25">
      <c r="A1504" s="38"/>
      <c r="B1504" s="5"/>
      <c r="C1504" s="38"/>
    </row>
    <row r="1505" spans="1:3" x14ac:dyDescent="0.25">
      <c r="A1505" s="38"/>
      <c r="B1505" s="5"/>
      <c r="C1505" s="38"/>
    </row>
    <row r="1506" spans="1:3" x14ac:dyDescent="0.25">
      <c r="A1506" s="38"/>
      <c r="B1506" s="5"/>
      <c r="C1506" s="38"/>
    </row>
    <row r="1507" spans="1:3" x14ac:dyDescent="0.25">
      <c r="A1507" s="38"/>
      <c r="B1507" s="5"/>
      <c r="C1507" s="38"/>
    </row>
    <row r="1508" spans="1:3" x14ac:dyDescent="0.25">
      <c r="A1508" s="38"/>
      <c r="B1508" s="5"/>
      <c r="C1508" s="38"/>
    </row>
    <row r="1509" spans="1:3" x14ac:dyDescent="0.25">
      <c r="A1509" s="38"/>
      <c r="B1509" s="5"/>
      <c r="C1509" s="38"/>
    </row>
    <row r="1510" spans="1:3" x14ac:dyDescent="0.25">
      <c r="A1510" s="38"/>
      <c r="B1510" s="5"/>
      <c r="C1510" s="38"/>
    </row>
    <row r="1511" spans="1:3" x14ac:dyDescent="0.25">
      <c r="A1511" s="38"/>
      <c r="B1511" s="5"/>
      <c r="C1511" s="38"/>
    </row>
    <row r="1512" spans="1:3" x14ac:dyDescent="0.25">
      <c r="A1512" s="38"/>
      <c r="B1512" s="5"/>
      <c r="C1512" s="38"/>
    </row>
    <row r="1513" spans="1:3" x14ac:dyDescent="0.25">
      <c r="A1513" s="38"/>
      <c r="B1513" s="5"/>
      <c r="C1513" s="38"/>
    </row>
    <row r="1514" spans="1:3" x14ac:dyDescent="0.25">
      <c r="A1514" s="38"/>
      <c r="B1514" s="5"/>
      <c r="C1514" s="38"/>
    </row>
    <row r="1515" spans="1:3" x14ac:dyDescent="0.25">
      <c r="A1515" s="38"/>
      <c r="B1515" s="5"/>
      <c r="C1515" s="38"/>
    </row>
    <row r="1516" spans="1:3" x14ac:dyDescent="0.25">
      <c r="A1516" s="38"/>
      <c r="B1516" s="5"/>
      <c r="C1516" s="38"/>
    </row>
    <row r="1517" spans="1:3" x14ac:dyDescent="0.25">
      <c r="A1517" s="38"/>
      <c r="B1517" s="5"/>
      <c r="C1517" s="38"/>
    </row>
    <row r="1518" spans="1:3" x14ac:dyDescent="0.25">
      <c r="A1518" s="38"/>
      <c r="B1518" s="5"/>
      <c r="C1518" s="38"/>
    </row>
    <row r="1519" spans="1:3" x14ac:dyDescent="0.25">
      <c r="A1519" s="38"/>
      <c r="B1519" s="5"/>
      <c r="C1519" s="38"/>
    </row>
    <row r="1520" spans="1:3" x14ac:dyDescent="0.25">
      <c r="A1520" s="38"/>
      <c r="B1520" s="5"/>
      <c r="C1520" s="38"/>
    </row>
    <row r="1521" spans="1:3" x14ac:dyDescent="0.25">
      <c r="A1521" s="38"/>
      <c r="B1521" s="5"/>
      <c r="C1521" s="38"/>
    </row>
    <row r="1522" spans="1:3" x14ac:dyDescent="0.25">
      <c r="A1522" s="38"/>
      <c r="B1522" s="5"/>
      <c r="C1522" s="38"/>
    </row>
    <row r="1523" spans="1:3" x14ac:dyDescent="0.25">
      <c r="A1523" s="38"/>
      <c r="B1523" s="5"/>
      <c r="C1523" s="38"/>
    </row>
    <row r="1524" spans="1:3" x14ac:dyDescent="0.25">
      <c r="A1524" s="38"/>
      <c r="B1524" s="5"/>
      <c r="C1524" s="38"/>
    </row>
    <row r="1525" spans="1:3" x14ac:dyDescent="0.25">
      <c r="A1525" s="38"/>
      <c r="B1525" s="5"/>
      <c r="C1525" s="38"/>
    </row>
    <row r="1526" spans="1:3" x14ac:dyDescent="0.25">
      <c r="A1526" s="38"/>
      <c r="B1526" s="5"/>
      <c r="C1526" s="38"/>
    </row>
    <row r="1527" spans="1:3" x14ac:dyDescent="0.25">
      <c r="A1527" s="38"/>
      <c r="B1527" s="5"/>
      <c r="C1527" s="38"/>
    </row>
    <row r="1528" spans="1:3" x14ac:dyDescent="0.25">
      <c r="A1528" s="38"/>
      <c r="B1528" s="5"/>
      <c r="C1528" s="38"/>
    </row>
    <row r="1529" spans="1:3" x14ac:dyDescent="0.25">
      <c r="A1529" s="38"/>
      <c r="B1529" s="5"/>
      <c r="C1529" s="38"/>
    </row>
    <row r="1530" spans="1:3" x14ac:dyDescent="0.25">
      <c r="A1530" s="38"/>
      <c r="B1530" s="5"/>
      <c r="C1530" s="38"/>
    </row>
    <row r="1531" spans="1:3" x14ac:dyDescent="0.25">
      <c r="A1531" s="38"/>
      <c r="B1531" s="5"/>
      <c r="C1531" s="38"/>
    </row>
    <row r="1532" spans="1:3" x14ac:dyDescent="0.25">
      <c r="A1532" s="38"/>
      <c r="B1532" s="5"/>
      <c r="C1532" s="38"/>
    </row>
    <row r="1533" spans="1:3" x14ac:dyDescent="0.25">
      <c r="A1533" s="38"/>
      <c r="B1533" s="5"/>
      <c r="C1533" s="38"/>
    </row>
    <row r="1534" spans="1:3" x14ac:dyDescent="0.25">
      <c r="A1534" s="38"/>
      <c r="B1534" s="5"/>
      <c r="C1534" s="38"/>
    </row>
    <row r="1535" spans="1:3" x14ac:dyDescent="0.25">
      <c r="A1535" s="38"/>
      <c r="B1535" s="5"/>
      <c r="C1535" s="38"/>
    </row>
    <row r="1536" spans="1:3" x14ac:dyDescent="0.25">
      <c r="A1536" s="38"/>
      <c r="B1536" s="5"/>
      <c r="C1536" s="38"/>
    </row>
    <row r="1537" spans="1:3" x14ac:dyDescent="0.25">
      <c r="A1537" s="38"/>
      <c r="B1537" s="5"/>
      <c r="C1537" s="38"/>
    </row>
    <row r="1538" spans="1:3" x14ac:dyDescent="0.25">
      <c r="A1538" s="38"/>
      <c r="B1538" s="5"/>
      <c r="C1538" s="38"/>
    </row>
    <row r="1539" spans="1:3" x14ac:dyDescent="0.25">
      <c r="A1539" s="38"/>
      <c r="B1539" s="5"/>
      <c r="C1539" s="38"/>
    </row>
    <row r="1540" spans="1:3" x14ac:dyDescent="0.25">
      <c r="A1540" s="38"/>
      <c r="B1540" s="5"/>
      <c r="C1540" s="38"/>
    </row>
    <row r="1541" spans="1:3" x14ac:dyDescent="0.25">
      <c r="A1541" s="38"/>
      <c r="B1541" s="5"/>
      <c r="C1541" s="38"/>
    </row>
    <row r="1542" spans="1:3" x14ac:dyDescent="0.25">
      <c r="A1542" s="38"/>
      <c r="B1542" s="5"/>
      <c r="C1542" s="38"/>
    </row>
    <row r="1543" spans="1:3" x14ac:dyDescent="0.25">
      <c r="A1543" s="38"/>
      <c r="B1543" s="5"/>
      <c r="C1543" s="38"/>
    </row>
    <row r="1544" spans="1:3" x14ac:dyDescent="0.25">
      <c r="A1544" s="38"/>
      <c r="B1544" s="5"/>
      <c r="C1544" s="38"/>
    </row>
    <row r="1545" spans="1:3" x14ac:dyDescent="0.25">
      <c r="A1545" s="38"/>
      <c r="B1545" s="5"/>
      <c r="C1545" s="38"/>
    </row>
    <row r="1546" spans="1:3" x14ac:dyDescent="0.25">
      <c r="A1546" s="38"/>
      <c r="B1546" s="5"/>
      <c r="C1546" s="38"/>
    </row>
    <row r="1547" spans="1:3" x14ac:dyDescent="0.25">
      <c r="A1547" s="38"/>
      <c r="B1547" s="5"/>
      <c r="C1547" s="38"/>
    </row>
    <row r="1548" spans="1:3" x14ac:dyDescent="0.25">
      <c r="A1548" s="38"/>
      <c r="B1548" s="5"/>
      <c r="C1548" s="38"/>
    </row>
    <row r="1549" spans="1:3" x14ac:dyDescent="0.25">
      <c r="A1549" s="38"/>
      <c r="B1549" s="5"/>
      <c r="C1549" s="38"/>
    </row>
    <row r="1550" spans="1:3" x14ac:dyDescent="0.25">
      <c r="A1550" s="38"/>
      <c r="B1550" s="5"/>
      <c r="C1550" s="38"/>
    </row>
    <row r="1551" spans="1:3" x14ac:dyDescent="0.25">
      <c r="A1551" s="38"/>
      <c r="B1551" s="5"/>
      <c r="C1551" s="38"/>
    </row>
    <row r="1552" spans="1:3" x14ac:dyDescent="0.25">
      <c r="A1552" s="38"/>
      <c r="B1552" s="5"/>
      <c r="C1552" s="38"/>
    </row>
    <row r="1553" spans="1:3" x14ac:dyDescent="0.25">
      <c r="A1553" s="38"/>
      <c r="B1553" s="5"/>
      <c r="C1553" s="38"/>
    </row>
    <row r="1554" spans="1:3" x14ac:dyDescent="0.25">
      <c r="A1554" s="38"/>
      <c r="B1554" s="5"/>
      <c r="C1554" s="38"/>
    </row>
    <row r="1555" spans="1:3" x14ac:dyDescent="0.25">
      <c r="A1555" s="38"/>
      <c r="B1555" s="5"/>
      <c r="C1555" s="38"/>
    </row>
    <row r="1556" spans="1:3" x14ac:dyDescent="0.25">
      <c r="A1556" s="38"/>
      <c r="B1556" s="5"/>
      <c r="C1556" s="38"/>
    </row>
    <row r="1557" spans="1:3" x14ac:dyDescent="0.25">
      <c r="A1557" s="38"/>
      <c r="B1557" s="5"/>
      <c r="C1557" s="38"/>
    </row>
    <row r="1558" spans="1:3" x14ac:dyDescent="0.25">
      <c r="A1558" s="38"/>
      <c r="B1558" s="5"/>
      <c r="C1558" s="38"/>
    </row>
    <row r="1559" spans="1:3" x14ac:dyDescent="0.25">
      <c r="A1559" s="38"/>
      <c r="B1559" s="5"/>
      <c r="C1559" s="38"/>
    </row>
    <row r="1560" spans="1:3" x14ac:dyDescent="0.25">
      <c r="A1560" s="38"/>
      <c r="B1560" s="5"/>
      <c r="C1560" s="38"/>
    </row>
    <row r="1561" spans="1:3" x14ac:dyDescent="0.25">
      <c r="A1561" s="38"/>
      <c r="B1561" s="5"/>
      <c r="C1561" s="38"/>
    </row>
    <row r="1562" spans="1:3" x14ac:dyDescent="0.25">
      <c r="A1562" s="38"/>
      <c r="B1562" s="5"/>
      <c r="C1562" s="38"/>
    </row>
    <row r="1563" spans="1:3" x14ac:dyDescent="0.25">
      <c r="A1563" s="38"/>
      <c r="B1563" s="5"/>
      <c r="C1563" s="38"/>
    </row>
    <row r="1564" spans="1:3" x14ac:dyDescent="0.25">
      <c r="A1564" s="38"/>
      <c r="B1564" s="5"/>
      <c r="C1564" s="38"/>
    </row>
    <row r="1565" spans="1:3" x14ac:dyDescent="0.25">
      <c r="A1565" s="38"/>
      <c r="B1565" s="5"/>
      <c r="C1565" s="38"/>
    </row>
    <row r="1566" spans="1:3" x14ac:dyDescent="0.25">
      <c r="A1566" s="38"/>
      <c r="B1566" s="5"/>
      <c r="C1566" s="38"/>
    </row>
    <row r="1567" spans="1:3" x14ac:dyDescent="0.25">
      <c r="A1567" s="38"/>
      <c r="B1567" s="5"/>
      <c r="C1567" s="38"/>
    </row>
    <row r="1568" spans="1:3" x14ac:dyDescent="0.25">
      <c r="A1568" s="38"/>
      <c r="B1568" s="5"/>
      <c r="C1568" s="38"/>
    </row>
    <row r="1569" spans="1:3" x14ac:dyDescent="0.25">
      <c r="A1569" s="38"/>
      <c r="B1569" s="5"/>
      <c r="C1569" s="38"/>
    </row>
    <row r="1570" spans="1:3" x14ac:dyDescent="0.25">
      <c r="A1570" s="38"/>
      <c r="B1570" s="5"/>
      <c r="C1570" s="38"/>
    </row>
    <row r="1571" spans="1:3" x14ac:dyDescent="0.25">
      <c r="A1571" s="38"/>
      <c r="B1571" s="5"/>
      <c r="C1571" s="38"/>
    </row>
    <row r="1572" spans="1:3" x14ac:dyDescent="0.25">
      <c r="A1572" s="38"/>
      <c r="B1572" s="5"/>
      <c r="C1572" s="38"/>
    </row>
    <row r="1573" spans="1:3" x14ac:dyDescent="0.25">
      <c r="A1573" s="38"/>
      <c r="B1573" s="5"/>
      <c r="C1573" s="38"/>
    </row>
    <row r="1574" spans="1:3" x14ac:dyDescent="0.25">
      <c r="A1574" s="38"/>
      <c r="B1574" s="5"/>
      <c r="C1574" s="38"/>
    </row>
    <row r="1575" spans="1:3" x14ac:dyDescent="0.25">
      <c r="A1575" s="38"/>
      <c r="B1575" s="5"/>
      <c r="C1575" s="38"/>
    </row>
    <row r="1576" spans="1:3" x14ac:dyDescent="0.25">
      <c r="A1576" s="38"/>
      <c r="B1576" s="5"/>
      <c r="C1576" s="38"/>
    </row>
    <row r="1577" spans="1:3" x14ac:dyDescent="0.25">
      <c r="A1577" s="38"/>
      <c r="B1577" s="5"/>
      <c r="C1577" s="38"/>
    </row>
    <row r="1578" spans="1:3" x14ac:dyDescent="0.25">
      <c r="A1578" s="38"/>
      <c r="B1578" s="5"/>
      <c r="C1578" s="38"/>
    </row>
    <row r="1579" spans="1:3" x14ac:dyDescent="0.25">
      <c r="A1579" s="38"/>
      <c r="B1579" s="5"/>
      <c r="C1579" s="38"/>
    </row>
    <row r="1580" spans="1:3" x14ac:dyDescent="0.25">
      <c r="A1580" s="38"/>
      <c r="B1580" s="5"/>
      <c r="C1580" s="38"/>
    </row>
    <row r="1581" spans="1:3" x14ac:dyDescent="0.25">
      <c r="A1581" s="38"/>
      <c r="B1581" s="5"/>
      <c r="C1581" s="38"/>
    </row>
    <row r="1582" spans="1:3" x14ac:dyDescent="0.25">
      <c r="A1582" s="38"/>
      <c r="B1582" s="5"/>
      <c r="C1582" s="38"/>
    </row>
    <row r="1583" spans="1:3" x14ac:dyDescent="0.25">
      <c r="A1583" s="38"/>
      <c r="B1583" s="5"/>
      <c r="C1583" s="38"/>
    </row>
    <row r="1584" spans="1:3" x14ac:dyDescent="0.25">
      <c r="A1584" s="38"/>
      <c r="B1584" s="5"/>
      <c r="C1584" s="38"/>
    </row>
    <row r="1585" spans="1:3" x14ac:dyDescent="0.25">
      <c r="A1585" s="38"/>
      <c r="B1585" s="5"/>
      <c r="C1585" s="38"/>
    </row>
    <row r="1586" spans="1:3" x14ac:dyDescent="0.25">
      <c r="A1586" s="38"/>
      <c r="B1586" s="5"/>
      <c r="C1586" s="38"/>
    </row>
    <row r="1587" spans="1:3" x14ac:dyDescent="0.25">
      <c r="A1587" s="38"/>
      <c r="B1587" s="5"/>
      <c r="C1587" s="38"/>
    </row>
    <row r="1588" spans="1:3" x14ac:dyDescent="0.25">
      <c r="A1588" s="38"/>
      <c r="B1588" s="5"/>
      <c r="C1588" s="38"/>
    </row>
    <row r="1589" spans="1:3" x14ac:dyDescent="0.25">
      <c r="A1589" s="38"/>
      <c r="B1589" s="5"/>
      <c r="C1589" s="38"/>
    </row>
    <row r="1590" spans="1:3" x14ac:dyDescent="0.25">
      <c r="A1590" s="38"/>
      <c r="B1590" s="5"/>
      <c r="C1590" s="38"/>
    </row>
    <row r="1591" spans="1:3" x14ac:dyDescent="0.25">
      <c r="A1591" s="38"/>
      <c r="B1591" s="5"/>
      <c r="C1591" s="38"/>
    </row>
    <row r="1592" spans="1:3" x14ac:dyDescent="0.25">
      <c r="A1592" s="38"/>
      <c r="B1592" s="5"/>
      <c r="C1592" s="38"/>
    </row>
    <row r="1593" spans="1:3" x14ac:dyDescent="0.25">
      <c r="A1593" s="38"/>
      <c r="B1593" s="5"/>
      <c r="C1593" s="38"/>
    </row>
    <row r="1594" spans="1:3" x14ac:dyDescent="0.25">
      <c r="A1594" s="38"/>
      <c r="B1594" s="5"/>
      <c r="C1594" s="38"/>
    </row>
    <row r="1595" spans="1:3" x14ac:dyDescent="0.25">
      <c r="A1595" s="38"/>
      <c r="B1595" s="5"/>
      <c r="C1595" s="38"/>
    </row>
    <row r="1596" spans="1:3" x14ac:dyDescent="0.25">
      <c r="A1596" s="38"/>
      <c r="B1596" s="5"/>
      <c r="C1596" s="38"/>
    </row>
    <row r="1597" spans="1:3" x14ac:dyDescent="0.25">
      <c r="A1597" s="38"/>
      <c r="B1597" s="5"/>
      <c r="C1597" s="38"/>
    </row>
    <row r="1598" spans="1:3" x14ac:dyDescent="0.25">
      <c r="A1598" s="38"/>
      <c r="B1598" s="5"/>
      <c r="C1598" s="38"/>
    </row>
    <row r="1599" spans="1:3" x14ac:dyDescent="0.25">
      <c r="A1599" s="38"/>
      <c r="B1599" s="5"/>
      <c r="C1599" s="38"/>
    </row>
    <row r="1600" spans="1:3" x14ac:dyDescent="0.25">
      <c r="A1600" s="38"/>
      <c r="B1600" s="5"/>
      <c r="C1600" s="38"/>
    </row>
    <row r="1601" spans="1:3" x14ac:dyDescent="0.25">
      <c r="A1601" s="38"/>
      <c r="B1601" s="5"/>
      <c r="C1601" s="38"/>
    </row>
    <row r="1602" spans="1:3" x14ac:dyDescent="0.25">
      <c r="A1602" s="38"/>
      <c r="B1602" s="5"/>
      <c r="C1602" s="38"/>
    </row>
    <row r="1603" spans="1:3" x14ac:dyDescent="0.25">
      <c r="A1603" s="38"/>
      <c r="B1603" s="5"/>
      <c r="C1603" s="38"/>
    </row>
    <row r="1604" spans="1:3" x14ac:dyDescent="0.25">
      <c r="A1604" s="38"/>
      <c r="B1604" s="5"/>
      <c r="C1604" s="38"/>
    </row>
    <row r="1605" spans="1:3" x14ac:dyDescent="0.25">
      <c r="A1605" s="38"/>
      <c r="B1605" s="5"/>
      <c r="C1605" s="38"/>
    </row>
    <row r="1606" spans="1:3" x14ac:dyDescent="0.25">
      <c r="A1606" s="38"/>
      <c r="B1606" s="5"/>
      <c r="C1606" s="38"/>
    </row>
    <row r="1607" spans="1:3" x14ac:dyDescent="0.25">
      <c r="A1607" s="38"/>
      <c r="B1607" s="5"/>
      <c r="C1607" s="38"/>
    </row>
    <row r="1608" spans="1:3" x14ac:dyDescent="0.25">
      <c r="A1608" s="38"/>
      <c r="B1608" s="5"/>
      <c r="C1608" s="38"/>
    </row>
    <row r="1609" spans="1:3" x14ac:dyDescent="0.25">
      <c r="A1609" s="38"/>
      <c r="B1609" s="5"/>
      <c r="C1609" s="38"/>
    </row>
    <row r="1610" spans="1:3" x14ac:dyDescent="0.25">
      <c r="A1610" s="38"/>
      <c r="B1610" s="5"/>
      <c r="C1610" s="38"/>
    </row>
    <row r="1611" spans="1:3" x14ac:dyDescent="0.25">
      <c r="A1611" s="38"/>
      <c r="B1611" s="5"/>
      <c r="C1611" s="38"/>
    </row>
    <row r="1612" spans="1:3" x14ac:dyDescent="0.25">
      <c r="A1612" s="38"/>
      <c r="B1612" s="5"/>
      <c r="C1612" s="38"/>
    </row>
    <row r="1613" spans="1:3" x14ac:dyDescent="0.25">
      <c r="A1613" s="38"/>
      <c r="B1613" s="5"/>
      <c r="C1613" s="38"/>
    </row>
    <row r="1614" spans="1:3" x14ac:dyDescent="0.25">
      <c r="A1614" s="38"/>
      <c r="B1614" s="5"/>
      <c r="C1614" s="38"/>
    </row>
    <row r="1615" spans="1:3" x14ac:dyDescent="0.25">
      <c r="A1615" s="38"/>
      <c r="B1615" s="5"/>
      <c r="C1615" s="38"/>
    </row>
    <row r="1616" spans="1:3" x14ac:dyDescent="0.25">
      <c r="A1616" s="38"/>
      <c r="B1616" s="5"/>
      <c r="C1616" s="38"/>
    </row>
    <row r="1617" spans="1:3" x14ac:dyDescent="0.25">
      <c r="A1617" s="38"/>
      <c r="B1617" s="5"/>
      <c r="C1617" s="38"/>
    </row>
    <row r="1618" spans="1:3" x14ac:dyDescent="0.25">
      <c r="A1618" s="38"/>
      <c r="B1618" s="5"/>
      <c r="C1618" s="38"/>
    </row>
    <row r="1619" spans="1:3" x14ac:dyDescent="0.25">
      <c r="A1619" s="38"/>
      <c r="B1619" s="5"/>
      <c r="C1619" s="38"/>
    </row>
    <row r="1620" spans="1:3" x14ac:dyDescent="0.25">
      <c r="A1620" s="38"/>
      <c r="B1620" s="5"/>
      <c r="C1620" s="38"/>
    </row>
    <row r="1621" spans="1:3" x14ac:dyDescent="0.25">
      <c r="A1621" s="38"/>
      <c r="B1621" s="5"/>
      <c r="C1621" s="38"/>
    </row>
    <row r="1622" spans="1:3" x14ac:dyDescent="0.25">
      <c r="A1622" s="38"/>
      <c r="B1622" s="5"/>
      <c r="C1622" s="38"/>
    </row>
    <row r="1623" spans="1:3" x14ac:dyDescent="0.25">
      <c r="A1623" s="38"/>
      <c r="B1623" s="5"/>
      <c r="C1623" s="38"/>
    </row>
    <row r="1624" spans="1:3" x14ac:dyDescent="0.25">
      <c r="A1624" s="38"/>
      <c r="B1624" s="5"/>
      <c r="C1624" s="38"/>
    </row>
    <row r="1625" spans="1:3" x14ac:dyDescent="0.25">
      <c r="A1625" s="38"/>
      <c r="B1625" s="5"/>
      <c r="C1625" s="38"/>
    </row>
    <row r="1626" spans="1:3" x14ac:dyDescent="0.25">
      <c r="A1626" s="38"/>
      <c r="B1626" s="5"/>
      <c r="C1626" s="38"/>
    </row>
    <row r="1627" spans="1:3" x14ac:dyDescent="0.25">
      <c r="A1627" s="38"/>
      <c r="B1627" s="5"/>
      <c r="C1627" s="38"/>
    </row>
    <row r="1628" spans="1:3" x14ac:dyDescent="0.25">
      <c r="A1628" s="38"/>
      <c r="B1628" s="5"/>
      <c r="C1628" s="38"/>
    </row>
    <row r="1629" spans="1:3" x14ac:dyDescent="0.25">
      <c r="A1629" s="38"/>
      <c r="B1629" s="5"/>
      <c r="C1629" s="38"/>
    </row>
    <row r="1630" spans="1:3" x14ac:dyDescent="0.25">
      <c r="A1630" s="38"/>
      <c r="B1630" s="5"/>
      <c r="C1630" s="38"/>
    </row>
    <row r="1631" spans="1:3" x14ac:dyDescent="0.25">
      <c r="A1631" s="38"/>
      <c r="B1631" s="5"/>
      <c r="C1631" s="38"/>
    </row>
    <row r="1632" spans="1:3" x14ac:dyDescent="0.25">
      <c r="A1632" s="38"/>
      <c r="B1632" s="5"/>
      <c r="C1632" s="38"/>
    </row>
    <row r="1633" spans="1:3" x14ac:dyDescent="0.25">
      <c r="A1633" s="38"/>
      <c r="B1633" s="5"/>
      <c r="C1633" s="38"/>
    </row>
    <row r="1634" spans="1:3" x14ac:dyDescent="0.25">
      <c r="A1634" s="38"/>
      <c r="B1634" s="5"/>
      <c r="C1634" s="38"/>
    </row>
    <row r="1635" spans="1:3" x14ac:dyDescent="0.25">
      <c r="A1635" s="38"/>
      <c r="B1635" s="5"/>
      <c r="C1635" s="38"/>
    </row>
    <row r="1636" spans="1:3" x14ac:dyDescent="0.25">
      <c r="A1636" s="38"/>
      <c r="B1636" s="5"/>
      <c r="C1636" s="38"/>
    </row>
    <row r="1637" spans="1:3" x14ac:dyDescent="0.25">
      <c r="A1637" s="38"/>
      <c r="B1637" s="5"/>
      <c r="C1637" s="38"/>
    </row>
    <row r="1638" spans="1:3" x14ac:dyDescent="0.25">
      <c r="A1638" s="38"/>
      <c r="B1638" s="5"/>
      <c r="C1638" s="38"/>
    </row>
    <row r="1639" spans="1:3" x14ac:dyDescent="0.25">
      <c r="A1639" s="38"/>
      <c r="B1639" s="5"/>
      <c r="C1639" s="38"/>
    </row>
    <row r="1640" spans="1:3" x14ac:dyDescent="0.25">
      <c r="A1640" s="38"/>
      <c r="B1640" s="5"/>
      <c r="C1640" s="38"/>
    </row>
    <row r="1641" spans="1:3" x14ac:dyDescent="0.25">
      <c r="A1641" s="38"/>
      <c r="B1641" s="5"/>
      <c r="C1641" s="38"/>
    </row>
    <row r="1642" spans="1:3" x14ac:dyDescent="0.25">
      <c r="A1642" s="38"/>
      <c r="B1642" s="5"/>
      <c r="C1642" s="38"/>
    </row>
    <row r="1643" spans="1:3" x14ac:dyDescent="0.25">
      <c r="A1643" s="38"/>
      <c r="B1643" s="5"/>
      <c r="C1643" s="38"/>
    </row>
    <row r="1644" spans="1:3" x14ac:dyDescent="0.25">
      <c r="A1644" s="38"/>
      <c r="B1644" s="5"/>
      <c r="C1644" s="38"/>
    </row>
    <row r="1645" spans="1:3" x14ac:dyDescent="0.25">
      <c r="A1645" s="38"/>
      <c r="B1645" s="5"/>
      <c r="C1645" s="38"/>
    </row>
    <row r="1646" spans="1:3" x14ac:dyDescent="0.25">
      <c r="A1646" s="38"/>
      <c r="B1646" s="5"/>
      <c r="C1646" s="38"/>
    </row>
    <row r="1647" spans="1:3" x14ac:dyDescent="0.25">
      <c r="A1647" s="38"/>
      <c r="B1647" s="5"/>
      <c r="C1647" s="38"/>
    </row>
    <row r="1648" spans="1:3" x14ac:dyDescent="0.25">
      <c r="A1648" s="38"/>
      <c r="B1648" s="5"/>
      <c r="C1648" s="38"/>
    </row>
    <row r="1649" spans="1:3" x14ac:dyDescent="0.25">
      <c r="A1649" s="38"/>
      <c r="B1649" s="5"/>
      <c r="C1649" s="38"/>
    </row>
    <row r="1650" spans="1:3" x14ac:dyDescent="0.25">
      <c r="A1650" s="38"/>
      <c r="B1650" s="5"/>
      <c r="C1650" s="38"/>
    </row>
    <row r="1651" spans="1:3" x14ac:dyDescent="0.25">
      <c r="A1651" s="38"/>
      <c r="B1651" s="5"/>
      <c r="C1651" s="38"/>
    </row>
    <row r="1652" spans="1:3" x14ac:dyDescent="0.25">
      <c r="A1652" s="38"/>
      <c r="B1652" s="5"/>
      <c r="C1652" s="38"/>
    </row>
    <row r="1653" spans="1:3" x14ac:dyDescent="0.25">
      <c r="A1653" s="38"/>
      <c r="B1653" s="5"/>
      <c r="C1653" s="38"/>
    </row>
    <row r="1654" spans="1:3" x14ac:dyDescent="0.25">
      <c r="A1654" s="38"/>
      <c r="B1654" s="5"/>
      <c r="C1654" s="38"/>
    </row>
    <row r="1655" spans="1:3" x14ac:dyDescent="0.25">
      <c r="A1655" s="38"/>
      <c r="B1655" s="5"/>
      <c r="C1655" s="38"/>
    </row>
    <row r="1656" spans="1:3" x14ac:dyDescent="0.25">
      <c r="A1656" s="38"/>
      <c r="B1656" s="5"/>
      <c r="C1656" s="38"/>
    </row>
    <row r="1657" spans="1:3" x14ac:dyDescent="0.25">
      <c r="A1657" s="38"/>
      <c r="B1657" s="5"/>
      <c r="C1657" s="38"/>
    </row>
    <row r="1658" spans="1:3" x14ac:dyDescent="0.25">
      <c r="A1658" s="38"/>
      <c r="B1658" s="5"/>
      <c r="C1658" s="38"/>
    </row>
    <row r="1659" spans="1:3" x14ac:dyDescent="0.25">
      <c r="A1659" s="38"/>
      <c r="B1659" s="5"/>
      <c r="C1659" s="38"/>
    </row>
    <row r="1660" spans="1:3" x14ac:dyDescent="0.25">
      <c r="A1660" s="38"/>
      <c r="B1660" s="5"/>
      <c r="C1660" s="38"/>
    </row>
    <row r="1661" spans="1:3" x14ac:dyDescent="0.25">
      <c r="A1661" s="38"/>
      <c r="B1661" s="5"/>
      <c r="C1661" s="38"/>
    </row>
    <row r="1662" spans="1:3" x14ac:dyDescent="0.25">
      <c r="A1662" s="38"/>
      <c r="B1662" s="5"/>
      <c r="C1662" s="38"/>
    </row>
    <row r="1663" spans="1:3" x14ac:dyDescent="0.25">
      <c r="A1663" s="38"/>
      <c r="B1663" s="5"/>
      <c r="C1663" s="38"/>
    </row>
    <row r="1664" spans="1:3" x14ac:dyDescent="0.25">
      <c r="A1664" s="38"/>
      <c r="B1664" s="5"/>
      <c r="C1664" s="38"/>
    </row>
    <row r="1665" spans="1:3" x14ac:dyDescent="0.25">
      <c r="A1665" s="38"/>
      <c r="B1665" s="5"/>
      <c r="C1665" s="38"/>
    </row>
    <row r="1666" spans="1:3" x14ac:dyDescent="0.25">
      <c r="A1666" s="38"/>
      <c r="B1666" s="5"/>
      <c r="C1666" s="38"/>
    </row>
    <row r="1667" spans="1:3" x14ac:dyDescent="0.25">
      <c r="A1667" s="38"/>
      <c r="B1667" s="5"/>
      <c r="C1667" s="38"/>
    </row>
    <row r="1668" spans="1:3" x14ac:dyDescent="0.25">
      <c r="A1668" s="38"/>
      <c r="B1668" s="5"/>
      <c r="C1668" s="38"/>
    </row>
    <row r="1669" spans="1:3" x14ac:dyDescent="0.25">
      <c r="A1669" s="38"/>
      <c r="B1669" s="5"/>
      <c r="C1669" s="38"/>
    </row>
    <row r="1670" spans="1:3" x14ac:dyDescent="0.25">
      <c r="A1670" s="38"/>
      <c r="B1670" s="5"/>
      <c r="C1670" s="38"/>
    </row>
    <row r="1671" spans="1:3" x14ac:dyDescent="0.25">
      <c r="A1671" s="38"/>
      <c r="B1671" s="5"/>
      <c r="C1671" s="38"/>
    </row>
    <row r="1672" spans="1:3" x14ac:dyDescent="0.25">
      <c r="A1672" s="38"/>
      <c r="B1672" s="5"/>
      <c r="C1672" s="38"/>
    </row>
    <row r="1673" spans="1:3" x14ac:dyDescent="0.25">
      <c r="A1673" s="38"/>
      <c r="B1673" s="5"/>
      <c r="C1673" s="38"/>
    </row>
    <row r="1674" spans="1:3" x14ac:dyDescent="0.25">
      <c r="A1674" s="38"/>
      <c r="B1674" s="5"/>
      <c r="C1674" s="38"/>
    </row>
    <row r="1675" spans="1:3" x14ac:dyDescent="0.25">
      <c r="A1675" s="38"/>
      <c r="B1675" s="5"/>
      <c r="C1675" s="38"/>
    </row>
    <row r="1676" spans="1:3" x14ac:dyDescent="0.25">
      <c r="A1676" s="38"/>
      <c r="B1676" s="5"/>
      <c r="C1676" s="38"/>
    </row>
    <row r="1677" spans="1:3" x14ac:dyDescent="0.25">
      <c r="A1677" s="38"/>
      <c r="B1677" s="5"/>
      <c r="C1677" s="38"/>
    </row>
    <row r="1678" spans="1:3" x14ac:dyDescent="0.25">
      <c r="A1678" s="38"/>
      <c r="B1678" s="5"/>
      <c r="C1678" s="38"/>
    </row>
    <row r="1679" spans="1:3" x14ac:dyDescent="0.25">
      <c r="A1679" s="38"/>
      <c r="B1679" s="5"/>
      <c r="C1679" s="38"/>
    </row>
    <row r="1680" spans="1:3" x14ac:dyDescent="0.25">
      <c r="A1680" s="38"/>
      <c r="B1680" s="5"/>
      <c r="C1680" s="38"/>
    </row>
    <row r="1681" spans="1:3" x14ac:dyDescent="0.25">
      <c r="A1681" s="38"/>
      <c r="B1681" s="5"/>
      <c r="C1681" s="38"/>
    </row>
    <row r="1682" spans="1:3" x14ac:dyDescent="0.25">
      <c r="A1682" s="38"/>
      <c r="B1682" s="5"/>
      <c r="C1682" s="38"/>
    </row>
    <row r="1683" spans="1:3" x14ac:dyDescent="0.25">
      <c r="A1683" s="38"/>
      <c r="B1683" s="5"/>
      <c r="C1683" s="38"/>
    </row>
    <row r="1684" spans="1:3" x14ac:dyDescent="0.25">
      <c r="A1684" s="38"/>
      <c r="B1684" s="5"/>
      <c r="C1684" s="38"/>
    </row>
    <row r="1685" spans="1:3" x14ac:dyDescent="0.25">
      <c r="A1685" s="38"/>
      <c r="B1685" s="5"/>
      <c r="C1685" s="38"/>
    </row>
    <row r="1686" spans="1:3" x14ac:dyDescent="0.25">
      <c r="A1686" s="38"/>
      <c r="B1686" s="5"/>
      <c r="C1686" s="38"/>
    </row>
    <row r="1687" spans="1:3" x14ac:dyDescent="0.25">
      <c r="A1687" s="38"/>
      <c r="B1687" s="5"/>
      <c r="C1687" s="38"/>
    </row>
    <row r="1688" spans="1:3" x14ac:dyDescent="0.25">
      <c r="A1688" s="38"/>
      <c r="B1688" s="5"/>
      <c r="C1688" s="38"/>
    </row>
    <row r="1689" spans="1:3" x14ac:dyDescent="0.25">
      <c r="A1689" s="38"/>
      <c r="B1689" s="5"/>
      <c r="C1689" s="38"/>
    </row>
    <row r="1690" spans="1:3" x14ac:dyDescent="0.25">
      <c r="A1690" s="38"/>
      <c r="B1690" s="5"/>
      <c r="C1690" s="38"/>
    </row>
    <row r="1691" spans="1:3" x14ac:dyDescent="0.25">
      <c r="A1691" s="38"/>
      <c r="B1691" s="5"/>
      <c r="C1691" s="38"/>
    </row>
    <row r="1692" spans="1:3" x14ac:dyDescent="0.25">
      <c r="A1692" s="38"/>
      <c r="B1692" s="5"/>
      <c r="C1692" s="38"/>
    </row>
    <row r="1693" spans="1:3" x14ac:dyDescent="0.25">
      <c r="A1693" s="38"/>
      <c r="B1693" s="5"/>
      <c r="C1693" s="38"/>
    </row>
    <row r="1694" spans="1:3" x14ac:dyDescent="0.25">
      <c r="A1694" s="38"/>
      <c r="B1694" s="5"/>
      <c r="C1694" s="38"/>
    </row>
    <row r="1695" spans="1:3" x14ac:dyDescent="0.25">
      <c r="A1695" s="38"/>
      <c r="B1695" s="5"/>
      <c r="C1695" s="38"/>
    </row>
    <row r="1696" spans="1:3" x14ac:dyDescent="0.25">
      <c r="A1696" s="38"/>
      <c r="B1696" s="5"/>
      <c r="C1696" s="38"/>
    </row>
    <row r="1697" spans="1:3" x14ac:dyDescent="0.25">
      <c r="A1697" s="38"/>
      <c r="B1697" s="5"/>
      <c r="C1697" s="38"/>
    </row>
    <row r="1698" spans="1:3" x14ac:dyDescent="0.25">
      <c r="A1698" s="38"/>
      <c r="B1698" s="5"/>
      <c r="C1698" s="38"/>
    </row>
    <row r="1699" spans="1:3" x14ac:dyDescent="0.25">
      <c r="A1699" s="38"/>
      <c r="B1699" s="5"/>
      <c r="C1699" s="38"/>
    </row>
    <row r="1700" spans="1:3" x14ac:dyDescent="0.25">
      <c r="A1700" s="38"/>
      <c r="B1700" s="5"/>
      <c r="C1700" s="38"/>
    </row>
    <row r="1701" spans="1:3" x14ac:dyDescent="0.25">
      <c r="A1701" s="38"/>
      <c r="B1701" s="5"/>
      <c r="C1701" s="38"/>
    </row>
    <row r="1702" spans="1:3" x14ac:dyDescent="0.25">
      <c r="A1702" s="38"/>
      <c r="B1702" s="5"/>
      <c r="C1702" s="38"/>
    </row>
    <row r="1703" spans="1:3" x14ac:dyDescent="0.25">
      <c r="A1703" s="38"/>
      <c r="B1703" s="5"/>
      <c r="C1703" s="38"/>
    </row>
    <row r="1704" spans="1:3" x14ac:dyDescent="0.25">
      <c r="A1704" s="38"/>
      <c r="B1704" s="5"/>
      <c r="C1704" s="38"/>
    </row>
    <row r="1705" spans="1:3" x14ac:dyDescent="0.25">
      <c r="A1705" s="38"/>
      <c r="B1705" s="5"/>
      <c r="C1705" s="38"/>
    </row>
    <row r="1706" spans="1:3" x14ac:dyDescent="0.25">
      <c r="A1706" s="38"/>
      <c r="B1706" s="5"/>
      <c r="C1706" s="38"/>
    </row>
    <row r="1707" spans="1:3" x14ac:dyDescent="0.25">
      <c r="A1707" s="38"/>
      <c r="B1707" s="5"/>
      <c r="C1707" s="38"/>
    </row>
    <row r="1708" spans="1:3" x14ac:dyDescent="0.25">
      <c r="A1708" s="38"/>
      <c r="B1708" s="5"/>
      <c r="C1708" s="38"/>
    </row>
    <row r="1709" spans="1:3" x14ac:dyDescent="0.25">
      <c r="A1709" s="38"/>
      <c r="B1709" s="5"/>
      <c r="C1709" s="38"/>
    </row>
    <row r="1710" spans="1:3" x14ac:dyDescent="0.25">
      <c r="A1710" s="38"/>
      <c r="B1710" s="5"/>
      <c r="C1710" s="38"/>
    </row>
    <row r="1711" spans="1:3" x14ac:dyDescent="0.25">
      <c r="A1711" s="38"/>
      <c r="B1711" s="5"/>
      <c r="C1711" s="38"/>
    </row>
    <row r="1712" spans="1:3" x14ac:dyDescent="0.25">
      <c r="A1712" s="38"/>
      <c r="B1712" s="5"/>
      <c r="C1712" s="38"/>
    </row>
    <row r="1713" spans="1:3" x14ac:dyDescent="0.25">
      <c r="A1713" s="38"/>
      <c r="B1713" s="5"/>
      <c r="C1713" s="38"/>
    </row>
    <row r="1714" spans="1:3" x14ac:dyDescent="0.25">
      <c r="A1714" s="38"/>
      <c r="B1714" s="5"/>
      <c r="C1714" s="38"/>
    </row>
    <row r="1715" spans="1:3" x14ac:dyDescent="0.25">
      <c r="A1715" s="38"/>
      <c r="B1715" s="5"/>
      <c r="C1715" s="38"/>
    </row>
    <row r="1716" spans="1:3" x14ac:dyDescent="0.25">
      <c r="A1716" s="38"/>
      <c r="B1716" s="5"/>
      <c r="C1716" s="38"/>
    </row>
    <row r="1717" spans="1:3" x14ac:dyDescent="0.25">
      <c r="A1717" s="38"/>
      <c r="B1717" s="5"/>
      <c r="C1717" s="38"/>
    </row>
    <row r="1718" spans="1:3" x14ac:dyDescent="0.25">
      <c r="A1718" s="38"/>
      <c r="B1718" s="5"/>
      <c r="C1718" s="38"/>
    </row>
    <row r="1719" spans="1:3" x14ac:dyDescent="0.25">
      <c r="A1719" s="38"/>
      <c r="B1719" s="5"/>
      <c r="C1719" s="38"/>
    </row>
    <row r="1720" spans="1:3" x14ac:dyDescent="0.25">
      <c r="A1720" s="38"/>
      <c r="B1720" s="5"/>
      <c r="C1720" s="38"/>
    </row>
    <row r="1721" spans="1:3" x14ac:dyDescent="0.25">
      <c r="A1721" s="38"/>
      <c r="B1721" s="5"/>
      <c r="C1721" s="38"/>
    </row>
    <row r="1722" spans="1:3" x14ac:dyDescent="0.25">
      <c r="A1722" s="38"/>
      <c r="B1722" s="5"/>
      <c r="C1722" s="38"/>
    </row>
    <row r="1723" spans="1:3" x14ac:dyDescent="0.25">
      <c r="A1723" s="38"/>
      <c r="B1723" s="5"/>
      <c r="C1723" s="38"/>
    </row>
    <row r="1724" spans="1:3" x14ac:dyDescent="0.25">
      <c r="A1724" s="38"/>
      <c r="B1724" s="5"/>
      <c r="C1724" s="38"/>
    </row>
    <row r="1725" spans="1:3" x14ac:dyDescent="0.25">
      <c r="A1725" s="38"/>
      <c r="B1725" s="5"/>
      <c r="C1725" s="38"/>
    </row>
    <row r="1726" spans="1:3" x14ac:dyDescent="0.25">
      <c r="A1726" s="38"/>
      <c r="B1726" s="5"/>
      <c r="C1726" s="38"/>
    </row>
    <row r="1727" spans="1:3" x14ac:dyDescent="0.25">
      <c r="A1727" s="38"/>
      <c r="B1727" s="5"/>
      <c r="C1727" s="38"/>
    </row>
    <row r="1728" spans="1:3" x14ac:dyDescent="0.25">
      <c r="A1728" s="38"/>
      <c r="B1728" s="5"/>
      <c r="C1728" s="38"/>
    </row>
    <row r="1729" spans="1:3" x14ac:dyDescent="0.25">
      <c r="A1729" s="38"/>
      <c r="B1729" s="5"/>
      <c r="C1729" s="38"/>
    </row>
    <row r="1730" spans="1:3" x14ac:dyDescent="0.25">
      <c r="A1730" s="38"/>
      <c r="B1730" s="5"/>
      <c r="C1730" s="38"/>
    </row>
    <row r="1731" spans="1:3" x14ac:dyDescent="0.25">
      <c r="A1731" s="38"/>
      <c r="B1731" s="5"/>
      <c r="C1731" s="38"/>
    </row>
    <row r="1732" spans="1:3" x14ac:dyDescent="0.25">
      <c r="A1732" s="38"/>
      <c r="B1732" s="5"/>
      <c r="C1732" s="38"/>
    </row>
    <row r="1733" spans="1:3" x14ac:dyDescent="0.25">
      <c r="A1733" s="38"/>
      <c r="B1733" s="5"/>
      <c r="C1733" s="38"/>
    </row>
    <row r="1734" spans="1:3" x14ac:dyDescent="0.25">
      <c r="A1734" s="38"/>
      <c r="B1734" s="5"/>
      <c r="C1734" s="38"/>
    </row>
    <row r="1735" spans="1:3" x14ac:dyDescent="0.25">
      <c r="A1735" s="38"/>
      <c r="B1735" s="5"/>
      <c r="C1735" s="38"/>
    </row>
    <row r="1736" spans="1:3" x14ac:dyDescent="0.25">
      <c r="A1736" s="38"/>
      <c r="B1736" s="5"/>
      <c r="C1736" s="38"/>
    </row>
    <row r="1737" spans="1:3" x14ac:dyDescent="0.25">
      <c r="A1737" s="38"/>
      <c r="B1737" s="5"/>
      <c r="C1737" s="38"/>
    </row>
    <row r="1738" spans="1:3" x14ac:dyDescent="0.25">
      <c r="A1738" s="38"/>
      <c r="B1738" s="5"/>
      <c r="C1738" s="38"/>
    </row>
    <row r="1739" spans="1:3" x14ac:dyDescent="0.25">
      <c r="A1739" s="38"/>
      <c r="B1739" s="5"/>
      <c r="C1739" s="38"/>
    </row>
    <row r="1740" spans="1:3" x14ac:dyDescent="0.25">
      <c r="A1740" s="38"/>
      <c r="B1740" s="5"/>
      <c r="C1740" s="38"/>
    </row>
    <row r="1741" spans="1:3" x14ac:dyDescent="0.25">
      <c r="A1741" s="38"/>
      <c r="B1741" s="5"/>
      <c r="C1741" s="38"/>
    </row>
    <row r="1742" spans="1:3" x14ac:dyDescent="0.25">
      <c r="A1742" s="38"/>
      <c r="B1742" s="5"/>
      <c r="C1742" s="38"/>
    </row>
    <row r="1743" spans="1:3" x14ac:dyDescent="0.25">
      <c r="A1743" s="38"/>
      <c r="B1743" s="5"/>
      <c r="C1743" s="38"/>
    </row>
    <row r="1744" spans="1:3" x14ac:dyDescent="0.25">
      <c r="A1744" s="38"/>
      <c r="B1744" s="5"/>
      <c r="C1744" s="38"/>
    </row>
    <row r="1745" spans="1:3" x14ac:dyDescent="0.25">
      <c r="A1745" s="38"/>
      <c r="B1745" s="5"/>
      <c r="C1745" s="38"/>
    </row>
    <row r="1746" spans="1:3" x14ac:dyDescent="0.25">
      <c r="A1746" s="38"/>
      <c r="B1746" s="5"/>
      <c r="C1746" s="38"/>
    </row>
    <row r="1747" spans="1:3" x14ac:dyDescent="0.25">
      <c r="A1747" s="38"/>
      <c r="B1747" s="5"/>
      <c r="C1747" s="38"/>
    </row>
    <row r="1748" spans="1:3" x14ac:dyDescent="0.25">
      <c r="A1748" s="38"/>
      <c r="B1748" s="5"/>
      <c r="C1748" s="38"/>
    </row>
    <row r="1749" spans="1:3" x14ac:dyDescent="0.25">
      <c r="A1749" s="38"/>
      <c r="B1749" s="5"/>
      <c r="C1749" s="38"/>
    </row>
    <row r="1750" spans="1:3" x14ac:dyDescent="0.25">
      <c r="A1750" s="38"/>
      <c r="B1750" s="5"/>
      <c r="C1750" s="38"/>
    </row>
    <row r="1751" spans="1:3" x14ac:dyDescent="0.25">
      <c r="A1751" s="38"/>
      <c r="B1751" s="5"/>
      <c r="C1751" s="38"/>
    </row>
    <row r="1752" spans="1:3" x14ac:dyDescent="0.25">
      <c r="A1752" s="38"/>
      <c r="B1752" s="5"/>
      <c r="C1752" s="38"/>
    </row>
    <row r="1753" spans="1:3" x14ac:dyDescent="0.25">
      <c r="A1753" s="38"/>
      <c r="B1753" s="5"/>
      <c r="C1753" s="38"/>
    </row>
    <row r="1754" spans="1:3" x14ac:dyDescent="0.25">
      <c r="A1754" s="38"/>
      <c r="B1754" s="5"/>
      <c r="C1754" s="38"/>
    </row>
    <row r="1755" spans="1:3" x14ac:dyDescent="0.25">
      <c r="A1755" s="38"/>
      <c r="B1755" s="5"/>
      <c r="C1755" s="38"/>
    </row>
    <row r="1756" spans="1:3" x14ac:dyDescent="0.25">
      <c r="A1756" s="38"/>
      <c r="B1756" s="5"/>
      <c r="C1756" s="38"/>
    </row>
    <row r="1757" spans="1:3" x14ac:dyDescent="0.25">
      <c r="A1757" s="38"/>
      <c r="B1757" s="5"/>
      <c r="C1757" s="38"/>
    </row>
    <row r="1758" spans="1:3" x14ac:dyDescent="0.25">
      <c r="A1758" s="38"/>
      <c r="B1758" s="5"/>
      <c r="C1758" s="38"/>
    </row>
    <row r="1759" spans="1:3" x14ac:dyDescent="0.25">
      <c r="A1759" s="38"/>
      <c r="B1759" s="5"/>
      <c r="C1759" s="38"/>
    </row>
    <row r="1760" spans="1:3" x14ac:dyDescent="0.25">
      <c r="A1760" s="38"/>
      <c r="B1760" s="5"/>
      <c r="C1760" s="38"/>
    </row>
    <row r="1761" spans="1:3" x14ac:dyDescent="0.25">
      <c r="A1761" s="38"/>
      <c r="B1761" s="5"/>
      <c r="C1761" s="38"/>
    </row>
    <row r="1762" spans="1:3" x14ac:dyDescent="0.25">
      <c r="A1762" s="38"/>
      <c r="B1762" s="5"/>
      <c r="C1762" s="38"/>
    </row>
    <row r="1763" spans="1:3" x14ac:dyDescent="0.25">
      <c r="A1763" s="38"/>
      <c r="B1763" s="5"/>
      <c r="C1763" s="38"/>
    </row>
    <row r="1764" spans="1:3" x14ac:dyDescent="0.25">
      <c r="A1764" s="38"/>
      <c r="B1764" s="5"/>
      <c r="C1764" s="38"/>
    </row>
    <row r="1765" spans="1:3" x14ac:dyDescent="0.25">
      <c r="A1765" s="38"/>
      <c r="B1765" s="5"/>
      <c r="C1765" s="38"/>
    </row>
    <row r="1766" spans="1:3" x14ac:dyDescent="0.25">
      <c r="A1766" s="38"/>
      <c r="B1766" s="5"/>
      <c r="C1766" s="38"/>
    </row>
    <row r="1767" spans="1:3" x14ac:dyDescent="0.25">
      <c r="A1767" s="38"/>
      <c r="B1767" s="5"/>
      <c r="C1767" s="38"/>
    </row>
    <row r="1768" spans="1:3" x14ac:dyDescent="0.25">
      <c r="A1768" s="38"/>
      <c r="B1768" s="5"/>
      <c r="C1768" s="38"/>
    </row>
    <row r="1769" spans="1:3" x14ac:dyDescent="0.25">
      <c r="A1769" s="38"/>
      <c r="B1769" s="5"/>
      <c r="C1769" s="38"/>
    </row>
    <row r="1770" spans="1:3" x14ac:dyDescent="0.25">
      <c r="A1770" s="38"/>
      <c r="B1770" s="5"/>
      <c r="C1770" s="38"/>
    </row>
    <row r="1771" spans="1:3" x14ac:dyDescent="0.25">
      <c r="A1771" s="38"/>
      <c r="B1771" s="5"/>
      <c r="C1771" s="38"/>
    </row>
    <row r="1772" spans="1:3" x14ac:dyDescent="0.25">
      <c r="A1772" s="38"/>
      <c r="B1772" s="5"/>
      <c r="C1772" s="38"/>
    </row>
    <row r="1773" spans="1:3" x14ac:dyDescent="0.25">
      <c r="A1773" s="38"/>
      <c r="B1773" s="5"/>
      <c r="C1773" s="38"/>
    </row>
    <row r="1774" spans="1:3" x14ac:dyDescent="0.25">
      <c r="A1774" s="38"/>
      <c r="B1774" s="5"/>
      <c r="C1774" s="38"/>
    </row>
    <row r="1775" spans="1:3" x14ac:dyDescent="0.25">
      <c r="A1775" s="38"/>
      <c r="B1775" s="5"/>
      <c r="C1775" s="38"/>
    </row>
    <row r="1776" spans="1:3" x14ac:dyDescent="0.25">
      <c r="A1776" s="38"/>
      <c r="B1776" s="5"/>
      <c r="C1776" s="38"/>
    </row>
    <row r="1777" spans="1:3" x14ac:dyDescent="0.25">
      <c r="A1777" s="38"/>
      <c r="B1777" s="5"/>
      <c r="C1777" s="38"/>
    </row>
    <row r="1778" spans="1:3" x14ac:dyDescent="0.25">
      <c r="A1778" s="38"/>
      <c r="B1778" s="5"/>
      <c r="C1778" s="38"/>
    </row>
    <row r="1779" spans="1:3" x14ac:dyDescent="0.25">
      <c r="A1779" s="38"/>
      <c r="B1779" s="5"/>
      <c r="C1779" s="38"/>
    </row>
    <row r="1780" spans="1:3" x14ac:dyDescent="0.25">
      <c r="A1780" s="38"/>
      <c r="B1780" s="5"/>
      <c r="C1780" s="38"/>
    </row>
    <row r="1781" spans="1:3" x14ac:dyDescent="0.25">
      <c r="A1781" s="38"/>
      <c r="B1781" s="5"/>
      <c r="C1781" s="38"/>
    </row>
    <row r="1782" spans="1:3" x14ac:dyDescent="0.25">
      <c r="A1782" s="38"/>
      <c r="B1782" s="5"/>
      <c r="C1782" s="38"/>
    </row>
    <row r="1783" spans="1:3" x14ac:dyDescent="0.25">
      <c r="A1783" s="38"/>
      <c r="B1783" s="5"/>
      <c r="C1783" s="38"/>
    </row>
    <row r="1784" spans="1:3" x14ac:dyDescent="0.25">
      <c r="A1784" s="38"/>
      <c r="B1784" s="5"/>
      <c r="C1784" s="38"/>
    </row>
    <row r="1785" spans="1:3" x14ac:dyDescent="0.25">
      <c r="A1785" s="38"/>
      <c r="B1785" s="5"/>
      <c r="C1785" s="38"/>
    </row>
    <row r="1786" spans="1:3" x14ac:dyDescent="0.25">
      <c r="A1786" s="38"/>
      <c r="B1786" s="5"/>
      <c r="C1786" s="38"/>
    </row>
    <row r="1787" spans="1:3" x14ac:dyDescent="0.25">
      <c r="A1787" s="38"/>
      <c r="B1787" s="5"/>
      <c r="C1787" s="38"/>
    </row>
    <row r="1788" spans="1:3" x14ac:dyDescent="0.25">
      <c r="A1788" s="38"/>
      <c r="B1788" s="5"/>
      <c r="C1788" s="38"/>
    </row>
    <row r="1789" spans="1:3" x14ac:dyDescent="0.25">
      <c r="A1789" s="38"/>
      <c r="B1789" s="5"/>
      <c r="C1789" s="38"/>
    </row>
    <row r="1790" spans="1:3" x14ac:dyDescent="0.25">
      <c r="A1790" s="38"/>
      <c r="B1790" s="5"/>
      <c r="C1790" s="38"/>
    </row>
    <row r="1791" spans="1:3" x14ac:dyDescent="0.25">
      <c r="A1791" s="38"/>
      <c r="B1791" s="5"/>
      <c r="C1791" s="38"/>
    </row>
    <row r="1792" spans="1:3" x14ac:dyDescent="0.25">
      <c r="A1792" s="38"/>
      <c r="B1792" s="5"/>
      <c r="C1792" s="38"/>
    </row>
    <row r="1793" spans="1:3" x14ac:dyDescent="0.25">
      <c r="A1793" s="38"/>
      <c r="B1793" s="5"/>
      <c r="C1793" s="38"/>
    </row>
    <row r="1794" spans="1:3" x14ac:dyDescent="0.25">
      <c r="A1794" s="38"/>
      <c r="B1794" s="5"/>
      <c r="C1794" s="38"/>
    </row>
    <row r="1795" spans="1:3" x14ac:dyDescent="0.25">
      <c r="A1795" s="38"/>
      <c r="B1795" s="5"/>
      <c r="C1795" s="38"/>
    </row>
    <row r="1796" spans="1:3" x14ac:dyDescent="0.25">
      <c r="A1796" s="38"/>
      <c r="B1796" s="5"/>
      <c r="C1796" s="38"/>
    </row>
    <row r="1797" spans="1:3" x14ac:dyDescent="0.25">
      <c r="A1797" s="38"/>
      <c r="B1797" s="5"/>
      <c r="C1797" s="38"/>
    </row>
    <row r="1798" spans="1:3" x14ac:dyDescent="0.25">
      <c r="A1798" s="38"/>
      <c r="B1798" s="5"/>
      <c r="C1798" s="38"/>
    </row>
    <row r="1799" spans="1:3" x14ac:dyDescent="0.25">
      <c r="A1799" s="38"/>
      <c r="B1799" s="5"/>
      <c r="C1799" s="38"/>
    </row>
    <row r="1800" spans="1:3" x14ac:dyDescent="0.25">
      <c r="A1800" s="38"/>
      <c r="B1800" s="5"/>
      <c r="C1800" s="38"/>
    </row>
    <row r="1801" spans="1:3" x14ac:dyDescent="0.25">
      <c r="A1801" s="38"/>
      <c r="B1801" s="5"/>
      <c r="C1801" s="38"/>
    </row>
    <row r="1802" spans="1:3" x14ac:dyDescent="0.25">
      <c r="A1802" s="38"/>
      <c r="B1802" s="5"/>
      <c r="C1802" s="38"/>
    </row>
    <row r="1803" spans="1:3" x14ac:dyDescent="0.25">
      <c r="A1803" s="38"/>
      <c r="B1803" s="5"/>
      <c r="C1803" s="38"/>
    </row>
    <row r="1804" spans="1:3" x14ac:dyDescent="0.25">
      <c r="A1804" s="38"/>
      <c r="B1804" s="5"/>
      <c r="C1804" s="38"/>
    </row>
    <row r="1805" spans="1:3" x14ac:dyDescent="0.25">
      <c r="A1805" s="38"/>
      <c r="B1805" s="5"/>
      <c r="C1805" s="38"/>
    </row>
    <row r="1806" spans="1:3" x14ac:dyDescent="0.25">
      <c r="A1806" s="38"/>
      <c r="B1806" s="5"/>
      <c r="C1806" s="38"/>
    </row>
    <row r="1807" spans="1:3" x14ac:dyDescent="0.25">
      <c r="A1807" s="38"/>
      <c r="B1807" s="5"/>
      <c r="C1807" s="38"/>
    </row>
    <row r="1808" spans="1:3" x14ac:dyDescent="0.25">
      <c r="A1808" s="38"/>
      <c r="B1808" s="5"/>
      <c r="C1808" s="38"/>
    </row>
    <row r="1809" spans="1:3" x14ac:dyDescent="0.25">
      <c r="A1809" s="38"/>
      <c r="B1809" s="5"/>
      <c r="C1809" s="38"/>
    </row>
    <row r="1810" spans="1:3" x14ac:dyDescent="0.25">
      <c r="A1810" s="38"/>
      <c r="B1810" s="5"/>
      <c r="C1810" s="38"/>
    </row>
    <row r="1811" spans="1:3" x14ac:dyDescent="0.25">
      <c r="A1811" s="38"/>
      <c r="B1811" s="5"/>
      <c r="C1811" s="38"/>
    </row>
    <row r="1812" spans="1:3" x14ac:dyDescent="0.25">
      <c r="A1812" s="38"/>
      <c r="B1812" s="5"/>
      <c r="C1812" s="38"/>
    </row>
    <row r="1813" spans="1:3" x14ac:dyDescent="0.25">
      <c r="A1813" s="38"/>
      <c r="B1813" s="5"/>
      <c r="C1813" s="38"/>
    </row>
    <row r="1814" spans="1:3" x14ac:dyDescent="0.25">
      <c r="A1814" s="38"/>
      <c r="B1814" s="5"/>
      <c r="C1814" s="38"/>
    </row>
    <row r="1815" spans="1:3" x14ac:dyDescent="0.25">
      <c r="A1815" s="38"/>
      <c r="B1815" s="5"/>
      <c r="C1815" s="38"/>
    </row>
    <row r="1816" spans="1:3" x14ac:dyDescent="0.25">
      <c r="A1816" s="38"/>
      <c r="B1816" s="5"/>
      <c r="C1816" s="38"/>
    </row>
    <row r="1817" spans="1:3" x14ac:dyDescent="0.25">
      <c r="A1817" s="38"/>
      <c r="B1817" s="5"/>
      <c r="C1817" s="38"/>
    </row>
    <row r="1818" spans="1:3" x14ac:dyDescent="0.25">
      <c r="A1818" s="38"/>
      <c r="B1818" s="5"/>
      <c r="C1818" s="38"/>
    </row>
    <row r="1819" spans="1:3" x14ac:dyDescent="0.25">
      <c r="A1819" s="38"/>
      <c r="B1819" s="5"/>
      <c r="C1819" s="38"/>
    </row>
    <row r="1820" spans="1:3" x14ac:dyDescent="0.25">
      <c r="A1820" s="38"/>
      <c r="B1820" s="5"/>
      <c r="C1820" s="38"/>
    </row>
    <row r="1821" spans="1:3" x14ac:dyDescent="0.25">
      <c r="A1821" s="38"/>
      <c r="B1821" s="5"/>
      <c r="C1821" s="38"/>
    </row>
    <row r="1822" spans="1:3" x14ac:dyDescent="0.25">
      <c r="A1822" s="38"/>
      <c r="B1822" s="5"/>
      <c r="C1822" s="38"/>
    </row>
    <row r="1823" spans="1:3" x14ac:dyDescent="0.25">
      <c r="A1823" s="38"/>
      <c r="B1823" s="5"/>
      <c r="C1823" s="38"/>
    </row>
    <row r="1824" spans="1:3" x14ac:dyDescent="0.25">
      <c r="A1824" s="38"/>
      <c r="B1824" s="5"/>
      <c r="C1824" s="38"/>
    </row>
    <row r="1825" spans="1:3" x14ac:dyDescent="0.25">
      <c r="A1825" s="38"/>
      <c r="B1825" s="5"/>
      <c r="C1825" s="38"/>
    </row>
    <row r="1826" spans="1:3" x14ac:dyDescent="0.25">
      <c r="A1826" s="38"/>
      <c r="B1826" s="5"/>
      <c r="C1826" s="38"/>
    </row>
    <row r="1827" spans="1:3" x14ac:dyDescent="0.25">
      <c r="A1827" s="38"/>
      <c r="B1827" s="5"/>
      <c r="C1827" s="38"/>
    </row>
    <row r="1828" spans="1:3" x14ac:dyDescent="0.25">
      <c r="A1828" s="38"/>
      <c r="B1828" s="5"/>
      <c r="C1828" s="38"/>
    </row>
    <row r="1829" spans="1:3" x14ac:dyDescent="0.25">
      <c r="A1829" s="38"/>
      <c r="B1829" s="5"/>
      <c r="C1829" s="38"/>
    </row>
    <row r="1830" spans="1:3" x14ac:dyDescent="0.25">
      <c r="A1830" s="38"/>
      <c r="B1830" s="5"/>
      <c r="C1830" s="38"/>
    </row>
    <row r="1831" spans="1:3" x14ac:dyDescent="0.25">
      <c r="A1831" s="38"/>
      <c r="B1831" s="5"/>
      <c r="C1831" s="38"/>
    </row>
    <row r="1832" spans="1:3" x14ac:dyDescent="0.25">
      <c r="A1832" s="38"/>
      <c r="B1832" s="5"/>
      <c r="C1832" s="38"/>
    </row>
    <row r="1833" spans="1:3" x14ac:dyDescent="0.25">
      <c r="A1833" s="38"/>
      <c r="B1833" s="5"/>
      <c r="C1833" s="38"/>
    </row>
    <row r="1834" spans="1:3" x14ac:dyDescent="0.25">
      <c r="A1834" s="38"/>
      <c r="B1834" s="5"/>
      <c r="C1834" s="38"/>
    </row>
    <row r="1835" spans="1:3" x14ac:dyDescent="0.25">
      <c r="A1835" s="38"/>
      <c r="B1835" s="5"/>
      <c r="C1835" s="38"/>
    </row>
    <row r="1836" spans="1:3" x14ac:dyDescent="0.25">
      <c r="A1836" s="38"/>
      <c r="B1836" s="5"/>
      <c r="C1836" s="38"/>
    </row>
    <row r="1837" spans="1:3" x14ac:dyDescent="0.25">
      <c r="A1837" s="38"/>
      <c r="B1837" s="5"/>
      <c r="C1837" s="38"/>
    </row>
    <row r="1838" spans="1:3" x14ac:dyDescent="0.25">
      <c r="A1838" s="38"/>
      <c r="B1838" s="5"/>
      <c r="C1838" s="38"/>
    </row>
    <row r="1839" spans="1:3" x14ac:dyDescent="0.25">
      <c r="A1839" s="38"/>
      <c r="B1839" s="5"/>
      <c r="C1839" s="38"/>
    </row>
    <row r="1840" spans="1:3" x14ac:dyDescent="0.25">
      <c r="A1840" s="38"/>
      <c r="B1840" s="5"/>
      <c r="C1840" s="38"/>
    </row>
    <row r="1841" spans="1:3" x14ac:dyDescent="0.25">
      <c r="A1841" s="38"/>
      <c r="B1841" s="5"/>
      <c r="C1841" s="38"/>
    </row>
    <row r="1842" spans="1:3" x14ac:dyDescent="0.25">
      <c r="A1842" s="38"/>
      <c r="B1842" s="5"/>
      <c r="C1842" s="38"/>
    </row>
    <row r="1843" spans="1:3" x14ac:dyDescent="0.25">
      <c r="A1843" s="38"/>
      <c r="B1843" s="5"/>
      <c r="C1843" s="38"/>
    </row>
    <row r="1844" spans="1:3" x14ac:dyDescent="0.25">
      <c r="A1844" s="38"/>
      <c r="B1844" s="5"/>
      <c r="C1844" s="38"/>
    </row>
    <row r="1845" spans="1:3" x14ac:dyDescent="0.25">
      <c r="A1845" s="38"/>
      <c r="B1845" s="5"/>
      <c r="C1845" s="38"/>
    </row>
    <row r="1846" spans="1:3" x14ac:dyDescent="0.25">
      <c r="A1846" s="38"/>
      <c r="B1846" s="5"/>
      <c r="C1846" s="38"/>
    </row>
    <row r="1847" spans="1:3" x14ac:dyDescent="0.25">
      <c r="A1847" s="38"/>
      <c r="B1847" s="5"/>
      <c r="C1847" s="38"/>
    </row>
    <row r="1848" spans="1:3" x14ac:dyDescent="0.25">
      <c r="A1848" s="38"/>
      <c r="B1848" s="5"/>
      <c r="C1848" s="38"/>
    </row>
    <row r="1849" spans="1:3" x14ac:dyDescent="0.25">
      <c r="A1849" s="38"/>
      <c r="B1849" s="5"/>
      <c r="C1849" s="38"/>
    </row>
    <row r="1850" spans="1:3" x14ac:dyDescent="0.25">
      <c r="A1850" s="38"/>
      <c r="B1850" s="5"/>
      <c r="C1850" s="38"/>
    </row>
    <row r="1851" spans="1:3" x14ac:dyDescent="0.25">
      <c r="A1851" s="38"/>
      <c r="B1851" s="5"/>
      <c r="C1851" s="38"/>
    </row>
    <row r="1852" spans="1:3" x14ac:dyDescent="0.25">
      <c r="A1852" s="38"/>
      <c r="B1852" s="5"/>
      <c r="C1852" s="38"/>
    </row>
    <row r="1853" spans="1:3" x14ac:dyDescent="0.25">
      <c r="A1853" s="38"/>
      <c r="B1853" s="5"/>
      <c r="C1853" s="38"/>
    </row>
    <row r="1854" spans="1:3" x14ac:dyDescent="0.25">
      <c r="A1854" s="38"/>
      <c r="B1854" s="5"/>
      <c r="C1854" s="38"/>
    </row>
    <row r="1855" spans="1:3" x14ac:dyDescent="0.25">
      <c r="A1855" s="38"/>
      <c r="B1855" s="5"/>
      <c r="C1855" s="38"/>
    </row>
    <row r="1856" spans="1:3" x14ac:dyDescent="0.25">
      <c r="A1856" s="38"/>
      <c r="B1856" s="5"/>
      <c r="C1856" s="38"/>
    </row>
    <row r="1857" spans="1:3" x14ac:dyDescent="0.25">
      <c r="A1857" s="38"/>
      <c r="B1857" s="5"/>
      <c r="C1857" s="38"/>
    </row>
    <row r="1858" spans="1:3" x14ac:dyDescent="0.25">
      <c r="A1858" s="38"/>
      <c r="B1858" s="5"/>
      <c r="C1858" s="38"/>
    </row>
    <row r="1859" spans="1:3" x14ac:dyDescent="0.25">
      <c r="A1859" s="38"/>
      <c r="B1859" s="5"/>
      <c r="C1859" s="38"/>
    </row>
    <row r="1860" spans="1:3" x14ac:dyDescent="0.25">
      <c r="A1860" s="38"/>
      <c r="B1860" s="5"/>
      <c r="C1860" s="38"/>
    </row>
    <row r="1861" spans="1:3" x14ac:dyDescent="0.25">
      <c r="A1861" s="38"/>
      <c r="B1861" s="5"/>
      <c r="C1861" s="38"/>
    </row>
    <row r="1862" spans="1:3" x14ac:dyDescent="0.25">
      <c r="A1862" s="38"/>
      <c r="B1862" s="5"/>
      <c r="C1862" s="38"/>
    </row>
    <row r="1863" spans="1:3" x14ac:dyDescent="0.25">
      <c r="A1863" s="38"/>
      <c r="B1863" s="5"/>
      <c r="C1863" s="38"/>
    </row>
    <row r="1864" spans="1:3" x14ac:dyDescent="0.25">
      <c r="A1864" s="38"/>
      <c r="B1864" s="5"/>
      <c r="C1864" s="38"/>
    </row>
    <row r="1865" spans="1:3" x14ac:dyDescent="0.25">
      <c r="A1865" s="38"/>
      <c r="B1865" s="5"/>
      <c r="C1865" s="38"/>
    </row>
    <row r="1866" spans="1:3" x14ac:dyDescent="0.25">
      <c r="A1866" s="38"/>
      <c r="B1866" s="5"/>
      <c r="C1866" s="38"/>
    </row>
    <row r="1867" spans="1:3" x14ac:dyDescent="0.25">
      <c r="A1867" s="38"/>
      <c r="B1867" s="5"/>
      <c r="C1867" s="38"/>
    </row>
    <row r="1868" spans="1:3" x14ac:dyDescent="0.25">
      <c r="A1868" s="38"/>
      <c r="B1868" s="5"/>
      <c r="C1868" s="38"/>
    </row>
    <row r="1869" spans="1:3" x14ac:dyDescent="0.25">
      <c r="A1869" s="38"/>
      <c r="B1869" s="5"/>
      <c r="C1869" s="38"/>
    </row>
    <row r="1870" spans="1:3" x14ac:dyDescent="0.25">
      <c r="A1870" s="38"/>
      <c r="B1870" s="5"/>
      <c r="C1870" s="38"/>
    </row>
    <row r="1871" spans="1:3" x14ac:dyDescent="0.25">
      <c r="A1871" s="38"/>
      <c r="B1871" s="5"/>
      <c r="C1871" s="38"/>
    </row>
    <row r="1872" spans="1:3" x14ac:dyDescent="0.25">
      <c r="A1872" s="38"/>
      <c r="B1872" s="5"/>
      <c r="C1872" s="38"/>
    </row>
    <row r="1873" spans="1:3" x14ac:dyDescent="0.25">
      <c r="A1873" s="38"/>
      <c r="B1873" s="5"/>
      <c r="C1873" s="38"/>
    </row>
    <row r="1874" spans="1:3" x14ac:dyDescent="0.25">
      <c r="A1874" s="38"/>
      <c r="B1874" s="5"/>
      <c r="C1874" s="38"/>
    </row>
    <row r="1875" spans="1:3" x14ac:dyDescent="0.25">
      <c r="A1875" s="38"/>
      <c r="B1875" s="5"/>
      <c r="C1875" s="38"/>
    </row>
    <row r="1876" spans="1:3" x14ac:dyDescent="0.25">
      <c r="A1876" s="38"/>
      <c r="B1876" s="5"/>
      <c r="C1876" s="38"/>
    </row>
    <row r="1877" spans="1:3" x14ac:dyDescent="0.25">
      <c r="A1877" s="38"/>
      <c r="B1877" s="5"/>
      <c r="C1877" s="38"/>
    </row>
    <row r="1878" spans="1:3" x14ac:dyDescent="0.25">
      <c r="A1878" s="38"/>
      <c r="B1878" s="5"/>
      <c r="C1878" s="38"/>
    </row>
    <row r="1879" spans="1:3" x14ac:dyDescent="0.25">
      <c r="A1879" s="38"/>
      <c r="B1879" s="5"/>
      <c r="C1879" s="38"/>
    </row>
    <row r="1880" spans="1:3" x14ac:dyDescent="0.25">
      <c r="A1880" s="38"/>
      <c r="B1880" s="5"/>
      <c r="C1880" s="38"/>
    </row>
    <row r="1881" spans="1:3" x14ac:dyDescent="0.25">
      <c r="A1881" s="38"/>
      <c r="B1881" s="5"/>
      <c r="C1881" s="38"/>
    </row>
    <row r="1882" spans="1:3" x14ac:dyDescent="0.25">
      <c r="A1882" s="38"/>
      <c r="B1882" s="5"/>
      <c r="C1882" s="38"/>
    </row>
    <row r="1883" spans="1:3" x14ac:dyDescent="0.25">
      <c r="A1883" s="38"/>
      <c r="B1883" s="5"/>
      <c r="C1883" s="38"/>
    </row>
    <row r="1884" spans="1:3" x14ac:dyDescent="0.25">
      <c r="A1884" s="38"/>
      <c r="B1884" s="5"/>
      <c r="C1884" s="38"/>
    </row>
    <row r="1885" spans="1:3" x14ac:dyDescent="0.25">
      <c r="A1885" s="38"/>
      <c r="B1885" s="5"/>
      <c r="C1885" s="38"/>
    </row>
    <row r="1886" spans="1:3" x14ac:dyDescent="0.25">
      <c r="A1886" s="38"/>
      <c r="B1886" s="5"/>
      <c r="C1886" s="38"/>
    </row>
    <row r="1887" spans="1:3" x14ac:dyDescent="0.25">
      <c r="A1887" s="38"/>
      <c r="B1887" s="5"/>
      <c r="C1887" s="38"/>
    </row>
    <row r="1888" spans="1:3" x14ac:dyDescent="0.25">
      <c r="A1888" s="38"/>
      <c r="B1888" s="5"/>
      <c r="C1888" s="38"/>
    </row>
    <row r="1889" spans="1:3" x14ac:dyDescent="0.25">
      <c r="A1889" s="38"/>
      <c r="B1889" s="5"/>
      <c r="C1889" s="38"/>
    </row>
    <row r="1890" spans="1:3" x14ac:dyDescent="0.25">
      <c r="A1890" s="38"/>
      <c r="B1890" s="5"/>
      <c r="C1890" s="38"/>
    </row>
    <row r="1891" spans="1:3" x14ac:dyDescent="0.25">
      <c r="A1891" s="38"/>
      <c r="B1891" s="5"/>
      <c r="C1891" s="38"/>
    </row>
    <row r="1892" spans="1:3" x14ac:dyDescent="0.25">
      <c r="A1892" s="38"/>
      <c r="B1892" s="5"/>
      <c r="C1892" s="38"/>
    </row>
    <row r="1893" spans="1:3" x14ac:dyDescent="0.25">
      <c r="A1893" s="38"/>
      <c r="B1893" s="5"/>
      <c r="C1893" s="38"/>
    </row>
    <row r="1894" spans="1:3" x14ac:dyDescent="0.25">
      <c r="A1894" s="38"/>
      <c r="B1894" s="5"/>
      <c r="C1894" s="38"/>
    </row>
    <row r="1895" spans="1:3" x14ac:dyDescent="0.25">
      <c r="A1895" s="38"/>
      <c r="B1895" s="5"/>
      <c r="C1895" s="38"/>
    </row>
    <row r="1896" spans="1:3" x14ac:dyDescent="0.25">
      <c r="A1896" s="38"/>
      <c r="B1896" s="5"/>
      <c r="C1896" s="38"/>
    </row>
    <row r="1897" spans="1:3" x14ac:dyDescent="0.25">
      <c r="A1897" s="38"/>
      <c r="B1897" s="5"/>
      <c r="C1897" s="38"/>
    </row>
    <row r="1898" spans="1:3" x14ac:dyDescent="0.25">
      <c r="A1898" s="38"/>
      <c r="B1898" s="5"/>
      <c r="C1898" s="38"/>
    </row>
    <row r="1899" spans="1:3" x14ac:dyDescent="0.25">
      <c r="A1899" s="38"/>
      <c r="B1899" s="5"/>
      <c r="C1899" s="38"/>
    </row>
    <row r="1900" spans="1:3" x14ac:dyDescent="0.25">
      <c r="A1900" s="38"/>
      <c r="B1900" s="5"/>
      <c r="C1900" s="38"/>
    </row>
    <row r="1901" spans="1:3" x14ac:dyDescent="0.25">
      <c r="A1901" s="38"/>
      <c r="B1901" s="5"/>
      <c r="C1901" s="38"/>
    </row>
    <row r="1902" spans="1:3" x14ac:dyDescent="0.25">
      <c r="A1902" s="38"/>
      <c r="B1902" s="5"/>
      <c r="C1902" s="38"/>
    </row>
    <row r="1903" spans="1:3" x14ac:dyDescent="0.25">
      <c r="A1903" s="38"/>
      <c r="B1903" s="5"/>
      <c r="C1903" s="38"/>
    </row>
    <row r="1904" spans="1:3" x14ac:dyDescent="0.25">
      <c r="A1904" s="38"/>
      <c r="B1904" s="5"/>
      <c r="C1904" s="38"/>
    </row>
    <row r="1905" spans="1:3" x14ac:dyDescent="0.25">
      <c r="A1905" s="38"/>
      <c r="B1905" s="5"/>
      <c r="C1905" s="38"/>
    </row>
    <row r="1906" spans="1:3" x14ac:dyDescent="0.25">
      <c r="A1906" s="38"/>
      <c r="B1906" s="5"/>
      <c r="C1906" s="38"/>
    </row>
    <row r="1907" spans="1:3" x14ac:dyDescent="0.25">
      <c r="A1907" s="38"/>
      <c r="B1907" s="5"/>
      <c r="C1907" s="38"/>
    </row>
    <row r="1908" spans="1:3" x14ac:dyDescent="0.25">
      <c r="A1908" s="38"/>
      <c r="B1908" s="5"/>
      <c r="C1908" s="38"/>
    </row>
    <row r="1909" spans="1:3" x14ac:dyDescent="0.25">
      <c r="A1909" s="38"/>
      <c r="B1909" s="5"/>
      <c r="C1909" s="38"/>
    </row>
    <row r="1910" spans="1:3" x14ac:dyDescent="0.25">
      <c r="A1910" s="38"/>
      <c r="B1910" s="5"/>
      <c r="C1910" s="38"/>
    </row>
    <row r="1911" spans="1:3" x14ac:dyDescent="0.25">
      <c r="A1911" s="38"/>
      <c r="B1911" s="5"/>
      <c r="C1911" s="38"/>
    </row>
    <row r="1912" spans="1:3" x14ac:dyDescent="0.25">
      <c r="A1912" s="38"/>
      <c r="B1912" s="5"/>
      <c r="C1912" s="38"/>
    </row>
    <row r="1913" spans="1:3" x14ac:dyDescent="0.25">
      <c r="A1913" s="38"/>
      <c r="B1913" s="5"/>
      <c r="C1913" s="38"/>
    </row>
    <row r="1914" spans="1:3" x14ac:dyDescent="0.25">
      <c r="A1914" s="38"/>
      <c r="B1914" s="5"/>
      <c r="C1914" s="38"/>
    </row>
    <row r="1915" spans="1:3" x14ac:dyDescent="0.25">
      <c r="A1915" s="38"/>
      <c r="B1915" s="5"/>
      <c r="C1915" s="38"/>
    </row>
    <row r="1916" spans="1:3" x14ac:dyDescent="0.25">
      <c r="A1916" s="38"/>
      <c r="B1916" s="5"/>
      <c r="C1916" s="38"/>
    </row>
    <row r="1917" spans="1:3" x14ac:dyDescent="0.25">
      <c r="A1917" s="38"/>
      <c r="B1917" s="5"/>
      <c r="C1917" s="38"/>
    </row>
    <row r="1918" spans="1:3" x14ac:dyDescent="0.25">
      <c r="A1918" s="38"/>
      <c r="B1918" s="5"/>
      <c r="C1918" s="38"/>
    </row>
    <row r="1919" spans="1:3" x14ac:dyDescent="0.25">
      <c r="A1919" s="38"/>
      <c r="B1919" s="5"/>
      <c r="C1919" s="38"/>
    </row>
    <row r="1920" spans="1:3" x14ac:dyDescent="0.25">
      <c r="A1920" s="38"/>
      <c r="B1920" s="5"/>
      <c r="C1920" s="38"/>
    </row>
    <row r="1921" spans="1:3" x14ac:dyDescent="0.25">
      <c r="A1921" s="38"/>
      <c r="B1921" s="5"/>
      <c r="C1921" s="38"/>
    </row>
    <row r="1922" spans="1:3" x14ac:dyDescent="0.25">
      <c r="A1922" s="38"/>
      <c r="B1922" s="5"/>
      <c r="C1922" s="38"/>
    </row>
    <row r="1923" spans="1:3" x14ac:dyDescent="0.25">
      <c r="A1923" s="38"/>
      <c r="B1923" s="5"/>
      <c r="C1923" s="38"/>
    </row>
    <row r="1924" spans="1:3" x14ac:dyDescent="0.25">
      <c r="A1924" s="38"/>
      <c r="B1924" s="5"/>
      <c r="C1924" s="38"/>
    </row>
    <row r="1925" spans="1:3" x14ac:dyDescent="0.25">
      <c r="A1925" s="38"/>
      <c r="B1925" s="5"/>
      <c r="C1925" s="38"/>
    </row>
    <row r="1926" spans="1:3" x14ac:dyDescent="0.25">
      <c r="A1926" s="38"/>
      <c r="B1926" s="5"/>
      <c r="C1926" s="38"/>
    </row>
    <row r="1927" spans="1:3" x14ac:dyDescent="0.25">
      <c r="A1927" s="38"/>
      <c r="B1927" s="5"/>
      <c r="C1927" s="38"/>
    </row>
    <row r="1928" spans="1:3" x14ac:dyDescent="0.25">
      <c r="A1928" s="38"/>
      <c r="B1928" s="5"/>
      <c r="C1928" s="38"/>
    </row>
    <row r="1929" spans="1:3" x14ac:dyDescent="0.25">
      <c r="A1929" s="38"/>
      <c r="B1929" s="5"/>
      <c r="C1929" s="38"/>
    </row>
    <row r="1930" spans="1:3" x14ac:dyDescent="0.25">
      <c r="A1930" s="38"/>
      <c r="B1930" s="5"/>
      <c r="C1930" s="38"/>
    </row>
    <row r="1931" spans="1:3" x14ac:dyDescent="0.25">
      <c r="A1931" s="38"/>
      <c r="B1931" s="5"/>
      <c r="C1931" s="38"/>
    </row>
    <row r="1932" spans="1:3" x14ac:dyDescent="0.25">
      <c r="A1932" s="38"/>
      <c r="B1932" s="5"/>
      <c r="C1932" s="38"/>
    </row>
    <row r="1933" spans="1:3" x14ac:dyDescent="0.25">
      <c r="A1933" s="38"/>
      <c r="B1933" s="5"/>
      <c r="C1933" s="38"/>
    </row>
    <row r="1934" spans="1:3" x14ac:dyDescent="0.25">
      <c r="A1934" s="38"/>
      <c r="B1934" s="5"/>
      <c r="C1934" s="38"/>
    </row>
    <row r="1935" spans="1:3" x14ac:dyDescent="0.25">
      <c r="A1935" s="38"/>
      <c r="B1935" s="5"/>
      <c r="C1935" s="38"/>
    </row>
    <row r="1936" spans="1:3" x14ac:dyDescent="0.25">
      <c r="A1936" s="38"/>
      <c r="B1936" s="5"/>
      <c r="C1936" s="38"/>
    </row>
    <row r="1937" spans="1:3" x14ac:dyDescent="0.25">
      <c r="A1937" s="38"/>
      <c r="B1937" s="5"/>
      <c r="C1937" s="38"/>
    </row>
    <row r="1938" spans="1:3" x14ac:dyDescent="0.25">
      <c r="A1938" s="38"/>
      <c r="B1938" s="5"/>
      <c r="C1938" s="38"/>
    </row>
    <row r="1939" spans="1:3" x14ac:dyDescent="0.25">
      <c r="A1939" s="38"/>
      <c r="B1939" s="5"/>
      <c r="C1939" s="38"/>
    </row>
    <row r="1940" spans="1:3" x14ac:dyDescent="0.25">
      <c r="A1940" s="38"/>
      <c r="B1940" s="5"/>
      <c r="C1940" s="38"/>
    </row>
    <row r="1941" spans="1:3" x14ac:dyDescent="0.25">
      <c r="A1941" s="38"/>
      <c r="B1941" s="5"/>
      <c r="C1941" s="38"/>
    </row>
    <row r="1942" spans="1:3" x14ac:dyDescent="0.25">
      <c r="A1942" s="38"/>
      <c r="B1942" s="5"/>
      <c r="C1942" s="38"/>
    </row>
    <row r="1943" spans="1:3" x14ac:dyDescent="0.25">
      <c r="A1943" s="38"/>
      <c r="B1943" s="5"/>
      <c r="C1943" s="38"/>
    </row>
    <row r="1944" spans="1:3" x14ac:dyDescent="0.25">
      <c r="A1944" s="38"/>
      <c r="B1944" s="5"/>
      <c r="C1944" s="38"/>
    </row>
    <row r="1945" spans="1:3" x14ac:dyDescent="0.25">
      <c r="A1945" s="38"/>
      <c r="B1945" s="5"/>
      <c r="C1945" s="38"/>
    </row>
    <row r="1946" spans="1:3" x14ac:dyDescent="0.25">
      <c r="A1946" s="38"/>
      <c r="B1946" s="5"/>
      <c r="C1946" s="38"/>
    </row>
    <row r="1947" spans="1:3" x14ac:dyDescent="0.25">
      <c r="A1947" s="38"/>
      <c r="B1947" s="5"/>
      <c r="C1947" s="38"/>
    </row>
    <row r="1948" spans="1:3" x14ac:dyDescent="0.25">
      <c r="A1948" s="38"/>
      <c r="B1948" s="5"/>
      <c r="C1948" s="38"/>
    </row>
    <row r="1949" spans="1:3" x14ac:dyDescent="0.25">
      <c r="A1949" s="38"/>
      <c r="B1949" s="5"/>
      <c r="C1949" s="38"/>
    </row>
    <row r="1950" spans="1:3" x14ac:dyDescent="0.25">
      <c r="A1950" s="38"/>
      <c r="B1950" s="5"/>
      <c r="C1950" s="38"/>
    </row>
    <row r="1951" spans="1:3" x14ac:dyDescent="0.25">
      <c r="A1951" s="38"/>
      <c r="B1951" s="5"/>
      <c r="C1951" s="38"/>
    </row>
    <row r="1952" spans="1:3" x14ac:dyDescent="0.25">
      <c r="A1952" s="38"/>
      <c r="B1952" s="5"/>
      <c r="C1952" s="38"/>
    </row>
    <row r="1953" spans="1:3" x14ac:dyDescent="0.25">
      <c r="A1953" s="38"/>
      <c r="B1953" s="5"/>
      <c r="C1953" s="38"/>
    </row>
    <row r="1954" spans="1:3" x14ac:dyDescent="0.25">
      <c r="A1954" s="38"/>
      <c r="B1954" s="5"/>
      <c r="C1954" s="38"/>
    </row>
    <row r="1955" spans="1:3" x14ac:dyDescent="0.25">
      <c r="A1955" s="38"/>
      <c r="B1955" s="5"/>
      <c r="C1955" s="38"/>
    </row>
    <row r="1956" spans="1:3" x14ac:dyDescent="0.25">
      <c r="A1956" s="38"/>
      <c r="B1956" s="5"/>
      <c r="C1956" s="38"/>
    </row>
    <row r="1957" spans="1:3" x14ac:dyDescent="0.25">
      <c r="A1957" s="38"/>
      <c r="B1957" s="5"/>
      <c r="C1957" s="38"/>
    </row>
    <row r="1958" spans="1:3" x14ac:dyDescent="0.25">
      <c r="A1958" s="38"/>
      <c r="B1958" s="5"/>
      <c r="C1958" s="38"/>
    </row>
    <row r="1959" spans="1:3" x14ac:dyDescent="0.25">
      <c r="A1959" s="38"/>
      <c r="B1959" s="5"/>
      <c r="C1959" s="38"/>
    </row>
    <row r="1960" spans="1:3" x14ac:dyDescent="0.25">
      <c r="A1960" s="38"/>
      <c r="B1960" s="5"/>
      <c r="C1960" s="38"/>
    </row>
    <row r="1961" spans="1:3" x14ac:dyDescent="0.25">
      <c r="A1961" s="38"/>
      <c r="B1961" s="5"/>
      <c r="C1961" s="38"/>
    </row>
    <row r="1962" spans="1:3" x14ac:dyDescent="0.25">
      <c r="A1962" s="38"/>
      <c r="B1962" s="5"/>
      <c r="C1962" s="38"/>
    </row>
    <row r="1963" spans="1:3" x14ac:dyDescent="0.25">
      <c r="A1963" s="38"/>
      <c r="B1963" s="5"/>
      <c r="C1963" s="38"/>
    </row>
    <row r="1964" spans="1:3" x14ac:dyDescent="0.25">
      <c r="A1964" s="38"/>
      <c r="B1964" s="5"/>
      <c r="C1964" s="38"/>
    </row>
    <row r="1965" spans="1:3" x14ac:dyDescent="0.25">
      <c r="A1965" s="38"/>
      <c r="B1965" s="5"/>
      <c r="C1965" s="38"/>
    </row>
    <row r="1966" spans="1:3" x14ac:dyDescent="0.25">
      <c r="A1966" s="38"/>
      <c r="B1966" s="5"/>
      <c r="C1966" s="38"/>
    </row>
    <row r="1967" spans="1:3" x14ac:dyDescent="0.25">
      <c r="A1967" s="38"/>
      <c r="B1967" s="5"/>
      <c r="C1967" s="38"/>
    </row>
    <row r="1968" spans="1:3" x14ac:dyDescent="0.25">
      <c r="A1968" s="38"/>
      <c r="B1968" s="5"/>
      <c r="C1968" s="38"/>
    </row>
    <row r="1969" spans="1:3" x14ac:dyDescent="0.25">
      <c r="A1969" s="38"/>
      <c r="B1969" s="5"/>
      <c r="C1969" s="38"/>
    </row>
    <row r="1970" spans="1:3" x14ac:dyDescent="0.25">
      <c r="A1970" s="38"/>
      <c r="B1970" s="5"/>
      <c r="C1970" s="38"/>
    </row>
    <row r="1971" spans="1:3" x14ac:dyDescent="0.25">
      <c r="A1971" s="38"/>
      <c r="B1971" s="5"/>
      <c r="C1971" s="38"/>
    </row>
    <row r="1972" spans="1:3" x14ac:dyDescent="0.25">
      <c r="A1972" s="38"/>
      <c r="B1972" s="5"/>
      <c r="C1972" s="38"/>
    </row>
    <row r="1973" spans="1:3" x14ac:dyDescent="0.25">
      <c r="A1973" s="38"/>
      <c r="B1973" s="5"/>
      <c r="C1973" s="38"/>
    </row>
    <row r="1974" spans="1:3" x14ac:dyDescent="0.25">
      <c r="A1974" s="38"/>
      <c r="B1974" s="5"/>
      <c r="C1974" s="38"/>
    </row>
    <row r="1975" spans="1:3" x14ac:dyDescent="0.25">
      <c r="A1975" s="38"/>
      <c r="B1975" s="5"/>
      <c r="C1975" s="38"/>
    </row>
    <row r="1976" spans="1:3" x14ac:dyDescent="0.25">
      <c r="A1976" s="38"/>
      <c r="B1976" s="5"/>
      <c r="C1976" s="38"/>
    </row>
    <row r="1977" spans="1:3" x14ac:dyDescent="0.25">
      <c r="A1977" s="38"/>
      <c r="B1977" s="5"/>
      <c r="C1977" s="38"/>
    </row>
    <row r="1978" spans="1:3" x14ac:dyDescent="0.25">
      <c r="A1978" s="38"/>
      <c r="B1978" s="5"/>
      <c r="C1978" s="38"/>
    </row>
    <row r="1979" spans="1:3" x14ac:dyDescent="0.25">
      <c r="A1979" s="38"/>
      <c r="B1979" s="5"/>
      <c r="C1979" s="38"/>
    </row>
    <row r="1980" spans="1:3" x14ac:dyDescent="0.25">
      <c r="A1980" s="38"/>
      <c r="B1980" s="5"/>
      <c r="C1980" s="38"/>
    </row>
    <row r="1981" spans="1:3" x14ac:dyDescent="0.25">
      <c r="A1981" s="38"/>
      <c r="B1981" s="5"/>
      <c r="C1981" s="38"/>
    </row>
    <row r="1982" spans="1:3" x14ac:dyDescent="0.25">
      <c r="A1982" s="38"/>
      <c r="B1982" s="5"/>
      <c r="C1982" s="38"/>
    </row>
    <row r="1983" spans="1:3" x14ac:dyDescent="0.25">
      <c r="A1983" s="38"/>
      <c r="B1983" s="5"/>
      <c r="C1983" s="38"/>
    </row>
    <row r="1984" spans="1:3" x14ac:dyDescent="0.25">
      <c r="A1984" s="38"/>
      <c r="B1984" s="5"/>
      <c r="C1984" s="38"/>
    </row>
    <row r="1985" spans="1:3" x14ac:dyDescent="0.25">
      <c r="A1985" s="38"/>
      <c r="B1985" s="5"/>
      <c r="C1985" s="38"/>
    </row>
    <row r="1986" spans="1:3" x14ac:dyDescent="0.25">
      <c r="A1986" s="38"/>
      <c r="B1986" s="5"/>
      <c r="C1986" s="38"/>
    </row>
    <row r="1987" spans="1:3" x14ac:dyDescent="0.25">
      <c r="A1987" s="38"/>
      <c r="B1987" s="5"/>
      <c r="C1987" s="38"/>
    </row>
    <row r="1988" spans="1:3" x14ac:dyDescent="0.25">
      <c r="A1988" s="38"/>
      <c r="B1988" s="5"/>
      <c r="C1988" s="38"/>
    </row>
    <row r="1989" spans="1:3" x14ac:dyDescent="0.25">
      <c r="A1989" s="38"/>
      <c r="B1989" s="5"/>
      <c r="C1989" s="38"/>
    </row>
    <row r="1990" spans="1:3" x14ac:dyDescent="0.25">
      <c r="A1990" s="38"/>
      <c r="B1990" s="5"/>
      <c r="C1990" s="38"/>
    </row>
    <row r="1991" spans="1:3" x14ac:dyDescent="0.25">
      <c r="A1991" s="38"/>
      <c r="B1991" s="5"/>
      <c r="C1991" s="38"/>
    </row>
    <row r="1992" spans="1:3" x14ac:dyDescent="0.25">
      <c r="A1992" s="38"/>
      <c r="B1992" s="5"/>
      <c r="C1992" s="38"/>
    </row>
    <row r="1993" spans="1:3" x14ac:dyDescent="0.25">
      <c r="A1993" s="38"/>
      <c r="B1993" s="5"/>
      <c r="C1993" s="38"/>
    </row>
    <row r="1994" spans="1:3" x14ac:dyDescent="0.25">
      <c r="A1994" s="38"/>
      <c r="B1994" s="5"/>
      <c r="C1994" s="38"/>
    </row>
    <row r="1995" spans="1:3" x14ac:dyDescent="0.25">
      <c r="A1995" s="38"/>
      <c r="B1995" s="5"/>
      <c r="C1995" s="38"/>
    </row>
    <row r="1996" spans="1:3" x14ac:dyDescent="0.25">
      <c r="A1996" s="38"/>
      <c r="B1996" s="5"/>
      <c r="C1996" s="38"/>
    </row>
    <row r="1997" spans="1:3" x14ac:dyDescent="0.25">
      <c r="A1997" s="38"/>
      <c r="B1997" s="5"/>
      <c r="C1997" s="38"/>
    </row>
    <row r="1998" spans="1:3" x14ac:dyDescent="0.25">
      <c r="A1998" s="38"/>
      <c r="B1998" s="5"/>
      <c r="C1998" s="38"/>
    </row>
    <row r="1999" spans="1:3" x14ac:dyDescent="0.25">
      <c r="A1999" s="38"/>
      <c r="B1999" s="5"/>
      <c r="C1999" s="38"/>
    </row>
    <row r="2000" spans="1:3" x14ac:dyDescent="0.25">
      <c r="A2000" s="38"/>
      <c r="B2000" s="5"/>
      <c r="C2000" s="38"/>
    </row>
    <row r="2001" spans="1:3" x14ac:dyDescent="0.25">
      <c r="A2001" s="38"/>
      <c r="B2001" s="5"/>
      <c r="C2001" s="38"/>
    </row>
    <row r="2002" spans="1:3" x14ac:dyDescent="0.25">
      <c r="A2002" s="38"/>
      <c r="B2002" s="5"/>
      <c r="C2002" s="38"/>
    </row>
    <row r="2003" spans="1:3" x14ac:dyDescent="0.25">
      <c r="A2003" s="38"/>
      <c r="B2003" s="5"/>
      <c r="C2003" s="38"/>
    </row>
    <row r="2004" spans="1:3" x14ac:dyDescent="0.25">
      <c r="A2004" s="38"/>
      <c r="B2004" s="5"/>
      <c r="C2004" s="38"/>
    </row>
    <row r="2005" spans="1:3" x14ac:dyDescent="0.25">
      <c r="A2005" s="38"/>
      <c r="B2005" s="5"/>
      <c r="C2005" s="38"/>
    </row>
    <row r="2006" spans="1:3" x14ac:dyDescent="0.25">
      <c r="A2006" s="38"/>
      <c r="B2006" s="5"/>
      <c r="C2006" s="38"/>
    </row>
    <row r="2007" spans="1:3" x14ac:dyDescent="0.25">
      <c r="A2007" s="38"/>
      <c r="B2007" s="5"/>
      <c r="C2007" s="38"/>
    </row>
    <row r="2008" spans="1:3" x14ac:dyDescent="0.25">
      <c r="A2008" s="38"/>
      <c r="B2008" s="5"/>
      <c r="C2008" s="38"/>
    </row>
    <row r="2009" spans="1:3" x14ac:dyDescent="0.25">
      <c r="A2009" s="38"/>
      <c r="B2009" s="5"/>
      <c r="C2009" s="38"/>
    </row>
    <row r="2010" spans="1:3" x14ac:dyDescent="0.25">
      <c r="A2010" s="38"/>
      <c r="B2010" s="5"/>
      <c r="C2010" s="38"/>
    </row>
    <row r="2011" spans="1:3" x14ac:dyDescent="0.25">
      <c r="A2011" s="38"/>
      <c r="B2011" s="5"/>
      <c r="C2011" s="38"/>
    </row>
    <row r="2012" spans="1:3" x14ac:dyDescent="0.25">
      <c r="A2012" s="38"/>
      <c r="B2012" s="5"/>
      <c r="C2012" s="38"/>
    </row>
    <row r="2013" spans="1:3" x14ac:dyDescent="0.25">
      <c r="A2013" s="38"/>
      <c r="B2013" s="5"/>
      <c r="C2013" s="38"/>
    </row>
    <row r="2014" spans="1:3" x14ac:dyDescent="0.25">
      <c r="A2014" s="38"/>
      <c r="B2014" s="5"/>
      <c r="C2014" s="38"/>
    </row>
    <row r="2015" spans="1:3" x14ac:dyDescent="0.25">
      <c r="A2015" s="38"/>
      <c r="B2015" s="5"/>
      <c r="C2015" s="38"/>
    </row>
    <row r="2016" spans="1:3" x14ac:dyDescent="0.25">
      <c r="A2016" s="38"/>
      <c r="B2016" s="5"/>
      <c r="C2016" s="38"/>
    </row>
    <row r="2017" spans="1:3" x14ac:dyDescent="0.25">
      <c r="A2017" s="38"/>
      <c r="B2017" s="5"/>
      <c r="C2017" s="38"/>
    </row>
    <row r="2018" spans="1:3" x14ac:dyDescent="0.25">
      <c r="A2018" s="38"/>
      <c r="B2018" s="5"/>
      <c r="C2018" s="38"/>
    </row>
    <row r="2019" spans="1:3" x14ac:dyDescent="0.25">
      <c r="A2019" s="38"/>
      <c r="B2019" s="5"/>
      <c r="C2019" s="38"/>
    </row>
    <row r="2020" spans="1:3" x14ac:dyDescent="0.25">
      <c r="A2020" s="38"/>
      <c r="B2020" s="5"/>
      <c r="C2020" s="38"/>
    </row>
    <row r="2021" spans="1:3" x14ac:dyDescent="0.25">
      <c r="A2021" s="38"/>
      <c r="B2021" s="5"/>
      <c r="C2021" s="38"/>
    </row>
    <row r="2022" spans="1:3" x14ac:dyDescent="0.25">
      <c r="A2022" s="38"/>
      <c r="B2022" s="5"/>
      <c r="C2022" s="38"/>
    </row>
    <row r="2023" spans="1:3" x14ac:dyDescent="0.25">
      <c r="A2023" s="38"/>
      <c r="B2023" s="5"/>
      <c r="C2023" s="38"/>
    </row>
    <row r="2024" spans="1:3" x14ac:dyDescent="0.25">
      <c r="A2024" s="38"/>
      <c r="B2024" s="5"/>
      <c r="C2024" s="38"/>
    </row>
    <row r="2025" spans="1:3" x14ac:dyDescent="0.25">
      <c r="A2025" s="38"/>
      <c r="B2025" s="5"/>
      <c r="C2025" s="38"/>
    </row>
    <row r="2026" spans="1:3" x14ac:dyDescent="0.25">
      <c r="A2026" s="38"/>
      <c r="B2026" s="5"/>
      <c r="C2026" s="38"/>
    </row>
    <row r="2027" spans="1:3" x14ac:dyDescent="0.25">
      <c r="A2027" s="38"/>
      <c r="B2027" s="5"/>
      <c r="C2027" s="38"/>
    </row>
    <row r="2028" spans="1:3" x14ac:dyDescent="0.25">
      <c r="A2028" s="38"/>
      <c r="B2028" s="5"/>
      <c r="C2028" s="38"/>
    </row>
    <row r="2029" spans="1:3" x14ac:dyDescent="0.25">
      <c r="A2029" s="38"/>
      <c r="B2029" s="5"/>
      <c r="C2029" s="38"/>
    </row>
    <row r="2030" spans="1:3" x14ac:dyDescent="0.25">
      <c r="A2030" s="38"/>
      <c r="B2030" s="5"/>
      <c r="C2030" s="38"/>
    </row>
    <row r="2031" spans="1:3" x14ac:dyDescent="0.25">
      <c r="A2031" s="38"/>
      <c r="B2031" s="5"/>
      <c r="C2031" s="38"/>
    </row>
    <row r="2032" spans="1:3" x14ac:dyDescent="0.25">
      <c r="A2032" s="38"/>
      <c r="B2032" s="5"/>
      <c r="C2032" s="38"/>
    </row>
    <row r="2033" spans="1:3" x14ac:dyDescent="0.25">
      <c r="A2033" s="38"/>
      <c r="B2033" s="5"/>
      <c r="C2033" s="38"/>
    </row>
    <row r="2034" spans="1:3" x14ac:dyDescent="0.25">
      <c r="A2034" s="38"/>
      <c r="B2034" s="5"/>
      <c r="C2034" s="38"/>
    </row>
    <row r="2035" spans="1:3" x14ac:dyDescent="0.25">
      <c r="A2035" s="38"/>
      <c r="B2035" s="5"/>
      <c r="C2035" s="38"/>
    </row>
    <row r="2036" spans="1:3" x14ac:dyDescent="0.25">
      <c r="A2036" s="38"/>
      <c r="B2036" s="5"/>
      <c r="C2036" s="38"/>
    </row>
    <row r="2037" spans="1:3" x14ac:dyDescent="0.25">
      <c r="A2037" s="38"/>
      <c r="B2037" s="5"/>
      <c r="C2037" s="38"/>
    </row>
    <row r="2038" spans="1:3" x14ac:dyDescent="0.25">
      <c r="A2038" s="38"/>
      <c r="B2038" s="5"/>
      <c r="C2038" s="38"/>
    </row>
    <row r="2039" spans="1:3" x14ac:dyDescent="0.25">
      <c r="A2039" s="38"/>
      <c r="B2039" s="5"/>
      <c r="C2039" s="38"/>
    </row>
    <row r="2040" spans="1:3" x14ac:dyDescent="0.25">
      <c r="A2040" s="38"/>
      <c r="B2040" s="5"/>
      <c r="C2040" s="38"/>
    </row>
    <row r="2041" spans="1:3" x14ac:dyDescent="0.25">
      <c r="A2041" s="38"/>
      <c r="B2041" s="5"/>
      <c r="C2041" s="38"/>
    </row>
    <row r="2042" spans="1:3" x14ac:dyDescent="0.25">
      <c r="A2042" s="38"/>
      <c r="B2042" s="5"/>
      <c r="C2042" s="38"/>
    </row>
    <row r="2043" spans="1:3" x14ac:dyDescent="0.25">
      <c r="A2043" s="38"/>
      <c r="B2043" s="5"/>
      <c r="C2043" s="38"/>
    </row>
    <row r="2044" spans="1:3" x14ac:dyDescent="0.25">
      <c r="A2044" s="38"/>
      <c r="B2044" s="5"/>
      <c r="C2044" s="38"/>
    </row>
    <row r="2045" spans="1:3" x14ac:dyDescent="0.25">
      <c r="A2045" s="38"/>
      <c r="B2045" s="5"/>
      <c r="C2045" s="38"/>
    </row>
    <row r="2046" spans="1:3" x14ac:dyDescent="0.25">
      <c r="A2046" s="38"/>
      <c r="B2046" s="5"/>
      <c r="C2046" s="38"/>
    </row>
    <row r="2047" spans="1:3" x14ac:dyDescent="0.25">
      <c r="A2047" s="38"/>
      <c r="B2047" s="5"/>
      <c r="C2047" s="38"/>
    </row>
    <row r="2048" spans="1:3" x14ac:dyDescent="0.25">
      <c r="A2048" s="38"/>
      <c r="B2048" s="5"/>
      <c r="C2048" s="38"/>
    </row>
    <row r="2049" spans="1:3" x14ac:dyDescent="0.25">
      <c r="A2049" s="38"/>
      <c r="B2049" s="5"/>
      <c r="C2049" s="38"/>
    </row>
    <row r="2050" spans="1:3" x14ac:dyDescent="0.25">
      <c r="A2050" s="38"/>
      <c r="B2050" s="5"/>
      <c r="C2050" s="38"/>
    </row>
    <row r="2051" spans="1:3" x14ac:dyDescent="0.25">
      <c r="A2051" s="38"/>
      <c r="B2051" s="5"/>
      <c r="C2051" s="38"/>
    </row>
    <row r="2052" spans="1:3" x14ac:dyDescent="0.25">
      <c r="A2052" s="38"/>
      <c r="B2052" s="5"/>
      <c r="C2052" s="38"/>
    </row>
    <row r="2053" spans="1:3" x14ac:dyDescent="0.25">
      <c r="A2053" s="38"/>
      <c r="B2053" s="5"/>
      <c r="C2053" s="38"/>
    </row>
    <row r="2054" spans="1:3" x14ac:dyDescent="0.25">
      <c r="A2054" s="38"/>
      <c r="B2054" s="5"/>
      <c r="C2054" s="38"/>
    </row>
    <row r="2055" spans="1:3" x14ac:dyDescent="0.25">
      <c r="A2055" s="38"/>
      <c r="B2055" s="5"/>
      <c r="C2055" s="38"/>
    </row>
    <row r="2056" spans="1:3" x14ac:dyDescent="0.25">
      <c r="A2056" s="38"/>
      <c r="B2056" s="5"/>
      <c r="C2056" s="38"/>
    </row>
    <row r="2057" spans="1:3" x14ac:dyDescent="0.25">
      <c r="A2057" s="38"/>
      <c r="B2057" s="5"/>
      <c r="C2057" s="38"/>
    </row>
    <row r="2058" spans="1:3" x14ac:dyDescent="0.25">
      <c r="A2058" s="38"/>
      <c r="B2058" s="5"/>
      <c r="C2058" s="38"/>
    </row>
    <row r="2059" spans="1:3" x14ac:dyDescent="0.25">
      <c r="A2059" s="38"/>
      <c r="B2059" s="5"/>
      <c r="C2059" s="38"/>
    </row>
    <row r="2060" spans="1:3" x14ac:dyDescent="0.25">
      <c r="A2060" s="38"/>
      <c r="B2060" s="5"/>
      <c r="C2060" s="38"/>
    </row>
    <row r="2061" spans="1:3" x14ac:dyDescent="0.25">
      <c r="A2061" s="38"/>
      <c r="B2061" s="5"/>
      <c r="C2061" s="38"/>
    </row>
    <row r="2062" spans="1:3" x14ac:dyDescent="0.25">
      <c r="A2062" s="38"/>
      <c r="B2062" s="5"/>
      <c r="C2062" s="38"/>
    </row>
    <row r="2063" spans="1:3" x14ac:dyDescent="0.25">
      <c r="A2063" s="38"/>
      <c r="B2063" s="5"/>
      <c r="C2063" s="38"/>
    </row>
    <row r="2064" spans="1:3" x14ac:dyDescent="0.25">
      <c r="A2064" s="38"/>
      <c r="B2064" s="5"/>
      <c r="C2064" s="38"/>
    </row>
    <row r="2065" spans="1:3" x14ac:dyDescent="0.25">
      <c r="A2065" s="38"/>
      <c r="B2065" s="5"/>
      <c r="C2065" s="38"/>
    </row>
    <row r="2066" spans="1:3" x14ac:dyDescent="0.25">
      <c r="A2066" s="38"/>
      <c r="B2066" s="5"/>
      <c r="C2066" s="38"/>
    </row>
    <row r="2067" spans="1:3" x14ac:dyDescent="0.25">
      <c r="A2067" s="38"/>
      <c r="B2067" s="5"/>
      <c r="C2067" s="38"/>
    </row>
    <row r="2068" spans="1:3" x14ac:dyDescent="0.25">
      <c r="A2068" s="38"/>
      <c r="B2068" s="5"/>
      <c r="C2068" s="38"/>
    </row>
    <row r="2069" spans="1:3" x14ac:dyDescent="0.25">
      <c r="A2069" s="38"/>
      <c r="B2069" s="5"/>
      <c r="C2069" s="38"/>
    </row>
    <row r="2070" spans="1:3" x14ac:dyDescent="0.25">
      <c r="A2070" s="38"/>
      <c r="B2070" s="5"/>
      <c r="C2070" s="38"/>
    </row>
    <row r="2071" spans="1:3" x14ac:dyDescent="0.25">
      <c r="A2071" s="38"/>
      <c r="B2071" s="5"/>
      <c r="C2071" s="38"/>
    </row>
    <row r="2072" spans="1:3" x14ac:dyDescent="0.25">
      <c r="A2072" s="38"/>
      <c r="B2072" s="5"/>
      <c r="C2072" s="38"/>
    </row>
    <row r="2073" spans="1:3" x14ac:dyDescent="0.25">
      <c r="A2073" s="38"/>
      <c r="B2073" s="5"/>
      <c r="C2073" s="38"/>
    </row>
    <row r="2074" spans="1:3" x14ac:dyDescent="0.25">
      <c r="A2074" s="38"/>
      <c r="B2074" s="5"/>
      <c r="C2074" s="38"/>
    </row>
    <row r="2075" spans="1:3" x14ac:dyDescent="0.25">
      <c r="A2075" s="38"/>
      <c r="B2075" s="5"/>
      <c r="C2075" s="38"/>
    </row>
    <row r="2076" spans="1:3" x14ac:dyDescent="0.25">
      <c r="A2076" s="38"/>
      <c r="B2076" s="5"/>
      <c r="C2076" s="38"/>
    </row>
    <row r="2077" spans="1:3" x14ac:dyDescent="0.25">
      <c r="A2077" s="38"/>
      <c r="B2077" s="5"/>
      <c r="C2077" s="38"/>
    </row>
    <row r="2078" spans="1:3" x14ac:dyDescent="0.25">
      <c r="A2078" s="38"/>
      <c r="B2078" s="5"/>
      <c r="C2078" s="38"/>
    </row>
    <row r="2079" spans="1:3" x14ac:dyDescent="0.25">
      <c r="A2079" s="38"/>
      <c r="B2079" s="5"/>
      <c r="C2079" s="38"/>
    </row>
    <row r="2080" spans="1:3" x14ac:dyDescent="0.25">
      <c r="A2080" s="38"/>
      <c r="B2080" s="5"/>
      <c r="C2080" s="38"/>
    </row>
    <row r="2081" spans="1:3" x14ac:dyDescent="0.25">
      <c r="A2081" s="38"/>
      <c r="B2081" s="5"/>
      <c r="C2081" s="38"/>
    </row>
    <row r="2082" spans="1:3" x14ac:dyDescent="0.25">
      <c r="A2082" s="38"/>
      <c r="B2082" s="5"/>
      <c r="C2082" s="38"/>
    </row>
    <row r="2083" spans="1:3" x14ac:dyDescent="0.25">
      <c r="A2083" s="38"/>
      <c r="B2083" s="5"/>
      <c r="C2083" s="38"/>
    </row>
    <row r="2084" spans="1:3" x14ac:dyDescent="0.25">
      <c r="A2084" s="38"/>
      <c r="B2084" s="5"/>
      <c r="C2084" s="38"/>
    </row>
    <row r="2085" spans="1:3" x14ac:dyDescent="0.25">
      <c r="A2085" s="38"/>
      <c r="B2085" s="5"/>
      <c r="C2085" s="38"/>
    </row>
    <row r="2086" spans="1:3" x14ac:dyDescent="0.25">
      <c r="A2086" s="38"/>
      <c r="B2086" s="5"/>
      <c r="C2086" s="38"/>
    </row>
    <row r="2087" spans="1:3" x14ac:dyDescent="0.25">
      <c r="A2087" s="38"/>
      <c r="B2087" s="5"/>
      <c r="C2087" s="38"/>
    </row>
    <row r="2088" spans="1:3" x14ac:dyDescent="0.25">
      <c r="A2088" s="38"/>
      <c r="B2088" s="5"/>
      <c r="C2088" s="38"/>
    </row>
    <row r="2089" spans="1:3" x14ac:dyDescent="0.25">
      <c r="A2089" s="38"/>
      <c r="B2089" s="5"/>
      <c r="C2089" s="38"/>
    </row>
    <row r="2090" spans="1:3" x14ac:dyDescent="0.25">
      <c r="A2090" s="38"/>
      <c r="B2090" s="5"/>
      <c r="C2090" s="38"/>
    </row>
    <row r="2091" spans="1:3" x14ac:dyDescent="0.25">
      <c r="A2091" s="38"/>
      <c r="B2091" s="5"/>
      <c r="C2091" s="38"/>
    </row>
    <row r="2092" spans="1:3" x14ac:dyDescent="0.25">
      <c r="A2092" s="38"/>
      <c r="B2092" s="5"/>
      <c r="C2092" s="38"/>
    </row>
    <row r="2093" spans="1:3" x14ac:dyDescent="0.25">
      <c r="A2093" s="38"/>
      <c r="B2093" s="5"/>
      <c r="C2093" s="38"/>
    </row>
    <row r="2094" spans="1:3" x14ac:dyDescent="0.25">
      <c r="A2094" s="38"/>
      <c r="B2094" s="5"/>
      <c r="C2094" s="38"/>
    </row>
    <row r="2095" spans="1:3" x14ac:dyDescent="0.25">
      <c r="A2095" s="38"/>
      <c r="B2095" s="5"/>
      <c r="C2095" s="38"/>
    </row>
    <row r="2096" spans="1:3" x14ac:dyDescent="0.25">
      <c r="A2096" s="38"/>
      <c r="B2096" s="5"/>
      <c r="C2096" s="38"/>
    </row>
    <row r="2097" spans="1:3" x14ac:dyDescent="0.25">
      <c r="A2097" s="38"/>
      <c r="B2097" s="5"/>
      <c r="C2097" s="38"/>
    </row>
    <row r="2098" spans="1:3" x14ac:dyDescent="0.25">
      <c r="A2098" s="38"/>
      <c r="B2098" s="5"/>
      <c r="C2098" s="38"/>
    </row>
    <row r="2099" spans="1:3" x14ac:dyDescent="0.25">
      <c r="A2099" s="38"/>
      <c r="B2099" s="5"/>
      <c r="C2099" s="38"/>
    </row>
    <row r="2100" spans="1:3" x14ac:dyDescent="0.25">
      <c r="A2100" s="38"/>
      <c r="B2100" s="5"/>
      <c r="C2100" s="38"/>
    </row>
    <row r="2101" spans="1:3" x14ac:dyDescent="0.25">
      <c r="A2101" s="38"/>
      <c r="B2101" s="5"/>
      <c r="C2101" s="38"/>
    </row>
    <row r="2102" spans="1:3" x14ac:dyDescent="0.25">
      <c r="A2102" s="38"/>
      <c r="B2102" s="5"/>
      <c r="C2102" s="38"/>
    </row>
    <row r="2103" spans="1:3" x14ac:dyDescent="0.25">
      <c r="A2103" s="38"/>
      <c r="B2103" s="5"/>
      <c r="C2103" s="38"/>
    </row>
    <row r="2104" spans="1:3" x14ac:dyDescent="0.25">
      <c r="A2104" s="38"/>
      <c r="B2104" s="5"/>
      <c r="C2104" s="38"/>
    </row>
    <row r="2105" spans="1:3" x14ac:dyDescent="0.25">
      <c r="A2105" s="38"/>
      <c r="B2105" s="5"/>
      <c r="C2105" s="38"/>
    </row>
    <row r="2106" spans="1:3" x14ac:dyDescent="0.25">
      <c r="A2106" s="38"/>
      <c r="B2106" s="5"/>
      <c r="C2106" s="38"/>
    </row>
    <row r="2107" spans="1:3" x14ac:dyDescent="0.25">
      <c r="A2107" s="38"/>
      <c r="B2107" s="5"/>
      <c r="C2107" s="38"/>
    </row>
    <row r="2108" spans="1:3" x14ac:dyDescent="0.25">
      <c r="A2108" s="38"/>
      <c r="B2108" s="5"/>
      <c r="C2108" s="38"/>
    </row>
    <row r="2109" spans="1:3" x14ac:dyDescent="0.25">
      <c r="A2109" s="38"/>
      <c r="B2109" s="5"/>
      <c r="C2109" s="38"/>
    </row>
    <row r="2110" spans="1:3" x14ac:dyDescent="0.25">
      <c r="A2110" s="38"/>
      <c r="B2110" s="5"/>
      <c r="C2110" s="38"/>
    </row>
    <row r="2111" spans="1:3" x14ac:dyDescent="0.25">
      <c r="A2111" s="38"/>
      <c r="B2111" s="5"/>
      <c r="C2111" s="38"/>
    </row>
    <row r="2112" spans="1:3" x14ac:dyDescent="0.25">
      <c r="A2112" s="38"/>
      <c r="B2112" s="5"/>
      <c r="C2112" s="38"/>
    </row>
    <row r="2113" spans="1:3" x14ac:dyDescent="0.25">
      <c r="A2113" s="38"/>
      <c r="B2113" s="5"/>
      <c r="C2113" s="38"/>
    </row>
    <row r="2114" spans="1:3" x14ac:dyDescent="0.25">
      <c r="A2114" s="38"/>
      <c r="B2114" s="5"/>
      <c r="C2114" s="38"/>
    </row>
    <row r="2115" spans="1:3" x14ac:dyDescent="0.25">
      <c r="A2115" s="38"/>
      <c r="B2115" s="5"/>
      <c r="C2115" s="38"/>
    </row>
    <row r="2116" spans="1:3" x14ac:dyDescent="0.25">
      <c r="A2116" s="38"/>
      <c r="B2116" s="5"/>
      <c r="C2116" s="38"/>
    </row>
    <row r="2117" spans="1:3" x14ac:dyDescent="0.25">
      <c r="A2117" s="38"/>
      <c r="B2117" s="5"/>
      <c r="C2117" s="38"/>
    </row>
    <row r="2118" spans="1:3" x14ac:dyDescent="0.25">
      <c r="A2118" s="38"/>
      <c r="B2118" s="5"/>
      <c r="C2118" s="38"/>
    </row>
    <row r="2119" spans="1:3" x14ac:dyDescent="0.25">
      <c r="A2119" s="38"/>
      <c r="B2119" s="5"/>
      <c r="C2119" s="38"/>
    </row>
    <row r="2120" spans="1:3" x14ac:dyDescent="0.25">
      <c r="A2120" s="38"/>
      <c r="B2120" s="5"/>
      <c r="C2120" s="38"/>
    </row>
    <row r="2121" spans="1:3" x14ac:dyDescent="0.25">
      <c r="A2121" s="38"/>
      <c r="B2121" s="5"/>
      <c r="C2121" s="38"/>
    </row>
    <row r="2122" spans="1:3" x14ac:dyDescent="0.25">
      <c r="A2122" s="38"/>
      <c r="B2122" s="5"/>
      <c r="C2122" s="38"/>
    </row>
    <row r="2123" spans="1:3" x14ac:dyDescent="0.25">
      <c r="A2123" s="38"/>
      <c r="B2123" s="5"/>
      <c r="C2123" s="38"/>
    </row>
    <row r="2124" spans="1:3" x14ac:dyDescent="0.25">
      <c r="A2124" s="38"/>
      <c r="B2124" s="5"/>
      <c r="C2124" s="38"/>
    </row>
    <row r="2125" spans="1:3" x14ac:dyDescent="0.25">
      <c r="A2125" s="38"/>
      <c r="B2125" s="5"/>
      <c r="C2125" s="38"/>
    </row>
    <row r="2126" spans="1:3" x14ac:dyDescent="0.25">
      <c r="A2126" s="38"/>
      <c r="B2126" s="5"/>
      <c r="C2126" s="38"/>
    </row>
    <row r="2127" spans="1:3" x14ac:dyDescent="0.25">
      <c r="A2127" s="38"/>
      <c r="B2127" s="5"/>
      <c r="C2127" s="38"/>
    </row>
    <row r="2128" spans="1:3" x14ac:dyDescent="0.25">
      <c r="A2128" s="38"/>
      <c r="B2128" s="5"/>
      <c r="C2128" s="38"/>
    </row>
    <row r="2129" spans="1:3" x14ac:dyDescent="0.25">
      <c r="A2129" s="38"/>
      <c r="B2129" s="5"/>
      <c r="C2129" s="38"/>
    </row>
    <row r="2130" spans="1:3" x14ac:dyDescent="0.25">
      <c r="A2130" s="38"/>
      <c r="B2130" s="5"/>
      <c r="C2130" s="38"/>
    </row>
    <row r="2131" spans="1:3" x14ac:dyDescent="0.25">
      <c r="A2131" s="38"/>
      <c r="B2131" s="5"/>
      <c r="C2131" s="38"/>
    </row>
    <row r="2132" spans="1:3" x14ac:dyDescent="0.25">
      <c r="A2132" s="38"/>
      <c r="B2132" s="5"/>
      <c r="C2132" s="38"/>
    </row>
    <row r="2133" spans="1:3" x14ac:dyDescent="0.25">
      <c r="A2133" s="38"/>
      <c r="B2133" s="5"/>
      <c r="C2133" s="38"/>
    </row>
    <row r="2134" spans="1:3" x14ac:dyDescent="0.25">
      <c r="A2134" s="38"/>
      <c r="B2134" s="5"/>
      <c r="C2134" s="38"/>
    </row>
    <row r="2135" spans="1:3" x14ac:dyDescent="0.25">
      <c r="A2135" s="38"/>
      <c r="B2135" s="5"/>
      <c r="C2135" s="38"/>
    </row>
    <row r="2136" spans="1:3" x14ac:dyDescent="0.25">
      <c r="A2136" s="38"/>
      <c r="B2136" s="5"/>
      <c r="C2136" s="38"/>
    </row>
    <row r="2137" spans="1:3" x14ac:dyDescent="0.25">
      <c r="A2137" s="38"/>
      <c r="B2137" s="5"/>
      <c r="C2137" s="38"/>
    </row>
    <row r="2138" spans="1:3" x14ac:dyDescent="0.25">
      <c r="A2138" s="38"/>
      <c r="B2138" s="5"/>
      <c r="C2138" s="38"/>
    </row>
    <row r="2139" spans="1:3" x14ac:dyDescent="0.25">
      <c r="A2139" s="38"/>
      <c r="B2139" s="5"/>
      <c r="C2139" s="38"/>
    </row>
    <row r="2140" spans="1:3" x14ac:dyDescent="0.25">
      <c r="A2140" s="38"/>
      <c r="B2140" s="5"/>
      <c r="C2140" s="38"/>
    </row>
    <row r="2141" spans="1:3" x14ac:dyDescent="0.25">
      <c r="A2141" s="38"/>
      <c r="B2141" s="5"/>
      <c r="C2141" s="38"/>
    </row>
    <row r="2142" spans="1:3" x14ac:dyDescent="0.25">
      <c r="A2142" s="38"/>
      <c r="B2142" s="5"/>
      <c r="C2142" s="38"/>
    </row>
    <row r="2143" spans="1:3" x14ac:dyDescent="0.25">
      <c r="A2143" s="38"/>
      <c r="B2143" s="5"/>
      <c r="C2143" s="38"/>
    </row>
    <row r="2144" spans="1:3" x14ac:dyDescent="0.25">
      <c r="A2144" s="38"/>
      <c r="B2144" s="5"/>
      <c r="C2144" s="38"/>
    </row>
    <row r="2145" spans="1:3" x14ac:dyDescent="0.25">
      <c r="A2145" s="38"/>
      <c r="B2145" s="5"/>
      <c r="C2145" s="38"/>
    </row>
    <row r="2146" spans="1:3" x14ac:dyDescent="0.25">
      <c r="A2146" s="38"/>
      <c r="B2146" s="5"/>
      <c r="C2146" s="38"/>
    </row>
    <row r="2147" spans="1:3" x14ac:dyDescent="0.25">
      <c r="A2147" s="38"/>
      <c r="B2147" s="5"/>
      <c r="C2147" s="38"/>
    </row>
    <row r="2148" spans="1:3" x14ac:dyDescent="0.25">
      <c r="A2148" s="38"/>
      <c r="B2148" s="5"/>
      <c r="C2148" s="38"/>
    </row>
    <row r="2149" spans="1:3" x14ac:dyDescent="0.25">
      <c r="A2149" s="38"/>
      <c r="B2149" s="5"/>
      <c r="C2149" s="38"/>
    </row>
    <row r="2150" spans="1:3" x14ac:dyDescent="0.25">
      <c r="A2150" s="38"/>
      <c r="B2150" s="5"/>
      <c r="C2150" s="38"/>
    </row>
    <row r="2151" spans="1:3" x14ac:dyDescent="0.25">
      <c r="A2151" s="38"/>
      <c r="B2151" s="5"/>
      <c r="C2151" s="38"/>
    </row>
    <row r="2152" spans="1:3" x14ac:dyDescent="0.25">
      <c r="A2152" s="38"/>
      <c r="B2152" s="5"/>
      <c r="C2152" s="38"/>
    </row>
    <row r="2153" spans="1:3" x14ac:dyDescent="0.25">
      <c r="A2153" s="38"/>
      <c r="B2153" s="5"/>
      <c r="C2153" s="38"/>
    </row>
    <row r="2154" spans="1:3" x14ac:dyDescent="0.25">
      <c r="A2154" s="38"/>
      <c r="B2154" s="5"/>
      <c r="C2154" s="38"/>
    </row>
    <row r="2155" spans="1:3" x14ac:dyDescent="0.25">
      <c r="A2155" s="38"/>
      <c r="B2155" s="5"/>
      <c r="C2155" s="38"/>
    </row>
    <row r="2156" spans="1:3" x14ac:dyDescent="0.25">
      <c r="A2156" s="38"/>
      <c r="B2156" s="5"/>
      <c r="C2156" s="38"/>
    </row>
    <row r="2157" spans="1:3" x14ac:dyDescent="0.25">
      <c r="A2157" s="38"/>
      <c r="B2157" s="5"/>
      <c r="C2157" s="38"/>
    </row>
    <row r="2158" spans="1:3" x14ac:dyDescent="0.25">
      <c r="A2158" s="38"/>
      <c r="B2158" s="5"/>
      <c r="C2158" s="38"/>
    </row>
    <row r="2159" spans="1:3" x14ac:dyDescent="0.25">
      <c r="A2159" s="38"/>
      <c r="B2159" s="5"/>
      <c r="C2159" s="38"/>
    </row>
    <row r="2160" spans="1:3" x14ac:dyDescent="0.25">
      <c r="A2160" s="38"/>
      <c r="B2160" s="5"/>
      <c r="C2160" s="38"/>
    </row>
    <row r="2161" spans="1:3" x14ac:dyDescent="0.25">
      <c r="A2161" s="38"/>
      <c r="B2161" s="5"/>
      <c r="C2161" s="38"/>
    </row>
    <row r="2162" spans="1:3" x14ac:dyDescent="0.25">
      <c r="A2162" s="38"/>
      <c r="B2162" s="5"/>
      <c r="C2162" s="38"/>
    </row>
    <row r="2163" spans="1:3" x14ac:dyDescent="0.25">
      <c r="A2163" s="38"/>
      <c r="B2163" s="5"/>
      <c r="C2163" s="38"/>
    </row>
    <row r="2164" spans="1:3" x14ac:dyDescent="0.25">
      <c r="A2164" s="38"/>
      <c r="B2164" s="5"/>
      <c r="C2164" s="38"/>
    </row>
    <row r="2165" spans="1:3" x14ac:dyDescent="0.25">
      <c r="A2165" s="38"/>
      <c r="B2165" s="5"/>
      <c r="C2165" s="38"/>
    </row>
    <row r="2166" spans="1:3" x14ac:dyDescent="0.25">
      <c r="A2166" s="38"/>
      <c r="B2166" s="5"/>
      <c r="C2166" s="38"/>
    </row>
    <row r="2167" spans="1:3" x14ac:dyDescent="0.25">
      <c r="A2167" s="38"/>
      <c r="B2167" s="5"/>
      <c r="C2167" s="38"/>
    </row>
    <row r="2168" spans="1:3" x14ac:dyDescent="0.25">
      <c r="A2168" s="38"/>
      <c r="B2168" s="5"/>
      <c r="C2168" s="38"/>
    </row>
    <row r="2169" spans="1:3" x14ac:dyDescent="0.25">
      <c r="A2169" s="38"/>
      <c r="B2169" s="5"/>
      <c r="C2169" s="38"/>
    </row>
    <row r="2170" spans="1:3" x14ac:dyDescent="0.25">
      <c r="A2170" s="38"/>
      <c r="B2170" s="5"/>
      <c r="C2170" s="38"/>
    </row>
    <row r="2171" spans="1:3" x14ac:dyDescent="0.25">
      <c r="A2171" s="38"/>
      <c r="B2171" s="5"/>
      <c r="C2171" s="38"/>
    </row>
    <row r="2172" spans="1:3" x14ac:dyDescent="0.25">
      <c r="A2172" s="38"/>
      <c r="B2172" s="5"/>
      <c r="C2172" s="38"/>
    </row>
    <row r="2173" spans="1:3" x14ac:dyDescent="0.25">
      <c r="A2173" s="38"/>
      <c r="B2173" s="5"/>
      <c r="C2173" s="38"/>
    </row>
    <row r="2174" spans="1:3" x14ac:dyDescent="0.25">
      <c r="A2174" s="38"/>
      <c r="B2174" s="5"/>
      <c r="C2174" s="38"/>
    </row>
    <row r="2175" spans="1:3" x14ac:dyDescent="0.25">
      <c r="A2175" s="38"/>
      <c r="B2175" s="5"/>
      <c r="C2175" s="38"/>
    </row>
    <row r="2176" spans="1:3" x14ac:dyDescent="0.25">
      <c r="A2176" s="38"/>
      <c r="B2176" s="5"/>
      <c r="C2176" s="38"/>
    </row>
    <row r="2177" spans="1:3" x14ac:dyDescent="0.25">
      <c r="A2177" s="38"/>
      <c r="B2177" s="5"/>
      <c r="C2177" s="38"/>
    </row>
    <row r="2178" spans="1:3" x14ac:dyDescent="0.25">
      <c r="A2178" s="38"/>
      <c r="B2178" s="5"/>
      <c r="C2178" s="38"/>
    </row>
    <row r="2179" spans="1:3" x14ac:dyDescent="0.25">
      <c r="A2179" s="38"/>
      <c r="B2179" s="5"/>
      <c r="C2179" s="38"/>
    </row>
    <row r="2180" spans="1:3" x14ac:dyDescent="0.25">
      <c r="A2180" s="38"/>
      <c r="B2180" s="5"/>
      <c r="C2180" s="38"/>
    </row>
    <row r="2181" spans="1:3" x14ac:dyDescent="0.25">
      <c r="A2181" s="38"/>
      <c r="B2181" s="5"/>
      <c r="C2181" s="38"/>
    </row>
    <row r="2182" spans="1:3" x14ac:dyDescent="0.25">
      <c r="A2182" s="38"/>
      <c r="B2182" s="5"/>
      <c r="C2182" s="38"/>
    </row>
    <row r="2183" spans="1:3" x14ac:dyDescent="0.25">
      <c r="A2183" s="38"/>
      <c r="B2183" s="5"/>
      <c r="C2183" s="38"/>
    </row>
    <row r="2184" spans="1:3" x14ac:dyDescent="0.25">
      <c r="A2184" s="38"/>
      <c r="B2184" s="5"/>
      <c r="C2184" s="38"/>
    </row>
    <row r="2185" spans="1:3" x14ac:dyDescent="0.25">
      <c r="A2185" s="38"/>
      <c r="B2185" s="5"/>
      <c r="C2185" s="38"/>
    </row>
    <row r="2186" spans="1:3" x14ac:dyDescent="0.25">
      <c r="A2186" s="38"/>
      <c r="B2186" s="5"/>
      <c r="C2186" s="38"/>
    </row>
    <row r="2187" spans="1:3" x14ac:dyDescent="0.25">
      <c r="A2187" s="38"/>
      <c r="B2187" s="5"/>
      <c r="C2187" s="38"/>
    </row>
    <row r="2188" spans="1:3" x14ac:dyDescent="0.25">
      <c r="A2188" s="38"/>
      <c r="B2188" s="5"/>
      <c r="C2188" s="38"/>
    </row>
    <row r="2189" spans="1:3" x14ac:dyDescent="0.25">
      <c r="A2189" s="38"/>
      <c r="B2189" s="5"/>
      <c r="C2189" s="38"/>
    </row>
    <row r="2190" spans="1:3" x14ac:dyDescent="0.25">
      <c r="A2190" s="38"/>
      <c r="B2190" s="5"/>
      <c r="C2190" s="38"/>
    </row>
    <row r="2191" spans="1:3" x14ac:dyDescent="0.25">
      <c r="A2191" s="38"/>
      <c r="B2191" s="5"/>
      <c r="C2191" s="38"/>
    </row>
    <row r="2192" spans="1:3" x14ac:dyDescent="0.25">
      <c r="A2192" s="38"/>
      <c r="B2192" s="5"/>
      <c r="C2192" s="38"/>
    </row>
    <row r="2193" spans="1:3" x14ac:dyDescent="0.25">
      <c r="A2193" s="38"/>
      <c r="B2193" s="5"/>
      <c r="C2193" s="38"/>
    </row>
    <row r="2194" spans="1:3" x14ac:dyDescent="0.25">
      <c r="A2194" s="38"/>
      <c r="B2194" s="5"/>
      <c r="C2194" s="38"/>
    </row>
    <row r="2195" spans="1:3" x14ac:dyDescent="0.25">
      <c r="A2195" s="38"/>
      <c r="B2195" s="5"/>
      <c r="C2195" s="38"/>
    </row>
    <row r="2196" spans="1:3" x14ac:dyDescent="0.25">
      <c r="A2196" s="38"/>
      <c r="B2196" s="5"/>
      <c r="C2196" s="38"/>
    </row>
    <row r="2197" spans="1:3" x14ac:dyDescent="0.25">
      <c r="A2197" s="38"/>
      <c r="B2197" s="5"/>
      <c r="C2197" s="38"/>
    </row>
    <row r="2198" spans="1:3" x14ac:dyDescent="0.25">
      <c r="A2198" s="38"/>
      <c r="B2198" s="5"/>
      <c r="C2198" s="38"/>
    </row>
    <row r="2199" spans="1:3" x14ac:dyDescent="0.25">
      <c r="A2199" s="38"/>
      <c r="B2199" s="5"/>
      <c r="C2199" s="38"/>
    </row>
    <row r="2200" spans="1:3" x14ac:dyDescent="0.25">
      <c r="A2200" s="38"/>
      <c r="B2200" s="5"/>
      <c r="C2200" s="38"/>
    </row>
    <row r="2201" spans="1:3" x14ac:dyDescent="0.25">
      <c r="A2201" s="38"/>
      <c r="B2201" s="5"/>
      <c r="C2201" s="38"/>
    </row>
    <row r="2202" spans="1:3" x14ac:dyDescent="0.25">
      <c r="A2202" s="38"/>
      <c r="B2202" s="5"/>
      <c r="C2202" s="38"/>
    </row>
    <row r="2203" spans="1:3" x14ac:dyDescent="0.25">
      <c r="A2203" s="38"/>
      <c r="B2203" s="5"/>
      <c r="C2203" s="38"/>
    </row>
    <row r="2204" spans="1:3" x14ac:dyDescent="0.25">
      <c r="A2204" s="38"/>
      <c r="B2204" s="5"/>
      <c r="C2204" s="38"/>
    </row>
    <row r="2205" spans="1:3" x14ac:dyDescent="0.25">
      <c r="A2205" s="38"/>
      <c r="B2205" s="5"/>
      <c r="C2205" s="38"/>
    </row>
    <row r="2206" spans="1:3" x14ac:dyDescent="0.25">
      <c r="A2206" s="38"/>
      <c r="B2206" s="5"/>
      <c r="C2206" s="38"/>
    </row>
    <row r="2207" spans="1:3" x14ac:dyDescent="0.25">
      <c r="A2207" s="38"/>
      <c r="B2207" s="5"/>
      <c r="C2207" s="38"/>
    </row>
    <row r="2208" spans="1:3" x14ac:dyDescent="0.25">
      <c r="A2208" s="38"/>
      <c r="B2208" s="5"/>
      <c r="C2208" s="38"/>
    </row>
    <row r="2209" spans="1:3" x14ac:dyDescent="0.25">
      <c r="A2209" s="38"/>
      <c r="B2209" s="5"/>
      <c r="C2209" s="38"/>
    </row>
    <row r="2210" spans="1:3" x14ac:dyDescent="0.25">
      <c r="A2210" s="38"/>
      <c r="B2210" s="5"/>
      <c r="C2210" s="38"/>
    </row>
    <row r="2211" spans="1:3" x14ac:dyDescent="0.25">
      <c r="A2211" s="38"/>
      <c r="B2211" s="5"/>
      <c r="C2211" s="38"/>
    </row>
    <row r="2212" spans="1:3" x14ac:dyDescent="0.25">
      <c r="A2212" s="38"/>
      <c r="B2212" s="5"/>
      <c r="C2212" s="38"/>
    </row>
    <row r="2213" spans="1:3" x14ac:dyDescent="0.25">
      <c r="A2213" s="38"/>
      <c r="B2213" s="5"/>
      <c r="C2213" s="38"/>
    </row>
    <row r="2214" spans="1:3" x14ac:dyDescent="0.25">
      <c r="A2214" s="38"/>
      <c r="B2214" s="5"/>
      <c r="C2214" s="38"/>
    </row>
    <row r="2215" spans="1:3" x14ac:dyDescent="0.25">
      <c r="A2215" s="38"/>
      <c r="B2215" s="5"/>
      <c r="C2215" s="38"/>
    </row>
    <row r="2216" spans="1:3" x14ac:dyDescent="0.25">
      <c r="A2216" s="38"/>
      <c r="B2216" s="5"/>
      <c r="C2216" s="38"/>
    </row>
    <row r="2217" spans="1:3" x14ac:dyDescent="0.25">
      <c r="A2217" s="38"/>
      <c r="B2217" s="5"/>
      <c r="C2217" s="38"/>
    </row>
    <row r="2218" spans="1:3" x14ac:dyDescent="0.25">
      <c r="A2218" s="38"/>
      <c r="B2218" s="5"/>
      <c r="C2218" s="38"/>
    </row>
    <row r="2219" spans="1:3" x14ac:dyDescent="0.25">
      <c r="A2219" s="38"/>
      <c r="B2219" s="5"/>
      <c r="C2219" s="38"/>
    </row>
    <row r="2220" spans="1:3" x14ac:dyDescent="0.25">
      <c r="A2220" s="38"/>
      <c r="B2220" s="5"/>
      <c r="C2220" s="38"/>
    </row>
    <row r="2221" spans="1:3" x14ac:dyDescent="0.25">
      <c r="A2221" s="38"/>
      <c r="B2221" s="5"/>
      <c r="C2221" s="38"/>
    </row>
    <row r="2222" spans="1:3" x14ac:dyDescent="0.25">
      <c r="A2222" s="38"/>
      <c r="B2222" s="5"/>
      <c r="C2222" s="38"/>
    </row>
    <row r="2223" spans="1:3" x14ac:dyDescent="0.25">
      <c r="A2223" s="38"/>
      <c r="B2223" s="5"/>
      <c r="C2223" s="38"/>
    </row>
    <row r="2224" spans="1:3" x14ac:dyDescent="0.25">
      <c r="A2224" s="38"/>
      <c r="B2224" s="5"/>
      <c r="C2224" s="38"/>
    </row>
    <row r="2225" spans="1:3" x14ac:dyDescent="0.25">
      <c r="A2225" s="38"/>
      <c r="B2225" s="5"/>
      <c r="C2225" s="38"/>
    </row>
    <row r="2226" spans="1:3" x14ac:dyDescent="0.25">
      <c r="A2226" s="38"/>
      <c r="B2226" s="5"/>
      <c r="C2226" s="38"/>
    </row>
    <row r="2227" spans="1:3" x14ac:dyDescent="0.25">
      <c r="A2227" s="38"/>
      <c r="B2227" s="5"/>
      <c r="C2227" s="38"/>
    </row>
    <row r="2228" spans="1:3" x14ac:dyDescent="0.25">
      <c r="A2228" s="38"/>
      <c r="B2228" s="5"/>
      <c r="C2228" s="38"/>
    </row>
    <row r="2229" spans="1:3" x14ac:dyDescent="0.25">
      <c r="A2229" s="38"/>
      <c r="B2229" s="5"/>
      <c r="C2229" s="38"/>
    </row>
    <row r="2230" spans="1:3" x14ac:dyDescent="0.25">
      <c r="A2230" s="38"/>
      <c r="B2230" s="5"/>
      <c r="C2230" s="38"/>
    </row>
    <row r="2231" spans="1:3" x14ac:dyDescent="0.25">
      <c r="A2231" s="38"/>
      <c r="B2231" s="5"/>
      <c r="C2231" s="38"/>
    </row>
    <row r="2232" spans="1:3" x14ac:dyDescent="0.25">
      <c r="A2232" s="38"/>
      <c r="B2232" s="5"/>
      <c r="C2232" s="38"/>
    </row>
    <row r="2233" spans="1:3" x14ac:dyDescent="0.25">
      <c r="A2233" s="38"/>
      <c r="B2233" s="5"/>
      <c r="C2233" s="38"/>
    </row>
    <row r="2234" spans="1:3" x14ac:dyDescent="0.25">
      <c r="A2234" s="38"/>
      <c r="B2234" s="5"/>
      <c r="C2234" s="38"/>
    </row>
    <row r="2235" spans="1:3" x14ac:dyDescent="0.25">
      <c r="A2235" s="38"/>
      <c r="B2235" s="5"/>
      <c r="C2235" s="38"/>
    </row>
    <row r="2236" spans="1:3" x14ac:dyDescent="0.25">
      <c r="A2236" s="38"/>
      <c r="B2236" s="5"/>
      <c r="C2236" s="38"/>
    </row>
    <row r="2237" spans="1:3" x14ac:dyDescent="0.25">
      <c r="A2237" s="38"/>
      <c r="B2237" s="5"/>
      <c r="C2237" s="38"/>
    </row>
    <row r="2238" spans="1:3" x14ac:dyDescent="0.25">
      <c r="A2238" s="38"/>
      <c r="B2238" s="5"/>
      <c r="C2238" s="38"/>
    </row>
    <row r="2239" spans="1:3" x14ac:dyDescent="0.25">
      <c r="A2239" s="38"/>
      <c r="B2239" s="5"/>
      <c r="C2239" s="38"/>
    </row>
    <row r="2240" spans="1:3" x14ac:dyDescent="0.25">
      <c r="A2240" s="38"/>
      <c r="B2240" s="5"/>
      <c r="C2240" s="38"/>
    </row>
    <row r="2241" spans="1:3" x14ac:dyDescent="0.25">
      <c r="A2241" s="38"/>
      <c r="B2241" s="5"/>
      <c r="C2241" s="38"/>
    </row>
    <row r="2242" spans="1:3" x14ac:dyDescent="0.25">
      <c r="A2242" s="38"/>
      <c r="B2242" s="5"/>
      <c r="C2242" s="38"/>
    </row>
    <row r="2243" spans="1:3" x14ac:dyDescent="0.25">
      <c r="A2243" s="38"/>
      <c r="B2243" s="5"/>
      <c r="C2243" s="38"/>
    </row>
    <row r="2244" spans="1:3" x14ac:dyDescent="0.25">
      <c r="A2244" s="38"/>
      <c r="B2244" s="5"/>
      <c r="C2244" s="38"/>
    </row>
    <row r="2245" spans="1:3" x14ac:dyDescent="0.25">
      <c r="A2245" s="38"/>
      <c r="B2245" s="5"/>
      <c r="C2245" s="38"/>
    </row>
    <row r="2246" spans="1:3" x14ac:dyDescent="0.25">
      <c r="A2246" s="38"/>
      <c r="B2246" s="5"/>
      <c r="C2246" s="38"/>
    </row>
    <row r="2247" spans="1:3" x14ac:dyDescent="0.25">
      <c r="A2247" s="38"/>
      <c r="B2247" s="5"/>
      <c r="C2247" s="38"/>
    </row>
    <row r="2248" spans="1:3" x14ac:dyDescent="0.25">
      <c r="A2248" s="38"/>
      <c r="B2248" s="5"/>
      <c r="C2248" s="38"/>
    </row>
    <row r="2249" spans="1:3" x14ac:dyDescent="0.25">
      <c r="A2249" s="38"/>
      <c r="B2249" s="5"/>
      <c r="C2249" s="38"/>
    </row>
    <row r="2250" spans="1:3" x14ac:dyDescent="0.25">
      <c r="A2250" s="38"/>
      <c r="B2250" s="5"/>
      <c r="C2250" s="38"/>
    </row>
    <row r="2251" spans="1:3" x14ac:dyDescent="0.25">
      <c r="A2251" s="38"/>
      <c r="B2251" s="5"/>
      <c r="C2251" s="38"/>
    </row>
    <row r="2252" spans="1:3" x14ac:dyDescent="0.25">
      <c r="A2252" s="38"/>
      <c r="B2252" s="5"/>
      <c r="C2252" s="38"/>
    </row>
    <row r="2253" spans="1:3" x14ac:dyDescent="0.25">
      <c r="A2253" s="38"/>
      <c r="B2253" s="5"/>
      <c r="C2253" s="38"/>
    </row>
    <row r="2254" spans="1:3" x14ac:dyDescent="0.25">
      <c r="A2254" s="38"/>
      <c r="B2254" s="5"/>
      <c r="C2254" s="38"/>
    </row>
    <row r="2255" spans="1:3" x14ac:dyDescent="0.25">
      <c r="A2255" s="38"/>
      <c r="B2255" s="5"/>
      <c r="C2255" s="38"/>
    </row>
    <row r="2256" spans="1:3" x14ac:dyDescent="0.25">
      <c r="A2256" s="38"/>
      <c r="B2256" s="5"/>
      <c r="C2256" s="38"/>
    </row>
    <row r="2257" spans="1:3" x14ac:dyDescent="0.25">
      <c r="A2257" s="38"/>
      <c r="B2257" s="5"/>
      <c r="C2257" s="38"/>
    </row>
    <row r="2258" spans="1:3" x14ac:dyDescent="0.25">
      <c r="A2258" s="38"/>
      <c r="B2258" s="5"/>
      <c r="C2258" s="38"/>
    </row>
    <row r="2259" spans="1:3" x14ac:dyDescent="0.25">
      <c r="A2259" s="38"/>
      <c r="B2259" s="5"/>
      <c r="C2259" s="38"/>
    </row>
    <row r="2260" spans="1:3" x14ac:dyDescent="0.25">
      <c r="A2260" s="38"/>
      <c r="B2260" s="5"/>
      <c r="C2260" s="38"/>
    </row>
    <row r="2261" spans="1:3" x14ac:dyDescent="0.25">
      <c r="A2261" s="38"/>
      <c r="B2261" s="5"/>
      <c r="C2261" s="38"/>
    </row>
    <row r="2262" spans="1:3" x14ac:dyDescent="0.25">
      <c r="A2262" s="38"/>
      <c r="B2262" s="5"/>
      <c r="C2262" s="38"/>
    </row>
    <row r="2263" spans="1:3" x14ac:dyDescent="0.25">
      <c r="A2263" s="38"/>
      <c r="B2263" s="5"/>
      <c r="C2263" s="38"/>
    </row>
    <row r="2264" spans="1:3" x14ac:dyDescent="0.25">
      <c r="A2264" s="38"/>
      <c r="B2264" s="5"/>
      <c r="C2264" s="38"/>
    </row>
    <row r="2265" spans="1:3" x14ac:dyDescent="0.25">
      <c r="A2265" s="38"/>
      <c r="B2265" s="5"/>
      <c r="C2265" s="38"/>
    </row>
    <row r="2266" spans="1:3" x14ac:dyDescent="0.25">
      <c r="A2266" s="38"/>
      <c r="B2266" s="5"/>
      <c r="C2266" s="38"/>
    </row>
    <row r="2267" spans="1:3" x14ac:dyDescent="0.25">
      <c r="A2267" s="38"/>
      <c r="B2267" s="5"/>
      <c r="C2267" s="38"/>
    </row>
    <row r="2268" spans="1:3" x14ac:dyDescent="0.25">
      <c r="A2268" s="38"/>
      <c r="B2268" s="5"/>
      <c r="C2268" s="38"/>
    </row>
    <row r="2269" spans="1:3" x14ac:dyDescent="0.25">
      <c r="A2269" s="38"/>
      <c r="B2269" s="5"/>
      <c r="C2269" s="38"/>
    </row>
    <row r="2270" spans="1:3" x14ac:dyDescent="0.25">
      <c r="A2270" s="38"/>
      <c r="B2270" s="5"/>
      <c r="C2270" s="38"/>
    </row>
    <row r="2271" spans="1:3" x14ac:dyDescent="0.25">
      <c r="A2271" s="38"/>
      <c r="B2271" s="5"/>
      <c r="C2271" s="38"/>
    </row>
    <row r="2272" spans="1:3" x14ac:dyDescent="0.25">
      <c r="A2272" s="38"/>
      <c r="B2272" s="5"/>
      <c r="C2272" s="38"/>
    </row>
    <row r="2273" spans="1:3" x14ac:dyDescent="0.25">
      <c r="A2273" s="38"/>
      <c r="B2273" s="5"/>
      <c r="C2273" s="38"/>
    </row>
    <row r="2274" spans="1:3" x14ac:dyDescent="0.25">
      <c r="A2274" s="38"/>
      <c r="B2274" s="5"/>
      <c r="C2274" s="38"/>
    </row>
    <row r="2275" spans="1:3" x14ac:dyDescent="0.25">
      <c r="A2275" s="38"/>
      <c r="B2275" s="5"/>
      <c r="C2275" s="38"/>
    </row>
    <row r="2276" spans="1:3" x14ac:dyDescent="0.25">
      <c r="A2276" s="38"/>
      <c r="B2276" s="5"/>
      <c r="C2276" s="38"/>
    </row>
    <row r="2277" spans="1:3" x14ac:dyDescent="0.25">
      <c r="A2277" s="38"/>
      <c r="B2277" s="5"/>
      <c r="C2277" s="38"/>
    </row>
    <row r="2278" spans="1:3" x14ac:dyDescent="0.25">
      <c r="A2278" s="38"/>
      <c r="B2278" s="5"/>
      <c r="C2278" s="38"/>
    </row>
    <row r="2279" spans="1:3" x14ac:dyDescent="0.25">
      <c r="A2279" s="38"/>
      <c r="B2279" s="5"/>
      <c r="C2279" s="38"/>
    </row>
    <row r="2280" spans="1:3" x14ac:dyDescent="0.25">
      <c r="A2280" s="38"/>
      <c r="B2280" s="5"/>
      <c r="C2280" s="38"/>
    </row>
    <row r="2281" spans="1:3" x14ac:dyDescent="0.25">
      <c r="A2281" s="38"/>
      <c r="B2281" s="5"/>
      <c r="C2281" s="38"/>
    </row>
    <row r="2282" spans="1:3" x14ac:dyDescent="0.25">
      <c r="A2282" s="38"/>
      <c r="B2282" s="5"/>
      <c r="C2282" s="38"/>
    </row>
    <row r="2283" spans="1:3" x14ac:dyDescent="0.25">
      <c r="A2283" s="38"/>
      <c r="B2283" s="5"/>
      <c r="C2283" s="38"/>
    </row>
    <row r="2284" spans="1:3" x14ac:dyDescent="0.25">
      <c r="A2284" s="38"/>
      <c r="B2284" s="5"/>
      <c r="C2284" s="38"/>
    </row>
    <row r="2285" spans="1:3" x14ac:dyDescent="0.25">
      <c r="A2285" s="38"/>
      <c r="B2285" s="5"/>
      <c r="C2285" s="38"/>
    </row>
    <row r="2286" spans="1:3" x14ac:dyDescent="0.25">
      <c r="A2286" s="38"/>
      <c r="B2286" s="5"/>
      <c r="C2286" s="38"/>
    </row>
    <row r="2287" spans="1:3" x14ac:dyDescent="0.25">
      <c r="A2287" s="38"/>
      <c r="B2287" s="5"/>
      <c r="C2287" s="38"/>
    </row>
    <row r="2288" spans="1:3" x14ac:dyDescent="0.25">
      <c r="A2288" s="38"/>
      <c r="B2288" s="5"/>
      <c r="C2288" s="38"/>
    </row>
    <row r="2289" spans="1:3" x14ac:dyDescent="0.25">
      <c r="A2289" s="38"/>
      <c r="B2289" s="5"/>
      <c r="C2289" s="38"/>
    </row>
    <row r="2290" spans="1:3" x14ac:dyDescent="0.25">
      <c r="A2290" s="38"/>
      <c r="B2290" s="5"/>
      <c r="C2290" s="38"/>
    </row>
    <row r="2291" spans="1:3" x14ac:dyDescent="0.25">
      <c r="A2291" s="38"/>
      <c r="B2291" s="5"/>
      <c r="C2291" s="38"/>
    </row>
    <row r="2292" spans="1:3" x14ac:dyDescent="0.25">
      <c r="A2292" s="38"/>
      <c r="B2292" s="5"/>
      <c r="C2292" s="38"/>
    </row>
    <row r="2293" spans="1:3" x14ac:dyDescent="0.25">
      <c r="A2293" s="38"/>
      <c r="B2293" s="5"/>
      <c r="C2293" s="38"/>
    </row>
    <row r="2294" spans="1:3" x14ac:dyDescent="0.25">
      <c r="A2294" s="38"/>
      <c r="B2294" s="5"/>
      <c r="C2294" s="38"/>
    </row>
    <row r="2295" spans="1:3" x14ac:dyDescent="0.25">
      <c r="A2295" s="38"/>
      <c r="B2295" s="5"/>
      <c r="C2295" s="38"/>
    </row>
    <row r="2296" spans="1:3" x14ac:dyDescent="0.25">
      <c r="A2296" s="38"/>
      <c r="B2296" s="5"/>
      <c r="C2296" s="38"/>
    </row>
    <row r="2297" spans="1:3" x14ac:dyDescent="0.25">
      <c r="A2297" s="38"/>
      <c r="B2297" s="5"/>
      <c r="C2297" s="38"/>
    </row>
    <row r="2298" spans="1:3" x14ac:dyDescent="0.25">
      <c r="A2298" s="38"/>
      <c r="B2298" s="5"/>
      <c r="C2298" s="38"/>
    </row>
    <row r="2299" spans="1:3" x14ac:dyDescent="0.25">
      <c r="A2299" s="38"/>
      <c r="B2299" s="5"/>
      <c r="C2299" s="38"/>
    </row>
    <row r="2300" spans="1:3" x14ac:dyDescent="0.25">
      <c r="A2300" s="38"/>
      <c r="B2300" s="5"/>
      <c r="C2300" s="38"/>
    </row>
    <row r="2301" spans="1:3" x14ac:dyDescent="0.25">
      <c r="A2301" s="38"/>
      <c r="B2301" s="5"/>
      <c r="C2301" s="38"/>
    </row>
    <row r="2302" spans="1:3" x14ac:dyDescent="0.25">
      <c r="A2302" s="38"/>
      <c r="B2302" s="5"/>
      <c r="C2302" s="38"/>
    </row>
    <row r="2303" spans="1:3" x14ac:dyDescent="0.25">
      <c r="A2303" s="38"/>
      <c r="B2303" s="5"/>
      <c r="C2303" s="38"/>
    </row>
    <row r="2304" spans="1:3" x14ac:dyDescent="0.25">
      <c r="A2304" s="38"/>
      <c r="B2304" s="5"/>
      <c r="C2304" s="38"/>
    </row>
    <row r="2305" spans="1:3" x14ac:dyDescent="0.25">
      <c r="A2305" s="38"/>
      <c r="B2305" s="5"/>
      <c r="C2305" s="38"/>
    </row>
    <row r="2306" spans="1:3" x14ac:dyDescent="0.25">
      <c r="A2306" s="38"/>
      <c r="B2306" s="5"/>
      <c r="C2306" s="38"/>
    </row>
    <row r="2307" spans="1:3" x14ac:dyDescent="0.25">
      <c r="A2307" s="38"/>
      <c r="B2307" s="5"/>
      <c r="C2307" s="38"/>
    </row>
    <row r="2308" spans="1:3" x14ac:dyDescent="0.25">
      <c r="A2308" s="38"/>
      <c r="B2308" s="5"/>
      <c r="C2308" s="38"/>
    </row>
    <row r="2309" spans="1:3" x14ac:dyDescent="0.25">
      <c r="A2309" s="38"/>
      <c r="B2309" s="5"/>
      <c r="C2309" s="38"/>
    </row>
    <row r="2310" spans="1:3" x14ac:dyDescent="0.25">
      <c r="A2310" s="38"/>
      <c r="B2310" s="5"/>
      <c r="C2310" s="38"/>
    </row>
    <row r="2311" spans="1:3" x14ac:dyDescent="0.25">
      <c r="A2311" s="38"/>
      <c r="B2311" s="5"/>
      <c r="C2311" s="38"/>
    </row>
    <row r="2312" spans="1:3" x14ac:dyDescent="0.25">
      <c r="A2312" s="38"/>
      <c r="B2312" s="5"/>
      <c r="C2312" s="38"/>
    </row>
    <row r="2313" spans="1:3" x14ac:dyDescent="0.25">
      <c r="A2313" s="38"/>
      <c r="B2313" s="5"/>
      <c r="C2313" s="38"/>
    </row>
    <row r="2314" spans="1:3" x14ac:dyDescent="0.25">
      <c r="A2314" s="38"/>
      <c r="B2314" s="5"/>
      <c r="C2314" s="38"/>
    </row>
    <row r="2315" spans="1:3" x14ac:dyDescent="0.25">
      <c r="A2315" s="38"/>
      <c r="B2315" s="5"/>
      <c r="C2315" s="38"/>
    </row>
    <row r="2316" spans="1:3" x14ac:dyDescent="0.25">
      <c r="A2316" s="38"/>
      <c r="B2316" s="5"/>
      <c r="C2316" s="38"/>
    </row>
    <row r="2317" spans="1:3" x14ac:dyDescent="0.25">
      <c r="A2317" s="38"/>
      <c r="B2317" s="5"/>
      <c r="C2317" s="38"/>
    </row>
    <row r="2318" spans="1:3" x14ac:dyDescent="0.25">
      <c r="A2318" s="38"/>
      <c r="B2318" s="5"/>
      <c r="C2318" s="38"/>
    </row>
    <row r="2319" spans="1:3" x14ac:dyDescent="0.25">
      <c r="A2319" s="38"/>
      <c r="B2319" s="5"/>
      <c r="C2319" s="38"/>
    </row>
    <row r="2320" spans="1:3" x14ac:dyDescent="0.25">
      <c r="A2320" s="38"/>
      <c r="B2320" s="5"/>
      <c r="C2320" s="38"/>
    </row>
    <row r="2321" spans="1:3" x14ac:dyDescent="0.25">
      <c r="A2321" s="38"/>
      <c r="B2321" s="5"/>
      <c r="C2321" s="38"/>
    </row>
    <row r="2322" spans="1:3" x14ac:dyDescent="0.25">
      <c r="A2322" s="38"/>
      <c r="B2322" s="5"/>
      <c r="C2322" s="38"/>
    </row>
    <row r="2323" spans="1:3" x14ac:dyDescent="0.25">
      <c r="A2323" s="38"/>
      <c r="B2323" s="5"/>
      <c r="C2323" s="38"/>
    </row>
    <row r="2324" spans="1:3" x14ac:dyDescent="0.25">
      <c r="A2324" s="38"/>
      <c r="B2324" s="5"/>
      <c r="C2324" s="38"/>
    </row>
    <row r="2325" spans="1:3" x14ac:dyDescent="0.25">
      <c r="A2325" s="38"/>
      <c r="B2325" s="5"/>
      <c r="C2325" s="38"/>
    </row>
    <row r="2326" spans="1:3" x14ac:dyDescent="0.25">
      <c r="A2326" s="38"/>
      <c r="B2326" s="5"/>
      <c r="C2326" s="38"/>
    </row>
    <row r="2327" spans="1:3" x14ac:dyDescent="0.25">
      <c r="A2327" s="38"/>
      <c r="B2327" s="5"/>
      <c r="C2327" s="38"/>
    </row>
    <row r="2328" spans="1:3" x14ac:dyDescent="0.25">
      <c r="A2328" s="38"/>
      <c r="B2328" s="5"/>
      <c r="C2328" s="38"/>
    </row>
    <row r="2329" spans="1:3" x14ac:dyDescent="0.25">
      <c r="A2329" s="38"/>
      <c r="B2329" s="5"/>
      <c r="C2329" s="38"/>
    </row>
    <row r="2330" spans="1:3" x14ac:dyDescent="0.25">
      <c r="A2330" s="38"/>
      <c r="B2330" s="5"/>
      <c r="C2330" s="38"/>
    </row>
    <row r="2331" spans="1:3" x14ac:dyDescent="0.25">
      <c r="A2331" s="38"/>
      <c r="B2331" s="5"/>
      <c r="C2331" s="38"/>
    </row>
    <row r="2332" spans="1:3" x14ac:dyDescent="0.25">
      <c r="A2332" s="38"/>
      <c r="B2332" s="5"/>
      <c r="C2332" s="38"/>
    </row>
    <row r="2333" spans="1:3" x14ac:dyDescent="0.25">
      <c r="A2333" s="38"/>
      <c r="B2333" s="5"/>
      <c r="C2333" s="38"/>
    </row>
    <row r="2334" spans="1:3" x14ac:dyDescent="0.25">
      <c r="A2334" s="38"/>
      <c r="B2334" s="5"/>
      <c r="C2334" s="38"/>
    </row>
    <row r="2335" spans="1:3" x14ac:dyDescent="0.25">
      <c r="A2335" s="38"/>
      <c r="B2335" s="5"/>
      <c r="C2335" s="38"/>
    </row>
    <row r="2336" spans="1:3" x14ac:dyDescent="0.25">
      <c r="A2336" s="38"/>
      <c r="B2336" s="5"/>
      <c r="C2336" s="38"/>
    </row>
    <row r="2337" spans="1:3" x14ac:dyDescent="0.25">
      <c r="A2337" s="38"/>
      <c r="B2337" s="5"/>
      <c r="C2337" s="38"/>
    </row>
    <row r="2338" spans="1:3" x14ac:dyDescent="0.25">
      <c r="A2338" s="38"/>
      <c r="B2338" s="5"/>
      <c r="C2338" s="38"/>
    </row>
    <row r="2339" spans="1:3" x14ac:dyDescent="0.25">
      <c r="A2339" s="38"/>
      <c r="B2339" s="5"/>
      <c r="C2339" s="38"/>
    </row>
    <row r="2340" spans="1:3" x14ac:dyDescent="0.25">
      <c r="A2340" s="38"/>
      <c r="B2340" s="5"/>
      <c r="C2340" s="38"/>
    </row>
    <row r="2341" spans="1:3" x14ac:dyDescent="0.25">
      <c r="A2341" s="38"/>
      <c r="B2341" s="5"/>
      <c r="C2341" s="38"/>
    </row>
    <row r="2342" spans="1:3" x14ac:dyDescent="0.25">
      <c r="A2342" s="38"/>
      <c r="B2342" s="5"/>
      <c r="C2342" s="38"/>
    </row>
    <row r="2343" spans="1:3" x14ac:dyDescent="0.25">
      <c r="A2343" s="38"/>
      <c r="B2343" s="5"/>
      <c r="C2343" s="38"/>
    </row>
    <row r="2344" spans="1:3" x14ac:dyDescent="0.25">
      <c r="A2344" s="38"/>
      <c r="B2344" s="5"/>
      <c r="C2344" s="38"/>
    </row>
    <row r="2345" spans="1:3" x14ac:dyDescent="0.25">
      <c r="A2345" s="38"/>
      <c r="B2345" s="5"/>
      <c r="C2345" s="38"/>
    </row>
    <row r="2346" spans="1:3" x14ac:dyDescent="0.25">
      <c r="A2346" s="38"/>
      <c r="B2346" s="5"/>
      <c r="C2346" s="38"/>
    </row>
    <row r="2347" spans="1:3" x14ac:dyDescent="0.25">
      <c r="A2347" s="38"/>
      <c r="B2347" s="5"/>
      <c r="C2347" s="38"/>
    </row>
    <row r="2348" spans="1:3" x14ac:dyDescent="0.25">
      <c r="A2348" s="38"/>
      <c r="B2348" s="5"/>
      <c r="C2348" s="38"/>
    </row>
    <row r="2349" spans="1:3" x14ac:dyDescent="0.25">
      <c r="A2349" s="38"/>
      <c r="B2349" s="5"/>
      <c r="C2349" s="38"/>
    </row>
    <row r="2350" spans="1:3" x14ac:dyDescent="0.25">
      <c r="A2350" s="38"/>
      <c r="B2350" s="5"/>
      <c r="C2350" s="38"/>
    </row>
    <row r="2351" spans="1:3" x14ac:dyDescent="0.25">
      <c r="A2351" s="38"/>
      <c r="B2351" s="5"/>
      <c r="C2351" s="38"/>
    </row>
    <row r="2352" spans="1:3" x14ac:dyDescent="0.25">
      <c r="A2352" s="38"/>
      <c r="B2352" s="5"/>
      <c r="C2352" s="38"/>
    </row>
    <row r="2353" spans="1:3" x14ac:dyDescent="0.25">
      <c r="A2353" s="38"/>
      <c r="B2353" s="5"/>
      <c r="C2353" s="38"/>
    </row>
    <row r="2354" spans="1:3" x14ac:dyDescent="0.25">
      <c r="A2354" s="38"/>
      <c r="B2354" s="5"/>
      <c r="C2354" s="38"/>
    </row>
    <row r="2355" spans="1:3" x14ac:dyDescent="0.25">
      <c r="A2355" s="38"/>
      <c r="B2355" s="5"/>
      <c r="C2355" s="38"/>
    </row>
    <row r="2356" spans="1:3" x14ac:dyDescent="0.25">
      <c r="A2356" s="38"/>
      <c r="B2356" s="5"/>
      <c r="C2356" s="38"/>
    </row>
    <row r="2357" spans="1:3" x14ac:dyDescent="0.25">
      <c r="A2357" s="38"/>
      <c r="B2357" s="5"/>
      <c r="C2357" s="38"/>
    </row>
    <row r="2358" spans="1:3" x14ac:dyDescent="0.25">
      <c r="A2358" s="38"/>
      <c r="B2358" s="5"/>
      <c r="C2358" s="38"/>
    </row>
    <row r="2359" spans="1:3" x14ac:dyDescent="0.25">
      <c r="A2359" s="38"/>
      <c r="B2359" s="5"/>
      <c r="C2359" s="38"/>
    </row>
    <row r="2360" spans="1:3" x14ac:dyDescent="0.25">
      <c r="A2360" s="38"/>
      <c r="B2360" s="5"/>
      <c r="C2360" s="38"/>
    </row>
    <row r="2361" spans="1:3" x14ac:dyDescent="0.25">
      <c r="A2361" s="38"/>
      <c r="B2361" s="5"/>
      <c r="C2361" s="38"/>
    </row>
    <row r="2362" spans="1:3" x14ac:dyDescent="0.25">
      <c r="A2362" s="38"/>
      <c r="B2362" s="5"/>
      <c r="C2362" s="38"/>
    </row>
    <row r="2363" spans="1:3" x14ac:dyDescent="0.25">
      <c r="A2363" s="38"/>
      <c r="B2363" s="5"/>
      <c r="C2363" s="38"/>
    </row>
    <row r="2364" spans="1:3" x14ac:dyDescent="0.25">
      <c r="A2364" s="38"/>
      <c r="B2364" s="5"/>
      <c r="C2364" s="38"/>
    </row>
    <row r="2365" spans="1:3" x14ac:dyDescent="0.25">
      <c r="A2365" s="38"/>
      <c r="B2365" s="5"/>
      <c r="C2365" s="38"/>
    </row>
    <row r="2366" spans="1:3" x14ac:dyDescent="0.25">
      <c r="A2366" s="38"/>
      <c r="B2366" s="5"/>
      <c r="C2366" s="38"/>
    </row>
    <row r="2367" spans="1:3" x14ac:dyDescent="0.25">
      <c r="A2367" s="38"/>
      <c r="B2367" s="5"/>
      <c r="C2367" s="38"/>
    </row>
    <row r="2368" spans="1:3" x14ac:dyDescent="0.25">
      <c r="A2368" s="38"/>
      <c r="B2368" s="5"/>
      <c r="C2368" s="38"/>
    </row>
    <row r="2369" spans="1:3" x14ac:dyDescent="0.25">
      <c r="A2369" s="38"/>
      <c r="B2369" s="5"/>
      <c r="C2369" s="38"/>
    </row>
    <row r="2370" spans="1:3" x14ac:dyDescent="0.25">
      <c r="A2370" s="38"/>
      <c r="B2370" s="5"/>
      <c r="C2370" s="38"/>
    </row>
    <row r="2371" spans="1:3" x14ac:dyDescent="0.25">
      <c r="A2371" s="38"/>
      <c r="B2371" s="5"/>
      <c r="C2371" s="38"/>
    </row>
    <row r="2372" spans="1:3" x14ac:dyDescent="0.25">
      <c r="A2372" s="38"/>
      <c r="B2372" s="5"/>
      <c r="C2372" s="38"/>
    </row>
    <row r="2373" spans="1:3" x14ac:dyDescent="0.25">
      <c r="A2373" s="38"/>
      <c r="B2373" s="5"/>
      <c r="C2373" s="38"/>
    </row>
    <row r="2374" spans="1:3" x14ac:dyDescent="0.25">
      <c r="A2374" s="38"/>
      <c r="B2374" s="5"/>
      <c r="C2374" s="38"/>
    </row>
    <row r="2375" spans="1:3" x14ac:dyDescent="0.25">
      <c r="A2375" s="38"/>
      <c r="B2375" s="5"/>
      <c r="C2375" s="38"/>
    </row>
    <row r="2376" spans="1:3" x14ac:dyDescent="0.25">
      <c r="A2376" s="38"/>
      <c r="B2376" s="5"/>
      <c r="C2376" s="38"/>
    </row>
    <row r="2377" spans="1:3" x14ac:dyDescent="0.25">
      <c r="A2377" s="38"/>
      <c r="B2377" s="5"/>
      <c r="C2377" s="38"/>
    </row>
    <row r="2378" spans="1:3" x14ac:dyDescent="0.25">
      <c r="A2378" s="38"/>
      <c r="B2378" s="5"/>
      <c r="C2378" s="38"/>
    </row>
    <row r="2379" spans="1:3" x14ac:dyDescent="0.25">
      <c r="A2379" s="38"/>
      <c r="B2379" s="5"/>
      <c r="C2379" s="38"/>
    </row>
    <row r="2380" spans="1:3" x14ac:dyDescent="0.25">
      <c r="A2380" s="38"/>
      <c r="B2380" s="5"/>
      <c r="C2380" s="38"/>
    </row>
    <row r="2381" spans="1:3" x14ac:dyDescent="0.25">
      <c r="A2381" s="38"/>
      <c r="B2381" s="5"/>
      <c r="C2381" s="38"/>
    </row>
    <row r="2382" spans="1:3" x14ac:dyDescent="0.25">
      <c r="A2382" s="38"/>
      <c r="B2382" s="5"/>
      <c r="C2382" s="38"/>
    </row>
    <row r="2383" spans="1:3" x14ac:dyDescent="0.25">
      <c r="A2383" s="38"/>
      <c r="B2383" s="5"/>
      <c r="C2383" s="38"/>
    </row>
    <row r="2384" spans="1:3" x14ac:dyDescent="0.25">
      <c r="A2384" s="38"/>
      <c r="B2384" s="5"/>
      <c r="C2384" s="38"/>
    </row>
    <row r="2385" spans="1:3" x14ac:dyDescent="0.25">
      <c r="A2385" s="38"/>
      <c r="B2385" s="5"/>
      <c r="C2385" s="38"/>
    </row>
    <row r="2386" spans="1:3" x14ac:dyDescent="0.25">
      <c r="A2386" s="38"/>
      <c r="B2386" s="5"/>
      <c r="C2386" s="38"/>
    </row>
    <row r="2387" spans="1:3" x14ac:dyDescent="0.25">
      <c r="A2387" s="38"/>
      <c r="B2387" s="5"/>
      <c r="C2387" s="38"/>
    </row>
    <row r="2388" spans="1:3" x14ac:dyDescent="0.25">
      <c r="A2388" s="38"/>
      <c r="B2388" s="5"/>
      <c r="C2388" s="38"/>
    </row>
    <row r="2389" spans="1:3" x14ac:dyDescent="0.25">
      <c r="A2389" s="38"/>
      <c r="B2389" s="5"/>
      <c r="C2389" s="38"/>
    </row>
    <row r="2390" spans="1:3" x14ac:dyDescent="0.25">
      <c r="A2390" s="38"/>
      <c r="B2390" s="5"/>
      <c r="C2390" s="38"/>
    </row>
    <row r="2391" spans="1:3" x14ac:dyDescent="0.25">
      <c r="A2391" s="38"/>
      <c r="B2391" s="5"/>
      <c r="C2391" s="38"/>
    </row>
    <row r="2392" spans="1:3" x14ac:dyDescent="0.25">
      <c r="A2392" s="38"/>
      <c r="B2392" s="5"/>
      <c r="C2392" s="38"/>
    </row>
    <row r="2393" spans="1:3" x14ac:dyDescent="0.25">
      <c r="A2393" s="38"/>
      <c r="B2393" s="5"/>
      <c r="C2393" s="38"/>
    </row>
    <row r="2394" spans="1:3" x14ac:dyDescent="0.25">
      <c r="A2394" s="38"/>
      <c r="B2394" s="5"/>
      <c r="C2394" s="38"/>
    </row>
    <row r="2395" spans="1:3" x14ac:dyDescent="0.25">
      <c r="A2395" s="38"/>
      <c r="B2395" s="5"/>
      <c r="C2395" s="38"/>
    </row>
    <row r="2396" spans="1:3" x14ac:dyDescent="0.25">
      <c r="A2396" s="38"/>
      <c r="B2396" s="5"/>
      <c r="C2396" s="38"/>
    </row>
    <row r="2397" spans="1:3" x14ac:dyDescent="0.25">
      <c r="A2397" s="38"/>
      <c r="B2397" s="5"/>
      <c r="C2397" s="38"/>
    </row>
    <row r="2398" spans="1:3" x14ac:dyDescent="0.25">
      <c r="A2398" s="38"/>
      <c r="B2398" s="5"/>
      <c r="C2398" s="38"/>
    </row>
    <row r="2399" spans="1:3" x14ac:dyDescent="0.25">
      <c r="A2399" s="38"/>
      <c r="B2399" s="5"/>
      <c r="C2399" s="38"/>
    </row>
    <row r="2400" spans="1:3" x14ac:dyDescent="0.25">
      <c r="A2400" s="38"/>
      <c r="B2400" s="5"/>
      <c r="C2400" s="38"/>
    </row>
    <row r="2401" spans="1:3" x14ac:dyDescent="0.25">
      <c r="A2401" s="38"/>
      <c r="B2401" s="5"/>
      <c r="C2401" s="38"/>
    </row>
    <row r="2402" spans="1:3" x14ac:dyDescent="0.25">
      <c r="A2402" s="38"/>
      <c r="B2402" s="5"/>
      <c r="C2402" s="38"/>
    </row>
    <row r="2403" spans="1:3" x14ac:dyDescent="0.25">
      <c r="A2403" s="38"/>
      <c r="B2403" s="5"/>
      <c r="C2403" s="38"/>
    </row>
    <row r="2404" spans="1:3" x14ac:dyDescent="0.25">
      <c r="A2404" s="38"/>
      <c r="B2404" s="5"/>
      <c r="C2404" s="38"/>
    </row>
    <row r="2405" spans="1:3" x14ac:dyDescent="0.25">
      <c r="A2405" s="38"/>
      <c r="B2405" s="5"/>
      <c r="C2405" s="38"/>
    </row>
    <row r="2406" spans="1:3" x14ac:dyDescent="0.25">
      <c r="A2406" s="38"/>
      <c r="B2406" s="5"/>
      <c r="C2406" s="38"/>
    </row>
    <row r="2407" spans="1:3" x14ac:dyDescent="0.25">
      <c r="A2407" s="38"/>
      <c r="B2407" s="5"/>
      <c r="C2407" s="38"/>
    </row>
    <row r="2408" spans="1:3" x14ac:dyDescent="0.25">
      <c r="A2408" s="38"/>
      <c r="B2408" s="5"/>
      <c r="C2408" s="38"/>
    </row>
    <row r="2409" spans="1:3" x14ac:dyDescent="0.25">
      <c r="A2409" s="38"/>
      <c r="B2409" s="5"/>
      <c r="C2409" s="38"/>
    </row>
    <row r="2410" spans="1:3" x14ac:dyDescent="0.25">
      <c r="A2410" s="38"/>
      <c r="B2410" s="5"/>
      <c r="C2410" s="38"/>
    </row>
    <row r="2411" spans="1:3" x14ac:dyDescent="0.25">
      <c r="A2411" s="38"/>
      <c r="B2411" s="5"/>
      <c r="C2411" s="38"/>
    </row>
    <row r="2412" spans="1:3" x14ac:dyDescent="0.25">
      <c r="A2412" s="38"/>
      <c r="B2412" s="5"/>
      <c r="C2412" s="38"/>
    </row>
    <row r="2413" spans="1:3" x14ac:dyDescent="0.25">
      <c r="A2413" s="38"/>
      <c r="B2413" s="5"/>
      <c r="C2413" s="38"/>
    </row>
    <row r="2414" spans="1:3" x14ac:dyDescent="0.25">
      <c r="A2414" s="38"/>
      <c r="B2414" s="5"/>
      <c r="C2414" s="38"/>
    </row>
    <row r="2415" spans="1:3" x14ac:dyDescent="0.25">
      <c r="A2415" s="38"/>
      <c r="B2415" s="5"/>
      <c r="C2415" s="38"/>
    </row>
    <row r="2416" spans="1:3" x14ac:dyDescent="0.25">
      <c r="A2416" s="38"/>
      <c r="B2416" s="5"/>
      <c r="C2416" s="38"/>
    </row>
    <row r="2417" spans="1:3" x14ac:dyDescent="0.25">
      <c r="A2417" s="38"/>
      <c r="B2417" s="5"/>
      <c r="C2417" s="38"/>
    </row>
    <row r="2418" spans="1:3" x14ac:dyDescent="0.25">
      <c r="A2418" s="38"/>
      <c r="B2418" s="5"/>
      <c r="C2418" s="38"/>
    </row>
    <row r="2419" spans="1:3" x14ac:dyDescent="0.25">
      <c r="A2419" s="38"/>
      <c r="B2419" s="5"/>
      <c r="C2419" s="38"/>
    </row>
    <row r="2420" spans="1:3" x14ac:dyDescent="0.25">
      <c r="A2420" s="38"/>
      <c r="B2420" s="5"/>
      <c r="C2420" s="38"/>
    </row>
    <row r="2421" spans="1:3" x14ac:dyDescent="0.25">
      <c r="A2421" s="38"/>
      <c r="B2421" s="5"/>
      <c r="C2421" s="38"/>
    </row>
    <row r="2422" spans="1:3" x14ac:dyDescent="0.25">
      <c r="A2422" s="38"/>
      <c r="B2422" s="5"/>
      <c r="C2422" s="38"/>
    </row>
    <row r="2423" spans="1:3" x14ac:dyDescent="0.25">
      <c r="A2423" s="38"/>
      <c r="B2423" s="5"/>
      <c r="C2423" s="38"/>
    </row>
    <row r="2424" spans="1:3" x14ac:dyDescent="0.25">
      <c r="A2424" s="38"/>
      <c r="B2424" s="5"/>
      <c r="C2424" s="38"/>
    </row>
    <row r="2425" spans="1:3" x14ac:dyDescent="0.25">
      <c r="A2425" s="38"/>
      <c r="B2425" s="5"/>
      <c r="C2425" s="38"/>
    </row>
    <row r="2426" spans="1:3" x14ac:dyDescent="0.25">
      <c r="A2426" s="38"/>
      <c r="B2426" s="5"/>
      <c r="C2426" s="38"/>
    </row>
    <row r="2427" spans="1:3" x14ac:dyDescent="0.25">
      <c r="A2427" s="38"/>
      <c r="B2427" s="5"/>
      <c r="C2427" s="38"/>
    </row>
    <row r="2428" spans="1:3" x14ac:dyDescent="0.25">
      <c r="A2428" s="38"/>
      <c r="B2428" s="5"/>
      <c r="C2428" s="38"/>
    </row>
    <row r="2429" spans="1:3" x14ac:dyDescent="0.25">
      <c r="A2429" s="38"/>
      <c r="B2429" s="5"/>
      <c r="C2429" s="38"/>
    </row>
    <row r="2430" spans="1:3" x14ac:dyDescent="0.25">
      <c r="A2430" s="38"/>
      <c r="B2430" s="5"/>
      <c r="C2430" s="38"/>
    </row>
    <row r="2431" spans="1:3" x14ac:dyDescent="0.25">
      <c r="A2431" s="38"/>
      <c r="B2431" s="5"/>
      <c r="C2431" s="38"/>
    </row>
    <row r="2432" spans="1:3" x14ac:dyDescent="0.25">
      <c r="A2432" s="38"/>
      <c r="B2432" s="5"/>
      <c r="C2432" s="38"/>
    </row>
    <row r="2433" spans="1:3" x14ac:dyDescent="0.25">
      <c r="A2433" s="38"/>
      <c r="B2433" s="5"/>
      <c r="C2433" s="38"/>
    </row>
    <row r="2434" spans="1:3" x14ac:dyDescent="0.25">
      <c r="A2434" s="38"/>
      <c r="B2434" s="5"/>
      <c r="C2434" s="38"/>
    </row>
    <row r="2435" spans="1:3" x14ac:dyDescent="0.25">
      <c r="A2435" s="38"/>
      <c r="B2435" s="5"/>
      <c r="C2435" s="38"/>
    </row>
    <row r="2436" spans="1:3" x14ac:dyDescent="0.25">
      <c r="A2436" s="38"/>
      <c r="B2436" s="5"/>
      <c r="C2436" s="38"/>
    </row>
    <row r="2437" spans="1:3" x14ac:dyDescent="0.25">
      <c r="A2437" s="38"/>
      <c r="B2437" s="5"/>
      <c r="C2437" s="38"/>
    </row>
    <row r="2438" spans="1:3" x14ac:dyDescent="0.25">
      <c r="A2438" s="38"/>
      <c r="B2438" s="5"/>
      <c r="C2438" s="38"/>
    </row>
    <row r="2439" spans="1:3" x14ac:dyDescent="0.25">
      <c r="A2439" s="38"/>
      <c r="B2439" s="5"/>
      <c r="C2439" s="38"/>
    </row>
    <row r="2440" spans="1:3" x14ac:dyDescent="0.25">
      <c r="A2440" s="38"/>
      <c r="B2440" s="5"/>
      <c r="C2440" s="38"/>
    </row>
    <row r="2441" spans="1:3" x14ac:dyDescent="0.25">
      <c r="A2441" s="38"/>
      <c r="B2441" s="5"/>
      <c r="C2441" s="38"/>
    </row>
    <row r="2442" spans="1:3" x14ac:dyDescent="0.25">
      <c r="A2442" s="38"/>
      <c r="B2442" s="5"/>
      <c r="C2442" s="38"/>
    </row>
    <row r="2443" spans="1:3" x14ac:dyDescent="0.25">
      <c r="A2443" s="38"/>
      <c r="B2443" s="5"/>
      <c r="C2443" s="38"/>
    </row>
    <row r="2444" spans="1:3" x14ac:dyDescent="0.25">
      <c r="A2444" s="38"/>
      <c r="B2444" s="5"/>
      <c r="C2444" s="38"/>
    </row>
    <row r="2445" spans="1:3" x14ac:dyDescent="0.25">
      <c r="A2445" s="38"/>
      <c r="B2445" s="5"/>
      <c r="C2445" s="38"/>
    </row>
    <row r="2446" spans="1:3" x14ac:dyDescent="0.25">
      <c r="A2446" s="38"/>
      <c r="B2446" s="5"/>
      <c r="C2446" s="38"/>
    </row>
    <row r="2447" spans="1:3" x14ac:dyDescent="0.25">
      <c r="A2447" s="38"/>
      <c r="B2447" s="5"/>
      <c r="C2447" s="38"/>
    </row>
    <row r="2448" spans="1:3" x14ac:dyDescent="0.25">
      <c r="A2448" s="38"/>
      <c r="B2448" s="5"/>
      <c r="C2448" s="38"/>
    </row>
    <row r="2449" spans="1:3" x14ac:dyDescent="0.25">
      <c r="A2449" s="38"/>
      <c r="B2449" s="5"/>
      <c r="C2449" s="38"/>
    </row>
    <row r="2450" spans="1:3" x14ac:dyDescent="0.25">
      <c r="A2450" s="38"/>
      <c r="B2450" s="5"/>
      <c r="C2450" s="38"/>
    </row>
    <row r="2451" spans="1:3" x14ac:dyDescent="0.25">
      <c r="A2451" s="38"/>
      <c r="B2451" s="5"/>
      <c r="C2451" s="38"/>
    </row>
    <row r="2452" spans="1:3" x14ac:dyDescent="0.25">
      <c r="A2452" s="38"/>
      <c r="B2452" s="5"/>
      <c r="C2452" s="38"/>
    </row>
    <row r="2453" spans="1:3" x14ac:dyDescent="0.25">
      <c r="A2453" s="38"/>
      <c r="B2453" s="5"/>
      <c r="C2453" s="38"/>
    </row>
    <row r="2454" spans="1:3" x14ac:dyDescent="0.25">
      <c r="A2454" s="38"/>
      <c r="B2454" s="5"/>
      <c r="C2454" s="38"/>
    </row>
    <row r="2455" spans="1:3" x14ac:dyDescent="0.25">
      <c r="A2455" s="38"/>
      <c r="B2455" s="5"/>
      <c r="C2455" s="38"/>
    </row>
    <row r="2456" spans="1:3" x14ac:dyDescent="0.25">
      <c r="A2456" s="38"/>
      <c r="B2456" s="5"/>
      <c r="C2456" s="38"/>
    </row>
    <row r="2457" spans="1:3" x14ac:dyDescent="0.25">
      <c r="A2457" s="38"/>
      <c r="B2457" s="5"/>
      <c r="C2457" s="38"/>
    </row>
    <row r="2458" spans="1:3" x14ac:dyDescent="0.25">
      <c r="A2458" s="38"/>
      <c r="B2458" s="5"/>
      <c r="C2458" s="38"/>
    </row>
    <row r="2459" spans="1:3" x14ac:dyDescent="0.25">
      <c r="A2459" s="38"/>
      <c r="B2459" s="5"/>
      <c r="C2459" s="38"/>
    </row>
    <row r="2460" spans="1:3" x14ac:dyDescent="0.25">
      <c r="A2460" s="38"/>
      <c r="B2460" s="5"/>
      <c r="C2460" s="38"/>
    </row>
    <row r="2461" spans="1:3" x14ac:dyDescent="0.25">
      <c r="A2461" s="38"/>
      <c r="B2461" s="5"/>
      <c r="C2461" s="38"/>
    </row>
    <row r="2462" spans="1:3" x14ac:dyDescent="0.25">
      <c r="A2462" s="38"/>
      <c r="B2462" s="5"/>
      <c r="C2462" s="38"/>
    </row>
    <row r="2463" spans="1:3" x14ac:dyDescent="0.25">
      <c r="A2463" s="38"/>
      <c r="B2463" s="5"/>
      <c r="C2463" s="38"/>
    </row>
    <row r="2464" spans="1:3" x14ac:dyDescent="0.25">
      <c r="A2464" s="38"/>
      <c r="B2464" s="5"/>
      <c r="C2464" s="38"/>
    </row>
    <row r="2465" spans="1:3" x14ac:dyDescent="0.25">
      <c r="A2465" s="38"/>
      <c r="B2465" s="5"/>
      <c r="C2465" s="38"/>
    </row>
    <row r="2466" spans="1:3" x14ac:dyDescent="0.25">
      <c r="A2466" s="38"/>
      <c r="B2466" s="5"/>
      <c r="C2466" s="38"/>
    </row>
    <row r="2467" spans="1:3" x14ac:dyDescent="0.25">
      <c r="A2467" s="38"/>
      <c r="B2467" s="5"/>
      <c r="C2467" s="38"/>
    </row>
    <row r="2468" spans="1:3" x14ac:dyDescent="0.25">
      <c r="A2468" s="38"/>
      <c r="B2468" s="5"/>
      <c r="C2468" s="38"/>
    </row>
    <row r="2469" spans="1:3" x14ac:dyDescent="0.25">
      <c r="A2469" s="38"/>
      <c r="B2469" s="5"/>
      <c r="C2469" s="38"/>
    </row>
    <row r="2470" spans="1:3" x14ac:dyDescent="0.25">
      <c r="A2470" s="38"/>
      <c r="B2470" s="5"/>
      <c r="C2470" s="38"/>
    </row>
    <row r="2471" spans="1:3" x14ac:dyDescent="0.25">
      <c r="A2471" s="38"/>
      <c r="B2471" s="5"/>
      <c r="C2471" s="38"/>
    </row>
    <row r="2472" spans="1:3" x14ac:dyDescent="0.25">
      <c r="A2472" s="38"/>
      <c r="B2472" s="5"/>
      <c r="C2472" s="38"/>
    </row>
    <row r="2473" spans="1:3" x14ac:dyDescent="0.25">
      <c r="A2473" s="38"/>
      <c r="B2473" s="5"/>
      <c r="C2473" s="38"/>
    </row>
    <row r="2474" spans="1:3" x14ac:dyDescent="0.25">
      <c r="A2474" s="38"/>
      <c r="B2474" s="5"/>
      <c r="C2474" s="38"/>
    </row>
    <row r="2475" spans="1:3" x14ac:dyDescent="0.25">
      <c r="A2475" s="38"/>
      <c r="B2475" s="5"/>
      <c r="C2475" s="38"/>
    </row>
    <row r="2476" spans="1:3" x14ac:dyDescent="0.25">
      <c r="A2476" s="38"/>
      <c r="B2476" s="5"/>
      <c r="C2476" s="38"/>
    </row>
    <row r="2477" spans="1:3" x14ac:dyDescent="0.25">
      <c r="A2477" s="38"/>
      <c r="B2477" s="5"/>
      <c r="C2477" s="38"/>
    </row>
    <row r="2478" spans="1:3" x14ac:dyDescent="0.25">
      <c r="A2478" s="38"/>
      <c r="B2478" s="5"/>
      <c r="C2478" s="38"/>
    </row>
    <row r="2479" spans="1:3" x14ac:dyDescent="0.25">
      <c r="A2479" s="38"/>
      <c r="B2479" s="5"/>
      <c r="C2479" s="38"/>
    </row>
    <row r="2480" spans="1:3" x14ac:dyDescent="0.25">
      <c r="A2480" s="38"/>
      <c r="B2480" s="5"/>
      <c r="C2480" s="38"/>
    </row>
    <row r="2481" spans="1:3" x14ac:dyDescent="0.25">
      <c r="A2481" s="38"/>
      <c r="B2481" s="5"/>
      <c r="C2481" s="38"/>
    </row>
    <row r="2482" spans="1:3" x14ac:dyDescent="0.25">
      <c r="A2482" s="38"/>
      <c r="B2482" s="5"/>
      <c r="C2482" s="38"/>
    </row>
    <row r="2483" spans="1:3" x14ac:dyDescent="0.25">
      <c r="A2483" s="38"/>
      <c r="B2483" s="5"/>
      <c r="C2483" s="38"/>
    </row>
    <row r="2484" spans="1:3" x14ac:dyDescent="0.25">
      <c r="A2484" s="38"/>
      <c r="B2484" s="5"/>
      <c r="C2484" s="38"/>
    </row>
    <row r="2485" spans="1:3" x14ac:dyDescent="0.25">
      <c r="A2485" s="38"/>
      <c r="B2485" s="5"/>
      <c r="C2485" s="38"/>
    </row>
    <row r="2486" spans="1:3" x14ac:dyDescent="0.25">
      <c r="A2486" s="38"/>
      <c r="B2486" s="5"/>
      <c r="C2486" s="38"/>
    </row>
    <row r="2487" spans="1:3" x14ac:dyDescent="0.25">
      <c r="A2487" s="38"/>
      <c r="B2487" s="5"/>
      <c r="C2487" s="38"/>
    </row>
    <row r="2488" spans="1:3" x14ac:dyDescent="0.25">
      <c r="A2488" s="38"/>
      <c r="B2488" s="5"/>
      <c r="C2488" s="38"/>
    </row>
    <row r="2489" spans="1:3" x14ac:dyDescent="0.25">
      <c r="A2489" s="38"/>
      <c r="B2489" s="5"/>
      <c r="C2489" s="38"/>
    </row>
    <row r="2490" spans="1:3" x14ac:dyDescent="0.25">
      <c r="A2490" s="38"/>
      <c r="B2490" s="5"/>
      <c r="C2490" s="38"/>
    </row>
    <row r="2491" spans="1:3" x14ac:dyDescent="0.25">
      <c r="A2491" s="38"/>
      <c r="B2491" s="5"/>
      <c r="C2491" s="38"/>
    </row>
    <row r="2492" spans="1:3" x14ac:dyDescent="0.25">
      <c r="A2492" s="38"/>
      <c r="B2492" s="5"/>
      <c r="C2492" s="38"/>
    </row>
    <row r="2493" spans="1:3" x14ac:dyDescent="0.25">
      <c r="A2493" s="38"/>
      <c r="B2493" s="5"/>
      <c r="C2493" s="38"/>
    </row>
    <row r="2494" spans="1:3" x14ac:dyDescent="0.25">
      <c r="A2494" s="38"/>
      <c r="B2494" s="5"/>
      <c r="C2494" s="38"/>
    </row>
    <row r="2495" spans="1:3" x14ac:dyDescent="0.25">
      <c r="A2495" s="38"/>
      <c r="B2495" s="5"/>
      <c r="C2495" s="38"/>
    </row>
    <row r="2496" spans="1:3" x14ac:dyDescent="0.25">
      <c r="A2496" s="38"/>
      <c r="B2496" s="5"/>
      <c r="C2496" s="38"/>
    </row>
    <row r="2497" spans="1:3" x14ac:dyDescent="0.25">
      <c r="A2497" s="38"/>
      <c r="B2497" s="5"/>
      <c r="C2497" s="38"/>
    </row>
    <row r="2498" spans="1:3" x14ac:dyDescent="0.25">
      <c r="A2498" s="38"/>
      <c r="B2498" s="5"/>
      <c r="C2498" s="38"/>
    </row>
    <row r="2499" spans="1:3" x14ac:dyDescent="0.25">
      <c r="A2499" s="38"/>
      <c r="B2499" s="5"/>
      <c r="C2499" s="38"/>
    </row>
    <row r="2500" spans="1:3" x14ac:dyDescent="0.25">
      <c r="A2500" s="38"/>
      <c r="B2500" s="5"/>
      <c r="C2500" s="38"/>
    </row>
    <row r="2501" spans="1:3" x14ac:dyDescent="0.25">
      <c r="A2501" s="38"/>
      <c r="B2501" s="5"/>
      <c r="C2501" s="38"/>
    </row>
    <row r="2502" spans="1:3" x14ac:dyDescent="0.25">
      <c r="A2502" s="38"/>
      <c r="B2502" s="5"/>
      <c r="C2502" s="38"/>
    </row>
    <row r="2503" spans="1:3" x14ac:dyDescent="0.25">
      <c r="A2503" s="38"/>
      <c r="B2503" s="5"/>
      <c r="C2503" s="38"/>
    </row>
    <row r="2504" spans="1:3" x14ac:dyDescent="0.25">
      <c r="A2504" s="38"/>
      <c r="B2504" s="5"/>
      <c r="C2504" s="38"/>
    </row>
    <row r="2505" spans="1:3" x14ac:dyDescent="0.25">
      <c r="A2505" s="38"/>
      <c r="B2505" s="5"/>
      <c r="C2505" s="38"/>
    </row>
    <row r="2506" spans="1:3" x14ac:dyDescent="0.25">
      <c r="A2506" s="38"/>
      <c r="B2506" s="5"/>
      <c r="C2506" s="38"/>
    </row>
    <row r="2507" spans="1:3" x14ac:dyDescent="0.25">
      <c r="A2507" s="38"/>
      <c r="B2507" s="5"/>
      <c r="C2507" s="38"/>
    </row>
    <row r="2508" spans="1:3" x14ac:dyDescent="0.25">
      <c r="A2508" s="38"/>
      <c r="B2508" s="5"/>
      <c r="C2508" s="38"/>
    </row>
    <row r="2509" spans="1:3" x14ac:dyDescent="0.25">
      <c r="A2509" s="38"/>
      <c r="B2509" s="5"/>
      <c r="C2509" s="38"/>
    </row>
    <row r="2510" spans="1:3" x14ac:dyDescent="0.25">
      <c r="A2510" s="38"/>
      <c r="B2510" s="5"/>
      <c r="C2510" s="38"/>
    </row>
    <row r="2511" spans="1:3" x14ac:dyDescent="0.25">
      <c r="A2511" s="38"/>
      <c r="B2511" s="5"/>
      <c r="C2511" s="38"/>
    </row>
    <row r="2512" spans="1:3" x14ac:dyDescent="0.25">
      <c r="A2512" s="38"/>
      <c r="B2512" s="5"/>
      <c r="C2512" s="38"/>
    </row>
    <row r="2513" spans="1:3" x14ac:dyDescent="0.25">
      <c r="A2513" s="38"/>
      <c r="B2513" s="5"/>
      <c r="C2513" s="38"/>
    </row>
    <row r="2514" spans="1:3" x14ac:dyDescent="0.25">
      <c r="A2514" s="38"/>
      <c r="B2514" s="5"/>
      <c r="C2514" s="38"/>
    </row>
    <row r="2515" spans="1:3" x14ac:dyDescent="0.25">
      <c r="A2515" s="38"/>
      <c r="B2515" s="5"/>
      <c r="C2515" s="38"/>
    </row>
    <row r="2516" spans="1:3" x14ac:dyDescent="0.25">
      <c r="A2516" s="38"/>
      <c r="B2516" s="5"/>
      <c r="C2516" s="38"/>
    </row>
    <row r="2517" spans="1:3" x14ac:dyDescent="0.25">
      <c r="A2517" s="38"/>
      <c r="B2517" s="5"/>
      <c r="C2517" s="38"/>
    </row>
    <row r="2518" spans="1:3" x14ac:dyDescent="0.25">
      <c r="A2518" s="38"/>
      <c r="B2518" s="5"/>
      <c r="C2518" s="38"/>
    </row>
    <row r="2519" spans="1:3" x14ac:dyDescent="0.25">
      <c r="A2519" s="38"/>
      <c r="B2519" s="5"/>
      <c r="C2519" s="38"/>
    </row>
    <row r="2520" spans="1:3" x14ac:dyDescent="0.25">
      <c r="A2520" s="38"/>
      <c r="B2520" s="5"/>
      <c r="C2520" s="38"/>
    </row>
    <row r="2521" spans="1:3" x14ac:dyDescent="0.25">
      <c r="A2521" s="38"/>
      <c r="B2521" s="5"/>
      <c r="C2521" s="38"/>
    </row>
    <row r="2522" spans="1:3" x14ac:dyDescent="0.25">
      <c r="A2522" s="38"/>
      <c r="B2522" s="5"/>
      <c r="C2522" s="38"/>
    </row>
    <row r="2523" spans="1:3" x14ac:dyDescent="0.25">
      <c r="A2523" s="38"/>
      <c r="B2523" s="5"/>
      <c r="C2523" s="38"/>
    </row>
    <row r="2524" spans="1:3" x14ac:dyDescent="0.25">
      <c r="A2524" s="38"/>
      <c r="B2524" s="5"/>
      <c r="C2524" s="38"/>
    </row>
    <row r="2525" spans="1:3" x14ac:dyDescent="0.25">
      <c r="A2525" s="38"/>
      <c r="B2525" s="5"/>
      <c r="C2525" s="38"/>
    </row>
    <row r="2526" spans="1:3" x14ac:dyDescent="0.25">
      <c r="A2526" s="38"/>
      <c r="B2526" s="5"/>
      <c r="C2526" s="38"/>
    </row>
    <row r="2527" spans="1:3" x14ac:dyDescent="0.25">
      <c r="A2527" s="38"/>
      <c r="B2527" s="5"/>
      <c r="C2527" s="38"/>
    </row>
    <row r="2528" spans="1:3" x14ac:dyDescent="0.25">
      <c r="A2528" s="38"/>
      <c r="B2528" s="5"/>
      <c r="C2528" s="38"/>
    </row>
    <row r="2529" spans="1:3" x14ac:dyDescent="0.25">
      <c r="A2529" s="38"/>
      <c r="B2529" s="5"/>
      <c r="C2529" s="38"/>
    </row>
    <row r="2530" spans="1:3" x14ac:dyDescent="0.25">
      <c r="A2530" s="38"/>
      <c r="B2530" s="5"/>
      <c r="C2530" s="38"/>
    </row>
    <row r="2531" spans="1:3" x14ac:dyDescent="0.25">
      <c r="A2531" s="38"/>
      <c r="B2531" s="5"/>
      <c r="C2531" s="38"/>
    </row>
    <row r="2532" spans="1:3" x14ac:dyDescent="0.25">
      <c r="A2532" s="38"/>
      <c r="B2532" s="5"/>
      <c r="C2532" s="38"/>
    </row>
    <row r="2533" spans="1:3" x14ac:dyDescent="0.25">
      <c r="A2533" s="38"/>
      <c r="B2533" s="5"/>
      <c r="C2533" s="38"/>
    </row>
    <row r="2534" spans="1:3" x14ac:dyDescent="0.25">
      <c r="A2534" s="38"/>
      <c r="B2534" s="5"/>
      <c r="C2534" s="38"/>
    </row>
    <row r="2535" spans="1:3" x14ac:dyDescent="0.25">
      <c r="A2535" s="38"/>
      <c r="B2535" s="5"/>
      <c r="C2535" s="38"/>
    </row>
    <row r="2536" spans="1:3" x14ac:dyDescent="0.25">
      <c r="A2536" s="38"/>
      <c r="B2536" s="5"/>
      <c r="C2536" s="38"/>
    </row>
    <row r="2537" spans="1:3" x14ac:dyDescent="0.25">
      <c r="A2537" s="38"/>
      <c r="B2537" s="5"/>
      <c r="C2537" s="38"/>
    </row>
    <row r="2538" spans="1:3" x14ac:dyDescent="0.25">
      <c r="A2538" s="38"/>
      <c r="B2538" s="5"/>
      <c r="C2538" s="38"/>
    </row>
    <row r="2539" spans="1:3" x14ac:dyDescent="0.25">
      <c r="A2539" s="38"/>
      <c r="B2539" s="5"/>
      <c r="C2539" s="38"/>
    </row>
    <row r="2540" spans="1:3" x14ac:dyDescent="0.25">
      <c r="A2540" s="38"/>
      <c r="B2540" s="5"/>
      <c r="C2540" s="38"/>
    </row>
    <row r="2541" spans="1:3" x14ac:dyDescent="0.25">
      <c r="A2541" s="38"/>
      <c r="B2541" s="5"/>
      <c r="C2541" s="38"/>
    </row>
    <row r="2542" spans="1:3" x14ac:dyDescent="0.25">
      <c r="A2542" s="38"/>
      <c r="B2542" s="5"/>
      <c r="C2542" s="38"/>
    </row>
    <row r="2543" spans="1:3" x14ac:dyDescent="0.25">
      <c r="A2543" s="38"/>
      <c r="B2543" s="5"/>
      <c r="C2543" s="38"/>
    </row>
    <row r="2544" spans="1:3" x14ac:dyDescent="0.25">
      <c r="A2544" s="38"/>
      <c r="B2544" s="5"/>
      <c r="C2544" s="38"/>
    </row>
    <row r="2545" spans="1:3" x14ac:dyDescent="0.25">
      <c r="A2545" s="38"/>
      <c r="B2545" s="5"/>
      <c r="C2545" s="38"/>
    </row>
    <row r="2546" spans="1:3" x14ac:dyDescent="0.25">
      <c r="A2546" s="38"/>
      <c r="B2546" s="5"/>
      <c r="C2546" s="38"/>
    </row>
    <row r="2547" spans="1:3" x14ac:dyDescent="0.25">
      <c r="A2547" s="38"/>
      <c r="B2547" s="5"/>
      <c r="C2547" s="38"/>
    </row>
    <row r="2548" spans="1:3" x14ac:dyDescent="0.25">
      <c r="A2548" s="38"/>
      <c r="B2548" s="5"/>
      <c r="C2548" s="38"/>
    </row>
    <row r="2549" spans="1:3" x14ac:dyDescent="0.25">
      <c r="A2549" s="38"/>
      <c r="B2549" s="5"/>
      <c r="C2549" s="38"/>
    </row>
    <row r="2550" spans="1:3" x14ac:dyDescent="0.25">
      <c r="A2550" s="38"/>
      <c r="B2550" s="5"/>
      <c r="C2550" s="38"/>
    </row>
    <row r="2551" spans="1:3" x14ac:dyDescent="0.25">
      <c r="A2551" s="38"/>
      <c r="B2551" s="5"/>
      <c r="C2551" s="38"/>
    </row>
    <row r="2552" spans="1:3" x14ac:dyDescent="0.25">
      <c r="A2552" s="38"/>
      <c r="B2552" s="5"/>
      <c r="C2552" s="38"/>
    </row>
    <row r="2553" spans="1:3" x14ac:dyDescent="0.25">
      <c r="A2553" s="38"/>
      <c r="B2553" s="5"/>
      <c r="C2553" s="38"/>
    </row>
    <row r="2554" spans="1:3" x14ac:dyDescent="0.25">
      <c r="A2554" s="38"/>
      <c r="B2554" s="5"/>
      <c r="C2554" s="38"/>
    </row>
    <row r="2555" spans="1:3" x14ac:dyDescent="0.25">
      <c r="A2555" s="38"/>
      <c r="B2555" s="5"/>
      <c r="C2555" s="38"/>
    </row>
    <row r="2556" spans="1:3" x14ac:dyDescent="0.25">
      <c r="A2556" s="38"/>
      <c r="B2556" s="5"/>
      <c r="C2556" s="38"/>
    </row>
    <row r="2557" spans="1:3" x14ac:dyDescent="0.25">
      <c r="A2557" s="38"/>
      <c r="B2557" s="5"/>
      <c r="C2557" s="38"/>
    </row>
    <row r="2558" spans="1:3" x14ac:dyDescent="0.25">
      <c r="A2558" s="38"/>
      <c r="B2558" s="5"/>
      <c r="C2558" s="38"/>
    </row>
    <row r="2559" spans="1:3" x14ac:dyDescent="0.25">
      <c r="A2559" s="38"/>
      <c r="B2559" s="5"/>
      <c r="C2559" s="38"/>
    </row>
    <row r="2560" spans="1:3" x14ac:dyDescent="0.25">
      <c r="A2560" s="38"/>
      <c r="B2560" s="5"/>
      <c r="C2560" s="38"/>
    </row>
    <row r="2561" spans="1:3" x14ac:dyDescent="0.25">
      <c r="A2561" s="38"/>
      <c r="B2561" s="5"/>
      <c r="C2561" s="38"/>
    </row>
    <row r="2562" spans="1:3" x14ac:dyDescent="0.25">
      <c r="A2562" s="38"/>
      <c r="B2562" s="5"/>
      <c r="C2562" s="38"/>
    </row>
    <row r="2563" spans="1:3" x14ac:dyDescent="0.25">
      <c r="A2563" s="38"/>
      <c r="B2563" s="5"/>
      <c r="C2563" s="38"/>
    </row>
    <row r="2564" spans="1:3" x14ac:dyDescent="0.25">
      <c r="A2564" s="38"/>
      <c r="B2564" s="5"/>
      <c r="C2564" s="38"/>
    </row>
    <row r="2565" spans="1:3" x14ac:dyDescent="0.25">
      <c r="A2565" s="38"/>
      <c r="B2565" s="5"/>
      <c r="C2565" s="38"/>
    </row>
    <row r="2566" spans="1:3" x14ac:dyDescent="0.25">
      <c r="A2566" s="38"/>
      <c r="B2566" s="5"/>
      <c r="C2566" s="38"/>
    </row>
    <row r="2567" spans="1:3" x14ac:dyDescent="0.25">
      <c r="A2567" s="38"/>
      <c r="B2567" s="5"/>
      <c r="C2567" s="38"/>
    </row>
    <row r="2568" spans="1:3" x14ac:dyDescent="0.25">
      <c r="A2568" s="38"/>
      <c r="B2568" s="5"/>
      <c r="C2568" s="38"/>
    </row>
    <row r="2569" spans="1:3" x14ac:dyDescent="0.25">
      <c r="A2569" s="38"/>
      <c r="B2569" s="5"/>
      <c r="C2569" s="38"/>
    </row>
    <row r="2570" spans="1:3" x14ac:dyDescent="0.25">
      <c r="A2570" s="38"/>
      <c r="B2570" s="5"/>
      <c r="C2570" s="38"/>
    </row>
    <row r="2571" spans="1:3" x14ac:dyDescent="0.25">
      <c r="A2571" s="38"/>
      <c r="B2571" s="5"/>
      <c r="C2571" s="38"/>
    </row>
    <row r="2572" spans="1:3" x14ac:dyDescent="0.25">
      <c r="A2572" s="38"/>
      <c r="B2572" s="5"/>
      <c r="C2572" s="38"/>
    </row>
    <row r="2573" spans="1:3" x14ac:dyDescent="0.25">
      <c r="A2573" s="38"/>
      <c r="B2573" s="5"/>
      <c r="C2573" s="38"/>
    </row>
    <row r="2574" spans="1:3" x14ac:dyDescent="0.25">
      <c r="A2574" s="38"/>
      <c r="B2574" s="5"/>
      <c r="C2574" s="38"/>
    </row>
    <row r="2575" spans="1:3" x14ac:dyDescent="0.25">
      <c r="A2575" s="38"/>
      <c r="B2575" s="5"/>
      <c r="C2575" s="38"/>
    </row>
    <row r="2576" spans="1:3" x14ac:dyDescent="0.25">
      <c r="A2576" s="38"/>
      <c r="B2576" s="5"/>
      <c r="C2576" s="38"/>
    </row>
    <row r="2577" spans="1:3" x14ac:dyDescent="0.25">
      <c r="A2577" s="38"/>
      <c r="B2577" s="5"/>
      <c r="C2577" s="38"/>
    </row>
    <row r="2578" spans="1:3" x14ac:dyDescent="0.25">
      <c r="A2578" s="38"/>
      <c r="B2578" s="5"/>
      <c r="C2578" s="38"/>
    </row>
    <row r="2579" spans="1:3" x14ac:dyDescent="0.25">
      <c r="A2579" s="38"/>
      <c r="B2579" s="5"/>
      <c r="C2579" s="38"/>
    </row>
    <row r="2580" spans="1:3" x14ac:dyDescent="0.25">
      <c r="A2580" s="38"/>
      <c r="B2580" s="5"/>
      <c r="C2580" s="38"/>
    </row>
    <row r="2581" spans="1:3" x14ac:dyDescent="0.25">
      <c r="A2581" s="38"/>
      <c r="B2581" s="5"/>
      <c r="C2581" s="38"/>
    </row>
    <row r="2582" spans="1:3" x14ac:dyDescent="0.25">
      <c r="A2582" s="38"/>
      <c r="B2582" s="5"/>
      <c r="C2582" s="38"/>
    </row>
    <row r="2583" spans="1:3" x14ac:dyDescent="0.25">
      <c r="A2583" s="38"/>
      <c r="B2583" s="5"/>
      <c r="C2583" s="38"/>
    </row>
    <row r="2584" spans="1:3" x14ac:dyDescent="0.25">
      <c r="A2584" s="38"/>
      <c r="B2584" s="5"/>
      <c r="C2584" s="38"/>
    </row>
    <row r="2585" spans="1:3" x14ac:dyDescent="0.25">
      <c r="A2585" s="38"/>
      <c r="B2585" s="5"/>
      <c r="C2585" s="38"/>
    </row>
    <row r="2586" spans="1:3" x14ac:dyDescent="0.25">
      <c r="A2586" s="38"/>
      <c r="B2586" s="5"/>
      <c r="C2586" s="38"/>
    </row>
    <row r="2587" spans="1:3" x14ac:dyDescent="0.25">
      <c r="A2587" s="38"/>
      <c r="B2587" s="5"/>
      <c r="C2587" s="38"/>
    </row>
    <row r="2588" spans="1:3" x14ac:dyDescent="0.25">
      <c r="A2588" s="38"/>
      <c r="B2588" s="5"/>
      <c r="C2588" s="38"/>
    </row>
    <row r="2589" spans="1:3" x14ac:dyDescent="0.25">
      <c r="A2589" s="38"/>
      <c r="B2589" s="5"/>
      <c r="C2589" s="38"/>
    </row>
    <row r="2590" spans="1:3" x14ac:dyDescent="0.25">
      <c r="A2590" s="38"/>
      <c r="B2590" s="5"/>
      <c r="C2590" s="38"/>
    </row>
    <row r="2591" spans="1:3" x14ac:dyDescent="0.25">
      <c r="A2591" s="38"/>
      <c r="B2591" s="5"/>
      <c r="C2591" s="38"/>
    </row>
    <row r="2592" spans="1:3" x14ac:dyDescent="0.25">
      <c r="A2592" s="38"/>
      <c r="B2592" s="5"/>
      <c r="C2592" s="38"/>
    </row>
    <row r="2593" spans="1:3" x14ac:dyDescent="0.25">
      <c r="A2593" s="38"/>
      <c r="B2593" s="5"/>
      <c r="C2593" s="38"/>
    </row>
    <row r="2594" spans="1:3" x14ac:dyDescent="0.25">
      <c r="A2594" s="38"/>
      <c r="B2594" s="5"/>
      <c r="C2594" s="38"/>
    </row>
    <row r="2595" spans="1:3" x14ac:dyDescent="0.25">
      <c r="A2595" s="38"/>
      <c r="B2595" s="5"/>
      <c r="C2595" s="38"/>
    </row>
    <row r="2596" spans="1:3" x14ac:dyDescent="0.25">
      <c r="A2596" s="38"/>
      <c r="B2596" s="5"/>
      <c r="C2596" s="38"/>
    </row>
    <row r="2597" spans="1:3" x14ac:dyDescent="0.25">
      <c r="A2597" s="38"/>
      <c r="B2597" s="5"/>
      <c r="C2597" s="38"/>
    </row>
    <row r="2598" spans="1:3" x14ac:dyDescent="0.25">
      <c r="A2598" s="38"/>
      <c r="B2598" s="5"/>
      <c r="C2598" s="38"/>
    </row>
    <row r="2599" spans="1:3" x14ac:dyDescent="0.25">
      <c r="A2599" s="38"/>
      <c r="B2599" s="5"/>
      <c r="C2599" s="38"/>
    </row>
    <row r="2600" spans="1:3" x14ac:dyDescent="0.25">
      <c r="A2600" s="38"/>
      <c r="B2600" s="5"/>
      <c r="C2600" s="38"/>
    </row>
    <row r="2601" spans="1:3" x14ac:dyDescent="0.25">
      <c r="A2601" s="38"/>
      <c r="B2601" s="5"/>
      <c r="C2601" s="38"/>
    </row>
    <row r="2602" spans="1:3" x14ac:dyDescent="0.25">
      <c r="A2602" s="38"/>
      <c r="B2602" s="5"/>
      <c r="C2602" s="38"/>
    </row>
    <row r="2603" spans="1:3" x14ac:dyDescent="0.25">
      <c r="A2603" s="38"/>
      <c r="B2603" s="5"/>
      <c r="C2603" s="38"/>
    </row>
    <row r="2604" spans="1:3" x14ac:dyDescent="0.25">
      <c r="A2604" s="38"/>
      <c r="B2604" s="5"/>
      <c r="C2604" s="38"/>
    </row>
    <row r="2605" spans="1:3" x14ac:dyDescent="0.25">
      <c r="A2605" s="38"/>
      <c r="B2605" s="5"/>
      <c r="C2605" s="38"/>
    </row>
    <row r="2606" spans="1:3" x14ac:dyDescent="0.25">
      <c r="A2606" s="38"/>
      <c r="B2606" s="5"/>
      <c r="C2606" s="38"/>
    </row>
    <row r="2607" spans="1:3" x14ac:dyDescent="0.25">
      <c r="A2607" s="38"/>
      <c r="B2607" s="5"/>
      <c r="C2607" s="38"/>
    </row>
    <row r="2608" spans="1:3" x14ac:dyDescent="0.25">
      <c r="A2608" s="38"/>
      <c r="B2608" s="5"/>
      <c r="C2608" s="38"/>
    </row>
    <row r="2609" spans="1:3" x14ac:dyDescent="0.25">
      <c r="A2609" s="38"/>
      <c r="B2609" s="5"/>
      <c r="C2609" s="38"/>
    </row>
    <row r="2610" spans="1:3" x14ac:dyDescent="0.25">
      <c r="A2610" s="38"/>
      <c r="B2610" s="5"/>
      <c r="C2610" s="38"/>
    </row>
    <row r="2611" spans="1:3" x14ac:dyDescent="0.25">
      <c r="A2611" s="38"/>
      <c r="B2611" s="5"/>
      <c r="C2611" s="38"/>
    </row>
    <row r="2612" spans="1:3" x14ac:dyDescent="0.25">
      <c r="A2612" s="38"/>
      <c r="B2612" s="5"/>
      <c r="C2612" s="38"/>
    </row>
    <row r="2613" spans="1:3" x14ac:dyDescent="0.25">
      <c r="A2613" s="38"/>
      <c r="B2613" s="5"/>
      <c r="C2613" s="38"/>
    </row>
    <row r="2614" spans="1:3" x14ac:dyDescent="0.25">
      <c r="A2614" s="38"/>
      <c r="B2614" s="5"/>
      <c r="C2614" s="38"/>
    </row>
    <row r="2615" spans="1:3" x14ac:dyDescent="0.25">
      <c r="A2615" s="38"/>
      <c r="B2615" s="5"/>
      <c r="C2615" s="38"/>
    </row>
    <row r="2616" spans="1:3" x14ac:dyDescent="0.25">
      <c r="A2616" s="38"/>
      <c r="B2616" s="5"/>
      <c r="C2616" s="38"/>
    </row>
    <row r="2617" spans="1:3" x14ac:dyDescent="0.25">
      <c r="A2617" s="38"/>
      <c r="B2617" s="5"/>
      <c r="C2617" s="38"/>
    </row>
    <row r="2618" spans="1:3" x14ac:dyDescent="0.25">
      <c r="A2618" s="38"/>
      <c r="B2618" s="5"/>
      <c r="C2618" s="38"/>
    </row>
    <row r="2619" spans="1:3" x14ac:dyDescent="0.25">
      <c r="A2619" s="38"/>
      <c r="B2619" s="5"/>
      <c r="C2619" s="38"/>
    </row>
    <row r="2620" spans="1:3" x14ac:dyDescent="0.25">
      <c r="A2620" s="38"/>
      <c r="B2620" s="5"/>
      <c r="C2620" s="38"/>
    </row>
    <row r="2621" spans="1:3" x14ac:dyDescent="0.25">
      <c r="A2621" s="38"/>
      <c r="B2621" s="5"/>
      <c r="C2621" s="38"/>
    </row>
    <row r="2622" spans="1:3" x14ac:dyDescent="0.25">
      <c r="A2622" s="38"/>
      <c r="B2622" s="5"/>
      <c r="C2622" s="38"/>
    </row>
    <row r="2623" spans="1:3" x14ac:dyDescent="0.25">
      <c r="A2623" s="38"/>
      <c r="B2623" s="5"/>
      <c r="C2623" s="38"/>
    </row>
    <row r="2624" spans="1:3" x14ac:dyDescent="0.25">
      <c r="A2624" s="38"/>
      <c r="B2624" s="5"/>
      <c r="C2624" s="38"/>
    </row>
    <row r="2625" spans="1:3" x14ac:dyDescent="0.25">
      <c r="A2625" s="38"/>
      <c r="B2625" s="5"/>
      <c r="C2625" s="38"/>
    </row>
    <row r="2626" spans="1:3" x14ac:dyDescent="0.25">
      <c r="A2626" s="38"/>
      <c r="B2626" s="5"/>
      <c r="C2626" s="38"/>
    </row>
    <row r="2627" spans="1:3" x14ac:dyDescent="0.25">
      <c r="A2627" s="38"/>
      <c r="B2627" s="5"/>
      <c r="C2627" s="38"/>
    </row>
    <row r="2628" spans="1:3" x14ac:dyDescent="0.25">
      <c r="A2628" s="38"/>
      <c r="B2628" s="5"/>
      <c r="C2628" s="38"/>
    </row>
    <row r="2629" spans="1:3" x14ac:dyDescent="0.25">
      <c r="A2629" s="38"/>
      <c r="B2629" s="5"/>
      <c r="C2629" s="38"/>
    </row>
    <row r="2630" spans="1:3" x14ac:dyDescent="0.25">
      <c r="A2630" s="38"/>
      <c r="B2630" s="5"/>
      <c r="C2630" s="38"/>
    </row>
    <row r="2631" spans="1:3" x14ac:dyDescent="0.25">
      <c r="A2631" s="38"/>
      <c r="B2631" s="5"/>
      <c r="C2631" s="38"/>
    </row>
    <row r="2632" spans="1:3" x14ac:dyDescent="0.25">
      <c r="A2632" s="38"/>
      <c r="B2632" s="5"/>
      <c r="C2632" s="38"/>
    </row>
    <row r="2633" spans="1:3" x14ac:dyDescent="0.25">
      <c r="A2633" s="38"/>
      <c r="B2633" s="5"/>
      <c r="C2633" s="38"/>
    </row>
    <row r="2634" spans="1:3" x14ac:dyDescent="0.25">
      <c r="A2634" s="38"/>
      <c r="B2634" s="5"/>
      <c r="C2634" s="38"/>
    </row>
    <row r="2635" spans="1:3" x14ac:dyDescent="0.25">
      <c r="A2635" s="38"/>
      <c r="B2635" s="5"/>
      <c r="C2635" s="38"/>
    </row>
    <row r="2636" spans="1:3" x14ac:dyDescent="0.25">
      <c r="A2636" s="38"/>
      <c r="B2636" s="5"/>
      <c r="C2636" s="38"/>
    </row>
    <row r="2637" spans="1:3" x14ac:dyDescent="0.25">
      <c r="A2637" s="38"/>
      <c r="B2637" s="5"/>
      <c r="C2637" s="38"/>
    </row>
    <row r="2638" spans="1:3" x14ac:dyDescent="0.25">
      <c r="A2638" s="38"/>
      <c r="B2638" s="5"/>
      <c r="C2638" s="38"/>
    </row>
    <row r="2639" spans="1:3" x14ac:dyDescent="0.25">
      <c r="A2639" s="38"/>
      <c r="B2639" s="5"/>
      <c r="C2639" s="38"/>
    </row>
    <row r="2640" spans="1:3" x14ac:dyDescent="0.25">
      <c r="A2640" s="38"/>
      <c r="B2640" s="5"/>
      <c r="C2640" s="38"/>
    </row>
    <row r="2641" spans="1:3" x14ac:dyDescent="0.25">
      <c r="A2641" s="38"/>
      <c r="B2641" s="5"/>
      <c r="C2641" s="38"/>
    </row>
    <row r="2642" spans="1:3" x14ac:dyDescent="0.25">
      <c r="A2642" s="38"/>
      <c r="B2642" s="5"/>
      <c r="C2642" s="38"/>
    </row>
    <row r="2643" spans="1:3" x14ac:dyDescent="0.25">
      <c r="A2643" s="38"/>
      <c r="B2643" s="5"/>
      <c r="C2643" s="38"/>
    </row>
    <row r="2644" spans="1:3" x14ac:dyDescent="0.25">
      <c r="A2644" s="38"/>
      <c r="B2644" s="5"/>
      <c r="C2644" s="38"/>
    </row>
    <row r="2645" spans="1:3" x14ac:dyDescent="0.25">
      <c r="A2645" s="38"/>
      <c r="B2645" s="5"/>
      <c r="C2645" s="38"/>
    </row>
    <row r="2646" spans="1:3" x14ac:dyDescent="0.25">
      <c r="A2646" s="38"/>
      <c r="B2646" s="5"/>
      <c r="C2646" s="38"/>
    </row>
    <row r="2647" spans="1:3" x14ac:dyDescent="0.25">
      <c r="A2647" s="38"/>
      <c r="B2647" s="5"/>
      <c r="C2647" s="38"/>
    </row>
    <row r="2648" spans="1:3" x14ac:dyDescent="0.25">
      <c r="A2648" s="38"/>
      <c r="B2648" s="5"/>
      <c r="C2648" s="38"/>
    </row>
    <row r="2649" spans="1:3" x14ac:dyDescent="0.25">
      <c r="A2649" s="38"/>
      <c r="B2649" s="5"/>
      <c r="C2649" s="38"/>
    </row>
    <row r="2650" spans="1:3" x14ac:dyDescent="0.25">
      <c r="A2650" s="38"/>
      <c r="B2650" s="5"/>
      <c r="C2650" s="38"/>
    </row>
    <row r="2651" spans="1:3" x14ac:dyDescent="0.25">
      <c r="A2651" s="38"/>
      <c r="B2651" s="5"/>
      <c r="C2651" s="38"/>
    </row>
    <row r="2652" spans="1:3" x14ac:dyDescent="0.25">
      <c r="A2652" s="38"/>
      <c r="B2652" s="5"/>
      <c r="C2652" s="38"/>
    </row>
    <row r="2653" spans="1:3" x14ac:dyDescent="0.25">
      <c r="A2653" s="38"/>
      <c r="B2653" s="5"/>
      <c r="C2653" s="38"/>
    </row>
    <row r="2654" spans="1:3" x14ac:dyDescent="0.25">
      <c r="A2654" s="38"/>
      <c r="B2654" s="5"/>
      <c r="C2654" s="38"/>
    </row>
    <row r="2655" spans="1:3" x14ac:dyDescent="0.25">
      <c r="A2655" s="38"/>
      <c r="B2655" s="5"/>
      <c r="C2655" s="38"/>
    </row>
    <row r="2656" spans="1:3" x14ac:dyDescent="0.25">
      <c r="A2656" s="38"/>
      <c r="B2656" s="5"/>
      <c r="C2656" s="38"/>
    </row>
    <row r="2657" spans="1:3" x14ac:dyDescent="0.25">
      <c r="A2657" s="38"/>
      <c r="B2657" s="5"/>
      <c r="C2657" s="38"/>
    </row>
    <row r="2658" spans="1:3" x14ac:dyDescent="0.25">
      <c r="A2658" s="38"/>
      <c r="B2658" s="5"/>
      <c r="C2658" s="38"/>
    </row>
    <row r="2659" spans="1:3" x14ac:dyDescent="0.25">
      <c r="A2659" s="38"/>
      <c r="B2659" s="5"/>
      <c r="C2659" s="38"/>
    </row>
    <row r="2660" spans="1:3" x14ac:dyDescent="0.25">
      <c r="A2660" s="38"/>
      <c r="B2660" s="5"/>
      <c r="C2660" s="38"/>
    </row>
    <row r="2661" spans="1:3" x14ac:dyDescent="0.25">
      <c r="A2661" s="38"/>
      <c r="B2661" s="5"/>
      <c r="C2661" s="38"/>
    </row>
    <row r="2662" spans="1:3" x14ac:dyDescent="0.25">
      <c r="A2662" s="38"/>
      <c r="B2662" s="5"/>
      <c r="C2662" s="38"/>
    </row>
    <row r="2663" spans="1:3" x14ac:dyDescent="0.25">
      <c r="A2663" s="38"/>
      <c r="B2663" s="5"/>
      <c r="C2663" s="38"/>
    </row>
    <row r="2664" spans="1:3" x14ac:dyDescent="0.25">
      <c r="A2664" s="38"/>
      <c r="B2664" s="5"/>
      <c r="C2664" s="38"/>
    </row>
    <row r="2665" spans="1:3" x14ac:dyDescent="0.25">
      <c r="A2665" s="38"/>
      <c r="B2665" s="5"/>
      <c r="C2665" s="38"/>
    </row>
    <row r="2666" spans="1:3" x14ac:dyDescent="0.25">
      <c r="A2666" s="38"/>
      <c r="B2666" s="5"/>
      <c r="C2666" s="38"/>
    </row>
    <row r="2667" spans="1:3" x14ac:dyDescent="0.25">
      <c r="A2667" s="38"/>
      <c r="B2667" s="5"/>
      <c r="C2667" s="38"/>
    </row>
    <row r="2668" spans="1:3" x14ac:dyDescent="0.25">
      <c r="A2668" s="38"/>
      <c r="B2668" s="5"/>
      <c r="C2668" s="38"/>
    </row>
    <row r="2669" spans="1:3" x14ac:dyDescent="0.25">
      <c r="A2669" s="38"/>
      <c r="B2669" s="5"/>
      <c r="C2669" s="38"/>
    </row>
    <row r="2670" spans="1:3" x14ac:dyDescent="0.25">
      <c r="A2670" s="38"/>
      <c r="B2670" s="5"/>
      <c r="C2670" s="38"/>
    </row>
    <row r="2671" spans="1:3" x14ac:dyDescent="0.25">
      <c r="A2671" s="38"/>
      <c r="B2671" s="5"/>
      <c r="C2671" s="38"/>
    </row>
    <row r="2672" spans="1:3" x14ac:dyDescent="0.25">
      <c r="A2672" s="38"/>
      <c r="B2672" s="5"/>
      <c r="C2672" s="38"/>
    </row>
    <row r="2673" spans="1:3" x14ac:dyDescent="0.25">
      <c r="A2673" s="38"/>
      <c r="B2673" s="5"/>
      <c r="C2673" s="38"/>
    </row>
    <row r="2674" spans="1:3" x14ac:dyDescent="0.25">
      <c r="A2674" s="38"/>
      <c r="B2674" s="5"/>
      <c r="C2674" s="38"/>
    </row>
    <row r="2675" spans="1:3" x14ac:dyDescent="0.25">
      <c r="A2675" s="38"/>
      <c r="B2675" s="5"/>
      <c r="C2675" s="38"/>
    </row>
    <row r="2676" spans="1:3" x14ac:dyDescent="0.25">
      <c r="A2676" s="38"/>
      <c r="B2676" s="5"/>
      <c r="C2676" s="38"/>
    </row>
    <row r="2677" spans="1:3" x14ac:dyDescent="0.25">
      <c r="A2677" s="38"/>
      <c r="B2677" s="5"/>
      <c r="C2677" s="38"/>
    </row>
    <row r="2678" spans="1:3" x14ac:dyDescent="0.25">
      <c r="A2678" s="38"/>
      <c r="B2678" s="5"/>
      <c r="C2678" s="38"/>
    </row>
    <row r="2679" spans="1:3" x14ac:dyDescent="0.25">
      <c r="A2679" s="38"/>
      <c r="B2679" s="5"/>
      <c r="C2679" s="38"/>
    </row>
    <row r="2680" spans="1:3" x14ac:dyDescent="0.25">
      <c r="A2680" s="38"/>
      <c r="B2680" s="5"/>
      <c r="C2680" s="38"/>
    </row>
    <row r="2681" spans="1:3" x14ac:dyDescent="0.25">
      <c r="A2681" s="38"/>
      <c r="B2681" s="5"/>
      <c r="C2681" s="38"/>
    </row>
    <row r="2682" spans="1:3" x14ac:dyDescent="0.25">
      <c r="A2682" s="38"/>
      <c r="B2682" s="5"/>
      <c r="C2682" s="38"/>
    </row>
    <row r="2683" spans="1:3" x14ac:dyDescent="0.25">
      <c r="A2683" s="38"/>
      <c r="B2683" s="5"/>
      <c r="C2683" s="38"/>
    </row>
    <row r="2684" spans="1:3" x14ac:dyDescent="0.25">
      <c r="A2684" s="38"/>
      <c r="B2684" s="5"/>
      <c r="C2684" s="38"/>
    </row>
    <row r="2685" spans="1:3" x14ac:dyDescent="0.25">
      <c r="A2685" s="38"/>
      <c r="B2685" s="5"/>
      <c r="C2685" s="38"/>
    </row>
    <row r="2686" spans="1:3" x14ac:dyDescent="0.25">
      <c r="A2686" s="38"/>
      <c r="B2686" s="5"/>
      <c r="C2686" s="38"/>
    </row>
    <row r="2687" spans="1:3" x14ac:dyDescent="0.25">
      <c r="A2687" s="38"/>
      <c r="B2687" s="5"/>
      <c r="C2687" s="38"/>
    </row>
    <row r="2688" spans="1:3" x14ac:dyDescent="0.25">
      <c r="A2688" s="38"/>
      <c r="B2688" s="5"/>
      <c r="C2688" s="38"/>
    </row>
    <row r="2689" spans="1:3" x14ac:dyDescent="0.25">
      <c r="A2689" s="38"/>
      <c r="B2689" s="5"/>
      <c r="C2689" s="38"/>
    </row>
    <row r="2690" spans="1:3" x14ac:dyDescent="0.25">
      <c r="A2690" s="38"/>
      <c r="B2690" s="5"/>
      <c r="C2690" s="38"/>
    </row>
    <row r="2691" spans="1:3" x14ac:dyDescent="0.25">
      <c r="A2691" s="38"/>
      <c r="B2691" s="5"/>
      <c r="C2691" s="38"/>
    </row>
    <row r="2692" spans="1:3" x14ac:dyDescent="0.25">
      <c r="A2692" s="38"/>
      <c r="B2692" s="5"/>
      <c r="C2692" s="38"/>
    </row>
    <row r="2693" spans="1:3" x14ac:dyDescent="0.25">
      <c r="A2693" s="38"/>
      <c r="B2693" s="5"/>
      <c r="C2693" s="38"/>
    </row>
    <row r="2694" spans="1:3" x14ac:dyDescent="0.25">
      <c r="A2694" s="38"/>
      <c r="B2694" s="5"/>
      <c r="C2694" s="38"/>
    </row>
    <row r="2695" spans="1:3" x14ac:dyDescent="0.25">
      <c r="A2695" s="38"/>
      <c r="B2695" s="5"/>
      <c r="C2695" s="38"/>
    </row>
    <row r="2696" spans="1:3" x14ac:dyDescent="0.25">
      <c r="A2696" s="38"/>
      <c r="B2696" s="5"/>
      <c r="C2696" s="38"/>
    </row>
    <row r="2697" spans="1:3" x14ac:dyDescent="0.25">
      <c r="A2697" s="38"/>
      <c r="B2697" s="5"/>
      <c r="C2697" s="38"/>
    </row>
    <row r="2698" spans="1:3" x14ac:dyDescent="0.25">
      <c r="A2698" s="38"/>
      <c r="B2698" s="5"/>
      <c r="C2698" s="38"/>
    </row>
    <row r="2699" spans="1:3" x14ac:dyDescent="0.25">
      <c r="A2699" s="38"/>
      <c r="B2699" s="5"/>
      <c r="C2699" s="38"/>
    </row>
    <row r="2700" spans="1:3" x14ac:dyDescent="0.25">
      <c r="A2700" s="38"/>
      <c r="B2700" s="5"/>
      <c r="C2700" s="38"/>
    </row>
    <row r="2701" spans="1:3" x14ac:dyDescent="0.25">
      <c r="A2701" s="38"/>
      <c r="B2701" s="5"/>
      <c r="C2701" s="38"/>
    </row>
    <row r="2702" spans="1:3" x14ac:dyDescent="0.25">
      <c r="A2702" s="38"/>
      <c r="B2702" s="5"/>
      <c r="C2702" s="38"/>
    </row>
    <row r="2703" spans="1:3" x14ac:dyDescent="0.25">
      <c r="A2703" s="38"/>
      <c r="B2703" s="5"/>
      <c r="C2703" s="38"/>
    </row>
    <row r="2704" spans="1:3" x14ac:dyDescent="0.25">
      <c r="A2704" s="38"/>
      <c r="B2704" s="5"/>
      <c r="C2704" s="38"/>
    </row>
    <row r="2705" spans="1:3" x14ac:dyDescent="0.25">
      <c r="A2705" s="38"/>
      <c r="B2705" s="5"/>
      <c r="C2705" s="38"/>
    </row>
    <row r="2706" spans="1:3" x14ac:dyDescent="0.25">
      <c r="A2706" s="38"/>
      <c r="B2706" s="5"/>
      <c r="C2706" s="38"/>
    </row>
    <row r="2707" spans="1:3" x14ac:dyDescent="0.25">
      <c r="A2707" s="38"/>
      <c r="B2707" s="5"/>
      <c r="C2707" s="38"/>
    </row>
    <row r="2708" spans="1:3" x14ac:dyDescent="0.25">
      <c r="A2708" s="38"/>
      <c r="B2708" s="5"/>
      <c r="C2708" s="38"/>
    </row>
    <row r="2709" spans="1:3" x14ac:dyDescent="0.25">
      <c r="A2709" s="38"/>
      <c r="B2709" s="5"/>
      <c r="C2709" s="38"/>
    </row>
    <row r="2710" spans="1:3" x14ac:dyDescent="0.25">
      <c r="A2710" s="38"/>
      <c r="B2710" s="5"/>
      <c r="C2710" s="38"/>
    </row>
    <row r="2711" spans="1:3" x14ac:dyDescent="0.25">
      <c r="A2711" s="38"/>
      <c r="B2711" s="5"/>
      <c r="C2711" s="38"/>
    </row>
    <row r="2712" spans="1:3" x14ac:dyDescent="0.25">
      <c r="A2712" s="38"/>
      <c r="B2712" s="5"/>
      <c r="C2712" s="38"/>
    </row>
    <row r="2713" spans="1:3" x14ac:dyDescent="0.25">
      <c r="A2713" s="38"/>
      <c r="B2713" s="5"/>
      <c r="C2713" s="38"/>
    </row>
    <row r="2714" spans="1:3" x14ac:dyDescent="0.25">
      <c r="A2714" s="38"/>
      <c r="B2714" s="5"/>
      <c r="C2714" s="38"/>
    </row>
    <row r="2715" spans="1:3" x14ac:dyDescent="0.25">
      <c r="A2715" s="38"/>
      <c r="B2715" s="5"/>
      <c r="C2715" s="38"/>
    </row>
    <row r="2716" spans="1:3" x14ac:dyDescent="0.25">
      <c r="A2716" s="38"/>
      <c r="B2716" s="5"/>
      <c r="C2716" s="38"/>
    </row>
    <row r="2717" spans="1:3" x14ac:dyDescent="0.25">
      <c r="A2717" s="38"/>
      <c r="B2717" s="5"/>
      <c r="C2717" s="38"/>
    </row>
    <row r="2718" spans="1:3" x14ac:dyDescent="0.25">
      <c r="A2718" s="38"/>
      <c r="B2718" s="5"/>
      <c r="C2718" s="38"/>
    </row>
    <row r="2719" spans="1:3" x14ac:dyDescent="0.25">
      <c r="A2719" s="38"/>
      <c r="B2719" s="5"/>
      <c r="C2719" s="38"/>
    </row>
    <row r="2720" spans="1:3" x14ac:dyDescent="0.25">
      <c r="A2720" s="38"/>
      <c r="B2720" s="5"/>
      <c r="C2720" s="38"/>
    </row>
    <row r="2721" spans="1:3" x14ac:dyDescent="0.25">
      <c r="A2721" s="38"/>
      <c r="B2721" s="5"/>
      <c r="C2721" s="38"/>
    </row>
    <row r="2722" spans="1:3" x14ac:dyDescent="0.25">
      <c r="A2722" s="38"/>
      <c r="B2722" s="5"/>
      <c r="C2722" s="38"/>
    </row>
    <row r="2723" spans="1:3" x14ac:dyDescent="0.25">
      <c r="A2723" s="38"/>
      <c r="B2723" s="5"/>
      <c r="C2723" s="38"/>
    </row>
    <row r="2724" spans="1:3" x14ac:dyDescent="0.25">
      <c r="A2724" s="38"/>
      <c r="B2724" s="5"/>
      <c r="C2724" s="38"/>
    </row>
    <row r="2725" spans="1:3" x14ac:dyDescent="0.25">
      <c r="A2725" s="38"/>
      <c r="B2725" s="5"/>
      <c r="C2725" s="38"/>
    </row>
    <row r="2726" spans="1:3" x14ac:dyDescent="0.25">
      <c r="A2726" s="38"/>
      <c r="B2726" s="5"/>
      <c r="C2726" s="38"/>
    </row>
    <row r="2727" spans="1:3" x14ac:dyDescent="0.25">
      <c r="A2727" s="38"/>
      <c r="B2727" s="5"/>
      <c r="C2727" s="38"/>
    </row>
    <row r="2728" spans="1:3" x14ac:dyDescent="0.25">
      <c r="A2728" s="38"/>
      <c r="B2728" s="5"/>
      <c r="C2728" s="38"/>
    </row>
    <row r="2729" spans="1:3" x14ac:dyDescent="0.25">
      <c r="A2729" s="38"/>
      <c r="B2729" s="5"/>
      <c r="C2729" s="38"/>
    </row>
    <row r="2730" spans="1:3" x14ac:dyDescent="0.25">
      <c r="A2730" s="38"/>
      <c r="B2730" s="5"/>
      <c r="C2730" s="38"/>
    </row>
    <row r="2731" spans="1:3" x14ac:dyDescent="0.25">
      <c r="A2731" s="38"/>
      <c r="B2731" s="5"/>
      <c r="C2731" s="38"/>
    </row>
    <row r="2732" spans="1:3" x14ac:dyDescent="0.25">
      <c r="A2732" s="38"/>
      <c r="B2732" s="5"/>
      <c r="C2732" s="38"/>
    </row>
    <row r="2733" spans="1:3" x14ac:dyDescent="0.25">
      <c r="A2733" s="38"/>
      <c r="B2733" s="5"/>
      <c r="C2733" s="38"/>
    </row>
    <row r="2734" spans="1:3" x14ac:dyDescent="0.25">
      <c r="A2734" s="38"/>
      <c r="B2734" s="5"/>
      <c r="C2734" s="38"/>
    </row>
    <row r="2735" spans="1:3" x14ac:dyDescent="0.25">
      <c r="A2735" s="38"/>
      <c r="B2735" s="5"/>
      <c r="C2735" s="38"/>
    </row>
    <row r="2736" spans="1:3" x14ac:dyDescent="0.25">
      <c r="A2736" s="38"/>
      <c r="B2736" s="5"/>
      <c r="C2736" s="38"/>
    </row>
    <row r="2737" spans="1:3" x14ac:dyDescent="0.25">
      <c r="A2737" s="38"/>
      <c r="B2737" s="5"/>
      <c r="C2737" s="38"/>
    </row>
    <row r="2738" spans="1:3" x14ac:dyDescent="0.25">
      <c r="A2738" s="38"/>
      <c r="B2738" s="5"/>
      <c r="C2738" s="38"/>
    </row>
    <row r="2739" spans="1:3" x14ac:dyDescent="0.25">
      <c r="A2739" s="38"/>
      <c r="B2739" s="5"/>
      <c r="C2739" s="38"/>
    </row>
    <row r="2740" spans="1:3" x14ac:dyDescent="0.25">
      <c r="A2740" s="38"/>
      <c r="B2740" s="5"/>
      <c r="C2740" s="38"/>
    </row>
    <row r="2741" spans="1:3" x14ac:dyDescent="0.25">
      <c r="A2741" s="38"/>
      <c r="B2741" s="5"/>
      <c r="C2741" s="38"/>
    </row>
    <row r="2742" spans="1:3" x14ac:dyDescent="0.25">
      <c r="A2742" s="38"/>
      <c r="B2742" s="5"/>
      <c r="C2742" s="38"/>
    </row>
    <row r="2743" spans="1:3" x14ac:dyDescent="0.25">
      <c r="A2743" s="38"/>
      <c r="B2743" s="5"/>
      <c r="C2743" s="38"/>
    </row>
    <row r="2744" spans="1:3" x14ac:dyDescent="0.25">
      <c r="A2744" s="38"/>
      <c r="B2744" s="5"/>
      <c r="C2744" s="38"/>
    </row>
    <row r="2745" spans="1:3" x14ac:dyDescent="0.25">
      <c r="A2745" s="38"/>
      <c r="B2745" s="5"/>
      <c r="C2745" s="38"/>
    </row>
    <row r="2746" spans="1:3" x14ac:dyDescent="0.25">
      <c r="A2746" s="38"/>
      <c r="B2746" s="5"/>
      <c r="C2746" s="38"/>
    </row>
    <row r="2747" spans="1:3" x14ac:dyDescent="0.25">
      <c r="A2747" s="38"/>
      <c r="B2747" s="5"/>
      <c r="C2747" s="38"/>
    </row>
    <row r="2748" spans="1:3" x14ac:dyDescent="0.25">
      <c r="A2748" s="38"/>
      <c r="B2748" s="5"/>
      <c r="C2748" s="38"/>
    </row>
    <row r="2749" spans="1:3" x14ac:dyDescent="0.25">
      <c r="A2749" s="38"/>
      <c r="B2749" s="5"/>
      <c r="C2749" s="38"/>
    </row>
    <row r="2750" spans="1:3" x14ac:dyDescent="0.25">
      <c r="A2750" s="38"/>
      <c r="B2750" s="5"/>
      <c r="C2750" s="38"/>
    </row>
    <row r="2751" spans="1:3" x14ac:dyDescent="0.25">
      <c r="A2751" s="38"/>
      <c r="B2751" s="5"/>
      <c r="C2751" s="38"/>
    </row>
    <row r="2752" spans="1:3" x14ac:dyDescent="0.25">
      <c r="A2752" s="38"/>
      <c r="B2752" s="5"/>
      <c r="C2752" s="38"/>
    </row>
    <row r="2753" spans="1:3" x14ac:dyDescent="0.25">
      <c r="A2753" s="38"/>
      <c r="B2753" s="5"/>
      <c r="C2753" s="38"/>
    </row>
    <row r="2754" spans="1:3" x14ac:dyDescent="0.25">
      <c r="A2754" s="38"/>
      <c r="B2754" s="5"/>
      <c r="C2754" s="38"/>
    </row>
    <row r="2755" spans="1:3" x14ac:dyDescent="0.25">
      <c r="A2755" s="38"/>
      <c r="B2755" s="5"/>
      <c r="C2755" s="38"/>
    </row>
    <row r="2756" spans="1:3" x14ac:dyDescent="0.25">
      <c r="A2756" s="38"/>
      <c r="B2756" s="5"/>
      <c r="C2756" s="38"/>
    </row>
    <row r="2757" spans="1:3" x14ac:dyDescent="0.25">
      <c r="A2757" s="38"/>
      <c r="B2757" s="5"/>
      <c r="C2757" s="38"/>
    </row>
    <row r="2758" spans="1:3" x14ac:dyDescent="0.25">
      <c r="A2758" s="38"/>
      <c r="B2758" s="5"/>
      <c r="C2758" s="38"/>
    </row>
    <row r="2759" spans="1:3" x14ac:dyDescent="0.25">
      <c r="A2759" s="38"/>
      <c r="B2759" s="5"/>
      <c r="C2759" s="38"/>
    </row>
    <row r="2760" spans="1:3" x14ac:dyDescent="0.25">
      <c r="A2760" s="38"/>
      <c r="B2760" s="5"/>
      <c r="C2760" s="38"/>
    </row>
    <row r="2761" spans="1:3" x14ac:dyDescent="0.25">
      <c r="A2761" s="38"/>
      <c r="B2761" s="5"/>
      <c r="C2761" s="38"/>
    </row>
    <row r="2762" spans="1:3" x14ac:dyDescent="0.25">
      <c r="A2762" s="38"/>
      <c r="B2762" s="5"/>
      <c r="C2762" s="38"/>
    </row>
    <row r="2763" spans="1:3" x14ac:dyDescent="0.25">
      <c r="A2763" s="38"/>
      <c r="B2763" s="5"/>
      <c r="C2763" s="38"/>
    </row>
    <row r="2764" spans="1:3" x14ac:dyDescent="0.25">
      <c r="A2764" s="38"/>
      <c r="B2764" s="5"/>
      <c r="C2764" s="38"/>
    </row>
    <row r="2765" spans="1:3" x14ac:dyDescent="0.25">
      <c r="A2765" s="38"/>
      <c r="B2765" s="5"/>
      <c r="C2765" s="38"/>
    </row>
    <row r="2766" spans="1:3" x14ac:dyDescent="0.25">
      <c r="A2766" s="38"/>
      <c r="B2766" s="5"/>
      <c r="C2766" s="38"/>
    </row>
    <row r="2767" spans="1:3" x14ac:dyDescent="0.25">
      <c r="A2767" s="38"/>
      <c r="B2767" s="5"/>
      <c r="C2767" s="38"/>
    </row>
    <row r="2768" spans="1:3" x14ac:dyDescent="0.25">
      <c r="A2768" s="38"/>
      <c r="B2768" s="5"/>
      <c r="C2768" s="38"/>
    </row>
    <row r="2769" spans="1:3" x14ac:dyDescent="0.25">
      <c r="A2769" s="38"/>
      <c r="B2769" s="5"/>
      <c r="C2769" s="38"/>
    </row>
    <row r="2770" spans="1:3" x14ac:dyDescent="0.25">
      <c r="A2770" s="38"/>
      <c r="B2770" s="5"/>
      <c r="C2770" s="38"/>
    </row>
    <row r="2771" spans="1:3" x14ac:dyDescent="0.25">
      <c r="A2771" s="38"/>
      <c r="B2771" s="5"/>
      <c r="C2771" s="38"/>
    </row>
    <row r="2772" spans="1:3" x14ac:dyDescent="0.25">
      <c r="A2772" s="38"/>
      <c r="B2772" s="5"/>
      <c r="C2772" s="38"/>
    </row>
    <row r="2773" spans="1:3" x14ac:dyDescent="0.25">
      <c r="A2773" s="38"/>
      <c r="B2773" s="5"/>
      <c r="C2773" s="38"/>
    </row>
    <row r="2774" spans="1:3" x14ac:dyDescent="0.25">
      <c r="A2774" s="38"/>
      <c r="B2774" s="5"/>
      <c r="C2774" s="38"/>
    </row>
    <row r="2775" spans="1:3" x14ac:dyDescent="0.25">
      <c r="A2775" s="38"/>
      <c r="B2775" s="5"/>
      <c r="C2775" s="38"/>
    </row>
    <row r="2776" spans="1:3" x14ac:dyDescent="0.25">
      <c r="A2776" s="38"/>
      <c r="B2776" s="5"/>
      <c r="C2776" s="38"/>
    </row>
    <row r="2777" spans="1:3" x14ac:dyDescent="0.25">
      <c r="A2777" s="38"/>
      <c r="B2777" s="5"/>
      <c r="C2777" s="38"/>
    </row>
    <row r="2778" spans="1:3" x14ac:dyDescent="0.25">
      <c r="A2778" s="38"/>
      <c r="B2778" s="5"/>
      <c r="C2778" s="38"/>
    </row>
    <row r="2779" spans="1:3" x14ac:dyDescent="0.25">
      <c r="A2779" s="38"/>
      <c r="B2779" s="5"/>
      <c r="C2779" s="38"/>
    </row>
    <row r="2780" spans="1:3" x14ac:dyDescent="0.25">
      <c r="A2780" s="38"/>
      <c r="B2780" s="5"/>
      <c r="C2780" s="38"/>
    </row>
    <row r="2781" spans="1:3" x14ac:dyDescent="0.25">
      <c r="A2781" s="38"/>
      <c r="B2781" s="5"/>
      <c r="C2781" s="38"/>
    </row>
    <row r="2782" spans="1:3" x14ac:dyDescent="0.25">
      <c r="A2782" s="38"/>
      <c r="B2782" s="5"/>
      <c r="C2782" s="38"/>
    </row>
    <row r="2783" spans="1:3" x14ac:dyDescent="0.25">
      <c r="A2783" s="38"/>
      <c r="B2783" s="5"/>
      <c r="C2783" s="38"/>
    </row>
    <row r="2784" spans="1:3" x14ac:dyDescent="0.25">
      <c r="A2784" s="38"/>
      <c r="B2784" s="5"/>
      <c r="C2784" s="38"/>
    </row>
    <row r="2785" spans="1:3" x14ac:dyDescent="0.25">
      <c r="A2785" s="38"/>
      <c r="B2785" s="5"/>
      <c r="C2785" s="38"/>
    </row>
    <row r="2786" spans="1:3" x14ac:dyDescent="0.25">
      <c r="A2786" s="38"/>
      <c r="B2786" s="5"/>
      <c r="C2786" s="38"/>
    </row>
    <row r="2787" spans="1:3" x14ac:dyDescent="0.25">
      <c r="A2787" s="38"/>
      <c r="B2787" s="5"/>
      <c r="C2787" s="38"/>
    </row>
    <row r="2788" spans="1:3" x14ac:dyDescent="0.25">
      <c r="A2788" s="38"/>
      <c r="B2788" s="5"/>
      <c r="C2788" s="38"/>
    </row>
    <row r="2789" spans="1:3" x14ac:dyDescent="0.25">
      <c r="A2789" s="38"/>
      <c r="B2789" s="5"/>
      <c r="C2789" s="38"/>
    </row>
    <row r="2790" spans="1:3" x14ac:dyDescent="0.25">
      <c r="A2790" s="38"/>
      <c r="B2790" s="5"/>
      <c r="C2790" s="38"/>
    </row>
    <row r="2791" spans="1:3" x14ac:dyDescent="0.25">
      <c r="A2791" s="38"/>
      <c r="B2791" s="5"/>
      <c r="C2791" s="38"/>
    </row>
    <row r="2792" spans="1:3" x14ac:dyDescent="0.25">
      <c r="A2792" s="38"/>
      <c r="B2792" s="5"/>
      <c r="C2792" s="38"/>
    </row>
    <row r="2793" spans="1:3" x14ac:dyDescent="0.25">
      <c r="A2793" s="38"/>
      <c r="B2793" s="5"/>
      <c r="C2793" s="38"/>
    </row>
    <row r="2794" spans="1:3" x14ac:dyDescent="0.25">
      <c r="A2794" s="38"/>
      <c r="B2794" s="5"/>
      <c r="C2794" s="38"/>
    </row>
    <row r="2795" spans="1:3" x14ac:dyDescent="0.25">
      <c r="A2795" s="38"/>
      <c r="B2795" s="5"/>
      <c r="C2795" s="38"/>
    </row>
    <row r="2796" spans="1:3" x14ac:dyDescent="0.25">
      <c r="A2796" s="38"/>
      <c r="B2796" s="5"/>
      <c r="C2796" s="38"/>
    </row>
    <row r="2797" spans="1:3" x14ac:dyDescent="0.25">
      <c r="A2797" s="38"/>
      <c r="B2797" s="5"/>
      <c r="C2797" s="38"/>
    </row>
    <row r="2798" spans="1:3" x14ac:dyDescent="0.25">
      <c r="A2798" s="38"/>
      <c r="B2798" s="5"/>
      <c r="C2798" s="38"/>
    </row>
    <row r="2799" spans="1:3" x14ac:dyDescent="0.25">
      <c r="A2799" s="38"/>
      <c r="B2799" s="5"/>
      <c r="C2799" s="38"/>
    </row>
    <row r="2800" spans="1:3" x14ac:dyDescent="0.25">
      <c r="A2800" s="38"/>
      <c r="B2800" s="5"/>
      <c r="C2800" s="38"/>
    </row>
    <row r="2801" spans="1:3" x14ac:dyDescent="0.25">
      <c r="A2801" s="38"/>
      <c r="B2801" s="5"/>
      <c r="C2801" s="38"/>
    </row>
    <row r="2802" spans="1:3" x14ac:dyDescent="0.25">
      <c r="A2802" s="38"/>
      <c r="B2802" s="5"/>
      <c r="C2802" s="38"/>
    </row>
    <row r="2803" spans="1:3" x14ac:dyDescent="0.25">
      <c r="A2803" s="38"/>
      <c r="B2803" s="5"/>
      <c r="C2803" s="38"/>
    </row>
    <row r="2804" spans="1:3" x14ac:dyDescent="0.25">
      <c r="A2804" s="38"/>
      <c r="B2804" s="5"/>
      <c r="C2804" s="38"/>
    </row>
    <row r="2805" spans="1:3" x14ac:dyDescent="0.25">
      <c r="A2805" s="38"/>
      <c r="B2805" s="5"/>
      <c r="C2805" s="38"/>
    </row>
    <row r="2806" spans="1:3" x14ac:dyDescent="0.25">
      <c r="A2806" s="38"/>
      <c r="B2806" s="5"/>
      <c r="C2806" s="38"/>
    </row>
    <row r="2807" spans="1:3" x14ac:dyDescent="0.25">
      <c r="A2807" s="38"/>
      <c r="B2807" s="5"/>
      <c r="C2807" s="38"/>
    </row>
    <row r="2808" spans="1:3" x14ac:dyDescent="0.25">
      <c r="A2808" s="38"/>
      <c r="B2808" s="5"/>
      <c r="C2808" s="38"/>
    </row>
    <row r="2809" spans="1:3" x14ac:dyDescent="0.25">
      <c r="A2809" s="38"/>
      <c r="B2809" s="5"/>
      <c r="C2809" s="38"/>
    </row>
    <row r="2810" spans="1:3" x14ac:dyDescent="0.25">
      <c r="A2810" s="38"/>
      <c r="B2810" s="5"/>
      <c r="C2810" s="38"/>
    </row>
    <row r="2811" spans="1:3" x14ac:dyDescent="0.25">
      <c r="A2811" s="38"/>
      <c r="B2811" s="5"/>
      <c r="C2811" s="38"/>
    </row>
    <row r="2812" spans="1:3" x14ac:dyDescent="0.25">
      <c r="A2812" s="38"/>
      <c r="B2812" s="5"/>
      <c r="C2812" s="38"/>
    </row>
    <row r="2813" spans="1:3" x14ac:dyDescent="0.25">
      <c r="A2813" s="38"/>
      <c r="B2813" s="5"/>
      <c r="C2813" s="38"/>
    </row>
    <row r="2814" spans="1:3" x14ac:dyDescent="0.25">
      <c r="A2814" s="38"/>
      <c r="B2814" s="5"/>
      <c r="C2814" s="38"/>
    </row>
    <row r="2815" spans="1:3" x14ac:dyDescent="0.25">
      <c r="A2815" s="38"/>
      <c r="B2815" s="5"/>
      <c r="C2815" s="38"/>
    </row>
    <row r="2816" spans="1:3" x14ac:dyDescent="0.25">
      <c r="A2816" s="38"/>
      <c r="B2816" s="5"/>
      <c r="C2816" s="38"/>
    </row>
    <row r="2817" spans="1:3" x14ac:dyDescent="0.25">
      <c r="A2817" s="38"/>
      <c r="B2817" s="5"/>
      <c r="C2817" s="38"/>
    </row>
    <row r="2818" spans="1:3" x14ac:dyDescent="0.25">
      <c r="A2818" s="38"/>
      <c r="B2818" s="5"/>
      <c r="C2818" s="38"/>
    </row>
    <row r="2819" spans="1:3" x14ac:dyDescent="0.25">
      <c r="A2819" s="38"/>
      <c r="B2819" s="5"/>
      <c r="C2819" s="38"/>
    </row>
    <row r="2820" spans="1:3" x14ac:dyDescent="0.25">
      <c r="A2820" s="38"/>
      <c r="B2820" s="5"/>
      <c r="C2820" s="38"/>
    </row>
    <row r="2821" spans="1:3" x14ac:dyDescent="0.25">
      <c r="A2821" s="38"/>
      <c r="B2821" s="5"/>
      <c r="C2821" s="38"/>
    </row>
    <row r="2822" spans="1:3" x14ac:dyDescent="0.25">
      <c r="A2822" s="38"/>
      <c r="B2822" s="5"/>
      <c r="C2822" s="38"/>
    </row>
    <row r="2823" spans="1:3" x14ac:dyDescent="0.25">
      <c r="A2823" s="38"/>
      <c r="B2823" s="5"/>
      <c r="C2823" s="38"/>
    </row>
    <row r="2824" spans="1:3" x14ac:dyDescent="0.25">
      <c r="A2824" s="38"/>
      <c r="B2824" s="5"/>
      <c r="C2824" s="38"/>
    </row>
    <row r="2825" spans="1:3" x14ac:dyDescent="0.25">
      <c r="A2825" s="38"/>
      <c r="B2825" s="5"/>
      <c r="C2825" s="38"/>
    </row>
    <row r="2826" spans="1:3" x14ac:dyDescent="0.25">
      <c r="A2826" s="38"/>
      <c r="B2826" s="5"/>
      <c r="C2826" s="38"/>
    </row>
    <row r="2827" spans="1:3" x14ac:dyDescent="0.25">
      <c r="A2827" s="38"/>
      <c r="B2827" s="5"/>
      <c r="C2827" s="38"/>
    </row>
    <row r="2828" spans="1:3" x14ac:dyDescent="0.25">
      <c r="A2828" s="38"/>
      <c r="B2828" s="5"/>
      <c r="C2828" s="38"/>
    </row>
    <row r="2829" spans="1:3" x14ac:dyDescent="0.25">
      <c r="A2829" s="38"/>
      <c r="B2829" s="5"/>
      <c r="C2829" s="38"/>
    </row>
    <row r="2830" spans="1:3" x14ac:dyDescent="0.25">
      <c r="A2830" s="38"/>
      <c r="B2830" s="5"/>
      <c r="C2830" s="38"/>
    </row>
    <row r="2831" spans="1:3" x14ac:dyDescent="0.25">
      <c r="A2831" s="38"/>
      <c r="B2831" s="5"/>
      <c r="C2831" s="38"/>
    </row>
    <row r="2832" spans="1:3" x14ac:dyDescent="0.25">
      <c r="A2832" s="38"/>
      <c r="B2832" s="5"/>
      <c r="C2832" s="38"/>
    </row>
    <row r="2833" spans="1:3" x14ac:dyDescent="0.25">
      <c r="A2833" s="38"/>
      <c r="B2833" s="5"/>
      <c r="C2833" s="38"/>
    </row>
    <row r="2834" spans="1:3" x14ac:dyDescent="0.25">
      <c r="A2834" s="38"/>
      <c r="B2834" s="5"/>
      <c r="C2834" s="38"/>
    </row>
    <row r="2835" spans="1:3" x14ac:dyDescent="0.25">
      <c r="A2835" s="38"/>
      <c r="B2835" s="5"/>
      <c r="C2835" s="38"/>
    </row>
    <row r="2836" spans="1:3" x14ac:dyDescent="0.25">
      <c r="A2836" s="38"/>
      <c r="B2836" s="5"/>
      <c r="C2836" s="38"/>
    </row>
    <row r="2837" spans="1:3" x14ac:dyDescent="0.25">
      <c r="A2837" s="38"/>
      <c r="B2837" s="5"/>
      <c r="C2837" s="38"/>
    </row>
    <row r="2838" spans="1:3" x14ac:dyDescent="0.25">
      <c r="A2838" s="38"/>
      <c r="B2838" s="5"/>
      <c r="C2838" s="38"/>
    </row>
    <row r="2839" spans="1:3" x14ac:dyDescent="0.25">
      <c r="A2839" s="38"/>
      <c r="B2839" s="5"/>
      <c r="C2839" s="38"/>
    </row>
    <row r="2840" spans="1:3" x14ac:dyDescent="0.25">
      <c r="A2840" s="38"/>
      <c r="B2840" s="5"/>
      <c r="C2840" s="38"/>
    </row>
    <row r="2841" spans="1:3" x14ac:dyDescent="0.25">
      <c r="A2841" s="38"/>
      <c r="B2841" s="5"/>
      <c r="C2841" s="38"/>
    </row>
    <row r="2842" spans="1:3" x14ac:dyDescent="0.25">
      <c r="A2842" s="38"/>
      <c r="B2842" s="5"/>
      <c r="C2842" s="38"/>
    </row>
    <row r="2843" spans="1:3" x14ac:dyDescent="0.25">
      <c r="A2843" s="38"/>
      <c r="B2843" s="5"/>
      <c r="C2843" s="38"/>
    </row>
    <row r="2844" spans="1:3" x14ac:dyDescent="0.25">
      <c r="A2844" s="38"/>
      <c r="B2844" s="5"/>
      <c r="C2844" s="38"/>
    </row>
    <row r="2845" spans="1:3" x14ac:dyDescent="0.25">
      <c r="A2845" s="38"/>
      <c r="B2845" s="5"/>
      <c r="C2845" s="38"/>
    </row>
    <row r="2846" spans="1:3" x14ac:dyDescent="0.25">
      <c r="A2846" s="38"/>
      <c r="B2846" s="5"/>
      <c r="C2846" s="38"/>
    </row>
    <row r="2847" spans="1:3" x14ac:dyDescent="0.25">
      <c r="A2847" s="38"/>
      <c r="B2847" s="5"/>
      <c r="C2847" s="38"/>
    </row>
    <row r="2848" spans="1:3" x14ac:dyDescent="0.25">
      <c r="A2848" s="38"/>
      <c r="B2848" s="5"/>
      <c r="C2848" s="38"/>
    </row>
    <row r="2849" spans="1:3" x14ac:dyDescent="0.25">
      <c r="A2849" s="38"/>
      <c r="B2849" s="5"/>
      <c r="C2849" s="38"/>
    </row>
    <row r="2850" spans="1:3" x14ac:dyDescent="0.25">
      <c r="A2850" s="38"/>
      <c r="B2850" s="5"/>
      <c r="C2850" s="38"/>
    </row>
    <row r="2851" spans="1:3" x14ac:dyDescent="0.25">
      <c r="A2851" s="38"/>
      <c r="B2851" s="5"/>
      <c r="C2851" s="38"/>
    </row>
    <row r="2852" spans="1:3" x14ac:dyDescent="0.25">
      <c r="A2852" s="38"/>
      <c r="B2852" s="5"/>
      <c r="C2852" s="38"/>
    </row>
    <row r="2853" spans="1:3" x14ac:dyDescent="0.25">
      <c r="A2853" s="38"/>
      <c r="B2853" s="5"/>
      <c r="C2853" s="38"/>
    </row>
    <row r="2854" spans="1:3" x14ac:dyDescent="0.25">
      <c r="A2854" s="38"/>
      <c r="B2854" s="5"/>
      <c r="C2854" s="38"/>
    </row>
    <row r="2855" spans="1:3" x14ac:dyDescent="0.25">
      <c r="A2855" s="38"/>
      <c r="B2855" s="5"/>
      <c r="C2855" s="38"/>
    </row>
    <row r="2856" spans="1:3" x14ac:dyDescent="0.25">
      <c r="A2856" s="38"/>
      <c r="B2856" s="5"/>
      <c r="C2856" s="38"/>
    </row>
    <row r="2857" spans="1:3" x14ac:dyDescent="0.25">
      <c r="A2857" s="38"/>
      <c r="B2857" s="5"/>
      <c r="C2857" s="38"/>
    </row>
    <row r="2858" spans="1:3" x14ac:dyDescent="0.25">
      <c r="A2858" s="38"/>
      <c r="B2858" s="5"/>
      <c r="C2858" s="38"/>
    </row>
    <row r="2859" spans="1:3" x14ac:dyDescent="0.25">
      <c r="A2859" s="38"/>
      <c r="B2859" s="5"/>
      <c r="C2859" s="38"/>
    </row>
    <row r="2860" spans="1:3" x14ac:dyDescent="0.25">
      <c r="A2860" s="38"/>
      <c r="B2860" s="5"/>
      <c r="C2860" s="38"/>
    </row>
    <row r="2861" spans="1:3" x14ac:dyDescent="0.25">
      <c r="A2861" s="38"/>
      <c r="B2861" s="5"/>
      <c r="C2861" s="38"/>
    </row>
    <row r="2862" spans="1:3" x14ac:dyDescent="0.25">
      <c r="A2862" s="38"/>
      <c r="B2862" s="5"/>
      <c r="C2862" s="38"/>
    </row>
    <row r="2863" spans="1:3" x14ac:dyDescent="0.25">
      <c r="A2863" s="38"/>
      <c r="B2863" s="5"/>
      <c r="C2863" s="38"/>
    </row>
    <row r="2864" spans="1:3" x14ac:dyDescent="0.25">
      <c r="A2864" s="38"/>
      <c r="B2864" s="5"/>
      <c r="C2864" s="38"/>
    </row>
    <row r="2865" spans="1:3" x14ac:dyDescent="0.25">
      <c r="A2865" s="38"/>
      <c r="B2865" s="5"/>
      <c r="C2865" s="38"/>
    </row>
    <row r="2866" spans="1:3" x14ac:dyDescent="0.25">
      <c r="A2866" s="38"/>
      <c r="B2866" s="5"/>
      <c r="C2866" s="38"/>
    </row>
    <row r="2867" spans="1:3" x14ac:dyDescent="0.25">
      <c r="A2867" s="38"/>
      <c r="B2867" s="5"/>
      <c r="C2867" s="38"/>
    </row>
    <row r="2868" spans="1:3" x14ac:dyDescent="0.25">
      <c r="A2868" s="38"/>
      <c r="B2868" s="5"/>
      <c r="C2868" s="38"/>
    </row>
    <row r="2869" spans="1:3" x14ac:dyDescent="0.25">
      <c r="A2869" s="38"/>
      <c r="B2869" s="5"/>
      <c r="C2869" s="38"/>
    </row>
    <row r="2870" spans="1:3" x14ac:dyDescent="0.25">
      <c r="A2870" s="38"/>
      <c r="B2870" s="5"/>
      <c r="C2870" s="38"/>
    </row>
    <row r="2871" spans="1:3" x14ac:dyDescent="0.25">
      <c r="A2871" s="38"/>
      <c r="B2871" s="5"/>
      <c r="C2871" s="38"/>
    </row>
    <row r="2872" spans="1:3" x14ac:dyDescent="0.25">
      <c r="A2872" s="38"/>
      <c r="B2872" s="5"/>
      <c r="C2872" s="38"/>
    </row>
    <row r="2873" spans="1:3" x14ac:dyDescent="0.25">
      <c r="A2873" s="38"/>
      <c r="B2873" s="5"/>
      <c r="C2873" s="38"/>
    </row>
    <row r="2874" spans="1:3" x14ac:dyDescent="0.25">
      <c r="A2874" s="38"/>
      <c r="B2874" s="5"/>
      <c r="C2874" s="38"/>
    </row>
    <row r="2875" spans="1:3" x14ac:dyDescent="0.25">
      <c r="A2875" s="38"/>
      <c r="B2875" s="5"/>
      <c r="C2875" s="38"/>
    </row>
    <row r="2876" spans="1:3" x14ac:dyDescent="0.25">
      <c r="A2876" s="38"/>
      <c r="B2876" s="5"/>
      <c r="C2876" s="38"/>
    </row>
    <row r="2877" spans="1:3" x14ac:dyDescent="0.25">
      <c r="A2877" s="38"/>
      <c r="B2877" s="5"/>
      <c r="C2877" s="38"/>
    </row>
    <row r="2878" spans="1:3" x14ac:dyDescent="0.25">
      <c r="A2878" s="38"/>
      <c r="B2878" s="5"/>
      <c r="C2878" s="38"/>
    </row>
    <row r="2879" spans="1:3" x14ac:dyDescent="0.25">
      <c r="A2879" s="38"/>
      <c r="B2879" s="5"/>
      <c r="C2879" s="38"/>
    </row>
    <row r="2880" spans="1:3" x14ac:dyDescent="0.25">
      <c r="A2880" s="38"/>
      <c r="B2880" s="5"/>
      <c r="C2880" s="38"/>
    </row>
    <row r="2881" spans="1:3" x14ac:dyDescent="0.25">
      <c r="A2881" s="38"/>
      <c r="B2881" s="5"/>
      <c r="C2881" s="38"/>
    </row>
    <row r="2882" spans="1:3" x14ac:dyDescent="0.25">
      <c r="A2882" s="38"/>
      <c r="B2882" s="5"/>
      <c r="C2882" s="38"/>
    </row>
    <row r="2883" spans="1:3" x14ac:dyDescent="0.25">
      <c r="A2883" s="38"/>
      <c r="B2883" s="5"/>
      <c r="C2883" s="38"/>
    </row>
    <row r="2884" spans="1:3" x14ac:dyDescent="0.25">
      <c r="A2884" s="38"/>
      <c r="B2884" s="5"/>
      <c r="C2884" s="38"/>
    </row>
    <row r="2885" spans="1:3" x14ac:dyDescent="0.25">
      <c r="A2885" s="38"/>
      <c r="B2885" s="5"/>
      <c r="C2885" s="38"/>
    </row>
    <row r="2886" spans="1:3" x14ac:dyDescent="0.25">
      <c r="A2886" s="38"/>
      <c r="B2886" s="5"/>
      <c r="C2886" s="38"/>
    </row>
    <row r="2887" spans="1:3" x14ac:dyDescent="0.25">
      <c r="A2887" s="38"/>
      <c r="B2887" s="5"/>
      <c r="C2887" s="38"/>
    </row>
    <row r="2888" spans="1:3" x14ac:dyDescent="0.25">
      <c r="A2888" s="38"/>
      <c r="B2888" s="5"/>
      <c r="C2888" s="38"/>
    </row>
    <row r="2889" spans="1:3" x14ac:dyDescent="0.25">
      <c r="A2889" s="38"/>
      <c r="B2889" s="5"/>
      <c r="C2889" s="38"/>
    </row>
    <row r="2890" spans="1:3" x14ac:dyDescent="0.25">
      <c r="A2890" s="38"/>
      <c r="B2890" s="5"/>
      <c r="C2890" s="38"/>
    </row>
    <row r="2891" spans="1:3" x14ac:dyDescent="0.25">
      <c r="A2891" s="38"/>
      <c r="B2891" s="5"/>
      <c r="C2891" s="38"/>
    </row>
    <row r="2892" spans="1:3" x14ac:dyDescent="0.25">
      <c r="A2892" s="38"/>
      <c r="B2892" s="5"/>
      <c r="C2892" s="38"/>
    </row>
    <row r="2893" spans="1:3" x14ac:dyDescent="0.25">
      <c r="A2893" s="38"/>
      <c r="B2893" s="5"/>
      <c r="C2893" s="38"/>
    </row>
    <row r="2894" spans="1:3" x14ac:dyDescent="0.25">
      <c r="A2894" s="38"/>
      <c r="B2894" s="5"/>
      <c r="C2894" s="38"/>
    </row>
    <row r="2895" spans="1:3" x14ac:dyDescent="0.25">
      <c r="A2895" s="38"/>
      <c r="B2895" s="5"/>
      <c r="C2895" s="38"/>
    </row>
    <row r="2896" spans="1:3" x14ac:dyDescent="0.25">
      <c r="A2896" s="38"/>
      <c r="B2896" s="5"/>
      <c r="C2896" s="38"/>
    </row>
    <row r="2897" spans="1:3" x14ac:dyDescent="0.25">
      <c r="A2897" s="38"/>
      <c r="B2897" s="5"/>
      <c r="C2897" s="38"/>
    </row>
    <row r="2898" spans="1:3" x14ac:dyDescent="0.25">
      <c r="A2898" s="38"/>
      <c r="B2898" s="5"/>
      <c r="C2898" s="38"/>
    </row>
    <row r="2899" spans="1:3" x14ac:dyDescent="0.25">
      <c r="A2899" s="38"/>
      <c r="B2899" s="5"/>
      <c r="C2899" s="38"/>
    </row>
    <row r="2900" spans="1:3" x14ac:dyDescent="0.25">
      <c r="A2900" s="38"/>
      <c r="B2900" s="5"/>
      <c r="C2900" s="38"/>
    </row>
    <row r="2901" spans="1:3" x14ac:dyDescent="0.25">
      <c r="A2901" s="38"/>
      <c r="B2901" s="5"/>
      <c r="C2901" s="38"/>
    </row>
    <row r="2902" spans="1:3" x14ac:dyDescent="0.25">
      <c r="A2902" s="38"/>
      <c r="B2902" s="5"/>
      <c r="C2902" s="38"/>
    </row>
    <row r="2903" spans="1:3" x14ac:dyDescent="0.25">
      <c r="A2903" s="38"/>
      <c r="B2903" s="5"/>
      <c r="C2903" s="38"/>
    </row>
    <row r="2904" spans="1:3" x14ac:dyDescent="0.25">
      <c r="A2904" s="38"/>
      <c r="B2904" s="5"/>
      <c r="C2904" s="38"/>
    </row>
    <row r="2905" spans="1:3" x14ac:dyDescent="0.25">
      <c r="A2905" s="38"/>
      <c r="B2905" s="5"/>
      <c r="C2905" s="38"/>
    </row>
    <row r="2906" spans="1:3" x14ac:dyDescent="0.25">
      <c r="A2906" s="38"/>
      <c r="B2906" s="5"/>
      <c r="C2906" s="38"/>
    </row>
    <row r="2907" spans="1:3" x14ac:dyDescent="0.25">
      <c r="A2907" s="38"/>
      <c r="B2907" s="5"/>
      <c r="C2907" s="38"/>
    </row>
    <row r="2908" spans="1:3" x14ac:dyDescent="0.25">
      <c r="A2908" s="38"/>
      <c r="B2908" s="5"/>
      <c r="C2908" s="38"/>
    </row>
    <row r="2909" spans="1:3" x14ac:dyDescent="0.25">
      <c r="A2909" s="38"/>
      <c r="B2909" s="5"/>
      <c r="C2909" s="38"/>
    </row>
    <row r="2910" spans="1:3" x14ac:dyDescent="0.25">
      <c r="A2910" s="38"/>
      <c r="B2910" s="5"/>
      <c r="C2910" s="38"/>
    </row>
    <row r="2911" spans="1:3" x14ac:dyDescent="0.25">
      <c r="A2911" s="38"/>
      <c r="B2911" s="5"/>
      <c r="C2911" s="38"/>
    </row>
    <row r="2912" spans="1:3" x14ac:dyDescent="0.25">
      <c r="A2912" s="38"/>
      <c r="B2912" s="5"/>
      <c r="C2912" s="38"/>
    </row>
    <row r="2913" spans="1:3" x14ac:dyDescent="0.25">
      <c r="A2913" s="38"/>
      <c r="B2913" s="5"/>
      <c r="C2913" s="38"/>
    </row>
    <row r="2914" spans="1:3" x14ac:dyDescent="0.25">
      <c r="A2914" s="38"/>
      <c r="B2914" s="5"/>
      <c r="C2914" s="38"/>
    </row>
    <row r="2915" spans="1:3" x14ac:dyDescent="0.25">
      <c r="A2915" s="38"/>
      <c r="B2915" s="5"/>
      <c r="C2915" s="38"/>
    </row>
    <row r="2916" spans="1:3" x14ac:dyDescent="0.25">
      <c r="A2916" s="38"/>
      <c r="B2916" s="5"/>
      <c r="C2916" s="38"/>
    </row>
    <row r="2917" spans="1:3" x14ac:dyDescent="0.25">
      <c r="A2917" s="38"/>
      <c r="B2917" s="5"/>
      <c r="C2917" s="38"/>
    </row>
    <row r="2918" spans="1:3" x14ac:dyDescent="0.25">
      <c r="A2918" s="38"/>
      <c r="B2918" s="5"/>
      <c r="C2918" s="38"/>
    </row>
    <row r="2919" spans="1:3" x14ac:dyDescent="0.25">
      <c r="A2919" s="38"/>
      <c r="B2919" s="5"/>
      <c r="C2919" s="38"/>
    </row>
    <row r="2920" spans="1:3" x14ac:dyDescent="0.25">
      <c r="A2920" s="38"/>
      <c r="B2920" s="5"/>
      <c r="C2920" s="38"/>
    </row>
    <row r="2921" spans="1:3" x14ac:dyDescent="0.25">
      <c r="A2921" s="38"/>
      <c r="B2921" s="5"/>
      <c r="C2921" s="38"/>
    </row>
    <row r="2922" spans="1:3" x14ac:dyDescent="0.25">
      <c r="A2922" s="38"/>
      <c r="B2922" s="5"/>
      <c r="C2922" s="38"/>
    </row>
    <row r="2923" spans="1:3" x14ac:dyDescent="0.25">
      <c r="A2923" s="38"/>
      <c r="B2923" s="5"/>
      <c r="C2923" s="38"/>
    </row>
    <row r="2924" spans="1:3" x14ac:dyDescent="0.25">
      <c r="A2924" s="38"/>
      <c r="B2924" s="5"/>
      <c r="C2924" s="38"/>
    </row>
    <row r="2925" spans="1:3" x14ac:dyDescent="0.25">
      <c r="A2925" s="38"/>
      <c r="B2925" s="5"/>
      <c r="C2925" s="38"/>
    </row>
    <row r="2926" spans="1:3" x14ac:dyDescent="0.25">
      <c r="A2926" s="38"/>
      <c r="B2926" s="5"/>
      <c r="C2926" s="38"/>
    </row>
    <row r="2927" spans="1:3" x14ac:dyDescent="0.25">
      <c r="A2927" s="38"/>
      <c r="B2927" s="5"/>
      <c r="C2927" s="38"/>
    </row>
    <row r="2928" spans="1:3" x14ac:dyDescent="0.25">
      <c r="A2928" s="38"/>
      <c r="B2928" s="5"/>
      <c r="C2928" s="38"/>
    </row>
    <row r="2929" spans="1:3" x14ac:dyDescent="0.25">
      <c r="A2929" s="38"/>
      <c r="B2929" s="5"/>
      <c r="C2929" s="38"/>
    </row>
    <row r="2930" spans="1:3" x14ac:dyDescent="0.25">
      <c r="A2930" s="38"/>
      <c r="B2930" s="5"/>
      <c r="C2930" s="38"/>
    </row>
    <row r="2931" spans="1:3" x14ac:dyDescent="0.25">
      <c r="A2931" s="38"/>
      <c r="B2931" s="5"/>
      <c r="C2931" s="38"/>
    </row>
    <row r="2932" spans="1:3" x14ac:dyDescent="0.25">
      <c r="A2932" s="38"/>
      <c r="B2932" s="5"/>
      <c r="C2932" s="38"/>
    </row>
    <row r="2933" spans="1:3" x14ac:dyDescent="0.25">
      <c r="A2933" s="38"/>
      <c r="B2933" s="5"/>
      <c r="C2933" s="38"/>
    </row>
    <row r="2934" spans="1:3" x14ac:dyDescent="0.25">
      <c r="A2934" s="38"/>
      <c r="B2934" s="5"/>
      <c r="C2934" s="38"/>
    </row>
    <row r="2935" spans="1:3" x14ac:dyDescent="0.25">
      <c r="A2935" s="38"/>
      <c r="B2935" s="5"/>
      <c r="C2935" s="38"/>
    </row>
    <row r="2936" spans="1:3" x14ac:dyDescent="0.25">
      <c r="A2936" s="38"/>
      <c r="B2936" s="5"/>
      <c r="C2936" s="38"/>
    </row>
    <row r="2937" spans="1:3" x14ac:dyDescent="0.25">
      <c r="A2937" s="38"/>
      <c r="B2937" s="5"/>
      <c r="C2937" s="38"/>
    </row>
    <row r="2938" spans="1:3" x14ac:dyDescent="0.25">
      <c r="A2938" s="38"/>
      <c r="B2938" s="5"/>
      <c r="C2938" s="38"/>
    </row>
    <row r="2939" spans="1:3" x14ac:dyDescent="0.25">
      <c r="A2939" s="38"/>
      <c r="B2939" s="5"/>
      <c r="C2939" s="38"/>
    </row>
    <row r="2940" spans="1:3" x14ac:dyDescent="0.25">
      <c r="A2940" s="38"/>
      <c r="B2940" s="5"/>
      <c r="C2940" s="38"/>
    </row>
    <row r="2941" spans="1:3" x14ac:dyDescent="0.25">
      <c r="A2941" s="38"/>
      <c r="B2941" s="5"/>
      <c r="C2941" s="38"/>
    </row>
    <row r="2942" spans="1:3" x14ac:dyDescent="0.25">
      <c r="A2942" s="38"/>
      <c r="B2942" s="5"/>
      <c r="C2942" s="38"/>
    </row>
    <row r="2943" spans="1:3" x14ac:dyDescent="0.25">
      <c r="A2943" s="38"/>
      <c r="B2943" s="5"/>
      <c r="C2943" s="38"/>
    </row>
    <row r="2944" spans="1:3" x14ac:dyDescent="0.25">
      <c r="A2944" s="38"/>
      <c r="B2944" s="5"/>
      <c r="C2944" s="38"/>
    </row>
    <row r="2945" spans="1:3" x14ac:dyDescent="0.25">
      <c r="A2945" s="38"/>
      <c r="B2945" s="5"/>
      <c r="C2945" s="38"/>
    </row>
    <row r="2946" spans="1:3" x14ac:dyDescent="0.25">
      <c r="A2946" s="38"/>
      <c r="B2946" s="5"/>
      <c r="C2946" s="38"/>
    </row>
    <row r="2947" spans="1:3" x14ac:dyDescent="0.25">
      <c r="A2947" s="38"/>
      <c r="B2947" s="5"/>
      <c r="C2947" s="38"/>
    </row>
    <row r="2948" spans="1:3" x14ac:dyDescent="0.25">
      <c r="A2948" s="38"/>
      <c r="B2948" s="5"/>
      <c r="C2948" s="38"/>
    </row>
    <row r="2949" spans="1:3" x14ac:dyDescent="0.25">
      <c r="A2949" s="38"/>
      <c r="B2949" s="5"/>
      <c r="C2949" s="38"/>
    </row>
    <row r="2950" spans="1:3" x14ac:dyDescent="0.25">
      <c r="A2950" s="38"/>
      <c r="B2950" s="5"/>
      <c r="C2950" s="38"/>
    </row>
    <row r="2951" spans="1:3" x14ac:dyDescent="0.25">
      <c r="A2951" s="38"/>
      <c r="B2951" s="5"/>
      <c r="C2951" s="38"/>
    </row>
    <row r="2952" spans="1:3" x14ac:dyDescent="0.25">
      <c r="A2952" s="38"/>
      <c r="B2952" s="5"/>
      <c r="C2952" s="38"/>
    </row>
    <row r="2953" spans="1:3" x14ac:dyDescent="0.25">
      <c r="A2953" s="38"/>
      <c r="B2953" s="5"/>
      <c r="C2953" s="38"/>
    </row>
    <row r="2954" spans="1:3" x14ac:dyDescent="0.25">
      <c r="A2954" s="38"/>
      <c r="B2954" s="5"/>
      <c r="C2954" s="38"/>
    </row>
    <row r="2955" spans="1:3" x14ac:dyDescent="0.25">
      <c r="A2955" s="38"/>
      <c r="B2955" s="5"/>
      <c r="C2955" s="38"/>
    </row>
    <row r="2956" spans="1:3" x14ac:dyDescent="0.25">
      <c r="A2956" s="38"/>
      <c r="B2956" s="5"/>
      <c r="C2956" s="38"/>
    </row>
    <row r="2957" spans="1:3" x14ac:dyDescent="0.25">
      <c r="A2957" s="38"/>
      <c r="B2957" s="5"/>
      <c r="C2957" s="38"/>
    </row>
    <row r="2958" spans="1:3" x14ac:dyDescent="0.25">
      <c r="A2958" s="38"/>
      <c r="B2958" s="5"/>
      <c r="C2958" s="38"/>
    </row>
    <row r="2959" spans="1:3" x14ac:dyDescent="0.25">
      <c r="A2959" s="38"/>
      <c r="B2959" s="5"/>
      <c r="C2959" s="38"/>
    </row>
    <row r="2960" spans="1:3" x14ac:dyDescent="0.25">
      <c r="A2960" s="38"/>
      <c r="B2960" s="5"/>
      <c r="C2960" s="38"/>
    </row>
    <row r="2961" spans="1:3" x14ac:dyDescent="0.25">
      <c r="A2961" s="38"/>
      <c r="B2961" s="5"/>
      <c r="C2961" s="38"/>
    </row>
    <row r="2962" spans="1:3" x14ac:dyDescent="0.25">
      <c r="A2962" s="38"/>
      <c r="B2962" s="5"/>
      <c r="C2962" s="38"/>
    </row>
    <row r="2963" spans="1:3" x14ac:dyDescent="0.25">
      <c r="A2963" s="38"/>
      <c r="B2963" s="5"/>
      <c r="C2963" s="38"/>
    </row>
    <row r="2964" spans="1:3" x14ac:dyDescent="0.25">
      <c r="A2964" s="38"/>
      <c r="B2964" s="5"/>
      <c r="C2964" s="38"/>
    </row>
    <row r="2965" spans="1:3" x14ac:dyDescent="0.25">
      <c r="A2965" s="38"/>
      <c r="B2965" s="5"/>
      <c r="C2965" s="38"/>
    </row>
    <row r="2966" spans="1:3" x14ac:dyDescent="0.25">
      <c r="A2966" s="38"/>
      <c r="B2966" s="5"/>
      <c r="C2966" s="38"/>
    </row>
    <row r="2967" spans="1:3" x14ac:dyDescent="0.25">
      <c r="A2967" s="38"/>
      <c r="B2967" s="5"/>
      <c r="C2967" s="38"/>
    </row>
    <row r="2968" spans="1:3" x14ac:dyDescent="0.25">
      <c r="A2968" s="38"/>
      <c r="B2968" s="5"/>
      <c r="C2968" s="38"/>
    </row>
    <row r="2969" spans="1:3" x14ac:dyDescent="0.25">
      <c r="A2969" s="38"/>
      <c r="B2969" s="5"/>
      <c r="C2969" s="38"/>
    </row>
    <row r="2970" spans="1:3" x14ac:dyDescent="0.25">
      <c r="A2970" s="38"/>
      <c r="B2970" s="5"/>
      <c r="C2970" s="38"/>
    </row>
    <row r="2971" spans="1:3" x14ac:dyDescent="0.25">
      <c r="A2971" s="38"/>
      <c r="B2971" s="5"/>
      <c r="C2971" s="38"/>
    </row>
    <row r="2972" spans="1:3" x14ac:dyDescent="0.25">
      <c r="A2972" s="38"/>
      <c r="B2972" s="5"/>
      <c r="C2972" s="38"/>
    </row>
    <row r="2973" spans="1:3" x14ac:dyDescent="0.25">
      <c r="A2973" s="38"/>
      <c r="B2973" s="5"/>
      <c r="C2973" s="38"/>
    </row>
    <row r="2974" spans="1:3" x14ac:dyDescent="0.25">
      <c r="A2974" s="38"/>
      <c r="B2974" s="5"/>
      <c r="C2974" s="38"/>
    </row>
    <row r="2975" spans="1:3" x14ac:dyDescent="0.25">
      <c r="A2975" s="38"/>
      <c r="B2975" s="5"/>
      <c r="C2975" s="38"/>
    </row>
    <row r="2976" spans="1:3" x14ac:dyDescent="0.25">
      <c r="A2976" s="38"/>
      <c r="B2976" s="5"/>
      <c r="C2976" s="38"/>
    </row>
    <row r="2977" spans="1:3" x14ac:dyDescent="0.25">
      <c r="A2977" s="38"/>
      <c r="B2977" s="5"/>
      <c r="C2977" s="38"/>
    </row>
    <row r="2978" spans="1:3" x14ac:dyDescent="0.25">
      <c r="A2978" s="38"/>
      <c r="B2978" s="5"/>
      <c r="C2978" s="38"/>
    </row>
    <row r="2979" spans="1:3" x14ac:dyDescent="0.25">
      <c r="A2979" s="38"/>
      <c r="B2979" s="5"/>
      <c r="C2979" s="38"/>
    </row>
    <row r="2980" spans="1:3" x14ac:dyDescent="0.25">
      <c r="A2980" s="38"/>
      <c r="B2980" s="5"/>
      <c r="C2980" s="38"/>
    </row>
    <row r="2981" spans="1:3" x14ac:dyDescent="0.25">
      <c r="A2981" s="38"/>
      <c r="B2981" s="5"/>
      <c r="C2981" s="38"/>
    </row>
    <row r="2982" spans="1:3" x14ac:dyDescent="0.25">
      <c r="A2982" s="38"/>
      <c r="B2982" s="5"/>
      <c r="C2982" s="38"/>
    </row>
    <row r="2983" spans="1:3" x14ac:dyDescent="0.25">
      <c r="A2983" s="38"/>
      <c r="B2983" s="5"/>
      <c r="C2983" s="38"/>
    </row>
    <row r="2984" spans="1:3" x14ac:dyDescent="0.25">
      <c r="A2984" s="38"/>
      <c r="B2984" s="5"/>
      <c r="C2984" s="38"/>
    </row>
    <row r="2985" spans="1:3" x14ac:dyDescent="0.25">
      <c r="A2985" s="38"/>
      <c r="B2985" s="5"/>
      <c r="C2985" s="38"/>
    </row>
    <row r="2986" spans="1:3" x14ac:dyDescent="0.25">
      <c r="A2986" s="38"/>
      <c r="B2986" s="5"/>
      <c r="C2986" s="38"/>
    </row>
    <row r="2987" spans="1:3" x14ac:dyDescent="0.25">
      <c r="A2987" s="38"/>
      <c r="B2987" s="5"/>
      <c r="C2987" s="38"/>
    </row>
    <row r="2988" spans="1:3" x14ac:dyDescent="0.25">
      <c r="A2988" s="38"/>
      <c r="B2988" s="5"/>
      <c r="C2988" s="38"/>
    </row>
    <row r="2989" spans="1:3" x14ac:dyDescent="0.25">
      <c r="A2989" s="38"/>
      <c r="B2989" s="5"/>
      <c r="C2989" s="38"/>
    </row>
    <row r="2990" spans="1:3" x14ac:dyDescent="0.25">
      <c r="A2990" s="38"/>
      <c r="B2990" s="5"/>
      <c r="C2990" s="38"/>
    </row>
    <row r="2991" spans="1:3" x14ac:dyDescent="0.25">
      <c r="A2991" s="38"/>
      <c r="B2991" s="5"/>
      <c r="C2991" s="38"/>
    </row>
    <row r="2992" spans="1:3" x14ac:dyDescent="0.25">
      <c r="A2992" s="38"/>
      <c r="B2992" s="5"/>
      <c r="C2992" s="38"/>
    </row>
    <row r="2993" spans="1:3" x14ac:dyDescent="0.25">
      <c r="A2993" s="38"/>
      <c r="B2993" s="5"/>
      <c r="C2993" s="38"/>
    </row>
    <row r="2994" spans="1:3" x14ac:dyDescent="0.25">
      <c r="A2994" s="38"/>
      <c r="B2994" s="5"/>
      <c r="C2994" s="38"/>
    </row>
    <row r="2995" spans="1:3" x14ac:dyDescent="0.25">
      <c r="A2995" s="38"/>
      <c r="B2995" s="5"/>
      <c r="C2995" s="38"/>
    </row>
    <row r="2996" spans="1:3" x14ac:dyDescent="0.25">
      <c r="A2996" s="38"/>
      <c r="B2996" s="5"/>
      <c r="C2996" s="38"/>
    </row>
    <row r="2997" spans="1:3" x14ac:dyDescent="0.25">
      <c r="A2997" s="38"/>
      <c r="B2997" s="5"/>
      <c r="C2997" s="38"/>
    </row>
    <row r="2998" spans="1:3" x14ac:dyDescent="0.25">
      <c r="A2998" s="38"/>
      <c r="B2998" s="5"/>
      <c r="C2998" s="38"/>
    </row>
    <row r="2999" spans="1:3" x14ac:dyDescent="0.25">
      <c r="A2999" s="38"/>
      <c r="B2999" s="5"/>
      <c r="C2999" s="38"/>
    </row>
    <row r="3000" spans="1:3" x14ac:dyDescent="0.25">
      <c r="A3000" s="38"/>
      <c r="B3000" s="5"/>
      <c r="C3000" s="38"/>
    </row>
    <row r="3001" spans="1:3" x14ac:dyDescent="0.25">
      <c r="A3001" s="38"/>
      <c r="B3001" s="5"/>
      <c r="C3001" s="38"/>
    </row>
    <row r="3002" spans="1:3" x14ac:dyDescent="0.25">
      <c r="A3002" s="38"/>
      <c r="B3002" s="5"/>
      <c r="C3002" s="38"/>
    </row>
    <row r="3003" spans="1:3" x14ac:dyDescent="0.25">
      <c r="A3003" s="38"/>
      <c r="B3003" s="5"/>
      <c r="C3003" s="38"/>
    </row>
    <row r="3004" spans="1:3" x14ac:dyDescent="0.25">
      <c r="A3004" s="38"/>
      <c r="B3004" s="5"/>
      <c r="C3004" s="38"/>
    </row>
    <row r="3005" spans="1:3" x14ac:dyDescent="0.25">
      <c r="A3005" s="38"/>
      <c r="B3005" s="5"/>
      <c r="C3005" s="38"/>
    </row>
    <row r="3006" spans="1:3" x14ac:dyDescent="0.25">
      <c r="A3006" s="38"/>
      <c r="B3006" s="5"/>
      <c r="C3006" s="38"/>
    </row>
    <row r="3007" spans="1:3" x14ac:dyDescent="0.25">
      <c r="A3007" s="38"/>
      <c r="B3007" s="5"/>
      <c r="C3007" s="38"/>
    </row>
    <row r="3008" spans="1:3" x14ac:dyDescent="0.25">
      <c r="A3008" s="38"/>
      <c r="B3008" s="5"/>
      <c r="C3008" s="38"/>
    </row>
    <row r="3009" spans="1:3" x14ac:dyDescent="0.25">
      <c r="A3009" s="38"/>
      <c r="B3009" s="5"/>
      <c r="C3009" s="38"/>
    </row>
    <row r="3010" spans="1:3" x14ac:dyDescent="0.25">
      <c r="A3010" s="38"/>
      <c r="B3010" s="5"/>
      <c r="C3010" s="38"/>
    </row>
    <row r="3011" spans="1:3" x14ac:dyDescent="0.25">
      <c r="A3011" s="38"/>
      <c r="B3011" s="5"/>
      <c r="C3011" s="38"/>
    </row>
    <row r="3012" spans="1:3" x14ac:dyDescent="0.25">
      <c r="A3012" s="38"/>
      <c r="B3012" s="5"/>
      <c r="C3012" s="38"/>
    </row>
    <row r="3013" spans="1:3" x14ac:dyDescent="0.25">
      <c r="A3013" s="38"/>
      <c r="B3013" s="5"/>
      <c r="C3013" s="38"/>
    </row>
    <row r="3014" spans="1:3" x14ac:dyDescent="0.25">
      <c r="A3014" s="38"/>
      <c r="B3014" s="5"/>
      <c r="C3014" s="38"/>
    </row>
    <row r="3015" spans="1:3" x14ac:dyDescent="0.25">
      <c r="A3015" s="38"/>
      <c r="B3015" s="5"/>
      <c r="C3015" s="38"/>
    </row>
    <row r="3016" spans="1:3" x14ac:dyDescent="0.25">
      <c r="A3016" s="38"/>
      <c r="B3016" s="5"/>
      <c r="C3016" s="38"/>
    </row>
    <row r="3017" spans="1:3" x14ac:dyDescent="0.25">
      <c r="A3017" s="38"/>
      <c r="B3017" s="5"/>
      <c r="C3017" s="38"/>
    </row>
    <row r="3018" spans="1:3" x14ac:dyDescent="0.25">
      <c r="A3018" s="38"/>
      <c r="B3018" s="5"/>
      <c r="C3018" s="38"/>
    </row>
    <row r="3019" spans="1:3" x14ac:dyDescent="0.25">
      <c r="A3019" s="38"/>
      <c r="B3019" s="5"/>
      <c r="C3019" s="38"/>
    </row>
    <row r="3020" spans="1:3" x14ac:dyDescent="0.25">
      <c r="A3020" s="38"/>
      <c r="B3020" s="5"/>
      <c r="C3020" s="38"/>
    </row>
    <row r="3021" spans="1:3" x14ac:dyDescent="0.25">
      <c r="A3021" s="38"/>
      <c r="B3021" s="5"/>
      <c r="C3021" s="38"/>
    </row>
    <row r="3022" spans="1:3" x14ac:dyDescent="0.25">
      <c r="A3022" s="38"/>
      <c r="B3022" s="5"/>
      <c r="C3022" s="38"/>
    </row>
    <row r="3023" spans="1:3" x14ac:dyDescent="0.25">
      <c r="A3023" s="38"/>
      <c r="B3023" s="5"/>
      <c r="C3023" s="38"/>
    </row>
    <row r="3024" spans="1:3" x14ac:dyDescent="0.25">
      <c r="A3024" s="38"/>
      <c r="B3024" s="5"/>
      <c r="C3024" s="38"/>
    </row>
    <row r="3025" spans="1:3" x14ac:dyDescent="0.25">
      <c r="A3025" s="38"/>
      <c r="B3025" s="5"/>
      <c r="C3025" s="38"/>
    </row>
    <row r="3026" spans="1:3" x14ac:dyDescent="0.25">
      <c r="A3026" s="38"/>
      <c r="B3026" s="5"/>
      <c r="C3026" s="38"/>
    </row>
    <row r="3027" spans="1:3" x14ac:dyDescent="0.25">
      <c r="A3027" s="38"/>
      <c r="B3027" s="5"/>
      <c r="C3027" s="38"/>
    </row>
    <row r="3028" spans="1:3" x14ac:dyDescent="0.25">
      <c r="A3028" s="38"/>
      <c r="B3028" s="5"/>
      <c r="C3028" s="38"/>
    </row>
    <row r="3029" spans="1:3" x14ac:dyDescent="0.25">
      <c r="A3029" s="38"/>
      <c r="B3029" s="5"/>
      <c r="C3029" s="38"/>
    </row>
    <row r="3030" spans="1:3" x14ac:dyDescent="0.25">
      <c r="A3030" s="38"/>
      <c r="B3030" s="5"/>
      <c r="C3030" s="38"/>
    </row>
    <row r="3031" spans="1:3" x14ac:dyDescent="0.25">
      <c r="A3031" s="38"/>
      <c r="B3031" s="5"/>
      <c r="C3031" s="38"/>
    </row>
    <row r="3032" spans="1:3" x14ac:dyDescent="0.25">
      <c r="A3032" s="38"/>
      <c r="B3032" s="5"/>
      <c r="C3032" s="38"/>
    </row>
    <row r="3033" spans="1:3" x14ac:dyDescent="0.25">
      <c r="A3033" s="38"/>
      <c r="B3033" s="5"/>
      <c r="C3033" s="38"/>
    </row>
    <row r="3034" spans="1:3" x14ac:dyDescent="0.25">
      <c r="A3034" s="38"/>
      <c r="B3034" s="5"/>
      <c r="C3034" s="38"/>
    </row>
    <row r="3035" spans="1:3" x14ac:dyDescent="0.25">
      <c r="A3035" s="38"/>
      <c r="B3035" s="5"/>
      <c r="C3035" s="38"/>
    </row>
    <row r="3036" spans="1:3" x14ac:dyDescent="0.25">
      <c r="A3036" s="38"/>
      <c r="B3036" s="5"/>
      <c r="C3036" s="38"/>
    </row>
    <row r="3037" spans="1:3" x14ac:dyDescent="0.25">
      <c r="A3037" s="38"/>
      <c r="B3037" s="5"/>
      <c r="C3037" s="38"/>
    </row>
    <row r="3038" spans="1:3" x14ac:dyDescent="0.25">
      <c r="A3038" s="38"/>
      <c r="B3038" s="5"/>
      <c r="C3038" s="38"/>
    </row>
    <row r="3039" spans="1:3" x14ac:dyDescent="0.25">
      <c r="A3039" s="38"/>
      <c r="B3039" s="5"/>
      <c r="C3039" s="38"/>
    </row>
    <row r="3040" spans="1:3" x14ac:dyDescent="0.25">
      <c r="A3040" s="38"/>
      <c r="B3040" s="5"/>
      <c r="C3040" s="38"/>
    </row>
    <row r="3041" spans="1:3" x14ac:dyDescent="0.25">
      <c r="A3041" s="38"/>
      <c r="B3041" s="5"/>
      <c r="C3041" s="38"/>
    </row>
    <row r="3042" spans="1:3" x14ac:dyDescent="0.25">
      <c r="A3042" s="38"/>
      <c r="B3042" s="5"/>
      <c r="C3042" s="38"/>
    </row>
    <row r="3043" spans="1:3" x14ac:dyDescent="0.25">
      <c r="A3043" s="38"/>
      <c r="B3043" s="5"/>
      <c r="C3043" s="38"/>
    </row>
    <row r="3044" spans="1:3" x14ac:dyDescent="0.25">
      <c r="A3044" s="38"/>
      <c r="B3044" s="5"/>
      <c r="C3044" s="38"/>
    </row>
    <row r="3045" spans="1:3" x14ac:dyDescent="0.25">
      <c r="A3045" s="38"/>
      <c r="B3045" s="5"/>
      <c r="C3045" s="38"/>
    </row>
    <row r="3046" spans="1:3" x14ac:dyDescent="0.25">
      <c r="A3046" s="38"/>
      <c r="B3046" s="5"/>
      <c r="C3046" s="38"/>
    </row>
    <row r="3047" spans="1:3" x14ac:dyDescent="0.25">
      <c r="A3047" s="38"/>
      <c r="B3047" s="5"/>
      <c r="C3047" s="38"/>
    </row>
    <row r="3048" spans="1:3" x14ac:dyDescent="0.25">
      <c r="A3048" s="38"/>
      <c r="B3048" s="5"/>
      <c r="C3048" s="38"/>
    </row>
    <row r="3049" spans="1:3" x14ac:dyDescent="0.25">
      <c r="A3049" s="38"/>
      <c r="B3049" s="5"/>
      <c r="C3049" s="38"/>
    </row>
    <row r="3050" spans="1:3" x14ac:dyDescent="0.25">
      <c r="A3050" s="38"/>
      <c r="B3050" s="5"/>
      <c r="C3050" s="38"/>
    </row>
    <row r="3051" spans="1:3" x14ac:dyDescent="0.25">
      <c r="A3051" s="38"/>
      <c r="B3051" s="5"/>
      <c r="C3051" s="38"/>
    </row>
    <row r="3052" spans="1:3" x14ac:dyDescent="0.25">
      <c r="A3052" s="38"/>
      <c r="B3052" s="5"/>
      <c r="C3052" s="38"/>
    </row>
    <row r="3053" spans="1:3" x14ac:dyDescent="0.25">
      <c r="A3053" s="38"/>
      <c r="B3053" s="5"/>
      <c r="C3053" s="38"/>
    </row>
    <row r="3054" spans="1:3" x14ac:dyDescent="0.25">
      <c r="A3054" s="38"/>
      <c r="B3054" s="5"/>
      <c r="C3054" s="38"/>
    </row>
    <row r="3055" spans="1:3" x14ac:dyDescent="0.25">
      <c r="A3055" s="38"/>
      <c r="B3055" s="5"/>
      <c r="C3055" s="38"/>
    </row>
    <row r="3056" spans="1:3" x14ac:dyDescent="0.25">
      <c r="A3056" s="38"/>
      <c r="B3056" s="5"/>
      <c r="C3056" s="38"/>
    </row>
    <row r="3057" spans="1:3" x14ac:dyDescent="0.25">
      <c r="A3057" s="38"/>
      <c r="B3057" s="5"/>
      <c r="C3057" s="38"/>
    </row>
    <row r="3058" spans="1:3" x14ac:dyDescent="0.25">
      <c r="A3058" s="38"/>
      <c r="B3058" s="5"/>
      <c r="C3058" s="38"/>
    </row>
    <row r="3059" spans="1:3" x14ac:dyDescent="0.25">
      <c r="A3059" s="38"/>
      <c r="B3059" s="5"/>
      <c r="C3059" s="38"/>
    </row>
    <row r="3060" spans="1:3" x14ac:dyDescent="0.25">
      <c r="A3060" s="38"/>
      <c r="B3060" s="5"/>
      <c r="C3060" s="38"/>
    </row>
    <row r="3061" spans="1:3" x14ac:dyDescent="0.25">
      <c r="A3061" s="38"/>
      <c r="B3061" s="5"/>
      <c r="C3061" s="38"/>
    </row>
    <row r="3062" spans="1:3" x14ac:dyDescent="0.25">
      <c r="A3062" s="38"/>
      <c r="B3062" s="5"/>
      <c r="C3062" s="38"/>
    </row>
    <row r="3063" spans="1:3" x14ac:dyDescent="0.25">
      <c r="A3063" s="38"/>
      <c r="B3063" s="5"/>
      <c r="C3063" s="38"/>
    </row>
    <row r="3064" spans="1:3" x14ac:dyDescent="0.25">
      <c r="A3064" s="38"/>
      <c r="B3064" s="5"/>
      <c r="C3064" s="38"/>
    </row>
    <row r="3065" spans="1:3" x14ac:dyDescent="0.25">
      <c r="A3065" s="38"/>
      <c r="B3065" s="5"/>
      <c r="C3065" s="38"/>
    </row>
    <row r="3066" spans="1:3" x14ac:dyDescent="0.25">
      <c r="A3066" s="38"/>
      <c r="B3066" s="5"/>
      <c r="C3066" s="38"/>
    </row>
    <row r="3067" spans="1:3" x14ac:dyDescent="0.25">
      <c r="A3067" s="38"/>
      <c r="B3067" s="5"/>
      <c r="C3067" s="38"/>
    </row>
    <row r="3068" spans="1:3" x14ac:dyDescent="0.25">
      <c r="A3068" s="38"/>
      <c r="B3068" s="5"/>
      <c r="C3068" s="38"/>
    </row>
    <row r="3069" spans="1:3" x14ac:dyDescent="0.25">
      <c r="A3069" s="38"/>
      <c r="B3069" s="5"/>
      <c r="C3069" s="38"/>
    </row>
    <row r="3070" spans="1:3" x14ac:dyDescent="0.25">
      <c r="A3070" s="38"/>
      <c r="B3070" s="5"/>
      <c r="C3070" s="38"/>
    </row>
    <row r="3071" spans="1:3" x14ac:dyDescent="0.25">
      <c r="A3071" s="38"/>
      <c r="B3071" s="5"/>
      <c r="C3071" s="38"/>
    </row>
    <row r="3072" spans="1:3" x14ac:dyDescent="0.25">
      <c r="A3072" s="38"/>
      <c r="B3072" s="5"/>
      <c r="C3072" s="38"/>
    </row>
    <row r="3073" spans="1:3" x14ac:dyDescent="0.25">
      <c r="A3073" s="38"/>
      <c r="B3073" s="5"/>
      <c r="C3073" s="38"/>
    </row>
    <row r="3074" spans="1:3" x14ac:dyDescent="0.25">
      <c r="A3074" s="38"/>
      <c r="B3074" s="5"/>
      <c r="C3074" s="38"/>
    </row>
    <row r="3075" spans="1:3" x14ac:dyDescent="0.25">
      <c r="A3075" s="38"/>
      <c r="B3075" s="5"/>
      <c r="C3075" s="38"/>
    </row>
    <row r="3076" spans="1:3" x14ac:dyDescent="0.25">
      <c r="A3076" s="38"/>
      <c r="B3076" s="5"/>
      <c r="C3076" s="38"/>
    </row>
    <row r="3077" spans="1:3" x14ac:dyDescent="0.25">
      <c r="A3077" s="38"/>
      <c r="B3077" s="5"/>
      <c r="C3077" s="38"/>
    </row>
    <row r="3078" spans="1:3" x14ac:dyDescent="0.25">
      <c r="A3078" s="38"/>
      <c r="B3078" s="5"/>
      <c r="C3078" s="38"/>
    </row>
    <row r="3079" spans="1:3" x14ac:dyDescent="0.25">
      <c r="A3079" s="38"/>
      <c r="B3079" s="5"/>
      <c r="C3079" s="38"/>
    </row>
    <row r="3080" spans="1:3" x14ac:dyDescent="0.25">
      <c r="A3080" s="38"/>
      <c r="B3080" s="5"/>
      <c r="C3080" s="38"/>
    </row>
    <row r="3081" spans="1:3" x14ac:dyDescent="0.25">
      <c r="A3081" s="38"/>
      <c r="B3081" s="5"/>
      <c r="C3081" s="38"/>
    </row>
    <row r="3082" spans="1:3" x14ac:dyDescent="0.25">
      <c r="A3082" s="38"/>
      <c r="B3082" s="5"/>
      <c r="C3082" s="38"/>
    </row>
    <row r="3083" spans="1:3" x14ac:dyDescent="0.25">
      <c r="A3083" s="38"/>
      <c r="B3083" s="5"/>
      <c r="C3083" s="38"/>
    </row>
    <row r="3084" spans="1:3" x14ac:dyDescent="0.25">
      <c r="A3084" s="38"/>
      <c r="B3084" s="5"/>
      <c r="C3084" s="38"/>
    </row>
    <row r="3085" spans="1:3" x14ac:dyDescent="0.25">
      <c r="A3085" s="38"/>
      <c r="B3085" s="5"/>
      <c r="C3085" s="38"/>
    </row>
    <row r="3086" spans="1:3" x14ac:dyDescent="0.25">
      <c r="A3086" s="38"/>
      <c r="B3086" s="5"/>
      <c r="C3086" s="38"/>
    </row>
    <row r="3087" spans="1:3" x14ac:dyDescent="0.25">
      <c r="A3087" s="38"/>
      <c r="B3087" s="5"/>
      <c r="C3087" s="38"/>
    </row>
    <row r="3088" spans="1:3" x14ac:dyDescent="0.25">
      <c r="A3088" s="38"/>
      <c r="B3088" s="5"/>
      <c r="C3088" s="38"/>
    </row>
    <row r="3089" spans="1:3" x14ac:dyDescent="0.25">
      <c r="A3089" s="38"/>
      <c r="B3089" s="5"/>
      <c r="C3089" s="38"/>
    </row>
    <row r="3090" spans="1:3" x14ac:dyDescent="0.25">
      <c r="A3090" s="38"/>
      <c r="B3090" s="5"/>
      <c r="C3090" s="38"/>
    </row>
    <row r="3091" spans="1:3" x14ac:dyDescent="0.25">
      <c r="A3091" s="38"/>
      <c r="B3091" s="5"/>
      <c r="C3091" s="38"/>
    </row>
    <row r="3092" spans="1:3" x14ac:dyDescent="0.25">
      <c r="A3092" s="38"/>
      <c r="B3092" s="5"/>
      <c r="C3092" s="38"/>
    </row>
    <row r="3093" spans="1:3" x14ac:dyDescent="0.25">
      <c r="A3093" s="38"/>
      <c r="B3093" s="5"/>
      <c r="C3093" s="38"/>
    </row>
    <row r="3094" spans="1:3" x14ac:dyDescent="0.25">
      <c r="A3094" s="38"/>
      <c r="B3094" s="5"/>
      <c r="C3094" s="38"/>
    </row>
    <row r="3095" spans="1:3" x14ac:dyDescent="0.25">
      <c r="A3095" s="38"/>
      <c r="B3095" s="5"/>
      <c r="C3095" s="38"/>
    </row>
    <row r="3096" spans="1:3" x14ac:dyDescent="0.25">
      <c r="A3096" s="38"/>
      <c r="B3096" s="5"/>
      <c r="C3096" s="38"/>
    </row>
    <row r="3097" spans="1:3" x14ac:dyDescent="0.25">
      <c r="A3097" s="38"/>
      <c r="B3097" s="5"/>
      <c r="C3097" s="38"/>
    </row>
    <row r="3098" spans="1:3" x14ac:dyDescent="0.25">
      <c r="A3098" s="38"/>
      <c r="B3098" s="5"/>
      <c r="C3098" s="38"/>
    </row>
    <row r="3099" spans="1:3" x14ac:dyDescent="0.25">
      <c r="A3099" s="38"/>
      <c r="B3099" s="5"/>
      <c r="C3099" s="38"/>
    </row>
    <row r="3100" spans="1:3" x14ac:dyDescent="0.25">
      <c r="A3100" s="38"/>
      <c r="B3100" s="5"/>
      <c r="C3100" s="38"/>
    </row>
    <row r="3101" spans="1:3" x14ac:dyDescent="0.25">
      <c r="A3101" s="38"/>
      <c r="B3101" s="5"/>
      <c r="C3101" s="38"/>
    </row>
    <row r="3102" spans="1:3" x14ac:dyDescent="0.25">
      <c r="A3102" s="38"/>
      <c r="B3102" s="5"/>
      <c r="C3102" s="38"/>
    </row>
    <row r="3103" spans="1:3" x14ac:dyDescent="0.25">
      <c r="A3103" s="38"/>
      <c r="B3103" s="5"/>
      <c r="C3103" s="38"/>
    </row>
    <row r="3104" spans="1:3" x14ac:dyDescent="0.25">
      <c r="A3104" s="38"/>
      <c r="B3104" s="5"/>
      <c r="C3104" s="38"/>
    </row>
    <row r="3105" spans="1:3" x14ac:dyDescent="0.25">
      <c r="A3105" s="38"/>
      <c r="B3105" s="5"/>
      <c r="C3105" s="38"/>
    </row>
    <row r="3106" spans="1:3" x14ac:dyDescent="0.25">
      <c r="A3106" s="38"/>
      <c r="B3106" s="5"/>
      <c r="C3106" s="38"/>
    </row>
    <row r="3107" spans="1:3" x14ac:dyDescent="0.25">
      <c r="A3107" s="38"/>
      <c r="B3107" s="5"/>
      <c r="C3107" s="38"/>
    </row>
    <row r="3108" spans="1:3" x14ac:dyDescent="0.25">
      <c r="A3108" s="38"/>
      <c r="B3108" s="5"/>
      <c r="C3108" s="38"/>
    </row>
    <row r="3109" spans="1:3" x14ac:dyDescent="0.25">
      <c r="A3109" s="38"/>
      <c r="B3109" s="5"/>
      <c r="C3109" s="38"/>
    </row>
    <row r="3110" spans="1:3" x14ac:dyDescent="0.25">
      <c r="A3110" s="38"/>
      <c r="B3110" s="5"/>
      <c r="C3110" s="38"/>
    </row>
    <row r="3111" spans="1:3" x14ac:dyDescent="0.25">
      <c r="A3111" s="38"/>
      <c r="B3111" s="5"/>
      <c r="C3111" s="38"/>
    </row>
    <row r="3112" spans="1:3" x14ac:dyDescent="0.25">
      <c r="A3112" s="38"/>
      <c r="B3112" s="5"/>
      <c r="C3112" s="38"/>
    </row>
    <row r="3113" spans="1:3" x14ac:dyDescent="0.25">
      <c r="A3113" s="38"/>
      <c r="B3113" s="5"/>
      <c r="C3113" s="38"/>
    </row>
    <row r="3114" spans="1:3" x14ac:dyDescent="0.25">
      <c r="A3114" s="38"/>
      <c r="B3114" s="5"/>
      <c r="C3114" s="38"/>
    </row>
    <row r="3115" spans="1:3" x14ac:dyDescent="0.25">
      <c r="A3115" s="38"/>
      <c r="B3115" s="5"/>
      <c r="C3115" s="38"/>
    </row>
    <row r="3116" spans="1:3" x14ac:dyDescent="0.25">
      <c r="A3116" s="38"/>
      <c r="B3116" s="5"/>
      <c r="C3116" s="38"/>
    </row>
    <row r="3117" spans="1:3" x14ac:dyDescent="0.25">
      <c r="A3117" s="38"/>
      <c r="B3117" s="5"/>
      <c r="C3117" s="38"/>
    </row>
    <row r="3118" spans="1:3" x14ac:dyDescent="0.25">
      <c r="A3118" s="38"/>
      <c r="B3118" s="5"/>
      <c r="C3118" s="38"/>
    </row>
    <row r="3119" spans="1:3" x14ac:dyDescent="0.25">
      <c r="A3119" s="38"/>
      <c r="B3119" s="5"/>
      <c r="C3119" s="38"/>
    </row>
    <row r="3120" spans="1:3" x14ac:dyDescent="0.25">
      <c r="A3120" s="38"/>
      <c r="B3120" s="5"/>
      <c r="C3120" s="38"/>
    </row>
    <row r="3121" spans="1:3" x14ac:dyDescent="0.25">
      <c r="A3121" s="38"/>
      <c r="B3121" s="5"/>
      <c r="C3121" s="38"/>
    </row>
    <row r="3122" spans="1:3" x14ac:dyDescent="0.25">
      <c r="A3122" s="38"/>
      <c r="B3122" s="5"/>
      <c r="C3122" s="38"/>
    </row>
    <row r="3123" spans="1:3" x14ac:dyDescent="0.25">
      <c r="A3123" s="38"/>
      <c r="B3123" s="5"/>
      <c r="C3123" s="38"/>
    </row>
    <row r="3124" spans="1:3" x14ac:dyDescent="0.25">
      <c r="A3124" s="38"/>
      <c r="B3124" s="5"/>
      <c r="C3124" s="38"/>
    </row>
    <row r="3125" spans="1:3" x14ac:dyDescent="0.25">
      <c r="A3125" s="38"/>
      <c r="B3125" s="5"/>
      <c r="C3125" s="38"/>
    </row>
    <row r="3126" spans="1:3" x14ac:dyDescent="0.25">
      <c r="A3126" s="38"/>
      <c r="B3126" s="5"/>
      <c r="C3126" s="38"/>
    </row>
    <row r="3127" spans="1:3" x14ac:dyDescent="0.25">
      <c r="A3127" s="38"/>
      <c r="B3127" s="5"/>
      <c r="C3127" s="38"/>
    </row>
    <row r="3128" spans="1:3" x14ac:dyDescent="0.25">
      <c r="A3128" s="38"/>
      <c r="B3128" s="5"/>
      <c r="C3128" s="38"/>
    </row>
    <row r="3129" spans="1:3" x14ac:dyDescent="0.25">
      <c r="A3129" s="38"/>
      <c r="B3129" s="5"/>
      <c r="C3129" s="38"/>
    </row>
    <row r="3130" spans="1:3" x14ac:dyDescent="0.25">
      <c r="A3130" s="38"/>
      <c r="B3130" s="5"/>
      <c r="C3130" s="38"/>
    </row>
    <row r="3131" spans="1:3" x14ac:dyDescent="0.25">
      <c r="A3131" s="38"/>
      <c r="B3131" s="5"/>
      <c r="C3131" s="38"/>
    </row>
    <row r="3132" spans="1:3" x14ac:dyDescent="0.25">
      <c r="A3132" s="38"/>
      <c r="B3132" s="5"/>
      <c r="C3132" s="38"/>
    </row>
    <row r="3133" spans="1:3" x14ac:dyDescent="0.25">
      <c r="A3133" s="38"/>
      <c r="B3133" s="5"/>
      <c r="C3133" s="38"/>
    </row>
    <row r="3134" spans="1:3" x14ac:dyDescent="0.25">
      <c r="A3134" s="38"/>
      <c r="B3134" s="5"/>
      <c r="C3134" s="38"/>
    </row>
    <row r="3135" spans="1:3" x14ac:dyDescent="0.25">
      <c r="A3135" s="38"/>
      <c r="B3135" s="5"/>
      <c r="C3135" s="38"/>
    </row>
    <row r="3136" spans="1:3" x14ac:dyDescent="0.25">
      <c r="A3136" s="38"/>
      <c r="B3136" s="5"/>
      <c r="C3136" s="38"/>
    </row>
    <row r="3137" spans="1:3" x14ac:dyDescent="0.25">
      <c r="A3137" s="38"/>
      <c r="B3137" s="5"/>
      <c r="C3137" s="38"/>
    </row>
    <row r="3138" spans="1:3" x14ac:dyDescent="0.25">
      <c r="A3138" s="38"/>
      <c r="B3138" s="5"/>
      <c r="C3138" s="38"/>
    </row>
    <row r="3139" spans="1:3" x14ac:dyDescent="0.25">
      <c r="A3139" s="38"/>
      <c r="B3139" s="5"/>
      <c r="C3139" s="38"/>
    </row>
    <row r="3140" spans="1:3" x14ac:dyDescent="0.25">
      <c r="A3140" s="38"/>
      <c r="B3140" s="5"/>
      <c r="C3140" s="38"/>
    </row>
    <row r="3141" spans="1:3" x14ac:dyDescent="0.25">
      <c r="A3141" s="38"/>
      <c r="B3141" s="5"/>
      <c r="C3141" s="38"/>
    </row>
    <row r="3142" spans="1:3" x14ac:dyDescent="0.25">
      <c r="A3142" s="38"/>
      <c r="B3142" s="5"/>
      <c r="C3142" s="38"/>
    </row>
    <row r="3143" spans="1:3" x14ac:dyDescent="0.25">
      <c r="A3143" s="38"/>
      <c r="B3143" s="5"/>
      <c r="C3143" s="38"/>
    </row>
    <row r="3144" spans="1:3" x14ac:dyDescent="0.25">
      <c r="A3144" s="38"/>
      <c r="B3144" s="5"/>
      <c r="C3144" s="38"/>
    </row>
    <row r="3145" spans="1:3" x14ac:dyDescent="0.25">
      <c r="A3145" s="38"/>
      <c r="B3145" s="5"/>
      <c r="C3145" s="38"/>
    </row>
    <row r="3146" spans="1:3" x14ac:dyDescent="0.25">
      <c r="A3146" s="38"/>
      <c r="B3146" s="5"/>
      <c r="C3146" s="38"/>
    </row>
    <row r="3147" spans="1:3" x14ac:dyDescent="0.25">
      <c r="A3147" s="38"/>
      <c r="B3147" s="5"/>
      <c r="C3147" s="38"/>
    </row>
    <row r="3148" spans="1:3" x14ac:dyDescent="0.25">
      <c r="A3148" s="38"/>
      <c r="B3148" s="5"/>
      <c r="C3148" s="38"/>
    </row>
    <row r="3149" spans="1:3" x14ac:dyDescent="0.25">
      <c r="A3149" s="38"/>
      <c r="B3149" s="5"/>
      <c r="C3149" s="38"/>
    </row>
    <row r="3150" spans="1:3" x14ac:dyDescent="0.25">
      <c r="A3150" s="38"/>
      <c r="B3150" s="5"/>
      <c r="C3150" s="38"/>
    </row>
    <row r="3151" spans="1:3" x14ac:dyDescent="0.25">
      <c r="A3151" s="38"/>
      <c r="B3151" s="5"/>
      <c r="C3151" s="38"/>
    </row>
    <row r="3152" spans="1:3" x14ac:dyDescent="0.25">
      <c r="A3152" s="38"/>
      <c r="B3152" s="5"/>
      <c r="C3152" s="38"/>
    </row>
    <row r="3153" spans="1:3" x14ac:dyDescent="0.25">
      <c r="A3153" s="38"/>
      <c r="B3153" s="5"/>
      <c r="C3153" s="38"/>
    </row>
    <row r="3154" spans="1:3" x14ac:dyDescent="0.25">
      <c r="A3154" s="38"/>
      <c r="B3154" s="5"/>
      <c r="C3154" s="38"/>
    </row>
    <row r="3155" spans="1:3" x14ac:dyDescent="0.25">
      <c r="A3155" s="38"/>
      <c r="B3155" s="5"/>
      <c r="C3155" s="38"/>
    </row>
    <row r="3156" spans="1:3" x14ac:dyDescent="0.25">
      <c r="A3156" s="38"/>
      <c r="B3156" s="5"/>
      <c r="C3156" s="38"/>
    </row>
    <row r="3157" spans="1:3" x14ac:dyDescent="0.25">
      <c r="A3157" s="38"/>
      <c r="B3157" s="5"/>
      <c r="C3157" s="38"/>
    </row>
    <row r="3158" spans="1:3" x14ac:dyDescent="0.25">
      <c r="A3158" s="38"/>
      <c r="B3158" s="5"/>
      <c r="C3158" s="38"/>
    </row>
    <row r="3159" spans="1:3" x14ac:dyDescent="0.25">
      <c r="A3159" s="38"/>
      <c r="B3159" s="5"/>
      <c r="C3159" s="38"/>
    </row>
    <row r="3160" spans="1:3" x14ac:dyDescent="0.25">
      <c r="A3160" s="38"/>
      <c r="B3160" s="5"/>
      <c r="C3160" s="38"/>
    </row>
    <row r="3161" spans="1:3" x14ac:dyDescent="0.25">
      <c r="A3161" s="38"/>
      <c r="B3161" s="5"/>
      <c r="C3161" s="38"/>
    </row>
    <row r="3162" spans="1:3" x14ac:dyDescent="0.25">
      <c r="A3162" s="38"/>
      <c r="B3162" s="5"/>
      <c r="C3162" s="38"/>
    </row>
    <row r="3163" spans="1:3" x14ac:dyDescent="0.25">
      <c r="A3163" s="38"/>
      <c r="B3163" s="5"/>
      <c r="C3163" s="38"/>
    </row>
    <row r="3164" spans="1:3" x14ac:dyDescent="0.25">
      <c r="A3164" s="38"/>
      <c r="B3164" s="5"/>
      <c r="C3164" s="38"/>
    </row>
    <row r="3165" spans="1:3" x14ac:dyDescent="0.25">
      <c r="A3165" s="38"/>
      <c r="B3165" s="5"/>
      <c r="C3165" s="38"/>
    </row>
    <row r="3166" spans="1:3" x14ac:dyDescent="0.25">
      <c r="A3166" s="38"/>
      <c r="B3166" s="5"/>
      <c r="C3166" s="38"/>
    </row>
    <row r="3167" spans="1:3" x14ac:dyDescent="0.25">
      <c r="A3167" s="38"/>
      <c r="B3167" s="5"/>
      <c r="C3167" s="38"/>
    </row>
    <row r="3168" spans="1:3" x14ac:dyDescent="0.25">
      <c r="A3168" s="38"/>
      <c r="B3168" s="5"/>
      <c r="C3168" s="38"/>
    </row>
    <row r="3169" spans="1:3" x14ac:dyDescent="0.25">
      <c r="A3169" s="38"/>
      <c r="B3169" s="5"/>
      <c r="C3169" s="38"/>
    </row>
    <row r="3170" spans="1:3" x14ac:dyDescent="0.25">
      <c r="A3170" s="38"/>
      <c r="B3170" s="5"/>
      <c r="C3170" s="38"/>
    </row>
    <row r="3171" spans="1:3" x14ac:dyDescent="0.25">
      <c r="A3171" s="38"/>
      <c r="B3171" s="5"/>
      <c r="C3171" s="38"/>
    </row>
    <row r="3172" spans="1:3" x14ac:dyDescent="0.25">
      <c r="A3172" s="38"/>
      <c r="B3172" s="5"/>
      <c r="C3172" s="38"/>
    </row>
    <row r="3173" spans="1:3" x14ac:dyDescent="0.25">
      <c r="A3173" s="38"/>
      <c r="B3173" s="5"/>
      <c r="C3173" s="38"/>
    </row>
    <row r="3174" spans="1:3" x14ac:dyDescent="0.25">
      <c r="A3174" s="38"/>
      <c r="B3174" s="5"/>
      <c r="C3174" s="38"/>
    </row>
    <row r="3175" spans="1:3" x14ac:dyDescent="0.25">
      <c r="A3175" s="38"/>
      <c r="B3175" s="5"/>
      <c r="C3175" s="38"/>
    </row>
    <row r="3176" spans="1:3" x14ac:dyDescent="0.25">
      <c r="A3176" s="38"/>
      <c r="B3176" s="5"/>
      <c r="C3176" s="38"/>
    </row>
    <row r="3177" spans="1:3" x14ac:dyDescent="0.25">
      <c r="A3177" s="38"/>
      <c r="B3177" s="5"/>
      <c r="C3177" s="38"/>
    </row>
    <row r="3178" spans="1:3" x14ac:dyDescent="0.25">
      <c r="A3178" s="38"/>
      <c r="B3178" s="5"/>
      <c r="C3178" s="38"/>
    </row>
    <row r="3179" spans="1:3" x14ac:dyDescent="0.25">
      <c r="A3179" s="38"/>
      <c r="B3179" s="5"/>
      <c r="C3179" s="38"/>
    </row>
    <row r="3180" spans="1:3" x14ac:dyDescent="0.25">
      <c r="A3180" s="38"/>
      <c r="B3180" s="5"/>
      <c r="C3180" s="38"/>
    </row>
    <row r="3181" spans="1:3" x14ac:dyDescent="0.25">
      <c r="A3181" s="38"/>
      <c r="B3181" s="5"/>
      <c r="C3181" s="38"/>
    </row>
    <row r="3182" spans="1:3" x14ac:dyDescent="0.25">
      <c r="A3182" s="38"/>
      <c r="B3182" s="5"/>
      <c r="C3182" s="38"/>
    </row>
    <row r="3183" spans="1:3" x14ac:dyDescent="0.25">
      <c r="A3183" s="38"/>
      <c r="B3183" s="5"/>
      <c r="C3183" s="38"/>
    </row>
    <row r="3184" spans="1:3" x14ac:dyDescent="0.25">
      <c r="A3184" s="38"/>
      <c r="B3184" s="5"/>
      <c r="C3184" s="38"/>
    </row>
    <row r="3185" spans="1:3" x14ac:dyDescent="0.25">
      <c r="A3185" s="38"/>
      <c r="B3185" s="5"/>
      <c r="C3185" s="38"/>
    </row>
    <row r="3186" spans="1:3" x14ac:dyDescent="0.25">
      <c r="A3186" s="38"/>
      <c r="B3186" s="5"/>
      <c r="C3186" s="38"/>
    </row>
    <row r="3187" spans="1:3" x14ac:dyDescent="0.25">
      <c r="A3187" s="38"/>
      <c r="B3187" s="5"/>
      <c r="C3187" s="38"/>
    </row>
    <row r="3188" spans="1:3" x14ac:dyDescent="0.25">
      <c r="A3188" s="38"/>
      <c r="B3188" s="5"/>
      <c r="C3188" s="38"/>
    </row>
    <row r="3189" spans="1:3" x14ac:dyDescent="0.25">
      <c r="A3189" s="38"/>
      <c r="B3189" s="5"/>
      <c r="C3189" s="38"/>
    </row>
    <row r="3190" spans="1:3" x14ac:dyDescent="0.25">
      <c r="A3190" s="38"/>
      <c r="B3190" s="5"/>
      <c r="C3190" s="38"/>
    </row>
    <row r="3191" spans="1:3" x14ac:dyDescent="0.25">
      <c r="A3191" s="38"/>
      <c r="B3191" s="5"/>
      <c r="C3191" s="38"/>
    </row>
    <row r="3192" spans="1:3" x14ac:dyDescent="0.25">
      <c r="A3192" s="38"/>
      <c r="B3192" s="5"/>
      <c r="C3192" s="38"/>
    </row>
    <row r="3193" spans="1:3" x14ac:dyDescent="0.25">
      <c r="A3193" s="38"/>
      <c r="B3193" s="5"/>
      <c r="C3193" s="38"/>
    </row>
    <row r="3194" spans="1:3" x14ac:dyDescent="0.25">
      <c r="A3194" s="38"/>
      <c r="B3194" s="5"/>
      <c r="C3194" s="38"/>
    </row>
    <row r="3195" spans="1:3" x14ac:dyDescent="0.25">
      <c r="A3195" s="38"/>
      <c r="B3195" s="5"/>
      <c r="C3195" s="38"/>
    </row>
    <row r="3196" spans="1:3" x14ac:dyDescent="0.25">
      <c r="A3196" s="38"/>
      <c r="B3196" s="5"/>
      <c r="C3196" s="38"/>
    </row>
    <row r="3197" spans="1:3" x14ac:dyDescent="0.25">
      <c r="A3197" s="38"/>
      <c r="B3197" s="5"/>
      <c r="C3197" s="38"/>
    </row>
    <row r="3198" spans="1:3" x14ac:dyDescent="0.25">
      <c r="A3198" s="38"/>
      <c r="B3198" s="5"/>
      <c r="C3198" s="38"/>
    </row>
    <row r="3199" spans="1:3" x14ac:dyDescent="0.25">
      <c r="A3199" s="38"/>
      <c r="B3199" s="5"/>
      <c r="C3199" s="38"/>
    </row>
    <row r="3200" spans="1:3" x14ac:dyDescent="0.25">
      <c r="A3200" s="38"/>
      <c r="B3200" s="5"/>
      <c r="C3200" s="38"/>
    </row>
    <row r="3201" spans="1:3" x14ac:dyDescent="0.25">
      <c r="A3201" s="38"/>
      <c r="B3201" s="5"/>
      <c r="C3201" s="38"/>
    </row>
    <row r="3202" spans="1:3" x14ac:dyDescent="0.25">
      <c r="A3202" s="38"/>
      <c r="B3202" s="5"/>
      <c r="C3202" s="38"/>
    </row>
    <row r="3203" spans="1:3" x14ac:dyDescent="0.25">
      <c r="A3203" s="38"/>
      <c r="B3203" s="5"/>
      <c r="C3203" s="38"/>
    </row>
    <row r="3204" spans="1:3" x14ac:dyDescent="0.25">
      <c r="A3204" s="38"/>
      <c r="B3204" s="5"/>
      <c r="C3204" s="38"/>
    </row>
    <row r="3205" spans="1:3" x14ac:dyDescent="0.25">
      <c r="A3205" s="38"/>
      <c r="B3205" s="5"/>
      <c r="C3205" s="38"/>
    </row>
    <row r="3206" spans="1:3" x14ac:dyDescent="0.25">
      <c r="A3206" s="38"/>
      <c r="B3206" s="5"/>
      <c r="C3206" s="38"/>
    </row>
    <row r="3207" spans="1:3" x14ac:dyDescent="0.25">
      <c r="A3207" s="38"/>
      <c r="B3207" s="5"/>
      <c r="C3207" s="38"/>
    </row>
    <row r="3208" spans="1:3" x14ac:dyDescent="0.25">
      <c r="A3208" s="38"/>
      <c r="B3208" s="5"/>
      <c r="C3208" s="38"/>
    </row>
    <row r="3209" spans="1:3" x14ac:dyDescent="0.25">
      <c r="A3209" s="38"/>
      <c r="B3209" s="5"/>
      <c r="C3209" s="38"/>
    </row>
    <row r="3210" spans="1:3" x14ac:dyDescent="0.25">
      <c r="A3210" s="38"/>
      <c r="B3210" s="5"/>
      <c r="C3210" s="38"/>
    </row>
    <row r="3211" spans="1:3" x14ac:dyDescent="0.25">
      <c r="A3211" s="38"/>
      <c r="B3211" s="5"/>
      <c r="C3211" s="38"/>
    </row>
    <row r="3212" spans="1:3" x14ac:dyDescent="0.25">
      <c r="A3212" s="38"/>
      <c r="B3212" s="5"/>
      <c r="C3212" s="38"/>
    </row>
    <row r="3213" spans="1:3" x14ac:dyDescent="0.25">
      <c r="A3213" s="38"/>
      <c r="B3213" s="5"/>
      <c r="C3213" s="38"/>
    </row>
    <row r="3214" spans="1:3" x14ac:dyDescent="0.25">
      <c r="A3214" s="38"/>
      <c r="B3214" s="5"/>
      <c r="C3214" s="38"/>
    </row>
    <row r="3215" spans="1:3" x14ac:dyDescent="0.25">
      <c r="A3215" s="38"/>
      <c r="B3215" s="5"/>
      <c r="C3215" s="38"/>
    </row>
    <row r="3216" spans="1:3" x14ac:dyDescent="0.25">
      <c r="A3216" s="38"/>
      <c r="B3216" s="5"/>
      <c r="C3216" s="38"/>
    </row>
    <row r="3217" spans="1:3" x14ac:dyDescent="0.25">
      <c r="A3217" s="38"/>
      <c r="B3217" s="5"/>
      <c r="C3217" s="38"/>
    </row>
    <row r="3218" spans="1:3" x14ac:dyDescent="0.25">
      <c r="A3218" s="38"/>
      <c r="B3218" s="5"/>
      <c r="C3218" s="38"/>
    </row>
    <row r="3219" spans="1:3" x14ac:dyDescent="0.25">
      <c r="A3219" s="38"/>
      <c r="B3219" s="5"/>
      <c r="C3219" s="38"/>
    </row>
    <row r="3220" spans="1:3" x14ac:dyDescent="0.25">
      <c r="A3220" s="38"/>
      <c r="B3220" s="5"/>
      <c r="C3220" s="38"/>
    </row>
    <row r="3221" spans="1:3" x14ac:dyDescent="0.25">
      <c r="A3221" s="38"/>
      <c r="B3221" s="5"/>
      <c r="C3221" s="38"/>
    </row>
    <row r="3222" spans="1:3" x14ac:dyDescent="0.25">
      <c r="A3222" s="38"/>
      <c r="B3222" s="5"/>
      <c r="C3222" s="38"/>
    </row>
    <row r="3223" spans="1:3" x14ac:dyDescent="0.25">
      <c r="A3223" s="38"/>
      <c r="B3223" s="5"/>
      <c r="C3223" s="38"/>
    </row>
    <row r="3224" spans="1:3" x14ac:dyDescent="0.25">
      <c r="A3224" s="38"/>
      <c r="B3224" s="5"/>
      <c r="C3224" s="38"/>
    </row>
    <row r="3225" spans="1:3" x14ac:dyDescent="0.25">
      <c r="A3225" s="38"/>
      <c r="B3225" s="5"/>
      <c r="C3225" s="38"/>
    </row>
    <row r="3226" spans="1:3" x14ac:dyDescent="0.25">
      <c r="A3226" s="38"/>
      <c r="B3226" s="5"/>
      <c r="C3226" s="38"/>
    </row>
    <row r="3227" spans="1:3" x14ac:dyDescent="0.25">
      <c r="A3227" s="38"/>
      <c r="B3227" s="5"/>
      <c r="C3227" s="38"/>
    </row>
    <row r="3228" spans="1:3" x14ac:dyDescent="0.25">
      <c r="A3228" s="38"/>
      <c r="B3228" s="5"/>
      <c r="C3228" s="38"/>
    </row>
    <row r="3229" spans="1:3" x14ac:dyDescent="0.25">
      <c r="A3229" s="38"/>
      <c r="B3229" s="5"/>
      <c r="C3229" s="38"/>
    </row>
    <row r="3230" spans="1:3" x14ac:dyDescent="0.25">
      <c r="A3230" s="38"/>
      <c r="B3230" s="5"/>
      <c r="C3230" s="38"/>
    </row>
    <row r="3231" spans="1:3" x14ac:dyDescent="0.25">
      <c r="A3231" s="38"/>
      <c r="B3231" s="5"/>
      <c r="C3231" s="38"/>
    </row>
    <row r="3232" spans="1:3" x14ac:dyDescent="0.25">
      <c r="A3232" s="38"/>
      <c r="B3232" s="5"/>
      <c r="C3232" s="38"/>
    </row>
    <row r="3233" spans="1:3" x14ac:dyDescent="0.25">
      <c r="A3233" s="38"/>
      <c r="B3233" s="5"/>
      <c r="C3233" s="38"/>
    </row>
    <row r="3234" spans="1:3" x14ac:dyDescent="0.25">
      <c r="A3234" s="38"/>
      <c r="B3234" s="5"/>
      <c r="C3234" s="38"/>
    </row>
    <row r="3235" spans="1:3" x14ac:dyDescent="0.25">
      <c r="A3235" s="38"/>
      <c r="B3235" s="5"/>
      <c r="C3235" s="38"/>
    </row>
    <row r="3236" spans="1:3" x14ac:dyDescent="0.25">
      <c r="A3236" s="38"/>
      <c r="B3236" s="5"/>
      <c r="C3236" s="38"/>
    </row>
    <row r="3237" spans="1:3" x14ac:dyDescent="0.25">
      <c r="A3237" s="38"/>
      <c r="B3237" s="5"/>
      <c r="C3237" s="38"/>
    </row>
    <row r="3238" spans="1:3" x14ac:dyDescent="0.25">
      <c r="A3238" s="38"/>
      <c r="B3238" s="5"/>
      <c r="C3238" s="38"/>
    </row>
    <row r="3239" spans="1:3" x14ac:dyDescent="0.25">
      <c r="A3239" s="38"/>
      <c r="B3239" s="5"/>
      <c r="C3239" s="38"/>
    </row>
    <row r="3240" spans="1:3" x14ac:dyDescent="0.25">
      <c r="A3240" s="38"/>
      <c r="B3240" s="5"/>
      <c r="C3240" s="38"/>
    </row>
    <row r="3241" spans="1:3" x14ac:dyDescent="0.25">
      <c r="A3241" s="38"/>
      <c r="B3241" s="5"/>
      <c r="C3241" s="38"/>
    </row>
    <row r="3242" spans="1:3" x14ac:dyDescent="0.25">
      <c r="A3242" s="38"/>
      <c r="B3242" s="5"/>
      <c r="C3242" s="38"/>
    </row>
    <row r="3243" spans="1:3" x14ac:dyDescent="0.25">
      <c r="A3243" s="38"/>
      <c r="B3243" s="5"/>
      <c r="C3243" s="38"/>
    </row>
    <row r="3244" spans="1:3" x14ac:dyDescent="0.25">
      <c r="A3244" s="38"/>
      <c r="B3244" s="5"/>
      <c r="C3244" s="38"/>
    </row>
    <row r="3245" spans="1:3" x14ac:dyDescent="0.25">
      <c r="A3245" s="38"/>
      <c r="B3245" s="5"/>
      <c r="C3245" s="38"/>
    </row>
    <row r="3246" spans="1:3" x14ac:dyDescent="0.25">
      <c r="A3246" s="38"/>
      <c r="B3246" s="5"/>
      <c r="C3246" s="38"/>
    </row>
    <row r="3247" spans="1:3" x14ac:dyDescent="0.25">
      <c r="A3247" s="38"/>
      <c r="B3247" s="5"/>
      <c r="C3247" s="38"/>
    </row>
    <row r="3248" spans="1:3" x14ac:dyDescent="0.25">
      <c r="A3248" s="38"/>
      <c r="B3248" s="5"/>
      <c r="C3248" s="38"/>
    </row>
    <row r="3249" spans="1:3" x14ac:dyDescent="0.25">
      <c r="A3249" s="38"/>
      <c r="B3249" s="5"/>
      <c r="C3249" s="38"/>
    </row>
    <row r="3250" spans="1:3" x14ac:dyDescent="0.25">
      <c r="A3250" s="38"/>
      <c r="B3250" s="5"/>
      <c r="C3250" s="38"/>
    </row>
    <row r="3251" spans="1:3" x14ac:dyDescent="0.25">
      <c r="A3251" s="38"/>
      <c r="B3251" s="5"/>
      <c r="C3251" s="38"/>
    </row>
    <row r="3252" spans="1:3" x14ac:dyDescent="0.25">
      <c r="A3252" s="38"/>
      <c r="B3252" s="5"/>
      <c r="C3252" s="38"/>
    </row>
    <row r="3253" spans="1:3" x14ac:dyDescent="0.25">
      <c r="A3253" s="38"/>
      <c r="B3253" s="5"/>
      <c r="C3253" s="38"/>
    </row>
    <row r="3254" spans="1:3" x14ac:dyDescent="0.25">
      <c r="A3254" s="38"/>
      <c r="B3254" s="5"/>
      <c r="C3254" s="38"/>
    </row>
    <row r="3255" spans="1:3" x14ac:dyDescent="0.25">
      <c r="A3255" s="38"/>
      <c r="B3255" s="5"/>
      <c r="C3255" s="38"/>
    </row>
    <row r="3256" spans="1:3" x14ac:dyDescent="0.25">
      <c r="A3256" s="38"/>
      <c r="B3256" s="5"/>
      <c r="C3256" s="38"/>
    </row>
    <row r="3257" spans="1:3" x14ac:dyDescent="0.25">
      <c r="A3257" s="38"/>
      <c r="B3257" s="5"/>
      <c r="C3257" s="38"/>
    </row>
    <row r="3258" spans="1:3" x14ac:dyDescent="0.25">
      <c r="A3258" s="38"/>
      <c r="B3258" s="5"/>
      <c r="C3258" s="38"/>
    </row>
    <row r="3259" spans="1:3" x14ac:dyDescent="0.25">
      <c r="A3259" s="38"/>
      <c r="B3259" s="5"/>
      <c r="C3259" s="38"/>
    </row>
    <row r="3260" spans="1:3" x14ac:dyDescent="0.25">
      <c r="A3260" s="38"/>
      <c r="B3260" s="5"/>
      <c r="C3260" s="38"/>
    </row>
    <row r="3261" spans="1:3" x14ac:dyDescent="0.25">
      <c r="A3261" s="38"/>
      <c r="B3261" s="5"/>
      <c r="C3261" s="38"/>
    </row>
    <row r="3262" spans="1:3" x14ac:dyDescent="0.25">
      <c r="A3262" s="38"/>
      <c r="B3262" s="5"/>
      <c r="C3262" s="38"/>
    </row>
    <row r="3263" spans="1:3" x14ac:dyDescent="0.25">
      <c r="A3263" s="38"/>
      <c r="B3263" s="5"/>
      <c r="C3263" s="38"/>
    </row>
    <row r="3264" spans="1:3" x14ac:dyDescent="0.25">
      <c r="A3264" s="38"/>
      <c r="B3264" s="5"/>
      <c r="C3264" s="38"/>
    </row>
    <row r="3265" spans="1:3" x14ac:dyDescent="0.25">
      <c r="A3265" s="38"/>
      <c r="B3265" s="5"/>
      <c r="C3265" s="38"/>
    </row>
    <row r="3266" spans="1:3" x14ac:dyDescent="0.25">
      <c r="A3266" s="38"/>
      <c r="B3266" s="5"/>
      <c r="C3266" s="38"/>
    </row>
    <row r="3267" spans="1:3" x14ac:dyDescent="0.25">
      <c r="A3267" s="38"/>
      <c r="B3267" s="5"/>
      <c r="C3267" s="38"/>
    </row>
    <row r="3268" spans="1:3" x14ac:dyDescent="0.25">
      <c r="A3268" s="38"/>
      <c r="B3268" s="5"/>
      <c r="C3268" s="38"/>
    </row>
    <row r="3269" spans="1:3" x14ac:dyDescent="0.25">
      <c r="A3269" s="38"/>
      <c r="B3269" s="5"/>
      <c r="C3269" s="38"/>
    </row>
    <row r="3270" spans="1:3" x14ac:dyDescent="0.25">
      <c r="A3270" s="38"/>
      <c r="B3270" s="5"/>
      <c r="C3270" s="38"/>
    </row>
    <row r="3271" spans="1:3" x14ac:dyDescent="0.25">
      <c r="A3271" s="38"/>
      <c r="B3271" s="5"/>
      <c r="C3271" s="38"/>
    </row>
    <row r="3272" spans="1:3" x14ac:dyDescent="0.25">
      <c r="A3272" s="38"/>
      <c r="B3272" s="5"/>
      <c r="C3272" s="38"/>
    </row>
    <row r="3273" spans="1:3" x14ac:dyDescent="0.25">
      <c r="A3273" s="38"/>
      <c r="B3273" s="5"/>
      <c r="C3273" s="38"/>
    </row>
    <row r="3274" spans="1:3" x14ac:dyDescent="0.25">
      <c r="A3274" s="38"/>
      <c r="B3274" s="5"/>
      <c r="C3274" s="38"/>
    </row>
    <row r="3275" spans="1:3" x14ac:dyDescent="0.25">
      <c r="A3275" s="38"/>
      <c r="B3275" s="5"/>
      <c r="C3275" s="38"/>
    </row>
    <row r="3276" spans="1:3" x14ac:dyDescent="0.25">
      <c r="A3276" s="38"/>
      <c r="B3276" s="5"/>
      <c r="C3276" s="38"/>
    </row>
    <row r="3277" spans="1:3" x14ac:dyDescent="0.25">
      <c r="A3277" s="38"/>
      <c r="B3277" s="5"/>
      <c r="C3277" s="38"/>
    </row>
    <row r="3278" spans="1:3" x14ac:dyDescent="0.25">
      <c r="A3278" s="38"/>
      <c r="B3278" s="5"/>
      <c r="C3278" s="38"/>
    </row>
    <row r="3279" spans="1:3" x14ac:dyDescent="0.25">
      <c r="A3279" s="38"/>
      <c r="B3279" s="5"/>
      <c r="C3279" s="38"/>
    </row>
    <row r="3280" spans="1:3" x14ac:dyDescent="0.25">
      <c r="A3280" s="38"/>
      <c r="B3280" s="5"/>
      <c r="C3280" s="38"/>
    </row>
    <row r="3281" spans="1:3" x14ac:dyDescent="0.25">
      <c r="A3281" s="38"/>
      <c r="B3281" s="5"/>
      <c r="C3281" s="38"/>
    </row>
    <row r="3282" spans="1:3" x14ac:dyDescent="0.25">
      <c r="A3282" s="38"/>
      <c r="B3282" s="5"/>
      <c r="C3282" s="38"/>
    </row>
    <row r="3283" spans="1:3" x14ac:dyDescent="0.25">
      <c r="A3283" s="38"/>
      <c r="B3283" s="5"/>
      <c r="C3283" s="38"/>
    </row>
    <row r="3284" spans="1:3" x14ac:dyDescent="0.25">
      <c r="A3284" s="38"/>
      <c r="B3284" s="5"/>
      <c r="C3284" s="38"/>
    </row>
    <row r="3285" spans="1:3" x14ac:dyDescent="0.25">
      <c r="A3285" s="38"/>
      <c r="B3285" s="5"/>
      <c r="C3285" s="38"/>
    </row>
    <row r="3286" spans="1:3" x14ac:dyDescent="0.25">
      <c r="A3286" s="38"/>
      <c r="B3286" s="5"/>
      <c r="C3286" s="38"/>
    </row>
    <row r="3287" spans="1:3" x14ac:dyDescent="0.25">
      <c r="A3287" s="38"/>
      <c r="B3287" s="5"/>
      <c r="C3287" s="38"/>
    </row>
    <row r="3288" spans="1:3" x14ac:dyDescent="0.25">
      <c r="A3288" s="38"/>
      <c r="B3288" s="5"/>
      <c r="C3288" s="38"/>
    </row>
    <row r="3289" spans="1:3" x14ac:dyDescent="0.25">
      <c r="A3289" s="38"/>
      <c r="B3289" s="5"/>
      <c r="C3289" s="38"/>
    </row>
    <row r="3290" spans="1:3" x14ac:dyDescent="0.25">
      <c r="A3290" s="38"/>
      <c r="B3290" s="5"/>
      <c r="C3290" s="38"/>
    </row>
    <row r="3291" spans="1:3" x14ac:dyDescent="0.25">
      <c r="A3291" s="38"/>
      <c r="B3291" s="5"/>
      <c r="C3291" s="38"/>
    </row>
    <row r="3292" spans="1:3" x14ac:dyDescent="0.25">
      <c r="A3292" s="38"/>
      <c r="B3292" s="5"/>
      <c r="C3292" s="38"/>
    </row>
    <row r="3293" spans="1:3" x14ac:dyDescent="0.25">
      <c r="A3293" s="38"/>
      <c r="B3293" s="5"/>
      <c r="C3293" s="38"/>
    </row>
    <row r="3294" spans="1:3" x14ac:dyDescent="0.25">
      <c r="A3294" s="38"/>
      <c r="B3294" s="5"/>
      <c r="C3294" s="38"/>
    </row>
    <row r="3295" spans="1:3" x14ac:dyDescent="0.25">
      <c r="A3295" s="38"/>
      <c r="B3295" s="5"/>
      <c r="C3295" s="38"/>
    </row>
    <row r="3296" spans="1:3" x14ac:dyDescent="0.25">
      <c r="A3296" s="38"/>
      <c r="B3296" s="5"/>
      <c r="C3296" s="38"/>
    </row>
    <row r="3297" spans="1:3" x14ac:dyDescent="0.25">
      <c r="A3297" s="38"/>
      <c r="B3297" s="5"/>
      <c r="C3297" s="38"/>
    </row>
    <row r="3298" spans="1:3" x14ac:dyDescent="0.25">
      <c r="A3298" s="38"/>
      <c r="B3298" s="5"/>
      <c r="C3298" s="38"/>
    </row>
    <row r="3299" spans="1:3" x14ac:dyDescent="0.25">
      <c r="A3299" s="38"/>
      <c r="B3299" s="5"/>
      <c r="C3299" s="38"/>
    </row>
    <row r="3300" spans="1:3" x14ac:dyDescent="0.25">
      <c r="A3300" s="38"/>
      <c r="B3300" s="5"/>
      <c r="C3300" s="38"/>
    </row>
    <row r="3301" spans="1:3" x14ac:dyDescent="0.25">
      <c r="A3301" s="38"/>
      <c r="B3301" s="5"/>
      <c r="C3301" s="38"/>
    </row>
    <row r="3302" spans="1:3" x14ac:dyDescent="0.25">
      <c r="A3302" s="38"/>
      <c r="B3302" s="5"/>
      <c r="C3302" s="38"/>
    </row>
    <row r="3303" spans="1:3" x14ac:dyDescent="0.25">
      <c r="A3303" s="38"/>
      <c r="B3303" s="5"/>
      <c r="C3303" s="38"/>
    </row>
    <row r="3304" spans="1:3" x14ac:dyDescent="0.25">
      <c r="A3304" s="38"/>
      <c r="B3304" s="5"/>
      <c r="C3304" s="38"/>
    </row>
    <row r="3305" spans="1:3" x14ac:dyDescent="0.25">
      <c r="A3305" s="38"/>
      <c r="B3305" s="5"/>
      <c r="C3305" s="38"/>
    </row>
    <row r="3306" spans="1:3" x14ac:dyDescent="0.25">
      <c r="A3306" s="38"/>
      <c r="B3306" s="5"/>
      <c r="C3306" s="38"/>
    </row>
    <row r="3307" spans="1:3" x14ac:dyDescent="0.25">
      <c r="A3307" s="38"/>
      <c r="B3307" s="5"/>
      <c r="C3307" s="38"/>
    </row>
    <row r="3308" spans="1:3" x14ac:dyDescent="0.25">
      <c r="A3308" s="38"/>
      <c r="B3308" s="5"/>
      <c r="C3308" s="38"/>
    </row>
    <row r="3309" spans="1:3" x14ac:dyDescent="0.25">
      <c r="A3309" s="38"/>
      <c r="B3309" s="5"/>
      <c r="C3309" s="38"/>
    </row>
    <row r="3310" spans="1:3" x14ac:dyDescent="0.25">
      <c r="A3310" s="38"/>
      <c r="B3310" s="5"/>
      <c r="C3310" s="38"/>
    </row>
    <row r="3311" spans="1:3" x14ac:dyDescent="0.25">
      <c r="A3311" s="38"/>
      <c r="B3311" s="5"/>
      <c r="C3311" s="38"/>
    </row>
    <row r="3312" spans="1:3" x14ac:dyDescent="0.25">
      <c r="A3312" s="38"/>
      <c r="B3312" s="5"/>
      <c r="C3312" s="38"/>
    </row>
    <row r="3313" spans="1:3" x14ac:dyDescent="0.25">
      <c r="A3313" s="38"/>
      <c r="B3313" s="5"/>
      <c r="C3313" s="38"/>
    </row>
    <row r="3314" spans="1:3" x14ac:dyDescent="0.25">
      <c r="A3314" s="38"/>
      <c r="B3314" s="5"/>
      <c r="C3314" s="38"/>
    </row>
    <row r="3315" spans="1:3" x14ac:dyDescent="0.25">
      <c r="A3315" s="38"/>
      <c r="B3315" s="5"/>
      <c r="C3315" s="38"/>
    </row>
    <row r="3316" spans="1:3" x14ac:dyDescent="0.25">
      <c r="A3316" s="38"/>
      <c r="B3316" s="5"/>
      <c r="C3316" s="38"/>
    </row>
    <row r="3317" spans="1:3" x14ac:dyDescent="0.25">
      <c r="A3317" s="38"/>
      <c r="B3317" s="5"/>
      <c r="C3317" s="38"/>
    </row>
    <row r="3318" spans="1:3" x14ac:dyDescent="0.25">
      <c r="A3318" s="38"/>
      <c r="B3318" s="5"/>
      <c r="C3318" s="38"/>
    </row>
    <row r="3319" spans="1:3" x14ac:dyDescent="0.25">
      <c r="A3319" s="38"/>
      <c r="B3319" s="5"/>
      <c r="C3319" s="38"/>
    </row>
    <row r="3320" spans="1:3" x14ac:dyDescent="0.25">
      <c r="A3320" s="38"/>
      <c r="B3320" s="5"/>
      <c r="C3320" s="38"/>
    </row>
    <row r="3321" spans="1:3" x14ac:dyDescent="0.25">
      <c r="A3321" s="38"/>
      <c r="B3321" s="5"/>
      <c r="C3321" s="38"/>
    </row>
    <row r="3322" spans="1:3" x14ac:dyDescent="0.25">
      <c r="A3322" s="38"/>
      <c r="B3322" s="5"/>
      <c r="C3322" s="38"/>
    </row>
    <row r="3323" spans="1:3" x14ac:dyDescent="0.25">
      <c r="A3323" s="38"/>
      <c r="B3323" s="5"/>
      <c r="C3323" s="38"/>
    </row>
    <row r="3324" spans="1:3" x14ac:dyDescent="0.25">
      <c r="A3324" s="38"/>
      <c r="B3324" s="5"/>
      <c r="C3324" s="38"/>
    </row>
    <row r="3325" spans="1:3" x14ac:dyDescent="0.25">
      <c r="A3325" s="38"/>
      <c r="B3325" s="5"/>
      <c r="C3325" s="38"/>
    </row>
    <row r="3326" spans="1:3" x14ac:dyDescent="0.25">
      <c r="A3326" s="38"/>
      <c r="B3326" s="5"/>
      <c r="C3326" s="38"/>
    </row>
    <row r="3327" spans="1:3" x14ac:dyDescent="0.25">
      <c r="A3327" s="38"/>
      <c r="B3327" s="5"/>
      <c r="C3327" s="38"/>
    </row>
    <row r="3328" spans="1:3" x14ac:dyDescent="0.25">
      <c r="A3328" s="38"/>
      <c r="B3328" s="5"/>
      <c r="C3328" s="38"/>
    </row>
    <row r="3329" spans="1:3" x14ac:dyDescent="0.25">
      <c r="A3329" s="38"/>
      <c r="B3329" s="5"/>
      <c r="C3329" s="38"/>
    </row>
    <row r="3330" spans="1:3" x14ac:dyDescent="0.25">
      <c r="A3330" s="38"/>
      <c r="B3330" s="5"/>
      <c r="C3330" s="38"/>
    </row>
    <row r="3331" spans="1:3" x14ac:dyDescent="0.25">
      <c r="A3331" s="38"/>
      <c r="B3331" s="5"/>
      <c r="C3331" s="38"/>
    </row>
    <row r="3332" spans="1:3" x14ac:dyDescent="0.25">
      <c r="A3332" s="38"/>
      <c r="B3332" s="5"/>
      <c r="C3332" s="38"/>
    </row>
    <row r="3333" spans="1:3" x14ac:dyDescent="0.25">
      <c r="A3333" s="38"/>
      <c r="B3333" s="5"/>
      <c r="C3333" s="38"/>
    </row>
    <row r="3334" spans="1:3" x14ac:dyDescent="0.25">
      <c r="A3334" s="38"/>
      <c r="B3334" s="5"/>
      <c r="C3334" s="38"/>
    </row>
    <row r="3335" spans="1:3" x14ac:dyDescent="0.25">
      <c r="A3335" s="38"/>
      <c r="B3335" s="5"/>
      <c r="C3335" s="38"/>
    </row>
    <row r="3336" spans="1:3" x14ac:dyDescent="0.25">
      <c r="A3336" s="38"/>
      <c r="B3336" s="5"/>
      <c r="C3336" s="38"/>
    </row>
    <row r="3337" spans="1:3" x14ac:dyDescent="0.25">
      <c r="A3337" s="38"/>
      <c r="B3337" s="5"/>
      <c r="C3337" s="38"/>
    </row>
    <row r="3338" spans="1:3" x14ac:dyDescent="0.25">
      <c r="A3338" s="38"/>
      <c r="B3338" s="5"/>
      <c r="C3338" s="38"/>
    </row>
    <row r="3339" spans="1:3" x14ac:dyDescent="0.25">
      <c r="A3339" s="38"/>
      <c r="B3339" s="5"/>
      <c r="C3339" s="38"/>
    </row>
    <row r="3340" spans="1:3" x14ac:dyDescent="0.25">
      <c r="A3340" s="38"/>
      <c r="B3340" s="5"/>
      <c r="C3340" s="38"/>
    </row>
    <row r="3341" spans="1:3" x14ac:dyDescent="0.25">
      <c r="A3341" s="38"/>
      <c r="B3341" s="5"/>
      <c r="C3341" s="38"/>
    </row>
    <row r="3342" spans="1:3" x14ac:dyDescent="0.25">
      <c r="A3342" s="38"/>
      <c r="B3342" s="5"/>
      <c r="C3342" s="38"/>
    </row>
    <row r="3343" spans="1:3" x14ac:dyDescent="0.25">
      <c r="A3343" s="38"/>
      <c r="B3343" s="5"/>
      <c r="C3343" s="38"/>
    </row>
    <row r="3344" spans="1:3" x14ac:dyDescent="0.25">
      <c r="A3344" s="38"/>
      <c r="B3344" s="5"/>
      <c r="C3344" s="38"/>
    </row>
    <row r="3345" spans="1:3" x14ac:dyDescent="0.25">
      <c r="A3345" s="38"/>
      <c r="B3345" s="5"/>
      <c r="C3345" s="38"/>
    </row>
    <row r="3346" spans="1:3" x14ac:dyDescent="0.25">
      <c r="A3346" s="38"/>
      <c r="B3346" s="5"/>
      <c r="C3346" s="38"/>
    </row>
    <row r="3347" spans="1:3" x14ac:dyDescent="0.25">
      <c r="A3347" s="38"/>
      <c r="B3347" s="5"/>
      <c r="C3347" s="38"/>
    </row>
    <row r="3348" spans="1:3" x14ac:dyDescent="0.25">
      <c r="A3348" s="38"/>
      <c r="B3348" s="5"/>
      <c r="C3348" s="38"/>
    </row>
    <row r="3349" spans="1:3" x14ac:dyDescent="0.25">
      <c r="A3349" s="38"/>
      <c r="B3349" s="5"/>
      <c r="C3349" s="38"/>
    </row>
    <row r="3350" spans="1:3" x14ac:dyDescent="0.25">
      <c r="A3350" s="38"/>
      <c r="B3350" s="5"/>
      <c r="C3350" s="38"/>
    </row>
    <row r="3351" spans="1:3" x14ac:dyDescent="0.25">
      <c r="A3351" s="38"/>
      <c r="B3351" s="5"/>
      <c r="C3351" s="38"/>
    </row>
    <row r="3352" spans="1:3" x14ac:dyDescent="0.25">
      <c r="A3352" s="38"/>
      <c r="B3352" s="5"/>
      <c r="C3352" s="38"/>
    </row>
    <row r="3353" spans="1:3" x14ac:dyDescent="0.25">
      <c r="A3353" s="38"/>
      <c r="B3353" s="5"/>
      <c r="C3353" s="38"/>
    </row>
    <row r="3354" spans="1:3" x14ac:dyDescent="0.25">
      <c r="A3354" s="38"/>
      <c r="B3354" s="5"/>
      <c r="C3354" s="38"/>
    </row>
    <row r="3355" spans="1:3" x14ac:dyDescent="0.25">
      <c r="A3355" s="38"/>
      <c r="B3355" s="5"/>
      <c r="C3355" s="38"/>
    </row>
    <row r="3356" spans="1:3" x14ac:dyDescent="0.25">
      <c r="A3356" s="38"/>
      <c r="B3356" s="5"/>
      <c r="C3356" s="38"/>
    </row>
    <row r="3357" spans="1:3" x14ac:dyDescent="0.25">
      <c r="A3357" s="38"/>
      <c r="B3357" s="5"/>
      <c r="C3357" s="38"/>
    </row>
    <row r="3358" spans="1:3" x14ac:dyDescent="0.25">
      <c r="A3358" s="38"/>
      <c r="B3358" s="5"/>
      <c r="C3358" s="38"/>
    </row>
    <row r="3359" spans="1:3" x14ac:dyDescent="0.25">
      <c r="A3359" s="38"/>
      <c r="B3359" s="5"/>
      <c r="C3359" s="38"/>
    </row>
    <row r="3360" spans="1:3" x14ac:dyDescent="0.25">
      <c r="A3360" s="38"/>
      <c r="B3360" s="5"/>
      <c r="C3360" s="38"/>
    </row>
    <row r="3361" spans="1:3" x14ac:dyDescent="0.25">
      <c r="A3361" s="38"/>
      <c r="B3361" s="5"/>
      <c r="C3361" s="38"/>
    </row>
    <row r="3362" spans="1:3" x14ac:dyDescent="0.25">
      <c r="A3362" s="38"/>
      <c r="B3362" s="5"/>
      <c r="C3362" s="38"/>
    </row>
    <row r="3363" spans="1:3" x14ac:dyDescent="0.25">
      <c r="A3363" s="38"/>
      <c r="B3363" s="5"/>
      <c r="C3363" s="38"/>
    </row>
    <row r="3364" spans="1:3" x14ac:dyDescent="0.25">
      <c r="A3364" s="38"/>
      <c r="B3364" s="5"/>
      <c r="C3364" s="38"/>
    </row>
    <row r="3365" spans="1:3" x14ac:dyDescent="0.25">
      <c r="A3365" s="38"/>
      <c r="B3365" s="5"/>
      <c r="C3365" s="38"/>
    </row>
    <row r="3366" spans="1:3" x14ac:dyDescent="0.25">
      <c r="A3366" s="38"/>
      <c r="B3366" s="5"/>
      <c r="C3366" s="38"/>
    </row>
    <row r="3367" spans="1:3" x14ac:dyDescent="0.25">
      <c r="A3367" s="38"/>
      <c r="B3367" s="5"/>
      <c r="C3367" s="38"/>
    </row>
    <row r="3368" spans="1:3" x14ac:dyDescent="0.25">
      <c r="A3368" s="38"/>
      <c r="B3368" s="5"/>
      <c r="C3368" s="38"/>
    </row>
    <row r="3369" spans="1:3" x14ac:dyDescent="0.25">
      <c r="A3369" s="38"/>
      <c r="B3369" s="5"/>
      <c r="C3369" s="38"/>
    </row>
    <row r="3370" spans="1:3" x14ac:dyDescent="0.25">
      <c r="A3370" s="38"/>
      <c r="B3370" s="5"/>
      <c r="C3370" s="38"/>
    </row>
    <row r="3371" spans="1:3" x14ac:dyDescent="0.25">
      <c r="A3371" s="38"/>
      <c r="B3371" s="5"/>
      <c r="C3371" s="38"/>
    </row>
    <row r="3372" spans="1:3" x14ac:dyDescent="0.25">
      <c r="A3372" s="38"/>
      <c r="B3372" s="5"/>
      <c r="C3372" s="38"/>
    </row>
    <row r="3373" spans="1:3" x14ac:dyDescent="0.25">
      <c r="A3373" s="38"/>
      <c r="B3373" s="5"/>
      <c r="C3373" s="38"/>
    </row>
    <row r="3374" spans="1:3" x14ac:dyDescent="0.25">
      <c r="A3374" s="38"/>
      <c r="B3374" s="5"/>
      <c r="C3374" s="38"/>
    </row>
    <row r="3375" spans="1:3" x14ac:dyDescent="0.25">
      <c r="A3375" s="38"/>
      <c r="B3375" s="5"/>
      <c r="C3375" s="38"/>
    </row>
    <row r="3376" spans="1:3" x14ac:dyDescent="0.25">
      <c r="A3376" s="38"/>
      <c r="B3376" s="5"/>
      <c r="C3376" s="38"/>
    </row>
    <row r="3377" spans="1:3" x14ac:dyDescent="0.25">
      <c r="A3377" s="38"/>
      <c r="B3377" s="5"/>
      <c r="C3377" s="38"/>
    </row>
    <row r="3378" spans="1:3" x14ac:dyDescent="0.25">
      <c r="A3378" s="38"/>
      <c r="B3378" s="5"/>
      <c r="C3378" s="38"/>
    </row>
    <row r="3379" spans="1:3" x14ac:dyDescent="0.25">
      <c r="A3379" s="38"/>
      <c r="B3379" s="5"/>
      <c r="C3379" s="38"/>
    </row>
    <row r="3380" spans="1:3" x14ac:dyDescent="0.25">
      <c r="A3380" s="38"/>
      <c r="B3380" s="5"/>
      <c r="C3380" s="38"/>
    </row>
    <row r="3381" spans="1:3" x14ac:dyDescent="0.25">
      <c r="A3381" s="38"/>
      <c r="B3381" s="5"/>
      <c r="C3381" s="38"/>
    </row>
    <row r="3382" spans="1:3" x14ac:dyDescent="0.25">
      <c r="A3382" s="38"/>
      <c r="B3382" s="5"/>
      <c r="C3382" s="38"/>
    </row>
    <row r="3383" spans="1:3" x14ac:dyDescent="0.25">
      <c r="A3383" s="38"/>
      <c r="B3383" s="5"/>
      <c r="C3383" s="38"/>
    </row>
    <row r="3384" spans="1:3" x14ac:dyDescent="0.25">
      <c r="A3384" s="38"/>
      <c r="B3384" s="5"/>
      <c r="C3384" s="38"/>
    </row>
    <row r="3385" spans="1:3" x14ac:dyDescent="0.25">
      <c r="A3385" s="38"/>
      <c r="B3385" s="5"/>
      <c r="C3385" s="38"/>
    </row>
    <row r="3386" spans="1:3" x14ac:dyDescent="0.25">
      <c r="A3386" s="38"/>
      <c r="B3386" s="5"/>
      <c r="C3386" s="38"/>
    </row>
    <row r="3387" spans="1:3" x14ac:dyDescent="0.25">
      <c r="A3387" s="38"/>
      <c r="B3387" s="5"/>
      <c r="C3387" s="38"/>
    </row>
    <row r="3388" spans="1:3" x14ac:dyDescent="0.25">
      <c r="A3388" s="38"/>
      <c r="B3388" s="5"/>
      <c r="C3388" s="38"/>
    </row>
    <row r="3389" spans="1:3" x14ac:dyDescent="0.25">
      <c r="A3389" s="38"/>
      <c r="B3389" s="5"/>
      <c r="C3389" s="38"/>
    </row>
    <row r="3390" spans="1:3" x14ac:dyDescent="0.25">
      <c r="A3390" s="38"/>
      <c r="B3390" s="5"/>
      <c r="C3390" s="38"/>
    </row>
    <row r="3391" spans="1:3" x14ac:dyDescent="0.25">
      <c r="A3391" s="38"/>
      <c r="B3391" s="5"/>
      <c r="C3391" s="38"/>
    </row>
    <row r="3392" spans="1:3" x14ac:dyDescent="0.25">
      <c r="A3392" s="38"/>
      <c r="B3392" s="5"/>
      <c r="C3392" s="38"/>
    </row>
    <row r="3393" spans="1:3" x14ac:dyDescent="0.25">
      <c r="A3393" s="38"/>
      <c r="B3393" s="5"/>
      <c r="C3393" s="38"/>
    </row>
    <row r="3394" spans="1:3" x14ac:dyDescent="0.25">
      <c r="A3394" s="38"/>
      <c r="B3394" s="5"/>
      <c r="C3394" s="38"/>
    </row>
    <row r="3395" spans="1:3" x14ac:dyDescent="0.25">
      <c r="A3395" s="38"/>
      <c r="B3395" s="5"/>
      <c r="C3395" s="38"/>
    </row>
    <row r="3396" spans="1:3" x14ac:dyDescent="0.25">
      <c r="A3396" s="38"/>
      <c r="B3396" s="5"/>
      <c r="C3396" s="38"/>
    </row>
    <row r="3397" spans="1:3" x14ac:dyDescent="0.25">
      <c r="A3397" s="38"/>
      <c r="B3397" s="5"/>
      <c r="C3397" s="38"/>
    </row>
    <row r="3398" spans="1:3" x14ac:dyDescent="0.25">
      <c r="A3398" s="38"/>
      <c r="B3398" s="5"/>
      <c r="C3398" s="38"/>
    </row>
    <row r="3399" spans="1:3" x14ac:dyDescent="0.25">
      <c r="A3399" s="38"/>
      <c r="B3399" s="5"/>
      <c r="C3399" s="38"/>
    </row>
    <row r="3400" spans="1:3" x14ac:dyDescent="0.25">
      <c r="A3400" s="38"/>
      <c r="B3400" s="5"/>
      <c r="C3400" s="38"/>
    </row>
    <row r="3401" spans="1:3" x14ac:dyDescent="0.25">
      <c r="A3401" s="38"/>
      <c r="B3401" s="5"/>
      <c r="C3401" s="38"/>
    </row>
    <row r="3402" spans="1:3" x14ac:dyDescent="0.25">
      <c r="A3402" s="38"/>
      <c r="B3402" s="5"/>
      <c r="C3402" s="38"/>
    </row>
    <row r="3403" spans="1:3" x14ac:dyDescent="0.25">
      <c r="A3403" s="38"/>
      <c r="B3403" s="5"/>
      <c r="C3403" s="38"/>
    </row>
    <row r="3404" spans="1:3" x14ac:dyDescent="0.25">
      <c r="A3404" s="38"/>
      <c r="B3404" s="5"/>
      <c r="C3404" s="38"/>
    </row>
    <row r="3405" spans="1:3" x14ac:dyDescent="0.25">
      <c r="A3405" s="38"/>
      <c r="B3405" s="5"/>
      <c r="C3405" s="38"/>
    </row>
    <row r="3406" spans="1:3" x14ac:dyDescent="0.25">
      <c r="A3406" s="38"/>
      <c r="B3406" s="5"/>
      <c r="C3406" s="38"/>
    </row>
    <row r="3407" spans="1:3" x14ac:dyDescent="0.25">
      <c r="A3407" s="38"/>
      <c r="B3407" s="5"/>
      <c r="C3407" s="38"/>
    </row>
    <row r="3408" spans="1:3" x14ac:dyDescent="0.25">
      <c r="A3408" s="38"/>
      <c r="B3408" s="5"/>
      <c r="C3408" s="38"/>
    </row>
    <row r="3409" spans="1:3" x14ac:dyDescent="0.25">
      <c r="A3409" s="38"/>
      <c r="B3409" s="5"/>
      <c r="C3409" s="38"/>
    </row>
    <row r="3410" spans="1:3" x14ac:dyDescent="0.25">
      <c r="A3410" s="38"/>
      <c r="B3410" s="5"/>
      <c r="C3410" s="38"/>
    </row>
    <row r="3411" spans="1:3" x14ac:dyDescent="0.25">
      <c r="A3411" s="38"/>
      <c r="B3411" s="5"/>
      <c r="C3411" s="38"/>
    </row>
    <row r="3412" spans="1:3" x14ac:dyDescent="0.25">
      <c r="A3412" s="38"/>
      <c r="B3412" s="5"/>
      <c r="C3412" s="38"/>
    </row>
    <row r="3413" spans="1:3" x14ac:dyDescent="0.25">
      <c r="A3413" s="38"/>
      <c r="B3413" s="5"/>
      <c r="C3413" s="38"/>
    </row>
    <row r="3414" spans="1:3" x14ac:dyDescent="0.25">
      <c r="A3414" s="38"/>
      <c r="B3414" s="5"/>
      <c r="C3414" s="38"/>
    </row>
    <row r="3415" spans="1:3" x14ac:dyDescent="0.25">
      <c r="A3415" s="38"/>
      <c r="B3415" s="5"/>
      <c r="C3415" s="38"/>
    </row>
    <row r="3416" spans="1:3" x14ac:dyDescent="0.25">
      <c r="A3416" s="38"/>
      <c r="B3416" s="5"/>
      <c r="C3416" s="38"/>
    </row>
    <row r="3417" spans="1:3" x14ac:dyDescent="0.25">
      <c r="A3417" s="38"/>
      <c r="B3417" s="5"/>
      <c r="C3417" s="38"/>
    </row>
    <row r="3418" spans="1:3" x14ac:dyDescent="0.25">
      <c r="A3418" s="38"/>
      <c r="B3418" s="5"/>
      <c r="C3418" s="38"/>
    </row>
    <row r="3419" spans="1:3" x14ac:dyDescent="0.25">
      <c r="A3419" s="38"/>
      <c r="B3419" s="5"/>
      <c r="C3419" s="38"/>
    </row>
    <row r="3420" spans="1:3" x14ac:dyDescent="0.25">
      <c r="A3420" s="38"/>
      <c r="B3420" s="5"/>
      <c r="C3420" s="38"/>
    </row>
    <row r="3421" spans="1:3" x14ac:dyDescent="0.25">
      <c r="A3421" s="38"/>
      <c r="B3421" s="5"/>
      <c r="C3421" s="38"/>
    </row>
    <row r="3422" spans="1:3" x14ac:dyDescent="0.25">
      <c r="A3422" s="38"/>
      <c r="B3422" s="5"/>
      <c r="C3422" s="38"/>
    </row>
    <row r="3423" spans="1:3" x14ac:dyDescent="0.25">
      <c r="A3423" s="38"/>
      <c r="B3423" s="5"/>
      <c r="C3423" s="38"/>
    </row>
    <row r="3424" spans="1:3" x14ac:dyDescent="0.25">
      <c r="A3424" s="38"/>
      <c r="B3424" s="5"/>
      <c r="C3424" s="38"/>
    </row>
    <row r="3425" spans="1:3" x14ac:dyDescent="0.25">
      <c r="A3425" s="38"/>
      <c r="B3425" s="5"/>
      <c r="C3425" s="38"/>
    </row>
    <row r="3426" spans="1:3" x14ac:dyDescent="0.25">
      <c r="A3426" s="38"/>
      <c r="B3426" s="5"/>
      <c r="C3426" s="38"/>
    </row>
    <row r="3427" spans="1:3" x14ac:dyDescent="0.25">
      <c r="A3427" s="38"/>
      <c r="B3427" s="5"/>
      <c r="C3427" s="38"/>
    </row>
    <row r="3428" spans="1:3" x14ac:dyDescent="0.25">
      <c r="A3428" s="38"/>
      <c r="B3428" s="5"/>
      <c r="C3428" s="38"/>
    </row>
    <row r="3429" spans="1:3" x14ac:dyDescent="0.25">
      <c r="A3429" s="38"/>
      <c r="B3429" s="5"/>
      <c r="C3429" s="38"/>
    </row>
    <row r="3430" spans="1:3" x14ac:dyDescent="0.25">
      <c r="A3430" s="38"/>
      <c r="B3430" s="5"/>
      <c r="C3430" s="38"/>
    </row>
    <row r="3431" spans="1:3" x14ac:dyDescent="0.25">
      <c r="A3431" s="38"/>
      <c r="B3431" s="5"/>
      <c r="C3431" s="38"/>
    </row>
    <row r="3432" spans="1:3" x14ac:dyDescent="0.25">
      <c r="A3432" s="38"/>
      <c r="B3432" s="5"/>
      <c r="C3432" s="38"/>
    </row>
    <row r="3433" spans="1:3" x14ac:dyDescent="0.25">
      <c r="A3433" s="38"/>
      <c r="B3433" s="5"/>
      <c r="C3433" s="38"/>
    </row>
    <row r="3434" spans="1:3" x14ac:dyDescent="0.25">
      <c r="A3434" s="38"/>
      <c r="B3434" s="5"/>
      <c r="C3434" s="38"/>
    </row>
    <row r="3435" spans="1:3" x14ac:dyDescent="0.25">
      <c r="A3435" s="38"/>
      <c r="B3435" s="5"/>
      <c r="C3435" s="38"/>
    </row>
    <row r="3436" spans="1:3" x14ac:dyDescent="0.25">
      <c r="A3436" s="38"/>
      <c r="B3436" s="5"/>
      <c r="C3436" s="38"/>
    </row>
    <row r="3437" spans="1:3" x14ac:dyDescent="0.25">
      <c r="A3437" s="38"/>
      <c r="B3437" s="5"/>
      <c r="C3437" s="38"/>
    </row>
    <row r="3438" spans="1:3" x14ac:dyDescent="0.25">
      <c r="A3438" s="38"/>
      <c r="B3438" s="5"/>
      <c r="C3438" s="38"/>
    </row>
    <row r="3439" spans="1:3" x14ac:dyDescent="0.25">
      <c r="A3439" s="38"/>
      <c r="B3439" s="5"/>
      <c r="C3439" s="38"/>
    </row>
    <row r="3440" spans="1:3" x14ac:dyDescent="0.25">
      <c r="A3440" s="38"/>
      <c r="B3440" s="5"/>
      <c r="C3440" s="38"/>
    </row>
    <row r="3441" spans="1:3" x14ac:dyDescent="0.25">
      <c r="A3441" s="38"/>
      <c r="B3441" s="5"/>
      <c r="C3441" s="38"/>
    </row>
    <row r="3442" spans="1:3" x14ac:dyDescent="0.25">
      <c r="A3442" s="38"/>
      <c r="B3442" s="5"/>
      <c r="C3442" s="38"/>
    </row>
    <row r="3443" spans="1:3" x14ac:dyDescent="0.25">
      <c r="A3443" s="38"/>
      <c r="B3443" s="5"/>
      <c r="C3443" s="38"/>
    </row>
    <row r="3444" spans="1:3" x14ac:dyDescent="0.25">
      <c r="A3444" s="38"/>
      <c r="B3444" s="5"/>
      <c r="C3444" s="38"/>
    </row>
    <row r="3445" spans="1:3" x14ac:dyDescent="0.25">
      <c r="A3445" s="38"/>
      <c r="B3445" s="5"/>
      <c r="C3445" s="38"/>
    </row>
    <row r="3446" spans="1:3" x14ac:dyDescent="0.25">
      <c r="A3446" s="38"/>
      <c r="B3446" s="5"/>
      <c r="C3446" s="38"/>
    </row>
    <row r="3447" spans="1:3" x14ac:dyDescent="0.25">
      <c r="A3447" s="38"/>
      <c r="B3447" s="5"/>
      <c r="C3447" s="38"/>
    </row>
    <row r="3448" spans="1:3" x14ac:dyDescent="0.25">
      <c r="A3448" s="38"/>
      <c r="B3448" s="5"/>
      <c r="C3448" s="38"/>
    </row>
    <row r="3449" spans="1:3" x14ac:dyDescent="0.25">
      <c r="A3449" s="38"/>
      <c r="B3449" s="5"/>
      <c r="C3449" s="38"/>
    </row>
    <row r="3450" spans="1:3" x14ac:dyDescent="0.25">
      <c r="A3450" s="38"/>
      <c r="B3450" s="5"/>
      <c r="C3450" s="38"/>
    </row>
    <row r="3451" spans="1:3" x14ac:dyDescent="0.25">
      <c r="A3451" s="38"/>
      <c r="B3451" s="5"/>
      <c r="C3451" s="38"/>
    </row>
    <row r="3452" spans="1:3" x14ac:dyDescent="0.25">
      <c r="A3452" s="38"/>
      <c r="B3452" s="5"/>
      <c r="C3452" s="38"/>
    </row>
    <row r="3453" spans="1:3" x14ac:dyDescent="0.25">
      <c r="A3453" s="38"/>
      <c r="B3453" s="5"/>
      <c r="C3453" s="38"/>
    </row>
    <row r="3454" spans="1:3" x14ac:dyDescent="0.25">
      <c r="A3454" s="38"/>
      <c r="B3454" s="5"/>
      <c r="C3454" s="38"/>
    </row>
    <row r="3455" spans="1:3" x14ac:dyDescent="0.25">
      <c r="A3455" s="38"/>
      <c r="B3455" s="5"/>
      <c r="C3455" s="38"/>
    </row>
    <row r="3456" spans="1:3" x14ac:dyDescent="0.25">
      <c r="A3456" s="38"/>
      <c r="B3456" s="5"/>
      <c r="C3456" s="38"/>
    </row>
    <row r="3457" spans="1:3" x14ac:dyDescent="0.25">
      <c r="A3457" s="38"/>
      <c r="B3457" s="5"/>
      <c r="C3457" s="38"/>
    </row>
    <row r="3458" spans="1:3" x14ac:dyDescent="0.25">
      <c r="A3458" s="38"/>
      <c r="B3458" s="5"/>
      <c r="C3458" s="38"/>
    </row>
    <row r="3459" spans="1:3" x14ac:dyDescent="0.25">
      <c r="A3459" s="38"/>
      <c r="B3459" s="5"/>
      <c r="C3459" s="38"/>
    </row>
    <row r="3460" spans="1:3" x14ac:dyDescent="0.25">
      <c r="A3460" s="38"/>
      <c r="B3460" s="5"/>
      <c r="C3460" s="38"/>
    </row>
    <row r="3461" spans="1:3" x14ac:dyDescent="0.25">
      <c r="A3461" s="38"/>
      <c r="B3461" s="5"/>
      <c r="C3461" s="38"/>
    </row>
    <row r="3462" spans="1:3" x14ac:dyDescent="0.25">
      <c r="A3462" s="38"/>
      <c r="B3462" s="5"/>
      <c r="C3462" s="38"/>
    </row>
    <row r="3463" spans="1:3" x14ac:dyDescent="0.25">
      <c r="A3463" s="38"/>
      <c r="B3463" s="5"/>
      <c r="C3463" s="38"/>
    </row>
    <row r="3464" spans="1:3" x14ac:dyDescent="0.25">
      <c r="A3464" s="38"/>
      <c r="B3464" s="5"/>
      <c r="C3464" s="38"/>
    </row>
    <row r="3465" spans="1:3" x14ac:dyDescent="0.25">
      <c r="A3465" s="38"/>
      <c r="B3465" s="5"/>
      <c r="C3465" s="38"/>
    </row>
    <row r="3466" spans="1:3" x14ac:dyDescent="0.25">
      <c r="A3466" s="38"/>
      <c r="B3466" s="5"/>
      <c r="C3466" s="38"/>
    </row>
    <row r="3467" spans="1:3" x14ac:dyDescent="0.25">
      <c r="A3467" s="38"/>
      <c r="B3467" s="5"/>
      <c r="C3467" s="38"/>
    </row>
    <row r="3468" spans="1:3" x14ac:dyDescent="0.25">
      <c r="A3468" s="38"/>
      <c r="B3468" s="5"/>
      <c r="C3468" s="38"/>
    </row>
    <row r="3469" spans="1:3" x14ac:dyDescent="0.25">
      <c r="A3469" s="38"/>
      <c r="B3469" s="5"/>
      <c r="C3469" s="38"/>
    </row>
    <row r="3470" spans="1:3" x14ac:dyDescent="0.25">
      <c r="A3470" s="38"/>
      <c r="B3470" s="5"/>
      <c r="C3470" s="38"/>
    </row>
    <row r="3471" spans="1:3" x14ac:dyDescent="0.25">
      <c r="A3471" s="38"/>
      <c r="B3471" s="5"/>
      <c r="C3471" s="38"/>
    </row>
    <row r="3472" spans="1:3" x14ac:dyDescent="0.25">
      <c r="A3472" s="38"/>
      <c r="B3472" s="5"/>
      <c r="C3472" s="38"/>
    </row>
    <row r="3473" spans="1:3" x14ac:dyDescent="0.25">
      <c r="A3473" s="38"/>
      <c r="B3473" s="5"/>
      <c r="C3473" s="38"/>
    </row>
    <row r="3474" spans="1:3" x14ac:dyDescent="0.25">
      <c r="A3474" s="38"/>
      <c r="B3474" s="5"/>
      <c r="C3474" s="38"/>
    </row>
    <row r="3475" spans="1:3" x14ac:dyDescent="0.25">
      <c r="A3475" s="38"/>
      <c r="B3475" s="5"/>
      <c r="C3475" s="38"/>
    </row>
    <row r="3476" spans="1:3" x14ac:dyDescent="0.25">
      <c r="A3476" s="38"/>
      <c r="B3476" s="5"/>
      <c r="C3476" s="38"/>
    </row>
    <row r="3477" spans="1:3" x14ac:dyDescent="0.25">
      <c r="A3477" s="38"/>
      <c r="B3477" s="5"/>
      <c r="C3477" s="38"/>
    </row>
    <row r="3478" spans="1:3" x14ac:dyDescent="0.25">
      <c r="A3478" s="38"/>
      <c r="B3478" s="5"/>
      <c r="C3478" s="38"/>
    </row>
    <row r="3479" spans="1:3" x14ac:dyDescent="0.25">
      <c r="A3479" s="38"/>
      <c r="B3479" s="5"/>
      <c r="C3479" s="38"/>
    </row>
    <row r="3480" spans="1:3" x14ac:dyDescent="0.25">
      <c r="A3480" s="38"/>
      <c r="B3480" s="5"/>
      <c r="C3480" s="38"/>
    </row>
    <row r="3481" spans="1:3" x14ac:dyDescent="0.25">
      <c r="A3481" s="38"/>
      <c r="B3481" s="5"/>
      <c r="C3481" s="38"/>
    </row>
    <row r="3482" spans="1:3" x14ac:dyDescent="0.25">
      <c r="A3482" s="38"/>
      <c r="B3482" s="5"/>
      <c r="C3482" s="38"/>
    </row>
    <row r="3483" spans="1:3" x14ac:dyDescent="0.25">
      <c r="A3483" s="38"/>
      <c r="B3483" s="5"/>
      <c r="C3483" s="38"/>
    </row>
    <row r="3484" spans="1:3" x14ac:dyDescent="0.25">
      <c r="A3484" s="38"/>
      <c r="B3484" s="5"/>
      <c r="C3484" s="38"/>
    </row>
    <row r="3485" spans="1:3" x14ac:dyDescent="0.25">
      <c r="A3485" s="38"/>
      <c r="B3485" s="5"/>
      <c r="C3485" s="38"/>
    </row>
    <row r="3486" spans="1:3" x14ac:dyDescent="0.25">
      <c r="A3486" s="38"/>
      <c r="B3486" s="5"/>
      <c r="C3486" s="38"/>
    </row>
    <row r="3487" spans="1:3" x14ac:dyDescent="0.25">
      <c r="A3487" s="38"/>
      <c r="B3487" s="5"/>
      <c r="C3487" s="38"/>
    </row>
    <row r="3488" spans="1:3" x14ac:dyDescent="0.25">
      <c r="A3488" s="38"/>
      <c r="B3488" s="5"/>
      <c r="C3488" s="38"/>
    </row>
    <row r="3489" spans="1:3" x14ac:dyDescent="0.25">
      <c r="A3489" s="38"/>
      <c r="B3489" s="5"/>
      <c r="C3489" s="38"/>
    </row>
    <row r="3490" spans="1:3" x14ac:dyDescent="0.25">
      <c r="A3490" s="38"/>
      <c r="B3490" s="5"/>
      <c r="C3490" s="38"/>
    </row>
    <row r="3491" spans="1:3" x14ac:dyDescent="0.25">
      <c r="A3491" s="38"/>
      <c r="B3491" s="5"/>
      <c r="C3491" s="38"/>
    </row>
    <row r="3492" spans="1:3" x14ac:dyDescent="0.25">
      <c r="A3492" s="38"/>
      <c r="B3492" s="5"/>
      <c r="C3492" s="38"/>
    </row>
    <row r="3493" spans="1:3" x14ac:dyDescent="0.25">
      <c r="A3493" s="38"/>
      <c r="B3493" s="5"/>
      <c r="C3493" s="38"/>
    </row>
    <row r="3494" spans="1:3" x14ac:dyDescent="0.25">
      <c r="A3494" s="38"/>
      <c r="B3494" s="5"/>
      <c r="C3494" s="38"/>
    </row>
    <row r="3495" spans="1:3" x14ac:dyDescent="0.25">
      <c r="A3495" s="38"/>
      <c r="B3495" s="5"/>
      <c r="C3495" s="38"/>
    </row>
    <row r="3496" spans="1:3" x14ac:dyDescent="0.25">
      <c r="A3496" s="38"/>
      <c r="B3496" s="5"/>
      <c r="C3496" s="38"/>
    </row>
    <row r="3497" spans="1:3" x14ac:dyDescent="0.25">
      <c r="A3497" s="38"/>
      <c r="B3497" s="5"/>
      <c r="C3497" s="38"/>
    </row>
    <row r="3498" spans="1:3" x14ac:dyDescent="0.25">
      <c r="A3498" s="38"/>
      <c r="B3498" s="5"/>
      <c r="C3498" s="38"/>
    </row>
    <row r="3499" spans="1:3" x14ac:dyDescent="0.25">
      <c r="A3499" s="38"/>
      <c r="B3499" s="5"/>
      <c r="C3499" s="38"/>
    </row>
    <row r="3500" spans="1:3" x14ac:dyDescent="0.25">
      <c r="A3500" s="38"/>
      <c r="B3500" s="5"/>
      <c r="C3500" s="38"/>
    </row>
    <row r="3501" spans="1:3" x14ac:dyDescent="0.25">
      <c r="A3501" s="38"/>
      <c r="B3501" s="5"/>
      <c r="C3501" s="38"/>
    </row>
    <row r="3502" spans="1:3" x14ac:dyDescent="0.25">
      <c r="A3502" s="38"/>
      <c r="B3502" s="5"/>
      <c r="C3502" s="38"/>
    </row>
    <row r="3503" spans="1:3" x14ac:dyDescent="0.25">
      <c r="A3503" s="38"/>
      <c r="B3503" s="5"/>
      <c r="C3503" s="38"/>
    </row>
    <row r="3504" spans="1:3" x14ac:dyDescent="0.25">
      <c r="A3504" s="38"/>
      <c r="B3504" s="5"/>
      <c r="C3504" s="38"/>
    </row>
    <row r="3505" spans="1:3" x14ac:dyDescent="0.25">
      <c r="A3505" s="38"/>
      <c r="B3505" s="5"/>
      <c r="C3505" s="38"/>
    </row>
    <row r="3506" spans="1:3" x14ac:dyDescent="0.25">
      <c r="A3506" s="38"/>
      <c r="B3506" s="5"/>
      <c r="C3506" s="38"/>
    </row>
    <row r="3507" spans="1:3" x14ac:dyDescent="0.25">
      <c r="A3507" s="38"/>
      <c r="B3507" s="5"/>
      <c r="C3507" s="38"/>
    </row>
    <row r="3508" spans="1:3" x14ac:dyDescent="0.25">
      <c r="A3508" s="38"/>
      <c r="B3508" s="5"/>
      <c r="C3508" s="38"/>
    </row>
    <row r="3509" spans="1:3" x14ac:dyDescent="0.25">
      <c r="A3509" s="38"/>
      <c r="B3509" s="5"/>
      <c r="C3509" s="38"/>
    </row>
    <row r="3510" spans="1:3" x14ac:dyDescent="0.25">
      <c r="A3510" s="38"/>
      <c r="B3510" s="5"/>
      <c r="C3510" s="38"/>
    </row>
    <row r="3511" spans="1:3" x14ac:dyDescent="0.25">
      <c r="A3511" s="38"/>
      <c r="B3511" s="5"/>
      <c r="C3511" s="38"/>
    </row>
    <row r="3512" spans="1:3" x14ac:dyDescent="0.25">
      <c r="A3512" s="38"/>
      <c r="B3512" s="5"/>
      <c r="C3512" s="38"/>
    </row>
    <row r="3513" spans="1:3" x14ac:dyDescent="0.25">
      <c r="A3513" s="38"/>
      <c r="B3513" s="5"/>
      <c r="C3513" s="38"/>
    </row>
    <row r="3514" spans="1:3" x14ac:dyDescent="0.25">
      <c r="A3514" s="38"/>
      <c r="B3514" s="5"/>
      <c r="C3514" s="38"/>
    </row>
    <row r="3515" spans="1:3" x14ac:dyDescent="0.25">
      <c r="A3515" s="38"/>
      <c r="B3515" s="5"/>
      <c r="C3515" s="38"/>
    </row>
    <row r="3516" spans="1:3" x14ac:dyDescent="0.25">
      <c r="A3516" s="38"/>
      <c r="B3516" s="5"/>
      <c r="C3516" s="38"/>
    </row>
    <row r="3517" spans="1:3" x14ac:dyDescent="0.25">
      <c r="A3517" s="38"/>
      <c r="B3517" s="5"/>
      <c r="C3517" s="38"/>
    </row>
    <row r="3518" spans="1:3" x14ac:dyDescent="0.25">
      <c r="A3518" s="38"/>
      <c r="B3518" s="5"/>
      <c r="C3518" s="38"/>
    </row>
    <row r="3519" spans="1:3" x14ac:dyDescent="0.25">
      <c r="A3519" s="38"/>
      <c r="B3519" s="5"/>
      <c r="C3519" s="38"/>
    </row>
    <row r="3520" spans="1:3" x14ac:dyDescent="0.25">
      <c r="A3520" s="38"/>
      <c r="B3520" s="5"/>
      <c r="C3520" s="38"/>
    </row>
    <row r="3521" spans="1:3" x14ac:dyDescent="0.25">
      <c r="A3521" s="38"/>
      <c r="B3521" s="5"/>
      <c r="C3521" s="38"/>
    </row>
    <row r="3522" spans="1:3" x14ac:dyDescent="0.25">
      <c r="A3522" s="38"/>
      <c r="B3522" s="5"/>
      <c r="C3522" s="38"/>
    </row>
    <row r="3523" spans="1:3" x14ac:dyDescent="0.25">
      <c r="A3523" s="38"/>
      <c r="B3523" s="5"/>
      <c r="C3523" s="38"/>
    </row>
    <row r="3524" spans="1:3" x14ac:dyDescent="0.25">
      <c r="A3524" s="38"/>
      <c r="B3524" s="5"/>
      <c r="C3524" s="38"/>
    </row>
    <row r="3525" spans="1:3" x14ac:dyDescent="0.25">
      <c r="A3525" s="38"/>
      <c r="B3525" s="5"/>
      <c r="C3525" s="38"/>
    </row>
    <row r="3526" spans="1:3" x14ac:dyDescent="0.25">
      <c r="A3526" s="38"/>
      <c r="B3526" s="5"/>
      <c r="C3526" s="38"/>
    </row>
    <row r="3527" spans="1:3" x14ac:dyDescent="0.25">
      <c r="A3527" s="38"/>
      <c r="B3527" s="5"/>
      <c r="C3527" s="38"/>
    </row>
    <row r="3528" spans="1:3" x14ac:dyDescent="0.25">
      <c r="A3528" s="38"/>
      <c r="B3528" s="5"/>
      <c r="C3528" s="38"/>
    </row>
    <row r="3529" spans="1:3" x14ac:dyDescent="0.25">
      <c r="A3529" s="38"/>
      <c r="B3529" s="5"/>
      <c r="C3529" s="38"/>
    </row>
    <row r="3530" spans="1:3" x14ac:dyDescent="0.25">
      <c r="A3530" s="38"/>
      <c r="B3530" s="5"/>
      <c r="C3530" s="38"/>
    </row>
    <row r="3531" spans="1:3" x14ac:dyDescent="0.25">
      <c r="A3531" s="38"/>
      <c r="B3531" s="5"/>
      <c r="C3531" s="38"/>
    </row>
    <row r="3532" spans="1:3" x14ac:dyDescent="0.25">
      <c r="A3532" s="38"/>
      <c r="B3532" s="5"/>
      <c r="C3532" s="38"/>
    </row>
    <row r="3533" spans="1:3" x14ac:dyDescent="0.25">
      <c r="A3533" s="38"/>
      <c r="B3533" s="5"/>
      <c r="C3533" s="38"/>
    </row>
    <row r="3534" spans="1:3" x14ac:dyDescent="0.25">
      <c r="A3534" s="38"/>
      <c r="B3534" s="5"/>
      <c r="C3534" s="38"/>
    </row>
    <row r="3535" spans="1:3" x14ac:dyDescent="0.25">
      <c r="A3535" s="38"/>
      <c r="B3535" s="5"/>
      <c r="C3535" s="38"/>
    </row>
    <row r="3536" spans="1:3" x14ac:dyDescent="0.25">
      <c r="A3536" s="38"/>
      <c r="B3536" s="5"/>
      <c r="C3536" s="38"/>
    </row>
    <row r="3537" spans="1:3" x14ac:dyDescent="0.25">
      <c r="A3537" s="38"/>
      <c r="B3537" s="5"/>
      <c r="C3537" s="38"/>
    </row>
    <row r="3538" spans="1:3" x14ac:dyDescent="0.25">
      <c r="A3538" s="38"/>
      <c r="B3538" s="5"/>
      <c r="C3538" s="38"/>
    </row>
    <row r="3539" spans="1:3" x14ac:dyDescent="0.25">
      <c r="A3539" s="38"/>
      <c r="B3539" s="5"/>
      <c r="C3539" s="38"/>
    </row>
    <row r="3540" spans="1:3" x14ac:dyDescent="0.25">
      <c r="A3540" s="38"/>
      <c r="B3540" s="5"/>
      <c r="C3540" s="38"/>
    </row>
    <row r="3541" spans="1:3" x14ac:dyDescent="0.25">
      <c r="A3541" s="38"/>
      <c r="B3541" s="5"/>
      <c r="C3541" s="38"/>
    </row>
    <row r="3542" spans="1:3" x14ac:dyDescent="0.25">
      <c r="A3542" s="38"/>
      <c r="B3542" s="5"/>
      <c r="C3542" s="38"/>
    </row>
    <row r="3543" spans="1:3" x14ac:dyDescent="0.25">
      <c r="A3543" s="38"/>
      <c r="B3543" s="5"/>
      <c r="C3543" s="38"/>
    </row>
    <row r="3544" spans="1:3" x14ac:dyDescent="0.25">
      <c r="A3544" s="38"/>
      <c r="B3544" s="5"/>
      <c r="C3544" s="38"/>
    </row>
    <row r="3545" spans="1:3" x14ac:dyDescent="0.25">
      <c r="A3545" s="38"/>
      <c r="B3545" s="5"/>
      <c r="C3545" s="38"/>
    </row>
    <row r="3546" spans="1:3" x14ac:dyDescent="0.25">
      <c r="A3546" s="38"/>
      <c r="B3546" s="5"/>
      <c r="C3546" s="38"/>
    </row>
    <row r="3547" spans="1:3" x14ac:dyDescent="0.25">
      <c r="A3547" s="38"/>
      <c r="B3547" s="5"/>
      <c r="C3547" s="38"/>
    </row>
    <row r="3548" spans="1:3" x14ac:dyDescent="0.25">
      <c r="A3548" s="38"/>
      <c r="B3548" s="5"/>
      <c r="C3548" s="38"/>
    </row>
    <row r="3549" spans="1:3" x14ac:dyDescent="0.25">
      <c r="A3549" s="38"/>
      <c r="B3549" s="5"/>
      <c r="C3549" s="38"/>
    </row>
    <row r="3550" spans="1:3" x14ac:dyDescent="0.25">
      <c r="A3550" s="38"/>
      <c r="B3550" s="5"/>
      <c r="C3550" s="38"/>
    </row>
    <row r="3551" spans="1:3" x14ac:dyDescent="0.25">
      <c r="A3551" s="38"/>
      <c r="B3551" s="5"/>
      <c r="C3551" s="38"/>
    </row>
    <row r="3552" spans="1:3" x14ac:dyDescent="0.25">
      <c r="A3552" s="38"/>
      <c r="B3552" s="5"/>
      <c r="C3552" s="38"/>
    </row>
    <row r="3553" spans="1:3" x14ac:dyDescent="0.25">
      <c r="A3553" s="38"/>
      <c r="B3553" s="5"/>
      <c r="C3553" s="38"/>
    </row>
    <row r="3554" spans="1:3" x14ac:dyDescent="0.25">
      <c r="A3554" s="38"/>
      <c r="B3554" s="5"/>
      <c r="C3554" s="38"/>
    </row>
    <row r="3555" spans="1:3" x14ac:dyDescent="0.25">
      <c r="A3555" s="38"/>
      <c r="B3555" s="5"/>
      <c r="C3555" s="38"/>
    </row>
    <row r="3556" spans="1:3" x14ac:dyDescent="0.25">
      <c r="A3556" s="38"/>
      <c r="B3556" s="5"/>
      <c r="C3556" s="38"/>
    </row>
    <row r="3557" spans="1:3" x14ac:dyDescent="0.25">
      <c r="A3557" s="38"/>
      <c r="B3557" s="5"/>
      <c r="C3557" s="38"/>
    </row>
    <row r="3558" spans="1:3" x14ac:dyDescent="0.25">
      <c r="A3558" s="38"/>
      <c r="B3558" s="5"/>
      <c r="C3558" s="38"/>
    </row>
    <row r="3559" spans="1:3" x14ac:dyDescent="0.25">
      <c r="A3559" s="38"/>
      <c r="B3559" s="5"/>
      <c r="C3559" s="38"/>
    </row>
    <row r="3560" spans="1:3" x14ac:dyDescent="0.25">
      <c r="A3560" s="38"/>
      <c r="B3560" s="5"/>
      <c r="C3560" s="38"/>
    </row>
    <row r="3561" spans="1:3" x14ac:dyDescent="0.25">
      <c r="A3561" s="38"/>
      <c r="B3561" s="5"/>
      <c r="C3561" s="38"/>
    </row>
    <row r="3562" spans="1:3" x14ac:dyDescent="0.25">
      <c r="A3562" s="38"/>
      <c r="B3562" s="5"/>
      <c r="C3562" s="38"/>
    </row>
    <row r="3563" spans="1:3" x14ac:dyDescent="0.25">
      <c r="A3563" s="38"/>
      <c r="B3563" s="5"/>
      <c r="C3563" s="38"/>
    </row>
    <row r="3564" spans="1:3" x14ac:dyDescent="0.25">
      <c r="A3564" s="38"/>
      <c r="B3564" s="5"/>
      <c r="C3564" s="38"/>
    </row>
    <row r="3565" spans="1:3" x14ac:dyDescent="0.25">
      <c r="A3565" s="38"/>
      <c r="B3565" s="5"/>
      <c r="C3565" s="38"/>
    </row>
    <row r="3566" spans="1:3" x14ac:dyDescent="0.25">
      <c r="A3566" s="38"/>
      <c r="B3566" s="5"/>
      <c r="C3566" s="38"/>
    </row>
    <row r="3567" spans="1:3" x14ac:dyDescent="0.25">
      <c r="A3567" s="38"/>
      <c r="B3567" s="5"/>
      <c r="C3567" s="38"/>
    </row>
    <row r="3568" spans="1:3" x14ac:dyDescent="0.25">
      <c r="A3568" s="38"/>
      <c r="B3568" s="5"/>
      <c r="C3568" s="38"/>
    </row>
    <row r="3569" spans="1:3" x14ac:dyDescent="0.25">
      <c r="A3569" s="38"/>
      <c r="B3569" s="5"/>
      <c r="C3569" s="38"/>
    </row>
    <row r="3570" spans="1:3" x14ac:dyDescent="0.25">
      <c r="A3570" s="38"/>
      <c r="B3570" s="5"/>
      <c r="C3570" s="38"/>
    </row>
    <row r="3571" spans="1:3" x14ac:dyDescent="0.25">
      <c r="A3571" s="38"/>
      <c r="B3571" s="5"/>
      <c r="C3571" s="38"/>
    </row>
    <row r="3572" spans="1:3" x14ac:dyDescent="0.25">
      <c r="A3572" s="38"/>
      <c r="B3572" s="5"/>
      <c r="C3572" s="38"/>
    </row>
    <row r="3573" spans="1:3" x14ac:dyDescent="0.25">
      <c r="A3573" s="38"/>
      <c r="B3573" s="5"/>
      <c r="C3573" s="38"/>
    </row>
    <row r="3574" spans="1:3" x14ac:dyDescent="0.25">
      <c r="A3574" s="38"/>
      <c r="B3574" s="5"/>
      <c r="C3574" s="38"/>
    </row>
    <row r="3575" spans="1:3" x14ac:dyDescent="0.25">
      <c r="A3575" s="38"/>
      <c r="B3575" s="5"/>
      <c r="C3575" s="38"/>
    </row>
    <row r="3576" spans="1:3" x14ac:dyDescent="0.25">
      <c r="A3576" s="38"/>
      <c r="B3576" s="5"/>
      <c r="C3576" s="38"/>
    </row>
    <row r="3577" spans="1:3" x14ac:dyDescent="0.25">
      <c r="A3577" s="38"/>
      <c r="B3577" s="5"/>
      <c r="C3577" s="38"/>
    </row>
    <row r="3578" spans="1:3" x14ac:dyDescent="0.25">
      <c r="A3578" s="38"/>
      <c r="B3578" s="5"/>
      <c r="C3578" s="38"/>
    </row>
    <row r="3579" spans="1:3" x14ac:dyDescent="0.25">
      <c r="A3579" s="38"/>
      <c r="B3579" s="5"/>
      <c r="C3579" s="38"/>
    </row>
    <row r="3580" spans="1:3" x14ac:dyDescent="0.25">
      <c r="A3580" s="38"/>
      <c r="B3580" s="5"/>
      <c r="C3580" s="38"/>
    </row>
    <row r="3581" spans="1:3" x14ac:dyDescent="0.25">
      <c r="A3581" s="38"/>
      <c r="B3581" s="5"/>
      <c r="C3581" s="38"/>
    </row>
    <row r="3582" spans="1:3" x14ac:dyDescent="0.25">
      <c r="A3582" s="38"/>
      <c r="B3582" s="5"/>
      <c r="C3582" s="38"/>
    </row>
    <row r="3583" spans="1:3" x14ac:dyDescent="0.25">
      <c r="A3583" s="38"/>
      <c r="B3583" s="5"/>
      <c r="C3583" s="38"/>
    </row>
    <row r="3584" spans="1:3" x14ac:dyDescent="0.25">
      <c r="A3584" s="38"/>
      <c r="B3584" s="5"/>
      <c r="C3584" s="38"/>
    </row>
    <row r="3585" spans="1:3" x14ac:dyDescent="0.25">
      <c r="A3585" s="38"/>
      <c r="B3585" s="5"/>
      <c r="C3585" s="38"/>
    </row>
    <row r="3586" spans="1:3" x14ac:dyDescent="0.25">
      <c r="A3586" s="38"/>
      <c r="B3586" s="5"/>
      <c r="C3586" s="38"/>
    </row>
    <row r="3587" spans="1:3" x14ac:dyDescent="0.25">
      <c r="A3587" s="38"/>
      <c r="B3587" s="5"/>
      <c r="C3587" s="38"/>
    </row>
    <row r="3588" spans="1:3" x14ac:dyDescent="0.25">
      <c r="A3588" s="38"/>
      <c r="B3588" s="5"/>
      <c r="C3588" s="38"/>
    </row>
    <row r="3589" spans="1:3" x14ac:dyDescent="0.25">
      <c r="A3589" s="38"/>
      <c r="B3589" s="5"/>
      <c r="C3589" s="38"/>
    </row>
    <row r="3590" spans="1:3" x14ac:dyDescent="0.25">
      <c r="A3590" s="38"/>
      <c r="B3590" s="5"/>
      <c r="C3590" s="38"/>
    </row>
    <row r="3591" spans="1:3" x14ac:dyDescent="0.25">
      <c r="A3591" s="38"/>
      <c r="B3591" s="5"/>
      <c r="C3591" s="38"/>
    </row>
    <row r="3592" spans="1:3" x14ac:dyDescent="0.25">
      <c r="A3592" s="38"/>
      <c r="B3592" s="5"/>
      <c r="C3592" s="38"/>
    </row>
    <row r="3593" spans="1:3" x14ac:dyDescent="0.25">
      <c r="A3593" s="38"/>
      <c r="B3593" s="5"/>
      <c r="C3593" s="38"/>
    </row>
    <row r="3594" spans="1:3" x14ac:dyDescent="0.25">
      <c r="A3594" s="38"/>
      <c r="B3594" s="5"/>
      <c r="C3594" s="38"/>
    </row>
    <row r="3595" spans="1:3" x14ac:dyDescent="0.25">
      <c r="A3595" s="38"/>
      <c r="B3595" s="5"/>
      <c r="C3595" s="38"/>
    </row>
    <row r="3596" spans="1:3" x14ac:dyDescent="0.25">
      <c r="A3596" s="38"/>
      <c r="B3596" s="5"/>
      <c r="C3596" s="38"/>
    </row>
    <row r="3597" spans="1:3" x14ac:dyDescent="0.25">
      <c r="A3597" s="38"/>
      <c r="B3597" s="5"/>
      <c r="C3597" s="38"/>
    </row>
    <row r="3598" spans="1:3" x14ac:dyDescent="0.25">
      <c r="A3598" s="38"/>
      <c r="B3598" s="5"/>
      <c r="C3598" s="38"/>
    </row>
    <row r="3599" spans="1:3" x14ac:dyDescent="0.25">
      <c r="A3599" s="38"/>
      <c r="B3599" s="5"/>
      <c r="C3599" s="38"/>
    </row>
    <row r="3600" spans="1:3" x14ac:dyDescent="0.25">
      <c r="A3600" s="38"/>
      <c r="B3600" s="5"/>
      <c r="C3600" s="38"/>
    </row>
    <row r="3601" spans="1:3" x14ac:dyDescent="0.25">
      <c r="A3601" s="38"/>
      <c r="B3601" s="5"/>
      <c r="C3601" s="38"/>
    </row>
    <row r="3602" spans="1:3" x14ac:dyDescent="0.25">
      <c r="A3602" s="38"/>
      <c r="B3602" s="5"/>
      <c r="C3602" s="38"/>
    </row>
    <row r="3603" spans="1:3" x14ac:dyDescent="0.25">
      <c r="A3603" s="38"/>
      <c r="B3603" s="5"/>
      <c r="C3603" s="38"/>
    </row>
    <row r="3604" spans="1:3" x14ac:dyDescent="0.25">
      <c r="A3604" s="38"/>
      <c r="B3604" s="5"/>
      <c r="C3604" s="38"/>
    </row>
    <row r="3605" spans="1:3" x14ac:dyDescent="0.25">
      <c r="A3605" s="38"/>
      <c r="B3605" s="5"/>
      <c r="C3605" s="38"/>
    </row>
    <row r="3606" spans="1:3" x14ac:dyDescent="0.25">
      <c r="A3606" s="38"/>
      <c r="B3606" s="5"/>
      <c r="C3606" s="38"/>
    </row>
    <row r="3607" spans="1:3" x14ac:dyDescent="0.25">
      <c r="A3607" s="38"/>
      <c r="B3607" s="5"/>
      <c r="C3607" s="38"/>
    </row>
    <row r="3608" spans="1:3" x14ac:dyDescent="0.25">
      <c r="A3608" s="38"/>
      <c r="B3608" s="5"/>
      <c r="C3608" s="38"/>
    </row>
    <row r="3609" spans="1:3" x14ac:dyDescent="0.25">
      <c r="A3609" s="38"/>
      <c r="B3609" s="5"/>
      <c r="C3609" s="38"/>
    </row>
    <row r="3610" spans="1:3" x14ac:dyDescent="0.25">
      <c r="A3610" s="38"/>
      <c r="B3610" s="5"/>
      <c r="C3610" s="38"/>
    </row>
    <row r="3611" spans="1:3" x14ac:dyDescent="0.25">
      <c r="A3611" s="38"/>
      <c r="B3611" s="5"/>
      <c r="C3611" s="38"/>
    </row>
    <row r="3612" spans="1:3" x14ac:dyDescent="0.25">
      <c r="A3612" s="38"/>
      <c r="B3612" s="5"/>
      <c r="C3612" s="38"/>
    </row>
    <row r="3613" spans="1:3" x14ac:dyDescent="0.25">
      <c r="A3613" s="38"/>
      <c r="B3613" s="5"/>
      <c r="C3613" s="38"/>
    </row>
    <row r="3614" spans="1:3" x14ac:dyDescent="0.25">
      <c r="A3614" s="38"/>
      <c r="B3614" s="5"/>
      <c r="C3614" s="38"/>
    </row>
    <row r="3615" spans="1:3" x14ac:dyDescent="0.25">
      <c r="A3615" s="38"/>
      <c r="B3615" s="5"/>
      <c r="C3615" s="38"/>
    </row>
    <row r="3616" spans="1:3" x14ac:dyDescent="0.25">
      <c r="A3616" s="38"/>
      <c r="B3616" s="5"/>
      <c r="C3616" s="38"/>
    </row>
    <row r="3617" spans="1:3" x14ac:dyDescent="0.25">
      <c r="A3617" s="38"/>
      <c r="B3617" s="5"/>
      <c r="C3617" s="38"/>
    </row>
    <row r="3618" spans="1:3" x14ac:dyDescent="0.25">
      <c r="A3618" s="38"/>
      <c r="B3618" s="5"/>
      <c r="C3618" s="38"/>
    </row>
    <row r="3619" spans="1:3" x14ac:dyDescent="0.25">
      <c r="A3619" s="38"/>
      <c r="B3619" s="5"/>
      <c r="C3619" s="38"/>
    </row>
    <row r="3620" spans="1:3" x14ac:dyDescent="0.25">
      <c r="A3620" s="38"/>
      <c r="B3620" s="5"/>
      <c r="C3620" s="38"/>
    </row>
    <row r="3621" spans="1:3" x14ac:dyDescent="0.25">
      <c r="A3621" s="38"/>
      <c r="B3621" s="5"/>
      <c r="C3621" s="38"/>
    </row>
    <row r="3622" spans="1:3" x14ac:dyDescent="0.25">
      <c r="A3622" s="38"/>
      <c r="B3622" s="5"/>
      <c r="C3622" s="38"/>
    </row>
    <row r="3623" spans="1:3" x14ac:dyDescent="0.25">
      <c r="A3623" s="38"/>
      <c r="B3623" s="5"/>
      <c r="C3623" s="38"/>
    </row>
    <row r="3624" spans="1:3" x14ac:dyDescent="0.25">
      <c r="A3624" s="38"/>
      <c r="B3624" s="5"/>
      <c r="C3624" s="38"/>
    </row>
    <row r="3625" spans="1:3" x14ac:dyDescent="0.25">
      <c r="A3625" s="38"/>
      <c r="B3625" s="5"/>
      <c r="C3625" s="38"/>
    </row>
    <row r="3626" spans="1:3" x14ac:dyDescent="0.25">
      <c r="A3626" s="38"/>
      <c r="B3626" s="5"/>
      <c r="C3626" s="38"/>
    </row>
    <row r="3627" spans="1:3" x14ac:dyDescent="0.25">
      <c r="A3627" s="38"/>
      <c r="B3627" s="5"/>
      <c r="C3627" s="38"/>
    </row>
    <row r="3628" spans="1:3" x14ac:dyDescent="0.25">
      <c r="A3628" s="38"/>
      <c r="B3628" s="5"/>
      <c r="C3628" s="38"/>
    </row>
    <row r="3629" spans="1:3" x14ac:dyDescent="0.25">
      <c r="A3629" s="38"/>
      <c r="B3629" s="5"/>
      <c r="C3629" s="38"/>
    </row>
    <row r="3630" spans="1:3" x14ac:dyDescent="0.25">
      <c r="A3630" s="38"/>
      <c r="B3630" s="5"/>
      <c r="C3630" s="38"/>
    </row>
    <row r="3631" spans="1:3" x14ac:dyDescent="0.25">
      <c r="A3631" s="38"/>
      <c r="B3631" s="5"/>
      <c r="C3631" s="38"/>
    </row>
    <row r="3632" spans="1:3" x14ac:dyDescent="0.25">
      <c r="A3632" s="38"/>
      <c r="B3632" s="5"/>
      <c r="C3632" s="38"/>
    </row>
    <row r="3633" spans="1:3" x14ac:dyDescent="0.25">
      <c r="A3633" s="38"/>
      <c r="B3633" s="5"/>
      <c r="C3633" s="38"/>
    </row>
    <row r="3634" spans="1:3" x14ac:dyDescent="0.25">
      <c r="A3634" s="38"/>
      <c r="B3634" s="5"/>
      <c r="C3634" s="38"/>
    </row>
    <row r="3635" spans="1:3" x14ac:dyDescent="0.25">
      <c r="A3635" s="38"/>
      <c r="B3635" s="5"/>
      <c r="C3635" s="38"/>
    </row>
    <row r="3636" spans="1:3" x14ac:dyDescent="0.25">
      <c r="A3636" s="38"/>
      <c r="B3636" s="5"/>
      <c r="C3636" s="38"/>
    </row>
    <row r="3637" spans="1:3" x14ac:dyDescent="0.25">
      <c r="A3637" s="38"/>
      <c r="B3637" s="5"/>
      <c r="C3637" s="38"/>
    </row>
    <row r="3638" spans="1:3" x14ac:dyDescent="0.25">
      <c r="A3638" s="38"/>
      <c r="B3638" s="5"/>
      <c r="C3638" s="38"/>
    </row>
    <row r="3639" spans="1:3" x14ac:dyDescent="0.25">
      <c r="A3639" s="38"/>
      <c r="B3639" s="5"/>
      <c r="C3639" s="38"/>
    </row>
    <row r="3640" spans="1:3" x14ac:dyDescent="0.25">
      <c r="A3640" s="38"/>
      <c r="B3640" s="5"/>
      <c r="C3640" s="38"/>
    </row>
    <row r="3641" spans="1:3" x14ac:dyDescent="0.25">
      <c r="A3641" s="38"/>
      <c r="B3641" s="5"/>
      <c r="C3641" s="38"/>
    </row>
    <row r="3642" spans="1:3" x14ac:dyDescent="0.25">
      <c r="A3642" s="38"/>
      <c r="B3642" s="5"/>
      <c r="C3642" s="38"/>
    </row>
    <row r="3643" spans="1:3" x14ac:dyDescent="0.25">
      <c r="A3643" s="38"/>
      <c r="B3643" s="5"/>
      <c r="C3643" s="38"/>
    </row>
    <row r="3644" spans="1:3" x14ac:dyDescent="0.25">
      <c r="A3644" s="38"/>
      <c r="B3644" s="5"/>
      <c r="C3644" s="38"/>
    </row>
    <row r="3645" spans="1:3" x14ac:dyDescent="0.25">
      <c r="A3645" s="38"/>
      <c r="B3645" s="5"/>
      <c r="C3645" s="38"/>
    </row>
    <row r="3646" spans="1:3" x14ac:dyDescent="0.25">
      <c r="A3646" s="38"/>
      <c r="B3646" s="5"/>
      <c r="C3646" s="38"/>
    </row>
    <row r="3647" spans="1:3" x14ac:dyDescent="0.25">
      <c r="A3647" s="38"/>
      <c r="B3647" s="5"/>
      <c r="C3647" s="38"/>
    </row>
    <row r="3648" spans="1:3" x14ac:dyDescent="0.25">
      <c r="A3648" s="38"/>
      <c r="B3648" s="5"/>
      <c r="C3648" s="38"/>
    </row>
    <row r="3649" spans="1:3" x14ac:dyDescent="0.25">
      <c r="A3649" s="38"/>
      <c r="B3649" s="5"/>
      <c r="C3649" s="38"/>
    </row>
    <row r="3650" spans="1:3" x14ac:dyDescent="0.25">
      <c r="A3650" s="38"/>
      <c r="B3650" s="5"/>
      <c r="C3650" s="38"/>
    </row>
    <row r="3651" spans="1:3" x14ac:dyDescent="0.25">
      <c r="A3651" s="38"/>
      <c r="B3651" s="5"/>
      <c r="C3651" s="38"/>
    </row>
    <row r="3652" spans="1:3" x14ac:dyDescent="0.25">
      <c r="A3652" s="38"/>
      <c r="B3652" s="5"/>
      <c r="C3652" s="38"/>
    </row>
    <row r="3653" spans="1:3" x14ac:dyDescent="0.25">
      <c r="A3653" s="38"/>
      <c r="B3653" s="5"/>
      <c r="C3653" s="38"/>
    </row>
    <row r="3654" spans="1:3" x14ac:dyDescent="0.25">
      <c r="A3654" s="38"/>
      <c r="B3654" s="5"/>
      <c r="C3654" s="38"/>
    </row>
    <row r="3655" spans="1:3" x14ac:dyDescent="0.25">
      <c r="A3655" s="38"/>
      <c r="B3655" s="5"/>
      <c r="C3655" s="38"/>
    </row>
    <row r="3656" spans="1:3" x14ac:dyDescent="0.25">
      <c r="A3656" s="38"/>
      <c r="B3656" s="5"/>
      <c r="C3656" s="38"/>
    </row>
    <row r="3657" spans="1:3" x14ac:dyDescent="0.25">
      <c r="A3657" s="38"/>
      <c r="B3657" s="5"/>
      <c r="C3657" s="38"/>
    </row>
    <row r="3658" spans="1:3" x14ac:dyDescent="0.25">
      <c r="A3658" s="38"/>
      <c r="B3658" s="5"/>
      <c r="C3658" s="38"/>
    </row>
    <row r="3659" spans="1:3" x14ac:dyDescent="0.25">
      <c r="A3659" s="38"/>
      <c r="B3659" s="5"/>
      <c r="C3659" s="38"/>
    </row>
    <row r="3660" spans="1:3" x14ac:dyDescent="0.25">
      <c r="A3660" s="38"/>
      <c r="B3660" s="5"/>
      <c r="C3660" s="38"/>
    </row>
    <row r="3661" spans="1:3" x14ac:dyDescent="0.25">
      <c r="A3661" s="38"/>
      <c r="B3661" s="5"/>
      <c r="C3661" s="38"/>
    </row>
    <row r="3662" spans="1:3" x14ac:dyDescent="0.25">
      <c r="A3662" s="38"/>
      <c r="B3662" s="5"/>
      <c r="C3662" s="38"/>
    </row>
    <row r="3663" spans="1:3" x14ac:dyDescent="0.25">
      <c r="A3663" s="38"/>
      <c r="B3663" s="5"/>
      <c r="C3663" s="38"/>
    </row>
    <row r="3664" spans="1:3" x14ac:dyDescent="0.25">
      <c r="A3664" s="38"/>
      <c r="B3664" s="5"/>
      <c r="C3664" s="38"/>
    </row>
    <row r="3665" spans="1:3" x14ac:dyDescent="0.25">
      <c r="A3665" s="38"/>
      <c r="B3665" s="5"/>
      <c r="C3665" s="38"/>
    </row>
    <row r="3666" spans="1:3" x14ac:dyDescent="0.25">
      <c r="A3666" s="38"/>
      <c r="B3666" s="5"/>
      <c r="C3666" s="38"/>
    </row>
    <row r="3667" spans="1:3" x14ac:dyDescent="0.25">
      <c r="A3667" s="38"/>
      <c r="B3667" s="5"/>
      <c r="C3667" s="38"/>
    </row>
    <row r="3668" spans="1:3" x14ac:dyDescent="0.25">
      <c r="A3668" s="38"/>
      <c r="B3668" s="5"/>
      <c r="C3668" s="38"/>
    </row>
    <row r="3669" spans="1:3" x14ac:dyDescent="0.25">
      <c r="A3669" s="38"/>
      <c r="B3669" s="5"/>
      <c r="C3669" s="38"/>
    </row>
    <row r="3670" spans="1:3" x14ac:dyDescent="0.25">
      <c r="A3670" s="38"/>
      <c r="B3670" s="5"/>
      <c r="C3670" s="38"/>
    </row>
    <row r="3671" spans="1:3" x14ac:dyDescent="0.25">
      <c r="A3671" s="38"/>
      <c r="B3671" s="5"/>
      <c r="C3671" s="38"/>
    </row>
    <row r="3672" spans="1:3" x14ac:dyDescent="0.25">
      <c r="A3672" s="38"/>
      <c r="B3672" s="5"/>
      <c r="C3672" s="38"/>
    </row>
    <row r="3673" spans="1:3" x14ac:dyDescent="0.25">
      <c r="A3673" s="38"/>
      <c r="B3673" s="5"/>
      <c r="C3673" s="38"/>
    </row>
    <row r="3674" spans="1:3" x14ac:dyDescent="0.25">
      <c r="A3674" s="38"/>
      <c r="B3674" s="5"/>
      <c r="C3674" s="38"/>
    </row>
    <row r="3675" spans="1:3" x14ac:dyDescent="0.25">
      <c r="A3675" s="38"/>
      <c r="B3675" s="5"/>
      <c r="C3675" s="38"/>
    </row>
    <row r="3676" spans="1:3" x14ac:dyDescent="0.25">
      <c r="A3676" s="38"/>
      <c r="B3676" s="5"/>
      <c r="C3676" s="38"/>
    </row>
    <row r="3677" spans="1:3" x14ac:dyDescent="0.25">
      <c r="A3677" s="38"/>
      <c r="B3677" s="5"/>
      <c r="C3677" s="38"/>
    </row>
    <row r="3678" spans="1:3" x14ac:dyDescent="0.25">
      <c r="A3678" s="38"/>
      <c r="B3678" s="5"/>
      <c r="C3678" s="38"/>
    </row>
    <row r="3679" spans="1:3" x14ac:dyDescent="0.25">
      <c r="A3679" s="38"/>
      <c r="B3679" s="5"/>
      <c r="C3679" s="38"/>
    </row>
    <row r="3680" spans="1:3" x14ac:dyDescent="0.25">
      <c r="A3680" s="38"/>
      <c r="B3680" s="5"/>
      <c r="C3680" s="38"/>
    </row>
    <row r="3681" spans="1:3" x14ac:dyDescent="0.25">
      <c r="A3681" s="38"/>
      <c r="B3681" s="5"/>
      <c r="C3681" s="38"/>
    </row>
    <row r="3682" spans="1:3" x14ac:dyDescent="0.25">
      <c r="A3682" s="38"/>
      <c r="B3682" s="5"/>
      <c r="C3682" s="38"/>
    </row>
    <row r="3683" spans="1:3" x14ac:dyDescent="0.25">
      <c r="A3683" s="38"/>
      <c r="B3683" s="5"/>
      <c r="C3683" s="38"/>
    </row>
    <row r="3684" spans="1:3" x14ac:dyDescent="0.25">
      <c r="A3684" s="38"/>
      <c r="B3684" s="5"/>
      <c r="C3684" s="38"/>
    </row>
    <row r="3685" spans="1:3" x14ac:dyDescent="0.25">
      <c r="A3685" s="38"/>
      <c r="B3685" s="5"/>
      <c r="C3685" s="38"/>
    </row>
    <row r="3686" spans="1:3" x14ac:dyDescent="0.25">
      <c r="A3686" s="38"/>
      <c r="B3686" s="5"/>
      <c r="C3686" s="38"/>
    </row>
    <row r="3687" spans="1:3" x14ac:dyDescent="0.25">
      <c r="A3687" s="38"/>
      <c r="B3687" s="5"/>
      <c r="C3687" s="38"/>
    </row>
    <row r="3688" spans="1:3" x14ac:dyDescent="0.25">
      <c r="A3688" s="38"/>
      <c r="B3688" s="5"/>
      <c r="C3688" s="38"/>
    </row>
    <row r="3689" spans="1:3" x14ac:dyDescent="0.25">
      <c r="A3689" s="38"/>
      <c r="B3689" s="5"/>
      <c r="C3689" s="38"/>
    </row>
    <row r="3690" spans="1:3" x14ac:dyDescent="0.25">
      <c r="A3690" s="38"/>
      <c r="B3690" s="5"/>
      <c r="C3690" s="38"/>
    </row>
    <row r="3691" spans="1:3" x14ac:dyDescent="0.25">
      <c r="A3691" s="38"/>
      <c r="B3691" s="5"/>
      <c r="C3691" s="38"/>
    </row>
    <row r="3692" spans="1:3" x14ac:dyDescent="0.25">
      <c r="A3692" s="38"/>
      <c r="B3692" s="5"/>
      <c r="C3692" s="38"/>
    </row>
    <row r="3693" spans="1:3" x14ac:dyDescent="0.25">
      <c r="A3693" s="38"/>
      <c r="B3693" s="5"/>
      <c r="C3693" s="38"/>
    </row>
    <row r="3694" spans="1:3" x14ac:dyDescent="0.25">
      <c r="A3694" s="38"/>
      <c r="B3694" s="5"/>
      <c r="C3694" s="38"/>
    </row>
    <row r="3695" spans="1:3" x14ac:dyDescent="0.25">
      <c r="A3695" s="38"/>
      <c r="B3695" s="5"/>
      <c r="C3695" s="38"/>
    </row>
    <row r="3696" spans="1:3" x14ac:dyDescent="0.25">
      <c r="A3696" s="38"/>
      <c r="B3696" s="5"/>
      <c r="C3696" s="38"/>
    </row>
    <row r="3697" spans="1:3" x14ac:dyDescent="0.25">
      <c r="A3697" s="38"/>
      <c r="B3697" s="5"/>
      <c r="C3697" s="38"/>
    </row>
    <row r="3698" spans="1:3" x14ac:dyDescent="0.25">
      <c r="A3698" s="38"/>
      <c r="B3698" s="5"/>
      <c r="C3698" s="38"/>
    </row>
    <row r="3699" spans="1:3" x14ac:dyDescent="0.25">
      <c r="A3699" s="38"/>
      <c r="B3699" s="5"/>
      <c r="C3699" s="38"/>
    </row>
    <row r="3700" spans="1:3" x14ac:dyDescent="0.25">
      <c r="A3700" s="38"/>
      <c r="B3700" s="5"/>
      <c r="C3700" s="38"/>
    </row>
    <row r="3701" spans="1:3" x14ac:dyDescent="0.25">
      <c r="A3701" s="38"/>
      <c r="B3701" s="5"/>
      <c r="C3701" s="38"/>
    </row>
    <row r="3702" spans="1:3" x14ac:dyDescent="0.25">
      <c r="A3702" s="38"/>
      <c r="B3702" s="5"/>
      <c r="C3702" s="38"/>
    </row>
    <row r="3703" spans="1:3" x14ac:dyDescent="0.25">
      <c r="A3703" s="38"/>
      <c r="B3703" s="5"/>
      <c r="C3703" s="38"/>
    </row>
    <row r="3704" spans="1:3" x14ac:dyDescent="0.25">
      <c r="A3704" s="38"/>
      <c r="B3704" s="5"/>
      <c r="C3704" s="38"/>
    </row>
    <row r="3705" spans="1:3" x14ac:dyDescent="0.25">
      <c r="A3705" s="38"/>
      <c r="B3705" s="5"/>
      <c r="C3705" s="38"/>
    </row>
    <row r="3706" spans="1:3" x14ac:dyDescent="0.25">
      <c r="A3706" s="38"/>
      <c r="B3706" s="5"/>
      <c r="C3706" s="38"/>
    </row>
    <row r="3707" spans="1:3" x14ac:dyDescent="0.25">
      <c r="A3707" s="38"/>
      <c r="B3707" s="5"/>
      <c r="C3707" s="38"/>
    </row>
    <row r="3708" spans="1:3" x14ac:dyDescent="0.25">
      <c r="A3708" s="38"/>
      <c r="B3708" s="5"/>
      <c r="C3708" s="38"/>
    </row>
    <row r="3709" spans="1:3" x14ac:dyDescent="0.25">
      <c r="A3709" s="38"/>
      <c r="B3709" s="5"/>
      <c r="C3709" s="38"/>
    </row>
    <row r="3710" spans="1:3" x14ac:dyDescent="0.25">
      <c r="A3710" s="38"/>
      <c r="B3710" s="5"/>
      <c r="C3710" s="38"/>
    </row>
    <row r="3711" spans="1:3" x14ac:dyDescent="0.25">
      <c r="A3711" s="38"/>
      <c r="B3711" s="5"/>
      <c r="C3711" s="38"/>
    </row>
    <row r="3712" spans="1:3" x14ac:dyDescent="0.25">
      <c r="A3712" s="38"/>
      <c r="B3712" s="5"/>
      <c r="C3712" s="38"/>
    </row>
    <row r="3713" spans="1:3" x14ac:dyDescent="0.25">
      <c r="A3713" s="38"/>
      <c r="B3713" s="5"/>
      <c r="C3713" s="38"/>
    </row>
    <row r="3714" spans="1:3" x14ac:dyDescent="0.25">
      <c r="A3714" s="38"/>
      <c r="B3714" s="5"/>
      <c r="C3714" s="38"/>
    </row>
    <row r="3715" spans="1:3" x14ac:dyDescent="0.25">
      <c r="A3715" s="38"/>
      <c r="B3715" s="5"/>
      <c r="C3715" s="38"/>
    </row>
    <row r="3716" spans="1:3" x14ac:dyDescent="0.25">
      <c r="A3716" s="38"/>
      <c r="B3716" s="5"/>
      <c r="C3716" s="38"/>
    </row>
    <row r="3717" spans="1:3" x14ac:dyDescent="0.25">
      <c r="A3717" s="38"/>
      <c r="B3717" s="5"/>
      <c r="C3717" s="38"/>
    </row>
    <row r="3718" spans="1:3" x14ac:dyDescent="0.25">
      <c r="A3718" s="38"/>
      <c r="B3718" s="5"/>
      <c r="C3718" s="38"/>
    </row>
    <row r="3719" spans="1:3" x14ac:dyDescent="0.25">
      <c r="A3719" s="38"/>
      <c r="B3719" s="5"/>
      <c r="C3719" s="38"/>
    </row>
    <row r="3720" spans="1:3" x14ac:dyDescent="0.25">
      <c r="A3720" s="38"/>
      <c r="B3720" s="5"/>
      <c r="C3720" s="38"/>
    </row>
    <row r="3721" spans="1:3" x14ac:dyDescent="0.25">
      <c r="A3721" s="38"/>
      <c r="B3721" s="5"/>
      <c r="C3721" s="38"/>
    </row>
    <row r="3722" spans="1:3" x14ac:dyDescent="0.25">
      <c r="A3722" s="38"/>
      <c r="B3722" s="5"/>
      <c r="C3722" s="38"/>
    </row>
    <row r="3723" spans="1:3" x14ac:dyDescent="0.25">
      <c r="A3723" s="38"/>
      <c r="B3723" s="5"/>
      <c r="C3723" s="38"/>
    </row>
    <row r="3724" spans="1:3" x14ac:dyDescent="0.25">
      <c r="A3724" s="38"/>
      <c r="B3724" s="5"/>
      <c r="C3724" s="38"/>
    </row>
    <row r="3725" spans="1:3" x14ac:dyDescent="0.25">
      <c r="A3725" s="38"/>
      <c r="B3725" s="5"/>
      <c r="C3725" s="38"/>
    </row>
    <row r="3726" spans="1:3" x14ac:dyDescent="0.25">
      <c r="A3726" s="38"/>
      <c r="B3726" s="5"/>
      <c r="C3726" s="38"/>
    </row>
    <row r="3727" spans="1:3" x14ac:dyDescent="0.25">
      <c r="A3727" s="38"/>
      <c r="B3727" s="5"/>
      <c r="C3727" s="38"/>
    </row>
    <row r="3728" spans="1:3" x14ac:dyDescent="0.25">
      <c r="A3728" s="38"/>
      <c r="B3728" s="5"/>
      <c r="C3728" s="38"/>
    </row>
    <row r="3729" spans="1:3" x14ac:dyDescent="0.25">
      <c r="A3729" s="38"/>
      <c r="B3729" s="5"/>
      <c r="C3729" s="38"/>
    </row>
    <row r="3730" spans="1:3" x14ac:dyDescent="0.25">
      <c r="A3730" s="38"/>
      <c r="B3730" s="5"/>
      <c r="C3730" s="38"/>
    </row>
    <row r="3731" spans="1:3" x14ac:dyDescent="0.25">
      <c r="A3731" s="38"/>
      <c r="B3731" s="5"/>
      <c r="C3731" s="38"/>
    </row>
    <row r="3732" spans="1:3" x14ac:dyDescent="0.25">
      <c r="A3732" s="38"/>
      <c r="B3732" s="5"/>
      <c r="C3732" s="38"/>
    </row>
    <row r="3733" spans="1:3" x14ac:dyDescent="0.25">
      <c r="A3733" s="38"/>
      <c r="B3733" s="5"/>
      <c r="C3733" s="38"/>
    </row>
    <row r="3734" spans="1:3" x14ac:dyDescent="0.25">
      <c r="A3734" s="38"/>
      <c r="B3734" s="5"/>
      <c r="C3734" s="38"/>
    </row>
    <row r="3735" spans="1:3" x14ac:dyDescent="0.25">
      <c r="A3735" s="38"/>
      <c r="B3735" s="5"/>
      <c r="C3735" s="38"/>
    </row>
    <row r="3736" spans="1:3" x14ac:dyDescent="0.25">
      <c r="A3736" s="38"/>
      <c r="B3736" s="5"/>
      <c r="C3736" s="38"/>
    </row>
    <row r="3737" spans="1:3" x14ac:dyDescent="0.25">
      <c r="A3737" s="38"/>
      <c r="B3737" s="5"/>
      <c r="C3737" s="38"/>
    </row>
    <row r="3738" spans="1:3" x14ac:dyDescent="0.25">
      <c r="A3738" s="38"/>
      <c r="B3738" s="5"/>
      <c r="C3738" s="38"/>
    </row>
    <row r="3739" spans="1:3" x14ac:dyDescent="0.25">
      <c r="A3739" s="38"/>
      <c r="B3739" s="5"/>
      <c r="C3739" s="38"/>
    </row>
    <row r="3740" spans="1:3" x14ac:dyDescent="0.25">
      <c r="A3740" s="38"/>
      <c r="B3740" s="5"/>
      <c r="C3740" s="38"/>
    </row>
    <row r="3741" spans="1:3" x14ac:dyDescent="0.25">
      <c r="A3741" s="38"/>
      <c r="B3741" s="5"/>
      <c r="C3741" s="38"/>
    </row>
    <row r="3742" spans="1:3" x14ac:dyDescent="0.25">
      <c r="A3742" s="38"/>
      <c r="B3742" s="5"/>
      <c r="C3742" s="38"/>
    </row>
    <row r="3743" spans="1:3" x14ac:dyDescent="0.25">
      <c r="A3743" s="38"/>
      <c r="B3743" s="5"/>
      <c r="C3743" s="38"/>
    </row>
    <row r="3744" spans="1:3" x14ac:dyDescent="0.25">
      <c r="A3744" s="38"/>
      <c r="B3744" s="5"/>
      <c r="C3744" s="38"/>
    </row>
    <row r="3745" spans="1:3" x14ac:dyDescent="0.25">
      <c r="A3745" s="38"/>
      <c r="B3745" s="5"/>
      <c r="C3745" s="38"/>
    </row>
    <row r="3746" spans="1:3" x14ac:dyDescent="0.25">
      <c r="A3746" s="38"/>
      <c r="B3746" s="5"/>
      <c r="C3746" s="38"/>
    </row>
    <row r="3747" spans="1:3" x14ac:dyDescent="0.25">
      <c r="A3747" s="38"/>
      <c r="B3747" s="5"/>
      <c r="C3747" s="38"/>
    </row>
    <row r="3748" spans="1:3" x14ac:dyDescent="0.25">
      <c r="A3748" s="38"/>
      <c r="B3748" s="5"/>
      <c r="C3748" s="38"/>
    </row>
    <row r="3749" spans="1:3" x14ac:dyDescent="0.25">
      <c r="A3749" s="38"/>
      <c r="B3749" s="5"/>
      <c r="C3749" s="38"/>
    </row>
    <row r="3750" spans="1:3" x14ac:dyDescent="0.25">
      <c r="A3750" s="38"/>
      <c r="B3750" s="5"/>
      <c r="C3750" s="38"/>
    </row>
    <row r="3751" spans="1:3" x14ac:dyDescent="0.25">
      <c r="A3751" s="38"/>
      <c r="B3751" s="5"/>
      <c r="C3751" s="38"/>
    </row>
    <row r="3752" spans="1:3" x14ac:dyDescent="0.25">
      <c r="A3752" s="38"/>
      <c r="B3752" s="5"/>
      <c r="C3752" s="38"/>
    </row>
    <row r="3753" spans="1:3" x14ac:dyDescent="0.25">
      <c r="A3753" s="38"/>
      <c r="B3753" s="5"/>
      <c r="C3753" s="38"/>
    </row>
    <row r="3754" spans="1:3" x14ac:dyDescent="0.25">
      <c r="A3754" s="38"/>
      <c r="B3754" s="5"/>
      <c r="C3754" s="38"/>
    </row>
    <row r="3755" spans="1:3" x14ac:dyDescent="0.25">
      <c r="A3755" s="38"/>
      <c r="B3755" s="5"/>
      <c r="C3755" s="38"/>
    </row>
    <row r="3756" spans="1:3" x14ac:dyDescent="0.25">
      <c r="A3756" s="38"/>
      <c r="B3756" s="5"/>
      <c r="C3756" s="38"/>
    </row>
    <row r="3757" spans="1:3" x14ac:dyDescent="0.25">
      <c r="A3757" s="38"/>
      <c r="B3757" s="5"/>
      <c r="C3757" s="38"/>
    </row>
    <row r="3758" spans="1:3" x14ac:dyDescent="0.25">
      <c r="A3758" s="38"/>
      <c r="B3758" s="5"/>
      <c r="C3758" s="38"/>
    </row>
    <row r="3759" spans="1:3" x14ac:dyDescent="0.25">
      <c r="A3759" s="38"/>
      <c r="B3759" s="5"/>
      <c r="C3759" s="38"/>
    </row>
    <row r="3760" spans="1:3" x14ac:dyDescent="0.25">
      <c r="A3760" s="38"/>
      <c r="B3760" s="5"/>
      <c r="C3760" s="38"/>
    </row>
    <row r="3761" spans="1:3" x14ac:dyDescent="0.25">
      <c r="A3761" s="38"/>
      <c r="B3761" s="5"/>
      <c r="C3761" s="38"/>
    </row>
    <row r="3762" spans="1:3" x14ac:dyDescent="0.25">
      <c r="A3762" s="38"/>
      <c r="B3762" s="5"/>
      <c r="C3762" s="38"/>
    </row>
    <row r="3763" spans="1:3" x14ac:dyDescent="0.25">
      <c r="A3763" s="38"/>
      <c r="B3763" s="5"/>
      <c r="C3763" s="38"/>
    </row>
    <row r="3764" spans="1:3" x14ac:dyDescent="0.25">
      <c r="A3764" s="38"/>
      <c r="B3764" s="5"/>
      <c r="C3764" s="38"/>
    </row>
    <row r="3765" spans="1:3" x14ac:dyDescent="0.25">
      <c r="A3765" s="38"/>
      <c r="B3765" s="5"/>
      <c r="C3765" s="38"/>
    </row>
    <row r="3766" spans="1:3" x14ac:dyDescent="0.25">
      <c r="A3766" s="38"/>
      <c r="B3766" s="5"/>
      <c r="C3766" s="38"/>
    </row>
    <row r="3767" spans="1:3" x14ac:dyDescent="0.25">
      <c r="A3767" s="38"/>
      <c r="B3767" s="5"/>
      <c r="C3767" s="38"/>
    </row>
    <row r="3768" spans="1:3" x14ac:dyDescent="0.25">
      <c r="A3768" s="38"/>
      <c r="B3768" s="5"/>
      <c r="C3768" s="38"/>
    </row>
    <row r="3769" spans="1:3" x14ac:dyDescent="0.25">
      <c r="A3769" s="38"/>
      <c r="B3769" s="5"/>
      <c r="C3769" s="38"/>
    </row>
    <row r="3770" spans="1:3" x14ac:dyDescent="0.25">
      <c r="A3770" s="38"/>
      <c r="B3770" s="5"/>
      <c r="C3770" s="38"/>
    </row>
    <row r="3771" spans="1:3" x14ac:dyDescent="0.25">
      <c r="A3771" s="38"/>
      <c r="B3771" s="5"/>
      <c r="C3771" s="38"/>
    </row>
    <row r="3772" spans="1:3" x14ac:dyDescent="0.25">
      <c r="A3772" s="38"/>
      <c r="B3772" s="5"/>
      <c r="C3772" s="38"/>
    </row>
    <row r="3773" spans="1:3" x14ac:dyDescent="0.25">
      <c r="A3773" s="38"/>
      <c r="B3773" s="5"/>
      <c r="C3773" s="38"/>
    </row>
    <row r="3774" spans="1:3" x14ac:dyDescent="0.25">
      <c r="A3774" s="38"/>
      <c r="B3774" s="5"/>
      <c r="C3774" s="38"/>
    </row>
    <row r="3775" spans="1:3" x14ac:dyDescent="0.25">
      <c r="A3775" s="38"/>
      <c r="B3775" s="5"/>
      <c r="C3775" s="38"/>
    </row>
    <row r="3776" spans="1:3" x14ac:dyDescent="0.25">
      <c r="A3776" s="38"/>
      <c r="B3776" s="5"/>
      <c r="C3776" s="38"/>
    </row>
    <row r="3777" spans="1:3" x14ac:dyDescent="0.25">
      <c r="A3777" s="38"/>
      <c r="B3777" s="5"/>
      <c r="C3777" s="38"/>
    </row>
    <row r="3778" spans="1:3" x14ac:dyDescent="0.25">
      <c r="A3778" s="38"/>
      <c r="B3778" s="5"/>
      <c r="C3778" s="38"/>
    </row>
    <row r="3779" spans="1:3" x14ac:dyDescent="0.25">
      <c r="A3779" s="38"/>
      <c r="B3779" s="5"/>
      <c r="C3779" s="38"/>
    </row>
    <row r="3780" spans="1:3" x14ac:dyDescent="0.25">
      <c r="A3780" s="38"/>
      <c r="B3780" s="5"/>
      <c r="C3780" s="38"/>
    </row>
    <row r="3781" spans="1:3" x14ac:dyDescent="0.25">
      <c r="A3781" s="38"/>
      <c r="B3781" s="5"/>
      <c r="C3781" s="38"/>
    </row>
    <row r="3782" spans="1:3" x14ac:dyDescent="0.25">
      <c r="A3782" s="38"/>
      <c r="B3782" s="5"/>
      <c r="C3782" s="38"/>
    </row>
    <row r="3783" spans="1:3" x14ac:dyDescent="0.25">
      <c r="A3783" s="38"/>
      <c r="B3783" s="5"/>
      <c r="C3783" s="38"/>
    </row>
    <row r="3784" spans="1:3" x14ac:dyDescent="0.25">
      <c r="A3784" s="38"/>
      <c r="B3784" s="5"/>
      <c r="C3784" s="38"/>
    </row>
    <row r="3785" spans="1:3" x14ac:dyDescent="0.25">
      <c r="A3785" s="38"/>
      <c r="B3785" s="5"/>
      <c r="C3785" s="38"/>
    </row>
    <row r="3786" spans="1:3" x14ac:dyDescent="0.25">
      <c r="A3786" s="38"/>
      <c r="B3786" s="5"/>
      <c r="C3786" s="38"/>
    </row>
    <row r="3787" spans="1:3" x14ac:dyDescent="0.25">
      <c r="A3787" s="38"/>
      <c r="B3787" s="5"/>
      <c r="C3787" s="38"/>
    </row>
    <row r="3788" spans="1:3" x14ac:dyDescent="0.25">
      <c r="A3788" s="38"/>
      <c r="B3788" s="5"/>
      <c r="C3788" s="38"/>
    </row>
    <row r="3789" spans="1:3" x14ac:dyDescent="0.25">
      <c r="A3789" s="38"/>
      <c r="B3789" s="5"/>
      <c r="C3789" s="38"/>
    </row>
    <row r="3790" spans="1:3" x14ac:dyDescent="0.25">
      <c r="A3790" s="38"/>
      <c r="B3790" s="5"/>
      <c r="C3790" s="38"/>
    </row>
    <row r="3791" spans="1:3" x14ac:dyDescent="0.25">
      <c r="A3791" s="38"/>
      <c r="B3791" s="5"/>
      <c r="C3791" s="38"/>
    </row>
    <row r="3792" spans="1:3" x14ac:dyDescent="0.25">
      <c r="A3792" s="38"/>
      <c r="B3792" s="5"/>
      <c r="C3792" s="38"/>
    </row>
    <row r="3793" spans="1:3" x14ac:dyDescent="0.25">
      <c r="A3793" s="38"/>
      <c r="B3793" s="5"/>
      <c r="C3793" s="38"/>
    </row>
    <row r="3794" spans="1:3" x14ac:dyDescent="0.25">
      <c r="A3794" s="38"/>
      <c r="B3794" s="5"/>
      <c r="C3794" s="38"/>
    </row>
    <row r="3795" spans="1:3" x14ac:dyDescent="0.25">
      <c r="A3795" s="38"/>
      <c r="B3795" s="5"/>
      <c r="C3795" s="38"/>
    </row>
    <row r="3796" spans="1:3" x14ac:dyDescent="0.25">
      <c r="A3796" s="38"/>
      <c r="B3796" s="5"/>
      <c r="C3796" s="38"/>
    </row>
    <row r="3797" spans="1:3" x14ac:dyDescent="0.25">
      <c r="A3797" s="38"/>
      <c r="B3797" s="5"/>
      <c r="C3797" s="38"/>
    </row>
    <row r="3798" spans="1:3" x14ac:dyDescent="0.25">
      <c r="A3798" s="38"/>
      <c r="B3798" s="5"/>
      <c r="C3798" s="38"/>
    </row>
    <row r="3799" spans="1:3" x14ac:dyDescent="0.25">
      <c r="A3799" s="38"/>
      <c r="B3799" s="5"/>
      <c r="C3799" s="38"/>
    </row>
    <row r="3800" spans="1:3" x14ac:dyDescent="0.25">
      <c r="A3800" s="38"/>
      <c r="B3800" s="5"/>
      <c r="C3800" s="38"/>
    </row>
    <row r="3801" spans="1:3" x14ac:dyDescent="0.25">
      <c r="A3801" s="38"/>
      <c r="B3801" s="5"/>
      <c r="C3801" s="38"/>
    </row>
    <row r="3802" spans="1:3" x14ac:dyDescent="0.25">
      <c r="A3802" s="38"/>
      <c r="B3802" s="5"/>
      <c r="C3802" s="38"/>
    </row>
    <row r="3803" spans="1:3" x14ac:dyDescent="0.25">
      <c r="A3803" s="38"/>
      <c r="B3803" s="5"/>
      <c r="C3803" s="38"/>
    </row>
    <row r="3804" spans="1:3" x14ac:dyDescent="0.25">
      <c r="A3804" s="38"/>
      <c r="B3804" s="5"/>
      <c r="C3804" s="38"/>
    </row>
    <row r="3805" spans="1:3" x14ac:dyDescent="0.25">
      <c r="A3805" s="38"/>
      <c r="B3805" s="5"/>
      <c r="C3805" s="38"/>
    </row>
    <row r="3806" spans="1:3" x14ac:dyDescent="0.25">
      <c r="A3806" s="38"/>
      <c r="B3806" s="5"/>
      <c r="C3806" s="38"/>
    </row>
    <row r="3807" spans="1:3" x14ac:dyDescent="0.25">
      <c r="A3807" s="38"/>
      <c r="B3807" s="5"/>
      <c r="C3807" s="38"/>
    </row>
    <row r="3808" spans="1:3" x14ac:dyDescent="0.25">
      <c r="A3808" s="38"/>
      <c r="B3808" s="5"/>
      <c r="C3808" s="38"/>
    </row>
    <row r="3809" spans="1:3" x14ac:dyDescent="0.25">
      <c r="A3809" s="38"/>
      <c r="B3809" s="5"/>
      <c r="C3809" s="38"/>
    </row>
    <row r="3810" spans="1:3" x14ac:dyDescent="0.25">
      <c r="A3810" s="38"/>
      <c r="B3810" s="5"/>
      <c r="C3810" s="38"/>
    </row>
    <row r="3811" spans="1:3" x14ac:dyDescent="0.25">
      <c r="A3811" s="38"/>
      <c r="B3811" s="5"/>
      <c r="C3811" s="38"/>
    </row>
    <row r="3812" spans="1:3" x14ac:dyDescent="0.25">
      <c r="A3812" s="38"/>
      <c r="B3812" s="5"/>
      <c r="C3812" s="38"/>
    </row>
    <row r="3813" spans="1:3" x14ac:dyDescent="0.25">
      <c r="A3813" s="38"/>
      <c r="B3813" s="5"/>
      <c r="C3813" s="38"/>
    </row>
    <row r="3814" spans="1:3" x14ac:dyDescent="0.25">
      <c r="A3814" s="38"/>
      <c r="B3814" s="5"/>
      <c r="C3814" s="38"/>
    </row>
    <row r="3815" spans="1:3" x14ac:dyDescent="0.25">
      <c r="A3815" s="38"/>
      <c r="B3815" s="5"/>
      <c r="C3815" s="38"/>
    </row>
    <row r="3816" spans="1:3" x14ac:dyDescent="0.25">
      <c r="A3816" s="38"/>
      <c r="B3816" s="5"/>
      <c r="C3816" s="38"/>
    </row>
    <row r="3817" spans="1:3" x14ac:dyDescent="0.25">
      <c r="A3817" s="38"/>
      <c r="B3817" s="5"/>
      <c r="C3817" s="38"/>
    </row>
    <row r="3818" spans="1:3" x14ac:dyDescent="0.25">
      <c r="A3818" s="38"/>
      <c r="B3818" s="5"/>
      <c r="C3818" s="38"/>
    </row>
    <row r="3819" spans="1:3" x14ac:dyDescent="0.25">
      <c r="A3819" s="38"/>
      <c r="B3819" s="5"/>
      <c r="C3819" s="38"/>
    </row>
    <row r="3820" spans="1:3" x14ac:dyDescent="0.25">
      <c r="A3820" s="38"/>
      <c r="B3820" s="5"/>
      <c r="C3820" s="38"/>
    </row>
    <row r="3821" spans="1:3" x14ac:dyDescent="0.25">
      <c r="A3821" s="38"/>
      <c r="B3821" s="5"/>
      <c r="C3821" s="38"/>
    </row>
    <row r="3822" spans="1:3" x14ac:dyDescent="0.25">
      <c r="A3822" s="38"/>
      <c r="B3822" s="5"/>
      <c r="C3822" s="38"/>
    </row>
    <row r="3823" spans="1:3" x14ac:dyDescent="0.25">
      <c r="A3823" s="38"/>
      <c r="B3823" s="5"/>
      <c r="C3823" s="38"/>
    </row>
    <row r="3824" spans="1:3" x14ac:dyDescent="0.25">
      <c r="A3824" s="38"/>
      <c r="B3824" s="5"/>
      <c r="C3824" s="38"/>
    </row>
    <row r="3825" spans="1:3" x14ac:dyDescent="0.25">
      <c r="A3825" s="38"/>
      <c r="B3825" s="5"/>
      <c r="C3825" s="38"/>
    </row>
    <row r="3826" spans="1:3" x14ac:dyDescent="0.25">
      <c r="A3826" s="38"/>
      <c r="B3826" s="5"/>
      <c r="C3826" s="38"/>
    </row>
    <row r="3827" spans="1:3" x14ac:dyDescent="0.25">
      <c r="A3827" s="38"/>
      <c r="B3827" s="5"/>
      <c r="C3827" s="38"/>
    </row>
    <row r="3828" spans="1:3" x14ac:dyDescent="0.25">
      <c r="A3828" s="38"/>
      <c r="B3828" s="5"/>
      <c r="C3828" s="38"/>
    </row>
    <row r="3829" spans="1:3" x14ac:dyDescent="0.25">
      <c r="A3829" s="38"/>
      <c r="B3829" s="5"/>
      <c r="C3829" s="38"/>
    </row>
    <row r="3830" spans="1:3" x14ac:dyDescent="0.25">
      <c r="A3830" s="38"/>
      <c r="B3830" s="5"/>
      <c r="C3830" s="38"/>
    </row>
    <row r="3831" spans="1:3" x14ac:dyDescent="0.25">
      <c r="A3831" s="38"/>
      <c r="B3831" s="5"/>
      <c r="C3831" s="38"/>
    </row>
    <row r="3832" spans="1:3" x14ac:dyDescent="0.25">
      <c r="A3832" s="38"/>
      <c r="B3832" s="5"/>
      <c r="C3832" s="38"/>
    </row>
    <row r="3833" spans="1:3" x14ac:dyDescent="0.25">
      <c r="A3833" s="38"/>
      <c r="B3833" s="5"/>
      <c r="C3833" s="38"/>
    </row>
    <row r="3834" spans="1:3" x14ac:dyDescent="0.25">
      <c r="A3834" s="38"/>
      <c r="B3834" s="5"/>
      <c r="C3834" s="38"/>
    </row>
    <row r="3835" spans="1:3" x14ac:dyDescent="0.25">
      <c r="A3835" s="38"/>
      <c r="B3835" s="5"/>
      <c r="C3835" s="38"/>
    </row>
    <row r="3836" spans="1:3" x14ac:dyDescent="0.25">
      <c r="A3836" s="38"/>
      <c r="B3836" s="5"/>
      <c r="C3836" s="38"/>
    </row>
    <row r="3837" spans="1:3" x14ac:dyDescent="0.25">
      <c r="A3837" s="38"/>
      <c r="B3837" s="5"/>
      <c r="C3837" s="38"/>
    </row>
    <row r="3838" spans="1:3" x14ac:dyDescent="0.25">
      <c r="A3838" s="38"/>
      <c r="B3838" s="5"/>
      <c r="C3838" s="38"/>
    </row>
    <row r="3839" spans="1:3" x14ac:dyDescent="0.25">
      <c r="A3839" s="38"/>
      <c r="B3839" s="5"/>
      <c r="C3839" s="38"/>
    </row>
    <row r="3840" spans="1:3" x14ac:dyDescent="0.25">
      <c r="A3840" s="38"/>
      <c r="B3840" s="5"/>
      <c r="C3840" s="38"/>
    </row>
    <row r="3841" spans="1:3" x14ac:dyDescent="0.25">
      <c r="A3841" s="38"/>
      <c r="B3841" s="5"/>
      <c r="C3841" s="38"/>
    </row>
    <row r="3842" spans="1:3" x14ac:dyDescent="0.25">
      <c r="A3842" s="38"/>
      <c r="B3842" s="5"/>
      <c r="C3842" s="38"/>
    </row>
    <row r="3843" spans="1:3" x14ac:dyDescent="0.25">
      <c r="A3843" s="38"/>
      <c r="B3843" s="5"/>
      <c r="C3843" s="38"/>
    </row>
    <row r="3844" spans="1:3" x14ac:dyDescent="0.25">
      <c r="A3844" s="38"/>
      <c r="B3844" s="5"/>
      <c r="C3844" s="38"/>
    </row>
    <row r="3845" spans="1:3" x14ac:dyDescent="0.25">
      <c r="A3845" s="38"/>
      <c r="B3845" s="5"/>
      <c r="C3845" s="38"/>
    </row>
    <row r="3846" spans="1:3" x14ac:dyDescent="0.25">
      <c r="A3846" s="38"/>
      <c r="B3846" s="5"/>
      <c r="C3846" s="38"/>
    </row>
    <row r="3847" spans="1:3" x14ac:dyDescent="0.25">
      <c r="A3847" s="38"/>
      <c r="B3847" s="5"/>
      <c r="C3847" s="38"/>
    </row>
    <row r="3848" spans="1:3" x14ac:dyDescent="0.25">
      <c r="A3848" s="38"/>
      <c r="B3848" s="5"/>
      <c r="C3848" s="38"/>
    </row>
    <row r="3849" spans="1:3" x14ac:dyDescent="0.25">
      <c r="A3849" s="38"/>
      <c r="B3849" s="5"/>
      <c r="C3849" s="38"/>
    </row>
    <row r="3850" spans="1:3" x14ac:dyDescent="0.25">
      <c r="A3850" s="38"/>
      <c r="B3850" s="5"/>
      <c r="C3850" s="38"/>
    </row>
    <row r="3851" spans="1:3" x14ac:dyDescent="0.25">
      <c r="A3851" s="38"/>
      <c r="B3851" s="5"/>
      <c r="C3851" s="38"/>
    </row>
    <row r="3852" spans="1:3" x14ac:dyDescent="0.25">
      <c r="A3852" s="38"/>
      <c r="B3852" s="5"/>
      <c r="C3852" s="38"/>
    </row>
    <row r="3853" spans="1:3" x14ac:dyDescent="0.25">
      <c r="A3853" s="38"/>
      <c r="B3853" s="5"/>
      <c r="C3853" s="38"/>
    </row>
    <row r="3854" spans="1:3" x14ac:dyDescent="0.25">
      <c r="A3854" s="38"/>
      <c r="B3854" s="5"/>
      <c r="C3854" s="38"/>
    </row>
    <row r="3855" spans="1:3" x14ac:dyDescent="0.25">
      <c r="A3855" s="38"/>
      <c r="B3855" s="5"/>
      <c r="C3855" s="38"/>
    </row>
    <row r="3856" spans="1:3" x14ac:dyDescent="0.25">
      <c r="A3856" s="38"/>
      <c r="B3856" s="5"/>
      <c r="C3856" s="38"/>
    </row>
    <row r="3857" spans="1:3" x14ac:dyDescent="0.25">
      <c r="A3857" s="38"/>
      <c r="B3857" s="5"/>
      <c r="C3857" s="38"/>
    </row>
    <row r="3858" spans="1:3" x14ac:dyDescent="0.25">
      <c r="A3858" s="38"/>
      <c r="B3858" s="5"/>
      <c r="C3858" s="38"/>
    </row>
    <row r="3859" spans="1:3" x14ac:dyDescent="0.25">
      <c r="A3859" s="38"/>
      <c r="B3859" s="5"/>
      <c r="C3859" s="38"/>
    </row>
    <row r="3860" spans="1:3" x14ac:dyDescent="0.25">
      <c r="A3860" s="38"/>
      <c r="B3860" s="5"/>
      <c r="C3860" s="38"/>
    </row>
    <row r="3861" spans="1:3" x14ac:dyDescent="0.25">
      <c r="A3861" s="38"/>
      <c r="B3861" s="5"/>
      <c r="C3861" s="38"/>
    </row>
    <row r="3862" spans="1:3" x14ac:dyDescent="0.25">
      <c r="A3862" s="38"/>
      <c r="B3862" s="5"/>
      <c r="C3862" s="38"/>
    </row>
    <row r="3863" spans="1:3" x14ac:dyDescent="0.25">
      <c r="A3863" s="38"/>
      <c r="B3863" s="5"/>
      <c r="C3863" s="38"/>
    </row>
    <row r="3864" spans="1:3" x14ac:dyDescent="0.25">
      <c r="A3864" s="38"/>
      <c r="B3864" s="5"/>
      <c r="C3864" s="38"/>
    </row>
    <row r="3865" spans="1:3" x14ac:dyDescent="0.25">
      <c r="A3865" s="38"/>
      <c r="B3865" s="5"/>
      <c r="C3865" s="38"/>
    </row>
    <row r="3866" spans="1:3" x14ac:dyDescent="0.25">
      <c r="A3866" s="38"/>
      <c r="B3866" s="5"/>
      <c r="C3866" s="38"/>
    </row>
    <row r="3867" spans="1:3" x14ac:dyDescent="0.25">
      <c r="A3867" s="38"/>
      <c r="B3867" s="5"/>
      <c r="C3867" s="38"/>
    </row>
    <row r="3868" spans="1:3" x14ac:dyDescent="0.25">
      <c r="A3868" s="38"/>
      <c r="B3868" s="5"/>
      <c r="C3868" s="38"/>
    </row>
    <row r="3869" spans="1:3" x14ac:dyDescent="0.25">
      <c r="A3869" s="38"/>
      <c r="B3869" s="5"/>
      <c r="C3869" s="38"/>
    </row>
    <row r="3870" spans="1:3" x14ac:dyDescent="0.25">
      <c r="A3870" s="38"/>
      <c r="B3870" s="5"/>
      <c r="C3870" s="38"/>
    </row>
    <row r="3871" spans="1:3" x14ac:dyDescent="0.25">
      <c r="A3871" s="38"/>
      <c r="B3871" s="5"/>
      <c r="C3871" s="38"/>
    </row>
    <row r="3872" spans="1:3" x14ac:dyDescent="0.25">
      <c r="A3872" s="38"/>
      <c r="B3872" s="5"/>
      <c r="C3872" s="38"/>
    </row>
    <row r="3873" spans="1:3" x14ac:dyDescent="0.25">
      <c r="A3873" s="38"/>
      <c r="B3873" s="5"/>
      <c r="C3873" s="38"/>
    </row>
    <row r="3874" spans="1:3" x14ac:dyDescent="0.25">
      <c r="A3874" s="38"/>
      <c r="B3874" s="5"/>
      <c r="C3874" s="38"/>
    </row>
    <row r="3875" spans="1:3" x14ac:dyDescent="0.25">
      <c r="A3875" s="38"/>
      <c r="B3875" s="5"/>
      <c r="C3875" s="38"/>
    </row>
    <row r="3876" spans="1:3" x14ac:dyDescent="0.25">
      <c r="A3876" s="38"/>
      <c r="B3876" s="5"/>
      <c r="C3876" s="38"/>
    </row>
    <row r="3877" spans="1:3" x14ac:dyDescent="0.25">
      <c r="A3877" s="38"/>
      <c r="B3877" s="5"/>
      <c r="C3877" s="38"/>
    </row>
    <row r="3878" spans="1:3" x14ac:dyDescent="0.25">
      <c r="A3878" s="38"/>
      <c r="B3878" s="5"/>
      <c r="C3878" s="38"/>
    </row>
    <row r="3879" spans="1:3" x14ac:dyDescent="0.25">
      <c r="A3879" s="38"/>
      <c r="B3879" s="5"/>
      <c r="C3879" s="38"/>
    </row>
    <row r="3880" spans="1:3" x14ac:dyDescent="0.25">
      <c r="A3880" s="38"/>
      <c r="B3880" s="5"/>
      <c r="C3880" s="38"/>
    </row>
    <row r="3881" spans="1:3" x14ac:dyDescent="0.25">
      <c r="A3881" s="38"/>
      <c r="B3881" s="5"/>
      <c r="C3881" s="38"/>
    </row>
    <row r="3882" spans="1:3" x14ac:dyDescent="0.25">
      <c r="A3882" s="38"/>
      <c r="B3882" s="5"/>
      <c r="C3882" s="38"/>
    </row>
    <row r="3883" spans="1:3" x14ac:dyDescent="0.25">
      <c r="A3883" s="38"/>
      <c r="B3883" s="5"/>
      <c r="C3883" s="38"/>
    </row>
    <row r="3884" spans="1:3" x14ac:dyDescent="0.25">
      <c r="A3884" s="38"/>
      <c r="B3884" s="5"/>
      <c r="C3884" s="38"/>
    </row>
    <row r="3885" spans="1:3" x14ac:dyDescent="0.25">
      <c r="A3885" s="38"/>
      <c r="B3885" s="5"/>
      <c r="C3885" s="38"/>
    </row>
    <row r="3886" spans="1:3" x14ac:dyDescent="0.25">
      <c r="A3886" s="38"/>
      <c r="B3886" s="5"/>
      <c r="C3886" s="38"/>
    </row>
    <row r="3887" spans="1:3" x14ac:dyDescent="0.25">
      <c r="A3887" s="38"/>
      <c r="B3887" s="5"/>
      <c r="C3887" s="38"/>
    </row>
    <row r="3888" spans="1:3" x14ac:dyDescent="0.25">
      <c r="A3888" s="38"/>
      <c r="B3888" s="5"/>
      <c r="C3888" s="38"/>
    </row>
    <row r="3889" spans="1:3" x14ac:dyDescent="0.25">
      <c r="A3889" s="38"/>
      <c r="B3889" s="5"/>
      <c r="C3889" s="38"/>
    </row>
    <row r="3890" spans="1:3" x14ac:dyDescent="0.25">
      <c r="A3890" s="38"/>
      <c r="B3890" s="5"/>
      <c r="C3890" s="38"/>
    </row>
    <row r="3891" spans="1:3" x14ac:dyDescent="0.25">
      <c r="A3891" s="38"/>
      <c r="B3891" s="5"/>
      <c r="C3891" s="38"/>
    </row>
    <row r="3892" spans="1:3" x14ac:dyDescent="0.25">
      <c r="A3892" s="38"/>
      <c r="B3892" s="5"/>
      <c r="C3892" s="38"/>
    </row>
    <row r="3893" spans="1:3" x14ac:dyDescent="0.25">
      <c r="A3893" s="38"/>
      <c r="B3893" s="5"/>
      <c r="C3893" s="38"/>
    </row>
    <row r="3894" spans="1:3" x14ac:dyDescent="0.25">
      <c r="A3894" s="38"/>
      <c r="B3894" s="5"/>
      <c r="C3894" s="38"/>
    </row>
    <row r="3895" spans="1:3" x14ac:dyDescent="0.25">
      <c r="A3895" s="38"/>
      <c r="B3895" s="5"/>
      <c r="C3895" s="38"/>
    </row>
    <row r="3896" spans="1:3" x14ac:dyDescent="0.25">
      <c r="A3896" s="38"/>
      <c r="B3896" s="5"/>
      <c r="C3896" s="38"/>
    </row>
    <row r="3897" spans="1:3" x14ac:dyDescent="0.25">
      <c r="A3897" s="38"/>
      <c r="B3897" s="5"/>
      <c r="C3897" s="38"/>
    </row>
    <row r="3898" spans="1:3" x14ac:dyDescent="0.25">
      <c r="A3898" s="38"/>
      <c r="B3898" s="5"/>
      <c r="C3898" s="38"/>
    </row>
    <row r="3899" spans="1:3" x14ac:dyDescent="0.25">
      <c r="A3899" s="38"/>
      <c r="B3899" s="5"/>
      <c r="C3899" s="38"/>
    </row>
    <row r="3900" spans="1:3" x14ac:dyDescent="0.25">
      <c r="A3900" s="38"/>
      <c r="B3900" s="5"/>
      <c r="C3900" s="38"/>
    </row>
    <row r="3901" spans="1:3" x14ac:dyDescent="0.25">
      <c r="A3901" s="38"/>
      <c r="B3901" s="5"/>
      <c r="C3901" s="38"/>
    </row>
    <row r="3902" spans="1:3" x14ac:dyDescent="0.25">
      <c r="A3902" s="38"/>
      <c r="B3902" s="5"/>
      <c r="C3902" s="38"/>
    </row>
    <row r="3903" spans="1:3" x14ac:dyDescent="0.25">
      <c r="A3903" s="38"/>
      <c r="B3903" s="5"/>
      <c r="C3903" s="38"/>
    </row>
    <row r="3904" spans="1:3" x14ac:dyDescent="0.25">
      <c r="A3904" s="38"/>
      <c r="B3904" s="5"/>
      <c r="C3904" s="38"/>
    </row>
    <row r="3905" spans="1:3" x14ac:dyDescent="0.25">
      <c r="A3905" s="38"/>
      <c r="B3905" s="5"/>
      <c r="C3905" s="38"/>
    </row>
    <row r="3906" spans="1:3" x14ac:dyDescent="0.25">
      <c r="A3906" s="38"/>
      <c r="B3906" s="5"/>
      <c r="C3906" s="38"/>
    </row>
    <row r="3907" spans="1:3" x14ac:dyDescent="0.25">
      <c r="A3907" s="38"/>
      <c r="B3907" s="5"/>
      <c r="C3907" s="38"/>
    </row>
    <row r="3908" spans="1:3" x14ac:dyDescent="0.25">
      <c r="A3908" s="38"/>
      <c r="B3908" s="5"/>
      <c r="C3908" s="38"/>
    </row>
    <row r="3909" spans="1:3" x14ac:dyDescent="0.25">
      <c r="A3909" s="38"/>
      <c r="B3909" s="5"/>
      <c r="C3909" s="38"/>
    </row>
    <row r="3910" spans="1:3" x14ac:dyDescent="0.25">
      <c r="A3910" s="38"/>
      <c r="B3910" s="5"/>
      <c r="C3910" s="38"/>
    </row>
    <row r="3911" spans="1:3" x14ac:dyDescent="0.25">
      <c r="A3911" s="38"/>
      <c r="B3911" s="5"/>
      <c r="C3911" s="38"/>
    </row>
    <row r="3912" spans="1:3" x14ac:dyDescent="0.25">
      <c r="A3912" s="38"/>
      <c r="B3912" s="5"/>
      <c r="C3912" s="38"/>
    </row>
    <row r="3913" spans="1:3" x14ac:dyDescent="0.25">
      <c r="A3913" s="38"/>
      <c r="B3913" s="5"/>
      <c r="C3913" s="38"/>
    </row>
    <row r="3914" spans="1:3" x14ac:dyDescent="0.25">
      <c r="A3914" s="38"/>
      <c r="B3914" s="5"/>
      <c r="C3914" s="38"/>
    </row>
    <row r="3915" spans="1:3" x14ac:dyDescent="0.25">
      <c r="A3915" s="38"/>
      <c r="B3915" s="5"/>
      <c r="C3915" s="38"/>
    </row>
    <row r="3916" spans="1:3" x14ac:dyDescent="0.25">
      <c r="A3916" s="38"/>
      <c r="B3916" s="5"/>
      <c r="C3916" s="38"/>
    </row>
    <row r="3917" spans="1:3" x14ac:dyDescent="0.25">
      <c r="A3917" s="38"/>
      <c r="B3917" s="5"/>
      <c r="C3917" s="38"/>
    </row>
    <row r="3918" spans="1:3" x14ac:dyDescent="0.25">
      <c r="A3918" s="38"/>
      <c r="B3918" s="5"/>
      <c r="C3918" s="38"/>
    </row>
    <row r="3919" spans="1:3" x14ac:dyDescent="0.25">
      <c r="A3919" s="38"/>
      <c r="B3919" s="5"/>
      <c r="C3919" s="38"/>
    </row>
    <row r="3920" spans="1:3" x14ac:dyDescent="0.25">
      <c r="A3920" s="38"/>
      <c r="B3920" s="5"/>
      <c r="C3920" s="38"/>
    </row>
    <row r="3921" spans="1:3" x14ac:dyDescent="0.25">
      <c r="A3921" s="38"/>
      <c r="B3921" s="5"/>
      <c r="C3921" s="38"/>
    </row>
    <row r="3922" spans="1:3" x14ac:dyDescent="0.25">
      <c r="A3922" s="38"/>
      <c r="B3922" s="5"/>
      <c r="C3922" s="38"/>
    </row>
    <row r="3923" spans="1:3" x14ac:dyDescent="0.25">
      <c r="A3923" s="38"/>
      <c r="B3923" s="5"/>
      <c r="C3923" s="38"/>
    </row>
    <row r="3924" spans="1:3" x14ac:dyDescent="0.25">
      <c r="A3924" s="38"/>
      <c r="B3924" s="5"/>
      <c r="C3924" s="38"/>
    </row>
    <row r="3925" spans="1:3" x14ac:dyDescent="0.25">
      <c r="A3925" s="38"/>
      <c r="B3925" s="5"/>
      <c r="C3925" s="38"/>
    </row>
    <row r="3926" spans="1:3" x14ac:dyDescent="0.25">
      <c r="A3926" s="38"/>
      <c r="B3926" s="5"/>
      <c r="C3926" s="38"/>
    </row>
    <row r="3927" spans="1:3" x14ac:dyDescent="0.25">
      <c r="A3927" s="38"/>
      <c r="B3927" s="5"/>
      <c r="C3927" s="38"/>
    </row>
    <row r="3928" spans="1:3" x14ac:dyDescent="0.25">
      <c r="A3928" s="38"/>
      <c r="B3928" s="5"/>
      <c r="C3928" s="38"/>
    </row>
    <row r="3929" spans="1:3" x14ac:dyDescent="0.25">
      <c r="A3929" s="38"/>
      <c r="B3929" s="5"/>
      <c r="C3929" s="38"/>
    </row>
    <row r="3930" spans="1:3" x14ac:dyDescent="0.25">
      <c r="A3930" s="38"/>
      <c r="B3930" s="5"/>
      <c r="C3930" s="38"/>
    </row>
    <row r="3931" spans="1:3" x14ac:dyDescent="0.25">
      <c r="A3931" s="38"/>
      <c r="B3931" s="5"/>
      <c r="C3931" s="38"/>
    </row>
    <row r="3932" spans="1:3" x14ac:dyDescent="0.25">
      <c r="A3932" s="38"/>
      <c r="B3932" s="5"/>
      <c r="C3932" s="38"/>
    </row>
    <row r="3933" spans="1:3" x14ac:dyDescent="0.25">
      <c r="A3933" s="38"/>
      <c r="B3933" s="5"/>
      <c r="C3933" s="38"/>
    </row>
    <row r="3934" spans="1:3" x14ac:dyDescent="0.25">
      <c r="A3934" s="38"/>
      <c r="B3934" s="5"/>
      <c r="C3934" s="38"/>
    </row>
    <row r="3935" spans="1:3" x14ac:dyDescent="0.25">
      <c r="A3935" s="38"/>
      <c r="B3935" s="5"/>
      <c r="C3935" s="38"/>
    </row>
    <row r="3936" spans="1:3" x14ac:dyDescent="0.25">
      <c r="A3936" s="38"/>
      <c r="B3936" s="5"/>
      <c r="C3936" s="38"/>
    </row>
    <row r="3937" spans="1:3" x14ac:dyDescent="0.25">
      <c r="A3937" s="38"/>
      <c r="B3937" s="5"/>
      <c r="C3937" s="38"/>
    </row>
    <row r="3938" spans="1:3" x14ac:dyDescent="0.25">
      <c r="A3938" s="38"/>
      <c r="B3938" s="5"/>
      <c r="C3938" s="38"/>
    </row>
    <row r="3939" spans="1:3" x14ac:dyDescent="0.25">
      <c r="A3939" s="38"/>
      <c r="B3939" s="5"/>
      <c r="C3939" s="38"/>
    </row>
    <row r="3940" spans="1:3" x14ac:dyDescent="0.25">
      <c r="A3940" s="38"/>
      <c r="B3940" s="5"/>
      <c r="C3940" s="38"/>
    </row>
    <row r="3941" spans="1:3" x14ac:dyDescent="0.25">
      <c r="A3941" s="38"/>
      <c r="B3941" s="5"/>
      <c r="C3941" s="38"/>
    </row>
    <row r="3942" spans="1:3" x14ac:dyDescent="0.25">
      <c r="A3942" s="38"/>
      <c r="B3942" s="5"/>
      <c r="C3942" s="38"/>
    </row>
    <row r="3943" spans="1:3" x14ac:dyDescent="0.25">
      <c r="A3943" s="38"/>
      <c r="B3943" s="5"/>
      <c r="C3943" s="38"/>
    </row>
    <row r="3944" spans="1:3" x14ac:dyDescent="0.25">
      <c r="A3944" s="38"/>
      <c r="B3944" s="5"/>
      <c r="C3944" s="38"/>
    </row>
    <row r="3945" spans="1:3" x14ac:dyDescent="0.25">
      <c r="A3945" s="38"/>
      <c r="B3945" s="5"/>
      <c r="C3945" s="38"/>
    </row>
    <row r="3946" spans="1:3" x14ac:dyDescent="0.25">
      <c r="A3946" s="38"/>
      <c r="B3946" s="5"/>
      <c r="C3946" s="38"/>
    </row>
    <row r="3947" spans="1:3" x14ac:dyDescent="0.25">
      <c r="A3947" s="38"/>
      <c r="B3947" s="5"/>
      <c r="C3947" s="38"/>
    </row>
    <row r="3948" spans="1:3" x14ac:dyDescent="0.25">
      <c r="A3948" s="38"/>
      <c r="B3948" s="5"/>
      <c r="C3948" s="38"/>
    </row>
    <row r="3949" spans="1:3" x14ac:dyDescent="0.25">
      <c r="A3949" s="38"/>
      <c r="B3949" s="5"/>
      <c r="C3949" s="38"/>
    </row>
    <row r="3950" spans="1:3" x14ac:dyDescent="0.25">
      <c r="A3950" s="38"/>
      <c r="B3950" s="5"/>
      <c r="C3950" s="38"/>
    </row>
    <row r="3951" spans="1:3" x14ac:dyDescent="0.25">
      <c r="A3951" s="38"/>
      <c r="B3951" s="5"/>
      <c r="C3951" s="38"/>
    </row>
    <row r="3952" spans="1:3" x14ac:dyDescent="0.25">
      <c r="A3952" s="38"/>
      <c r="B3952" s="5"/>
      <c r="C3952" s="38"/>
    </row>
    <row r="3953" spans="1:3" x14ac:dyDescent="0.25">
      <c r="A3953" s="38"/>
      <c r="B3953" s="5"/>
      <c r="C3953" s="38"/>
    </row>
    <row r="3954" spans="1:3" x14ac:dyDescent="0.25">
      <c r="A3954" s="38"/>
      <c r="B3954" s="5"/>
      <c r="C3954" s="38"/>
    </row>
    <row r="3955" spans="1:3" x14ac:dyDescent="0.25">
      <c r="A3955" s="38"/>
      <c r="B3955" s="5"/>
      <c r="C3955" s="38"/>
    </row>
    <row r="3956" spans="1:3" x14ac:dyDescent="0.25">
      <c r="A3956" s="38"/>
      <c r="B3956" s="5"/>
      <c r="C3956" s="38"/>
    </row>
    <row r="3957" spans="1:3" x14ac:dyDescent="0.25">
      <c r="A3957" s="38"/>
      <c r="B3957" s="5"/>
      <c r="C3957" s="38"/>
    </row>
    <row r="3958" spans="1:3" x14ac:dyDescent="0.25">
      <c r="A3958" s="38"/>
      <c r="B3958" s="5"/>
      <c r="C3958" s="38"/>
    </row>
    <row r="3959" spans="1:3" x14ac:dyDescent="0.25">
      <c r="A3959" s="38"/>
      <c r="B3959" s="5"/>
      <c r="C3959" s="38"/>
    </row>
    <row r="3960" spans="1:3" x14ac:dyDescent="0.25">
      <c r="A3960" s="38"/>
      <c r="B3960" s="5"/>
      <c r="C3960" s="38"/>
    </row>
    <row r="3961" spans="1:3" x14ac:dyDescent="0.25">
      <c r="A3961" s="38"/>
      <c r="B3961" s="5"/>
      <c r="C3961" s="38"/>
    </row>
    <row r="3962" spans="1:3" x14ac:dyDescent="0.25">
      <c r="A3962" s="38"/>
      <c r="B3962" s="5"/>
      <c r="C3962" s="38"/>
    </row>
    <row r="3963" spans="1:3" x14ac:dyDescent="0.25">
      <c r="A3963" s="38"/>
      <c r="B3963" s="5"/>
      <c r="C3963" s="38"/>
    </row>
    <row r="3964" spans="1:3" x14ac:dyDescent="0.25">
      <c r="A3964" s="38"/>
      <c r="B3964" s="5"/>
      <c r="C3964" s="38"/>
    </row>
    <row r="3965" spans="1:3" x14ac:dyDescent="0.25">
      <c r="A3965" s="38"/>
      <c r="B3965" s="5"/>
      <c r="C3965" s="38"/>
    </row>
    <row r="3966" spans="1:3" x14ac:dyDescent="0.25">
      <c r="A3966" s="38"/>
      <c r="B3966" s="5"/>
      <c r="C3966" s="38"/>
    </row>
    <row r="3967" spans="1:3" x14ac:dyDescent="0.25">
      <c r="A3967" s="38"/>
      <c r="B3967" s="5"/>
      <c r="C3967" s="38"/>
    </row>
    <row r="3968" spans="1:3" x14ac:dyDescent="0.25">
      <c r="A3968" s="38"/>
      <c r="B3968" s="5"/>
      <c r="C3968" s="38"/>
    </row>
    <row r="3969" spans="1:3" x14ac:dyDescent="0.25">
      <c r="A3969" s="38"/>
      <c r="B3969" s="5"/>
      <c r="C3969" s="38"/>
    </row>
    <row r="3970" spans="1:3" x14ac:dyDescent="0.25">
      <c r="A3970" s="38"/>
      <c r="B3970" s="5"/>
      <c r="C3970" s="38"/>
    </row>
    <row r="3971" spans="1:3" x14ac:dyDescent="0.25">
      <c r="A3971" s="38"/>
      <c r="B3971" s="5"/>
      <c r="C3971" s="38"/>
    </row>
    <row r="3972" spans="1:3" x14ac:dyDescent="0.25">
      <c r="A3972" s="38"/>
      <c r="B3972" s="5"/>
      <c r="C3972" s="38"/>
    </row>
    <row r="3973" spans="1:3" x14ac:dyDescent="0.25">
      <c r="A3973" s="38"/>
      <c r="B3973" s="5"/>
      <c r="C3973" s="38"/>
    </row>
    <row r="3974" spans="1:3" x14ac:dyDescent="0.25">
      <c r="A3974" s="38"/>
      <c r="B3974" s="5"/>
      <c r="C3974" s="38"/>
    </row>
    <row r="3975" spans="1:3" x14ac:dyDescent="0.25">
      <c r="A3975" s="38"/>
      <c r="B3975" s="5"/>
      <c r="C3975" s="38"/>
    </row>
    <row r="3976" spans="1:3" x14ac:dyDescent="0.25">
      <c r="A3976" s="38"/>
      <c r="B3976" s="5"/>
      <c r="C3976" s="38"/>
    </row>
    <row r="3977" spans="1:3" x14ac:dyDescent="0.25">
      <c r="A3977" s="38"/>
      <c r="B3977" s="5"/>
      <c r="C3977" s="38"/>
    </row>
    <row r="3978" spans="1:3" x14ac:dyDescent="0.25">
      <c r="A3978" s="38"/>
      <c r="B3978" s="5"/>
      <c r="C3978" s="38"/>
    </row>
    <row r="3979" spans="1:3" x14ac:dyDescent="0.25">
      <c r="A3979" s="38"/>
      <c r="B3979" s="5"/>
      <c r="C3979" s="38"/>
    </row>
    <row r="3980" spans="1:3" x14ac:dyDescent="0.25">
      <c r="A3980" s="38"/>
      <c r="B3980" s="5"/>
      <c r="C3980" s="38"/>
    </row>
    <row r="3981" spans="1:3" x14ac:dyDescent="0.25">
      <c r="A3981" s="38"/>
      <c r="B3981" s="5"/>
      <c r="C3981" s="38"/>
    </row>
    <row r="3982" spans="1:3" x14ac:dyDescent="0.25">
      <c r="A3982" s="38"/>
      <c r="B3982" s="5"/>
      <c r="C3982" s="38"/>
    </row>
    <row r="3983" spans="1:3" x14ac:dyDescent="0.25">
      <c r="A3983" s="38"/>
      <c r="B3983" s="5"/>
      <c r="C3983" s="38"/>
    </row>
    <row r="3984" spans="1:3" x14ac:dyDescent="0.25">
      <c r="A3984" s="38"/>
      <c r="B3984" s="5"/>
      <c r="C3984" s="38"/>
    </row>
    <row r="3985" spans="1:3" x14ac:dyDescent="0.25">
      <c r="A3985" s="38"/>
      <c r="B3985" s="5"/>
      <c r="C3985" s="38"/>
    </row>
    <row r="3986" spans="1:3" x14ac:dyDescent="0.25">
      <c r="A3986" s="38"/>
      <c r="B3986" s="5"/>
      <c r="C3986" s="38"/>
    </row>
    <row r="3987" spans="1:3" x14ac:dyDescent="0.25">
      <c r="A3987" s="38"/>
      <c r="B3987" s="5"/>
      <c r="C3987" s="38"/>
    </row>
    <row r="3988" spans="1:3" x14ac:dyDescent="0.25">
      <c r="A3988" s="38"/>
      <c r="B3988" s="5"/>
      <c r="C3988" s="38"/>
    </row>
    <row r="3989" spans="1:3" x14ac:dyDescent="0.25">
      <c r="A3989" s="38"/>
      <c r="B3989" s="5"/>
      <c r="C3989" s="38"/>
    </row>
    <row r="3990" spans="1:3" x14ac:dyDescent="0.25">
      <c r="A3990" s="38"/>
      <c r="B3990" s="5"/>
      <c r="C3990" s="38"/>
    </row>
    <row r="3991" spans="1:3" x14ac:dyDescent="0.25">
      <c r="A3991" s="38"/>
      <c r="B3991" s="5"/>
      <c r="C3991" s="38"/>
    </row>
    <row r="3992" spans="1:3" x14ac:dyDescent="0.25">
      <c r="A3992" s="38"/>
      <c r="B3992" s="5"/>
      <c r="C3992" s="38"/>
    </row>
    <row r="3993" spans="1:3" x14ac:dyDescent="0.25">
      <c r="A3993" s="38"/>
      <c r="B3993" s="5"/>
      <c r="C3993" s="38"/>
    </row>
    <row r="3994" spans="1:3" x14ac:dyDescent="0.25">
      <c r="A3994" s="38"/>
      <c r="B3994" s="5"/>
      <c r="C3994" s="38"/>
    </row>
    <row r="3995" spans="1:3" x14ac:dyDescent="0.25">
      <c r="A3995" s="38"/>
      <c r="B3995" s="5"/>
      <c r="C3995" s="38"/>
    </row>
    <row r="3996" spans="1:3" x14ac:dyDescent="0.25">
      <c r="A3996" s="38"/>
      <c r="B3996" s="5"/>
      <c r="C3996" s="38"/>
    </row>
    <row r="3997" spans="1:3" x14ac:dyDescent="0.25">
      <c r="A3997" s="38"/>
      <c r="B3997" s="5"/>
      <c r="C3997" s="38"/>
    </row>
    <row r="3998" spans="1:3" x14ac:dyDescent="0.25">
      <c r="A3998" s="38"/>
      <c r="B3998" s="5"/>
      <c r="C3998" s="38"/>
    </row>
    <row r="3999" spans="1:3" x14ac:dyDescent="0.25">
      <c r="A3999" s="38"/>
      <c r="B3999" s="5"/>
      <c r="C3999" s="38"/>
    </row>
    <row r="4000" spans="1:3" x14ac:dyDescent="0.25">
      <c r="A4000" s="38"/>
      <c r="B4000" s="5"/>
      <c r="C4000" s="38"/>
    </row>
    <row r="4001" spans="1:3" x14ac:dyDescent="0.25">
      <c r="A4001" s="38"/>
      <c r="B4001" s="5"/>
      <c r="C4001" s="38"/>
    </row>
    <row r="4002" spans="1:3" x14ac:dyDescent="0.25">
      <c r="A4002" s="38"/>
      <c r="B4002" s="5"/>
      <c r="C4002" s="38"/>
    </row>
    <row r="4003" spans="1:3" x14ac:dyDescent="0.25">
      <c r="A4003" s="38"/>
      <c r="B4003" s="5"/>
      <c r="C4003" s="38"/>
    </row>
    <row r="4004" spans="1:3" x14ac:dyDescent="0.25">
      <c r="A4004" s="38"/>
      <c r="B4004" s="5"/>
      <c r="C4004" s="38"/>
    </row>
    <row r="4005" spans="1:3" x14ac:dyDescent="0.25">
      <c r="A4005" s="38"/>
      <c r="B4005" s="5"/>
      <c r="C4005" s="38"/>
    </row>
    <row r="4006" spans="1:3" x14ac:dyDescent="0.25">
      <c r="A4006" s="38"/>
      <c r="B4006" s="5"/>
      <c r="C4006" s="38"/>
    </row>
    <row r="4007" spans="1:3" x14ac:dyDescent="0.25">
      <c r="A4007" s="38"/>
      <c r="B4007" s="5"/>
      <c r="C4007" s="38"/>
    </row>
    <row r="4008" spans="1:3" x14ac:dyDescent="0.25">
      <c r="A4008" s="38"/>
      <c r="B4008" s="5"/>
      <c r="C4008" s="38"/>
    </row>
    <row r="4009" spans="1:3" x14ac:dyDescent="0.25">
      <c r="A4009" s="38"/>
      <c r="B4009" s="5"/>
      <c r="C4009" s="38"/>
    </row>
    <row r="4010" spans="1:3" x14ac:dyDescent="0.25">
      <c r="A4010" s="38"/>
      <c r="B4010" s="5"/>
      <c r="C4010" s="38"/>
    </row>
    <row r="4011" spans="1:3" x14ac:dyDescent="0.25">
      <c r="A4011" s="38"/>
      <c r="B4011" s="5"/>
      <c r="C4011" s="38"/>
    </row>
    <row r="4012" spans="1:3" x14ac:dyDescent="0.25">
      <c r="A4012" s="38"/>
      <c r="B4012" s="5"/>
      <c r="C4012" s="38"/>
    </row>
    <row r="4013" spans="1:3" x14ac:dyDescent="0.25">
      <c r="A4013" s="38"/>
      <c r="B4013" s="5"/>
      <c r="C4013" s="38"/>
    </row>
    <row r="4014" spans="1:3" x14ac:dyDescent="0.25">
      <c r="A4014" s="38"/>
      <c r="B4014" s="5"/>
      <c r="C4014" s="38"/>
    </row>
    <row r="4015" spans="1:3" x14ac:dyDescent="0.25">
      <c r="A4015" s="38"/>
      <c r="B4015" s="5"/>
      <c r="C4015" s="38"/>
    </row>
    <row r="4016" spans="1:3" x14ac:dyDescent="0.25">
      <c r="A4016" s="38"/>
      <c r="B4016" s="5"/>
      <c r="C4016" s="38"/>
    </row>
    <row r="4017" spans="1:3" x14ac:dyDescent="0.25">
      <c r="A4017" s="38"/>
      <c r="B4017" s="5"/>
      <c r="C4017" s="38"/>
    </row>
    <row r="4018" spans="1:3" x14ac:dyDescent="0.25">
      <c r="A4018" s="38"/>
      <c r="B4018" s="5"/>
      <c r="C4018" s="38"/>
    </row>
    <row r="4019" spans="1:3" x14ac:dyDescent="0.25">
      <c r="A4019" s="38"/>
      <c r="B4019" s="5"/>
      <c r="C4019" s="38"/>
    </row>
    <row r="4020" spans="1:3" x14ac:dyDescent="0.25">
      <c r="A4020" s="38"/>
      <c r="B4020" s="5"/>
      <c r="C4020" s="38"/>
    </row>
    <row r="4021" spans="1:3" x14ac:dyDescent="0.25">
      <c r="A4021" s="38"/>
      <c r="B4021" s="5"/>
      <c r="C4021" s="38"/>
    </row>
    <row r="4022" spans="1:3" x14ac:dyDescent="0.25">
      <c r="A4022" s="38"/>
      <c r="B4022" s="5"/>
      <c r="C4022" s="38"/>
    </row>
    <row r="4023" spans="1:3" x14ac:dyDescent="0.25">
      <c r="A4023" s="38"/>
      <c r="B4023" s="5"/>
      <c r="C4023" s="38"/>
    </row>
    <row r="4024" spans="1:3" x14ac:dyDescent="0.25">
      <c r="A4024" s="38"/>
      <c r="B4024" s="5"/>
      <c r="C4024" s="38"/>
    </row>
    <row r="4025" spans="1:3" x14ac:dyDescent="0.25">
      <c r="A4025" s="38"/>
      <c r="B4025" s="5"/>
      <c r="C4025" s="38"/>
    </row>
    <row r="4026" spans="1:3" x14ac:dyDescent="0.25">
      <c r="A4026" s="38"/>
      <c r="B4026" s="5"/>
      <c r="C4026" s="38"/>
    </row>
    <row r="4027" spans="1:3" x14ac:dyDescent="0.25">
      <c r="A4027" s="38"/>
      <c r="B4027" s="5"/>
      <c r="C4027" s="38"/>
    </row>
    <row r="4028" spans="1:3" x14ac:dyDescent="0.25">
      <c r="A4028" s="38"/>
      <c r="B4028" s="5"/>
      <c r="C4028" s="38"/>
    </row>
    <row r="4029" spans="1:3" x14ac:dyDescent="0.25">
      <c r="A4029" s="38"/>
      <c r="B4029" s="5"/>
      <c r="C4029" s="38"/>
    </row>
    <row r="4030" spans="1:3" x14ac:dyDescent="0.25">
      <c r="A4030" s="38"/>
      <c r="B4030" s="5"/>
      <c r="C4030" s="38"/>
    </row>
    <row r="4031" spans="1:3" x14ac:dyDescent="0.25">
      <c r="A4031" s="38"/>
      <c r="B4031" s="5"/>
      <c r="C4031" s="38"/>
    </row>
    <row r="4032" spans="1:3" x14ac:dyDescent="0.25">
      <c r="A4032" s="38"/>
      <c r="B4032" s="5"/>
      <c r="C4032" s="38"/>
    </row>
    <row r="4033" spans="1:3" x14ac:dyDescent="0.25">
      <c r="A4033" s="38"/>
      <c r="B4033" s="5"/>
      <c r="C4033" s="38"/>
    </row>
    <row r="4034" spans="1:3" x14ac:dyDescent="0.25">
      <c r="A4034" s="38"/>
      <c r="B4034" s="5"/>
      <c r="C4034" s="38"/>
    </row>
    <row r="4035" spans="1:3" x14ac:dyDescent="0.25">
      <c r="A4035" s="38"/>
      <c r="B4035" s="5"/>
      <c r="C4035" s="38"/>
    </row>
    <row r="4036" spans="1:3" x14ac:dyDescent="0.25">
      <c r="A4036" s="38"/>
      <c r="B4036" s="5"/>
      <c r="C4036" s="38"/>
    </row>
    <row r="4037" spans="1:3" x14ac:dyDescent="0.25">
      <c r="A4037" s="38"/>
      <c r="B4037" s="5"/>
      <c r="C4037" s="38"/>
    </row>
    <row r="4038" spans="1:3" x14ac:dyDescent="0.25">
      <c r="A4038" s="38"/>
      <c r="B4038" s="5"/>
      <c r="C4038" s="38"/>
    </row>
    <row r="4039" spans="1:3" x14ac:dyDescent="0.25">
      <c r="A4039" s="38"/>
      <c r="B4039" s="5"/>
      <c r="C4039" s="38"/>
    </row>
    <row r="4040" spans="1:3" x14ac:dyDescent="0.25">
      <c r="A4040" s="38"/>
      <c r="B4040" s="5"/>
      <c r="C4040" s="38"/>
    </row>
    <row r="4041" spans="1:3" x14ac:dyDescent="0.25">
      <c r="A4041" s="38"/>
      <c r="B4041" s="5"/>
      <c r="C4041" s="38"/>
    </row>
    <row r="4042" spans="1:3" x14ac:dyDescent="0.25">
      <c r="A4042" s="38"/>
      <c r="B4042" s="5"/>
      <c r="C4042" s="38"/>
    </row>
    <row r="4043" spans="1:3" x14ac:dyDescent="0.25">
      <c r="A4043" s="38"/>
      <c r="B4043" s="5"/>
      <c r="C4043" s="38"/>
    </row>
    <row r="4044" spans="1:3" x14ac:dyDescent="0.25">
      <c r="A4044" s="38"/>
      <c r="B4044" s="5"/>
      <c r="C4044" s="38"/>
    </row>
    <row r="4045" spans="1:3" x14ac:dyDescent="0.25">
      <c r="A4045" s="38"/>
      <c r="B4045" s="5"/>
      <c r="C4045" s="38"/>
    </row>
    <row r="4046" spans="1:3" x14ac:dyDescent="0.25">
      <c r="A4046" s="38"/>
      <c r="B4046" s="5"/>
      <c r="C4046" s="38"/>
    </row>
    <row r="4047" spans="1:3" x14ac:dyDescent="0.25">
      <c r="A4047" s="38"/>
      <c r="B4047" s="5"/>
      <c r="C4047" s="38"/>
    </row>
    <row r="4048" spans="1:3" x14ac:dyDescent="0.25">
      <c r="A4048" s="38"/>
      <c r="B4048" s="5"/>
      <c r="C4048" s="38"/>
    </row>
    <row r="4049" spans="1:3" x14ac:dyDescent="0.25">
      <c r="A4049" s="38"/>
      <c r="B4049" s="5"/>
      <c r="C4049" s="38"/>
    </row>
    <row r="4050" spans="1:3" x14ac:dyDescent="0.25">
      <c r="A4050" s="38"/>
      <c r="B4050" s="5"/>
      <c r="C4050" s="38"/>
    </row>
    <row r="4051" spans="1:3" x14ac:dyDescent="0.25">
      <c r="A4051" s="38"/>
      <c r="B4051" s="5"/>
      <c r="C4051" s="38"/>
    </row>
    <row r="4052" spans="1:3" x14ac:dyDescent="0.25">
      <c r="A4052" s="38"/>
      <c r="B4052" s="5"/>
      <c r="C4052" s="38"/>
    </row>
    <row r="4053" spans="1:3" x14ac:dyDescent="0.25">
      <c r="A4053" s="38"/>
      <c r="B4053" s="5"/>
      <c r="C4053" s="38"/>
    </row>
    <row r="4054" spans="1:3" x14ac:dyDescent="0.25">
      <c r="A4054" s="38"/>
      <c r="B4054" s="5"/>
      <c r="C4054" s="38"/>
    </row>
    <row r="4055" spans="1:3" x14ac:dyDescent="0.25">
      <c r="A4055" s="38"/>
      <c r="B4055" s="5"/>
      <c r="C4055" s="38"/>
    </row>
    <row r="4056" spans="1:3" x14ac:dyDescent="0.25">
      <c r="A4056" s="38"/>
      <c r="B4056" s="5"/>
      <c r="C4056" s="38"/>
    </row>
    <row r="4057" spans="1:3" x14ac:dyDescent="0.25">
      <c r="A4057" s="38"/>
      <c r="B4057" s="5"/>
      <c r="C4057" s="38"/>
    </row>
    <row r="4058" spans="1:3" x14ac:dyDescent="0.25">
      <c r="A4058" s="38"/>
      <c r="B4058" s="5"/>
      <c r="C4058" s="38"/>
    </row>
    <row r="4059" spans="1:3" x14ac:dyDescent="0.25">
      <c r="A4059" s="38"/>
      <c r="B4059" s="5"/>
      <c r="C4059" s="38"/>
    </row>
    <row r="4060" spans="1:3" x14ac:dyDescent="0.25">
      <c r="A4060" s="38"/>
      <c r="B4060" s="5"/>
      <c r="C4060" s="38"/>
    </row>
    <row r="4061" spans="1:3" x14ac:dyDescent="0.25">
      <c r="A4061" s="38"/>
      <c r="B4061" s="5"/>
      <c r="C4061" s="38"/>
    </row>
    <row r="4062" spans="1:3" x14ac:dyDescent="0.25">
      <c r="A4062" s="38"/>
      <c r="B4062" s="5"/>
      <c r="C4062" s="38"/>
    </row>
    <row r="4063" spans="1:3" x14ac:dyDescent="0.25">
      <c r="A4063" s="38"/>
      <c r="B4063" s="5"/>
      <c r="C4063" s="38"/>
    </row>
    <row r="4064" spans="1:3" x14ac:dyDescent="0.25">
      <c r="A4064" s="38"/>
      <c r="B4064" s="5"/>
      <c r="C4064" s="38"/>
    </row>
    <row r="4065" spans="1:3" x14ac:dyDescent="0.25">
      <c r="A4065" s="38"/>
      <c r="B4065" s="5"/>
      <c r="C4065" s="38"/>
    </row>
    <row r="4066" spans="1:3" x14ac:dyDescent="0.25">
      <c r="A4066" s="38"/>
      <c r="B4066" s="5"/>
      <c r="C4066" s="38"/>
    </row>
    <row r="4067" spans="1:3" x14ac:dyDescent="0.25">
      <c r="A4067" s="38"/>
      <c r="B4067" s="5"/>
      <c r="C4067" s="38"/>
    </row>
    <row r="4068" spans="1:3" x14ac:dyDescent="0.25">
      <c r="A4068" s="38"/>
      <c r="B4068" s="5"/>
      <c r="C4068" s="38"/>
    </row>
    <row r="4069" spans="1:3" x14ac:dyDescent="0.25">
      <c r="A4069" s="38"/>
      <c r="B4069" s="5"/>
      <c r="C4069" s="38"/>
    </row>
    <row r="4070" spans="1:3" x14ac:dyDescent="0.25">
      <c r="A4070" s="38"/>
      <c r="B4070" s="5"/>
      <c r="C4070" s="38"/>
    </row>
    <row r="4071" spans="1:3" x14ac:dyDescent="0.25">
      <c r="A4071" s="38"/>
      <c r="B4071" s="5"/>
      <c r="C4071" s="38"/>
    </row>
    <row r="4072" spans="1:3" x14ac:dyDescent="0.25">
      <c r="A4072" s="38"/>
      <c r="B4072" s="5"/>
      <c r="C4072" s="38"/>
    </row>
    <row r="4073" spans="1:3" x14ac:dyDescent="0.25">
      <c r="A4073" s="38"/>
      <c r="B4073" s="5"/>
      <c r="C4073" s="38"/>
    </row>
    <row r="4074" spans="1:3" x14ac:dyDescent="0.25">
      <c r="A4074" s="38"/>
      <c r="B4074" s="5"/>
      <c r="C4074" s="38"/>
    </row>
    <row r="4075" spans="1:3" x14ac:dyDescent="0.25">
      <c r="A4075" s="38"/>
      <c r="B4075" s="5"/>
      <c r="C4075" s="38"/>
    </row>
    <row r="4076" spans="1:3" x14ac:dyDescent="0.25">
      <c r="A4076" s="38"/>
      <c r="B4076" s="5"/>
      <c r="C4076" s="38"/>
    </row>
    <row r="4077" spans="1:3" x14ac:dyDescent="0.25">
      <c r="A4077" s="38"/>
      <c r="B4077" s="5"/>
      <c r="C4077" s="38"/>
    </row>
    <row r="4078" spans="1:3" x14ac:dyDescent="0.25">
      <c r="A4078" s="38"/>
      <c r="B4078" s="5"/>
      <c r="C4078" s="38"/>
    </row>
    <row r="4079" spans="1:3" x14ac:dyDescent="0.25">
      <c r="A4079" s="38"/>
      <c r="B4079" s="5"/>
      <c r="C4079" s="38"/>
    </row>
    <row r="4080" spans="1:3" x14ac:dyDescent="0.25">
      <c r="A4080" s="38"/>
      <c r="B4080" s="5"/>
      <c r="C4080" s="38"/>
    </row>
    <row r="4081" spans="1:3" x14ac:dyDescent="0.25">
      <c r="A4081" s="38"/>
      <c r="B4081" s="5"/>
      <c r="C4081" s="38"/>
    </row>
    <row r="4082" spans="1:3" x14ac:dyDescent="0.25">
      <c r="A4082" s="38"/>
      <c r="B4082" s="5"/>
      <c r="C4082" s="38"/>
    </row>
    <row r="4083" spans="1:3" x14ac:dyDescent="0.25">
      <c r="A4083" s="38"/>
      <c r="B4083" s="5"/>
      <c r="C4083" s="38"/>
    </row>
    <row r="4084" spans="1:3" x14ac:dyDescent="0.25">
      <c r="A4084" s="38"/>
      <c r="B4084" s="5"/>
      <c r="C4084" s="38"/>
    </row>
    <row r="4085" spans="1:3" x14ac:dyDescent="0.25">
      <c r="A4085" s="38"/>
      <c r="B4085" s="5"/>
      <c r="C4085" s="38"/>
    </row>
    <row r="4086" spans="1:3" x14ac:dyDescent="0.25">
      <c r="A4086" s="38"/>
      <c r="B4086" s="5"/>
      <c r="C4086" s="38"/>
    </row>
    <row r="4087" spans="1:3" x14ac:dyDescent="0.25">
      <c r="A4087" s="38"/>
      <c r="B4087" s="5"/>
      <c r="C4087" s="38"/>
    </row>
    <row r="4088" spans="1:3" x14ac:dyDescent="0.25">
      <c r="A4088" s="38"/>
      <c r="B4088" s="5"/>
      <c r="C4088" s="38"/>
    </row>
    <row r="4089" spans="1:3" x14ac:dyDescent="0.25">
      <c r="A4089" s="38"/>
      <c r="B4089" s="5"/>
      <c r="C4089" s="38"/>
    </row>
    <row r="4090" spans="1:3" x14ac:dyDescent="0.25">
      <c r="A4090" s="38"/>
      <c r="B4090" s="5"/>
      <c r="C4090" s="38"/>
    </row>
    <row r="4091" spans="1:3" x14ac:dyDescent="0.25">
      <c r="A4091" s="38"/>
      <c r="B4091" s="5"/>
      <c r="C4091" s="38"/>
    </row>
    <row r="4092" spans="1:3" x14ac:dyDescent="0.25">
      <c r="A4092" s="38"/>
      <c r="B4092" s="5"/>
      <c r="C4092" s="38"/>
    </row>
    <row r="4093" spans="1:3" x14ac:dyDescent="0.25">
      <c r="A4093" s="38"/>
      <c r="B4093" s="5"/>
      <c r="C4093" s="38"/>
    </row>
    <row r="4094" spans="1:3" x14ac:dyDescent="0.25">
      <c r="A4094" s="38"/>
      <c r="B4094" s="5"/>
      <c r="C4094" s="38"/>
    </row>
    <row r="4095" spans="1:3" x14ac:dyDescent="0.25">
      <c r="A4095" s="38"/>
      <c r="B4095" s="5"/>
      <c r="C4095" s="38"/>
    </row>
    <row r="4096" spans="1:3" x14ac:dyDescent="0.25">
      <c r="A4096" s="38"/>
      <c r="B4096" s="5"/>
      <c r="C4096" s="38"/>
    </row>
    <row r="4097" spans="1:3" x14ac:dyDescent="0.25">
      <c r="A4097" s="38"/>
      <c r="B4097" s="5"/>
      <c r="C4097" s="38"/>
    </row>
    <row r="4098" spans="1:3" x14ac:dyDescent="0.25">
      <c r="A4098" s="38"/>
      <c r="B4098" s="5"/>
      <c r="C4098" s="38"/>
    </row>
    <row r="4099" spans="1:3" x14ac:dyDescent="0.25">
      <c r="A4099" s="38"/>
      <c r="B4099" s="5"/>
      <c r="C4099" s="38"/>
    </row>
    <row r="4100" spans="1:3" x14ac:dyDescent="0.25">
      <c r="A4100" s="38"/>
      <c r="B4100" s="5"/>
      <c r="C4100" s="38"/>
    </row>
    <row r="4101" spans="1:3" x14ac:dyDescent="0.25">
      <c r="A4101" s="38"/>
      <c r="B4101" s="5"/>
      <c r="C4101" s="38"/>
    </row>
    <row r="4102" spans="1:3" x14ac:dyDescent="0.25">
      <c r="A4102" s="38"/>
      <c r="B4102" s="5"/>
      <c r="C4102" s="38"/>
    </row>
    <row r="4103" spans="1:3" x14ac:dyDescent="0.25">
      <c r="A4103" s="38"/>
      <c r="B4103" s="5"/>
      <c r="C4103" s="38"/>
    </row>
    <row r="4104" spans="1:3" x14ac:dyDescent="0.25">
      <c r="A4104" s="38"/>
      <c r="B4104" s="5"/>
      <c r="C4104" s="38"/>
    </row>
    <row r="4105" spans="1:3" x14ac:dyDescent="0.25">
      <c r="A4105" s="38"/>
      <c r="B4105" s="5"/>
      <c r="C4105" s="38"/>
    </row>
    <row r="4106" spans="1:3" x14ac:dyDescent="0.25">
      <c r="A4106" s="38"/>
      <c r="B4106" s="5"/>
      <c r="C4106" s="38"/>
    </row>
    <row r="4107" spans="1:3" x14ac:dyDescent="0.25">
      <c r="A4107" s="38"/>
      <c r="B4107" s="5"/>
      <c r="C4107" s="38"/>
    </row>
    <row r="4108" spans="1:3" x14ac:dyDescent="0.25">
      <c r="A4108" s="38"/>
      <c r="B4108" s="5"/>
      <c r="C4108" s="38"/>
    </row>
    <row r="4109" spans="1:3" x14ac:dyDescent="0.25">
      <c r="A4109" s="38"/>
      <c r="B4109" s="5"/>
      <c r="C4109" s="38"/>
    </row>
    <row r="4110" spans="1:3" x14ac:dyDescent="0.25">
      <c r="A4110" s="38"/>
      <c r="B4110" s="5"/>
      <c r="C4110" s="38"/>
    </row>
    <row r="4111" spans="1:3" x14ac:dyDescent="0.25">
      <c r="A4111" s="38"/>
      <c r="B4111" s="5"/>
      <c r="C4111" s="38"/>
    </row>
    <row r="4112" spans="1:3" x14ac:dyDescent="0.25">
      <c r="A4112" s="38"/>
      <c r="B4112" s="5"/>
      <c r="C4112" s="38"/>
    </row>
    <row r="4113" spans="1:3" x14ac:dyDescent="0.25">
      <c r="A4113" s="38"/>
      <c r="B4113" s="5"/>
      <c r="C4113" s="38"/>
    </row>
    <row r="4114" spans="1:3" x14ac:dyDescent="0.25">
      <c r="A4114" s="38"/>
      <c r="B4114" s="5"/>
      <c r="C4114" s="38"/>
    </row>
    <row r="4115" spans="1:3" x14ac:dyDescent="0.25">
      <c r="A4115" s="38"/>
      <c r="B4115" s="5"/>
      <c r="C4115" s="38"/>
    </row>
    <row r="4116" spans="1:3" x14ac:dyDescent="0.25">
      <c r="A4116" s="38"/>
      <c r="B4116" s="5"/>
      <c r="C4116" s="38"/>
    </row>
    <row r="4117" spans="1:3" x14ac:dyDescent="0.25">
      <c r="A4117" s="38"/>
      <c r="B4117" s="5"/>
      <c r="C4117" s="38"/>
    </row>
    <row r="4118" spans="1:3" x14ac:dyDescent="0.25">
      <c r="A4118" s="38"/>
      <c r="B4118" s="5"/>
      <c r="C4118" s="38"/>
    </row>
    <row r="4119" spans="1:3" x14ac:dyDescent="0.25">
      <c r="A4119" s="38"/>
      <c r="B4119" s="5"/>
      <c r="C4119" s="38"/>
    </row>
    <row r="4120" spans="1:3" x14ac:dyDescent="0.25">
      <c r="A4120" s="38"/>
      <c r="B4120" s="5"/>
      <c r="C4120" s="38"/>
    </row>
    <row r="4121" spans="1:3" x14ac:dyDescent="0.25">
      <c r="A4121" s="38"/>
      <c r="B4121" s="5"/>
      <c r="C4121" s="38"/>
    </row>
    <row r="4122" spans="1:3" x14ac:dyDescent="0.25">
      <c r="A4122" s="38"/>
      <c r="B4122" s="5"/>
      <c r="C4122" s="38"/>
    </row>
    <row r="4123" spans="1:3" x14ac:dyDescent="0.25">
      <c r="A4123" s="38"/>
      <c r="B4123" s="5"/>
      <c r="C4123" s="38"/>
    </row>
    <row r="4124" spans="1:3" x14ac:dyDescent="0.25">
      <c r="A4124" s="38"/>
      <c r="B4124" s="5"/>
      <c r="C4124" s="38"/>
    </row>
    <row r="4125" spans="1:3" x14ac:dyDescent="0.25">
      <c r="A4125" s="38"/>
      <c r="B4125" s="5"/>
      <c r="C4125" s="38"/>
    </row>
    <row r="4126" spans="1:3" x14ac:dyDescent="0.25">
      <c r="A4126" s="38"/>
      <c r="B4126" s="5"/>
      <c r="C4126" s="38"/>
    </row>
    <row r="4127" spans="1:3" x14ac:dyDescent="0.25">
      <c r="A4127" s="38"/>
      <c r="B4127" s="5"/>
      <c r="C4127" s="38"/>
    </row>
    <row r="4128" spans="1:3" x14ac:dyDescent="0.25">
      <c r="A4128" s="38"/>
      <c r="B4128" s="5"/>
      <c r="C4128" s="38"/>
    </row>
    <row r="4129" spans="1:3" x14ac:dyDescent="0.25">
      <c r="A4129" s="38"/>
      <c r="B4129" s="5"/>
      <c r="C4129" s="38"/>
    </row>
    <row r="4130" spans="1:3" x14ac:dyDescent="0.25">
      <c r="A4130" s="38"/>
      <c r="B4130" s="5"/>
      <c r="C4130" s="38"/>
    </row>
    <row r="4131" spans="1:3" x14ac:dyDescent="0.25">
      <c r="A4131" s="38"/>
      <c r="B4131" s="5"/>
      <c r="C4131" s="38"/>
    </row>
    <row r="4132" spans="1:3" x14ac:dyDescent="0.25">
      <c r="A4132" s="38"/>
      <c r="B4132" s="5"/>
      <c r="C4132" s="38"/>
    </row>
    <row r="4133" spans="1:3" x14ac:dyDescent="0.25">
      <c r="A4133" s="38"/>
      <c r="B4133" s="5"/>
      <c r="C4133" s="38"/>
    </row>
    <row r="4134" spans="1:3" x14ac:dyDescent="0.25">
      <c r="A4134" s="38"/>
      <c r="B4134" s="5"/>
      <c r="C4134" s="38"/>
    </row>
    <row r="4135" spans="1:3" x14ac:dyDescent="0.25">
      <c r="A4135" s="38"/>
      <c r="B4135" s="5"/>
      <c r="C4135" s="38"/>
    </row>
    <row r="4136" spans="1:3" x14ac:dyDescent="0.25">
      <c r="A4136" s="38"/>
      <c r="B4136" s="5"/>
      <c r="C4136" s="38"/>
    </row>
    <row r="4137" spans="1:3" x14ac:dyDescent="0.25">
      <c r="A4137" s="38"/>
      <c r="B4137" s="5"/>
      <c r="C4137" s="38"/>
    </row>
    <row r="4138" spans="1:3" x14ac:dyDescent="0.25">
      <c r="A4138" s="38"/>
      <c r="B4138" s="5"/>
      <c r="C4138" s="38"/>
    </row>
    <row r="4139" spans="1:3" x14ac:dyDescent="0.25">
      <c r="A4139" s="38"/>
      <c r="B4139" s="5"/>
      <c r="C4139" s="38"/>
    </row>
    <row r="4140" spans="1:3" x14ac:dyDescent="0.25">
      <c r="A4140" s="38"/>
      <c r="B4140" s="5"/>
      <c r="C4140" s="38"/>
    </row>
    <row r="4141" spans="1:3" x14ac:dyDescent="0.25">
      <c r="A4141" s="38"/>
      <c r="B4141" s="5"/>
      <c r="C4141" s="38"/>
    </row>
    <row r="4142" spans="1:3" x14ac:dyDescent="0.25">
      <c r="A4142" s="38"/>
      <c r="B4142" s="5"/>
      <c r="C4142" s="38"/>
    </row>
    <row r="4143" spans="1:3" x14ac:dyDescent="0.25">
      <c r="A4143" s="38"/>
      <c r="B4143" s="5"/>
      <c r="C4143" s="38"/>
    </row>
    <row r="4144" spans="1:3" x14ac:dyDescent="0.25">
      <c r="A4144" s="38"/>
      <c r="B4144" s="5"/>
      <c r="C4144" s="38"/>
    </row>
    <row r="4145" spans="1:3" x14ac:dyDescent="0.25">
      <c r="A4145" s="38"/>
      <c r="B4145" s="5"/>
      <c r="C4145" s="38"/>
    </row>
    <row r="4146" spans="1:3" x14ac:dyDescent="0.25">
      <c r="A4146" s="38"/>
      <c r="B4146" s="5"/>
      <c r="C4146" s="38"/>
    </row>
    <row r="4147" spans="1:3" x14ac:dyDescent="0.25">
      <c r="A4147" s="38"/>
      <c r="B4147" s="5"/>
      <c r="C4147" s="38"/>
    </row>
    <row r="4148" spans="1:3" x14ac:dyDescent="0.25">
      <c r="A4148" s="38"/>
      <c r="B4148" s="5"/>
      <c r="C4148" s="38"/>
    </row>
    <row r="4149" spans="1:3" x14ac:dyDescent="0.25">
      <c r="A4149" s="38"/>
      <c r="B4149" s="5"/>
      <c r="C4149" s="38"/>
    </row>
    <row r="4150" spans="1:3" x14ac:dyDescent="0.25">
      <c r="A4150" s="38"/>
      <c r="B4150" s="5"/>
      <c r="C4150" s="38"/>
    </row>
    <row r="4151" spans="1:3" x14ac:dyDescent="0.25">
      <c r="A4151" s="38"/>
      <c r="B4151" s="5"/>
      <c r="C4151" s="38"/>
    </row>
    <row r="4152" spans="1:3" x14ac:dyDescent="0.25">
      <c r="A4152" s="38"/>
      <c r="B4152" s="5"/>
      <c r="C4152" s="38"/>
    </row>
    <row r="4153" spans="1:3" x14ac:dyDescent="0.25">
      <c r="A4153" s="38"/>
      <c r="B4153" s="5"/>
      <c r="C4153" s="38"/>
    </row>
    <row r="4154" spans="1:3" x14ac:dyDescent="0.25">
      <c r="A4154" s="38"/>
      <c r="B4154" s="5"/>
      <c r="C4154" s="38"/>
    </row>
    <row r="4155" spans="1:3" x14ac:dyDescent="0.25">
      <c r="A4155" s="38"/>
      <c r="B4155" s="5"/>
      <c r="C4155" s="38"/>
    </row>
    <row r="4156" spans="1:3" x14ac:dyDescent="0.25">
      <c r="A4156" s="38"/>
      <c r="B4156" s="5"/>
      <c r="C4156" s="38"/>
    </row>
    <row r="4157" spans="1:3" x14ac:dyDescent="0.25">
      <c r="A4157" s="38"/>
      <c r="B4157" s="5"/>
      <c r="C4157" s="38"/>
    </row>
    <row r="4158" spans="1:3" x14ac:dyDescent="0.25">
      <c r="A4158" s="38"/>
      <c r="B4158" s="5"/>
      <c r="C4158" s="38"/>
    </row>
    <row r="4159" spans="1:3" x14ac:dyDescent="0.25">
      <c r="A4159" s="38"/>
      <c r="B4159" s="5"/>
      <c r="C4159" s="38"/>
    </row>
    <row r="4160" spans="1:3" x14ac:dyDescent="0.25">
      <c r="A4160" s="38"/>
      <c r="B4160" s="5"/>
      <c r="C4160" s="38"/>
    </row>
    <row r="4161" spans="1:3" x14ac:dyDescent="0.25">
      <c r="A4161" s="38"/>
      <c r="B4161" s="5"/>
      <c r="C4161" s="38"/>
    </row>
    <row r="4162" spans="1:3" x14ac:dyDescent="0.25">
      <c r="A4162" s="38"/>
      <c r="B4162" s="5"/>
      <c r="C4162" s="38"/>
    </row>
    <row r="4163" spans="1:3" x14ac:dyDescent="0.25">
      <c r="A4163" s="38"/>
      <c r="B4163" s="5"/>
      <c r="C4163" s="38"/>
    </row>
    <row r="4164" spans="1:3" x14ac:dyDescent="0.25">
      <c r="A4164" s="38"/>
      <c r="B4164" s="5"/>
      <c r="C4164" s="38"/>
    </row>
    <row r="4165" spans="1:3" x14ac:dyDescent="0.25">
      <c r="A4165" s="38"/>
      <c r="B4165" s="5"/>
      <c r="C4165" s="38"/>
    </row>
    <row r="4166" spans="1:3" x14ac:dyDescent="0.25">
      <c r="A4166" s="38"/>
      <c r="B4166" s="5"/>
      <c r="C4166" s="38"/>
    </row>
    <row r="4167" spans="1:3" x14ac:dyDescent="0.25">
      <c r="A4167" s="38"/>
      <c r="B4167" s="5"/>
      <c r="C4167" s="38"/>
    </row>
    <row r="4168" spans="1:3" x14ac:dyDescent="0.25">
      <c r="A4168" s="38"/>
      <c r="B4168" s="5"/>
      <c r="C4168" s="38"/>
    </row>
    <row r="4169" spans="1:3" x14ac:dyDescent="0.25">
      <c r="A4169" s="38"/>
      <c r="B4169" s="5"/>
      <c r="C4169" s="38"/>
    </row>
    <row r="4170" spans="1:3" x14ac:dyDescent="0.25">
      <c r="A4170" s="38"/>
      <c r="B4170" s="5"/>
      <c r="C4170" s="38"/>
    </row>
    <row r="4171" spans="1:3" x14ac:dyDescent="0.25">
      <c r="A4171" s="38"/>
      <c r="B4171" s="5"/>
      <c r="C4171" s="38"/>
    </row>
    <row r="4172" spans="1:3" x14ac:dyDescent="0.25">
      <c r="A4172" s="38"/>
      <c r="B4172" s="5"/>
      <c r="C4172" s="38"/>
    </row>
    <row r="4173" spans="1:3" x14ac:dyDescent="0.25">
      <c r="A4173" s="38"/>
      <c r="B4173" s="5"/>
      <c r="C4173" s="38"/>
    </row>
    <row r="4174" spans="1:3" x14ac:dyDescent="0.25">
      <c r="A4174" s="38"/>
      <c r="B4174" s="5"/>
      <c r="C4174" s="38"/>
    </row>
    <row r="4175" spans="1:3" x14ac:dyDescent="0.25">
      <c r="A4175" s="38"/>
      <c r="B4175" s="5"/>
      <c r="C4175" s="38"/>
    </row>
    <row r="4176" spans="1:3" x14ac:dyDescent="0.25">
      <c r="A4176" s="38"/>
      <c r="B4176" s="5"/>
      <c r="C4176" s="38"/>
    </row>
    <row r="4177" spans="1:3" x14ac:dyDescent="0.25">
      <c r="A4177" s="38"/>
      <c r="B4177" s="5"/>
      <c r="C4177" s="38"/>
    </row>
    <row r="4178" spans="1:3" x14ac:dyDescent="0.25">
      <c r="A4178" s="38"/>
      <c r="B4178" s="5"/>
      <c r="C4178" s="38"/>
    </row>
    <row r="4179" spans="1:3" x14ac:dyDescent="0.25">
      <c r="A4179" s="38"/>
      <c r="B4179" s="5"/>
      <c r="C4179" s="38"/>
    </row>
    <row r="4180" spans="1:3" x14ac:dyDescent="0.25">
      <c r="A4180" s="38"/>
      <c r="B4180" s="5"/>
      <c r="C4180" s="38"/>
    </row>
    <row r="4181" spans="1:3" x14ac:dyDescent="0.25">
      <c r="A4181" s="38"/>
      <c r="B4181" s="5"/>
      <c r="C4181" s="38"/>
    </row>
    <row r="4182" spans="1:3" x14ac:dyDescent="0.25">
      <c r="A4182" s="38"/>
      <c r="B4182" s="5"/>
      <c r="C4182" s="38"/>
    </row>
    <row r="4183" spans="1:3" x14ac:dyDescent="0.25">
      <c r="A4183" s="38"/>
      <c r="B4183" s="5"/>
      <c r="C4183" s="38"/>
    </row>
    <row r="4184" spans="1:3" x14ac:dyDescent="0.25">
      <c r="A4184" s="38"/>
      <c r="B4184" s="5"/>
      <c r="C4184" s="38"/>
    </row>
    <row r="4185" spans="1:3" x14ac:dyDescent="0.25">
      <c r="A4185" s="38"/>
      <c r="B4185" s="5"/>
      <c r="C4185" s="38"/>
    </row>
    <row r="4186" spans="1:3" x14ac:dyDescent="0.25">
      <c r="A4186" s="38"/>
      <c r="B4186" s="5"/>
      <c r="C4186" s="38"/>
    </row>
    <row r="4187" spans="1:3" x14ac:dyDescent="0.25">
      <c r="A4187" s="38"/>
      <c r="B4187" s="5"/>
      <c r="C4187" s="38"/>
    </row>
    <row r="4188" spans="1:3" x14ac:dyDescent="0.25">
      <c r="A4188" s="38"/>
      <c r="B4188" s="5"/>
      <c r="C4188" s="38"/>
    </row>
    <row r="4189" spans="1:3" x14ac:dyDescent="0.25">
      <c r="A4189" s="38"/>
      <c r="B4189" s="5"/>
      <c r="C4189" s="38"/>
    </row>
    <row r="4190" spans="1:3" x14ac:dyDescent="0.25">
      <c r="A4190" s="38"/>
      <c r="B4190" s="5"/>
      <c r="C4190" s="38"/>
    </row>
    <row r="4191" spans="1:3" x14ac:dyDescent="0.25">
      <c r="A4191" s="38"/>
      <c r="B4191" s="5"/>
      <c r="C4191" s="38"/>
    </row>
    <row r="4192" spans="1:3" x14ac:dyDescent="0.25">
      <c r="A4192" s="38"/>
      <c r="B4192" s="5"/>
      <c r="C4192" s="38"/>
    </row>
    <row r="4193" spans="1:3" x14ac:dyDescent="0.25">
      <c r="A4193" s="38"/>
      <c r="B4193" s="5"/>
      <c r="C4193" s="38"/>
    </row>
    <row r="4194" spans="1:3" x14ac:dyDescent="0.25">
      <c r="A4194" s="38"/>
      <c r="B4194" s="5"/>
      <c r="C4194" s="38"/>
    </row>
    <row r="4195" spans="1:3" x14ac:dyDescent="0.25">
      <c r="A4195" s="38"/>
      <c r="B4195" s="5"/>
      <c r="C4195" s="38"/>
    </row>
    <row r="4196" spans="1:3" x14ac:dyDescent="0.25">
      <c r="A4196" s="38"/>
      <c r="B4196" s="5"/>
      <c r="C4196" s="38"/>
    </row>
    <row r="4197" spans="1:3" x14ac:dyDescent="0.25">
      <c r="A4197" s="38"/>
      <c r="B4197" s="5"/>
      <c r="C4197" s="38"/>
    </row>
    <row r="4198" spans="1:3" x14ac:dyDescent="0.25">
      <c r="A4198" s="38"/>
      <c r="B4198" s="5"/>
      <c r="C4198" s="38"/>
    </row>
    <row r="4199" spans="1:3" x14ac:dyDescent="0.25">
      <c r="A4199" s="38"/>
      <c r="B4199" s="5"/>
      <c r="C4199" s="38"/>
    </row>
    <row r="4200" spans="1:3" x14ac:dyDescent="0.25">
      <c r="A4200" s="38"/>
      <c r="B4200" s="5"/>
      <c r="C4200" s="38"/>
    </row>
    <row r="4201" spans="1:3" x14ac:dyDescent="0.25">
      <c r="A4201" s="38"/>
      <c r="B4201" s="5"/>
      <c r="C4201" s="38"/>
    </row>
    <row r="4202" spans="1:3" x14ac:dyDescent="0.25">
      <c r="A4202" s="38"/>
      <c r="B4202" s="5"/>
      <c r="C4202" s="38"/>
    </row>
    <row r="4203" spans="1:3" x14ac:dyDescent="0.25">
      <c r="A4203" s="38"/>
      <c r="B4203" s="5"/>
      <c r="C4203" s="38"/>
    </row>
    <row r="4204" spans="1:3" x14ac:dyDescent="0.25">
      <c r="A4204" s="38"/>
      <c r="B4204" s="5"/>
      <c r="C4204" s="38"/>
    </row>
    <row r="4205" spans="1:3" x14ac:dyDescent="0.25">
      <c r="A4205" s="38"/>
      <c r="B4205" s="5"/>
      <c r="C4205" s="38"/>
    </row>
    <row r="4206" spans="1:3" x14ac:dyDescent="0.25">
      <c r="A4206" s="38"/>
      <c r="B4206" s="5"/>
      <c r="C4206" s="38"/>
    </row>
    <row r="4207" spans="1:3" x14ac:dyDescent="0.25">
      <c r="A4207" s="38"/>
      <c r="B4207" s="5"/>
      <c r="C4207" s="38"/>
    </row>
    <row r="4208" spans="1:3" x14ac:dyDescent="0.25">
      <c r="A4208" s="38"/>
      <c r="B4208" s="5"/>
      <c r="C4208" s="38"/>
    </row>
    <row r="4209" spans="1:3" x14ac:dyDescent="0.25">
      <c r="A4209" s="38"/>
      <c r="B4209" s="5"/>
      <c r="C4209" s="38"/>
    </row>
    <row r="4210" spans="1:3" x14ac:dyDescent="0.25">
      <c r="A4210" s="38"/>
      <c r="B4210" s="5"/>
      <c r="C4210" s="38"/>
    </row>
    <row r="4211" spans="1:3" x14ac:dyDescent="0.25">
      <c r="A4211" s="38"/>
      <c r="B4211" s="5"/>
      <c r="C4211" s="38"/>
    </row>
    <row r="4212" spans="1:3" x14ac:dyDescent="0.25">
      <c r="A4212" s="38"/>
      <c r="B4212" s="5"/>
      <c r="C4212" s="38"/>
    </row>
    <row r="4213" spans="1:3" x14ac:dyDescent="0.25">
      <c r="A4213" s="38"/>
      <c r="B4213" s="5"/>
      <c r="C4213" s="38"/>
    </row>
    <row r="4214" spans="1:3" x14ac:dyDescent="0.25">
      <c r="A4214" s="38"/>
      <c r="B4214" s="5"/>
      <c r="C4214" s="38"/>
    </row>
    <row r="4215" spans="1:3" x14ac:dyDescent="0.25">
      <c r="A4215" s="38"/>
      <c r="B4215" s="5"/>
      <c r="C4215" s="38"/>
    </row>
    <row r="4216" spans="1:3" x14ac:dyDescent="0.25">
      <c r="A4216" s="38"/>
      <c r="B4216" s="5"/>
      <c r="C4216" s="38"/>
    </row>
    <row r="4217" spans="1:3" x14ac:dyDescent="0.25">
      <c r="A4217" s="38"/>
      <c r="B4217" s="5"/>
      <c r="C4217" s="38"/>
    </row>
    <row r="4218" spans="1:3" x14ac:dyDescent="0.25">
      <c r="A4218" s="38"/>
      <c r="B4218" s="5"/>
      <c r="C4218" s="38"/>
    </row>
    <row r="4219" spans="1:3" x14ac:dyDescent="0.25">
      <c r="A4219" s="38"/>
      <c r="B4219" s="5"/>
      <c r="C4219" s="38"/>
    </row>
    <row r="4220" spans="1:3" x14ac:dyDescent="0.25">
      <c r="A4220" s="38"/>
      <c r="B4220" s="5"/>
      <c r="C4220" s="38"/>
    </row>
    <row r="4221" spans="1:3" x14ac:dyDescent="0.25">
      <c r="A4221" s="38"/>
      <c r="B4221" s="5"/>
      <c r="C4221" s="38"/>
    </row>
    <row r="4222" spans="1:3" x14ac:dyDescent="0.25">
      <c r="A4222" s="38"/>
      <c r="B4222" s="5"/>
      <c r="C4222" s="38"/>
    </row>
    <row r="4223" spans="1:3" x14ac:dyDescent="0.25">
      <c r="A4223" s="38"/>
      <c r="B4223" s="5"/>
      <c r="C4223" s="38"/>
    </row>
    <row r="4224" spans="1:3" x14ac:dyDescent="0.25">
      <c r="A4224" s="38"/>
      <c r="B4224" s="5"/>
      <c r="C4224" s="38"/>
    </row>
    <row r="4225" spans="1:3" x14ac:dyDescent="0.25">
      <c r="A4225" s="38"/>
      <c r="B4225" s="5"/>
      <c r="C4225" s="38"/>
    </row>
    <row r="4226" spans="1:3" x14ac:dyDescent="0.25">
      <c r="A4226" s="38"/>
      <c r="B4226" s="5"/>
      <c r="C4226" s="38"/>
    </row>
    <row r="4227" spans="1:3" x14ac:dyDescent="0.25">
      <c r="A4227" s="38"/>
      <c r="B4227" s="5"/>
      <c r="C4227" s="38"/>
    </row>
    <row r="4228" spans="1:3" x14ac:dyDescent="0.25">
      <c r="A4228" s="38"/>
      <c r="B4228" s="5"/>
      <c r="C4228" s="38"/>
    </row>
    <row r="4229" spans="1:3" x14ac:dyDescent="0.25">
      <c r="A4229" s="38"/>
      <c r="B4229" s="5"/>
      <c r="C4229" s="38"/>
    </row>
    <row r="4230" spans="1:3" x14ac:dyDescent="0.25">
      <c r="A4230" s="38"/>
      <c r="B4230" s="5"/>
      <c r="C4230" s="38"/>
    </row>
    <row r="4231" spans="1:3" x14ac:dyDescent="0.25">
      <c r="A4231" s="38"/>
      <c r="B4231" s="5"/>
      <c r="C4231" s="38"/>
    </row>
    <row r="4232" spans="1:3" x14ac:dyDescent="0.25">
      <c r="A4232" s="38"/>
      <c r="B4232" s="5"/>
      <c r="C4232" s="38"/>
    </row>
    <row r="4233" spans="1:3" x14ac:dyDescent="0.25">
      <c r="A4233" s="38"/>
      <c r="B4233" s="5"/>
      <c r="C4233" s="38"/>
    </row>
    <row r="4234" spans="1:3" x14ac:dyDescent="0.25">
      <c r="A4234" s="38"/>
      <c r="B4234" s="5"/>
      <c r="C4234" s="38"/>
    </row>
    <row r="4235" spans="1:3" x14ac:dyDescent="0.25">
      <c r="A4235" s="38"/>
      <c r="B4235" s="5"/>
      <c r="C4235" s="38"/>
    </row>
    <row r="4236" spans="1:3" x14ac:dyDescent="0.25">
      <c r="A4236" s="38"/>
      <c r="B4236" s="5"/>
      <c r="C4236" s="38"/>
    </row>
    <row r="4237" spans="1:3" x14ac:dyDescent="0.25">
      <c r="A4237" s="38"/>
      <c r="B4237" s="5"/>
      <c r="C4237" s="38"/>
    </row>
    <row r="4238" spans="1:3" x14ac:dyDescent="0.25">
      <c r="A4238" s="38"/>
      <c r="B4238" s="5"/>
      <c r="C4238" s="38"/>
    </row>
    <row r="4239" spans="1:3" x14ac:dyDescent="0.25">
      <c r="A4239" s="38"/>
      <c r="B4239" s="5"/>
      <c r="C4239" s="38"/>
    </row>
    <row r="4240" spans="1:3" x14ac:dyDescent="0.25">
      <c r="A4240" s="38"/>
      <c r="B4240" s="5"/>
      <c r="C4240" s="38"/>
    </row>
    <row r="4241" spans="1:3" x14ac:dyDescent="0.25">
      <c r="A4241" s="38"/>
      <c r="B4241" s="5"/>
      <c r="C4241" s="38"/>
    </row>
    <row r="4242" spans="1:3" x14ac:dyDescent="0.25">
      <c r="A4242" s="38"/>
      <c r="B4242" s="5"/>
      <c r="C4242" s="38"/>
    </row>
    <row r="4243" spans="1:3" x14ac:dyDescent="0.25">
      <c r="A4243" s="38"/>
      <c r="B4243" s="5"/>
      <c r="C4243" s="38"/>
    </row>
    <row r="4244" spans="1:3" x14ac:dyDescent="0.25">
      <c r="A4244" s="38"/>
      <c r="B4244" s="5"/>
      <c r="C4244" s="38"/>
    </row>
    <row r="4245" spans="1:3" x14ac:dyDescent="0.25">
      <c r="A4245" s="38"/>
      <c r="B4245" s="5"/>
      <c r="C4245" s="38"/>
    </row>
    <row r="4246" spans="1:3" x14ac:dyDescent="0.25">
      <c r="A4246" s="38"/>
      <c r="B4246" s="5"/>
      <c r="C4246" s="38"/>
    </row>
    <row r="4247" spans="1:3" x14ac:dyDescent="0.25">
      <c r="A4247" s="38"/>
      <c r="B4247" s="5"/>
      <c r="C4247" s="38"/>
    </row>
    <row r="4248" spans="1:3" x14ac:dyDescent="0.25">
      <c r="A4248" s="38"/>
      <c r="B4248" s="5"/>
      <c r="C4248" s="38"/>
    </row>
    <row r="4249" spans="1:3" x14ac:dyDescent="0.25">
      <c r="A4249" s="38"/>
      <c r="B4249" s="5"/>
      <c r="C4249" s="38"/>
    </row>
    <row r="4250" spans="1:3" x14ac:dyDescent="0.25">
      <c r="A4250" s="38"/>
      <c r="B4250" s="5"/>
      <c r="C4250" s="38"/>
    </row>
    <row r="4251" spans="1:3" x14ac:dyDescent="0.25">
      <c r="A4251" s="38"/>
      <c r="B4251" s="5"/>
      <c r="C4251" s="38"/>
    </row>
    <row r="4252" spans="1:3" x14ac:dyDescent="0.25">
      <c r="A4252" s="38"/>
      <c r="B4252" s="5"/>
      <c r="C4252" s="38"/>
    </row>
    <row r="4253" spans="1:3" x14ac:dyDescent="0.25">
      <c r="A4253" s="38"/>
      <c r="B4253" s="5"/>
      <c r="C4253" s="38"/>
    </row>
    <row r="4254" spans="1:3" x14ac:dyDescent="0.25">
      <c r="A4254" s="38"/>
      <c r="B4254" s="5"/>
      <c r="C4254" s="38"/>
    </row>
    <row r="4255" spans="1:3" x14ac:dyDescent="0.25">
      <c r="A4255" s="38"/>
      <c r="B4255" s="5"/>
      <c r="C4255" s="38"/>
    </row>
    <row r="4256" spans="1:3" x14ac:dyDescent="0.25">
      <c r="A4256" s="38"/>
      <c r="B4256" s="5"/>
      <c r="C4256" s="38"/>
    </row>
    <row r="4257" spans="1:3" x14ac:dyDescent="0.25">
      <c r="A4257" s="38"/>
      <c r="B4257" s="5"/>
      <c r="C4257" s="38"/>
    </row>
    <row r="4258" spans="1:3" x14ac:dyDescent="0.25">
      <c r="A4258" s="38"/>
      <c r="B4258" s="5"/>
      <c r="C4258" s="38"/>
    </row>
    <row r="4259" spans="1:3" x14ac:dyDescent="0.25">
      <c r="A4259" s="38"/>
      <c r="B4259" s="5"/>
      <c r="C4259" s="38"/>
    </row>
    <row r="4260" spans="1:3" x14ac:dyDescent="0.25">
      <c r="A4260" s="38"/>
      <c r="B4260" s="5"/>
      <c r="C4260" s="38"/>
    </row>
    <row r="4261" spans="1:3" x14ac:dyDescent="0.25">
      <c r="A4261" s="38"/>
      <c r="B4261" s="5"/>
      <c r="C4261" s="38"/>
    </row>
    <row r="4262" spans="1:3" x14ac:dyDescent="0.25">
      <c r="A4262" s="38"/>
      <c r="B4262" s="5"/>
      <c r="C4262" s="38"/>
    </row>
    <row r="4263" spans="1:3" x14ac:dyDescent="0.25">
      <c r="A4263" s="38"/>
      <c r="B4263" s="5"/>
      <c r="C4263" s="38"/>
    </row>
    <row r="4264" spans="1:3" x14ac:dyDescent="0.25">
      <c r="A4264" s="38"/>
      <c r="B4264" s="5"/>
      <c r="C4264" s="38"/>
    </row>
    <row r="4265" spans="1:3" x14ac:dyDescent="0.25">
      <c r="A4265" s="38"/>
      <c r="B4265" s="5"/>
      <c r="C4265" s="38"/>
    </row>
    <row r="4266" spans="1:3" x14ac:dyDescent="0.25">
      <c r="A4266" s="38"/>
      <c r="B4266" s="5"/>
      <c r="C4266" s="38"/>
    </row>
    <row r="4267" spans="1:3" x14ac:dyDescent="0.25">
      <c r="A4267" s="38"/>
      <c r="B4267" s="5"/>
      <c r="C4267" s="38"/>
    </row>
    <row r="4268" spans="1:3" x14ac:dyDescent="0.25">
      <c r="A4268" s="38"/>
      <c r="B4268" s="5"/>
      <c r="C4268" s="38"/>
    </row>
    <row r="4269" spans="1:3" x14ac:dyDescent="0.25">
      <c r="A4269" s="38"/>
      <c r="B4269" s="5"/>
      <c r="C4269" s="38"/>
    </row>
    <row r="4270" spans="1:3" x14ac:dyDescent="0.25">
      <c r="A4270" s="38"/>
      <c r="B4270" s="5"/>
      <c r="C4270" s="38"/>
    </row>
    <row r="4271" spans="1:3" x14ac:dyDescent="0.25">
      <c r="A4271" s="38"/>
      <c r="B4271" s="5"/>
      <c r="C4271" s="38"/>
    </row>
    <row r="4272" spans="1:3" x14ac:dyDescent="0.25">
      <c r="A4272" s="38"/>
      <c r="B4272" s="5"/>
      <c r="C4272" s="38"/>
    </row>
    <row r="4273" spans="1:3" x14ac:dyDescent="0.25">
      <c r="A4273" s="38"/>
      <c r="B4273" s="5"/>
      <c r="C4273" s="38"/>
    </row>
    <row r="4274" spans="1:3" x14ac:dyDescent="0.25">
      <c r="A4274" s="38"/>
      <c r="B4274" s="5"/>
      <c r="C4274" s="38"/>
    </row>
    <row r="4275" spans="1:3" x14ac:dyDescent="0.25">
      <c r="A4275" s="38"/>
      <c r="B4275" s="5"/>
      <c r="C4275" s="38"/>
    </row>
    <row r="4276" spans="1:3" x14ac:dyDescent="0.25">
      <c r="A4276" s="38"/>
      <c r="B4276" s="5"/>
      <c r="C4276" s="38"/>
    </row>
    <row r="4277" spans="1:3" x14ac:dyDescent="0.25">
      <c r="A4277" s="38"/>
      <c r="B4277" s="5"/>
      <c r="C4277" s="38"/>
    </row>
    <row r="4278" spans="1:3" x14ac:dyDescent="0.25">
      <c r="A4278" s="38"/>
      <c r="B4278" s="5"/>
      <c r="C4278" s="38"/>
    </row>
    <row r="4279" spans="1:3" x14ac:dyDescent="0.25">
      <c r="A4279" s="38"/>
      <c r="B4279" s="5"/>
      <c r="C4279" s="38"/>
    </row>
    <row r="4280" spans="1:3" x14ac:dyDescent="0.25">
      <c r="A4280" s="38"/>
      <c r="B4280" s="5"/>
      <c r="C4280" s="38"/>
    </row>
    <row r="4281" spans="1:3" x14ac:dyDescent="0.25">
      <c r="A4281" s="38"/>
      <c r="B4281" s="5"/>
      <c r="C4281" s="38"/>
    </row>
    <row r="4282" spans="1:3" x14ac:dyDescent="0.25">
      <c r="A4282" s="38"/>
      <c r="B4282" s="5"/>
      <c r="C4282" s="38"/>
    </row>
    <row r="4283" spans="1:3" x14ac:dyDescent="0.25">
      <c r="A4283" s="38"/>
      <c r="B4283" s="5"/>
      <c r="C4283" s="38"/>
    </row>
    <row r="4284" spans="1:3" x14ac:dyDescent="0.25">
      <c r="A4284" s="38"/>
      <c r="B4284" s="5"/>
      <c r="C4284" s="38"/>
    </row>
    <row r="4285" spans="1:3" x14ac:dyDescent="0.25">
      <c r="A4285" s="38"/>
      <c r="B4285" s="5"/>
      <c r="C4285" s="38"/>
    </row>
    <row r="4286" spans="1:3" x14ac:dyDescent="0.25">
      <c r="A4286" s="38"/>
      <c r="B4286" s="5"/>
      <c r="C4286" s="38"/>
    </row>
    <row r="4287" spans="1:3" x14ac:dyDescent="0.25">
      <c r="A4287" s="38"/>
      <c r="B4287" s="5"/>
      <c r="C4287" s="38"/>
    </row>
    <row r="4288" spans="1:3" x14ac:dyDescent="0.25">
      <c r="A4288" s="38"/>
      <c r="B4288" s="5"/>
      <c r="C4288" s="38"/>
    </row>
    <row r="4289" spans="1:3" x14ac:dyDescent="0.25">
      <c r="A4289" s="38"/>
      <c r="B4289" s="5"/>
      <c r="C4289" s="38"/>
    </row>
    <row r="4290" spans="1:3" x14ac:dyDescent="0.25">
      <c r="A4290" s="38"/>
      <c r="B4290" s="5"/>
      <c r="C4290" s="38"/>
    </row>
    <row r="4291" spans="1:3" x14ac:dyDescent="0.25">
      <c r="A4291" s="38"/>
      <c r="B4291" s="5"/>
      <c r="C4291" s="38"/>
    </row>
    <row r="4292" spans="1:3" x14ac:dyDescent="0.25">
      <c r="A4292" s="38"/>
      <c r="B4292" s="5"/>
      <c r="C4292" s="38"/>
    </row>
    <row r="4293" spans="1:3" x14ac:dyDescent="0.25">
      <c r="A4293" s="38"/>
      <c r="B4293" s="5"/>
      <c r="C4293" s="38"/>
    </row>
    <row r="4294" spans="1:3" x14ac:dyDescent="0.25">
      <c r="A4294" s="38"/>
      <c r="B4294" s="5"/>
      <c r="C4294" s="38"/>
    </row>
    <row r="4295" spans="1:3" x14ac:dyDescent="0.25">
      <c r="A4295" s="38"/>
      <c r="B4295" s="5"/>
      <c r="C4295" s="38"/>
    </row>
    <row r="4296" spans="1:3" x14ac:dyDescent="0.25">
      <c r="A4296" s="38"/>
      <c r="B4296" s="5"/>
      <c r="C4296" s="38"/>
    </row>
    <row r="4297" spans="1:3" x14ac:dyDescent="0.25">
      <c r="A4297" s="38"/>
      <c r="B4297" s="5"/>
      <c r="C4297" s="38"/>
    </row>
    <row r="4298" spans="1:3" x14ac:dyDescent="0.25">
      <c r="A4298" s="38"/>
      <c r="B4298" s="5"/>
      <c r="C4298" s="38"/>
    </row>
    <row r="4299" spans="1:3" x14ac:dyDescent="0.25">
      <c r="A4299" s="38"/>
      <c r="B4299" s="5"/>
      <c r="C4299" s="38"/>
    </row>
    <row r="4300" spans="1:3" x14ac:dyDescent="0.25">
      <c r="A4300" s="38"/>
      <c r="B4300" s="5"/>
      <c r="C4300" s="38"/>
    </row>
    <row r="4301" spans="1:3" x14ac:dyDescent="0.25">
      <c r="A4301" s="38"/>
      <c r="B4301" s="5"/>
      <c r="C4301" s="38"/>
    </row>
    <row r="4302" spans="1:3" x14ac:dyDescent="0.25">
      <c r="A4302" s="38"/>
      <c r="B4302" s="5"/>
      <c r="C4302" s="38"/>
    </row>
    <row r="4303" spans="1:3" x14ac:dyDescent="0.25">
      <c r="A4303" s="38"/>
      <c r="B4303" s="5"/>
      <c r="C4303" s="38"/>
    </row>
    <row r="4304" spans="1:3" x14ac:dyDescent="0.25">
      <c r="A4304" s="38"/>
      <c r="B4304" s="5"/>
      <c r="C4304" s="38"/>
    </row>
    <row r="4305" spans="1:3" x14ac:dyDescent="0.25">
      <c r="A4305" s="38"/>
      <c r="B4305" s="5"/>
      <c r="C4305" s="38"/>
    </row>
    <row r="4306" spans="1:3" x14ac:dyDescent="0.25">
      <c r="A4306" s="38"/>
      <c r="B4306" s="5"/>
      <c r="C4306" s="38"/>
    </row>
    <row r="4307" spans="1:3" x14ac:dyDescent="0.25">
      <c r="A4307" s="38"/>
      <c r="B4307" s="5"/>
      <c r="C4307" s="38"/>
    </row>
    <row r="4308" spans="1:3" x14ac:dyDescent="0.25">
      <c r="A4308" s="38"/>
      <c r="B4308" s="5"/>
      <c r="C4308" s="38"/>
    </row>
    <row r="4309" spans="1:3" x14ac:dyDescent="0.25">
      <c r="A4309" s="38"/>
      <c r="B4309" s="5"/>
      <c r="C4309" s="38"/>
    </row>
    <row r="4310" spans="1:3" x14ac:dyDescent="0.25">
      <c r="A4310" s="38"/>
      <c r="B4310" s="5"/>
      <c r="C4310" s="38"/>
    </row>
    <row r="4311" spans="1:3" x14ac:dyDescent="0.25">
      <c r="A4311" s="38"/>
      <c r="B4311" s="5"/>
      <c r="C4311" s="38"/>
    </row>
    <row r="4312" spans="1:3" x14ac:dyDescent="0.25">
      <c r="A4312" s="38"/>
      <c r="B4312" s="5"/>
      <c r="C4312" s="38"/>
    </row>
    <row r="4313" spans="1:3" x14ac:dyDescent="0.25">
      <c r="A4313" s="38"/>
      <c r="B4313" s="5"/>
      <c r="C4313" s="38"/>
    </row>
    <row r="4314" spans="1:3" x14ac:dyDescent="0.25">
      <c r="A4314" s="38"/>
      <c r="B4314" s="5"/>
      <c r="C4314" s="38"/>
    </row>
    <row r="4315" spans="1:3" x14ac:dyDescent="0.25">
      <c r="A4315" s="38"/>
      <c r="B4315" s="5"/>
      <c r="C4315" s="38"/>
    </row>
    <row r="4316" spans="1:3" x14ac:dyDescent="0.25">
      <c r="A4316" s="38"/>
      <c r="B4316" s="5"/>
      <c r="C4316" s="38"/>
    </row>
    <row r="4317" spans="1:3" x14ac:dyDescent="0.25">
      <c r="A4317" s="38"/>
      <c r="B4317" s="5"/>
      <c r="C4317" s="38"/>
    </row>
    <row r="4318" spans="1:3" x14ac:dyDescent="0.25">
      <c r="A4318" s="38"/>
      <c r="B4318" s="5"/>
      <c r="C4318" s="38"/>
    </row>
    <row r="4319" spans="1:3" x14ac:dyDescent="0.25">
      <c r="A4319" s="38"/>
      <c r="B4319" s="5"/>
      <c r="C4319" s="38"/>
    </row>
    <row r="4320" spans="1:3" x14ac:dyDescent="0.25">
      <c r="A4320" s="38"/>
      <c r="B4320" s="5"/>
      <c r="C4320" s="38"/>
    </row>
    <row r="4321" spans="1:3" x14ac:dyDescent="0.25">
      <c r="A4321" s="38"/>
      <c r="B4321" s="5"/>
      <c r="C4321" s="38"/>
    </row>
    <row r="4322" spans="1:3" x14ac:dyDescent="0.25">
      <c r="A4322" s="38"/>
      <c r="B4322" s="5"/>
      <c r="C4322" s="38"/>
    </row>
    <row r="4323" spans="1:3" x14ac:dyDescent="0.25">
      <c r="A4323" s="38"/>
      <c r="B4323" s="5"/>
      <c r="C4323" s="38"/>
    </row>
    <row r="4324" spans="1:3" x14ac:dyDescent="0.25">
      <c r="A4324" s="38"/>
      <c r="B4324" s="5"/>
      <c r="C4324" s="38"/>
    </row>
    <row r="4325" spans="1:3" x14ac:dyDescent="0.25">
      <c r="A4325" s="38"/>
      <c r="B4325" s="5"/>
      <c r="C4325" s="38"/>
    </row>
    <row r="4326" spans="1:3" x14ac:dyDescent="0.25">
      <c r="A4326" s="38"/>
      <c r="B4326" s="5"/>
      <c r="C4326" s="38"/>
    </row>
    <row r="4327" spans="1:3" x14ac:dyDescent="0.25">
      <c r="A4327" s="38"/>
      <c r="B4327" s="5"/>
      <c r="C4327" s="38"/>
    </row>
    <row r="4328" spans="1:3" x14ac:dyDescent="0.25">
      <c r="A4328" s="38"/>
      <c r="B4328" s="5"/>
      <c r="C4328" s="38"/>
    </row>
    <row r="4329" spans="1:3" x14ac:dyDescent="0.25">
      <c r="A4329" s="38"/>
      <c r="B4329" s="5"/>
      <c r="C4329" s="38"/>
    </row>
    <row r="4330" spans="1:3" x14ac:dyDescent="0.25">
      <c r="A4330" s="38"/>
      <c r="B4330" s="5"/>
      <c r="C4330" s="38"/>
    </row>
    <row r="4331" spans="1:3" x14ac:dyDescent="0.25">
      <c r="A4331" s="38"/>
      <c r="B4331" s="5"/>
      <c r="C4331" s="38"/>
    </row>
    <row r="4332" spans="1:3" x14ac:dyDescent="0.25">
      <c r="A4332" s="38"/>
      <c r="B4332" s="5"/>
      <c r="C4332" s="38"/>
    </row>
    <row r="4333" spans="1:3" x14ac:dyDescent="0.25">
      <c r="A4333" s="38"/>
      <c r="B4333" s="5"/>
      <c r="C4333" s="38"/>
    </row>
    <row r="4334" spans="1:3" x14ac:dyDescent="0.25">
      <c r="A4334" s="38"/>
      <c r="B4334" s="5"/>
      <c r="C4334" s="38"/>
    </row>
    <row r="4335" spans="1:3" x14ac:dyDescent="0.25">
      <c r="A4335" s="38"/>
      <c r="B4335" s="5"/>
      <c r="C4335" s="38"/>
    </row>
    <row r="4336" spans="1:3" x14ac:dyDescent="0.25">
      <c r="A4336" s="38"/>
      <c r="B4336" s="5"/>
      <c r="C4336" s="38"/>
    </row>
    <row r="4337" spans="1:3" x14ac:dyDescent="0.25">
      <c r="A4337" s="38"/>
      <c r="B4337" s="5"/>
      <c r="C4337" s="38"/>
    </row>
    <row r="4338" spans="1:3" x14ac:dyDescent="0.25">
      <c r="A4338" s="38"/>
      <c r="B4338" s="5"/>
      <c r="C4338" s="38"/>
    </row>
    <row r="4339" spans="1:3" x14ac:dyDescent="0.25">
      <c r="A4339" s="38"/>
      <c r="B4339" s="5"/>
      <c r="C4339" s="38"/>
    </row>
    <row r="4340" spans="1:3" x14ac:dyDescent="0.25">
      <c r="A4340" s="38"/>
      <c r="B4340" s="5"/>
      <c r="C4340" s="38"/>
    </row>
    <row r="4341" spans="1:3" x14ac:dyDescent="0.25">
      <c r="A4341" s="38"/>
      <c r="B4341" s="5"/>
      <c r="C4341" s="38"/>
    </row>
    <row r="4342" spans="1:3" x14ac:dyDescent="0.25">
      <c r="A4342" s="38"/>
      <c r="B4342" s="5"/>
      <c r="C4342" s="38"/>
    </row>
    <row r="4343" spans="1:3" x14ac:dyDescent="0.25">
      <c r="A4343" s="38"/>
      <c r="B4343" s="5"/>
      <c r="C4343" s="38"/>
    </row>
    <row r="4344" spans="1:3" x14ac:dyDescent="0.25">
      <c r="A4344" s="38"/>
      <c r="B4344" s="5"/>
      <c r="C4344" s="38"/>
    </row>
    <row r="4345" spans="1:3" x14ac:dyDescent="0.25">
      <c r="A4345" s="38"/>
      <c r="B4345" s="5"/>
      <c r="C4345" s="38"/>
    </row>
    <row r="4346" spans="1:3" x14ac:dyDescent="0.25">
      <c r="A4346" s="38"/>
      <c r="B4346" s="5"/>
      <c r="C4346" s="38"/>
    </row>
    <row r="4347" spans="1:3" x14ac:dyDescent="0.25">
      <c r="A4347" s="38"/>
      <c r="B4347" s="5"/>
      <c r="C4347" s="38"/>
    </row>
    <row r="4348" spans="1:3" x14ac:dyDescent="0.25">
      <c r="A4348" s="38"/>
      <c r="B4348" s="5"/>
      <c r="C4348" s="38"/>
    </row>
    <row r="4349" spans="1:3" x14ac:dyDescent="0.25">
      <c r="A4349" s="38"/>
      <c r="B4349" s="5"/>
      <c r="C4349" s="38"/>
    </row>
    <row r="4350" spans="1:3" x14ac:dyDescent="0.25">
      <c r="A4350" s="38"/>
      <c r="B4350" s="5"/>
      <c r="C4350" s="38"/>
    </row>
    <row r="4351" spans="1:3" x14ac:dyDescent="0.25">
      <c r="A4351" s="38"/>
      <c r="B4351" s="5"/>
      <c r="C4351" s="38"/>
    </row>
    <row r="4352" spans="1:3" x14ac:dyDescent="0.25">
      <c r="A4352" s="38"/>
      <c r="B4352" s="5"/>
      <c r="C4352" s="38"/>
    </row>
    <row r="4353" spans="1:3" x14ac:dyDescent="0.25">
      <c r="A4353" s="38"/>
      <c r="B4353" s="5"/>
      <c r="C4353" s="38"/>
    </row>
    <row r="4354" spans="1:3" x14ac:dyDescent="0.25">
      <c r="A4354" s="38"/>
      <c r="B4354" s="5"/>
      <c r="C4354" s="38"/>
    </row>
    <row r="4355" spans="1:3" x14ac:dyDescent="0.25">
      <c r="A4355" s="38"/>
      <c r="B4355" s="5"/>
      <c r="C4355" s="38"/>
    </row>
    <row r="4356" spans="1:3" x14ac:dyDescent="0.25">
      <c r="A4356" s="38"/>
      <c r="B4356" s="5"/>
      <c r="C4356" s="38"/>
    </row>
    <row r="4357" spans="1:3" x14ac:dyDescent="0.25">
      <c r="A4357" s="38"/>
      <c r="B4357" s="5"/>
      <c r="C4357" s="38"/>
    </row>
    <row r="4358" spans="1:3" x14ac:dyDescent="0.25">
      <c r="A4358" s="38"/>
      <c r="B4358" s="5"/>
      <c r="C4358" s="38"/>
    </row>
    <row r="4359" spans="1:3" x14ac:dyDescent="0.25">
      <c r="A4359" s="38"/>
      <c r="B4359" s="5"/>
      <c r="C4359" s="38"/>
    </row>
    <row r="4360" spans="1:3" x14ac:dyDescent="0.25">
      <c r="A4360" s="38"/>
      <c r="B4360" s="5"/>
      <c r="C4360" s="38"/>
    </row>
    <row r="4361" spans="1:3" x14ac:dyDescent="0.25">
      <c r="A4361" s="38"/>
      <c r="B4361" s="5"/>
      <c r="C4361" s="38"/>
    </row>
    <row r="4362" spans="1:3" x14ac:dyDescent="0.25">
      <c r="A4362" s="38"/>
      <c r="B4362" s="5"/>
      <c r="C4362" s="38"/>
    </row>
    <row r="4363" spans="1:3" x14ac:dyDescent="0.25">
      <c r="A4363" s="38"/>
      <c r="B4363" s="5"/>
      <c r="C4363" s="38"/>
    </row>
    <row r="4364" spans="1:3" x14ac:dyDescent="0.25">
      <c r="A4364" s="38"/>
      <c r="B4364" s="5"/>
      <c r="C4364" s="38"/>
    </row>
    <row r="4365" spans="1:3" x14ac:dyDescent="0.25">
      <c r="A4365" s="38"/>
      <c r="B4365" s="5"/>
      <c r="C4365" s="38"/>
    </row>
    <row r="4366" spans="1:3" x14ac:dyDescent="0.25">
      <c r="A4366" s="38"/>
      <c r="B4366" s="5"/>
      <c r="C4366" s="38"/>
    </row>
    <row r="4367" spans="1:3" x14ac:dyDescent="0.25">
      <c r="A4367" s="38"/>
      <c r="B4367" s="5"/>
      <c r="C4367" s="38"/>
    </row>
    <row r="4368" spans="1:3" x14ac:dyDescent="0.25">
      <c r="A4368" s="38"/>
      <c r="B4368" s="5"/>
      <c r="C4368" s="38"/>
    </row>
    <row r="4369" spans="1:3" x14ac:dyDescent="0.25">
      <c r="A4369" s="38"/>
      <c r="B4369" s="5"/>
      <c r="C4369" s="38"/>
    </row>
    <row r="4370" spans="1:3" x14ac:dyDescent="0.25">
      <c r="A4370" s="38"/>
      <c r="B4370" s="5"/>
      <c r="C4370" s="38"/>
    </row>
    <row r="4371" spans="1:3" x14ac:dyDescent="0.25">
      <c r="A4371" s="38"/>
      <c r="B4371" s="5"/>
      <c r="C4371" s="38"/>
    </row>
    <row r="4372" spans="1:3" x14ac:dyDescent="0.25">
      <c r="A4372" s="38"/>
      <c r="B4372" s="5"/>
      <c r="C4372" s="38"/>
    </row>
    <row r="4373" spans="1:3" x14ac:dyDescent="0.25">
      <c r="A4373" s="38"/>
      <c r="B4373" s="5"/>
      <c r="C4373" s="38"/>
    </row>
    <row r="4374" spans="1:3" x14ac:dyDescent="0.25">
      <c r="A4374" s="38"/>
      <c r="B4374" s="5"/>
      <c r="C4374" s="38"/>
    </row>
    <row r="4375" spans="1:3" x14ac:dyDescent="0.25">
      <c r="A4375" s="38"/>
      <c r="B4375" s="5"/>
      <c r="C4375" s="38"/>
    </row>
    <row r="4376" spans="1:3" x14ac:dyDescent="0.25">
      <c r="A4376" s="38"/>
      <c r="B4376" s="5"/>
      <c r="C4376" s="38"/>
    </row>
    <row r="4377" spans="1:3" x14ac:dyDescent="0.25">
      <c r="A4377" s="38"/>
      <c r="B4377" s="5"/>
      <c r="C4377" s="38"/>
    </row>
    <row r="4378" spans="1:3" x14ac:dyDescent="0.25">
      <c r="A4378" s="38"/>
      <c r="B4378" s="5"/>
      <c r="C4378" s="38"/>
    </row>
    <row r="4379" spans="1:3" x14ac:dyDescent="0.25">
      <c r="A4379" s="38"/>
      <c r="B4379" s="5"/>
      <c r="C4379" s="38"/>
    </row>
    <row r="4380" spans="1:3" x14ac:dyDescent="0.25">
      <c r="A4380" s="38"/>
      <c r="B4380" s="5"/>
      <c r="C4380" s="38"/>
    </row>
    <row r="4381" spans="1:3" x14ac:dyDescent="0.25">
      <c r="A4381" s="38"/>
      <c r="B4381" s="5"/>
      <c r="C4381" s="38"/>
    </row>
    <row r="4382" spans="1:3" x14ac:dyDescent="0.25">
      <c r="A4382" s="38"/>
      <c r="B4382" s="5"/>
      <c r="C4382" s="38"/>
    </row>
    <row r="4383" spans="1:3" x14ac:dyDescent="0.25">
      <c r="A4383" s="38"/>
      <c r="B4383" s="5"/>
      <c r="C4383" s="38"/>
    </row>
    <row r="4384" spans="1:3" x14ac:dyDescent="0.25">
      <c r="A4384" s="38"/>
      <c r="B4384" s="5"/>
      <c r="C4384" s="38"/>
    </row>
    <row r="4385" spans="1:3" x14ac:dyDescent="0.25">
      <c r="A4385" s="38"/>
      <c r="B4385" s="5"/>
      <c r="C4385" s="38"/>
    </row>
    <row r="4386" spans="1:3" x14ac:dyDescent="0.25">
      <c r="A4386" s="38"/>
      <c r="B4386" s="5"/>
      <c r="C4386" s="38"/>
    </row>
    <row r="4387" spans="1:3" x14ac:dyDescent="0.25">
      <c r="A4387" s="38"/>
      <c r="B4387" s="5"/>
      <c r="C4387" s="38"/>
    </row>
    <row r="4388" spans="1:3" x14ac:dyDescent="0.25">
      <c r="A4388" s="38"/>
      <c r="B4388" s="5"/>
      <c r="C4388" s="38"/>
    </row>
    <row r="4389" spans="1:3" x14ac:dyDescent="0.25">
      <c r="A4389" s="38"/>
      <c r="B4389" s="5"/>
      <c r="C4389" s="38"/>
    </row>
    <row r="4390" spans="1:3" x14ac:dyDescent="0.25">
      <c r="A4390" s="38"/>
      <c r="B4390" s="5"/>
      <c r="C4390" s="38"/>
    </row>
    <row r="4391" spans="1:3" x14ac:dyDescent="0.25">
      <c r="A4391" s="38"/>
      <c r="B4391" s="5"/>
      <c r="C4391" s="38"/>
    </row>
    <row r="4392" spans="1:3" x14ac:dyDescent="0.25">
      <c r="A4392" s="38"/>
      <c r="B4392" s="5"/>
      <c r="C4392" s="38"/>
    </row>
    <row r="4393" spans="1:3" x14ac:dyDescent="0.25">
      <c r="A4393" s="38"/>
      <c r="B4393" s="5"/>
      <c r="C4393" s="38"/>
    </row>
    <row r="4394" spans="1:3" x14ac:dyDescent="0.25">
      <c r="A4394" s="38"/>
      <c r="B4394" s="5"/>
      <c r="C4394" s="38"/>
    </row>
    <row r="4395" spans="1:3" x14ac:dyDescent="0.25">
      <c r="A4395" s="38"/>
      <c r="B4395" s="5"/>
      <c r="C4395" s="38"/>
    </row>
    <row r="4396" spans="1:3" x14ac:dyDescent="0.25">
      <c r="A4396" s="38"/>
      <c r="B4396" s="5"/>
      <c r="C4396" s="38"/>
    </row>
    <row r="4397" spans="1:3" x14ac:dyDescent="0.25">
      <c r="A4397" s="38"/>
      <c r="B4397" s="5"/>
      <c r="C4397" s="38"/>
    </row>
    <row r="4398" spans="1:3" x14ac:dyDescent="0.25">
      <c r="A4398" s="38"/>
      <c r="B4398" s="5"/>
      <c r="C4398" s="38"/>
    </row>
    <row r="4399" spans="1:3" x14ac:dyDescent="0.25">
      <c r="A4399" s="38"/>
      <c r="B4399" s="5"/>
      <c r="C4399" s="38"/>
    </row>
    <row r="4400" spans="1:3" x14ac:dyDescent="0.25">
      <c r="A4400" s="38"/>
      <c r="B4400" s="5"/>
      <c r="C4400" s="38"/>
    </row>
    <row r="4401" spans="1:3" x14ac:dyDescent="0.25">
      <c r="A4401" s="38"/>
      <c r="B4401" s="5"/>
      <c r="C4401" s="38"/>
    </row>
    <row r="4402" spans="1:3" x14ac:dyDescent="0.25">
      <c r="A4402" s="38"/>
      <c r="B4402" s="5"/>
      <c r="C4402" s="38"/>
    </row>
    <row r="4403" spans="1:3" x14ac:dyDescent="0.25">
      <c r="A4403" s="38"/>
      <c r="B4403" s="5"/>
      <c r="C4403" s="38"/>
    </row>
    <row r="4404" spans="1:3" x14ac:dyDescent="0.25">
      <c r="A4404" s="38"/>
      <c r="B4404" s="5"/>
      <c r="C4404" s="38"/>
    </row>
    <row r="4405" spans="1:3" x14ac:dyDescent="0.25">
      <c r="A4405" s="38"/>
      <c r="B4405" s="5"/>
      <c r="C4405" s="38"/>
    </row>
    <row r="4406" spans="1:3" x14ac:dyDescent="0.25">
      <c r="A4406" s="38"/>
      <c r="B4406" s="5"/>
      <c r="C4406" s="38"/>
    </row>
    <row r="4407" spans="1:3" x14ac:dyDescent="0.25">
      <c r="A4407" s="38"/>
      <c r="B4407" s="5"/>
      <c r="C4407" s="38"/>
    </row>
    <row r="4408" spans="1:3" x14ac:dyDescent="0.25">
      <c r="A4408" s="38"/>
      <c r="B4408" s="5"/>
      <c r="C4408" s="38"/>
    </row>
    <row r="4409" spans="1:3" x14ac:dyDescent="0.25">
      <c r="A4409" s="38"/>
      <c r="B4409" s="5"/>
      <c r="C4409" s="38"/>
    </row>
    <row r="4410" spans="1:3" x14ac:dyDescent="0.25">
      <c r="A4410" s="38"/>
      <c r="B4410" s="5"/>
      <c r="C4410" s="38"/>
    </row>
    <row r="4411" spans="1:3" x14ac:dyDescent="0.25">
      <c r="A4411" s="38"/>
      <c r="B4411" s="5"/>
      <c r="C4411" s="38"/>
    </row>
    <row r="4412" spans="1:3" x14ac:dyDescent="0.25">
      <c r="A4412" s="38"/>
      <c r="B4412" s="5"/>
      <c r="C4412" s="38"/>
    </row>
    <row r="4413" spans="1:3" x14ac:dyDescent="0.25">
      <c r="A4413" s="38"/>
      <c r="B4413" s="5"/>
      <c r="C4413" s="38"/>
    </row>
    <row r="4414" spans="1:3" x14ac:dyDescent="0.25">
      <c r="A4414" s="38"/>
      <c r="B4414" s="5"/>
      <c r="C4414" s="38"/>
    </row>
    <row r="4415" spans="1:3" x14ac:dyDescent="0.25">
      <c r="A4415" s="38"/>
      <c r="B4415" s="5"/>
      <c r="C4415" s="38"/>
    </row>
    <row r="4416" spans="1:3" x14ac:dyDescent="0.25">
      <c r="A4416" s="38"/>
      <c r="B4416" s="5"/>
      <c r="C4416" s="38"/>
    </row>
    <row r="4417" spans="1:3" x14ac:dyDescent="0.25">
      <c r="A4417" s="38"/>
      <c r="B4417" s="5"/>
      <c r="C4417" s="38"/>
    </row>
    <row r="4418" spans="1:3" x14ac:dyDescent="0.25">
      <c r="A4418" s="38"/>
      <c r="B4418" s="5"/>
      <c r="C4418" s="38"/>
    </row>
    <row r="4419" spans="1:3" x14ac:dyDescent="0.25">
      <c r="A4419" s="38"/>
      <c r="B4419" s="5"/>
      <c r="C4419" s="38"/>
    </row>
    <row r="4420" spans="1:3" x14ac:dyDescent="0.25">
      <c r="A4420" s="38"/>
      <c r="B4420" s="5"/>
      <c r="C4420" s="38"/>
    </row>
    <row r="4421" spans="1:3" x14ac:dyDescent="0.25">
      <c r="A4421" s="38"/>
      <c r="B4421" s="5"/>
      <c r="C4421" s="38"/>
    </row>
    <row r="4422" spans="1:3" x14ac:dyDescent="0.25">
      <c r="A4422" s="38"/>
      <c r="B4422" s="5"/>
      <c r="C4422" s="38"/>
    </row>
    <row r="4423" spans="1:3" x14ac:dyDescent="0.25">
      <c r="A4423" s="38"/>
      <c r="B4423" s="5"/>
      <c r="C4423" s="38"/>
    </row>
    <row r="4424" spans="1:3" x14ac:dyDescent="0.25">
      <c r="A4424" s="38"/>
      <c r="B4424" s="5"/>
      <c r="C4424" s="38"/>
    </row>
    <row r="4425" spans="1:3" x14ac:dyDescent="0.25">
      <c r="A4425" s="38"/>
      <c r="B4425" s="5"/>
      <c r="C4425" s="38"/>
    </row>
    <row r="4426" spans="1:3" x14ac:dyDescent="0.25">
      <c r="A4426" s="38"/>
      <c r="B4426" s="5"/>
      <c r="C4426" s="38"/>
    </row>
    <row r="4427" spans="1:3" x14ac:dyDescent="0.25">
      <c r="A4427" s="38"/>
      <c r="B4427" s="5"/>
      <c r="C4427" s="38"/>
    </row>
    <row r="4428" spans="1:3" x14ac:dyDescent="0.25">
      <c r="A4428" s="38"/>
      <c r="B4428" s="5"/>
      <c r="C4428" s="38"/>
    </row>
    <row r="4429" spans="1:3" x14ac:dyDescent="0.25">
      <c r="A4429" s="38"/>
      <c r="B4429" s="5"/>
      <c r="C4429" s="38"/>
    </row>
    <row r="4430" spans="1:3" x14ac:dyDescent="0.25">
      <c r="A4430" s="38"/>
      <c r="B4430" s="5"/>
      <c r="C4430" s="38"/>
    </row>
    <row r="4431" spans="1:3" x14ac:dyDescent="0.25">
      <c r="A4431" s="38"/>
      <c r="B4431" s="5"/>
      <c r="C4431" s="38"/>
    </row>
    <row r="4432" spans="1:3" x14ac:dyDescent="0.25">
      <c r="A4432" s="38"/>
      <c r="B4432" s="5"/>
      <c r="C4432" s="38"/>
    </row>
    <row r="4433" spans="1:3" x14ac:dyDescent="0.25">
      <c r="A4433" s="38"/>
      <c r="B4433" s="5"/>
      <c r="C4433" s="38"/>
    </row>
    <row r="4434" spans="1:3" x14ac:dyDescent="0.25">
      <c r="A4434" s="38"/>
      <c r="B4434" s="5"/>
      <c r="C4434" s="38"/>
    </row>
    <row r="4435" spans="1:3" x14ac:dyDescent="0.25">
      <c r="A4435" s="38"/>
      <c r="B4435" s="5"/>
      <c r="C4435" s="38"/>
    </row>
    <row r="4436" spans="1:3" x14ac:dyDescent="0.25">
      <c r="A4436" s="38"/>
      <c r="B4436" s="5"/>
      <c r="C4436" s="38"/>
    </row>
    <row r="4437" spans="1:3" x14ac:dyDescent="0.25">
      <c r="A4437" s="38"/>
      <c r="B4437" s="5"/>
      <c r="C4437" s="38"/>
    </row>
    <row r="4438" spans="1:3" x14ac:dyDescent="0.25">
      <c r="A4438" s="38"/>
      <c r="B4438" s="5"/>
      <c r="C4438" s="38"/>
    </row>
    <row r="4439" spans="1:3" x14ac:dyDescent="0.25">
      <c r="A4439" s="38"/>
      <c r="B4439" s="5"/>
      <c r="C4439" s="38"/>
    </row>
    <row r="4440" spans="1:3" x14ac:dyDescent="0.25">
      <c r="A4440" s="38"/>
      <c r="B4440" s="5"/>
      <c r="C4440" s="38"/>
    </row>
    <row r="4441" spans="1:3" x14ac:dyDescent="0.25">
      <c r="A4441" s="38"/>
      <c r="B4441" s="5"/>
      <c r="C4441" s="38"/>
    </row>
    <row r="4442" spans="1:3" x14ac:dyDescent="0.25">
      <c r="A4442" s="38"/>
      <c r="B4442" s="5"/>
      <c r="C4442" s="38"/>
    </row>
    <row r="4443" spans="1:3" x14ac:dyDescent="0.25">
      <c r="A4443" s="38"/>
      <c r="B4443" s="5"/>
      <c r="C4443" s="38"/>
    </row>
    <row r="4444" spans="1:3" x14ac:dyDescent="0.25">
      <c r="A4444" s="38"/>
      <c r="B4444" s="5"/>
      <c r="C4444" s="38"/>
    </row>
    <row r="4445" spans="1:3" x14ac:dyDescent="0.25">
      <c r="A4445" s="38"/>
      <c r="B4445" s="5"/>
      <c r="C4445" s="38"/>
    </row>
    <row r="4446" spans="1:3" x14ac:dyDescent="0.25">
      <c r="A4446" s="38"/>
      <c r="B4446" s="5"/>
      <c r="C4446" s="38"/>
    </row>
    <row r="4447" spans="1:3" x14ac:dyDescent="0.25">
      <c r="A4447" s="38"/>
      <c r="B4447" s="5"/>
      <c r="C4447" s="38"/>
    </row>
    <row r="4448" spans="1:3" x14ac:dyDescent="0.25">
      <c r="A4448" s="38"/>
      <c r="B4448" s="5"/>
      <c r="C4448" s="38"/>
    </row>
    <row r="4449" spans="1:3" x14ac:dyDescent="0.25">
      <c r="A4449" s="38"/>
      <c r="B4449" s="5"/>
      <c r="C4449" s="38"/>
    </row>
    <row r="4450" spans="1:3" x14ac:dyDescent="0.25">
      <c r="A4450" s="38"/>
      <c r="B4450" s="5"/>
      <c r="C4450" s="38"/>
    </row>
    <row r="4451" spans="1:3" x14ac:dyDescent="0.25">
      <c r="A4451" s="38"/>
      <c r="B4451" s="5"/>
      <c r="C4451" s="38"/>
    </row>
    <row r="4452" spans="1:3" x14ac:dyDescent="0.25">
      <c r="A4452" s="38"/>
      <c r="B4452" s="5"/>
      <c r="C4452" s="38"/>
    </row>
    <row r="4453" spans="1:3" x14ac:dyDescent="0.25">
      <c r="A4453" s="38"/>
      <c r="B4453" s="5"/>
      <c r="C4453" s="38"/>
    </row>
    <row r="4454" spans="1:3" x14ac:dyDescent="0.25">
      <c r="A4454" s="38"/>
      <c r="B4454" s="5"/>
      <c r="C4454" s="38"/>
    </row>
    <row r="4455" spans="1:3" x14ac:dyDescent="0.25">
      <c r="A4455" s="38"/>
      <c r="B4455" s="5"/>
      <c r="C4455" s="38"/>
    </row>
    <row r="4456" spans="1:3" x14ac:dyDescent="0.25">
      <c r="A4456" s="38"/>
      <c r="B4456" s="5"/>
      <c r="C4456" s="38"/>
    </row>
    <row r="4457" spans="1:3" x14ac:dyDescent="0.25">
      <c r="A4457" s="38"/>
      <c r="B4457" s="5"/>
      <c r="C4457" s="38"/>
    </row>
    <row r="4458" spans="1:3" x14ac:dyDescent="0.25">
      <c r="A4458" s="38"/>
      <c r="B4458" s="5"/>
      <c r="C4458" s="38"/>
    </row>
    <row r="4459" spans="1:3" x14ac:dyDescent="0.25">
      <c r="A4459" s="38"/>
      <c r="B4459" s="5"/>
      <c r="C4459" s="38"/>
    </row>
    <row r="4460" spans="1:3" x14ac:dyDescent="0.25">
      <c r="A4460" s="38"/>
      <c r="B4460" s="5"/>
      <c r="C4460" s="38"/>
    </row>
    <row r="4461" spans="1:3" x14ac:dyDescent="0.25">
      <c r="A4461" s="38"/>
      <c r="B4461" s="5"/>
      <c r="C4461" s="38"/>
    </row>
    <row r="4462" spans="1:3" x14ac:dyDescent="0.25">
      <c r="A4462" s="38"/>
      <c r="B4462" s="5"/>
      <c r="C4462" s="38"/>
    </row>
    <row r="4463" spans="1:3" x14ac:dyDescent="0.25">
      <c r="A4463" s="38"/>
      <c r="B4463" s="5"/>
      <c r="C4463" s="38"/>
    </row>
    <row r="4464" spans="1:3" x14ac:dyDescent="0.25">
      <c r="A4464" s="38"/>
      <c r="B4464" s="5"/>
      <c r="C4464" s="38"/>
    </row>
    <row r="4465" spans="1:3" x14ac:dyDescent="0.25">
      <c r="A4465" s="38"/>
      <c r="B4465" s="5"/>
      <c r="C4465" s="38"/>
    </row>
    <row r="4466" spans="1:3" x14ac:dyDescent="0.25">
      <c r="A4466" s="38"/>
      <c r="B4466" s="5"/>
      <c r="C4466" s="38"/>
    </row>
    <row r="4467" spans="1:3" x14ac:dyDescent="0.25">
      <c r="A4467" s="38"/>
      <c r="B4467" s="5"/>
      <c r="C4467" s="38"/>
    </row>
    <row r="4468" spans="1:3" x14ac:dyDescent="0.25">
      <c r="A4468" s="38"/>
      <c r="B4468" s="5"/>
      <c r="C4468" s="38"/>
    </row>
    <row r="4469" spans="1:3" x14ac:dyDescent="0.25">
      <c r="A4469" s="38"/>
      <c r="B4469" s="5"/>
      <c r="C4469" s="38"/>
    </row>
    <row r="4470" spans="1:3" x14ac:dyDescent="0.25">
      <c r="A4470" s="38"/>
      <c r="B4470" s="5"/>
      <c r="C4470" s="38"/>
    </row>
    <row r="4471" spans="1:3" x14ac:dyDescent="0.25">
      <c r="A4471" s="38"/>
      <c r="B4471" s="5"/>
      <c r="C4471" s="38"/>
    </row>
    <row r="4472" spans="1:3" x14ac:dyDescent="0.25">
      <c r="A4472" s="38"/>
      <c r="B4472" s="5"/>
      <c r="C4472" s="38"/>
    </row>
    <row r="4473" spans="1:3" x14ac:dyDescent="0.25">
      <c r="A4473" s="38"/>
      <c r="B4473" s="5"/>
      <c r="C4473" s="38"/>
    </row>
    <row r="4474" spans="1:3" x14ac:dyDescent="0.25">
      <c r="A4474" s="38"/>
      <c r="B4474" s="5"/>
      <c r="C4474" s="38"/>
    </row>
    <row r="4475" spans="1:3" x14ac:dyDescent="0.25">
      <c r="A4475" s="38"/>
      <c r="B4475" s="5"/>
      <c r="C4475" s="38"/>
    </row>
    <row r="4476" spans="1:3" x14ac:dyDescent="0.25">
      <c r="A4476" s="38"/>
      <c r="B4476" s="5"/>
      <c r="C4476" s="38"/>
    </row>
    <row r="4477" spans="1:3" x14ac:dyDescent="0.25">
      <c r="A4477" s="38"/>
      <c r="B4477" s="5"/>
      <c r="C4477" s="38"/>
    </row>
    <row r="4478" spans="1:3" x14ac:dyDescent="0.25">
      <c r="A4478" s="38"/>
      <c r="B4478" s="5"/>
      <c r="C4478" s="38"/>
    </row>
    <row r="4479" spans="1:3" x14ac:dyDescent="0.25">
      <c r="A4479" s="38"/>
      <c r="B4479" s="5"/>
      <c r="C4479" s="38"/>
    </row>
    <row r="4480" spans="1:3" x14ac:dyDescent="0.25">
      <c r="A4480" s="38"/>
      <c r="B4480" s="5"/>
      <c r="C4480" s="38"/>
    </row>
    <row r="4481" spans="1:3" x14ac:dyDescent="0.25">
      <c r="A4481" s="38"/>
      <c r="B4481" s="5"/>
      <c r="C4481" s="38"/>
    </row>
    <row r="4482" spans="1:3" x14ac:dyDescent="0.25">
      <c r="A4482" s="38"/>
      <c r="B4482" s="5"/>
      <c r="C4482" s="38"/>
    </row>
    <row r="4483" spans="1:3" x14ac:dyDescent="0.25">
      <c r="A4483" s="38"/>
      <c r="B4483" s="5"/>
      <c r="C4483" s="38"/>
    </row>
    <row r="4484" spans="1:3" x14ac:dyDescent="0.25">
      <c r="A4484" s="38"/>
      <c r="B4484" s="5"/>
      <c r="C4484" s="38"/>
    </row>
    <row r="4485" spans="1:3" x14ac:dyDescent="0.25">
      <c r="A4485" s="38"/>
      <c r="B4485" s="5"/>
      <c r="C4485" s="38"/>
    </row>
    <row r="4486" spans="1:3" x14ac:dyDescent="0.25">
      <c r="A4486" s="38"/>
      <c r="B4486" s="5"/>
      <c r="C4486" s="38"/>
    </row>
    <row r="4487" spans="1:3" x14ac:dyDescent="0.25">
      <c r="A4487" s="38"/>
      <c r="B4487" s="5"/>
      <c r="C4487" s="38"/>
    </row>
    <row r="4488" spans="1:3" x14ac:dyDescent="0.25">
      <c r="A4488" s="38"/>
      <c r="B4488" s="5"/>
      <c r="C4488" s="38"/>
    </row>
    <row r="4489" spans="1:3" x14ac:dyDescent="0.25">
      <c r="A4489" s="38"/>
      <c r="B4489" s="5"/>
      <c r="C4489" s="38"/>
    </row>
    <row r="4490" spans="1:3" x14ac:dyDescent="0.25">
      <c r="A4490" s="38"/>
      <c r="B4490" s="5"/>
      <c r="C4490" s="38"/>
    </row>
    <row r="4491" spans="1:3" x14ac:dyDescent="0.25">
      <c r="A4491" s="38"/>
      <c r="B4491" s="5"/>
      <c r="C4491" s="38"/>
    </row>
    <row r="4492" spans="1:3" x14ac:dyDescent="0.25">
      <c r="A4492" s="38"/>
      <c r="B4492" s="5"/>
      <c r="C4492" s="38"/>
    </row>
    <row r="4493" spans="1:3" x14ac:dyDescent="0.25">
      <c r="A4493" s="38"/>
      <c r="B4493" s="5"/>
      <c r="C4493" s="38"/>
    </row>
    <row r="4494" spans="1:3" x14ac:dyDescent="0.25">
      <c r="A4494" s="38"/>
      <c r="B4494" s="5"/>
      <c r="C4494" s="38"/>
    </row>
    <row r="4495" spans="1:3" x14ac:dyDescent="0.25">
      <c r="A4495" s="38"/>
      <c r="B4495" s="5"/>
      <c r="C4495" s="38"/>
    </row>
    <row r="4496" spans="1:3" x14ac:dyDescent="0.25">
      <c r="A4496" s="38"/>
      <c r="B4496" s="5"/>
      <c r="C4496" s="38"/>
    </row>
    <row r="4497" spans="1:3" x14ac:dyDescent="0.25">
      <c r="A4497" s="38"/>
      <c r="B4497" s="5"/>
      <c r="C4497" s="38"/>
    </row>
    <row r="4498" spans="1:3" x14ac:dyDescent="0.25">
      <c r="A4498" s="38"/>
      <c r="B4498" s="5"/>
      <c r="C4498" s="38"/>
    </row>
    <row r="4499" spans="1:3" x14ac:dyDescent="0.25">
      <c r="A4499" s="38"/>
      <c r="B4499" s="5"/>
      <c r="C4499" s="38"/>
    </row>
    <row r="4500" spans="1:3" x14ac:dyDescent="0.25">
      <c r="A4500" s="38"/>
      <c r="B4500" s="5"/>
      <c r="C4500" s="38"/>
    </row>
    <row r="4501" spans="1:3" x14ac:dyDescent="0.25">
      <c r="A4501" s="38"/>
      <c r="B4501" s="5"/>
      <c r="C4501" s="38"/>
    </row>
    <row r="4502" spans="1:3" x14ac:dyDescent="0.25">
      <c r="A4502" s="38"/>
      <c r="B4502" s="5"/>
      <c r="C4502" s="38"/>
    </row>
    <row r="4503" spans="1:3" x14ac:dyDescent="0.25">
      <c r="A4503" s="38"/>
      <c r="B4503" s="5"/>
      <c r="C4503" s="38"/>
    </row>
    <row r="4504" spans="1:3" x14ac:dyDescent="0.25">
      <c r="A4504" s="38"/>
      <c r="B4504" s="5"/>
      <c r="C4504" s="38"/>
    </row>
    <row r="4505" spans="1:3" x14ac:dyDescent="0.25">
      <c r="A4505" s="38"/>
      <c r="B4505" s="5"/>
      <c r="C4505" s="38"/>
    </row>
    <row r="4506" spans="1:3" x14ac:dyDescent="0.25">
      <c r="A4506" s="38"/>
      <c r="B4506" s="5"/>
      <c r="C4506" s="38"/>
    </row>
    <row r="4507" spans="1:3" x14ac:dyDescent="0.25">
      <c r="A4507" s="38"/>
      <c r="B4507" s="5"/>
      <c r="C4507" s="38"/>
    </row>
    <row r="4508" spans="1:3" x14ac:dyDescent="0.25">
      <c r="A4508" s="38"/>
      <c r="B4508" s="5"/>
      <c r="C4508" s="38"/>
    </row>
    <row r="4509" spans="1:3" x14ac:dyDescent="0.25">
      <c r="A4509" s="38"/>
      <c r="B4509" s="5"/>
      <c r="C4509" s="38"/>
    </row>
    <row r="4510" spans="1:3" x14ac:dyDescent="0.25">
      <c r="A4510" s="38"/>
      <c r="B4510" s="5"/>
      <c r="C4510" s="38"/>
    </row>
    <row r="4511" spans="1:3" x14ac:dyDescent="0.25">
      <c r="A4511" s="38"/>
      <c r="B4511" s="5"/>
      <c r="C4511" s="38"/>
    </row>
    <row r="4512" spans="1:3" x14ac:dyDescent="0.25">
      <c r="A4512" s="38"/>
      <c r="B4512" s="5"/>
      <c r="C4512" s="38"/>
    </row>
    <row r="4513" spans="1:3" x14ac:dyDescent="0.25">
      <c r="A4513" s="38"/>
      <c r="B4513" s="5"/>
      <c r="C4513" s="38"/>
    </row>
    <row r="4514" spans="1:3" x14ac:dyDescent="0.25">
      <c r="A4514" s="38"/>
      <c r="B4514" s="5"/>
      <c r="C4514" s="38"/>
    </row>
    <row r="4515" spans="1:3" x14ac:dyDescent="0.25">
      <c r="A4515" s="38"/>
      <c r="B4515" s="5"/>
      <c r="C4515" s="38"/>
    </row>
    <row r="4516" spans="1:3" x14ac:dyDescent="0.25">
      <c r="A4516" s="38"/>
      <c r="B4516" s="5"/>
      <c r="C4516" s="38"/>
    </row>
    <row r="4517" spans="1:3" x14ac:dyDescent="0.25">
      <c r="A4517" s="38"/>
      <c r="B4517" s="5"/>
      <c r="C4517" s="38"/>
    </row>
    <row r="4518" spans="1:3" x14ac:dyDescent="0.25">
      <c r="A4518" s="38"/>
      <c r="B4518" s="5"/>
      <c r="C4518" s="38"/>
    </row>
    <row r="4519" spans="1:3" x14ac:dyDescent="0.25">
      <c r="A4519" s="38"/>
      <c r="B4519" s="5"/>
      <c r="C4519" s="38"/>
    </row>
    <row r="4520" spans="1:3" x14ac:dyDescent="0.25">
      <c r="A4520" s="38"/>
      <c r="B4520" s="5"/>
      <c r="C4520" s="38"/>
    </row>
    <row r="4521" spans="1:3" x14ac:dyDescent="0.25">
      <c r="A4521" s="38"/>
      <c r="B4521" s="5"/>
      <c r="C4521" s="38"/>
    </row>
    <row r="4522" spans="1:3" x14ac:dyDescent="0.25">
      <c r="A4522" s="38"/>
      <c r="B4522" s="5"/>
      <c r="C4522" s="38"/>
    </row>
    <row r="4523" spans="1:3" x14ac:dyDescent="0.25">
      <c r="A4523" s="38"/>
      <c r="B4523" s="5"/>
      <c r="C4523" s="38"/>
    </row>
    <row r="4524" spans="1:3" x14ac:dyDescent="0.25">
      <c r="A4524" s="38"/>
      <c r="B4524" s="5"/>
      <c r="C4524" s="38"/>
    </row>
    <row r="4525" spans="1:3" x14ac:dyDescent="0.25">
      <c r="A4525" s="38"/>
      <c r="B4525" s="5"/>
      <c r="C4525" s="38"/>
    </row>
    <row r="4526" spans="1:3" x14ac:dyDescent="0.25">
      <c r="A4526" s="38"/>
      <c r="B4526" s="5"/>
      <c r="C4526" s="38"/>
    </row>
    <row r="4527" spans="1:3" x14ac:dyDescent="0.25">
      <c r="A4527" s="38"/>
      <c r="B4527" s="5"/>
      <c r="C4527" s="38"/>
    </row>
    <row r="4528" spans="1:3" x14ac:dyDescent="0.25">
      <c r="A4528" s="38"/>
      <c r="B4528" s="5"/>
      <c r="C4528" s="38"/>
    </row>
    <row r="4529" spans="1:3" x14ac:dyDescent="0.25">
      <c r="A4529" s="38"/>
      <c r="B4529" s="5"/>
      <c r="C4529" s="38"/>
    </row>
    <row r="4530" spans="1:3" x14ac:dyDescent="0.25">
      <c r="A4530" s="38"/>
      <c r="B4530" s="5"/>
      <c r="C4530" s="38"/>
    </row>
    <row r="4531" spans="1:3" x14ac:dyDescent="0.25">
      <c r="A4531" s="38"/>
      <c r="B4531" s="5"/>
      <c r="C4531" s="38"/>
    </row>
    <row r="4532" spans="1:3" x14ac:dyDescent="0.25">
      <c r="A4532" s="38"/>
      <c r="B4532" s="5"/>
      <c r="C4532" s="38"/>
    </row>
    <row r="4533" spans="1:3" x14ac:dyDescent="0.25">
      <c r="A4533" s="38"/>
      <c r="B4533" s="5"/>
      <c r="C4533" s="38"/>
    </row>
    <row r="4534" spans="1:3" x14ac:dyDescent="0.25">
      <c r="A4534" s="38"/>
      <c r="B4534" s="5"/>
      <c r="C4534" s="38"/>
    </row>
    <row r="4535" spans="1:3" x14ac:dyDescent="0.25">
      <c r="A4535" s="38"/>
      <c r="B4535" s="5"/>
      <c r="C4535" s="38"/>
    </row>
    <row r="4536" spans="1:3" x14ac:dyDescent="0.25">
      <c r="A4536" s="38"/>
      <c r="B4536" s="5"/>
      <c r="C4536" s="38"/>
    </row>
    <row r="4537" spans="1:3" x14ac:dyDescent="0.25">
      <c r="A4537" s="38"/>
      <c r="B4537" s="5"/>
      <c r="C4537" s="38"/>
    </row>
    <row r="4538" spans="1:3" x14ac:dyDescent="0.25">
      <c r="A4538" s="38"/>
      <c r="B4538" s="5"/>
      <c r="C4538" s="38"/>
    </row>
    <row r="4539" spans="1:3" x14ac:dyDescent="0.25">
      <c r="A4539" s="38"/>
      <c r="B4539" s="5"/>
      <c r="C4539" s="38"/>
    </row>
    <row r="4540" spans="1:3" x14ac:dyDescent="0.25">
      <c r="A4540" s="38"/>
      <c r="B4540" s="5"/>
      <c r="C4540" s="38"/>
    </row>
    <row r="4541" spans="1:3" x14ac:dyDescent="0.25">
      <c r="A4541" s="38"/>
      <c r="B4541" s="5"/>
      <c r="C4541" s="38"/>
    </row>
    <row r="4542" spans="1:3" x14ac:dyDescent="0.25">
      <c r="A4542" s="38"/>
      <c r="B4542" s="5"/>
      <c r="C4542" s="38"/>
    </row>
    <row r="4543" spans="1:3" x14ac:dyDescent="0.25">
      <c r="A4543" s="38"/>
      <c r="B4543" s="5"/>
      <c r="C4543" s="38"/>
    </row>
    <row r="4544" spans="1:3" x14ac:dyDescent="0.25">
      <c r="A4544" s="38"/>
      <c r="B4544" s="5"/>
      <c r="C4544" s="38"/>
    </row>
    <row r="4545" spans="1:3" x14ac:dyDescent="0.25">
      <c r="A4545" s="38"/>
      <c r="B4545" s="5"/>
      <c r="C4545" s="38"/>
    </row>
    <row r="4546" spans="1:3" x14ac:dyDescent="0.25">
      <c r="A4546" s="38"/>
      <c r="B4546" s="5"/>
      <c r="C4546" s="38"/>
    </row>
    <row r="4547" spans="1:3" x14ac:dyDescent="0.25">
      <c r="A4547" s="38"/>
      <c r="B4547" s="5"/>
      <c r="C4547" s="38"/>
    </row>
    <row r="4548" spans="1:3" x14ac:dyDescent="0.25">
      <c r="A4548" s="38"/>
      <c r="B4548" s="5"/>
      <c r="C4548" s="38"/>
    </row>
    <row r="4549" spans="1:3" x14ac:dyDescent="0.25">
      <c r="A4549" s="38"/>
      <c r="B4549" s="5"/>
      <c r="C4549" s="38"/>
    </row>
    <row r="4550" spans="1:3" x14ac:dyDescent="0.25">
      <c r="A4550" s="38"/>
      <c r="B4550" s="5"/>
      <c r="C4550" s="38"/>
    </row>
    <row r="4551" spans="1:3" x14ac:dyDescent="0.25">
      <c r="A4551" s="38"/>
      <c r="B4551" s="5"/>
      <c r="C4551" s="38"/>
    </row>
    <row r="4552" spans="1:3" x14ac:dyDescent="0.25">
      <c r="A4552" s="38"/>
      <c r="B4552" s="5"/>
      <c r="C4552" s="38"/>
    </row>
    <row r="4553" spans="1:3" x14ac:dyDescent="0.25">
      <c r="A4553" s="38"/>
      <c r="B4553" s="5"/>
      <c r="C4553" s="38"/>
    </row>
    <row r="4554" spans="1:3" x14ac:dyDescent="0.25">
      <c r="A4554" s="38"/>
      <c r="B4554" s="5"/>
      <c r="C4554" s="38"/>
    </row>
    <row r="4555" spans="1:3" x14ac:dyDescent="0.25">
      <c r="A4555" s="38"/>
      <c r="B4555" s="5"/>
      <c r="C4555" s="38"/>
    </row>
    <row r="4556" spans="1:3" x14ac:dyDescent="0.25">
      <c r="A4556" s="38"/>
      <c r="B4556" s="5"/>
      <c r="C4556" s="38"/>
    </row>
    <row r="4557" spans="1:3" x14ac:dyDescent="0.25">
      <c r="A4557" s="38"/>
      <c r="B4557" s="5"/>
      <c r="C4557" s="38"/>
    </row>
    <row r="4558" spans="1:3" x14ac:dyDescent="0.25">
      <c r="A4558" s="38"/>
      <c r="B4558" s="5"/>
      <c r="C4558" s="38"/>
    </row>
    <row r="4559" spans="1:3" x14ac:dyDescent="0.25">
      <c r="A4559" s="38"/>
      <c r="B4559" s="5"/>
      <c r="C4559" s="38"/>
    </row>
    <row r="4560" spans="1:3" x14ac:dyDescent="0.25">
      <c r="A4560" s="38"/>
      <c r="B4560" s="5"/>
      <c r="C4560" s="38"/>
    </row>
    <row r="4561" spans="1:3" x14ac:dyDescent="0.25">
      <c r="A4561" s="38"/>
      <c r="B4561" s="5"/>
      <c r="C4561" s="38"/>
    </row>
    <row r="4562" spans="1:3" x14ac:dyDescent="0.25">
      <c r="A4562" s="38"/>
      <c r="B4562" s="5"/>
      <c r="C4562" s="38"/>
    </row>
    <row r="4563" spans="1:3" x14ac:dyDescent="0.25">
      <c r="A4563" s="38"/>
      <c r="B4563" s="5"/>
      <c r="C4563" s="38"/>
    </row>
    <row r="4564" spans="1:3" x14ac:dyDescent="0.25">
      <c r="A4564" s="38"/>
      <c r="B4564" s="5"/>
      <c r="C4564" s="38"/>
    </row>
    <row r="4565" spans="1:3" x14ac:dyDescent="0.25">
      <c r="A4565" s="38"/>
      <c r="B4565" s="5"/>
      <c r="C4565" s="38"/>
    </row>
    <row r="4566" spans="1:3" x14ac:dyDescent="0.25">
      <c r="A4566" s="38"/>
      <c r="B4566" s="5"/>
      <c r="C4566" s="38"/>
    </row>
    <row r="4567" spans="1:3" x14ac:dyDescent="0.25">
      <c r="A4567" s="38"/>
      <c r="B4567" s="5"/>
      <c r="C4567" s="38"/>
    </row>
    <row r="4568" spans="1:3" x14ac:dyDescent="0.25">
      <c r="A4568" s="38"/>
      <c r="B4568" s="5"/>
      <c r="C4568" s="38"/>
    </row>
    <row r="4569" spans="1:3" x14ac:dyDescent="0.25">
      <c r="A4569" s="38"/>
      <c r="B4569" s="5"/>
      <c r="C4569" s="38"/>
    </row>
    <row r="4570" spans="1:3" x14ac:dyDescent="0.25">
      <c r="A4570" s="38"/>
      <c r="B4570" s="5"/>
      <c r="C4570" s="38"/>
    </row>
    <row r="4571" spans="1:3" x14ac:dyDescent="0.25">
      <c r="A4571" s="38"/>
      <c r="B4571" s="5"/>
      <c r="C4571" s="38"/>
    </row>
    <row r="4572" spans="1:3" x14ac:dyDescent="0.25">
      <c r="A4572" s="38"/>
      <c r="B4572" s="5"/>
      <c r="C4572" s="38"/>
    </row>
    <row r="4573" spans="1:3" x14ac:dyDescent="0.25">
      <c r="A4573" s="38"/>
      <c r="B4573" s="5"/>
      <c r="C4573" s="38"/>
    </row>
    <row r="4574" spans="1:3" x14ac:dyDescent="0.25">
      <c r="A4574" s="38"/>
      <c r="B4574" s="5"/>
      <c r="C4574" s="38"/>
    </row>
    <row r="4575" spans="1:3" x14ac:dyDescent="0.25">
      <c r="A4575" s="38"/>
      <c r="B4575" s="5"/>
      <c r="C4575" s="38"/>
    </row>
    <row r="4576" spans="1:3" x14ac:dyDescent="0.25">
      <c r="A4576" s="38"/>
      <c r="B4576" s="5"/>
      <c r="C4576" s="38"/>
    </row>
    <row r="4577" spans="1:3" x14ac:dyDescent="0.25">
      <c r="A4577" s="38"/>
      <c r="B4577" s="5"/>
      <c r="C4577" s="38"/>
    </row>
    <row r="4578" spans="1:3" x14ac:dyDescent="0.25">
      <c r="A4578" s="38"/>
      <c r="B4578" s="5"/>
      <c r="C4578" s="38"/>
    </row>
    <row r="4579" spans="1:3" x14ac:dyDescent="0.25">
      <c r="A4579" s="38"/>
      <c r="B4579" s="5"/>
      <c r="C4579" s="38"/>
    </row>
    <row r="4580" spans="1:3" x14ac:dyDescent="0.25">
      <c r="A4580" s="38"/>
      <c r="B4580" s="5"/>
      <c r="C4580" s="38"/>
    </row>
    <row r="4581" spans="1:3" x14ac:dyDescent="0.25">
      <c r="A4581" s="38"/>
      <c r="B4581" s="5"/>
      <c r="C4581" s="38"/>
    </row>
    <row r="4582" spans="1:3" x14ac:dyDescent="0.25">
      <c r="A4582" s="38"/>
      <c r="B4582" s="5"/>
      <c r="C4582" s="38"/>
    </row>
    <row r="4583" spans="1:3" x14ac:dyDescent="0.25">
      <c r="A4583" s="38"/>
      <c r="B4583" s="5"/>
      <c r="C4583" s="38"/>
    </row>
    <row r="4584" spans="1:3" x14ac:dyDescent="0.25">
      <c r="A4584" s="38"/>
      <c r="B4584" s="5"/>
      <c r="C4584" s="38"/>
    </row>
    <row r="4585" spans="1:3" x14ac:dyDescent="0.25">
      <c r="A4585" s="38"/>
      <c r="B4585" s="5"/>
      <c r="C4585" s="38"/>
    </row>
    <row r="4586" spans="1:3" x14ac:dyDescent="0.25">
      <c r="A4586" s="38"/>
      <c r="B4586" s="5"/>
      <c r="C4586" s="38"/>
    </row>
    <row r="4587" spans="1:3" x14ac:dyDescent="0.25">
      <c r="A4587" s="38"/>
      <c r="B4587" s="5"/>
      <c r="C4587" s="38"/>
    </row>
    <row r="4588" spans="1:3" x14ac:dyDescent="0.25">
      <c r="A4588" s="38"/>
      <c r="B4588" s="5"/>
      <c r="C4588" s="38"/>
    </row>
    <row r="4589" spans="1:3" x14ac:dyDescent="0.25">
      <c r="A4589" s="38"/>
      <c r="B4589" s="5"/>
      <c r="C4589" s="38"/>
    </row>
    <row r="4590" spans="1:3" x14ac:dyDescent="0.25">
      <c r="A4590" s="38"/>
      <c r="B4590" s="5"/>
      <c r="C4590" s="38"/>
    </row>
    <row r="4591" spans="1:3" x14ac:dyDescent="0.25">
      <c r="A4591" s="38"/>
      <c r="B4591" s="5"/>
      <c r="C4591" s="38"/>
    </row>
    <row r="4592" spans="1:3" x14ac:dyDescent="0.25">
      <c r="A4592" s="38"/>
      <c r="B4592" s="5"/>
      <c r="C4592" s="38"/>
    </row>
    <row r="4593" spans="1:3" x14ac:dyDescent="0.25">
      <c r="A4593" s="38"/>
      <c r="B4593" s="5"/>
      <c r="C4593" s="38"/>
    </row>
    <row r="4594" spans="1:3" x14ac:dyDescent="0.25">
      <c r="A4594" s="38"/>
      <c r="B4594" s="5"/>
      <c r="C4594" s="38"/>
    </row>
    <row r="4595" spans="1:3" x14ac:dyDescent="0.25">
      <c r="A4595" s="38"/>
      <c r="B4595" s="5"/>
      <c r="C4595" s="38"/>
    </row>
    <row r="4596" spans="1:3" x14ac:dyDescent="0.25">
      <c r="A4596" s="38"/>
      <c r="B4596" s="5"/>
      <c r="C4596" s="38"/>
    </row>
    <row r="4597" spans="1:3" x14ac:dyDescent="0.25">
      <c r="A4597" s="38"/>
      <c r="B4597" s="5"/>
      <c r="C4597" s="38"/>
    </row>
    <row r="4598" spans="1:3" x14ac:dyDescent="0.25">
      <c r="A4598" s="38"/>
      <c r="B4598" s="5"/>
      <c r="C4598" s="38"/>
    </row>
    <row r="4599" spans="1:3" x14ac:dyDescent="0.25">
      <c r="A4599" s="38"/>
      <c r="B4599" s="5"/>
      <c r="C4599" s="38"/>
    </row>
    <row r="4600" spans="1:3" x14ac:dyDescent="0.25">
      <c r="A4600" s="38"/>
      <c r="B4600" s="5"/>
      <c r="C4600" s="38"/>
    </row>
    <row r="4601" spans="1:3" x14ac:dyDescent="0.25">
      <c r="A4601" s="38"/>
      <c r="B4601" s="5"/>
      <c r="C4601" s="38"/>
    </row>
    <row r="4602" spans="1:3" x14ac:dyDescent="0.25">
      <c r="A4602" s="38"/>
      <c r="B4602" s="5"/>
      <c r="C4602" s="38"/>
    </row>
    <row r="4603" spans="1:3" x14ac:dyDescent="0.25">
      <c r="A4603" s="38"/>
      <c r="B4603" s="5"/>
      <c r="C4603" s="38"/>
    </row>
    <row r="4604" spans="1:3" x14ac:dyDescent="0.25">
      <c r="A4604" s="38"/>
      <c r="B4604" s="5"/>
      <c r="C4604" s="38"/>
    </row>
    <row r="4605" spans="1:3" x14ac:dyDescent="0.25">
      <c r="A4605" s="38"/>
      <c r="B4605" s="5"/>
      <c r="C4605" s="38"/>
    </row>
    <row r="4606" spans="1:3" x14ac:dyDescent="0.25">
      <c r="A4606" s="38"/>
      <c r="B4606" s="5"/>
      <c r="C4606" s="38"/>
    </row>
    <row r="4607" spans="1:3" x14ac:dyDescent="0.25">
      <c r="A4607" s="38"/>
      <c r="B4607" s="5"/>
      <c r="C4607" s="38"/>
    </row>
    <row r="4608" spans="1:3" x14ac:dyDescent="0.25">
      <c r="A4608" s="38"/>
      <c r="B4608" s="5"/>
      <c r="C4608" s="38"/>
    </row>
    <row r="4609" spans="1:3" x14ac:dyDescent="0.25">
      <c r="A4609" s="38"/>
      <c r="B4609" s="5"/>
      <c r="C4609" s="38"/>
    </row>
    <row r="4610" spans="1:3" x14ac:dyDescent="0.25">
      <c r="A4610" s="38"/>
      <c r="B4610" s="5"/>
      <c r="C4610" s="38"/>
    </row>
    <row r="4611" spans="1:3" x14ac:dyDescent="0.25">
      <c r="A4611" s="38"/>
      <c r="B4611" s="5"/>
      <c r="C4611" s="38"/>
    </row>
    <row r="4612" spans="1:3" x14ac:dyDescent="0.25">
      <c r="A4612" s="38"/>
      <c r="B4612" s="5"/>
      <c r="C4612" s="38"/>
    </row>
    <row r="4613" spans="1:3" x14ac:dyDescent="0.25">
      <c r="A4613" s="38"/>
      <c r="B4613" s="5"/>
      <c r="C4613" s="38"/>
    </row>
    <row r="4614" spans="1:3" x14ac:dyDescent="0.25">
      <c r="A4614" s="38"/>
      <c r="B4614" s="5"/>
      <c r="C4614" s="38"/>
    </row>
    <row r="4615" spans="1:3" x14ac:dyDescent="0.25">
      <c r="A4615" s="38"/>
      <c r="B4615" s="5"/>
      <c r="C4615" s="38"/>
    </row>
    <row r="4616" spans="1:3" x14ac:dyDescent="0.25">
      <c r="A4616" s="38"/>
      <c r="B4616" s="5"/>
      <c r="C4616" s="38"/>
    </row>
    <row r="4617" spans="1:3" x14ac:dyDescent="0.25">
      <c r="A4617" s="38"/>
      <c r="B4617" s="5"/>
      <c r="C4617" s="38"/>
    </row>
    <row r="4618" spans="1:3" x14ac:dyDescent="0.25">
      <c r="A4618" s="38"/>
      <c r="B4618" s="5"/>
      <c r="C4618" s="38"/>
    </row>
    <row r="4619" spans="1:3" x14ac:dyDescent="0.25">
      <c r="A4619" s="38"/>
      <c r="B4619" s="5"/>
      <c r="C4619" s="38"/>
    </row>
    <row r="4620" spans="1:3" x14ac:dyDescent="0.25">
      <c r="A4620" s="38"/>
      <c r="B4620" s="5"/>
      <c r="C4620" s="38"/>
    </row>
    <row r="4621" spans="1:3" x14ac:dyDescent="0.25">
      <c r="A4621" s="38"/>
      <c r="B4621" s="5"/>
      <c r="C4621" s="38"/>
    </row>
    <row r="4622" spans="1:3" x14ac:dyDescent="0.25">
      <c r="A4622" s="38"/>
      <c r="B4622" s="5"/>
      <c r="C4622" s="38"/>
    </row>
    <row r="4623" spans="1:3" x14ac:dyDescent="0.25">
      <c r="A4623" s="38"/>
      <c r="B4623" s="5"/>
      <c r="C4623" s="38"/>
    </row>
    <row r="4624" spans="1:3" x14ac:dyDescent="0.25">
      <c r="A4624" s="38"/>
      <c r="B4624" s="5"/>
      <c r="C4624" s="38"/>
    </row>
    <row r="4625" spans="1:3" x14ac:dyDescent="0.25">
      <c r="A4625" s="38"/>
      <c r="B4625" s="5"/>
      <c r="C4625" s="38"/>
    </row>
    <row r="4626" spans="1:3" x14ac:dyDescent="0.25">
      <c r="A4626" s="38"/>
      <c r="B4626" s="5"/>
      <c r="C4626" s="38"/>
    </row>
    <row r="4627" spans="1:3" x14ac:dyDescent="0.25">
      <c r="A4627" s="38"/>
      <c r="B4627" s="5"/>
      <c r="C4627" s="38"/>
    </row>
    <row r="4628" spans="1:3" x14ac:dyDescent="0.25">
      <c r="A4628" s="38"/>
      <c r="B4628" s="5"/>
      <c r="C4628" s="38"/>
    </row>
    <row r="4629" spans="1:3" x14ac:dyDescent="0.25">
      <c r="A4629" s="38"/>
      <c r="B4629" s="5"/>
      <c r="C4629" s="38"/>
    </row>
    <row r="4630" spans="1:3" x14ac:dyDescent="0.25">
      <c r="A4630" s="38"/>
      <c r="B4630" s="5"/>
      <c r="C4630" s="38"/>
    </row>
    <row r="4631" spans="1:3" x14ac:dyDescent="0.25">
      <c r="A4631" s="38"/>
      <c r="B4631" s="5"/>
      <c r="C4631" s="38"/>
    </row>
    <row r="4632" spans="1:3" x14ac:dyDescent="0.25">
      <c r="A4632" s="38"/>
      <c r="B4632" s="5"/>
      <c r="C4632" s="38"/>
    </row>
    <row r="4633" spans="1:3" x14ac:dyDescent="0.25">
      <c r="A4633" s="38"/>
      <c r="B4633" s="5"/>
      <c r="C4633" s="38"/>
    </row>
    <row r="4634" spans="1:3" x14ac:dyDescent="0.25">
      <c r="A4634" s="38"/>
      <c r="B4634" s="5"/>
      <c r="C4634" s="38"/>
    </row>
    <row r="4635" spans="1:3" x14ac:dyDescent="0.25">
      <c r="A4635" s="38"/>
      <c r="B4635" s="5"/>
      <c r="C4635" s="38"/>
    </row>
    <row r="4636" spans="1:3" x14ac:dyDescent="0.25">
      <c r="A4636" s="38"/>
      <c r="B4636" s="5"/>
      <c r="C4636" s="38"/>
    </row>
    <row r="4637" spans="1:3" x14ac:dyDescent="0.25">
      <c r="A4637" s="38"/>
      <c r="B4637" s="5"/>
      <c r="C4637" s="38"/>
    </row>
    <row r="4638" spans="1:3" x14ac:dyDescent="0.25">
      <c r="A4638" s="38"/>
      <c r="B4638" s="5"/>
      <c r="C4638" s="38"/>
    </row>
    <row r="4639" spans="1:3" x14ac:dyDescent="0.25">
      <c r="A4639" s="38"/>
      <c r="B4639" s="5"/>
      <c r="C4639" s="38"/>
    </row>
    <row r="4640" spans="1:3" x14ac:dyDescent="0.25">
      <c r="A4640" s="38"/>
      <c r="B4640" s="5"/>
      <c r="C4640" s="38"/>
    </row>
    <row r="4641" spans="1:3" x14ac:dyDescent="0.25">
      <c r="A4641" s="38"/>
      <c r="B4641" s="5"/>
      <c r="C4641" s="38"/>
    </row>
    <row r="4642" spans="1:3" x14ac:dyDescent="0.25">
      <c r="A4642" s="38"/>
      <c r="B4642" s="5"/>
      <c r="C4642" s="38"/>
    </row>
    <row r="4643" spans="1:3" x14ac:dyDescent="0.25">
      <c r="A4643" s="38"/>
      <c r="B4643" s="5"/>
      <c r="C4643" s="38"/>
    </row>
    <row r="4644" spans="1:3" x14ac:dyDescent="0.25">
      <c r="A4644" s="38"/>
      <c r="B4644" s="5"/>
      <c r="C4644" s="38"/>
    </row>
    <row r="4645" spans="1:3" x14ac:dyDescent="0.25">
      <c r="A4645" s="38"/>
      <c r="B4645" s="5"/>
      <c r="C4645" s="38"/>
    </row>
    <row r="4646" spans="1:3" x14ac:dyDescent="0.25">
      <c r="A4646" s="38"/>
      <c r="B4646" s="5"/>
      <c r="C4646" s="38"/>
    </row>
    <row r="4647" spans="1:3" x14ac:dyDescent="0.25">
      <c r="A4647" s="38"/>
      <c r="B4647" s="5"/>
      <c r="C4647" s="38"/>
    </row>
    <row r="4648" spans="1:3" x14ac:dyDescent="0.25">
      <c r="A4648" s="38"/>
      <c r="B4648" s="5"/>
      <c r="C4648" s="38"/>
    </row>
    <row r="4649" spans="1:3" x14ac:dyDescent="0.25">
      <c r="A4649" s="38"/>
      <c r="B4649" s="5"/>
      <c r="C4649" s="38"/>
    </row>
    <row r="4650" spans="1:3" x14ac:dyDescent="0.25">
      <c r="A4650" s="38"/>
      <c r="B4650" s="5"/>
      <c r="C4650" s="38"/>
    </row>
    <row r="4651" spans="1:3" x14ac:dyDescent="0.25">
      <c r="A4651" s="38"/>
      <c r="B4651" s="5"/>
      <c r="C4651" s="38"/>
    </row>
    <row r="4652" spans="1:3" x14ac:dyDescent="0.25">
      <c r="A4652" s="38"/>
      <c r="B4652" s="5"/>
      <c r="C4652" s="38"/>
    </row>
    <row r="4653" spans="1:3" x14ac:dyDescent="0.25">
      <c r="A4653" s="38"/>
      <c r="B4653" s="5"/>
      <c r="C4653" s="38"/>
    </row>
    <row r="4654" spans="1:3" x14ac:dyDescent="0.25">
      <c r="A4654" s="38"/>
      <c r="B4654" s="5"/>
      <c r="C4654" s="38"/>
    </row>
    <row r="4655" spans="1:3" x14ac:dyDescent="0.25">
      <c r="A4655" s="38"/>
      <c r="B4655" s="5"/>
      <c r="C4655" s="38"/>
    </row>
    <row r="4656" spans="1:3" x14ac:dyDescent="0.25">
      <c r="A4656" s="38"/>
      <c r="B4656" s="5"/>
      <c r="C4656" s="38"/>
    </row>
    <row r="4657" spans="1:3" x14ac:dyDescent="0.25">
      <c r="A4657" s="38"/>
      <c r="B4657" s="5"/>
      <c r="C4657" s="38"/>
    </row>
    <row r="4658" spans="1:3" x14ac:dyDescent="0.25">
      <c r="A4658" s="38"/>
      <c r="B4658" s="5"/>
      <c r="C4658" s="38"/>
    </row>
    <row r="4659" spans="1:3" x14ac:dyDescent="0.25">
      <c r="A4659" s="38"/>
      <c r="B4659" s="5"/>
      <c r="C4659" s="38"/>
    </row>
    <row r="4660" spans="1:3" x14ac:dyDescent="0.25">
      <c r="A4660" s="38"/>
      <c r="B4660" s="5"/>
      <c r="C4660" s="38"/>
    </row>
    <row r="4661" spans="1:3" x14ac:dyDescent="0.25">
      <c r="A4661" s="38"/>
      <c r="B4661" s="5"/>
      <c r="C4661" s="38"/>
    </row>
    <row r="4662" spans="1:3" x14ac:dyDescent="0.25">
      <c r="A4662" s="38"/>
      <c r="B4662" s="5"/>
      <c r="C4662" s="38"/>
    </row>
    <row r="4663" spans="1:3" x14ac:dyDescent="0.25">
      <c r="A4663" s="38"/>
      <c r="B4663" s="5"/>
      <c r="C4663" s="38"/>
    </row>
    <row r="4664" spans="1:3" x14ac:dyDescent="0.25">
      <c r="A4664" s="38"/>
      <c r="B4664" s="5"/>
      <c r="C4664" s="38"/>
    </row>
    <row r="4665" spans="1:3" x14ac:dyDescent="0.25">
      <c r="A4665" s="38"/>
      <c r="B4665" s="5"/>
      <c r="C4665" s="38"/>
    </row>
    <row r="4666" spans="1:3" x14ac:dyDescent="0.25">
      <c r="A4666" s="38"/>
      <c r="B4666" s="5"/>
      <c r="C4666" s="38"/>
    </row>
    <row r="4667" spans="1:3" x14ac:dyDescent="0.25">
      <c r="A4667" s="38"/>
      <c r="B4667" s="5"/>
      <c r="C4667" s="38"/>
    </row>
    <row r="4668" spans="1:3" x14ac:dyDescent="0.25">
      <c r="A4668" s="38"/>
      <c r="B4668" s="5"/>
      <c r="C4668" s="38"/>
    </row>
    <row r="4669" spans="1:3" x14ac:dyDescent="0.25">
      <c r="A4669" s="38"/>
      <c r="B4669" s="5"/>
      <c r="C4669" s="38"/>
    </row>
    <row r="4670" spans="1:3" x14ac:dyDescent="0.25">
      <c r="A4670" s="38"/>
      <c r="B4670" s="5"/>
      <c r="C4670" s="38"/>
    </row>
    <row r="4671" spans="1:3" x14ac:dyDescent="0.25">
      <c r="A4671" s="38"/>
      <c r="B4671" s="5"/>
      <c r="C4671" s="38"/>
    </row>
    <row r="4672" spans="1:3" x14ac:dyDescent="0.25">
      <c r="A4672" s="38"/>
      <c r="B4672" s="5"/>
      <c r="C4672" s="38"/>
    </row>
    <row r="4673" spans="1:3" x14ac:dyDescent="0.25">
      <c r="A4673" s="38"/>
      <c r="B4673" s="5"/>
      <c r="C4673" s="38"/>
    </row>
    <row r="4674" spans="1:3" x14ac:dyDescent="0.25">
      <c r="A4674" s="38"/>
      <c r="B4674" s="5"/>
      <c r="C4674" s="38"/>
    </row>
    <row r="4675" spans="1:3" x14ac:dyDescent="0.25">
      <c r="A4675" s="38"/>
      <c r="B4675" s="5"/>
      <c r="C4675" s="38"/>
    </row>
    <row r="4676" spans="1:3" x14ac:dyDescent="0.25">
      <c r="A4676" s="38"/>
      <c r="B4676" s="5"/>
      <c r="C4676" s="38"/>
    </row>
    <row r="4677" spans="1:3" x14ac:dyDescent="0.25">
      <c r="A4677" s="38"/>
      <c r="B4677" s="5"/>
      <c r="C4677" s="38"/>
    </row>
    <row r="4678" spans="1:3" x14ac:dyDescent="0.25">
      <c r="A4678" s="38"/>
      <c r="B4678" s="5"/>
      <c r="C4678" s="38"/>
    </row>
    <row r="4679" spans="1:3" x14ac:dyDescent="0.25">
      <c r="A4679" s="38"/>
      <c r="B4679" s="5"/>
      <c r="C4679" s="38"/>
    </row>
    <row r="4680" spans="1:3" x14ac:dyDescent="0.25">
      <c r="A4680" s="38"/>
      <c r="B4680" s="5"/>
      <c r="C4680" s="38"/>
    </row>
    <row r="4681" spans="1:3" x14ac:dyDescent="0.25">
      <c r="A4681" s="38"/>
      <c r="B4681" s="5"/>
      <c r="C4681" s="38"/>
    </row>
    <row r="4682" spans="1:3" x14ac:dyDescent="0.25">
      <c r="A4682" s="38"/>
      <c r="B4682" s="5"/>
      <c r="C4682" s="38"/>
    </row>
    <row r="4683" spans="1:3" x14ac:dyDescent="0.25">
      <c r="A4683" s="38"/>
      <c r="B4683" s="5"/>
      <c r="C4683" s="38"/>
    </row>
    <row r="4684" spans="1:3" x14ac:dyDescent="0.25">
      <c r="A4684" s="38"/>
      <c r="B4684" s="5"/>
      <c r="C4684" s="38"/>
    </row>
    <row r="4685" spans="1:3" x14ac:dyDescent="0.25">
      <c r="A4685" s="38"/>
      <c r="B4685" s="5"/>
      <c r="C4685" s="38"/>
    </row>
    <row r="4686" spans="1:3" x14ac:dyDescent="0.25">
      <c r="A4686" s="38"/>
      <c r="B4686" s="5"/>
      <c r="C4686" s="38"/>
    </row>
    <row r="4687" spans="1:3" x14ac:dyDescent="0.25">
      <c r="A4687" s="38"/>
      <c r="B4687" s="5"/>
      <c r="C4687" s="38"/>
    </row>
    <row r="4688" spans="1:3" x14ac:dyDescent="0.25">
      <c r="A4688" s="38"/>
      <c r="B4688" s="5"/>
      <c r="C4688" s="38"/>
    </row>
    <row r="4689" spans="1:3" x14ac:dyDescent="0.25">
      <c r="A4689" s="38"/>
      <c r="B4689" s="5"/>
      <c r="C4689" s="38"/>
    </row>
    <row r="4690" spans="1:3" x14ac:dyDescent="0.25">
      <c r="A4690" s="38"/>
      <c r="B4690" s="5"/>
      <c r="C4690" s="38"/>
    </row>
    <row r="4691" spans="1:3" x14ac:dyDescent="0.25">
      <c r="A4691" s="38"/>
      <c r="B4691" s="5"/>
      <c r="C4691" s="38"/>
    </row>
    <row r="4692" spans="1:3" x14ac:dyDescent="0.25">
      <c r="A4692" s="38"/>
      <c r="B4692" s="5"/>
      <c r="C4692" s="38"/>
    </row>
    <row r="4693" spans="1:3" x14ac:dyDescent="0.25">
      <c r="A4693" s="38"/>
      <c r="B4693" s="5"/>
      <c r="C4693" s="38"/>
    </row>
    <row r="4694" spans="1:3" x14ac:dyDescent="0.25">
      <c r="A4694" s="38"/>
      <c r="B4694" s="5"/>
      <c r="C4694" s="38"/>
    </row>
    <row r="4695" spans="1:3" x14ac:dyDescent="0.25">
      <c r="A4695" s="38"/>
      <c r="B4695" s="5"/>
      <c r="C4695" s="38"/>
    </row>
    <row r="4696" spans="1:3" x14ac:dyDescent="0.25">
      <c r="A4696" s="38"/>
      <c r="B4696" s="5"/>
      <c r="C4696" s="38"/>
    </row>
    <row r="4697" spans="1:3" x14ac:dyDescent="0.25">
      <c r="A4697" s="38"/>
      <c r="B4697" s="5"/>
      <c r="C4697" s="38"/>
    </row>
    <row r="4698" spans="1:3" x14ac:dyDescent="0.25">
      <c r="A4698" s="38"/>
      <c r="B4698" s="5"/>
      <c r="C4698" s="38"/>
    </row>
    <row r="4699" spans="1:3" x14ac:dyDescent="0.25">
      <c r="A4699" s="38"/>
      <c r="B4699" s="5"/>
      <c r="C4699" s="38"/>
    </row>
    <row r="4700" spans="1:3" x14ac:dyDescent="0.25">
      <c r="A4700" s="38"/>
      <c r="B4700" s="5"/>
      <c r="C4700" s="38"/>
    </row>
    <row r="4701" spans="1:3" x14ac:dyDescent="0.25">
      <c r="A4701" s="38"/>
      <c r="B4701" s="5"/>
      <c r="C4701" s="38"/>
    </row>
    <row r="4702" spans="1:3" x14ac:dyDescent="0.25">
      <c r="A4702" s="38"/>
      <c r="B4702" s="5"/>
      <c r="C4702" s="38"/>
    </row>
    <row r="4703" spans="1:3" x14ac:dyDescent="0.25">
      <c r="A4703" s="38"/>
      <c r="B4703" s="5"/>
      <c r="C4703" s="38"/>
    </row>
    <row r="4704" spans="1:3" x14ac:dyDescent="0.25">
      <c r="A4704" s="38"/>
      <c r="B4704" s="5"/>
      <c r="C4704" s="38"/>
    </row>
    <row r="4705" spans="1:3" x14ac:dyDescent="0.25">
      <c r="A4705" s="38"/>
      <c r="B4705" s="5"/>
      <c r="C4705" s="38"/>
    </row>
    <row r="4706" spans="1:3" x14ac:dyDescent="0.25">
      <c r="A4706" s="38"/>
      <c r="B4706" s="5"/>
      <c r="C4706" s="38"/>
    </row>
    <row r="4707" spans="1:3" x14ac:dyDescent="0.25">
      <c r="A4707" s="38"/>
      <c r="B4707" s="5"/>
      <c r="C4707" s="38"/>
    </row>
    <row r="4708" spans="1:3" x14ac:dyDescent="0.25">
      <c r="A4708" s="38"/>
      <c r="B4708" s="5"/>
      <c r="C4708" s="38"/>
    </row>
    <row r="4709" spans="1:3" x14ac:dyDescent="0.25">
      <c r="A4709" s="38"/>
      <c r="B4709" s="5"/>
      <c r="C4709" s="38"/>
    </row>
    <row r="4710" spans="1:3" x14ac:dyDescent="0.25">
      <c r="A4710" s="38"/>
      <c r="B4710" s="5"/>
      <c r="C4710" s="38"/>
    </row>
    <row r="4711" spans="1:3" x14ac:dyDescent="0.25">
      <c r="A4711" s="38"/>
      <c r="B4711" s="5"/>
      <c r="C4711" s="38"/>
    </row>
    <row r="4712" spans="1:3" x14ac:dyDescent="0.25">
      <c r="A4712" s="38"/>
      <c r="B4712" s="5"/>
      <c r="C4712" s="38"/>
    </row>
    <row r="4713" spans="1:3" x14ac:dyDescent="0.25">
      <c r="A4713" s="38"/>
      <c r="B4713" s="5"/>
      <c r="C4713" s="38"/>
    </row>
    <row r="4714" spans="1:3" x14ac:dyDescent="0.25">
      <c r="A4714" s="38"/>
      <c r="B4714" s="5"/>
      <c r="C4714" s="38"/>
    </row>
    <row r="4715" spans="1:3" x14ac:dyDescent="0.25">
      <c r="A4715" s="38"/>
      <c r="B4715" s="5"/>
      <c r="C4715" s="38"/>
    </row>
    <row r="4716" spans="1:3" x14ac:dyDescent="0.25">
      <c r="A4716" s="38"/>
      <c r="B4716" s="5"/>
      <c r="C4716" s="38"/>
    </row>
    <row r="4717" spans="1:3" x14ac:dyDescent="0.25">
      <c r="A4717" s="38"/>
      <c r="B4717" s="5"/>
      <c r="C4717" s="38"/>
    </row>
    <row r="4718" spans="1:3" x14ac:dyDescent="0.25">
      <c r="A4718" s="38"/>
      <c r="B4718" s="5"/>
      <c r="C4718" s="38"/>
    </row>
    <row r="4719" spans="1:3" x14ac:dyDescent="0.25">
      <c r="A4719" s="38"/>
      <c r="B4719" s="5"/>
      <c r="C4719" s="38"/>
    </row>
    <row r="4720" spans="1:3" x14ac:dyDescent="0.25">
      <c r="A4720" s="38"/>
      <c r="B4720" s="5"/>
      <c r="C4720" s="38"/>
    </row>
    <row r="4721" spans="1:3" x14ac:dyDescent="0.25">
      <c r="A4721" s="38"/>
      <c r="B4721" s="5"/>
      <c r="C4721" s="38"/>
    </row>
    <row r="4722" spans="1:3" x14ac:dyDescent="0.25">
      <c r="A4722" s="38"/>
      <c r="B4722" s="5"/>
      <c r="C4722" s="38"/>
    </row>
    <row r="4723" spans="1:3" x14ac:dyDescent="0.25">
      <c r="A4723" s="38"/>
      <c r="B4723" s="5"/>
      <c r="C4723" s="38"/>
    </row>
    <row r="4724" spans="1:3" x14ac:dyDescent="0.25">
      <c r="A4724" s="38"/>
      <c r="B4724" s="5"/>
      <c r="C4724" s="38"/>
    </row>
    <row r="4725" spans="1:3" x14ac:dyDescent="0.25">
      <c r="A4725" s="38"/>
      <c r="B4725" s="5"/>
      <c r="C4725" s="38"/>
    </row>
    <row r="4726" spans="1:3" x14ac:dyDescent="0.25">
      <c r="A4726" s="38"/>
      <c r="B4726" s="5"/>
      <c r="C4726" s="38"/>
    </row>
    <row r="4727" spans="1:3" x14ac:dyDescent="0.25">
      <c r="A4727" s="38"/>
      <c r="B4727" s="5"/>
      <c r="C4727" s="38"/>
    </row>
    <row r="4728" spans="1:3" x14ac:dyDescent="0.25">
      <c r="A4728" s="38"/>
      <c r="B4728" s="5"/>
      <c r="C4728" s="38"/>
    </row>
    <row r="4729" spans="1:3" x14ac:dyDescent="0.25">
      <c r="A4729" s="38"/>
      <c r="B4729" s="5"/>
      <c r="C4729" s="38"/>
    </row>
    <row r="4730" spans="1:3" x14ac:dyDescent="0.25">
      <c r="A4730" s="38"/>
      <c r="B4730" s="5"/>
      <c r="C4730" s="38"/>
    </row>
    <row r="4731" spans="1:3" x14ac:dyDescent="0.25">
      <c r="A4731" s="38"/>
      <c r="B4731" s="5"/>
      <c r="C4731" s="38"/>
    </row>
    <row r="4732" spans="1:3" x14ac:dyDescent="0.25">
      <c r="A4732" s="38"/>
      <c r="B4732" s="5"/>
      <c r="C4732" s="38"/>
    </row>
    <row r="4733" spans="1:3" x14ac:dyDescent="0.25">
      <c r="A4733" s="38"/>
      <c r="B4733" s="5"/>
      <c r="C4733" s="38"/>
    </row>
    <row r="4734" spans="1:3" x14ac:dyDescent="0.25">
      <c r="A4734" s="38"/>
      <c r="B4734" s="5"/>
      <c r="C4734" s="38"/>
    </row>
    <row r="4735" spans="1:3" x14ac:dyDescent="0.25">
      <c r="A4735" s="38"/>
      <c r="B4735" s="5"/>
      <c r="C4735" s="38"/>
    </row>
    <row r="4736" spans="1:3" x14ac:dyDescent="0.25">
      <c r="A4736" s="38"/>
      <c r="B4736" s="5"/>
      <c r="C4736" s="38"/>
    </row>
    <row r="4737" spans="1:3" x14ac:dyDescent="0.25">
      <c r="A4737" s="38"/>
      <c r="B4737" s="5"/>
      <c r="C4737" s="38"/>
    </row>
    <row r="4738" spans="1:3" x14ac:dyDescent="0.25">
      <c r="A4738" s="38"/>
      <c r="B4738" s="5"/>
      <c r="C4738" s="38"/>
    </row>
    <row r="4739" spans="1:3" x14ac:dyDescent="0.25">
      <c r="A4739" s="38"/>
      <c r="B4739" s="5"/>
      <c r="C4739" s="38"/>
    </row>
    <row r="4740" spans="1:3" x14ac:dyDescent="0.25">
      <c r="A4740" s="38"/>
      <c r="B4740" s="5"/>
      <c r="C4740" s="38"/>
    </row>
    <row r="4741" spans="1:3" x14ac:dyDescent="0.25">
      <c r="A4741" s="38"/>
      <c r="B4741" s="5"/>
      <c r="C4741" s="38"/>
    </row>
    <row r="4742" spans="1:3" x14ac:dyDescent="0.25">
      <c r="A4742" s="38"/>
      <c r="B4742" s="5"/>
      <c r="C4742" s="38"/>
    </row>
    <row r="4743" spans="1:3" x14ac:dyDescent="0.25">
      <c r="A4743" s="38"/>
      <c r="B4743" s="5"/>
      <c r="C4743" s="38"/>
    </row>
    <row r="4744" spans="1:3" x14ac:dyDescent="0.25">
      <c r="A4744" s="38"/>
      <c r="B4744" s="5"/>
      <c r="C4744" s="38"/>
    </row>
    <row r="4745" spans="1:3" x14ac:dyDescent="0.25">
      <c r="A4745" s="38"/>
      <c r="B4745" s="5"/>
      <c r="C4745" s="38"/>
    </row>
    <row r="4746" spans="1:3" x14ac:dyDescent="0.25">
      <c r="A4746" s="38"/>
      <c r="B4746" s="5"/>
      <c r="C4746" s="38"/>
    </row>
    <row r="4747" spans="1:3" x14ac:dyDescent="0.25">
      <c r="A4747" s="38"/>
      <c r="B4747" s="5"/>
      <c r="C4747" s="38"/>
    </row>
    <row r="4748" spans="1:3" x14ac:dyDescent="0.25">
      <c r="A4748" s="38"/>
      <c r="B4748" s="5"/>
      <c r="C4748" s="38"/>
    </row>
    <row r="4749" spans="1:3" x14ac:dyDescent="0.25">
      <c r="A4749" s="38"/>
      <c r="B4749" s="5"/>
      <c r="C4749" s="38"/>
    </row>
    <row r="4750" spans="1:3" x14ac:dyDescent="0.25">
      <c r="A4750" s="38"/>
      <c r="B4750" s="5"/>
      <c r="C4750" s="38"/>
    </row>
    <row r="4751" spans="1:3" x14ac:dyDescent="0.25">
      <c r="A4751" s="38"/>
      <c r="B4751" s="5"/>
      <c r="C4751" s="38"/>
    </row>
    <row r="4752" spans="1:3" x14ac:dyDescent="0.25">
      <c r="A4752" s="38"/>
      <c r="B4752" s="5"/>
      <c r="C4752" s="38"/>
    </row>
    <row r="4753" spans="1:3" x14ac:dyDescent="0.25">
      <c r="A4753" s="38"/>
      <c r="B4753" s="5"/>
      <c r="C4753" s="38"/>
    </row>
    <row r="4754" spans="1:3" x14ac:dyDescent="0.25">
      <c r="A4754" s="38"/>
      <c r="B4754" s="5"/>
      <c r="C4754" s="38"/>
    </row>
    <row r="4755" spans="1:3" x14ac:dyDescent="0.25">
      <c r="A4755" s="38"/>
      <c r="B4755" s="5"/>
      <c r="C4755" s="38"/>
    </row>
    <row r="4756" spans="1:3" x14ac:dyDescent="0.25">
      <c r="A4756" s="38"/>
      <c r="B4756" s="5"/>
      <c r="C4756" s="38"/>
    </row>
    <row r="4757" spans="1:3" x14ac:dyDescent="0.25">
      <c r="A4757" s="38"/>
      <c r="B4757" s="5"/>
      <c r="C4757" s="38"/>
    </row>
    <row r="4758" spans="1:3" x14ac:dyDescent="0.25">
      <c r="A4758" s="38"/>
      <c r="B4758" s="5"/>
      <c r="C4758" s="38"/>
    </row>
    <row r="4759" spans="1:3" x14ac:dyDescent="0.25">
      <c r="A4759" s="38"/>
      <c r="B4759" s="5"/>
      <c r="C4759" s="38"/>
    </row>
    <row r="4760" spans="1:3" x14ac:dyDescent="0.25">
      <c r="A4760" s="38"/>
      <c r="B4760" s="5"/>
      <c r="C4760" s="38"/>
    </row>
    <row r="4761" spans="1:3" x14ac:dyDescent="0.25">
      <c r="A4761" s="38"/>
      <c r="B4761" s="5"/>
      <c r="C4761" s="38"/>
    </row>
    <row r="4762" spans="1:3" x14ac:dyDescent="0.25">
      <c r="A4762" s="38"/>
      <c r="B4762" s="5"/>
      <c r="C4762" s="38"/>
    </row>
    <row r="4763" spans="1:3" x14ac:dyDescent="0.25">
      <c r="A4763" s="38"/>
      <c r="B4763" s="5"/>
      <c r="C4763" s="38"/>
    </row>
    <row r="4764" spans="1:3" x14ac:dyDescent="0.25">
      <c r="A4764" s="38"/>
      <c r="B4764" s="5"/>
      <c r="C4764" s="38"/>
    </row>
    <row r="4765" spans="1:3" x14ac:dyDescent="0.25">
      <c r="A4765" s="38"/>
      <c r="B4765" s="5"/>
      <c r="C4765" s="38"/>
    </row>
    <row r="4766" spans="1:3" x14ac:dyDescent="0.25">
      <c r="A4766" s="38"/>
      <c r="B4766" s="5"/>
      <c r="C4766" s="38"/>
    </row>
    <row r="4767" spans="1:3" x14ac:dyDescent="0.25">
      <c r="A4767" s="38"/>
      <c r="B4767" s="5"/>
      <c r="C4767" s="38"/>
    </row>
    <row r="4768" spans="1:3" x14ac:dyDescent="0.25">
      <c r="A4768" s="38"/>
      <c r="B4768" s="5"/>
      <c r="C4768" s="38"/>
    </row>
    <row r="4769" spans="1:3" x14ac:dyDescent="0.25">
      <c r="A4769" s="38"/>
      <c r="B4769" s="5"/>
      <c r="C4769" s="38"/>
    </row>
    <row r="4770" spans="1:3" x14ac:dyDescent="0.25">
      <c r="A4770" s="38"/>
      <c r="B4770" s="5"/>
      <c r="C4770" s="38"/>
    </row>
    <row r="4771" spans="1:3" x14ac:dyDescent="0.25">
      <c r="A4771" s="38"/>
      <c r="B4771" s="5"/>
      <c r="C4771" s="38"/>
    </row>
    <row r="4772" spans="1:3" x14ac:dyDescent="0.25">
      <c r="A4772" s="38"/>
      <c r="B4772" s="5"/>
      <c r="C4772" s="38"/>
    </row>
    <row r="4773" spans="1:3" x14ac:dyDescent="0.25">
      <c r="A4773" s="38"/>
      <c r="B4773" s="5"/>
      <c r="C4773" s="38"/>
    </row>
    <row r="4774" spans="1:3" x14ac:dyDescent="0.25">
      <c r="A4774" s="38"/>
      <c r="B4774" s="5"/>
      <c r="C4774" s="38"/>
    </row>
    <row r="4775" spans="1:3" x14ac:dyDescent="0.25">
      <c r="A4775" s="38"/>
      <c r="B4775" s="5"/>
      <c r="C4775" s="38"/>
    </row>
    <row r="4776" spans="1:3" x14ac:dyDescent="0.25">
      <c r="A4776" s="38"/>
      <c r="B4776" s="5"/>
      <c r="C4776" s="38"/>
    </row>
    <row r="4777" spans="1:3" x14ac:dyDescent="0.25">
      <c r="A4777" s="38"/>
      <c r="B4777" s="5"/>
      <c r="C4777" s="38"/>
    </row>
    <row r="4778" spans="1:3" x14ac:dyDescent="0.25">
      <c r="A4778" s="38"/>
      <c r="B4778" s="5"/>
      <c r="C4778" s="38"/>
    </row>
    <row r="4779" spans="1:3" x14ac:dyDescent="0.25">
      <c r="A4779" s="38"/>
      <c r="B4779" s="5"/>
      <c r="C4779" s="38"/>
    </row>
    <row r="4780" spans="1:3" x14ac:dyDescent="0.25">
      <c r="A4780" s="38"/>
      <c r="B4780" s="5"/>
      <c r="C4780" s="38"/>
    </row>
    <row r="4781" spans="1:3" x14ac:dyDescent="0.25">
      <c r="A4781" s="38"/>
      <c r="B4781" s="5"/>
      <c r="C4781" s="38"/>
    </row>
    <row r="4782" spans="1:3" x14ac:dyDescent="0.25">
      <c r="A4782" s="38"/>
      <c r="B4782" s="5"/>
      <c r="C4782" s="38"/>
    </row>
    <row r="4783" spans="1:3" x14ac:dyDescent="0.25">
      <c r="A4783" s="38"/>
      <c r="B4783" s="5"/>
      <c r="C4783" s="38"/>
    </row>
    <row r="4784" spans="1:3" x14ac:dyDescent="0.25">
      <c r="A4784" s="38"/>
      <c r="B4784" s="5"/>
      <c r="C4784" s="38"/>
    </row>
    <row r="4785" spans="1:3" x14ac:dyDescent="0.25">
      <c r="A4785" s="38"/>
      <c r="B4785" s="5"/>
      <c r="C4785" s="38"/>
    </row>
    <row r="4786" spans="1:3" x14ac:dyDescent="0.25">
      <c r="A4786" s="38"/>
      <c r="B4786" s="5"/>
      <c r="C4786" s="38"/>
    </row>
    <row r="4787" spans="1:3" x14ac:dyDescent="0.25">
      <c r="A4787" s="38"/>
      <c r="B4787" s="5"/>
      <c r="C4787" s="38"/>
    </row>
    <row r="4788" spans="1:3" x14ac:dyDescent="0.25">
      <c r="A4788" s="38"/>
      <c r="B4788" s="5"/>
      <c r="C4788" s="38"/>
    </row>
    <row r="4789" spans="1:3" x14ac:dyDescent="0.25">
      <c r="A4789" s="38"/>
      <c r="B4789" s="5"/>
      <c r="C4789" s="38"/>
    </row>
    <row r="4790" spans="1:3" x14ac:dyDescent="0.25">
      <c r="A4790" s="38"/>
      <c r="B4790" s="5"/>
      <c r="C4790" s="38"/>
    </row>
    <row r="4791" spans="1:3" x14ac:dyDescent="0.25">
      <c r="A4791" s="38"/>
      <c r="B4791" s="5"/>
      <c r="C4791" s="38"/>
    </row>
    <row r="4792" spans="1:3" x14ac:dyDescent="0.25">
      <c r="A4792" s="38"/>
      <c r="B4792" s="5"/>
      <c r="C4792" s="38"/>
    </row>
    <row r="4793" spans="1:3" x14ac:dyDescent="0.25">
      <c r="A4793" s="38"/>
      <c r="B4793" s="5"/>
      <c r="C4793" s="38"/>
    </row>
    <row r="4794" spans="1:3" x14ac:dyDescent="0.25">
      <c r="A4794" s="38"/>
      <c r="B4794" s="5"/>
      <c r="C4794" s="38"/>
    </row>
    <row r="4795" spans="1:3" x14ac:dyDescent="0.25">
      <c r="A4795" s="38"/>
      <c r="B4795" s="5"/>
      <c r="C4795" s="38"/>
    </row>
    <row r="4796" spans="1:3" x14ac:dyDescent="0.25">
      <c r="A4796" s="38"/>
      <c r="B4796" s="5"/>
      <c r="C4796" s="38"/>
    </row>
    <row r="4797" spans="1:3" x14ac:dyDescent="0.25">
      <c r="A4797" s="38"/>
      <c r="B4797" s="5"/>
      <c r="C4797" s="38"/>
    </row>
    <row r="4798" spans="1:3" x14ac:dyDescent="0.25">
      <c r="A4798" s="38"/>
      <c r="B4798" s="5"/>
      <c r="C4798" s="38"/>
    </row>
    <row r="4799" spans="1:3" x14ac:dyDescent="0.25">
      <c r="A4799" s="38"/>
      <c r="B4799" s="5"/>
      <c r="C4799" s="38"/>
    </row>
    <row r="4800" spans="1:3" x14ac:dyDescent="0.25">
      <c r="A4800" s="38"/>
      <c r="B4800" s="5"/>
      <c r="C4800" s="38"/>
    </row>
    <row r="4801" spans="1:3" x14ac:dyDescent="0.25">
      <c r="A4801" s="38"/>
      <c r="B4801" s="5"/>
      <c r="C4801" s="38"/>
    </row>
    <row r="4802" spans="1:3" x14ac:dyDescent="0.25">
      <c r="A4802" s="38"/>
      <c r="B4802" s="5"/>
      <c r="C4802" s="38"/>
    </row>
    <row r="4803" spans="1:3" x14ac:dyDescent="0.25">
      <c r="A4803" s="38"/>
      <c r="B4803" s="5"/>
      <c r="C4803" s="38"/>
    </row>
    <row r="4804" spans="1:3" x14ac:dyDescent="0.25">
      <c r="A4804" s="38"/>
      <c r="B4804" s="5"/>
      <c r="C4804" s="38"/>
    </row>
    <row r="4805" spans="1:3" x14ac:dyDescent="0.25">
      <c r="A4805" s="38"/>
      <c r="B4805" s="5"/>
      <c r="C4805" s="38"/>
    </row>
    <row r="4806" spans="1:3" x14ac:dyDescent="0.25">
      <c r="A4806" s="38"/>
      <c r="B4806" s="5"/>
      <c r="C4806" s="38"/>
    </row>
    <row r="4807" spans="1:3" x14ac:dyDescent="0.25">
      <c r="A4807" s="38"/>
      <c r="B4807" s="5"/>
      <c r="C4807" s="38"/>
    </row>
    <row r="4808" spans="1:3" x14ac:dyDescent="0.25">
      <c r="A4808" s="38"/>
      <c r="B4808" s="5"/>
      <c r="C4808" s="38"/>
    </row>
    <row r="4809" spans="1:3" x14ac:dyDescent="0.25">
      <c r="A4809" s="38"/>
      <c r="B4809" s="5"/>
      <c r="C4809" s="38"/>
    </row>
    <row r="4810" spans="1:3" x14ac:dyDescent="0.25">
      <c r="A4810" s="38"/>
      <c r="B4810" s="5"/>
      <c r="C4810" s="38"/>
    </row>
    <row r="4811" spans="1:3" x14ac:dyDescent="0.25">
      <c r="A4811" s="38"/>
      <c r="B4811" s="5"/>
      <c r="C4811" s="38"/>
    </row>
    <row r="4812" spans="1:3" x14ac:dyDescent="0.25">
      <c r="A4812" s="38"/>
      <c r="B4812" s="5"/>
      <c r="C4812" s="38"/>
    </row>
    <row r="4813" spans="1:3" x14ac:dyDescent="0.25">
      <c r="A4813" s="38"/>
      <c r="B4813" s="5"/>
      <c r="C4813" s="38"/>
    </row>
    <row r="4814" spans="1:3" x14ac:dyDescent="0.25">
      <c r="A4814" s="38"/>
      <c r="B4814" s="5"/>
      <c r="C4814" s="38"/>
    </row>
    <row r="4815" spans="1:3" x14ac:dyDescent="0.25">
      <c r="A4815" s="38"/>
      <c r="B4815" s="5"/>
      <c r="C4815" s="38"/>
    </row>
    <row r="4816" spans="1:3" x14ac:dyDescent="0.25">
      <c r="A4816" s="38"/>
      <c r="B4816" s="5"/>
      <c r="C4816" s="38"/>
    </row>
    <row r="4817" spans="1:3" x14ac:dyDescent="0.25">
      <c r="A4817" s="38"/>
      <c r="B4817" s="5"/>
      <c r="C4817" s="38"/>
    </row>
    <row r="4818" spans="1:3" x14ac:dyDescent="0.25">
      <c r="A4818" s="38"/>
      <c r="B4818" s="5"/>
      <c r="C4818" s="38"/>
    </row>
    <row r="4819" spans="1:3" x14ac:dyDescent="0.25">
      <c r="A4819" s="38"/>
      <c r="B4819" s="5"/>
      <c r="C4819" s="38"/>
    </row>
    <row r="4820" spans="1:3" x14ac:dyDescent="0.25">
      <c r="A4820" s="38"/>
      <c r="B4820" s="5"/>
      <c r="C4820" s="38"/>
    </row>
    <row r="4821" spans="1:3" x14ac:dyDescent="0.25">
      <c r="A4821" s="38"/>
      <c r="B4821" s="5"/>
      <c r="C4821" s="38"/>
    </row>
    <row r="4822" spans="1:3" x14ac:dyDescent="0.25">
      <c r="A4822" s="38"/>
      <c r="B4822" s="5"/>
      <c r="C4822" s="38"/>
    </row>
    <row r="4823" spans="1:3" x14ac:dyDescent="0.25">
      <c r="A4823" s="38"/>
      <c r="B4823" s="5"/>
      <c r="C4823" s="38"/>
    </row>
    <row r="4824" spans="1:3" x14ac:dyDescent="0.25">
      <c r="A4824" s="38"/>
      <c r="B4824" s="5"/>
      <c r="C4824" s="38"/>
    </row>
    <row r="4825" spans="1:3" x14ac:dyDescent="0.25">
      <c r="A4825" s="38"/>
      <c r="B4825" s="5"/>
      <c r="C4825" s="38"/>
    </row>
    <row r="4826" spans="1:3" x14ac:dyDescent="0.25">
      <c r="A4826" s="38"/>
      <c r="B4826" s="5"/>
      <c r="C4826" s="38"/>
    </row>
    <row r="4827" spans="1:3" x14ac:dyDescent="0.25">
      <c r="A4827" s="38"/>
      <c r="B4827" s="5"/>
      <c r="C4827" s="38"/>
    </row>
    <row r="4828" spans="1:3" x14ac:dyDescent="0.25">
      <c r="A4828" s="38"/>
      <c r="B4828" s="5"/>
      <c r="C4828" s="38"/>
    </row>
    <row r="4829" spans="1:3" x14ac:dyDescent="0.25">
      <c r="A4829" s="38"/>
      <c r="B4829" s="5"/>
      <c r="C4829" s="38"/>
    </row>
    <row r="4830" spans="1:3" x14ac:dyDescent="0.25">
      <c r="A4830" s="38"/>
      <c r="B4830" s="5"/>
      <c r="C4830" s="38"/>
    </row>
    <row r="4831" spans="1:3" x14ac:dyDescent="0.25">
      <c r="A4831" s="38"/>
      <c r="B4831" s="5"/>
      <c r="C4831" s="38"/>
    </row>
    <row r="4832" spans="1:3" x14ac:dyDescent="0.25">
      <c r="A4832" s="38"/>
      <c r="B4832" s="5"/>
      <c r="C4832" s="38"/>
    </row>
    <row r="4833" spans="1:3" x14ac:dyDescent="0.25">
      <c r="A4833" s="38"/>
      <c r="B4833" s="5"/>
      <c r="C4833" s="38"/>
    </row>
    <row r="4834" spans="1:3" x14ac:dyDescent="0.25">
      <c r="A4834" s="38"/>
      <c r="B4834" s="5"/>
      <c r="C4834" s="38"/>
    </row>
    <row r="4835" spans="1:3" x14ac:dyDescent="0.25">
      <c r="A4835" s="38"/>
      <c r="B4835" s="5"/>
      <c r="C4835" s="38"/>
    </row>
    <row r="4836" spans="1:3" x14ac:dyDescent="0.25">
      <c r="A4836" s="38"/>
      <c r="B4836" s="5"/>
      <c r="C4836" s="38"/>
    </row>
    <row r="4837" spans="1:3" x14ac:dyDescent="0.25">
      <c r="A4837" s="38"/>
      <c r="B4837" s="5"/>
      <c r="C4837" s="38"/>
    </row>
    <row r="4838" spans="1:3" x14ac:dyDescent="0.25">
      <c r="A4838" s="38"/>
      <c r="B4838" s="5"/>
      <c r="C4838" s="38"/>
    </row>
    <row r="4839" spans="1:3" x14ac:dyDescent="0.25">
      <c r="A4839" s="38"/>
      <c r="B4839" s="5"/>
      <c r="C4839" s="38"/>
    </row>
    <row r="4840" spans="1:3" x14ac:dyDescent="0.25">
      <c r="A4840" s="38"/>
      <c r="B4840" s="5"/>
      <c r="C4840" s="38"/>
    </row>
    <row r="4841" spans="1:3" x14ac:dyDescent="0.25">
      <c r="A4841" s="38"/>
      <c r="B4841" s="5"/>
      <c r="C4841" s="38"/>
    </row>
    <row r="4842" spans="1:3" x14ac:dyDescent="0.25">
      <c r="A4842" s="38"/>
      <c r="B4842" s="5"/>
      <c r="C4842" s="38"/>
    </row>
    <row r="4843" spans="1:3" x14ac:dyDescent="0.25">
      <c r="A4843" s="38"/>
      <c r="B4843" s="5"/>
      <c r="C4843" s="38"/>
    </row>
    <row r="4844" spans="1:3" x14ac:dyDescent="0.25">
      <c r="A4844" s="38"/>
      <c r="B4844" s="5"/>
      <c r="C4844" s="38"/>
    </row>
    <row r="4845" spans="1:3" x14ac:dyDescent="0.25">
      <c r="A4845" s="38"/>
      <c r="B4845" s="5"/>
      <c r="C4845" s="38"/>
    </row>
    <row r="4846" spans="1:3" x14ac:dyDescent="0.25">
      <c r="A4846" s="38"/>
      <c r="B4846" s="5"/>
      <c r="C4846" s="38"/>
    </row>
    <row r="4847" spans="1:3" x14ac:dyDescent="0.25">
      <c r="A4847" s="38"/>
      <c r="B4847" s="5"/>
      <c r="C4847" s="38"/>
    </row>
    <row r="4848" spans="1:3" x14ac:dyDescent="0.25">
      <c r="A4848" s="38"/>
      <c r="B4848" s="5"/>
      <c r="C4848" s="38"/>
    </row>
    <row r="4849" spans="1:3" x14ac:dyDescent="0.25">
      <c r="A4849" s="38"/>
      <c r="B4849" s="5"/>
      <c r="C4849" s="38"/>
    </row>
    <row r="4850" spans="1:3" x14ac:dyDescent="0.25">
      <c r="A4850" s="38"/>
      <c r="B4850" s="5"/>
      <c r="C4850" s="38"/>
    </row>
    <row r="4851" spans="1:3" x14ac:dyDescent="0.25">
      <c r="A4851" s="38"/>
      <c r="B4851" s="5"/>
      <c r="C4851" s="38"/>
    </row>
    <row r="4852" spans="1:3" x14ac:dyDescent="0.25">
      <c r="A4852" s="38"/>
      <c r="B4852" s="5"/>
      <c r="C4852" s="38"/>
    </row>
    <row r="4853" spans="1:3" x14ac:dyDescent="0.25">
      <c r="A4853" s="38"/>
      <c r="B4853" s="5"/>
      <c r="C4853" s="38"/>
    </row>
    <row r="4854" spans="1:3" x14ac:dyDescent="0.25">
      <c r="A4854" s="38"/>
      <c r="B4854" s="5"/>
      <c r="C4854" s="38"/>
    </row>
    <row r="4855" spans="1:3" x14ac:dyDescent="0.25">
      <c r="A4855" s="38"/>
      <c r="B4855" s="5"/>
      <c r="C4855" s="38"/>
    </row>
    <row r="4856" spans="1:3" x14ac:dyDescent="0.25">
      <c r="A4856" s="38"/>
      <c r="B4856" s="5"/>
      <c r="C4856" s="38"/>
    </row>
    <row r="4857" spans="1:3" x14ac:dyDescent="0.25">
      <c r="A4857" s="38"/>
      <c r="B4857" s="5"/>
      <c r="C4857" s="38"/>
    </row>
    <row r="4858" spans="1:3" x14ac:dyDescent="0.25">
      <c r="A4858" s="38"/>
      <c r="B4858" s="5"/>
      <c r="C4858" s="38"/>
    </row>
    <row r="4859" spans="1:3" x14ac:dyDescent="0.25">
      <c r="A4859" s="38"/>
      <c r="B4859" s="5"/>
      <c r="C4859" s="38"/>
    </row>
    <row r="4860" spans="1:3" x14ac:dyDescent="0.25">
      <c r="A4860" s="38"/>
      <c r="B4860" s="5"/>
      <c r="C4860" s="38"/>
    </row>
    <row r="4861" spans="1:3" x14ac:dyDescent="0.25">
      <c r="A4861" s="38"/>
      <c r="B4861" s="5"/>
      <c r="C4861" s="38"/>
    </row>
    <row r="4862" spans="1:3" x14ac:dyDescent="0.25">
      <c r="A4862" s="38"/>
      <c r="B4862" s="5"/>
      <c r="C4862" s="38"/>
    </row>
    <row r="4863" spans="1:3" x14ac:dyDescent="0.25">
      <c r="A4863" s="38"/>
      <c r="B4863" s="5"/>
      <c r="C4863" s="38"/>
    </row>
    <row r="4864" spans="1:3" x14ac:dyDescent="0.25">
      <c r="A4864" s="38"/>
      <c r="B4864" s="5"/>
      <c r="C4864" s="38"/>
    </row>
    <row r="4865" spans="1:3" x14ac:dyDescent="0.25">
      <c r="A4865" s="38"/>
      <c r="B4865" s="5"/>
      <c r="C4865" s="38"/>
    </row>
    <row r="4866" spans="1:3" x14ac:dyDescent="0.25">
      <c r="A4866" s="38"/>
      <c r="B4866" s="5"/>
      <c r="C4866" s="38"/>
    </row>
    <row r="4867" spans="1:3" x14ac:dyDescent="0.25">
      <c r="A4867" s="38"/>
      <c r="B4867" s="5"/>
      <c r="C4867" s="38"/>
    </row>
    <row r="4868" spans="1:3" x14ac:dyDescent="0.25">
      <c r="A4868" s="38"/>
      <c r="B4868" s="5"/>
      <c r="C4868" s="38"/>
    </row>
    <row r="4869" spans="1:3" x14ac:dyDescent="0.25">
      <c r="A4869" s="38"/>
      <c r="B4869" s="5"/>
      <c r="C4869" s="38"/>
    </row>
    <row r="4870" spans="1:3" x14ac:dyDescent="0.25">
      <c r="A4870" s="38"/>
      <c r="B4870" s="5"/>
      <c r="C4870" s="38"/>
    </row>
    <row r="4871" spans="1:3" x14ac:dyDescent="0.25">
      <c r="A4871" s="38"/>
      <c r="B4871" s="5"/>
      <c r="C4871" s="38"/>
    </row>
    <row r="4872" spans="1:3" x14ac:dyDescent="0.25">
      <c r="A4872" s="38"/>
      <c r="B4872" s="5"/>
      <c r="C4872" s="38"/>
    </row>
    <row r="4873" spans="1:3" x14ac:dyDescent="0.25">
      <c r="A4873" s="38"/>
      <c r="B4873" s="5"/>
      <c r="C4873" s="38"/>
    </row>
    <row r="4874" spans="1:3" x14ac:dyDescent="0.25">
      <c r="A4874" s="38"/>
      <c r="B4874" s="5"/>
      <c r="C4874" s="38"/>
    </row>
    <row r="4875" spans="1:3" x14ac:dyDescent="0.25">
      <c r="A4875" s="38"/>
      <c r="B4875" s="5"/>
      <c r="C4875" s="38"/>
    </row>
    <row r="4876" spans="1:3" x14ac:dyDescent="0.25">
      <c r="A4876" s="38"/>
      <c r="B4876" s="5"/>
      <c r="C4876" s="38"/>
    </row>
    <row r="4877" spans="1:3" x14ac:dyDescent="0.25">
      <c r="A4877" s="38"/>
      <c r="B4877" s="5"/>
      <c r="C4877" s="38"/>
    </row>
    <row r="4878" spans="1:3" x14ac:dyDescent="0.25">
      <c r="A4878" s="38"/>
      <c r="B4878" s="5"/>
      <c r="C4878" s="38"/>
    </row>
    <row r="4879" spans="1:3" x14ac:dyDescent="0.25">
      <c r="A4879" s="38"/>
      <c r="B4879" s="5"/>
      <c r="C4879" s="38"/>
    </row>
    <row r="4880" spans="1:3" x14ac:dyDescent="0.25">
      <c r="A4880" s="38"/>
      <c r="B4880" s="5"/>
      <c r="C4880" s="38"/>
    </row>
    <row r="4881" spans="1:3" x14ac:dyDescent="0.25">
      <c r="A4881" s="38"/>
      <c r="B4881" s="5"/>
      <c r="C4881" s="38"/>
    </row>
    <row r="4882" spans="1:3" x14ac:dyDescent="0.25">
      <c r="A4882" s="38"/>
      <c r="B4882" s="5"/>
      <c r="C4882" s="38"/>
    </row>
    <row r="4883" spans="1:3" x14ac:dyDescent="0.25">
      <c r="A4883" s="38"/>
      <c r="B4883" s="5"/>
      <c r="C4883" s="38"/>
    </row>
    <row r="4884" spans="1:3" x14ac:dyDescent="0.25">
      <c r="A4884" s="38"/>
      <c r="B4884" s="5"/>
      <c r="C4884" s="38"/>
    </row>
    <row r="4885" spans="1:3" x14ac:dyDescent="0.25">
      <c r="A4885" s="38"/>
      <c r="B4885" s="5"/>
      <c r="C4885" s="38"/>
    </row>
    <row r="4886" spans="1:3" x14ac:dyDescent="0.25">
      <c r="A4886" s="38"/>
      <c r="B4886" s="5"/>
      <c r="C4886" s="38"/>
    </row>
    <row r="4887" spans="1:3" x14ac:dyDescent="0.25">
      <c r="A4887" s="38"/>
      <c r="B4887" s="5"/>
      <c r="C4887" s="38"/>
    </row>
    <row r="4888" spans="1:3" x14ac:dyDescent="0.25">
      <c r="A4888" s="38"/>
      <c r="B4888" s="5"/>
      <c r="C4888" s="38"/>
    </row>
    <row r="4889" spans="1:3" x14ac:dyDescent="0.25">
      <c r="A4889" s="38"/>
      <c r="B4889" s="5"/>
      <c r="C4889" s="38"/>
    </row>
    <row r="4890" spans="1:3" x14ac:dyDescent="0.25">
      <c r="A4890" s="38"/>
      <c r="B4890" s="5"/>
      <c r="C4890" s="38"/>
    </row>
    <row r="4891" spans="1:3" x14ac:dyDescent="0.25">
      <c r="A4891" s="38"/>
      <c r="B4891" s="5"/>
      <c r="C4891" s="38"/>
    </row>
    <row r="4892" spans="1:3" x14ac:dyDescent="0.25">
      <c r="A4892" s="38"/>
      <c r="B4892" s="5"/>
      <c r="C4892" s="38"/>
    </row>
    <row r="4893" spans="1:3" x14ac:dyDescent="0.25">
      <c r="A4893" s="38"/>
      <c r="B4893" s="5"/>
      <c r="C4893" s="38"/>
    </row>
    <row r="4894" spans="1:3" x14ac:dyDescent="0.25">
      <c r="A4894" s="38"/>
      <c r="B4894" s="5"/>
      <c r="C4894" s="38"/>
    </row>
    <row r="4895" spans="1:3" x14ac:dyDescent="0.25">
      <c r="A4895" s="38"/>
      <c r="B4895" s="5"/>
      <c r="C4895" s="38"/>
    </row>
    <row r="4896" spans="1:3" x14ac:dyDescent="0.25">
      <c r="A4896" s="38"/>
      <c r="B4896" s="5"/>
      <c r="C4896" s="38"/>
    </row>
    <row r="4897" spans="1:3" x14ac:dyDescent="0.25">
      <c r="A4897" s="38"/>
      <c r="B4897" s="5"/>
      <c r="C4897" s="38"/>
    </row>
    <row r="4898" spans="1:3" x14ac:dyDescent="0.25">
      <c r="A4898" s="38"/>
      <c r="B4898" s="5"/>
      <c r="C4898" s="38"/>
    </row>
    <row r="4899" spans="1:3" x14ac:dyDescent="0.25">
      <c r="A4899" s="38"/>
      <c r="B4899" s="5"/>
      <c r="C4899" s="38"/>
    </row>
    <row r="4900" spans="1:3" x14ac:dyDescent="0.25">
      <c r="A4900" s="38"/>
      <c r="B4900" s="5"/>
      <c r="C4900" s="38"/>
    </row>
    <row r="4901" spans="1:3" x14ac:dyDescent="0.25">
      <c r="A4901" s="38"/>
      <c r="B4901" s="5"/>
      <c r="C4901" s="38"/>
    </row>
    <row r="4902" spans="1:3" x14ac:dyDescent="0.25">
      <c r="A4902" s="38"/>
      <c r="B4902" s="5"/>
      <c r="C4902" s="38"/>
    </row>
    <row r="4903" spans="1:3" x14ac:dyDescent="0.25">
      <c r="A4903" s="38"/>
      <c r="B4903" s="5"/>
      <c r="C4903" s="38"/>
    </row>
    <row r="4904" spans="1:3" x14ac:dyDescent="0.25">
      <c r="A4904" s="38"/>
      <c r="B4904" s="5"/>
      <c r="C4904" s="38"/>
    </row>
    <row r="4905" spans="1:3" x14ac:dyDescent="0.25">
      <c r="A4905" s="38"/>
      <c r="B4905" s="5"/>
      <c r="C4905" s="38"/>
    </row>
    <row r="4906" spans="1:3" x14ac:dyDescent="0.25">
      <c r="A4906" s="38"/>
      <c r="B4906" s="5"/>
      <c r="C4906" s="38"/>
    </row>
    <row r="4907" spans="1:3" x14ac:dyDescent="0.25">
      <c r="A4907" s="38"/>
      <c r="B4907" s="5"/>
      <c r="C4907" s="38"/>
    </row>
    <row r="4908" spans="1:3" x14ac:dyDescent="0.25">
      <c r="A4908" s="38"/>
      <c r="B4908" s="5"/>
      <c r="C4908" s="38"/>
    </row>
    <row r="4909" spans="1:3" x14ac:dyDescent="0.25">
      <c r="A4909" s="38"/>
      <c r="B4909" s="5"/>
      <c r="C4909" s="38"/>
    </row>
    <row r="4910" spans="1:3" x14ac:dyDescent="0.25">
      <c r="A4910" s="38"/>
      <c r="B4910" s="5"/>
      <c r="C4910" s="38"/>
    </row>
    <row r="4911" spans="1:3" x14ac:dyDescent="0.25">
      <c r="A4911" s="38"/>
      <c r="B4911" s="5"/>
      <c r="C4911" s="38"/>
    </row>
    <row r="4912" spans="1:3" x14ac:dyDescent="0.25">
      <c r="A4912" s="38"/>
      <c r="B4912" s="5"/>
      <c r="C4912" s="38"/>
    </row>
    <row r="4913" spans="1:3" x14ac:dyDescent="0.25">
      <c r="A4913" s="38"/>
      <c r="B4913" s="5"/>
      <c r="C4913" s="38"/>
    </row>
    <row r="4914" spans="1:3" x14ac:dyDescent="0.25">
      <c r="A4914" s="38"/>
      <c r="B4914" s="5"/>
      <c r="C4914" s="38"/>
    </row>
    <row r="4915" spans="1:3" x14ac:dyDescent="0.25">
      <c r="A4915" s="38"/>
      <c r="B4915" s="5"/>
      <c r="C4915" s="38"/>
    </row>
    <row r="4916" spans="1:3" x14ac:dyDescent="0.25">
      <c r="A4916" s="38"/>
      <c r="B4916" s="5"/>
      <c r="C4916" s="38"/>
    </row>
    <row r="4917" spans="1:3" x14ac:dyDescent="0.25">
      <c r="A4917" s="38"/>
      <c r="B4917" s="5"/>
      <c r="C4917" s="38"/>
    </row>
    <row r="4918" spans="1:3" x14ac:dyDescent="0.25">
      <c r="A4918" s="38"/>
      <c r="B4918" s="5"/>
      <c r="C4918" s="38"/>
    </row>
    <row r="4919" spans="1:3" x14ac:dyDescent="0.25">
      <c r="A4919" s="38"/>
      <c r="B4919" s="5"/>
      <c r="C4919" s="38"/>
    </row>
    <row r="4920" spans="1:3" x14ac:dyDescent="0.25">
      <c r="A4920" s="38"/>
      <c r="B4920" s="5"/>
      <c r="C4920" s="38"/>
    </row>
    <row r="4921" spans="1:3" x14ac:dyDescent="0.25">
      <c r="A4921" s="38"/>
      <c r="B4921" s="5"/>
      <c r="C4921" s="38"/>
    </row>
    <row r="4922" spans="1:3" x14ac:dyDescent="0.25">
      <c r="A4922" s="38"/>
      <c r="B4922" s="5"/>
      <c r="C4922" s="38"/>
    </row>
    <row r="4923" spans="1:3" x14ac:dyDescent="0.25">
      <c r="A4923" s="38"/>
      <c r="B4923" s="5"/>
      <c r="C4923" s="38"/>
    </row>
    <row r="4924" spans="1:3" x14ac:dyDescent="0.25">
      <c r="A4924" s="38"/>
      <c r="B4924" s="5"/>
      <c r="C4924" s="38"/>
    </row>
    <row r="4925" spans="1:3" x14ac:dyDescent="0.25">
      <c r="A4925" s="38"/>
      <c r="B4925" s="5"/>
      <c r="C4925" s="38"/>
    </row>
    <row r="4926" spans="1:3" x14ac:dyDescent="0.25">
      <c r="A4926" s="38"/>
      <c r="B4926" s="5"/>
      <c r="C4926" s="38"/>
    </row>
    <row r="4927" spans="1:3" x14ac:dyDescent="0.25">
      <c r="A4927" s="38"/>
      <c r="B4927" s="5"/>
      <c r="C4927" s="38"/>
    </row>
    <row r="4928" spans="1:3" x14ac:dyDescent="0.25">
      <c r="A4928" s="38"/>
      <c r="B4928" s="5"/>
      <c r="C4928" s="38"/>
    </row>
    <row r="4929" spans="1:3" x14ac:dyDescent="0.25">
      <c r="A4929" s="38"/>
      <c r="B4929" s="5"/>
      <c r="C4929" s="38"/>
    </row>
    <row r="4930" spans="1:3" x14ac:dyDescent="0.25">
      <c r="A4930" s="38"/>
      <c r="B4930" s="5"/>
      <c r="C4930" s="38"/>
    </row>
    <row r="4931" spans="1:3" x14ac:dyDescent="0.25">
      <c r="A4931" s="38"/>
      <c r="B4931" s="5"/>
      <c r="C4931" s="38"/>
    </row>
    <row r="4932" spans="1:3" x14ac:dyDescent="0.25">
      <c r="A4932" s="38"/>
      <c r="B4932" s="5"/>
      <c r="C4932" s="38"/>
    </row>
    <row r="4933" spans="1:3" x14ac:dyDescent="0.25">
      <c r="A4933" s="38"/>
      <c r="B4933" s="5"/>
      <c r="C4933" s="38"/>
    </row>
    <row r="4934" spans="1:3" x14ac:dyDescent="0.25">
      <c r="A4934" s="38"/>
      <c r="B4934" s="5"/>
      <c r="C4934" s="38"/>
    </row>
    <row r="4935" spans="1:3" x14ac:dyDescent="0.25">
      <c r="A4935" s="38"/>
      <c r="B4935" s="5"/>
      <c r="C4935" s="38"/>
    </row>
    <row r="4936" spans="1:3" x14ac:dyDescent="0.25">
      <c r="A4936" s="38"/>
      <c r="B4936" s="5"/>
      <c r="C4936" s="38"/>
    </row>
    <row r="4937" spans="1:3" x14ac:dyDescent="0.25">
      <c r="A4937" s="38"/>
      <c r="B4937" s="5"/>
      <c r="C4937" s="38"/>
    </row>
    <row r="4938" spans="1:3" x14ac:dyDescent="0.25">
      <c r="A4938" s="38"/>
      <c r="B4938" s="5"/>
      <c r="C4938" s="38"/>
    </row>
    <row r="4939" spans="1:3" x14ac:dyDescent="0.25">
      <c r="A4939" s="38"/>
      <c r="B4939" s="5"/>
      <c r="C4939" s="38"/>
    </row>
    <row r="4940" spans="1:3" x14ac:dyDescent="0.25">
      <c r="A4940" s="38"/>
      <c r="B4940" s="5"/>
      <c r="C4940" s="38"/>
    </row>
    <row r="4941" spans="1:3" x14ac:dyDescent="0.25">
      <c r="A4941" s="38"/>
      <c r="B4941" s="5"/>
      <c r="C4941" s="38"/>
    </row>
    <row r="4942" spans="1:3" x14ac:dyDescent="0.25">
      <c r="A4942" s="38"/>
      <c r="B4942" s="5"/>
      <c r="C4942" s="38"/>
    </row>
    <row r="4943" spans="1:3" x14ac:dyDescent="0.25">
      <c r="A4943" s="38"/>
      <c r="B4943" s="5"/>
      <c r="C4943" s="38"/>
    </row>
    <row r="4944" spans="1:3" x14ac:dyDescent="0.25">
      <c r="A4944" s="38"/>
      <c r="B4944" s="5"/>
      <c r="C4944" s="38"/>
    </row>
    <row r="4945" spans="1:3" x14ac:dyDescent="0.25">
      <c r="A4945" s="38"/>
      <c r="B4945" s="5"/>
      <c r="C4945" s="38"/>
    </row>
    <row r="4946" spans="1:3" x14ac:dyDescent="0.25">
      <c r="A4946" s="38"/>
      <c r="B4946" s="5"/>
      <c r="C4946" s="38"/>
    </row>
    <row r="4947" spans="1:3" x14ac:dyDescent="0.25">
      <c r="A4947" s="38"/>
      <c r="B4947" s="5"/>
      <c r="C4947" s="38"/>
    </row>
    <row r="4948" spans="1:3" x14ac:dyDescent="0.25">
      <c r="A4948" s="38"/>
      <c r="B4948" s="5"/>
      <c r="C4948" s="38"/>
    </row>
    <row r="4949" spans="1:3" x14ac:dyDescent="0.25">
      <c r="A4949" s="38"/>
      <c r="B4949" s="5"/>
      <c r="C4949" s="38"/>
    </row>
    <row r="4950" spans="1:3" x14ac:dyDescent="0.25">
      <c r="A4950" s="38"/>
      <c r="B4950" s="5"/>
      <c r="C4950" s="38"/>
    </row>
    <row r="4951" spans="1:3" x14ac:dyDescent="0.25">
      <c r="A4951" s="38"/>
      <c r="B4951" s="5"/>
      <c r="C4951" s="38"/>
    </row>
    <row r="4952" spans="1:3" x14ac:dyDescent="0.25">
      <c r="A4952" s="38"/>
      <c r="B4952" s="5"/>
      <c r="C4952" s="38"/>
    </row>
    <row r="4953" spans="1:3" x14ac:dyDescent="0.25">
      <c r="A4953" s="38"/>
      <c r="B4953" s="5"/>
      <c r="C4953" s="38"/>
    </row>
    <row r="4954" spans="1:3" x14ac:dyDescent="0.25">
      <c r="A4954" s="38"/>
      <c r="B4954" s="5"/>
      <c r="C4954" s="38"/>
    </row>
    <row r="4955" spans="1:3" x14ac:dyDescent="0.25">
      <c r="A4955" s="38"/>
      <c r="B4955" s="5"/>
      <c r="C4955" s="38"/>
    </row>
    <row r="4956" spans="1:3" x14ac:dyDescent="0.25">
      <c r="A4956" s="38"/>
      <c r="B4956" s="5"/>
      <c r="C4956" s="38"/>
    </row>
    <row r="4957" spans="1:3" x14ac:dyDescent="0.25">
      <c r="A4957" s="38"/>
      <c r="B4957" s="5"/>
      <c r="C4957" s="38"/>
    </row>
    <row r="4958" spans="1:3" x14ac:dyDescent="0.25">
      <c r="A4958" s="38"/>
      <c r="B4958" s="5"/>
      <c r="C4958" s="38"/>
    </row>
    <row r="4959" spans="1:3" x14ac:dyDescent="0.25">
      <c r="A4959" s="38"/>
      <c r="B4959" s="5"/>
      <c r="C4959" s="38"/>
    </row>
    <row r="4960" spans="1:3" x14ac:dyDescent="0.25">
      <c r="A4960" s="38"/>
      <c r="B4960" s="5"/>
      <c r="C4960" s="38"/>
    </row>
    <row r="4961" spans="1:3" x14ac:dyDescent="0.25">
      <c r="A4961" s="38"/>
      <c r="B4961" s="5"/>
      <c r="C4961" s="38"/>
    </row>
    <row r="4962" spans="1:3" x14ac:dyDescent="0.25">
      <c r="A4962" s="38"/>
      <c r="B4962" s="5"/>
      <c r="C4962" s="38"/>
    </row>
    <row r="4963" spans="1:3" x14ac:dyDescent="0.25">
      <c r="A4963" s="38"/>
      <c r="B4963" s="5"/>
      <c r="C4963" s="38"/>
    </row>
    <row r="4964" spans="1:3" x14ac:dyDescent="0.25">
      <c r="A4964" s="38"/>
      <c r="B4964" s="5"/>
      <c r="C4964" s="38"/>
    </row>
    <row r="4965" spans="1:3" x14ac:dyDescent="0.25">
      <c r="A4965" s="38"/>
      <c r="B4965" s="5"/>
      <c r="C4965" s="38"/>
    </row>
    <row r="4966" spans="1:3" x14ac:dyDescent="0.25">
      <c r="A4966" s="38"/>
      <c r="B4966" s="5"/>
      <c r="C4966" s="38"/>
    </row>
    <row r="4967" spans="1:3" x14ac:dyDescent="0.25">
      <c r="A4967" s="38"/>
      <c r="B4967" s="5"/>
      <c r="C4967" s="38"/>
    </row>
    <row r="4968" spans="1:3" x14ac:dyDescent="0.25">
      <c r="A4968" s="38"/>
      <c r="B4968" s="5"/>
      <c r="C4968" s="38"/>
    </row>
    <row r="4969" spans="1:3" x14ac:dyDescent="0.25">
      <c r="A4969" s="38"/>
      <c r="B4969" s="5"/>
      <c r="C4969" s="38"/>
    </row>
    <row r="4970" spans="1:3" x14ac:dyDescent="0.25">
      <c r="A4970" s="38"/>
      <c r="B4970" s="5"/>
      <c r="C4970" s="38"/>
    </row>
    <row r="4971" spans="1:3" x14ac:dyDescent="0.25">
      <c r="A4971" s="38"/>
      <c r="B4971" s="5"/>
      <c r="C4971" s="38"/>
    </row>
    <row r="4972" spans="1:3" x14ac:dyDescent="0.25">
      <c r="A4972" s="38"/>
      <c r="B4972" s="5"/>
      <c r="C4972" s="38"/>
    </row>
    <row r="4973" spans="1:3" x14ac:dyDescent="0.25">
      <c r="A4973" s="38"/>
      <c r="B4973" s="5"/>
      <c r="C4973" s="38"/>
    </row>
    <row r="4974" spans="1:3" x14ac:dyDescent="0.25">
      <c r="A4974" s="38"/>
      <c r="B4974" s="5"/>
      <c r="C4974" s="38"/>
    </row>
    <row r="4975" spans="1:3" x14ac:dyDescent="0.25">
      <c r="A4975" s="38"/>
      <c r="B4975" s="5"/>
      <c r="C4975" s="38"/>
    </row>
    <row r="4976" spans="1:3" x14ac:dyDescent="0.25">
      <c r="A4976" s="38"/>
      <c r="B4976" s="5"/>
      <c r="C4976" s="38"/>
    </row>
    <row r="4977" spans="1:3" x14ac:dyDescent="0.25">
      <c r="A4977" s="38"/>
      <c r="B4977" s="5"/>
      <c r="C4977" s="38"/>
    </row>
    <row r="4978" spans="1:3" x14ac:dyDescent="0.25">
      <c r="A4978" s="38"/>
      <c r="B4978" s="5"/>
      <c r="C4978" s="38"/>
    </row>
    <row r="4979" spans="1:3" x14ac:dyDescent="0.25">
      <c r="A4979" s="38"/>
      <c r="B4979" s="5"/>
      <c r="C4979" s="38"/>
    </row>
    <row r="4980" spans="1:3" x14ac:dyDescent="0.25">
      <c r="A4980" s="38"/>
      <c r="B4980" s="5"/>
      <c r="C4980" s="38"/>
    </row>
    <row r="4981" spans="1:3" x14ac:dyDescent="0.25">
      <c r="A4981" s="38"/>
      <c r="B4981" s="5"/>
      <c r="C4981" s="38"/>
    </row>
    <row r="4982" spans="1:3" x14ac:dyDescent="0.25">
      <c r="A4982" s="38"/>
      <c r="B4982" s="5"/>
      <c r="C4982" s="38"/>
    </row>
    <row r="4983" spans="1:3" x14ac:dyDescent="0.25">
      <c r="A4983" s="38"/>
      <c r="B4983" s="5"/>
      <c r="C4983" s="38"/>
    </row>
    <row r="4984" spans="1:3" x14ac:dyDescent="0.25">
      <c r="A4984" s="38"/>
      <c r="B4984" s="5"/>
      <c r="C4984" s="38"/>
    </row>
    <row r="4985" spans="1:3" x14ac:dyDescent="0.25">
      <c r="A4985" s="38"/>
      <c r="B4985" s="5"/>
      <c r="C4985" s="38"/>
    </row>
    <row r="4986" spans="1:3" x14ac:dyDescent="0.25">
      <c r="A4986" s="38"/>
      <c r="B4986" s="5"/>
      <c r="C4986" s="38"/>
    </row>
    <row r="4987" spans="1:3" x14ac:dyDescent="0.25">
      <c r="A4987" s="38"/>
      <c r="B4987" s="5"/>
      <c r="C4987" s="38"/>
    </row>
    <row r="4988" spans="1:3" x14ac:dyDescent="0.25">
      <c r="A4988" s="38"/>
      <c r="B4988" s="5"/>
      <c r="C4988" s="38"/>
    </row>
    <row r="4989" spans="1:3" x14ac:dyDescent="0.25">
      <c r="A4989" s="38"/>
      <c r="B4989" s="5"/>
      <c r="C4989" s="38"/>
    </row>
    <row r="4990" spans="1:3" x14ac:dyDescent="0.25">
      <c r="A4990" s="38"/>
      <c r="B4990" s="5"/>
      <c r="C4990" s="38"/>
    </row>
    <row r="4991" spans="1:3" x14ac:dyDescent="0.25">
      <c r="A4991" s="38"/>
      <c r="B4991" s="5"/>
      <c r="C4991" s="38"/>
    </row>
    <row r="4992" spans="1:3" x14ac:dyDescent="0.25">
      <c r="A4992" s="38"/>
      <c r="B4992" s="5"/>
      <c r="C4992" s="38"/>
    </row>
    <row r="4993" spans="1:3" x14ac:dyDescent="0.25">
      <c r="A4993" s="38"/>
      <c r="B4993" s="5"/>
      <c r="C4993" s="38"/>
    </row>
    <row r="4994" spans="1:3" x14ac:dyDescent="0.25">
      <c r="A4994" s="38"/>
      <c r="B4994" s="5"/>
      <c r="C4994" s="38"/>
    </row>
    <row r="4995" spans="1:3" x14ac:dyDescent="0.25">
      <c r="A4995" s="38"/>
      <c r="B4995" s="5"/>
      <c r="C4995" s="38"/>
    </row>
    <row r="4996" spans="1:3" x14ac:dyDescent="0.25">
      <c r="A4996" s="38"/>
      <c r="B4996" s="5"/>
      <c r="C4996" s="38"/>
    </row>
    <row r="4997" spans="1:3" x14ac:dyDescent="0.25">
      <c r="A4997" s="38"/>
      <c r="B4997" s="5"/>
      <c r="C4997" s="38"/>
    </row>
    <row r="4998" spans="1:3" x14ac:dyDescent="0.25">
      <c r="A4998" s="38"/>
      <c r="B4998" s="5"/>
      <c r="C4998" s="38"/>
    </row>
    <row r="4999" spans="1:3" x14ac:dyDescent="0.25">
      <c r="A4999" s="38"/>
      <c r="B4999" s="5"/>
      <c r="C4999" s="38"/>
    </row>
    <row r="5000" spans="1:3" x14ac:dyDescent="0.25">
      <c r="A5000" s="38"/>
      <c r="B5000" s="5"/>
      <c r="C5000" s="38"/>
    </row>
    <row r="5001" spans="1:3" x14ac:dyDescent="0.25">
      <c r="A5001" s="38"/>
      <c r="B5001" s="5"/>
      <c r="C5001" s="38"/>
    </row>
    <row r="5002" spans="1:3" x14ac:dyDescent="0.25">
      <c r="A5002" s="38"/>
      <c r="B5002" s="5"/>
      <c r="C5002" s="38"/>
    </row>
    <row r="5003" spans="1:3" x14ac:dyDescent="0.25">
      <c r="A5003" s="38"/>
      <c r="B5003" s="5"/>
      <c r="C5003" s="38"/>
    </row>
    <row r="5004" spans="1:3" x14ac:dyDescent="0.25">
      <c r="A5004" s="38"/>
      <c r="B5004" s="5"/>
      <c r="C5004" s="38"/>
    </row>
    <row r="5005" spans="1:3" x14ac:dyDescent="0.25">
      <c r="A5005" s="38"/>
      <c r="B5005" s="5"/>
      <c r="C5005" s="38"/>
    </row>
    <row r="5006" spans="1:3" x14ac:dyDescent="0.25">
      <c r="A5006" s="38"/>
      <c r="B5006" s="5"/>
      <c r="C5006" s="38"/>
    </row>
    <row r="5007" spans="1:3" x14ac:dyDescent="0.25">
      <c r="A5007" s="38"/>
      <c r="B5007" s="5"/>
      <c r="C5007" s="38"/>
    </row>
    <row r="5008" spans="1:3" x14ac:dyDescent="0.25">
      <c r="A5008" s="38"/>
      <c r="B5008" s="5"/>
      <c r="C5008" s="38"/>
    </row>
    <row r="5009" spans="1:3" x14ac:dyDescent="0.25">
      <c r="A5009" s="38"/>
      <c r="B5009" s="5"/>
      <c r="C5009" s="38"/>
    </row>
    <row r="5010" spans="1:3" x14ac:dyDescent="0.25">
      <c r="A5010" s="38"/>
      <c r="B5010" s="5"/>
      <c r="C5010" s="38"/>
    </row>
    <row r="5011" spans="1:3" x14ac:dyDescent="0.25">
      <c r="A5011" s="38"/>
      <c r="B5011" s="5"/>
      <c r="C5011" s="38"/>
    </row>
    <row r="5012" spans="1:3" x14ac:dyDescent="0.25">
      <c r="A5012" s="38"/>
      <c r="B5012" s="5"/>
      <c r="C5012" s="38"/>
    </row>
    <row r="5013" spans="1:3" x14ac:dyDescent="0.25">
      <c r="A5013" s="38"/>
      <c r="B5013" s="5"/>
      <c r="C5013" s="38"/>
    </row>
    <row r="5014" spans="1:3" x14ac:dyDescent="0.25">
      <c r="A5014" s="38"/>
      <c r="B5014" s="5"/>
      <c r="C5014" s="38"/>
    </row>
    <row r="5015" spans="1:3" x14ac:dyDescent="0.25">
      <c r="A5015" s="38"/>
      <c r="B5015" s="5"/>
      <c r="C5015" s="38"/>
    </row>
    <row r="5016" spans="1:3" x14ac:dyDescent="0.25">
      <c r="A5016" s="38"/>
      <c r="B5016" s="5"/>
      <c r="C5016" s="38"/>
    </row>
    <row r="5017" spans="1:3" x14ac:dyDescent="0.25">
      <c r="A5017" s="38"/>
      <c r="B5017" s="5"/>
      <c r="C5017" s="38"/>
    </row>
    <row r="5018" spans="1:3" x14ac:dyDescent="0.25">
      <c r="A5018" s="38"/>
      <c r="B5018" s="5"/>
      <c r="C5018" s="38"/>
    </row>
    <row r="5019" spans="1:3" x14ac:dyDescent="0.25">
      <c r="A5019" s="38"/>
      <c r="B5019" s="5"/>
      <c r="C5019" s="38"/>
    </row>
    <row r="5020" spans="1:3" x14ac:dyDescent="0.25">
      <c r="A5020" s="38"/>
      <c r="B5020" s="5"/>
      <c r="C5020" s="38"/>
    </row>
    <row r="5021" spans="1:3" x14ac:dyDescent="0.25">
      <c r="A5021" s="38"/>
      <c r="B5021" s="5"/>
      <c r="C5021" s="38"/>
    </row>
    <row r="5022" spans="1:3" x14ac:dyDescent="0.25">
      <c r="A5022" s="38"/>
      <c r="B5022" s="5"/>
      <c r="C5022" s="38"/>
    </row>
    <row r="5023" spans="1:3" x14ac:dyDescent="0.25">
      <c r="A5023" s="38"/>
      <c r="B5023" s="5"/>
      <c r="C5023" s="38"/>
    </row>
    <row r="5024" spans="1:3" x14ac:dyDescent="0.25">
      <c r="A5024" s="38"/>
      <c r="B5024" s="5"/>
      <c r="C5024" s="38"/>
    </row>
    <row r="5025" spans="1:3" x14ac:dyDescent="0.25">
      <c r="A5025" s="38"/>
      <c r="B5025" s="5"/>
      <c r="C5025" s="38"/>
    </row>
    <row r="5026" spans="1:3" x14ac:dyDescent="0.25">
      <c r="A5026" s="38"/>
      <c r="B5026" s="5"/>
      <c r="C5026" s="38"/>
    </row>
    <row r="5027" spans="1:3" x14ac:dyDescent="0.25">
      <c r="A5027" s="38"/>
      <c r="B5027" s="5"/>
      <c r="C5027" s="38"/>
    </row>
    <row r="5028" spans="1:3" x14ac:dyDescent="0.25">
      <c r="A5028" s="38"/>
      <c r="B5028" s="5"/>
      <c r="C5028" s="38"/>
    </row>
    <row r="5029" spans="1:3" x14ac:dyDescent="0.25">
      <c r="A5029" s="38"/>
      <c r="B5029" s="5"/>
      <c r="C5029" s="38"/>
    </row>
    <row r="5030" spans="1:3" x14ac:dyDescent="0.25">
      <c r="A5030" s="38"/>
      <c r="B5030" s="5"/>
      <c r="C5030" s="38"/>
    </row>
    <row r="5031" spans="1:3" x14ac:dyDescent="0.25">
      <c r="A5031" s="38"/>
      <c r="B5031" s="5"/>
      <c r="C5031" s="38"/>
    </row>
    <row r="5032" spans="1:3" x14ac:dyDescent="0.25">
      <c r="A5032" s="38"/>
      <c r="B5032" s="5"/>
      <c r="C5032" s="38"/>
    </row>
    <row r="5033" spans="1:3" x14ac:dyDescent="0.25">
      <c r="A5033" s="38"/>
      <c r="B5033" s="5"/>
      <c r="C5033" s="38"/>
    </row>
    <row r="5034" spans="1:3" x14ac:dyDescent="0.25">
      <c r="A5034" s="38"/>
      <c r="B5034" s="5"/>
      <c r="C5034" s="38"/>
    </row>
    <row r="5035" spans="1:3" x14ac:dyDescent="0.25">
      <c r="A5035" s="38"/>
      <c r="B5035" s="5"/>
      <c r="C5035" s="38"/>
    </row>
    <row r="5036" spans="1:3" x14ac:dyDescent="0.25">
      <c r="A5036" s="38"/>
      <c r="B5036" s="5"/>
      <c r="C5036" s="38"/>
    </row>
    <row r="5037" spans="1:3" x14ac:dyDescent="0.25">
      <c r="A5037" s="38"/>
      <c r="B5037" s="5"/>
      <c r="C5037" s="38"/>
    </row>
    <row r="5038" spans="1:3" x14ac:dyDescent="0.25">
      <c r="A5038" s="38"/>
      <c r="B5038" s="5"/>
      <c r="C5038" s="38"/>
    </row>
    <row r="5039" spans="1:3" x14ac:dyDescent="0.25">
      <c r="A5039" s="38"/>
      <c r="B5039" s="5"/>
      <c r="C5039" s="38"/>
    </row>
    <row r="5040" spans="1:3" x14ac:dyDescent="0.25">
      <c r="A5040" s="38"/>
      <c r="B5040" s="5"/>
      <c r="C5040" s="38"/>
    </row>
    <row r="5041" spans="1:3" x14ac:dyDescent="0.25">
      <c r="A5041" s="38"/>
      <c r="B5041" s="5"/>
      <c r="C5041" s="38"/>
    </row>
    <row r="5042" spans="1:3" x14ac:dyDescent="0.25">
      <c r="A5042" s="38"/>
      <c r="B5042" s="5"/>
      <c r="C5042" s="38"/>
    </row>
    <row r="5043" spans="1:3" x14ac:dyDescent="0.25">
      <c r="A5043" s="38"/>
      <c r="B5043" s="5"/>
      <c r="C5043" s="38"/>
    </row>
    <row r="5044" spans="1:3" x14ac:dyDescent="0.25">
      <c r="A5044" s="38"/>
      <c r="B5044" s="5"/>
      <c r="C5044" s="38"/>
    </row>
    <row r="5045" spans="1:3" x14ac:dyDescent="0.25">
      <c r="A5045" s="38"/>
      <c r="B5045" s="5"/>
      <c r="C5045" s="38"/>
    </row>
    <row r="5046" spans="1:3" x14ac:dyDescent="0.25">
      <c r="A5046" s="38"/>
      <c r="B5046" s="5"/>
      <c r="C5046" s="38"/>
    </row>
    <row r="5047" spans="1:3" x14ac:dyDescent="0.25">
      <c r="A5047" s="38"/>
      <c r="B5047" s="5"/>
      <c r="C5047" s="38"/>
    </row>
    <row r="5048" spans="1:3" x14ac:dyDescent="0.25">
      <c r="A5048" s="38"/>
      <c r="B5048" s="5"/>
      <c r="C5048" s="38"/>
    </row>
    <row r="5049" spans="1:3" x14ac:dyDescent="0.25">
      <c r="A5049" s="38"/>
      <c r="B5049" s="5"/>
      <c r="C5049" s="38"/>
    </row>
    <row r="5050" spans="1:3" x14ac:dyDescent="0.25">
      <c r="A5050" s="38"/>
      <c r="B5050" s="5"/>
      <c r="C5050" s="38"/>
    </row>
    <row r="5051" spans="1:3" x14ac:dyDescent="0.25">
      <c r="A5051" s="38"/>
      <c r="B5051" s="5"/>
      <c r="C5051" s="38"/>
    </row>
    <row r="5052" spans="1:3" x14ac:dyDescent="0.25">
      <c r="A5052" s="38"/>
      <c r="B5052" s="5"/>
      <c r="C5052" s="38"/>
    </row>
    <row r="5053" spans="1:3" x14ac:dyDescent="0.25">
      <c r="A5053" s="38"/>
      <c r="B5053" s="5"/>
      <c r="C5053" s="38"/>
    </row>
    <row r="5054" spans="1:3" x14ac:dyDescent="0.25">
      <c r="A5054" s="38"/>
      <c r="B5054" s="5"/>
      <c r="C5054" s="38"/>
    </row>
    <row r="5055" spans="1:3" x14ac:dyDescent="0.25">
      <c r="A5055" s="38"/>
      <c r="B5055" s="5"/>
      <c r="C5055" s="38"/>
    </row>
    <row r="5056" spans="1:3" x14ac:dyDescent="0.25">
      <c r="A5056" s="38"/>
      <c r="B5056" s="5"/>
      <c r="C5056" s="38"/>
    </row>
    <row r="5057" spans="1:3" x14ac:dyDescent="0.25">
      <c r="A5057" s="38"/>
      <c r="B5057" s="5"/>
      <c r="C5057" s="38"/>
    </row>
    <row r="5058" spans="1:3" x14ac:dyDescent="0.25">
      <c r="A5058" s="38"/>
      <c r="B5058" s="5"/>
      <c r="C5058" s="38"/>
    </row>
    <row r="5059" spans="1:3" x14ac:dyDescent="0.25">
      <c r="A5059" s="38"/>
      <c r="B5059" s="5"/>
      <c r="C5059" s="38"/>
    </row>
    <row r="5060" spans="1:3" x14ac:dyDescent="0.25">
      <c r="A5060" s="38"/>
      <c r="B5060" s="5"/>
      <c r="C5060" s="38"/>
    </row>
    <row r="5061" spans="1:3" x14ac:dyDescent="0.25">
      <c r="A5061" s="38"/>
      <c r="B5061" s="5"/>
      <c r="C5061" s="38"/>
    </row>
    <row r="5062" spans="1:3" x14ac:dyDescent="0.25">
      <c r="A5062" s="38"/>
      <c r="B5062" s="5"/>
      <c r="C5062" s="38"/>
    </row>
    <row r="5063" spans="1:3" x14ac:dyDescent="0.25">
      <c r="A5063" s="38"/>
      <c r="B5063" s="5"/>
      <c r="C5063" s="38"/>
    </row>
    <row r="5064" spans="1:3" x14ac:dyDescent="0.25">
      <c r="A5064" s="38"/>
      <c r="B5064" s="5"/>
      <c r="C5064" s="38"/>
    </row>
    <row r="5065" spans="1:3" x14ac:dyDescent="0.25">
      <c r="A5065" s="38"/>
      <c r="B5065" s="5"/>
      <c r="C5065" s="38"/>
    </row>
    <row r="5066" spans="1:3" x14ac:dyDescent="0.25">
      <c r="A5066" s="38"/>
      <c r="B5066" s="5"/>
      <c r="C5066" s="38"/>
    </row>
    <row r="5067" spans="1:3" x14ac:dyDescent="0.25">
      <c r="A5067" s="38"/>
      <c r="B5067" s="5"/>
      <c r="C5067" s="38"/>
    </row>
    <row r="5068" spans="1:3" x14ac:dyDescent="0.25">
      <c r="A5068" s="38"/>
      <c r="B5068" s="5"/>
      <c r="C5068" s="38"/>
    </row>
    <row r="5069" spans="1:3" x14ac:dyDescent="0.25">
      <c r="A5069" s="38"/>
      <c r="B5069" s="5"/>
      <c r="C5069" s="38"/>
    </row>
    <row r="5070" spans="1:3" x14ac:dyDescent="0.25">
      <c r="A5070" s="38"/>
      <c r="B5070" s="5"/>
      <c r="C5070" s="38"/>
    </row>
    <row r="5071" spans="1:3" x14ac:dyDescent="0.25">
      <c r="A5071" s="38"/>
      <c r="B5071" s="5"/>
      <c r="C5071" s="38"/>
    </row>
    <row r="5072" spans="1:3" x14ac:dyDescent="0.25">
      <c r="A5072" s="38"/>
      <c r="B5072" s="5"/>
      <c r="C5072" s="38"/>
    </row>
    <row r="5073" spans="1:3" x14ac:dyDescent="0.25">
      <c r="A5073" s="38"/>
      <c r="B5073" s="5"/>
      <c r="C5073" s="38"/>
    </row>
    <row r="5074" spans="1:3" x14ac:dyDescent="0.25">
      <c r="A5074" s="38"/>
      <c r="B5074" s="5"/>
      <c r="C5074" s="38"/>
    </row>
    <row r="5075" spans="1:3" x14ac:dyDescent="0.25">
      <c r="A5075" s="38"/>
      <c r="B5075" s="5"/>
      <c r="C5075" s="38"/>
    </row>
    <row r="5076" spans="1:3" x14ac:dyDescent="0.25">
      <c r="A5076" s="38"/>
      <c r="B5076" s="5"/>
      <c r="C5076" s="38"/>
    </row>
    <row r="5077" spans="1:3" x14ac:dyDescent="0.25">
      <c r="A5077" s="38"/>
      <c r="B5077" s="5"/>
      <c r="C5077" s="38"/>
    </row>
    <row r="5078" spans="1:3" x14ac:dyDescent="0.25">
      <c r="A5078" s="38"/>
      <c r="B5078" s="5"/>
      <c r="C5078" s="38"/>
    </row>
    <row r="5079" spans="1:3" x14ac:dyDescent="0.25">
      <c r="A5079" s="38"/>
      <c r="B5079" s="5"/>
      <c r="C5079" s="38"/>
    </row>
    <row r="5080" spans="1:3" x14ac:dyDescent="0.25">
      <c r="A5080" s="38"/>
      <c r="B5080" s="5"/>
      <c r="C5080" s="38"/>
    </row>
    <row r="5081" spans="1:3" x14ac:dyDescent="0.25">
      <c r="A5081" s="38"/>
      <c r="B5081" s="5"/>
      <c r="C5081" s="38"/>
    </row>
    <row r="5082" spans="1:3" x14ac:dyDescent="0.25">
      <c r="A5082" s="38"/>
      <c r="B5082" s="5"/>
      <c r="C5082" s="38"/>
    </row>
    <row r="5083" spans="1:3" x14ac:dyDescent="0.25">
      <c r="A5083" s="38"/>
      <c r="B5083" s="5"/>
      <c r="C5083" s="38"/>
    </row>
    <row r="5084" spans="1:3" x14ac:dyDescent="0.25">
      <c r="A5084" s="38"/>
      <c r="B5084" s="5"/>
      <c r="C5084" s="38"/>
    </row>
    <row r="5085" spans="1:3" x14ac:dyDescent="0.25">
      <c r="A5085" s="38"/>
      <c r="B5085" s="5"/>
      <c r="C5085" s="38"/>
    </row>
    <row r="5086" spans="1:3" x14ac:dyDescent="0.25">
      <c r="A5086" s="38"/>
      <c r="B5086" s="5"/>
      <c r="C5086" s="38"/>
    </row>
    <row r="5087" spans="1:3" x14ac:dyDescent="0.25">
      <c r="A5087" s="38"/>
      <c r="B5087" s="5"/>
      <c r="C5087" s="38"/>
    </row>
    <row r="5088" spans="1:3" x14ac:dyDescent="0.25">
      <c r="A5088" s="38"/>
      <c r="B5088" s="5"/>
      <c r="C5088" s="38"/>
    </row>
    <row r="5089" spans="1:3" x14ac:dyDescent="0.25">
      <c r="A5089" s="38"/>
      <c r="B5089" s="5"/>
      <c r="C5089" s="38"/>
    </row>
    <row r="5090" spans="1:3" x14ac:dyDescent="0.25">
      <c r="A5090" s="38"/>
      <c r="B5090" s="5"/>
      <c r="C5090" s="38"/>
    </row>
    <row r="5091" spans="1:3" x14ac:dyDescent="0.25">
      <c r="A5091" s="38"/>
      <c r="B5091" s="5"/>
      <c r="C5091" s="38"/>
    </row>
    <row r="5092" spans="1:3" x14ac:dyDescent="0.25">
      <c r="A5092" s="38"/>
      <c r="B5092" s="5"/>
      <c r="C5092" s="38"/>
    </row>
    <row r="5093" spans="1:3" x14ac:dyDescent="0.25">
      <c r="A5093" s="38"/>
      <c r="B5093" s="5"/>
      <c r="C5093" s="38"/>
    </row>
    <row r="5094" spans="1:3" x14ac:dyDescent="0.25">
      <c r="A5094" s="38"/>
      <c r="B5094" s="5"/>
      <c r="C5094" s="38"/>
    </row>
    <row r="5095" spans="1:3" x14ac:dyDescent="0.25">
      <c r="A5095" s="38"/>
      <c r="B5095" s="5"/>
      <c r="C5095" s="38"/>
    </row>
    <row r="5096" spans="1:3" x14ac:dyDescent="0.25">
      <c r="A5096" s="38"/>
      <c r="B5096" s="5"/>
      <c r="C5096" s="38"/>
    </row>
    <row r="5097" spans="1:3" x14ac:dyDescent="0.25">
      <c r="A5097" s="38"/>
      <c r="B5097" s="5"/>
      <c r="C5097" s="38"/>
    </row>
    <row r="5098" spans="1:3" x14ac:dyDescent="0.25">
      <c r="A5098" s="38"/>
      <c r="B5098" s="5"/>
      <c r="C5098" s="38"/>
    </row>
    <row r="5099" spans="1:3" x14ac:dyDescent="0.25">
      <c r="A5099" s="38"/>
      <c r="B5099" s="5"/>
      <c r="C5099" s="38"/>
    </row>
    <row r="5100" spans="1:3" x14ac:dyDescent="0.25">
      <c r="A5100" s="38"/>
      <c r="B5100" s="5"/>
      <c r="C5100" s="38"/>
    </row>
    <row r="5101" spans="1:3" x14ac:dyDescent="0.25">
      <c r="A5101" s="38"/>
      <c r="B5101" s="5"/>
      <c r="C5101" s="38"/>
    </row>
    <row r="5102" spans="1:3" x14ac:dyDescent="0.25">
      <c r="A5102" s="38"/>
      <c r="B5102" s="5"/>
      <c r="C5102" s="38"/>
    </row>
    <row r="5103" spans="1:3" x14ac:dyDescent="0.25">
      <c r="A5103" s="38"/>
      <c r="B5103" s="5"/>
      <c r="C5103" s="38"/>
    </row>
    <row r="5104" spans="1:3" x14ac:dyDescent="0.25">
      <c r="A5104" s="38"/>
      <c r="B5104" s="5"/>
      <c r="C5104" s="38"/>
    </row>
    <row r="5105" spans="1:3" x14ac:dyDescent="0.25">
      <c r="A5105" s="38"/>
      <c r="B5105" s="5"/>
      <c r="C5105" s="38"/>
    </row>
    <row r="5106" spans="1:3" x14ac:dyDescent="0.25">
      <c r="A5106" s="38"/>
      <c r="B5106" s="5"/>
      <c r="C5106" s="38"/>
    </row>
    <row r="5107" spans="1:3" x14ac:dyDescent="0.25">
      <c r="A5107" s="38"/>
      <c r="B5107" s="5"/>
      <c r="C5107" s="38"/>
    </row>
    <row r="5108" spans="1:3" x14ac:dyDescent="0.25">
      <c r="A5108" s="38"/>
      <c r="B5108" s="5"/>
      <c r="C5108" s="38"/>
    </row>
    <row r="5109" spans="1:3" x14ac:dyDescent="0.25">
      <c r="A5109" s="38"/>
      <c r="B5109" s="5"/>
      <c r="C5109" s="38"/>
    </row>
    <row r="5110" spans="1:3" x14ac:dyDescent="0.25">
      <c r="A5110" s="38"/>
      <c r="B5110" s="5"/>
      <c r="C5110" s="38"/>
    </row>
    <row r="5111" spans="1:3" x14ac:dyDescent="0.25">
      <c r="A5111" s="38"/>
      <c r="B5111" s="5"/>
      <c r="C5111" s="38"/>
    </row>
    <row r="5112" spans="1:3" x14ac:dyDescent="0.25">
      <c r="A5112" s="38"/>
      <c r="B5112" s="5"/>
      <c r="C5112" s="38"/>
    </row>
    <row r="5113" spans="1:3" x14ac:dyDescent="0.25">
      <c r="A5113" s="38"/>
      <c r="B5113" s="5"/>
      <c r="C5113" s="38"/>
    </row>
    <row r="5114" spans="1:3" x14ac:dyDescent="0.25">
      <c r="A5114" s="38"/>
      <c r="B5114" s="5"/>
      <c r="C5114" s="38"/>
    </row>
    <row r="5115" spans="1:3" x14ac:dyDescent="0.25">
      <c r="A5115" s="38"/>
      <c r="B5115" s="5"/>
      <c r="C5115" s="38"/>
    </row>
    <row r="5116" spans="1:3" x14ac:dyDescent="0.25">
      <c r="A5116" s="38"/>
      <c r="B5116" s="5"/>
      <c r="C5116" s="38"/>
    </row>
    <row r="5117" spans="1:3" x14ac:dyDescent="0.25">
      <c r="A5117" s="38"/>
      <c r="B5117" s="5"/>
      <c r="C5117" s="38"/>
    </row>
    <row r="5118" spans="1:3" x14ac:dyDescent="0.25">
      <c r="A5118" s="38"/>
      <c r="B5118" s="5"/>
      <c r="C5118" s="38"/>
    </row>
    <row r="5119" spans="1:3" x14ac:dyDescent="0.25">
      <c r="A5119" s="38"/>
      <c r="B5119" s="5"/>
      <c r="C5119" s="38"/>
    </row>
    <row r="5120" spans="1:3" x14ac:dyDescent="0.25">
      <c r="A5120" s="38"/>
      <c r="B5120" s="5"/>
      <c r="C5120" s="38"/>
    </row>
    <row r="5121" spans="1:3" x14ac:dyDescent="0.25">
      <c r="A5121" s="38"/>
      <c r="B5121" s="5"/>
      <c r="C5121" s="38"/>
    </row>
    <row r="5122" spans="1:3" x14ac:dyDescent="0.25">
      <c r="A5122" s="38"/>
      <c r="B5122" s="5"/>
      <c r="C5122" s="38"/>
    </row>
    <row r="5123" spans="1:3" x14ac:dyDescent="0.25">
      <c r="A5123" s="38"/>
      <c r="B5123" s="5"/>
      <c r="C5123" s="38"/>
    </row>
    <row r="5124" spans="1:3" x14ac:dyDescent="0.25">
      <c r="A5124" s="38"/>
      <c r="B5124" s="5"/>
      <c r="C5124" s="38"/>
    </row>
    <row r="5125" spans="1:3" x14ac:dyDescent="0.25">
      <c r="A5125" s="38"/>
      <c r="B5125" s="5"/>
      <c r="C5125" s="38"/>
    </row>
    <row r="5126" spans="1:3" x14ac:dyDescent="0.25">
      <c r="A5126" s="38"/>
      <c r="B5126" s="5"/>
      <c r="C5126" s="38"/>
    </row>
    <row r="5127" spans="1:3" x14ac:dyDescent="0.25">
      <c r="A5127" s="38"/>
      <c r="B5127" s="5"/>
      <c r="C5127" s="38"/>
    </row>
    <row r="5128" spans="1:3" x14ac:dyDescent="0.25">
      <c r="A5128" s="38"/>
      <c r="B5128" s="5"/>
      <c r="C5128" s="38"/>
    </row>
    <row r="5129" spans="1:3" x14ac:dyDescent="0.25">
      <c r="A5129" s="38"/>
      <c r="B5129" s="5"/>
      <c r="C5129" s="38"/>
    </row>
    <row r="5130" spans="1:3" x14ac:dyDescent="0.25">
      <c r="A5130" s="38"/>
      <c r="B5130" s="5"/>
      <c r="C5130" s="38"/>
    </row>
    <row r="5131" spans="1:3" x14ac:dyDescent="0.25">
      <c r="A5131" s="38"/>
      <c r="B5131" s="5"/>
      <c r="C5131" s="38"/>
    </row>
    <row r="5132" spans="1:3" x14ac:dyDescent="0.25">
      <c r="A5132" s="38"/>
      <c r="B5132" s="5"/>
      <c r="C5132" s="38"/>
    </row>
    <row r="5133" spans="1:3" x14ac:dyDescent="0.25">
      <c r="A5133" s="38"/>
      <c r="B5133" s="5"/>
      <c r="C5133" s="38"/>
    </row>
    <row r="5134" spans="1:3" x14ac:dyDescent="0.25">
      <c r="A5134" s="38"/>
      <c r="B5134" s="5"/>
      <c r="C5134" s="38"/>
    </row>
    <row r="5135" spans="1:3" x14ac:dyDescent="0.25">
      <c r="A5135" s="38"/>
      <c r="B5135" s="5"/>
      <c r="C5135" s="38"/>
    </row>
    <row r="5136" spans="1:3" x14ac:dyDescent="0.25">
      <c r="A5136" s="38"/>
      <c r="B5136" s="5"/>
      <c r="C5136" s="38"/>
    </row>
    <row r="5137" spans="1:3" x14ac:dyDescent="0.25">
      <c r="A5137" s="38"/>
      <c r="B5137" s="5"/>
      <c r="C5137" s="38"/>
    </row>
    <row r="5138" spans="1:3" x14ac:dyDescent="0.25">
      <c r="A5138" s="38"/>
      <c r="B5138" s="5"/>
      <c r="C5138" s="38"/>
    </row>
    <row r="5139" spans="1:3" x14ac:dyDescent="0.25">
      <c r="A5139" s="38"/>
      <c r="B5139" s="5"/>
      <c r="C5139" s="38"/>
    </row>
    <row r="5140" spans="1:3" x14ac:dyDescent="0.25">
      <c r="A5140" s="38"/>
      <c r="B5140" s="5"/>
      <c r="C5140" s="38"/>
    </row>
    <row r="5141" spans="1:3" x14ac:dyDescent="0.25">
      <c r="A5141" s="38"/>
      <c r="B5141" s="5"/>
      <c r="C5141" s="38"/>
    </row>
    <row r="5142" spans="1:3" x14ac:dyDescent="0.25">
      <c r="A5142" s="38"/>
      <c r="B5142" s="5"/>
      <c r="C5142" s="38"/>
    </row>
    <row r="5143" spans="1:3" x14ac:dyDescent="0.25">
      <c r="A5143" s="38"/>
      <c r="B5143" s="5"/>
      <c r="C5143" s="38"/>
    </row>
    <row r="5144" spans="1:3" x14ac:dyDescent="0.25">
      <c r="A5144" s="38"/>
      <c r="B5144" s="5"/>
      <c r="C5144" s="38"/>
    </row>
    <row r="5145" spans="1:3" x14ac:dyDescent="0.25">
      <c r="A5145" s="38"/>
      <c r="B5145" s="5"/>
      <c r="C5145" s="38"/>
    </row>
    <row r="5146" spans="1:3" x14ac:dyDescent="0.25">
      <c r="A5146" s="38"/>
      <c r="B5146" s="5"/>
      <c r="C5146" s="38"/>
    </row>
    <row r="5147" spans="1:3" x14ac:dyDescent="0.25">
      <c r="A5147" s="38"/>
      <c r="B5147" s="5"/>
      <c r="C5147" s="38"/>
    </row>
    <row r="5148" spans="1:3" x14ac:dyDescent="0.25">
      <c r="A5148" s="38"/>
      <c r="B5148" s="5"/>
      <c r="C5148" s="38"/>
    </row>
    <row r="5149" spans="1:3" x14ac:dyDescent="0.25">
      <c r="A5149" s="38"/>
      <c r="B5149" s="5"/>
      <c r="C5149" s="38"/>
    </row>
    <row r="5150" spans="1:3" x14ac:dyDescent="0.25">
      <c r="A5150" s="38"/>
      <c r="B5150" s="5"/>
      <c r="C5150" s="38"/>
    </row>
    <row r="5151" spans="1:3" x14ac:dyDescent="0.25">
      <c r="A5151" s="38"/>
      <c r="B5151" s="5"/>
      <c r="C5151" s="38"/>
    </row>
    <row r="5152" spans="1:3" x14ac:dyDescent="0.25">
      <c r="A5152" s="38"/>
      <c r="B5152" s="5"/>
      <c r="C5152" s="38"/>
    </row>
    <row r="5153" spans="1:3" x14ac:dyDescent="0.25">
      <c r="A5153" s="38"/>
      <c r="B5153" s="5"/>
      <c r="C5153" s="38"/>
    </row>
    <row r="5154" spans="1:3" x14ac:dyDescent="0.25">
      <c r="A5154" s="38"/>
      <c r="B5154" s="5"/>
      <c r="C5154" s="38"/>
    </row>
    <row r="5155" spans="1:3" x14ac:dyDescent="0.25">
      <c r="A5155" s="38"/>
      <c r="B5155" s="5"/>
      <c r="C5155" s="38"/>
    </row>
    <row r="5156" spans="1:3" x14ac:dyDescent="0.25">
      <c r="A5156" s="38"/>
      <c r="B5156" s="5"/>
      <c r="C5156" s="38"/>
    </row>
    <row r="5157" spans="1:3" x14ac:dyDescent="0.25">
      <c r="A5157" s="38"/>
      <c r="B5157" s="5"/>
      <c r="C5157" s="38"/>
    </row>
    <row r="5158" spans="1:3" x14ac:dyDescent="0.25">
      <c r="A5158" s="38"/>
      <c r="B5158" s="5"/>
      <c r="C5158" s="38"/>
    </row>
    <row r="5159" spans="1:3" x14ac:dyDescent="0.25">
      <c r="A5159" s="38"/>
      <c r="B5159" s="5"/>
      <c r="C5159" s="38"/>
    </row>
    <row r="5160" spans="1:3" x14ac:dyDescent="0.25">
      <c r="A5160" s="38"/>
      <c r="B5160" s="5"/>
      <c r="C5160" s="38"/>
    </row>
    <row r="5161" spans="1:3" x14ac:dyDescent="0.25">
      <c r="A5161" s="38"/>
      <c r="B5161" s="5"/>
      <c r="C5161" s="38"/>
    </row>
    <row r="5162" spans="1:3" x14ac:dyDescent="0.25">
      <c r="A5162" s="38"/>
      <c r="B5162" s="5"/>
      <c r="C5162" s="38"/>
    </row>
    <row r="5163" spans="1:3" x14ac:dyDescent="0.25">
      <c r="A5163" s="38"/>
      <c r="B5163" s="5"/>
      <c r="C5163" s="38"/>
    </row>
    <row r="5164" spans="1:3" x14ac:dyDescent="0.25">
      <c r="A5164" s="38"/>
      <c r="B5164" s="5"/>
      <c r="C5164" s="38"/>
    </row>
    <row r="5165" spans="1:3" x14ac:dyDescent="0.25">
      <c r="A5165" s="38"/>
      <c r="B5165" s="5"/>
      <c r="C5165" s="38"/>
    </row>
    <row r="5166" spans="1:3" x14ac:dyDescent="0.25">
      <c r="A5166" s="38"/>
      <c r="B5166" s="5"/>
      <c r="C5166" s="38"/>
    </row>
    <row r="5167" spans="1:3" x14ac:dyDescent="0.25">
      <c r="A5167" s="38"/>
      <c r="B5167" s="5"/>
      <c r="C5167" s="38"/>
    </row>
    <row r="5168" spans="1:3" x14ac:dyDescent="0.25">
      <c r="A5168" s="38"/>
      <c r="B5168" s="5"/>
      <c r="C5168" s="38"/>
    </row>
    <row r="5169" spans="1:3" x14ac:dyDescent="0.25">
      <c r="A5169" s="38"/>
      <c r="B5169" s="5"/>
      <c r="C5169" s="38"/>
    </row>
    <row r="5170" spans="1:3" x14ac:dyDescent="0.25">
      <c r="A5170" s="38"/>
      <c r="B5170" s="5"/>
      <c r="C5170" s="38"/>
    </row>
    <row r="5171" spans="1:3" x14ac:dyDescent="0.25">
      <c r="A5171" s="38"/>
      <c r="B5171" s="5"/>
      <c r="C5171" s="38"/>
    </row>
    <row r="5172" spans="1:3" x14ac:dyDescent="0.25">
      <c r="A5172" s="38"/>
      <c r="B5172" s="5"/>
      <c r="C5172" s="38"/>
    </row>
    <row r="5173" spans="1:3" x14ac:dyDescent="0.25">
      <c r="A5173" s="38"/>
      <c r="B5173" s="5"/>
      <c r="C5173" s="38"/>
    </row>
    <row r="5174" spans="1:3" x14ac:dyDescent="0.25">
      <c r="A5174" s="38"/>
      <c r="B5174" s="5"/>
      <c r="C5174" s="38"/>
    </row>
    <row r="5175" spans="1:3" x14ac:dyDescent="0.25">
      <c r="A5175" s="38"/>
      <c r="B5175" s="5"/>
      <c r="C5175" s="38"/>
    </row>
    <row r="5176" spans="1:3" x14ac:dyDescent="0.25">
      <c r="A5176" s="38"/>
      <c r="B5176" s="5"/>
      <c r="C5176" s="38"/>
    </row>
    <row r="5177" spans="1:3" x14ac:dyDescent="0.25">
      <c r="A5177" s="38"/>
      <c r="B5177" s="5"/>
      <c r="C5177" s="38"/>
    </row>
    <row r="5178" spans="1:3" x14ac:dyDescent="0.25">
      <c r="A5178" s="38"/>
      <c r="B5178" s="5"/>
      <c r="C5178" s="38"/>
    </row>
    <row r="5179" spans="1:3" x14ac:dyDescent="0.25">
      <c r="A5179" s="38"/>
      <c r="B5179" s="5"/>
      <c r="C5179" s="38"/>
    </row>
    <row r="5180" spans="1:3" x14ac:dyDescent="0.25">
      <c r="A5180" s="38"/>
      <c r="B5180" s="5"/>
      <c r="C5180" s="38"/>
    </row>
    <row r="5181" spans="1:3" x14ac:dyDescent="0.25">
      <c r="A5181" s="38"/>
      <c r="B5181" s="5"/>
      <c r="C5181" s="38"/>
    </row>
    <row r="5182" spans="1:3" x14ac:dyDescent="0.25">
      <c r="A5182" s="38"/>
      <c r="B5182" s="5"/>
      <c r="C5182" s="38"/>
    </row>
    <row r="5183" spans="1:3" x14ac:dyDescent="0.25">
      <c r="A5183" s="38"/>
      <c r="B5183" s="5"/>
      <c r="C5183" s="38"/>
    </row>
    <row r="5184" spans="1:3" x14ac:dyDescent="0.25">
      <c r="A5184" s="38"/>
      <c r="B5184" s="5"/>
      <c r="C5184" s="38"/>
    </row>
    <row r="5185" spans="1:3" x14ac:dyDescent="0.25">
      <c r="A5185" s="38"/>
      <c r="B5185" s="5"/>
      <c r="C5185" s="38"/>
    </row>
    <row r="5186" spans="1:3" x14ac:dyDescent="0.25">
      <c r="A5186" s="38"/>
      <c r="B5186" s="5"/>
      <c r="C5186" s="38"/>
    </row>
    <row r="5187" spans="1:3" x14ac:dyDescent="0.25">
      <c r="A5187" s="38"/>
      <c r="B5187" s="5"/>
      <c r="C5187" s="38"/>
    </row>
    <row r="5188" spans="1:3" x14ac:dyDescent="0.25">
      <c r="A5188" s="38"/>
      <c r="B5188" s="5"/>
      <c r="C5188" s="38"/>
    </row>
    <row r="5189" spans="1:3" x14ac:dyDescent="0.25">
      <c r="A5189" s="38"/>
      <c r="B5189" s="5"/>
      <c r="C5189" s="38"/>
    </row>
    <row r="5190" spans="1:3" x14ac:dyDescent="0.25">
      <c r="A5190" s="38"/>
      <c r="B5190" s="5"/>
      <c r="C5190" s="38"/>
    </row>
    <row r="5191" spans="1:3" x14ac:dyDescent="0.25">
      <c r="A5191" s="38"/>
      <c r="B5191" s="5"/>
      <c r="C5191" s="38"/>
    </row>
    <row r="5192" spans="1:3" x14ac:dyDescent="0.25">
      <c r="A5192" s="38"/>
      <c r="B5192" s="5"/>
      <c r="C5192" s="38"/>
    </row>
    <row r="5193" spans="1:3" x14ac:dyDescent="0.25">
      <c r="A5193" s="38"/>
      <c r="B5193" s="5"/>
      <c r="C5193" s="38"/>
    </row>
    <row r="5194" spans="1:3" x14ac:dyDescent="0.25">
      <c r="A5194" s="38"/>
      <c r="B5194" s="5"/>
      <c r="C5194" s="38"/>
    </row>
    <row r="5195" spans="1:3" x14ac:dyDescent="0.25">
      <c r="A5195" s="38"/>
      <c r="B5195" s="5"/>
      <c r="C5195" s="38"/>
    </row>
    <row r="5196" spans="1:3" x14ac:dyDescent="0.25">
      <c r="A5196" s="38"/>
      <c r="B5196" s="5"/>
      <c r="C5196" s="38"/>
    </row>
    <row r="5197" spans="1:3" x14ac:dyDescent="0.25">
      <c r="A5197" s="38"/>
      <c r="B5197" s="5"/>
      <c r="C5197" s="38"/>
    </row>
    <row r="5198" spans="1:3" x14ac:dyDescent="0.25">
      <c r="A5198" s="38"/>
      <c r="B5198" s="5"/>
      <c r="C5198" s="38"/>
    </row>
    <row r="5199" spans="1:3" x14ac:dyDescent="0.25">
      <c r="A5199" s="38"/>
      <c r="B5199" s="5"/>
      <c r="C5199" s="38"/>
    </row>
    <row r="5200" spans="1:3" x14ac:dyDescent="0.25">
      <c r="A5200" s="38"/>
      <c r="B5200" s="5"/>
      <c r="C5200" s="38"/>
    </row>
    <row r="5201" spans="1:3" x14ac:dyDescent="0.25">
      <c r="A5201" s="38"/>
      <c r="B5201" s="5"/>
      <c r="C5201" s="38"/>
    </row>
    <row r="5202" spans="1:3" x14ac:dyDescent="0.25">
      <c r="A5202" s="38"/>
      <c r="B5202" s="5"/>
      <c r="C5202" s="38"/>
    </row>
    <row r="5203" spans="1:3" x14ac:dyDescent="0.25">
      <c r="A5203" s="38"/>
      <c r="B5203" s="5"/>
      <c r="C5203" s="38"/>
    </row>
    <row r="5204" spans="1:3" x14ac:dyDescent="0.25">
      <c r="A5204" s="38"/>
      <c r="B5204" s="5"/>
      <c r="C5204" s="38"/>
    </row>
    <row r="5205" spans="1:3" x14ac:dyDescent="0.25">
      <c r="A5205" s="38"/>
      <c r="B5205" s="5"/>
      <c r="C5205" s="38"/>
    </row>
    <row r="5206" spans="1:3" x14ac:dyDescent="0.25">
      <c r="A5206" s="38"/>
      <c r="B5206" s="5"/>
      <c r="C5206" s="38"/>
    </row>
    <row r="5207" spans="1:3" x14ac:dyDescent="0.25">
      <c r="A5207" s="38"/>
      <c r="B5207" s="5"/>
      <c r="C5207" s="38"/>
    </row>
    <row r="5208" spans="1:3" x14ac:dyDescent="0.25">
      <c r="A5208" s="38"/>
      <c r="B5208" s="5"/>
      <c r="C5208" s="38"/>
    </row>
    <row r="5209" spans="1:3" x14ac:dyDescent="0.25">
      <c r="A5209" s="38"/>
      <c r="B5209" s="5"/>
      <c r="C5209" s="38"/>
    </row>
    <row r="5210" spans="1:3" x14ac:dyDescent="0.25">
      <c r="A5210" s="38"/>
      <c r="B5210" s="5"/>
      <c r="C5210" s="38"/>
    </row>
    <row r="5211" spans="1:3" x14ac:dyDescent="0.25">
      <c r="A5211" s="38"/>
      <c r="B5211" s="5"/>
      <c r="C5211" s="38"/>
    </row>
    <row r="5212" spans="1:3" x14ac:dyDescent="0.25">
      <c r="A5212" s="38"/>
      <c r="B5212" s="5"/>
      <c r="C5212" s="38"/>
    </row>
    <row r="5213" spans="1:3" x14ac:dyDescent="0.25">
      <c r="A5213" s="38"/>
      <c r="B5213" s="5"/>
      <c r="C5213" s="38"/>
    </row>
    <row r="5214" spans="1:3" x14ac:dyDescent="0.25">
      <c r="A5214" s="38"/>
      <c r="B5214" s="5"/>
      <c r="C5214" s="38"/>
    </row>
    <row r="5215" spans="1:3" x14ac:dyDescent="0.25">
      <c r="A5215" s="38"/>
      <c r="B5215" s="5"/>
      <c r="C5215" s="38"/>
    </row>
    <row r="5216" spans="1:3" x14ac:dyDescent="0.25">
      <c r="A5216" s="38"/>
      <c r="B5216" s="5"/>
      <c r="C5216" s="38"/>
    </row>
    <row r="5217" spans="1:3" x14ac:dyDescent="0.25">
      <c r="A5217" s="38"/>
      <c r="B5217" s="5"/>
      <c r="C5217" s="38"/>
    </row>
    <row r="5218" spans="1:3" x14ac:dyDescent="0.25">
      <c r="A5218" s="38"/>
      <c r="B5218" s="5"/>
      <c r="C5218" s="38"/>
    </row>
    <row r="5219" spans="1:3" x14ac:dyDescent="0.25">
      <c r="A5219" s="38"/>
      <c r="B5219" s="5"/>
      <c r="C5219" s="38"/>
    </row>
    <row r="5220" spans="1:3" x14ac:dyDescent="0.25">
      <c r="A5220" s="38"/>
      <c r="B5220" s="5"/>
      <c r="C5220" s="38"/>
    </row>
    <row r="5221" spans="1:3" x14ac:dyDescent="0.25">
      <c r="A5221" s="38"/>
      <c r="B5221" s="5"/>
      <c r="C5221" s="38"/>
    </row>
    <row r="5222" spans="1:3" x14ac:dyDescent="0.25">
      <c r="A5222" s="38"/>
      <c r="B5222" s="5"/>
      <c r="C5222" s="38"/>
    </row>
    <row r="5223" spans="1:3" x14ac:dyDescent="0.25">
      <c r="A5223" s="38"/>
      <c r="B5223" s="5"/>
      <c r="C5223" s="38"/>
    </row>
    <row r="5224" spans="1:3" x14ac:dyDescent="0.25">
      <c r="A5224" s="38"/>
      <c r="B5224" s="5"/>
      <c r="C5224" s="38"/>
    </row>
    <row r="5225" spans="1:3" x14ac:dyDescent="0.25">
      <c r="A5225" s="38"/>
      <c r="B5225" s="5"/>
      <c r="C5225" s="38"/>
    </row>
    <row r="5226" spans="1:3" x14ac:dyDescent="0.25">
      <c r="A5226" s="38"/>
      <c r="B5226" s="5"/>
      <c r="C5226" s="38"/>
    </row>
    <row r="5227" spans="1:3" x14ac:dyDescent="0.25">
      <c r="A5227" s="38"/>
      <c r="B5227" s="5"/>
      <c r="C5227" s="38"/>
    </row>
    <row r="5228" spans="1:3" x14ac:dyDescent="0.25">
      <c r="A5228" s="38"/>
      <c r="B5228" s="5"/>
      <c r="C5228" s="38"/>
    </row>
    <row r="5229" spans="1:3" x14ac:dyDescent="0.25">
      <c r="A5229" s="38"/>
      <c r="B5229" s="5"/>
      <c r="C5229" s="38"/>
    </row>
    <row r="5230" spans="1:3" x14ac:dyDescent="0.25">
      <c r="A5230" s="38"/>
      <c r="B5230" s="5"/>
      <c r="C5230" s="38"/>
    </row>
    <row r="5231" spans="1:3" x14ac:dyDescent="0.25">
      <c r="A5231" s="38"/>
      <c r="B5231" s="5"/>
      <c r="C5231" s="38"/>
    </row>
    <row r="5232" spans="1:3" x14ac:dyDescent="0.25">
      <c r="A5232" s="38"/>
      <c r="B5232" s="5"/>
      <c r="C5232" s="38"/>
    </row>
    <row r="5233" spans="1:3" x14ac:dyDescent="0.25">
      <c r="A5233" s="38"/>
      <c r="B5233" s="5"/>
      <c r="C5233" s="38"/>
    </row>
    <row r="5234" spans="1:3" x14ac:dyDescent="0.25">
      <c r="A5234" s="38"/>
      <c r="B5234" s="5"/>
      <c r="C5234" s="38"/>
    </row>
    <row r="5235" spans="1:3" x14ac:dyDescent="0.25">
      <c r="A5235" s="38"/>
      <c r="B5235" s="5"/>
      <c r="C5235" s="38"/>
    </row>
    <row r="5236" spans="1:3" x14ac:dyDescent="0.25">
      <c r="A5236" s="38"/>
      <c r="B5236" s="5"/>
      <c r="C5236" s="38"/>
    </row>
    <row r="5237" spans="1:3" x14ac:dyDescent="0.25">
      <c r="A5237" s="38"/>
      <c r="B5237" s="5"/>
      <c r="C5237" s="38"/>
    </row>
    <row r="5238" spans="1:3" x14ac:dyDescent="0.25">
      <c r="A5238" s="38"/>
      <c r="B5238" s="5"/>
      <c r="C5238" s="38"/>
    </row>
    <row r="5239" spans="1:3" x14ac:dyDescent="0.25">
      <c r="A5239" s="38"/>
      <c r="B5239" s="5"/>
      <c r="C5239" s="38"/>
    </row>
    <row r="5240" spans="1:3" x14ac:dyDescent="0.25">
      <c r="A5240" s="38"/>
      <c r="B5240" s="5"/>
      <c r="C5240" s="38"/>
    </row>
    <row r="5241" spans="1:3" x14ac:dyDescent="0.25">
      <c r="A5241" s="38"/>
      <c r="B5241" s="5"/>
      <c r="C5241" s="38"/>
    </row>
    <row r="5242" spans="1:3" x14ac:dyDescent="0.25">
      <c r="A5242" s="38"/>
      <c r="B5242" s="5"/>
      <c r="C5242" s="38"/>
    </row>
    <row r="5243" spans="1:3" x14ac:dyDescent="0.25">
      <c r="A5243" s="38"/>
      <c r="B5243" s="5"/>
      <c r="C5243" s="38"/>
    </row>
    <row r="5244" spans="1:3" x14ac:dyDescent="0.25">
      <c r="A5244" s="38"/>
      <c r="B5244" s="5"/>
      <c r="C5244" s="38"/>
    </row>
    <row r="5245" spans="1:3" x14ac:dyDescent="0.25">
      <c r="A5245" s="38"/>
      <c r="B5245" s="5"/>
      <c r="C5245" s="38"/>
    </row>
    <row r="5246" spans="1:3" x14ac:dyDescent="0.25">
      <c r="A5246" s="38"/>
      <c r="B5246" s="5"/>
      <c r="C5246" s="38"/>
    </row>
    <row r="5247" spans="1:3" x14ac:dyDescent="0.25">
      <c r="A5247" s="38"/>
      <c r="B5247" s="5"/>
      <c r="C5247" s="38"/>
    </row>
    <row r="5248" spans="1:3" x14ac:dyDescent="0.25">
      <c r="A5248" s="38"/>
      <c r="B5248" s="5"/>
      <c r="C5248" s="38"/>
    </row>
    <row r="5249" spans="1:3" x14ac:dyDescent="0.25">
      <c r="A5249" s="38"/>
      <c r="B5249" s="5"/>
      <c r="C5249" s="38"/>
    </row>
    <row r="5250" spans="1:3" x14ac:dyDescent="0.25">
      <c r="A5250" s="38"/>
      <c r="B5250" s="5"/>
      <c r="C5250" s="38"/>
    </row>
    <row r="5251" spans="1:3" x14ac:dyDescent="0.25">
      <c r="A5251" s="38"/>
      <c r="B5251" s="5"/>
      <c r="C5251" s="38"/>
    </row>
    <row r="5252" spans="1:3" x14ac:dyDescent="0.25">
      <c r="A5252" s="38"/>
      <c r="B5252" s="5"/>
      <c r="C5252" s="38"/>
    </row>
    <row r="5253" spans="1:3" x14ac:dyDescent="0.25">
      <c r="A5253" s="38"/>
      <c r="B5253" s="5"/>
      <c r="C5253" s="38"/>
    </row>
    <row r="5254" spans="1:3" x14ac:dyDescent="0.25">
      <c r="A5254" s="38"/>
      <c r="B5254" s="5"/>
      <c r="C5254" s="38"/>
    </row>
    <row r="5255" spans="1:3" x14ac:dyDescent="0.25">
      <c r="A5255" s="38"/>
      <c r="B5255" s="5"/>
      <c r="C5255" s="38"/>
    </row>
    <row r="5256" spans="1:3" x14ac:dyDescent="0.25">
      <c r="A5256" s="38"/>
      <c r="B5256" s="5"/>
      <c r="C5256" s="38"/>
    </row>
    <row r="5257" spans="1:3" x14ac:dyDescent="0.25">
      <c r="A5257" s="38"/>
      <c r="B5257" s="5"/>
      <c r="C5257" s="38"/>
    </row>
    <row r="5258" spans="1:3" x14ac:dyDescent="0.25">
      <c r="A5258" s="38"/>
      <c r="B5258" s="5"/>
      <c r="C5258" s="38"/>
    </row>
    <row r="5259" spans="1:3" x14ac:dyDescent="0.25">
      <c r="A5259" s="38"/>
      <c r="B5259" s="5"/>
      <c r="C5259" s="38"/>
    </row>
    <row r="5260" spans="1:3" x14ac:dyDescent="0.25">
      <c r="A5260" s="38"/>
      <c r="B5260" s="5"/>
      <c r="C5260" s="38"/>
    </row>
    <row r="5261" spans="1:3" x14ac:dyDescent="0.25">
      <c r="A5261" s="38"/>
      <c r="B5261" s="5"/>
      <c r="C5261" s="38"/>
    </row>
    <row r="5262" spans="1:3" x14ac:dyDescent="0.25">
      <c r="A5262" s="38"/>
      <c r="B5262" s="5"/>
      <c r="C5262" s="38"/>
    </row>
    <row r="5263" spans="1:3" x14ac:dyDescent="0.25">
      <c r="A5263" s="38"/>
      <c r="B5263" s="5"/>
      <c r="C5263" s="38"/>
    </row>
    <row r="5264" spans="1:3" x14ac:dyDescent="0.25">
      <c r="A5264" s="38"/>
      <c r="B5264" s="5"/>
      <c r="C5264" s="38"/>
    </row>
    <row r="5265" spans="1:3" x14ac:dyDescent="0.25">
      <c r="A5265" s="38"/>
      <c r="B5265" s="5"/>
      <c r="C5265" s="38"/>
    </row>
    <row r="5266" spans="1:3" x14ac:dyDescent="0.25">
      <c r="A5266" s="38"/>
      <c r="B5266" s="5"/>
      <c r="C5266" s="38"/>
    </row>
    <row r="5267" spans="1:3" x14ac:dyDescent="0.25">
      <c r="A5267" s="38"/>
      <c r="B5267" s="5"/>
      <c r="C5267" s="38"/>
    </row>
    <row r="5268" spans="1:3" x14ac:dyDescent="0.25">
      <c r="A5268" s="38"/>
      <c r="B5268" s="5"/>
      <c r="C5268" s="38"/>
    </row>
    <row r="5269" spans="1:3" x14ac:dyDescent="0.25">
      <c r="A5269" s="38"/>
      <c r="B5269" s="5"/>
      <c r="C5269" s="38"/>
    </row>
    <row r="5270" spans="1:3" x14ac:dyDescent="0.25">
      <c r="A5270" s="38"/>
      <c r="B5270" s="5"/>
      <c r="C5270" s="38"/>
    </row>
    <row r="5271" spans="1:3" x14ac:dyDescent="0.25">
      <c r="A5271" s="38"/>
      <c r="B5271" s="5"/>
      <c r="C5271" s="38"/>
    </row>
    <row r="5272" spans="1:3" x14ac:dyDescent="0.25">
      <c r="A5272" s="38"/>
      <c r="B5272" s="5"/>
      <c r="C5272" s="38"/>
    </row>
    <row r="5273" spans="1:3" x14ac:dyDescent="0.25">
      <c r="A5273" s="38"/>
      <c r="B5273" s="5"/>
      <c r="C5273" s="38"/>
    </row>
    <row r="5274" spans="1:3" x14ac:dyDescent="0.25">
      <c r="A5274" s="38"/>
      <c r="B5274" s="5"/>
      <c r="C5274" s="38"/>
    </row>
    <row r="5275" spans="1:3" x14ac:dyDescent="0.25">
      <c r="A5275" s="38"/>
      <c r="B5275" s="5"/>
      <c r="C5275" s="38"/>
    </row>
    <row r="5276" spans="1:3" x14ac:dyDescent="0.25">
      <c r="A5276" s="38"/>
      <c r="B5276" s="5"/>
      <c r="C5276" s="38"/>
    </row>
    <row r="5277" spans="1:3" x14ac:dyDescent="0.25">
      <c r="A5277" s="38"/>
      <c r="B5277" s="5"/>
      <c r="C5277" s="38"/>
    </row>
    <row r="5278" spans="1:3" x14ac:dyDescent="0.25">
      <c r="A5278" s="38"/>
      <c r="B5278" s="5"/>
      <c r="C5278" s="38"/>
    </row>
    <row r="5279" spans="1:3" x14ac:dyDescent="0.25">
      <c r="A5279" s="38"/>
      <c r="B5279" s="5"/>
      <c r="C5279" s="38"/>
    </row>
    <row r="5280" spans="1:3" x14ac:dyDescent="0.25">
      <c r="A5280" s="38"/>
      <c r="B5280" s="5"/>
      <c r="C5280" s="38"/>
    </row>
    <row r="5281" spans="1:3" x14ac:dyDescent="0.25">
      <c r="A5281" s="38"/>
      <c r="B5281" s="5"/>
      <c r="C5281" s="38"/>
    </row>
    <row r="5282" spans="1:3" x14ac:dyDescent="0.25">
      <c r="A5282" s="38"/>
      <c r="B5282" s="5"/>
      <c r="C5282" s="38"/>
    </row>
    <row r="5283" spans="1:3" x14ac:dyDescent="0.25">
      <c r="A5283" s="38"/>
      <c r="B5283" s="5"/>
      <c r="C5283" s="38"/>
    </row>
    <row r="5284" spans="1:3" x14ac:dyDescent="0.25">
      <c r="A5284" s="38"/>
      <c r="B5284" s="5"/>
      <c r="C5284" s="38"/>
    </row>
    <row r="5285" spans="1:3" x14ac:dyDescent="0.25">
      <c r="A5285" s="38"/>
      <c r="B5285" s="5"/>
      <c r="C5285" s="38"/>
    </row>
    <row r="5286" spans="1:3" x14ac:dyDescent="0.25">
      <c r="A5286" s="38"/>
      <c r="B5286" s="5"/>
      <c r="C5286" s="38"/>
    </row>
    <row r="5287" spans="1:3" x14ac:dyDescent="0.25">
      <c r="A5287" s="38"/>
      <c r="B5287" s="5"/>
      <c r="C5287" s="38"/>
    </row>
    <row r="5288" spans="1:3" x14ac:dyDescent="0.25">
      <c r="A5288" s="38"/>
      <c r="B5288" s="5"/>
      <c r="C5288" s="38"/>
    </row>
    <row r="5289" spans="1:3" x14ac:dyDescent="0.25">
      <c r="A5289" s="38"/>
      <c r="B5289" s="5"/>
      <c r="C5289" s="38"/>
    </row>
    <row r="5290" spans="1:3" x14ac:dyDescent="0.25">
      <c r="A5290" s="38"/>
      <c r="B5290" s="5"/>
      <c r="C5290" s="38"/>
    </row>
    <row r="5291" spans="1:3" x14ac:dyDescent="0.25">
      <c r="A5291" s="38"/>
      <c r="B5291" s="5"/>
      <c r="C5291" s="38"/>
    </row>
    <row r="5292" spans="1:3" x14ac:dyDescent="0.25">
      <c r="A5292" s="38"/>
      <c r="B5292" s="5"/>
      <c r="C5292" s="38"/>
    </row>
    <row r="5293" spans="1:3" x14ac:dyDescent="0.25">
      <c r="A5293" s="38"/>
      <c r="B5293" s="5"/>
      <c r="C5293" s="38"/>
    </row>
    <row r="5294" spans="1:3" x14ac:dyDescent="0.25">
      <c r="A5294" s="38"/>
      <c r="B5294" s="5"/>
      <c r="C5294" s="38"/>
    </row>
    <row r="5295" spans="1:3" x14ac:dyDescent="0.25">
      <c r="A5295" s="38"/>
      <c r="B5295" s="5"/>
      <c r="C5295" s="38"/>
    </row>
    <row r="5296" spans="1:3" x14ac:dyDescent="0.25">
      <c r="A5296" s="38"/>
      <c r="B5296" s="5"/>
      <c r="C5296" s="38"/>
    </row>
    <row r="5297" spans="1:3" x14ac:dyDescent="0.25">
      <c r="A5297" s="38"/>
      <c r="B5297" s="5"/>
      <c r="C5297" s="38"/>
    </row>
    <row r="5298" spans="1:3" x14ac:dyDescent="0.25">
      <c r="A5298" s="38"/>
      <c r="B5298" s="5"/>
      <c r="C5298" s="38"/>
    </row>
    <row r="5299" spans="1:3" x14ac:dyDescent="0.25">
      <c r="A5299" s="38"/>
      <c r="B5299" s="5"/>
      <c r="C5299" s="38"/>
    </row>
    <row r="5300" spans="1:3" x14ac:dyDescent="0.25">
      <c r="A5300" s="38"/>
      <c r="B5300" s="5"/>
      <c r="C5300" s="38"/>
    </row>
    <row r="5301" spans="1:3" x14ac:dyDescent="0.25">
      <c r="A5301" s="38"/>
      <c r="B5301" s="5"/>
      <c r="C5301" s="38"/>
    </row>
    <row r="5302" spans="1:3" x14ac:dyDescent="0.25">
      <c r="A5302" s="38"/>
      <c r="B5302" s="5"/>
      <c r="C5302" s="38"/>
    </row>
    <row r="5303" spans="1:3" x14ac:dyDescent="0.25">
      <c r="A5303" s="38"/>
      <c r="B5303" s="5"/>
      <c r="C5303" s="38"/>
    </row>
    <row r="5304" spans="1:3" x14ac:dyDescent="0.25">
      <c r="A5304" s="38"/>
      <c r="B5304" s="5"/>
      <c r="C5304" s="38"/>
    </row>
    <row r="5305" spans="1:3" x14ac:dyDescent="0.25">
      <c r="A5305" s="38"/>
      <c r="B5305" s="5"/>
      <c r="C5305" s="38"/>
    </row>
    <row r="5306" spans="1:3" x14ac:dyDescent="0.25">
      <c r="A5306" s="38"/>
      <c r="B5306" s="5"/>
      <c r="C5306" s="38"/>
    </row>
    <row r="5307" spans="1:3" x14ac:dyDescent="0.25">
      <c r="A5307" s="38"/>
      <c r="B5307" s="5"/>
      <c r="C5307" s="38"/>
    </row>
    <row r="5308" spans="1:3" x14ac:dyDescent="0.25">
      <c r="A5308" s="38"/>
      <c r="B5308" s="5"/>
      <c r="C5308" s="38"/>
    </row>
    <row r="5309" spans="1:3" x14ac:dyDescent="0.25">
      <c r="A5309" s="38"/>
      <c r="B5309" s="5"/>
      <c r="C5309" s="38"/>
    </row>
    <row r="5310" spans="1:3" x14ac:dyDescent="0.25">
      <c r="A5310" s="38"/>
      <c r="B5310" s="5"/>
      <c r="C5310" s="38"/>
    </row>
    <row r="5311" spans="1:3" x14ac:dyDescent="0.25">
      <c r="A5311" s="38"/>
      <c r="B5311" s="5"/>
      <c r="C5311" s="38"/>
    </row>
    <row r="5312" spans="1:3" x14ac:dyDescent="0.25">
      <c r="A5312" s="38"/>
      <c r="B5312" s="5"/>
      <c r="C5312" s="38"/>
    </row>
    <row r="5313" spans="1:3" x14ac:dyDescent="0.25">
      <c r="A5313" s="38"/>
      <c r="B5313" s="5"/>
      <c r="C5313" s="38"/>
    </row>
    <row r="5314" spans="1:3" x14ac:dyDescent="0.25">
      <c r="A5314" s="38"/>
      <c r="B5314" s="5"/>
      <c r="C5314" s="38"/>
    </row>
    <row r="5315" spans="1:3" x14ac:dyDescent="0.25">
      <c r="A5315" s="38"/>
      <c r="B5315" s="5"/>
      <c r="C5315" s="38"/>
    </row>
    <row r="5316" spans="1:3" x14ac:dyDescent="0.25">
      <c r="A5316" s="38"/>
      <c r="B5316" s="5"/>
      <c r="C5316" s="38"/>
    </row>
    <row r="5317" spans="1:3" x14ac:dyDescent="0.25">
      <c r="A5317" s="38"/>
      <c r="B5317" s="5"/>
      <c r="C5317" s="38"/>
    </row>
    <row r="5318" spans="1:3" x14ac:dyDescent="0.25">
      <c r="A5318" s="38"/>
      <c r="B5318" s="5"/>
      <c r="C5318" s="38"/>
    </row>
    <row r="5319" spans="1:3" x14ac:dyDescent="0.25">
      <c r="A5319" s="38"/>
      <c r="B5319" s="5"/>
      <c r="C5319" s="38"/>
    </row>
    <row r="5320" spans="1:3" x14ac:dyDescent="0.25">
      <c r="A5320" s="38"/>
      <c r="B5320" s="5"/>
      <c r="C5320" s="38"/>
    </row>
    <row r="5321" spans="1:3" x14ac:dyDescent="0.25">
      <c r="A5321" s="38"/>
      <c r="B5321" s="5"/>
      <c r="C5321" s="38"/>
    </row>
    <row r="5322" spans="1:3" x14ac:dyDescent="0.25">
      <c r="A5322" s="38"/>
      <c r="B5322" s="5"/>
      <c r="C5322" s="38"/>
    </row>
    <row r="5323" spans="1:3" x14ac:dyDescent="0.25">
      <c r="A5323" s="38"/>
      <c r="B5323" s="5"/>
      <c r="C5323" s="38"/>
    </row>
    <row r="5324" spans="1:3" x14ac:dyDescent="0.25">
      <c r="A5324" s="38"/>
      <c r="B5324" s="5"/>
      <c r="C5324" s="38"/>
    </row>
    <row r="5325" spans="1:3" x14ac:dyDescent="0.25">
      <c r="A5325" s="38"/>
      <c r="B5325" s="5"/>
      <c r="C5325" s="38"/>
    </row>
    <row r="5326" spans="1:3" x14ac:dyDescent="0.25">
      <c r="A5326" s="38"/>
      <c r="B5326" s="5"/>
      <c r="C5326" s="38"/>
    </row>
    <row r="5327" spans="1:3" x14ac:dyDescent="0.25">
      <c r="A5327" s="38"/>
      <c r="B5327" s="5"/>
      <c r="C5327" s="38"/>
    </row>
    <row r="5328" spans="1:3" x14ac:dyDescent="0.25">
      <c r="A5328" s="38"/>
      <c r="B5328" s="5"/>
      <c r="C5328" s="38"/>
    </row>
    <row r="5329" spans="1:3" x14ac:dyDescent="0.25">
      <c r="A5329" s="38"/>
      <c r="B5329" s="5"/>
      <c r="C5329" s="38"/>
    </row>
    <row r="5330" spans="1:3" x14ac:dyDescent="0.25">
      <c r="A5330" s="38"/>
      <c r="B5330" s="5"/>
      <c r="C5330" s="38"/>
    </row>
    <row r="5331" spans="1:3" x14ac:dyDescent="0.25">
      <c r="A5331" s="38"/>
      <c r="B5331" s="5"/>
      <c r="C5331" s="38"/>
    </row>
    <row r="5332" spans="1:3" x14ac:dyDescent="0.25">
      <c r="A5332" s="38"/>
      <c r="B5332" s="5"/>
      <c r="C5332" s="38"/>
    </row>
    <row r="5333" spans="1:3" x14ac:dyDescent="0.25">
      <c r="A5333" s="38"/>
      <c r="B5333" s="5"/>
      <c r="C5333" s="38"/>
    </row>
    <row r="5334" spans="1:3" x14ac:dyDescent="0.25">
      <c r="A5334" s="38"/>
      <c r="B5334" s="5"/>
      <c r="C5334" s="38"/>
    </row>
    <row r="5335" spans="1:3" x14ac:dyDescent="0.25">
      <c r="A5335" s="38"/>
      <c r="B5335" s="5"/>
      <c r="C5335" s="38"/>
    </row>
    <row r="5336" spans="1:3" x14ac:dyDescent="0.25">
      <c r="A5336" s="38"/>
      <c r="B5336" s="5"/>
      <c r="C5336" s="38"/>
    </row>
    <row r="5337" spans="1:3" x14ac:dyDescent="0.25">
      <c r="A5337" s="38"/>
      <c r="B5337" s="5"/>
      <c r="C5337" s="38"/>
    </row>
    <row r="5338" spans="1:3" x14ac:dyDescent="0.25">
      <c r="A5338" s="38"/>
      <c r="B5338" s="5"/>
      <c r="C5338" s="38"/>
    </row>
    <row r="5339" spans="1:3" x14ac:dyDescent="0.25">
      <c r="A5339" s="38"/>
      <c r="B5339" s="5"/>
      <c r="C5339" s="38"/>
    </row>
    <row r="5340" spans="1:3" x14ac:dyDescent="0.25">
      <c r="A5340" s="38"/>
      <c r="B5340" s="5"/>
      <c r="C5340" s="38"/>
    </row>
    <row r="5341" spans="1:3" x14ac:dyDescent="0.25">
      <c r="A5341" s="38"/>
      <c r="B5341" s="5"/>
      <c r="C5341" s="38"/>
    </row>
    <row r="5342" spans="1:3" x14ac:dyDescent="0.25">
      <c r="A5342" s="38"/>
      <c r="B5342" s="5"/>
      <c r="C5342" s="38"/>
    </row>
    <row r="5343" spans="1:3" x14ac:dyDescent="0.25">
      <c r="A5343" s="38"/>
      <c r="B5343" s="5"/>
      <c r="C5343" s="38"/>
    </row>
    <row r="5344" spans="1:3" x14ac:dyDescent="0.25">
      <c r="A5344" s="38"/>
      <c r="B5344" s="5"/>
      <c r="C5344" s="38"/>
    </row>
    <row r="5345" spans="1:3" x14ac:dyDescent="0.25">
      <c r="A5345" s="38"/>
      <c r="B5345" s="5"/>
      <c r="C5345" s="38"/>
    </row>
    <row r="5346" spans="1:3" x14ac:dyDescent="0.25">
      <c r="A5346" s="38"/>
      <c r="B5346" s="5"/>
      <c r="C5346" s="38"/>
    </row>
    <row r="5347" spans="1:3" x14ac:dyDescent="0.25">
      <c r="A5347" s="38"/>
      <c r="B5347" s="5"/>
      <c r="C5347" s="38"/>
    </row>
    <row r="5348" spans="1:3" x14ac:dyDescent="0.25">
      <c r="A5348" s="38"/>
      <c r="B5348" s="5"/>
      <c r="C5348" s="38"/>
    </row>
    <row r="5349" spans="1:3" x14ac:dyDescent="0.25">
      <c r="A5349" s="38"/>
      <c r="B5349" s="5"/>
      <c r="C5349" s="38"/>
    </row>
    <row r="5350" spans="1:3" x14ac:dyDescent="0.25">
      <c r="A5350" s="38"/>
      <c r="B5350" s="5"/>
      <c r="C5350" s="38"/>
    </row>
    <row r="5351" spans="1:3" x14ac:dyDescent="0.25">
      <c r="A5351" s="38"/>
      <c r="B5351" s="5"/>
      <c r="C5351" s="38"/>
    </row>
    <row r="5352" spans="1:3" x14ac:dyDescent="0.25">
      <c r="A5352" s="38"/>
      <c r="B5352" s="5"/>
      <c r="C5352" s="38"/>
    </row>
    <row r="5353" spans="1:3" x14ac:dyDescent="0.25">
      <c r="A5353" s="38"/>
      <c r="B5353" s="5"/>
      <c r="C5353" s="38"/>
    </row>
    <row r="5354" spans="1:3" x14ac:dyDescent="0.25">
      <c r="A5354" s="38"/>
      <c r="B5354" s="5"/>
      <c r="C5354" s="38"/>
    </row>
    <row r="5355" spans="1:3" x14ac:dyDescent="0.25">
      <c r="A5355" s="38"/>
      <c r="B5355" s="5"/>
      <c r="C5355" s="38"/>
    </row>
    <row r="5356" spans="1:3" x14ac:dyDescent="0.25">
      <c r="A5356" s="38"/>
      <c r="B5356" s="5"/>
      <c r="C5356" s="38"/>
    </row>
    <row r="5357" spans="1:3" x14ac:dyDescent="0.25">
      <c r="A5357" s="38"/>
      <c r="B5357" s="5"/>
      <c r="C5357" s="38"/>
    </row>
    <row r="5358" spans="1:3" x14ac:dyDescent="0.25">
      <c r="A5358" s="38"/>
      <c r="B5358" s="5"/>
      <c r="C5358" s="38"/>
    </row>
    <row r="5359" spans="1:3" x14ac:dyDescent="0.25">
      <c r="A5359" s="38"/>
      <c r="B5359" s="5"/>
      <c r="C5359" s="38"/>
    </row>
    <row r="5360" spans="1:3" x14ac:dyDescent="0.25">
      <c r="A5360" s="38"/>
      <c r="B5360" s="5"/>
      <c r="C5360" s="38"/>
    </row>
    <row r="5361" spans="1:3" x14ac:dyDescent="0.25">
      <c r="A5361" s="38"/>
      <c r="B5361" s="5"/>
      <c r="C5361" s="38"/>
    </row>
    <row r="5362" spans="1:3" x14ac:dyDescent="0.25">
      <c r="A5362" s="38"/>
      <c r="B5362" s="5"/>
      <c r="C5362" s="38"/>
    </row>
    <row r="5363" spans="1:3" x14ac:dyDescent="0.25">
      <c r="A5363" s="38"/>
      <c r="B5363" s="5"/>
      <c r="C5363" s="38"/>
    </row>
    <row r="5364" spans="1:3" x14ac:dyDescent="0.25">
      <c r="A5364" s="38"/>
      <c r="B5364" s="5"/>
      <c r="C5364" s="38"/>
    </row>
    <row r="5365" spans="1:3" x14ac:dyDescent="0.25">
      <c r="A5365" s="38"/>
      <c r="B5365" s="5"/>
      <c r="C5365" s="38"/>
    </row>
    <row r="5366" spans="1:3" x14ac:dyDescent="0.25">
      <c r="A5366" s="38"/>
      <c r="B5366" s="5"/>
      <c r="C5366" s="38"/>
    </row>
    <row r="5367" spans="1:3" x14ac:dyDescent="0.25">
      <c r="A5367" s="38"/>
      <c r="B5367" s="5"/>
      <c r="C5367" s="38"/>
    </row>
    <row r="5368" spans="1:3" x14ac:dyDescent="0.25">
      <c r="A5368" s="38"/>
      <c r="B5368" s="5"/>
      <c r="C5368" s="38"/>
    </row>
    <row r="5369" spans="1:3" x14ac:dyDescent="0.25">
      <c r="A5369" s="38"/>
      <c r="B5369" s="5"/>
      <c r="C5369" s="38"/>
    </row>
    <row r="5370" spans="1:3" x14ac:dyDescent="0.25">
      <c r="A5370" s="38"/>
      <c r="B5370" s="5"/>
      <c r="C5370" s="38"/>
    </row>
    <row r="5371" spans="1:3" x14ac:dyDescent="0.25">
      <c r="A5371" s="38"/>
      <c r="B5371" s="5"/>
      <c r="C5371" s="38"/>
    </row>
    <row r="5372" spans="1:3" x14ac:dyDescent="0.25">
      <c r="A5372" s="38"/>
      <c r="B5372" s="5"/>
      <c r="C5372" s="38"/>
    </row>
    <row r="5373" spans="1:3" x14ac:dyDescent="0.25">
      <c r="A5373" s="38"/>
      <c r="B5373" s="5"/>
      <c r="C5373" s="38"/>
    </row>
    <row r="5374" spans="1:3" x14ac:dyDescent="0.25">
      <c r="A5374" s="38"/>
      <c r="B5374" s="5"/>
      <c r="C5374" s="38"/>
    </row>
    <row r="5375" spans="1:3" x14ac:dyDescent="0.25">
      <c r="A5375" s="38"/>
      <c r="B5375" s="5"/>
      <c r="C5375" s="38"/>
    </row>
    <row r="5376" spans="1:3" x14ac:dyDescent="0.25">
      <c r="A5376" s="38"/>
      <c r="B5376" s="5"/>
      <c r="C5376" s="38"/>
    </row>
    <row r="5377" spans="1:3" x14ac:dyDescent="0.25">
      <c r="A5377" s="38"/>
      <c r="B5377" s="5"/>
      <c r="C5377" s="38"/>
    </row>
    <row r="5378" spans="1:3" x14ac:dyDescent="0.25">
      <c r="A5378" s="38"/>
      <c r="B5378" s="5"/>
      <c r="C5378" s="38"/>
    </row>
    <row r="5379" spans="1:3" x14ac:dyDescent="0.25">
      <c r="A5379" s="38"/>
      <c r="B5379" s="5"/>
      <c r="C5379" s="38"/>
    </row>
    <row r="5380" spans="1:3" x14ac:dyDescent="0.25">
      <c r="A5380" s="38"/>
      <c r="B5380" s="5"/>
      <c r="C5380" s="38"/>
    </row>
    <row r="5381" spans="1:3" x14ac:dyDescent="0.25">
      <c r="A5381" s="38"/>
      <c r="B5381" s="5"/>
      <c r="C5381" s="38"/>
    </row>
    <row r="5382" spans="1:3" x14ac:dyDescent="0.25">
      <c r="A5382" s="38"/>
      <c r="B5382" s="5"/>
      <c r="C5382" s="38"/>
    </row>
    <row r="5383" spans="1:3" x14ac:dyDescent="0.25">
      <c r="A5383" s="38"/>
      <c r="B5383" s="5"/>
      <c r="C5383" s="38"/>
    </row>
    <row r="5384" spans="1:3" x14ac:dyDescent="0.25">
      <c r="A5384" s="38"/>
      <c r="B5384" s="5"/>
      <c r="C5384" s="38"/>
    </row>
    <row r="5385" spans="1:3" x14ac:dyDescent="0.25">
      <c r="A5385" s="38"/>
      <c r="B5385" s="5"/>
      <c r="C5385" s="38"/>
    </row>
    <row r="5386" spans="1:3" x14ac:dyDescent="0.25">
      <c r="A5386" s="38"/>
      <c r="B5386" s="5"/>
      <c r="C5386" s="38"/>
    </row>
    <row r="5387" spans="1:3" x14ac:dyDescent="0.25">
      <c r="A5387" s="38"/>
      <c r="B5387" s="5"/>
      <c r="C5387" s="38"/>
    </row>
    <row r="5388" spans="1:3" x14ac:dyDescent="0.25">
      <c r="A5388" s="38"/>
      <c r="B5388" s="5"/>
      <c r="C5388" s="38"/>
    </row>
    <row r="5389" spans="1:3" x14ac:dyDescent="0.25">
      <c r="A5389" s="38"/>
      <c r="B5389" s="5"/>
      <c r="C5389" s="38"/>
    </row>
    <row r="5390" spans="1:3" x14ac:dyDescent="0.25">
      <c r="A5390" s="38"/>
      <c r="B5390" s="5"/>
      <c r="C5390" s="38"/>
    </row>
    <row r="5391" spans="1:3" x14ac:dyDescent="0.25">
      <c r="A5391" s="38"/>
      <c r="B5391" s="5"/>
      <c r="C5391" s="38"/>
    </row>
    <row r="5392" spans="1:3" x14ac:dyDescent="0.25">
      <c r="A5392" s="38"/>
      <c r="B5392" s="5"/>
      <c r="C5392" s="38"/>
    </row>
    <row r="5393" spans="1:3" x14ac:dyDescent="0.25">
      <c r="A5393" s="38"/>
      <c r="B5393" s="5"/>
      <c r="C5393" s="38"/>
    </row>
    <row r="5394" spans="1:3" x14ac:dyDescent="0.25">
      <c r="A5394" s="38"/>
      <c r="B5394" s="5"/>
      <c r="C5394" s="38"/>
    </row>
    <row r="5395" spans="1:3" x14ac:dyDescent="0.25">
      <c r="A5395" s="38"/>
      <c r="B5395" s="5"/>
      <c r="C5395" s="38"/>
    </row>
    <row r="5396" spans="1:3" x14ac:dyDescent="0.25">
      <c r="A5396" s="38"/>
      <c r="B5396" s="5"/>
      <c r="C5396" s="38"/>
    </row>
    <row r="5397" spans="1:3" x14ac:dyDescent="0.25">
      <c r="A5397" s="38"/>
      <c r="B5397" s="5"/>
      <c r="C5397" s="38"/>
    </row>
    <row r="5398" spans="1:3" x14ac:dyDescent="0.25">
      <c r="A5398" s="38"/>
      <c r="B5398" s="5"/>
      <c r="C5398" s="38"/>
    </row>
    <row r="5399" spans="1:3" x14ac:dyDescent="0.25">
      <c r="A5399" s="38"/>
      <c r="B5399" s="5"/>
      <c r="C5399" s="38"/>
    </row>
    <row r="5400" spans="1:3" x14ac:dyDescent="0.25">
      <c r="A5400" s="38"/>
      <c r="B5400" s="5"/>
      <c r="C5400" s="38"/>
    </row>
    <row r="5401" spans="1:3" x14ac:dyDescent="0.25">
      <c r="A5401" s="38"/>
      <c r="B5401" s="5"/>
      <c r="C5401" s="38"/>
    </row>
    <row r="5402" spans="1:3" x14ac:dyDescent="0.25">
      <c r="A5402" s="38"/>
      <c r="B5402" s="5"/>
      <c r="C5402" s="38"/>
    </row>
    <row r="5403" spans="1:3" x14ac:dyDescent="0.25">
      <c r="A5403" s="38"/>
      <c r="B5403" s="5"/>
      <c r="C5403" s="38"/>
    </row>
    <row r="5404" spans="1:3" x14ac:dyDescent="0.25">
      <c r="A5404" s="38"/>
      <c r="B5404" s="5"/>
      <c r="C5404" s="38"/>
    </row>
    <row r="5405" spans="1:3" x14ac:dyDescent="0.25">
      <c r="A5405" s="38"/>
      <c r="B5405" s="5"/>
      <c r="C5405" s="38"/>
    </row>
    <row r="5406" spans="1:3" x14ac:dyDescent="0.25">
      <c r="A5406" s="38"/>
      <c r="B5406" s="5"/>
      <c r="C5406" s="38"/>
    </row>
    <row r="5407" spans="1:3" x14ac:dyDescent="0.25">
      <c r="A5407" s="38"/>
      <c r="B5407" s="5"/>
      <c r="C5407" s="38"/>
    </row>
    <row r="5408" spans="1:3" x14ac:dyDescent="0.25">
      <c r="A5408" s="38"/>
      <c r="B5408" s="5"/>
      <c r="C5408" s="38"/>
    </row>
    <row r="5409" spans="1:3" x14ac:dyDescent="0.25">
      <c r="A5409" s="38"/>
      <c r="B5409" s="5"/>
      <c r="C5409" s="38"/>
    </row>
    <row r="5410" spans="1:3" x14ac:dyDescent="0.25">
      <c r="A5410" s="38"/>
      <c r="B5410" s="5"/>
      <c r="C5410" s="38"/>
    </row>
    <row r="5411" spans="1:3" x14ac:dyDescent="0.25">
      <c r="A5411" s="38"/>
      <c r="B5411" s="5"/>
      <c r="C5411" s="38"/>
    </row>
    <row r="5412" spans="1:3" x14ac:dyDescent="0.25">
      <c r="A5412" s="38"/>
      <c r="B5412" s="5"/>
      <c r="C5412" s="38"/>
    </row>
    <row r="5413" spans="1:3" x14ac:dyDescent="0.25">
      <c r="A5413" s="38"/>
      <c r="B5413" s="5"/>
      <c r="C5413" s="38"/>
    </row>
    <row r="5414" spans="1:3" x14ac:dyDescent="0.25">
      <c r="A5414" s="38"/>
      <c r="B5414" s="5"/>
      <c r="C5414" s="38"/>
    </row>
    <row r="5415" spans="1:3" x14ac:dyDescent="0.25">
      <c r="A5415" s="38"/>
      <c r="B5415" s="5"/>
      <c r="C5415" s="38"/>
    </row>
    <row r="5416" spans="1:3" x14ac:dyDescent="0.25">
      <c r="A5416" s="38"/>
      <c r="B5416" s="5"/>
      <c r="C5416" s="38"/>
    </row>
    <row r="5417" spans="1:3" x14ac:dyDescent="0.25">
      <c r="A5417" s="38"/>
      <c r="B5417" s="5"/>
      <c r="C5417" s="38"/>
    </row>
    <row r="5418" spans="1:3" x14ac:dyDescent="0.25">
      <c r="A5418" s="38"/>
      <c r="B5418" s="5"/>
      <c r="C5418" s="38"/>
    </row>
    <row r="5419" spans="1:3" x14ac:dyDescent="0.25">
      <c r="A5419" s="38"/>
      <c r="B5419" s="5"/>
      <c r="C5419" s="38"/>
    </row>
    <row r="5420" spans="1:3" x14ac:dyDescent="0.25">
      <c r="A5420" s="38"/>
      <c r="B5420" s="5"/>
      <c r="C5420" s="38"/>
    </row>
    <row r="5421" spans="1:3" x14ac:dyDescent="0.25">
      <c r="A5421" s="38"/>
      <c r="B5421" s="5"/>
      <c r="C5421" s="38"/>
    </row>
    <row r="5422" spans="1:3" x14ac:dyDescent="0.25">
      <c r="A5422" s="38"/>
      <c r="B5422" s="5"/>
      <c r="C5422" s="38"/>
    </row>
    <row r="5423" spans="1:3" x14ac:dyDescent="0.25">
      <c r="A5423" s="38"/>
      <c r="B5423" s="5"/>
      <c r="C5423" s="38"/>
    </row>
    <row r="5424" spans="1:3" x14ac:dyDescent="0.25">
      <c r="A5424" s="38"/>
      <c r="B5424" s="5"/>
      <c r="C5424" s="38"/>
    </row>
    <row r="5425" spans="1:3" x14ac:dyDescent="0.25">
      <c r="A5425" s="38"/>
      <c r="B5425" s="5"/>
      <c r="C5425" s="38"/>
    </row>
    <row r="5426" spans="1:3" x14ac:dyDescent="0.25">
      <c r="A5426" s="38"/>
      <c r="B5426" s="5"/>
      <c r="C5426" s="38"/>
    </row>
    <row r="5427" spans="1:3" x14ac:dyDescent="0.25">
      <c r="A5427" s="38"/>
      <c r="B5427" s="5"/>
      <c r="C5427" s="38"/>
    </row>
    <row r="5428" spans="1:3" x14ac:dyDescent="0.25">
      <c r="A5428" s="38"/>
      <c r="B5428" s="5"/>
      <c r="C5428" s="38"/>
    </row>
    <row r="5429" spans="1:3" x14ac:dyDescent="0.25">
      <c r="A5429" s="38"/>
      <c r="B5429" s="5"/>
      <c r="C5429" s="38"/>
    </row>
    <row r="5430" spans="1:3" x14ac:dyDescent="0.25">
      <c r="A5430" s="38"/>
      <c r="B5430" s="5"/>
      <c r="C5430" s="38"/>
    </row>
    <row r="5431" spans="1:3" x14ac:dyDescent="0.25">
      <c r="A5431" s="38"/>
      <c r="B5431" s="5"/>
      <c r="C5431" s="38"/>
    </row>
    <row r="5432" spans="1:3" x14ac:dyDescent="0.25">
      <c r="A5432" s="38"/>
      <c r="B5432" s="5"/>
      <c r="C5432" s="38"/>
    </row>
    <row r="5433" spans="1:3" x14ac:dyDescent="0.25">
      <c r="A5433" s="38"/>
      <c r="B5433" s="5"/>
      <c r="C5433" s="38"/>
    </row>
    <row r="5434" spans="1:3" x14ac:dyDescent="0.25">
      <c r="A5434" s="38"/>
      <c r="B5434" s="5"/>
      <c r="C5434" s="38"/>
    </row>
    <row r="5435" spans="1:3" x14ac:dyDescent="0.25">
      <c r="A5435" s="38"/>
      <c r="B5435" s="5"/>
      <c r="C5435" s="38"/>
    </row>
    <row r="5436" spans="1:3" x14ac:dyDescent="0.25">
      <c r="A5436" s="38"/>
      <c r="B5436" s="5"/>
      <c r="C5436" s="38"/>
    </row>
    <row r="5437" spans="1:3" x14ac:dyDescent="0.25">
      <c r="A5437" s="38"/>
      <c r="B5437" s="5"/>
      <c r="C5437" s="38"/>
    </row>
    <row r="5438" spans="1:3" x14ac:dyDescent="0.25">
      <c r="A5438" s="38"/>
      <c r="B5438" s="5"/>
      <c r="C5438" s="38"/>
    </row>
    <row r="5439" spans="1:3" x14ac:dyDescent="0.25">
      <c r="A5439" s="38"/>
      <c r="B5439" s="5"/>
      <c r="C5439" s="38"/>
    </row>
    <row r="5440" spans="1:3" x14ac:dyDescent="0.25">
      <c r="A5440" s="38"/>
      <c r="B5440" s="5"/>
      <c r="C5440" s="38"/>
    </row>
    <row r="5441" spans="1:3" x14ac:dyDescent="0.25">
      <c r="A5441" s="38"/>
      <c r="B5441" s="5"/>
      <c r="C5441" s="38"/>
    </row>
    <row r="5442" spans="1:3" x14ac:dyDescent="0.25">
      <c r="A5442" s="38"/>
      <c r="B5442" s="5"/>
      <c r="C5442" s="38"/>
    </row>
    <row r="5443" spans="1:3" x14ac:dyDescent="0.25">
      <c r="A5443" s="38"/>
      <c r="B5443" s="5"/>
      <c r="C5443" s="38"/>
    </row>
    <row r="5444" spans="1:3" x14ac:dyDescent="0.25">
      <c r="A5444" s="38"/>
      <c r="B5444" s="5"/>
      <c r="C5444" s="38"/>
    </row>
    <row r="5445" spans="1:3" x14ac:dyDescent="0.25">
      <c r="A5445" s="38"/>
      <c r="B5445" s="5"/>
      <c r="C5445" s="38"/>
    </row>
    <row r="5446" spans="1:3" x14ac:dyDescent="0.25">
      <c r="A5446" s="38"/>
      <c r="B5446" s="5"/>
      <c r="C5446" s="38"/>
    </row>
    <row r="5447" spans="1:3" x14ac:dyDescent="0.25">
      <c r="A5447" s="38"/>
      <c r="B5447" s="5"/>
      <c r="C5447" s="38"/>
    </row>
    <row r="5448" spans="1:3" x14ac:dyDescent="0.25">
      <c r="A5448" s="38"/>
      <c r="B5448" s="5"/>
      <c r="C5448" s="38"/>
    </row>
    <row r="5449" spans="1:3" x14ac:dyDescent="0.25">
      <c r="A5449" s="38"/>
      <c r="B5449" s="5"/>
      <c r="C5449" s="38"/>
    </row>
    <row r="5450" spans="1:3" x14ac:dyDescent="0.25">
      <c r="A5450" s="38"/>
      <c r="B5450" s="5"/>
      <c r="C5450" s="38"/>
    </row>
    <row r="5451" spans="1:3" x14ac:dyDescent="0.25">
      <c r="A5451" s="38"/>
      <c r="B5451" s="5"/>
      <c r="C5451" s="38"/>
    </row>
    <row r="5452" spans="1:3" x14ac:dyDescent="0.25">
      <c r="A5452" s="38"/>
      <c r="B5452" s="5"/>
      <c r="C5452" s="38"/>
    </row>
    <row r="5453" spans="1:3" x14ac:dyDescent="0.25">
      <c r="A5453" s="38"/>
      <c r="B5453" s="5"/>
      <c r="C5453" s="38"/>
    </row>
    <row r="5454" spans="1:3" x14ac:dyDescent="0.25">
      <c r="A5454" s="38"/>
      <c r="B5454" s="5"/>
      <c r="C5454" s="38"/>
    </row>
    <row r="5455" spans="1:3" x14ac:dyDescent="0.25">
      <c r="A5455" s="38"/>
      <c r="B5455" s="5"/>
      <c r="C5455" s="38"/>
    </row>
    <row r="5456" spans="1:3" x14ac:dyDescent="0.25">
      <c r="A5456" s="38"/>
      <c r="B5456" s="5"/>
      <c r="C5456" s="38"/>
    </row>
    <row r="5457" spans="1:3" x14ac:dyDescent="0.25">
      <c r="A5457" s="38"/>
      <c r="B5457" s="5"/>
      <c r="C5457" s="38"/>
    </row>
    <row r="5458" spans="1:3" x14ac:dyDescent="0.25">
      <c r="A5458" s="38"/>
      <c r="B5458" s="5"/>
      <c r="C5458" s="38"/>
    </row>
    <row r="5459" spans="1:3" x14ac:dyDescent="0.25">
      <c r="A5459" s="38"/>
      <c r="B5459" s="5"/>
      <c r="C5459" s="38"/>
    </row>
    <row r="5460" spans="1:3" x14ac:dyDescent="0.25">
      <c r="A5460" s="38"/>
      <c r="B5460" s="5"/>
      <c r="C5460" s="38"/>
    </row>
    <row r="5461" spans="1:3" x14ac:dyDescent="0.25">
      <c r="A5461" s="38"/>
      <c r="B5461" s="5"/>
      <c r="C5461" s="38"/>
    </row>
    <row r="5462" spans="1:3" x14ac:dyDescent="0.25">
      <c r="A5462" s="38"/>
      <c r="B5462" s="5"/>
      <c r="C5462" s="38"/>
    </row>
    <row r="5463" spans="1:3" x14ac:dyDescent="0.25">
      <c r="A5463" s="38"/>
      <c r="B5463" s="5"/>
      <c r="C5463" s="38"/>
    </row>
    <row r="5464" spans="1:3" x14ac:dyDescent="0.25">
      <c r="A5464" s="38"/>
      <c r="B5464" s="5"/>
      <c r="C5464" s="38"/>
    </row>
    <row r="5465" spans="1:3" x14ac:dyDescent="0.25">
      <c r="A5465" s="38"/>
      <c r="B5465" s="5"/>
      <c r="C5465" s="38"/>
    </row>
    <row r="5466" spans="1:3" x14ac:dyDescent="0.25">
      <c r="A5466" s="38"/>
      <c r="B5466" s="5"/>
      <c r="C5466" s="38"/>
    </row>
    <row r="5467" spans="1:3" x14ac:dyDescent="0.25">
      <c r="A5467" s="38"/>
      <c r="B5467" s="5"/>
      <c r="C5467" s="38"/>
    </row>
    <row r="5468" spans="1:3" x14ac:dyDescent="0.25">
      <c r="A5468" s="38"/>
      <c r="B5468" s="5"/>
      <c r="C5468" s="38"/>
    </row>
    <row r="5469" spans="1:3" x14ac:dyDescent="0.25">
      <c r="A5469" s="38"/>
      <c r="B5469" s="5"/>
      <c r="C5469" s="38"/>
    </row>
    <row r="5470" spans="1:3" x14ac:dyDescent="0.25">
      <c r="A5470" s="38"/>
      <c r="B5470" s="5"/>
      <c r="C5470" s="38"/>
    </row>
    <row r="5471" spans="1:3" x14ac:dyDescent="0.25">
      <c r="A5471" s="38"/>
      <c r="B5471" s="5"/>
      <c r="C5471" s="38"/>
    </row>
    <row r="5472" spans="1:3" x14ac:dyDescent="0.25">
      <c r="A5472" s="38"/>
      <c r="B5472" s="5"/>
      <c r="C5472" s="38"/>
    </row>
    <row r="5473" spans="1:3" x14ac:dyDescent="0.25">
      <c r="A5473" s="38"/>
      <c r="B5473" s="5"/>
      <c r="C5473" s="38"/>
    </row>
    <row r="5474" spans="1:3" x14ac:dyDescent="0.25">
      <c r="A5474" s="38"/>
      <c r="B5474" s="5"/>
      <c r="C5474" s="38"/>
    </row>
    <row r="5475" spans="1:3" x14ac:dyDescent="0.25">
      <c r="A5475" s="38"/>
      <c r="B5475" s="5"/>
      <c r="C5475" s="38"/>
    </row>
    <row r="5476" spans="1:3" x14ac:dyDescent="0.25">
      <c r="A5476" s="38"/>
      <c r="B5476" s="5"/>
      <c r="C5476" s="38"/>
    </row>
    <row r="5477" spans="1:3" x14ac:dyDescent="0.25">
      <c r="A5477" s="38"/>
      <c r="B5477" s="5"/>
      <c r="C5477" s="38"/>
    </row>
    <row r="5478" spans="1:3" x14ac:dyDescent="0.25">
      <c r="A5478" s="38"/>
      <c r="B5478" s="5"/>
      <c r="C5478" s="38"/>
    </row>
    <row r="5479" spans="1:3" x14ac:dyDescent="0.25">
      <c r="A5479" s="38"/>
      <c r="B5479" s="5"/>
      <c r="C5479" s="38"/>
    </row>
    <row r="5480" spans="1:3" x14ac:dyDescent="0.25">
      <c r="A5480" s="38"/>
      <c r="B5480" s="5"/>
      <c r="C5480" s="38"/>
    </row>
    <row r="5481" spans="1:3" x14ac:dyDescent="0.25">
      <c r="A5481" s="38"/>
      <c r="B5481" s="5"/>
      <c r="C5481" s="38"/>
    </row>
    <row r="5482" spans="1:3" x14ac:dyDescent="0.25">
      <c r="A5482" s="38"/>
      <c r="B5482" s="5"/>
      <c r="C5482" s="38"/>
    </row>
    <row r="5483" spans="1:3" x14ac:dyDescent="0.25">
      <c r="A5483" s="38"/>
      <c r="B5483" s="5"/>
      <c r="C5483" s="38"/>
    </row>
    <row r="5484" spans="1:3" x14ac:dyDescent="0.25">
      <c r="A5484" s="38"/>
      <c r="B5484" s="5"/>
      <c r="C5484" s="38"/>
    </row>
    <row r="5485" spans="1:3" x14ac:dyDescent="0.25">
      <c r="A5485" s="38"/>
      <c r="B5485" s="5"/>
      <c r="C5485" s="38"/>
    </row>
    <row r="5486" spans="1:3" x14ac:dyDescent="0.25">
      <c r="A5486" s="38"/>
      <c r="B5486" s="5"/>
      <c r="C5486" s="38"/>
    </row>
    <row r="5487" spans="1:3" x14ac:dyDescent="0.25">
      <c r="A5487" s="38"/>
      <c r="B5487" s="5"/>
      <c r="C5487" s="38"/>
    </row>
    <row r="5488" spans="1:3" x14ac:dyDescent="0.25">
      <c r="A5488" s="38"/>
      <c r="B5488" s="5"/>
      <c r="C5488" s="38"/>
    </row>
    <row r="5489" spans="1:3" x14ac:dyDescent="0.25">
      <c r="A5489" s="38"/>
      <c r="B5489" s="5"/>
      <c r="C5489" s="38"/>
    </row>
    <row r="5490" spans="1:3" x14ac:dyDescent="0.25">
      <c r="A5490" s="38"/>
      <c r="B5490" s="5"/>
      <c r="C5490" s="38"/>
    </row>
    <row r="5491" spans="1:3" x14ac:dyDescent="0.25">
      <c r="A5491" s="38"/>
      <c r="B5491" s="5"/>
      <c r="C5491" s="38"/>
    </row>
    <row r="5492" spans="1:3" x14ac:dyDescent="0.25">
      <c r="A5492" s="38"/>
      <c r="B5492" s="5"/>
      <c r="C5492" s="38"/>
    </row>
    <row r="5493" spans="1:3" x14ac:dyDescent="0.25">
      <c r="A5493" s="38"/>
      <c r="B5493" s="5"/>
      <c r="C5493" s="38"/>
    </row>
    <row r="5494" spans="1:3" x14ac:dyDescent="0.25">
      <c r="A5494" s="38"/>
      <c r="B5494" s="5"/>
      <c r="C5494" s="38"/>
    </row>
    <row r="5495" spans="1:3" x14ac:dyDescent="0.25">
      <c r="A5495" s="38"/>
      <c r="B5495" s="5"/>
      <c r="C5495" s="38"/>
    </row>
    <row r="5496" spans="1:3" x14ac:dyDescent="0.25">
      <c r="A5496" s="38"/>
      <c r="B5496" s="5"/>
      <c r="C5496" s="38"/>
    </row>
    <row r="5497" spans="1:3" x14ac:dyDescent="0.25">
      <c r="A5497" s="38"/>
      <c r="B5497" s="5"/>
      <c r="C5497" s="38"/>
    </row>
    <row r="5498" spans="1:3" x14ac:dyDescent="0.25">
      <c r="A5498" s="38"/>
      <c r="B5498" s="5"/>
      <c r="C5498" s="38"/>
    </row>
    <row r="5499" spans="1:3" x14ac:dyDescent="0.25">
      <c r="A5499" s="38"/>
      <c r="B5499" s="5"/>
      <c r="C5499" s="38"/>
    </row>
    <row r="5500" spans="1:3" x14ac:dyDescent="0.25">
      <c r="A5500" s="38"/>
      <c r="B5500" s="5"/>
      <c r="C5500" s="38"/>
    </row>
    <row r="5501" spans="1:3" x14ac:dyDescent="0.25">
      <c r="A5501" s="38"/>
      <c r="B5501" s="5"/>
      <c r="C5501" s="38"/>
    </row>
    <row r="5502" spans="1:3" x14ac:dyDescent="0.25">
      <c r="A5502" s="38"/>
      <c r="B5502" s="5"/>
      <c r="C5502" s="38"/>
    </row>
    <row r="5503" spans="1:3" x14ac:dyDescent="0.25">
      <c r="A5503" s="38"/>
      <c r="B5503" s="5"/>
      <c r="C5503" s="38"/>
    </row>
    <row r="5504" spans="1:3" x14ac:dyDescent="0.25">
      <c r="A5504" s="38"/>
      <c r="B5504" s="5"/>
      <c r="C5504" s="38"/>
    </row>
    <row r="5505" spans="1:3" x14ac:dyDescent="0.25">
      <c r="A5505" s="38"/>
      <c r="B5505" s="5"/>
      <c r="C5505" s="38"/>
    </row>
    <row r="5506" spans="1:3" x14ac:dyDescent="0.25">
      <c r="A5506" s="38"/>
      <c r="B5506" s="5"/>
      <c r="C5506" s="38"/>
    </row>
    <row r="5507" spans="1:3" x14ac:dyDescent="0.25">
      <c r="A5507" s="38"/>
      <c r="B5507" s="5"/>
      <c r="C5507" s="38"/>
    </row>
    <row r="5508" spans="1:3" x14ac:dyDescent="0.25">
      <c r="A5508" s="38"/>
      <c r="B5508" s="5"/>
      <c r="C5508" s="38"/>
    </row>
    <row r="5509" spans="1:3" x14ac:dyDescent="0.25">
      <c r="A5509" s="38"/>
      <c r="B5509" s="5"/>
      <c r="C5509" s="38"/>
    </row>
    <row r="5510" spans="1:3" x14ac:dyDescent="0.25">
      <c r="A5510" s="38"/>
      <c r="B5510" s="5"/>
      <c r="C5510" s="38"/>
    </row>
    <row r="5511" spans="1:3" x14ac:dyDescent="0.25">
      <c r="A5511" s="38"/>
      <c r="B5511" s="5"/>
      <c r="C5511" s="38"/>
    </row>
    <row r="5512" spans="1:3" x14ac:dyDescent="0.25">
      <c r="A5512" s="38"/>
      <c r="B5512" s="5"/>
      <c r="C5512" s="38"/>
    </row>
    <row r="5513" spans="1:3" x14ac:dyDescent="0.25">
      <c r="A5513" s="38"/>
      <c r="B5513" s="5"/>
      <c r="C5513" s="38"/>
    </row>
    <row r="5514" spans="1:3" x14ac:dyDescent="0.25">
      <c r="A5514" s="38"/>
      <c r="B5514" s="5"/>
      <c r="C5514" s="38"/>
    </row>
    <row r="5515" spans="1:3" x14ac:dyDescent="0.25">
      <c r="A5515" s="38"/>
      <c r="B5515" s="5"/>
      <c r="C5515" s="38"/>
    </row>
    <row r="5516" spans="1:3" x14ac:dyDescent="0.25">
      <c r="A5516" s="38"/>
      <c r="B5516" s="5"/>
      <c r="C5516" s="38"/>
    </row>
    <row r="5517" spans="1:3" x14ac:dyDescent="0.25">
      <c r="A5517" s="38"/>
      <c r="B5517" s="5"/>
      <c r="C5517" s="38"/>
    </row>
    <row r="5518" spans="1:3" x14ac:dyDescent="0.25">
      <c r="A5518" s="38"/>
      <c r="B5518" s="5"/>
      <c r="C5518" s="38"/>
    </row>
    <row r="5519" spans="1:3" x14ac:dyDescent="0.25">
      <c r="A5519" s="38"/>
      <c r="B5519" s="5"/>
      <c r="C5519" s="38"/>
    </row>
    <row r="5520" spans="1:3" x14ac:dyDescent="0.25">
      <c r="A5520" s="38"/>
      <c r="B5520" s="5"/>
      <c r="C5520" s="38"/>
    </row>
    <row r="5521" spans="1:3" x14ac:dyDescent="0.25">
      <c r="A5521" s="38"/>
      <c r="B5521" s="5"/>
      <c r="C5521" s="38"/>
    </row>
    <row r="5522" spans="1:3" x14ac:dyDescent="0.25">
      <c r="A5522" s="38"/>
      <c r="B5522" s="5"/>
      <c r="C5522" s="38"/>
    </row>
    <row r="5523" spans="1:3" x14ac:dyDescent="0.25">
      <c r="A5523" s="38"/>
      <c r="B5523" s="5"/>
      <c r="C5523" s="38"/>
    </row>
    <row r="5524" spans="1:3" x14ac:dyDescent="0.25">
      <c r="A5524" s="38"/>
      <c r="B5524" s="5"/>
      <c r="C5524" s="38"/>
    </row>
    <row r="5525" spans="1:3" x14ac:dyDescent="0.25">
      <c r="A5525" s="38"/>
      <c r="B5525" s="5"/>
      <c r="C5525" s="38"/>
    </row>
    <row r="5526" spans="1:3" x14ac:dyDescent="0.25">
      <c r="A5526" s="38"/>
      <c r="B5526" s="5"/>
      <c r="C5526" s="38"/>
    </row>
    <row r="5527" spans="1:3" x14ac:dyDescent="0.25">
      <c r="A5527" s="38"/>
      <c r="B5527" s="5"/>
      <c r="C5527" s="38"/>
    </row>
    <row r="5528" spans="1:3" x14ac:dyDescent="0.25">
      <c r="A5528" s="38"/>
      <c r="B5528" s="5"/>
      <c r="C5528" s="38"/>
    </row>
    <row r="5529" spans="1:3" x14ac:dyDescent="0.25">
      <c r="A5529" s="38"/>
      <c r="B5529" s="5"/>
      <c r="C5529" s="38"/>
    </row>
    <row r="5530" spans="1:3" x14ac:dyDescent="0.25">
      <c r="A5530" s="38"/>
      <c r="B5530" s="5"/>
      <c r="C5530" s="38"/>
    </row>
    <row r="5531" spans="1:3" x14ac:dyDescent="0.25">
      <c r="A5531" s="38"/>
      <c r="B5531" s="5"/>
      <c r="C5531" s="38"/>
    </row>
    <row r="5532" spans="1:3" x14ac:dyDescent="0.25">
      <c r="A5532" s="38"/>
      <c r="B5532" s="5"/>
      <c r="C5532" s="38"/>
    </row>
    <row r="5533" spans="1:3" x14ac:dyDescent="0.25">
      <c r="A5533" s="38"/>
      <c r="B5533" s="5"/>
      <c r="C5533" s="38"/>
    </row>
    <row r="5534" spans="1:3" x14ac:dyDescent="0.25">
      <c r="A5534" s="38"/>
      <c r="B5534" s="5"/>
      <c r="C5534" s="38"/>
    </row>
    <row r="5535" spans="1:3" x14ac:dyDescent="0.25">
      <c r="A5535" s="38"/>
      <c r="B5535" s="5"/>
      <c r="C5535" s="38"/>
    </row>
    <row r="5536" spans="1:3" x14ac:dyDescent="0.25">
      <c r="A5536" s="38"/>
      <c r="B5536" s="5"/>
      <c r="C5536" s="38"/>
    </row>
    <row r="5537" spans="1:3" x14ac:dyDescent="0.25">
      <c r="A5537" s="38"/>
      <c r="B5537" s="5"/>
      <c r="C5537" s="38"/>
    </row>
    <row r="5538" spans="1:3" x14ac:dyDescent="0.25">
      <c r="A5538" s="38"/>
      <c r="B5538" s="5"/>
      <c r="C5538" s="38"/>
    </row>
    <row r="5539" spans="1:3" x14ac:dyDescent="0.25">
      <c r="A5539" s="38"/>
      <c r="B5539" s="5"/>
      <c r="C5539" s="38"/>
    </row>
    <row r="5540" spans="1:3" x14ac:dyDescent="0.25">
      <c r="A5540" s="38"/>
      <c r="B5540" s="5"/>
      <c r="C5540" s="38"/>
    </row>
    <row r="5541" spans="1:3" x14ac:dyDescent="0.25">
      <c r="A5541" s="38"/>
      <c r="B5541" s="5"/>
      <c r="C5541" s="38"/>
    </row>
    <row r="5542" spans="1:3" x14ac:dyDescent="0.25">
      <c r="A5542" s="38"/>
      <c r="B5542" s="5"/>
      <c r="C5542" s="38"/>
    </row>
    <row r="5543" spans="1:3" x14ac:dyDescent="0.25">
      <c r="A5543" s="38"/>
      <c r="B5543" s="5"/>
      <c r="C5543" s="38"/>
    </row>
    <row r="5544" spans="1:3" x14ac:dyDescent="0.25">
      <c r="A5544" s="38"/>
      <c r="B5544" s="5"/>
      <c r="C5544" s="38"/>
    </row>
    <row r="5545" spans="1:3" x14ac:dyDescent="0.25">
      <c r="A5545" s="38"/>
      <c r="B5545" s="5"/>
      <c r="C5545" s="38"/>
    </row>
    <row r="5546" spans="1:3" x14ac:dyDescent="0.25">
      <c r="A5546" s="38"/>
      <c r="B5546" s="5"/>
      <c r="C5546" s="38"/>
    </row>
    <row r="5547" spans="1:3" x14ac:dyDescent="0.25">
      <c r="A5547" s="38"/>
      <c r="B5547" s="5"/>
      <c r="C5547" s="38"/>
    </row>
    <row r="5548" spans="1:3" x14ac:dyDescent="0.25">
      <c r="A5548" s="38"/>
      <c r="B5548" s="5"/>
      <c r="C5548" s="38"/>
    </row>
    <row r="5549" spans="1:3" x14ac:dyDescent="0.25">
      <c r="A5549" s="38"/>
      <c r="B5549" s="5"/>
      <c r="C5549" s="38"/>
    </row>
    <row r="5550" spans="1:3" x14ac:dyDescent="0.25">
      <c r="A5550" s="38"/>
      <c r="B5550" s="5"/>
      <c r="C5550" s="38"/>
    </row>
    <row r="5551" spans="1:3" x14ac:dyDescent="0.25">
      <c r="A5551" s="38"/>
      <c r="B5551" s="5"/>
      <c r="C5551" s="38"/>
    </row>
    <row r="5552" spans="1:3" x14ac:dyDescent="0.25">
      <c r="A5552" s="38"/>
      <c r="B5552" s="5"/>
      <c r="C5552" s="38"/>
    </row>
    <row r="5553" spans="1:3" x14ac:dyDescent="0.25">
      <c r="A5553" s="38"/>
      <c r="B5553" s="5"/>
      <c r="C5553" s="38"/>
    </row>
    <row r="5554" spans="1:3" x14ac:dyDescent="0.25">
      <c r="A5554" s="38"/>
      <c r="B5554" s="5"/>
      <c r="C5554" s="38"/>
    </row>
    <row r="5555" spans="1:3" x14ac:dyDescent="0.25">
      <c r="A5555" s="38"/>
      <c r="B5555" s="5"/>
      <c r="C5555" s="38"/>
    </row>
    <row r="5556" spans="1:3" x14ac:dyDescent="0.25">
      <c r="A5556" s="38"/>
      <c r="B5556" s="5"/>
      <c r="C5556" s="38"/>
    </row>
    <row r="5557" spans="1:3" x14ac:dyDescent="0.25">
      <c r="A5557" s="38"/>
      <c r="B5557" s="5"/>
      <c r="C5557" s="38"/>
    </row>
    <row r="5558" spans="1:3" x14ac:dyDescent="0.25">
      <c r="A5558" s="38"/>
      <c r="B5558" s="5"/>
      <c r="C5558" s="38"/>
    </row>
    <row r="5559" spans="1:3" x14ac:dyDescent="0.25">
      <c r="A5559" s="38"/>
      <c r="B5559" s="5"/>
      <c r="C5559" s="38"/>
    </row>
    <row r="5560" spans="1:3" x14ac:dyDescent="0.25">
      <c r="A5560" s="38"/>
      <c r="B5560" s="5"/>
      <c r="C5560" s="38"/>
    </row>
    <row r="5561" spans="1:3" x14ac:dyDescent="0.25">
      <c r="A5561" s="38"/>
      <c r="B5561" s="5"/>
      <c r="C5561" s="38"/>
    </row>
    <row r="5562" spans="1:3" x14ac:dyDescent="0.25">
      <c r="A5562" s="38"/>
      <c r="B5562" s="5"/>
      <c r="C5562" s="38"/>
    </row>
    <row r="5563" spans="1:3" x14ac:dyDescent="0.25">
      <c r="A5563" s="38"/>
      <c r="B5563" s="5"/>
      <c r="C5563" s="38"/>
    </row>
    <row r="5564" spans="1:3" x14ac:dyDescent="0.25">
      <c r="A5564" s="38"/>
      <c r="B5564" s="5"/>
      <c r="C5564" s="38"/>
    </row>
    <row r="5565" spans="1:3" x14ac:dyDescent="0.25">
      <c r="A5565" s="38"/>
      <c r="B5565" s="5"/>
      <c r="C5565" s="38"/>
    </row>
    <row r="5566" spans="1:3" x14ac:dyDescent="0.25">
      <c r="A5566" s="38"/>
      <c r="B5566" s="5"/>
      <c r="C5566" s="38"/>
    </row>
    <row r="5567" spans="1:3" x14ac:dyDescent="0.25">
      <c r="A5567" s="38"/>
      <c r="B5567" s="5"/>
      <c r="C5567" s="38"/>
    </row>
    <row r="5568" spans="1:3" x14ac:dyDescent="0.25">
      <c r="A5568" s="38"/>
      <c r="B5568" s="5"/>
      <c r="C5568" s="38"/>
    </row>
    <row r="5569" spans="1:3" x14ac:dyDescent="0.25">
      <c r="A5569" s="38"/>
      <c r="B5569" s="5"/>
      <c r="C5569" s="38"/>
    </row>
    <row r="5570" spans="1:3" x14ac:dyDescent="0.25">
      <c r="A5570" s="38"/>
      <c r="B5570" s="5"/>
      <c r="C5570" s="38"/>
    </row>
    <row r="5571" spans="1:3" x14ac:dyDescent="0.25">
      <c r="A5571" s="38"/>
      <c r="B5571" s="5"/>
      <c r="C5571" s="38"/>
    </row>
    <row r="5572" spans="1:3" x14ac:dyDescent="0.25">
      <c r="A5572" s="38"/>
      <c r="B5572" s="5"/>
      <c r="C5572" s="38"/>
    </row>
    <row r="5573" spans="1:3" x14ac:dyDescent="0.25">
      <c r="A5573" s="38"/>
      <c r="B5573" s="5"/>
      <c r="C5573" s="38"/>
    </row>
    <row r="5574" spans="1:3" x14ac:dyDescent="0.25">
      <c r="A5574" s="38"/>
      <c r="B5574" s="5"/>
      <c r="C5574" s="38"/>
    </row>
    <row r="5575" spans="1:3" x14ac:dyDescent="0.25">
      <c r="A5575" s="38"/>
      <c r="B5575" s="5"/>
      <c r="C5575" s="38"/>
    </row>
    <row r="5576" spans="1:3" x14ac:dyDescent="0.25">
      <c r="A5576" s="38"/>
      <c r="B5576" s="5"/>
      <c r="C5576" s="38"/>
    </row>
    <row r="5577" spans="1:3" x14ac:dyDescent="0.25">
      <c r="A5577" s="38"/>
      <c r="B5577" s="5"/>
      <c r="C5577" s="38"/>
    </row>
    <row r="5578" spans="1:3" x14ac:dyDescent="0.25">
      <c r="A5578" s="38"/>
      <c r="B5578" s="5"/>
      <c r="C5578" s="38"/>
    </row>
    <row r="5579" spans="1:3" x14ac:dyDescent="0.25">
      <c r="A5579" s="38"/>
      <c r="B5579" s="5"/>
      <c r="C5579" s="38"/>
    </row>
    <row r="5580" spans="1:3" x14ac:dyDescent="0.25">
      <c r="A5580" s="38"/>
      <c r="B5580" s="5"/>
      <c r="C5580" s="38"/>
    </row>
    <row r="5581" spans="1:3" x14ac:dyDescent="0.25">
      <c r="A5581" s="38"/>
      <c r="B5581" s="5"/>
      <c r="C5581" s="38"/>
    </row>
    <row r="5582" spans="1:3" x14ac:dyDescent="0.25">
      <c r="A5582" s="38"/>
      <c r="B5582" s="5"/>
      <c r="C5582" s="38"/>
    </row>
    <row r="5583" spans="1:3" x14ac:dyDescent="0.25">
      <c r="A5583" s="38"/>
      <c r="B5583" s="5"/>
      <c r="C5583" s="38"/>
    </row>
    <row r="5584" spans="1:3" x14ac:dyDescent="0.25">
      <c r="A5584" s="38"/>
      <c r="B5584" s="5"/>
      <c r="C5584" s="38"/>
    </row>
    <row r="5585" spans="1:3" x14ac:dyDescent="0.25">
      <c r="A5585" s="38"/>
      <c r="B5585" s="5"/>
      <c r="C5585" s="38"/>
    </row>
    <row r="5586" spans="1:3" x14ac:dyDescent="0.25">
      <c r="A5586" s="38"/>
      <c r="B5586" s="5"/>
      <c r="C5586" s="38"/>
    </row>
    <row r="5587" spans="1:3" x14ac:dyDescent="0.25">
      <c r="A5587" s="38"/>
      <c r="B5587" s="5"/>
      <c r="C5587" s="38"/>
    </row>
    <row r="5588" spans="1:3" x14ac:dyDescent="0.25">
      <c r="A5588" s="38"/>
      <c r="B5588" s="5"/>
      <c r="C5588" s="38"/>
    </row>
    <row r="5589" spans="1:3" x14ac:dyDescent="0.25">
      <c r="A5589" s="38"/>
      <c r="B5589" s="5"/>
      <c r="C5589" s="38"/>
    </row>
    <row r="5590" spans="1:3" x14ac:dyDescent="0.25">
      <c r="A5590" s="38"/>
      <c r="B5590" s="5"/>
      <c r="C5590" s="38"/>
    </row>
    <row r="5591" spans="1:3" x14ac:dyDescent="0.25">
      <c r="A5591" s="38"/>
      <c r="B5591" s="5"/>
      <c r="C5591" s="38"/>
    </row>
    <row r="5592" spans="1:3" x14ac:dyDescent="0.25">
      <c r="A5592" s="38"/>
      <c r="B5592" s="5"/>
      <c r="C5592" s="38"/>
    </row>
    <row r="5593" spans="1:3" x14ac:dyDescent="0.25">
      <c r="A5593" s="38"/>
      <c r="B5593" s="5"/>
      <c r="C5593" s="38"/>
    </row>
    <row r="5594" spans="1:3" x14ac:dyDescent="0.25">
      <c r="A5594" s="38"/>
      <c r="B5594" s="5"/>
      <c r="C5594" s="38"/>
    </row>
    <row r="5595" spans="1:3" x14ac:dyDescent="0.25">
      <c r="A5595" s="38"/>
      <c r="B5595" s="5"/>
      <c r="C5595" s="38"/>
    </row>
    <row r="5596" spans="1:3" x14ac:dyDescent="0.25">
      <c r="A5596" s="38"/>
      <c r="B5596" s="5"/>
      <c r="C5596" s="38"/>
    </row>
    <row r="5597" spans="1:3" x14ac:dyDescent="0.25">
      <c r="A5597" s="38"/>
      <c r="B5597" s="5"/>
      <c r="C5597" s="38"/>
    </row>
    <row r="5598" spans="1:3" x14ac:dyDescent="0.25">
      <c r="A5598" s="38"/>
      <c r="B5598" s="5"/>
      <c r="C5598" s="38"/>
    </row>
    <row r="5599" spans="1:3" x14ac:dyDescent="0.25">
      <c r="A5599" s="38"/>
      <c r="B5599" s="5"/>
      <c r="C5599" s="38"/>
    </row>
    <row r="5600" spans="1:3" x14ac:dyDescent="0.25">
      <c r="A5600" s="38"/>
      <c r="B5600" s="5"/>
      <c r="C5600" s="38"/>
    </row>
    <row r="5601" spans="1:3" x14ac:dyDescent="0.25">
      <c r="A5601" s="38"/>
      <c r="B5601" s="5"/>
      <c r="C5601" s="38"/>
    </row>
    <row r="5602" spans="1:3" x14ac:dyDescent="0.25">
      <c r="A5602" s="38"/>
      <c r="B5602" s="5"/>
      <c r="C5602" s="38"/>
    </row>
    <row r="5603" spans="1:3" x14ac:dyDescent="0.25">
      <c r="A5603" s="38"/>
      <c r="B5603" s="5"/>
      <c r="C5603" s="38"/>
    </row>
    <row r="5604" spans="1:3" x14ac:dyDescent="0.25">
      <c r="A5604" s="38"/>
      <c r="B5604" s="5"/>
      <c r="C5604" s="38"/>
    </row>
    <row r="5605" spans="1:3" x14ac:dyDescent="0.25">
      <c r="A5605" s="38"/>
      <c r="B5605" s="5"/>
      <c r="C5605" s="38"/>
    </row>
    <row r="5606" spans="1:3" x14ac:dyDescent="0.25">
      <c r="A5606" s="38"/>
      <c r="B5606" s="5"/>
      <c r="C5606" s="38"/>
    </row>
    <row r="5607" spans="1:3" x14ac:dyDescent="0.25">
      <c r="A5607" s="38"/>
      <c r="B5607" s="5"/>
      <c r="C5607" s="38"/>
    </row>
    <row r="5608" spans="1:3" x14ac:dyDescent="0.25">
      <c r="A5608" s="38"/>
      <c r="B5608" s="5"/>
      <c r="C5608" s="38"/>
    </row>
    <row r="5609" spans="1:3" x14ac:dyDescent="0.25">
      <c r="A5609" s="38"/>
      <c r="B5609" s="5"/>
      <c r="C5609" s="38"/>
    </row>
    <row r="5610" spans="1:3" x14ac:dyDescent="0.25">
      <c r="A5610" s="38"/>
      <c r="B5610" s="5"/>
      <c r="C5610" s="38"/>
    </row>
    <row r="5611" spans="1:3" x14ac:dyDescent="0.25">
      <c r="A5611" s="38"/>
      <c r="B5611" s="5"/>
      <c r="C5611" s="38"/>
    </row>
    <row r="5612" spans="1:3" x14ac:dyDescent="0.25">
      <c r="A5612" s="38"/>
      <c r="B5612" s="5"/>
      <c r="C5612" s="38"/>
    </row>
    <row r="5613" spans="1:3" x14ac:dyDescent="0.25">
      <c r="A5613" s="38"/>
      <c r="B5613" s="5"/>
      <c r="C5613" s="38"/>
    </row>
    <row r="5614" spans="1:3" x14ac:dyDescent="0.25">
      <c r="A5614" s="38"/>
      <c r="B5614" s="5"/>
      <c r="C5614" s="38"/>
    </row>
    <row r="5615" spans="1:3" x14ac:dyDescent="0.25">
      <c r="A5615" s="38"/>
      <c r="B5615" s="5"/>
      <c r="C5615" s="38"/>
    </row>
    <row r="5616" spans="1:3" x14ac:dyDescent="0.25">
      <c r="A5616" s="38"/>
      <c r="B5616" s="5"/>
      <c r="C5616" s="38"/>
    </row>
    <row r="5617" spans="1:3" x14ac:dyDescent="0.25">
      <c r="A5617" s="38"/>
      <c r="B5617" s="5"/>
      <c r="C5617" s="38"/>
    </row>
    <row r="5618" spans="1:3" x14ac:dyDescent="0.25">
      <c r="A5618" s="38"/>
      <c r="B5618" s="5"/>
      <c r="C5618" s="38"/>
    </row>
    <row r="5619" spans="1:3" x14ac:dyDescent="0.25">
      <c r="A5619" s="38"/>
      <c r="B5619" s="5"/>
      <c r="C5619" s="38"/>
    </row>
    <row r="5620" spans="1:3" x14ac:dyDescent="0.25">
      <c r="A5620" s="38"/>
      <c r="B5620" s="5"/>
      <c r="C5620" s="38"/>
    </row>
    <row r="5621" spans="1:3" x14ac:dyDescent="0.25">
      <c r="A5621" s="38"/>
      <c r="B5621" s="5"/>
      <c r="C5621" s="38"/>
    </row>
    <row r="5622" spans="1:3" x14ac:dyDescent="0.25">
      <c r="A5622" s="38"/>
      <c r="B5622" s="5"/>
      <c r="C5622" s="38"/>
    </row>
    <row r="5623" spans="1:3" x14ac:dyDescent="0.25">
      <c r="A5623" s="38"/>
      <c r="B5623" s="5"/>
      <c r="C5623" s="38"/>
    </row>
    <row r="5624" spans="1:3" x14ac:dyDescent="0.25">
      <c r="A5624" s="38"/>
      <c r="B5624" s="5"/>
      <c r="C5624" s="38"/>
    </row>
    <row r="5625" spans="1:3" x14ac:dyDescent="0.25">
      <c r="A5625" s="38"/>
      <c r="B5625" s="5"/>
      <c r="C5625" s="38"/>
    </row>
    <row r="5626" spans="1:3" x14ac:dyDescent="0.25">
      <c r="A5626" s="38"/>
      <c r="B5626" s="5"/>
      <c r="C5626" s="38"/>
    </row>
    <row r="5627" spans="1:3" x14ac:dyDescent="0.25">
      <c r="A5627" s="38"/>
      <c r="B5627" s="5"/>
      <c r="C5627" s="38"/>
    </row>
    <row r="5628" spans="1:3" x14ac:dyDescent="0.25">
      <c r="A5628" s="38"/>
      <c r="B5628" s="5"/>
      <c r="C5628" s="38"/>
    </row>
    <row r="5629" spans="1:3" x14ac:dyDescent="0.25">
      <c r="A5629" s="38"/>
      <c r="B5629" s="5"/>
      <c r="C5629" s="38"/>
    </row>
    <row r="5630" spans="1:3" x14ac:dyDescent="0.25">
      <c r="A5630" s="38"/>
      <c r="B5630" s="5"/>
      <c r="C5630" s="38"/>
    </row>
    <row r="5631" spans="1:3" x14ac:dyDescent="0.25">
      <c r="A5631" s="38"/>
      <c r="B5631" s="5"/>
      <c r="C5631" s="38"/>
    </row>
    <row r="5632" spans="1:3" x14ac:dyDescent="0.25">
      <c r="A5632" s="38"/>
      <c r="B5632" s="5"/>
      <c r="C5632" s="38"/>
    </row>
    <row r="5633" spans="1:3" x14ac:dyDescent="0.25">
      <c r="A5633" s="38"/>
      <c r="B5633" s="5"/>
      <c r="C5633" s="38"/>
    </row>
    <row r="5634" spans="1:3" x14ac:dyDescent="0.25">
      <c r="A5634" s="38"/>
      <c r="B5634" s="5"/>
      <c r="C5634" s="38"/>
    </row>
    <row r="5635" spans="1:3" x14ac:dyDescent="0.25">
      <c r="A5635" s="38"/>
      <c r="B5635" s="5"/>
      <c r="C5635" s="38"/>
    </row>
    <row r="5636" spans="1:3" x14ac:dyDescent="0.25">
      <c r="A5636" s="38"/>
      <c r="B5636" s="5"/>
      <c r="C5636" s="38"/>
    </row>
    <row r="5637" spans="1:3" x14ac:dyDescent="0.25">
      <c r="A5637" s="38"/>
      <c r="B5637" s="5"/>
      <c r="C5637" s="38"/>
    </row>
    <row r="5638" spans="1:3" x14ac:dyDescent="0.25">
      <c r="A5638" s="38"/>
      <c r="B5638" s="5"/>
      <c r="C5638" s="38"/>
    </row>
    <row r="5639" spans="1:3" x14ac:dyDescent="0.25">
      <c r="A5639" s="38"/>
      <c r="B5639" s="5"/>
      <c r="C5639" s="38"/>
    </row>
    <row r="5640" spans="1:3" x14ac:dyDescent="0.25">
      <c r="A5640" s="38"/>
      <c r="B5640" s="5"/>
      <c r="C5640" s="38"/>
    </row>
    <row r="5641" spans="1:3" x14ac:dyDescent="0.25">
      <c r="A5641" s="38"/>
      <c r="B5641" s="5"/>
      <c r="C5641" s="38"/>
    </row>
    <row r="5642" spans="1:3" x14ac:dyDescent="0.25">
      <c r="A5642" s="38"/>
      <c r="B5642" s="5"/>
      <c r="C5642" s="38"/>
    </row>
    <row r="5643" spans="1:3" x14ac:dyDescent="0.25">
      <c r="A5643" s="38"/>
      <c r="B5643" s="5"/>
      <c r="C5643" s="38"/>
    </row>
    <row r="5644" spans="1:3" x14ac:dyDescent="0.25">
      <c r="A5644" s="38"/>
      <c r="B5644" s="5"/>
      <c r="C5644" s="38"/>
    </row>
    <row r="5645" spans="1:3" x14ac:dyDescent="0.25">
      <c r="A5645" s="38"/>
      <c r="B5645" s="5"/>
      <c r="C5645" s="38"/>
    </row>
    <row r="5646" spans="1:3" x14ac:dyDescent="0.25">
      <c r="A5646" s="38"/>
      <c r="B5646" s="5"/>
      <c r="C5646" s="38"/>
    </row>
    <row r="5647" spans="1:3" x14ac:dyDescent="0.25">
      <c r="A5647" s="38"/>
      <c r="B5647" s="5"/>
      <c r="C5647" s="38"/>
    </row>
    <row r="5648" spans="1:3" x14ac:dyDescent="0.25">
      <c r="A5648" s="38"/>
      <c r="B5648" s="5"/>
      <c r="C5648" s="38"/>
    </row>
    <row r="5649" spans="1:3" x14ac:dyDescent="0.25">
      <c r="A5649" s="38"/>
      <c r="B5649" s="5"/>
      <c r="C5649" s="38"/>
    </row>
    <row r="5650" spans="1:3" x14ac:dyDescent="0.25">
      <c r="A5650" s="38"/>
      <c r="B5650" s="5"/>
      <c r="C5650" s="38"/>
    </row>
    <row r="5651" spans="1:3" x14ac:dyDescent="0.25">
      <c r="A5651" s="38"/>
      <c r="B5651" s="5"/>
      <c r="C5651" s="38"/>
    </row>
    <row r="5652" spans="1:3" x14ac:dyDescent="0.25">
      <c r="A5652" s="38"/>
      <c r="B5652" s="5"/>
      <c r="C5652" s="38"/>
    </row>
    <row r="5653" spans="1:3" x14ac:dyDescent="0.25">
      <c r="A5653" s="38"/>
      <c r="B5653" s="5"/>
      <c r="C5653" s="38"/>
    </row>
    <row r="5654" spans="1:3" x14ac:dyDescent="0.25">
      <c r="A5654" s="38"/>
      <c r="B5654" s="5"/>
      <c r="C5654" s="38"/>
    </row>
    <row r="5655" spans="1:3" x14ac:dyDescent="0.25">
      <c r="A5655" s="38"/>
      <c r="B5655" s="5"/>
      <c r="C5655" s="38"/>
    </row>
    <row r="5656" spans="1:3" x14ac:dyDescent="0.25">
      <c r="A5656" s="38"/>
      <c r="B5656" s="5"/>
      <c r="C5656" s="38"/>
    </row>
    <row r="5657" spans="1:3" x14ac:dyDescent="0.25">
      <c r="A5657" s="38"/>
      <c r="B5657" s="5"/>
      <c r="C5657" s="38"/>
    </row>
    <row r="5658" spans="1:3" x14ac:dyDescent="0.25">
      <c r="A5658" s="38"/>
      <c r="B5658" s="5"/>
      <c r="C5658" s="38"/>
    </row>
    <row r="5659" spans="1:3" x14ac:dyDescent="0.25">
      <c r="A5659" s="38"/>
      <c r="B5659" s="5"/>
      <c r="C5659" s="38"/>
    </row>
    <row r="5660" spans="1:3" x14ac:dyDescent="0.25">
      <c r="A5660" s="38"/>
      <c r="B5660" s="5"/>
      <c r="C5660" s="38"/>
    </row>
    <row r="5661" spans="1:3" x14ac:dyDescent="0.25">
      <c r="A5661" s="38"/>
      <c r="B5661" s="5"/>
      <c r="C5661" s="38"/>
    </row>
    <row r="5662" spans="1:3" x14ac:dyDescent="0.25">
      <c r="A5662" s="38"/>
      <c r="B5662" s="5"/>
      <c r="C5662" s="38"/>
    </row>
    <row r="5663" spans="1:3" x14ac:dyDescent="0.25">
      <c r="A5663" s="38"/>
      <c r="B5663" s="5"/>
      <c r="C5663" s="38"/>
    </row>
    <row r="5664" spans="1:3" x14ac:dyDescent="0.25">
      <c r="A5664" s="38"/>
      <c r="B5664" s="5"/>
      <c r="C5664" s="38"/>
    </row>
    <row r="5665" spans="1:3" x14ac:dyDescent="0.25">
      <c r="A5665" s="38"/>
      <c r="B5665" s="5"/>
      <c r="C5665" s="38"/>
    </row>
    <row r="5666" spans="1:3" x14ac:dyDescent="0.25">
      <c r="A5666" s="38"/>
      <c r="B5666" s="5"/>
      <c r="C5666" s="38"/>
    </row>
    <row r="5667" spans="1:3" x14ac:dyDescent="0.25">
      <c r="A5667" s="38"/>
      <c r="B5667" s="5"/>
      <c r="C5667" s="38"/>
    </row>
    <row r="5668" spans="1:3" x14ac:dyDescent="0.25">
      <c r="A5668" s="38"/>
      <c r="B5668" s="5"/>
      <c r="C5668" s="38"/>
    </row>
    <row r="5669" spans="1:3" x14ac:dyDescent="0.25">
      <c r="A5669" s="38"/>
      <c r="B5669" s="5"/>
      <c r="C5669" s="38"/>
    </row>
    <row r="5670" spans="1:3" x14ac:dyDescent="0.25">
      <c r="A5670" s="38"/>
      <c r="B5670" s="5"/>
      <c r="C5670" s="38"/>
    </row>
    <row r="5671" spans="1:3" x14ac:dyDescent="0.25">
      <c r="A5671" s="38"/>
      <c r="B5671" s="5"/>
      <c r="C5671" s="38"/>
    </row>
    <row r="5672" spans="1:3" x14ac:dyDescent="0.25">
      <c r="A5672" s="38"/>
      <c r="B5672" s="5"/>
      <c r="C5672" s="38"/>
    </row>
    <row r="5673" spans="1:3" x14ac:dyDescent="0.25">
      <c r="A5673" s="38"/>
      <c r="B5673" s="5"/>
      <c r="C5673" s="38"/>
    </row>
    <row r="5674" spans="1:3" x14ac:dyDescent="0.25">
      <c r="A5674" s="38"/>
      <c r="B5674" s="5"/>
      <c r="C5674" s="38"/>
    </row>
    <row r="5675" spans="1:3" x14ac:dyDescent="0.25">
      <c r="A5675" s="38"/>
      <c r="B5675" s="5"/>
      <c r="C5675" s="38"/>
    </row>
    <row r="5676" spans="1:3" x14ac:dyDescent="0.25">
      <c r="A5676" s="38"/>
      <c r="B5676" s="5"/>
      <c r="C5676" s="38"/>
    </row>
    <row r="5677" spans="1:3" x14ac:dyDescent="0.25">
      <c r="A5677" s="38"/>
      <c r="B5677" s="5"/>
      <c r="C5677" s="38"/>
    </row>
    <row r="5678" spans="1:3" x14ac:dyDescent="0.25">
      <c r="A5678" s="38"/>
      <c r="B5678" s="5"/>
      <c r="C5678" s="38"/>
    </row>
    <row r="5679" spans="1:3" x14ac:dyDescent="0.25">
      <c r="A5679" s="38"/>
      <c r="B5679" s="5"/>
      <c r="C5679" s="38"/>
    </row>
    <row r="5680" spans="1:3" x14ac:dyDescent="0.25">
      <c r="A5680" s="38"/>
      <c r="B5680" s="5"/>
      <c r="C5680" s="38"/>
    </row>
    <row r="5681" spans="1:3" x14ac:dyDescent="0.25">
      <c r="A5681" s="38"/>
      <c r="B5681" s="5"/>
      <c r="C5681" s="38"/>
    </row>
    <row r="5682" spans="1:3" x14ac:dyDescent="0.25">
      <c r="A5682" s="38"/>
      <c r="B5682" s="5"/>
      <c r="C5682" s="38"/>
    </row>
    <row r="5683" spans="1:3" x14ac:dyDescent="0.25">
      <c r="A5683" s="38"/>
      <c r="B5683" s="5"/>
      <c r="C5683" s="38"/>
    </row>
    <row r="5684" spans="1:3" x14ac:dyDescent="0.25">
      <c r="A5684" s="38"/>
      <c r="B5684" s="5"/>
      <c r="C5684" s="38"/>
    </row>
    <row r="5685" spans="1:3" x14ac:dyDescent="0.25">
      <c r="A5685" s="38"/>
      <c r="B5685" s="5"/>
      <c r="C5685" s="38"/>
    </row>
    <row r="5686" spans="1:3" x14ac:dyDescent="0.25">
      <c r="A5686" s="38"/>
      <c r="B5686" s="5"/>
      <c r="C5686" s="38"/>
    </row>
    <row r="5687" spans="1:3" x14ac:dyDescent="0.25">
      <c r="A5687" s="38"/>
      <c r="B5687" s="5"/>
      <c r="C5687" s="38"/>
    </row>
    <row r="5688" spans="1:3" x14ac:dyDescent="0.25">
      <c r="A5688" s="38"/>
      <c r="B5688" s="5"/>
      <c r="C5688" s="38"/>
    </row>
    <row r="5689" spans="1:3" x14ac:dyDescent="0.25">
      <c r="A5689" s="38"/>
      <c r="B5689" s="5"/>
      <c r="C5689" s="38"/>
    </row>
    <row r="5690" spans="1:3" x14ac:dyDescent="0.25">
      <c r="A5690" s="38"/>
      <c r="B5690" s="5"/>
      <c r="C5690" s="38"/>
    </row>
    <row r="5691" spans="1:3" x14ac:dyDescent="0.25">
      <c r="A5691" s="38"/>
      <c r="B5691" s="5"/>
      <c r="C5691" s="38"/>
    </row>
    <row r="5692" spans="1:3" x14ac:dyDescent="0.25">
      <c r="A5692" s="38"/>
      <c r="B5692" s="5"/>
      <c r="C5692" s="38"/>
    </row>
    <row r="5693" spans="1:3" x14ac:dyDescent="0.25">
      <c r="A5693" s="38"/>
      <c r="B5693" s="5"/>
      <c r="C5693" s="38"/>
    </row>
    <row r="5694" spans="1:3" x14ac:dyDescent="0.25">
      <c r="A5694" s="38"/>
      <c r="B5694" s="5"/>
      <c r="C5694" s="38"/>
    </row>
    <row r="5695" spans="1:3" x14ac:dyDescent="0.25">
      <c r="A5695" s="38"/>
      <c r="B5695" s="5"/>
      <c r="C5695" s="38"/>
    </row>
    <row r="5696" spans="1:3" x14ac:dyDescent="0.25">
      <c r="A5696" s="38"/>
      <c r="B5696" s="5"/>
      <c r="C5696" s="38"/>
    </row>
    <row r="5697" spans="1:3" x14ac:dyDescent="0.25">
      <c r="A5697" s="38"/>
      <c r="B5697" s="5"/>
      <c r="C5697" s="38"/>
    </row>
    <row r="5698" spans="1:3" x14ac:dyDescent="0.25">
      <c r="A5698" s="38"/>
      <c r="B5698" s="5"/>
      <c r="C5698" s="38"/>
    </row>
    <row r="5699" spans="1:3" x14ac:dyDescent="0.25">
      <c r="A5699" s="38"/>
      <c r="B5699" s="5"/>
      <c r="C5699" s="38"/>
    </row>
    <row r="5700" spans="1:3" x14ac:dyDescent="0.25">
      <c r="A5700" s="38"/>
      <c r="B5700" s="5"/>
      <c r="C5700" s="38"/>
    </row>
    <row r="5701" spans="1:3" x14ac:dyDescent="0.25">
      <c r="A5701" s="38"/>
      <c r="B5701" s="5"/>
      <c r="C5701" s="38"/>
    </row>
    <row r="5702" spans="1:3" x14ac:dyDescent="0.25">
      <c r="A5702" s="38"/>
      <c r="B5702" s="5"/>
      <c r="C5702" s="38"/>
    </row>
    <row r="5703" spans="1:3" x14ac:dyDescent="0.25">
      <c r="A5703" s="38"/>
      <c r="B5703" s="5"/>
      <c r="C5703" s="38"/>
    </row>
    <row r="5704" spans="1:3" x14ac:dyDescent="0.25">
      <c r="A5704" s="38"/>
      <c r="B5704" s="5"/>
      <c r="C5704" s="38"/>
    </row>
    <row r="5705" spans="1:3" x14ac:dyDescent="0.25">
      <c r="A5705" s="38"/>
      <c r="B5705" s="5"/>
      <c r="C5705" s="38"/>
    </row>
    <row r="5706" spans="1:3" x14ac:dyDescent="0.25">
      <c r="A5706" s="38"/>
      <c r="B5706" s="5"/>
      <c r="C5706" s="38"/>
    </row>
    <row r="5707" spans="1:3" x14ac:dyDescent="0.25">
      <c r="A5707" s="38"/>
      <c r="B5707" s="5"/>
      <c r="C5707" s="38"/>
    </row>
    <row r="5708" spans="1:3" x14ac:dyDescent="0.25">
      <c r="A5708" s="38"/>
      <c r="B5708" s="5"/>
      <c r="C5708" s="38"/>
    </row>
    <row r="5709" spans="1:3" x14ac:dyDescent="0.25">
      <c r="A5709" s="38"/>
      <c r="B5709" s="5"/>
      <c r="C5709" s="38"/>
    </row>
    <row r="5710" spans="1:3" x14ac:dyDescent="0.25">
      <c r="A5710" s="38"/>
      <c r="B5710" s="5"/>
      <c r="C5710" s="38"/>
    </row>
    <row r="5711" spans="1:3" x14ac:dyDescent="0.25">
      <c r="A5711" s="38"/>
      <c r="B5711" s="5"/>
      <c r="C5711" s="38"/>
    </row>
    <row r="5712" spans="1:3" x14ac:dyDescent="0.25">
      <c r="A5712" s="38"/>
      <c r="B5712" s="5"/>
      <c r="C5712" s="38"/>
    </row>
    <row r="5713" spans="1:3" x14ac:dyDescent="0.25">
      <c r="A5713" s="38"/>
      <c r="B5713" s="5"/>
      <c r="C5713" s="38"/>
    </row>
    <row r="5714" spans="1:3" x14ac:dyDescent="0.25">
      <c r="A5714" s="38"/>
      <c r="B5714" s="5"/>
      <c r="C5714" s="38"/>
    </row>
    <row r="5715" spans="1:3" x14ac:dyDescent="0.25">
      <c r="A5715" s="38"/>
      <c r="B5715" s="5"/>
      <c r="C5715" s="38"/>
    </row>
    <row r="5716" spans="1:3" x14ac:dyDescent="0.25">
      <c r="A5716" s="38"/>
      <c r="B5716" s="5"/>
      <c r="C5716" s="38"/>
    </row>
    <row r="5717" spans="1:3" x14ac:dyDescent="0.25">
      <c r="A5717" s="38"/>
      <c r="B5717" s="5"/>
      <c r="C5717" s="38"/>
    </row>
    <row r="5718" spans="1:3" x14ac:dyDescent="0.25">
      <c r="A5718" s="38"/>
      <c r="B5718" s="5"/>
      <c r="C5718" s="38"/>
    </row>
    <row r="5719" spans="1:3" x14ac:dyDescent="0.25">
      <c r="A5719" s="38"/>
      <c r="B5719" s="5"/>
      <c r="C5719" s="38"/>
    </row>
    <row r="5720" spans="1:3" x14ac:dyDescent="0.25">
      <c r="A5720" s="38"/>
      <c r="B5720" s="5"/>
      <c r="C5720" s="38"/>
    </row>
    <row r="5721" spans="1:3" x14ac:dyDescent="0.25">
      <c r="A5721" s="38"/>
      <c r="B5721" s="5"/>
      <c r="C5721" s="38"/>
    </row>
    <row r="5722" spans="1:3" x14ac:dyDescent="0.25">
      <c r="A5722" s="38"/>
      <c r="B5722" s="5"/>
      <c r="C5722" s="38"/>
    </row>
    <row r="5723" spans="1:3" x14ac:dyDescent="0.25">
      <c r="A5723" s="38"/>
      <c r="B5723" s="5"/>
      <c r="C5723" s="38"/>
    </row>
    <row r="5724" spans="1:3" x14ac:dyDescent="0.25">
      <c r="A5724" s="38"/>
      <c r="B5724" s="5"/>
      <c r="C5724" s="38"/>
    </row>
    <row r="5725" spans="1:3" x14ac:dyDescent="0.25">
      <c r="A5725" s="38"/>
      <c r="B5725" s="5"/>
      <c r="C5725" s="38"/>
    </row>
    <row r="5726" spans="1:3" x14ac:dyDescent="0.25">
      <c r="A5726" s="38"/>
      <c r="B5726" s="5"/>
      <c r="C5726" s="38"/>
    </row>
    <row r="5727" spans="1:3" x14ac:dyDescent="0.25">
      <c r="A5727" s="38"/>
      <c r="B5727" s="5"/>
      <c r="C5727" s="38"/>
    </row>
    <row r="5728" spans="1:3" x14ac:dyDescent="0.25">
      <c r="A5728" s="38"/>
      <c r="B5728" s="5"/>
      <c r="C5728" s="38"/>
    </row>
    <row r="5729" spans="1:3" x14ac:dyDescent="0.25">
      <c r="A5729" s="38"/>
      <c r="B5729" s="5"/>
      <c r="C5729" s="38"/>
    </row>
    <row r="5730" spans="1:3" x14ac:dyDescent="0.25">
      <c r="A5730" s="38"/>
      <c r="B5730" s="5"/>
      <c r="C5730" s="38"/>
    </row>
    <row r="5731" spans="1:3" x14ac:dyDescent="0.25">
      <c r="A5731" s="38"/>
      <c r="B5731" s="5"/>
      <c r="C5731" s="38"/>
    </row>
    <row r="5732" spans="1:3" x14ac:dyDescent="0.25">
      <c r="A5732" s="38"/>
      <c r="B5732" s="5"/>
      <c r="C5732" s="38"/>
    </row>
    <row r="5733" spans="1:3" x14ac:dyDescent="0.25">
      <c r="A5733" s="38"/>
      <c r="B5733" s="5"/>
      <c r="C5733" s="38"/>
    </row>
    <row r="5734" spans="1:3" x14ac:dyDescent="0.25">
      <c r="A5734" s="38"/>
      <c r="B5734" s="5"/>
      <c r="C5734" s="38"/>
    </row>
    <row r="5735" spans="1:3" x14ac:dyDescent="0.25">
      <c r="A5735" s="38"/>
      <c r="B5735" s="5"/>
      <c r="C5735" s="38"/>
    </row>
    <row r="5736" spans="1:3" x14ac:dyDescent="0.25">
      <c r="A5736" s="38"/>
      <c r="B5736" s="5"/>
      <c r="C5736" s="38"/>
    </row>
    <row r="5737" spans="1:3" x14ac:dyDescent="0.25">
      <c r="A5737" s="38"/>
      <c r="B5737" s="5"/>
      <c r="C5737" s="38"/>
    </row>
    <row r="5738" spans="1:3" x14ac:dyDescent="0.25">
      <c r="A5738" s="38"/>
      <c r="B5738" s="5"/>
      <c r="C5738" s="38"/>
    </row>
    <row r="5739" spans="1:3" x14ac:dyDescent="0.25">
      <c r="A5739" s="38"/>
      <c r="B5739" s="5"/>
      <c r="C5739" s="38"/>
    </row>
    <row r="5740" spans="1:3" x14ac:dyDescent="0.25">
      <c r="A5740" s="38"/>
      <c r="B5740" s="5"/>
      <c r="C5740" s="38"/>
    </row>
    <row r="5741" spans="1:3" x14ac:dyDescent="0.25">
      <c r="A5741" s="38"/>
      <c r="B5741" s="5"/>
      <c r="C5741" s="38"/>
    </row>
    <row r="5742" spans="1:3" x14ac:dyDescent="0.25">
      <c r="A5742" s="38"/>
      <c r="B5742" s="5"/>
      <c r="C5742" s="38"/>
    </row>
    <row r="5743" spans="1:3" x14ac:dyDescent="0.25">
      <c r="A5743" s="38"/>
      <c r="B5743" s="5"/>
      <c r="C5743" s="38"/>
    </row>
    <row r="5744" spans="1:3" x14ac:dyDescent="0.25">
      <c r="A5744" s="38"/>
      <c r="B5744" s="5"/>
      <c r="C5744" s="38"/>
    </row>
    <row r="5745" spans="1:3" x14ac:dyDescent="0.25">
      <c r="A5745" s="38"/>
      <c r="B5745" s="5"/>
      <c r="C5745" s="38"/>
    </row>
    <row r="5746" spans="1:3" x14ac:dyDescent="0.25">
      <c r="A5746" s="38"/>
      <c r="B5746" s="5"/>
      <c r="C5746" s="38"/>
    </row>
    <row r="5747" spans="1:3" x14ac:dyDescent="0.25">
      <c r="A5747" s="38"/>
      <c r="B5747" s="5"/>
      <c r="C5747" s="38"/>
    </row>
    <row r="5748" spans="1:3" x14ac:dyDescent="0.25">
      <c r="A5748" s="38"/>
      <c r="B5748" s="5"/>
      <c r="C5748" s="38"/>
    </row>
    <row r="5749" spans="1:3" x14ac:dyDescent="0.25">
      <c r="A5749" s="38"/>
      <c r="B5749" s="5"/>
      <c r="C5749" s="38"/>
    </row>
    <row r="5750" spans="1:3" x14ac:dyDescent="0.25">
      <c r="A5750" s="38"/>
      <c r="B5750" s="5"/>
      <c r="C5750" s="38"/>
    </row>
    <row r="5751" spans="1:3" x14ac:dyDescent="0.25">
      <c r="A5751" s="38"/>
      <c r="B5751" s="5"/>
      <c r="C5751" s="38"/>
    </row>
    <row r="5752" spans="1:3" x14ac:dyDescent="0.25">
      <c r="A5752" s="38"/>
      <c r="B5752" s="5"/>
      <c r="C5752" s="38"/>
    </row>
    <row r="5753" spans="1:3" x14ac:dyDescent="0.25">
      <c r="A5753" s="38"/>
      <c r="B5753" s="5"/>
      <c r="C5753" s="38"/>
    </row>
    <row r="5754" spans="1:3" x14ac:dyDescent="0.25">
      <c r="A5754" s="38"/>
      <c r="B5754" s="5"/>
      <c r="C5754" s="38"/>
    </row>
    <row r="5755" spans="1:3" x14ac:dyDescent="0.25">
      <c r="A5755" s="38"/>
      <c r="B5755" s="5"/>
      <c r="C5755" s="38"/>
    </row>
    <row r="5756" spans="1:3" x14ac:dyDescent="0.25">
      <c r="A5756" s="38"/>
      <c r="B5756" s="5"/>
      <c r="C5756" s="38"/>
    </row>
    <row r="5757" spans="1:3" x14ac:dyDescent="0.25">
      <c r="A5757" s="38"/>
      <c r="B5757" s="5"/>
      <c r="C5757" s="38"/>
    </row>
    <row r="5758" spans="1:3" x14ac:dyDescent="0.25">
      <c r="A5758" s="38"/>
      <c r="B5758" s="5"/>
      <c r="C5758" s="38"/>
    </row>
    <row r="5759" spans="1:3" x14ac:dyDescent="0.25">
      <c r="A5759" s="38"/>
      <c r="B5759" s="5"/>
      <c r="C5759" s="38"/>
    </row>
    <row r="5760" spans="1:3" x14ac:dyDescent="0.25">
      <c r="A5760" s="38"/>
      <c r="B5760" s="5"/>
      <c r="C5760" s="38"/>
    </row>
    <row r="5761" spans="1:3" x14ac:dyDescent="0.25">
      <c r="A5761" s="38"/>
      <c r="B5761" s="5"/>
      <c r="C5761" s="38"/>
    </row>
    <row r="5762" spans="1:3" x14ac:dyDescent="0.25">
      <c r="A5762" s="38"/>
      <c r="B5762" s="5"/>
      <c r="C5762" s="38"/>
    </row>
    <row r="5763" spans="1:3" x14ac:dyDescent="0.25">
      <c r="A5763" s="38"/>
      <c r="B5763" s="5"/>
      <c r="C5763" s="38"/>
    </row>
    <row r="5764" spans="1:3" x14ac:dyDescent="0.25">
      <c r="A5764" s="38"/>
      <c r="B5764" s="5"/>
      <c r="C5764" s="38"/>
    </row>
    <row r="5765" spans="1:3" x14ac:dyDescent="0.25">
      <c r="A5765" s="38"/>
      <c r="B5765" s="5"/>
      <c r="C5765" s="38"/>
    </row>
    <row r="5766" spans="1:3" x14ac:dyDescent="0.25">
      <c r="A5766" s="38"/>
      <c r="B5766" s="5"/>
      <c r="C5766" s="38"/>
    </row>
    <row r="5767" spans="1:3" x14ac:dyDescent="0.25">
      <c r="A5767" s="38"/>
      <c r="B5767" s="5"/>
      <c r="C5767" s="38"/>
    </row>
    <row r="5768" spans="1:3" x14ac:dyDescent="0.25">
      <c r="A5768" s="38"/>
      <c r="B5768" s="5"/>
      <c r="C5768" s="38"/>
    </row>
    <row r="5769" spans="1:3" x14ac:dyDescent="0.25">
      <c r="A5769" s="38"/>
      <c r="B5769" s="5"/>
      <c r="C5769" s="38"/>
    </row>
    <row r="5770" spans="1:3" x14ac:dyDescent="0.25">
      <c r="A5770" s="38"/>
      <c r="B5770" s="5"/>
      <c r="C5770" s="38"/>
    </row>
    <row r="5771" spans="1:3" x14ac:dyDescent="0.25">
      <c r="A5771" s="38"/>
      <c r="B5771" s="5"/>
      <c r="C5771" s="38"/>
    </row>
    <row r="5772" spans="1:3" x14ac:dyDescent="0.25">
      <c r="A5772" s="38"/>
      <c r="B5772" s="5"/>
      <c r="C5772" s="38"/>
    </row>
    <row r="5773" spans="1:3" x14ac:dyDescent="0.25">
      <c r="A5773" s="38"/>
      <c r="B5773" s="5"/>
      <c r="C5773" s="38"/>
    </row>
    <row r="5774" spans="1:3" x14ac:dyDescent="0.25">
      <c r="A5774" s="38"/>
      <c r="B5774" s="5"/>
      <c r="C5774" s="38"/>
    </row>
    <row r="5775" spans="1:3" x14ac:dyDescent="0.25">
      <c r="A5775" s="38"/>
      <c r="B5775" s="5"/>
      <c r="C5775" s="38"/>
    </row>
    <row r="5776" spans="1:3" x14ac:dyDescent="0.25">
      <c r="A5776" s="38"/>
      <c r="B5776" s="5"/>
      <c r="C5776" s="38"/>
    </row>
    <row r="5777" spans="1:3" x14ac:dyDescent="0.25">
      <c r="A5777" s="38"/>
      <c r="B5777" s="5"/>
      <c r="C5777" s="38"/>
    </row>
    <row r="5778" spans="1:3" x14ac:dyDescent="0.25">
      <c r="A5778" s="38"/>
      <c r="B5778" s="5"/>
      <c r="C5778" s="38"/>
    </row>
    <row r="5779" spans="1:3" x14ac:dyDescent="0.25">
      <c r="A5779" s="38"/>
      <c r="B5779" s="5"/>
      <c r="C5779" s="38"/>
    </row>
    <row r="5780" spans="1:3" x14ac:dyDescent="0.25">
      <c r="A5780" s="38"/>
      <c r="B5780" s="5"/>
      <c r="C5780" s="38"/>
    </row>
    <row r="5781" spans="1:3" x14ac:dyDescent="0.25">
      <c r="A5781" s="38"/>
      <c r="B5781" s="5"/>
      <c r="C5781" s="38"/>
    </row>
    <row r="5782" spans="1:3" x14ac:dyDescent="0.25">
      <c r="A5782" s="38"/>
      <c r="B5782" s="5"/>
      <c r="C5782" s="38"/>
    </row>
    <row r="5783" spans="1:3" x14ac:dyDescent="0.25">
      <c r="A5783" s="38"/>
      <c r="B5783" s="5"/>
      <c r="C5783" s="38"/>
    </row>
    <row r="5784" spans="1:3" x14ac:dyDescent="0.25">
      <c r="A5784" s="38"/>
      <c r="B5784" s="5"/>
      <c r="C5784" s="38"/>
    </row>
    <row r="5785" spans="1:3" x14ac:dyDescent="0.25">
      <c r="A5785" s="38"/>
      <c r="B5785" s="5"/>
      <c r="C5785" s="38"/>
    </row>
    <row r="5786" spans="1:3" x14ac:dyDescent="0.25">
      <c r="A5786" s="38"/>
      <c r="B5786" s="5"/>
      <c r="C5786" s="38"/>
    </row>
    <row r="5787" spans="1:3" x14ac:dyDescent="0.25">
      <c r="A5787" s="38"/>
      <c r="B5787" s="5"/>
      <c r="C5787" s="38"/>
    </row>
    <row r="5788" spans="1:3" x14ac:dyDescent="0.25">
      <c r="A5788" s="38"/>
      <c r="B5788" s="5"/>
      <c r="C5788" s="38"/>
    </row>
    <row r="5789" spans="1:3" x14ac:dyDescent="0.25">
      <c r="A5789" s="38"/>
      <c r="B5789" s="5"/>
      <c r="C5789" s="38"/>
    </row>
    <row r="5790" spans="1:3" x14ac:dyDescent="0.25">
      <c r="A5790" s="38"/>
      <c r="B5790" s="5"/>
      <c r="C5790" s="38"/>
    </row>
    <row r="5791" spans="1:3" x14ac:dyDescent="0.25">
      <c r="A5791" s="38"/>
      <c r="B5791" s="5"/>
      <c r="C5791" s="38"/>
    </row>
    <row r="5792" spans="1:3" x14ac:dyDescent="0.25">
      <c r="A5792" s="38"/>
      <c r="B5792" s="5"/>
      <c r="C5792" s="38"/>
    </row>
    <row r="5793" spans="1:3" x14ac:dyDescent="0.25">
      <c r="A5793" s="38"/>
      <c r="B5793" s="5"/>
      <c r="C5793" s="38"/>
    </row>
    <row r="5794" spans="1:3" x14ac:dyDescent="0.25">
      <c r="A5794" s="38"/>
      <c r="B5794" s="5"/>
      <c r="C5794" s="38"/>
    </row>
    <row r="5795" spans="1:3" x14ac:dyDescent="0.25">
      <c r="A5795" s="38"/>
      <c r="B5795" s="5"/>
      <c r="C5795" s="38"/>
    </row>
    <row r="5796" spans="1:3" x14ac:dyDescent="0.25">
      <c r="A5796" s="38"/>
      <c r="B5796" s="5"/>
      <c r="C5796" s="38"/>
    </row>
    <row r="5797" spans="1:3" x14ac:dyDescent="0.25">
      <c r="A5797" s="38"/>
      <c r="B5797" s="5"/>
      <c r="C5797" s="38"/>
    </row>
    <row r="5798" spans="1:3" x14ac:dyDescent="0.25">
      <c r="A5798" s="38"/>
      <c r="B5798" s="5"/>
      <c r="C5798" s="38"/>
    </row>
    <row r="5799" spans="1:3" x14ac:dyDescent="0.25">
      <c r="A5799" s="38"/>
      <c r="B5799" s="5"/>
      <c r="C5799" s="38"/>
    </row>
    <row r="5800" spans="1:3" x14ac:dyDescent="0.25">
      <c r="A5800" s="38"/>
      <c r="B5800" s="5"/>
      <c r="C5800" s="38"/>
    </row>
    <row r="5801" spans="1:3" x14ac:dyDescent="0.25">
      <c r="A5801" s="38"/>
      <c r="B5801" s="5"/>
      <c r="C5801" s="38"/>
    </row>
    <row r="5802" spans="1:3" x14ac:dyDescent="0.25">
      <c r="A5802" s="38"/>
      <c r="B5802" s="5"/>
      <c r="C5802" s="38"/>
    </row>
    <row r="5803" spans="1:3" x14ac:dyDescent="0.25">
      <c r="A5803" s="38"/>
      <c r="B5803" s="5"/>
      <c r="C5803" s="38"/>
    </row>
    <row r="5804" spans="1:3" x14ac:dyDescent="0.25">
      <c r="A5804" s="38"/>
      <c r="B5804" s="5"/>
      <c r="C5804" s="38"/>
    </row>
    <row r="5805" spans="1:3" x14ac:dyDescent="0.25">
      <c r="A5805" s="38"/>
      <c r="B5805" s="5"/>
      <c r="C5805" s="38"/>
    </row>
    <row r="5806" spans="1:3" x14ac:dyDescent="0.25">
      <c r="A5806" s="38"/>
      <c r="B5806" s="5"/>
      <c r="C5806" s="38"/>
    </row>
    <row r="5807" spans="1:3" x14ac:dyDescent="0.25">
      <c r="A5807" s="38"/>
      <c r="B5807" s="5"/>
      <c r="C5807" s="38"/>
    </row>
    <row r="5808" spans="1:3" x14ac:dyDescent="0.25">
      <c r="A5808" s="38"/>
      <c r="B5808" s="5"/>
      <c r="C5808" s="38"/>
    </row>
    <row r="5809" spans="1:3" x14ac:dyDescent="0.25">
      <c r="A5809" s="38"/>
      <c r="B5809" s="5"/>
      <c r="C5809" s="38"/>
    </row>
    <row r="5810" spans="1:3" x14ac:dyDescent="0.25">
      <c r="A5810" s="38"/>
      <c r="B5810" s="5"/>
      <c r="C5810" s="38"/>
    </row>
    <row r="5811" spans="1:3" x14ac:dyDescent="0.25">
      <c r="A5811" s="38"/>
      <c r="B5811" s="5"/>
      <c r="C5811" s="38"/>
    </row>
    <row r="5812" spans="1:3" x14ac:dyDescent="0.25">
      <c r="A5812" s="38"/>
      <c r="B5812" s="5"/>
      <c r="C5812" s="38"/>
    </row>
    <row r="5813" spans="1:3" x14ac:dyDescent="0.25">
      <c r="A5813" s="38"/>
      <c r="B5813" s="5"/>
      <c r="C5813" s="38"/>
    </row>
    <row r="5814" spans="1:3" x14ac:dyDescent="0.25">
      <c r="A5814" s="38"/>
      <c r="B5814" s="5"/>
      <c r="C5814" s="38"/>
    </row>
    <row r="5815" spans="1:3" x14ac:dyDescent="0.25">
      <c r="A5815" s="38"/>
      <c r="B5815" s="5"/>
      <c r="C5815" s="38"/>
    </row>
    <row r="5816" spans="1:3" x14ac:dyDescent="0.25">
      <c r="A5816" s="38"/>
      <c r="B5816" s="5"/>
      <c r="C5816" s="38"/>
    </row>
    <row r="5817" spans="1:3" x14ac:dyDescent="0.25">
      <c r="A5817" s="38"/>
      <c r="B5817" s="5"/>
      <c r="C5817" s="38"/>
    </row>
    <row r="5818" spans="1:3" x14ac:dyDescent="0.25">
      <c r="A5818" s="38"/>
      <c r="B5818" s="5"/>
      <c r="C5818" s="38"/>
    </row>
    <row r="5819" spans="1:3" x14ac:dyDescent="0.25">
      <c r="A5819" s="38"/>
      <c r="B5819" s="5"/>
      <c r="C5819" s="38"/>
    </row>
    <row r="5820" spans="1:3" x14ac:dyDescent="0.25">
      <c r="A5820" s="38"/>
      <c r="B5820" s="5"/>
      <c r="C5820" s="38"/>
    </row>
    <row r="5821" spans="1:3" x14ac:dyDescent="0.25">
      <c r="A5821" s="38"/>
      <c r="B5821" s="5"/>
      <c r="C5821" s="38"/>
    </row>
    <row r="5822" spans="1:3" x14ac:dyDescent="0.25">
      <c r="A5822" s="38"/>
      <c r="B5822" s="5"/>
      <c r="C5822" s="38"/>
    </row>
    <row r="5823" spans="1:3" x14ac:dyDescent="0.25">
      <c r="A5823" s="38"/>
      <c r="B5823" s="5"/>
      <c r="C5823" s="38"/>
    </row>
    <row r="5824" spans="1:3" x14ac:dyDescent="0.25">
      <c r="A5824" s="38"/>
      <c r="B5824" s="5"/>
      <c r="C5824" s="38"/>
    </row>
    <row r="5825" spans="1:3" x14ac:dyDescent="0.25">
      <c r="A5825" s="38"/>
      <c r="B5825" s="5"/>
      <c r="C5825" s="38"/>
    </row>
    <row r="5826" spans="1:3" x14ac:dyDescent="0.25">
      <c r="A5826" s="38"/>
      <c r="B5826" s="5"/>
      <c r="C5826" s="38"/>
    </row>
    <row r="5827" spans="1:3" x14ac:dyDescent="0.25">
      <c r="A5827" s="38"/>
      <c r="B5827" s="5"/>
      <c r="C5827" s="38"/>
    </row>
    <row r="5828" spans="1:3" x14ac:dyDescent="0.25">
      <c r="A5828" s="38"/>
      <c r="B5828" s="5"/>
      <c r="C5828" s="38"/>
    </row>
    <row r="5829" spans="1:3" x14ac:dyDescent="0.25">
      <c r="A5829" s="38"/>
      <c r="B5829" s="5"/>
      <c r="C5829" s="38"/>
    </row>
    <row r="5830" spans="1:3" x14ac:dyDescent="0.25">
      <c r="A5830" s="38"/>
      <c r="B5830" s="5"/>
      <c r="C5830" s="38"/>
    </row>
    <row r="5831" spans="1:3" x14ac:dyDescent="0.25">
      <c r="A5831" s="38"/>
      <c r="B5831" s="5"/>
      <c r="C5831" s="38"/>
    </row>
    <row r="5832" spans="1:3" x14ac:dyDescent="0.25">
      <c r="A5832" s="38"/>
      <c r="B5832" s="5"/>
      <c r="C5832" s="38"/>
    </row>
    <row r="5833" spans="1:3" x14ac:dyDescent="0.25">
      <c r="A5833" s="38"/>
      <c r="B5833" s="5"/>
      <c r="C5833" s="38"/>
    </row>
    <row r="5834" spans="1:3" x14ac:dyDescent="0.25">
      <c r="A5834" s="38"/>
      <c r="B5834" s="5"/>
      <c r="C5834" s="38"/>
    </row>
    <row r="5835" spans="1:3" x14ac:dyDescent="0.25">
      <c r="A5835" s="38"/>
      <c r="B5835" s="5"/>
      <c r="C5835" s="38"/>
    </row>
    <row r="5836" spans="1:3" x14ac:dyDescent="0.25">
      <c r="A5836" s="38"/>
      <c r="B5836" s="5"/>
      <c r="C5836" s="38"/>
    </row>
    <row r="5837" spans="1:3" x14ac:dyDescent="0.25">
      <c r="A5837" s="38"/>
      <c r="B5837" s="5"/>
      <c r="C5837" s="38"/>
    </row>
    <row r="5838" spans="1:3" x14ac:dyDescent="0.25">
      <c r="A5838" s="38"/>
      <c r="B5838" s="5"/>
      <c r="C5838" s="38"/>
    </row>
    <row r="5839" spans="1:3" x14ac:dyDescent="0.25">
      <c r="A5839" s="38"/>
      <c r="B5839" s="5"/>
      <c r="C5839" s="38"/>
    </row>
    <row r="5840" spans="1:3" x14ac:dyDescent="0.25">
      <c r="A5840" s="38"/>
      <c r="B5840" s="5"/>
      <c r="C5840" s="38"/>
    </row>
    <row r="5841" spans="1:3" x14ac:dyDescent="0.25">
      <c r="A5841" s="38"/>
      <c r="B5841" s="5"/>
      <c r="C5841" s="38"/>
    </row>
    <row r="5842" spans="1:3" x14ac:dyDescent="0.25">
      <c r="A5842" s="38"/>
      <c r="B5842" s="5"/>
      <c r="C5842" s="38"/>
    </row>
    <row r="5843" spans="1:3" x14ac:dyDescent="0.25">
      <c r="A5843" s="38"/>
      <c r="B5843" s="5"/>
      <c r="C5843" s="38"/>
    </row>
    <row r="5844" spans="1:3" x14ac:dyDescent="0.25">
      <c r="A5844" s="38"/>
      <c r="B5844" s="5"/>
      <c r="C5844" s="38"/>
    </row>
    <row r="5845" spans="1:3" x14ac:dyDescent="0.25">
      <c r="A5845" s="38"/>
      <c r="B5845" s="5"/>
      <c r="C5845" s="38"/>
    </row>
    <row r="5846" spans="1:3" x14ac:dyDescent="0.25">
      <c r="A5846" s="38"/>
      <c r="B5846" s="5"/>
      <c r="C5846" s="38"/>
    </row>
    <row r="5847" spans="1:3" x14ac:dyDescent="0.25">
      <c r="A5847" s="38"/>
      <c r="B5847" s="5"/>
      <c r="C5847" s="38"/>
    </row>
    <row r="5848" spans="1:3" x14ac:dyDescent="0.25">
      <c r="A5848" s="38"/>
      <c r="B5848" s="5"/>
      <c r="C5848" s="38"/>
    </row>
    <row r="5849" spans="1:3" x14ac:dyDescent="0.25">
      <c r="A5849" s="38"/>
      <c r="B5849" s="5"/>
      <c r="C5849" s="38"/>
    </row>
    <row r="5850" spans="1:3" x14ac:dyDescent="0.25">
      <c r="A5850" s="38"/>
      <c r="B5850" s="5"/>
      <c r="C5850" s="38"/>
    </row>
    <row r="5851" spans="1:3" x14ac:dyDescent="0.25">
      <c r="A5851" s="38"/>
      <c r="B5851" s="5"/>
      <c r="C5851" s="38"/>
    </row>
    <row r="5852" spans="1:3" x14ac:dyDescent="0.25">
      <c r="A5852" s="38"/>
      <c r="B5852" s="5"/>
      <c r="C5852" s="38"/>
    </row>
    <row r="5853" spans="1:3" x14ac:dyDescent="0.25">
      <c r="A5853" s="38"/>
      <c r="B5853" s="5"/>
      <c r="C5853" s="38"/>
    </row>
    <row r="5854" spans="1:3" x14ac:dyDescent="0.25">
      <c r="A5854" s="38"/>
      <c r="B5854" s="5"/>
      <c r="C5854" s="38"/>
    </row>
    <row r="5855" spans="1:3" x14ac:dyDescent="0.25">
      <c r="A5855" s="38"/>
      <c r="B5855" s="5"/>
      <c r="C5855" s="38"/>
    </row>
    <row r="5856" spans="1:3" x14ac:dyDescent="0.25">
      <c r="A5856" s="38"/>
      <c r="B5856" s="5"/>
      <c r="C5856" s="38"/>
    </row>
    <row r="5857" spans="1:3" x14ac:dyDescent="0.25">
      <c r="A5857" s="38"/>
      <c r="B5857" s="5"/>
      <c r="C5857" s="38"/>
    </row>
    <row r="5858" spans="1:3" x14ac:dyDescent="0.25">
      <c r="A5858" s="38"/>
      <c r="B5858" s="5"/>
      <c r="C5858" s="38"/>
    </row>
    <row r="5859" spans="1:3" x14ac:dyDescent="0.25">
      <c r="A5859" s="38"/>
      <c r="B5859" s="5"/>
      <c r="C5859" s="38"/>
    </row>
    <row r="5860" spans="1:3" x14ac:dyDescent="0.25">
      <c r="A5860" s="38"/>
      <c r="B5860" s="5"/>
      <c r="C5860" s="38"/>
    </row>
    <row r="5861" spans="1:3" x14ac:dyDescent="0.25">
      <c r="A5861" s="38"/>
      <c r="B5861" s="5"/>
      <c r="C5861" s="38"/>
    </row>
    <row r="5862" spans="1:3" x14ac:dyDescent="0.25">
      <c r="A5862" s="38"/>
      <c r="B5862" s="5"/>
      <c r="C5862" s="38"/>
    </row>
    <row r="5863" spans="1:3" x14ac:dyDescent="0.25">
      <c r="A5863" s="38"/>
      <c r="B5863" s="5"/>
      <c r="C5863" s="38"/>
    </row>
    <row r="5864" spans="1:3" x14ac:dyDescent="0.25">
      <c r="A5864" s="38"/>
      <c r="B5864" s="5"/>
      <c r="C5864" s="38"/>
    </row>
    <row r="5865" spans="1:3" x14ac:dyDescent="0.25">
      <c r="A5865" s="38"/>
      <c r="B5865" s="5"/>
      <c r="C5865" s="38"/>
    </row>
    <row r="5866" spans="1:3" x14ac:dyDescent="0.25">
      <c r="A5866" s="38"/>
      <c r="B5866" s="5"/>
      <c r="C5866" s="38"/>
    </row>
    <row r="5867" spans="1:3" x14ac:dyDescent="0.25">
      <c r="A5867" s="38"/>
      <c r="B5867" s="5"/>
      <c r="C5867" s="38"/>
    </row>
    <row r="5868" spans="1:3" x14ac:dyDescent="0.25">
      <c r="A5868" s="38"/>
      <c r="B5868" s="5"/>
      <c r="C5868" s="38"/>
    </row>
    <row r="5869" spans="1:3" x14ac:dyDescent="0.25">
      <c r="A5869" s="38"/>
      <c r="B5869" s="5"/>
      <c r="C5869" s="38"/>
    </row>
    <row r="5870" spans="1:3" x14ac:dyDescent="0.25">
      <c r="A5870" s="38"/>
      <c r="B5870" s="5"/>
      <c r="C5870" s="38"/>
    </row>
    <row r="5871" spans="1:3" x14ac:dyDescent="0.25">
      <c r="A5871" s="38"/>
      <c r="B5871" s="5"/>
      <c r="C5871" s="38"/>
    </row>
    <row r="5872" spans="1:3" x14ac:dyDescent="0.25">
      <c r="A5872" s="38"/>
      <c r="B5872" s="5"/>
      <c r="C5872" s="38"/>
    </row>
    <row r="5873" spans="1:3" x14ac:dyDescent="0.25">
      <c r="A5873" s="38"/>
      <c r="B5873" s="5"/>
      <c r="C5873" s="38"/>
    </row>
    <row r="5874" spans="1:3" x14ac:dyDescent="0.25">
      <c r="A5874" s="38"/>
      <c r="B5874" s="5"/>
      <c r="C5874" s="38"/>
    </row>
    <row r="5875" spans="1:3" x14ac:dyDescent="0.25">
      <c r="A5875" s="38"/>
      <c r="B5875" s="5"/>
      <c r="C5875" s="38"/>
    </row>
    <row r="5876" spans="1:3" x14ac:dyDescent="0.25">
      <c r="A5876" s="38"/>
      <c r="B5876" s="5"/>
      <c r="C5876" s="38"/>
    </row>
    <row r="5877" spans="1:3" x14ac:dyDescent="0.25">
      <c r="A5877" s="38"/>
      <c r="B5877" s="5"/>
      <c r="C5877" s="38"/>
    </row>
    <row r="5878" spans="1:3" x14ac:dyDescent="0.25">
      <c r="A5878" s="38"/>
      <c r="B5878" s="5"/>
      <c r="C5878" s="38"/>
    </row>
    <row r="5879" spans="1:3" x14ac:dyDescent="0.25">
      <c r="A5879" s="38"/>
      <c r="B5879" s="5"/>
      <c r="C5879" s="38"/>
    </row>
    <row r="5880" spans="1:3" x14ac:dyDescent="0.25">
      <c r="A5880" s="38"/>
      <c r="B5880" s="5"/>
      <c r="C5880" s="38"/>
    </row>
    <row r="5881" spans="1:3" x14ac:dyDescent="0.25">
      <c r="A5881" s="38"/>
      <c r="B5881" s="5"/>
      <c r="C5881" s="38"/>
    </row>
    <row r="5882" spans="1:3" x14ac:dyDescent="0.25">
      <c r="A5882" s="38"/>
      <c r="B5882" s="5"/>
      <c r="C5882" s="38"/>
    </row>
    <row r="5883" spans="1:3" x14ac:dyDescent="0.25">
      <c r="A5883" s="38"/>
      <c r="B5883" s="5"/>
      <c r="C5883" s="38"/>
    </row>
    <row r="5884" spans="1:3" x14ac:dyDescent="0.25">
      <c r="A5884" s="38"/>
      <c r="B5884" s="5"/>
      <c r="C5884" s="38"/>
    </row>
    <row r="5885" spans="1:3" x14ac:dyDescent="0.25">
      <c r="A5885" s="38"/>
      <c r="B5885" s="5"/>
      <c r="C5885" s="38"/>
    </row>
    <row r="5886" spans="1:3" x14ac:dyDescent="0.25">
      <c r="A5886" s="38"/>
      <c r="B5886" s="5"/>
      <c r="C5886" s="38"/>
    </row>
    <row r="5887" spans="1:3" x14ac:dyDescent="0.25">
      <c r="A5887" s="38"/>
      <c r="B5887" s="5"/>
      <c r="C5887" s="38"/>
    </row>
    <row r="5888" spans="1:3" x14ac:dyDescent="0.25">
      <c r="A5888" s="38"/>
      <c r="B5888" s="5"/>
      <c r="C5888" s="38"/>
    </row>
    <row r="5889" spans="1:3" x14ac:dyDescent="0.25">
      <c r="A5889" s="38"/>
      <c r="B5889" s="5"/>
      <c r="C5889" s="38"/>
    </row>
    <row r="5890" spans="1:3" x14ac:dyDescent="0.25">
      <c r="A5890" s="38"/>
      <c r="B5890" s="5"/>
      <c r="C5890" s="38"/>
    </row>
    <row r="5891" spans="1:3" x14ac:dyDescent="0.25">
      <c r="A5891" s="38"/>
      <c r="B5891" s="5"/>
      <c r="C5891" s="38"/>
    </row>
    <row r="5892" spans="1:3" x14ac:dyDescent="0.25">
      <c r="A5892" s="38"/>
      <c r="B5892" s="5"/>
      <c r="C5892" s="38"/>
    </row>
    <row r="5893" spans="1:3" x14ac:dyDescent="0.25">
      <c r="A5893" s="38"/>
      <c r="B5893" s="5"/>
      <c r="C5893" s="38"/>
    </row>
    <row r="5894" spans="1:3" x14ac:dyDescent="0.25">
      <c r="A5894" s="38"/>
      <c r="B5894" s="5"/>
      <c r="C5894" s="38"/>
    </row>
    <row r="5895" spans="1:3" x14ac:dyDescent="0.25">
      <c r="A5895" s="38"/>
      <c r="B5895" s="5"/>
      <c r="C5895" s="38"/>
    </row>
    <row r="5896" spans="1:3" x14ac:dyDescent="0.25">
      <c r="A5896" s="38"/>
      <c r="B5896" s="5"/>
      <c r="C5896" s="38"/>
    </row>
    <row r="5897" spans="1:3" x14ac:dyDescent="0.25">
      <c r="A5897" s="38"/>
      <c r="B5897" s="5"/>
      <c r="C5897" s="38"/>
    </row>
    <row r="5898" spans="1:3" x14ac:dyDescent="0.25">
      <c r="A5898" s="38"/>
      <c r="B5898" s="5"/>
      <c r="C5898" s="38"/>
    </row>
    <row r="5899" spans="1:3" x14ac:dyDescent="0.25">
      <c r="A5899" s="38"/>
      <c r="B5899" s="5"/>
      <c r="C5899" s="38"/>
    </row>
    <row r="5900" spans="1:3" x14ac:dyDescent="0.25">
      <c r="A5900" s="38"/>
      <c r="B5900" s="5"/>
      <c r="C5900" s="38"/>
    </row>
    <row r="5901" spans="1:3" x14ac:dyDescent="0.25">
      <c r="A5901" s="38"/>
      <c r="B5901" s="5"/>
      <c r="C5901" s="38"/>
    </row>
    <row r="5902" spans="1:3" x14ac:dyDescent="0.25">
      <c r="A5902" s="38"/>
      <c r="B5902" s="5"/>
      <c r="C5902" s="38"/>
    </row>
    <row r="5903" spans="1:3" x14ac:dyDescent="0.25">
      <c r="A5903" s="38"/>
      <c r="B5903" s="5"/>
      <c r="C5903" s="38"/>
    </row>
    <row r="5904" spans="1:3" x14ac:dyDescent="0.25">
      <c r="A5904" s="38"/>
      <c r="B5904" s="5"/>
      <c r="C5904" s="38"/>
    </row>
    <row r="5905" spans="1:3" x14ac:dyDescent="0.25">
      <c r="A5905" s="38"/>
      <c r="B5905" s="5"/>
      <c r="C5905" s="38"/>
    </row>
    <row r="5906" spans="1:3" x14ac:dyDescent="0.25">
      <c r="A5906" s="38"/>
      <c r="B5906" s="5"/>
      <c r="C5906" s="38"/>
    </row>
    <row r="5907" spans="1:3" x14ac:dyDescent="0.25">
      <c r="A5907" s="38"/>
      <c r="B5907" s="5"/>
      <c r="C5907" s="38"/>
    </row>
    <row r="5908" spans="1:3" x14ac:dyDescent="0.25">
      <c r="A5908" s="38"/>
      <c r="B5908" s="5"/>
      <c r="C5908" s="38"/>
    </row>
    <row r="5909" spans="1:3" x14ac:dyDescent="0.25">
      <c r="A5909" s="38"/>
      <c r="B5909" s="5"/>
      <c r="C5909" s="38"/>
    </row>
    <row r="5910" spans="1:3" x14ac:dyDescent="0.25">
      <c r="A5910" s="38"/>
      <c r="B5910" s="5"/>
      <c r="C5910" s="38"/>
    </row>
    <row r="5911" spans="1:3" x14ac:dyDescent="0.25">
      <c r="A5911" s="38"/>
      <c r="B5911" s="5"/>
      <c r="C5911" s="38"/>
    </row>
    <row r="5912" spans="1:3" x14ac:dyDescent="0.25">
      <c r="A5912" s="38"/>
      <c r="B5912" s="5"/>
      <c r="C5912" s="38"/>
    </row>
    <row r="5913" spans="1:3" x14ac:dyDescent="0.25">
      <c r="A5913" s="38"/>
      <c r="B5913" s="5"/>
      <c r="C5913" s="38"/>
    </row>
    <row r="5914" spans="1:3" x14ac:dyDescent="0.25">
      <c r="A5914" s="38"/>
      <c r="B5914" s="5"/>
      <c r="C5914" s="38"/>
    </row>
    <row r="5915" spans="1:3" x14ac:dyDescent="0.25">
      <c r="A5915" s="38"/>
      <c r="B5915" s="5"/>
      <c r="C5915" s="38"/>
    </row>
    <row r="5916" spans="1:3" x14ac:dyDescent="0.25">
      <c r="A5916" s="38"/>
      <c r="B5916" s="5"/>
      <c r="C5916" s="38"/>
    </row>
    <row r="5917" spans="1:3" x14ac:dyDescent="0.25">
      <c r="A5917" s="38"/>
      <c r="B5917" s="5"/>
      <c r="C5917" s="38"/>
    </row>
    <row r="5918" spans="1:3" x14ac:dyDescent="0.25">
      <c r="A5918" s="38"/>
      <c r="B5918" s="5"/>
      <c r="C5918" s="38"/>
    </row>
    <row r="5919" spans="1:3" x14ac:dyDescent="0.25">
      <c r="A5919" s="38"/>
      <c r="B5919" s="5"/>
      <c r="C5919" s="38"/>
    </row>
    <row r="5920" spans="1:3" x14ac:dyDescent="0.25">
      <c r="A5920" s="38"/>
      <c r="B5920" s="5"/>
      <c r="C5920" s="38"/>
    </row>
    <row r="5921" spans="1:3" x14ac:dyDescent="0.25">
      <c r="A5921" s="38"/>
      <c r="B5921" s="5"/>
      <c r="C5921" s="38"/>
    </row>
    <row r="5922" spans="1:3" x14ac:dyDescent="0.25">
      <c r="A5922" s="38"/>
      <c r="B5922" s="5"/>
      <c r="C5922" s="38"/>
    </row>
    <row r="5923" spans="1:3" x14ac:dyDescent="0.25">
      <c r="A5923" s="38"/>
      <c r="B5923" s="5"/>
      <c r="C5923" s="38"/>
    </row>
    <row r="5924" spans="1:3" x14ac:dyDescent="0.25">
      <c r="A5924" s="38"/>
      <c r="B5924" s="5"/>
      <c r="C5924" s="38"/>
    </row>
    <row r="5925" spans="1:3" x14ac:dyDescent="0.25">
      <c r="A5925" s="38"/>
      <c r="B5925" s="5"/>
      <c r="C5925" s="38"/>
    </row>
    <row r="5926" spans="1:3" x14ac:dyDescent="0.25">
      <c r="A5926" s="38"/>
      <c r="B5926" s="5"/>
      <c r="C5926" s="38"/>
    </row>
    <row r="5927" spans="1:3" x14ac:dyDescent="0.25">
      <c r="A5927" s="38"/>
      <c r="B5927" s="5"/>
      <c r="C5927" s="38"/>
    </row>
    <row r="5928" spans="1:3" x14ac:dyDescent="0.25">
      <c r="A5928" s="38"/>
      <c r="B5928" s="5"/>
      <c r="C5928" s="38"/>
    </row>
    <row r="5929" spans="1:3" x14ac:dyDescent="0.25">
      <c r="A5929" s="38"/>
      <c r="B5929" s="5"/>
      <c r="C5929" s="38"/>
    </row>
    <row r="5930" spans="1:3" x14ac:dyDescent="0.25">
      <c r="A5930" s="38"/>
      <c r="B5930" s="5"/>
      <c r="C5930" s="38"/>
    </row>
    <row r="5931" spans="1:3" x14ac:dyDescent="0.25">
      <c r="A5931" s="38"/>
      <c r="B5931" s="5"/>
      <c r="C5931" s="38"/>
    </row>
    <row r="5932" spans="1:3" x14ac:dyDescent="0.25">
      <c r="A5932" s="38"/>
      <c r="B5932" s="5"/>
      <c r="C5932" s="38"/>
    </row>
    <row r="5933" spans="1:3" x14ac:dyDescent="0.25">
      <c r="A5933" s="38"/>
      <c r="B5933" s="5"/>
      <c r="C5933" s="38"/>
    </row>
    <row r="5934" spans="1:3" x14ac:dyDescent="0.25">
      <c r="A5934" s="38"/>
      <c r="B5934" s="5"/>
      <c r="C5934" s="38"/>
    </row>
    <row r="5935" spans="1:3" x14ac:dyDescent="0.25">
      <c r="A5935" s="38"/>
      <c r="B5935" s="5"/>
      <c r="C5935" s="38"/>
    </row>
    <row r="5936" spans="1:3" x14ac:dyDescent="0.25">
      <c r="A5936" s="38"/>
      <c r="B5936" s="5"/>
      <c r="C5936" s="38"/>
    </row>
    <row r="5937" spans="1:3" x14ac:dyDescent="0.25">
      <c r="A5937" s="38"/>
      <c r="B5937" s="5"/>
      <c r="C5937" s="38"/>
    </row>
    <row r="5938" spans="1:3" x14ac:dyDescent="0.25">
      <c r="A5938" s="38"/>
      <c r="B5938" s="5"/>
      <c r="C5938" s="38"/>
    </row>
    <row r="5939" spans="1:3" x14ac:dyDescent="0.25">
      <c r="A5939" s="38"/>
      <c r="B5939" s="5"/>
      <c r="C5939" s="38"/>
    </row>
    <row r="5940" spans="1:3" x14ac:dyDescent="0.25">
      <c r="A5940" s="38"/>
      <c r="B5940" s="5"/>
      <c r="C5940" s="38"/>
    </row>
    <row r="5941" spans="1:3" x14ac:dyDescent="0.25">
      <c r="A5941" s="38"/>
      <c r="B5941" s="5"/>
      <c r="C5941" s="38"/>
    </row>
    <row r="5942" spans="1:3" x14ac:dyDescent="0.25">
      <c r="A5942" s="38"/>
      <c r="B5942" s="5"/>
      <c r="C5942" s="38"/>
    </row>
    <row r="5943" spans="1:3" x14ac:dyDescent="0.25">
      <c r="A5943" s="38"/>
      <c r="B5943" s="5"/>
      <c r="C5943" s="38"/>
    </row>
    <row r="5944" spans="1:3" x14ac:dyDescent="0.25">
      <c r="A5944" s="38"/>
      <c r="B5944" s="5"/>
      <c r="C5944" s="38"/>
    </row>
    <row r="5945" spans="1:3" x14ac:dyDescent="0.25">
      <c r="A5945" s="38"/>
      <c r="B5945" s="5"/>
      <c r="C5945" s="38"/>
    </row>
    <row r="5946" spans="1:3" x14ac:dyDescent="0.25">
      <c r="A5946" s="38"/>
      <c r="B5946" s="5"/>
      <c r="C5946" s="38"/>
    </row>
    <row r="5947" spans="1:3" x14ac:dyDescent="0.25">
      <c r="A5947" s="38"/>
      <c r="B5947" s="5"/>
      <c r="C5947" s="38"/>
    </row>
    <row r="5948" spans="1:3" x14ac:dyDescent="0.25">
      <c r="A5948" s="38"/>
      <c r="B5948" s="5"/>
      <c r="C5948" s="38"/>
    </row>
    <row r="5949" spans="1:3" x14ac:dyDescent="0.25">
      <c r="A5949" s="38"/>
      <c r="B5949" s="5"/>
      <c r="C5949" s="38"/>
    </row>
    <row r="5950" spans="1:3" x14ac:dyDescent="0.25">
      <c r="A5950" s="38"/>
      <c r="B5950" s="5"/>
      <c r="C5950" s="38"/>
    </row>
    <row r="5951" spans="1:3" x14ac:dyDescent="0.25">
      <c r="A5951" s="38"/>
      <c r="B5951" s="5"/>
      <c r="C5951" s="38"/>
    </row>
    <row r="5952" spans="1:3" x14ac:dyDescent="0.25">
      <c r="A5952" s="38"/>
      <c r="B5952" s="5"/>
      <c r="C5952" s="38"/>
    </row>
    <row r="5953" spans="1:3" x14ac:dyDescent="0.25">
      <c r="A5953" s="38"/>
      <c r="B5953" s="5"/>
      <c r="C5953" s="38"/>
    </row>
    <row r="5954" spans="1:3" x14ac:dyDescent="0.25">
      <c r="A5954" s="38"/>
      <c r="B5954" s="5"/>
      <c r="C5954" s="38"/>
    </row>
    <row r="5955" spans="1:3" x14ac:dyDescent="0.25">
      <c r="A5955" s="38"/>
      <c r="B5955" s="5"/>
      <c r="C5955" s="38"/>
    </row>
    <row r="5956" spans="1:3" x14ac:dyDescent="0.25">
      <c r="A5956" s="38"/>
      <c r="B5956" s="5"/>
      <c r="C5956" s="38"/>
    </row>
    <row r="5957" spans="1:3" x14ac:dyDescent="0.25">
      <c r="A5957" s="38"/>
      <c r="B5957" s="5"/>
      <c r="C5957" s="38"/>
    </row>
    <row r="5958" spans="1:3" x14ac:dyDescent="0.25">
      <c r="A5958" s="38"/>
      <c r="B5958" s="5"/>
      <c r="C5958" s="38"/>
    </row>
    <row r="5959" spans="1:3" x14ac:dyDescent="0.25">
      <c r="A5959" s="38"/>
      <c r="B5959" s="5"/>
      <c r="C5959" s="38"/>
    </row>
    <row r="5960" spans="1:3" x14ac:dyDescent="0.25">
      <c r="A5960" s="38"/>
      <c r="B5960" s="5"/>
      <c r="C5960" s="38"/>
    </row>
    <row r="5961" spans="1:3" x14ac:dyDescent="0.25">
      <c r="A5961" s="38"/>
      <c r="B5961" s="5"/>
      <c r="C5961" s="38"/>
    </row>
    <row r="5962" spans="1:3" x14ac:dyDescent="0.25">
      <c r="A5962" s="38"/>
      <c r="B5962" s="5"/>
      <c r="C5962" s="38"/>
    </row>
    <row r="5963" spans="1:3" x14ac:dyDescent="0.25">
      <c r="A5963" s="38"/>
      <c r="B5963" s="5"/>
      <c r="C5963" s="38"/>
    </row>
    <row r="5964" spans="1:3" x14ac:dyDescent="0.25">
      <c r="A5964" s="38"/>
      <c r="B5964" s="5"/>
      <c r="C5964" s="38"/>
    </row>
    <row r="5965" spans="1:3" x14ac:dyDescent="0.25">
      <c r="A5965" s="38"/>
      <c r="B5965" s="5"/>
      <c r="C5965" s="38"/>
    </row>
    <row r="5966" spans="1:3" x14ac:dyDescent="0.25">
      <c r="A5966" s="38"/>
      <c r="B5966" s="5"/>
      <c r="C5966" s="38"/>
    </row>
    <row r="5967" spans="1:3" x14ac:dyDescent="0.25">
      <c r="A5967" s="38"/>
      <c r="B5967" s="5"/>
      <c r="C5967" s="38"/>
    </row>
    <row r="5968" spans="1:3" x14ac:dyDescent="0.25">
      <c r="A5968" s="38"/>
      <c r="B5968" s="5"/>
      <c r="C5968" s="38"/>
    </row>
    <row r="5969" spans="1:3" x14ac:dyDescent="0.25">
      <c r="A5969" s="38"/>
      <c r="B5969" s="5"/>
      <c r="C5969" s="38"/>
    </row>
    <row r="5970" spans="1:3" x14ac:dyDescent="0.25">
      <c r="A5970" s="38"/>
      <c r="B5970" s="5"/>
      <c r="C5970" s="38"/>
    </row>
    <row r="5971" spans="1:3" x14ac:dyDescent="0.25">
      <c r="A5971" s="38"/>
      <c r="B5971" s="5"/>
      <c r="C5971" s="38"/>
    </row>
    <row r="5972" spans="1:3" x14ac:dyDescent="0.25">
      <c r="A5972" s="38"/>
      <c r="B5972" s="5"/>
      <c r="C5972" s="38"/>
    </row>
    <row r="5973" spans="1:3" x14ac:dyDescent="0.25">
      <c r="A5973" s="38"/>
      <c r="B5973" s="5"/>
      <c r="C5973" s="38"/>
    </row>
    <row r="5974" spans="1:3" x14ac:dyDescent="0.25">
      <c r="A5974" s="38"/>
      <c r="B5974" s="5"/>
      <c r="C5974" s="38"/>
    </row>
    <row r="5975" spans="1:3" x14ac:dyDescent="0.25">
      <c r="A5975" s="38"/>
      <c r="B5975" s="5"/>
      <c r="C5975" s="38"/>
    </row>
    <row r="5976" spans="1:3" x14ac:dyDescent="0.25">
      <c r="A5976" s="38"/>
      <c r="B5976" s="5"/>
      <c r="C5976" s="38"/>
    </row>
    <row r="5977" spans="1:3" x14ac:dyDescent="0.25">
      <c r="A5977" s="38"/>
      <c r="B5977" s="5"/>
      <c r="C5977" s="38"/>
    </row>
    <row r="5978" spans="1:3" x14ac:dyDescent="0.25">
      <c r="A5978" s="38"/>
      <c r="B5978" s="5"/>
      <c r="C5978" s="38"/>
    </row>
    <row r="5979" spans="1:3" x14ac:dyDescent="0.25">
      <c r="A5979" s="38"/>
      <c r="B5979" s="5"/>
      <c r="C5979" s="38"/>
    </row>
    <row r="5980" spans="1:3" x14ac:dyDescent="0.25">
      <c r="A5980" s="38"/>
      <c r="B5980" s="5"/>
      <c r="C5980" s="38"/>
    </row>
    <row r="5981" spans="1:3" x14ac:dyDescent="0.25">
      <c r="A5981" s="38"/>
      <c r="B5981" s="5"/>
      <c r="C5981" s="38"/>
    </row>
    <row r="5982" spans="1:3" x14ac:dyDescent="0.25">
      <c r="A5982" s="38"/>
      <c r="B5982" s="5"/>
      <c r="C5982" s="38"/>
    </row>
    <row r="5983" spans="1:3" x14ac:dyDescent="0.25">
      <c r="A5983" s="38"/>
      <c r="B5983" s="5"/>
      <c r="C5983" s="38"/>
    </row>
    <row r="5984" spans="1:3" x14ac:dyDescent="0.25">
      <c r="A5984" s="38"/>
      <c r="B5984" s="5"/>
      <c r="C5984" s="38"/>
    </row>
    <row r="5985" spans="1:3" x14ac:dyDescent="0.25">
      <c r="A5985" s="38"/>
      <c r="B5985" s="5"/>
      <c r="C5985" s="38"/>
    </row>
    <row r="5986" spans="1:3" x14ac:dyDescent="0.25">
      <c r="A5986" s="38"/>
      <c r="B5986" s="5"/>
      <c r="C5986" s="38"/>
    </row>
    <row r="5987" spans="1:3" x14ac:dyDescent="0.25">
      <c r="A5987" s="38"/>
      <c r="B5987" s="5"/>
      <c r="C5987" s="38"/>
    </row>
    <row r="5988" spans="1:3" x14ac:dyDescent="0.25">
      <c r="A5988" s="38"/>
      <c r="B5988" s="5"/>
      <c r="C5988" s="38"/>
    </row>
    <row r="5989" spans="1:3" x14ac:dyDescent="0.25">
      <c r="A5989" s="38"/>
      <c r="B5989" s="5"/>
      <c r="C5989" s="38"/>
    </row>
    <row r="5990" spans="1:3" x14ac:dyDescent="0.25">
      <c r="A5990" s="38"/>
      <c r="B5990" s="5"/>
      <c r="C5990" s="38"/>
    </row>
    <row r="5991" spans="1:3" x14ac:dyDescent="0.25">
      <c r="A5991" s="38"/>
      <c r="B5991" s="5"/>
      <c r="C5991" s="38"/>
    </row>
    <row r="5992" spans="1:3" x14ac:dyDescent="0.25">
      <c r="A5992" s="38"/>
      <c r="B5992" s="5"/>
      <c r="C5992" s="38"/>
    </row>
    <row r="5993" spans="1:3" x14ac:dyDescent="0.25">
      <c r="A5993" s="38"/>
      <c r="B5993" s="5"/>
      <c r="C5993" s="38"/>
    </row>
    <row r="5994" spans="1:3" x14ac:dyDescent="0.25">
      <c r="A5994" s="38"/>
      <c r="B5994" s="5"/>
      <c r="C5994" s="38"/>
    </row>
    <row r="5995" spans="1:3" x14ac:dyDescent="0.25">
      <c r="A5995" s="38"/>
      <c r="B5995" s="5"/>
      <c r="C5995" s="38"/>
    </row>
    <row r="5996" spans="1:3" x14ac:dyDescent="0.25">
      <c r="A5996" s="38"/>
      <c r="B5996" s="5"/>
      <c r="C5996" s="38"/>
    </row>
    <row r="5997" spans="1:3" x14ac:dyDescent="0.25">
      <c r="A5997" s="38"/>
      <c r="B5997" s="5"/>
      <c r="C5997" s="38"/>
    </row>
    <row r="5998" spans="1:3" x14ac:dyDescent="0.25">
      <c r="A5998" s="38"/>
      <c r="B5998" s="5"/>
      <c r="C5998" s="38"/>
    </row>
    <row r="5999" spans="1:3" x14ac:dyDescent="0.25">
      <c r="A5999" s="38"/>
      <c r="B5999" s="5"/>
      <c r="C5999" s="38"/>
    </row>
    <row r="6000" spans="1:3" x14ac:dyDescent="0.25">
      <c r="A6000" s="38"/>
      <c r="B6000" s="5"/>
      <c r="C6000" s="38"/>
    </row>
    <row r="6001" spans="1:3" x14ac:dyDescent="0.25">
      <c r="A6001" s="38"/>
      <c r="B6001" s="5"/>
      <c r="C6001" s="38"/>
    </row>
    <row r="6002" spans="1:3" x14ac:dyDescent="0.25">
      <c r="A6002" s="38"/>
      <c r="B6002" s="5"/>
      <c r="C6002" s="38"/>
    </row>
    <row r="6003" spans="1:3" x14ac:dyDescent="0.25">
      <c r="A6003" s="38"/>
      <c r="B6003" s="5"/>
      <c r="C6003" s="38"/>
    </row>
    <row r="6004" spans="1:3" x14ac:dyDescent="0.25">
      <c r="A6004" s="38"/>
      <c r="B6004" s="5"/>
      <c r="C6004" s="38"/>
    </row>
    <row r="6005" spans="1:3" x14ac:dyDescent="0.25">
      <c r="A6005" s="38"/>
      <c r="B6005" s="5"/>
      <c r="C6005" s="38"/>
    </row>
    <row r="6006" spans="1:3" x14ac:dyDescent="0.25">
      <c r="A6006" s="38"/>
      <c r="B6006" s="5"/>
      <c r="C6006" s="38"/>
    </row>
    <row r="6007" spans="1:3" x14ac:dyDescent="0.25">
      <c r="A6007" s="38"/>
      <c r="B6007" s="5"/>
      <c r="C6007" s="38"/>
    </row>
    <row r="6008" spans="1:3" x14ac:dyDescent="0.25">
      <c r="A6008" s="38"/>
      <c r="B6008" s="5"/>
      <c r="C6008" s="38"/>
    </row>
    <row r="6009" spans="1:3" x14ac:dyDescent="0.25">
      <c r="A6009" s="38"/>
      <c r="B6009" s="5"/>
      <c r="C6009" s="38"/>
    </row>
    <row r="6010" spans="1:3" x14ac:dyDescent="0.25">
      <c r="A6010" s="38"/>
      <c r="B6010" s="5"/>
      <c r="C6010" s="38"/>
    </row>
    <row r="6011" spans="1:3" x14ac:dyDescent="0.25">
      <c r="A6011" s="38"/>
      <c r="B6011" s="5"/>
      <c r="C6011" s="38"/>
    </row>
    <row r="6012" spans="1:3" x14ac:dyDescent="0.25">
      <c r="A6012" s="38"/>
      <c r="B6012" s="5"/>
      <c r="C6012" s="38"/>
    </row>
    <row r="6013" spans="1:3" x14ac:dyDescent="0.25">
      <c r="A6013" s="38"/>
      <c r="B6013" s="5"/>
      <c r="C6013" s="38"/>
    </row>
    <row r="6014" spans="1:3" x14ac:dyDescent="0.25">
      <c r="A6014" s="38"/>
      <c r="B6014" s="5"/>
      <c r="C6014" s="38"/>
    </row>
    <row r="6015" spans="1:3" x14ac:dyDescent="0.25">
      <c r="A6015" s="38"/>
      <c r="B6015" s="5"/>
      <c r="C6015" s="38"/>
    </row>
    <row r="6016" spans="1:3" x14ac:dyDescent="0.25">
      <c r="A6016" s="38"/>
      <c r="B6016" s="5"/>
      <c r="C6016" s="38"/>
    </row>
    <row r="6017" spans="1:3" x14ac:dyDescent="0.25">
      <c r="A6017" s="38"/>
      <c r="B6017" s="5"/>
      <c r="C6017" s="38"/>
    </row>
    <row r="6018" spans="1:3" x14ac:dyDescent="0.25">
      <c r="A6018" s="38"/>
      <c r="B6018" s="5"/>
      <c r="C6018" s="38"/>
    </row>
    <row r="6019" spans="1:3" x14ac:dyDescent="0.25">
      <c r="A6019" s="38"/>
      <c r="B6019" s="5"/>
      <c r="C6019" s="38"/>
    </row>
    <row r="6020" spans="1:3" x14ac:dyDescent="0.25">
      <c r="A6020" s="38"/>
      <c r="B6020" s="5"/>
      <c r="C6020" s="38"/>
    </row>
    <row r="6021" spans="1:3" x14ac:dyDescent="0.25">
      <c r="A6021" s="38"/>
      <c r="B6021" s="5"/>
      <c r="C6021" s="38"/>
    </row>
    <row r="6022" spans="1:3" x14ac:dyDescent="0.25">
      <c r="A6022" s="38"/>
      <c r="B6022" s="5"/>
      <c r="C6022" s="38"/>
    </row>
    <row r="6023" spans="1:3" x14ac:dyDescent="0.25">
      <c r="A6023" s="38"/>
      <c r="B6023" s="5"/>
      <c r="C6023" s="38"/>
    </row>
    <row r="6024" spans="1:3" x14ac:dyDescent="0.25">
      <c r="A6024" s="38"/>
      <c r="B6024" s="5"/>
      <c r="C6024" s="38"/>
    </row>
    <row r="6025" spans="1:3" x14ac:dyDescent="0.25">
      <c r="A6025" s="38"/>
      <c r="B6025" s="5"/>
      <c r="C6025" s="38"/>
    </row>
    <row r="6026" spans="1:3" x14ac:dyDescent="0.25">
      <c r="A6026" s="38"/>
      <c r="B6026" s="5"/>
      <c r="C6026" s="38"/>
    </row>
    <row r="6027" spans="1:3" x14ac:dyDescent="0.25">
      <c r="A6027" s="38"/>
      <c r="B6027" s="5"/>
      <c r="C6027" s="38"/>
    </row>
    <row r="6028" spans="1:3" x14ac:dyDescent="0.25">
      <c r="A6028" s="38"/>
      <c r="B6028" s="5"/>
      <c r="C6028" s="38"/>
    </row>
    <row r="6029" spans="1:3" x14ac:dyDescent="0.25">
      <c r="A6029" s="38"/>
      <c r="B6029" s="5"/>
      <c r="C6029" s="38"/>
    </row>
    <row r="6030" spans="1:3" x14ac:dyDescent="0.25">
      <c r="A6030" s="38"/>
      <c r="B6030" s="5"/>
      <c r="C6030" s="38"/>
    </row>
    <row r="6031" spans="1:3" x14ac:dyDescent="0.25">
      <c r="A6031" s="38"/>
      <c r="B6031" s="5"/>
      <c r="C6031" s="38"/>
    </row>
    <row r="6032" spans="1:3" x14ac:dyDescent="0.25">
      <c r="A6032" s="38"/>
      <c r="B6032" s="5"/>
      <c r="C6032" s="38"/>
    </row>
    <row r="6033" spans="1:3" x14ac:dyDescent="0.25">
      <c r="A6033" s="38"/>
      <c r="B6033" s="5"/>
      <c r="C6033" s="38"/>
    </row>
    <row r="6034" spans="1:3" x14ac:dyDescent="0.25">
      <c r="A6034" s="38"/>
      <c r="B6034" s="5"/>
      <c r="C6034" s="38"/>
    </row>
    <row r="6035" spans="1:3" x14ac:dyDescent="0.25">
      <c r="A6035" s="38"/>
      <c r="B6035" s="5"/>
      <c r="C6035" s="38"/>
    </row>
    <row r="6036" spans="1:3" x14ac:dyDescent="0.25">
      <c r="A6036" s="38"/>
      <c r="B6036" s="5"/>
      <c r="C6036" s="38"/>
    </row>
    <row r="6037" spans="1:3" x14ac:dyDescent="0.25">
      <c r="A6037" s="38"/>
      <c r="B6037" s="5"/>
      <c r="C6037" s="38"/>
    </row>
    <row r="6038" spans="1:3" x14ac:dyDescent="0.25">
      <c r="A6038" s="38"/>
      <c r="B6038" s="5"/>
      <c r="C6038" s="38"/>
    </row>
    <row r="6039" spans="1:3" x14ac:dyDescent="0.25">
      <c r="A6039" s="38"/>
      <c r="B6039" s="5"/>
      <c r="C6039" s="38"/>
    </row>
    <row r="6040" spans="1:3" x14ac:dyDescent="0.25">
      <c r="A6040" s="38"/>
      <c r="B6040" s="5"/>
      <c r="C6040" s="38"/>
    </row>
    <row r="6041" spans="1:3" x14ac:dyDescent="0.25">
      <c r="A6041" s="38"/>
      <c r="B6041" s="5"/>
      <c r="C6041" s="38"/>
    </row>
    <row r="6042" spans="1:3" x14ac:dyDescent="0.25">
      <c r="A6042" s="38"/>
      <c r="B6042" s="5"/>
      <c r="C6042" s="38"/>
    </row>
    <row r="6043" spans="1:3" x14ac:dyDescent="0.25">
      <c r="A6043" s="38"/>
      <c r="B6043" s="5"/>
      <c r="C6043" s="38"/>
    </row>
    <row r="6044" spans="1:3" x14ac:dyDescent="0.25">
      <c r="A6044" s="38"/>
      <c r="B6044" s="5"/>
      <c r="C6044" s="38"/>
    </row>
    <row r="6045" spans="1:3" x14ac:dyDescent="0.25">
      <c r="A6045" s="38"/>
      <c r="B6045" s="5"/>
      <c r="C6045" s="38"/>
    </row>
    <row r="6046" spans="1:3" x14ac:dyDescent="0.25">
      <c r="A6046" s="38"/>
      <c r="B6046" s="5"/>
      <c r="C6046" s="38"/>
    </row>
    <row r="6047" spans="1:3" x14ac:dyDescent="0.25">
      <c r="A6047" s="38"/>
      <c r="B6047" s="5"/>
      <c r="C6047" s="38"/>
    </row>
    <row r="6048" spans="1:3" x14ac:dyDescent="0.25">
      <c r="A6048" s="38"/>
      <c r="B6048" s="5"/>
      <c r="C6048" s="38"/>
    </row>
    <row r="6049" spans="1:3" x14ac:dyDescent="0.25">
      <c r="A6049" s="38"/>
      <c r="B6049" s="5"/>
      <c r="C6049" s="38"/>
    </row>
    <row r="6050" spans="1:3" x14ac:dyDescent="0.25">
      <c r="A6050" s="38"/>
      <c r="B6050" s="5"/>
      <c r="C6050" s="38"/>
    </row>
    <row r="6051" spans="1:3" x14ac:dyDescent="0.25">
      <c r="A6051" s="38"/>
      <c r="B6051" s="5"/>
      <c r="C6051" s="38"/>
    </row>
    <row r="6052" spans="1:3" x14ac:dyDescent="0.25">
      <c r="A6052" s="38"/>
      <c r="B6052" s="5"/>
      <c r="C6052" s="38"/>
    </row>
    <row r="6053" spans="1:3" x14ac:dyDescent="0.25">
      <c r="A6053" s="38"/>
      <c r="B6053" s="5"/>
      <c r="C6053" s="38"/>
    </row>
    <row r="6054" spans="1:3" x14ac:dyDescent="0.25">
      <c r="A6054" s="38"/>
      <c r="B6054" s="5"/>
      <c r="C6054" s="38"/>
    </row>
    <row r="6055" spans="1:3" x14ac:dyDescent="0.25">
      <c r="A6055" s="38"/>
      <c r="B6055" s="5"/>
      <c r="C6055" s="38"/>
    </row>
    <row r="6056" spans="1:3" x14ac:dyDescent="0.25">
      <c r="A6056" s="38"/>
      <c r="B6056" s="5"/>
      <c r="C6056" s="38"/>
    </row>
    <row r="6057" spans="1:3" x14ac:dyDescent="0.25">
      <c r="A6057" s="38"/>
      <c r="B6057" s="5"/>
      <c r="C6057" s="38"/>
    </row>
    <row r="6058" spans="1:3" x14ac:dyDescent="0.25">
      <c r="A6058" s="38"/>
      <c r="B6058" s="5"/>
      <c r="C6058" s="38"/>
    </row>
    <row r="6059" spans="1:3" x14ac:dyDescent="0.25">
      <c r="A6059" s="38"/>
      <c r="B6059" s="5"/>
      <c r="C6059" s="38"/>
    </row>
    <row r="6060" spans="1:3" x14ac:dyDescent="0.25">
      <c r="A6060" s="38"/>
      <c r="B6060" s="5"/>
      <c r="C6060" s="38"/>
    </row>
    <row r="6061" spans="1:3" x14ac:dyDescent="0.25">
      <c r="A6061" s="38"/>
      <c r="B6061" s="5"/>
      <c r="C6061" s="38"/>
    </row>
    <row r="6062" spans="1:3" x14ac:dyDescent="0.25">
      <c r="A6062" s="38"/>
      <c r="B6062" s="5"/>
      <c r="C6062" s="38"/>
    </row>
    <row r="6063" spans="1:3" x14ac:dyDescent="0.25">
      <c r="A6063" s="38"/>
      <c r="B6063" s="5"/>
      <c r="C6063" s="38"/>
    </row>
    <row r="6064" spans="1:3" x14ac:dyDescent="0.25">
      <c r="A6064" s="38"/>
      <c r="B6064" s="5"/>
      <c r="C6064" s="38"/>
    </row>
    <row r="6065" spans="1:3" x14ac:dyDescent="0.25">
      <c r="A6065" s="38"/>
      <c r="B6065" s="5"/>
      <c r="C6065" s="38"/>
    </row>
    <row r="6066" spans="1:3" x14ac:dyDescent="0.25">
      <c r="A6066" s="38"/>
      <c r="B6066" s="5"/>
      <c r="C6066" s="38"/>
    </row>
    <row r="6067" spans="1:3" x14ac:dyDescent="0.25">
      <c r="A6067" s="38"/>
      <c r="B6067" s="5"/>
      <c r="C6067" s="38"/>
    </row>
    <row r="6068" spans="1:3" x14ac:dyDescent="0.25">
      <c r="A6068" s="38"/>
      <c r="B6068" s="5"/>
      <c r="C6068" s="38"/>
    </row>
    <row r="6069" spans="1:3" x14ac:dyDescent="0.25">
      <c r="A6069" s="38"/>
      <c r="B6069" s="5"/>
      <c r="C6069" s="38"/>
    </row>
    <row r="6070" spans="1:3" x14ac:dyDescent="0.25">
      <c r="A6070" s="38"/>
      <c r="B6070" s="5"/>
      <c r="C6070" s="38"/>
    </row>
    <row r="6071" spans="1:3" x14ac:dyDescent="0.25">
      <c r="A6071" s="38"/>
      <c r="B6071" s="5"/>
      <c r="C6071" s="38"/>
    </row>
    <row r="6072" spans="1:3" x14ac:dyDescent="0.25">
      <c r="A6072" s="38"/>
      <c r="B6072" s="5"/>
      <c r="C6072" s="38"/>
    </row>
    <row r="6073" spans="1:3" x14ac:dyDescent="0.25">
      <c r="A6073" s="38"/>
      <c r="B6073" s="5"/>
      <c r="C6073" s="38"/>
    </row>
    <row r="6074" spans="1:3" x14ac:dyDescent="0.25">
      <c r="A6074" s="38"/>
      <c r="B6074" s="5"/>
      <c r="C6074" s="38"/>
    </row>
    <row r="6075" spans="1:3" x14ac:dyDescent="0.25">
      <c r="A6075" s="38"/>
      <c r="B6075" s="5"/>
      <c r="C6075" s="38"/>
    </row>
    <row r="6076" spans="1:3" x14ac:dyDescent="0.25">
      <c r="A6076" s="38"/>
      <c r="B6076" s="5"/>
      <c r="C6076" s="38"/>
    </row>
    <row r="6077" spans="1:3" x14ac:dyDescent="0.25">
      <c r="A6077" s="38"/>
      <c r="B6077" s="5"/>
      <c r="C6077" s="38"/>
    </row>
    <row r="6078" spans="1:3" x14ac:dyDescent="0.25">
      <c r="A6078" s="38"/>
      <c r="B6078" s="5"/>
      <c r="C6078" s="38"/>
    </row>
    <row r="6079" spans="1:3" x14ac:dyDescent="0.25">
      <c r="A6079" s="38"/>
      <c r="B6079" s="5"/>
      <c r="C6079" s="38"/>
    </row>
    <row r="6080" spans="1:3" x14ac:dyDescent="0.25">
      <c r="A6080" s="38"/>
      <c r="B6080" s="5"/>
      <c r="C6080" s="38"/>
    </row>
    <row r="6081" spans="1:3" x14ac:dyDescent="0.25">
      <c r="A6081" s="38"/>
      <c r="B6081" s="5"/>
      <c r="C6081" s="38"/>
    </row>
    <row r="6082" spans="1:3" x14ac:dyDescent="0.25">
      <c r="A6082" s="38"/>
      <c r="B6082" s="5"/>
      <c r="C6082" s="38"/>
    </row>
    <row r="6083" spans="1:3" x14ac:dyDescent="0.25">
      <c r="A6083" s="38"/>
      <c r="B6083" s="5"/>
      <c r="C6083" s="38"/>
    </row>
    <row r="6084" spans="1:3" x14ac:dyDescent="0.25">
      <c r="A6084" s="38"/>
      <c r="B6084" s="5"/>
      <c r="C6084" s="38"/>
    </row>
    <row r="6085" spans="1:3" x14ac:dyDescent="0.25">
      <c r="A6085" s="38"/>
      <c r="B6085" s="5"/>
      <c r="C6085" s="38"/>
    </row>
    <row r="6086" spans="1:3" x14ac:dyDescent="0.25">
      <c r="A6086" s="38"/>
      <c r="B6086" s="5"/>
      <c r="C6086" s="38"/>
    </row>
    <row r="6087" spans="1:3" x14ac:dyDescent="0.25">
      <c r="A6087" s="38"/>
      <c r="B6087" s="5"/>
      <c r="C6087" s="38"/>
    </row>
    <row r="6088" spans="1:3" x14ac:dyDescent="0.25">
      <c r="A6088" s="38"/>
      <c r="B6088" s="5"/>
      <c r="C6088" s="38"/>
    </row>
    <row r="6089" spans="1:3" x14ac:dyDescent="0.25">
      <c r="A6089" s="38"/>
      <c r="B6089" s="5"/>
      <c r="C6089" s="38"/>
    </row>
    <row r="6090" spans="1:3" x14ac:dyDescent="0.25">
      <c r="A6090" s="38"/>
      <c r="B6090" s="5"/>
      <c r="C6090" s="38"/>
    </row>
    <row r="6091" spans="1:3" x14ac:dyDescent="0.25">
      <c r="A6091" s="38"/>
      <c r="B6091" s="5"/>
      <c r="C6091" s="38"/>
    </row>
    <row r="6092" spans="1:3" x14ac:dyDescent="0.25">
      <c r="A6092" s="38"/>
      <c r="B6092" s="5"/>
      <c r="C6092" s="38"/>
    </row>
    <row r="6093" spans="1:3" x14ac:dyDescent="0.25">
      <c r="A6093" s="38"/>
      <c r="B6093" s="5"/>
      <c r="C6093" s="38"/>
    </row>
    <row r="6094" spans="1:3" x14ac:dyDescent="0.25">
      <c r="A6094" s="38"/>
      <c r="B6094" s="5"/>
      <c r="C6094" s="38"/>
    </row>
    <row r="6095" spans="1:3" x14ac:dyDescent="0.25">
      <c r="A6095" s="38"/>
      <c r="B6095" s="5"/>
      <c r="C6095" s="38"/>
    </row>
    <row r="6096" spans="1:3" x14ac:dyDescent="0.25">
      <c r="A6096" s="38"/>
      <c r="B6096" s="5"/>
      <c r="C6096" s="38"/>
    </row>
    <row r="6097" spans="1:3" x14ac:dyDescent="0.25">
      <c r="A6097" s="38"/>
      <c r="B6097" s="5"/>
      <c r="C6097" s="38"/>
    </row>
    <row r="6098" spans="1:3" x14ac:dyDescent="0.25">
      <c r="A6098" s="38"/>
      <c r="B6098" s="5"/>
      <c r="C6098" s="38"/>
    </row>
    <row r="6099" spans="1:3" x14ac:dyDescent="0.25">
      <c r="A6099" s="38"/>
      <c r="B6099" s="5"/>
      <c r="C6099" s="38"/>
    </row>
    <row r="6100" spans="1:3" x14ac:dyDescent="0.25">
      <c r="A6100" s="38"/>
      <c r="B6100" s="5"/>
      <c r="C6100" s="38"/>
    </row>
    <row r="6101" spans="1:3" x14ac:dyDescent="0.25">
      <c r="A6101" s="38"/>
      <c r="B6101" s="5"/>
      <c r="C6101" s="38"/>
    </row>
    <row r="6102" spans="1:3" x14ac:dyDescent="0.25">
      <c r="A6102" s="38"/>
      <c r="B6102" s="5"/>
      <c r="C6102" s="38"/>
    </row>
    <row r="6103" spans="1:3" x14ac:dyDescent="0.25">
      <c r="A6103" s="38"/>
      <c r="B6103" s="5"/>
      <c r="C6103" s="38"/>
    </row>
    <row r="6104" spans="1:3" x14ac:dyDescent="0.25">
      <c r="A6104" s="38"/>
      <c r="B6104" s="5"/>
      <c r="C6104" s="38"/>
    </row>
    <row r="6105" spans="1:3" x14ac:dyDescent="0.25">
      <c r="A6105" s="38"/>
      <c r="B6105" s="5"/>
      <c r="C6105" s="38"/>
    </row>
    <row r="6106" spans="1:3" x14ac:dyDescent="0.25">
      <c r="A6106" s="38"/>
      <c r="B6106" s="5"/>
      <c r="C6106" s="38"/>
    </row>
    <row r="6107" spans="1:3" x14ac:dyDescent="0.25">
      <c r="A6107" s="38"/>
      <c r="B6107" s="5"/>
      <c r="C6107" s="38"/>
    </row>
    <row r="6108" spans="1:3" x14ac:dyDescent="0.25">
      <c r="A6108" s="38"/>
      <c r="B6108" s="5"/>
      <c r="C6108" s="38"/>
    </row>
    <row r="6109" spans="1:3" x14ac:dyDescent="0.25">
      <c r="A6109" s="38"/>
      <c r="B6109" s="5"/>
      <c r="C6109" s="38"/>
    </row>
    <row r="6110" spans="1:3" x14ac:dyDescent="0.25">
      <c r="A6110" s="38"/>
      <c r="B6110" s="5"/>
      <c r="C6110" s="38"/>
    </row>
    <row r="6111" spans="1:3" x14ac:dyDescent="0.25">
      <c r="A6111" s="38"/>
      <c r="B6111" s="5"/>
      <c r="C6111" s="38"/>
    </row>
    <row r="6112" spans="1:3" x14ac:dyDescent="0.25">
      <c r="A6112" s="38"/>
      <c r="B6112" s="5"/>
      <c r="C6112" s="38"/>
    </row>
    <row r="6113" spans="1:3" x14ac:dyDescent="0.25">
      <c r="A6113" s="38"/>
      <c r="B6113" s="5"/>
      <c r="C6113" s="38"/>
    </row>
    <row r="6114" spans="1:3" x14ac:dyDescent="0.25">
      <c r="A6114" s="38"/>
      <c r="B6114" s="5"/>
      <c r="C6114" s="38"/>
    </row>
    <row r="6115" spans="1:3" x14ac:dyDescent="0.25">
      <c r="A6115" s="38"/>
      <c r="B6115" s="5"/>
      <c r="C6115" s="38"/>
    </row>
    <row r="6116" spans="1:3" x14ac:dyDescent="0.25">
      <c r="A6116" s="38"/>
      <c r="B6116" s="5"/>
      <c r="C6116" s="38"/>
    </row>
    <row r="6117" spans="1:3" x14ac:dyDescent="0.25">
      <c r="A6117" s="38"/>
      <c r="B6117" s="5"/>
      <c r="C6117" s="38"/>
    </row>
    <row r="6118" spans="1:3" x14ac:dyDescent="0.25">
      <c r="A6118" s="38"/>
      <c r="B6118" s="5"/>
      <c r="C6118" s="38"/>
    </row>
    <row r="6119" spans="1:3" x14ac:dyDescent="0.25">
      <c r="A6119" s="38"/>
      <c r="B6119" s="5"/>
      <c r="C6119" s="38"/>
    </row>
    <row r="6120" spans="1:3" x14ac:dyDescent="0.25">
      <c r="A6120" s="38"/>
      <c r="B6120" s="5"/>
      <c r="C6120" s="38"/>
    </row>
    <row r="6121" spans="1:3" x14ac:dyDescent="0.25">
      <c r="A6121" s="38"/>
      <c r="B6121" s="5"/>
      <c r="C6121" s="38"/>
    </row>
    <row r="6122" spans="1:3" x14ac:dyDescent="0.25">
      <c r="A6122" s="38"/>
      <c r="B6122" s="5"/>
      <c r="C6122" s="38"/>
    </row>
    <row r="6123" spans="1:3" x14ac:dyDescent="0.25">
      <c r="A6123" s="38"/>
      <c r="B6123" s="5"/>
      <c r="C6123" s="38"/>
    </row>
    <row r="6124" spans="1:3" x14ac:dyDescent="0.25">
      <c r="A6124" s="38"/>
      <c r="B6124" s="5"/>
      <c r="C6124" s="38"/>
    </row>
    <row r="6125" spans="1:3" x14ac:dyDescent="0.25">
      <c r="A6125" s="38"/>
      <c r="B6125" s="5"/>
      <c r="C6125" s="38"/>
    </row>
    <row r="6126" spans="1:3" x14ac:dyDescent="0.25">
      <c r="A6126" s="38"/>
      <c r="B6126" s="5"/>
      <c r="C6126" s="38"/>
    </row>
    <row r="6127" spans="1:3" x14ac:dyDescent="0.25">
      <c r="A6127" s="38"/>
      <c r="B6127" s="5"/>
      <c r="C6127" s="38"/>
    </row>
    <row r="6128" spans="1:3" x14ac:dyDescent="0.25">
      <c r="A6128" s="38"/>
      <c r="B6128" s="5"/>
      <c r="C6128" s="38"/>
    </row>
    <row r="6129" spans="1:3" x14ac:dyDescent="0.25">
      <c r="A6129" s="38"/>
      <c r="B6129" s="5"/>
      <c r="C6129" s="38"/>
    </row>
    <row r="6130" spans="1:3" x14ac:dyDescent="0.25">
      <c r="A6130" s="38"/>
      <c r="B6130" s="5"/>
      <c r="C6130" s="38"/>
    </row>
    <row r="6131" spans="1:3" x14ac:dyDescent="0.25">
      <c r="A6131" s="38"/>
      <c r="B6131" s="5"/>
      <c r="C6131" s="38"/>
    </row>
    <row r="6132" spans="1:3" x14ac:dyDescent="0.25">
      <c r="A6132" s="38"/>
      <c r="B6132" s="5"/>
      <c r="C6132" s="38"/>
    </row>
    <row r="6133" spans="1:3" x14ac:dyDescent="0.25">
      <c r="A6133" s="38"/>
      <c r="B6133" s="5"/>
      <c r="C6133" s="38"/>
    </row>
    <row r="6134" spans="1:3" x14ac:dyDescent="0.25">
      <c r="A6134" s="38"/>
      <c r="B6134" s="5"/>
      <c r="C6134" s="38"/>
    </row>
    <row r="6135" spans="1:3" x14ac:dyDescent="0.25">
      <c r="A6135" s="38"/>
      <c r="B6135" s="5"/>
      <c r="C6135" s="38"/>
    </row>
    <row r="6136" spans="1:3" x14ac:dyDescent="0.25">
      <c r="A6136" s="38"/>
      <c r="B6136" s="5"/>
      <c r="C6136" s="38"/>
    </row>
    <row r="6137" spans="1:3" x14ac:dyDescent="0.25">
      <c r="A6137" s="38"/>
      <c r="B6137" s="5"/>
      <c r="C6137" s="38"/>
    </row>
    <row r="6138" spans="1:3" x14ac:dyDescent="0.25">
      <c r="A6138" s="38"/>
      <c r="B6138" s="5"/>
      <c r="C6138" s="38"/>
    </row>
    <row r="6139" spans="1:3" x14ac:dyDescent="0.25">
      <c r="A6139" s="38"/>
      <c r="B6139" s="5"/>
      <c r="C6139" s="38"/>
    </row>
    <row r="6140" spans="1:3" x14ac:dyDescent="0.25">
      <c r="A6140" s="38"/>
      <c r="B6140" s="5"/>
      <c r="C6140" s="38"/>
    </row>
    <row r="6141" spans="1:3" x14ac:dyDescent="0.25">
      <c r="A6141" s="38"/>
      <c r="B6141" s="5"/>
      <c r="C6141" s="38"/>
    </row>
    <row r="6142" spans="1:3" x14ac:dyDescent="0.25">
      <c r="A6142" s="38"/>
      <c r="B6142" s="5"/>
      <c r="C6142" s="38"/>
    </row>
    <row r="6143" spans="1:3" x14ac:dyDescent="0.25">
      <c r="A6143" s="38"/>
      <c r="B6143" s="5"/>
      <c r="C6143" s="38"/>
    </row>
    <row r="6144" spans="1:3" x14ac:dyDescent="0.25">
      <c r="A6144" s="38"/>
      <c r="B6144" s="5"/>
      <c r="C6144" s="38"/>
    </row>
    <row r="6145" spans="1:3" x14ac:dyDescent="0.25">
      <c r="A6145" s="38"/>
      <c r="B6145" s="5"/>
      <c r="C6145" s="38"/>
    </row>
    <row r="6146" spans="1:3" x14ac:dyDescent="0.25">
      <c r="A6146" s="38"/>
      <c r="B6146" s="5"/>
      <c r="C6146" s="38"/>
    </row>
    <row r="6147" spans="1:3" x14ac:dyDescent="0.25">
      <c r="A6147" s="38"/>
      <c r="B6147" s="5"/>
      <c r="C6147" s="38"/>
    </row>
    <row r="6148" spans="1:3" x14ac:dyDescent="0.25">
      <c r="A6148" s="38"/>
      <c r="B6148" s="5"/>
      <c r="C6148" s="38"/>
    </row>
    <row r="6149" spans="1:3" x14ac:dyDescent="0.25">
      <c r="A6149" s="38"/>
      <c r="B6149" s="5"/>
      <c r="C6149" s="38"/>
    </row>
    <row r="6150" spans="1:3" x14ac:dyDescent="0.25">
      <c r="A6150" s="38"/>
      <c r="B6150" s="5"/>
      <c r="C6150" s="38"/>
    </row>
    <row r="6151" spans="1:3" x14ac:dyDescent="0.25">
      <c r="A6151" s="38"/>
      <c r="B6151" s="5"/>
      <c r="C6151" s="38"/>
    </row>
    <row r="6152" spans="1:3" x14ac:dyDescent="0.25">
      <c r="A6152" s="38"/>
      <c r="B6152" s="5"/>
      <c r="C6152" s="38"/>
    </row>
    <row r="6153" spans="1:3" x14ac:dyDescent="0.25">
      <c r="A6153" s="38"/>
      <c r="B6153" s="5"/>
      <c r="C6153" s="38"/>
    </row>
    <row r="6154" spans="1:3" x14ac:dyDescent="0.25">
      <c r="A6154" s="38"/>
      <c r="B6154" s="5"/>
      <c r="C6154" s="38"/>
    </row>
    <row r="6155" spans="1:3" x14ac:dyDescent="0.25">
      <c r="A6155" s="38"/>
      <c r="B6155" s="5"/>
      <c r="C6155" s="38"/>
    </row>
    <row r="6156" spans="1:3" x14ac:dyDescent="0.25">
      <c r="A6156" s="38"/>
      <c r="B6156" s="5"/>
      <c r="C6156" s="38"/>
    </row>
    <row r="6157" spans="1:3" x14ac:dyDescent="0.25">
      <c r="A6157" s="38"/>
      <c r="B6157" s="5"/>
      <c r="C6157" s="38"/>
    </row>
    <row r="6158" spans="1:3" x14ac:dyDescent="0.25">
      <c r="A6158" s="38"/>
      <c r="B6158" s="5"/>
      <c r="C6158" s="38"/>
    </row>
    <row r="6159" spans="1:3" x14ac:dyDescent="0.25">
      <c r="A6159" s="38"/>
      <c r="B6159" s="5"/>
      <c r="C6159" s="38"/>
    </row>
    <row r="6160" spans="1:3" x14ac:dyDescent="0.25">
      <c r="A6160" s="38"/>
      <c r="B6160" s="5"/>
      <c r="C6160" s="38"/>
    </row>
    <row r="6161" spans="1:3" x14ac:dyDescent="0.25">
      <c r="A6161" s="38"/>
      <c r="B6161" s="5"/>
      <c r="C6161" s="38"/>
    </row>
    <row r="6162" spans="1:3" x14ac:dyDescent="0.25">
      <c r="A6162" s="38"/>
      <c r="B6162" s="5"/>
      <c r="C6162" s="38"/>
    </row>
    <row r="6163" spans="1:3" x14ac:dyDescent="0.25">
      <c r="A6163" s="38"/>
      <c r="B6163" s="5"/>
      <c r="C6163" s="38"/>
    </row>
    <row r="6164" spans="1:3" x14ac:dyDescent="0.25">
      <c r="A6164" s="38"/>
      <c r="B6164" s="5"/>
      <c r="C6164" s="38"/>
    </row>
    <row r="6165" spans="1:3" x14ac:dyDescent="0.25">
      <c r="A6165" s="38"/>
      <c r="B6165" s="5"/>
      <c r="C6165" s="38"/>
    </row>
    <row r="6166" spans="1:3" x14ac:dyDescent="0.25">
      <c r="A6166" s="38"/>
      <c r="B6166" s="5"/>
      <c r="C6166" s="38"/>
    </row>
    <row r="6167" spans="1:3" x14ac:dyDescent="0.25">
      <c r="A6167" s="38"/>
      <c r="B6167" s="5"/>
      <c r="C6167" s="38"/>
    </row>
    <row r="6168" spans="1:3" x14ac:dyDescent="0.25">
      <c r="A6168" s="38"/>
      <c r="B6168" s="5"/>
      <c r="C6168" s="38"/>
    </row>
    <row r="6169" spans="1:3" x14ac:dyDescent="0.25">
      <c r="A6169" s="38"/>
      <c r="B6169" s="5"/>
      <c r="C6169" s="38"/>
    </row>
    <row r="6170" spans="1:3" x14ac:dyDescent="0.25">
      <c r="A6170" s="38"/>
      <c r="B6170" s="5"/>
      <c r="C6170" s="38"/>
    </row>
    <row r="6171" spans="1:3" x14ac:dyDescent="0.25">
      <c r="A6171" s="38"/>
      <c r="B6171" s="5"/>
      <c r="C6171" s="38"/>
    </row>
    <row r="6172" spans="1:3" x14ac:dyDescent="0.25">
      <c r="A6172" s="38"/>
      <c r="B6172" s="5"/>
      <c r="C6172" s="38"/>
    </row>
    <row r="6173" spans="1:3" x14ac:dyDescent="0.25">
      <c r="A6173" s="38"/>
      <c r="B6173" s="5"/>
      <c r="C6173" s="38"/>
    </row>
    <row r="6174" spans="1:3" x14ac:dyDescent="0.25">
      <c r="A6174" s="38"/>
      <c r="B6174" s="5"/>
      <c r="C6174" s="38"/>
    </row>
    <row r="6175" spans="1:3" x14ac:dyDescent="0.25">
      <c r="A6175" s="38"/>
      <c r="B6175" s="5"/>
      <c r="C6175" s="38"/>
    </row>
    <row r="6176" spans="1:3" x14ac:dyDescent="0.25">
      <c r="A6176" s="38"/>
      <c r="B6176" s="5"/>
      <c r="C6176" s="38"/>
    </row>
    <row r="6177" spans="1:3" x14ac:dyDescent="0.25">
      <c r="A6177" s="38"/>
      <c r="B6177" s="5"/>
      <c r="C6177" s="38"/>
    </row>
    <row r="6178" spans="1:3" x14ac:dyDescent="0.25">
      <c r="A6178" s="38"/>
      <c r="B6178" s="5"/>
      <c r="C6178" s="38"/>
    </row>
    <row r="6179" spans="1:3" x14ac:dyDescent="0.25">
      <c r="A6179" s="38"/>
      <c r="B6179" s="5"/>
      <c r="C6179" s="38"/>
    </row>
    <row r="6180" spans="1:3" x14ac:dyDescent="0.25">
      <c r="A6180" s="38"/>
      <c r="B6180" s="5"/>
      <c r="C6180" s="38"/>
    </row>
    <row r="6181" spans="1:3" x14ac:dyDescent="0.25">
      <c r="A6181" s="38"/>
      <c r="B6181" s="5"/>
      <c r="C6181" s="38"/>
    </row>
    <row r="6182" spans="1:3" x14ac:dyDescent="0.25">
      <c r="A6182" s="38"/>
      <c r="B6182" s="5"/>
      <c r="C6182" s="38"/>
    </row>
    <row r="6183" spans="1:3" x14ac:dyDescent="0.25">
      <c r="A6183" s="38"/>
      <c r="B6183" s="5"/>
      <c r="C6183" s="38"/>
    </row>
    <row r="6184" spans="1:3" x14ac:dyDescent="0.25">
      <c r="A6184" s="38"/>
      <c r="B6184" s="5"/>
      <c r="C6184" s="38"/>
    </row>
    <row r="6185" spans="1:3" x14ac:dyDescent="0.25">
      <c r="A6185" s="38"/>
      <c r="B6185" s="5"/>
      <c r="C6185" s="38"/>
    </row>
    <row r="6186" spans="1:3" x14ac:dyDescent="0.25">
      <c r="A6186" s="38"/>
      <c r="B6186" s="5"/>
      <c r="C6186" s="38"/>
    </row>
    <row r="6187" spans="1:3" x14ac:dyDescent="0.25">
      <c r="A6187" s="38"/>
      <c r="B6187" s="5"/>
      <c r="C6187" s="38"/>
    </row>
    <row r="6188" spans="1:3" x14ac:dyDescent="0.25">
      <c r="A6188" s="38"/>
      <c r="B6188" s="5"/>
      <c r="C6188" s="38"/>
    </row>
    <row r="6189" spans="1:3" x14ac:dyDescent="0.25">
      <c r="A6189" s="38"/>
      <c r="B6189" s="5"/>
      <c r="C6189" s="38"/>
    </row>
    <row r="6190" spans="1:3" x14ac:dyDescent="0.25">
      <c r="A6190" s="38"/>
      <c r="B6190" s="5"/>
      <c r="C6190" s="38"/>
    </row>
    <row r="6191" spans="1:3" x14ac:dyDescent="0.25">
      <c r="A6191" s="38"/>
      <c r="B6191" s="5"/>
      <c r="C6191" s="38"/>
    </row>
    <row r="6192" spans="1:3" x14ac:dyDescent="0.25">
      <c r="A6192" s="38"/>
      <c r="B6192" s="5"/>
      <c r="C6192" s="38"/>
    </row>
    <row r="6193" spans="1:3" x14ac:dyDescent="0.25">
      <c r="A6193" s="38"/>
      <c r="B6193" s="5"/>
      <c r="C6193" s="38"/>
    </row>
    <row r="6194" spans="1:3" x14ac:dyDescent="0.25">
      <c r="A6194" s="38"/>
      <c r="B6194" s="5"/>
      <c r="C6194" s="38"/>
    </row>
    <row r="6195" spans="1:3" x14ac:dyDescent="0.25">
      <c r="A6195" s="38"/>
      <c r="B6195" s="5"/>
      <c r="C6195" s="38"/>
    </row>
    <row r="6196" spans="1:3" x14ac:dyDescent="0.25">
      <c r="A6196" s="38"/>
      <c r="B6196" s="5"/>
      <c r="C6196" s="38"/>
    </row>
    <row r="6197" spans="1:3" x14ac:dyDescent="0.25">
      <c r="A6197" s="38"/>
      <c r="B6197" s="5"/>
      <c r="C6197" s="38"/>
    </row>
    <row r="6198" spans="1:3" x14ac:dyDescent="0.25">
      <c r="A6198" s="38"/>
      <c r="B6198" s="5"/>
      <c r="C6198" s="38"/>
    </row>
    <row r="6199" spans="1:3" x14ac:dyDescent="0.25">
      <c r="A6199" s="38"/>
      <c r="B6199" s="5"/>
      <c r="C6199" s="38"/>
    </row>
    <row r="6200" spans="1:3" x14ac:dyDescent="0.25">
      <c r="A6200" s="38"/>
      <c r="B6200" s="5"/>
      <c r="C6200" s="38"/>
    </row>
    <row r="6201" spans="1:3" x14ac:dyDescent="0.25">
      <c r="A6201" s="38"/>
      <c r="B6201" s="5"/>
      <c r="C6201" s="38"/>
    </row>
    <row r="6202" spans="1:3" x14ac:dyDescent="0.25">
      <c r="A6202" s="38"/>
      <c r="B6202" s="5"/>
      <c r="C6202" s="38"/>
    </row>
    <row r="6203" spans="1:3" x14ac:dyDescent="0.25">
      <c r="A6203" s="38"/>
      <c r="B6203" s="5"/>
      <c r="C6203" s="38"/>
    </row>
    <row r="6204" spans="1:3" x14ac:dyDescent="0.25">
      <c r="A6204" s="38"/>
      <c r="B6204" s="5"/>
      <c r="C6204" s="38"/>
    </row>
    <row r="6205" spans="1:3" x14ac:dyDescent="0.25">
      <c r="A6205" s="38"/>
      <c r="B6205" s="5"/>
      <c r="C6205" s="38"/>
    </row>
    <row r="6206" spans="1:3" x14ac:dyDescent="0.25">
      <c r="A6206" s="38"/>
      <c r="B6206" s="5"/>
      <c r="C6206" s="38"/>
    </row>
    <row r="6207" spans="1:3" x14ac:dyDescent="0.25">
      <c r="A6207" s="38"/>
      <c r="B6207" s="5"/>
      <c r="C6207" s="38"/>
    </row>
    <row r="6208" spans="1:3" x14ac:dyDescent="0.25">
      <c r="A6208" s="38"/>
      <c r="B6208" s="5"/>
      <c r="C6208" s="38"/>
    </row>
    <row r="6209" spans="1:3" x14ac:dyDescent="0.25">
      <c r="A6209" s="38"/>
      <c r="B6209" s="5"/>
      <c r="C6209" s="38"/>
    </row>
    <row r="6210" spans="1:3" x14ac:dyDescent="0.25">
      <c r="A6210" s="38"/>
      <c r="B6210" s="5"/>
      <c r="C6210" s="38"/>
    </row>
    <row r="6211" spans="1:3" x14ac:dyDescent="0.25">
      <c r="A6211" s="38"/>
      <c r="B6211" s="5"/>
      <c r="C6211" s="38"/>
    </row>
    <row r="6212" spans="1:3" x14ac:dyDescent="0.25">
      <c r="A6212" s="38"/>
      <c r="B6212" s="5"/>
      <c r="C6212" s="38"/>
    </row>
    <row r="6213" spans="1:3" x14ac:dyDescent="0.25">
      <c r="A6213" s="38"/>
      <c r="B6213" s="5"/>
      <c r="C6213" s="38"/>
    </row>
    <row r="6214" spans="1:3" x14ac:dyDescent="0.25">
      <c r="A6214" s="38"/>
      <c r="B6214" s="5"/>
      <c r="C6214" s="38"/>
    </row>
    <row r="6215" spans="1:3" x14ac:dyDescent="0.25">
      <c r="A6215" s="38"/>
      <c r="B6215" s="5"/>
      <c r="C6215" s="38"/>
    </row>
    <row r="6216" spans="1:3" x14ac:dyDescent="0.25">
      <c r="A6216" s="38"/>
      <c r="B6216" s="5"/>
      <c r="C6216" s="38"/>
    </row>
    <row r="6217" spans="1:3" x14ac:dyDescent="0.25">
      <c r="A6217" s="38"/>
      <c r="B6217" s="5"/>
      <c r="C6217" s="38"/>
    </row>
    <row r="6218" spans="1:3" x14ac:dyDescent="0.25">
      <c r="A6218" s="38"/>
      <c r="B6218" s="5"/>
      <c r="C6218" s="38"/>
    </row>
    <row r="6219" spans="1:3" x14ac:dyDescent="0.25">
      <c r="A6219" s="38"/>
      <c r="B6219" s="5"/>
      <c r="C6219" s="38"/>
    </row>
    <row r="6220" spans="1:3" x14ac:dyDescent="0.25">
      <c r="A6220" s="38"/>
      <c r="B6220" s="5"/>
      <c r="C6220" s="38"/>
    </row>
    <row r="6221" spans="1:3" x14ac:dyDescent="0.25">
      <c r="A6221" s="38"/>
      <c r="B6221" s="5"/>
      <c r="C6221" s="38"/>
    </row>
    <row r="6222" spans="1:3" x14ac:dyDescent="0.25">
      <c r="A6222" s="38"/>
      <c r="B6222" s="5"/>
      <c r="C6222" s="38"/>
    </row>
    <row r="6223" spans="1:3" x14ac:dyDescent="0.25">
      <c r="A6223" s="38"/>
      <c r="B6223" s="5"/>
      <c r="C6223" s="38"/>
    </row>
    <row r="6224" spans="1:3" x14ac:dyDescent="0.25">
      <c r="A6224" s="38"/>
      <c r="B6224" s="5"/>
      <c r="C6224" s="38"/>
    </row>
    <row r="6225" spans="1:3" x14ac:dyDescent="0.25">
      <c r="A6225" s="38"/>
      <c r="B6225" s="5"/>
      <c r="C6225" s="38"/>
    </row>
    <row r="6226" spans="1:3" x14ac:dyDescent="0.25">
      <c r="A6226" s="38"/>
      <c r="B6226" s="5"/>
      <c r="C6226" s="38"/>
    </row>
    <row r="6227" spans="1:3" x14ac:dyDescent="0.25">
      <c r="A6227" s="38"/>
      <c r="B6227" s="5"/>
      <c r="C6227" s="38"/>
    </row>
    <row r="6228" spans="1:3" x14ac:dyDescent="0.25">
      <c r="A6228" s="38"/>
      <c r="B6228" s="5"/>
      <c r="C6228" s="38"/>
    </row>
    <row r="6229" spans="1:3" x14ac:dyDescent="0.25">
      <c r="A6229" s="38"/>
      <c r="B6229" s="5"/>
      <c r="C6229" s="38"/>
    </row>
    <row r="6230" spans="1:3" x14ac:dyDescent="0.25">
      <c r="A6230" s="38"/>
      <c r="B6230" s="5"/>
      <c r="C6230" s="38"/>
    </row>
    <row r="6231" spans="1:3" x14ac:dyDescent="0.25">
      <c r="A6231" s="38"/>
      <c r="B6231" s="5"/>
      <c r="C6231" s="38"/>
    </row>
    <row r="6232" spans="1:3" x14ac:dyDescent="0.25">
      <c r="A6232" s="38"/>
      <c r="B6232" s="5"/>
      <c r="C6232" s="38"/>
    </row>
    <row r="6233" spans="1:3" x14ac:dyDescent="0.25">
      <c r="A6233" s="38"/>
      <c r="B6233" s="5"/>
      <c r="C6233" s="38"/>
    </row>
    <row r="6234" spans="1:3" x14ac:dyDescent="0.25">
      <c r="A6234" s="38"/>
      <c r="B6234" s="5"/>
      <c r="C6234" s="38"/>
    </row>
    <row r="6235" spans="1:3" x14ac:dyDescent="0.25">
      <c r="A6235" s="38"/>
      <c r="B6235" s="5"/>
      <c r="C6235" s="38"/>
    </row>
    <row r="6236" spans="1:3" x14ac:dyDescent="0.25">
      <c r="A6236" s="38"/>
      <c r="B6236" s="5"/>
      <c r="C6236" s="38"/>
    </row>
    <row r="6237" spans="1:3" x14ac:dyDescent="0.25">
      <c r="A6237" s="38"/>
      <c r="B6237" s="5"/>
      <c r="C6237" s="38"/>
    </row>
    <row r="6238" spans="1:3" x14ac:dyDescent="0.25">
      <c r="A6238" s="38"/>
      <c r="B6238" s="5"/>
      <c r="C6238" s="38"/>
    </row>
    <row r="6239" spans="1:3" x14ac:dyDescent="0.25">
      <c r="A6239" s="38"/>
      <c r="B6239" s="5"/>
      <c r="C6239" s="38"/>
    </row>
    <row r="6240" spans="1:3" x14ac:dyDescent="0.25">
      <c r="A6240" s="38"/>
      <c r="B6240" s="5"/>
      <c r="C6240" s="38"/>
    </row>
    <row r="6241" spans="1:3" x14ac:dyDescent="0.25">
      <c r="A6241" s="38"/>
      <c r="B6241" s="5"/>
      <c r="C6241" s="38"/>
    </row>
    <row r="6242" spans="1:3" x14ac:dyDescent="0.25">
      <c r="A6242" s="38"/>
      <c r="B6242" s="5"/>
      <c r="C6242" s="38"/>
    </row>
    <row r="6243" spans="1:3" x14ac:dyDescent="0.25">
      <c r="A6243" s="38"/>
      <c r="B6243" s="5"/>
      <c r="C6243" s="38"/>
    </row>
    <row r="6244" spans="1:3" x14ac:dyDescent="0.25">
      <c r="A6244" s="38"/>
      <c r="B6244" s="5"/>
      <c r="C6244" s="38"/>
    </row>
    <row r="6245" spans="1:3" x14ac:dyDescent="0.25">
      <c r="A6245" s="38"/>
      <c r="B6245" s="5"/>
      <c r="C6245" s="38"/>
    </row>
    <row r="6246" spans="1:3" x14ac:dyDescent="0.25">
      <c r="A6246" s="38"/>
      <c r="B6246" s="5"/>
      <c r="C6246" s="38"/>
    </row>
    <row r="6247" spans="1:3" x14ac:dyDescent="0.25">
      <c r="A6247" s="38"/>
      <c r="B6247" s="5"/>
      <c r="C6247" s="38"/>
    </row>
    <row r="6248" spans="1:3" x14ac:dyDescent="0.25">
      <c r="A6248" s="38"/>
      <c r="B6248" s="5"/>
      <c r="C6248" s="38"/>
    </row>
    <row r="6249" spans="1:3" x14ac:dyDescent="0.25">
      <c r="A6249" s="38"/>
      <c r="B6249" s="5"/>
      <c r="C6249" s="38"/>
    </row>
    <row r="6250" spans="1:3" x14ac:dyDescent="0.25">
      <c r="A6250" s="38"/>
      <c r="B6250" s="5"/>
      <c r="C6250" s="38"/>
    </row>
    <row r="6251" spans="1:3" x14ac:dyDescent="0.25">
      <c r="A6251" s="38"/>
      <c r="B6251" s="5"/>
      <c r="C6251" s="38"/>
    </row>
    <row r="6252" spans="1:3" x14ac:dyDescent="0.25">
      <c r="A6252" s="38"/>
      <c r="B6252" s="5"/>
      <c r="C6252" s="38"/>
    </row>
    <row r="6253" spans="1:3" x14ac:dyDescent="0.25">
      <c r="A6253" s="38"/>
      <c r="B6253" s="5"/>
      <c r="C6253" s="38"/>
    </row>
    <row r="6254" spans="1:3" x14ac:dyDescent="0.25">
      <c r="A6254" s="38"/>
      <c r="B6254" s="5"/>
      <c r="C6254" s="38"/>
    </row>
    <row r="6255" spans="1:3" x14ac:dyDescent="0.25">
      <c r="A6255" s="38"/>
      <c r="B6255" s="5"/>
      <c r="C6255" s="38"/>
    </row>
    <row r="6256" spans="1:3" x14ac:dyDescent="0.25">
      <c r="A6256" s="38"/>
      <c r="B6256" s="5"/>
      <c r="C6256" s="38"/>
    </row>
    <row r="6257" spans="1:3" x14ac:dyDescent="0.25">
      <c r="A6257" s="38"/>
      <c r="B6257" s="5"/>
      <c r="C6257" s="38"/>
    </row>
    <row r="6258" spans="1:3" x14ac:dyDescent="0.25">
      <c r="A6258" s="38"/>
      <c r="B6258" s="5"/>
      <c r="C6258" s="38"/>
    </row>
    <row r="6259" spans="1:3" x14ac:dyDescent="0.25">
      <c r="A6259" s="38"/>
      <c r="B6259" s="5"/>
      <c r="C6259" s="38"/>
    </row>
    <row r="6260" spans="1:3" x14ac:dyDescent="0.25">
      <c r="A6260" s="38"/>
      <c r="B6260" s="5"/>
      <c r="C6260" s="38"/>
    </row>
    <row r="6261" spans="1:3" x14ac:dyDescent="0.25">
      <c r="A6261" s="38"/>
      <c r="B6261" s="5"/>
      <c r="C6261" s="38"/>
    </row>
    <row r="6262" spans="1:3" x14ac:dyDescent="0.25">
      <c r="A6262" s="38"/>
      <c r="B6262" s="5"/>
      <c r="C6262" s="38"/>
    </row>
    <row r="6263" spans="1:3" x14ac:dyDescent="0.25">
      <c r="A6263" s="38"/>
      <c r="B6263" s="5"/>
      <c r="C6263" s="38"/>
    </row>
    <row r="6264" spans="1:3" x14ac:dyDescent="0.25">
      <c r="A6264" s="38"/>
      <c r="B6264" s="5"/>
      <c r="C6264" s="38"/>
    </row>
    <row r="6265" spans="1:3" x14ac:dyDescent="0.25">
      <c r="A6265" s="38"/>
      <c r="B6265" s="5"/>
      <c r="C6265" s="38"/>
    </row>
    <row r="6266" spans="1:3" x14ac:dyDescent="0.25">
      <c r="A6266" s="38"/>
      <c r="B6266" s="5"/>
      <c r="C6266" s="38"/>
    </row>
    <row r="6267" spans="1:3" x14ac:dyDescent="0.25">
      <c r="A6267" s="38"/>
      <c r="B6267" s="5"/>
      <c r="C6267" s="38"/>
    </row>
    <row r="6268" spans="1:3" x14ac:dyDescent="0.25">
      <c r="A6268" s="38"/>
      <c r="B6268" s="5"/>
      <c r="C6268" s="38"/>
    </row>
    <row r="6269" spans="1:3" x14ac:dyDescent="0.25">
      <c r="A6269" s="38"/>
      <c r="B6269" s="5"/>
      <c r="C6269" s="38"/>
    </row>
    <row r="6270" spans="1:3" x14ac:dyDescent="0.25">
      <c r="A6270" s="38"/>
      <c r="B6270" s="5"/>
      <c r="C6270" s="38"/>
    </row>
    <row r="6271" spans="1:3" x14ac:dyDescent="0.25">
      <c r="A6271" s="38"/>
      <c r="B6271" s="5"/>
      <c r="C6271" s="38"/>
    </row>
    <row r="6272" spans="1:3" x14ac:dyDescent="0.25">
      <c r="A6272" s="38"/>
      <c r="B6272" s="5"/>
      <c r="C6272" s="38"/>
    </row>
    <row r="6273" spans="1:3" x14ac:dyDescent="0.25">
      <c r="A6273" s="38"/>
      <c r="B6273" s="5"/>
      <c r="C6273" s="38"/>
    </row>
    <row r="6274" spans="1:3" x14ac:dyDescent="0.25">
      <c r="A6274" s="38"/>
      <c r="B6274" s="5"/>
      <c r="C6274" s="38"/>
    </row>
    <row r="6275" spans="1:3" x14ac:dyDescent="0.25">
      <c r="A6275" s="38"/>
      <c r="B6275" s="5"/>
      <c r="C6275" s="38"/>
    </row>
    <row r="6276" spans="1:3" x14ac:dyDescent="0.25">
      <c r="A6276" s="38"/>
      <c r="B6276" s="5"/>
      <c r="C6276" s="38"/>
    </row>
    <row r="6277" spans="1:3" x14ac:dyDescent="0.25">
      <c r="A6277" s="38"/>
      <c r="B6277" s="5"/>
      <c r="C6277" s="38"/>
    </row>
    <row r="6278" spans="1:3" x14ac:dyDescent="0.25">
      <c r="A6278" s="38"/>
      <c r="B6278" s="5"/>
      <c r="C6278" s="38"/>
    </row>
    <row r="6279" spans="1:3" x14ac:dyDescent="0.25">
      <c r="A6279" s="38"/>
      <c r="B6279" s="5"/>
      <c r="C6279" s="38"/>
    </row>
    <row r="6280" spans="1:3" x14ac:dyDescent="0.25">
      <c r="A6280" s="38"/>
      <c r="B6280" s="5"/>
      <c r="C6280" s="38"/>
    </row>
    <row r="6281" spans="1:3" x14ac:dyDescent="0.25">
      <c r="A6281" s="38"/>
      <c r="B6281" s="5"/>
      <c r="C6281" s="38"/>
    </row>
    <row r="6282" spans="1:3" x14ac:dyDescent="0.25">
      <c r="A6282" s="38"/>
      <c r="B6282" s="5"/>
      <c r="C6282" s="38"/>
    </row>
    <row r="6283" spans="1:3" x14ac:dyDescent="0.25">
      <c r="A6283" s="38"/>
      <c r="B6283" s="5"/>
      <c r="C6283" s="38"/>
    </row>
    <row r="6284" spans="1:3" x14ac:dyDescent="0.25">
      <c r="A6284" s="38"/>
      <c r="B6284" s="5"/>
      <c r="C6284" s="38"/>
    </row>
    <row r="6285" spans="1:3" x14ac:dyDescent="0.25">
      <c r="A6285" s="38"/>
      <c r="B6285" s="5"/>
      <c r="C6285" s="38"/>
    </row>
    <row r="6286" spans="1:3" x14ac:dyDescent="0.25">
      <c r="A6286" s="38"/>
      <c r="B6286" s="5"/>
      <c r="C6286" s="38"/>
    </row>
    <row r="6287" spans="1:3" x14ac:dyDescent="0.25">
      <c r="A6287" s="38"/>
      <c r="B6287" s="5"/>
      <c r="C6287" s="38"/>
    </row>
    <row r="6288" spans="1:3" x14ac:dyDescent="0.25">
      <c r="A6288" s="38"/>
      <c r="B6288" s="5"/>
      <c r="C6288" s="38"/>
    </row>
    <row r="6289" spans="1:3" x14ac:dyDescent="0.25">
      <c r="A6289" s="38"/>
      <c r="B6289" s="5"/>
      <c r="C6289" s="38"/>
    </row>
    <row r="6290" spans="1:3" x14ac:dyDescent="0.25">
      <c r="A6290" s="38"/>
      <c r="B6290" s="5"/>
      <c r="C6290" s="38"/>
    </row>
    <row r="6291" spans="1:3" x14ac:dyDescent="0.25">
      <c r="A6291" s="38"/>
      <c r="B6291" s="5"/>
      <c r="C6291" s="38"/>
    </row>
    <row r="6292" spans="1:3" x14ac:dyDescent="0.25">
      <c r="A6292" s="38"/>
      <c r="B6292" s="5"/>
      <c r="C6292" s="38"/>
    </row>
    <row r="6293" spans="1:3" x14ac:dyDescent="0.25">
      <c r="A6293" s="38"/>
      <c r="B6293" s="5"/>
      <c r="C6293" s="38"/>
    </row>
    <row r="6294" spans="1:3" x14ac:dyDescent="0.25">
      <c r="A6294" s="38"/>
      <c r="B6294" s="5"/>
      <c r="C6294" s="38"/>
    </row>
    <row r="6295" spans="1:3" x14ac:dyDescent="0.25">
      <c r="A6295" s="38"/>
      <c r="B6295" s="5"/>
      <c r="C6295" s="38"/>
    </row>
    <row r="6296" spans="1:3" x14ac:dyDescent="0.25">
      <c r="A6296" s="38"/>
      <c r="B6296" s="5"/>
      <c r="C6296" s="38"/>
    </row>
    <row r="6297" spans="1:3" x14ac:dyDescent="0.25">
      <c r="A6297" s="38"/>
      <c r="B6297" s="5"/>
      <c r="C6297" s="38"/>
    </row>
    <row r="6298" spans="1:3" x14ac:dyDescent="0.25">
      <c r="A6298" s="38"/>
      <c r="B6298" s="5"/>
      <c r="C6298" s="38"/>
    </row>
    <row r="6299" spans="1:3" x14ac:dyDescent="0.25">
      <c r="A6299" s="38"/>
      <c r="B6299" s="5"/>
      <c r="C6299" s="38"/>
    </row>
    <row r="6300" spans="1:3" x14ac:dyDescent="0.25">
      <c r="A6300" s="38"/>
      <c r="B6300" s="5"/>
      <c r="C6300" s="38"/>
    </row>
    <row r="6301" spans="1:3" x14ac:dyDescent="0.25">
      <c r="A6301" s="38"/>
      <c r="B6301" s="5"/>
      <c r="C6301" s="38"/>
    </row>
    <row r="6302" spans="1:3" x14ac:dyDescent="0.25">
      <c r="A6302" s="38"/>
      <c r="B6302" s="5"/>
      <c r="C6302" s="38"/>
    </row>
    <row r="6303" spans="1:3" x14ac:dyDescent="0.25">
      <c r="A6303" s="38"/>
      <c r="B6303" s="5"/>
      <c r="C6303" s="38"/>
    </row>
    <row r="6304" spans="1:3" x14ac:dyDescent="0.25">
      <c r="A6304" s="38"/>
      <c r="B6304" s="5"/>
      <c r="C6304" s="38"/>
    </row>
    <row r="6305" spans="1:3" x14ac:dyDescent="0.25">
      <c r="A6305" s="38"/>
      <c r="B6305" s="5"/>
      <c r="C6305" s="38"/>
    </row>
    <row r="6306" spans="1:3" x14ac:dyDescent="0.25">
      <c r="A6306" s="38"/>
      <c r="B6306" s="5"/>
      <c r="C6306" s="38"/>
    </row>
    <row r="6307" spans="1:3" x14ac:dyDescent="0.25">
      <c r="A6307" s="38"/>
      <c r="B6307" s="5"/>
      <c r="C6307" s="38"/>
    </row>
    <row r="6308" spans="1:3" x14ac:dyDescent="0.25">
      <c r="A6308" s="38"/>
      <c r="B6308" s="5"/>
      <c r="C6308" s="38"/>
    </row>
    <row r="6309" spans="1:3" x14ac:dyDescent="0.25">
      <c r="A6309" s="38"/>
      <c r="B6309" s="5"/>
      <c r="C6309" s="38"/>
    </row>
    <row r="6310" spans="1:3" x14ac:dyDescent="0.25">
      <c r="A6310" s="38"/>
      <c r="B6310" s="5"/>
      <c r="C6310" s="38"/>
    </row>
    <row r="6311" spans="1:3" x14ac:dyDescent="0.25">
      <c r="A6311" s="38"/>
      <c r="B6311" s="5"/>
      <c r="C6311" s="38"/>
    </row>
    <row r="6312" spans="1:3" x14ac:dyDescent="0.25">
      <c r="A6312" s="38"/>
      <c r="B6312" s="5"/>
      <c r="C6312" s="38"/>
    </row>
    <row r="6313" spans="1:3" x14ac:dyDescent="0.25">
      <c r="A6313" s="38"/>
      <c r="B6313" s="5"/>
      <c r="C6313" s="38"/>
    </row>
    <row r="6314" spans="1:3" x14ac:dyDescent="0.25">
      <c r="A6314" s="38"/>
      <c r="B6314" s="5"/>
      <c r="C6314" s="38"/>
    </row>
    <row r="6315" spans="1:3" x14ac:dyDescent="0.25">
      <c r="A6315" s="38"/>
      <c r="B6315" s="5"/>
      <c r="C6315" s="38"/>
    </row>
    <row r="6316" spans="1:3" x14ac:dyDescent="0.25">
      <c r="A6316" s="38"/>
      <c r="B6316" s="5"/>
      <c r="C6316" s="38"/>
    </row>
    <row r="6317" spans="1:3" x14ac:dyDescent="0.25">
      <c r="A6317" s="38"/>
      <c r="B6317" s="5"/>
      <c r="C6317" s="38"/>
    </row>
    <row r="6318" spans="1:3" x14ac:dyDescent="0.25">
      <c r="A6318" s="38"/>
      <c r="B6318" s="5"/>
      <c r="C6318" s="38"/>
    </row>
    <row r="6319" spans="1:3" x14ac:dyDescent="0.25">
      <c r="A6319" s="38"/>
      <c r="B6319" s="5"/>
      <c r="C6319" s="38"/>
    </row>
    <row r="6320" spans="1:3" x14ac:dyDescent="0.25">
      <c r="A6320" s="38"/>
      <c r="B6320" s="5"/>
      <c r="C6320" s="38"/>
    </row>
    <row r="6321" spans="1:3" x14ac:dyDescent="0.25">
      <c r="A6321" s="38"/>
      <c r="B6321" s="5"/>
      <c r="C6321" s="38"/>
    </row>
    <row r="6322" spans="1:3" x14ac:dyDescent="0.25">
      <c r="A6322" s="38"/>
      <c r="B6322" s="5"/>
      <c r="C6322" s="38"/>
    </row>
    <row r="6323" spans="1:3" x14ac:dyDescent="0.25">
      <c r="A6323" s="38"/>
      <c r="B6323" s="5"/>
      <c r="C6323" s="38"/>
    </row>
    <row r="6324" spans="1:3" x14ac:dyDescent="0.25">
      <c r="A6324" s="38"/>
      <c r="B6324" s="5"/>
      <c r="C6324" s="38"/>
    </row>
    <row r="6325" spans="1:3" x14ac:dyDescent="0.25">
      <c r="A6325" s="38"/>
      <c r="B6325" s="5"/>
      <c r="C6325" s="38"/>
    </row>
    <row r="6326" spans="1:3" x14ac:dyDescent="0.25">
      <c r="A6326" s="38"/>
      <c r="B6326" s="5"/>
      <c r="C6326" s="38"/>
    </row>
    <row r="6327" spans="1:3" x14ac:dyDescent="0.25">
      <c r="A6327" s="38"/>
      <c r="B6327" s="5"/>
      <c r="C6327" s="38"/>
    </row>
    <row r="6328" spans="1:3" x14ac:dyDescent="0.25">
      <c r="A6328" s="38"/>
      <c r="B6328" s="5"/>
      <c r="C6328" s="38"/>
    </row>
    <row r="6329" spans="1:3" x14ac:dyDescent="0.25">
      <c r="A6329" s="38"/>
      <c r="B6329" s="5"/>
      <c r="C6329" s="38"/>
    </row>
    <row r="6330" spans="1:3" x14ac:dyDescent="0.25">
      <c r="A6330" s="38"/>
      <c r="B6330" s="5"/>
      <c r="C6330" s="38"/>
    </row>
    <row r="6331" spans="1:3" x14ac:dyDescent="0.25">
      <c r="A6331" s="38"/>
      <c r="B6331" s="5"/>
      <c r="C6331" s="38"/>
    </row>
    <row r="6332" spans="1:3" x14ac:dyDescent="0.25">
      <c r="A6332" s="38"/>
      <c r="B6332" s="5"/>
      <c r="C6332" s="38"/>
    </row>
    <row r="6333" spans="1:3" x14ac:dyDescent="0.25">
      <c r="A6333" s="38"/>
      <c r="B6333" s="5"/>
      <c r="C6333" s="38"/>
    </row>
    <row r="6334" spans="1:3" x14ac:dyDescent="0.25">
      <c r="A6334" s="38"/>
      <c r="B6334" s="5"/>
      <c r="C6334" s="38"/>
    </row>
    <row r="6335" spans="1:3" x14ac:dyDescent="0.25">
      <c r="A6335" s="38"/>
      <c r="B6335" s="5"/>
      <c r="C6335" s="38"/>
    </row>
    <row r="6336" spans="1:3" x14ac:dyDescent="0.25">
      <c r="A6336" s="38"/>
      <c r="B6336" s="5"/>
      <c r="C6336" s="38"/>
    </row>
    <row r="6337" spans="1:3" x14ac:dyDescent="0.25">
      <c r="A6337" s="38"/>
      <c r="B6337" s="5"/>
      <c r="C6337" s="38"/>
    </row>
    <row r="6338" spans="1:3" x14ac:dyDescent="0.25">
      <c r="A6338" s="38"/>
      <c r="B6338" s="5"/>
      <c r="C6338" s="38"/>
    </row>
    <row r="6339" spans="1:3" x14ac:dyDescent="0.25">
      <c r="A6339" s="38"/>
      <c r="B6339" s="5"/>
      <c r="C6339" s="38"/>
    </row>
    <row r="6340" spans="1:3" x14ac:dyDescent="0.25">
      <c r="A6340" s="38"/>
      <c r="B6340" s="5"/>
      <c r="C6340" s="38"/>
    </row>
    <row r="6341" spans="1:3" x14ac:dyDescent="0.25">
      <c r="A6341" s="38"/>
      <c r="B6341" s="5"/>
      <c r="C6341" s="38"/>
    </row>
    <row r="6342" spans="1:3" x14ac:dyDescent="0.25">
      <c r="A6342" s="38"/>
      <c r="B6342" s="5"/>
      <c r="C6342" s="38"/>
    </row>
    <row r="6343" spans="1:3" x14ac:dyDescent="0.25">
      <c r="A6343" s="38"/>
      <c r="B6343" s="5"/>
      <c r="C6343" s="38"/>
    </row>
    <row r="6344" spans="1:3" x14ac:dyDescent="0.25">
      <c r="A6344" s="38"/>
      <c r="B6344" s="5"/>
      <c r="C6344" s="38"/>
    </row>
    <row r="6345" spans="1:3" x14ac:dyDescent="0.25">
      <c r="A6345" s="38"/>
      <c r="B6345" s="5"/>
      <c r="C6345" s="38"/>
    </row>
    <row r="6346" spans="1:3" x14ac:dyDescent="0.25">
      <c r="A6346" s="38"/>
      <c r="B6346" s="5"/>
      <c r="C6346" s="38"/>
    </row>
    <row r="6347" spans="1:3" x14ac:dyDescent="0.25">
      <c r="A6347" s="38"/>
      <c r="B6347" s="5"/>
      <c r="C6347" s="38"/>
    </row>
    <row r="6348" spans="1:3" x14ac:dyDescent="0.25">
      <c r="A6348" s="38"/>
      <c r="B6348" s="5"/>
      <c r="C6348" s="38"/>
    </row>
    <row r="6349" spans="1:3" x14ac:dyDescent="0.25">
      <c r="A6349" s="38"/>
      <c r="B6349" s="5"/>
      <c r="C6349" s="38"/>
    </row>
    <row r="6350" spans="1:3" x14ac:dyDescent="0.25">
      <c r="A6350" s="38"/>
      <c r="B6350" s="5"/>
      <c r="C6350" s="38"/>
    </row>
    <row r="6351" spans="1:3" x14ac:dyDescent="0.25">
      <c r="A6351" s="38"/>
      <c r="B6351" s="5"/>
      <c r="C6351" s="38"/>
    </row>
    <row r="6352" spans="1:3" x14ac:dyDescent="0.25">
      <c r="A6352" s="38"/>
      <c r="B6352" s="5"/>
      <c r="C6352" s="38"/>
    </row>
    <row r="6353" spans="1:3" x14ac:dyDescent="0.25">
      <c r="A6353" s="38"/>
      <c r="B6353" s="5"/>
      <c r="C6353" s="38"/>
    </row>
    <row r="6354" spans="1:3" x14ac:dyDescent="0.25">
      <c r="A6354" s="38"/>
      <c r="B6354" s="5"/>
      <c r="C6354" s="38"/>
    </row>
    <row r="6355" spans="1:3" x14ac:dyDescent="0.25">
      <c r="A6355" s="38"/>
      <c r="B6355" s="5"/>
      <c r="C6355" s="38"/>
    </row>
    <row r="6356" spans="1:3" x14ac:dyDescent="0.25">
      <c r="A6356" s="38"/>
      <c r="B6356" s="5"/>
      <c r="C6356" s="38"/>
    </row>
    <row r="6357" spans="1:3" x14ac:dyDescent="0.25">
      <c r="A6357" s="38"/>
      <c r="B6357" s="5"/>
      <c r="C6357" s="38"/>
    </row>
    <row r="6358" spans="1:3" x14ac:dyDescent="0.25">
      <c r="A6358" s="38"/>
      <c r="B6358" s="5"/>
      <c r="C6358" s="38"/>
    </row>
    <row r="6359" spans="1:3" x14ac:dyDescent="0.25">
      <c r="A6359" s="38"/>
      <c r="B6359" s="5"/>
      <c r="C6359" s="38"/>
    </row>
    <row r="6360" spans="1:3" x14ac:dyDescent="0.25">
      <c r="A6360" s="38"/>
      <c r="B6360" s="5"/>
      <c r="C6360" s="38"/>
    </row>
    <row r="6361" spans="1:3" x14ac:dyDescent="0.25">
      <c r="A6361" s="38"/>
      <c r="B6361" s="5"/>
      <c r="C6361" s="38"/>
    </row>
    <row r="6362" spans="1:3" x14ac:dyDescent="0.25">
      <c r="A6362" s="38"/>
      <c r="B6362" s="5"/>
      <c r="C6362" s="38"/>
    </row>
    <row r="6363" spans="1:3" x14ac:dyDescent="0.25">
      <c r="A6363" s="38"/>
      <c r="B6363" s="5"/>
      <c r="C6363" s="38"/>
    </row>
    <row r="6364" spans="1:3" x14ac:dyDescent="0.25">
      <c r="A6364" s="38"/>
      <c r="B6364" s="5"/>
      <c r="C6364" s="38"/>
    </row>
    <row r="6365" spans="1:3" x14ac:dyDescent="0.25">
      <c r="A6365" s="38"/>
      <c r="B6365" s="5"/>
      <c r="C6365" s="38"/>
    </row>
    <row r="6366" spans="1:3" x14ac:dyDescent="0.25">
      <c r="A6366" s="38"/>
      <c r="B6366" s="5"/>
      <c r="C6366" s="38"/>
    </row>
    <row r="6367" spans="1:3" x14ac:dyDescent="0.25">
      <c r="A6367" s="38"/>
      <c r="B6367" s="5"/>
      <c r="C6367" s="38"/>
    </row>
    <row r="6368" spans="1:3" x14ac:dyDescent="0.25">
      <c r="A6368" s="38"/>
      <c r="B6368" s="5"/>
      <c r="C6368" s="38"/>
    </row>
    <row r="6369" spans="1:3" x14ac:dyDescent="0.25">
      <c r="A6369" s="38"/>
      <c r="B6369" s="5"/>
      <c r="C6369" s="38"/>
    </row>
    <row r="6370" spans="1:3" x14ac:dyDescent="0.25">
      <c r="A6370" s="38"/>
      <c r="B6370" s="5"/>
      <c r="C6370" s="38"/>
    </row>
    <row r="6371" spans="1:3" x14ac:dyDescent="0.25">
      <c r="A6371" s="38"/>
      <c r="B6371" s="5"/>
      <c r="C6371" s="38"/>
    </row>
    <row r="6372" spans="1:3" x14ac:dyDescent="0.25">
      <c r="A6372" s="38"/>
      <c r="B6372" s="5"/>
      <c r="C6372" s="38"/>
    </row>
    <row r="6373" spans="1:3" x14ac:dyDescent="0.25">
      <c r="A6373" s="38"/>
      <c r="B6373" s="5"/>
      <c r="C6373" s="38"/>
    </row>
    <row r="6374" spans="1:3" x14ac:dyDescent="0.25">
      <c r="A6374" s="38"/>
      <c r="B6374" s="5"/>
      <c r="C6374" s="38"/>
    </row>
    <row r="6375" spans="1:3" x14ac:dyDescent="0.25">
      <c r="A6375" s="38"/>
      <c r="B6375" s="5"/>
      <c r="C6375" s="38"/>
    </row>
    <row r="6376" spans="1:3" x14ac:dyDescent="0.25">
      <c r="A6376" s="38"/>
      <c r="B6376" s="5"/>
      <c r="C6376" s="38"/>
    </row>
    <row r="6377" spans="1:3" x14ac:dyDescent="0.25">
      <c r="A6377" s="38"/>
      <c r="B6377" s="5"/>
      <c r="C6377" s="38"/>
    </row>
    <row r="6378" spans="1:3" x14ac:dyDescent="0.25">
      <c r="A6378" s="38"/>
      <c r="B6378" s="5"/>
      <c r="C6378" s="38"/>
    </row>
    <row r="6379" spans="1:3" x14ac:dyDescent="0.25">
      <c r="A6379" s="38"/>
      <c r="B6379" s="5"/>
      <c r="C6379" s="38"/>
    </row>
    <row r="6380" spans="1:3" x14ac:dyDescent="0.25">
      <c r="A6380" s="38"/>
      <c r="B6380" s="5"/>
      <c r="C6380" s="38"/>
    </row>
    <row r="6381" spans="1:3" x14ac:dyDescent="0.25">
      <c r="A6381" s="38"/>
      <c r="B6381" s="5"/>
      <c r="C6381" s="38"/>
    </row>
    <row r="6382" spans="1:3" x14ac:dyDescent="0.25">
      <c r="A6382" s="38"/>
      <c r="B6382" s="5"/>
      <c r="C6382" s="38"/>
    </row>
    <row r="6383" spans="1:3" x14ac:dyDescent="0.25">
      <c r="A6383" s="38"/>
      <c r="B6383" s="5"/>
      <c r="C6383" s="38"/>
    </row>
    <row r="6384" spans="1:3" x14ac:dyDescent="0.25">
      <c r="A6384" s="38"/>
      <c r="B6384" s="5"/>
      <c r="C6384" s="38"/>
    </row>
    <row r="6385" spans="1:3" x14ac:dyDescent="0.25">
      <c r="A6385" s="38"/>
      <c r="B6385" s="5"/>
      <c r="C6385" s="38"/>
    </row>
    <row r="6386" spans="1:3" x14ac:dyDescent="0.25">
      <c r="A6386" s="38"/>
      <c r="B6386" s="5"/>
      <c r="C6386" s="38"/>
    </row>
    <row r="6387" spans="1:3" x14ac:dyDescent="0.25">
      <c r="A6387" s="38"/>
      <c r="B6387" s="5"/>
      <c r="C6387" s="38"/>
    </row>
    <row r="6388" spans="1:3" x14ac:dyDescent="0.25">
      <c r="A6388" s="38"/>
      <c r="B6388" s="5"/>
      <c r="C6388" s="38"/>
    </row>
    <row r="6389" spans="1:3" x14ac:dyDescent="0.25">
      <c r="A6389" s="38"/>
      <c r="B6389" s="5"/>
      <c r="C6389" s="38"/>
    </row>
    <row r="6390" spans="1:3" x14ac:dyDescent="0.25">
      <c r="A6390" s="38"/>
      <c r="B6390" s="5"/>
      <c r="C6390" s="38"/>
    </row>
    <row r="6391" spans="1:3" x14ac:dyDescent="0.25">
      <c r="A6391" s="38"/>
      <c r="B6391" s="5"/>
      <c r="C6391" s="38"/>
    </row>
    <row r="6392" spans="1:3" x14ac:dyDescent="0.25">
      <c r="A6392" s="38"/>
      <c r="B6392" s="5"/>
      <c r="C6392" s="38"/>
    </row>
    <row r="6393" spans="1:3" x14ac:dyDescent="0.25">
      <c r="A6393" s="38"/>
      <c r="B6393" s="5"/>
      <c r="C6393" s="38"/>
    </row>
    <row r="6394" spans="1:3" x14ac:dyDescent="0.25">
      <c r="A6394" s="38"/>
      <c r="B6394" s="5"/>
      <c r="C6394" s="38"/>
    </row>
    <row r="6395" spans="1:3" x14ac:dyDescent="0.25">
      <c r="A6395" s="38"/>
      <c r="B6395" s="5"/>
      <c r="C6395" s="38"/>
    </row>
    <row r="6396" spans="1:3" x14ac:dyDescent="0.25">
      <c r="A6396" s="38"/>
      <c r="B6396" s="5"/>
      <c r="C6396" s="38"/>
    </row>
    <row r="6397" spans="1:3" x14ac:dyDescent="0.25">
      <c r="A6397" s="38"/>
      <c r="B6397" s="5"/>
      <c r="C6397" s="38"/>
    </row>
    <row r="6398" spans="1:3" x14ac:dyDescent="0.25">
      <c r="A6398" s="38"/>
      <c r="B6398" s="5"/>
      <c r="C6398" s="38"/>
    </row>
    <row r="6399" spans="1:3" x14ac:dyDescent="0.25">
      <c r="A6399" s="38"/>
      <c r="B6399" s="5"/>
      <c r="C6399" s="38"/>
    </row>
    <row r="6400" spans="1:3" x14ac:dyDescent="0.25">
      <c r="A6400" s="38"/>
      <c r="B6400" s="5"/>
      <c r="C6400" s="38"/>
    </row>
    <row r="6401" spans="1:3" x14ac:dyDescent="0.25">
      <c r="A6401" s="38"/>
      <c r="B6401" s="5"/>
      <c r="C6401" s="38"/>
    </row>
    <row r="6402" spans="1:3" x14ac:dyDescent="0.25">
      <c r="A6402" s="38"/>
      <c r="B6402" s="5"/>
      <c r="C6402" s="38"/>
    </row>
    <row r="6403" spans="1:3" x14ac:dyDescent="0.25">
      <c r="A6403" s="38"/>
      <c r="B6403" s="5"/>
      <c r="C6403" s="38"/>
    </row>
    <row r="6404" spans="1:3" x14ac:dyDescent="0.25">
      <c r="A6404" s="38"/>
      <c r="B6404" s="5"/>
      <c r="C6404" s="38"/>
    </row>
    <row r="6405" spans="1:3" x14ac:dyDescent="0.25">
      <c r="A6405" s="38"/>
      <c r="B6405" s="5"/>
      <c r="C6405" s="38"/>
    </row>
    <row r="6406" spans="1:3" x14ac:dyDescent="0.25">
      <c r="A6406" s="38"/>
      <c r="B6406" s="5"/>
      <c r="C6406" s="38"/>
    </row>
    <row r="6407" spans="1:3" x14ac:dyDescent="0.25">
      <c r="A6407" s="38"/>
      <c r="B6407" s="5"/>
      <c r="C6407" s="38"/>
    </row>
    <row r="6408" spans="1:3" x14ac:dyDescent="0.25">
      <c r="A6408" s="38"/>
      <c r="B6408" s="5"/>
      <c r="C6408" s="38"/>
    </row>
    <row r="6409" spans="1:3" x14ac:dyDescent="0.25">
      <c r="A6409" s="38"/>
      <c r="B6409" s="5"/>
      <c r="C6409" s="38"/>
    </row>
    <row r="6410" spans="1:3" x14ac:dyDescent="0.25">
      <c r="A6410" s="38"/>
      <c r="B6410" s="5"/>
      <c r="C6410" s="38"/>
    </row>
    <row r="6411" spans="1:3" x14ac:dyDescent="0.25">
      <c r="A6411" s="38"/>
      <c r="B6411" s="5"/>
      <c r="C6411" s="38"/>
    </row>
    <row r="6412" spans="1:3" x14ac:dyDescent="0.25">
      <c r="A6412" s="38"/>
      <c r="B6412" s="5"/>
      <c r="C6412" s="38"/>
    </row>
    <row r="6413" spans="1:3" x14ac:dyDescent="0.25">
      <c r="A6413" s="38"/>
      <c r="B6413" s="5"/>
      <c r="C6413" s="38"/>
    </row>
    <row r="6414" spans="1:3" x14ac:dyDescent="0.25">
      <c r="A6414" s="38"/>
      <c r="B6414" s="5"/>
      <c r="C6414" s="38"/>
    </row>
    <row r="6415" spans="1:3" x14ac:dyDescent="0.25">
      <c r="A6415" s="38"/>
      <c r="B6415" s="5"/>
      <c r="C6415" s="38"/>
    </row>
    <row r="6416" spans="1:3" x14ac:dyDescent="0.25">
      <c r="A6416" s="38"/>
      <c r="B6416" s="5"/>
      <c r="C6416" s="38"/>
    </row>
    <row r="6417" spans="1:3" x14ac:dyDescent="0.25">
      <c r="A6417" s="38"/>
      <c r="B6417" s="5"/>
      <c r="C6417" s="38"/>
    </row>
    <row r="6418" spans="1:3" x14ac:dyDescent="0.25">
      <c r="A6418" s="38"/>
      <c r="B6418" s="5"/>
      <c r="C6418" s="38"/>
    </row>
    <row r="6419" spans="1:3" x14ac:dyDescent="0.25">
      <c r="A6419" s="38"/>
      <c r="B6419" s="5"/>
      <c r="C6419" s="38"/>
    </row>
    <row r="6420" spans="1:3" x14ac:dyDescent="0.25">
      <c r="A6420" s="38"/>
      <c r="B6420" s="5"/>
      <c r="C6420" s="38"/>
    </row>
    <row r="6421" spans="1:3" x14ac:dyDescent="0.25">
      <c r="A6421" s="38"/>
      <c r="B6421" s="5"/>
      <c r="C6421" s="38"/>
    </row>
    <row r="6422" spans="1:3" x14ac:dyDescent="0.25">
      <c r="A6422" s="38"/>
      <c r="B6422" s="5"/>
      <c r="C6422" s="38"/>
    </row>
    <row r="6423" spans="1:3" x14ac:dyDescent="0.25">
      <c r="A6423" s="38"/>
      <c r="B6423" s="5"/>
      <c r="C6423" s="38"/>
    </row>
    <row r="6424" spans="1:3" x14ac:dyDescent="0.25">
      <c r="A6424" s="38"/>
      <c r="B6424" s="5"/>
      <c r="C6424" s="38"/>
    </row>
    <row r="6425" spans="1:3" x14ac:dyDescent="0.25">
      <c r="A6425" s="38"/>
      <c r="B6425" s="5"/>
      <c r="C6425" s="38"/>
    </row>
    <row r="6426" spans="1:3" x14ac:dyDescent="0.25">
      <c r="A6426" s="38"/>
      <c r="B6426" s="5"/>
      <c r="C6426" s="38"/>
    </row>
    <row r="6427" spans="1:3" x14ac:dyDescent="0.25">
      <c r="A6427" s="38"/>
      <c r="B6427" s="5"/>
      <c r="C6427" s="38"/>
    </row>
    <row r="6428" spans="1:3" x14ac:dyDescent="0.25">
      <c r="A6428" s="38"/>
      <c r="B6428" s="5"/>
      <c r="C6428" s="38"/>
    </row>
    <row r="6429" spans="1:3" x14ac:dyDescent="0.25">
      <c r="A6429" s="38"/>
      <c r="B6429" s="5"/>
      <c r="C6429" s="38"/>
    </row>
    <row r="6430" spans="1:3" x14ac:dyDescent="0.25">
      <c r="A6430" s="38"/>
      <c r="B6430" s="5"/>
      <c r="C6430" s="38"/>
    </row>
    <row r="6431" spans="1:3" x14ac:dyDescent="0.25">
      <c r="A6431" s="38"/>
      <c r="B6431" s="5"/>
      <c r="C6431" s="38"/>
    </row>
    <row r="6432" spans="1:3" x14ac:dyDescent="0.25">
      <c r="A6432" s="38"/>
      <c r="B6432" s="5"/>
      <c r="C6432" s="38"/>
    </row>
    <row r="6433" spans="1:3" x14ac:dyDescent="0.25">
      <c r="A6433" s="38"/>
      <c r="B6433" s="5"/>
      <c r="C6433" s="38"/>
    </row>
    <row r="6434" spans="1:3" x14ac:dyDescent="0.25">
      <c r="A6434" s="38"/>
      <c r="B6434" s="5"/>
      <c r="C6434" s="38"/>
    </row>
    <row r="6435" spans="1:3" x14ac:dyDescent="0.25">
      <c r="A6435" s="38"/>
      <c r="B6435" s="5"/>
      <c r="C6435" s="38"/>
    </row>
    <row r="6436" spans="1:3" x14ac:dyDescent="0.25">
      <c r="A6436" s="38"/>
      <c r="B6436" s="5"/>
      <c r="C6436" s="38"/>
    </row>
    <row r="6437" spans="1:3" x14ac:dyDescent="0.25">
      <c r="A6437" s="38"/>
      <c r="B6437" s="5"/>
      <c r="C6437" s="38"/>
    </row>
    <row r="6438" spans="1:3" x14ac:dyDescent="0.25">
      <c r="A6438" s="38"/>
      <c r="B6438" s="5"/>
      <c r="C6438" s="38"/>
    </row>
    <row r="6439" spans="1:3" x14ac:dyDescent="0.25">
      <c r="A6439" s="38"/>
      <c r="B6439" s="5"/>
      <c r="C6439" s="38"/>
    </row>
    <row r="6440" spans="1:3" x14ac:dyDescent="0.25">
      <c r="A6440" s="38"/>
      <c r="B6440" s="5"/>
      <c r="C6440" s="38"/>
    </row>
    <row r="6441" spans="1:3" x14ac:dyDescent="0.25">
      <c r="A6441" s="38"/>
      <c r="B6441" s="5"/>
      <c r="C6441" s="38"/>
    </row>
    <row r="6442" spans="1:3" x14ac:dyDescent="0.25">
      <c r="A6442" s="38"/>
      <c r="B6442" s="5"/>
      <c r="C6442" s="38"/>
    </row>
    <row r="6443" spans="1:3" x14ac:dyDescent="0.25">
      <c r="A6443" s="38"/>
      <c r="B6443" s="5"/>
      <c r="C6443" s="38"/>
    </row>
    <row r="6444" spans="1:3" x14ac:dyDescent="0.25">
      <c r="A6444" s="38"/>
      <c r="B6444" s="5"/>
      <c r="C6444" s="38"/>
    </row>
    <row r="6445" spans="1:3" x14ac:dyDescent="0.25">
      <c r="A6445" s="38"/>
      <c r="B6445" s="5"/>
      <c r="C6445" s="38"/>
    </row>
    <row r="6446" spans="1:3" x14ac:dyDescent="0.25">
      <c r="A6446" s="38"/>
      <c r="B6446" s="5"/>
      <c r="C6446" s="38"/>
    </row>
    <row r="6447" spans="1:3" x14ac:dyDescent="0.25">
      <c r="A6447" s="38"/>
      <c r="B6447" s="5"/>
      <c r="C6447" s="38"/>
    </row>
    <row r="6448" spans="1:3" x14ac:dyDescent="0.25">
      <c r="A6448" s="38"/>
      <c r="B6448" s="5"/>
      <c r="C6448" s="38"/>
    </row>
    <row r="6449" spans="1:3" x14ac:dyDescent="0.25">
      <c r="A6449" s="38"/>
      <c r="B6449" s="5"/>
      <c r="C6449" s="38"/>
    </row>
    <row r="6450" spans="1:3" x14ac:dyDescent="0.25">
      <c r="A6450" s="38"/>
      <c r="B6450" s="5"/>
      <c r="C6450" s="38"/>
    </row>
    <row r="6451" spans="1:3" x14ac:dyDescent="0.25">
      <c r="A6451" s="38"/>
      <c r="B6451" s="5"/>
      <c r="C6451" s="38"/>
    </row>
    <row r="6452" spans="1:3" x14ac:dyDescent="0.25">
      <c r="A6452" s="38"/>
      <c r="B6452" s="5"/>
      <c r="C6452" s="38"/>
    </row>
    <row r="6453" spans="1:3" x14ac:dyDescent="0.25">
      <c r="A6453" s="38"/>
      <c r="B6453" s="5"/>
      <c r="C6453" s="38"/>
    </row>
    <row r="6454" spans="1:3" x14ac:dyDescent="0.25">
      <c r="A6454" s="38"/>
      <c r="B6454" s="5"/>
      <c r="C6454" s="38"/>
    </row>
    <row r="6455" spans="1:3" x14ac:dyDescent="0.25">
      <c r="A6455" s="38"/>
      <c r="B6455" s="5"/>
      <c r="C6455" s="38"/>
    </row>
    <row r="6456" spans="1:3" x14ac:dyDescent="0.25">
      <c r="A6456" s="38"/>
      <c r="B6456" s="5"/>
      <c r="C6456" s="38"/>
    </row>
    <row r="6457" spans="1:3" x14ac:dyDescent="0.25">
      <c r="A6457" s="38"/>
      <c r="B6457" s="5"/>
      <c r="C6457" s="38"/>
    </row>
    <row r="6458" spans="1:3" x14ac:dyDescent="0.25">
      <c r="A6458" s="38"/>
      <c r="B6458" s="5"/>
      <c r="C6458" s="38"/>
    </row>
    <row r="6459" spans="1:3" x14ac:dyDescent="0.25">
      <c r="A6459" s="38"/>
      <c r="B6459" s="5"/>
      <c r="C6459" s="38"/>
    </row>
    <row r="6460" spans="1:3" x14ac:dyDescent="0.25">
      <c r="A6460" s="38"/>
      <c r="B6460" s="5"/>
      <c r="C6460" s="38"/>
    </row>
    <row r="6461" spans="1:3" x14ac:dyDescent="0.25">
      <c r="A6461" s="38"/>
      <c r="B6461" s="5"/>
      <c r="C6461" s="38"/>
    </row>
    <row r="6462" spans="1:3" x14ac:dyDescent="0.25">
      <c r="A6462" s="38"/>
      <c r="B6462" s="5"/>
      <c r="C6462" s="38"/>
    </row>
    <row r="6463" spans="1:3" x14ac:dyDescent="0.25">
      <c r="A6463" s="38"/>
      <c r="B6463" s="5"/>
      <c r="C6463" s="38"/>
    </row>
    <row r="6464" spans="1:3" x14ac:dyDescent="0.25">
      <c r="A6464" s="38"/>
      <c r="B6464" s="5"/>
      <c r="C6464" s="38"/>
    </row>
    <row r="6465" spans="1:3" x14ac:dyDescent="0.25">
      <c r="A6465" s="38"/>
      <c r="B6465" s="5"/>
      <c r="C6465" s="38"/>
    </row>
    <row r="6466" spans="1:3" x14ac:dyDescent="0.25">
      <c r="A6466" s="38"/>
      <c r="B6466" s="5"/>
      <c r="C6466" s="38"/>
    </row>
    <row r="6467" spans="1:3" x14ac:dyDescent="0.25">
      <c r="A6467" s="38"/>
      <c r="B6467" s="5"/>
      <c r="C6467" s="38"/>
    </row>
    <row r="6468" spans="1:3" x14ac:dyDescent="0.25">
      <c r="A6468" s="38"/>
      <c r="B6468" s="5"/>
      <c r="C6468" s="38"/>
    </row>
    <row r="6469" spans="1:3" x14ac:dyDescent="0.25">
      <c r="A6469" s="38"/>
      <c r="B6469" s="5"/>
      <c r="C6469" s="38"/>
    </row>
    <row r="6470" spans="1:3" x14ac:dyDescent="0.25">
      <c r="A6470" s="38"/>
      <c r="B6470" s="5"/>
      <c r="C6470" s="38"/>
    </row>
    <row r="6471" spans="1:3" x14ac:dyDescent="0.25">
      <c r="A6471" s="38"/>
      <c r="B6471" s="5"/>
      <c r="C6471" s="38"/>
    </row>
    <row r="6472" spans="1:3" x14ac:dyDescent="0.25">
      <c r="A6472" s="38"/>
      <c r="B6472" s="5"/>
      <c r="C6472" s="38"/>
    </row>
    <row r="6473" spans="1:3" x14ac:dyDescent="0.25">
      <c r="A6473" s="38"/>
      <c r="B6473" s="5"/>
      <c r="C6473" s="38"/>
    </row>
    <row r="6474" spans="1:3" x14ac:dyDescent="0.25">
      <c r="A6474" s="38"/>
      <c r="B6474" s="5"/>
      <c r="C6474" s="38"/>
    </row>
    <row r="6475" spans="1:3" x14ac:dyDescent="0.25">
      <c r="A6475" s="38"/>
      <c r="B6475" s="5"/>
      <c r="C6475" s="38"/>
    </row>
    <row r="6476" spans="1:3" x14ac:dyDescent="0.25">
      <c r="A6476" s="38"/>
      <c r="B6476" s="5"/>
      <c r="C6476" s="38"/>
    </row>
    <row r="6477" spans="1:3" x14ac:dyDescent="0.25">
      <c r="A6477" s="38"/>
      <c r="B6477" s="5"/>
      <c r="C6477" s="38"/>
    </row>
    <row r="6478" spans="1:3" x14ac:dyDescent="0.25">
      <c r="A6478" s="38"/>
      <c r="B6478" s="5"/>
      <c r="C6478" s="38"/>
    </row>
    <row r="6479" spans="1:3" x14ac:dyDescent="0.25">
      <c r="A6479" s="38"/>
      <c r="B6479" s="5"/>
      <c r="C6479" s="38"/>
    </row>
    <row r="6480" spans="1:3" x14ac:dyDescent="0.25">
      <c r="A6480" s="38"/>
      <c r="B6480" s="5"/>
      <c r="C6480" s="38"/>
    </row>
    <row r="6481" spans="1:3" x14ac:dyDescent="0.25">
      <c r="A6481" s="38"/>
      <c r="B6481" s="5"/>
      <c r="C6481" s="38"/>
    </row>
    <row r="6482" spans="1:3" x14ac:dyDescent="0.25">
      <c r="A6482" s="38"/>
      <c r="B6482" s="5"/>
      <c r="C6482" s="38"/>
    </row>
    <row r="6483" spans="1:3" x14ac:dyDescent="0.25">
      <c r="A6483" s="38"/>
      <c r="B6483" s="5"/>
      <c r="C6483" s="38"/>
    </row>
    <row r="6484" spans="1:3" x14ac:dyDescent="0.25">
      <c r="A6484" s="38"/>
      <c r="B6484" s="5"/>
      <c r="C6484" s="38"/>
    </row>
    <row r="6485" spans="1:3" x14ac:dyDescent="0.25">
      <c r="A6485" s="38"/>
      <c r="B6485" s="5"/>
      <c r="C6485" s="38"/>
    </row>
    <row r="6486" spans="1:3" x14ac:dyDescent="0.25">
      <c r="A6486" s="38"/>
      <c r="B6486" s="5"/>
      <c r="C6486" s="38"/>
    </row>
    <row r="6487" spans="1:3" x14ac:dyDescent="0.25">
      <c r="A6487" s="38"/>
      <c r="B6487" s="5"/>
      <c r="C6487" s="38"/>
    </row>
    <row r="6488" spans="1:3" x14ac:dyDescent="0.25">
      <c r="A6488" s="38"/>
      <c r="B6488" s="5"/>
      <c r="C6488" s="38"/>
    </row>
    <row r="6489" spans="1:3" x14ac:dyDescent="0.25">
      <c r="A6489" s="38"/>
      <c r="B6489" s="5"/>
      <c r="C6489" s="38"/>
    </row>
    <row r="6490" spans="1:3" x14ac:dyDescent="0.25">
      <c r="A6490" s="38"/>
      <c r="B6490" s="5"/>
      <c r="C6490" s="38"/>
    </row>
    <row r="6491" spans="1:3" x14ac:dyDescent="0.25">
      <c r="A6491" s="38"/>
      <c r="B6491" s="5"/>
      <c r="C6491" s="38"/>
    </row>
    <row r="6492" spans="1:3" x14ac:dyDescent="0.25">
      <c r="A6492" s="38"/>
      <c r="B6492" s="5"/>
      <c r="C6492" s="38"/>
    </row>
    <row r="6493" spans="1:3" x14ac:dyDescent="0.25">
      <c r="A6493" s="38"/>
      <c r="B6493" s="5"/>
      <c r="C6493" s="38"/>
    </row>
    <row r="6494" spans="1:3" x14ac:dyDescent="0.25">
      <c r="A6494" s="38"/>
      <c r="B6494" s="5"/>
      <c r="C6494" s="38"/>
    </row>
    <row r="6495" spans="1:3" x14ac:dyDescent="0.25">
      <c r="A6495" s="38"/>
      <c r="B6495" s="5"/>
      <c r="C6495" s="38"/>
    </row>
    <row r="6496" spans="1:3" x14ac:dyDescent="0.25">
      <c r="A6496" s="38"/>
      <c r="B6496" s="5"/>
      <c r="C6496" s="38"/>
    </row>
    <row r="6497" spans="1:3" x14ac:dyDescent="0.25">
      <c r="A6497" s="38"/>
      <c r="B6497" s="5"/>
      <c r="C6497" s="38"/>
    </row>
    <row r="6498" spans="1:3" x14ac:dyDescent="0.25">
      <c r="A6498" s="38"/>
      <c r="B6498" s="5"/>
      <c r="C6498" s="38"/>
    </row>
    <row r="6499" spans="1:3" x14ac:dyDescent="0.25">
      <c r="A6499" s="38"/>
      <c r="B6499" s="5"/>
      <c r="C6499" s="38"/>
    </row>
    <row r="6500" spans="1:3" x14ac:dyDescent="0.25">
      <c r="A6500" s="38"/>
      <c r="B6500" s="5"/>
      <c r="C6500" s="38"/>
    </row>
    <row r="6501" spans="1:3" x14ac:dyDescent="0.25">
      <c r="A6501" s="38"/>
      <c r="B6501" s="5"/>
      <c r="C6501" s="38"/>
    </row>
    <row r="6502" spans="1:3" x14ac:dyDescent="0.25">
      <c r="A6502" s="38"/>
      <c r="B6502" s="5"/>
      <c r="C6502" s="38"/>
    </row>
    <row r="6503" spans="1:3" x14ac:dyDescent="0.25">
      <c r="A6503" s="38"/>
      <c r="B6503" s="5"/>
      <c r="C6503" s="38"/>
    </row>
    <row r="6504" spans="1:3" x14ac:dyDescent="0.25">
      <c r="A6504" s="38"/>
      <c r="B6504" s="5"/>
      <c r="C6504" s="38"/>
    </row>
    <row r="6505" spans="1:3" x14ac:dyDescent="0.25">
      <c r="A6505" s="38"/>
      <c r="B6505" s="5"/>
      <c r="C6505" s="38"/>
    </row>
    <row r="6506" spans="1:3" x14ac:dyDescent="0.25">
      <c r="A6506" s="38"/>
      <c r="B6506" s="5"/>
      <c r="C6506" s="38"/>
    </row>
    <row r="6507" spans="1:3" x14ac:dyDescent="0.25">
      <c r="A6507" s="38"/>
      <c r="B6507" s="5"/>
      <c r="C6507" s="38"/>
    </row>
    <row r="6508" spans="1:3" x14ac:dyDescent="0.25">
      <c r="A6508" s="38"/>
      <c r="B6508" s="5"/>
      <c r="C6508" s="38"/>
    </row>
    <row r="6509" spans="1:3" x14ac:dyDescent="0.25">
      <c r="A6509" s="38"/>
      <c r="B6509" s="5"/>
      <c r="C6509" s="38"/>
    </row>
    <row r="6510" spans="1:3" x14ac:dyDescent="0.25">
      <c r="A6510" s="38"/>
      <c r="B6510" s="5"/>
      <c r="C6510" s="38"/>
    </row>
    <row r="6511" spans="1:3" x14ac:dyDescent="0.25">
      <c r="A6511" s="38"/>
      <c r="B6511" s="5"/>
      <c r="C6511" s="38"/>
    </row>
    <row r="6512" spans="1:3" x14ac:dyDescent="0.25">
      <c r="A6512" s="38"/>
      <c r="B6512" s="5"/>
      <c r="C6512" s="38"/>
    </row>
    <row r="6513" spans="1:3" x14ac:dyDescent="0.25">
      <c r="A6513" s="38"/>
      <c r="B6513" s="5"/>
      <c r="C6513" s="38"/>
    </row>
    <row r="6514" spans="1:3" x14ac:dyDescent="0.25">
      <c r="A6514" s="38"/>
      <c r="B6514" s="5"/>
      <c r="C6514" s="38"/>
    </row>
    <row r="6515" spans="1:3" x14ac:dyDescent="0.25">
      <c r="A6515" s="38"/>
      <c r="B6515" s="5"/>
      <c r="C6515" s="38"/>
    </row>
    <row r="6516" spans="1:3" x14ac:dyDescent="0.25">
      <c r="A6516" s="38"/>
      <c r="B6516" s="5"/>
      <c r="C6516" s="38"/>
    </row>
    <row r="6517" spans="1:3" x14ac:dyDescent="0.25">
      <c r="A6517" s="38"/>
      <c r="B6517" s="5"/>
      <c r="C6517" s="38"/>
    </row>
    <row r="6518" spans="1:3" x14ac:dyDescent="0.25">
      <c r="A6518" s="38"/>
      <c r="B6518" s="5"/>
      <c r="C6518" s="38"/>
    </row>
    <row r="6519" spans="1:3" x14ac:dyDescent="0.25">
      <c r="A6519" s="38"/>
      <c r="B6519" s="5"/>
      <c r="C6519" s="38"/>
    </row>
    <row r="6520" spans="1:3" x14ac:dyDescent="0.25">
      <c r="A6520" s="38"/>
      <c r="B6520" s="5"/>
      <c r="C6520" s="38"/>
    </row>
    <row r="6521" spans="1:3" x14ac:dyDescent="0.25">
      <c r="A6521" s="38"/>
      <c r="B6521" s="5"/>
      <c r="C6521" s="38"/>
    </row>
    <row r="6522" spans="1:3" x14ac:dyDescent="0.25">
      <c r="A6522" s="38"/>
      <c r="B6522" s="5"/>
      <c r="C6522" s="38"/>
    </row>
    <row r="6523" spans="1:3" x14ac:dyDescent="0.25">
      <c r="A6523" s="38"/>
      <c r="B6523" s="5"/>
      <c r="C6523" s="38"/>
    </row>
    <row r="6524" spans="1:3" x14ac:dyDescent="0.25">
      <c r="A6524" s="38"/>
      <c r="B6524" s="5"/>
      <c r="C6524" s="38"/>
    </row>
    <row r="6525" spans="1:3" x14ac:dyDescent="0.25">
      <c r="A6525" s="38"/>
      <c r="B6525" s="5"/>
      <c r="C6525" s="38"/>
    </row>
    <row r="6526" spans="1:3" x14ac:dyDescent="0.25">
      <c r="A6526" s="38"/>
      <c r="B6526" s="5"/>
      <c r="C6526" s="38"/>
    </row>
    <row r="6527" spans="1:3" x14ac:dyDescent="0.25">
      <c r="A6527" s="38"/>
      <c r="B6527" s="5"/>
      <c r="C6527" s="38"/>
    </row>
    <row r="6528" spans="1:3" x14ac:dyDescent="0.25">
      <c r="A6528" s="38"/>
      <c r="B6528" s="5"/>
      <c r="C6528" s="38"/>
    </row>
    <row r="6529" spans="1:3" x14ac:dyDescent="0.25">
      <c r="A6529" s="38"/>
      <c r="B6529" s="5"/>
      <c r="C6529" s="38"/>
    </row>
    <row r="6530" spans="1:3" x14ac:dyDescent="0.25">
      <c r="A6530" s="38"/>
      <c r="B6530" s="5"/>
      <c r="C6530" s="38"/>
    </row>
    <row r="6531" spans="1:3" x14ac:dyDescent="0.25">
      <c r="A6531" s="38"/>
      <c r="B6531" s="5"/>
      <c r="C6531" s="38"/>
    </row>
    <row r="6532" spans="1:3" x14ac:dyDescent="0.25">
      <c r="A6532" s="38"/>
      <c r="B6532" s="5"/>
      <c r="C6532" s="38"/>
    </row>
    <row r="6533" spans="1:3" x14ac:dyDescent="0.25">
      <c r="A6533" s="38"/>
      <c r="B6533" s="5"/>
      <c r="C6533" s="38"/>
    </row>
    <row r="6534" spans="1:3" x14ac:dyDescent="0.25">
      <c r="A6534" s="38"/>
      <c r="B6534" s="5"/>
      <c r="C6534" s="38"/>
    </row>
    <row r="6535" spans="1:3" x14ac:dyDescent="0.25">
      <c r="A6535" s="38"/>
      <c r="B6535" s="5"/>
      <c r="C6535" s="38"/>
    </row>
    <row r="6536" spans="1:3" x14ac:dyDescent="0.25">
      <c r="A6536" s="38"/>
      <c r="B6536" s="5"/>
      <c r="C6536" s="38"/>
    </row>
    <row r="6537" spans="1:3" x14ac:dyDescent="0.25">
      <c r="A6537" s="38"/>
      <c r="B6537" s="5"/>
      <c r="C6537" s="38"/>
    </row>
    <row r="6538" spans="1:3" x14ac:dyDescent="0.25">
      <c r="A6538" s="38"/>
      <c r="B6538" s="5"/>
      <c r="C6538" s="38"/>
    </row>
    <row r="6539" spans="1:3" x14ac:dyDescent="0.25">
      <c r="A6539" s="38"/>
      <c r="B6539" s="5"/>
      <c r="C6539" s="38"/>
    </row>
    <row r="6540" spans="1:3" x14ac:dyDescent="0.25">
      <c r="A6540" s="38"/>
      <c r="B6540" s="5"/>
      <c r="C6540" s="38"/>
    </row>
    <row r="6541" spans="1:3" x14ac:dyDescent="0.25">
      <c r="A6541" s="38"/>
      <c r="B6541" s="5"/>
      <c r="C6541" s="38"/>
    </row>
    <row r="6542" spans="1:3" x14ac:dyDescent="0.25">
      <c r="A6542" s="38"/>
      <c r="B6542" s="5"/>
      <c r="C6542" s="38"/>
    </row>
    <row r="6543" spans="1:3" x14ac:dyDescent="0.25">
      <c r="A6543" s="38"/>
      <c r="B6543" s="5"/>
      <c r="C6543" s="38"/>
    </row>
    <row r="6544" spans="1:3" x14ac:dyDescent="0.25">
      <c r="A6544" s="38"/>
      <c r="B6544" s="5"/>
      <c r="C6544" s="38"/>
    </row>
    <row r="6545" spans="1:3" x14ac:dyDescent="0.25">
      <c r="A6545" s="38"/>
      <c r="B6545" s="5"/>
      <c r="C6545" s="38"/>
    </row>
    <row r="6546" spans="1:3" x14ac:dyDescent="0.25">
      <c r="A6546" s="38"/>
      <c r="B6546" s="5"/>
      <c r="C6546" s="38"/>
    </row>
    <row r="6547" spans="1:3" x14ac:dyDescent="0.25">
      <c r="A6547" s="38"/>
      <c r="B6547" s="5"/>
      <c r="C6547" s="38"/>
    </row>
    <row r="6548" spans="1:3" x14ac:dyDescent="0.25">
      <c r="A6548" s="38"/>
      <c r="B6548" s="5"/>
      <c r="C6548" s="38"/>
    </row>
    <row r="6549" spans="1:3" x14ac:dyDescent="0.25">
      <c r="A6549" s="38"/>
      <c r="B6549" s="5"/>
      <c r="C6549" s="38"/>
    </row>
    <row r="6550" spans="1:3" x14ac:dyDescent="0.25">
      <c r="A6550" s="38"/>
      <c r="B6550" s="5"/>
      <c r="C6550" s="38"/>
    </row>
    <row r="6551" spans="1:3" x14ac:dyDescent="0.25">
      <c r="A6551" s="38"/>
      <c r="B6551" s="5"/>
      <c r="C6551" s="38"/>
    </row>
    <row r="6552" spans="1:3" x14ac:dyDescent="0.25">
      <c r="A6552" s="38"/>
      <c r="B6552" s="5"/>
      <c r="C6552" s="38"/>
    </row>
    <row r="6553" spans="1:3" x14ac:dyDescent="0.25">
      <c r="A6553" s="38"/>
      <c r="B6553" s="5"/>
      <c r="C6553" s="38"/>
    </row>
    <row r="6554" spans="1:3" x14ac:dyDescent="0.25">
      <c r="A6554" s="38"/>
      <c r="B6554" s="5"/>
      <c r="C6554" s="38"/>
    </row>
    <row r="6555" spans="1:3" x14ac:dyDescent="0.25">
      <c r="A6555" s="38"/>
      <c r="B6555" s="5"/>
      <c r="C6555" s="38"/>
    </row>
    <row r="6556" spans="1:3" x14ac:dyDescent="0.25">
      <c r="A6556" s="38"/>
      <c r="B6556" s="5"/>
      <c r="C6556" s="38"/>
    </row>
    <row r="6557" spans="1:3" x14ac:dyDescent="0.25">
      <c r="A6557" s="38"/>
      <c r="B6557" s="5"/>
      <c r="C6557" s="38"/>
    </row>
    <row r="6558" spans="1:3" x14ac:dyDescent="0.25">
      <c r="A6558" s="38"/>
      <c r="B6558" s="5"/>
      <c r="C6558" s="38"/>
    </row>
    <row r="6559" spans="1:3" x14ac:dyDescent="0.25">
      <c r="A6559" s="38"/>
      <c r="B6559" s="5"/>
      <c r="C6559" s="38"/>
    </row>
    <row r="6560" spans="1:3" x14ac:dyDescent="0.25">
      <c r="A6560" s="38"/>
      <c r="B6560" s="5"/>
      <c r="C6560" s="38"/>
    </row>
    <row r="6561" spans="1:3" x14ac:dyDescent="0.25">
      <c r="A6561" s="38"/>
      <c r="B6561" s="5"/>
      <c r="C6561" s="38"/>
    </row>
    <row r="6562" spans="1:3" x14ac:dyDescent="0.25">
      <c r="A6562" s="38"/>
      <c r="B6562" s="5"/>
      <c r="C6562" s="38"/>
    </row>
    <row r="6563" spans="1:3" x14ac:dyDescent="0.25">
      <c r="A6563" s="38"/>
      <c r="B6563" s="5"/>
      <c r="C6563" s="38"/>
    </row>
    <row r="6564" spans="1:3" x14ac:dyDescent="0.25">
      <c r="A6564" s="38"/>
      <c r="B6564" s="5"/>
      <c r="C6564" s="38"/>
    </row>
    <row r="6565" spans="1:3" x14ac:dyDescent="0.25">
      <c r="A6565" s="38"/>
      <c r="B6565" s="5"/>
      <c r="C6565" s="38"/>
    </row>
    <row r="6566" spans="1:3" x14ac:dyDescent="0.25">
      <c r="A6566" s="38"/>
      <c r="B6566" s="5"/>
      <c r="C6566" s="38"/>
    </row>
    <row r="6567" spans="1:3" x14ac:dyDescent="0.25">
      <c r="A6567" s="38"/>
      <c r="B6567" s="5"/>
      <c r="C6567" s="38"/>
    </row>
    <row r="6568" spans="1:3" x14ac:dyDescent="0.25">
      <c r="A6568" s="38"/>
      <c r="B6568" s="5"/>
      <c r="C6568" s="38"/>
    </row>
    <row r="6569" spans="1:3" x14ac:dyDescent="0.25">
      <c r="A6569" s="38"/>
      <c r="B6569" s="5"/>
      <c r="C6569" s="38"/>
    </row>
    <row r="6570" spans="1:3" x14ac:dyDescent="0.25">
      <c r="A6570" s="38"/>
      <c r="B6570" s="5"/>
      <c r="C6570" s="38"/>
    </row>
    <row r="6571" spans="1:3" x14ac:dyDescent="0.25">
      <c r="A6571" s="38"/>
      <c r="B6571" s="5"/>
      <c r="C6571" s="38"/>
    </row>
    <row r="6572" spans="1:3" x14ac:dyDescent="0.25">
      <c r="A6572" s="38"/>
      <c r="B6572" s="5"/>
      <c r="C6572" s="38"/>
    </row>
    <row r="6573" spans="1:3" x14ac:dyDescent="0.25">
      <c r="A6573" s="38"/>
      <c r="B6573" s="5"/>
      <c r="C6573" s="38"/>
    </row>
    <row r="6574" spans="1:3" x14ac:dyDescent="0.25">
      <c r="A6574" s="38"/>
      <c r="B6574" s="5"/>
      <c r="C6574" s="38"/>
    </row>
    <row r="6575" spans="1:3" x14ac:dyDescent="0.25">
      <c r="A6575" s="38"/>
      <c r="B6575" s="5"/>
      <c r="C6575" s="38"/>
    </row>
    <row r="6576" spans="1:3" x14ac:dyDescent="0.25">
      <c r="A6576" s="38"/>
      <c r="B6576" s="5"/>
      <c r="C6576" s="38"/>
    </row>
    <row r="6577" spans="1:3" x14ac:dyDescent="0.25">
      <c r="A6577" s="38"/>
      <c r="B6577" s="5"/>
      <c r="C6577" s="38"/>
    </row>
    <row r="6578" spans="1:3" x14ac:dyDescent="0.25">
      <c r="A6578" s="38"/>
      <c r="B6578" s="5"/>
      <c r="C6578" s="38"/>
    </row>
    <row r="6579" spans="1:3" x14ac:dyDescent="0.25">
      <c r="A6579" s="38"/>
      <c r="B6579" s="5"/>
      <c r="C6579" s="38"/>
    </row>
    <row r="6580" spans="1:3" x14ac:dyDescent="0.25">
      <c r="A6580" s="38"/>
      <c r="B6580" s="5"/>
      <c r="C6580" s="38"/>
    </row>
    <row r="6581" spans="1:3" x14ac:dyDescent="0.25">
      <c r="A6581" s="38"/>
      <c r="B6581" s="5"/>
      <c r="C6581" s="38"/>
    </row>
    <row r="6582" spans="1:3" x14ac:dyDescent="0.25">
      <c r="A6582" s="38"/>
      <c r="B6582" s="5"/>
      <c r="C6582" s="38"/>
    </row>
    <row r="6583" spans="1:3" x14ac:dyDescent="0.25">
      <c r="A6583" s="38"/>
      <c r="B6583" s="5"/>
      <c r="C6583" s="38"/>
    </row>
    <row r="6584" spans="1:3" x14ac:dyDescent="0.25">
      <c r="A6584" s="38"/>
      <c r="B6584" s="5"/>
      <c r="C6584" s="38"/>
    </row>
    <row r="6585" spans="1:3" x14ac:dyDescent="0.25">
      <c r="A6585" s="38"/>
      <c r="B6585" s="5"/>
      <c r="C6585" s="38"/>
    </row>
    <row r="6586" spans="1:3" x14ac:dyDescent="0.25">
      <c r="A6586" s="38"/>
      <c r="B6586" s="5"/>
      <c r="C6586" s="38"/>
    </row>
    <row r="6587" spans="1:3" x14ac:dyDescent="0.25">
      <c r="A6587" s="38"/>
      <c r="B6587" s="5"/>
      <c r="C6587" s="38"/>
    </row>
    <row r="6588" spans="1:3" x14ac:dyDescent="0.25">
      <c r="A6588" s="38"/>
      <c r="B6588" s="5"/>
      <c r="C6588" s="38"/>
    </row>
    <row r="6589" spans="1:3" x14ac:dyDescent="0.25">
      <c r="A6589" s="38"/>
      <c r="B6589" s="5"/>
      <c r="C6589" s="38"/>
    </row>
    <row r="6590" spans="1:3" x14ac:dyDescent="0.25">
      <c r="A6590" s="38"/>
      <c r="B6590" s="5"/>
      <c r="C6590" s="38"/>
    </row>
    <row r="6591" spans="1:3" x14ac:dyDescent="0.25">
      <c r="A6591" s="38"/>
      <c r="B6591" s="5"/>
      <c r="C6591" s="38"/>
    </row>
    <row r="6592" spans="1:3" x14ac:dyDescent="0.25">
      <c r="A6592" s="38"/>
      <c r="B6592" s="5"/>
      <c r="C6592" s="38"/>
    </row>
    <row r="6593" spans="1:3" x14ac:dyDescent="0.25">
      <c r="A6593" s="38"/>
      <c r="B6593" s="5"/>
      <c r="C6593" s="38"/>
    </row>
    <row r="6594" spans="1:3" x14ac:dyDescent="0.25">
      <c r="A6594" s="38"/>
      <c r="B6594" s="5"/>
      <c r="C6594" s="38"/>
    </row>
    <row r="6595" spans="1:3" x14ac:dyDescent="0.25">
      <c r="A6595" s="38"/>
      <c r="B6595" s="5"/>
      <c r="C6595" s="38"/>
    </row>
    <row r="6596" spans="1:3" x14ac:dyDescent="0.25">
      <c r="A6596" s="38"/>
      <c r="B6596" s="5"/>
      <c r="C6596" s="38"/>
    </row>
    <row r="6597" spans="1:3" x14ac:dyDescent="0.25">
      <c r="A6597" s="38"/>
      <c r="B6597" s="5"/>
      <c r="C6597" s="38"/>
    </row>
    <row r="6598" spans="1:3" x14ac:dyDescent="0.25">
      <c r="A6598" s="38"/>
      <c r="B6598" s="5"/>
      <c r="C6598" s="38"/>
    </row>
    <row r="6599" spans="1:3" x14ac:dyDescent="0.25">
      <c r="A6599" s="38"/>
      <c r="B6599" s="5"/>
      <c r="C6599" s="38"/>
    </row>
    <row r="6600" spans="1:3" x14ac:dyDescent="0.25">
      <c r="A6600" s="38"/>
      <c r="B6600" s="5"/>
      <c r="C6600" s="38"/>
    </row>
    <row r="6601" spans="1:3" x14ac:dyDescent="0.25">
      <c r="A6601" s="38"/>
      <c r="B6601" s="5"/>
      <c r="C6601" s="38"/>
    </row>
    <row r="6602" spans="1:3" x14ac:dyDescent="0.25">
      <c r="A6602" s="38"/>
      <c r="B6602" s="5"/>
      <c r="C6602" s="38"/>
    </row>
    <row r="6603" spans="1:3" x14ac:dyDescent="0.25">
      <c r="A6603" s="38"/>
      <c r="B6603" s="5"/>
      <c r="C6603" s="38"/>
    </row>
    <row r="6604" spans="1:3" x14ac:dyDescent="0.25">
      <c r="A6604" s="38"/>
      <c r="B6604" s="5"/>
      <c r="C6604" s="38"/>
    </row>
    <row r="6605" spans="1:3" x14ac:dyDescent="0.25">
      <c r="A6605" s="38"/>
      <c r="B6605" s="5"/>
      <c r="C6605" s="38"/>
    </row>
    <row r="6606" spans="1:3" x14ac:dyDescent="0.25">
      <c r="A6606" s="38"/>
      <c r="B6606" s="5"/>
      <c r="C6606" s="38"/>
    </row>
    <row r="6607" spans="1:3" x14ac:dyDescent="0.25">
      <c r="A6607" s="38"/>
      <c r="B6607" s="5"/>
      <c r="C6607" s="38"/>
    </row>
    <row r="6608" spans="1:3" x14ac:dyDescent="0.25">
      <c r="A6608" s="38"/>
      <c r="B6608" s="5"/>
      <c r="C6608" s="38"/>
    </row>
    <row r="6609" spans="1:3" x14ac:dyDescent="0.25">
      <c r="A6609" s="38"/>
      <c r="B6609" s="5"/>
      <c r="C6609" s="38"/>
    </row>
    <row r="6610" spans="1:3" x14ac:dyDescent="0.25">
      <c r="A6610" s="38"/>
      <c r="B6610" s="5"/>
      <c r="C6610" s="38"/>
    </row>
    <row r="6611" spans="1:3" x14ac:dyDescent="0.25">
      <c r="A6611" s="38"/>
      <c r="B6611" s="5"/>
      <c r="C6611" s="38"/>
    </row>
    <row r="6612" spans="1:3" x14ac:dyDescent="0.25">
      <c r="A6612" s="38"/>
      <c r="B6612" s="5"/>
      <c r="C6612" s="38"/>
    </row>
    <row r="6613" spans="1:3" x14ac:dyDescent="0.25">
      <c r="A6613" s="38"/>
      <c r="B6613" s="5"/>
      <c r="C6613" s="38"/>
    </row>
    <row r="6614" spans="1:3" x14ac:dyDescent="0.25">
      <c r="A6614" s="38"/>
      <c r="B6614" s="5"/>
      <c r="C6614" s="38"/>
    </row>
    <row r="6615" spans="1:3" x14ac:dyDescent="0.25">
      <c r="A6615" s="38"/>
      <c r="B6615" s="5"/>
      <c r="C6615" s="38"/>
    </row>
    <row r="6616" spans="1:3" x14ac:dyDescent="0.25">
      <c r="A6616" s="38"/>
      <c r="B6616" s="5"/>
      <c r="C6616" s="38"/>
    </row>
    <row r="6617" spans="1:3" x14ac:dyDescent="0.25">
      <c r="A6617" s="38"/>
      <c r="B6617" s="5"/>
      <c r="C6617" s="38"/>
    </row>
    <row r="6618" spans="1:3" x14ac:dyDescent="0.25">
      <c r="A6618" s="38"/>
      <c r="B6618" s="5"/>
      <c r="C6618" s="38"/>
    </row>
    <row r="6619" spans="1:3" x14ac:dyDescent="0.25">
      <c r="A6619" s="38"/>
      <c r="B6619" s="5"/>
      <c r="C6619" s="38"/>
    </row>
    <row r="6620" spans="1:3" x14ac:dyDescent="0.25">
      <c r="A6620" s="38"/>
      <c r="B6620" s="5"/>
      <c r="C6620" s="38"/>
    </row>
    <row r="6621" spans="1:3" x14ac:dyDescent="0.25">
      <c r="A6621" s="38"/>
      <c r="B6621" s="5"/>
      <c r="C6621" s="38"/>
    </row>
    <row r="6622" spans="1:3" x14ac:dyDescent="0.25">
      <c r="A6622" s="38"/>
      <c r="B6622" s="5"/>
      <c r="C6622" s="38"/>
    </row>
    <row r="6623" spans="1:3" x14ac:dyDescent="0.25">
      <c r="A6623" s="38"/>
      <c r="B6623" s="5"/>
      <c r="C6623" s="38"/>
    </row>
    <row r="6624" spans="1:3" x14ac:dyDescent="0.25">
      <c r="A6624" s="38"/>
      <c r="B6624" s="5"/>
      <c r="C6624" s="38"/>
    </row>
    <row r="6625" spans="1:3" x14ac:dyDescent="0.25">
      <c r="A6625" s="38"/>
      <c r="B6625" s="5"/>
      <c r="C6625" s="38"/>
    </row>
    <row r="6626" spans="1:3" x14ac:dyDescent="0.25">
      <c r="A6626" s="38"/>
      <c r="B6626" s="5"/>
      <c r="C6626" s="38"/>
    </row>
    <row r="6627" spans="1:3" x14ac:dyDescent="0.25">
      <c r="A6627" s="38"/>
      <c r="B6627" s="5"/>
      <c r="C6627" s="38"/>
    </row>
    <row r="6628" spans="1:3" x14ac:dyDescent="0.25">
      <c r="A6628" s="38"/>
      <c r="B6628" s="5"/>
      <c r="C6628" s="38"/>
    </row>
    <row r="6629" spans="1:3" x14ac:dyDescent="0.25">
      <c r="A6629" s="38"/>
      <c r="B6629" s="5"/>
      <c r="C6629" s="38"/>
    </row>
    <row r="6630" spans="1:3" x14ac:dyDescent="0.25">
      <c r="A6630" s="38"/>
      <c r="B6630" s="5"/>
      <c r="C6630" s="38"/>
    </row>
    <row r="6631" spans="1:3" x14ac:dyDescent="0.25">
      <c r="A6631" s="38"/>
      <c r="B6631" s="5"/>
      <c r="C6631" s="38"/>
    </row>
    <row r="6632" spans="1:3" x14ac:dyDescent="0.25">
      <c r="A6632" s="38"/>
      <c r="B6632" s="5"/>
      <c r="C6632" s="38"/>
    </row>
    <row r="6633" spans="1:3" x14ac:dyDescent="0.25">
      <c r="A6633" s="38"/>
      <c r="B6633" s="5"/>
      <c r="C6633" s="38"/>
    </row>
    <row r="6634" spans="1:3" x14ac:dyDescent="0.25">
      <c r="A6634" s="38"/>
      <c r="B6634" s="5"/>
      <c r="C6634" s="38"/>
    </row>
    <row r="6635" spans="1:3" x14ac:dyDescent="0.25">
      <c r="A6635" s="38"/>
      <c r="B6635" s="5"/>
      <c r="C6635" s="38"/>
    </row>
    <row r="6636" spans="1:3" x14ac:dyDescent="0.25">
      <c r="A6636" s="38"/>
      <c r="B6636" s="5"/>
      <c r="C6636" s="38"/>
    </row>
    <row r="6637" spans="1:3" x14ac:dyDescent="0.25">
      <c r="A6637" s="38"/>
      <c r="B6637" s="5"/>
      <c r="C6637" s="38"/>
    </row>
    <row r="6638" spans="1:3" x14ac:dyDescent="0.25">
      <c r="A6638" s="38"/>
      <c r="B6638" s="5"/>
      <c r="C6638" s="38"/>
    </row>
    <row r="6639" spans="1:3" x14ac:dyDescent="0.25">
      <c r="A6639" s="38"/>
      <c r="B6639" s="5"/>
      <c r="C6639" s="38"/>
    </row>
    <row r="6640" spans="1:3" x14ac:dyDescent="0.25">
      <c r="A6640" s="38"/>
      <c r="B6640" s="5"/>
      <c r="C6640" s="38"/>
    </row>
    <row r="6641" spans="1:3" x14ac:dyDescent="0.25">
      <c r="A6641" s="38"/>
      <c r="B6641" s="5"/>
      <c r="C6641" s="38"/>
    </row>
    <row r="6642" spans="1:3" x14ac:dyDescent="0.25">
      <c r="A6642" s="38"/>
      <c r="B6642" s="5"/>
      <c r="C6642" s="38"/>
    </row>
    <row r="6643" spans="1:3" x14ac:dyDescent="0.25">
      <c r="A6643" s="38"/>
      <c r="B6643" s="5"/>
      <c r="C6643" s="38"/>
    </row>
    <row r="6644" spans="1:3" x14ac:dyDescent="0.25">
      <c r="A6644" s="38"/>
      <c r="B6644" s="5"/>
      <c r="C6644" s="38"/>
    </row>
    <row r="6645" spans="1:3" x14ac:dyDescent="0.25">
      <c r="A6645" s="38"/>
      <c r="B6645" s="5"/>
      <c r="C6645" s="38"/>
    </row>
    <row r="6646" spans="1:3" x14ac:dyDescent="0.25">
      <c r="A6646" s="38"/>
      <c r="B6646" s="5"/>
      <c r="C6646" s="38"/>
    </row>
    <row r="6647" spans="1:3" x14ac:dyDescent="0.25">
      <c r="A6647" s="38"/>
      <c r="B6647" s="5"/>
      <c r="C6647" s="38"/>
    </row>
    <row r="6648" spans="1:3" x14ac:dyDescent="0.25">
      <c r="A6648" s="38"/>
      <c r="B6648" s="5"/>
      <c r="C6648" s="38"/>
    </row>
    <row r="6649" spans="1:3" x14ac:dyDescent="0.25">
      <c r="A6649" s="38"/>
      <c r="B6649" s="5"/>
      <c r="C6649" s="38"/>
    </row>
    <row r="6650" spans="1:3" x14ac:dyDescent="0.25">
      <c r="A6650" s="38"/>
      <c r="B6650" s="5"/>
      <c r="C6650" s="38"/>
    </row>
    <row r="6651" spans="1:3" x14ac:dyDescent="0.25">
      <c r="A6651" s="38"/>
      <c r="B6651" s="5"/>
      <c r="C6651" s="38"/>
    </row>
    <row r="6652" spans="1:3" x14ac:dyDescent="0.25">
      <c r="A6652" s="38"/>
      <c r="B6652" s="5"/>
      <c r="C6652" s="38"/>
    </row>
    <row r="6653" spans="1:3" x14ac:dyDescent="0.25">
      <c r="A6653" s="38"/>
      <c r="B6653" s="5"/>
      <c r="C6653" s="38"/>
    </row>
    <row r="6654" spans="1:3" x14ac:dyDescent="0.25">
      <c r="A6654" s="38"/>
      <c r="B6654" s="5"/>
      <c r="C6654" s="38"/>
    </row>
    <row r="6655" spans="1:3" x14ac:dyDescent="0.25">
      <c r="A6655" s="38"/>
      <c r="B6655" s="5"/>
      <c r="C6655" s="38"/>
    </row>
    <row r="6656" spans="1:3" x14ac:dyDescent="0.25">
      <c r="A6656" s="38"/>
      <c r="B6656" s="5"/>
      <c r="C6656" s="38"/>
    </row>
    <row r="6657" spans="1:3" x14ac:dyDescent="0.25">
      <c r="A6657" s="38"/>
      <c r="B6657" s="5"/>
      <c r="C6657" s="38"/>
    </row>
    <row r="6658" spans="1:3" x14ac:dyDescent="0.25">
      <c r="A6658" s="38"/>
      <c r="B6658" s="5"/>
      <c r="C6658" s="38"/>
    </row>
    <row r="6659" spans="1:3" x14ac:dyDescent="0.25">
      <c r="A6659" s="38"/>
      <c r="B6659" s="5"/>
      <c r="C6659" s="38"/>
    </row>
    <row r="6660" spans="1:3" x14ac:dyDescent="0.25">
      <c r="A6660" s="38"/>
      <c r="B6660" s="5"/>
      <c r="C6660" s="38"/>
    </row>
    <row r="6661" spans="1:3" x14ac:dyDescent="0.25">
      <c r="A6661" s="38"/>
      <c r="B6661" s="5"/>
      <c r="C6661" s="38"/>
    </row>
    <row r="6662" spans="1:3" x14ac:dyDescent="0.25">
      <c r="A6662" s="38"/>
      <c r="B6662" s="5"/>
      <c r="C6662" s="38"/>
    </row>
    <row r="6663" spans="1:3" x14ac:dyDescent="0.25">
      <c r="A6663" s="38"/>
      <c r="B6663" s="5"/>
      <c r="C6663" s="38"/>
    </row>
    <row r="6664" spans="1:3" x14ac:dyDescent="0.25">
      <c r="A6664" s="38"/>
      <c r="B6664" s="5"/>
      <c r="C6664" s="38"/>
    </row>
    <row r="6665" spans="1:3" x14ac:dyDescent="0.25">
      <c r="A6665" s="38"/>
      <c r="B6665" s="5"/>
      <c r="C6665" s="38"/>
    </row>
    <row r="6666" spans="1:3" x14ac:dyDescent="0.25">
      <c r="A6666" s="38"/>
      <c r="B6666" s="5"/>
      <c r="C6666" s="38"/>
    </row>
    <row r="6667" spans="1:3" x14ac:dyDescent="0.25">
      <c r="A6667" s="38"/>
      <c r="B6667" s="5"/>
      <c r="C6667" s="38"/>
    </row>
    <row r="6668" spans="1:3" x14ac:dyDescent="0.25">
      <c r="A6668" s="38"/>
      <c r="B6668" s="5"/>
      <c r="C6668" s="38"/>
    </row>
    <row r="6669" spans="1:3" x14ac:dyDescent="0.25">
      <c r="A6669" s="38"/>
      <c r="B6669" s="5"/>
      <c r="C6669" s="38"/>
    </row>
    <row r="6670" spans="1:3" x14ac:dyDescent="0.25">
      <c r="A6670" s="38"/>
      <c r="B6670" s="5"/>
      <c r="C6670" s="38"/>
    </row>
    <row r="6671" spans="1:3" x14ac:dyDescent="0.25">
      <c r="A6671" s="38"/>
      <c r="B6671" s="5"/>
      <c r="C6671" s="38"/>
    </row>
    <row r="6672" spans="1:3" x14ac:dyDescent="0.25">
      <c r="A6672" s="38"/>
      <c r="B6672" s="5"/>
      <c r="C6672" s="38"/>
    </row>
    <row r="6673" spans="1:3" x14ac:dyDescent="0.25">
      <c r="A6673" s="38"/>
      <c r="B6673" s="5"/>
      <c r="C6673" s="38"/>
    </row>
    <row r="6674" spans="1:3" x14ac:dyDescent="0.25">
      <c r="A6674" s="38"/>
      <c r="B6674" s="5"/>
      <c r="C6674" s="38"/>
    </row>
    <row r="6675" spans="1:3" x14ac:dyDescent="0.25">
      <c r="A6675" s="38"/>
      <c r="B6675" s="5"/>
      <c r="C6675" s="38"/>
    </row>
    <row r="6676" spans="1:3" x14ac:dyDescent="0.25">
      <c r="A6676" s="38"/>
      <c r="B6676" s="5"/>
      <c r="C6676" s="38"/>
    </row>
    <row r="6677" spans="1:3" x14ac:dyDescent="0.25">
      <c r="A6677" s="38"/>
      <c r="B6677" s="5"/>
      <c r="C6677" s="38"/>
    </row>
    <row r="6678" spans="1:3" x14ac:dyDescent="0.25">
      <c r="A6678" s="38"/>
      <c r="B6678" s="5"/>
      <c r="C6678" s="38"/>
    </row>
    <row r="6679" spans="1:3" x14ac:dyDescent="0.25">
      <c r="A6679" s="38"/>
      <c r="B6679" s="5"/>
      <c r="C6679" s="38"/>
    </row>
    <row r="6680" spans="1:3" x14ac:dyDescent="0.25">
      <c r="A6680" s="38"/>
      <c r="B6680" s="5"/>
      <c r="C6680" s="38"/>
    </row>
    <row r="6681" spans="1:3" x14ac:dyDescent="0.25">
      <c r="A6681" s="38"/>
      <c r="B6681" s="5"/>
      <c r="C6681" s="38"/>
    </row>
    <row r="6682" spans="1:3" x14ac:dyDescent="0.25">
      <c r="A6682" s="38"/>
      <c r="B6682" s="5"/>
      <c r="C6682" s="38"/>
    </row>
    <row r="6683" spans="1:3" x14ac:dyDescent="0.25">
      <c r="A6683" s="38"/>
      <c r="B6683" s="5"/>
      <c r="C6683" s="38"/>
    </row>
    <row r="6684" spans="1:3" x14ac:dyDescent="0.25">
      <c r="A6684" s="38"/>
      <c r="B6684" s="5"/>
      <c r="C6684" s="38"/>
    </row>
    <row r="6685" spans="1:3" x14ac:dyDescent="0.25">
      <c r="A6685" s="38"/>
      <c r="B6685" s="5"/>
      <c r="C6685" s="38"/>
    </row>
    <row r="6686" spans="1:3" x14ac:dyDescent="0.25">
      <c r="A6686" s="38"/>
      <c r="B6686" s="5"/>
      <c r="C6686" s="38"/>
    </row>
    <row r="6687" spans="1:3" x14ac:dyDescent="0.25">
      <c r="A6687" s="38"/>
      <c r="B6687" s="5"/>
      <c r="C6687" s="38"/>
    </row>
    <row r="6688" spans="1:3" x14ac:dyDescent="0.25">
      <c r="A6688" s="38"/>
      <c r="B6688" s="5"/>
      <c r="C6688" s="38"/>
    </row>
    <row r="6689" spans="1:3" x14ac:dyDescent="0.25">
      <c r="A6689" s="38"/>
      <c r="B6689" s="5"/>
      <c r="C6689" s="38"/>
    </row>
    <row r="6690" spans="1:3" x14ac:dyDescent="0.25">
      <c r="A6690" s="38"/>
      <c r="B6690" s="5"/>
      <c r="C6690" s="38"/>
    </row>
    <row r="6691" spans="1:3" x14ac:dyDescent="0.25">
      <c r="A6691" s="38"/>
      <c r="B6691" s="5"/>
      <c r="C6691" s="38"/>
    </row>
    <row r="6692" spans="1:3" x14ac:dyDescent="0.25">
      <c r="A6692" s="38"/>
      <c r="B6692" s="5"/>
      <c r="C6692" s="38"/>
    </row>
    <row r="6693" spans="1:3" x14ac:dyDescent="0.25">
      <c r="A6693" s="38"/>
      <c r="B6693" s="5"/>
      <c r="C6693" s="38"/>
    </row>
    <row r="6694" spans="1:3" x14ac:dyDescent="0.25">
      <c r="A6694" s="38"/>
      <c r="B6694" s="5"/>
      <c r="C6694" s="38"/>
    </row>
    <row r="6695" spans="1:3" x14ac:dyDescent="0.25">
      <c r="A6695" s="38"/>
      <c r="B6695" s="5"/>
      <c r="C6695" s="38"/>
    </row>
    <row r="6696" spans="1:3" x14ac:dyDescent="0.25">
      <c r="A6696" s="38"/>
      <c r="B6696" s="5"/>
      <c r="C6696" s="38"/>
    </row>
    <row r="6697" spans="1:3" x14ac:dyDescent="0.25">
      <c r="A6697" s="38"/>
      <c r="B6697" s="5"/>
      <c r="C6697" s="38"/>
    </row>
    <row r="6698" spans="1:3" x14ac:dyDescent="0.25">
      <c r="A6698" s="38"/>
      <c r="B6698" s="5"/>
      <c r="C6698" s="38"/>
    </row>
    <row r="6699" spans="1:3" x14ac:dyDescent="0.25">
      <c r="A6699" s="38"/>
      <c r="B6699" s="5"/>
      <c r="C6699" s="38"/>
    </row>
    <row r="6700" spans="1:3" x14ac:dyDescent="0.25">
      <c r="A6700" s="38"/>
      <c r="B6700" s="5"/>
      <c r="C6700" s="38"/>
    </row>
    <row r="6701" spans="1:3" x14ac:dyDescent="0.25">
      <c r="A6701" s="38"/>
      <c r="B6701" s="5"/>
      <c r="C6701" s="38"/>
    </row>
    <row r="6702" spans="1:3" x14ac:dyDescent="0.25">
      <c r="A6702" s="38"/>
      <c r="B6702" s="5"/>
      <c r="C6702" s="38"/>
    </row>
    <row r="6703" spans="1:3" x14ac:dyDescent="0.25">
      <c r="A6703" s="38"/>
      <c r="B6703" s="5"/>
      <c r="C6703" s="38"/>
    </row>
    <row r="6704" spans="1:3" x14ac:dyDescent="0.25">
      <c r="A6704" s="38"/>
      <c r="B6704" s="5"/>
      <c r="C6704" s="38"/>
    </row>
    <row r="6705" spans="1:3" x14ac:dyDescent="0.25">
      <c r="A6705" s="38"/>
      <c r="B6705" s="5"/>
      <c r="C6705" s="38"/>
    </row>
    <row r="6706" spans="1:3" x14ac:dyDescent="0.25">
      <c r="A6706" s="38"/>
      <c r="B6706" s="5"/>
      <c r="C6706" s="38"/>
    </row>
    <row r="6707" spans="1:3" x14ac:dyDescent="0.25">
      <c r="A6707" s="38"/>
      <c r="B6707" s="5"/>
      <c r="C6707" s="38"/>
    </row>
    <row r="6708" spans="1:3" x14ac:dyDescent="0.25">
      <c r="A6708" s="38"/>
      <c r="B6708" s="5"/>
      <c r="C6708" s="38"/>
    </row>
    <row r="6709" spans="1:3" x14ac:dyDescent="0.25">
      <c r="A6709" s="38"/>
      <c r="B6709" s="5"/>
      <c r="C6709" s="38"/>
    </row>
    <row r="6710" spans="1:3" x14ac:dyDescent="0.25">
      <c r="A6710" s="38"/>
      <c r="B6710" s="5"/>
      <c r="C6710" s="38"/>
    </row>
    <row r="6711" spans="1:3" x14ac:dyDescent="0.25">
      <c r="A6711" s="38"/>
      <c r="B6711" s="5"/>
      <c r="C6711" s="38"/>
    </row>
    <row r="6712" spans="1:3" x14ac:dyDescent="0.25">
      <c r="A6712" s="38"/>
      <c r="B6712" s="5"/>
      <c r="C6712" s="38"/>
    </row>
    <row r="6713" spans="1:3" x14ac:dyDescent="0.25">
      <c r="A6713" s="38"/>
      <c r="B6713" s="5"/>
      <c r="C6713" s="38"/>
    </row>
    <row r="6714" spans="1:3" x14ac:dyDescent="0.25">
      <c r="A6714" s="38"/>
      <c r="B6714" s="5"/>
      <c r="C6714" s="38"/>
    </row>
    <row r="6715" spans="1:3" x14ac:dyDescent="0.25">
      <c r="A6715" s="38"/>
      <c r="B6715" s="5"/>
      <c r="C6715" s="38"/>
    </row>
    <row r="6716" spans="1:3" x14ac:dyDescent="0.25">
      <c r="A6716" s="38"/>
      <c r="B6716" s="5"/>
      <c r="C6716" s="38"/>
    </row>
    <row r="6717" spans="1:3" x14ac:dyDescent="0.25">
      <c r="A6717" s="38"/>
      <c r="B6717" s="5"/>
      <c r="C6717" s="38"/>
    </row>
    <row r="6718" spans="1:3" x14ac:dyDescent="0.25">
      <c r="A6718" s="38"/>
      <c r="B6718" s="5"/>
      <c r="C6718" s="38"/>
    </row>
    <row r="6719" spans="1:3" x14ac:dyDescent="0.25">
      <c r="A6719" s="38"/>
      <c r="B6719" s="5"/>
      <c r="C6719" s="38"/>
    </row>
    <row r="6720" spans="1:3" x14ac:dyDescent="0.25">
      <c r="A6720" s="38"/>
      <c r="B6720" s="5"/>
      <c r="C6720" s="38"/>
    </row>
    <row r="6721" spans="1:3" x14ac:dyDescent="0.25">
      <c r="A6721" s="38"/>
      <c r="B6721" s="5"/>
      <c r="C6721" s="38"/>
    </row>
    <row r="6722" spans="1:3" x14ac:dyDescent="0.25">
      <c r="A6722" s="38"/>
      <c r="B6722" s="5"/>
      <c r="C6722" s="38"/>
    </row>
    <row r="6723" spans="1:3" x14ac:dyDescent="0.25">
      <c r="A6723" s="38"/>
      <c r="B6723" s="5"/>
      <c r="C6723" s="38"/>
    </row>
    <row r="6724" spans="1:3" x14ac:dyDescent="0.25">
      <c r="A6724" s="38"/>
      <c r="B6724" s="5"/>
      <c r="C6724" s="38"/>
    </row>
    <row r="6725" spans="1:3" x14ac:dyDescent="0.25">
      <c r="A6725" s="38"/>
      <c r="B6725" s="5"/>
      <c r="C6725" s="38"/>
    </row>
    <row r="6726" spans="1:3" x14ac:dyDescent="0.25">
      <c r="A6726" s="38"/>
      <c r="B6726" s="5"/>
      <c r="C6726" s="38"/>
    </row>
    <row r="6727" spans="1:3" x14ac:dyDescent="0.25">
      <c r="A6727" s="38"/>
      <c r="B6727" s="5"/>
      <c r="C6727" s="38"/>
    </row>
    <row r="6728" spans="1:3" x14ac:dyDescent="0.25">
      <c r="A6728" s="38"/>
      <c r="B6728" s="5"/>
      <c r="C6728" s="38"/>
    </row>
    <row r="6729" spans="1:3" x14ac:dyDescent="0.25">
      <c r="A6729" s="38"/>
      <c r="B6729" s="5"/>
      <c r="C6729" s="38"/>
    </row>
    <row r="6730" spans="1:3" x14ac:dyDescent="0.25">
      <c r="A6730" s="38"/>
      <c r="B6730" s="5"/>
      <c r="C6730" s="38"/>
    </row>
    <row r="6731" spans="1:3" x14ac:dyDescent="0.25">
      <c r="A6731" s="38"/>
      <c r="B6731" s="5"/>
      <c r="C6731" s="38"/>
    </row>
    <row r="6732" spans="1:3" x14ac:dyDescent="0.25">
      <c r="A6732" s="38"/>
      <c r="B6732" s="5"/>
      <c r="C6732" s="38"/>
    </row>
    <row r="6733" spans="1:3" x14ac:dyDescent="0.25">
      <c r="A6733" s="38"/>
      <c r="B6733" s="5"/>
      <c r="C6733" s="38"/>
    </row>
    <row r="6734" spans="1:3" x14ac:dyDescent="0.25">
      <c r="A6734" s="38"/>
      <c r="B6734" s="5"/>
      <c r="C6734" s="38"/>
    </row>
    <row r="6735" spans="1:3" x14ac:dyDescent="0.25">
      <c r="A6735" s="38"/>
      <c r="B6735" s="5"/>
      <c r="C6735" s="38"/>
    </row>
    <row r="6736" spans="1:3" x14ac:dyDescent="0.25">
      <c r="A6736" s="38"/>
      <c r="B6736" s="5"/>
      <c r="C6736" s="38"/>
    </row>
    <row r="6737" spans="1:3" x14ac:dyDescent="0.25">
      <c r="A6737" s="38"/>
      <c r="B6737" s="5"/>
      <c r="C6737" s="38"/>
    </row>
    <row r="6738" spans="1:3" x14ac:dyDescent="0.25">
      <c r="A6738" s="38"/>
      <c r="B6738" s="5"/>
      <c r="C6738" s="38"/>
    </row>
    <row r="6739" spans="1:3" x14ac:dyDescent="0.25">
      <c r="A6739" s="38"/>
      <c r="B6739" s="5"/>
      <c r="C6739" s="38"/>
    </row>
    <row r="6740" spans="1:3" x14ac:dyDescent="0.25">
      <c r="A6740" s="38"/>
      <c r="B6740" s="5"/>
      <c r="C6740" s="38"/>
    </row>
    <row r="6741" spans="1:3" x14ac:dyDescent="0.25">
      <c r="A6741" s="38"/>
      <c r="B6741" s="5"/>
      <c r="C6741" s="38"/>
    </row>
    <row r="6742" spans="1:3" x14ac:dyDescent="0.25">
      <c r="A6742" s="38"/>
      <c r="B6742" s="5"/>
      <c r="C6742" s="38"/>
    </row>
    <row r="6743" spans="1:3" x14ac:dyDescent="0.25">
      <c r="A6743" s="38"/>
      <c r="B6743" s="5"/>
      <c r="C6743" s="38"/>
    </row>
    <row r="6744" spans="1:3" x14ac:dyDescent="0.25">
      <c r="A6744" s="38"/>
      <c r="B6744" s="5"/>
      <c r="C6744" s="38"/>
    </row>
    <row r="6745" spans="1:3" x14ac:dyDescent="0.25">
      <c r="A6745" s="38"/>
      <c r="B6745" s="5"/>
      <c r="C6745" s="38"/>
    </row>
    <row r="6746" spans="1:3" x14ac:dyDescent="0.25">
      <c r="A6746" s="38"/>
      <c r="B6746" s="5"/>
      <c r="C6746" s="38"/>
    </row>
    <row r="6747" spans="1:3" x14ac:dyDescent="0.25">
      <c r="A6747" s="38"/>
      <c r="B6747" s="5"/>
      <c r="C6747" s="38"/>
    </row>
    <row r="6748" spans="1:3" x14ac:dyDescent="0.25">
      <c r="A6748" s="38"/>
      <c r="B6748" s="5"/>
      <c r="C6748" s="38"/>
    </row>
    <row r="6749" spans="1:3" x14ac:dyDescent="0.25">
      <c r="A6749" s="38"/>
      <c r="B6749" s="5"/>
      <c r="C6749" s="38"/>
    </row>
    <row r="6750" spans="1:3" x14ac:dyDescent="0.25">
      <c r="A6750" s="38"/>
      <c r="B6750" s="5"/>
      <c r="C6750" s="38"/>
    </row>
    <row r="6751" spans="1:3" x14ac:dyDescent="0.25">
      <c r="A6751" s="38"/>
      <c r="B6751" s="5"/>
      <c r="C6751" s="38"/>
    </row>
    <row r="6752" spans="1:3" x14ac:dyDescent="0.25">
      <c r="A6752" s="38"/>
      <c r="B6752" s="5"/>
      <c r="C6752" s="38"/>
    </row>
    <row r="6753" spans="1:3" x14ac:dyDescent="0.25">
      <c r="A6753" s="38"/>
      <c r="B6753" s="5"/>
      <c r="C6753" s="38"/>
    </row>
    <row r="6754" spans="1:3" x14ac:dyDescent="0.25">
      <c r="A6754" s="38"/>
      <c r="B6754" s="5"/>
      <c r="C6754" s="38"/>
    </row>
    <row r="6755" spans="1:3" x14ac:dyDescent="0.25">
      <c r="A6755" s="38"/>
      <c r="B6755" s="5"/>
      <c r="C6755" s="38"/>
    </row>
    <row r="6756" spans="1:3" x14ac:dyDescent="0.25">
      <c r="A6756" s="38"/>
      <c r="B6756" s="5"/>
      <c r="C6756" s="38"/>
    </row>
    <row r="6757" spans="1:3" x14ac:dyDescent="0.25">
      <c r="A6757" s="38"/>
      <c r="B6757" s="5"/>
      <c r="C6757" s="38"/>
    </row>
    <row r="6758" spans="1:3" x14ac:dyDescent="0.25">
      <c r="A6758" s="38"/>
      <c r="B6758" s="5"/>
      <c r="C6758" s="38"/>
    </row>
    <row r="6759" spans="1:3" x14ac:dyDescent="0.25">
      <c r="A6759" s="38"/>
      <c r="B6759" s="5"/>
      <c r="C6759" s="38"/>
    </row>
    <row r="6760" spans="1:3" x14ac:dyDescent="0.25">
      <c r="A6760" s="38"/>
      <c r="B6760" s="5"/>
      <c r="C6760" s="38"/>
    </row>
    <row r="6761" spans="1:3" x14ac:dyDescent="0.25">
      <c r="A6761" s="38"/>
      <c r="B6761" s="5"/>
      <c r="C6761" s="38"/>
    </row>
    <row r="6762" spans="1:3" x14ac:dyDescent="0.25">
      <c r="A6762" s="38"/>
      <c r="B6762" s="5"/>
      <c r="C6762" s="38"/>
    </row>
    <row r="6763" spans="1:3" x14ac:dyDescent="0.25">
      <c r="A6763" s="38"/>
      <c r="B6763" s="5"/>
      <c r="C6763" s="38"/>
    </row>
    <row r="6764" spans="1:3" x14ac:dyDescent="0.25">
      <c r="A6764" s="38"/>
      <c r="B6764" s="5"/>
      <c r="C6764" s="38"/>
    </row>
    <row r="6765" spans="1:3" x14ac:dyDescent="0.25">
      <c r="A6765" s="38"/>
      <c r="B6765" s="5"/>
      <c r="C6765" s="38"/>
    </row>
    <row r="6766" spans="1:3" x14ac:dyDescent="0.25">
      <c r="A6766" s="38"/>
      <c r="B6766" s="5"/>
      <c r="C6766" s="38"/>
    </row>
    <row r="6767" spans="1:3" x14ac:dyDescent="0.25">
      <c r="A6767" s="38"/>
      <c r="B6767" s="5"/>
      <c r="C6767" s="38"/>
    </row>
    <row r="6768" spans="1:3" x14ac:dyDescent="0.25">
      <c r="A6768" s="38"/>
      <c r="B6768" s="5"/>
      <c r="C6768" s="38"/>
    </row>
    <row r="6769" spans="1:3" x14ac:dyDescent="0.25">
      <c r="A6769" s="38"/>
      <c r="B6769" s="5"/>
      <c r="C6769" s="38"/>
    </row>
    <row r="6770" spans="1:3" x14ac:dyDescent="0.25">
      <c r="A6770" s="38"/>
      <c r="B6770" s="5"/>
      <c r="C6770" s="38"/>
    </row>
    <row r="6771" spans="1:3" x14ac:dyDescent="0.25">
      <c r="A6771" s="38"/>
      <c r="B6771" s="5"/>
      <c r="C6771" s="38"/>
    </row>
    <row r="6772" spans="1:3" x14ac:dyDescent="0.25">
      <c r="A6772" s="38"/>
      <c r="B6772" s="5"/>
      <c r="C6772" s="38"/>
    </row>
    <row r="6773" spans="1:3" x14ac:dyDescent="0.25">
      <c r="A6773" s="38"/>
      <c r="B6773" s="5"/>
      <c r="C6773" s="38"/>
    </row>
    <row r="6774" spans="1:3" x14ac:dyDescent="0.25">
      <c r="A6774" s="38"/>
      <c r="B6774" s="5"/>
      <c r="C6774" s="38"/>
    </row>
    <row r="6775" spans="1:3" x14ac:dyDescent="0.25">
      <c r="A6775" s="38"/>
      <c r="B6775" s="5"/>
      <c r="C6775" s="38"/>
    </row>
    <row r="6776" spans="1:3" x14ac:dyDescent="0.25">
      <c r="A6776" s="38"/>
      <c r="B6776" s="5"/>
      <c r="C6776" s="38"/>
    </row>
    <row r="6777" spans="1:3" x14ac:dyDescent="0.25">
      <c r="A6777" s="38"/>
      <c r="B6777" s="5"/>
      <c r="C6777" s="38"/>
    </row>
    <row r="6778" spans="1:3" x14ac:dyDescent="0.25">
      <c r="A6778" s="38"/>
      <c r="B6778" s="5"/>
      <c r="C6778" s="38"/>
    </row>
    <row r="6779" spans="1:3" x14ac:dyDescent="0.25">
      <c r="A6779" s="38"/>
      <c r="B6779" s="5"/>
      <c r="C6779" s="38"/>
    </row>
    <row r="6780" spans="1:3" x14ac:dyDescent="0.25">
      <c r="A6780" s="38"/>
      <c r="B6780" s="5"/>
      <c r="C6780" s="38"/>
    </row>
    <row r="6781" spans="1:3" x14ac:dyDescent="0.25">
      <c r="A6781" s="38"/>
      <c r="B6781" s="5"/>
      <c r="C6781" s="38"/>
    </row>
    <row r="6782" spans="1:3" x14ac:dyDescent="0.25">
      <c r="A6782" s="38"/>
      <c r="B6782" s="5"/>
      <c r="C6782" s="38"/>
    </row>
    <row r="6783" spans="1:3" x14ac:dyDescent="0.25">
      <c r="A6783" s="38"/>
      <c r="B6783" s="5"/>
      <c r="C6783" s="38"/>
    </row>
    <row r="6784" spans="1:3" x14ac:dyDescent="0.25">
      <c r="A6784" s="38"/>
      <c r="B6784" s="5"/>
      <c r="C6784" s="38"/>
    </row>
    <row r="6785" spans="1:3" x14ac:dyDescent="0.25">
      <c r="A6785" s="38"/>
      <c r="B6785" s="5"/>
      <c r="C6785" s="38"/>
    </row>
    <row r="6786" spans="1:3" x14ac:dyDescent="0.25">
      <c r="A6786" s="38"/>
      <c r="B6786" s="5"/>
      <c r="C6786" s="38"/>
    </row>
    <row r="6787" spans="1:3" x14ac:dyDescent="0.25">
      <c r="A6787" s="38"/>
      <c r="B6787" s="5"/>
      <c r="C6787" s="38"/>
    </row>
    <row r="6788" spans="1:3" x14ac:dyDescent="0.25">
      <c r="A6788" s="38"/>
      <c r="B6788" s="5"/>
      <c r="C6788" s="38"/>
    </row>
    <row r="6789" spans="1:3" x14ac:dyDescent="0.25">
      <c r="A6789" s="38"/>
      <c r="B6789" s="5"/>
      <c r="C6789" s="38"/>
    </row>
    <row r="6790" spans="1:3" x14ac:dyDescent="0.25">
      <c r="A6790" s="38"/>
      <c r="B6790" s="5"/>
      <c r="C6790" s="38"/>
    </row>
    <row r="6791" spans="1:3" x14ac:dyDescent="0.25">
      <c r="A6791" s="38"/>
      <c r="B6791" s="5"/>
      <c r="C6791" s="38"/>
    </row>
    <row r="6792" spans="1:3" x14ac:dyDescent="0.25">
      <c r="A6792" s="38"/>
      <c r="B6792" s="5"/>
      <c r="C6792" s="38"/>
    </row>
    <row r="6793" spans="1:3" x14ac:dyDescent="0.25">
      <c r="A6793" s="38"/>
      <c r="B6793" s="5"/>
      <c r="C6793" s="38"/>
    </row>
    <row r="6794" spans="1:3" x14ac:dyDescent="0.25">
      <c r="A6794" s="38"/>
      <c r="B6794" s="5"/>
      <c r="C6794" s="38"/>
    </row>
    <row r="6795" spans="1:3" x14ac:dyDescent="0.25">
      <c r="A6795" s="38"/>
      <c r="B6795" s="5"/>
      <c r="C6795" s="38"/>
    </row>
    <row r="6796" spans="1:3" x14ac:dyDescent="0.25">
      <c r="A6796" s="38"/>
      <c r="B6796" s="5"/>
      <c r="C6796" s="38"/>
    </row>
    <row r="6797" spans="1:3" x14ac:dyDescent="0.25">
      <c r="A6797" s="38"/>
      <c r="B6797" s="5"/>
      <c r="C6797" s="38"/>
    </row>
    <row r="6798" spans="1:3" x14ac:dyDescent="0.25">
      <c r="A6798" s="38"/>
      <c r="B6798" s="5"/>
      <c r="C6798" s="38"/>
    </row>
    <row r="6799" spans="1:3" x14ac:dyDescent="0.25">
      <c r="A6799" s="38"/>
      <c r="B6799" s="5"/>
      <c r="C6799" s="38"/>
    </row>
    <row r="6800" spans="1:3" x14ac:dyDescent="0.25">
      <c r="A6800" s="38"/>
      <c r="B6800" s="5"/>
      <c r="C6800" s="38"/>
    </row>
    <row r="6801" spans="1:3" x14ac:dyDescent="0.25">
      <c r="A6801" s="38"/>
      <c r="B6801" s="5"/>
      <c r="C6801" s="38"/>
    </row>
    <row r="6802" spans="1:3" x14ac:dyDescent="0.25">
      <c r="A6802" s="38"/>
      <c r="B6802" s="5"/>
      <c r="C6802" s="38"/>
    </row>
    <row r="6803" spans="1:3" x14ac:dyDescent="0.25">
      <c r="A6803" s="38"/>
      <c r="B6803" s="5"/>
      <c r="C6803" s="38"/>
    </row>
    <row r="6804" spans="1:3" x14ac:dyDescent="0.25">
      <c r="A6804" s="38"/>
      <c r="B6804" s="5"/>
      <c r="C6804" s="38"/>
    </row>
    <row r="6805" spans="1:3" x14ac:dyDescent="0.25">
      <c r="A6805" s="38"/>
      <c r="B6805" s="5"/>
      <c r="C6805" s="38"/>
    </row>
    <row r="6806" spans="1:3" x14ac:dyDescent="0.25">
      <c r="A6806" s="38"/>
      <c r="B6806" s="5"/>
      <c r="C6806" s="38"/>
    </row>
    <row r="6807" spans="1:3" x14ac:dyDescent="0.25">
      <c r="A6807" s="38"/>
      <c r="B6807" s="5"/>
      <c r="C6807" s="38"/>
    </row>
    <row r="6808" spans="1:3" x14ac:dyDescent="0.25">
      <c r="A6808" s="38"/>
      <c r="B6808" s="5"/>
      <c r="C6808" s="38"/>
    </row>
    <row r="6809" spans="1:3" x14ac:dyDescent="0.25">
      <c r="A6809" s="38"/>
      <c r="B6809" s="5"/>
      <c r="C6809" s="38"/>
    </row>
    <row r="6810" spans="1:3" x14ac:dyDescent="0.25">
      <c r="A6810" s="38"/>
      <c r="B6810" s="5"/>
      <c r="C6810" s="38"/>
    </row>
    <row r="6811" spans="1:3" x14ac:dyDescent="0.25">
      <c r="A6811" s="38"/>
      <c r="B6811" s="5"/>
      <c r="C6811" s="38"/>
    </row>
    <row r="6812" spans="1:3" x14ac:dyDescent="0.25">
      <c r="A6812" s="38"/>
      <c r="B6812" s="5"/>
      <c r="C6812" s="38"/>
    </row>
    <row r="6813" spans="1:3" x14ac:dyDescent="0.25">
      <c r="A6813" s="38"/>
      <c r="B6813" s="5"/>
      <c r="C6813" s="38"/>
    </row>
    <row r="6814" spans="1:3" x14ac:dyDescent="0.25">
      <c r="A6814" s="38"/>
      <c r="B6814" s="5"/>
      <c r="C6814" s="38"/>
    </row>
    <row r="6815" spans="1:3" x14ac:dyDescent="0.25">
      <c r="A6815" s="38"/>
      <c r="B6815" s="5"/>
      <c r="C6815" s="38"/>
    </row>
    <row r="6816" spans="1:3" x14ac:dyDescent="0.25">
      <c r="A6816" s="38"/>
      <c r="B6816" s="5"/>
      <c r="C6816" s="38"/>
    </row>
    <row r="6817" spans="1:3" x14ac:dyDescent="0.25">
      <c r="A6817" s="38"/>
      <c r="B6817" s="5"/>
      <c r="C6817" s="38"/>
    </row>
    <row r="6818" spans="1:3" x14ac:dyDescent="0.25">
      <c r="A6818" s="38"/>
      <c r="B6818" s="5"/>
      <c r="C6818" s="38"/>
    </row>
    <row r="6819" spans="1:3" x14ac:dyDescent="0.25">
      <c r="A6819" s="38"/>
      <c r="B6819" s="5"/>
      <c r="C6819" s="38"/>
    </row>
    <row r="6820" spans="1:3" x14ac:dyDescent="0.25">
      <c r="A6820" s="38"/>
      <c r="B6820" s="5"/>
      <c r="C6820" s="38"/>
    </row>
    <row r="6821" spans="1:3" x14ac:dyDescent="0.25">
      <c r="A6821" s="38"/>
      <c r="B6821" s="5"/>
      <c r="C6821" s="38"/>
    </row>
    <row r="6822" spans="1:3" x14ac:dyDescent="0.25">
      <c r="A6822" s="38"/>
      <c r="B6822" s="5"/>
      <c r="C6822" s="38"/>
    </row>
    <row r="6823" spans="1:3" x14ac:dyDescent="0.25">
      <c r="A6823" s="38"/>
      <c r="B6823" s="5"/>
      <c r="C6823" s="38"/>
    </row>
    <row r="6824" spans="1:3" x14ac:dyDescent="0.25">
      <c r="A6824" s="38"/>
      <c r="B6824" s="5"/>
      <c r="C6824" s="38"/>
    </row>
    <row r="6825" spans="1:3" x14ac:dyDescent="0.25">
      <c r="A6825" s="38"/>
      <c r="B6825" s="5"/>
      <c r="C6825" s="38"/>
    </row>
    <row r="6826" spans="1:3" x14ac:dyDescent="0.25">
      <c r="A6826" s="38"/>
      <c r="B6826" s="5"/>
      <c r="C6826" s="38"/>
    </row>
    <row r="6827" spans="1:3" x14ac:dyDescent="0.25">
      <c r="A6827" s="38"/>
      <c r="B6827" s="5"/>
      <c r="C6827" s="38"/>
    </row>
    <row r="6828" spans="1:3" x14ac:dyDescent="0.25">
      <c r="A6828" s="38"/>
      <c r="B6828" s="5"/>
      <c r="C6828" s="38"/>
    </row>
    <row r="6829" spans="1:3" x14ac:dyDescent="0.25">
      <c r="A6829" s="38"/>
      <c r="B6829" s="5"/>
      <c r="C6829" s="38"/>
    </row>
    <row r="6830" spans="1:3" x14ac:dyDescent="0.25">
      <c r="A6830" s="38"/>
      <c r="B6830" s="5"/>
      <c r="C6830" s="38"/>
    </row>
    <row r="6831" spans="1:3" x14ac:dyDescent="0.25">
      <c r="A6831" s="38"/>
      <c r="B6831" s="5"/>
      <c r="C6831" s="38"/>
    </row>
    <row r="6832" spans="1:3" x14ac:dyDescent="0.25">
      <c r="A6832" s="38"/>
      <c r="B6832" s="5"/>
      <c r="C6832" s="38"/>
    </row>
    <row r="6833" spans="1:3" x14ac:dyDescent="0.25">
      <c r="A6833" s="38"/>
      <c r="B6833" s="5"/>
      <c r="C6833" s="38"/>
    </row>
    <row r="6834" spans="1:3" x14ac:dyDescent="0.25">
      <c r="A6834" s="38"/>
      <c r="B6834" s="5"/>
      <c r="C6834" s="38"/>
    </row>
    <row r="6835" spans="1:3" x14ac:dyDescent="0.25">
      <c r="A6835" s="38"/>
      <c r="B6835" s="5"/>
      <c r="C6835" s="38"/>
    </row>
    <row r="6836" spans="1:3" x14ac:dyDescent="0.25">
      <c r="A6836" s="38"/>
      <c r="B6836" s="5"/>
      <c r="C6836" s="38"/>
    </row>
    <row r="6837" spans="1:3" x14ac:dyDescent="0.25">
      <c r="A6837" s="38"/>
      <c r="B6837" s="5"/>
      <c r="C6837" s="38"/>
    </row>
    <row r="6838" spans="1:3" x14ac:dyDescent="0.25">
      <c r="A6838" s="38"/>
      <c r="B6838" s="5"/>
      <c r="C6838" s="38"/>
    </row>
    <row r="6839" spans="1:3" x14ac:dyDescent="0.25">
      <c r="A6839" s="38"/>
      <c r="B6839" s="5"/>
      <c r="C6839" s="38"/>
    </row>
    <row r="6840" spans="1:3" x14ac:dyDescent="0.25">
      <c r="A6840" s="38"/>
      <c r="B6840" s="5"/>
      <c r="C6840" s="38"/>
    </row>
    <row r="6841" spans="1:3" x14ac:dyDescent="0.25">
      <c r="A6841" s="38"/>
      <c r="B6841" s="5"/>
      <c r="C6841" s="38"/>
    </row>
    <row r="6842" spans="1:3" x14ac:dyDescent="0.25">
      <c r="A6842" s="38"/>
      <c r="B6842" s="5"/>
      <c r="C6842" s="38"/>
    </row>
    <row r="6843" spans="1:3" x14ac:dyDescent="0.25">
      <c r="A6843" s="38"/>
      <c r="B6843" s="5"/>
      <c r="C6843" s="38"/>
    </row>
    <row r="6844" spans="1:3" x14ac:dyDescent="0.25">
      <c r="A6844" s="38"/>
      <c r="B6844" s="5"/>
      <c r="C6844" s="38"/>
    </row>
    <row r="6845" spans="1:3" x14ac:dyDescent="0.25">
      <c r="A6845" s="38"/>
      <c r="B6845" s="5"/>
      <c r="C6845" s="38"/>
    </row>
    <row r="6846" spans="1:3" x14ac:dyDescent="0.25">
      <c r="A6846" s="38"/>
      <c r="B6846" s="5"/>
      <c r="C6846" s="38"/>
    </row>
    <row r="6847" spans="1:3" x14ac:dyDescent="0.25">
      <c r="A6847" s="38"/>
      <c r="B6847" s="5"/>
      <c r="C6847" s="38"/>
    </row>
    <row r="6848" spans="1:3" x14ac:dyDescent="0.25">
      <c r="A6848" s="38"/>
      <c r="B6848" s="5"/>
      <c r="C6848" s="38"/>
    </row>
    <row r="6849" spans="1:3" x14ac:dyDescent="0.25">
      <c r="A6849" s="38"/>
      <c r="B6849" s="5"/>
      <c r="C6849" s="38"/>
    </row>
    <row r="6850" spans="1:3" x14ac:dyDescent="0.25">
      <c r="A6850" s="38"/>
      <c r="B6850" s="5"/>
      <c r="C6850" s="38"/>
    </row>
    <row r="6851" spans="1:3" x14ac:dyDescent="0.25">
      <c r="A6851" s="38"/>
      <c r="B6851" s="5"/>
      <c r="C6851" s="38"/>
    </row>
    <row r="6852" spans="1:3" x14ac:dyDescent="0.25">
      <c r="A6852" s="38"/>
      <c r="B6852" s="5"/>
      <c r="C6852" s="38"/>
    </row>
    <row r="6853" spans="1:3" x14ac:dyDescent="0.25">
      <c r="A6853" s="38"/>
      <c r="B6853" s="5"/>
      <c r="C6853" s="38"/>
    </row>
    <row r="6854" spans="1:3" x14ac:dyDescent="0.25">
      <c r="A6854" s="38"/>
      <c r="B6854" s="5"/>
      <c r="C6854" s="38"/>
    </row>
    <row r="6855" spans="1:3" x14ac:dyDescent="0.25">
      <c r="A6855" s="38"/>
      <c r="B6855" s="5"/>
      <c r="C6855" s="38"/>
    </row>
    <row r="6856" spans="1:3" x14ac:dyDescent="0.25">
      <c r="A6856" s="38"/>
      <c r="B6856" s="5"/>
      <c r="C6856" s="38"/>
    </row>
    <row r="6857" spans="1:3" x14ac:dyDescent="0.25">
      <c r="A6857" s="38"/>
      <c r="B6857" s="5"/>
      <c r="C6857" s="38"/>
    </row>
    <row r="6858" spans="1:3" x14ac:dyDescent="0.25">
      <c r="A6858" s="38"/>
      <c r="B6858" s="5"/>
      <c r="C6858" s="38"/>
    </row>
    <row r="6859" spans="1:3" x14ac:dyDescent="0.25">
      <c r="A6859" s="38"/>
      <c r="B6859" s="5"/>
      <c r="C6859" s="38"/>
    </row>
    <row r="6860" spans="1:3" x14ac:dyDescent="0.25">
      <c r="A6860" s="38"/>
      <c r="B6860" s="5"/>
      <c r="C6860" s="38"/>
    </row>
    <row r="6861" spans="1:3" x14ac:dyDescent="0.25">
      <c r="A6861" s="38"/>
      <c r="B6861" s="5"/>
      <c r="C6861" s="38"/>
    </row>
    <row r="6862" spans="1:3" x14ac:dyDescent="0.25">
      <c r="A6862" s="38"/>
      <c r="B6862" s="5"/>
      <c r="C6862" s="38"/>
    </row>
    <row r="6863" spans="1:3" x14ac:dyDescent="0.25">
      <c r="A6863" s="38"/>
      <c r="B6863" s="5"/>
      <c r="C6863" s="38"/>
    </row>
    <row r="6864" spans="1:3" x14ac:dyDescent="0.25">
      <c r="A6864" s="38"/>
      <c r="B6864" s="5"/>
      <c r="C6864" s="38"/>
    </row>
    <row r="6865" spans="1:3" x14ac:dyDescent="0.25">
      <c r="A6865" s="38"/>
      <c r="B6865" s="5"/>
      <c r="C6865" s="38"/>
    </row>
    <row r="6866" spans="1:3" x14ac:dyDescent="0.25">
      <c r="A6866" s="38"/>
      <c r="B6866" s="5"/>
      <c r="C6866" s="38"/>
    </row>
    <row r="6867" spans="1:3" x14ac:dyDescent="0.25">
      <c r="A6867" s="38"/>
      <c r="B6867" s="5"/>
      <c r="C6867" s="38"/>
    </row>
    <row r="6868" spans="1:3" x14ac:dyDescent="0.25">
      <c r="A6868" s="38"/>
      <c r="B6868" s="5"/>
      <c r="C6868" s="38"/>
    </row>
    <row r="6869" spans="1:3" x14ac:dyDescent="0.25">
      <c r="A6869" s="38"/>
      <c r="B6869" s="5"/>
      <c r="C6869" s="38"/>
    </row>
    <row r="6870" spans="1:3" x14ac:dyDescent="0.25">
      <c r="A6870" s="38"/>
      <c r="B6870" s="5"/>
      <c r="C6870" s="38"/>
    </row>
    <row r="6871" spans="1:3" x14ac:dyDescent="0.25">
      <c r="A6871" s="38"/>
      <c r="B6871" s="5"/>
      <c r="C6871" s="38"/>
    </row>
    <row r="6872" spans="1:3" x14ac:dyDescent="0.25">
      <c r="A6872" s="38"/>
      <c r="B6872" s="5"/>
      <c r="C6872" s="38"/>
    </row>
    <row r="6873" spans="1:3" x14ac:dyDescent="0.25">
      <c r="A6873" s="38"/>
      <c r="B6873" s="5"/>
      <c r="C6873" s="38"/>
    </row>
    <row r="6874" spans="1:3" x14ac:dyDescent="0.25">
      <c r="A6874" s="38"/>
      <c r="B6874" s="5"/>
      <c r="C6874" s="38"/>
    </row>
    <row r="6875" spans="1:3" x14ac:dyDescent="0.25">
      <c r="A6875" s="38"/>
      <c r="B6875" s="5"/>
      <c r="C6875" s="38"/>
    </row>
    <row r="6876" spans="1:3" x14ac:dyDescent="0.25">
      <c r="A6876" s="38"/>
      <c r="B6876" s="5"/>
      <c r="C6876" s="38"/>
    </row>
    <row r="6877" spans="1:3" x14ac:dyDescent="0.25">
      <c r="A6877" s="38"/>
      <c r="B6877" s="5"/>
      <c r="C6877" s="38"/>
    </row>
    <row r="6878" spans="1:3" x14ac:dyDescent="0.25">
      <c r="A6878" s="38"/>
      <c r="B6878" s="5"/>
      <c r="C6878" s="38"/>
    </row>
    <row r="6879" spans="1:3" x14ac:dyDescent="0.25">
      <c r="A6879" s="38"/>
      <c r="B6879" s="5"/>
      <c r="C6879" s="38"/>
    </row>
    <row r="6880" spans="1:3" x14ac:dyDescent="0.25">
      <c r="A6880" s="38"/>
      <c r="B6880" s="5"/>
      <c r="C6880" s="38"/>
    </row>
    <row r="6881" spans="1:3" x14ac:dyDescent="0.25">
      <c r="A6881" s="38"/>
      <c r="B6881" s="5"/>
      <c r="C6881" s="38"/>
    </row>
    <row r="6882" spans="1:3" x14ac:dyDescent="0.25">
      <c r="A6882" s="38"/>
      <c r="B6882" s="5"/>
      <c r="C6882" s="38"/>
    </row>
    <row r="6883" spans="1:3" x14ac:dyDescent="0.25">
      <c r="A6883" s="38"/>
      <c r="B6883" s="5"/>
      <c r="C6883" s="38"/>
    </row>
    <row r="6884" spans="1:3" x14ac:dyDescent="0.25">
      <c r="A6884" s="38"/>
      <c r="B6884" s="5"/>
      <c r="C6884" s="38"/>
    </row>
    <row r="6885" spans="1:3" x14ac:dyDescent="0.25">
      <c r="A6885" s="38"/>
      <c r="B6885" s="5"/>
      <c r="C6885" s="38"/>
    </row>
    <row r="6886" spans="1:3" x14ac:dyDescent="0.25">
      <c r="A6886" s="38"/>
      <c r="B6886" s="5"/>
      <c r="C6886" s="38"/>
    </row>
    <row r="6887" spans="1:3" x14ac:dyDescent="0.25">
      <c r="A6887" s="38"/>
      <c r="B6887" s="5"/>
      <c r="C6887" s="38"/>
    </row>
    <row r="6888" spans="1:3" x14ac:dyDescent="0.25">
      <c r="A6888" s="38"/>
      <c r="B6888" s="5"/>
      <c r="C6888" s="38"/>
    </row>
    <row r="6889" spans="1:3" x14ac:dyDescent="0.25">
      <c r="A6889" s="38"/>
      <c r="B6889" s="5"/>
      <c r="C6889" s="38"/>
    </row>
    <row r="6890" spans="1:3" x14ac:dyDescent="0.25">
      <c r="A6890" s="38"/>
      <c r="B6890" s="5"/>
      <c r="C6890" s="38"/>
    </row>
    <row r="6891" spans="1:3" x14ac:dyDescent="0.25">
      <c r="A6891" s="38"/>
      <c r="B6891" s="5"/>
      <c r="C6891" s="38"/>
    </row>
    <row r="6892" spans="1:3" x14ac:dyDescent="0.25">
      <c r="A6892" s="38"/>
      <c r="B6892" s="5"/>
      <c r="C6892" s="38"/>
    </row>
    <row r="6893" spans="1:3" x14ac:dyDescent="0.25">
      <c r="A6893" s="38"/>
      <c r="B6893" s="5"/>
      <c r="C6893" s="38"/>
    </row>
    <row r="6894" spans="1:3" x14ac:dyDescent="0.25">
      <c r="A6894" s="38"/>
      <c r="B6894" s="5"/>
      <c r="C6894" s="38"/>
    </row>
    <row r="6895" spans="1:3" x14ac:dyDescent="0.25">
      <c r="A6895" s="38"/>
      <c r="B6895" s="5"/>
      <c r="C6895" s="38"/>
    </row>
    <row r="6896" spans="1:3" x14ac:dyDescent="0.25">
      <c r="A6896" s="38"/>
      <c r="B6896" s="5"/>
      <c r="C6896" s="38"/>
    </row>
    <row r="6897" spans="1:3" x14ac:dyDescent="0.25">
      <c r="A6897" s="38"/>
      <c r="B6897" s="5"/>
      <c r="C6897" s="38"/>
    </row>
    <row r="6898" spans="1:3" x14ac:dyDescent="0.25">
      <c r="A6898" s="38"/>
      <c r="B6898" s="5"/>
      <c r="C6898" s="38"/>
    </row>
    <row r="6899" spans="1:3" x14ac:dyDescent="0.25">
      <c r="A6899" s="38"/>
      <c r="B6899" s="5"/>
      <c r="C6899" s="38"/>
    </row>
    <row r="6900" spans="1:3" x14ac:dyDescent="0.25">
      <c r="A6900" s="38"/>
      <c r="B6900" s="5"/>
      <c r="C6900" s="38"/>
    </row>
    <row r="6901" spans="1:3" x14ac:dyDescent="0.25">
      <c r="A6901" s="38"/>
      <c r="B6901" s="5"/>
      <c r="C6901" s="38"/>
    </row>
    <row r="6902" spans="1:3" x14ac:dyDescent="0.25">
      <c r="A6902" s="38"/>
      <c r="B6902" s="5"/>
      <c r="C6902" s="38"/>
    </row>
    <row r="6903" spans="1:3" x14ac:dyDescent="0.25">
      <c r="A6903" s="38"/>
      <c r="B6903" s="5"/>
      <c r="C6903" s="38"/>
    </row>
    <row r="6904" spans="1:3" x14ac:dyDescent="0.25">
      <c r="A6904" s="38"/>
      <c r="B6904" s="5"/>
      <c r="C6904" s="38"/>
    </row>
    <row r="6905" spans="1:3" x14ac:dyDescent="0.25">
      <c r="A6905" s="38"/>
      <c r="B6905" s="5"/>
      <c r="C6905" s="38"/>
    </row>
    <row r="6906" spans="1:3" x14ac:dyDescent="0.25">
      <c r="A6906" s="38"/>
      <c r="B6906" s="5"/>
      <c r="C6906" s="38"/>
    </row>
    <row r="6907" spans="1:3" x14ac:dyDescent="0.25">
      <c r="A6907" s="38"/>
      <c r="B6907" s="5"/>
      <c r="C6907" s="38"/>
    </row>
    <row r="6908" spans="1:3" x14ac:dyDescent="0.25">
      <c r="A6908" s="38"/>
      <c r="B6908" s="5"/>
      <c r="C6908" s="38"/>
    </row>
    <row r="6909" spans="1:3" x14ac:dyDescent="0.25">
      <c r="A6909" s="38"/>
      <c r="B6909" s="5"/>
      <c r="C6909" s="38"/>
    </row>
    <row r="6910" spans="1:3" x14ac:dyDescent="0.25">
      <c r="A6910" s="38"/>
      <c r="B6910" s="5"/>
      <c r="C6910" s="38"/>
    </row>
    <row r="6911" spans="1:3" x14ac:dyDescent="0.25">
      <c r="A6911" s="38"/>
      <c r="B6911" s="5"/>
      <c r="C6911" s="38"/>
    </row>
    <row r="6912" spans="1:3" x14ac:dyDescent="0.25">
      <c r="A6912" s="38"/>
      <c r="B6912" s="5"/>
      <c r="C6912" s="38"/>
    </row>
    <row r="6913" spans="1:3" x14ac:dyDescent="0.25">
      <c r="A6913" s="38"/>
      <c r="B6913" s="5"/>
      <c r="C6913" s="38"/>
    </row>
    <row r="6914" spans="1:3" x14ac:dyDescent="0.25">
      <c r="A6914" s="38"/>
      <c r="B6914" s="5"/>
      <c r="C6914" s="38"/>
    </row>
    <row r="6915" spans="1:3" x14ac:dyDescent="0.25">
      <c r="A6915" s="38"/>
      <c r="B6915" s="5"/>
      <c r="C6915" s="38"/>
    </row>
    <row r="6916" spans="1:3" x14ac:dyDescent="0.25">
      <c r="A6916" s="38"/>
      <c r="B6916" s="5"/>
      <c r="C6916" s="38"/>
    </row>
    <row r="6917" spans="1:3" x14ac:dyDescent="0.25">
      <c r="A6917" s="38"/>
      <c r="B6917" s="5"/>
      <c r="C6917" s="38"/>
    </row>
    <row r="6918" spans="1:3" x14ac:dyDescent="0.25">
      <c r="A6918" s="38"/>
      <c r="B6918" s="5"/>
      <c r="C6918" s="38"/>
    </row>
    <row r="6919" spans="1:3" x14ac:dyDescent="0.25">
      <c r="A6919" s="38"/>
      <c r="B6919" s="5"/>
      <c r="C6919" s="38"/>
    </row>
    <row r="6920" spans="1:3" x14ac:dyDescent="0.25">
      <c r="A6920" s="38"/>
      <c r="B6920" s="5"/>
      <c r="C6920" s="38"/>
    </row>
    <row r="6921" spans="1:3" x14ac:dyDescent="0.25">
      <c r="A6921" s="38"/>
      <c r="B6921" s="5"/>
      <c r="C6921" s="38"/>
    </row>
    <row r="6922" spans="1:3" x14ac:dyDescent="0.25">
      <c r="A6922" s="38"/>
      <c r="B6922" s="5"/>
      <c r="C6922" s="38"/>
    </row>
    <row r="6923" spans="1:3" x14ac:dyDescent="0.25">
      <c r="A6923" s="38"/>
      <c r="B6923" s="5"/>
      <c r="C6923" s="38"/>
    </row>
    <row r="6924" spans="1:3" x14ac:dyDescent="0.25">
      <c r="A6924" s="38"/>
      <c r="B6924" s="5"/>
      <c r="C6924" s="38"/>
    </row>
    <row r="6925" spans="1:3" x14ac:dyDescent="0.25">
      <c r="A6925" s="38"/>
      <c r="B6925" s="5"/>
      <c r="C6925" s="38"/>
    </row>
    <row r="6926" spans="1:3" x14ac:dyDescent="0.25">
      <c r="A6926" s="38"/>
      <c r="B6926" s="5"/>
      <c r="C6926" s="38"/>
    </row>
    <row r="6927" spans="1:3" x14ac:dyDescent="0.25">
      <c r="A6927" s="38"/>
      <c r="B6927" s="5"/>
      <c r="C6927" s="38"/>
    </row>
    <row r="6928" spans="1:3" x14ac:dyDescent="0.25">
      <c r="A6928" s="38"/>
      <c r="B6928" s="5"/>
      <c r="C6928" s="38"/>
    </row>
    <row r="6929" spans="1:3" x14ac:dyDescent="0.25">
      <c r="A6929" s="38"/>
      <c r="B6929" s="5"/>
      <c r="C6929" s="38"/>
    </row>
    <row r="6930" spans="1:3" x14ac:dyDescent="0.25">
      <c r="A6930" s="38"/>
      <c r="B6930" s="5"/>
      <c r="C6930" s="38"/>
    </row>
    <row r="6931" spans="1:3" x14ac:dyDescent="0.25">
      <c r="A6931" s="38"/>
      <c r="B6931" s="5"/>
      <c r="C6931" s="38"/>
    </row>
    <row r="6932" spans="1:3" x14ac:dyDescent="0.25">
      <c r="A6932" s="38"/>
      <c r="B6932" s="5"/>
      <c r="C6932" s="38"/>
    </row>
    <row r="6933" spans="1:3" x14ac:dyDescent="0.25">
      <c r="A6933" s="38"/>
      <c r="B6933" s="5"/>
      <c r="C6933" s="38"/>
    </row>
    <row r="6934" spans="1:3" x14ac:dyDescent="0.25">
      <c r="A6934" s="38"/>
      <c r="B6934" s="5"/>
      <c r="C6934" s="38"/>
    </row>
    <row r="6935" spans="1:3" x14ac:dyDescent="0.25">
      <c r="A6935" s="38"/>
      <c r="B6935" s="5"/>
      <c r="C6935" s="38"/>
    </row>
    <row r="6936" spans="1:3" x14ac:dyDescent="0.25">
      <c r="A6936" s="38"/>
      <c r="B6936" s="5"/>
      <c r="C6936" s="38"/>
    </row>
    <row r="6937" spans="1:3" x14ac:dyDescent="0.25">
      <c r="A6937" s="38"/>
      <c r="B6937" s="5"/>
      <c r="C6937" s="38"/>
    </row>
    <row r="6938" spans="1:3" x14ac:dyDescent="0.25">
      <c r="A6938" s="38"/>
      <c r="B6938" s="5"/>
      <c r="C6938" s="38"/>
    </row>
    <row r="6939" spans="1:3" x14ac:dyDescent="0.25">
      <c r="A6939" s="38"/>
      <c r="B6939" s="5"/>
      <c r="C6939" s="38"/>
    </row>
    <row r="6940" spans="1:3" x14ac:dyDescent="0.25">
      <c r="A6940" s="38"/>
      <c r="B6940" s="5"/>
      <c r="C6940" s="38"/>
    </row>
    <row r="6941" spans="1:3" x14ac:dyDescent="0.25">
      <c r="A6941" s="38"/>
      <c r="B6941" s="5"/>
      <c r="C6941" s="38"/>
    </row>
    <row r="6942" spans="1:3" x14ac:dyDescent="0.25">
      <c r="A6942" s="38"/>
      <c r="B6942" s="5"/>
      <c r="C6942" s="38"/>
    </row>
    <row r="6943" spans="1:3" x14ac:dyDescent="0.25">
      <c r="A6943" s="38"/>
      <c r="B6943" s="5"/>
      <c r="C6943" s="38"/>
    </row>
    <row r="6944" spans="1:3" x14ac:dyDescent="0.25">
      <c r="A6944" s="38"/>
      <c r="B6944" s="5"/>
      <c r="C6944" s="38"/>
    </row>
    <row r="6945" spans="1:3" x14ac:dyDescent="0.25">
      <c r="A6945" s="38"/>
      <c r="B6945" s="5"/>
      <c r="C6945" s="38"/>
    </row>
    <row r="6946" spans="1:3" x14ac:dyDescent="0.25">
      <c r="A6946" s="38"/>
      <c r="B6946" s="5"/>
      <c r="C6946" s="38"/>
    </row>
    <row r="6947" spans="1:3" x14ac:dyDescent="0.25">
      <c r="A6947" s="38"/>
      <c r="B6947" s="5"/>
      <c r="C6947" s="38"/>
    </row>
    <row r="6948" spans="1:3" x14ac:dyDescent="0.25">
      <c r="A6948" s="38"/>
      <c r="B6948" s="5"/>
      <c r="C6948" s="38"/>
    </row>
    <row r="6949" spans="1:3" x14ac:dyDescent="0.25">
      <c r="A6949" s="38"/>
      <c r="B6949" s="5"/>
      <c r="C6949" s="38"/>
    </row>
    <row r="6950" spans="1:3" x14ac:dyDescent="0.25">
      <c r="A6950" s="38"/>
      <c r="B6950" s="5"/>
      <c r="C6950" s="38"/>
    </row>
    <row r="6951" spans="1:3" x14ac:dyDescent="0.25">
      <c r="A6951" s="38"/>
      <c r="B6951" s="5"/>
      <c r="C6951" s="38"/>
    </row>
    <row r="6952" spans="1:3" x14ac:dyDescent="0.25">
      <c r="A6952" s="38"/>
      <c r="B6952" s="5"/>
      <c r="C6952" s="38"/>
    </row>
    <row r="6953" spans="1:3" x14ac:dyDescent="0.25">
      <c r="A6953" s="38"/>
      <c r="B6953" s="5"/>
      <c r="C6953" s="38"/>
    </row>
    <row r="6954" spans="1:3" x14ac:dyDescent="0.25">
      <c r="A6954" s="38"/>
      <c r="B6954" s="5"/>
      <c r="C6954" s="38"/>
    </row>
    <row r="6955" spans="1:3" x14ac:dyDescent="0.25">
      <c r="A6955" s="38"/>
      <c r="B6955" s="5"/>
      <c r="C6955" s="38"/>
    </row>
    <row r="6956" spans="1:3" x14ac:dyDescent="0.25">
      <c r="A6956" s="38"/>
      <c r="B6956" s="5"/>
      <c r="C6956" s="38"/>
    </row>
    <row r="6957" spans="1:3" x14ac:dyDescent="0.25">
      <c r="A6957" s="38"/>
      <c r="B6957" s="5"/>
      <c r="C6957" s="38"/>
    </row>
    <row r="6958" spans="1:3" x14ac:dyDescent="0.25">
      <c r="A6958" s="38"/>
      <c r="B6958" s="5"/>
      <c r="C6958" s="38"/>
    </row>
    <row r="6959" spans="1:3" x14ac:dyDescent="0.25">
      <c r="A6959" s="38"/>
      <c r="B6959" s="5"/>
      <c r="C6959" s="38"/>
    </row>
    <row r="6960" spans="1:3" x14ac:dyDescent="0.25">
      <c r="A6960" s="38"/>
      <c r="B6960" s="5"/>
      <c r="C6960" s="38"/>
    </row>
    <row r="6961" spans="1:3" x14ac:dyDescent="0.25">
      <c r="A6961" s="38"/>
      <c r="B6961" s="5"/>
      <c r="C6961" s="38"/>
    </row>
    <row r="6962" spans="1:3" x14ac:dyDescent="0.25">
      <c r="A6962" s="38"/>
      <c r="B6962" s="5"/>
      <c r="C6962" s="38"/>
    </row>
    <row r="6963" spans="1:3" x14ac:dyDescent="0.25">
      <c r="A6963" s="38"/>
      <c r="B6963" s="5"/>
      <c r="C6963" s="38"/>
    </row>
    <row r="6964" spans="1:3" x14ac:dyDescent="0.25">
      <c r="A6964" s="38"/>
      <c r="B6964" s="5"/>
      <c r="C6964" s="38"/>
    </row>
    <row r="6965" spans="1:3" x14ac:dyDescent="0.25">
      <c r="A6965" s="38"/>
      <c r="B6965" s="5"/>
      <c r="C6965" s="38"/>
    </row>
    <row r="6966" spans="1:3" x14ac:dyDescent="0.25">
      <c r="A6966" s="38"/>
      <c r="B6966" s="5"/>
      <c r="C6966" s="38"/>
    </row>
    <row r="6967" spans="1:3" x14ac:dyDescent="0.25">
      <c r="A6967" s="38"/>
      <c r="B6967" s="5"/>
      <c r="C6967" s="38"/>
    </row>
    <row r="6968" spans="1:3" x14ac:dyDescent="0.25">
      <c r="A6968" s="38"/>
      <c r="B6968" s="5"/>
      <c r="C6968" s="38"/>
    </row>
    <row r="6969" spans="1:3" x14ac:dyDescent="0.25">
      <c r="A6969" s="38"/>
      <c r="B6969" s="5"/>
      <c r="C6969" s="38"/>
    </row>
    <row r="6970" spans="1:3" x14ac:dyDescent="0.25">
      <c r="A6970" s="38"/>
      <c r="B6970" s="5"/>
      <c r="C6970" s="38"/>
    </row>
    <row r="6971" spans="1:3" x14ac:dyDescent="0.25">
      <c r="A6971" s="38"/>
      <c r="B6971" s="5"/>
      <c r="C6971" s="38"/>
    </row>
    <row r="6972" spans="1:3" x14ac:dyDescent="0.25">
      <c r="A6972" s="38"/>
      <c r="B6972" s="5"/>
      <c r="C6972" s="38"/>
    </row>
    <row r="6973" spans="1:3" x14ac:dyDescent="0.25">
      <c r="A6973" s="38"/>
      <c r="B6973" s="5"/>
      <c r="C6973" s="38"/>
    </row>
    <row r="6974" spans="1:3" x14ac:dyDescent="0.25">
      <c r="A6974" s="38"/>
      <c r="B6974" s="5"/>
      <c r="C6974" s="38"/>
    </row>
    <row r="6975" spans="1:3" x14ac:dyDescent="0.25">
      <c r="A6975" s="38"/>
      <c r="B6975" s="5"/>
      <c r="C6975" s="38"/>
    </row>
    <row r="6976" spans="1:3" x14ac:dyDescent="0.25">
      <c r="A6976" s="38"/>
      <c r="B6976" s="5"/>
      <c r="C6976" s="38"/>
    </row>
    <row r="6977" spans="1:3" x14ac:dyDescent="0.25">
      <c r="A6977" s="38"/>
      <c r="B6977" s="5"/>
      <c r="C6977" s="38"/>
    </row>
    <row r="6978" spans="1:3" x14ac:dyDescent="0.25">
      <c r="A6978" s="38"/>
      <c r="B6978" s="5"/>
      <c r="C6978" s="38"/>
    </row>
    <row r="6979" spans="1:3" x14ac:dyDescent="0.25">
      <c r="A6979" s="38"/>
      <c r="B6979" s="5"/>
      <c r="C6979" s="38"/>
    </row>
    <row r="6980" spans="1:3" x14ac:dyDescent="0.25">
      <c r="A6980" s="38"/>
      <c r="B6980" s="5"/>
      <c r="C6980" s="38"/>
    </row>
    <row r="6981" spans="1:3" x14ac:dyDescent="0.25">
      <c r="A6981" s="38"/>
      <c r="B6981" s="5"/>
      <c r="C6981" s="38"/>
    </row>
    <row r="6982" spans="1:3" x14ac:dyDescent="0.25">
      <c r="A6982" s="38"/>
      <c r="B6982" s="5"/>
      <c r="C6982" s="38"/>
    </row>
    <row r="6983" spans="1:3" x14ac:dyDescent="0.25">
      <c r="A6983" s="38"/>
      <c r="B6983" s="5"/>
      <c r="C6983" s="38"/>
    </row>
    <row r="6984" spans="1:3" x14ac:dyDescent="0.25">
      <c r="A6984" s="38"/>
      <c r="B6984" s="5"/>
      <c r="C6984" s="38"/>
    </row>
    <row r="6985" spans="1:3" x14ac:dyDescent="0.25">
      <c r="A6985" s="38"/>
      <c r="B6985" s="5"/>
      <c r="C6985" s="38"/>
    </row>
    <row r="6986" spans="1:3" x14ac:dyDescent="0.25">
      <c r="A6986" s="38"/>
      <c r="B6986" s="5"/>
      <c r="C6986" s="38"/>
    </row>
    <row r="6987" spans="1:3" x14ac:dyDescent="0.25">
      <c r="A6987" s="38"/>
      <c r="B6987" s="5"/>
      <c r="C6987" s="38"/>
    </row>
    <row r="6988" spans="1:3" x14ac:dyDescent="0.25">
      <c r="A6988" s="38"/>
      <c r="B6988" s="5"/>
      <c r="C6988" s="38"/>
    </row>
    <row r="6989" spans="1:3" x14ac:dyDescent="0.25">
      <c r="A6989" s="38"/>
      <c r="B6989" s="5"/>
      <c r="C6989" s="38"/>
    </row>
    <row r="6990" spans="1:3" x14ac:dyDescent="0.25">
      <c r="A6990" s="38"/>
      <c r="B6990" s="5"/>
      <c r="C6990" s="38"/>
    </row>
    <row r="6991" spans="1:3" x14ac:dyDescent="0.25">
      <c r="A6991" s="38"/>
      <c r="B6991" s="5"/>
      <c r="C6991" s="38"/>
    </row>
    <row r="6992" spans="1:3" x14ac:dyDescent="0.25">
      <c r="A6992" s="38"/>
      <c r="B6992" s="5"/>
      <c r="C6992" s="38"/>
    </row>
    <row r="6993" spans="1:3" x14ac:dyDescent="0.25">
      <c r="A6993" s="38"/>
      <c r="B6993" s="5"/>
      <c r="C6993" s="38"/>
    </row>
    <row r="6994" spans="1:3" x14ac:dyDescent="0.25">
      <c r="A6994" s="38"/>
      <c r="B6994" s="5"/>
      <c r="C6994" s="38"/>
    </row>
    <row r="6995" spans="1:3" x14ac:dyDescent="0.25">
      <c r="A6995" s="38"/>
      <c r="B6995" s="5"/>
      <c r="C6995" s="38"/>
    </row>
    <row r="6996" spans="1:3" x14ac:dyDescent="0.25">
      <c r="A6996" s="38"/>
      <c r="B6996" s="5"/>
      <c r="C6996" s="38"/>
    </row>
    <row r="6997" spans="1:3" x14ac:dyDescent="0.25">
      <c r="A6997" s="38"/>
      <c r="B6997" s="5"/>
      <c r="C6997" s="38"/>
    </row>
    <row r="6998" spans="1:3" x14ac:dyDescent="0.25">
      <c r="A6998" s="38"/>
      <c r="B6998" s="5"/>
      <c r="C6998" s="38"/>
    </row>
    <row r="6999" spans="1:3" x14ac:dyDescent="0.25">
      <c r="A6999" s="38"/>
      <c r="B6999" s="5"/>
      <c r="C6999" s="38"/>
    </row>
    <row r="7000" spans="1:3" x14ac:dyDescent="0.25">
      <c r="A7000" s="38"/>
      <c r="B7000" s="5"/>
      <c r="C7000" s="38"/>
    </row>
    <row r="7001" spans="1:3" x14ac:dyDescent="0.25">
      <c r="A7001" s="38"/>
      <c r="B7001" s="5"/>
      <c r="C7001" s="38"/>
    </row>
    <row r="7002" spans="1:3" x14ac:dyDescent="0.25">
      <c r="A7002" s="38"/>
      <c r="B7002" s="5"/>
      <c r="C7002" s="38"/>
    </row>
    <row r="7003" spans="1:3" x14ac:dyDescent="0.25">
      <c r="A7003" s="38"/>
      <c r="B7003" s="5"/>
      <c r="C7003" s="38"/>
    </row>
    <row r="7004" spans="1:3" x14ac:dyDescent="0.25">
      <c r="A7004" s="38"/>
      <c r="B7004" s="5"/>
      <c r="C7004" s="38"/>
    </row>
    <row r="7005" spans="1:3" x14ac:dyDescent="0.25">
      <c r="A7005" s="38"/>
      <c r="B7005" s="5"/>
      <c r="C7005" s="38"/>
    </row>
    <row r="7006" spans="1:3" x14ac:dyDescent="0.25">
      <c r="A7006" s="38"/>
      <c r="B7006" s="5"/>
      <c r="C7006" s="38"/>
    </row>
    <row r="7007" spans="1:3" x14ac:dyDescent="0.25">
      <c r="A7007" s="38"/>
      <c r="B7007" s="5"/>
      <c r="C7007" s="38"/>
    </row>
    <row r="7008" spans="1:3" x14ac:dyDescent="0.25">
      <c r="A7008" s="38"/>
      <c r="B7008" s="5"/>
      <c r="C7008" s="38"/>
    </row>
    <row r="7009" spans="1:3" x14ac:dyDescent="0.25">
      <c r="A7009" s="38"/>
      <c r="B7009" s="5"/>
      <c r="C7009" s="38"/>
    </row>
    <row r="7010" spans="1:3" x14ac:dyDescent="0.25">
      <c r="A7010" s="38"/>
      <c r="B7010" s="5"/>
      <c r="C7010" s="38"/>
    </row>
    <row r="7011" spans="1:3" x14ac:dyDescent="0.25">
      <c r="A7011" s="38"/>
      <c r="B7011" s="5"/>
      <c r="C7011" s="38"/>
    </row>
    <row r="7012" spans="1:3" x14ac:dyDescent="0.25">
      <c r="A7012" s="38"/>
      <c r="B7012" s="5"/>
      <c r="C7012" s="38"/>
    </row>
    <row r="7013" spans="1:3" x14ac:dyDescent="0.25">
      <c r="A7013" s="38"/>
      <c r="B7013" s="5"/>
      <c r="C7013" s="38"/>
    </row>
    <row r="7014" spans="1:3" x14ac:dyDescent="0.25">
      <c r="A7014" s="38"/>
      <c r="B7014" s="5"/>
      <c r="C7014" s="38"/>
    </row>
    <row r="7015" spans="1:3" x14ac:dyDescent="0.25">
      <c r="A7015" s="38"/>
      <c r="B7015" s="5"/>
      <c r="C7015" s="38"/>
    </row>
    <row r="7016" spans="1:3" x14ac:dyDescent="0.25">
      <c r="A7016" s="38"/>
      <c r="B7016" s="5"/>
      <c r="C7016" s="38"/>
    </row>
    <row r="7017" spans="1:3" x14ac:dyDescent="0.25">
      <c r="A7017" s="38"/>
      <c r="B7017" s="5"/>
      <c r="C7017" s="38"/>
    </row>
    <row r="7018" spans="1:3" x14ac:dyDescent="0.25">
      <c r="A7018" s="38"/>
      <c r="B7018" s="5"/>
      <c r="C7018" s="38"/>
    </row>
    <row r="7019" spans="1:3" x14ac:dyDescent="0.25">
      <c r="A7019" s="38"/>
      <c r="B7019" s="5"/>
      <c r="C7019" s="38"/>
    </row>
    <row r="7020" spans="1:3" x14ac:dyDescent="0.25">
      <c r="A7020" s="38"/>
      <c r="B7020" s="5"/>
      <c r="C7020" s="38"/>
    </row>
    <row r="7021" spans="1:3" x14ac:dyDescent="0.25">
      <c r="A7021" s="38"/>
      <c r="B7021" s="5"/>
      <c r="C7021" s="38"/>
    </row>
    <row r="7022" spans="1:3" x14ac:dyDescent="0.25">
      <c r="A7022" s="38"/>
      <c r="B7022" s="5"/>
      <c r="C7022" s="38"/>
    </row>
    <row r="7023" spans="1:3" x14ac:dyDescent="0.25">
      <c r="A7023" s="38"/>
      <c r="B7023" s="5"/>
      <c r="C7023" s="38"/>
    </row>
    <row r="7024" spans="1:3" x14ac:dyDescent="0.25">
      <c r="A7024" s="38"/>
      <c r="B7024" s="5"/>
      <c r="C7024" s="38"/>
    </row>
    <row r="7025" spans="1:3" x14ac:dyDescent="0.25">
      <c r="A7025" s="38"/>
      <c r="B7025" s="5"/>
      <c r="C7025" s="38"/>
    </row>
    <row r="7026" spans="1:3" x14ac:dyDescent="0.25">
      <c r="A7026" s="38"/>
      <c r="B7026" s="5"/>
      <c r="C7026" s="38"/>
    </row>
    <row r="7027" spans="1:3" x14ac:dyDescent="0.25">
      <c r="A7027" s="38"/>
      <c r="B7027" s="5"/>
      <c r="C7027" s="38"/>
    </row>
    <row r="7028" spans="1:3" x14ac:dyDescent="0.25">
      <c r="A7028" s="38"/>
      <c r="B7028" s="5"/>
      <c r="C7028" s="38"/>
    </row>
    <row r="7029" spans="1:3" x14ac:dyDescent="0.25">
      <c r="A7029" s="38"/>
      <c r="B7029" s="5"/>
      <c r="C7029" s="38"/>
    </row>
    <row r="7030" spans="1:3" x14ac:dyDescent="0.25">
      <c r="A7030" s="38"/>
      <c r="B7030" s="5"/>
      <c r="C7030" s="38"/>
    </row>
    <row r="7031" spans="1:3" x14ac:dyDescent="0.25">
      <c r="A7031" s="38"/>
      <c r="B7031" s="5"/>
      <c r="C7031" s="38"/>
    </row>
    <row r="7032" spans="1:3" x14ac:dyDescent="0.25">
      <c r="A7032" s="38"/>
      <c r="B7032" s="5"/>
      <c r="C7032" s="38"/>
    </row>
    <row r="7033" spans="1:3" x14ac:dyDescent="0.25">
      <c r="A7033" s="38"/>
      <c r="B7033" s="5"/>
      <c r="C7033" s="38"/>
    </row>
    <row r="7034" spans="1:3" x14ac:dyDescent="0.25">
      <c r="A7034" s="38"/>
      <c r="B7034" s="5"/>
      <c r="C7034" s="38"/>
    </row>
    <row r="7035" spans="1:3" x14ac:dyDescent="0.25">
      <c r="A7035" s="38"/>
      <c r="B7035" s="5"/>
      <c r="C7035" s="38"/>
    </row>
    <row r="7036" spans="1:3" x14ac:dyDescent="0.25">
      <c r="A7036" s="38"/>
      <c r="B7036" s="5"/>
      <c r="C7036" s="38"/>
    </row>
    <row r="7037" spans="1:3" x14ac:dyDescent="0.25">
      <c r="A7037" s="38"/>
      <c r="B7037" s="5"/>
      <c r="C7037" s="38"/>
    </row>
    <row r="7038" spans="1:3" x14ac:dyDescent="0.25">
      <c r="A7038" s="38"/>
      <c r="B7038" s="5"/>
      <c r="C7038" s="38"/>
    </row>
    <row r="7039" spans="1:3" x14ac:dyDescent="0.25">
      <c r="A7039" s="38"/>
      <c r="B7039" s="5"/>
      <c r="C7039" s="38"/>
    </row>
    <row r="7040" spans="1:3" x14ac:dyDescent="0.25">
      <c r="A7040" s="38"/>
      <c r="B7040" s="5"/>
      <c r="C7040" s="38"/>
    </row>
    <row r="7041" spans="1:3" x14ac:dyDescent="0.25">
      <c r="A7041" s="38"/>
      <c r="B7041" s="5"/>
      <c r="C7041" s="38"/>
    </row>
    <row r="7042" spans="1:3" x14ac:dyDescent="0.25">
      <c r="A7042" s="38"/>
      <c r="B7042" s="5"/>
      <c r="C7042" s="38"/>
    </row>
    <row r="7043" spans="1:3" x14ac:dyDescent="0.25">
      <c r="A7043" s="38"/>
      <c r="B7043" s="5"/>
      <c r="C7043" s="38"/>
    </row>
    <row r="7044" spans="1:3" x14ac:dyDescent="0.25">
      <c r="A7044" s="38"/>
      <c r="B7044" s="5"/>
      <c r="C7044" s="38"/>
    </row>
    <row r="7045" spans="1:3" x14ac:dyDescent="0.25">
      <c r="A7045" s="38"/>
      <c r="B7045" s="5"/>
      <c r="C7045" s="38"/>
    </row>
    <row r="7046" spans="1:3" x14ac:dyDescent="0.25">
      <c r="A7046" s="38"/>
      <c r="B7046" s="5"/>
      <c r="C7046" s="38"/>
    </row>
    <row r="7047" spans="1:3" x14ac:dyDescent="0.25">
      <c r="A7047" s="38"/>
      <c r="B7047" s="5"/>
      <c r="C7047" s="38"/>
    </row>
    <row r="7048" spans="1:3" x14ac:dyDescent="0.25">
      <c r="A7048" s="38"/>
      <c r="B7048" s="5"/>
      <c r="C7048" s="38"/>
    </row>
    <row r="7049" spans="1:3" x14ac:dyDescent="0.25">
      <c r="A7049" s="38"/>
      <c r="B7049" s="5"/>
      <c r="C7049" s="38"/>
    </row>
    <row r="7050" spans="1:3" x14ac:dyDescent="0.25">
      <c r="A7050" s="38"/>
      <c r="B7050" s="5"/>
      <c r="C7050" s="38"/>
    </row>
    <row r="7051" spans="1:3" x14ac:dyDescent="0.25">
      <c r="A7051" s="38"/>
      <c r="B7051" s="5"/>
      <c r="C7051" s="38"/>
    </row>
    <row r="7052" spans="1:3" x14ac:dyDescent="0.25">
      <c r="A7052" s="38"/>
      <c r="B7052" s="5"/>
      <c r="C7052" s="38"/>
    </row>
    <row r="7053" spans="1:3" x14ac:dyDescent="0.25">
      <c r="A7053" s="38"/>
      <c r="B7053" s="5"/>
      <c r="C7053" s="38"/>
    </row>
    <row r="7054" spans="1:3" x14ac:dyDescent="0.25">
      <c r="A7054" s="38"/>
      <c r="B7054" s="5"/>
      <c r="C7054" s="38"/>
    </row>
    <row r="7055" spans="1:3" x14ac:dyDescent="0.25">
      <c r="A7055" s="38"/>
      <c r="B7055" s="5"/>
      <c r="C7055" s="38"/>
    </row>
    <row r="7056" spans="1:3" x14ac:dyDescent="0.25">
      <c r="A7056" s="38"/>
      <c r="B7056" s="5"/>
      <c r="C7056" s="38"/>
    </row>
    <row r="7057" spans="1:3" x14ac:dyDescent="0.25">
      <c r="A7057" s="38"/>
      <c r="B7057" s="5"/>
      <c r="C7057" s="38"/>
    </row>
    <row r="7058" spans="1:3" x14ac:dyDescent="0.25">
      <c r="A7058" s="38"/>
      <c r="B7058" s="5"/>
      <c r="C7058" s="38"/>
    </row>
    <row r="7059" spans="1:3" x14ac:dyDescent="0.25">
      <c r="A7059" s="38"/>
      <c r="B7059" s="5"/>
      <c r="C7059" s="38"/>
    </row>
    <row r="7060" spans="1:3" x14ac:dyDescent="0.25">
      <c r="A7060" s="38"/>
      <c r="B7060" s="5"/>
      <c r="C7060" s="38"/>
    </row>
    <row r="7061" spans="1:3" x14ac:dyDescent="0.25">
      <c r="A7061" s="38"/>
      <c r="B7061" s="5"/>
      <c r="C7061" s="38"/>
    </row>
    <row r="7062" spans="1:3" x14ac:dyDescent="0.25">
      <c r="A7062" s="38"/>
      <c r="B7062" s="5"/>
      <c r="C7062" s="38"/>
    </row>
    <row r="7063" spans="1:3" x14ac:dyDescent="0.25">
      <c r="A7063" s="38"/>
      <c r="B7063" s="5"/>
      <c r="C7063" s="38"/>
    </row>
    <row r="7064" spans="1:3" x14ac:dyDescent="0.25">
      <c r="A7064" s="38"/>
      <c r="B7064" s="5"/>
      <c r="C7064" s="38"/>
    </row>
    <row r="7065" spans="1:3" x14ac:dyDescent="0.25">
      <c r="A7065" s="38"/>
      <c r="B7065" s="5"/>
      <c r="C7065" s="38"/>
    </row>
    <row r="7066" spans="1:3" x14ac:dyDescent="0.25">
      <c r="A7066" s="38"/>
      <c r="B7066" s="5"/>
      <c r="C7066" s="38"/>
    </row>
    <row r="7067" spans="1:3" x14ac:dyDescent="0.25">
      <c r="A7067" s="38"/>
      <c r="B7067" s="5"/>
      <c r="C7067" s="38"/>
    </row>
    <row r="7068" spans="1:3" x14ac:dyDescent="0.25">
      <c r="A7068" s="38"/>
      <c r="B7068" s="5"/>
      <c r="C7068" s="38"/>
    </row>
    <row r="7069" spans="1:3" x14ac:dyDescent="0.25">
      <c r="A7069" s="38"/>
      <c r="B7069" s="5"/>
      <c r="C7069" s="38"/>
    </row>
    <row r="7070" spans="1:3" x14ac:dyDescent="0.25">
      <c r="A7070" s="38"/>
      <c r="B7070" s="5"/>
      <c r="C7070" s="38"/>
    </row>
    <row r="7071" spans="1:3" x14ac:dyDescent="0.25">
      <c r="A7071" s="38"/>
      <c r="B7071" s="5"/>
      <c r="C7071" s="38"/>
    </row>
    <row r="7072" spans="1:3" x14ac:dyDescent="0.25">
      <c r="A7072" s="38"/>
      <c r="B7072" s="5"/>
      <c r="C7072" s="38"/>
    </row>
    <row r="7073" spans="1:3" x14ac:dyDescent="0.25">
      <c r="A7073" s="38"/>
      <c r="B7073" s="5"/>
      <c r="C7073" s="38"/>
    </row>
    <row r="7074" spans="1:3" x14ac:dyDescent="0.25">
      <c r="A7074" s="38"/>
      <c r="B7074" s="5"/>
      <c r="C7074" s="38"/>
    </row>
    <row r="7075" spans="1:3" x14ac:dyDescent="0.25">
      <c r="A7075" s="38"/>
      <c r="B7075" s="5"/>
      <c r="C7075" s="38"/>
    </row>
    <row r="7076" spans="1:3" x14ac:dyDescent="0.25">
      <c r="A7076" s="38"/>
      <c r="B7076" s="5"/>
      <c r="C7076" s="38"/>
    </row>
    <row r="7077" spans="1:3" x14ac:dyDescent="0.25">
      <c r="A7077" s="38"/>
      <c r="B7077" s="5"/>
      <c r="C7077" s="38"/>
    </row>
    <row r="7078" spans="1:3" x14ac:dyDescent="0.25">
      <c r="A7078" s="38"/>
      <c r="B7078" s="5"/>
      <c r="C7078" s="38"/>
    </row>
    <row r="7079" spans="1:3" x14ac:dyDescent="0.25">
      <c r="A7079" s="38"/>
      <c r="B7079" s="5"/>
      <c r="C7079" s="38"/>
    </row>
    <row r="7080" spans="1:3" x14ac:dyDescent="0.25">
      <c r="A7080" s="38"/>
      <c r="B7080" s="5"/>
      <c r="C7080" s="38"/>
    </row>
    <row r="7081" spans="1:3" x14ac:dyDescent="0.25">
      <c r="A7081" s="38"/>
      <c r="B7081" s="5"/>
      <c r="C7081" s="38"/>
    </row>
    <row r="7082" spans="1:3" x14ac:dyDescent="0.25">
      <c r="A7082" s="38"/>
      <c r="B7082" s="5"/>
      <c r="C7082" s="38"/>
    </row>
    <row r="7083" spans="1:3" x14ac:dyDescent="0.25">
      <c r="A7083" s="38"/>
      <c r="B7083" s="5"/>
      <c r="C7083" s="38"/>
    </row>
    <row r="7084" spans="1:3" x14ac:dyDescent="0.25">
      <c r="A7084" s="38"/>
      <c r="B7084" s="5"/>
      <c r="C7084" s="38"/>
    </row>
    <row r="7085" spans="1:3" x14ac:dyDescent="0.25">
      <c r="A7085" s="38"/>
      <c r="B7085" s="5"/>
      <c r="C7085" s="38"/>
    </row>
    <row r="7086" spans="1:3" x14ac:dyDescent="0.25">
      <c r="A7086" s="38"/>
      <c r="B7086" s="5"/>
      <c r="C7086" s="38"/>
    </row>
    <row r="7087" spans="1:3" x14ac:dyDescent="0.25">
      <c r="A7087" s="38"/>
      <c r="B7087" s="5"/>
      <c r="C7087" s="38"/>
    </row>
    <row r="7088" spans="1:3" x14ac:dyDescent="0.25">
      <c r="A7088" s="38"/>
      <c r="B7088" s="5"/>
      <c r="C7088" s="38"/>
    </row>
    <row r="7089" spans="1:3" x14ac:dyDescent="0.25">
      <c r="A7089" s="38"/>
      <c r="B7089" s="5"/>
      <c r="C7089" s="38"/>
    </row>
    <row r="7090" spans="1:3" x14ac:dyDescent="0.25">
      <c r="A7090" s="38"/>
      <c r="B7090" s="5"/>
      <c r="C7090" s="38"/>
    </row>
    <row r="7091" spans="1:3" x14ac:dyDescent="0.25">
      <c r="A7091" s="38"/>
      <c r="B7091" s="5"/>
      <c r="C7091" s="38"/>
    </row>
    <row r="7092" spans="1:3" x14ac:dyDescent="0.25">
      <c r="A7092" s="38"/>
      <c r="B7092" s="5"/>
      <c r="C7092" s="38"/>
    </row>
    <row r="7093" spans="1:3" x14ac:dyDescent="0.25">
      <c r="A7093" s="38"/>
      <c r="B7093" s="5"/>
      <c r="C7093" s="38"/>
    </row>
    <row r="7094" spans="1:3" x14ac:dyDescent="0.25">
      <c r="A7094" s="38"/>
      <c r="B7094" s="5"/>
      <c r="C7094" s="38"/>
    </row>
    <row r="7095" spans="1:3" x14ac:dyDescent="0.25">
      <c r="A7095" s="38"/>
      <c r="B7095" s="5"/>
      <c r="C7095" s="38"/>
    </row>
    <row r="7096" spans="1:3" x14ac:dyDescent="0.25">
      <c r="A7096" s="38"/>
      <c r="B7096" s="5"/>
      <c r="C7096" s="38"/>
    </row>
    <row r="7097" spans="1:3" x14ac:dyDescent="0.25">
      <c r="A7097" s="38"/>
      <c r="B7097" s="5"/>
      <c r="C7097" s="38"/>
    </row>
    <row r="7098" spans="1:3" x14ac:dyDescent="0.25">
      <c r="A7098" s="38"/>
      <c r="B7098" s="5"/>
      <c r="C7098" s="38"/>
    </row>
    <row r="7099" spans="1:3" x14ac:dyDescent="0.25">
      <c r="A7099" s="38"/>
      <c r="B7099" s="5"/>
      <c r="C7099" s="38"/>
    </row>
    <row r="7100" spans="1:3" x14ac:dyDescent="0.25">
      <c r="A7100" s="38"/>
      <c r="B7100" s="5"/>
      <c r="C7100" s="38"/>
    </row>
    <row r="7101" spans="1:3" x14ac:dyDescent="0.25">
      <c r="A7101" s="38"/>
      <c r="B7101" s="5"/>
      <c r="C7101" s="38"/>
    </row>
    <row r="7102" spans="1:3" x14ac:dyDescent="0.25">
      <c r="A7102" s="38"/>
      <c r="B7102" s="5"/>
      <c r="C7102" s="38"/>
    </row>
    <row r="7103" spans="1:3" x14ac:dyDescent="0.25">
      <c r="A7103" s="38"/>
      <c r="B7103" s="5"/>
      <c r="C7103" s="38"/>
    </row>
    <row r="7104" spans="1:3" x14ac:dyDescent="0.25">
      <c r="A7104" s="38"/>
      <c r="B7104" s="5"/>
      <c r="C7104" s="38"/>
    </row>
    <row r="7105" spans="1:3" x14ac:dyDescent="0.25">
      <c r="A7105" s="38"/>
      <c r="B7105" s="5"/>
      <c r="C7105" s="38"/>
    </row>
    <row r="7106" spans="1:3" x14ac:dyDescent="0.25">
      <c r="A7106" s="38"/>
      <c r="B7106" s="5"/>
      <c r="C7106" s="38"/>
    </row>
    <row r="7107" spans="1:3" x14ac:dyDescent="0.25">
      <c r="A7107" s="38"/>
      <c r="B7107" s="5"/>
      <c r="C7107" s="38"/>
    </row>
    <row r="7108" spans="1:3" x14ac:dyDescent="0.25">
      <c r="A7108" s="38"/>
      <c r="B7108" s="5"/>
      <c r="C7108" s="38"/>
    </row>
    <row r="7109" spans="1:3" x14ac:dyDescent="0.25">
      <c r="A7109" s="38"/>
      <c r="B7109" s="5"/>
      <c r="C7109" s="38"/>
    </row>
    <row r="7110" spans="1:3" x14ac:dyDescent="0.25">
      <c r="A7110" s="38"/>
      <c r="B7110" s="5"/>
      <c r="C7110" s="38"/>
    </row>
    <row r="7111" spans="1:3" x14ac:dyDescent="0.25">
      <c r="A7111" s="38"/>
      <c r="B7111" s="5"/>
      <c r="C7111" s="38"/>
    </row>
    <row r="7112" spans="1:3" x14ac:dyDescent="0.25">
      <c r="A7112" s="38"/>
      <c r="B7112" s="5"/>
      <c r="C7112" s="38"/>
    </row>
    <row r="7113" spans="1:3" x14ac:dyDescent="0.25">
      <c r="A7113" s="38"/>
      <c r="B7113" s="5"/>
      <c r="C7113" s="38"/>
    </row>
    <row r="7114" spans="1:3" x14ac:dyDescent="0.25">
      <c r="A7114" s="38"/>
      <c r="B7114" s="5"/>
      <c r="C7114" s="38"/>
    </row>
    <row r="7115" spans="1:3" x14ac:dyDescent="0.25">
      <c r="A7115" s="38"/>
      <c r="B7115" s="5"/>
      <c r="C7115" s="38"/>
    </row>
    <row r="7116" spans="1:3" x14ac:dyDescent="0.25">
      <c r="A7116" s="38"/>
      <c r="B7116" s="5"/>
      <c r="C7116" s="38"/>
    </row>
    <row r="7117" spans="1:3" x14ac:dyDescent="0.25">
      <c r="A7117" s="38"/>
      <c r="B7117" s="5"/>
      <c r="C7117" s="38"/>
    </row>
    <row r="7118" spans="1:3" x14ac:dyDescent="0.25">
      <c r="A7118" s="38"/>
      <c r="B7118" s="5"/>
      <c r="C7118" s="38"/>
    </row>
    <row r="7119" spans="1:3" x14ac:dyDescent="0.25">
      <c r="A7119" s="38"/>
      <c r="B7119" s="5"/>
      <c r="C7119" s="38"/>
    </row>
    <row r="7120" spans="1:3" x14ac:dyDescent="0.25">
      <c r="A7120" s="38"/>
      <c r="B7120" s="5"/>
      <c r="C7120" s="38"/>
    </row>
    <row r="7121" spans="1:3" x14ac:dyDescent="0.25">
      <c r="A7121" s="38"/>
      <c r="B7121" s="5"/>
      <c r="C7121" s="38"/>
    </row>
    <row r="7122" spans="1:3" x14ac:dyDescent="0.25">
      <c r="A7122" s="38"/>
      <c r="B7122" s="5"/>
      <c r="C7122" s="38"/>
    </row>
    <row r="7123" spans="1:3" x14ac:dyDescent="0.25">
      <c r="A7123" s="38"/>
      <c r="B7123" s="5"/>
      <c r="C7123" s="38"/>
    </row>
    <row r="7124" spans="1:3" x14ac:dyDescent="0.25">
      <c r="A7124" s="38"/>
      <c r="B7124" s="5"/>
      <c r="C7124" s="38"/>
    </row>
    <row r="7125" spans="1:3" x14ac:dyDescent="0.25">
      <c r="A7125" s="38"/>
      <c r="B7125" s="5"/>
      <c r="C7125" s="38"/>
    </row>
    <row r="7126" spans="1:3" x14ac:dyDescent="0.25">
      <c r="A7126" s="38"/>
      <c r="B7126" s="5"/>
      <c r="C7126" s="38"/>
    </row>
    <row r="7127" spans="1:3" x14ac:dyDescent="0.25">
      <c r="A7127" s="38"/>
      <c r="B7127" s="5"/>
      <c r="C7127" s="38"/>
    </row>
    <row r="7128" spans="1:3" x14ac:dyDescent="0.25">
      <c r="A7128" s="38"/>
      <c r="B7128" s="5"/>
      <c r="C7128" s="38"/>
    </row>
    <row r="7129" spans="1:3" x14ac:dyDescent="0.25">
      <c r="A7129" s="38"/>
      <c r="B7129" s="5"/>
      <c r="C7129" s="38"/>
    </row>
    <row r="7130" spans="1:3" x14ac:dyDescent="0.25">
      <c r="A7130" s="38"/>
      <c r="B7130" s="5"/>
      <c r="C7130" s="38"/>
    </row>
    <row r="7131" spans="1:3" x14ac:dyDescent="0.25">
      <c r="A7131" s="38"/>
      <c r="B7131" s="5"/>
      <c r="C7131" s="38"/>
    </row>
    <row r="7132" spans="1:3" x14ac:dyDescent="0.25">
      <c r="A7132" s="38"/>
      <c r="B7132" s="5"/>
      <c r="C7132" s="38"/>
    </row>
    <row r="7133" spans="1:3" x14ac:dyDescent="0.25">
      <c r="A7133" s="38"/>
      <c r="B7133" s="5"/>
      <c r="C7133" s="38"/>
    </row>
    <row r="7134" spans="1:3" x14ac:dyDescent="0.25">
      <c r="A7134" s="38"/>
      <c r="B7134" s="5"/>
      <c r="C7134" s="38"/>
    </row>
    <row r="7135" spans="1:3" x14ac:dyDescent="0.25">
      <c r="A7135" s="38"/>
      <c r="B7135" s="5"/>
      <c r="C7135" s="38"/>
    </row>
    <row r="7136" spans="1:3" x14ac:dyDescent="0.25">
      <c r="A7136" s="38"/>
      <c r="B7136" s="5"/>
      <c r="C7136" s="38"/>
    </row>
    <row r="7137" spans="1:3" x14ac:dyDescent="0.25">
      <c r="A7137" s="38"/>
      <c r="B7137" s="5"/>
      <c r="C7137" s="38"/>
    </row>
    <row r="7138" spans="1:3" x14ac:dyDescent="0.25">
      <c r="A7138" s="38"/>
      <c r="B7138" s="5"/>
      <c r="C7138" s="38"/>
    </row>
    <row r="7139" spans="1:3" x14ac:dyDescent="0.25">
      <c r="A7139" s="38"/>
      <c r="B7139" s="5"/>
      <c r="C7139" s="38"/>
    </row>
    <row r="7140" spans="1:3" x14ac:dyDescent="0.25">
      <c r="A7140" s="38"/>
      <c r="B7140" s="5"/>
      <c r="C7140" s="38"/>
    </row>
    <row r="7141" spans="1:3" x14ac:dyDescent="0.25">
      <c r="A7141" s="38"/>
      <c r="B7141" s="5"/>
      <c r="C7141" s="38"/>
    </row>
    <row r="7142" spans="1:3" x14ac:dyDescent="0.25">
      <c r="A7142" s="38"/>
      <c r="B7142" s="5"/>
      <c r="C7142" s="38"/>
    </row>
    <row r="7143" spans="1:3" x14ac:dyDescent="0.25">
      <c r="A7143" s="38"/>
      <c r="B7143" s="5"/>
      <c r="C7143" s="38"/>
    </row>
    <row r="7144" spans="1:3" x14ac:dyDescent="0.25">
      <c r="A7144" s="38"/>
      <c r="B7144" s="5"/>
      <c r="C7144" s="38"/>
    </row>
    <row r="7145" spans="1:3" x14ac:dyDescent="0.25">
      <c r="A7145" s="38"/>
      <c r="B7145" s="5"/>
      <c r="C7145" s="38"/>
    </row>
    <row r="7146" spans="1:3" x14ac:dyDescent="0.25">
      <c r="A7146" s="38"/>
      <c r="B7146" s="5"/>
      <c r="C7146" s="38"/>
    </row>
    <row r="7147" spans="1:3" x14ac:dyDescent="0.25">
      <c r="A7147" s="38"/>
      <c r="B7147" s="5"/>
      <c r="C7147" s="38"/>
    </row>
    <row r="7148" spans="1:3" x14ac:dyDescent="0.25">
      <c r="A7148" s="38"/>
      <c r="B7148" s="5"/>
      <c r="C7148" s="38"/>
    </row>
    <row r="7149" spans="1:3" x14ac:dyDescent="0.25">
      <c r="A7149" s="38"/>
      <c r="B7149" s="5"/>
      <c r="C7149" s="38"/>
    </row>
    <row r="7150" spans="1:3" x14ac:dyDescent="0.25">
      <c r="A7150" s="38"/>
      <c r="B7150" s="5"/>
      <c r="C7150" s="38"/>
    </row>
    <row r="7151" spans="1:3" x14ac:dyDescent="0.25">
      <c r="A7151" s="38"/>
      <c r="B7151" s="5"/>
      <c r="C7151" s="38"/>
    </row>
    <row r="7152" spans="1:3" x14ac:dyDescent="0.25">
      <c r="A7152" s="38"/>
      <c r="B7152" s="5"/>
      <c r="C7152" s="38"/>
    </row>
    <row r="7153" spans="1:3" x14ac:dyDescent="0.25">
      <c r="A7153" s="38"/>
      <c r="B7153" s="5"/>
      <c r="C7153" s="38"/>
    </row>
    <row r="7154" spans="1:3" x14ac:dyDescent="0.25">
      <c r="A7154" s="38"/>
      <c r="B7154" s="5"/>
      <c r="C7154" s="38"/>
    </row>
    <row r="7155" spans="1:3" x14ac:dyDescent="0.25">
      <c r="A7155" s="38"/>
      <c r="B7155" s="5"/>
      <c r="C7155" s="38"/>
    </row>
    <row r="7156" spans="1:3" x14ac:dyDescent="0.25">
      <c r="A7156" s="38"/>
      <c r="B7156" s="5"/>
      <c r="C7156" s="38"/>
    </row>
    <row r="7157" spans="1:3" x14ac:dyDescent="0.25">
      <c r="A7157" s="38"/>
      <c r="B7157" s="5"/>
      <c r="C7157" s="38"/>
    </row>
    <row r="7158" spans="1:3" x14ac:dyDescent="0.25">
      <c r="A7158" s="38"/>
      <c r="B7158" s="5"/>
      <c r="C7158" s="38"/>
    </row>
    <row r="7159" spans="1:3" x14ac:dyDescent="0.25">
      <c r="A7159" s="38"/>
      <c r="B7159" s="5"/>
      <c r="C7159" s="38"/>
    </row>
    <row r="7160" spans="1:3" x14ac:dyDescent="0.25">
      <c r="A7160" s="38"/>
      <c r="B7160" s="5"/>
      <c r="C7160" s="38"/>
    </row>
    <row r="7161" spans="1:3" x14ac:dyDescent="0.25">
      <c r="A7161" s="38"/>
      <c r="B7161" s="5"/>
      <c r="C7161" s="38"/>
    </row>
    <row r="7162" spans="1:3" x14ac:dyDescent="0.25">
      <c r="A7162" s="38"/>
      <c r="B7162" s="5"/>
      <c r="C7162" s="38"/>
    </row>
    <row r="7163" spans="1:3" x14ac:dyDescent="0.25">
      <c r="A7163" s="38"/>
      <c r="B7163" s="5"/>
      <c r="C7163" s="38"/>
    </row>
    <row r="7164" spans="1:3" x14ac:dyDescent="0.25">
      <c r="A7164" s="38"/>
      <c r="B7164" s="5"/>
      <c r="C7164" s="38"/>
    </row>
    <row r="7165" spans="1:3" x14ac:dyDescent="0.25">
      <c r="A7165" s="38"/>
      <c r="B7165" s="5"/>
      <c r="C7165" s="38"/>
    </row>
    <row r="7166" spans="1:3" x14ac:dyDescent="0.25">
      <c r="A7166" s="38"/>
      <c r="B7166" s="5"/>
      <c r="C7166" s="38"/>
    </row>
    <row r="7167" spans="1:3" x14ac:dyDescent="0.25">
      <c r="A7167" s="38"/>
      <c r="B7167" s="5"/>
      <c r="C7167" s="38"/>
    </row>
    <row r="7168" spans="1:3" x14ac:dyDescent="0.25">
      <c r="A7168" s="38"/>
      <c r="B7168" s="5"/>
      <c r="C7168" s="38"/>
    </row>
    <row r="7169" spans="1:3" x14ac:dyDescent="0.25">
      <c r="A7169" s="38"/>
      <c r="B7169" s="5"/>
      <c r="C7169" s="38"/>
    </row>
    <row r="7170" spans="1:3" x14ac:dyDescent="0.25">
      <c r="A7170" s="38"/>
      <c r="B7170" s="5"/>
      <c r="C7170" s="38"/>
    </row>
    <row r="7171" spans="1:3" x14ac:dyDescent="0.25">
      <c r="A7171" s="38"/>
      <c r="B7171" s="5"/>
      <c r="C7171" s="38"/>
    </row>
    <row r="7172" spans="1:3" x14ac:dyDescent="0.25">
      <c r="A7172" s="38"/>
      <c r="B7172" s="5"/>
      <c r="C7172" s="38"/>
    </row>
    <row r="7173" spans="1:3" x14ac:dyDescent="0.25">
      <c r="A7173" s="38"/>
      <c r="B7173" s="5"/>
      <c r="C7173" s="38"/>
    </row>
    <row r="7174" spans="1:3" x14ac:dyDescent="0.25">
      <c r="A7174" s="38"/>
      <c r="B7174" s="5"/>
      <c r="C7174" s="38"/>
    </row>
    <row r="7175" spans="1:3" x14ac:dyDescent="0.25">
      <c r="A7175" s="38"/>
      <c r="B7175" s="5"/>
      <c r="C7175" s="38"/>
    </row>
    <row r="7176" spans="1:3" x14ac:dyDescent="0.25">
      <c r="A7176" s="38"/>
      <c r="B7176" s="5"/>
      <c r="C7176" s="38"/>
    </row>
    <row r="7177" spans="1:3" x14ac:dyDescent="0.25">
      <c r="A7177" s="38"/>
      <c r="B7177" s="5"/>
      <c r="C7177" s="38"/>
    </row>
    <row r="7178" spans="1:3" x14ac:dyDescent="0.25">
      <c r="A7178" s="38"/>
      <c r="B7178" s="5"/>
      <c r="C7178" s="38"/>
    </row>
    <row r="7179" spans="1:3" x14ac:dyDescent="0.25">
      <c r="A7179" s="38"/>
      <c r="B7179" s="5"/>
      <c r="C7179" s="38"/>
    </row>
    <row r="7180" spans="1:3" x14ac:dyDescent="0.25">
      <c r="A7180" s="38"/>
      <c r="B7180" s="5"/>
      <c r="C7180" s="38"/>
    </row>
    <row r="7181" spans="1:3" x14ac:dyDescent="0.25">
      <c r="A7181" s="38"/>
      <c r="B7181" s="5"/>
      <c r="C7181" s="38"/>
    </row>
    <row r="7182" spans="1:3" x14ac:dyDescent="0.25">
      <c r="A7182" s="38"/>
      <c r="B7182" s="5"/>
      <c r="C7182" s="38"/>
    </row>
    <row r="7183" spans="1:3" x14ac:dyDescent="0.25">
      <c r="A7183" s="38"/>
      <c r="B7183" s="5"/>
      <c r="C7183" s="38"/>
    </row>
    <row r="7184" spans="1:3" x14ac:dyDescent="0.25">
      <c r="A7184" s="38"/>
      <c r="B7184" s="5"/>
      <c r="C7184" s="38"/>
    </row>
    <row r="7185" spans="1:3" x14ac:dyDescent="0.25">
      <c r="A7185" s="38"/>
      <c r="B7185" s="5"/>
      <c r="C7185" s="38"/>
    </row>
    <row r="7186" spans="1:3" x14ac:dyDescent="0.25">
      <c r="A7186" s="38"/>
      <c r="B7186" s="5"/>
      <c r="C7186" s="38"/>
    </row>
    <row r="7187" spans="1:3" x14ac:dyDescent="0.25">
      <c r="A7187" s="38"/>
      <c r="B7187" s="5"/>
      <c r="C7187" s="38"/>
    </row>
    <row r="7188" spans="1:3" x14ac:dyDescent="0.25">
      <c r="A7188" s="38"/>
      <c r="B7188" s="5"/>
      <c r="C7188" s="38"/>
    </row>
    <row r="7189" spans="1:3" x14ac:dyDescent="0.25">
      <c r="A7189" s="38"/>
      <c r="B7189" s="5"/>
      <c r="C7189" s="38"/>
    </row>
    <row r="7190" spans="1:3" x14ac:dyDescent="0.25">
      <c r="A7190" s="38"/>
      <c r="B7190" s="5"/>
      <c r="C7190" s="38"/>
    </row>
    <row r="7191" spans="1:3" x14ac:dyDescent="0.25">
      <c r="A7191" s="38"/>
      <c r="B7191" s="5"/>
      <c r="C7191" s="38"/>
    </row>
    <row r="7192" spans="1:3" x14ac:dyDescent="0.25">
      <c r="A7192" s="38"/>
      <c r="B7192" s="5"/>
      <c r="C7192" s="38"/>
    </row>
    <row r="7193" spans="1:3" x14ac:dyDescent="0.25">
      <c r="A7193" s="38"/>
      <c r="B7193" s="5"/>
      <c r="C7193" s="38"/>
    </row>
    <row r="7194" spans="1:3" x14ac:dyDescent="0.25">
      <c r="A7194" s="38"/>
      <c r="B7194" s="5"/>
      <c r="C7194" s="38"/>
    </row>
    <row r="7195" spans="1:3" x14ac:dyDescent="0.25">
      <c r="A7195" s="38"/>
      <c r="B7195" s="5"/>
      <c r="C7195" s="38"/>
    </row>
    <row r="7196" spans="1:3" x14ac:dyDescent="0.25">
      <c r="A7196" s="38"/>
      <c r="B7196" s="5"/>
      <c r="C7196" s="38"/>
    </row>
    <row r="7197" spans="1:3" x14ac:dyDescent="0.25">
      <c r="A7197" s="38"/>
      <c r="B7197" s="5"/>
      <c r="C7197" s="38"/>
    </row>
    <row r="7198" spans="1:3" x14ac:dyDescent="0.25">
      <c r="A7198" s="38"/>
      <c r="B7198" s="5"/>
      <c r="C7198" s="38"/>
    </row>
    <row r="7199" spans="1:3" x14ac:dyDescent="0.25">
      <c r="A7199" s="38"/>
      <c r="B7199" s="5"/>
      <c r="C7199" s="38"/>
    </row>
    <row r="7200" spans="1:3" x14ac:dyDescent="0.25">
      <c r="A7200" s="38"/>
      <c r="B7200" s="5"/>
      <c r="C7200" s="38"/>
    </row>
    <row r="7201" spans="1:3" x14ac:dyDescent="0.25">
      <c r="A7201" s="38"/>
      <c r="B7201" s="5"/>
      <c r="C7201" s="38"/>
    </row>
    <row r="7202" spans="1:3" x14ac:dyDescent="0.25">
      <c r="A7202" s="38"/>
      <c r="B7202" s="5"/>
      <c r="C7202" s="38"/>
    </row>
    <row r="7203" spans="1:3" x14ac:dyDescent="0.25">
      <c r="A7203" s="38"/>
      <c r="B7203" s="5"/>
      <c r="C7203" s="38"/>
    </row>
    <row r="7204" spans="1:3" x14ac:dyDescent="0.25">
      <c r="A7204" s="38"/>
      <c r="B7204" s="5"/>
      <c r="C7204" s="38"/>
    </row>
    <row r="7205" spans="1:3" x14ac:dyDescent="0.25">
      <c r="A7205" s="38"/>
      <c r="B7205" s="5"/>
      <c r="C7205" s="38"/>
    </row>
    <row r="7206" spans="1:3" x14ac:dyDescent="0.25">
      <c r="A7206" s="38"/>
      <c r="B7206" s="5"/>
      <c r="C7206" s="38"/>
    </row>
    <row r="7207" spans="1:3" x14ac:dyDescent="0.25">
      <c r="A7207" s="38"/>
      <c r="B7207" s="5"/>
      <c r="C7207" s="38"/>
    </row>
    <row r="7208" spans="1:3" x14ac:dyDescent="0.25">
      <c r="A7208" s="38"/>
      <c r="B7208" s="5"/>
      <c r="C7208" s="38"/>
    </row>
    <row r="7209" spans="1:3" x14ac:dyDescent="0.25">
      <c r="A7209" s="38"/>
      <c r="B7209" s="5"/>
      <c r="C7209" s="38"/>
    </row>
    <row r="7210" spans="1:3" x14ac:dyDescent="0.25">
      <c r="A7210" s="38"/>
      <c r="B7210" s="5"/>
      <c r="C7210" s="38"/>
    </row>
    <row r="7211" spans="1:3" x14ac:dyDescent="0.25">
      <c r="A7211" s="38"/>
      <c r="B7211" s="5"/>
      <c r="C7211" s="38"/>
    </row>
    <row r="7212" spans="1:3" x14ac:dyDescent="0.25">
      <c r="A7212" s="38"/>
      <c r="B7212" s="5"/>
      <c r="C7212" s="38"/>
    </row>
    <row r="7213" spans="1:3" x14ac:dyDescent="0.25">
      <c r="A7213" s="38"/>
      <c r="B7213" s="5"/>
      <c r="C7213" s="38"/>
    </row>
    <row r="7214" spans="1:3" x14ac:dyDescent="0.25">
      <c r="A7214" s="38"/>
      <c r="B7214" s="5"/>
      <c r="C7214" s="38"/>
    </row>
    <row r="7215" spans="1:3" x14ac:dyDescent="0.25">
      <c r="A7215" s="38"/>
      <c r="B7215" s="5"/>
      <c r="C7215" s="38"/>
    </row>
    <row r="7216" spans="1:3" x14ac:dyDescent="0.25">
      <c r="A7216" s="38"/>
      <c r="B7216" s="5"/>
      <c r="C7216" s="38"/>
    </row>
    <row r="7217" spans="1:3" x14ac:dyDescent="0.25">
      <c r="A7217" s="38"/>
      <c r="B7217" s="5"/>
      <c r="C7217" s="38"/>
    </row>
    <row r="7218" spans="1:3" x14ac:dyDescent="0.25">
      <c r="A7218" s="38"/>
      <c r="B7218" s="5"/>
      <c r="C7218" s="38"/>
    </row>
    <row r="7219" spans="1:3" x14ac:dyDescent="0.25">
      <c r="A7219" s="38"/>
      <c r="B7219" s="5"/>
      <c r="C7219" s="38"/>
    </row>
    <row r="7220" spans="1:3" x14ac:dyDescent="0.25">
      <c r="A7220" s="38"/>
      <c r="B7220" s="5"/>
      <c r="C7220" s="38"/>
    </row>
    <row r="7221" spans="1:3" x14ac:dyDescent="0.25">
      <c r="A7221" s="38"/>
      <c r="B7221" s="5"/>
      <c r="C7221" s="38"/>
    </row>
    <row r="7222" spans="1:3" x14ac:dyDescent="0.25">
      <c r="A7222" s="38"/>
      <c r="B7222" s="5"/>
      <c r="C7222" s="38"/>
    </row>
    <row r="7223" spans="1:3" x14ac:dyDescent="0.25">
      <c r="A7223" s="38"/>
      <c r="B7223" s="5"/>
      <c r="C7223" s="38"/>
    </row>
    <row r="7224" spans="1:3" x14ac:dyDescent="0.25">
      <c r="A7224" s="38"/>
      <c r="B7224" s="5"/>
      <c r="C7224" s="38"/>
    </row>
    <row r="7225" spans="1:3" x14ac:dyDescent="0.25">
      <c r="A7225" s="38"/>
      <c r="B7225" s="5"/>
      <c r="C7225" s="38"/>
    </row>
    <row r="7226" spans="1:3" x14ac:dyDescent="0.25">
      <c r="A7226" s="38"/>
      <c r="B7226" s="5"/>
      <c r="C7226" s="38"/>
    </row>
    <row r="7227" spans="1:3" x14ac:dyDescent="0.25">
      <c r="A7227" s="38"/>
      <c r="B7227" s="5"/>
      <c r="C7227" s="38"/>
    </row>
    <row r="7228" spans="1:3" x14ac:dyDescent="0.25">
      <c r="A7228" s="38"/>
      <c r="B7228" s="5"/>
      <c r="C7228" s="38"/>
    </row>
    <row r="7229" spans="1:3" x14ac:dyDescent="0.25">
      <c r="A7229" s="38"/>
      <c r="B7229" s="5"/>
      <c r="C7229" s="38"/>
    </row>
    <row r="7230" spans="1:3" x14ac:dyDescent="0.25">
      <c r="A7230" s="38"/>
      <c r="B7230" s="5"/>
      <c r="C7230" s="38"/>
    </row>
    <row r="7231" spans="1:3" x14ac:dyDescent="0.25">
      <c r="A7231" s="38"/>
      <c r="B7231" s="5"/>
      <c r="C7231" s="38"/>
    </row>
    <row r="7232" spans="1:3" x14ac:dyDescent="0.25">
      <c r="A7232" s="38"/>
      <c r="B7232" s="5"/>
      <c r="C7232" s="38"/>
    </row>
    <row r="7233" spans="1:3" x14ac:dyDescent="0.25">
      <c r="A7233" s="38"/>
      <c r="B7233" s="5"/>
      <c r="C7233" s="38"/>
    </row>
    <row r="7234" spans="1:3" x14ac:dyDescent="0.25">
      <c r="A7234" s="38"/>
      <c r="B7234" s="5"/>
      <c r="C7234" s="38"/>
    </row>
    <row r="7235" spans="1:3" x14ac:dyDescent="0.25">
      <c r="A7235" s="38"/>
      <c r="B7235" s="5"/>
      <c r="C7235" s="38"/>
    </row>
    <row r="7236" spans="1:3" x14ac:dyDescent="0.25">
      <c r="A7236" s="38"/>
      <c r="B7236" s="5"/>
      <c r="C7236" s="38"/>
    </row>
    <row r="7237" spans="1:3" x14ac:dyDescent="0.25">
      <c r="A7237" s="38"/>
      <c r="B7237" s="5"/>
      <c r="C7237" s="38"/>
    </row>
    <row r="7238" spans="1:3" x14ac:dyDescent="0.25">
      <c r="A7238" s="38"/>
      <c r="B7238" s="5"/>
      <c r="C7238" s="38"/>
    </row>
    <row r="7239" spans="1:3" x14ac:dyDescent="0.25">
      <c r="A7239" s="38"/>
      <c r="B7239" s="5"/>
      <c r="C7239" s="38"/>
    </row>
    <row r="7240" spans="1:3" x14ac:dyDescent="0.25">
      <c r="A7240" s="38"/>
      <c r="B7240" s="5"/>
      <c r="C7240" s="38"/>
    </row>
    <row r="7241" spans="1:3" x14ac:dyDescent="0.25">
      <c r="A7241" s="38"/>
      <c r="B7241" s="5"/>
      <c r="C7241" s="38"/>
    </row>
    <row r="7242" spans="1:3" x14ac:dyDescent="0.25">
      <c r="A7242" s="38"/>
      <c r="B7242" s="5"/>
      <c r="C7242" s="38"/>
    </row>
    <row r="7243" spans="1:3" x14ac:dyDescent="0.25">
      <c r="A7243" s="38"/>
      <c r="B7243" s="5"/>
      <c r="C7243" s="38"/>
    </row>
    <row r="7244" spans="1:3" x14ac:dyDescent="0.25">
      <c r="A7244" s="38"/>
      <c r="B7244" s="5"/>
      <c r="C7244" s="38"/>
    </row>
    <row r="7245" spans="1:3" x14ac:dyDescent="0.25">
      <c r="A7245" s="38"/>
      <c r="B7245" s="5"/>
      <c r="C7245" s="38"/>
    </row>
    <row r="7246" spans="1:3" x14ac:dyDescent="0.25">
      <c r="A7246" s="38"/>
      <c r="B7246" s="5"/>
      <c r="C7246" s="38"/>
    </row>
    <row r="7247" spans="1:3" x14ac:dyDescent="0.25">
      <c r="A7247" s="38"/>
      <c r="B7247" s="5"/>
      <c r="C7247" s="38"/>
    </row>
    <row r="7248" spans="1:3" x14ac:dyDescent="0.25">
      <c r="A7248" s="38"/>
      <c r="B7248" s="5"/>
      <c r="C7248" s="38"/>
    </row>
    <row r="7249" spans="1:3" x14ac:dyDescent="0.25">
      <c r="A7249" s="38"/>
      <c r="B7249" s="5"/>
      <c r="C7249" s="38"/>
    </row>
    <row r="7250" spans="1:3" x14ac:dyDescent="0.25">
      <c r="A7250" s="38"/>
      <c r="B7250" s="5"/>
      <c r="C7250" s="38"/>
    </row>
    <row r="7251" spans="1:3" x14ac:dyDescent="0.25">
      <c r="A7251" s="38"/>
      <c r="B7251" s="5"/>
      <c r="C7251" s="38"/>
    </row>
    <row r="7252" spans="1:3" x14ac:dyDescent="0.25">
      <c r="A7252" s="38"/>
      <c r="B7252" s="5"/>
      <c r="C7252" s="38"/>
    </row>
    <row r="7253" spans="1:3" x14ac:dyDescent="0.25">
      <c r="A7253" s="38"/>
      <c r="B7253" s="5"/>
      <c r="C7253" s="38"/>
    </row>
    <row r="7254" spans="1:3" x14ac:dyDescent="0.25">
      <c r="A7254" s="38"/>
      <c r="B7254" s="5"/>
      <c r="C7254" s="38"/>
    </row>
    <row r="7255" spans="1:3" x14ac:dyDescent="0.25">
      <c r="A7255" s="38"/>
      <c r="B7255" s="5"/>
      <c r="C7255" s="38"/>
    </row>
    <row r="7256" spans="1:3" x14ac:dyDescent="0.25">
      <c r="A7256" s="38"/>
      <c r="B7256" s="5"/>
      <c r="C7256" s="38"/>
    </row>
    <row r="7257" spans="1:3" x14ac:dyDescent="0.25">
      <c r="A7257" s="38"/>
      <c r="B7257" s="5"/>
      <c r="C7257" s="38"/>
    </row>
    <row r="7258" spans="1:3" x14ac:dyDescent="0.25">
      <c r="A7258" s="38"/>
      <c r="B7258" s="5"/>
      <c r="C7258" s="38"/>
    </row>
    <row r="7259" spans="1:3" x14ac:dyDescent="0.25">
      <c r="A7259" s="38"/>
      <c r="B7259" s="5"/>
      <c r="C7259" s="38"/>
    </row>
    <row r="7260" spans="1:3" x14ac:dyDescent="0.25">
      <c r="A7260" s="38"/>
      <c r="B7260" s="5"/>
      <c r="C7260" s="38"/>
    </row>
    <row r="7261" spans="1:3" x14ac:dyDescent="0.25">
      <c r="A7261" s="38"/>
      <c r="B7261" s="5"/>
      <c r="C7261" s="38"/>
    </row>
    <row r="7262" spans="1:3" x14ac:dyDescent="0.25">
      <c r="A7262" s="38"/>
      <c r="B7262" s="5"/>
      <c r="C7262" s="38"/>
    </row>
    <row r="7263" spans="1:3" x14ac:dyDescent="0.25">
      <c r="A7263" s="38"/>
      <c r="B7263" s="5"/>
      <c r="C7263" s="38"/>
    </row>
    <row r="7264" spans="1:3" x14ac:dyDescent="0.25">
      <c r="A7264" s="38"/>
      <c r="B7264" s="5"/>
      <c r="C7264" s="38"/>
    </row>
    <row r="7265" spans="1:3" x14ac:dyDescent="0.25">
      <c r="A7265" s="38"/>
      <c r="B7265" s="5"/>
      <c r="C7265" s="38"/>
    </row>
    <row r="7266" spans="1:3" x14ac:dyDescent="0.25">
      <c r="A7266" s="38"/>
      <c r="B7266" s="5"/>
      <c r="C7266" s="38"/>
    </row>
    <row r="7267" spans="1:3" x14ac:dyDescent="0.25">
      <c r="A7267" s="38"/>
      <c r="B7267" s="5"/>
      <c r="C7267" s="38"/>
    </row>
    <row r="7268" spans="1:3" x14ac:dyDescent="0.25">
      <c r="A7268" s="38"/>
      <c r="B7268" s="5"/>
      <c r="C7268" s="38"/>
    </row>
    <row r="7269" spans="1:3" x14ac:dyDescent="0.25">
      <c r="A7269" s="38"/>
      <c r="B7269" s="5"/>
      <c r="C7269" s="38"/>
    </row>
    <row r="7270" spans="1:3" x14ac:dyDescent="0.25">
      <c r="A7270" s="38"/>
      <c r="B7270" s="5"/>
      <c r="C7270" s="38"/>
    </row>
    <row r="7271" spans="1:3" x14ac:dyDescent="0.25">
      <c r="A7271" s="38"/>
      <c r="B7271" s="5"/>
      <c r="C7271" s="38"/>
    </row>
    <row r="7272" spans="1:3" x14ac:dyDescent="0.25">
      <c r="A7272" s="38"/>
      <c r="B7272" s="5"/>
      <c r="C7272" s="38"/>
    </row>
    <row r="7273" spans="1:3" x14ac:dyDescent="0.25">
      <c r="A7273" s="38"/>
      <c r="B7273" s="5"/>
      <c r="C7273" s="38"/>
    </row>
    <row r="7274" spans="1:3" x14ac:dyDescent="0.25">
      <c r="A7274" s="38"/>
      <c r="B7274" s="5"/>
      <c r="C7274" s="38"/>
    </row>
    <row r="7275" spans="1:3" x14ac:dyDescent="0.25">
      <c r="A7275" s="38"/>
      <c r="B7275" s="5"/>
      <c r="C7275" s="38"/>
    </row>
    <row r="7276" spans="1:3" x14ac:dyDescent="0.25">
      <c r="A7276" s="38"/>
      <c r="B7276" s="5"/>
      <c r="C7276" s="38"/>
    </row>
    <row r="7277" spans="1:3" x14ac:dyDescent="0.25">
      <c r="A7277" s="38"/>
      <c r="B7277" s="5"/>
      <c r="C7277" s="38"/>
    </row>
    <row r="7278" spans="1:3" x14ac:dyDescent="0.25">
      <c r="A7278" s="38"/>
      <c r="B7278" s="5"/>
      <c r="C7278" s="38"/>
    </row>
    <row r="7279" spans="1:3" x14ac:dyDescent="0.25">
      <c r="A7279" s="38"/>
      <c r="B7279" s="5"/>
      <c r="C7279" s="38"/>
    </row>
    <row r="7280" spans="1:3" x14ac:dyDescent="0.25">
      <c r="A7280" s="38"/>
      <c r="B7280" s="5"/>
      <c r="C7280" s="38"/>
    </row>
    <row r="7281" spans="1:3" x14ac:dyDescent="0.25">
      <c r="A7281" s="38"/>
      <c r="B7281" s="5"/>
      <c r="C7281" s="38"/>
    </row>
    <row r="7282" spans="1:3" x14ac:dyDescent="0.25">
      <c r="A7282" s="38"/>
      <c r="B7282" s="5"/>
      <c r="C7282" s="38"/>
    </row>
    <row r="7283" spans="1:3" x14ac:dyDescent="0.25">
      <c r="A7283" s="38"/>
      <c r="B7283" s="5"/>
      <c r="C7283" s="38"/>
    </row>
    <row r="7284" spans="1:3" x14ac:dyDescent="0.25">
      <c r="A7284" s="38"/>
      <c r="B7284" s="5"/>
      <c r="C7284" s="38"/>
    </row>
    <row r="7285" spans="1:3" x14ac:dyDescent="0.25">
      <c r="A7285" s="38"/>
      <c r="B7285" s="5"/>
      <c r="C7285" s="38"/>
    </row>
    <row r="7286" spans="1:3" x14ac:dyDescent="0.25">
      <c r="A7286" s="38"/>
      <c r="B7286" s="5"/>
      <c r="C7286" s="38"/>
    </row>
    <row r="7287" spans="1:3" x14ac:dyDescent="0.25">
      <c r="A7287" s="38"/>
      <c r="B7287" s="5"/>
      <c r="C7287" s="38"/>
    </row>
    <row r="7288" spans="1:3" x14ac:dyDescent="0.25">
      <c r="A7288" s="38"/>
      <c r="B7288" s="5"/>
      <c r="C7288" s="38"/>
    </row>
    <row r="7289" spans="1:3" x14ac:dyDescent="0.25">
      <c r="A7289" s="38"/>
      <c r="B7289" s="5"/>
      <c r="C7289" s="38"/>
    </row>
    <row r="7290" spans="1:3" x14ac:dyDescent="0.25">
      <c r="A7290" s="38"/>
      <c r="B7290" s="5"/>
      <c r="C7290" s="38"/>
    </row>
    <row r="7291" spans="1:3" x14ac:dyDescent="0.25">
      <c r="A7291" s="38"/>
      <c r="B7291" s="5"/>
      <c r="C7291" s="38"/>
    </row>
    <row r="7292" spans="1:3" x14ac:dyDescent="0.25">
      <c r="A7292" s="38"/>
      <c r="B7292" s="5"/>
      <c r="C7292" s="38"/>
    </row>
    <row r="7293" spans="1:3" x14ac:dyDescent="0.25">
      <c r="A7293" s="38"/>
      <c r="B7293" s="5"/>
      <c r="C7293" s="38"/>
    </row>
    <row r="7294" spans="1:3" x14ac:dyDescent="0.25">
      <c r="A7294" s="38"/>
      <c r="B7294" s="5"/>
      <c r="C7294" s="38"/>
    </row>
    <row r="7295" spans="1:3" x14ac:dyDescent="0.25">
      <c r="A7295" s="38"/>
      <c r="B7295" s="5"/>
      <c r="C7295" s="38"/>
    </row>
    <row r="7296" spans="1:3" x14ac:dyDescent="0.25">
      <c r="A7296" s="38"/>
      <c r="B7296" s="5"/>
      <c r="C7296" s="38"/>
    </row>
    <row r="7297" spans="1:3" x14ac:dyDescent="0.25">
      <c r="A7297" s="38"/>
      <c r="B7297" s="5"/>
      <c r="C7297" s="38"/>
    </row>
    <row r="7298" spans="1:3" x14ac:dyDescent="0.25">
      <c r="A7298" s="38"/>
      <c r="B7298" s="5"/>
      <c r="C7298" s="38"/>
    </row>
    <row r="7299" spans="1:3" x14ac:dyDescent="0.25">
      <c r="A7299" s="38"/>
      <c r="B7299" s="5"/>
      <c r="C7299" s="38"/>
    </row>
    <row r="7300" spans="1:3" x14ac:dyDescent="0.25">
      <c r="A7300" s="38"/>
      <c r="B7300" s="5"/>
      <c r="C7300" s="38"/>
    </row>
    <row r="7301" spans="1:3" x14ac:dyDescent="0.25">
      <c r="A7301" s="38"/>
      <c r="B7301" s="5"/>
      <c r="C7301" s="38"/>
    </row>
    <row r="7302" spans="1:3" x14ac:dyDescent="0.25">
      <c r="A7302" s="38"/>
      <c r="B7302" s="5"/>
      <c r="C7302" s="38"/>
    </row>
    <row r="7303" spans="1:3" x14ac:dyDescent="0.25">
      <c r="A7303" s="38"/>
      <c r="B7303" s="5"/>
      <c r="C7303" s="38"/>
    </row>
    <row r="7304" spans="1:3" x14ac:dyDescent="0.25">
      <c r="A7304" s="38"/>
      <c r="B7304" s="5"/>
      <c r="C7304" s="38"/>
    </row>
    <row r="7305" spans="1:3" x14ac:dyDescent="0.25">
      <c r="A7305" s="38"/>
      <c r="B7305" s="5"/>
      <c r="C7305" s="38"/>
    </row>
    <row r="7306" spans="1:3" x14ac:dyDescent="0.25">
      <c r="A7306" s="38"/>
      <c r="B7306" s="5"/>
      <c r="C7306" s="38"/>
    </row>
    <row r="7307" spans="1:3" x14ac:dyDescent="0.25">
      <c r="A7307" s="38"/>
      <c r="B7307" s="5"/>
      <c r="C7307" s="38"/>
    </row>
    <row r="7308" spans="1:3" x14ac:dyDescent="0.25">
      <c r="A7308" s="38"/>
      <c r="B7308" s="5"/>
      <c r="C7308" s="38"/>
    </row>
    <row r="7309" spans="1:3" x14ac:dyDescent="0.25">
      <c r="A7309" s="38"/>
      <c r="B7309" s="5"/>
      <c r="C7309" s="38"/>
    </row>
    <row r="7310" spans="1:3" x14ac:dyDescent="0.25">
      <c r="A7310" s="38"/>
      <c r="B7310" s="5"/>
      <c r="C7310" s="38"/>
    </row>
    <row r="7311" spans="1:3" x14ac:dyDescent="0.25">
      <c r="A7311" s="38"/>
      <c r="B7311" s="5"/>
      <c r="C7311" s="38"/>
    </row>
    <row r="7312" spans="1:3" x14ac:dyDescent="0.25">
      <c r="A7312" s="38"/>
      <c r="B7312" s="5"/>
      <c r="C7312" s="38"/>
    </row>
    <row r="7313" spans="1:3" x14ac:dyDescent="0.25">
      <c r="A7313" s="38"/>
      <c r="B7313" s="5"/>
      <c r="C7313" s="38"/>
    </row>
    <row r="7314" spans="1:3" x14ac:dyDescent="0.25">
      <c r="A7314" s="38"/>
      <c r="B7314" s="5"/>
      <c r="C7314" s="38"/>
    </row>
    <row r="7315" spans="1:3" x14ac:dyDescent="0.25">
      <c r="A7315" s="38"/>
      <c r="B7315" s="5"/>
      <c r="C7315" s="38"/>
    </row>
    <row r="7316" spans="1:3" x14ac:dyDescent="0.25">
      <c r="A7316" s="38"/>
      <c r="B7316" s="5"/>
      <c r="C7316" s="38"/>
    </row>
    <row r="7317" spans="1:3" x14ac:dyDescent="0.25">
      <c r="A7317" s="38"/>
      <c r="B7317" s="5"/>
      <c r="C7317" s="38"/>
    </row>
    <row r="7318" spans="1:3" x14ac:dyDescent="0.25">
      <c r="A7318" s="38"/>
      <c r="B7318" s="5"/>
      <c r="C7318" s="38"/>
    </row>
    <row r="7319" spans="1:3" x14ac:dyDescent="0.25">
      <c r="A7319" s="38"/>
      <c r="B7319" s="5"/>
      <c r="C7319" s="38"/>
    </row>
    <row r="7320" spans="1:3" x14ac:dyDescent="0.25">
      <c r="A7320" s="38"/>
      <c r="B7320" s="5"/>
      <c r="C7320" s="38"/>
    </row>
    <row r="7321" spans="1:3" x14ac:dyDescent="0.25">
      <c r="A7321" s="38"/>
      <c r="B7321" s="5"/>
      <c r="C7321" s="38"/>
    </row>
    <row r="7322" spans="1:3" x14ac:dyDescent="0.25">
      <c r="A7322" s="38"/>
      <c r="B7322" s="5"/>
      <c r="C7322" s="38"/>
    </row>
    <row r="7323" spans="1:3" x14ac:dyDescent="0.25">
      <c r="A7323" s="38"/>
      <c r="B7323" s="5"/>
      <c r="C7323" s="38"/>
    </row>
    <row r="7324" spans="1:3" x14ac:dyDescent="0.25">
      <c r="A7324" s="38"/>
      <c r="B7324" s="5"/>
      <c r="C7324" s="38"/>
    </row>
    <row r="7325" spans="1:3" x14ac:dyDescent="0.25">
      <c r="A7325" s="38"/>
      <c r="B7325" s="5"/>
      <c r="C7325" s="38"/>
    </row>
    <row r="7326" spans="1:3" x14ac:dyDescent="0.25">
      <c r="A7326" s="38"/>
      <c r="B7326" s="5"/>
      <c r="C7326" s="38"/>
    </row>
    <row r="7327" spans="1:3" x14ac:dyDescent="0.25">
      <c r="A7327" s="38"/>
      <c r="B7327" s="5"/>
      <c r="C7327" s="38"/>
    </row>
    <row r="7328" spans="1:3" x14ac:dyDescent="0.25">
      <c r="A7328" s="38"/>
      <c r="B7328" s="5"/>
      <c r="C7328" s="38"/>
    </row>
    <row r="7329" spans="1:3" x14ac:dyDescent="0.25">
      <c r="A7329" s="38"/>
      <c r="B7329" s="5"/>
      <c r="C7329" s="38"/>
    </row>
    <row r="7330" spans="1:3" x14ac:dyDescent="0.25">
      <c r="A7330" s="38"/>
      <c r="B7330" s="5"/>
      <c r="C7330" s="38"/>
    </row>
    <row r="7331" spans="1:3" x14ac:dyDescent="0.25">
      <c r="A7331" s="38"/>
      <c r="B7331" s="5"/>
      <c r="C7331" s="38"/>
    </row>
    <row r="7332" spans="1:3" x14ac:dyDescent="0.25">
      <c r="A7332" s="38"/>
      <c r="B7332" s="5"/>
      <c r="C7332" s="38"/>
    </row>
    <row r="7333" spans="1:3" x14ac:dyDescent="0.25">
      <c r="A7333" s="38"/>
      <c r="B7333" s="5"/>
      <c r="C7333" s="38"/>
    </row>
    <row r="7334" spans="1:3" x14ac:dyDescent="0.25">
      <c r="A7334" s="38"/>
      <c r="B7334" s="5"/>
      <c r="C7334" s="38"/>
    </row>
    <row r="7335" spans="1:3" x14ac:dyDescent="0.25">
      <c r="A7335" s="38"/>
      <c r="B7335" s="5"/>
      <c r="C7335" s="38"/>
    </row>
    <row r="7336" spans="1:3" x14ac:dyDescent="0.25">
      <c r="A7336" s="38"/>
      <c r="B7336" s="5"/>
      <c r="C7336" s="38"/>
    </row>
    <row r="7337" spans="1:3" x14ac:dyDescent="0.25">
      <c r="A7337" s="38"/>
      <c r="B7337" s="5"/>
      <c r="C7337" s="38"/>
    </row>
    <row r="7338" spans="1:3" x14ac:dyDescent="0.25">
      <c r="A7338" s="38"/>
      <c r="B7338" s="5"/>
      <c r="C7338" s="38"/>
    </row>
    <row r="7339" spans="1:3" x14ac:dyDescent="0.25">
      <c r="A7339" s="38"/>
      <c r="B7339" s="5"/>
      <c r="C7339" s="38"/>
    </row>
    <row r="7340" spans="1:3" x14ac:dyDescent="0.25">
      <c r="A7340" s="38"/>
      <c r="B7340" s="5"/>
      <c r="C7340" s="38"/>
    </row>
    <row r="7341" spans="1:3" x14ac:dyDescent="0.25">
      <c r="A7341" s="38"/>
      <c r="B7341" s="5"/>
      <c r="C7341" s="38"/>
    </row>
    <row r="7342" spans="1:3" x14ac:dyDescent="0.25">
      <c r="A7342" s="38"/>
      <c r="B7342" s="5"/>
      <c r="C7342" s="38"/>
    </row>
    <row r="7343" spans="1:3" x14ac:dyDescent="0.25">
      <c r="A7343" s="38"/>
      <c r="B7343" s="5"/>
      <c r="C7343" s="38"/>
    </row>
    <row r="7344" spans="1:3" x14ac:dyDescent="0.25">
      <c r="A7344" s="38"/>
      <c r="B7344" s="5"/>
      <c r="C7344" s="38"/>
    </row>
    <row r="7345" spans="1:3" x14ac:dyDescent="0.25">
      <c r="A7345" s="38"/>
      <c r="B7345" s="5"/>
      <c r="C7345" s="38"/>
    </row>
    <row r="7346" spans="1:3" x14ac:dyDescent="0.25">
      <c r="A7346" s="38"/>
      <c r="B7346" s="5"/>
      <c r="C7346" s="38"/>
    </row>
    <row r="7347" spans="1:3" x14ac:dyDescent="0.25">
      <c r="A7347" s="38"/>
      <c r="B7347" s="5"/>
      <c r="C7347" s="38"/>
    </row>
    <row r="7348" spans="1:3" x14ac:dyDescent="0.25">
      <c r="A7348" s="38"/>
      <c r="B7348" s="5"/>
      <c r="C7348" s="38"/>
    </row>
    <row r="7349" spans="1:3" x14ac:dyDescent="0.25">
      <c r="A7349" s="38"/>
      <c r="B7349" s="5"/>
      <c r="C7349" s="38"/>
    </row>
    <row r="7350" spans="1:3" x14ac:dyDescent="0.25">
      <c r="A7350" s="38"/>
      <c r="B7350" s="5"/>
      <c r="C7350" s="38"/>
    </row>
    <row r="7351" spans="1:3" x14ac:dyDescent="0.25">
      <c r="A7351" s="38"/>
      <c r="B7351" s="5"/>
      <c r="C7351" s="38"/>
    </row>
    <row r="7352" spans="1:3" x14ac:dyDescent="0.25">
      <c r="A7352" s="38"/>
      <c r="B7352" s="5"/>
      <c r="C7352" s="38"/>
    </row>
    <row r="7353" spans="1:3" x14ac:dyDescent="0.25">
      <c r="A7353" s="38"/>
      <c r="B7353" s="5"/>
      <c r="C7353" s="38"/>
    </row>
    <row r="7354" spans="1:3" x14ac:dyDescent="0.25">
      <c r="A7354" s="38"/>
      <c r="B7354" s="5"/>
      <c r="C7354" s="38"/>
    </row>
    <row r="7355" spans="1:3" x14ac:dyDescent="0.25">
      <c r="A7355" s="38"/>
      <c r="B7355" s="5"/>
      <c r="C7355" s="38"/>
    </row>
    <row r="7356" spans="1:3" x14ac:dyDescent="0.25">
      <c r="A7356" s="38"/>
      <c r="B7356" s="5"/>
      <c r="C7356" s="38"/>
    </row>
    <row r="7357" spans="1:3" x14ac:dyDescent="0.25">
      <c r="A7357" s="38"/>
      <c r="B7357" s="5"/>
      <c r="C7357" s="38"/>
    </row>
    <row r="7358" spans="1:3" x14ac:dyDescent="0.25">
      <c r="A7358" s="38"/>
      <c r="B7358" s="5"/>
      <c r="C7358" s="38"/>
    </row>
    <row r="7359" spans="1:3" x14ac:dyDescent="0.25">
      <c r="A7359" s="38"/>
      <c r="B7359" s="5"/>
      <c r="C7359" s="38"/>
    </row>
    <row r="7360" spans="1:3" x14ac:dyDescent="0.25">
      <c r="A7360" s="38"/>
      <c r="B7360" s="5"/>
      <c r="C7360" s="38"/>
    </row>
    <row r="7361" spans="1:3" x14ac:dyDescent="0.25">
      <c r="A7361" s="38"/>
      <c r="B7361" s="5"/>
      <c r="C7361" s="38"/>
    </row>
    <row r="7362" spans="1:3" x14ac:dyDescent="0.25">
      <c r="A7362" s="38"/>
      <c r="B7362" s="5"/>
      <c r="C7362" s="38"/>
    </row>
    <row r="7363" spans="1:3" x14ac:dyDescent="0.25">
      <c r="A7363" s="38"/>
      <c r="B7363" s="5"/>
      <c r="C7363" s="38"/>
    </row>
    <row r="7364" spans="1:3" x14ac:dyDescent="0.25">
      <c r="A7364" s="38"/>
      <c r="B7364" s="5"/>
      <c r="C7364" s="38"/>
    </row>
    <row r="7365" spans="1:3" x14ac:dyDescent="0.25">
      <c r="A7365" s="38"/>
      <c r="B7365" s="5"/>
      <c r="C7365" s="38"/>
    </row>
    <row r="7366" spans="1:3" x14ac:dyDescent="0.25">
      <c r="A7366" s="38"/>
      <c r="B7366" s="5"/>
      <c r="C7366" s="38"/>
    </row>
    <row r="7367" spans="1:3" x14ac:dyDescent="0.25">
      <c r="A7367" s="38"/>
      <c r="B7367" s="5"/>
      <c r="C7367" s="38"/>
    </row>
    <row r="7368" spans="1:3" x14ac:dyDescent="0.25">
      <c r="A7368" s="38"/>
      <c r="B7368" s="5"/>
      <c r="C7368" s="38"/>
    </row>
    <row r="7369" spans="1:3" x14ac:dyDescent="0.25">
      <c r="A7369" s="38"/>
      <c r="B7369" s="5"/>
      <c r="C7369" s="38"/>
    </row>
    <row r="7370" spans="1:3" x14ac:dyDescent="0.25">
      <c r="A7370" s="38"/>
      <c r="B7370" s="5"/>
      <c r="C7370" s="38"/>
    </row>
    <row r="7371" spans="1:3" x14ac:dyDescent="0.25">
      <c r="A7371" s="38"/>
      <c r="B7371" s="5"/>
      <c r="C7371" s="38"/>
    </row>
    <row r="7372" spans="1:3" x14ac:dyDescent="0.25">
      <c r="A7372" s="38"/>
      <c r="B7372" s="5"/>
      <c r="C7372" s="38"/>
    </row>
    <row r="7373" spans="1:3" x14ac:dyDescent="0.25">
      <c r="A7373" s="38"/>
      <c r="B7373" s="5"/>
      <c r="C7373" s="38"/>
    </row>
    <row r="7374" spans="1:3" x14ac:dyDescent="0.25">
      <c r="A7374" s="38"/>
      <c r="B7374" s="5"/>
      <c r="C7374" s="38"/>
    </row>
    <row r="7375" spans="1:3" x14ac:dyDescent="0.25">
      <c r="A7375" s="38"/>
      <c r="B7375" s="5"/>
      <c r="C7375" s="38"/>
    </row>
    <row r="7376" spans="1:3" x14ac:dyDescent="0.25">
      <c r="A7376" s="38"/>
      <c r="B7376" s="5"/>
      <c r="C7376" s="38"/>
    </row>
    <row r="7377" spans="1:3" x14ac:dyDescent="0.25">
      <c r="A7377" s="38"/>
      <c r="B7377" s="5"/>
      <c r="C7377" s="38"/>
    </row>
    <row r="7378" spans="1:3" x14ac:dyDescent="0.25">
      <c r="A7378" s="38"/>
      <c r="B7378" s="5"/>
      <c r="C7378" s="38"/>
    </row>
    <row r="7379" spans="1:3" x14ac:dyDescent="0.25">
      <c r="A7379" s="38"/>
      <c r="B7379" s="5"/>
      <c r="C7379" s="38"/>
    </row>
    <row r="7380" spans="1:3" x14ac:dyDescent="0.25">
      <c r="A7380" s="38"/>
      <c r="B7380" s="5"/>
      <c r="C7380" s="38"/>
    </row>
    <row r="7381" spans="1:3" x14ac:dyDescent="0.25">
      <c r="A7381" s="38"/>
      <c r="B7381" s="5"/>
      <c r="C7381" s="38"/>
    </row>
    <row r="7382" spans="1:3" x14ac:dyDescent="0.25">
      <c r="A7382" s="38"/>
      <c r="B7382" s="5"/>
      <c r="C7382" s="38"/>
    </row>
    <row r="7383" spans="1:3" x14ac:dyDescent="0.25">
      <c r="A7383" s="38"/>
      <c r="B7383" s="5"/>
      <c r="C7383" s="38"/>
    </row>
    <row r="7384" spans="1:3" x14ac:dyDescent="0.25">
      <c r="A7384" s="38"/>
      <c r="B7384" s="5"/>
      <c r="C7384" s="38"/>
    </row>
    <row r="7385" spans="1:3" x14ac:dyDescent="0.25">
      <c r="A7385" s="38"/>
      <c r="B7385" s="5"/>
      <c r="C7385" s="38"/>
    </row>
    <row r="7386" spans="1:3" x14ac:dyDescent="0.25">
      <c r="A7386" s="38"/>
      <c r="B7386" s="5"/>
      <c r="C7386" s="38"/>
    </row>
    <row r="7387" spans="1:3" x14ac:dyDescent="0.25">
      <c r="A7387" s="38"/>
      <c r="B7387" s="5"/>
      <c r="C7387" s="38"/>
    </row>
    <row r="7388" spans="1:3" x14ac:dyDescent="0.25">
      <c r="A7388" s="38"/>
      <c r="B7388" s="5"/>
      <c r="C7388" s="38"/>
    </row>
    <row r="7389" spans="1:3" x14ac:dyDescent="0.25">
      <c r="A7389" s="38"/>
      <c r="B7389" s="5"/>
      <c r="C7389" s="38"/>
    </row>
    <row r="7390" spans="1:3" x14ac:dyDescent="0.25">
      <c r="A7390" s="38"/>
      <c r="B7390" s="5"/>
      <c r="C7390" s="38"/>
    </row>
    <row r="7391" spans="1:3" x14ac:dyDescent="0.25">
      <c r="A7391" s="38"/>
      <c r="B7391" s="5"/>
      <c r="C7391" s="38"/>
    </row>
    <row r="7392" spans="1:3" x14ac:dyDescent="0.25">
      <c r="A7392" s="38"/>
      <c r="B7392" s="5"/>
      <c r="C7392" s="38"/>
    </row>
    <row r="7393" spans="1:3" x14ac:dyDescent="0.25">
      <c r="A7393" s="38"/>
      <c r="B7393" s="5"/>
      <c r="C7393" s="38"/>
    </row>
    <row r="7394" spans="1:3" x14ac:dyDescent="0.25">
      <c r="A7394" s="38"/>
      <c r="B7394" s="5"/>
      <c r="C7394" s="38"/>
    </row>
    <row r="7395" spans="1:3" x14ac:dyDescent="0.25">
      <c r="A7395" s="38"/>
      <c r="B7395" s="5"/>
      <c r="C7395" s="38"/>
    </row>
    <row r="7396" spans="1:3" x14ac:dyDescent="0.25">
      <c r="A7396" s="38"/>
      <c r="B7396" s="5"/>
      <c r="C7396" s="38"/>
    </row>
    <row r="7397" spans="1:3" x14ac:dyDescent="0.25">
      <c r="A7397" s="38"/>
      <c r="B7397" s="5"/>
      <c r="C7397" s="38"/>
    </row>
    <row r="7398" spans="1:3" x14ac:dyDescent="0.25">
      <c r="A7398" s="38"/>
      <c r="B7398" s="5"/>
      <c r="C7398" s="38"/>
    </row>
    <row r="7399" spans="1:3" x14ac:dyDescent="0.25">
      <c r="A7399" s="38"/>
      <c r="B7399" s="5"/>
      <c r="C7399" s="38"/>
    </row>
    <row r="7400" spans="1:3" x14ac:dyDescent="0.25">
      <c r="A7400" s="38"/>
      <c r="B7400" s="5"/>
      <c r="C7400" s="38"/>
    </row>
    <row r="7401" spans="1:3" x14ac:dyDescent="0.25">
      <c r="A7401" s="38"/>
      <c r="B7401" s="5"/>
      <c r="C7401" s="38"/>
    </row>
    <row r="7402" spans="1:3" x14ac:dyDescent="0.25">
      <c r="A7402" s="38"/>
      <c r="B7402" s="5"/>
      <c r="C7402" s="38"/>
    </row>
    <row r="7403" spans="1:3" x14ac:dyDescent="0.25">
      <c r="A7403" s="38"/>
      <c r="B7403" s="5"/>
      <c r="C7403" s="38"/>
    </row>
    <row r="7404" spans="1:3" x14ac:dyDescent="0.25">
      <c r="A7404" s="38"/>
      <c r="B7404" s="5"/>
      <c r="C7404" s="38"/>
    </row>
    <row r="7405" spans="1:3" x14ac:dyDescent="0.25">
      <c r="A7405" s="38"/>
      <c r="B7405" s="5"/>
      <c r="C7405" s="38"/>
    </row>
    <row r="7406" spans="1:3" x14ac:dyDescent="0.25">
      <c r="A7406" s="38"/>
      <c r="B7406" s="5"/>
      <c r="C7406" s="38"/>
    </row>
    <row r="7407" spans="1:3" x14ac:dyDescent="0.25">
      <c r="A7407" s="38"/>
      <c r="B7407" s="5"/>
      <c r="C7407" s="38"/>
    </row>
    <row r="7408" spans="1:3" x14ac:dyDescent="0.25">
      <c r="A7408" s="38"/>
      <c r="B7408" s="5"/>
      <c r="C7408" s="38"/>
    </row>
    <row r="7409" spans="1:3" x14ac:dyDescent="0.25">
      <c r="A7409" s="38"/>
      <c r="B7409" s="5"/>
      <c r="C7409" s="38"/>
    </row>
    <row r="7410" spans="1:3" x14ac:dyDescent="0.25">
      <c r="A7410" s="38"/>
      <c r="B7410" s="5"/>
      <c r="C7410" s="38"/>
    </row>
    <row r="7411" spans="1:3" x14ac:dyDescent="0.25">
      <c r="A7411" s="38"/>
      <c r="B7411" s="5"/>
      <c r="C7411" s="38"/>
    </row>
    <row r="7412" spans="1:3" x14ac:dyDescent="0.25">
      <c r="A7412" s="38"/>
      <c r="B7412" s="5"/>
      <c r="C7412" s="38"/>
    </row>
    <row r="7413" spans="1:3" x14ac:dyDescent="0.25">
      <c r="A7413" s="38"/>
      <c r="B7413" s="5"/>
      <c r="C7413" s="38"/>
    </row>
    <row r="7414" spans="1:3" x14ac:dyDescent="0.25">
      <c r="A7414" s="38"/>
      <c r="B7414" s="5"/>
      <c r="C7414" s="38"/>
    </row>
    <row r="7415" spans="1:3" x14ac:dyDescent="0.25">
      <c r="A7415" s="38"/>
      <c r="B7415" s="5"/>
      <c r="C7415" s="38"/>
    </row>
    <row r="7416" spans="1:3" x14ac:dyDescent="0.25">
      <c r="A7416" s="38"/>
      <c r="B7416" s="5"/>
      <c r="C7416" s="38"/>
    </row>
    <row r="7417" spans="1:3" x14ac:dyDescent="0.25">
      <c r="A7417" s="38"/>
      <c r="B7417" s="5"/>
      <c r="C7417" s="38"/>
    </row>
    <row r="7418" spans="1:3" x14ac:dyDescent="0.25">
      <c r="A7418" s="38"/>
      <c r="B7418" s="5"/>
      <c r="C7418" s="38"/>
    </row>
    <row r="7419" spans="1:3" x14ac:dyDescent="0.25">
      <c r="A7419" s="38"/>
      <c r="B7419" s="5"/>
      <c r="C7419" s="38"/>
    </row>
    <row r="7420" spans="1:3" x14ac:dyDescent="0.25">
      <c r="A7420" s="38"/>
      <c r="B7420" s="5"/>
      <c r="C7420" s="38"/>
    </row>
    <row r="7421" spans="1:3" x14ac:dyDescent="0.25">
      <c r="A7421" s="38"/>
      <c r="B7421" s="5"/>
      <c r="C7421" s="38"/>
    </row>
    <row r="7422" spans="1:3" x14ac:dyDescent="0.25">
      <c r="A7422" s="38"/>
      <c r="B7422" s="5"/>
      <c r="C7422" s="38"/>
    </row>
    <row r="7423" spans="1:3" x14ac:dyDescent="0.25">
      <c r="A7423" s="38"/>
      <c r="B7423" s="5"/>
      <c r="C7423" s="38"/>
    </row>
    <row r="7424" spans="1:3" x14ac:dyDescent="0.25">
      <c r="A7424" s="38"/>
      <c r="B7424" s="5"/>
      <c r="C7424" s="38"/>
    </row>
    <row r="7425" spans="1:3" x14ac:dyDescent="0.25">
      <c r="A7425" s="38"/>
      <c r="B7425" s="5"/>
      <c r="C7425" s="38"/>
    </row>
    <row r="7426" spans="1:3" x14ac:dyDescent="0.25">
      <c r="A7426" s="38"/>
      <c r="B7426" s="5"/>
      <c r="C7426" s="38"/>
    </row>
    <row r="7427" spans="1:3" x14ac:dyDescent="0.25">
      <c r="A7427" s="38"/>
      <c r="B7427" s="5"/>
      <c r="C7427" s="38"/>
    </row>
    <row r="7428" spans="1:3" x14ac:dyDescent="0.25">
      <c r="A7428" s="38"/>
      <c r="B7428" s="5"/>
      <c r="C7428" s="38"/>
    </row>
    <row r="7429" spans="1:3" x14ac:dyDescent="0.25">
      <c r="A7429" s="38"/>
      <c r="B7429" s="5"/>
      <c r="C7429" s="38"/>
    </row>
    <row r="7430" spans="1:3" x14ac:dyDescent="0.25">
      <c r="A7430" s="38"/>
      <c r="B7430" s="5"/>
      <c r="C7430" s="38"/>
    </row>
    <row r="7431" spans="1:3" x14ac:dyDescent="0.25">
      <c r="A7431" s="38"/>
      <c r="B7431" s="5"/>
      <c r="C7431" s="38"/>
    </row>
    <row r="7432" spans="1:3" x14ac:dyDescent="0.25">
      <c r="A7432" s="38"/>
      <c r="B7432" s="5"/>
      <c r="C7432" s="38"/>
    </row>
    <row r="7433" spans="1:3" x14ac:dyDescent="0.25">
      <c r="A7433" s="38"/>
      <c r="B7433" s="5"/>
      <c r="C7433" s="38"/>
    </row>
    <row r="7434" spans="1:3" x14ac:dyDescent="0.25">
      <c r="A7434" s="38"/>
      <c r="B7434" s="5"/>
      <c r="C7434" s="38"/>
    </row>
    <row r="7435" spans="1:3" x14ac:dyDescent="0.25">
      <c r="A7435" s="38"/>
      <c r="B7435" s="5"/>
      <c r="C7435" s="38"/>
    </row>
    <row r="7436" spans="1:3" x14ac:dyDescent="0.25">
      <c r="A7436" s="38"/>
      <c r="B7436" s="5"/>
      <c r="C7436" s="38"/>
    </row>
    <row r="7437" spans="1:3" x14ac:dyDescent="0.25">
      <c r="A7437" s="38"/>
      <c r="B7437" s="5"/>
      <c r="C7437" s="38"/>
    </row>
    <row r="7438" spans="1:3" x14ac:dyDescent="0.25">
      <c r="A7438" s="38"/>
      <c r="B7438" s="5"/>
      <c r="C7438" s="38"/>
    </row>
    <row r="7439" spans="1:3" x14ac:dyDescent="0.25">
      <c r="A7439" s="38"/>
      <c r="B7439" s="5"/>
      <c r="C7439" s="38"/>
    </row>
    <row r="7440" spans="1:3" x14ac:dyDescent="0.25">
      <c r="A7440" s="38"/>
      <c r="B7440" s="5"/>
      <c r="C7440" s="38"/>
    </row>
    <row r="7441" spans="1:3" x14ac:dyDescent="0.25">
      <c r="A7441" s="38"/>
      <c r="B7441" s="5"/>
      <c r="C7441" s="38"/>
    </row>
    <row r="7442" spans="1:3" x14ac:dyDescent="0.25">
      <c r="A7442" s="38"/>
      <c r="B7442" s="5"/>
      <c r="C7442" s="38"/>
    </row>
    <row r="7443" spans="1:3" x14ac:dyDescent="0.25">
      <c r="A7443" s="38"/>
      <c r="B7443" s="5"/>
      <c r="C7443" s="38"/>
    </row>
    <row r="7444" spans="1:3" x14ac:dyDescent="0.25">
      <c r="A7444" s="38"/>
      <c r="B7444" s="5"/>
      <c r="C7444" s="38"/>
    </row>
    <row r="7445" spans="1:3" x14ac:dyDescent="0.25">
      <c r="A7445" s="38"/>
      <c r="B7445" s="5"/>
      <c r="C7445" s="38"/>
    </row>
    <row r="7446" spans="1:3" x14ac:dyDescent="0.25">
      <c r="A7446" s="38"/>
      <c r="B7446" s="5"/>
      <c r="C7446" s="38"/>
    </row>
    <row r="7447" spans="1:3" x14ac:dyDescent="0.25">
      <c r="A7447" s="38"/>
      <c r="B7447" s="5"/>
      <c r="C7447" s="38"/>
    </row>
    <row r="7448" spans="1:3" x14ac:dyDescent="0.25">
      <c r="A7448" s="38"/>
      <c r="B7448" s="5"/>
      <c r="C7448" s="38"/>
    </row>
    <row r="7449" spans="1:3" x14ac:dyDescent="0.25">
      <c r="A7449" s="38"/>
      <c r="B7449" s="5"/>
      <c r="C7449" s="38"/>
    </row>
    <row r="7450" spans="1:3" x14ac:dyDescent="0.25">
      <c r="A7450" s="38"/>
      <c r="B7450" s="5"/>
      <c r="C7450" s="38"/>
    </row>
    <row r="7451" spans="1:3" x14ac:dyDescent="0.25">
      <c r="A7451" s="38"/>
      <c r="B7451" s="5"/>
      <c r="C7451" s="38"/>
    </row>
    <row r="7452" spans="1:3" x14ac:dyDescent="0.25">
      <c r="A7452" s="38"/>
      <c r="B7452" s="5"/>
      <c r="C7452" s="38"/>
    </row>
    <row r="7453" spans="1:3" x14ac:dyDescent="0.25">
      <c r="A7453" s="38"/>
      <c r="B7453" s="5"/>
      <c r="C7453" s="38"/>
    </row>
    <row r="7454" spans="1:3" x14ac:dyDescent="0.25">
      <c r="A7454" s="38"/>
      <c r="B7454" s="5"/>
      <c r="C7454" s="38"/>
    </row>
    <row r="7455" spans="1:3" x14ac:dyDescent="0.25">
      <c r="A7455" s="38"/>
      <c r="B7455" s="5"/>
      <c r="C7455" s="38"/>
    </row>
    <row r="7456" spans="1:3" x14ac:dyDescent="0.25">
      <c r="A7456" s="38"/>
      <c r="B7456" s="5"/>
      <c r="C7456" s="38"/>
    </row>
    <row r="7457" spans="1:3" x14ac:dyDescent="0.25">
      <c r="A7457" s="38"/>
      <c r="B7457" s="5"/>
      <c r="C7457" s="38"/>
    </row>
    <row r="7458" spans="1:3" x14ac:dyDescent="0.25">
      <c r="A7458" s="38"/>
      <c r="B7458" s="5"/>
      <c r="C7458" s="38"/>
    </row>
    <row r="7459" spans="1:3" x14ac:dyDescent="0.25">
      <c r="A7459" s="38"/>
      <c r="B7459" s="5"/>
      <c r="C7459" s="38"/>
    </row>
    <row r="7460" spans="1:3" x14ac:dyDescent="0.25">
      <c r="A7460" s="38"/>
      <c r="B7460" s="5"/>
      <c r="C7460" s="38"/>
    </row>
    <row r="7461" spans="1:3" x14ac:dyDescent="0.25">
      <c r="A7461" s="38"/>
      <c r="B7461" s="5"/>
      <c r="C7461" s="38"/>
    </row>
    <row r="7462" spans="1:3" x14ac:dyDescent="0.25">
      <c r="A7462" s="38"/>
      <c r="B7462" s="5"/>
      <c r="C7462" s="38"/>
    </row>
    <row r="7463" spans="1:3" x14ac:dyDescent="0.25">
      <c r="A7463" s="38"/>
      <c r="B7463" s="5"/>
      <c r="C7463" s="38"/>
    </row>
    <row r="7464" spans="1:3" x14ac:dyDescent="0.25">
      <c r="A7464" s="38"/>
      <c r="B7464" s="5"/>
      <c r="C7464" s="38"/>
    </row>
    <row r="7465" spans="1:3" x14ac:dyDescent="0.25">
      <c r="A7465" s="38"/>
      <c r="B7465" s="5"/>
      <c r="C7465" s="38"/>
    </row>
    <row r="7466" spans="1:3" x14ac:dyDescent="0.25">
      <c r="A7466" s="38"/>
      <c r="B7466" s="5"/>
      <c r="C7466" s="38"/>
    </row>
    <row r="7467" spans="1:3" x14ac:dyDescent="0.25">
      <c r="A7467" s="38"/>
      <c r="B7467" s="5"/>
      <c r="C7467" s="38"/>
    </row>
    <row r="7468" spans="1:3" x14ac:dyDescent="0.25">
      <c r="A7468" s="38"/>
      <c r="B7468" s="5"/>
      <c r="C7468" s="38"/>
    </row>
    <row r="7469" spans="1:3" x14ac:dyDescent="0.25">
      <c r="A7469" s="38"/>
      <c r="B7469" s="5"/>
      <c r="C7469" s="38"/>
    </row>
    <row r="7470" spans="1:3" x14ac:dyDescent="0.25">
      <c r="A7470" s="38"/>
      <c r="B7470" s="5"/>
      <c r="C7470" s="38"/>
    </row>
    <row r="7471" spans="1:3" x14ac:dyDescent="0.25">
      <c r="A7471" s="38"/>
      <c r="B7471" s="5"/>
      <c r="C7471" s="38"/>
    </row>
    <row r="7472" spans="1:3" x14ac:dyDescent="0.25">
      <c r="A7472" s="38"/>
      <c r="B7472" s="5"/>
      <c r="C7472" s="38"/>
    </row>
    <row r="7473" spans="1:3" x14ac:dyDescent="0.25">
      <c r="A7473" s="38"/>
      <c r="B7473" s="5"/>
      <c r="C7473" s="38"/>
    </row>
    <row r="7474" spans="1:3" x14ac:dyDescent="0.25">
      <c r="A7474" s="38"/>
      <c r="B7474" s="5"/>
      <c r="C7474" s="38"/>
    </row>
    <row r="7475" spans="1:3" x14ac:dyDescent="0.25">
      <c r="A7475" s="38"/>
      <c r="B7475" s="5"/>
      <c r="C7475" s="38"/>
    </row>
    <row r="7476" spans="1:3" x14ac:dyDescent="0.25">
      <c r="A7476" s="38"/>
      <c r="B7476" s="5"/>
      <c r="C7476" s="38"/>
    </row>
    <row r="7477" spans="1:3" x14ac:dyDescent="0.25">
      <c r="A7477" s="38"/>
      <c r="B7477" s="5"/>
      <c r="C7477" s="38"/>
    </row>
    <row r="7478" spans="1:3" x14ac:dyDescent="0.25">
      <c r="A7478" s="38"/>
      <c r="B7478" s="5"/>
      <c r="C7478" s="38"/>
    </row>
    <row r="7479" spans="1:3" x14ac:dyDescent="0.25">
      <c r="A7479" s="38"/>
      <c r="B7479" s="5"/>
      <c r="C7479" s="38"/>
    </row>
    <row r="7480" spans="1:3" x14ac:dyDescent="0.25">
      <c r="A7480" s="38"/>
      <c r="B7480" s="5"/>
      <c r="C7480" s="38"/>
    </row>
    <row r="7481" spans="1:3" x14ac:dyDescent="0.25">
      <c r="A7481" s="38"/>
      <c r="B7481" s="5"/>
      <c r="C7481" s="38"/>
    </row>
    <row r="7482" spans="1:3" x14ac:dyDescent="0.25">
      <c r="A7482" s="38"/>
      <c r="B7482" s="5"/>
      <c r="C7482" s="38"/>
    </row>
    <row r="7483" spans="1:3" x14ac:dyDescent="0.25">
      <c r="A7483" s="38"/>
      <c r="B7483" s="5"/>
      <c r="C7483" s="38"/>
    </row>
    <row r="7484" spans="1:3" x14ac:dyDescent="0.25">
      <c r="A7484" s="38"/>
      <c r="B7484" s="5"/>
      <c r="C7484" s="38"/>
    </row>
    <row r="7485" spans="1:3" x14ac:dyDescent="0.25">
      <c r="A7485" s="38"/>
      <c r="B7485" s="5"/>
      <c r="C7485" s="38"/>
    </row>
    <row r="7486" spans="1:3" x14ac:dyDescent="0.25">
      <c r="A7486" s="38"/>
      <c r="B7486" s="5"/>
      <c r="C7486" s="38"/>
    </row>
    <row r="7487" spans="1:3" x14ac:dyDescent="0.25">
      <c r="A7487" s="38"/>
      <c r="B7487" s="5"/>
      <c r="C7487" s="38"/>
    </row>
    <row r="7488" spans="1:3" x14ac:dyDescent="0.25">
      <c r="A7488" s="38"/>
      <c r="B7488" s="5"/>
      <c r="C7488" s="38"/>
    </row>
    <row r="7489" spans="1:3" x14ac:dyDescent="0.25">
      <c r="A7489" s="38"/>
      <c r="B7489" s="5"/>
      <c r="C7489" s="38"/>
    </row>
    <row r="7490" spans="1:3" x14ac:dyDescent="0.25">
      <c r="A7490" s="38"/>
      <c r="B7490" s="5"/>
      <c r="C7490" s="38"/>
    </row>
    <row r="7491" spans="1:3" x14ac:dyDescent="0.25">
      <c r="A7491" s="38"/>
      <c r="B7491" s="5"/>
      <c r="C7491" s="38"/>
    </row>
    <row r="7492" spans="1:3" x14ac:dyDescent="0.25">
      <c r="A7492" s="38"/>
      <c r="B7492" s="5"/>
      <c r="C7492" s="38"/>
    </row>
    <row r="7493" spans="1:3" x14ac:dyDescent="0.25">
      <c r="A7493" s="38"/>
      <c r="B7493" s="5"/>
      <c r="C7493" s="38"/>
    </row>
    <row r="7494" spans="1:3" x14ac:dyDescent="0.25">
      <c r="A7494" s="38"/>
      <c r="B7494" s="5"/>
      <c r="C7494" s="38"/>
    </row>
    <row r="7495" spans="1:3" x14ac:dyDescent="0.25">
      <c r="A7495" s="38"/>
      <c r="B7495" s="5"/>
      <c r="C7495" s="38"/>
    </row>
    <row r="7496" spans="1:3" x14ac:dyDescent="0.25">
      <c r="A7496" s="38"/>
      <c r="B7496" s="5"/>
      <c r="C7496" s="38"/>
    </row>
    <row r="7497" spans="1:3" x14ac:dyDescent="0.25">
      <c r="A7497" s="38"/>
      <c r="B7497" s="5"/>
      <c r="C7497" s="38"/>
    </row>
    <row r="7498" spans="1:3" x14ac:dyDescent="0.25">
      <c r="A7498" s="38"/>
      <c r="B7498" s="5"/>
      <c r="C7498" s="38"/>
    </row>
    <row r="7499" spans="1:3" x14ac:dyDescent="0.25">
      <c r="A7499" s="38"/>
      <c r="B7499" s="5"/>
      <c r="C7499" s="38"/>
    </row>
    <row r="7500" spans="1:3" x14ac:dyDescent="0.25">
      <c r="A7500" s="38"/>
      <c r="B7500" s="5"/>
      <c r="C7500" s="38"/>
    </row>
    <row r="7501" spans="1:3" x14ac:dyDescent="0.25">
      <c r="A7501" s="38"/>
      <c r="B7501" s="5"/>
      <c r="C7501" s="38"/>
    </row>
    <row r="7502" spans="1:3" x14ac:dyDescent="0.25">
      <c r="A7502" s="38"/>
      <c r="B7502" s="5"/>
      <c r="C7502" s="38"/>
    </row>
    <row r="7503" spans="1:3" x14ac:dyDescent="0.25">
      <c r="A7503" s="38"/>
      <c r="B7503" s="5"/>
      <c r="C7503" s="38"/>
    </row>
    <row r="7504" spans="1:3" x14ac:dyDescent="0.25">
      <c r="A7504" s="38"/>
      <c r="B7504" s="5"/>
      <c r="C7504" s="38"/>
    </row>
    <row r="7505" spans="1:3" x14ac:dyDescent="0.25">
      <c r="A7505" s="38"/>
      <c r="B7505" s="5"/>
      <c r="C7505" s="38"/>
    </row>
    <row r="7506" spans="1:3" x14ac:dyDescent="0.25">
      <c r="A7506" s="38"/>
      <c r="B7506" s="5"/>
      <c r="C7506" s="38"/>
    </row>
    <row r="7507" spans="1:3" x14ac:dyDescent="0.25">
      <c r="A7507" s="38"/>
      <c r="B7507" s="5"/>
      <c r="C7507" s="38"/>
    </row>
    <row r="7508" spans="1:3" x14ac:dyDescent="0.25">
      <c r="A7508" s="38"/>
      <c r="B7508" s="5"/>
      <c r="C7508" s="38"/>
    </row>
    <row r="7509" spans="1:3" x14ac:dyDescent="0.25">
      <c r="A7509" s="38"/>
      <c r="B7509" s="5"/>
      <c r="C7509" s="38"/>
    </row>
    <row r="7510" spans="1:3" x14ac:dyDescent="0.25">
      <c r="A7510" s="38"/>
      <c r="B7510" s="5"/>
      <c r="C7510" s="38"/>
    </row>
    <row r="7511" spans="1:3" x14ac:dyDescent="0.25">
      <c r="A7511" s="38"/>
      <c r="B7511" s="5"/>
      <c r="C7511" s="38"/>
    </row>
    <row r="7512" spans="1:3" x14ac:dyDescent="0.25">
      <c r="A7512" s="38"/>
      <c r="B7512" s="5"/>
      <c r="C7512" s="38"/>
    </row>
    <row r="7513" spans="1:3" x14ac:dyDescent="0.25">
      <c r="A7513" s="38"/>
      <c r="B7513" s="5"/>
      <c r="C7513" s="38"/>
    </row>
    <row r="7514" spans="1:3" x14ac:dyDescent="0.25">
      <c r="A7514" s="38"/>
      <c r="B7514" s="5"/>
      <c r="C7514" s="38"/>
    </row>
    <row r="7515" spans="1:3" x14ac:dyDescent="0.25">
      <c r="A7515" s="38"/>
      <c r="B7515" s="5"/>
      <c r="C7515" s="38"/>
    </row>
    <row r="7516" spans="1:3" x14ac:dyDescent="0.25">
      <c r="A7516" s="38"/>
      <c r="B7516" s="5"/>
      <c r="C7516" s="38"/>
    </row>
    <row r="7517" spans="1:3" x14ac:dyDescent="0.25">
      <c r="A7517" s="38"/>
      <c r="B7517" s="5"/>
      <c r="C7517" s="38"/>
    </row>
    <row r="7518" spans="1:3" x14ac:dyDescent="0.25">
      <c r="A7518" s="38"/>
      <c r="B7518" s="5"/>
      <c r="C7518" s="38"/>
    </row>
    <row r="7519" spans="1:3" x14ac:dyDescent="0.25">
      <c r="A7519" s="38"/>
      <c r="B7519" s="5"/>
      <c r="C7519" s="38"/>
    </row>
    <row r="7520" spans="1:3" x14ac:dyDescent="0.25">
      <c r="A7520" s="38"/>
      <c r="B7520" s="5"/>
      <c r="C7520" s="38"/>
    </row>
    <row r="7521" spans="1:3" x14ac:dyDescent="0.25">
      <c r="A7521" s="38"/>
      <c r="B7521" s="5"/>
      <c r="C7521" s="38"/>
    </row>
    <row r="7522" spans="1:3" x14ac:dyDescent="0.25">
      <c r="A7522" s="38"/>
      <c r="B7522" s="5"/>
      <c r="C7522" s="38"/>
    </row>
    <row r="7523" spans="1:3" x14ac:dyDescent="0.25">
      <c r="A7523" s="38"/>
      <c r="B7523" s="5"/>
      <c r="C7523" s="38"/>
    </row>
    <row r="7524" spans="1:3" x14ac:dyDescent="0.25">
      <c r="A7524" s="38"/>
      <c r="B7524" s="5"/>
      <c r="C7524" s="38"/>
    </row>
    <row r="7525" spans="1:3" x14ac:dyDescent="0.25">
      <c r="A7525" s="38"/>
      <c r="B7525" s="5"/>
      <c r="C7525" s="38"/>
    </row>
    <row r="7526" spans="1:3" x14ac:dyDescent="0.25">
      <c r="A7526" s="38"/>
      <c r="B7526" s="5"/>
      <c r="C7526" s="38"/>
    </row>
    <row r="7527" spans="1:3" x14ac:dyDescent="0.25">
      <c r="A7527" s="38"/>
      <c r="B7527" s="5"/>
      <c r="C7527" s="38"/>
    </row>
    <row r="7528" spans="1:3" x14ac:dyDescent="0.25">
      <c r="A7528" s="38"/>
      <c r="B7528" s="5"/>
      <c r="C7528" s="38"/>
    </row>
    <row r="7529" spans="1:3" x14ac:dyDescent="0.25">
      <c r="A7529" s="38"/>
      <c r="B7529" s="5"/>
      <c r="C7529" s="38"/>
    </row>
    <row r="7530" spans="1:3" x14ac:dyDescent="0.25">
      <c r="A7530" s="38"/>
      <c r="B7530" s="5"/>
      <c r="C7530" s="38"/>
    </row>
    <row r="7531" spans="1:3" x14ac:dyDescent="0.25">
      <c r="A7531" s="38"/>
      <c r="B7531" s="5"/>
      <c r="C7531" s="38"/>
    </row>
    <row r="7532" spans="1:3" x14ac:dyDescent="0.25">
      <c r="A7532" s="38"/>
      <c r="B7532" s="5"/>
      <c r="C7532" s="38"/>
    </row>
    <row r="7533" spans="1:3" x14ac:dyDescent="0.25">
      <c r="A7533" s="38"/>
      <c r="B7533" s="5"/>
      <c r="C7533" s="38"/>
    </row>
    <row r="7534" spans="1:3" x14ac:dyDescent="0.25">
      <c r="A7534" s="38"/>
      <c r="B7534" s="5"/>
      <c r="C7534" s="38"/>
    </row>
    <row r="7535" spans="1:3" x14ac:dyDescent="0.25">
      <c r="A7535" s="38"/>
      <c r="B7535" s="5"/>
      <c r="C7535" s="38"/>
    </row>
    <row r="7536" spans="1:3" x14ac:dyDescent="0.25">
      <c r="A7536" s="38"/>
      <c r="B7536" s="5"/>
      <c r="C7536" s="38"/>
    </row>
    <row r="7537" spans="1:3" x14ac:dyDescent="0.25">
      <c r="A7537" s="38"/>
      <c r="B7537" s="5"/>
      <c r="C7537" s="38"/>
    </row>
    <row r="7538" spans="1:3" x14ac:dyDescent="0.25">
      <c r="A7538" s="38"/>
      <c r="B7538" s="5"/>
      <c r="C7538" s="38"/>
    </row>
    <row r="7539" spans="1:3" x14ac:dyDescent="0.25">
      <c r="A7539" s="38"/>
      <c r="B7539" s="5"/>
      <c r="C7539" s="38"/>
    </row>
    <row r="7540" spans="1:3" x14ac:dyDescent="0.25">
      <c r="A7540" s="38"/>
      <c r="B7540" s="5"/>
      <c r="C7540" s="38"/>
    </row>
    <row r="7541" spans="1:3" x14ac:dyDescent="0.25">
      <c r="A7541" s="38"/>
      <c r="B7541" s="5"/>
      <c r="C7541" s="38"/>
    </row>
    <row r="7542" spans="1:3" x14ac:dyDescent="0.25">
      <c r="A7542" s="38"/>
      <c r="B7542" s="5"/>
      <c r="C7542" s="38"/>
    </row>
    <row r="7543" spans="1:3" x14ac:dyDescent="0.25">
      <c r="A7543" s="38"/>
      <c r="B7543" s="5"/>
      <c r="C7543" s="38"/>
    </row>
    <row r="7544" spans="1:3" x14ac:dyDescent="0.25">
      <c r="A7544" s="38"/>
      <c r="B7544" s="5"/>
      <c r="C7544" s="38"/>
    </row>
    <row r="7545" spans="1:3" x14ac:dyDescent="0.25">
      <c r="A7545" s="38"/>
      <c r="B7545" s="5"/>
      <c r="C7545" s="38"/>
    </row>
    <row r="7546" spans="1:3" x14ac:dyDescent="0.25">
      <c r="A7546" s="38"/>
      <c r="B7546" s="5"/>
      <c r="C7546" s="38"/>
    </row>
    <row r="7547" spans="1:3" x14ac:dyDescent="0.25">
      <c r="A7547" s="38"/>
      <c r="B7547" s="5"/>
      <c r="C7547" s="38"/>
    </row>
    <row r="7548" spans="1:3" x14ac:dyDescent="0.25">
      <c r="A7548" s="38"/>
      <c r="B7548" s="5"/>
      <c r="C7548" s="38"/>
    </row>
    <row r="7549" spans="1:3" x14ac:dyDescent="0.25">
      <c r="A7549" s="38"/>
      <c r="B7549" s="5"/>
      <c r="C7549" s="38"/>
    </row>
    <row r="7550" spans="1:3" x14ac:dyDescent="0.25">
      <c r="A7550" s="38"/>
      <c r="B7550" s="5"/>
      <c r="C7550" s="38"/>
    </row>
    <row r="7551" spans="1:3" x14ac:dyDescent="0.25">
      <c r="A7551" s="38"/>
      <c r="B7551" s="5"/>
      <c r="C7551" s="38"/>
    </row>
    <row r="7552" spans="1:3" x14ac:dyDescent="0.25">
      <c r="A7552" s="38"/>
      <c r="B7552" s="5"/>
      <c r="C7552" s="38"/>
    </row>
    <row r="7553" spans="1:3" x14ac:dyDescent="0.25">
      <c r="A7553" s="38"/>
      <c r="B7553" s="5"/>
      <c r="C7553" s="38"/>
    </row>
    <row r="7554" spans="1:3" x14ac:dyDescent="0.25">
      <c r="A7554" s="38"/>
      <c r="B7554" s="5"/>
      <c r="C7554" s="38"/>
    </row>
    <row r="7555" spans="1:3" x14ac:dyDescent="0.25">
      <c r="A7555" s="38"/>
      <c r="B7555" s="5"/>
      <c r="C7555" s="38"/>
    </row>
    <row r="7556" spans="1:3" x14ac:dyDescent="0.25">
      <c r="A7556" s="38"/>
      <c r="B7556" s="5"/>
      <c r="C7556" s="38"/>
    </row>
    <row r="7557" spans="1:3" x14ac:dyDescent="0.25">
      <c r="A7557" s="38"/>
      <c r="B7557" s="5"/>
      <c r="C7557" s="38"/>
    </row>
    <row r="7558" spans="1:3" x14ac:dyDescent="0.25">
      <c r="A7558" s="38"/>
      <c r="B7558" s="5"/>
      <c r="C7558" s="38"/>
    </row>
    <row r="7559" spans="1:3" x14ac:dyDescent="0.25">
      <c r="A7559" s="38"/>
      <c r="B7559" s="5"/>
      <c r="C7559" s="38"/>
    </row>
    <row r="7560" spans="1:3" x14ac:dyDescent="0.25">
      <c r="A7560" s="38"/>
      <c r="B7560" s="5"/>
      <c r="C7560" s="38"/>
    </row>
    <row r="7561" spans="1:3" x14ac:dyDescent="0.25">
      <c r="A7561" s="38"/>
      <c r="B7561" s="5"/>
      <c r="C7561" s="38"/>
    </row>
    <row r="7562" spans="1:3" x14ac:dyDescent="0.25">
      <c r="A7562" s="38"/>
      <c r="B7562" s="5"/>
      <c r="C7562" s="38"/>
    </row>
    <row r="7563" spans="1:3" x14ac:dyDescent="0.25">
      <c r="A7563" s="38"/>
      <c r="B7563" s="5"/>
      <c r="C7563" s="38"/>
    </row>
    <row r="7564" spans="1:3" x14ac:dyDescent="0.25">
      <c r="A7564" s="38"/>
      <c r="B7564" s="5"/>
      <c r="C7564" s="38"/>
    </row>
    <row r="7565" spans="1:3" x14ac:dyDescent="0.25">
      <c r="A7565" s="38"/>
      <c r="B7565" s="5"/>
      <c r="C7565" s="38"/>
    </row>
    <row r="7566" spans="1:3" x14ac:dyDescent="0.25">
      <c r="A7566" s="38"/>
      <c r="B7566" s="5"/>
      <c r="C7566" s="38"/>
    </row>
    <row r="7567" spans="1:3" x14ac:dyDescent="0.25">
      <c r="A7567" s="38"/>
      <c r="B7567" s="5"/>
      <c r="C7567" s="38"/>
    </row>
    <row r="7568" spans="1:3" x14ac:dyDescent="0.25">
      <c r="A7568" s="38"/>
      <c r="B7568" s="5"/>
      <c r="C7568" s="38"/>
    </row>
    <row r="7569" spans="1:3" x14ac:dyDescent="0.25">
      <c r="A7569" s="38"/>
      <c r="B7569" s="5"/>
      <c r="C7569" s="38"/>
    </row>
    <row r="7570" spans="1:3" x14ac:dyDescent="0.25">
      <c r="A7570" s="38"/>
      <c r="B7570" s="5"/>
      <c r="C7570" s="38"/>
    </row>
    <row r="7571" spans="1:3" x14ac:dyDescent="0.25">
      <c r="A7571" s="38"/>
      <c r="B7571" s="5"/>
      <c r="C7571" s="38"/>
    </row>
    <row r="7572" spans="1:3" x14ac:dyDescent="0.25">
      <c r="A7572" s="38"/>
      <c r="B7572" s="5"/>
      <c r="C7572" s="38"/>
    </row>
    <row r="7573" spans="1:3" x14ac:dyDescent="0.25">
      <c r="A7573" s="38"/>
      <c r="B7573" s="5"/>
      <c r="C7573" s="38"/>
    </row>
    <row r="7574" spans="1:3" x14ac:dyDescent="0.25">
      <c r="A7574" s="38"/>
      <c r="B7574" s="5"/>
      <c r="C7574" s="38"/>
    </row>
    <row r="7575" spans="1:3" x14ac:dyDescent="0.25">
      <c r="A7575" s="38"/>
      <c r="B7575" s="5"/>
      <c r="C7575" s="38"/>
    </row>
    <row r="7576" spans="1:3" x14ac:dyDescent="0.25">
      <c r="A7576" s="38"/>
      <c r="B7576" s="5"/>
      <c r="C7576" s="38"/>
    </row>
    <row r="7577" spans="1:3" x14ac:dyDescent="0.25">
      <c r="A7577" s="38"/>
      <c r="B7577" s="5"/>
      <c r="C7577" s="38"/>
    </row>
    <row r="7578" spans="1:3" x14ac:dyDescent="0.25">
      <c r="A7578" s="38"/>
      <c r="B7578" s="5"/>
      <c r="C7578" s="38"/>
    </row>
    <row r="7579" spans="1:3" x14ac:dyDescent="0.25">
      <c r="A7579" s="38"/>
      <c r="B7579" s="5"/>
      <c r="C7579" s="38"/>
    </row>
    <row r="7580" spans="1:3" x14ac:dyDescent="0.25">
      <c r="A7580" s="38"/>
      <c r="B7580" s="5"/>
      <c r="C7580" s="38"/>
    </row>
    <row r="7581" spans="1:3" x14ac:dyDescent="0.25">
      <c r="A7581" s="38"/>
      <c r="B7581" s="5"/>
      <c r="C7581" s="38"/>
    </row>
    <row r="7582" spans="1:3" x14ac:dyDescent="0.25">
      <c r="A7582" s="38"/>
      <c r="B7582" s="5"/>
      <c r="C7582" s="38"/>
    </row>
    <row r="7583" spans="1:3" x14ac:dyDescent="0.25">
      <c r="A7583" s="38"/>
      <c r="B7583" s="5"/>
      <c r="C7583" s="38"/>
    </row>
    <row r="7584" spans="1:3" x14ac:dyDescent="0.25">
      <c r="A7584" s="38"/>
      <c r="B7584" s="5"/>
      <c r="C7584" s="38"/>
    </row>
    <row r="7585" spans="1:3" x14ac:dyDescent="0.25">
      <c r="A7585" s="38"/>
      <c r="B7585" s="5"/>
      <c r="C7585" s="38"/>
    </row>
    <row r="7586" spans="1:3" x14ac:dyDescent="0.25">
      <c r="A7586" s="38"/>
      <c r="B7586" s="5"/>
      <c r="C7586" s="38"/>
    </row>
    <row r="7587" spans="1:3" x14ac:dyDescent="0.25">
      <c r="A7587" s="38"/>
      <c r="B7587" s="5"/>
      <c r="C7587" s="38"/>
    </row>
    <row r="7588" spans="1:3" x14ac:dyDescent="0.25">
      <c r="A7588" s="38"/>
      <c r="B7588" s="5"/>
      <c r="C7588" s="38"/>
    </row>
    <row r="7589" spans="1:3" x14ac:dyDescent="0.25">
      <c r="A7589" s="38"/>
      <c r="B7589" s="5"/>
      <c r="C7589" s="38"/>
    </row>
    <row r="7590" spans="1:3" x14ac:dyDescent="0.25">
      <c r="A7590" s="38"/>
      <c r="B7590" s="5"/>
      <c r="C7590" s="38"/>
    </row>
    <row r="7591" spans="1:3" x14ac:dyDescent="0.25">
      <c r="A7591" s="38"/>
      <c r="B7591" s="5"/>
      <c r="C7591" s="38"/>
    </row>
    <row r="7592" spans="1:3" x14ac:dyDescent="0.25">
      <c r="A7592" s="38"/>
      <c r="B7592" s="5"/>
      <c r="C7592" s="38"/>
    </row>
    <row r="7593" spans="1:3" x14ac:dyDescent="0.25">
      <c r="A7593" s="38"/>
      <c r="B7593" s="5"/>
      <c r="C7593" s="38"/>
    </row>
    <row r="7594" spans="1:3" x14ac:dyDescent="0.25">
      <c r="A7594" s="38"/>
      <c r="B7594" s="5"/>
      <c r="C7594" s="38"/>
    </row>
    <row r="7595" spans="1:3" x14ac:dyDescent="0.25">
      <c r="A7595" s="38"/>
      <c r="B7595" s="5"/>
      <c r="C7595" s="38"/>
    </row>
    <row r="7596" spans="1:3" x14ac:dyDescent="0.25">
      <c r="A7596" s="38"/>
      <c r="B7596" s="5"/>
      <c r="C7596" s="38"/>
    </row>
    <row r="7597" spans="1:3" x14ac:dyDescent="0.25">
      <c r="A7597" s="38"/>
      <c r="B7597" s="5"/>
      <c r="C7597" s="38"/>
    </row>
    <row r="7598" spans="1:3" x14ac:dyDescent="0.25">
      <c r="A7598" s="38"/>
      <c r="B7598" s="5"/>
      <c r="C7598" s="38"/>
    </row>
    <row r="7599" spans="1:3" x14ac:dyDescent="0.25">
      <c r="A7599" s="38"/>
      <c r="B7599" s="5"/>
      <c r="C7599" s="38"/>
    </row>
    <row r="7600" spans="1:3" x14ac:dyDescent="0.25">
      <c r="A7600" s="38"/>
      <c r="B7600" s="5"/>
      <c r="C7600" s="38"/>
    </row>
    <row r="7601" spans="1:3" x14ac:dyDescent="0.25">
      <c r="A7601" s="38"/>
      <c r="B7601" s="5"/>
      <c r="C7601" s="38"/>
    </row>
    <row r="7602" spans="1:3" x14ac:dyDescent="0.25">
      <c r="A7602" s="38"/>
      <c r="B7602" s="5"/>
      <c r="C7602" s="38"/>
    </row>
    <row r="7603" spans="1:3" x14ac:dyDescent="0.25">
      <c r="A7603" s="38"/>
      <c r="B7603" s="5"/>
      <c r="C7603" s="38"/>
    </row>
    <row r="7604" spans="1:3" x14ac:dyDescent="0.25">
      <c r="A7604" s="38"/>
      <c r="B7604" s="5"/>
      <c r="C7604" s="38"/>
    </row>
    <row r="7605" spans="1:3" x14ac:dyDescent="0.25">
      <c r="A7605" s="38"/>
      <c r="B7605" s="5"/>
      <c r="C7605" s="38"/>
    </row>
    <row r="7606" spans="1:3" x14ac:dyDescent="0.25">
      <c r="A7606" s="38"/>
      <c r="B7606" s="5"/>
      <c r="C7606" s="38"/>
    </row>
    <row r="7607" spans="1:3" x14ac:dyDescent="0.25">
      <c r="A7607" s="38"/>
      <c r="B7607" s="5"/>
      <c r="C7607" s="38"/>
    </row>
    <row r="7608" spans="1:3" x14ac:dyDescent="0.25">
      <c r="A7608" s="38"/>
      <c r="B7608" s="5"/>
      <c r="C7608" s="38"/>
    </row>
    <row r="7609" spans="1:3" x14ac:dyDescent="0.25">
      <c r="A7609" s="38"/>
      <c r="B7609" s="5"/>
      <c r="C7609" s="38"/>
    </row>
    <row r="7610" spans="1:3" x14ac:dyDescent="0.25">
      <c r="A7610" s="38"/>
      <c r="B7610" s="5"/>
      <c r="C7610" s="38"/>
    </row>
    <row r="7611" spans="1:3" x14ac:dyDescent="0.25">
      <c r="A7611" s="38"/>
      <c r="B7611" s="5"/>
      <c r="C7611" s="38"/>
    </row>
    <row r="7612" spans="1:3" x14ac:dyDescent="0.25">
      <c r="A7612" s="38"/>
      <c r="B7612" s="5"/>
      <c r="C7612" s="38"/>
    </row>
    <row r="7613" spans="1:3" x14ac:dyDescent="0.25">
      <c r="A7613" s="38"/>
      <c r="B7613" s="5"/>
      <c r="C7613" s="38"/>
    </row>
    <row r="7614" spans="1:3" x14ac:dyDescent="0.25">
      <c r="A7614" s="38"/>
      <c r="B7614" s="5"/>
      <c r="C7614" s="38"/>
    </row>
    <row r="7615" spans="1:3" x14ac:dyDescent="0.25">
      <c r="A7615" s="38"/>
      <c r="B7615" s="5"/>
      <c r="C7615" s="38"/>
    </row>
    <row r="7616" spans="1:3" x14ac:dyDescent="0.25">
      <c r="A7616" s="38"/>
      <c r="B7616" s="5"/>
      <c r="C7616" s="38"/>
    </row>
    <row r="7617" spans="1:3" x14ac:dyDescent="0.25">
      <c r="A7617" s="38"/>
      <c r="B7617" s="5"/>
      <c r="C7617" s="38"/>
    </row>
    <row r="7618" spans="1:3" x14ac:dyDescent="0.25">
      <c r="A7618" s="38"/>
      <c r="B7618" s="5"/>
      <c r="C7618" s="38"/>
    </row>
    <row r="7619" spans="1:3" x14ac:dyDescent="0.25">
      <c r="A7619" s="38"/>
      <c r="B7619" s="5"/>
      <c r="C7619" s="38"/>
    </row>
    <row r="7620" spans="1:3" x14ac:dyDescent="0.25">
      <c r="A7620" s="38"/>
      <c r="B7620" s="5"/>
      <c r="C7620" s="38"/>
    </row>
    <row r="7621" spans="1:3" x14ac:dyDescent="0.25">
      <c r="A7621" s="38"/>
      <c r="B7621" s="5"/>
      <c r="C7621" s="38"/>
    </row>
    <row r="7622" spans="1:3" x14ac:dyDescent="0.25">
      <c r="A7622" s="38"/>
      <c r="B7622" s="5"/>
      <c r="C7622" s="38"/>
    </row>
    <row r="7623" spans="1:3" x14ac:dyDescent="0.25">
      <c r="A7623" s="38"/>
      <c r="B7623" s="5"/>
      <c r="C7623" s="38"/>
    </row>
    <row r="7624" spans="1:3" x14ac:dyDescent="0.25">
      <c r="A7624" s="38"/>
      <c r="B7624" s="5"/>
      <c r="C7624" s="38"/>
    </row>
    <row r="7625" spans="1:3" x14ac:dyDescent="0.25">
      <c r="A7625" s="38"/>
      <c r="B7625" s="5"/>
      <c r="C7625" s="38"/>
    </row>
    <row r="7626" spans="1:3" x14ac:dyDescent="0.25">
      <c r="A7626" s="38"/>
      <c r="B7626" s="5"/>
      <c r="C7626" s="38"/>
    </row>
    <row r="7627" spans="1:3" x14ac:dyDescent="0.25">
      <c r="A7627" s="38"/>
      <c r="B7627" s="5"/>
      <c r="C7627" s="38"/>
    </row>
    <row r="7628" spans="1:3" x14ac:dyDescent="0.25">
      <c r="A7628" s="38"/>
      <c r="B7628" s="5"/>
      <c r="C7628" s="38"/>
    </row>
    <row r="7629" spans="1:3" x14ac:dyDescent="0.25">
      <c r="A7629" s="38"/>
      <c r="B7629" s="5"/>
      <c r="C7629" s="38"/>
    </row>
    <row r="7630" spans="1:3" x14ac:dyDescent="0.25">
      <c r="A7630" s="38"/>
      <c r="B7630" s="5"/>
      <c r="C7630" s="38"/>
    </row>
    <row r="7631" spans="1:3" x14ac:dyDescent="0.25">
      <c r="A7631" s="38"/>
      <c r="B7631" s="5"/>
      <c r="C7631" s="38"/>
    </row>
    <row r="7632" spans="1:3" x14ac:dyDescent="0.25">
      <c r="A7632" s="38"/>
      <c r="B7632" s="5"/>
      <c r="C7632" s="38"/>
    </row>
    <row r="7633" spans="1:3" x14ac:dyDescent="0.25">
      <c r="A7633" s="38"/>
      <c r="B7633" s="5"/>
      <c r="C7633" s="38"/>
    </row>
    <row r="7634" spans="1:3" x14ac:dyDescent="0.25">
      <c r="A7634" s="38"/>
      <c r="B7634" s="5"/>
      <c r="C7634" s="38"/>
    </row>
    <row r="7635" spans="1:3" x14ac:dyDescent="0.25">
      <c r="A7635" s="38"/>
      <c r="B7635" s="5"/>
      <c r="C7635" s="38"/>
    </row>
    <row r="7636" spans="1:3" x14ac:dyDescent="0.25">
      <c r="A7636" s="38"/>
      <c r="B7636" s="5"/>
      <c r="C7636" s="38"/>
    </row>
    <row r="7637" spans="1:3" x14ac:dyDescent="0.25">
      <c r="A7637" s="38"/>
      <c r="B7637" s="5"/>
      <c r="C7637" s="38"/>
    </row>
    <row r="7638" spans="1:3" x14ac:dyDescent="0.25">
      <c r="A7638" s="38"/>
      <c r="B7638" s="5"/>
      <c r="C7638" s="38"/>
    </row>
    <row r="7639" spans="1:3" x14ac:dyDescent="0.25">
      <c r="A7639" s="38"/>
      <c r="B7639" s="5"/>
      <c r="C7639" s="38"/>
    </row>
    <row r="7640" spans="1:3" x14ac:dyDescent="0.25">
      <c r="A7640" s="38"/>
      <c r="B7640" s="5"/>
      <c r="C7640" s="38"/>
    </row>
    <row r="7641" spans="1:3" x14ac:dyDescent="0.25">
      <c r="A7641" s="38"/>
      <c r="B7641" s="5"/>
      <c r="C7641" s="38"/>
    </row>
    <row r="7642" spans="1:3" x14ac:dyDescent="0.25">
      <c r="A7642" s="38"/>
      <c r="B7642" s="5"/>
      <c r="C7642" s="38"/>
    </row>
    <row r="7643" spans="1:3" x14ac:dyDescent="0.25">
      <c r="A7643" s="38"/>
      <c r="B7643" s="5"/>
      <c r="C7643" s="38"/>
    </row>
    <row r="7644" spans="1:3" x14ac:dyDescent="0.25">
      <c r="A7644" s="38"/>
      <c r="B7644" s="5"/>
      <c r="C7644" s="38"/>
    </row>
    <row r="7645" spans="1:3" x14ac:dyDescent="0.25">
      <c r="A7645" s="38"/>
      <c r="B7645" s="5"/>
      <c r="C7645" s="38"/>
    </row>
    <row r="7646" spans="1:3" x14ac:dyDescent="0.25">
      <c r="A7646" s="38"/>
      <c r="B7646" s="5"/>
      <c r="C7646" s="38"/>
    </row>
    <row r="7647" spans="1:3" x14ac:dyDescent="0.25">
      <c r="A7647" s="38"/>
      <c r="B7647" s="5"/>
      <c r="C7647" s="38"/>
    </row>
    <row r="7648" spans="1:3" x14ac:dyDescent="0.25">
      <c r="A7648" s="38"/>
      <c r="B7648" s="5"/>
      <c r="C7648" s="38"/>
    </row>
    <row r="7649" spans="1:3" x14ac:dyDescent="0.25">
      <c r="A7649" s="38"/>
      <c r="B7649" s="5"/>
      <c r="C7649" s="38"/>
    </row>
    <row r="7650" spans="1:3" x14ac:dyDescent="0.25">
      <c r="A7650" s="38"/>
      <c r="B7650" s="5"/>
      <c r="C7650" s="38"/>
    </row>
    <row r="7651" spans="1:3" x14ac:dyDescent="0.25">
      <c r="A7651" s="38"/>
      <c r="B7651" s="5"/>
      <c r="C7651" s="38"/>
    </row>
    <row r="7652" spans="1:3" x14ac:dyDescent="0.25">
      <c r="A7652" s="38"/>
      <c r="B7652" s="5"/>
      <c r="C7652" s="38"/>
    </row>
    <row r="7653" spans="1:3" x14ac:dyDescent="0.25">
      <c r="A7653" s="38"/>
      <c r="B7653" s="5"/>
      <c r="C7653" s="38"/>
    </row>
    <row r="7654" spans="1:3" x14ac:dyDescent="0.25">
      <c r="A7654" s="38"/>
      <c r="B7654" s="5"/>
      <c r="C7654" s="38"/>
    </row>
    <row r="7655" spans="1:3" x14ac:dyDescent="0.25">
      <c r="A7655" s="38"/>
      <c r="B7655" s="5"/>
      <c r="C7655" s="38"/>
    </row>
    <row r="7656" spans="1:3" x14ac:dyDescent="0.25">
      <c r="A7656" s="38"/>
      <c r="B7656" s="5"/>
      <c r="C7656" s="38"/>
    </row>
    <row r="7657" spans="1:3" x14ac:dyDescent="0.25">
      <c r="A7657" s="38"/>
      <c r="B7657" s="5"/>
      <c r="C7657" s="38"/>
    </row>
    <row r="7658" spans="1:3" x14ac:dyDescent="0.25">
      <c r="A7658" s="38"/>
      <c r="B7658" s="5"/>
      <c r="C7658" s="38"/>
    </row>
    <row r="7659" spans="1:3" x14ac:dyDescent="0.25">
      <c r="A7659" s="38"/>
      <c r="B7659" s="5"/>
      <c r="C7659" s="38"/>
    </row>
    <row r="7660" spans="1:3" x14ac:dyDescent="0.25">
      <c r="A7660" s="38"/>
      <c r="B7660" s="5"/>
      <c r="C7660" s="38"/>
    </row>
    <row r="7661" spans="1:3" x14ac:dyDescent="0.25">
      <c r="A7661" s="38"/>
      <c r="B7661" s="5"/>
      <c r="C7661" s="38"/>
    </row>
    <row r="7662" spans="1:3" x14ac:dyDescent="0.25">
      <c r="A7662" s="38"/>
      <c r="B7662" s="5"/>
      <c r="C7662" s="38"/>
    </row>
    <row r="7663" spans="1:3" x14ac:dyDescent="0.25">
      <c r="A7663" s="38"/>
      <c r="B7663" s="5"/>
      <c r="C7663" s="38"/>
    </row>
    <row r="7664" spans="1:3" x14ac:dyDescent="0.25">
      <c r="A7664" s="38"/>
      <c r="B7664" s="5"/>
      <c r="C7664" s="38"/>
    </row>
    <row r="7665" spans="1:3" x14ac:dyDescent="0.25">
      <c r="A7665" s="38"/>
      <c r="B7665" s="5"/>
      <c r="C7665" s="38"/>
    </row>
    <row r="7666" spans="1:3" x14ac:dyDescent="0.25">
      <c r="A7666" s="38"/>
      <c r="B7666" s="5"/>
      <c r="C7666" s="38"/>
    </row>
    <row r="7667" spans="1:3" x14ac:dyDescent="0.25">
      <c r="A7667" s="38"/>
      <c r="B7667" s="5"/>
      <c r="C7667" s="38"/>
    </row>
    <row r="7668" spans="1:3" x14ac:dyDescent="0.25">
      <c r="A7668" s="38"/>
      <c r="B7668" s="5"/>
      <c r="C7668" s="38"/>
    </row>
    <row r="7669" spans="1:3" x14ac:dyDescent="0.25">
      <c r="A7669" s="38"/>
      <c r="B7669" s="5"/>
      <c r="C7669" s="38"/>
    </row>
    <row r="7670" spans="1:3" x14ac:dyDescent="0.25">
      <c r="A7670" s="38"/>
      <c r="B7670" s="5"/>
      <c r="C7670" s="38"/>
    </row>
    <row r="7671" spans="1:3" x14ac:dyDescent="0.25">
      <c r="A7671" s="38"/>
      <c r="B7671" s="5"/>
      <c r="C7671" s="38"/>
    </row>
    <row r="7672" spans="1:3" x14ac:dyDescent="0.25">
      <c r="A7672" s="38"/>
      <c r="B7672" s="5"/>
      <c r="C7672" s="38"/>
    </row>
    <row r="7673" spans="1:3" x14ac:dyDescent="0.25">
      <c r="A7673" s="38"/>
      <c r="B7673" s="5"/>
      <c r="C7673" s="38"/>
    </row>
    <row r="7674" spans="1:3" x14ac:dyDescent="0.25">
      <c r="A7674" s="38"/>
      <c r="B7674" s="5"/>
      <c r="C7674" s="38"/>
    </row>
    <row r="7675" spans="1:3" x14ac:dyDescent="0.25">
      <c r="A7675" s="38"/>
      <c r="B7675" s="5"/>
      <c r="C7675" s="38"/>
    </row>
    <row r="7676" spans="1:3" x14ac:dyDescent="0.25">
      <c r="A7676" s="38"/>
      <c r="B7676" s="5"/>
      <c r="C7676" s="38"/>
    </row>
    <row r="7677" spans="1:3" x14ac:dyDescent="0.25">
      <c r="A7677" s="38"/>
      <c r="B7677" s="5"/>
      <c r="C7677" s="38"/>
    </row>
    <row r="7678" spans="1:3" x14ac:dyDescent="0.25">
      <c r="A7678" s="38"/>
      <c r="B7678" s="5"/>
      <c r="C7678" s="38"/>
    </row>
    <row r="7679" spans="1:3" x14ac:dyDescent="0.25">
      <c r="A7679" s="38"/>
      <c r="B7679" s="5"/>
      <c r="C7679" s="38"/>
    </row>
    <row r="7680" spans="1:3" x14ac:dyDescent="0.25">
      <c r="A7680" s="38"/>
      <c r="B7680" s="5"/>
      <c r="C7680" s="38"/>
    </row>
    <row r="7681" spans="1:3" x14ac:dyDescent="0.25">
      <c r="A7681" s="38"/>
      <c r="B7681" s="5"/>
      <c r="C7681" s="38"/>
    </row>
    <row r="7682" spans="1:3" x14ac:dyDescent="0.25">
      <c r="A7682" s="38"/>
      <c r="B7682" s="5"/>
      <c r="C7682" s="38"/>
    </row>
    <row r="7683" spans="1:3" x14ac:dyDescent="0.25">
      <c r="A7683" s="38"/>
      <c r="B7683" s="5"/>
      <c r="C7683" s="38"/>
    </row>
    <row r="7684" spans="1:3" x14ac:dyDescent="0.25">
      <c r="A7684" s="38"/>
      <c r="B7684" s="5"/>
      <c r="C7684" s="38"/>
    </row>
    <row r="7685" spans="1:3" x14ac:dyDescent="0.25">
      <c r="A7685" s="38"/>
      <c r="B7685" s="5"/>
      <c r="C7685" s="38"/>
    </row>
    <row r="7686" spans="1:3" x14ac:dyDescent="0.25">
      <c r="A7686" s="38"/>
      <c r="B7686" s="5"/>
      <c r="C7686" s="38"/>
    </row>
    <row r="7687" spans="1:3" x14ac:dyDescent="0.25">
      <c r="A7687" s="38"/>
      <c r="B7687" s="5"/>
      <c r="C7687" s="38"/>
    </row>
    <row r="7688" spans="1:3" x14ac:dyDescent="0.25">
      <c r="A7688" s="38"/>
      <c r="B7688" s="5"/>
      <c r="C7688" s="38"/>
    </row>
    <row r="7689" spans="1:3" x14ac:dyDescent="0.25">
      <c r="A7689" s="38"/>
      <c r="B7689" s="5"/>
      <c r="C7689" s="38"/>
    </row>
    <row r="7690" spans="1:3" x14ac:dyDescent="0.25">
      <c r="A7690" s="38"/>
      <c r="B7690" s="5"/>
      <c r="C7690" s="38"/>
    </row>
    <row r="7691" spans="1:3" x14ac:dyDescent="0.25">
      <c r="A7691" s="38"/>
      <c r="B7691" s="5"/>
      <c r="C7691" s="38"/>
    </row>
    <row r="7692" spans="1:3" x14ac:dyDescent="0.25">
      <c r="A7692" s="38"/>
      <c r="B7692" s="5"/>
      <c r="C7692" s="38"/>
    </row>
    <row r="7693" spans="1:3" x14ac:dyDescent="0.25">
      <c r="A7693" s="38"/>
      <c r="B7693" s="5"/>
      <c r="C7693" s="38"/>
    </row>
    <row r="7694" spans="1:3" x14ac:dyDescent="0.25">
      <c r="A7694" s="38"/>
      <c r="B7694" s="5"/>
      <c r="C7694" s="38"/>
    </row>
    <row r="7695" spans="1:3" x14ac:dyDescent="0.25">
      <c r="A7695" s="38"/>
      <c r="B7695" s="5"/>
      <c r="C7695" s="38"/>
    </row>
    <row r="7696" spans="1:3" x14ac:dyDescent="0.25">
      <c r="A7696" s="38"/>
      <c r="B7696" s="5"/>
      <c r="C7696" s="38"/>
    </row>
    <row r="7697" spans="1:3" x14ac:dyDescent="0.25">
      <c r="A7697" s="38"/>
      <c r="B7697" s="5"/>
      <c r="C7697" s="38"/>
    </row>
    <row r="7698" spans="1:3" x14ac:dyDescent="0.25">
      <c r="A7698" s="38"/>
      <c r="B7698" s="5"/>
      <c r="C7698" s="38"/>
    </row>
    <row r="7699" spans="1:3" x14ac:dyDescent="0.25">
      <c r="A7699" s="38"/>
      <c r="B7699" s="5"/>
      <c r="C7699" s="38"/>
    </row>
    <row r="7700" spans="1:3" x14ac:dyDescent="0.25">
      <c r="A7700" s="38"/>
      <c r="B7700" s="5"/>
      <c r="C7700" s="38"/>
    </row>
    <row r="7701" spans="1:3" x14ac:dyDescent="0.25">
      <c r="A7701" s="38"/>
      <c r="B7701" s="5"/>
      <c r="C7701" s="38"/>
    </row>
    <row r="7702" spans="1:3" x14ac:dyDescent="0.25">
      <c r="A7702" s="38"/>
      <c r="B7702" s="5"/>
      <c r="C7702" s="38"/>
    </row>
    <row r="7703" spans="1:3" x14ac:dyDescent="0.25">
      <c r="A7703" s="38"/>
      <c r="B7703" s="5"/>
      <c r="C7703" s="38"/>
    </row>
    <row r="7704" spans="1:3" x14ac:dyDescent="0.25">
      <c r="A7704" s="38"/>
      <c r="B7704" s="5"/>
      <c r="C7704" s="38"/>
    </row>
    <row r="7705" spans="1:3" x14ac:dyDescent="0.25">
      <c r="A7705" s="38"/>
      <c r="B7705" s="5"/>
      <c r="C7705" s="38"/>
    </row>
    <row r="7706" spans="1:3" x14ac:dyDescent="0.25">
      <c r="A7706" s="38"/>
      <c r="B7706" s="5"/>
      <c r="C7706" s="38"/>
    </row>
    <row r="7707" spans="1:3" x14ac:dyDescent="0.25">
      <c r="A7707" s="38"/>
      <c r="B7707" s="5"/>
      <c r="C7707" s="38"/>
    </row>
    <row r="7708" spans="1:3" x14ac:dyDescent="0.25">
      <c r="A7708" s="38"/>
      <c r="B7708" s="5"/>
      <c r="C7708" s="38"/>
    </row>
    <row r="7709" spans="1:3" x14ac:dyDescent="0.25">
      <c r="A7709" s="38"/>
      <c r="B7709" s="5"/>
      <c r="C7709" s="38"/>
    </row>
    <row r="7710" spans="1:3" x14ac:dyDescent="0.25">
      <c r="A7710" s="38"/>
      <c r="B7710" s="5"/>
      <c r="C7710" s="38"/>
    </row>
    <row r="7711" spans="1:3" x14ac:dyDescent="0.25">
      <c r="A7711" s="38"/>
      <c r="B7711" s="5"/>
      <c r="C7711" s="38"/>
    </row>
    <row r="7712" spans="1:3" x14ac:dyDescent="0.25">
      <c r="A7712" s="38"/>
      <c r="B7712" s="5"/>
      <c r="C7712" s="38"/>
    </row>
    <row r="7713" spans="1:3" x14ac:dyDescent="0.25">
      <c r="A7713" s="38"/>
      <c r="B7713" s="5"/>
      <c r="C7713" s="38"/>
    </row>
    <row r="7714" spans="1:3" x14ac:dyDescent="0.25">
      <c r="A7714" s="38"/>
      <c r="B7714" s="5"/>
      <c r="C7714" s="38"/>
    </row>
    <row r="7715" spans="1:3" x14ac:dyDescent="0.25">
      <c r="A7715" s="38"/>
      <c r="B7715" s="5"/>
      <c r="C7715" s="38"/>
    </row>
    <row r="7716" spans="1:3" x14ac:dyDescent="0.25">
      <c r="A7716" s="38"/>
      <c r="B7716" s="5"/>
      <c r="C7716" s="38"/>
    </row>
    <row r="7717" spans="1:3" x14ac:dyDescent="0.25">
      <c r="A7717" s="38"/>
      <c r="B7717" s="5"/>
      <c r="C7717" s="38"/>
    </row>
    <row r="7718" spans="1:3" x14ac:dyDescent="0.25">
      <c r="A7718" s="38"/>
      <c r="B7718" s="5"/>
      <c r="C7718" s="38"/>
    </row>
    <row r="7719" spans="1:3" x14ac:dyDescent="0.25">
      <c r="A7719" s="38"/>
      <c r="B7719" s="5"/>
      <c r="C7719" s="38"/>
    </row>
    <row r="7720" spans="1:3" x14ac:dyDescent="0.25">
      <c r="A7720" s="38"/>
      <c r="B7720" s="5"/>
      <c r="C7720" s="38"/>
    </row>
    <row r="7721" spans="1:3" x14ac:dyDescent="0.25">
      <c r="A7721" s="38"/>
      <c r="B7721" s="5"/>
      <c r="C7721" s="38"/>
    </row>
    <row r="7722" spans="1:3" x14ac:dyDescent="0.25">
      <c r="A7722" s="38"/>
      <c r="B7722" s="5"/>
      <c r="C7722" s="38"/>
    </row>
    <row r="7723" spans="1:3" x14ac:dyDescent="0.25">
      <c r="A7723" s="38"/>
      <c r="B7723" s="5"/>
      <c r="C7723" s="38"/>
    </row>
    <row r="7724" spans="1:3" x14ac:dyDescent="0.25">
      <c r="A7724" s="38"/>
      <c r="B7724" s="5"/>
      <c r="C7724" s="38"/>
    </row>
    <row r="7725" spans="1:3" x14ac:dyDescent="0.25">
      <c r="A7725" s="38"/>
      <c r="B7725" s="5"/>
      <c r="C7725" s="38"/>
    </row>
    <row r="7726" spans="1:3" x14ac:dyDescent="0.25">
      <c r="A7726" s="38"/>
      <c r="B7726" s="5"/>
      <c r="C7726" s="38"/>
    </row>
    <row r="7727" spans="1:3" x14ac:dyDescent="0.25">
      <c r="A7727" s="38"/>
      <c r="B7727" s="5"/>
      <c r="C7727" s="38"/>
    </row>
    <row r="7728" spans="1:3" x14ac:dyDescent="0.25">
      <c r="A7728" s="38"/>
      <c r="B7728" s="5"/>
      <c r="C7728" s="38"/>
    </row>
    <row r="7729" spans="1:3" x14ac:dyDescent="0.25">
      <c r="A7729" s="38"/>
      <c r="B7729" s="5"/>
      <c r="C7729" s="38"/>
    </row>
    <row r="7730" spans="1:3" x14ac:dyDescent="0.25">
      <c r="A7730" s="38"/>
      <c r="B7730" s="5"/>
      <c r="C7730" s="38"/>
    </row>
    <row r="7731" spans="1:3" x14ac:dyDescent="0.25">
      <c r="A7731" s="38"/>
      <c r="B7731" s="5"/>
      <c r="C7731" s="38"/>
    </row>
    <row r="7732" spans="1:3" x14ac:dyDescent="0.25">
      <c r="A7732" s="38"/>
      <c r="B7732" s="5"/>
      <c r="C7732" s="38"/>
    </row>
    <row r="7733" spans="1:3" x14ac:dyDescent="0.25">
      <c r="A7733" s="38"/>
      <c r="B7733" s="5"/>
      <c r="C7733" s="38"/>
    </row>
    <row r="7734" spans="1:3" x14ac:dyDescent="0.25">
      <c r="A7734" s="38"/>
      <c r="B7734" s="5"/>
      <c r="C7734" s="38"/>
    </row>
    <row r="7735" spans="1:3" x14ac:dyDescent="0.25">
      <c r="A7735" s="38"/>
      <c r="B7735" s="5"/>
      <c r="C7735" s="38"/>
    </row>
    <row r="7736" spans="1:3" x14ac:dyDescent="0.25">
      <c r="A7736" s="38"/>
      <c r="B7736" s="5"/>
      <c r="C7736" s="38"/>
    </row>
    <row r="7737" spans="1:3" x14ac:dyDescent="0.25">
      <c r="A7737" s="38"/>
      <c r="B7737" s="5"/>
      <c r="C7737" s="38"/>
    </row>
    <row r="7738" spans="1:3" x14ac:dyDescent="0.25">
      <c r="A7738" s="38"/>
      <c r="B7738" s="5"/>
      <c r="C7738" s="38"/>
    </row>
    <row r="7739" spans="1:3" x14ac:dyDescent="0.25">
      <c r="A7739" s="38"/>
      <c r="B7739" s="5"/>
      <c r="C7739" s="38"/>
    </row>
    <row r="7740" spans="1:3" x14ac:dyDescent="0.25">
      <c r="A7740" s="38"/>
      <c r="B7740" s="5"/>
      <c r="C7740" s="38"/>
    </row>
    <row r="7741" spans="1:3" x14ac:dyDescent="0.25">
      <c r="A7741" s="38"/>
      <c r="B7741" s="5"/>
      <c r="C7741" s="38"/>
    </row>
    <row r="7742" spans="1:3" x14ac:dyDescent="0.25">
      <c r="A7742" s="38"/>
      <c r="B7742" s="5"/>
      <c r="C7742" s="38"/>
    </row>
    <row r="7743" spans="1:3" x14ac:dyDescent="0.25">
      <c r="A7743" s="38"/>
      <c r="B7743" s="5"/>
      <c r="C7743" s="38"/>
    </row>
    <row r="7744" spans="1:3" x14ac:dyDescent="0.25">
      <c r="A7744" s="38"/>
      <c r="B7744" s="5"/>
      <c r="C7744" s="38"/>
    </row>
    <row r="7745" spans="1:3" x14ac:dyDescent="0.25">
      <c r="A7745" s="38"/>
      <c r="B7745" s="5"/>
      <c r="C7745" s="38"/>
    </row>
    <row r="7746" spans="1:3" x14ac:dyDescent="0.25">
      <c r="A7746" s="38"/>
      <c r="B7746" s="5"/>
      <c r="C7746" s="38"/>
    </row>
    <row r="7747" spans="1:3" x14ac:dyDescent="0.25">
      <c r="A7747" s="38"/>
      <c r="B7747" s="5"/>
      <c r="C7747" s="38"/>
    </row>
    <row r="7748" spans="1:3" x14ac:dyDescent="0.25">
      <c r="A7748" s="38"/>
      <c r="B7748" s="5"/>
      <c r="C7748" s="38"/>
    </row>
    <row r="7749" spans="1:3" x14ac:dyDescent="0.25">
      <c r="A7749" s="38"/>
      <c r="B7749" s="5"/>
      <c r="C7749" s="38"/>
    </row>
    <row r="7750" spans="1:3" x14ac:dyDescent="0.25">
      <c r="A7750" s="38"/>
      <c r="B7750" s="5"/>
      <c r="C7750" s="38"/>
    </row>
    <row r="7751" spans="1:3" x14ac:dyDescent="0.25">
      <c r="A7751" s="38"/>
      <c r="B7751" s="5"/>
      <c r="C7751" s="38"/>
    </row>
    <row r="7752" spans="1:3" x14ac:dyDescent="0.25">
      <c r="A7752" s="38"/>
      <c r="B7752" s="5"/>
      <c r="C7752" s="38"/>
    </row>
    <row r="7753" spans="1:3" x14ac:dyDescent="0.25">
      <c r="A7753" s="38"/>
      <c r="B7753" s="5"/>
      <c r="C7753" s="38"/>
    </row>
    <row r="7754" spans="1:3" x14ac:dyDescent="0.25">
      <c r="A7754" s="38"/>
      <c r="B7754" s="5"/>
      <c r="C7754" s="38"/>
    </row>
    <row r="7755" spans="1:3" x14ac:dyDescent="0.25">
      <c r="A7755" s="38"/>
      <c r="B7755" s="5"/>
      <c r="C7755" s="38"/>
    </row>
    <row r="7756" spans="1:3" x14ac:dyDescent="0.25">
      <c r="A7756" s="38"/>
      <c r="B7756" s="5"/>
      <c r="C7756" s="38"/>
    </row>
    <row r="7757" spans="1:3" x14ac:dyDescent="0.25">
      <c r="A7757" s="38"/>
      <c r="B7757" s="5"/>
      <c r="C7757" s="38"/>
    </row>
    <row r="7758" spans="1:3" x14ac:dyDescent="0.25">
      <c r="A7758" s="38"/>
      <c r="B7758" s="5"/>
      <c r="C7758" s="38"/>
    </row>
    <row r="7759" spans="1:3" x14ac:dyDescent="0.25">
      <c r="A7759" s="38"/>
      <c r="B7759" s="5"/>
      <c r="C7759" s="38"/>
    </row>
    <row r="7760" spans="1:3" x14ac:dyDescent="0.25">
      <c r="A7760" s="38"/>
      <c r="B7760" s="5"/>
      <c r="C7760" s="38"/>
    </row>
    <row r="7761" spans="1:3" x14ac:dyDescent="0.25">
      <c r="A7761" s="38"/>
      <c r="B7761" s="5"/>
      <c r="C7761" s="38"/>
    </row>
    <row r="7762" spans="1:3" x14ac:dyDescent="0.25">
      <c r="A7762" s="38"/>
      <c r="B7762" s="5"/>
      <c r="C7762" s="38"/>
    </row>
    <row r="7763" spans="1:3" x14ac:dyDescent="0.25">
      <c r="A7763" s="38"/>
      <c r="B7763" s="5"/>
      <c r="C7763" s="38"/>
    </row>
    <row r="7764" spans="1:3" x14ac:dyDescent="0.25">
      <c r="A7764" s="38"/>
      <c r="B7764" s="5"/>
      <c r="C7764" s="38"/>
    </row>
    <row r="7765" spans="1:3" x14ac:dyDescent="0.25">
      <c r="A7765" s="38"/>
      <c r="B7765" s="5"/>
      <c r="C7765" s="38"/>
    </row>
    <row r="7766" spans="1:3" x14ac:dyDescent="0.25">
      <c r="A7766" s="38"/>
      <c r="B7766" s="5"/>
      <c r="C7766" s="38"/>
    </row>
    <row r="7767" spans="1:3" x14ac:dyDescent="0.25">
      <c r="A7767" s="38"/>
      <c r="B7767" s="5"/>
      <c r="C7767" s="38"/>
    </row>
    <row r="7768" spans="1:3" x14ac:dyDescent="0.25">
      <c r="A7768" s="38"/>
      <c r="B7768" s="5"/>
      <c r="C7768" s="38"/>
    </row>
    <row r="7769" spans="1:3" x14ac:dyDescent="0.25">
      <c r="A7769" s="38"/>
      <c r="B7769" s="5"/>
      <c r="C7769" s="38"/>
    </row>
    <row r="7770" spans="1:3" x14ac:dyDescent="0.25">
      <c r="A7770" s="38"/>
      <c r="B7770" s="5"/>
      <c r="C7770" s="38"/>
    </row>
    <row r="7771" spans="1:3" x14ac:dyDescent="0.25">
      <c r="A7771" s="38"/>
      <c r="B7771" s="5"/>
      <c r="C7771" s="38"/>
    </row>
    <row r="7772" spans="1:3" x14ac:dyDescent="0.25">
      <c r="A7772" s="38"/>
      <c r="B7772" s="5"/>
      <c r="C7772" s="38"/>
    </row>
    <row r="7773" spans="1:3" x14ac:dyDescent="0.25">
      <c r="A7773" s="38"/>
      <c r="B7773" s="5"/>
      <c r="C7773" s="38"/>
    </row>
    <row r="7774" spans="1:3" x14ac:dyDescent="0.25">
      <c r="A7774" s="38"/>
      <c r="B7774" s="5"/>
      <c r="C7774" s="38"/>
    </row>
    <row r="7775" spans="1:3" x14ac:dyDescent="0.25">
      <c r="A7775" s="38"/>
      <c r="B7775" s="5"/>
      <c r="C7775" s="38"/>
    </row>
    <row r="7776" spans="1:3" x14ac:dyDescent="0.25">
      <c r="A7776" s="38"/>
      <c r="B7776" s="5"/>
      <c r="C7776" s="38"/>
    </row>
    <row r="7777" spans="1:3" x14ac:dyDescent="0.25">
      <c r="A7777" s="38"/>
      <c r="B7777" s="5"/>
      <c r="C7777" s="38"/>
    </row>
    <row r="7778" spans="1:3" x14ac:dyDescent="0.25">
      <c r="A7778" s="38"/>
      <c r="B7778" s="5"/>
      <c r="C7778" s="38"/>
    </row>
    <row r="7779" spans="1:3" x14ac:dyDescent="0.25">
      <c r="A7779" s="38"/>
      <c r="B7779" s="5"/>
      <c r="C7779" s="38"/>
    </row>
    <row r="7780" spans="1:3" x14ac:dyDescent="0.25">
      <c r="A7780" s="38"/>
      <c r="B7780" s="5"/>
      <c r="C7780" s="38"/>
    </row>
    <row r="7781" spans="1:3" x14ac:dyDescent="0.25">
      <c r="A7781" s="38"/>
      <c r="B7781" s="5"/>
      <c r="C7781" s="38"/>
    </row>
    <row r="7782" spans="1:3" x14ac:dyDescent="0.25">
      <c r="A7782" s="38"/>
      <c r="B7782" s="5"/>
      <c r="C7782" s="38"/>
    </row>
    <row r="7783" spans="1:3" x14ac:dyDescent="0.25">
      <c r="A7783" s="38"/>
      <c r="B7783" s="5"/>
      <c r="C7783" s="38"/>
    </row>
    <row r="7784" spans="1:3" x14ac:dyDescent="0.25">
      <c r="A7784" s="38"/>
      <c r="B7784" s="5"/>
      <c r="C7784" s="38"/>
    </row>
    <row r="7785" spans="1:3" x14ac:dyDescent="0.25">
      <c r="A7785" s="38"/>
      <c r="B7785" s="5"/>
      <c r="C7785" s="38"/>
    </row>
    <row r="7786" spans="1:3" x14ac:dyDescent="0.25">
      <c r="A7786" s="38"/>
      <c r="B7786" s="5"/>
      <c r="C7786" s="38"/>
    </row>
    <row r="7787" spans="1:3" x14ac:dyDescent="0.25">
      <c r="A7787" s="38"/>
      <c r="B7787" s="5"/>
      <c r="C7787" s="38"/>
    </row>
    <row r="7788" spans="1:3" x14ac:dyDescent="0.25">
      <c r="A7788" s="38"/>
      <c r="B7788" s="5"/>
      <c r="C7788" s="38"/>
    </row>
    <row r="7789" spans="1:3" x14ac:dyDescent="0.25">
      <c r="A7789" s="38"/>
      <c r="B7789" s="5"/>
      <c r="C7789" s="38"/>
    </row>
    <row r="7790" spans="1:3" x14ac:dyDescent="0.25">
      <c r="A7790" s="38"/>
      <c r="B7790" s="5"/>
      <c r="C7790" s="38"/>
    </row>
    <row r="7791" spans="1:3" x14ac:dyDescent="0.25">
      <c r="A7791" s="38"/>
      <c r="B7791" s="5"/>
      <c r="C7791" s="38"/>
    </row>
    <row r="7792" spans="1:3" x14ac:dyDescent="0.25">
      <c r="A7792" s="38"/>
      <c r="B7792" s="5"/>
      <c r="C7792" s="38"/>
    </row>
    <row r="7793" spans="1:3" x14ac:dyDescent="0.25">
      <c r="A7793" s="38"/>
      <c r="B7793" s="5"/>
      <c r="C7793" s="38"/>
    </row>
    <row r="7794" spans="1:3" x14ac:dyDescent="0.25">
      <c r="A7794" s="38"/>
      <c r="B7794" s="5"/>
      <c r="C7794" s="38"/>
    </row>
    <row r="7795" spans="1:3" x14ac:dyDescent="0.25">
      <c r="A7795" s="38"/>
      <c r="B7795" s="5"/>
      <c r="C7795" s="38"/>
    </row>
    <row r="7796" spans="1:3" x14ac:dyDescent="0.25">
      <c r="A7796" s="38"/>
      <c r="B7796" s="5"/>
      <c r="C7796" s="38"/>
    </row>
    <row r="7797" spans="1:3" x14ac:dyDescent="0.25">
      <c r="A7797" s="38"/>
      <c r="B7797" s="5"/>
      <c r="C7797" s="38"/>
    </row>
    <row r="7798" spans="1:3" x14ac:dyDescent="0.25">
      <c r="A7798" s="38"/>
      <c r="B7798" s="5"/>
      <c r="C7798" s="38"/>
    </row>
    <row r="7799" spans="1:3" x14ac:dyDescent="0.25">
      <c r="A7799" s="38"/>
      <c r="B7799" s="5"/>
      <c r="C7799" s="38"/>
    </row>
    <row r="7800" spans="1:3" x14ac:dyDescent="0.25">
      <c r="A7800" s="38"/>
      <c r="B7800" s="5"/>
      <c r="C7800" s="38"/>
    </row>
    <row r="7801" spans="1:3" x14ac:dyDescent="0.25">
      <c r="A7801" s="38"/>
      <c r="B7801" s="5"/>
      <c r="C7801" s="38"/>
    </row>
    <row r="7802" spans="1:3" x14ac:dyDescent="0.25">
      <c r="A7802" s="38"/>
      <c r="B7802" s="5"/>
      <c r="C7802" s="38"/>
    </row>
    <row r="7803" spans="1:3" x14ac:dyDescent="0.25">
      <c r="A7803" s="38"/>
      <c r="B7803" s="5"/>
      <c r="C7803" s="38"/>
    </row>
    <row r="7804" spans="1:3" x14ac:dyDescent="0.25">
      <c r="A7804" s="38"/>
      <c r="B7804" s="5"/>
      <c r="C7804" s="38"/>
    </row>
    <row r="7805" spans="1:3" x14ac:dyDescent="0.25">
      <c r="A7805" s="38"/>
      <c r="B7805" s="5"/>
      <c r="C7805" s="38"/>
    </row>
    <row r="7806" spans="1:3" x14ac:dyDescent="0.25">
      <c r="A7806" s="38"/>
      <c r="B7806" s="5"/>
      <c r="C7806" s="38"/>
    </row>
    <row r="7807" spans="1:3" x14ac:dyDescent="0.25">
      <c r="A7807" s="38"/>
      <c r="B7807" s="5"/>
      <c r="C7807" s="38"/>
    </row>
    <row r="7808" spans="1:3" x14ac:dyDescent="0.25">
      <c r="A7808" s="38"/>
      <c r="B7808" s="5"/>
      <c r="C7808" s="38"/>
    </row>
    <row r="7809" spans="1:3" x14ac:dyDescent="0.25">
      <c r="A7809" s="38"/>
      <c r="B7809" s="5"/>
      <c r="C7809" s="38"/>
    </row>
    <row r="7810" spans="1:3" x14ac:dyDescent="0.25">
      <c r="A7810" s="38"/>
      <c r="B7810" s="5"/>
      <c r="C7810" s="38"/>
    </row>
    <row r="7811" spans="1:3" x14ac:dyDescent="0.25">
      <c r="A7811" s="38"/>
      <c r="B7811" s="5"/>
      <c r="C7811" s="38"/>
    </row>
    <row r="7812" spans="1:3" x14ac:dyDescent="0.25">
      <c r="A7812" s="38"/>
      <c r="B7812" s="5"/>
      <c r="C7812" s="38"/>
    </row>
    <row r="7813" spans="1:3" x14ac:dyDescent="0.25">
      <c r="A7813" s="38"/>
      <c r="B7813" s="5"/>
      <c r="C7813" s="38"/>
    </row>
    <row r="7814" spans="1:3" x14ac:dyDescent="0.25">
      <c r="A7814" s="38"/>
      <c r="B7814" s="5"/>
      <c r="C7814" s="38"/>
    </row>
    <row r="7815" spans="1:3" x14ac:dyDescent="0.25">
      <c r="A7815" s="38"/>
      <c r="B7815" s="5"/>
      <c r="C7815" s="38"/>
    </row>
    <row r="7816" spans="1:3" x14ac:dyDescent="0.25">
      <c r="A7816" s="38"/>
      <c r="B7816" s="5"/>
      <c r="C7816" s="38"/>
    </row>
    <row r="7817" spans="1:3" x14ac:dyDescent="0.25">
      <c r="A7817" s="38"/>
      <c r="B7817" s="5"/>
      <c r="C7817" s="38"/>
    </row>
    <row r="7818" spans="1:3" x14ac:dyDescent="0.25">
      <c r="A7818" s="38"/>
      <c r="B7818" s="5"/>
      <c r="C7818" s="38"/>
    </row>
    <row r="7819" spans="1:3" x14ac:dyDescent="0.25">
      <c r="A7819" s="38"/>
      <c r="B7819" s="5"/>
      <c r="C7819" s="38"/>
    </row>
    <row r="7820" spans="1:3" x14ac:dyDescent="0.25">
      <c r="A7820" s="38"/>
      <c r="B7820" s="5"/>
      <c r="C7820" s="38"/>
    </row>
    <row r="7821" spans="1:3" x14ac:dyDescent="0.25">
      <c r="A7821" s="38"/>
      <c r="B7821" s="5"/>
      <c r="C7821" s="38"/>
    </row>
    <row r="7822" spans="1:3" x14ac:dyDescent="0.25">
      <c r="A7822" s="38"/>
      <c r="B7822" s="5"/>
      <c r="C7822" s="38"/>
    </row>
    <row r="7823" spans="1:3" x14ac:dyDescent="0.25">
      <c r="A7823" s="38"/>
      <c r="B7823" s="5"/>
      <c r="C7823" s="38"/>
    </row>
    <row r="7824" spans="1:3" x14ac:dyDescent="0.25">
      <c r="A7824" s="38"/>
      <c r="B7824" s="5"/>
      <c r="C7824" s="38"/>
    </row>
    <row r="7825" spans="1:3" x14ac:dyDescent="0.25">
      <c r="A7825" s="38"/>
      <c r="B7825" s="5"/>
      <c r="C7825" s="38"/>
    </row>
    <row r="7826" spans="1:3" x14ac:dyDescent="0.25">
      <c r="A7826" s="38"/>
      <c r="B7826" s="5"/>
      <c r="C7826" s="38"/>
    </row>
    <row r="7827" spans="1:3" x14ac:dyDescent="0.25">
      <c r="A7827" s="38"/>
      <c r="B7827" s="5"/>
      <c r="C7827" s="38"/>
    </row>
    <row r="7828" spans="1:3" x14ac:dyDescent="0.25">
      <c r="A7828" s="38"/>
      <c r="B7828" s="5"/>
      <c r="C7828" s="38"/>
    </row>
    <row r="7829" spans="1:3" x14ac:dyDescent="0.25">
      <c r="A7829" s="38"/>
      <c r="B7829" s="5"/>
      <c r="C7829" s="38"/>
    </row>
    <row r="7830" spans="1:3" x14ac:dyDescent="0.25">
      <c r="A7830" s="38"/>
      <c r="B7830" s="5"/>
      <c r="C7830" s="38"/>
    </row>
    <row r="7831" spans="1:3" x14ac:dyDescent="0.25">
      <c r="A7831" s="38"/>
      <c r="B7831" s="5"/>
      <c r="C7831" s="38"/>
    </row>
    <row r="7832" spans="1:3" x14ac:dyDescent="0.25">
      <c r="A7832" s="38"/>
      <c r="B7832" s="5"/>
      <c r="C7832" s="38"/>
    </row>
    <row r="7833" spans="1:3" x14ac:dyDescent="0.25">
      <c r="A7833" s="38"/>
      <c r="B7833" s="5"/>
      <c r="C7833" s="38"/>
    </row>
    <row r="7834" spans="1:3" x14ac:dyDescent="0.25">
      <c r="A7834" s="38"/>
      <c r="B7834" s="5"/>
      <c r="C7834" s="38"/>
    </row>
    <row r="7835" spans="1:3" x14ac:dyDescent="0.25">
      <c r="A7835" s="38"/>
      <c r="B7835" s="5"/>
      <c r="C7835" s="38"/>
    </row>
    <row r="7836" spans="1:3" x14ac:dyDescent="0.25">
      <c r="A7836" s="38"/>
      <c r="B7836" s="5"/>
      <c r="C7836" s="38"/>
    </row>
    <row r="7837" spans="1:3" x14ac:dyDescent="0.25">
      <c r="A7837" s="38"/>
      <c r="B7837" s="5"/>
      <c r="C7837" s="38"/>
    </row>
    <row r="7838" spans="1:3" x14ac:dyDescent="0.25">
      <c r="A7838" s="38"/>
      <c r="B7838" s="5"/>
      <c r="C7838" s="38"/>
    </row>
    <row r="7839" spans="1:3" x14ac:dyDescent="0.25">
      <c r="A7839" s="38"/>
      <c r="B7839" s="5"/>
      <c r="C7839" s="38"/>
    </row>
    <row r="7840" spans="1:3" x14ac:dyDescent="0.25">
      <c r="A7840" s="38"/>
      <c r="B7840" s="5"/>
      <c r="C7840" s="38"/>
    </row>
    <row r="7841" spans="1:3" x14ac:dyDescent="0.25">
      <c r="A7841" s="38"/>
      <c r="B7841" s="5"/>
      <c r="C7841" s="38"/>
    </row>
    <row r="7842" spans="1:3" x14ac:dyDescent="0.25">
      <c r="A7842" s="38"/>
      <c r="B7842" s="5"/>
      <c r="C7842" s="38"/>
    </row>
    <row r="7843" spans="1:3" x14ac:dyDescent="0.25">
      <c r="A7843" s="38"/>
      <c r="B7843" s="5"/>
      <c r="C7843" s="38"/>
    </row>
    <row r="7844" spans="1:3" x14ac:dyDescent="0.25">
      <c r="A7844" s="38"/>
      <c r="B7844" s="5"/>
      <c r="C7844" s="38"/>
    </row>
    <row r="7845" spans="1:3" x14ac:dyDescent="0.25">
      <c r="A7845" s="38"/>
      <c r="B7845" s="5"/>
      <c r="C7845" s="38"/>
    </row>
    <row r="7846" spans="1:3" x14ac:dyDescent="0.25">
      <c r="A7846" s="38"/>
      <c r="B7846" s="5"/>
      <c r="C7846" s="38"/>
    </row>
    <row r="7847" spans="1:3" x14ac:dyDescent="0.25">
      <c r="A7847" s="38"/>
      <c r="B7847" s="5"/>
      <c r="C7847" s="38"/>
    </row>
    <row r="7848" spans="1:3" x14ac:dyDescent="0.25">
      <c r="A7848" s="38"/>
      <c r="B7848" s="5"/>
      <c r="C7848" s="38"/>
    </row>
    <row r="7849" spans="1:3" x14ac:dyDescent="0.25">
      <c r="A7849" s="38"/>
      <c r="B7849" s="5"/>
      <c r="C7849" s="38"/>
    </row>
    <row r="7850" spans="1:3" x14ac:dyDescent="0.25">
      <c r="A7850" s="38"/>
      <c r="B7850" s="5"/>
      <c r="C7850" s="38"/>
    </row>
    <row r="7851" spans="1:3" x14ac:dyDescent="0.25">
      <c r="A7851" s="38"/>
      <c r="B7851" s="5"/>
      <c r="C7851" s="38"/>
    </row>
    <row r="7852" spans="1:3" x14ac:dyDescent="0.25">
      <c r="A7852" s="38"/>
      <c r="B7852" s="5"/>
      <c r="C7852" s="38"/>
    </row>
    <row r="7853" spans="1:3" x14ac:dyDescent="0.25">
      <c r="A7853" s="38"/>
      <c r="B7853" s="5"/>
      <c r="C7853" s="38"/>
    </row>
    <row r="7854" spans="1:3" x14ac:dyDescent="0.25">
      <c r="A7854" s="38"/>
      <c r="B7854" s="5"/>
      <c r="C7854" s="38"/>
    </row>
    <row r="7855" spans="1:3" x14ac:dyDescent="0.25">
      <c r="A7855" s="38"/>
      <c r="B7855" s="5"/>
      <c r="C7855" s="38"/>
    </row>
    <row r="7856" spans="1:3" x14ac:dyDescent="0.25">
      <c r="A7856" s="38"/>
      <c r="B7856" s="5"/>
      <c r="C7856" s="38"/>
    </row>
    <row r="7857" spans="1:3" x14ac:dyDescent="0.25">
      <c r="A7857" s="38"/>
      <c r="B7857" s="5"/>
      <c r="C7857" s="38"/>
    </row>
    <row r="7858" spans="1:3" x14ac:dyDescent="0.25">
      <c r="A7858" s="38"/>
      <c r="B7858" s="5"/>
      <c r="C7858" s="38"/>
    </row>
    <row r="7859" spans="1:3" x14ac:dyDescent="0.25">
      <c r="A7859" s="38"/>
      <c r="B7859" s="5"/>
      <c r="C7859" s="38"/>
    </row>
    <row r="7860" spans="1:3" x14ac:dyDescent="0.25">
      <c r="A7860" s="38"/>
      <c r="B7860" s="5"/>
      <c r="C7860" s="38"/>
    </row>
    <row r="7861" spans="1:3" x14ac:dyDescent="0.25">
      <c r="A7861" s="38"/>
      <c r="B7861" s="5"/>
      <c r="C7861" s="38"/>
    </row>
    <row r="7862" spans="1:3" x14ac:dyDescent="0.25">
      <c r="A7862" s="38"/>
      <c r="B7862" s="5"/>
      <c r="C7862" s="38"/>
    </row>
    <row r="7863" spans="1:3" x14ac:dyDescent="0.25">
      <c r="A7863" s="38"/>
      <c r="B7863" s="5"/>
      <c r="C7863" s="38"/>
    </row>
    <row r="7864" spans="1:3" x14ac:dyDescent="0.25">
      <c r="A7864" s="38"/>
      <c r="B7864" s="5"/>
      <c r="C7864" s="38"/>
    </row>
    <row r="7865" spans="1:3" x14ac:dyDescent="0.25">
      <c r="A7865" s="38"/>
      <c r="B7865" s="5"/>
      <c r="C7865" s="38"/>
    </row>
    <row r="7866" spans="1:3" x14ac:dyDescent="0.25">
      <c r="A7866" s="38"/>
      <c r="B7866" s="5"/>
      <c r="C7866" s="38"/>
    </row>
    <row r="7867" spans="1:3" x14ac:dyDescent="0.25">
      <c r="A7867" s="38"/>
      <c r="B7867" s="5"/>
      <c r="C7867" s="38"/>
    </row>
    <row r="7868" spans="1:3" x14ac:dyDescent="0.25">
      <c r="A7868" s="38"/>
      <c r="B7868" s="5"/>
      <c r="C7868" s="38"/>
    </row>
    <row r="7869" spans="1:3" x14ac:dyDescent="0.25">
      <c r="A7869" s="38"/>
      <c r="B7869" s="5"/>
      <c r="C7869" s="38"/>
    </row>
    <row r="7870" spans="1:3" x14ac:dyDescent="0.25">
      <c r="A7870" s="38"/>
      <c r="B7870" s="5"/>
      <c r="C7870" s="38"/>
    </row>
    <row r="7871" spans="1:3" x14ac:dyDescent="0.25">
      <c r="A7871" s="38"/>
      <c r="B7871" s="5"/>
      <c r="C7871" s="38"/>
    </row>
    <row r="7872" spans="1:3" x14ac:dyDescent="0.25">
      <c r="A7872" s="38"/>
      <c r="B7872" s="5"/>
      <c r="C7872" s="38"/>
    </row>
    <row r="7873" spans="1:3" x14ac:dyDescent="0.25">
      <c r="A7873" s="38"/>
      <c r="B7873" s="5"/>
      <c r="C7873" s="38"/>
    </row>
    <row r="7874" spans="1:3" x14ac:dyDescent="0.25">
      <c r="A7874" s="38"/>
      <c r="B7874" s="5"/>
      <c r="C7874" s="38"/>
    </row>
    <row r="7875" spans="1:3" x14ac:dyDescent="0.25">
      <c r="A7875" s="38"/>
      <c r="B7875" s="5"/>
      <c r="C7875" s="38"/>
    </row>
    <row r="7876" spans="1:3" x14ac:dyDescent="0.25">
      <c r="A7876" s="38"/>
      <c r="B7876" s="5"/>
      <c r="C7876" s="38"/>
    </row>
    <row r="7877" spans="1:3" x14ac:dyDescent="0.25">
      <c r="A7877" s="38"/>
      <c r="B7877" s="5"/>
      <c r="C7877" s="38"/>
    </row>
    <row r="7878" spans="1:3" x14ac:dyDescent="0.25">
      <c r="A7878" s="38"/>
      <c r="B7878" s="5"/>
      <c r="C7878" s="38"/>
    </row>
    <row r="7879" spans="1:3" x14ac:dyDescent="0.25">
      <c r="A7879" s="38"/>
      <c r="B7879" s="5"/>
      <c r="C7879" s="38"/>
    </row>
    <row r="7880" spans="1:3" x14ac:dyDescent="0.25">
      <c r="A7880" s="38"/>
      <c r="B7880" s="5"/>
      <c r="C7880" s="38"/>
    </row>
    <row r="7881" spans="1:3" x14ac:dyDescent="0.25">
      <c r="A7881" s="38"/>
      <c r="B7881" s="5"/>
      <c r="C7881" s="38"/>
    </row>
    <row r="7882" spans="1:3" x14ac:dyDescent="0.25">
      <c r="A7882" s="38"/>
      <c r="B7882" s="5"/>
      <c r="C7882" s="38"/>
    </row>
    <row r="7883" spans="1:3" x14ac:dyDescent="0.25">
      <c r="A7883" s="38"/>
      <c r="B7883" s="5"/>
      <c r="C7883" s="38"/>
    </row>
    <row r="7884" spans="1:3" x14ac:dyDescent="0.25">
      <c r="A7884" s="38"/>
      <c r="B7884" s="5"/>
      <c r="C7884" s="38"/>
    </row>
    <row r="7885" spans="1:3" x14ac:dyDescent="0.25">
      <c r="A7885" s="38"/>
      <c r="B7885" s="5"/>
      <c r="C7885" s="38"/>
    </row>
    <row r="7886" spans="1:3" x14ac:dyDescent="0.25">
      <c r="A7886" s="38"/>
      <c r="B7886" s="5"/>
      <c r="C7886" s="38"/>
    </row>
    <row r="7887" spans="1:3" x14ac:dyDescent="0.25">
      <c r="A7887" s="38"/>
      <c r="B7887" s="5"/>
      <c r="C7887" s="38"/>
    </row>
    <row r="7888" spans="1:3" x14ac:dyDescent="0.25">
      <c r="A7888" s="38"/>
      <c r="B7888" s="5"/>
      <c r="C7888" s="38"/>
    </row>
    <row r="7889" spans="1:3" x14ac:dyDescent="0.25">
      <c r="A7889" s="38"/>
      <c r="B7889" s="5"/>
      <c r="C7889" s="38"/>
    </row>
    <row r="7890" spans="1:3" x14ac:dyDescent="0.25">
      <c r="A7890" s="38"/>
      <c r="B7890" s="5"/>
      <c r="C7890" s="38"/>
    </row>
    <row r="7891" spans="1:3" x14ac:dyDescent="0.25">
      <c r="A7891" s="38"/>
      <c r="B7891" s="5"/>
      <c r="C7891" s="38"/>
    </row>
    <row r="7892" spans="1:3" x14ac:dyDescent="0.25">
      <c r="A7892" s="38"/>
      <c r="B7892" s="5"/>
      <c r="C7892" s="38"/>
    </row>
    <row r="7893" spans="1:3" x14ac:dyDescent="0.25">
      <c r="A7893" s="38"/>
      <c r="B7893" s="5"/>
      <c r="C7893" s="38"/>
    </row>
    <row r="7894" spans="1:3" x14ac:dyDescent="0.25">
      <c r="A7894" s="38"/>
      <c r="B7894" s="5"/>
      <c r="C7894" s="38"/>
    </row>
    <row r="7895" spans="1:3" x14ac:dyDescent="0.25">
      <c r="A7895" s="38"/>
      <c r="B7895" s="5"/>
      <c r="C7895" s="38"/>
    </row>
    <row r="7896" spans="1:3" x14ac:dyDescent="0.25">
      <c r="A7896" s="38"/>
      <c r="B7896" s="5"/>
      <c r="C7896" s="38"/>
    </row>
    <row r="7897" spans="1:3" x14ac:dyDescent="0.25">
      <c r="A7897" s="38"/>
      <c r="B7897" s="5"/>
      <c r="C7897" s="38"/>
    </row>
    <row r="7898" spans="1:3" x14ac:dyDescent="0.25">
      <c r="A7898" s="38"/>
      <c r="B7898" s="5"/>
      <c r="C7898" s="38"/>
    </row>
    <row r="7899" spans="1:3" x14ac:dyDescent="0.25">
      <c r="A7899" s="38"/>
      <c r="B7899" s="5"/>
      <c r="C7899" s="38"/>
    </row>
    <row r="7900" spans="1:3" x14ac:dyDescent="0.25">
      <c r="A7900" s="38"/>
      <c r="B7900" s="5"/>
      <c r="C7900" s="38"/>
    </row>
    <row r="7901" spans="1:3" x14ac:dyDescent="0.25">
      <c r="A7901" s="38"/>
      <c r="B7901" s="5"/>
      <c r="C7901" s="38"/>
    </row>
    <row r="7902" spans="1:3" x14ac:dyDescent="0.25">
      <c r="A7902" s="38"/>
      <c r="B7902" s="5"/>
      <c r="C7902" s="38"/>
    </row>
    <row r="7903" spans="1:3" x14ac:dyDescent="0.25">
      <c r="A7903" s="38"/>
      <c r="B7903" s="5"/>
      <c r="C7903" s="38"/>
    </row>
    <row r="7904" spans="1:3" x14ac:dyDescent="0.25">
      <c r="A7904" s="38"/>
      <c r="B7904" s="5"/>
      <c r="C7904" s="38"/>
    </row>
    <row r="7905" spans="1:3" x14ac:dyDescent="0.25">
      <c r="A7905" s="38"/>
      <c r="B7905" s="5"/>
      <c r="C7905" s="38"/>
    </row>
    <row r="7906" spans="1:3" x14ac:dyDescent="0.25">
      <c r="A7906" s="38"/>
      <c r="B7906" s="5"/>
      <c r="C7906" s="38"/>
    </row>
    <row r="7907" spans="1:3" x14ac:dyDescent="0.25">
      <c r="A7907" s="38"/>
      <c r="B7907" s="5"/>
      <c r="C7907" s="38"/>
    </row>
    <row r="7908" spans="1:3" x14ac:dyDescent="0.25">
      <c r="A7908" s="38"/>
      <c r="B7908" s="5"/>
      <c r="C7908" s="38"/>
    </row>
    <row r="7909" spans="1:3" x14ac:dyDescent="0.25">
      <c r="A7909" s="38"/>
      <c r="B7909" s="5"/>
      <c r="C7909" s="38"/>
    </row>
    <row r="7910" spans="1:3" x14ac:dyDescent="0.25">
      <c r="A7910" s="38"/>
      <c r="B7910" s="5"/>
      <c r="C7910" s="38"/>
    </row>
    <row r="7911" spans="1:3" x14ac:dyDescent="0.25">
      <c r="A7911" s="38"/>
      <c r="B7911" s="5"/>
      <c r="C7911" s="38"/>
    </row>
    <row r="7912" spans="1:3" x14ac:dyDescent="0.25">
      <c r="A7912" s="38"/>
      <c r="B7912" s="5"/>
      <c r="C7912" s="38"/>
    </row>
    <row r="7913" spans="1:3" x14ac:dyDescent="0.25">
      <c r="A7913" s="38"/>
      <c r="B7913" s="5"/>
      <c r="C7913" s="38"/>
    </row>
    <row r="7914" spans="1:3" x14ac:dyDescent="0.25">
      <c r="A7914" s="38"/>
      <c r="B7914" s="5"/>
      <c r="C7914" s="38"/>
    </row>
    <row r="7915" spans="1:3" x14ac:dyDescent="0.25">
      <c r="A7915" s="38"/>
      <c r="B7915" s="5"/>
      <c r="C7915" s="38"/>
    </row>
    <row r="7916" spans="1:3" x14ac:dyDescent="0.25">
      <c r="A7916" s="38"/>
      <c r="B7916" s="5"/>
      <c r="C7916" s="38"/>
    </row>
    <row r="7917" spans="1:3" x14ac:dyDescent="0.25">
      <c r="A7917" s="38"/>
      <c r="B7917" s="5"/>
      <c r="C7917" s="38"/>
    </row>
    <row r="7918" spans="1:3" x14ac:dyDescent="0.25">
      <c r="A7918" s="38"/>
      <c r="B7918" s="5"/>
      <c r="C7918" s="38"/>
    </row>
    <row r="7919" spans="1:3" x14ac:dyDescent="0.25">
      <c r="A7919" s="38"/>
      <c r="B7919" s="5"/>
      <c r="C7919" s="38"/>
    </row>
    <row r="7920" spans="1:3" x14ac:dyDescent="0.25">
      <c r="A7920" s="38"/>
      <c r="B7920" s="5"/>
      <c r="C7920" s="38"/>
    </row>
    <row r="7921" spans="1:3" x14ac:dyDescent="0.25">
      <c r="A7921" s="38"/>
      <c r="B7921" s="5"/>
      <c r="C7921" s="38"/>
    </row>
    <row r="7922" spans="1:3" x14ac:dyDescent="0.25">
      <c r="A7922" s="38"/>
      <c r="B7922" s="5"/>
      <c r="C7922" s="38"/>
    </row>
    <row r="7923" spans="1:3" x14ac:dyDescent="0.25">
      <c r="A7923" s="38"/>
      <c r="B7923" s="5"/>
      <c r="C7923" s="38"/>
    </row>
    <row r="7924" spans="1:3" x14ac:dyDescent="0.25">
      <c r="A7924" s="38"/>
      <c r="B7924" s="5"/>
      <c r="C7924" s="38"/>
    </row>
    <row r="7925" spans="1:3" x14ac:dyDescent="0.25">
      <c r="A7925" s="38"/>
      <c r="B7925" s="5"/>
      <c r="C7925" s="38"/>
    </row>
    <row r="7926" spans="1:3" x14ac:dyDescent="0.25">
      <c r="A7926" s="38"/>
      <c r="B7926" s="5"/>
      <c r="C7926" s="38"/>
    </row>
    <row r="7927" spans="1:3" x14ac:dyDescent="0.25">
      <c r="A7927" s="38"/>
      <c r="B7927" s="5"/>
      <c r="C7927" s="38"/>
    </row>
    <row r="7928" spans="1:3" x14ac:dyDescent="0.25">
      <c r="A7928" s="38"/>
      <c r="B7928" s="5"/>
      <c r="C7928" s="38"/>
    </row>
    <row r="7929" spans="1:3" x14ac:dyDescent="0.25">
      <c r="A7929" s="38"/>
      <c r="B7929" s="5"/>
      <c r="C7929" s="38"/>
    </row>
    <row r="7930" spans="1:3" x14ac:dyDescent="0.25">
      <c r="A7930" s="38"/>
      <c r="B7930" s="5"/>
      <c r="C7930" s="38"/>
    </row>
    <row r="7931" spans="1:3" x14ac:dyDescent="0.25">
      <c r="A7931" s="38"/>
      <c r="B7931" s="5"/>
      <c r="C7931" s="38"/>
    </row>
    <row r="7932" spans="1:3" x14ac:dyDescent="0.25">
      <c r="A7932" s="38"/>
      <c r="B7932" s="5"/>
      <c r="C7932" s="38"/>
    </row>
    <row r="7933" spans="1:3" x14ac:dyDescent="0.25">
      <c r="A7933" s="38"/>
      <c r="B7933" s="5"/>
      <c r="C7933" s="38"/>
    </row>
    <row r="7934" spans="1:3" x14ac:dyDescent="0.25">
      <c r="A7934" s="38"/>
      <c r="B7934" s="5"/>
      <c r="C7934" s="38"/>
    </row>
    <row r="7935" spans="1:3" x14ac:dyDescent="0.25">
      <c r="A7935" s="38"/>
      <c r="B7935" s="5"/>
      <c r="C7935" s="38"/>
    </row>
    <row r="7936" spans="1:3" x14ac:dyDescent="0.25">
      <c r="A7936" s="38"/>
      <c r="B7936" s="5"/>
      <c r="C7936" s="38"/>
    </row>
    <row r="7937" spans="1:3" x14ac:dyDescent="0.25">
      <c r="A7937" s="38"/>
      <c r="B7937" s="5"/>
      <c r="C7937" s="38"/>
    </row>
    <row r="7938" spans="1:3" x14ac:dyDescent="0.25">
      <c r="A7938" s="38"/>
      <c r="B7938" s="5"/>
      <c r="C7938" s="38"/>
    </row>
    <row r="7939" spans="1:3" x14ac:dyDescent="0.25">
      <c r="A7939" s="38"/>
      <c r="B7939" s="5"/>
      <c r="C7939" s="38"/>
    </row>
    <row r="7940" spans="1:3" x14ac:dyDescent="0.25">
      <c r="A7940" s="38"/>
      <c r="B7940" s="5"/>
      <c r="C7940" s="38"/>
    </row>
    <row r="7941" spans="1:3" x14ac:dyDescent="0.25">
      <c r="A7941" s="38"/>
      <c r="B7941" s="5"/>
      <c r="C7941" s="38"/>
    </row>
    <row r="7942" spans="1:3" x14ac:dyDescent="0.25">
      <c r="A7942" s="38"/>
      <c r="B7942" s="5"/>
      <c r="C7942" s="38"/>
    </row>
    <row r="7943" spans="1:3" x14ac:dyDescent="0.25">
      <c r="A7943" s="38"/>
      <c r="B7943" s="5"/>
      <c r="C7943" s="38"/>
    </row>
    <row r="7944" spans="1:3" x14ac:dyDescent="0.25">
      <c r="A7944" s="38"/>
      <c r="B7944" s="5"/>
      <c r="C7944" s="38"/>
    </row>
    <row r="7945" spans="1:3" x14ac:dyDescent="0.25">
      <c r="A7945" s="38"/>
      <c r="B7945" s="5"/>
      <c r="C7945" s="38"/>
    </row>
    <row r="7946" spans="1:3" x14ac:dyDescent="0.25">
      <c r="A7946" s="38"/>
      <c r="B7946" s="5"/>
      <c r="C7946" s="38"/>
    </row>
    <row r="7947" spans="1:3" x14ac:dyDescent="0.25">
      <c r="A7947" s="38"/>
      <c r="B7947" s="5"/>
      <c r="C7947" s="38"/>
    </row>
    <row r="7948" spans="1:3" x14ac:dyDescent="0.25">
      <c r="A7948" s="38"/>
      <c r="B7948" s="5"/>
      <c r="C7948" s="38"/>
    </row>
    <row r="7949" spans="1:3" x14ac:dyDescent="0.25">
      <c r="A7949" s="38"/>
      <c r="B7949" s="5"/>
      <c r="C7949" s="38"/>
    </row>
    <row r="7950" spans="1:3" x14ac:dyDescent="0.25">
      <c r="A7950" s="38"/>
      <c r="B7950" s="5"/>
      <c r="C7950" s="38"/>
    </row>
    <row r="7951" spans="1:3" x14ac:dyDescent="0.25">
      <c r="A7951" s="38"/>
      <c r="B7951" s="5"/>
      <c r="C7951" s="38"/>
    </row>
    <row r="7952" spans="1:3" x14ac:dyDescent="0.25">
      <c r="A7952" s="38"/>
      <c r="B7952" s="5"/>
      <c r="C7952" s="38"/>
    </row>
    <row r="7953" spans="1:3" x14ac:dyDescent="0.25">
      <c r="A7953" s="38"/>
      <c r="B7953" s="5"/>
      <c r="C7953" s="38"/>
    </row>
    <row r="7954" spans="1:3" x14ac:dyDescent="0.25">
      <c r="A7954" s="38"/>
      <c r="B7954" s="5"/>
      <c r="C7954" s="38"/>
    </row>
    <row r="7955" spans="1:3" x14ac:dyDescent="0.25">
      <c r="A7955" s="38"/>
      <c r="B7955" s="5"/>
      <c r="C7955" s="38"/>
    </row>
    <row r="7956" spans="1:3" x14ac:dyDescent="0.25">
      <c r="A7956" s="38"/>
      <c r="B7956" s="5"/>
      <c r="C7956" s="38"/>
    </row>
    <row r="7957" spans="1:3" x14ac:dyDescent="0.25">
      <c r="A7957" s="38"/>
      <c r="B7957" s="5"/>
      <c r="C7957" s="38"/>
    </row>
    <row r="7958" spans="1:3" x14ac:dyDescent="0.25">
      <c r="A7958" s="38"/>
      <c r="B7958" s="5"/>
      <c r="C7958" s="38"/>
    </row>
    <row r="7959" spans="1:3" x14ac:dyDescent="0.25">
      <c r="A7959" s="38"/>
      <c r="B7959" s="5"/>
      <c r="C7959" s="38"/>
    </row>
    <row r="7960" spans="1:3" x14ac:dyDescent="0.25">
      <c r="A7960" s="38"/>
      <c r="B7960" s="5"/>
      <c r="C7960" s="38"/>
    </row>
    <row r="7961" spans="1:3" x14ac:dyDescent="0.25">
      <c r="A7961" s="38"/>
      <c r="B7961" s="5"/>
      <c r="C7961" s="38"/>
    </row>
    <row r="7962" spans="1:3" x14ac:dyDescent="0.25">
      <c r="A7962" s="38"/>
      <c r="B7962" s="5"/>
      <c r="C7962" s="38"/>
    </row>
    <row r="7963" spans="1:3" x14ac:dyDescent="0.25">
      <c r="A7963" s="38"/>
      <c r="B7963" s="5"/>
      <c r="C7963" s="38"/>
    </row>
    <row r="7964" spans="1:3" x14ac:dyDescent="0.25">
      <c r="A7964" s="38"/>
      <c r="B7964" s="5"/>
      <c r="C7964" s="38"/>
    </row>
    <row r="7965" spans="1:3" x14ac:dyDescent="0.25">
      <c r="A7965" s="38"/>
      <c r="B7965" s="5"/>
      <c r="C7965" s="38"/>
    </row>
    <row r="7966" spans="1:3" x14ac:dyDescent="0.25">
      <c r="A7966" s="38"/>
      <c r="B7966" s="5"/>
      <c r="C7966" s="38"/>
    </row>
    <row r="7967" spans="1:3" x14ac:dyDescent="0.25">
      <c r="A7967" s="38"/>
      <c r="B7967" s="5"/>
      <c r="C7967" s="38"/>
    </row>
    <row r="7968" spans="1:3" x14ac:dyDescent="0.25">
      <c r="A7968" s="38"/>
      <c r="B7968" s="5"/>
      <c r="C7968" s="38"/>
    </row>
    <row r="7969" spans="1:3" x14ac:dyDescent="0.25">
      <c r="A7969" s="38"/>
      <c r="B7969" s="5"/>
      <c r="C7969" s="38"/>
    </row>
    <row r="7970" spans="1:3" x14ac:dyDescent="0.25">
      <c r="A7970" s="38"/>
      <c r="B7970" s="5"/>
      <c r="C7970" s="38"/>
    </row>
    <row r="7971" spans="1:3" x14ac:dyDescent="0.25">
      <c r="A7971" s="38"/>
      <c r="B7971" s="5"/>
      <c r="C7971" s="38"/>
    </row>
    <row r="7972" spans="1:3" x14ac:dyDescent="0.25">
      <c r="A7972" s="38"/>
      <c r="B7972" s="5"/>
      <c r="C7972" s="38"/>
    </row>
    <row r="7973" spans="1:3" x14ac:dyDescent="0.25">
      <c r="A7973" s="38"/>
      <c r="B7973" s="5"/>
      <c r="C7973" s="38"/>
    </row>
    <row r="7974" spans="1:3" x14ac:dyDescent="0.25">
      <c r="A7974" s="38"/>
      <c r="B7974" s="5"/>
      <c r="C7974" s="38"/>
    </row>
    <row r="7975" spans="1:3" x14ac:dyDescent="0.25">
      <c r="A7975" s="38"/>
      <c r="B7975" s="5"/>
      <c r="C7975" s="38"/>
    </row>
    <row r="7976" spans="1:3" x14ac:dyDescent="0.25">
      <c r="A7976" s="38"/>
      <c r="B7976" s="5"/>
      <c r="C7976" s="38"/>
    </row>
    <row r="7977" spans="1:3" x14ac:dyDescent="0.25">
      <c r="A7977" s="38"/>
      <c r="B7977" s="5"/>
      <c r="C7977" s="38"/>
    </row>
    <row r="7978" spans="1:3" x14ac:dyDescent="0.25">
      <c r="A7978" s="38"/>
      <c r="B7978" s="5"/>
      <c r="C7978" s="38"/>
    </row>
    <row r="7979" spans="1:3" x14ac:dyDescent="0.25">
      <c r="A7979" s="38"/>
      <c r="B7979" s="5"/>
      <c r="C7979" s="38"/>
    </row>
    <row r="7980" spans="1:3" x14ac:dyDescent="0.25">
      <c r="A7980" s="38"/>
      <c r="B7980" s="5"/>
      <c r="C7980" s="38"/>
    </row>
    <row r="7981" spans="1:3" x14ac:dyDescent="0.25">
      <c r="A7981" s="38"/>
      <c r="B7981" s="5"/>
      <c r="C7981" s="38"/>
    </row>
    <row r="7982" spans="1:3" x14ac:dyDescent="0.25">
      <c r="A7982" s="38"/>
      <c r="B7982" s="5"/>
      <c r="C7982" s="38"/>
    </row>
    <row r="7983" spans="1:3" x14ac:dyDescent="0.25">
      <c r="A7983" s="38"/>
      <c r="B7983" s="5"/>
      <c r="C7983" s="38"/>
    </row>
    <row r="7984" spans="1:3" x14ac:dyDescent="0.25">
      <c r="A7984" s="38"/>
      <c r="B7984" s="5"/>
      <c r="C7984" s="38"/>
    </row>
    <row r="7985" spans="1:3" x14ac:dyDescent="0.25">
      <c r="A7985" s="38"/>
      <c r="B7985" s="5"/>
      <c r="C7985" s="38"/>
    </row>
    <row r="7986" spans="1:3" x14ac:dyDescent="0.25">
      <c r="A7986" s="38"/>
      <c r="B7986" s="5"/>
      <c r="C7986" s="38"/>
    </row>
    <row r="7987" spans="1:3" x14ac:dyDescent="0.25">
      <c r="A7987" s="38"/>
      <c r="B7987" s="5"/>
      <c r="C7987" s="38"/>
    </row>
    <row r="7988" spans="1:3" x14ac:dyDescent="0.25">
      <c r="A7988" s="38"/>
      <c r="B7988" s="5"/>
      <c r="C7988" s="38"/>
    </row>
    <row r="7989" spans="1:3" x14ac:dyDescent="0.25">
      <c r="A7989" s="38"/>
      <c r="B7989" s="5"/>
      <c r="C7989" s="38"/>
    </row>
    <row r="7990" spans="1:3" x14ac:dyDescent="0.25">
      <c r="A7990" s="38"/>
      <c r="B7990" s="5"/>
      <c r="C7990" s="38"/>
    </row>
    <row r="7991" spans="1:3" x14ac:dyDescent="0.25">
      <c r="A7991" s="38"/>
      <c r="B7991" s="5"/>
      <c r="C7991" s="38"/>
    </row>
    <row r="7992" spans="1:3" x14ac:dyDescent="0.25">
      <c r="A7992" s="38"/>
      <c r="B7992" s="5"/>
      <c r="C7992" s="38"/>
    </row>
    <row r="7993" spans="1:3" x14ac:dyDescent="0.25">
      <c r="A7993" s="38"/>
      <c r="B7993" s="5"/>
      <c r="C7993" s="38"/>
    </row>
    <row r="7994" spans="1:3" x14ac:dyDescent="0.25">
      <c r="A7994" s="38"/>
      <c r="B7994" s="5"/>
      <c r="C7994" s="38"/>
    </row>
    <row r="7995" spans="1:3" x14ac:dyDescent="0.25">
      <c r="A7995" s="38"/>
      <c r="B7995" s="5"/>
      <c r="C7995" s="38"/>
    </row>
    <row r="7996" spans="1:3" x14ac:dyDescent="0.25">
      <c r="A7996" s="38"/>
      <c r="B7996" s="5"/>
      <c r="C7996" s="38"/>
    </row>
    <row r="7997" spans="1:3" x14ac:dyDescent="0.25">
      <c r="A7997" s="38"/>
      <c r="B7997" s="5"/>
      <c r="C7997" s="38"/>
    </row>
    <row r="7998" spans="1:3" x14ac:dyDescent="0.25">
      <c r="A7998" s="38"/>
      <c r="B7998" s="5"/>
      <c r="C7998" s="38"/>
    </row>
    <row r="7999" spans="1:3" x14ac:dyDescent="0.25">
      <c r="A7999" s="38"/>
      <c r="B7999" s="5"/>
      <c r="C7999" s="38"/>
    </row>
    <row r="8000" spans="1:3" x14ac:dyDescent="0.25">
      <c r="A8000" s="38"/>
      <c r="B8000" s="5"/>
      <c r="C8000" s="38"/>
    </row>
    <row r="8001" spans="1:3" x14ac:dyDescent="0.25">
      <c r="A8001" s="38"/>
      <c r="B8001" s="5"/>
      <c r="C8001" s="38"/>
    </row>
    <row r="8002" spans="1:3" x14ac:dyDescent="0.25">
      <c r="A8002" s="38"/>
      <c r="B8002" s="5"/>
      <c r="C8002" s="38"/>
    </row>
    <row r="8003" spans="1:3" x14ac:dyDescent="0.25">
      <c r="A8003" s="38"/>
      <c r="B8003" s="5"/>
      <c r="C8003" s="38"/>
    </row>
    <row r="8004" spans="1:3" x14ac:dyDescent="0.25">
      <c r="A8004" s="38"/>
      <c r="B8004" s="5"/>
      <c r="C8004" s="38"/>
    </row>
    <row r="8005" spans="1:3" x14ac:dyDescent="0.25">
      <c r="A8005" s="38"/>
      <c r="B8005" s="5"/>
      <c r="C8005" s="38"/>
    </row>
    <row r="8006" spans="1:3" x14ac:dyDescent="0.25">
      <c r="A8006" s="38"/>
      <c r="B8006" s="5"/>
      <c r="C8006" s="38"/>
    </row>
    <row r="8007" spans="1:3" x14ac:dyDescent="0.25">
      <c r="A8007" s="38"/>
      <c r="B8007" s="5"/>
      <c r="C8007" s="38"/>
    </row>
    <row r="8008" spans="1:3" x14ac:dyDescent="0.25">
      <c r="A8008" s="38"/>
      <c r="B8008" s="5"/>
      <c r="C8008" s="38"/>
    </row>
    <row r="8009" spans="1:3" x14ac:dyDescent="0.25">
      <c r="A8009" s="38"/>
      <c r="B8009" s="5"/>
      <c r="C8009" s="38"/>
    </row>
    <row r="8010" spans="1:3" x14ac:dyDescent="0.25">
      <c r="A8010" s="38"/>
      <c r="B8010" s="5"/>
      <c r="C8010" s="38"/>
    </row>
    <row r="8011" spans="1:3" x14ac:dyDescent="0.25">
      <c r="A8011" s="38"/>
      <c r="B8011" s="5"/>
      <c r="C8011" s="38"/>
    </row>
    <row r="8012" spans="1:3" x14ac:dyDescent="0.25">
      <c r="A8012" s="38"/>
      <c r="B8012" s="5"/>
      <c r="C8012" s="38"/>
    </row>
    <row r="8013" spans="1:3" x14ac:dyDescent="0.25">
      <c r="A8013" s="38"/>
      <c r="B8013" s="5"/>
      <c r="C8013" s="38"/>
    </row>
    <row r="8014" spans="1:3" x14ac:dyDescent="0.25">
      <c r="A8014" s="38"/>
      <c r="B8014" s="5"/>
      <c r="C8014" s="38"/>
    </row>
    <row r="8015" spans="1:3" x14ac:dyDescent="0.25">
      <c r="A8015" s="38"/>
      <c r="B8015" s="5"/>
      <c r="C8015" s="38"/>
    </row>
    <row r="8016" spans="1:3" x14ac:dyDescent="0.25">
      <c r="A8016" s="38"/>
      <c r="B8016" s="5"/>
      <c r="C8016" s="38"/>
    </row>
    <row r="8017" spans="1:3" x14ac:dyDescent="0.25">
      <c r="A8017" s="38"/>
      <c r="B8017" s="5"/>
      <c r="C8017" s="38"/>
    </row>
    <row r="8018" spans="1:3" x14ac:dyDescent="0.25">
      <c r="A8018" s="38"/>
      <c r="B8018" s="5"/>
      <c r="C8018" s="38"/>
    </row>
    <row r="8019" spans="1:3" x14ac:dyDescent="0.25">
      <c r="A8019" s="38"/>
      <c r="B8019" s="5"/>
      <c r="C8019" s="38"/>
    </row>
    <row r="8020" spans="1:3" x14ac:dyDescent="0.25">
      <c r="A8020" s="38"/>
      <c r="B8020" s="5"/>
      <c r="C8020" s="38"/>
    </row>
    <row r="8021" spans="1:3" x14ac:dyDescent="0.25">
      <c r="A8021" s="38"/>
      <c r="B8021" s="5"/>
      <c r="C8021" s="38"/>
    </row>
    <row r="8022" spans="1:3" x14ac:dyDescent="0.25">
      <c r="A8022" s="38"/>
      <c r="B8022" s="5"/>
      <c r="C8022" s="38"/>
    </row>
    <row r="8023" spans="1:3" x14ac:dyDescent="0.25">
      <c r="A8023" s="38"/>
      <c r="B8023" s="5"/>
      <c r="C8023" s="38"/>
    </row>
    <row r="8024" spans="1:3" x14ac:dyDescent="0.25">
      <c r="A8024" s="38"/>
      <c r="B8024" s="5"/>
      <c r="C8024" s="38"/>
    </row>
    <row r="8025" spans="1:3" x14ac:dyDescent="0.25">
      <c r="A8025" s="38"/>
      <c r="B8025" s="5"/>
      <c r="C8025" s="38"/>
    </row>
    <row r="8026" spans="1:3" x14ac:dyDescent="0.25">
      <c r="A8026" s="38"/>
      <c r="B8026" s="5"/>
      <c r="C8026" s="38"/>
    </row>
    <row r="8027" spans="1:3" x14ac:dyDescent="0.25">
      <c r="A8027" s="38"/>
      <c r="B8027" s="5"/>
      <c r="C8027" s="38"/>
    </row>
    <row r="8028" spans="1:3" x14ac:dyDescent="0.25">
      <c r="A8028" s="38"/>
      <c r="B8028" s="5"/>
      <c r="C8028" s="38"/>
    </row>
    <row r="8029" spans="1:3" x14ac:dyDescent="0.25">
      <c r="A8029" s="38"/>
      <c r="B8029" s="5"/>
      <c r="C8029" s="38"/>
    </row>
    <row r="8030" spans="1:3" x14ac:dyDescent="0.25">
      <c r="A8030" s="38"/>
      <c r="B8030" s="5"/>
      <c r="C8030" s="38"/>
    </row>
    <row r="8031" spans="1:3" x14ac:dyDescent="0.25">
      <c r="A8031" s="38"/>
      <c r="B8031" s="5"/>
      <c r="C8031" s="38"/>
    </row>
    <row r="8032" spans="1:3" x14ac:dyDescent="0.25">
      <c r="A8032" s="38"/>
      <c r="B8032" s="5"/>
      <c r="C8032" s="38"/>
    </row>
    <row r="8033" spans="1:3" x14ac:dyDescent="0.25">
      <c r="A8033" s="38"/>
      <c r="B8033" s="5"/>
      <c r="C8033" s="38"/>
    </row>
    <row r="8034" spans="1:3" x14ac:dyDescent="0.25">
      <c r="A8034" s="38"/>
      <c r="B8034" s="5"/>
      <c r="C8034" s="38"/>
    </row>
    <row r="8035" spans="1:3" x14ac:dyDescent="0.25">
      <c r="A8035" s="38"/>
      <c r="B8035" s="5"/>
      <c r="C8035" s="38"/>
    </row>
    <row r="8036" spans="1:3" x14ac:dyDescent="0.25">
      <c r="A8036" s="38"/>
      <c r="B8036" s="5"/>
      <c r="C8036" s="38"/>
    </row>
    <row r="8037" spans="1:3" x14ac:dyDescent="0.25">
      <c r="A8037" s="38"/>
      <c r="B8037" s="5"/>
      <c r="C8037" s="38"/>
    </row>
    <row r="8038" spans="1:3" x14ac:dyDescent="0.25">
      <c r="A8038" s="38"/>
      <c r="B8038" s="5"/>
      <c r="C8038" s="38"/>
    </row>
    <row r="8039" spans="1:3" x14ac:dyDescent="0.25">
      <c r="A8039" s="38"/>
      <c r="B8039" s="5"/>
      <c r="C8039" s="38"/>
    </row>
    <row r="8040" spans="1:3" x14ac:dyDescent="0.25">
      <c r="A8040" s="38"/>
      <c r="B8040" s="5"/>
      <c r="C8040" s="38"/>
    </row>
    <row r="8041" spans="1:3" x14ac:dyDescent="0.25">
      <c r="A8041" s="38"/>
      <c r="B8041" s="5"/>
      <c r="C8041" s="38"/>
    </row>
    <row r="8042" spans="1:3" x14ac:dyDescent="0.25">
      <c r="A8042" s="38"/>
      <c r="B8042" s="5"/>
      <c r="C8042" s="38"/>
    </row>
    <row r="8043" spans="1:3" x14ac:dyDescent="0.25">
      <c r="A8043" s="38"/>
      <c r="B8043" s="5"/>
      <c r="C8043" s="38"/>
    </row>
    <row r="8044" spans="1:3" x14ac:dyDescent="0.25">
      <c r="A8044" s="38"/>
      <c r="B8044" s="5"/>
      <c r="C8044" s="38"/>
    </row>
    <row r="8045" spans="1:3" x14ac:dyDescent="0.25">
      <c r="A8045" s="38"/>
      <c r="B8045" s="5"/>
      <c r="C8045" s="38"/>
    </row>
    <row r="8046" spans="1:3" x14ac:dyDescent="0.25">
      <c r="A8046" s="38"/>
      <c r="B8046" s="5"/>
      <c r="C8046" s="38"/>
    </row>
    <row r="8047" spans="1:3" x14ac:dyDescent="0.25">
      <c r="A8047" s="38"/>
      <c r="B8047" s="5"/>
      <c r="C8047" s="38"/>
    </row>
    <row r="8048" spans="1:3" x14ac:dyDescent="0.25">
      <c r="A8048" s="38"/>
      <c r="B8048" s="5"/>
      <c r="C8048" s="38"/>
    </row>
    <row r="8049" spans="1:3" x14ac:dyDescent="0.25">
      <c r="A8049" s="38"/>
      <c r="B8049" s="5"/>
      <c r="C8049" s="38"/>
    </row>
    <row r="8050" spans="1:3" x14ac:dyDescent="0.25">
      <c r="A8050" s="38"/>
      <c r="B8050" s="5"/>
      <c r="C8050" s="38"/>
    </row>
    <row r="8051" spans="1:3" x14ac:dyDescent="0.25">
      <c r="A8051" s="38"/>
      <c r="B8051" s="5"/>
      <c r="C8051" s="38"/>
    </row>
    <row r="8052" spans="1:3" x14ac:dyDescent="0.25">
      <c r="A8052" s="38"/>
      <c r="B8052" s="5"/>
      <c r="C8052" s="38"/>
    </row>
    <row r="8053" spans="1:3" x14ac:dyDescent="0.25">
      <c r="A8053" s="38"/>
      <c r="B8053" s="5"/>
      <c r="C8053" s="38"/>
    </row>
    <row r="8054" spans="1:3" x14ac:dyDescent="0.25">
      <c r="A8054" s="38"/>
      <c r="B8054" s="5"/>
      <c r="C8054" s="38"/>
    </row>
    <row r="8055" spans="1:3" x14ac:dyDescent="0.25">
      <c r="A8055" s="38"/>
      <c r="B8055" s="5"/>
      <c r="C8055" s="38"/>
    </row>
    <row r="8056" spans="1:3" x14ac:dyDescent="0.25">
      <c r="A8056" s="38"/>
      <c r="B8056" s="5"/>
      <c r="C8056" s="38"/>
    </row>
    <row r="8057" spans="1:3" x14ac:dyDescent="0.25">
      <c r="A8057" s="38"/>
      <c r="B8057" s="5"/>
      <c r="C8057" s="38"/>
    </row>
    <row r="8058" spans="1:3" x14ac:dyDescent="0.25">
      <c r="A8058" s="38"/>
      <c r="B8058" s="5"/>
      <c r="C8058" s="38"/>
    </row>
    <row r="8059" spans="1:3" x14ac:dyDescent="0.25">
      <c r="A8059" s="38"/>
      <c r="B8059" s="5"/>
      <c r="C8059" s="38"/>
    </row>
    <row r="8060" spans="1:3" x14ac:dyDescent="0.25">
      <c r="A8060" s="38"/>
      <c r="B8060" s="5"/>
      <c r="C8060" s="38"/>
    </row>
    <row r="8061" spans="1:3" x14ac:dyDescent="0.25">
      <c r="A8061" s="38"/>
      <c r="B8061" s="5"/>
      <c r="C8061" s="38"/>
    </row>
    <row r="8062" spans="1:3" x14ac:dyDescent="0.25">
      <c r="A8062" s="38"/>
      <c r="B8062" s="5"/>
      <c r="C8062" s="38"/>
    </row>
    <row r="8063" spans="1:3" x14ac:dyDescent="0.25">
      <c r="A8063" s="38"/>
      <c r="B8063" s="5"/>
      <c r="C8063" s="38"/>
    </row>
    <row r="8064" spans="1:3" x14ac:dyDescent="0.25">
      <c r="A8064" s="38"/>
      <c r="B8064" s="5"/>
      <c r="C8064" s="38"/>
    </row>
    <row r="8065" spans="1:3" x14ac:dyDescent="0.25">
      <c r="A8065" s="38"/>
      <c r="B8065" s="5"/>
      <c r="C8065" s="38"/>
    </row>
    <row r="8066" spans="1:3" x14ac:dyDescent="0.25">
      <c r="A8066" s="38"/>
      <c r="B8066" s="5"/>
      <c r="C8066" s="38"/>
    </row>
    <row r="8067" spans="1:3" x14ac:dyDescent="0.25">
      <c r="A8067" s="38"/>
      <c r="B8067" s="5"/>
      <c r="C8067" s="38"/>
    </row>
    <row r="8068" spans="1:3" x14ac:dyDescent="0.25">
      <c r="A8068" s="38"/>
      <c r="B8068" s="5"/>
      <c r="C8068" s="38"/>
    </row>
    <row r="8069" spans="1:3" x14ac:dyDescent="0.25">
      <c r="A8069" s="38"/>
      <c r="B8069" s="5"/>
      <c r="C8069" s="38"/>
    </row>
    <row r="8070" spans="1:3" x14ac:dyDescent="0.25">
      <c r="A8070" s="38"/>
      <c r="B8070" s="5"/>
      <c r="C8070" s="38"/>
    </row>
    <row r="8071" spans="1:3" x14ac:dyDescent="0.25">
      <c r="A8071" s="38"/>
      <c r="B8071" s="5"/>
      <c r="C8071" s="38"/>
    </row>
    <row r="8072" spans="1:3" x14ac:dyDescent="0.25">
      <c r="A8072" s="38"/>
      <c r="B8072" s="5"/>
      <c r="C8072" s="38"/>
    </row>
    <row r="8073" spans="1:3" x14ac:dyDescent="0.25">
      <c r="A8073" s="38"/>
      <c r="B8073" s="5"/>
      <c r="C8073" s="38"/>
    </row>
    <row r="8074" spans="1:3" x14ac:dyDescent="0.25">
      <c r="A8074" s="38"/>
      <c r="B8074" s="5"/>
      <c r="C8074" s="38"/>
    </row>
    <row r="8075" spans="1:3" x14ac:dyDescent="0.25">
      <c r="A8075" s="38"/>
      <c r="B8075" s="5"/>
      <c r="C8075" s="38"/>
    </row>
    <row r="8076" spans="1:3" x14ac:dyDescent="0.25">
      <c r="A8076" s="38"/>
      <c r="B8076" s="5"/>
      <c r="C8076" s="38"/>
    </row>
    <row r="8077" spans="1:3" x14ac:dyDescent="0.25">
      <c r="A8077" s="38"/>
      <c r="B8077" s="5"/>
      <c r="C8077" s="38"/>
    </row>
    <row r="8078" spans="1:3" x14ac:dyDescent="0.25">
      <c r="A8078" s="38"/>
      <c r="B8078" s="5"/>
      <c r="C8078" s="38"/>
    </row>
    <row r="8079" spans="1:3" x14ac:dyDescent="0.25">
      <c r="A8079" s="38"/>
      <c r="B8079" s="5"/>
      <c r="C8079" s="38"/>
    </row>
    <row r="8080" spans="1:3" x14ac:dyDescent="0.25">
      <c r="A8080" s="38"/>
      <c r="B8080" s="5"/>
      <c r="C8080" s="38"/>
    </row>
    <row r="8081" spans="1:3" x14ac:dyDescent="0.25">
      <c r="A8081" s="38"/>
      <c r="B8081" s="5"/>
      <c r="C8081" s="38"/>
    </row>
    <row r="8082" spans="1:3" x14ac:dyDescent="0.25">
      <c r="A8082" s="38"/>
      <c r="B8082" s="5"/>
      <c r="C8082" s="38"/>
    </row>
    <row r="8083" spans="1:3" x14ac:dyDescent="0.25">
      <c r="A8083" s="38"/>
      <c r="B8083" s="5"/>
      <c r="C8083" s="38"/>
    </row>
    <row r="8084" spans="1:3" x14ac:dyDescent="0.25">
      <c r="A8084" s="38"/>
      <c r="B8084" s="5"/>
      <c r="C8084" s="38"/>
    </row>
    <row r="8085" spans="1:3" x14ac:dyDescent="0.25">
      <c r="A8085" s="38"/>
      <c r="B8085" s="5"/>
      <c r="C8085" s="38"/>
    </row>
    <row r="8086" spans="1:3" x14ac:dyDescent="0.25">
      <c r="A8086" s="38"/>
      <c r="B8086" s="5"/>
      <c r="C8086" s="38"/>
    </row>
    <row r="8087" spans="1:3" x14ac:dyDescent="0.25">
      <c r="A8087" s="38"/>
      <c r="B8087" s="5"/>
      <c r="C8087" s="38"/>
    </row>
    <row r="8088" spans="1:3" x14ac:dyDescent="0.25">
      <c r="A8088" s="38"/>
      <c r="B8088" s="5"/>
      <c r="C8088" s="38"/>
    </row>
    <row r="8089" spans="1:3" x14ac:dyDescent="0.25">
      <c r="A8089" s="38"/>
      <c r="B8089" s="5"/>
      <c r="C8089" s="38"/>
    </row>
    <row r="8090" spans="1:3" x14ac:dyDescent="0.25">
      <c r="A8090" s="38"/>
      <c r="B8090" s="5"/>
      <c r="C8090" s="38"/>
    </row>
    <row r="8091" spans="1:3" x14ac:dyDescent="0.25">
      <c r="A8091" s="38"/>
      <c r="B8091" s="5"/>
      <c r="C8091" s="38"/>
    </row>
    <row r="8092" spans="1:3" x14ac:dyDescent="0.25">
      <c r="A8092" s="38"/>
      <c r="B8092" s="5"/>
      <c r="C8092" s="38"/>
    </row>
    <row r="8093" spans="1:3" x14ac:dyDescent="0.25">
      <c r="A8093" s="38"/>
      <c r="B8093" s="5"/>
      <c r="C8093" s="38"/>
    </row>
    <row r="8094" spans="1:3" x14ac:dyDescent="0.25">
      <c r="A8094" s="38"/>
      <c r="B8094" s="5"/>
      <c r="C8094" s="38"/>
    </row>
    <row r="8095" spans="1:3" x14ac:dyDescent="0.25">
      <c r="A8095" s="38"/>
      <c r="B8095" s="5"/>
      <c r="C8095" s="38"/>
    </row>
    <row r="8096" spans="1:3" x14ac:dyDescent="0.25">
      <c r="A8096" s="38"/>
      <c r="B8096" s="5"/>
      <c r="C8096" s="38"/>
    </row>
    <row r="8097" spans="1:3" x14ac:dyDescent="0.25">
      <c r="A8097" s="38"/>
      <c r="B8097" s="5"/>
      <c r="C8097" s="38"/>
    </row>
    <row r="8098" spans="1:3" x14ac:dyDescent="0.25">
      <c r="A8098" s="38"/>
      <c r="B8098" s="5"/>
      <c r="C8098" s="38"/>
    </row>
    <row r="8099" spans="1:3" x14ac:dyDescent="0.25">
      <c r="A8099" s="38"/>
      <c r="B8099" s="5"/>
      <c r="C8099" s="38"/>
    </row>
    <row r="8100" spans="1:3" x14ac:dyDescent="0.25">
      <c r="A8100" s="38"/>
      <c r="B8100" s="5"/>
      <c r="C8100" s="38"/>
    </row>
    <row r="8101" spans="1:3" x14ac:dyDescent="0.25">
      <c r="A8101" s="38"/>
      <c r="B8101" s="5"/>
      <c r="C8101" s="38"/>
    </row>
    <row r="8102" spans="1:3" x14ac:dyDescent="0.25">
      <c r="A8102" s="38"/>
      <c r="B8102" s="5"/>
      <c r="C8102" s="38"/>
    </row>
    <row r="8103" spans="1:3" x14ac:dyDescent="0.25">
      <c r="A8103" s="38"/>
      <c r="B8103" s="5"/>
      <c r="C8103" s="38"/>
    </row>
    <row r="8104" spans="1:3" x14ac:dyDescent="0.25">
      <c r="A8104" s="38"/>
      <c r="B8104" s="5"/>
      <c r="C8104" s="38"/>
    </row>
    <row r="8105" spans="1:3" x14ac:dyDescent="0.25">
      <c r="A8105" s="38"/>
      <c r="B8105" s="5"/>
      <c r="C8105" s="38"/>
    </row>
    <row r="8106" spans="1:3" x14ac:dyDescent="0.25">
      <c r="A8106" s="38"/>
      <c r="B8106" s="5"/>
      <c r="C8106" s="38"/>
    </row>
    <row r="8107" spans="1:3" x14ac:dyDescent="0.25">
      <c r="A8107" s="38"/>
      <c r="B8107" s="5"/>
      <c r="C8107" s="38"/>
    </row>
    <row r="8108" spans="1:3" x14ac:dyDescent="0.25">
      <c r="A8108" s="38"/>
      <c r="B8108" s="5"/>
      <c r="C8108" s="38"/>
    </row>
    <row r="8109" spans="1:3" x14ac:dyDescent="0.25">
      <c r="A8109" s="38"/>
      <c r="B8109" s="5"/>
      <c r="C8109" s="38"/>
    </row>
    <row r="8110" spans="1:3" x14ac:dyDescent="0.25">
      <c r="A8110" s="38"/>
      <c r="B8110" s="5"/>
      <c r="C8110" s="38"/>
    </row>
    <row r="8111" spans="1:3" x14ac:dyDescent="0.25">
      <c r="A8111" s="38"/>
      <c r="B8111" s="5"/>
      <c r="C8111" s="38"/>
    </row>
    <row r="8112" spans="1:3" x14ac:dyDescent="0.25">
      <c r="A8112" s="38"/>
      <c r="B8112" s="5"/>
      <c r="C8112" s="38"/>
    </row>
    <row r="8113" spans="1:3" x14ac:dyDescent="0.25">
      <c r="A8113" s="38"/>
      <c r="B8113" s="5"/>
      <c r="C8113" s="38"/>
    </row>
    <row r="8114" spans="1:3" x14ac:dyDescent="0.25">
      <c r="A8114" s="38"/>
      <c r="B8114" s="5"/>
      <c r="C8114" s="38"/>
    </row>
    <row r="8115" spans="1:3" x14ac:dyDescent="0.25">
      <c r="A8115" s="38"/>
      <c r="B8115" s="5"/>
      <c r="C8115" s="38"/>
    </row>
    <row r="8116" spans="1:3" x14ac:dyDescent="0.25">
      <c r="A8116" s="38"/>
      <c r="B8116" s="5"/>
      <c r="C8116" s="38"/>
    </row>
    <row r="8117" spans="1:3" x14ac:dyDescent="0.25">
      <c r="A8117" s="38"/>
      <c r="B8117" s="5"/>
      <c r="C8117" s="38"/>
    </row>
    <row r="8118" spans="1:3" x14ac:dyDescent="0.25">
      <c r="A8118" s="38"/>
      <c r="B8118" s="5"/>
      <c r="C8118" s="38"/>
    </row>
    <row r="8119" spans="1:3" x14ac:dyDescent="0.25">
      <c r="A8119" s="38"/>
      <c r="B8119" s="5"/>
      <c r="C8119" s="38"/>
    </row>
    <row r="8120" spans="1:3" x14ac:dyDescent="0.25">
      <c r="A8120" s="38"/>
      <c r="B8120" s="5"/>
      <c r="C8120" s="38"/>
    </row>
    <row r="8121" spans="1:3" x14ac:dyDescent="0.25">
      <c r="A8121" s="38"/>
      <c r="B8121" s="5"/>
      <c r="C8121" s="38"/>
    </row>
    <row r="8122" spans="1:3" x14ac:dyDescent="0.25">
      <c r="A8122" s="38"/>
      <c r="B8122" s="5"/>
      <c r="C8122" s="38"/>
    </row>
    <row r="8123" spans="1:3" x14ac:dyDescent="0.25">
      <c r="A8123" s="38"/>
      <c r="B8123" s="5"/>
      <c r="C8123" s="38"/>
    </row>
    <row r="8124" spans="1:3" x14ac:dyDescent="0.25">
      <c r="A8124" s="38"/>
      <c r="B8124" s="5"/>
      <c r="C8124" s="38"/>
    </row>
    <row r="8125" spans="1:3" x14ac:dyDescent="0.25">
      <c r="A8125" s="38"/>
      <c r="B8125" s="5"/>
      <c r="C8125" s="38"/>
    </row>
    <row r="8126" spans="1:3" x14ac:dyDescent="0.25">
      <c r="A8126" s="38"/>
      <c r="B8126" s="5"/>
      <c r="C8126" s="38"/>
    </row>
    <row r="8127" spans="1:3" x14ac:dyDescent="0.25">
      <c r="A8127" s="38"/>
      <c r="B8127" s="5"/>
      <c r="C8127" s="38"/>
    </row>
    <row r="8128" spans="1:3" x14ac:dyDescent="0.25">
      <c r="A8128" s="38"/>
      <c r="B8128" s="5"/>
      <c r="C8128" s="38"/>
    </row>
    <row r="8129" spans="1:3" x14ac:dyDescent="0.25">
      <c r="A8129" s="38"/>
      <c r="B8129" s="5"/>
      <c r="C8129" s="38"/>
    </row>
    <row r="8130" spans="1:3" x14ac:dyDescent="0.25">
      <c r="A8130" s="38"/>
      <c r="B8130" s="5"/>
      <c r="C8130" s="38"/>
    </row>
    <row r="8131" spans="1:3" x14ac:dyDescent="0.25">
      <c r="A8131" s="38"/>
      <c r="B8131" s="5"/>
      <c r="C8131" s="38"/>
    </row>
    <row r="8132" spans="1:3" x14ac:dyDescent="0.25">
      <c r="A8132" s="38"/>
      <c r="B8132" s="5"/>
      <c r="C8132" s="38"/>
    </row>
    <row r="8133" spans="1:3" x14ac:dyDescent="0.25">
      <c r="A8133" s="38"/>
      <c r="B8133" s="5"/>
      <c r="C8133" s="38"/>
    </row>
    <row r="8134" spans="1:3" x14ac:dyDescent="0.25">
      <c r="A8134" s="38"/>
      <c r="B8134" s="5"/>
      <c r="C8134" s="38"/>
    </row>
    <row r="8135" spans="1:3" x14ac:dyDescent="0.25">
      <c r="A8135" s="38"/>
      <c r="B8135" s="5"/>
      <c r="C8135" s="38"/>
    </row>
    <row r="8136" spans="1:3" x14ac:dyDescent="0.25">
      <c r="A8136" s="38"/>
      <c r="B8136" s="5"/>
      <c r="C8136" s="38"/>
    </row>
    <row r="8137" spans="1:3" x14ac:dyDescent="0.25">
      <c r="A8137" s="38"/>
      <c r="B8137" s="5"/>
      <c r="C8137" s="38"/>
    </row>
    <row r="8138" spans="1:3" x14ac:dyDescent="0.25">
      <c r="A8138" s="38"/>
      <c r="B8138" s="5"/>
      <c r="C8138" s="38"/>
    </row>
    <row r="8139" spans="1:3" x14ac:dyDescent="0.25">
      <c r="A8139" s="38"/>
      <c r="B8139" s="5"/>
      <c r="C8139" s="38"/>
    </row>
    <row r="8140" spans="1:3" x14ac:dyDescent="0.25">
      <c r="A8140" s="38"/>
      <c r="B8140" s="5"/>
      <c r="C8140" s="38"/>
    </row>
    <row r="8141" spans="1:3" x14ac:dyDescent="0.25">
      <c r="A8141" s="38"/>
      <c r="B8141" s="5"/>
      <c r="C8141" s="38"/>
    </row>
    <row r="8142" spans="1:3" x14ac:dyDescent="0.25">
      <c r="A8142" s="38"/>
      <c r="B8142" s="5"/>
      <c r="C8142" s="38"/>
    </row>
    <row r="8143" spans="1:3" x14ac:dyDescent="0.25">
      <c r="A8143" s="38"/>
      <c r="B8143" s="5"/>
      <c r="C8143" s="38"/>
    </row>
    <row r="8144" spans="1:3" x14ac:dyDescent="0.25">
      <c r="A8144" s="38"/>
      <c r="B8144" s="5"/>
      <c r="C8144" s="38"/>
    </row>
    <row r="8145" spans="1:3" x14ac:dyDescent="0.25">
      <c r="A8145" s="38"/>
      <c r="B8145" s="5"/>
      <c r="C8145" s="38"/>
    </row>
    <row r="8146" spans="1:3" x14ac:dyDescent="0.25">
      <c r="A8146" s="38"/>
      <c r="B8146" s="5"/>
      <c r="C8146" s="38"/>
    </row>
    <row r="8147" spans="1:3" x14ac:dyDescent="0.25">
      <c r="A8147" s="38"/>
      <c r="B8147" s="5"/>
      <c r="C8147" s="38"/>
    </row>
    <row r="8148" spans="1:3" x14ac:dyDescent="0.25">
      <c r="A8148" s="38"/>
      <c r="B8148" s="5"/>
      <c r="C8148" s="38"/>
    </row>
    <row r="8149" spans="1:3" x14ac:dyDescent="0.25">
      <c r="A8149" s="38"/>
      <c r="B8149" s="5"/>
      <c r="C8149" s="38"/>
    </row>
    <row r="8150" spans="1:3" x14ac:dyDescent="0.25">
      <c r="A8150" s="38"/>
      <c r="B8150" s="5"/>
      <c r="C8150" s="38"/>
    </row>
    <row r="8151" spans="1:3" x14ac:dyDescent="0.25">
      <c r="A8151" s="38"/>
      <c r="B8151" s="5"/>
      <c r="C8151" s="38"/>
    </row>
    <row r="8152" spans="1:3" x14ac:dyDescent="0.25">
      <c r="A8152" s="38"/>
      <c r="B8152" s="5"/>
      <c r="C8152" s="38"/>
    </row>
    <row r="8153" spans="1:3" x14ac:dyDescent="0.25">
      <c r="A8153" s="38"/>
      <c r="B8153" s="5"/>
      <c r="C8153" s="38"/>
    </row>
    <row r="8154" spans="1:3" x14ac:dyDescent="0.25">
      <c r="A8154" s="38"/>
      <c r="B8154" s="5"/>
      <c r="C8154" s="38"/>
    </row>
    <row r="8155" spans="1:3" x14ac:dyDescent="0.25">
      <c r="A8155" s="38"/>
      <c r="B8155" s="5"/>
      <c r="C8155" s="38"/>
    </row>
    <row r="8156" spans="1:3" x14ac:dyDescent="0.25">
      <c r="A8156" s="38"/>
      <c r="B8156" s="5"/>
      <c r="C8156" s="38"/>
    </row>
    <row r="8157" spans="1:3" x14ac:dyDescent="0.25">
      <c r="A8157" s="38"/>
      <c r="B8157" s="5"/>
      <c r="C8157" s="38"/>
    </row>
    <row r="8158" spans="1:3" x14ac:dyDescent="0.25">
      <c r="A8158" s="38"/>
      <c r="B8158" s="5"/>
      <c r="C8158" s="38"/>
    </row>
    <row r="8159" spans="1:3" x14ac:dyDescent="0.25">
      <c r="A8159" s="38"/>
      <c r="B8159" s="5"/>
      <c r="C8159" s="38"/>
    </row>
    <row r="8160" spans="1:3" x14ac:dyDescent="0.25">
      <c r="A8160" s="38"/>
      <c r="B8160" s="5"/>
      <c r="C8160" s="38"/>
    </row>
    <row r="8161" spans="1:3" x14ac:dyDescent="0.25">
      <c r="A8161" s="38"/>
      <c r="B8161" s="5"/>
      <c r="C8161" s="38"/>
    </row>
    <row r="8162" spans="1:3" x14ac:dyDescent="0.25">
      <c r="A8162" s="38"/>
      <c r="B8162" s="5"/>
      <c r="C8162" s="38"/>
    </row>
    <row r="8163" spans="1:3" x14ac:dyDescent="0.25">
      <c r="A8163" s="38"/>
      <c r="B8163" s="5"/>
      <c r="C8163" s="38"/>
    </row>
    <row r="8164" spans="1:3" x14ac:dyDescent="0.25">
      <c r="A8164" s="38"/>
      <c r="B8164" s="5"/>
      <c r="C8164" s="38"/>
    </row>
    <row r="8165" spans="1:3" x14ac:dyDescent="0.25">
      <c r="A8165" s="38"/>
      <c r="B8165" s="5"/>
      <c r="C8165" s="38"/>
    </row>
    <row r="8166" spans="1:3" x14ac:dyDescent="0.25">
      <c r="A8166" s="38"/>
      <c r="B8166" s="5"/>
      <c r="C8166" s="38"/>
    </row>
    <row r="8167" spans="1:3" x14ac:dyDescent="0.25">
      <c r="A8167" s="38"/>
      <c r="B8167" s="5"/>
      <c r="C8167" s="38"/>
    </row>
    <row r="8168" spans="1:3" x14ac:dyDescent="0.25">
      <c r="A8168" s="38"/>
      <c r="B8168" s="5"/>
      <c r="C8168" s="38"/>
    </row>
    <row r="8169" spans="1:3" x14ac:dyDescent="0.25">
      <c r="A8169" s="38"/>
      <c r="B8169" s="5"/>
      <c r="C8169" s="38"/>
    </row>
    <row r="8170" spans="1:3" x14ac:dyDescent="0.25">
      <c r="A8170" s="38"/>
      <c r="B8170" s="5"/>
      <c r="C8170" s="38"/>
    </row>
    <row r="8171" spans="1:3" x14ac:dyDescent="0.25">
      <c r="A8171" s="38"/>
      <c r="B8171" s="5"/>
      <c r="C8171" s="38"/>
    </row>
    <row r="8172" spans="1:3" x14ac:dyDescent="0.25">
      <c r="A8172" s="38"/>
      <c r="B8172" s="5"/>
      <c r="C8172" s="38"/>
    </row>
    <row r="8173" spans="1:3" x14ac:dyDescent="0.25">
      <c r="A8173" s="38"/>
      <c r="B8173" s="5"/>
      <c r="C8173" s="38"/>
    </row>
    <row r="8174" spans="1:3" x14ac:dyDescent="0.25">
      <c r="A8174" s="38"/>
      <c r="B8174" s="5"/>
      <c r="C8174" s="38"/>
    </row>
    <row r="8175" spans="1:3" x14ac:dyDescent="0.25">
      <c r="A8175" s="38"/>
      <c r="B8175" s="5"/>
      <c r="C8175" s="38"/>
    </row>
    <row r="8176" spans="1:3" x14ac:dyDescent="0.25">
      <c r="A8176" s="38"/>
      <c r="B8176" s="5"/>
      <c r="C8176" s="38"/>
    </row>
    <row r="8177" spans="1:3" x14ac:dyDescent="0.25">
      <c r="A8177" s="38"/>
      <c r="B8177" s="5"/>
      <c r="C8177" s="38"/>
    </row>
    <row r="8178" spans="1:3" x14ac:dyDescent="0.25">
      <c r="A8178" s="38"/>
      <c r="B8178" s="5"/>
      <c r="C8178" s="38"/>
    </row>
    <row r="8179" spans="1:3" x14ac:dyDescent="0.25">
      <c r="A8179" s="38"/>
      <c r="B8179" s="5"/>
      <c r="C8179" s="38"/>
    </row>
    <row r="8180" spans="1:3" x14ac:dyDescent="0.25">
      <c r="A8180" s="38"/>
      <c r="B8180" s="5"/>
      <c r="C8180" s="38"/>
    </row>
    <row r="8181" spans="1:3" x14ac:dyDescent="0.25">
      <c r="A8181" s="38"/>
      <c r="B8181" s="5"/>
      <c r="C8181" s="38"/>
    </row>
    <row r="8182" spans="1:3" x14ac:dyDescent="0.25">
      <c r="A8182" s="38"/>
      <c r="B8182" s="5"/>
      <c r="C8182" s="38"/>
    </row>
    <row r="8183" spans="1:3" x14ac:dyDescent="0.25">
      <c r="A8183" s="38"/>
      <c r="B8183" s="5"/>
      <c r="C8183" s="38"/>
    </row>
    <row r="8184" spans="1:3" x14ac:dyDescent="0.25">
      <c r="A8184" s="38"/>
      <c r="B8184" s="5"/>
      <c r="C8184" s="38"/>
    </row>
    <row r="8185" spans="1:3" x14ac:dyDescent="0.25">
      <c r="A8185" s="38"/>
      <c r="B8185" s="5"/>
      <c r="C8185" s="38"/>
    </row>
    <row r="8186" spans="1:3" x14ac:dyDescent="0.25">
      <c r="A8186" s="38"/>
      <c r="B8186" s="5"/>
      <c r="C8186" s="38"/>
    </row>
    <row r="8187" spans="1:3" x14ac:dyDescent="0.25">
      <c r="A8187" s="38"/>
      <c r="B8187" s="5"/>
      <c r="C8187" s="38"/>
    </row>
    <row r="8188" spans="1:3" x14ac:dyDescent="0.25">
      <c r="A8188" s="38"/>
      <c r="B8188" s="5"/>
      <c r="C8188" s="38"/>
    </row>
    <row r="8189" spans="1:3" x14ac:dyDescent="0.25">
      <c r="A8189" s="38"/>
      <c r="B8189" s="5"/>
      <c r="C8189" s="38"/>
    </row>
    <row r="8190" spans="1:3" x14ac:dyDescent="0.25">
      <c r="A8190" s="38"/>
      <c r="B8190" s="5"/>
      <c r="C8190" s="38"/>
    </row>
    <row r="8191" spans="1:3" x14ac:dyDescent="0.25">
      <c r="A8191" s="38"/>
      <c r="B8191" s="5"/>
      <c r="C8191" s="38"/>
    </row>
    <row r="8192" spans="1:3" x14ac:dyDescent="0.25">
      <c r="A8192" s="38"/>
      <c r="B8192" s="5"/>
      <c r="C8192" s="38"/>
    </row>
    <row r="8193" spans="1:3" x14ac:dyDescent="0.25">
      <c r="A8193" s="38"/>
      <c r="B8193" s="5"/>
      <c r="C8193" s="38"/>
    </row>
    <row r="8194" spans="1:3" x14ac:dyDescent="0.25">
      <c r="A8194" s="38"/>
      <c r="B8194" s="5"/>
      <c r="C8194" s="38"/>
    </row>
    <row r="8195" spans="1:3" x14ac:dyDescent="0.25">
      <c r="A8195" s="38"/>
      <c r="B8195" s="5"/>
      <c r="C8195" s="38"/>
    </row>
    <row r="8196" spans="1:3" x14ac:dyDescent="0.25">
      <c r="A8196" s="38"/>
      <c r="B8196" s="5"/>
      <c r="C8196" s="38"/>
    </row>
    <row r="8197" spans="1:3" x14ac:dyDescent="0.25">
      <c r="A8197" s="38"/>
      <c r="B8197" s="5"/>
      <c r="C8197" s="38"/>
    </row>
    <row r="8198" spans="1:3" x14ac:dyDescent="0.25">
      <c r="A8198" s="38"/>
      <c r="B8198" s="5"/>
      <c r="C8198" s="38"/>
    </row>
    <row r="8199" spans="1:3" x14ac:dyDescent="0.25">
      <c r="A8199" s="38"/>
      <c r="B8199" s="5"/>
      <c r="C8199" s="38"/>
    </row>
    <row r="8200" spans="1:3" x14ac:dyDescent="0.25">
      <c r="A8200" s="38"/>
      <c r="B8200" s="5"/>
      <c r="C8200" s="38"/>
    </row>
    <row r="8201" spans="1:3" x14ac:dyDescent="0.25">
      <c r="A8201" s="38"/>
      <c r="B8201" s="5"/>
      <c r="C8201" s="38"/>
    </row>
    <row r="8202" spans="1:3" x14ac:dyDescent="0.25">
      <c r="A8202" s="38"/>
      <c r="B8202" s="5"/>
      <c r="C8202" s="38"/>
    </row>
    <row r="8203" spans="1:3" x14ac:dyDescent="0.25">
      <c r="A8203" s="38"/>
      <c r="B8203" s="5"/>
      <c r="C8203" s="38"/>
    </row>
    <row r="8204" spans="1:3" x14ac:dyDescent="0.25">
      <c r="A8204" s="38"/>
      <c r="B8204" s="5"/>
      <c r="C8204" s="38"/>
    </row>
    <row r="8205" spans="1:3" x14ac:dyDescent="0.25">
      <c r="A8205" s="38"/>
      <c r="B8205" s="5"/>
      <c r="C8205" s="38"/>
    </row>
    <row r="8206" spans="1:3" x14ac:dyDescent="0.25">
      <c r="A8206" s="38"/>
      <c r="B8206" s="5"/>
      <c r="C8206" s="38"/>
    </row>
    <row r="8207" spans="1:3" x14ac:dyDescent="0.25">
      <c r="A8207" s="38"/>
      <c r="B8207" s="5"/>
      <c r="C8207" s="38"/>
    </row>
    <row r="8208" spans="1:3" x14ac:dyDescent="0.25">
      <c r="A8208" s="38"/>
      <c r="B8208" s="5"/>
      <c r="C8208" s="38"/>
    </row>
    <row r="8209" spans="1:3" x14ac:dyDescent="0.25">
      <c r="A8209" s="38"/>
      <c r="B8209" s="5"/>
      <c r="C8209" s="38"/>
    </row>
    <row r="8210" spans="1:3" x14ac:dyDescent="0.25">
      <c r="A8210" s="38"/>
      <c r="B8210" s="5"/>
      <c r="C8210" s="38"/>
    </row>
    <row r="8211" spans="1:3" x14ac:dyDescent="0.25">
      <c r="A8211" s="38"/>
      <c r="B8211" s="5"/>
      <c r="C8211" s="38"/>
    </row>
    <row r="8212" spans="1:3" x14ac:dyDescent="0.25">
      <c r="A8212" s="38"/>
      <c r="B8212" s="5"/>
      <c r="C8212" s="38"/>
    </row>
    <row r="8213" spans="1:3" x14ac:dyDescent="0.25">
      <c r="A8213" s="38"/>
      <c r="B8213" s="5"/>
      <c r="C8213" s="38"/>
    </row>
    <row r="8214" spans="1:3" x14ac:dyDescent="0.25">
      <c r="A8214" s="38"/>
      <c r="B8214" s="5"/>
      <c r="C8214" s="38"/>
    </row>
    <row r="8215" spans="1:3" x14ac:dyDescent="0.25">
      <c r="A8215" s="38"/>
      <c r="B8215" s="5"/>
      <c r="C8215" s="38"/>
    </row>
    <row r="8216" spans="1:3" x14ac:dyDescent="0.25">
      <c r="A8216" s="38"/>
      <c r="B8216" s="5"/>
      <c r="C8216" s="38"/>
    </row>
    <row r="8217" spans="1:3" x14ac:dyDescent="0.25">
      <c r="A8217" s="38"/>
      <c r="B8217" s="5"/>
      <c r="C8217" s="38"/>
    </row>
    <row r="8218" spans="1:3" x14ac:dyDescent="0.25">
      <c r="A8218" s="38"/>
      <c r="B8218" s="5"/>
      <c r="C8218" s="38"/>
    </row>
    <row r="8219" spans="1:3" x14ac:dyDescent="0.25">
      <c r="A8219" s="38"/>
      <c r="B8219" s="5"/>
      <c r="C8219" s="38"/>
    </row>
    <row r="8220" spans="1:3" x14ac:dyDescent="0.25">
      <c r="A8220" s="38"/>
      <c r="B8220" s="5"/>
      <c r="C8220" s="38"/>
    </row>
    <row r="8221" spans="1:3" x14ac:dyDescent="0.25">
      <c r="A8221" s="38"/>
      <c r="B8221" s="5"/>
      <c r="C8221" s="38"/>
    </row>
    <row r="8222" spans="1:3" x14ac:dyDescent="0.25">
      <c r="A8222" s="38"/>
      <c r="B8222" s="5"/>
      <c r="C8222" s="38"/>
    </row>
    <row r="8223" spans="1:3" x14ac:dyDescent="0.25">
      <c r="A8223" s="38"/>
      <c r="B8223" s="5"/>
      <c r="C8223" s="38"/>
    </row>
    <row r="8224" spans="1:3" x14ac:dyDescent="0.25">
      <c r="A8224" s="38"/>
      <c r="B8224" s="5"/>
      <c r="C8224" s="38"/>
    </row>
    <row r="8225" spans="1:3" x14ac:dyDescent="0.25">
      <c r="A8225" s="38"/>
      <c r="B8225" s="5"/>
      <c r="C8225" s="38"/>
    </row>
    <row r="8226" spans="1:3" x14ac:dyDescent="0.25">
      <c r="A8226" s="38"/>
      <c r="B8226" s="5"/>
      <c r="C8226" s="38"/>
    </row>
    <row r="8227" spans="1:3" x14ac:dyDescent="0.25">
      <c r="A8227" s="38"/>
      <c r="B8227" s="5"/>
      <c r="C8227" s="38"/>
    </row>
    <row r="8228" spans="1:3" x14ac:dyDescent="0.25">
      <c r="A8228" s="38"/>
      <c r="B8228" s="5"/>
      <c r="C8228" s="38"/>
    </row>
    <row r="8229" spans="1:3" x14ac:dyDescent="0.25">
      <c r="A8229" s="38"/>
      <c r="B8229" s="5"/>
      <c r="C8229" s="38"/>
    </row>
    <row r="8230" spans="1:3" x14ac:dyDescent="0.25">
      <c r="A8230" s="38"/>
      <c r="B8230" s="5"/>
      <c r="C8230" s="38"/>
    </row>
    <row r="8231" spans="1:3" x14ac:dyDescent="0.25">
      <c r="A8231" s="38"/>
      <c r="B8231" s="5"/>
      <c r="C8231" s="38"/>
    </row>
    <row r="8232" spans="1:3" x14ac:dyDescent="0.25">
      <c r="A8232" s="38"/>
      <c r="B8232" s="5"/>
      <c r="C8232" s="38"/>
    </row>
    <row r="8233" spans="1:3" x14ac:dyDescent="0.25">
      <c r="A8233" s="38"/>
      <c r="B8233" s="5"/>
      <c r="C8233" s="38"/>
    </row>
    <row r="8234" spans="1:3" x14ac:dyDescent="0.25">
      <c r="A8234" s="38"/>
      <c r="B8234" s="5"/>
      <c r="C8234" s="38"/>
    </row>
    <row r="8235" spans="1:3" x14ac:dyDescent="0.25">
      <c r="A8235" s="38"/>
      <c r="B8235" s="5"/>
      <c r="C8235" s="38"/>
    </row>
    <row r="8236" spans="1:3" x14ac:dyDescent="0.25">
      <c r="A8236" s="38"/>
      <c r="B8236" s="5"/>
      <c r="C8236" s="38"/>
    </row>
    <row r="8237" spans="1:3" x14ac:dyDescent="0.25">
      <c r="A8237" s="38"/>
      <c r="B8237" s="5"/>
      <c r="C8237" s="38"/>
    </row>
    <row r="8238" spans="1:3" x14ac:dyDescent="0.25">
      <c r="A8238" s="38"/>
      <c r="B8238" s="5"/>
      <c r="C8238" s="38"/>
    </row>
    <row r="8239" spans="1:3" x14ac:dyDescent="0.25">
      <c r="A8239" s="38"/>
      <c r="B8239" s="5"/>
      <c r="C8239" s="38"/>
    </row>
    <row r="8240" spans="1:3" x14ac:dyDescent="0.25">
      <c r="A8240" s="38"/>
      <c r="B8240" s="5"/>
      <c r="C8240" s="38"/>
    </row>
    <row r="8241" spans="1:3" x14ac:dyDescent="0.25">
      <c r="A8241" s="38"/>
      <c r="B8241" s="5"/>
      <c r="C8241" s="38"/>
    </row>
    <row r="8242" spans="1:3" x14ac:dyDescent="0.25">
      <c r="A8242" s="38"/>
      <c r="B8242" s="5"/>
      <c r="C8242" s="38"/>
    </row>
    <row r="8243" spans="1:3" x14ac:dyDescent="0.25">
      <c r="A8243" s="38"/>
      <c r="B8243" s="5"/>
      <c r="C8243" s="38"/>
    </row>
    <row r="8244" spans="1:3" x14ac:dyDescent="0.25">
      <c r="A8244" s="38"/>
      <c r="B8244" s="5"/>
      <c r="C8244" s="38"/>
    </row>
    <row r="8245" spans="1:3" x14ac:dyDescent="0.25">
      <c r="A8245" s="38"/>
      <c r="B8245" s="5"/>
      <c r="C8245" s="38"/>
    </row>
    <row r="8246" spans="1:3" x14ac:dyDescent="0.25">
      <c r="A8246" s="38"/>
      <c r="B8246" s="5"/>
      <c r="C8246" s="38"/>
    </row>
    <row r="8247" spans="1:3" x14ac:dyDescent="0.25">
      <c r="A8247" s="38"/>
      <c r="B8247" s="5"/>
      <c r="C8247" s="38"/>
    </row>
    <row r="8248" spans="1:3" x14ac:dyDescent="0.25">
      <c r="A8248" s="38"/>
      <c r="B8248" s="5"/>
      <c r="C8248" s="38"/>
    </row>
    <row r="8249" spans="1:3" x14ac:dyDescent="0.25">
      <c r="A8249" s="38"/>
      <c r="B8249" s="5"/>
      <c r="C8249" s="38"/>
    </row>
    <row r="8250" spans="1:3" x14ac:dyDescent="0.25">
      <c r="A8250" s="38"/>
      <c r="B8250" s="5"/>
      <c r="C8250" s="38"/>
    </row>
    <row r="8251" spans="1:3" x14ac:dyDescent="0.25">
      <c r="A8251" s="38"/>
      <c r="B8251" s="5"/>
      <c r="C8251" s="38"/>
    </row>
    <row r="8252" spans="1:3" x14ac:dyDescent="0.25">
      <c r="A8252" s="38"/>
      <c r="B8252" s="5"/>
      <c r="C8252" s="38"/>
    </row>
    <row r="8253" spans="1:3" x14ac:dyDescent="0.25">
      <c r="A8253" s="38"/>
      <c r="B8253" s="5"/>
      <c r="C8253" s="38"/>
    </row>
    <row r="8254" spans="1:3" x14ac:dyDescent="0.25">
      <c r="A8254" s="38"/>
      <c r="B8254" s="5"/>
      <c r="C8254" s="38"/>
    </row>
    <row r="8255" spans="1:3" x14ac:dyDescent="0.25">
      <c r="A8255" s="38"/>
      <c r="B8255" s="5"/>
      <c r="C8255" s="38"/>
    </row>
    <row r="8256" spans="1:3" x14ac:dyDescent="0.25">
      <c r="A8256" s="38"/>
      <c r="B8256" s="5"/>
      <c r="C8256" s="38"/>
    </row>
    <row r="8257" spans="1:3" x14ac:dyDescent="0.25">
      <c r="A8257" s="38"/>
      <c r="B8257" s="5"/>
      <c r="C8257" s="38"/>
    </row>
    <row r="8258" spans="1:3" x14ac:dyDescent="0.25">
      <c r="A8258" s="38"/>
      <c r="B8258" s="5"/>
      <c r="C8258" s="38"/>
    </row>
    <row r="8259" spans="1:3" x14ac:dyDescent="0.25">
      <c r="A8259" s="38"/>
      <c r="B8259" s="5"/>
      <c r="C8259" s="38"/>
    </row>
    <row r="8260" spans="1:3" x14ac:dyDescent="0.25">
      <c r="A8260" s="38"/>
      <c r="B8260" s="5"/>
      <c r="C8260" s="38"/>
    </row>
    <row r="8261" spans="1:3" x14ac:dyDescent="0.25">
      <c r="A8261" s="38"/>
      <c r="B8261" s="5"/>
      <c r="C8261" s="38"/>
    </row>
    <row r="8262" spans="1:3" x14ac:dyDescent="0.25">
      <c r="A8262" s="38"/>
      <c r="B8262" s="5"/>
      <c r="C8262" s="38"/>
    </row>
    <row r="8263" spans="1:3" x14ac:dyDescent="0.25">
      <c r="A8263" s="38"/>
      <c r="B8263" s="5"/>
      <c r="C8263" s="38"/>
    </row>
    <row r="8264" spans="1:3" x14ac:dyDescent="0.25">
      <c r="A8264" s="38"/>
      <c r="B8264" s="5"/>
      <c r="C8264" s="38"/>
    </row>
    <row r="8265" spans="1:3" x14ac:dyDescent="0.25">
      <c r="A8265" s="38"/>
      <c r="B8265" s="5"/>
      <c r="C8265" s="38"/>
    </row>
    <row r="8266" spans="1:3" x14ac:dyDescent="0.25">
      <c r="A8266" s="38"/>
      <c r="B8266" s="5"/>
      <c r="C8266" s="38"/>
    </row>
    <row r="8267" spans="1:3" x14ac:dyDescent="0.25">
      <c r="A8267" s="38"/>
      <c r="B8267" s="5"/>
      <c r="C8267" s="38"/>
    </row>
    <row r="8268" spans="1:3" x14ac:dyDescent="0.25">
      <c r="A8268" s="38"/>
      <c r="B8268" s="5"/>
      <c r="C8268" s="38"/>
    </row>
    <row r="8269" spans="1:3" x14ac:dyDescent="0.25">
      <c r="A8269" s="38"/>
      <c r="B8269" s="5"/>
      <c r="C8269" s="38"/>
    </row>
    <row r="8270" spans="1:3" x14ac:dyDescent="0.25">
      <c r="A8270" s="38"/>
      <c r="B8270" s="5"/>
      <c r="C8270" s="38"/>
    </row>
    <row r="8271" spans="1:3" x14ac:dyDescent="0.25">
      <c r="A8271" s="38"/>
      <c r="B8271" s="5"/>
      <c r="C8271" s="38"/>
    </row>
    <row r="8272" spans="1:3" x14ac:dyDescent="0.25">
      <c r="A8272" s="38"/>
      <c r="B8272" s="5"/>
      <c r="C8272" s="38"/>
    </row>
    <row r="8273" spans="1:3" x14ac:dyDescent="0.25">
      <c r="A8273" s="38"/>
      <c r="B8273" s="5"/>
      <c r="C8273" s="38"/>
    </row>
    <row r="8274" spans="1:3" x14ac:dyDescent="0.25">
      <c r="A8274" s="38"/>
      <c r="B8274" s="5"/>
      <c r="C8274" s="38"/>
    </row>
    <row r="8275" spans="1:3" x14ac:dyDescent="0.25">
      <c r="A8275" s="38"/>
      <c r="B8275" s="5"/>
      <c r="C8275" s="38"/>
    </row>
    <row r="8276" spans="1:3" x14ac:dyDescent="0.25">
      <c r="A8276" s="38"/>
      <c r="B8276" s="5"/>
      <c r="C8276" s="38"/>
    </row>
    <row r="8277" spans="1:3" x14ac:dyDescent="0.25">
      <c r="A8277" s="38"/>
      <c r="B8277" s="5"/>
      <c r="C8277" s="38"/>
    </row>
    <row r="8278" spans="1:3" x14ac:dyDescent="0.25">
      <c r="A8278" s="38"/>
      <c r="B8278" s="5"/>
      <c r="C8278" s="38"/>
    </row>
    <row r="8279" spans="1:3" x14ac:dyDescent="0.25">
      <c r="A8279" s="38"/>
      <c r="B8279" s="5"/>
      <c r="C8279" s="38"/>
    </row>
    <row r="8280" spans="1:3" x14ac:dyDescent="0.25">
      <c r="A8280" s="38"/>
      <c r="B8280" s="5"/>
      <c r="C8280" s="38"/>
    </row>
    <row r="8281" spans="1:3" x14ac:dyDescent="0.25">
      <c r="A8281" s="38"/>
      <c r="B8281" s="5"/>
      <c r="C8281" s="38"/>
    </row>
    <row r="8282" spans="1:3" x14ac:dyDescent="0.25">
      <c r="A8282" s="38"/>
      <c r="B8282" s="5"/>
      <c r="C8282" s="38"/>
    </row>
    <row r="8283" spans="1:3" x14ac:dyDescent="0.25">
      <c r="A8283" s="38"/>
      <c r="B8283" s="5"/>
      <c r="C8283" s="38"/>
    </row>
    <row r="8284" spans="1:3" x14ac:dyDescent="0.25">
      <c r="A8284" s="38"/>
      <c r="B8284" s="5"/>
      <c r="C8284" s="38"/>
    </row>
    <row r="8285" spans="1:3" x14ac:dyDescent="0.25">
      <c r="A8285" s="38"/>
      <c r="B8285" s="5"/>
      <c r="C8285" s="38"/>
    </row>
    <row r="8286" spans="1:3" x14ac:dyDescent="0.25">
      <c r="A8286" s="38"/>
      <c r="B8286" s="5"/>
      <c r="C8286" s="38"/>
    </row>
    <row r="8287" spans="1:3" x14ac:dyDescent="0.25">
      <c r="A8287" s="38"/>
      <c r="B8287" s="5"/>
      <c r="C8287" s="38"/>
    </row>
    <row r="8288" spans="1:3" x14ac:dyDescent="0.25">
      <c r="A8288" s="38"/>
      <c r="B8288" s="5"/>
      <c r="C8288" s="38"/>
    </row>
    <row r="8289" spans="1:3" x14ac:dyDescent="0.25">
      <c r="A8289" s="38"/>
      <c r="B8289" s="5"/>
      <c r="C8289" s="38"/>
    </row>
    <row r="8290" spans="1:3" x14ac:dyDescent="0.25">
      <c r="A8290" s="38"/>
      <c r="B8290" s="5"/>
      <c r="C8290" s="38"/>
    </row>
    <row r="8291" spans="1:3" x14ac:dyDescent="0.25">
      <c r="A8291" s="38"/>
      <c r="B8291" s="5"/>
      <c r="C8291" s="38"/>
    </row>
    <row r="8292" spans="1:3" x14ac:dyDescent="0.25">
      <c r="A8292" s="38"/>
      <c r="B8292" s="5"/>
      <c r="C8292" s="38"/>
    </row>
    <row r="8293" spans="1:3" x14ac:dyDescent="0.25">
      <c r="A8293" s="38"/>
      <c r="B8293" s="5"/>
      <c r="C8293" s="38"/>
    </row>
    <row r="8294" spans="1:3" x14ac:dyDescent="0.25">
      <c r="A8294" s="38"/>
      <c r="B8294" s="5"/>
      <c r="C8294" s="38"/>
    </row>
    <row r="8295" spans="1:3" x14ac:dyDescent="0.25">
      <c r="A8295" s="38"/>
      <c r="B8295" s="5"/>
      <c r="C8295" s="38"/>
    </row>
    <row r="8296" spans="1:3" x14ac:dyDescent="0.25">
      <c r="A8296" s="38"/>
      <c r="B8296" s="5"/>
      <c r="C8296" s="38"/>
    </row>
    <row r="8297" spans="1:3" x14ac:dyDescent="0.25">
      <c r="A8297" s="38"/>
      <c r="B8297" s="5"/>
      <c r="C8297" s="38"/>
    </row>
    <row r="8298" spans="1:3" x14ac:dyDescent="0.25">
      <c r="A8298" s="38"/>
      <c r="B8298" s="5"/>
      <c r="C8298" s="38"/>
    </row>
    <row r="8299" spans="1:3" x14ac:dyDescent="0.25">
      <c r="A8299" s="38"/>
      <c r="B8299" s="5"/>
      <c r="C8299" s="38"/>
    </row>
    <row r="8300" spans="1:3" x14ac:dyDescent="0.25">
      <c r="A8300" s="38"/>
      <c r="B8300" s="5"/>
      <c r="C8300" s="38"/>
    </row>
    <row r="8301" spans="1:3" x14ac:dyDescent="0.25">
      <c r="A8301" s="38"/>
      <c r="B8301" s="5"/>
      <c r="C8301" s="38"/>
    </row>
    <row r="8302" spans="1:3" x14ac:dyDescent="0.25">
      <c r="A8302" s="38"/>
      <c r="B8302" s="5"/>
      <c r="C8302" s="38"/>
    </row>
    <row r="8303" spans="1:3" x14ac:dyDescent="0.25">
      <c r="A8303" s="38"/>
      <c r="B8303" s="5"/>
      <c r="C8303" s="38"/>
    </row>
    <row r="8304" spans="1:3" x14ac:dyDescent="0.25">
      <c r="A8304" s="38"/>
      <c r="B8304" s="5"/>
      <c r="C8304" s="38"/>
    </row>
    <row r="8305" spans="1:3" x14ac:dyDescent="0.25">
      <c r="A8305" s="38"/>
      <c r="B8305" s="5"/>
      <c r="C8305" s="38"/>
    </row>
    <row r="8306" spans="1:3" x14ac:dyDescent="0.25">
      <c r="A8306" s="38"/>
      <c r="B8306" s="5"/>
      <c r="C8306" s="38"/>
    </row>
    <row r="8307" spans="1:3" x14ac:dyDescent="0.25">
      <c r="A8307" s="38"/>
      <c r="B8307" s="5"/>
      <c r="C8307" s="38"/>
    </row>
    <row r="8308" spans="1:3" x14ac:dyDescent="0.25">
      <c r="A8308" s="38"/>
      <c r="B8308" s="5"/>
      <c r="C8308" s="38"/>
    </row>
    <row r="8309" spans="1:3" x14ac:dyDescent="0.25">
      <c r="A8309" s="38"/>
      <c r="B8309" s="5"/>
      <c r="C8309" s="38"/>
    </row>
    <row r="8310" spans="1:3" x14ac:dyDescent="0.25">
      <c r="A8310" s="38"/>
      <c r="B8310" s="5"/>
      <c r="C8310" s="38"/>
    </row>
    <row r="8311" spans="1:3" x14ac:dyDescent="0.25">
      <c r="A8311" s="38"/>
      <c r="B8311" s="5"/>
      <c r="C8311" s="38"/>
    </row>
    <row r="8312" spans="1:3" x14ac:dyDescent="0.25">
      <c r="A8312" s="38"/>
      <c r="B8312" s="5"/>
      <c r="C8312" s="38"/>
    </row>
    <row r="8313" spans="1:3" x14ac:dyDescent="0.25">
      <c r="A8313" s="38"/>
      <c r="B8313" s="5"/>
      <c r="C8313" s="38"/>
    </row>
    <row r="8314" spans="1:3" x14ac:dyDescent="0.25">
      <c r="A8314" s="38"/>
      <c r="B8314" s="5"/>
      <c r="C8314" s="38"/>
    </row>
    <row r="8315" spans="1:3" x14ac:dyDescent="0.25">
      <c r="A8315" s="38"/>
      <c r="B8315" s="5"/>
      <c r="C8315" s="38"/>
    </row>
    <row r="8316" spans="1:3" x14ac:dyDescent="0.25">
      <c r="A8316" s="38"/>
      <c r="B8316" s="5"/>
      <c r="C8316" s="38"/>
    </row>
    <row r="8317" spans="1:3" x14ac:dyDescent="0.25">
      <c r="A8317" s="38"/>
      <c r="B8317" s="5"/>
      <c r="C8317" s="38"/>
    </row>
    <row r="8318" spans="1:3" x14ac:dyDescent="0.25">
      <c r="A8318" s="38"/>
      <c r="B8318" s="5"/>
      <c r="C8318" s="38"/>
    </row>
    <row r="8319" spans="1:3" x14ac:dyDescent="0.25">
      <c r="A8319" s="38"/>
      <c r="B8319" s="5"/>
      <c r="C8319" s="38"/>
    </row>
    <row r="8320" spans="1:3" x14ac:dyDescent="0.25">
      <c r="A8320" s="38"/>
      <c r="B8320" s="5"/>
      <c r="C8320" s="38"/>
    </row>
    <row r="8321" spans="1:3" x14ac:dyDescent="0.25">
      <c r="A8321" s="38"/>
      <c r="B8321" s="5"/>
      <c r="C8321" s="38"/>
    </row>
    <row r="8322" spans="1:3" x14ac:dyDescent="0.25">
      <c r="A8322" s="38"/>
      <c r="B8322" s="5"/>
      <c r="C8322" s="38"/>
    </row>
    <row r="8323" spans="1:3" x14ac:dyDescent="0.25">
      <c r="A8323" s="38"/>
      <c r="B8323" s="5"/>
      <c r="C8323" s="38"/>
    </row>
    <row r="8324" spans="1:3" x14ac:dyDescent="0.25">
      <c r="A8324" s="38"/>
      <c r="B8324" s="5"/>
      <c r="C8324" s="38"/>
    </row>
    <row r="8325" spans="1:3" x14ac:dyDescent="0.25">
      <c r="A8325" s="38"/>
      <c r="B8325" s="5"/>
      <c r="C8325" s="38"/>
    </row>
    <row r="8326" spans="1:3" x14ac:dyDescent="0.25">
      <c r="A8326" s="38"/>
      <c r="B8326" s="5"/>
      <c r="C8326" s="38"/>
    </row>
    <row r="8327" spans="1:3" x14ac:dyDescent="0.25">
      <c r="A8327" s="38"/>
      <c r="B8327" s="5"/>
      <c r="C8327" s="38"/>
    </row>
    <row r="8328" spans="1:3" x14ac:dyDescent="0.25">
      <c r="A8328" s="38"/>
      <c r="B8328" s="5"/>
      <c r="C8328" s="38"/>
    </row>
    <row r="8329" spans="1:3" x14ac:dyDescent="0.25">
      <c r="A8329" s="38"/>
      <c r="B8329" s="5"/>
      <c r="C8329" s="38"/>
    </row>
    <row r="8330" spans="1:3" x14ac:dyDescent="0.25">
      <c r="A8330" s="38"/>
      <c r="B8330" s="5"/>
      <c r="C8330" s="38"/>
    </row>
    <row r="8331" spans="1:3" x14ac:dyDescent="0.25">
      <c r="A8331" s="38"/>
      <c r="B8331" s="5"/>
      <c r="C8331" s="38"/>
    </row>
    <row r="8332" spans="1:3" x14ac:dyDescent="0.25">
      <c r="A8332" s="38"/>
      <c r="B8332" s="5"/>
      <c r="C8332" s="38"/>
    </row>
    <row r="8333" spans="1:3" x14ac:dyDescent="0.25">
      <c r="A8333" s="38"/>
      <c r="B8333" s="5"/>
      <c r="C8333" s="38"/>
    </row>
    <row r="8334" spans="1:3" x14ac:dyDescent="0.25">
      <c r="A8334" s="38"/>
      <c r="B8334" s="5"/>
      <c r="C8334" s="38"/>
    </row>
    <row r="8335" spans="1:3" x14ac:dyDescent="0.25">
      <c r="A8335" s="38"/>
      <c r="B8335" s="5"/>
      <c r="C8335" s="38"/>
    </row>
    <row r="8336" spans="1:3" x14ac:dyDescent="0.25">
      <c r="A8336" s="38"/>
      <c r="B8336" s="5"/>
      <c r="C8336" s="38"/>
    </row>
    <row r="8337" spans="1:3" x14ac:dyDescent="0.25">
      <c r="A8337" s="38"/>
      <c r="B8337" s="5"/>
      <c r="C8337" s="38"/>
    </row>
    <row r="8338" spans="1:3" x14ac:dyDescent="0.25">
      <c r="A8338" s="38"/>
      <c r="B8338" s="5"/>
      <c r="C8338" s="38"/>
    </row>
    <row r="8339" spans="1:3" x14ac:dyDescent="0.25">
      <c r="A8339" s="38"/>
      <c r="B8339" s="5"/>
      <c r="C8339" s="38"/>
    </row>
    <row r="8340" spans="1:3" x14ac:dyDescent="0.25">
      <c r="A8340" s="38"/>
      <c r="B8340" s="5"/>
      <c r="C8340" s="38"/>
    </row>
    <row r="8341" spans="1:3" x14ac:dyDescent="0.25">
      <c r="A8341" s="38"/>
      <c r="B8341" s="5"/>
      <c r="C8341" s="38"/>
    </row>
    <row r="8342" spans="1:3" x14ac:dyDescent="0.25">
      <c r="A8342" s="38"/>
      <c r="B8342" s="5"/>
      <c r="C8342" s="38"/>
    </row>
    <row r="8343" spans="1:3" x14ac:dyDescent="0.25">
      <c r="A8343" s="38"/>
      <c r="B8343" s="5"/>
      <c r="C8343" s="38"/>
    </row>
    <row r="8344" spans="1:3" x14ac:dyDescent="0.25">
      <c r="A8344" s="38"/>
      <c r="B8344" s="5"/>
      <c r="C8344" s="38"/>
    </row>
    <row r="8345" spans="1:3" x14ac:dyDescent="0.25">
      <c r="A8345" s="38"/>
      <c r="B8345" s="5"/>
      <c r="C8345" s="38"/>
    </row>
    <row r="8346" spans="1:3" x14ac:dyDescent="0.25">
      <c r="A8346" s="38"/>
      <c r="B8346" s="5"/>
      <c r="C8346" s="38"/>
    </row>
    <row r="8347" spans="1:3" x14ac:dyDescent="0.25">
      <c r="A8347" s="38"/>
      <c r="B8347" s="5"/>
      <c r="C8347" s="38"/>
    </row>
    <row r="8348" spans="1:3" x14ac:dyDescent="0.25">
      <c r="A8348" s="38"/>
      <c r="B8348" s="5"/>
      <c r="C8348" s="38"/>
    </row>
    <row r="8349" spans="1:3" x14ac:dyDescent="0.25">
      <c r="A8349" s="38"/>
      <c r="B8349" s="5"/>
      <c r="C8349" s="38"/>
    </row>
    <row r="8350" spans="1:3" x14ac:dyDescent="0.25">
      <c r="A8350" s="38"/>
      <c r="B8350" s="5"/>
      <c r="C8350" s="38"/>
    </row>
    <row r="8351" spans="1:3" x14ac:dyDescent="0.25">
      <c r="A8351" s="38"/>
      <c r="B8351" s="5"/>
      <c r="C8351" s="38"/>
    </row>
    <row r="8352" spans="1:3" x14ac:dyDescent="0.25">
      <c r="A8352" s="38"/>
      <c r="B8352" s="5"/>
      <c r="C8352" s="38"/>
    </row>
    <row r="8353" spans="1:3" x14ac:dyDescent="0.25">
      <c r="A8353" s="38"/>
      <c r="B8353" s="5"/>
      <c r="C8353" s="38"/>
    </row>
    <row r="8354" spans="1:3" x14ac:dyDescent="0.25">
      <c r="A8354" s="38"/>
      <c r="B8354" s="5"/>
      <c r="C8354" s="38"/>
    </row>
    <row r="8355" spans="1:3" x14ac:dyDescent="0.25">
      <c r="A8355" s="38"/>
      <c r="B8355" s="5"/>
      <c r="C8355" s="38"/>
    </row>
    <row r="8356" spans="1:3" x14ac:dyDescent="0.25">
      <c r="A8356" s="38"/>
      <c r="B8356" s="5"/>
      <c r="C8356" s="38"/>
    </row>
    <row r="8357" spans="1:3" x14ac:dyDescent="0.25">
      <c r="A8357" s="38"/>
      <c r="B8357" s="5"/>
      <c r="C8357" s="38"/>
    </row>
    <row r="8358" spans="1:3" x14ac:dyDescent="0.25">
      <c r="A8358" s="38"/>
      <c r="B8358" s="5"/>
      <c r="C8358" s="38"/>
    </row>
    <row r="8359" spans="1:3" x14ac:dyDescent="0.25">
      <c r="A8359" s="38"/>
      <c r="B8359" s="5"/>
      <c r="C8359" s="38"/>
    </row>
    <row r="8360" spans="1:3" x14ac:dyDescent="0.25">
      <c r="A8360" s="38"/>
      <c r="B8360" s="5"/>
      <c r="C8360" s="38"/>
    </row>
    <row r="8361" spans="1:3" x14ac:dyDescent="0.25">
      <c r="A8361" s="38"/>
      <c r="B8361" s="5"/>
      <c r="C8361" s="38"/>
    </row>
    <row r="8362" spans="1:3" x14ac:dyDescent="0.25">
      <c r="A8362" s="38"/>
      <c r="B8362" s="5"/>
      <c r="C8362" s="38"/>
    </row>
    <row r="8363" spans="1:3" x14ac:dyDescent="0.25">
      <c r="A8363" s="38"/>
      <c r="B8363" s="5"/>
      <c r="C8363" s="38"/>
    </row>
    <row r="8364" spans="1:3" x14ac:dyDescent="0.25">
      <c r="A8364" s="38"/>
      <c r="B8364" s="5"/>
      <c r="C8364" s="38"/>
    </row>
    <row r="8365" spans="1:3" x14ac:dyDescent="0.25">
      <c r="A8365" s="38"/>
      <c r="B8365" s="5"/>
      <c r="C8365" s="38"/>
    </row>
    <row r="8366" spans="1:3" x14ac:dyDescent="0.25">
      <c r="A8366" s="38"/>
      <c r="B8366" s="5"/>
      <c r="C8366" s="38"/>
    </row>
    <row r="8367" spans="1:3" x14ac:dyDescent="0.25">
      <c r="A8367" s="38"/>
      <c r="B8367" s="5"/>
      <c r="C8367" s="38"/>
    </row>
    <row r="8368" spans="1:3" x14ac:dyDescent="0.25">
      <c r="A8368" s="38"/>
      <c r="B8368" s="5"/>
      <c r="C8368" s="38"/>
    </row>
    <row r="8369" spans="1:3" x14ac:dyDescent="0.25">
      <c r="A8369" s="38"/>
      <c r="B8369" s="5"/>
      <c r="C8369" s="38"/>
    </row>
    <row r="8370" spans="1:3" x14ac:dyDescent="0.25">
      <c r="A8370" s="38"/>
      <c r="B8370" s="5"/>
      <c r="C8370" s="38"/>
    </row>
    <row r="8371" spans="1:3" x14ac:dyDescent="0.25">
      <c r="A8371" s="38"/>
      <c r="B8371" s="5"/>
      <c r="C8371" s="38"/>
    </row>
    <row r="8372" spans="1:3" x14ac:dyDescent="0.25">
      <c r="A8372" s="38"/>
      <c r="B8372" s="5"/>
      <c r="C8372" s="38"/>
    </row>
    <row r="8373" spans="1:3" x14ac:dyDescent="0.25">
      <c r="A8373" s="38"/>
      <c r="B8373" s="5"/>
      <c r="C8373" s="38"/>
    </row>
    <row r="8374" spans="1:3" x14ac:dyDescent="0.25">
      <c r="A8374" s="38"/>
      <c r="B8374" s="5"/>
      <c r="C8374" s="38"/>
    </row>
    <row r="8375" spans="1:3" x14ac:dyDescent="0.25">
      <c r="A8375" s="38"/>
      <c r="B8375" s="5"/>
      <c r="C8375" s="38"/>
    </row>
    <row r="8376" spans="1:3" x14ac:dyDescent="0.25">
      <c r="A8376" s="38"/>
      <c r="B8376" s="5"/>
      <c r="C8376" s="38"/>
    </row>
    <row r="8377" spans="1:3" x14ac:dyDescent="0.25">
      <c r="A8377" s="38"/>
      <c r="B8377" s="5"/>
      <c r="C8377" s="38"/>
    </row>
    <row r="8378" spans="1:3" x14ac:dyDescent="0.25">
      <c r="A8378" s="38"/>
      <c r="B8378" s="5"/>
      <c r="C8378" s="38"/>
    </row>
    <row r="8379" spans="1:3" x14ac:dyDescent="0.25">
      <c r="A8379" s="38"/>
      <c r="B8379" s="5"/>
      <c r="C8379" s="38"/>
    </row>
    <row r="8380" spans="1:3" x14ac:dyDescent="0.25">
      <c r="A8380" s="38"/>
      <c r="B8380" s="5"/>
      <c r="C8380" s="38"/>
    </row>
    <row r="8381" spans="1:3" x14ac:dyDescent="0.25">
      <c r="A8381" s="38"/>
      <c r="B8381" s="5"/>
      <c r="C8381" s="38"/>
    </row>
    <row r="8382" spans="1:3" x14ac:dyDescent="0.25">
      <c r="A8382" s="38"/>
      <c r="B8382" s="5"/>
      <c r="C8382" s="38"/>
    </row>
    <row r="8383" spans="1:3" x14ac:dyDescent="0.25">
      <c r="A8383" s="38"/>
      <c r="B8383" s="5"/>
      <c r="C8383" s="38"/>
    </row>
    <row r="8384" spans="1:3" x14ac:dyDescent="0.25">
      <c r="A8384" s="38"/>
      <c r="B8384" s="5"/>
      <c r="C8384" s="38"/>
    </row>
    <row r="8385" spans="1:3" x14ac:dyDescent="0.25">
      <c r="A8385" s="38"/>
      <c r="B8385" s="5"/>
      <c r="C8385" s="38"/>
    </row>
    <row r="8386" spans="1:3" x14ac:dyDescent="0.25">
      <c r="A8386" s="38"/>
      <c r="B8386" s="5"/>
      <c r="C8386" s="38"/>
    </row>
    <row r="8387" spans="1:3" x14ac:dyDescent="0.25">
      <c r="A8387" s="38"/>
      <c r="B8387" s="5"/>
      <c r="C8387" s="38"/>
    </row>
    <row r="8388" spans="1:3" x14ac:dyDescent="0.25">
      <c r="A8388" s="38"/>
      <c r="B8388" s="5"/>
      <c r="C8388" s="38"/>
    </row>
    <row r="8389" spans="1:3" x14ac:dyDescent="0.25">
      <c r="A8389" s="38"/>
      <c r="B8389" s="5"/>
      <c r="C8389" s="38"/>
    </row>
    <row r="8390" spans="1:3" x14ac:dyDescent="0.25">
      <c r="A8390" s="38"/>
      <c r="B8390" s="5"/>
      <c r="C8390" s="38"/>
    </row>
    <row r="8391" spans="1:3" x14ac:dyDescent="0.25">
      <c r="A8391" s="38"/>
      <c r="B8391" s="5"/>
      <c r="C8391" s="38"/>
    </row>
    <row r="8392" spans="1:3" x14ac:dyDescent="0.25">
      <c r="A8392" s="38"/>
      <c r="B8392" s="5"/>
      <c r="C8392" s="38"/>
    </row>
    <row r="8393" spans="1:3" x14ac:dyDescent="0.25">
      <c r="A8393" s="38"/>
      <c r="B8393" s="5"/>
      <c r="C8393" s="38"/>
    </row>
    <row r="8394" spans="1:3" x14ac:dyDescent="0.25">
      <c r="A8394" s="38"/>
      <c r="B8394" s="5"/>
      <c r="C8394" s="38"/>
    </row>
    <row r="8395" spans="1:3" x14ac:dyDescent="0.25">
      <c r="A8395" s="38"/>
      <c r="B8395" s="5"/>
      <c r="C8395" s="38"/>
    </row>
    <row r="8396" spans="1:3" x14ac:dyDescent="0.25">
      <c r="A8396" s="38"/>
      <c r="B8396" s="5"/>
      <c r="C8396" s="38"/>
    </row>
    <row r="8397" spans="1:3" x14ac:dyDescent="0.25">
      <c r="A8397" s="38"/>
      <c r="B8397" s="5"/>
      <c r="C8397" s="38"/>
    </row>
    <row r="8398" spans="1:3" x14ac:dyDescent="0.25">
      <c r="A8398" s="38"/>
      <c r="B8398" s="5"/>
      <c r="C8398" s="38"/>
    </row>
    <row r="8399" spans="1:3" x14ac:dyDescent="0.25">
      <c r="A8399" s="38"/>
      <c r="B8399" s="5"/>
      <c r="C8399" s="38"/>
    </row>
    <row r="8400" spans="1:3" x14ac:dyDescent="0.25">
      <c r="A8400" s="38"/>
      <c r="B8400" s="5"/>
      <c r="C8400" s="38"/>
    </row>
    <row r="8401" spans="1:3" x14ac:dyDescent="0.25">
      <c r="A8401" s="38"/>
      <c r="B8401" s="5"/>
      <c r="C8401" s="38"/>
    </row>
    <row r="8402" spans="1:3" x14ac:dyDescent="0.25">
      <c r="A8402" s="38"/>
      <c r="B8402" s="5"/>
      <c r="C8402" s="38"/>
    </row>
    <row r="8403" spans="1:3" x14ac:dyDescent="0.25">
      <c r="A8403" s="38"/>
      <c r="B8403" s="5"/>
      <c r="C8403" s="38"/>
    </row>
    <row r="8404" spans="1:3" x14ac:dyDescent="0.25">
      <c r="A8404" s="38"/>
      <c r="B8404" s="5"/>
      <c r="C8404" s="38"/>
    </row>
    <row r="8405" spans="1:3" x14ac:dyDescent="0.25">
      <c r="A8405" s="38"/>
      <c r="B8405" s="5"/>
      <c r="C8405" s="38"/>
    </row>
    <row r="8406" spans="1:3" x14ac:dyDescent="0.25">
      <c r="A8406" s="38"/>
      <c r="B8406" s="5"/>
      <c r="C8406" s="38"/>
    </row>
    <row r="8407" spans="1:3" x14ac:dyDescent="0.25">
      <c r="A8407" s="38"/>
      <c r="B8407" s="5"/>
      <c r="C8407" s="38"/>
    </row>
    <row r="8408" spans="1:3" x14ac:dyDescent="0.25">
      <c r="A8408" s="38"/>
      <c r="B8408" s="5"/>
      <c r="C8408" s="38"/>
    </row>
    <row r="8409" spans="1:3" x14ac:dyDescent="0.25">
      <c r="A8409" s="38"/>
      <c r="B8409" s="5"/>
      <c r="C8409" s="38"/>
    </row>
    <row r="8410" spans="1:3" x14ac:dyDescent="0.25">
      <c r="A8410" s="38"/>
      <c r="B8410" s="5"/>
      <c r="C8410" s="38"/>
    </row>
    <row r="8411" spans="1:3" x14ac:dyDescent="0.25">
      <c r="A8411" s="38"/>
      <c r="B8411" s="5"/>
      <c r="C8411" s="38"/>
    </row>
    <row r="8412" spans="1:3" x14ac:dyDescent="0.25">
      <c r="A8412" s="38"/>
      <c r="B8412" s="5"/>
      <c r="C8412" s="38"/>
    </row>
    <row r="8413" spans="1:3" x14ac:dyDescent="0.25">
      <c r="A8413" s="38"/>
      <c r="B8413" s="5"/>
      <c r="C8413" s="38"/>
    </row>
    <row r="8414" spans="1:3" x14ac:dyDescent="0.25">
      <c r="A8414" s="38"/>
      <c r="B8414" s="5"/>
      <c r="C8414" s="38"/>
    </row>
    <row r="8415" spans="1:3" x14ac:dyDescent="0.25">
      <c r="A8415" s="38"/>
      <c r="B8415" s="5"/>
      <c r="C8415" s="38"/>
    </row>
    <row r="8416" spans="1:3" x14ac:dyDescent="0.25">
      <c r="A8416" s="38"/>
      <c r="B8416" s="5"/>
      <c r="C8416" s="38"/>
    </row>
    <row r="8417" spans="1:3" x14ac:dyDescent="0.25">
      <c r="A8417" s="38"/>
      <c r="B8417" s="5"/>
      <c r="C8417" s="38"/>
    </row>
    <row r="8418" spans="1:3" x14ac:dyDescent="0.25">
      <c r="A8418" s="38"/>
      <c r="B8418" s="5"/>
      <c r="C8418" s="38"/>
    </row>
    <row r="8419" spans="1:3" x14ac:dyDescent="0.25">
      <c r="A8419" s="38"/>
      <c r="B8419" s="5"/>
      <c r="C8419" s="38"/>
    </row>
    <row r="8420" spans="1:3" x14ac:dyDescent="0.25">
      <c r="A8420" s="38"/>
      <c r="B8420" s="5"/>
      <c r="C8420" s="38"/>
    </row>
    <row r="8421" spans="1:3" x14ac:dyDescent="0.25">
      <c r="A8421" s="38"/>
      <c r="B8421" s="5"/>
      <c r="C8421" s="38"/>
    </row>
    <row r="8422" spans="1:3" x14ac:dyDescent="0.25">
      <c r="A8422" s="38"/>
      <c r="B8422" s="5"/>
      <c r="C8422" s="38"/>
    </row>
    <row r="8423" spans="1:3" x14ac:dyDescent="0.25">
      <c r="A8423" s="38"/>
      <c r="B8423" s="5"/>
      <c r="C8423" s="38"/>
    </row>
    <row r="8424" spans="1:3" x14ac:dyDescent="0.25">
      <c r="A8424" s="38"/>
      <c r="B8424" s="5"/>
      <c r="C8424" s="38"/>
    </row>
    <row r="8425" spans="1:3" x14ac:dyDescent="0.25">
      <c r="A8425" s="38"/>
      <c r="B8425" s="5"/>
      <c r="C8425" s="38"/>
    </row>
    <row r="8426" spans="1:3" x14ac:dyDescent="0.25">
      <c r="A8426" s="38"/>
      <c r="B8426" s="5"/>
      <c r="C8426" s="38"/>
    </row>
    <row r="8427" spans="1:3" x14ac:dyDescent="0.25">
      <c r="A8427" s="38"/>
      <c r="B8427" s="5"/>
      <c r="C8427" s="38"/>
    </row>
    <row r="8428" spans="1:3" x14ac:dyDescent="0.25">
      <c r="A8428" s="38"/>
      <c r="B8428" s="5"/>
      <c r="C8428" s="38"/>
    </row>
    <row r="8429" spans="1:3" x14ac:dyDescent="0.25">
      <c r="A8429" s="38"/>
      <c r="B8429" s="5"/>
      <c r="C8429" s="38"/>
    </row>
    <row r="8430" spans="1:3" x14ac:dyDescent="0.25">
      <c r="A8430" s="38"/>
      <c r="B8430" s="5"/>
      <c r="C8430" s="38"/>
    </row>
    <row r="8431" spans="1:3" x14ac:dyDescent="0.25">
      <c r="A8431" s="38"/>
      <c r="B8431" s="5"/>
      <c r="C8431" s="38"/>
    </row>
    <row r="8432" spans="1:3" x14ac:dyDescent="0.25">
      <c r="A8432" s="38"/>
      <c r="B8432" s="5"/>
      <c r="C8432" s="38"/>
    </row>
    <row r="8433" spans="1:3" x14ac:dyDescent="0.25">
      <c r="A8433" s="38"/>
      <c r="B8433" s="5"/>
      <c r="C8433" s="38"/>
    </row>
    <row r="8434" spans="1:3" x14ac:dyDescent="0.25">
      <c r="A8434" s="38"/>
      <c r="B8434" s="5"/>
      <c r="C8434" s="38"/>
    </row>
    <row r="8435" spans="1:3" x14ac:dyDescent="0.25">
      <c r="A8435" s="38"/>
      <c r="B8435" s="5"/>
      <c r="C8435" s="38"/>
    </row>
    <row r="8436" spans="1:3" x14ac:dyDescent="0.25">
      <c r="A8436" s="38"/>
      <c r="B8436" s="5"/>
      <c r="C8436" s="38"/>
    </row>
    <row r="8437" spans="1:3" x14ac:dyDescent="0.25">
      <c r="A8437" s="38"/>
      <c r="B8437" s="5"/>
      <c r="C8437" s="38"/>
    </row>
    <row r="8438" spans="1:3" x14ac:dyDescent="0.25">
      <c r="A8438" s="38"/>
      <c r="B8438" s="5"/>
      <c r="C8438" s="38"/>
    </row>
    <row r="8439" spans="1:3" x14ac:dyDescent="0.25">
      <c r="A8439" s="38"/>
      <c r="B8439" s="5"/>
      <c r="C8439" s="38"/>
    </row>
    <row r="8440" spans="1:3" x14ac:dyDescent="0.25">
      <c r="A8440" s="38"/>
      <c r="B8440" s="5"/>
      <c r="C8440" s="38"/>
    </row>
    <row r="8441" spans="1:3" x14ac:dyDescent="0.25">
      <c r="A8441" s="38"/>
      <c r="B8441" s="5"/>
      <c r="C8441" s="38"/>
    </row>
    <row r="8442" spans="1:3" x14ac:dyDescent="0.25">
      <c r="A8442" s="38"/>
      <c r="B8442" s="5"/>
      <c r="C8442" s="38"/>
    </row>
    <row r="8443" spans="1:3" x14ac:dyDescent="0.25">
      <c r="A8443" s="38"/>
      <c r="B8443" s="5"/>
      <c r="C8443" s="38"/>
    </row>
    <row r="8444" spans="1:3" x14ac:dyDescent="0.25">
      <c r="A8444" s="38"/>
      <c r="B8444" s="5"/>
      <c r="C8444" s="38"/>
    </row>
    <row r="8445" spans="1:3" x14ac:dyDescent="0.25">
      <c r="A8445" s="38"/>
      <c r="B8445" s="5"/>
      <c r="C8445" s="38"/>
    </row>
    <row r="8446" spans="1:3" x14ac:dyDescent="0.25">
      <c r="A8446" s="38"/>
      <c r="B8446" s="5"/>
      <c r="C8446" s="38"/>
    </row>
    <row r="8447" spans="1:3" x14ac:dyDescent="0.25">
      <c r="A8447" s="38"/>
      <c r="B8447" s="5"/>
      <c r="C8447" s="38"/>
    </row>
    <row r="8448" spans="1:3" x14ac:dyDescent="0.25">
      <c r="A8448" s="38"/>
      <c r="B8448" s="5"/>
      <c r="C8448" s="38"/>
    </row>
    <row r="8449" spans="1:3" x14ac:dyDescent="0.25">
      <c r="A8449" s="38"/>
      <c r="B8449" s="5"/>
      <c r="C8449" s="38"/>
    </row>
    <row r="8450" spans="1:3" x14ac:dyDescent="0.25">
      <c r="A8450" s="38"/>
      <c r="B8450" s="5"/>
      <c r="C8450" s="38"/>
    </row>
    <row r="8451" spans="1:3" x14ac:dyDescent="0.25">
      <c r="A8451" s="38"/>
      <c r="B8451" s="5"/>
      <c r="C8451" s="38"/>
    </row>
    <row r="8452" spans="1:3" x14ac:dyDescent="0.25">
      <c r="A8452" s="38"/>
      <c r="B8452" s="5"/>
      <c r="C8452" s="38"/>
    </row>
    <row r="8453" spans="1:3" x14ac:dyDescent="0.25">
      <c r="A8453" s="38"/>
      <c r="B8453" s="5"/>
      <c r="C8453" s="38"/>
    </row>
    <row r="8454" spans="1:3" x14ac:dyDescent="0.25">
      <c r="A8454" s="38"/>
      <c r="B8454" s="5"/>
      <c r="C8454" s="38"/>
    </row>
    <row r="8455" spans="1:3" x14ac:dyDescent="0.25">
      <c r="A8455" s="38"/>
      <c r="B8455" s="5"/>
      <c r="C8455" s="38"/>
    </row>
    <row r="8456" spans="1:3" x14ac:dyDescent="0.25">
      <c r="A8456" s="38"/>
      <c r="B8456" s="5"/>
      <c r="C8456" s="38"/>
    </row>
    <row r="8457" spans="1:3" x14ac:dyDescent="0.25">
      <c r="A8457" s="38"/>
      <c r="B8457" s="5"/>
      <c r="C8457" s="38"/>
    </row>
    <row r="8458" spans="1:3" x14ac:dyDescent="0.25">
      <c r="A8458" s="38"/>
      <c r="B8458" s="5"/>
      <c r="C8458" s="38"/>
    </row>
    <row r="8459" spans="1:3" x14ac:dyDescent="0.25">
      <c r="A8459" s="38"/>
      <c r="B8459" s="5"/>
      <c r="C8459" s="38"/>
    </row>
    <row r="8460" spans="1:3" x14ac:dyDescent="0.25">
      <c r="A8460" s="38"/>
      <c r="B8460" s="5"/>
      <c r="C8460" s="38"/>
    </row>
    <row r="8461" spans="1:3" x14ac:dyDescent="0.25">
      <c r="A8461" s="38"/>
      <c r="B8461" s="5"/>
      <c r="C8461" s="38"/>
    </row>
    <row r="8462" spans="1:3" x14ac:dyDescent="0.25">
      <c r="A8462" s="38"/>
      <c r="B8462" s="5"/>
      <c r="C8462" s="38"/>
    </row>
    <row r="8463" spans="1:3" x14ac:dyDescent="0.25">
      <c r="A8463" s="38"/>
      <c r="B8463" s="5"/>
      <c r="C8463" s="38"/>
    </row>
    <row r="8464" spans="1:3" x14ac:dyDescent="0.25">
      <c r="A8464" s="38"/>
      <c r="B8464" s="5"/>
      <c r="C8464" s="38"/>
    </row>
    <row r="8465" spans="1:3" x14ac:dyDescent="0.25">
      <c r="A8465" s="38"/>
      <c r="B8465" s="5"/>
      <c r="C8465" s="38"/>
    </row>
    <row r="8466" spans="1:3" x14ac:dyDescent="0.25">
      <c r="A8466" s="38"/>
      <c r="B8466" s="5"/>
      <c r="C8466" s="38"/>
    </row>
    <row r="8467" spans="1:3" x14ac:dyDescent="0.25">
      <c r="A8467" s="38"/>
      <c r="B8467" s="5"/>
      <c r="C8467" s="38"/>
    </row>
    <row r="8468" spans="1:3" x14ac:dyDescent="0.25">
      <c r="A8468" s="38"/>
      <c r="B8468" s="5"/>
      <c r="C8468" s="38"/>
    </row>
    <row r="8469" spans="1:3" x14ac:dyDescent="0.25">
      <c r="A8469" s="38"/>
      <c r="B8469" s="5"/>
      <c r="C8469" s="38"/>
    </row>
    <row r="8470" spans="1:3" x14ac:dyDescent="0.25">
      <c r="A8470" s="38"/>
      <c r="B8470" s="5"/>
      <c r="C8470" s="38"/>
    </row>
    <row r="8471" spans="1:3" x14ac:dyDescent="0.25">
      <c r="A8471" s="38"/>
      <c r="B8471" s="5"/>
      <c r="C8471" s="38"/>
    </row>
    <row r="8472" spans="1:3" x14ac:dyDescent="0.25">
      <c r="A8472" s="38"/>
      <c r="B8472" s="5"/>
      <c r="C8472" s="38"/>
    </row>
    <row r="8473" spans="1:3" x14ac:dyDescent="0.25">
      <c r="A8473" s="38"/>
      <c r="B8473" s="5"/>
      <c r="C8473" s="38"/>
    </row>
    <row r="8474" spans="1:3" x14ac:dyDescent="0.25">
      <c r="A8474" s="38"/>
      <c r="B8474" s="5"/>
      <c r="C8474" s="38"/>
    </row>
    <row r="8475" spans="1:3" x14ac:dyDescent="0.25">
      <c r="A8475" s="38"/>
      <c r="B8475" s="5"/>
      <c r="C8475" s="38"/>
    </row>
    <row r="8476" spans="1:3" x14ac:dyDescent="0.25">
      <c r="A8476" s="38"/>
      <c r="B8476" s="5"/>
      <c r="C8476" s="38"/>
    </row>
    <row r="8477" spans="1:3" x14ac:dyDescent="0.25">
      <c r="A8477" s="38"/>
      <c r="B8477" s="5"/>
      <c r="C8477" s="38"/>
    </row>
    <row r="8478" spans="1:3" x14ac:dyDescent="0.25">
      <c r="A8478" s="38"/>
      <c r="B8478" s="5"/>
      <c r="C8478" s="38"/>
    </row>
    <row r="8479" spans="1:3" x14ac:dyDescent="0.25">
      <c r="A8479" s="38"/>
      <c r="B8479" s="5"/>
      <c r="C8479" s="38"/>
    </row>
    <row r="8480" spans="1:3" x14ac:dyDescent="0.25">
      <c r="A8480" s="38"/>
      <c r="B8480" s="5"/>
      <c r="C8480" s="38"/>
    </row>
    <row r="8481" spans="1:3" x14ac:dyDescent="0.25">
      <c r="A8481" s="38"/>
      <c r="B8481" s="5"/>
      <c r="C8481" s="38"/>
    </row>
    <row r="8482" spans="1:3" x14ac:dyDescent="0.25">
      <c r="A8482" s="38"/>
      <c r="B8482" s="5"/>
      <c r="C8482" s="38"/>
    </row>
    <row r="8483" spans="1:3" x14ac:dyDescent="0.25">
      <c r="A8483" s="38"/>
      <c r="B8483" s="5"/>
      <c r="C8483" s="38"/>
    </row>
    <row r="8484" spans="1:3" x14ac:dyDescent="0.25">
      <c r="A8484" s="38"/>
      <c r="B8484" s="5"/>
      <c r="C8484" s="38"/>
    </row>
    <row r="8485" spans="1:3" x14ac:dyDescent="0.25">
      <c r="A8485" s="38"/>
      <c r="B8485" s="5"/>
      <c r="C8485" s="38"/>
    </row>
    <row r="8486" spans="1:3" x14ac:dyDescent="0.25">
      <c r="A8486" s="38"/>
      <c r="B8486" s="5"/>
      <c r="C8486" s="38"/>
    </row>
    <row r="8487" spans="1:3" x14ac:dyDescent="0.25">
      <c r="A8487" s="38"/>
      <c r="B8487" s="5"/>
      <c r="C8487" s="38"/>
    </row>
    <row r="8488" spans="1:3" x14ac:dyDescent="0.25">
      <c r="A8488" s="38"/>
      <c r="B8488" s="5"/>
      <c r="C8488" s="38"/>
    </row>
    <row r="8489" spans="1:3" x14ac:dyDescent="0.25">
      <c r="A8489" s="38"/>
      <c r="B8489" s="5"/>
      <c r="C8489" s="38"/>
    </row>
    <row r="8490" spans="1:3" x14ac:dyDescent="0.25">
      <c r="A8490" s="38"/>
      <c r="B8490" s="5"/>
      <c r="C8490" s="38"/>
    </row>
    <row r="8491" spans="1:3" x14ac:dyDescent="0.25">
      <c r="A8491" s="38"/>
      <c r="B8491" s="5"/>
      <c r="C8491" s="38"/>
    </row>
    <row r="8492" spans="1:3" x14ac:dyDescent="0.25">
      <c r="A8492" s="38"/>
      <c r="B8492" s="5"/>
      <c r="C8492" s="38"/>
    </row>
    <row r="8493" spans="1:3" x14ac:dyDescent="0.25">
      <c r="A8493" s="38"/>
      <c r="B8493" s="5"/>
      <c r="C8493" s="38"/>
    </row>
    <row r="8494" spans="1:3" x14ac:dyDescent="0.25">
      <c r="A8494" s="38"/>
      <c r="B8494" s="5"/>
      <c r="C8494" s="38"/>
    </row>
    <row r="8495" spans="1:3" x14ac:dyDescent="0.25">
      <c r="A8495" s="38"/>
      <c r="B8495" s="5"/>
      <c r="C8495" s="38"/>
    </row>
    <row r="8496" spans="1:3" x14ac:dyDescent="0.25">
      <c r="A8496" s="38"/>
      <c r="B8496" s="5"/>
      <c r="C8496" s="38"/>
    </row>
    <row r="8497" spans="1:3" x14ac:dyDescent="0.25">
      <c r="A8497" s="38"/>
      <c r="B8497" s="5"/>
      <c r="C8497" s="38"/>
    </row>
    <row r="8498" spans="1:3" x14ac:dyDescent="0.25">
      <c r="A8498" s="38"/>
      <c r="B8498" s="5"/>
      <c r="C8498" s="38"/>
    </row>
    <row r="8499" spans="1:3" x14ac:dyDescent="0.25">
      <c r="A8499" s="38"/>
      <c r="B8499" s="5"/>
      <c r="C8499" s="38"/>
    </row>
    <row r="8500" spans="1:3" x14ac:dyDescent="0.25">
      <c r="A8500" s="38"/>
      <c r="B8500" s="5"/>
      <c r="C8500" s="38"/>
    </row>
    <row r="8501" spans="1:3" x14ac:dyDescent="0.25">
      <c r="A8501" s="38"/>
      <c r="B8501" s="5"/>
      <c r="C8501" s="38"/>
    </row>
    <row r="8502" spans="1:3" x14ac:dyDescent="0.25">
      <c r="A8502" s="38"/>
      <c r="B8502" s="5"/>
      <c r="C8502" s="38"/>
    </row>
    <row r="8503" spans="1:3" x14ac:dyDescent="0.25">
      <c r="A8503" s="38"/>
      <c r="B8503" s="5"/>
      <c r="C8503" s="38"/>
    </row>
    <row r="8504" spans="1:3" x14ac:dyDescent="0.25">
      <c r="A8504" s="38"/>
      <c r="B8504" s="5"/>
      <c r="C8504" s="38"/>
    </row>
    <row r="8505" spans="1:3" x14ac:dyDescent="0.25">
      <c r="A8505" s="38"/>
      <c r="B8505" s="5"/>
      <c r="C8505" s="38"/>
    </row>
    <row r="8506" spans="1:3" x14ac:dyDescent="0.25">
      <c r="A8506" s="38"/>
      <c r="B8506" s="5"/>
      <c r="C8506" s="38"/>
    </row>
    <row r="8507" spans="1:3" x14ac:dyDescent="0.25">
      <c r="A8507" s="38"/>
      <c r="B8507" s="5"/>
      <c r="C8507" s="38"/>
    </row>
    <row r="8508" spans="1:3" x14ac:dyDescent="0.25">
      <c r="A8508" s="38"/>
      <c r="B8508" s="5"/>
      <c r="C8508" s="38"/>
    </row>
    <row r="8509" spans="1:3" x14ac:dyDescent="0.25">
      <c r="A8509" s="38"/>
      <c r="B8509" s="5"/>
      <c r="C8509" s="38"/>
    </row>
    <row r="8510" spans="1:3" x14ac:dyDescent="0.25">
      <c r="A8510" s="38"/>
      <c r="B8510" s="5"/>
      <c r="C8510" s="38"/>
    </row>
    <row r="8511" spans="1:3" x14ac:dyDescent="0.25">
      <c r="A8511" s="38"/>
      <c r="B8511" s="5"/>
      <c r="C8511" s="38"/>
    </row>
    <row r="8512" spans="1:3" x14ac:dyDescent="0.25">
      <c r="A8512" s="38"/>
      <c r="B8512" s="5"/>
      <c r="C8512" s="38"/>
    </row>
    <row r="8513" spans="1:3" x14ac:dyDescent="0.25">
      <c r="A8513" s="38"/>
      <c r="B8513" s="5"/>
      <c r="C8513" s="38"/>
    </row>
    <row r="8514" spans="1:3" x14ac:dyDescent="0.25">
      <c r="A8514" s="38"/>
      <c r="B8514" s="5"/>
      <c r="C8514" s="38"/>
    </row>
    <row r="8515" spans="1:3" x14ac:dyDescent="0.25">
      <c r="A8515" s="38"/>
      <c r="B8515" s="5"/>
      <c r="C8515" s="38"/>
    </row>
    <row r="8516" spans="1:3" x14ac:dyDescent="0.25">
      <c r="A8516" s="38"/>
      <c r="B8516" s="5"/>
      <c r="C8516" s="38"/>
    </row>
    <row r="8517" spans="1:3" x14ac:dyDescent="0.25">
      <c r="A8517" s="38"/>
      <c r="B8517" s="5"/>
      <c r="C8517" s="38"/>
    </row>
    <row r="8518" spans="1:3" x14ac:dyDescent="0.25">
      <c r="A8518" s="38"/>
      <c r="B8518" s="5"/>
      <c r="C8518" s="38"/>
    </row>
    <row r="8519" spans="1:3" x14ac:dyDescent="0.25">
      <c r="A8519" s="38"/>
      <c r="B8519" s="5"/>
      <c r="C8519" s="38"/>
    </row>
    <row r="8520" spans="1:3" x14ac:dyDescent="0.25">
      <c r="A8520" s="38"/>
      <c r="B8520" s="5"/>
      <c r="C8520" s="38"/>
    </row>
    <row r="8521" spans="1:3" x14ac:dyDescent="0.25">
      <c r="A8521" s="38"/>
      <c r="B8521" s="5"/>
      <c r="C8521" s="38"/>
    </row>
    <row r="8522" spans="1:3" x14ac:dyDescent="0.25">
      <c r="A8522" s="38"/>
      <c r="B8522" s="5"/>
      <c r="C8522" s="38"/>
    </row>
    <row r="8523" spans="1:3" x14ac:dyDescent="0.25">
      <c r="A8523" s="38"/>
      <c r="B8523" s="5"/>
      <c r="C8523" s="38"/>
    </row>
    <row r="8524" spans="1:3" x14ac:dyDescent="0.25">
      <c r="A8524" s="38"/>
      <c r="B8524" s="5"/>
      <c r="C8524" s="38"/>
    </row>
    <row r="8525" spans="1:3" x14ac:dyDescent="0.25">
      <c r="A8525" s="38"/>
      <c r="B8525" s="5"/>
      <c r="C8525" s="38"/>
    </row>
    <row r="8526" spans="1:3" x14ac:dyDescent="0.25">
      <c r="A8526" s="38"/>
      <c r="B8526" s="5"/>
      <c r="C8526" s="38"/>
    </row>
    <row r="8527" spans="1:3" x14ac:dyDescent="0.25">
      <c r="A8527" s="38"/>
      <c r="B8527" s="5"/>
      <c r="C8527" s="38"/>
    </row>
    <row r="8528" spans="1:3" x14ac:dyDescent="0.25">
      <c r="A8528" s="38"/>
      <c r="B8528" s="5"/>
      <c r="C8528" s="38"/>
    </row>
    <row r="8529" spans="1:3" x14ac:dyDescent="0.25">
      <c r="A8529" s="38"/>
      <c r="B8529" s="5"/>
      <c r="C8529" s="38"/>
    </row>
    <row r="8530" spans="1:3" x14ac:dyDescent="0.25">
      <c r="A8530" s="38"/>
      <c r="B8530" s="5"/>
      <c r="C8530" s="38"/>
    </row>
    <row r="8531" spans="1:3" x14ac:dyDescent="0.25">
      <c r="A8531" s="38"/>
      <c r="B8531" s="5"/>
      <c r="C8531" s="38"/>
    </row>
    <row r="8532" spans="1:3" x14ac:dyDescent="0.25">
      <c r="A8532" s="38"/>
      <c r="B8532" s="5"/>
      <c r="C8532" s="38"/>
    </row>
    <row r="8533" spans="1:3" x14ac:dyDescent="0.25">
      <c r="A8533" s="38"/>
      <c r="B8533" s="5"/>
      <c r="C8533" s="38"/>
    </row>
    <row r="8534" spans="1:3" x14ac:dyDescent="0.25">
      <c r="A8534" s="38"/>
      <c r="B8534" s="5"/>
      <c r="C8534" s="38"/>
    </row>
    <row r="8535" spans="1:3" x14ac:dyDescent="0.25">
      <c r="A8535" s="38"/>
      <c r="B8535" s="5"/>
      <c r="C8535" s="38"/>
    </row>
    <row r="8536" spans="1:3" x14ac:dyDescent="0.25">
      <c r="A8536" s="38"/>
      <c r="B8536" s="5"/>
      <c r="C8536" s="38"/>
    </row>
    <row r="8537" spans="1:3" x14ac:dyDescent="0.25">
      <c r="A8537" s="38"/>
      <c r="B8537" s="5"/>
      <c r="C8537" s="38"/>
    </row>
    <row r="8538" spans="1:3" x14ac:dyDescent="0.25">
      <c r="A8538" s="38"/>
      <c r="B8538" s="5"/>
      <c r="C8538" s="38"/>
    </row>
    <row r="8539" spans="1:3" x14ac:dyDescent="0.25">
      <c r="A8539" s="38"/>
      <c r="B8539" s="5"/>
      <c r="C8539" s="38"/>
    </row>
    <row r="8540" spans="1:3" x14ac:dyDescent="0.25">
      <c r="A8540" s="38"/>
      <c r="B8540" s="5"/>
      <c r="C8540" s="38"/>
    </row>
    <row r="8541" spans="1:3" x14ac:dyDescent="0.25">
      <c r="A8541" s="38"/>
      <c r="B8541" s="5"/>
      <c r="C8541" s="38"/>
    </row>
    <row r="8542" spans="1:3" x14ac:dyDescent="0.25">
      <c r="A8542" s="38"/>
      <c r="B8542" s="5"/>
      <c r="C8542" s="38"/>
    </row>
    <row r="8543" spans="1:3" x14ac:dyDescent="0.25">
      <c r="A8543" s="38"/>
      <c r="B8543" s="5"/>
      <c r="C8543" s="38"/>
    </row>
    <row r="8544" spans="1:3" x14ac:dyDescent="0.25">
      <c r="A8544" s="38"/>
      <c r="B8544" s="5"/>
      <c r="C8544" s="38"/>
    </row>
    <row r="8545" spans="1:3" x14ac:dyDescent="0.25">
      <c r="A8545" s="38"/>
      <c r="B8545" s="5"/>
      <c r="C8545" s="38"/>
    </row>
    <row r="8546" spans="1:3" x14ac:dyDescent="0.25">
      <c r="A8546" s="38"/>
      <c r="B8546" s="5"/>
      <c r="C8546" s="38"/>
    </row>
    <row r="8547" spans="1:3" x14ac:dyDescent="0.25">
      <c r="A8547" s="38"/>
      <c r="B8547" s="5"/>
      <c r="C8547" s="38"/>
    </row>
    <row r="8548" spans="1:3" x14ac:dyDescent="0.25">
      <c r="A8548" s="38"/>
      <c r="B8548" s="5"/>
      <c r="C8548" s="38"/>
    </row>
    <row r="8549" spans="1:3" x14ac:dyDescent="0.25">
      <c r="A8549" s="38"/>
      <c r="B8549" s="5"/>
      <c r="C8549" s="38"/>
    </row>
    <row r="8550" spans="1:3" x14ac:dyDescent="0.25">
      <c r="A8550" s="38"/>
      <c r="B8550" s="5"/>
      <c r="C8550" s="38"/>
    </row>
    <row r="8551" spans="1:3" x14ac:dyDescent="0.25">
      <c r="A8551" s="38"/>
      <c r="B8551" s="5"/>
      <c r="C8551" s="38"/>
    </row>
    <row r="8552" spans="1:3" x14ac:dyDescent="0.25">
      <c r="A8552" s="38"/>
      <c r="B8552" s="5"/>
      <c r="C8552" s="38"/>
    </row>
    <row r="8553" spans="1:3" x14ac:dyDescent="0.25">
      <c r="A8553" s="38"/>
      <c r="B8553" s="5"/>
      <c r="C8553" s="38"/>
    </row>
    <row r="8554" spans="1:3" x14ac:dyDescent="0.25">
      <c r="A8554" s="38"/>
      <c r="B8554" s="5"/>
      <c r="C8554" s="38"/>
    </row>
    <row r="8555" spans="1:3" x14ac:dyDescent="0.25">
      <c r="A8555" s="38"/>
      <c r="B8555" s="5"/>
      <c r="C8555" s="38"/>
    </row>
    <row r="8556" spans="1:3" x14ac:dyDescent="0.25">
      <c r="A8556" s="38"/>
      <c r="B8556" s="5"/>
      <c r="C8556" s="38"/>
    </row>
    <row r="8557" spans="1:3" x14ac:dyDescent="0.25">
      <c r="A8557" s="38"/>
      <c r="B8557" s="5"/>
      <c r="C8557" s="38"/>
    </row>
    <row r="8558" spans="1:3" x14ac:dyDescent="0.25">
      <c r="A8558" s="38"/>
      <c r="B8558" s="5"/>
      <c r="C8558" s="38"/>
    </row>
    <row r="8559" spans="1:3" x14ac:dyDescent="0.25">
      <c r="A8559" s="38"/>
      <c r="B8559" s="5"/>
      <c r="C8559" s="38"/>
    </row>
    <row r="8560" spans="1:3" x14ac:dyDescent="0.25">
      <c r="A8560" s="38"/>
      <c r="B8560" s="5"/>
      <c r="C8560" s="38"/>
    </row>
    <row r="8561" spans="1:3" x14ac:dyDescent="0.25">
      <c r="A8561" s="38"/>
      <c r="B8561" s="5"/>
      <c r="C8561" s="38"/>
    </row>
    <row r="8562" spans="1:3" x14ac:dyDescent="0.25">
      <c r="A8562" s="38"/>
      <c r="B8562" s="5"/>
      <c r="C8562" s="38"/>
    </row>
    <row r="8563" spans="1:3" x14ac:dyDescent="0.25">
      <c r="A8563" s="38"/>
      <c r="B8563" s="5"/>
      <c r="C8563" s="38"/>
    </row>
    <row r="8564" spans="1:3" x14ac:dyDescent="0.25">
      <c r="A8564" s="38"/>
      <c r="B8564" s="5"/>
      <c r="C8564" s="38"/>
    </row>
    <row r="8565" spans="1:3" x14ac:dyDescent="0.25">
      <c r="A8565" s="38"/>
      <c r="B8565" s="5"/>
      <c r="C8565" s="38"/>
    </row>
    <row r="8566" spans="1:3" x14ac:dyDescent="0.25">
      <c r="A8566" s="38"/>
      <c r="B8566" s="5"/>
      <c r="C8566" s="38"/>
    </row>
    <row r="8567" spans="1:3" x14ac:dyDescent="0.25">
      <c r="A8567" s="38"/>
      <c r="B8567" s="5"/>
      <c r="C8567" s="38"/>
    </row>
    <row r="8568" spans="1:3" x14ac:dyDescent="0.25">
      <c r="A8568" s="38"/>
      <c r="B8568" s="5"/>
      <c r="C8568" s="38"/>
    </row>
    <row r="8569" spans="1:3" x14ac:dyDescent="0.25">
      <c r="A8569" s="38"/>
      <c r="B8569" s="5"/>
      <c r="C8569" s="38"/>
    </row>
    <row r="8570" spans="1:3" x14ac:dyDescent="0.25">
      <c r="A8570" s="38"/>
      <c r="B8570" s="5"/>
      <c r="C8570" s="38"/>
    </row>
    <row r="8571" spans="1:3" x14ac:dyDescent="0.25">
      <c r="A8571" s="38"/>
      <c r="B8571" s="5"/>
      <c r="C8571" s="38"/>
    </row>
    <row r="8572" spans="1:3" x14ac:dyDescent="0.25">
      <c r="A8572" s="38"/>
      <c r="B8572" s="5"/>
      <c r="C8572" s="38"/>
    </row>
    <row r="8573" spans="1:3" x14ac:dyDescent="0.25">
      <c r="A8573" s="38"/>
      <c r="B8573" s="5"/>
      <c r="C8573" s="38"/>
    </row>
    <row r="8574" spans="1:3" x14ac:dyDescent="0.25">
      <c r="A8574" s="38"/>
      <c r="B8574" s="5"/>
      <c r="C8574" s="38"/>
    </row>
    <row r="8575" spans="1:3" x14ac:dyDescent="0.25">
      <c r="A8575" s="38"/>
      <c r="B8575" s="5"/>
      <c r="C8575" s="38"/>
    </row>
    <row r="8576" spans="1:3" x14ac:dyDescent="0.25">
      <c r="A8576" s="38"/>
      <c r="B8576" s="5"/>
      <c r="C8576" s="38"/>
    </row>
    <row r="8577" spans="1:3" x14ac:dyDescent="0.25">
      <c r="A8577" s="38"/>
      <c r="B8577" s="5"/>
      <c r="C8577" s="38"/>
    </row>
    <row r="8578" spans="1:3" x14ac:dyDescent="0.25">
      <c r="A8578" s="38"/>
      <c r="B8578" s="5"/>
      <c r="C8578" s="38"/>
    </row>
    <row r="8579" spans="1:3" x14ac:dyDescent="0.25">
      <c r="A8579" s="38"/>
      <c r="B8579" s="5"/>
      <c r="C8579" s="38"/>
    </row>
    <row r="8580" spans="1:3" x14ac:dyDescent="0.25">
      <c r="A8580" s="38"/>
      <c r="B8580" s="5"/>
      <c r="C8580" s="38"/>
    </row>
    <row r="8581" spans="1:3" x14ac:dyDescent="0.25">
      <c r="A8581" s="38"/>
      <c r="B8581" s="5"/>
      <c r="C8581" s="38"/>
    </row>
    <row r="8582" spans="1:3" x14ac:dyDescent="0.25">
      <c r="A8582" s="38"/>
      <c r="B8582" s="5"/>
      <c r="C8582" s="38"/>
    </row>
    <row r="8583" spans="1:3" x14ac:dyDescent="0.25">
      <c r="A8583" s="38"/>
      <c r="B8583" s="5"/>
      <c r="C8583" s="38"/>
    </row>
    <row r="8584" spans="1:3" x14ac:dyDescent="0.25">
      <c r="A8584" s="38"/>
      <c r="B8584" s="5"/>
      <c r="C8584" s="38"/>
    </row>
    <row r="8585" spans="1:3" x14ac:dyDescent="0.25">
      <c r="A8585" s="38"/>
      <c r="B8585" s="5"/>
      <c r="C8585" s="38"/>
    </row>
    <row r="8586" spans="1:3" x14ac:dyDescent="0.25">
      <c r="A8586" s="38"/>
      <c r="B8586" s="5"/>
      <c r="C8586" s="38"/>
    </row>
    <row r="8587" spans="1:3" x14ac:dyDescent="0.25">
      <c r="A8587" s="38"/>
      <c r="B8587" s="5"/>
      <c r="C8587" s="38"/>
    </row>
    <row r="8588" spans="1:3" x14ac:dyDescent="0.25">
      <c r="A8588" s="38"/>
      <c r="B8588" s="5"/>
      <c r="C8588" s="38"/>
    </row>
    <row r="8589" spans="1:3" x14ac:dyDescent="0.25">
      <c r="A8589" s="38"/>
      <c r="B8589" s="5"/>
      <c r="C8589" s="38"/>
    </row>
    <row r="8590" spans="1:3" x14ac:dyDescent="0.25">
      <c r="A8590" s="38"/>
      <c r="B8590" s="5"/>
      <c r="C8590" s="38"/>
    </row>
    <row r="8591" spans="1:3" x14ac:dyDescent="0.25">
      <c r="A8591" s="38"/>
      <c r="B8591" s="5"/>
      <c r="C8591" s="38"/>
    </row>
    <row r="8592" spans="1:3" x14ac:dyDescent="0.25">
      <c r="A8592" s="38"/>
      <c r="B8592" s="5"/>
      <c r="C8592" s="38"/>
    </row>
    <row r="8593" spans="1:3" x14ac:dyDescent="0.25">
      <c r="A8593" s="38"/>
      <c r="B8593" s="5"/>
      <c r="C8593" s="38"/>
    </row>
    <row r="8594" spans="1:3" x14ac:dyDescent="0.25">
      <c r="A8594" s="38"/>
      <c r="B8594" s="5"/>
      <c r="C8594" s="38"/>
    </row>
    <row r="8595" spans="1:3" x14ac:dyDescent="0.25">
      <c r="A8595" s="38"/>
      <c r="B8595" s="5"/>
      <c r="C8595" s="38"/>
    </row>
    <row r="8596" spans="1:3" x14ac:dyDescent="0.25">
      <c r="A8596" s="38"/>
      <c r="B8596" s="5"/>
      <c r="C8596" s="38"/>
    </row>
    <row r="8597" spans="1:3" x14ac:dyDescent="0.25">
      <c r="A8597" s="38"/>
      <c r="B8597" s="5"/>
      <c r="C8597" s="38"/>
    </row>
    <row r="8598" spans="1:3" x14ac:dyDescent="0.25">
      <c r="A8598" s="38"/>
      <c r="B8598" s="5"/>
      <c r="C8598" s="38"/>
    </row>
    <row r="8599" spans="1:3" x14ac:dyDescent="0.25">
      <c r="A8599" s="38"/>
      <c r="B8599" s="5"/>
      <c r="C8599" s="38"/>
    </row>
    <row r="8600" spans="1:3" x14ac:dyDescent="0.25">
      <c r="A8600" s="38"/>
      <c r="B8600" s="5"/>
      <c r="C8600" s="38"/>
    </row>
    <row r="8601" spans="1:3" x14ac:dyDescent="0.25">
      <c r="A8601" s="38"/>
      <c r="B8601" s="5"/>
      <c r="C8601" s="38"/>
    </row>
    <row r="8602" spans="1:3" x14ac:dyDescent="0.25">
      <c r="A8602" s="38"/>
      <c r="B8602" s="5"/>
      <c r="C8602" s="38"/>
    </row>
    <row r="8603" spans="1:3" x14ac:dyDescent="0.25">
      <c r="A8603" s="38"/>
      <c r="B8603" s="5"/>
      <c r="C8603" s="38"/>
    </row>
    <row r="8604" spans="1:3" x14ac:dyDescent="0.25">
      <c r="A8604" s="38"/>
      <c r="B8604" s="5"/>
      <c r="C8604" s="38"/>
    </row>
    <row r="8605" spans="1:3" x14ac:dyDescent="0.25">
      <c r="A8605" s="38"/>
      <c r="B8605" s="5"/>
      <c r="C8605" s="38"/>
    </row>
    <row r="8606" spans="1:3" x14ac:dyDescent="0.25">
      <c r="A8606" s="38"/>
      <c r="B8606" s="5"/>
      <c r="C8606" s="38"/>
    </row>
    <row r="8607" spans="1:3" x14ac:dyDescent="0.25">
      <c r="A8607" s="38"/>
      <c r="B8607" s="5"/>
      <c r="C8607" s="38"/>
    </row>
    <row r="8608" spans="1:3" x14ac:dyDescent="0.25">
      <c r="A8608" s="38"/>
      <c r="B8608" s="5"/>
      <c r="C8608" s="38"/>
    </row>
    <row r="8609" spans="1:3" x14ac:dyDescent="0.25">
      <c r="A8609" s="38"/>
      <c r="B8609" s="5"/>
      <c r="C8609" s="38"/>
    </row>
    <row r="8610" spans="1:3" x14ac:dyDescent="0.25">
      <c r="A8610" s="38"/>
      <c r="B8610" s="5"/>
      <c r="C8610" s="38"/>
    </row>
    <row r="8611" spans="1:3" x14ac:dyDescent="0.25">
      <c r="A8611" s="38"/>
      <c r="B8611" s="5"/>
      <c r="C8611" s="38"/>
    </row>
    <row r="8612" spans="1:3" x14ac:dyDescent="0.25">
      <c r="A8612" s="38"/>
      <c r="B8612" s="5"/>
      <c r="C8612" s="38"/>
    </row>
    <row r="8613" spans="1:3" x14ac:dyDescent="0.25">
      <c r="A8613" s="38"/>
      <c r="B8613" s="5"/>
      <c r="C8613" s="38"/>
    </row>
    <row r="8614" spans="1:3" x14ac:dyDescent="0.25">
      <c r="A8614" s="38"/>
      <c r="B8614" s="5"/>
      <c r="C8614" s="38"/>
    </row>
    <row r="8615" spans="1:3" x14ac:dyDescent="0.25">
      <c r="A8615" s="38"/>
      <c r="B8615" s="5"/>
      <c r="C8615" s="38"/>
    </row>
    <row r="8616" spans="1:3" x14ac:dyDescent="0.25">
      <c r="A8616" s="38"/>
      <c r="B8616" s="5"/>
      <c r="C8616" s="38"/>
    </row>
    <row r="8617" spans="1:3" x14ac:dyDescent="0.25">
      <c r="A8617" s="38"/>
      <c r="B8617" s="5"/>
      <c r="C8617" s="38"/>
    </row>
    <row r="8618" spans="1:3" x14ac:dyDescent="0.25">
      <c r="A8618" s="38"/>
      <c r="B8618" s="5"/>
      <c r="C8618" s="38"/>
    </row>
    <row r="8619" spans="1:3" x14ac:dyDescent="0.25">
      <c r="A8619" s="38"/>
      <c r="B8619" s="5"/>
      <c r="C8619" s="38"/>
    </row>
    <row r="8620" spans="1:3" x14ac:dyDescent="0.25">
      <c r="A8620" s="38"/>
      <c r="B8620" s="5"/>
      <c r="C8620" s="38"/>
    </row>
    <row r="8621" spans="1:3" x14ac:dyDescent="0.25">
      <c r="A8621" s="38"/>
      <c r="B8621" s="5"/>
      <c r="C8621" s="38"/>
    </row>
    <row r="8622" spans="1:3" x14ac:dyDescent="0.25">
      <c r="A8622" s="38"/>
      <c r="B8622" s="5"/>
      <c r="C8622" s="38"/>
    </row>
    <row r="8623" spans="1:3" x14ac:dyDescent="0.25">
      <c r="A8623" s="38"/>
      <c r="B8623" s="5"/>
      <c r="C8623" s="38"/>
    </row>
    <row r="8624" spans="1:3" x14ac:dyDescent="0.25">
      <c r="A8624" s="38"/>
      <c r="B8624" s="5"/>
      <c r="C8624" s="38"/>
    </row>
    <row r="8625" spans="1:3" x14ac:dyDescent="0.25">
      <c r="A8625" s="38"/>
      <c r="B8625" s="5"/>
      <c r="C8625" s="38"/>
    </row>
    <row r="8626" spans="1:3" x14ac:dyDescent="0.25">
      <c r="A8626" s="38"/>
      <c r="B8626" s="5"/>
      <c r="C8626" s="38"/>
    </row>
    <row r="8627" spans="1:3" x14ac:dyDescent="0.25">
      <c r="A8627" s="38"/>
      <c r="B8627" s="5"/>
      <c r="C8627" s="38"/>
    </row>
    <row r="8628" spans="1:3" x14ac:dyDescent="0.25">
      <c r="A8628" s="38"/>
      <c r="B8628" s="5"/>
      <c r="C8628" s="38"/>
    </row>
    <row r="8629" spans="1:3" x14ac:dyDescent="0.25">
      <c r="A8629" s="38"/>
      <c r="B8629" s="5"/>
      <c r="C8629" s="38"/>
    </row>
    <row r="8630" spans="1:3" x14ac:dyDescent="0.25">
      <c r="A8630" s="38"/>
      <c r="B8630" s="5"/>
      <c r="C8630" s="38"/>
    </row>
    <row r="8631" spans="1:3" x14ac:dyDescent="0.25">
      <c r="A8631" s="38"/>
      <c r="B8631" s="5"/>
      <c r="C8631" s="38"/>
    </row>
    <row r="8632" spans="1:3" x14ac:dyDescent="0.25">
      <c r="A8632" s="38"/>
      <c r="B8632" s="5"/>
      <c r="C8632" s="38"/>
    </row>
    <row r="8633" spans="1:3" x14ac:dyDescent="0.25">
      <c r="A8633" s="38"/>
      <c r="B8633" s="5"/>
      <c r="C8633" s="38"/>
    </row>
    <row r="8634" spans="1:3" x14ac:dyDescent="0.25">
      <c r="A8634" s="38"/>
      <c r="B8634" s="5"/>
      <c r="C8634" s="38"/>
    </row>
    <row r="8635" spans="1:3" x14ac:dyDescent="0.25">
      <c r="A8635" s="38"/>
      <c r="B8635" s="5"/>
      <c r="C8635" s="38"/>
    </row>
    <row r="8636" spans="1:3" x14ac:dyDescent="0.25">
      <c r="A8636" s="38"/>
      <c r="B8636" s="5"/>
      <c r="C8636" s="38"/>
    </row>
    <row r="8637" spans="1:3" x14ac:dyDescent="0.25">
      <c r="A8637" s="38"/>
      <c r="B8637" s="5"/>
      <c r="C8637" s="38"/>
    </row>
    <row r="8638" spans="1:3" x14ac:dyDescent="0.25">
      <c r="A8638" s="38"/>
      <c r="B8638" s="5"/>
      <c r="C8638" s="38"/>
    </row>
    <row r="8639" spans="1:3" x14ac:dyDescent="0.25">
      <c r="A8639" s="38"/>
      <c r="B8639" s="5"/>
      <c r="C8639" s="38"/>
    </row>
    <row r="8640" spans="1:3" x14ac:dyDescent="0.25">
      <c r="A8640" s="38"/>
      <c r="B8640" s="5"/>
      <c r="C8640" s="38"/>
    </row>
    <row r="8641" spans="1:3" x14ac:dyDescent="0.25">
      <c r="A8641" s="38"/>
      <c r="B8641" s="5"/>
      <c r="C8641" s="38"/>
    </row>
    <row r="8642" spans="1:3" x14ac:dyDescent="0.25">
      <c r="A8642" s="38"/>
      <c r="B8642" s="5"/>
      <c r="C8642" s="38"/>
    </row>
    <row r="8643" spans="1:3" x14ac:dyDescent="0.25">
      <c r="A8643" s="38"/>
      <c r="B8643" s="5"/>
      <c r="C8643" s="38"/>
    </row>
    <row r="8644" spans="1:3" x14ac:dyDescent="0.25">
      <c r="A8644" s="38"/>
      <c r="B8644" s="5"/>
      <c r="C8644" s="38"/>
    </row>
    <row r="8645" spans="1:3" x14ac:dyDescent="0.25">
      <c r="A8645" s="38"/>
      <c r="B8645" s="5"/>
      <c r="C8645" s="38"/>
    </row>
    <row r="8646" spans="1:3" x14ac:dyDescent="0.25">
      <c r="A8646" s="38"/>
      <c r="B8646" s="5"/>
      <c r="C8646" s="38"/>
    </row>
    <row r="8647" spans="1:3" x14ac:dyDescent="0.25">
      <c r="A8647" s="38"/>
      <c r="B8647" s="5"/>
      <c r="C8647" s="38"/>
    </row>
    <row r="8648" spans="1:3" x14ac:dyDescent="0.25">
      <c r="A8648" s="38"/>
      <c r="B8648" s="5"/>
      <c r="C8648" s="38"/>
    </row>
    <row r="8649" spans="1:3" x14ac:dyDescent="0.25">
      <c r="A8649" s="38"/>
      <c r="B8649" s="5"/>
      <c r="C8649" s="38"/>
    </row>
    <row r="8650" spans="1:3" x14ac:dyDescent="0.25">
      <c r="A8650" s="38"/>
      <c r="B8650" s="5"/>
      <c r="C8650" s="38"/>
    </row>
    <row r="8651" spans="1:3" x14ac:dyDescent="0.25">
      <c r="A8651" s="38"/>
      <c r="B8651" s="5"/>
      <c r="C8651" s="38"/>
    </row>
    <row r="8652" spans="1:3" x14ac:dyDescent="0.25">
      <c r="A8652" s="38"/>
      <c r="B8652" s="5"/>
      <c r="C8652" s="38"/>
    </row>
    <row r="8653" spans="1:3" x14ac:dyDescent="0.25">
      <c r="A8653" s="38"/>
      <c r="B8653" s="5"/>
      <c r="C8653" s="38"/>
    </row>
    <row r="8654" spans="1:3" x14ac:dyDescent="0.25">
      <c r="A8654" s="38"/>
      <c r="B8654" s="5"/>
      <c r="C8654" s="38"/>
    </row>
    <row r="8655" spans="1:3" x14ac:dyDescent="0.25">
      <c r="A8655" s="38"/>
      <c r="B8655" s="5"/>
      <c r="C8655" s="38"/>
    </row>
    <row r="8656" spans="1:3" x14ac:dyDescent="0.25">
      <c r="A8656" s="38"/>
      <c r="B8656" s="5"/>
      <c r="C8656" s="38"/>
    </row>
    <row r="8657" spans="1:3" x14ac:dyDescent="0.25">
      <c r="A8657" s="38"/>
      <c r="B8657" s="5"/>
      <c r="C8657" s="38"/>
    </row>
    <row r="8658" spans="1:3" x14ac:dyDescent="0.25">
      <c r="A8658" s="38"/>
      <c r="B8658" s="5"/>
      <c r="C8658" s="38"/>
    </row>
    <row r="8659" spans="1:3" x14ac:dyDescent="0.25">
      <c r="A8659" s="38"/>
      <c r="B8659" s="5"/>
      <c r="C8659" s="38"/>
    </row>
    <row r="8660" spans="1:3" x14ac:dyDescent="0.25">
      <c r="A8660" s="38"/>
      <c r="B8660" s="5"/>
      <c r="C8660" s="38"/>
    </row>
    <row r="8661" spans="1:3" x14ac:dyDescent="0.25">
      <c r="A8661" s="38"/>
      <c r="B8661" s="5"/>
      <c r="C8661" s="38"/>
    </row>
    <row r="8662" spans="1:3" x14ac:dyDescent="0.25">
      <c r="A8662" s="38"/>
      <c r="B8662" s="5"/>
      <c r="C8662" s="38"/>
    </row>
    <row r="8663" spans="1:3" x14ac:dyDescent="0.25">
      <c r="A8663" s="38"/>
      <c r="B8663" s="5"/>
      <c r="C8663" s="38"/>
    </row>
    <row r="8664" spans="1:3" x14ac:dyDescent="0.25">
      <c r="A8664" s="38"/>
      <c r="B8664" s="5"/>
      <c r="C8664" s="38"/>
    </row>
    <row r="8665" spans="1:3" x14ac:dyDescent="0.25">
      <c r="A8665" s="38"/>
      <c r="B8665" s="5"/>
      <c r="C8665" s="38"/>
    </row>
    <row r="8666" spans="1:3" x14ac:dyDescent="0.25">
      <c r="A8666" s="38"/>
      <c r="B8666" s="5"/>
      <c r="C8666" s="38"/>
    </row>
    <row r="8667" spans="1:3" x14ac:dyDescent="0.25">
      <c r="A8667" s="38"/>
      <c r="B8667" s="5"/>
      <c r="C8667" s="38"/>
    </row>
    <row r="8668" spans="1:3" x14ac:dyDescent="0.25">
      <c r="A8668" s="38"/>
      <c r="B8668" s="5"/>
      <c r="C8668" s="38"/>
    </row>
    <row r="8669" spans="1:3" x14ac:dyDescent="0.25">
      <c r="A8669" s="38"/>
      <c r="B8669" s="5"/>
      <c r="C8669" s="38"/>
    </row>
    <row r="8670" spans="1:3" x14ac:dyDescent="0.25">
      <c r="A8670" s="38"/>
      <c r="B8670" s="5"/>
      <c r="C8670" s="38"/>
    </row>
    <row r="8671" spans="1:3" x14ac:dyDescent="0.25">
      <c r="A8671" s="38"/>
      <c r="B8671" s="5"/>
      <c r="C8671" s="38"/>
    </row>
    <row r="8672" spans="1:3" x14ac:dyDescent="0.25">
      <c r="A8672" s="38"/>
      <c r="B8672" s="5"/>
      <c r="C8672" s="38"/>
    </row>
    <row r="8673" spans="1:3" x14ac:dyDescent="0.25">
      <c r="A8673" s="38"/>
      <c r="B8673" s="5"/>
      <c r="C8673" s="38"/>
    </row>
    <row r="8674" spans="1:3" x14ac:dyDescent="0.25">
      <c r="A8674" s="38"/>
      <c r="B8674" s="5"/>
      <c r="C8674" s="38"/>
    </row>
    <row r="8675" spans="1:3" x14ac:dyDescent="0.25">
      <c r="A8675" s="38"/>
      <c r="B8675" s="5"/>
      <c r="C8675" s="38"/>
    </row>
    <row r="8676" spans="1:3" x14ac:dyDescent="0.25">
      <c r="A8676" s="38"/>
      <c r="B8676" s="5"/>
      <c r="C8676" s="38"/>
    </row>
    <row r="8677" spans="1:3" x14ac:dyDescent="0.25">
      <c r="A8677" s="38"/>
      <c r="B8677" s="5"/>
      <c r="C8677" s="38"/>
    </row>
    <row r="8678" spans="1:3" x14ac:dyDescent="0.25">
      <c r="A8678" s="38"/>
      <c r="B8678" s="5"/>
      <c r="C8678" s="38"/>
    </row>
    <row r="8679" spans="1:3" x14ac:dyDescent="0.25">
      <c r="A8679" s="38"/>
      <c r="B8679" s="5"/>
      <c r="C8679" s="38"/>
    </row>
    <row r="8680" spans="1:3" x14ac:dyDescent="0.25">
      <c r="A8680" s="38"/>
      <c r="B8680" s="5"/>
      <c r="C8680" s="38"/>
    </row>
    <row r="8681" spans="1:3" x14ac:dyDescent="0.25">
      <c r="A8681" s="38"/>
      <c r="B8681" s="5"/>
      <c r="C8681" s="38"/>
    </row>
    <row r="8682" spans="1:3" x14ac:dyDescent="0.25">
      <c r="A8682" s="38"/>
      <c r="B8682" s="5"/>
      <c r="C8682" s="38"/>
    </row>
    <row r="8683" spans="1:3" x14ac:dyDescent="0.25">
      <c r="A8683" s="38"/>
      <c r="B8683" s="5"/>
      <c r="C8683" s="38"/>
    </row>
    <row r="8684" spans="1:3" x14ac:dyDescent="0.25">
      <c r="A8684" s="38"/>
      <c r="B8684" s="5"/>
      <c r="C8684" s="38"/>
    </row>
    <row r="8685" spans="1:3" x14ac:dyDescent="0.25">
      <c r="A8685" s="38"/>
      <c r="B8685" s="5"/>
      <c r="C8685" s="38"/>
    </row>
    <row r="8686" spans="1:3" x14ac:dyDescent="0.25">
      <c r="A8686" s="38"/>
      <c r="B8686" s="5"/>
      <c r="C8686" s="38"/>
    </row>
    <row r="8687" spans="1:3" x14ac:dyDescent="0.25">
      <c r="A8687" s="38"/>
      <c r="B8687" s="5"/>
      <c r="C8687" s="38"/>
    </row>
    <row r="8688" spans="1:3" x14ac:dyDescent="0.25">
      <c r="A8688" s="38"/>
      <c r="B8688" s="5"/>
      <c r="C8688" s="38"/>
    </row>
    <row r="8689" spans="1:3" x14ac:dyDescent="0.25">
      <c r="A8689" s="38"/>
      <c r="B8689" s="5"/>
      <c r="C8689" s="38"/>
    </row>
    <row r="8690" spans="1:3" x14ac:dyDescent="0.25">
      <c r="A8690" s="38"/>
      <c r="B8690" s="5"/>
      <c r="C8690" s="38"/>
    </row>
    <row r="8691" spans="1:3" x14ac:dyDescent="0.25">
      <c r="A8691" s="38"/>
      <c r="B8691" s="5"/>
      <c r="C8691" s="38"/>
    </row>
    <row r="8692" spans="1:3" x14ac:dyDescent="0.25">
      <c r="A8692" s="38"/>
      <c r="B8692" s="5"/>
      <c r="C8692" s="38"/>
    </row>
    <row r="8693" spans="1:3" x14ac:dyDescent="0.25">
      <c r="A8693" s="38"/>
      <c r="B8693" s="5"/>
      <c r="C8693" s="38"/>
    </row>
    <row r="8694" spans="1:3" x14ac:dyDescent="0.25">
      <c r="A8694" s="38"/>
      <c r="B8694" s="5"/>
      <c r="C8694" s="38"/>
    </row>
    <row r="8695" spans="1:3" x14ac:dyDescent="0.25">
      <c r="A8695" s="38"/>
      <c r="B8695" s="5"/>
      <c r="C8695" s="38"/>
    </row>
    <row r="8696" spans="1:3" x14ac:dyDescent="0.25">
      <c r="A8696" s="38"/>
      <c r="B8696" s="5"/>
      <c r="C8696" s="38"/>
    </row>
    <row r="8697" spans="1:3" x14ac:dyDescent="0.25">
      <c r="A8697" s="38"/>
      <c r="B8697" s="5"/>
      <c r="C8697" s="38"/>
    </row>
    <row r="8698" spans="1:3" x14ac:dyDescent="0.25">
      <c r="A8698" s="38"/>
      <c r="B8698" s="5"/>
      <c r="C8698" s="38"/>
    </row>
    <row r="8699" spans="1:3" x14ac:dyDescent="0.25">
      <c r="A8699" s="38"/>
      <c r="B8699" s="5"/>
      <c r="C8699" s="38"/>
    </row>
    <row r="8700" spans="1:3" x14ac:dyDescent="0.25">
      <c r="A8700" s="38"/>
      <c r="B8700" s="5"/>
      <c r="C8700" s="38"/>
    </row>
    <row r="8701" spans="1:3" x14ac:dyDescent="0.25">
      <c r="A8701" s="38"/>
      <c r="B8701" s="5"/>
      <c r="C8701" s="38"/>
    </row>
    <row r="8702" spans="1:3" x14ac:dyDescent="0.25">
      <c r="A8702" s="38"/>
      <c r="B8702" s="5"/>
      <c r="C8702" s="38"/>
    </row>
    <row r="8703" spans="1:3" x14ac:dyDescent="0.25">
      <c r="A8703" s="38"/>
      <c r="B8703" s="5"/>
      <c r="C8703" s="38"/>
    </row>
    <row r="8704" spans="1:3" x14ac:dyDescent="0.25">
      <c r="A8704" s="38"/>
      <c r="B8704" s="5"/>
      <c r="C8704" s="38"/>
    </row>
    <row r="8705" spans="1:3" x14ac:dyDescent="0.25">
      <c r="A8705" s="38"/>
      <c r="B8705" s="5"/>
      <c r="C8705" s="38"/>
    </row>
    <row r="8706" spans="1:3" x14ac:dyDescent="0.25">
      <c r="A8706" s="38"/>
      <c r="B8706" s="5"/>
      <c r="C8706" s="38"/>
    </row>
    <row r="8707" spans="1:3" x14ac:dyDescent="0.25">
      <c r="A8707" s="38"/>
      <c r="B8707" s="5"/>
      <c r="C8707" s="38"/>
    </row>
    <row r="8708" spans="1:3" x14ac:dyDescent="0.25">
      <c r="A8708" s="38"/>
      <c r="B8708" s="5"/>
      <c r="C8708" s="38"/>
    </row>
    <row r="8709" spans="1:3" x14ac:dyDescent="0.25">
      <c r="A8709" s="38"/>
      <c r="B8709" s="5"/>
      <c r="C8709" s="38"/>
    </row>
    <row r="8710" spans="1:3" x14ac:dyDescent="0.25">
      <c r="A8710" s="38"/>
      <c r="B8710" s="5"/>
      <c r="C8710" s="38"/>
    </row>
    <row r="8711" spans="1:3" x14ac:dyDescent="0.25">
      <c r="A8711" s="38"/>
      <c r="B8711" s="5"/>
      <c r="C8711" s="38"/>
    </row>
    <row r="8712" spans="1:3" x14ac:dyDescent="0.25">
      <c r="A8712" s="38"/>
      <c r="B8712" s="5"/>
      <c r="C8712" s="38"/>
    </row>
    <row r="8713" spans="1:3" x14ac:dyDescent="0.25">
      <c r="A8713" s="38"/>
      <c r="B8713" s="5"/>
      <c r="C8713" s="38"/>
    </row>
    <row r="8714" spans="1:3" x14ac:dyDescent="0.25">
      <c r="A8714" s="38"/>
      <c r="B8714" s="5"/>
      <c r="C8714" s="38"/>
    </row>
    <row r="8715" spans="1:3" x14ac:dyDescent="0.25">
      <c r="A8715" s="38"/>
      <c r="B8715" s="5"/>
      <c r="C8715" s="38"/>
    </row>
    <row r="8716" spans="1:3" x14ac:dyDescent="0.25">
      <c r="A8716" s="38"/>
      <c r="B8716" s="5"/>
      <c r="C8716" s="38"/>
    </row>
    <row r="8717" spans="1:3" x14ac:dyDescent="0.25">
      <c r="A8717" s="38"/>
      <c r="B8717" s="5"/>
      <c r="C8717" s="38"/>
    </row>
    <row r="8718" spans="1:3" x14ac:dyDescent="0.25">
      <c r="A8718" s="38"/>
      <c r="B8718" s="5"/>
      <c r="C8718" s="38"/>
    </row>
    <row r="8719" spans="1:3" x14ac:dyDescent="0.25">
      <c r="A8719" s="38"/>
      <c r="B8719" s="5"/>
      <c r="C8719" s="38"/>
    </row>
    <row r="8720" spans="1:3" x14ac:dyDescent="0.25">
      <c r="A8720" s="38"/>
      <c r="B8720" s="5"/>
      <c r="C8720" s="38"/>
    </row>
    <row r="8721" spans="1:3" x14ac:dyDescent="0.25">
      <c r="A8721" s="38"/>
      <c r="B8721" s="5"/>
      <c r="C8721" s="38"/>
    </row>
    <row r="8722" spans="1:3" x14ac:dyDescent="0.25">
      <c r="A8722" s="38"/>
      <c r="B8722" s="5"/>
      <c r="C8722" s="38"/>
    </row>
    <row r="8723" spans="1:3" x14ac:dyDescent="0.25">
      <c r="A8723" s="38"/>
      <c r="B8723" s="5"/>
      <c r="C8723" s="38"/>
    </row>
    <row r="8724" spans="1:3" x14ac:dyDescent="0.25">
      <c r="A8724" s="38"/>
      <c r="B8724" s="5"/>
      <c r="C8724" s="38"/>
    </row>
    <row r="8725" spans="1:3" x14ac:dyDescent="0.25">
      <c r="A8725" s="38"/>
      <c r="B8725" s="5"/>
      <c r="C8725" s="38"/>
    </row>
    <row r="8726" spans="1:3" x14ac:dyDescent="0.25">
      <c r="A8726" s="38"/>
      <c r="B8726" s="5"/>
      <c r="C8726" s="38"/>
    </row>
    <row r="8727" spans="1:3" x14ac:dyDescent="0.25">
      <c r="A8727" s="38"/>
      <c r="B8727" s="5"/>
      <c r="C8727" s="38"/>
    </row>
    <row r="8728" spans="1:3" x14ac:dyDescent="0.25">
      <c r="A8728" s="38"/>
      <c r="B8728" s="5"/>
      <c r="C8728" s="38"/>
    </row>
    <row r="8729" spans="1:3" x14ac:dyDescent="0.25">
      <c r="A8729" s="38"/>
      <c r="B8729" s="5"/>
      <c r="C8729" s="38"/>
    </row>
    <row r="8730" spans="1:3" x14ac:dyDescent="0.25">
      <c r="A8730" s="38"/>
      <c r="B8730" s="5"/>
      <c r="C8730" s="38"/>
    </row>
    <row r="8731" spans="1:3" x14ac:dyDescent="0.25">
      <c r="A8731" s="38"/>
      <c r="B8731" s="5"/>
      <c r="C8731" s="38"/>
    </row>
    <row r="8732" spans="1:3" x14ac:dyDescent="0.25">
      <c r="A8732" s="38"/>
      <c r="B8732" s="5"/>
      <c r="C8732" s="38"/>
    </row>
    <row r="8733" spans="1:3" x14ac:dyDescent="0.25">
      <c r="A8733" s="38"/>
      <c r="B8733" s="5"/>
      <c r="C8733" s="38"/>
    </row>
    <row r="8734" spans="1:3" x14ac:dyDescent="0.25">
      <c r="A8734" s="38"/>
      <c r="B8734" s="5"/>
      <c r="C8734" s="38"/>
    </row>
    <row r="8735" spans="1:3" x14ac:dyDescent="0.25">
      <c r="A8735" s="38"/>
      <c r="B8735" s="5"/>
      <c r="C8735" s="38"/>
    </row>
    <row r="8736" spans="1:3" x14ac:dyDescent="0.25">
      <c r="A8736" s="38"/>
      <c r="B8736" s="5"/>
      <c r="C8736" s="38"/>
    </row>
    <row r="8737" spans="1:3" x14ac:dyDescent="0.25">
      <c r="A8737" s="38"/>
      <c r="B8737" s="5"/>
      <c r="C8737" s="38"/>
    </row>
    <row r="8738" spans="1:3" x14ac:dyDescent="0.25">
      <c r="A8738" s="38"/>
      <c r="B8738" s="5"/>
      <c r="C8738" s="38"/>
    </row>
    <row r="8739" spans="1:3" x14ac:dyDescent="0.25">
      <c r="A8739" s="38"/>
      <c r="B8739" s="5"/>
      <c r="C8739" s="38"/>
    </row>
    <row r="8740" spans="1:3" x14ac:dyDescent="0.25">
      <c r="A8740" s="38"/>
      <c r="B8740" s="5"/>
      <c r="C8740" s="38"/>
    </row>
    <row r="8741" spans="1:3" x14ac:dyDescent="0.25">
      <c r="A8741" s="38"/>
      <c r="B8741" s="5"/>
      <c r="C8741" s="38"/>
    </row>
    <row r="8742" spans="1:3" x14ac:dyDescent="0.25">
      <c r="A8742" s="38"/>
      <c r="B8742" s="5"/>
      <c r="C8742" s="38"/>
    </row>
    <row r="8743" spans="1:3" x14ac:dyDescent="0.25">
      <c r="A8743" s="38"/>
      <c r="B8743" s="5"/>
      <c r="C8743" s="38"/>
    </row>
    <row r="8744" spans="1:3" x14ac:dyDescent="0.25">
      <c r="A8744" s="38"/>
      <c r="B8744" s="5"/>
      <c r="C8744" s="38"/>
    </row>
    <row r="8745" spans="1:3" x14ac:dyDescent="0.25">
      <c r="A8745" s="38"/>
      <c r="B8745" s="5"/>
      <c r="C8745" s="38"/>
    </row>
    <row r="8746" spans="1:3" x14ac:dyDescent="0.25">
      <c r="A8746" s="38"/>
      <c r="B8746" s="5"/>
      <c r="C8746" s="38"/>
    </row>
    <row r="8747" spans="1:3" x14ac:dyDescent="0.25">
      <c r="A8747" s="38"/>
      <c r="B8747" s="5"/>
      <c r="C8747" s="38"/>
    </row>
    <row r="8748" spans="1:3" x14ac:dyDescent="0.25">
      <c r="A8748" s="38"/>
      <c r="B8748" s="5"/>
      <c r="C8748" s="38"/>
    </row>
    <row r="8749" spans="1:3" x14ac:dyDescent="0.25">
      <c r="A8749" s="38"/>
      <c r="B8749" s="5"/>
      <c r="C8749" s="38"/>
    </row>
    <row r="8750" spans="1:3" x14ac:dyDescent="0.25">
      <c r="A8750" s="38"/>
      <c r="B8750" s="5"/>
      <c r="C8750" s="38"/>
    </row>
    <row r="8751" spans="1:3" x14ac:dyDescent="0.25">
      <c r="A8751" s="38"/>
      <c r="B8751" s="5"/>
      <c r="C8751" s="38"/>
    </row>
    <row r="8752" spans="1:3" x14ac:dyDescent="0.25">
      <c r="A8752" s="38"/>
      <c r="B8752" s="5"/>
      <c r="C8752" s="38"/>
    </row>
    <row r="8753" spans="1:3" x14ac:dyDescent="0.25">
      <c r="A8753" s="38"/>
      <c r="B8753" s="5"/>
      <c r="C8753" s="38"/>
    </row>
    <row r="8754" spans="1:3" x14ac:dyDescent="0.25">
      <c r="A8754" s="38"/>
      <c r="B8754" s="5"/>
      <c r="C8754" s="38"/>
    </row>
    <row r="8755" spans="1:3" x14ac:dyDescent="0.25">
      <c r="A8755" s="38"/>
      <c r="B8755" s="5"/>
      <c r="C8755" s="38"/>
    </row>
    <row r="8756" spans="1:3" x14ac:dyDescent="0.25">
      <c r="A8756" s="38"/>
      <c r="B8756" s="5"/>
      <c r="C8756" s="38"/>
    </row>
    <row r="8757" spans="1:3" x14ac:dyDescent="0.25">
      <c r="A8757" s="38"/>
      <c r="B8757" s="5"/>
      <c r="C8757" s="38"/>
    </row>
    <row r="8758" spans="1:3" x14ac:dyDescent="0.25">
      <c r="A8758" s="38"/>
      <c r="B8758" s="5"/>
      <c r="C8758" s="38"/>
    </row>
    <row r="8759" spans="1:3" x14ac:dyDescent="0.25">
      <c r="A8759" s="38"/>
      <c r="B8759" s="5"/>
      <c r="C8759" s="38"/>
    </row>
    <row r="8760" spans="1:3" x14ac:dyDescent="0.25">
      <c r="A8760" s="38"/>
      <c r="B8760" s="5"/>
      <c r="C8760" s="38"/>
    </row>
    <row r="8761" spans="1:3" x14ac:dyDescent="0.25">
      <c r="A8761" s="38"/>
      <c r="B8761" s="5"/>
      <c r="C8761" s="38"/>
    </row>
    <row r="8762" spans="1:3" x14ac:dyDescent="0.25">
      <c r="A8762" s="38"/>
      <c r="B8762" s="5"/>
      <c r="C8762" s="38"/>
    </row>
    <row r="8763" spans="1:3" x14ac:dyDescent="0.25">
      <c r="A8763" s="38"/>
      <c r="B8763" s="5"/>
      <c r="C8763" s="38"/>
    </row>
    <row r="8764" spans="1:3" x14ac:dyDescent="0.25">
      <c r="A8764" s="38"/>
      <c r="B8764" s="5"/>
      <c r="C8764" s="38"/>
    </row>
    <row r="8765" spans="1:3" x14ac:dyDescent="0.25">
      <c r="A8765" s="38"/>
      <c r="B8765" s="5"/>
      <c r="C8765" s="38"/>
    </row>
    <row r="8766" spans="1:3" x14ac:dyDescent="0.25">
      <c r="A8766" s="38"/>
      <c r="B8766" s="5"/>
      <c r="C8766" s="38"/>
    </row>
    <row r="8767" spans="1:3" x14ac:dyDescent="0.25">
      <c r="A8767" s="38"/>
      <c r="B8767" s="5"/>
      <c r="C8767" s="38"/>
    </row>
    <row r="8768" spans="1:3" x14ac:dyDescent="0.25">
      <c r="A8768" s="38"/>
      <c r="B8768" s="5"/>
      <c r="C8768" s="38"/>
    </row>
    <row r="8769" spans="1:3" x14ac:dyDescent="0.25">
      <c r="A8769" s="38"/>
      <c r="B8769" s="5"/>
      <c r="C8769" s="38"/>
    </row>
    <row r="8770" spans="1:3" x14ac:dyDescent="0.25">
      <c r="A8770" s="38"/>
      <c r="B8770" s="5"/>
      <c r="C8770" s="38"/>
    </row>
    <row r="8771" spans="1:3" x14ac:dyDescent="0.25">
      <c r="A8771" s="38"/>
      <c r="B8771" s="5"/>
      <c r="C8771" s="38"/>
    </row>
    <row r="8772" spans="1:3" x14ac:dyDescent="0.25">
      <c r="A8772" s="38"/>
      <c r="B8772" s="5"/>
      <c r="C8772" s="38"/>
    </row>
    <row r="8773" spans="1:3" x14ac:dyDescent="0.25">
      <c r="A8773" s="38"/>
      <c r="B8773" s="5"/>
      <c r="C8773" s="38"/>
    </row>
    <row r="8774" spans="1:3" x14ac:dyDescent="0.25">
      <c r="A8774" s="38"/>
      <c r="B8774" s="5"/>
      <c r="C8774" s="38"/>
    </row>
    <row r="8775" spans="1:3" x14ac:dyDescent="0.25">
      <c r="A8775" s="38"/>
      <c r="B8775" s="5"/>
      <c r="C8775" s="38"/>
    </row>
    <row r="8776" spans="1:3" x14ac:dyDescent="0.25">
      <c r="A8776" s="38"/>
      <c r="B8776" s="5"/>
      <c r="C8776" s="38"/>
    </row>
    <row r="8777" spans="1:3" x14ac:dyDescent="0.25">
      <c r="A8777" s="38"/>
      <c r="B8777" s="5"/>
      <c r="C8777" s="38"/>
    </row>
    <row r="8778" spans="1:3" x14ac:dyDescent="0.25">
      <c r="A8778" s="38"/>
      <c r="B8778" s="5"/>
      <c r="C8778" s="38"/>
    </row>
    <row r="8779" spans="1:3" x14ac:dyDescent="0.25">
      <c r="A8779" s="38"/>
      <c r="B8779" s="5"/>
      <c r="C8779" s="38"/>
    </row>
    <row r="8780" spans="1:3" x14ac:dyDescent="0.25">
      <c r="A8780" s="38"/>
      <c r="B8780" s="5"/>
      <c r="C8780" s="38"/>
    </row>
    <row r="8781" spans="1:3" x14ac:dyDescent="0.25">
      <c r="A8781" s="38"/>
      <c r="B8781" s="5"/>
      <c r="C8781" s="38"/>
    </row>
    <row r="8782" spans="1:3" x14ac:dyDescent="0.25">
      <c r="A8782" s="38"/>
      <c r="B8782" s="5"/>
      <c r="C8782" s="38"/>
    </row>
    <row r="8783" spans="1:3" x14ac:dyDescent="0.25">
      <c r="A8783" s="38"/>
      <c r="B8783" s="5"/>
      <c r="C8783" s="38"/>
    </row>
    <row r="8784" spans="1:3" x14ac:dyDescent="0.25">
      <c r="A8784" s="38"/>
      <c r="B8784" s="5"/>
      <c r="C8784" s="38"/>
    </row>
    <row r="8785" spans="1:3" x14ac:dyDescent="0.25">
      <c r="A8785" s="38"/>
      <c r="B8785" s="5"/>
      <c r="C8785" s="38"/>
    </row>
    <row r="8786" spans="1:3" x14ac:dyDescent="0.25">
      <c r="A8786" s="38"/>
      <c r="B8786" s="5"/>
      <c r="C8786" s="38"/>
    </row>
    <row r="8787" spans="1:3" x14ac:dyDescent="0.25">
      <c r="A8787" s="38"/>
      <c r="B8787" s="5"/>
      <c r="C8787" s="38"/>
    </row>
    <row r="8788" spans="1:3" x14ac:dyDescent="0.25">
      <c r="A8788" s="38"/>
      <c r="B8788" s="5"/>
      <c r="C8788" s="38"/>
    </row>
    <row r="8789" spans="1:3" x14ac:dyDescent="0.25">
      <c r="A8789" s="38"/>
      <c r="B8789" s="5"/>
      <c r="C8789" s="38"/>
    </row>
    <row r="8790" spans="1:3" x14ac:dyDescent="0.25">
      <c r="A8790" s="38"/>
      <c r="B8790" s="5"/>
      <c r="C8790" s="38"/>
    </row>
    <row r="8791" spans="1:3" x14ac:dyDescent="0.25">
      <c r="A8791" s="38"/>
      <c r="B8791" s="5"/>
      <c r="C8791" s="38"/>
    </row>
    <row r="8792" spans="1:3" x14ac:dyDescent="0.25">
      <c r="A8792" s="38"/>
      <c r="B8792" s="5"/>
      <c r="C8792" s="38"/>
    </row>
    <row r="8793" spans="1:3" x14ac:dyDescent="0.25">
      <c r="A8793" s="38"/>
      <c r="B8793" s="5"/>
      <c r="C8793" s="38"/>
    </row>
    <row r="8794" spans="1:3" x14ac:dyDescent="0.25">
      <c r="A8794" s="38"/>
      <c r="B8794" s="5"/>
      <c r="C8794" s="38"/>
    </row>
    <row r="8795" spans="1:3" x14ac:dyDescent="0.25">
      <c r="A8795" s="38"/>
      <c r="B8795" s="5"/>
      <c r="C8795" s="38"/>
    </row>
    <row r="8796" spans="1:3" x14ac:dyDescent="0.25">
      <c r="A8796" s="38"/>
      <c r="B8796" s="5"/>
      <c r="C8796" s="38"/>
    </row>
    <row r="8797" spans="1:3" x14ac:dyDescent="0.25">
      <c r="A8797" s="38"/>
      <c r="B8797" s="5"/>
      <c r="C8797" s="38"/>
    </row>
    <row r="8798" spans="1:3" x14ac:dyDescent="0.25">
      <c r="A8798" s="38"/>
      <c r="B8798" s="5"/>
      <c r="C8798" s="38"/>
    </row>
    <row r="8799" spans="1:3" x14ac:dyDescent="0.25">
      <c r="A8799" s="38"/>
      <c r="B8799" s="5"/>
      <c r="C8799" s="38"/>
    </row>
    <row r="8800" spans="1:3" x14ac:dyDescent="0.25">
      <c r="A8800" s="38"/>
      <c r="B8800" s="5"/>
      <c r="C8800" s="38"/>
    </row>
    <row r="8801" spans="1:3" x14ac:dyDescent="0.25">
      <c r="A8801" s="38"/>
      <c r="B8801" s="5"/>
      <c r="C8801" s="38"/>
    </row>
    <row r="8802" spans="1:3" x14ac:dyDescent="0.25">
      <c r="A8802" s="38"/>
      <c r="B8802" s="5"/>
      <c r="C8802" s="38"/>
    </row>
    <row r="8803" spans="1:3" x14ac:dyDescent="0.25">
      <c r="A8803" s="38"/>
      <c r="B8803" s="5"/>
      <c r="C8803" s="38"/>
    </row>
    <row r="8804" spans="1:3" x14ac:dyDescent="0.25">
      <c r="A8804" s="38"/>
      <c r="B8804" s="5"/>
      <c r="C8804" s="38"/>
    </row>
    <row r="8805" spans="1:3" x14ac:dyDescent="0.25">
      <c r="A8805" s="38"/>
      <c r="B8805" s="5"/>
      <c r="C8805" s="38"/>
    </row>
    <row r="8806" spans="1:3" x14ac:dyDescent="0.25">
      <c r="A8806" s="38"/>
      <c r="B8806" s="5"/>
      <c r="C8806" s="38"/>
    </row>
    <row r="8807" spans="1:3" x14ac:dyDescent="0.25">
      <c r="A8807" s="38"/>
      <c r="B8807" s="5"/>
      <c r="C8807" s="38"/>
    </row>
    <row r="8808" spans="1:3" x14ac:dyDescent="0.25">
      <c r="A8808" s="38"/>
      <c r="B8808" s="5"/>
      <c r="C8808" s="38"/>
    </row>
    <row r="8809" spans="1:3" x14ac:dyDescent="0.25">
      <c r="A8809" s="38"/>
      <c r="B8809" s="5"/>
      <c r="C8809" s="38"/>
    </row>
    <row r="8810" spans="1:3" x14ac:dyDescent="0.25">
      <c r="A8810" s="38"/>
      <c r="B8810" s="5"/>
      <c r="C8810" s="38"/>
    </row>
    <row r="8811" spans="1:3" x14ac:dyDescent="0.25">
      <c r="A8811" s="38"/>
      <c r="B8811" s="5"/>
      <c r="C8811" s="38"/>
    </row>
    <row r="8812" spans="1:3" x14ac:dyDescent="0.25">
      <c r="A8812" s="38"/>
      <c r="B8812" s="5"/>
      <c r="C8812" s="38"/>
    </row>
    <row r="8813" spans="1:3" x14ac:dyDescent="0.25">
      <c r="A8813" s="38"/>
      <c r="B8813" s="5"/>
      <c r="C8813" s="38"/>
    </row>
    <row r="8814" spans="1:3" x14ac:dyDescent="0.25">
      <c r="A8814" s="38"/>
      <c r="B8814" s="5"/>
      <c r="C8814" s="38"/>
    </row>
    <row r="8815" spans="1:3" x14ac:dyDescent="0.25">
      <c r="A8815" s="38"/>
      <c r="B8815" s="5"/>
      <c r="C8815" s="38"/>
    </row>
    <row r="8816" spans="1:3" x14ac:dyDescent="0.25">
      <c r="A8816" s="38"/>
      <c r="B8816" s="5"/>
      <c r="C8816" s="38"/>
    </row>
    <row r="8817" spans="1:3" x14ac:dyDescent="0.25">
      <c r="A8817" s="38"/>
      <c r="B8817" s="5"/>
      <c r="C8817" s="38"/>
    </row>
    <row r="8818" spans="1:3" x14ac:dyDescent="0.25">
      <c r="A8818" s="38"/>
      <c r="B8818" s="5"/>
      <c r="C8818" s="38"/>
    </row>
    <row r="8819" spans="1:3" x14ac:dyDescent="0.25">
      <c r="A8819" s="38"/>
      <c r="B8819" s="5"/>
      <c r="C8819" s="38"/>
    </row>
    <row r="8820" spans="1:3" x14ac:dyDescent="0.25">
      <c r="A8820" s="38"/>
      <c r="B8820" s="5"/>
      <c r="C8820" s="38"/>
    </row>
    <row r="8821" spans="1:3" x14ac:dyDescent="0.25">
      <c r="A8821" s="38"/>
      <c r="B8821" s="5"/>
      <c r="C8821" s="38"/>
    </row>
    <row r="8822" spans="1:3" x14ac:dyDescent="0.25">
      <c r="A8822" s="38"/>
      <c r="B8822" s="5"/>
      <c r="C8822" s="38"/>
    </row>
    <row r="8823" spans="1:3" x14ac:dyDescent="0.25">
      <c r="A8823" s="38"/>
      <c r="B8823" s="5"/>
      <c r="C8823" s="38"/>
    </row>
    <row r="8824" spans="1:3" x14ac:dyDescent="0.25">
      <c r="A8824" s="38"/>
      <c r="B8824" s="5"/>
      <c r="C8824" s="38"/>
    </row>
    <row r="8825" spans="1:3" x14ac:dyDescent="0.25">
      <c r="A8825" s="38"/>
      <c r="B8825" s="5"/>
      <c r="C8825" s="38"/>
    </row>
    <row r="8826" spans="1:3" x14ac:dyDescent="0.25">
      <c r="A8826" s="38"/>
      <c r="B8826" s="5"/>
      <c r="C8826" s="38"/>
    </row>
    <row r="8827" spans="1:3" x14ac:dyDescent="0.25">
      <c r="A8827" s="38"/>
      <c r="B8827" s="5"/>
      <c r="C8827" s="38"/>
    </row>
    <row r="8828" spans="1:3" x14ac:dyDescent="0.25">
      <c r="A8828" s="38"/>
      <c r="B8828" s="5"/>
      <c r="C8828" s="38"/>
    </row>
    <row r="8829" spans="1:3" x14ac:dyDescent="0.25">
      <c r="A8829" s="38"/>
      <c r="B8829" s="5"/>
      <c r="C8829" s="38"/>
    </row>
    <row r="8830" spans="1:3" x14ac:dyDescent="0.25">
      <c r="A8830" s="38"/>
      <c r="B8830" s="5"/>
      <c r="C8830" s="38"/>
    </row>
    <row r="8831" spans="1:3" x14ac:dyDescent="0.25">
      <c r="A8831" s="38"/>
      <c r="B8831" s="5"/>
      <c r="C8831" s="38"/>
    </row>
    <row r="8832" spans="1:3" x14ac:dyDescent="0.25">
      <c r="A8832" s="38"/>
      <c r="B8832" s="5"/>
      <c r="C8832" s="38"/>
    </row>
    <row r="8833" spans="1:3" x14ac:dyDescent="0.25">
      <c r="A8833" s="38"/>
      <c r="B8833" s="5"/>
      <c r="C8833" s="38"/>
    </row>
    <row r="8834" spans="1:3" x14ac:dyDescent="0.25">
      <c r="A8834" s="38"/>
      <c r="B8834" s="5"/>
      <c r="C8834" s="38"/>
    </row>
    <row r="8835" spans="1:3" x14ac:dyDescent="0.25">
      <c r="A8835" s="38"/>
      <c r="B8835" s="5"/>
      <c r="C8835" s="38"/>
    </row>
    <row r="8836" spans="1:3" x14ac:dyDescent="0.25">
      <c r="A8836" s="38"/>
      <c r="B8836" s="5"/>
      <c r="C8836" s="38"/>
    </row>
    <row r="8837" spans="1:3" x14ac:dyDescent="0.25">
      <c r="A8837" s="38"/>
      <c r="B8837" s="5"/>
      <c r="C8837" s="38"/>
    </row>
    <row r="8838" spans="1:3" x14ac:dyDescent="0.25">
      <c r="A8838" s="38"/>
      <c r="B8838" s="5"/>
      <c r="C8838" s="38"/>
    </row>
    <row r="8839" spans="1:3" x14ac:dyDescent="0.25">
      <c r="A8839" s="38"/>
      <c r="B8839" s="5"/>
      <c r="C8839" s="38"/>
    </row>
    <row r="8840" spans="1:3" x14ac:dyDescent="0.25">
      <c r="A8840" s="38"/>
      <c r="B8840" s="5"/>
      <c r="C8840" s="38"/>
    </row>
    <row r="8841" spans="1:3" x14ac:dyDescent="0.25">
      <c r="A8841" s="38"/>
      <c r="B8841" s="5"/>
      <c r="C8841" s="38"/>
    </row>
    <row r="8842" spans="1:3" x14ac:dyDescent="0.25">
      <c r="A8842" s="38"/>
      <c r="B8842" s="5"/>
      <c r="C8842" s="38"/>
    </row>
    <row r="8843" spans="1:3" x14ac:dyDescent="0.25">
      <c r="A8843" s="38"/>
      <c r="B8843" s="5"/>
      <c r="C8843" s="38"/>
    </row>
    <row r="8844" spans="1:3" x14ac:dyDescent="0.25">
      <c r="A8844" s="38"/>
      <c r="B8844" s="5"/>
      <c r="C8844" s="38"/>
    </row>
    <row r="8845" spans="1:3" x14ac:dyDescent="0.25">
      <c r="A8845" s="38"/>
      <c r="B8845" s="5"/>
      <c r="C8845" s="38"/>
    </row>
    <row r="8846" spans="1:3" x14ac:dyDescent="0.25">
      <c r="A8846" s="38"/>
      <c r="B8846" s="5"/>
      <c r="C8846" s="38"/>
    </row>
    <row r="8847" spans="1:3" x14ac:dyDescent="0.25">
      <c r="A8847" s="38"/>
      <c r="B8847" s="5"/>
      <c r="C8847" s="38"/>
    </row>
    <row r="8848" spans="1:3" x14ac:dyDescent="0.25">
      <c r="A8848" s="38"/>
      <c r="B8848" s="5"/>
      <c r="C8848" s="38"/>
    </row>
    <row r="8849" spans="1:3" x14ac:dyDescent="0.25">
      <c r="A8849" s="38"/>
      <c r="B8849" s="5"/>
      <c r="C8849" s="38"/>
    </row>
    <row r="8850" spans="1:3" x14ac:dyDescent="0.25">
      <c r="A8850" s="38"/>
      <c r="B8850" s="5"/>
      <c r="C8850" s="38"/>
    </row>
    <row r="8851" spans="1:3" x14ac:dyDescent="0.25">
      <c r="A8851" s="38"/>
      <c r="B8851" s="5"/>
      <c r="C8851" s="38"/>
    </row>
    <row r="8852" spans="1:3" x14ac:dyDescent="0.25">
      <c r="A8852" s="38"/>
      <c r="B8852" s="5"/>
      <c r="C8852" s="38"/>
    </row>
    <row r="8853" spans="1:3" x14ac:dyDescent="0.25">
      <c r="A8853" s="38"/>
      <c r="B8853" s="5"/>
      <c r="C8853" s="38"/>
    </row>
    <row r="8854" spans="1:3" x14ac:dyDescent="0.25">
      <c r="A8854" s="38"/>
      <c r="B8854" s="5"/>
      <c r="C8854" s="38"/>
    </row>
    <row r="8855" spans="1:3" x14ac:dyDescent="0.25">
      <c r="A8855" s="38"/>
      <c r="B8855" s="5"/>
      <c r="C8855" s="38"/>
    </row>
    <row r="8856" spans="1:3" x14ac:dyDescent="0.25">
      <c r="A8856" s="38"/>
      <c r="B8856" s="5"/>
      <c r="C8856" s="38"/>
    </row>
    <row r="8857" spans="1:3" x14ac:dyDescent="0.25">
      <c r="A8857" s="38"/>
      <c r="B8857" s="5"/>
      <c r="C8857" s="38"/>
    </row>
    <row r="8858" spans="1:3" x14ac:dyDescent="0.25">
      <c r="A8858" s="38"/>
      <c r="B8858" s="5"/>
      <c r="C8858" s="38"/>
    </row>
    <row r="8859" spans="1:3" x14ac:dyDescent="0.25">
      <c r="A8859" s="38"/>
      <c r="B8859" s="5"/>
      <c r="C8859" s="38"/>
    </row>
    <row r="8860" spans="1:3" x14ac:dyDescent="0.25">
      <c r="A8860" s="38"/>
      <c r="B8860" s="5"/>
      <c r="C8860" s="38"/>
    </row>
    <row r="8861" spans="1:3" x14ac:dyDescent="0.25">
      <c r="A8861" s="38"/>
      <c r="B8861" s="5"/>
      <c r="C8861" s="38"/>
    </row>
    <row r="8862" spans="1:3" x14ac:dyDescent="0.25">
      <c r="A8862" s="38"/>
      <c r="B8862" s="5"/>
      <c r="C8862" s="38"/>
    </row>
    <row r="8863" spans="1:3" x14ac:dyDescent="0.25">
      <c r="A8863" s="38"/>
      <c r="B8863" s="5"/>
      <c r="C8863" s="38"/>
    </row>
    <row r="8864" spans="1:3" x14ac:dyDescent="0.25">
      <c r="A8864" s="38"/>
      <c r="B8864" s="5"/>
      <c r="C8864" s="38"/>
    </row>
    <row r="8865" spans="1:3" x14ac:dyDescent="0.25">
      <c r="A8865" s="38"/>
      <c r="B8865" s="5"/>
      <c r="C8865" s="38"/>
    </row>
    <row r="8866" spans="1:3" x14ac:dyDescent="0.25">
      <c r="A8866" s="38"/>
      <c r="B8866" s="5"/>
      <c r="C8866" s="38"/>
    </row>
    <row r="8867" spans="1:3" x14ac:dyDescent="0.25">
      <c r="A8867" s="38"/>
      <c r="B8867" s="5"/>
      <c r="C8867" s="38"/>
    </row>
    <row r="8868" spans="1:3" x14ac:dyDescent="0.25">
      <c r="A8868" s="38"/>
      <c r="B8868" s="5"/>
      <c r="C8868" s="38"/>
    </row>
    <row r="8869" spans="1:3" x14ac:dyDescent="0.25">
      <c r="A8869" s="38"/>
      <c r="B8869" s="5"/>
      <c r="C8869" s="38"/>
    </row>
    <row r="8870" spans="1:3" x14ac:dyDescent="0.25">
      <c r="A8870" s="38"/>
      <c r="B8870" s="5"/>
      <c r="C8870" s="38"/>
    </row>
    <row r="8871" spans="1:3" x14ac:dyDescent="0.25">
      <c r="A8871" s="38"/>
      <c r="B8871" s="5"/>
      <c r="C8871" s="38"/>
    </row>
    <row r="8872" spans="1:3" x14ac:dyDescent="0.25">
      <c r="A8872" s="38"/>
      <c r="B8872" s="5"/>
      <c r="C8872" s="38"/>
    </row>
    <row r="8873" spans="1:3" x14ac:dyDescent="0.25">
      <c r="A8873" s="38"/>
      <c r="B8873" s="5"/>
      <c r="C8873" s="38"/>
    </row>
    <row r="8874" spans="1:3" x14ac:dyDescent="0.25">
      <c r="A8874" s="38"/>
      <c r="B8874" s="5"/>
      <c r="C8874" s="38"/>
    </row>
    <row r="8875" spans="1:3" x14ac:dyDescent="0.25">
      <c r="A8875" s="38"/>
      <c r="B8875" s="5"/>
      <c r="C8875" s="38"/>
    </row>
    <row r="8876" spans="1:3" x14ac:dyDescent="0.25">
      <c r="A8876" s="38"/>
      <c r="B8876" s="5"/>
      <c r="C8876" s="38"/>
    </row>
    <row r="8877" spans="1:3" x14ac:dyDescent="0.25">
      <c r="A8877" s="38"/>
      <c r="B8877" s="5"/>
      <c r="C8877" s="38"/>
    </row>
    <row r="8878" spans="1:3" x14ac:dyDescent="0.25">
      <c r="A8878" s="38"/>
      <c r="B8878" s="5"/>
      <c r="C8878" s="38"/>
    </row>
    <row r="8879" spans="1:3" x14ac:dyDescent="0.25">
      <c r="A8879" s="38"/>
      <c r="B8879" s="5"/>
      <c r="C8879" s="38"/>
    </row>
    <row r="8880" spans="1:3" x14ac:dyDescent="0.25">
      <c r="A8880" s="38"/>
      <c r="B8880" s="5"/>
      <c r="C8880" s="38"/>
    </row>
    <row r="8881" spans="1:3" x14ac:dyDescent="0.25">
      <c r="A8881" s="38"/>
      <c r="B8881" s="5"/>
      <c r="C8881" s="38"/>
    </row>
    <row r="8882" spans="1:3" x14ac:dyDescent="0.25">
      <c r="A8882" s="38"/>
      <c r="B8882" s="5"/>
      <c r="C8882" s="38"/>
    </row>
    <row r="8883" spans="1:3" x14ac:dyDescent="0.25">
      <c r="A8883" s="38"/>
      <c r="B8883" s="5"/>
      <c r="C8883" s="38"/>
    </row>
    <row r="8884" spans="1:3" x14ac:dyDescent="0.25">
      <c r="A8884" s="38"/>
      <c r="B8884" s="5"/>
      <c r="C8884" s="38"/>
    </row>
    <row r="8885" spans="1:3" x14ac:dyDescent="0.25">
      <c r="A8885" s="38"/>
      <c r="B8885" s="5"/>
      <c r="C8885" s="38"/>
    </row>
    <row r="8886" spans="1:3" x14ac:dyDescent="0.25">
      <c r="A8886" s="38"/>
      <c r="B8886" s="5"/>
      <c r="C8886" s="38"/>
    </row>
    <row r="8887" spans="1:3" x14ac:dyDescent="0.25">
      <c r="A8887" s="38"/>
      <c r="B8887" s="5"/>
      <c r="C8887" s="38"/>
    </row>
    <row r="8888" spans="1:3" x14ac:dyDescent="0.25">
      <c r="A8888" s="38"/>
      <c r="B8888" s="5"/>
      <c r="C8888" s="38"/>
    </row>
    <row r="8889" spans="1:3" x14ac:dyDescent="0.25">
      <c r="A8889" s="38"/>
      <c r="B8889" s="5"/>
      <c r="C8889" s="38"/>
    </row>
    <row r="8890" spans="1:3" x14ac:dyDescent="0.25">
      <c r="A8890" s="38"/>
      <c r="B8890" s="5"/>
      <c r="C8890" s="38"/>
    </row>
    <row r="8891" spans="1:3" x14ac:dyDescent="0.25">
      <c r="A8891" s="38"/>
      <c r="B8891" s="5"/>
      <c r="C8891" s="38"/>
    </row>
    <row r="8892" spans="1:3" x14ac:dyDescent="0.25">
      <c r="A8892" s="38"/>
      <c r="B8892" s="5"/>
      <c r="C8892" s="38"/>
    </row>
    <row r="8893" spans="1:3" x14ac:dyDescent="0.25">
      <c r="A8893" s="38"/>
      <c r="B8893" s="5"/>
      <c r="C8893" s="38"/>
    </row>
    <row r="8894" spans="1:3" x14ac:dyDescent="0.25">
      <c r="A8894" s="38"/>
      <c r="B8894" s="5"/>
      <c r="C8894" s="38"/>
    </row>
    <row r="8895" spans="1:3" x14ac:dyDescent="0.25">
      <c r="A8895" s="38"/>
      <c r="B8895" s="5"/>
      <c r="C8895" s="38"/>
    </row>
    <row r="8896" spans="1:3" x14ac:dyDescent="0.25">
      <c r="A8896" s="38"/>
      <c r="B8896" s="5"/>
      <c r="C8896" s="38"/>
    </row>
    <row r="8897" spans="1:3" x14ac:dyDescent="0.25">
      <c r="A8897" s="38"/>
      <c r="B8897" s="5"/>
      <c r="C8897" s="38"/>
    </row>
    <row r="8898" spans="1:3" x14ac:dyDescent="0.25">
      <c r="A8898" s="38"/>
      <c r="B8898" s="5"/>
      <c r="C8898" s="38"/>
    </row>
    <row r="8899" spans="1:3" x14ac:dyDescent="0.25">
      <c r="A8899" s="38"/>
      <c r="B8899" s="5"/>
      <c r="C8899" s="38"/>
    </row>
    <row r="8900" spans="1:3" x14ac:dyDescent="0.25">
      <c r="A8900" s="38"/>
      <c r="B8900" s="5"/>
      <c r="C8900" s="38"/>
    </row>
    <row r="8901" spans="1:3" x14ac:dyDescent="0.25">
      <c r="A8901" s="38"/>
      <c r="B8901" s="5"/>
      <c r="C8901" s="38"/>
    </row>
    <row r="8902" spans="1:3" x14ac:dyDescent="0.25">
      <c r="A8902" s="38"/>
      <c r="B8902" s="5"/>
      <c r="C8902" s="38"/>
    </row>
    <row r="8903" spans="1:3" x14ac:dyDescent="0.25">
      <c r="A8903" s="38"/>
      <c r="B8903" s="5"/>
      <c r="C8903" s="38"/>
    </row>
    <row r="8904" spans="1:3" x14ac:dyDescent="0.25">
      <c r="A8904" s="38"/>
      <c r="B8904" s="5"/>
      <c r="C8904" s="38"/>
    </row>
    <row r="8905" spans="1:3" x14ac:dyDescent="0.25">
      <c r="A8905" s="38"/>
      <c r="B8905" s="5"/>
      <c r="C8905" s="38"/>
    </row>
    <row r="8906" spans="1:3" x14ac:dyDescent="0.25">
      <c r="A8906" s="38"/>
      <c r="B8906" s="5"/>
      <c r="C8906" s="38"/>
    </row>
    <row r="8907" spans="1:3" x14ac:dyDescent="0.25">
      <c r="A8907" s="38"/>
      <c r="B8907" s="5"/>
      <c r="C8907" s="38"/>
    </row>
    <row r="8908" spans="1:3" x14ac:dyDescent="0.25">
      <c r="A8908" s="38"/>
      <c r="B8908" s="5"/>
      <c r="C8908" s="38"/>
    </row>
    <row r="8909" spans="1:3" x14ac:dyDescent="0.25">
      <c r="A8909" s="38"/>
      <c r="B8909" s="5"/>
      <c r="C8909" s="38"/>
    </row>
    <row r="8910" spans="1:3" x14ac:dyDescent="0.25">
      <c r="A8910" s="38"/>
      <c r="B8910" s="5"/>
      <c r="C8910" s="38"/>
    </row>
    <row r="8911" spans="1:3" x14ac:dyDescent="0.25">
      <c r="A8911" s="38"/>
      <c r="B8911" s="5"/>
      <c r="C8911" s="38"/>
    </row>
    <row r="8912" spans="1:3" x14ac:dyDescent="0.25">
      <c r="A8912" s="38"/>
      <c r="B8912" s="5"/>
      <c r="C8912" s="38"/>
    </row>
    <row r="8913" spans="1:3" x14ac:dyDescent="0.25">
      <c r="A8913" s="38"/>
      <c r="B8913" s="5"/>
      <c r="C8913" s="38"/>
    </row>
    <row r="8914" spans="1:3" x14ac:dyDescent="0.25">
      <c r="A8914" s="38"/>
      <c r="B8914" s="5"/>
      <c r="C8914" s="38"/>
    </row>
    <row r="8915" spans="1:3" x14ac:dyDescent="0.25">
      <c r="A8915" s="38"/>
      <c r="B8915" s="5"/>
      <c r="C8915" s="38"/>
    </row>
    <row r="8916" spans="1:3" x14ac:dyDescent="0.25">
      <c r="A8916" s="38"/>
      <c r="B8916" s="5"/>
      <c r="C8916" s="38"/>
    </row>
    <row r="8917" spans="1:3" x14ac:dyDescent="0.25">
      <c r="A8917" s="38"/>
      <c r="B8917" s="5"/>
      <c r="C8917" s="38"/>
    </row>
    <row r="8918" spans="1:3" x14ac:dyDescent="0.25">
      <c r="A8918" s="38"/>
      <c r="B8918" s="5"/>
      <c r="C8918" s="38"/>
    </row>
    <row r="8919" spans="1:3" x14ac:dyDescent="0.25">
      <c r="A8919" s="38"/>
      <c r="B8919" s="5"/>
      <c r="C8919" s="38"/>
    </row>
    <row r="8920" spans="1:3" x14ac:dyDescent="0.25">
      <c r="A8920" s="38"/>
      <c r="B8920" s="5"/>
      <c r="C8920" s="38"/>
    </row>
    <row r="8921" spans="1:3" x14ac:dyDescent="0.25">
      <c r="A8921" s="38"/>
      <c r="B8921" s="5"/>
      <c r="C8921" s="38"/>
    </row>
    <row r="8922" spans="1:3" x14ac:dyDescent="0.25">
      <c r="A8922" s="38"/>
      <c r="B8922" s="5"/>
      <c r="C8922" s="38"/>
    </row>
    <row r="8923" spans="1:3" x14ac:dyDescent="0.25">
      <c r="A8923" s="38"/>
      <c r="B8923" s="5"/>
      <c r="C8923" s="38"/>
    </row>
    <row r="8924" spans="1:3" x14ac:dyDescent="0.25">
      <c r="A8924" s="38"/>
      <c r="B8924" s="5"/>
      <c r="C8924" s="38"/>
    </row>
    <row r="8925" spans="1:3" x14ac:dyDescent="0.25">
      <c r="A8925" s="38"/>
      <c r="B8925" s="5"/>
      <c r="C8925" s="38"/>
    </row>
    <row r="8926" spans="1:3" x14ac:dyDescent="0.25">
      <c r="A8926" s="38"/>
      <c r="B8926" s="5"/>
      <c r="C8926" s="38"/>
    </row>
    <row r="8927" spans="1:3" x14ac:dyDescent="0.25">
      <c r="A8927" s="38"/>
      <c r="B8927" s="5"/>
      <c r="C8927" s="38"/>
    </row>
    <row r="8928" spans="1:3" x14ac:dyDescent="0.25">
      <c r="A8928" s="38"/>
      <c r="B8928" s="5"/>
      <c r="C8928" s="38"/>
    </row>
    <row r="8929" spans="1:3" x14ac:dyDescent="0.25">
      <c r="A8929" s="38"/>
      <c r="B8929" s="5"/>
      <c r="C8929" s="38"/>
    </row>
    <row r="8930" spans="1:3" x14ac:dyDescent="0.25">
      <c r="A8930" s="38"/>
      <c r="B8930" s="5"/>
      <c r="C8930" s="38"/>
    </row>
    <row r="8931" spans="1:3" x14ac:dyDescent="0.25">
      <c r="A8931" s="38"/>
      <c r="B8931" s="5"/>
      <c r="C8931" s="38"/>
    </row>
    <row r="8932" spans="1:3" x14ac:dyDescent="0.25">
      <c r="A8932" s="38"/>
      <c r="B8932" s="5"/>
      <c r="C8932" s="38"/>
    </row>
    <row r="8933" spans="1:3" x14ac:dyDescent="0.25">
      <c r="A8933" s="38"/>
      <c r="B8933" s="5"/>
      <c r="C8933" s="38"/>
    </row>
    <row r="8934" spans="1:3" x14ac:dyDescent="0.25">
      <c r="A8934" s="38"/>
      <c r="B8934" s="5"/>
      <c r="C8934" s="38"/>
    </row>
    <row r="8935" spans="1:3" x14ac:dyDescent="0.25">
      <c r="A8935" s="38"/>
      <c r="B8935" s="5"/>
      <c r="C8935" s="38"/>
    </row>
    <row r="8936" spans="1:3" x14ac:dyDescent="0.25">
      <c r="A8936" s="38"/>
      <c r="B8936" s="5"/>
      <c r="C8936" s="38"/>
    </row>
    <row r="8937" spans="1:3" x14ac:dyDescent="0.25">
      <c r="A8937" s="38"/>
      <c r="B8937" s="5"/>
      <c r="C8937" s="38"/>
    </row>
    <row r="8938" spans="1:3" x14ac:dyDescent="0.25">
      <c r="A8938" s="38"/>
      <c r="B8938" s="5"/>
      <c r="C8938" s="38"/>
    </row>
    <row r="8939" spans="1:3" x14ac:dyDescent="0.25">
      <c r="A8939" s="38"/>
      <c r="B8939" s="5"/>
      <c r="C8939" s="38"/>
    </row>
    <row r="8940" spans="1:3" x14ac:dyDescent="0.25">
      <c r="A8940" s="38"/>
      <c r="B8940" s="5"/>
      <c r="C8940" s="38"/>
    </row>
    <row r="8941" spans="1:3" x14ac:dyDescent="0.25">
      <c r="A8941" s="38"/>
      <c r="B8941" s="5"/>
      <c r="C8941" s="38"/>
    </row>
    <row r="8942" spans="1:3" x14ac:dyDescent="0.25">
      <c r="A8942" s="38"/>
      <c r="B8942" s="5"/>
      <c r="C8942" s="38"/>
    </row>
    <row r="8943" spans="1:3" x14ac:dyDescent="0.25">
      <c r="A8943" s="38"/>
      <c r="B8943" s="5"/>
      <c r="C8943" s="38"/>
    </row>
    <row r="8944" spans="1:3" x14ac:dyDescent="0.25">
      <c r="A8944" s="38"/>
      <c r="B8944" s="5"/>
      <c r="C8944" s="38"/>
    </row>
    <row r="8945" spans="1:3" x14ac:dyDescent="0.25">
      <c r="A8945" s="38"/>
      <c r="B8945" s="5"/>
      <c r="C8945" s="38"/>
    </row>
    <row r="8946" spans="1:3" x14ac:dyDescent="0.25">
      <c r="A8946" s="38"/>
      <c r="B8946" s="5"/>
      <c r="C8946" s="38"/>
    </row>
    <row r="8947" spans="1:3" x14ac:dyDescent="0.25">
      <c r="A8947" s="38"/>
      <c r="B8947" s="5"/>
      <c r="C8947" s="38"/>
    </row>
    <row r="8948" spans="1:3" x14ac:dyDescent="0.25">
      <c r="A8948" s="38"/>
      <c r="B8948" s="5"/>
      <c r="C8948" s="38"/>
    </row>
    <row r="8949" spans="1:3" x14ac:dyDescent="0.25">
      <c r="A8949" s="38"/>
      <c r="B8949" s="5"/>
      <c r="C8949" s="38"/>
    </row>
    <row r="8950" spans="1:3" x14ac:dyDescent="0.25">
      <c r="A8950" s="38"/>
      <c r="B8950" s="5"/>
      <c r="C8950" s="38"/>
    </row>
    <row r="8951" spans="1:3" x14ac:dyDescent="0.25">
      <c r="A8951" s="38"/>
      <c r="B8951" s="5"/>
      <c r="C8951" s="38"/>
    </row>
    <row r="8952" spans="1:3" x14ac:dyDescent="0.25">
      <c r="A8952" s="38"/>
      <c r="B8952" s="5"/>
      <c r="C8952" s="38"/>
    </row>
    <row r="8953" spans="1:3" x14ac:dyDescent="0.25">
      <c r="A8953" s="38"/>
      <c r="B8953" s="5"/>
      <c r="C8953" s="38"/>
    </row>
    <row r="8954" spans="1:3" x14ac:dyDescent="0.25">
      <c r="A8954" s="38"/>
      <c r="B8954" s="5"/>
      <c r="C8954" s="38"/>
    </row>
    <row r="8955" spans="1:3" x14ac:dyDescent="0.25">
      <c r="A8955" s="38"/>
      <c r="B8955" s="5"/>
      <c r="C8955" s="38"/>
    </row>
    <row r="8956" spans="1:3" x14ac:dyDescent="0.25">
      <c r="A8956" s="38"/>
      <c r="B8956" s="5"/>
      <c r="C8956" s="38"/>
    </row>
    <row r="8957" spans="1:3" x14ac:dyDescent="0.25">
      <c r="A8957" s="38"/>
      <c r="B8957" s="5"/>
      <c r="C8957" s="38"/>
    </row>
    <row r="8958" spans="1:3" x14ac:dyDescent="0.25">
      <c r="A8958" s="38"/>
      <c r="B8958" s="5"/>
      <c r="C8958" s="38"/>
    </row>
    <row r="8959" spans="1:3" x14ac:dyDescent="0.25">
      <c r="A8959" s="38"/>
      <c r="B8959" s="5"/>
      <c r="C8959" s="38"/>
    </row>
    <row r="8960" spans="1:3" x14ac:dyDescent="0.25">
      <c r="A8960" s="38"/>
      <c r="B8960" s="5"/>
      <c r="C8960" s="38"/>
    </row>
    <row r="8961" spans="1:3" x14ac:dyDescent="0.25">
      <c r="A8961" s="38"/>
      <c r="B8961" s="5"/>
      <c r="C8961" s="38"/>
    </row>
    <row r="8962" spans="1:3" x14ac:dyDescent="0.25">
      <c r="A8962" s="38"/>
      <c r="B8962" s="5"/>
      <c r="C8962" s="38"/>
    </row>
    <row r="8963" spans="1:3" x14ac:dyDescent="0.25">
      <c r="A8963" s="38"/>
      <c r="B8963" s="5"/>
      <c r="C8963" s="38"/>
    </row>
    <row r="8964" spans="1:3" x14ac:dyDescent="0.25">
      <c r="A8964" s="38"/>
      <c r="B8964" s="5"/>
      <c r="C8964" s="38"/>
    </row>
    <row r="8965" spans="1:3" x14ac:dyDescent="0.25">
      <c r="A8965" s="38"/>
      <c r="B8965" s="5"/>
      <c r="C8965" s="38"/>
    </row>
    <row r="8966" spans="1:3" x14ac:dyDescent="0.25">
      <c r="A8966" s="38"/>
      <c r="B8966" s="5"/>
      <c r="C8966" s="38"/>
    </row>
    <row r="8967" spans="1:3" x14ac:dyDescent="0.25">
      <c r="A8967" s="38"/>
      <c r="B8967" s="5"/>
      <c r="C8967" s="38"/>
    </row>
    <row r="8968" spans="1:3" x14ac:dyDescent="0.25">
      <c r="A8968" s="38"/>
      <c r="B8968" s="5"/>
      <c r="C8968" s="38"/>
    </row>
    <row r="8969" spans="1:3" x14ac:dyDescent="0.25">
      <c r="A8969" s="38"/>
      <c r="B8969" s="5"/>
      <c r="C8969" s="38"/>
    </row>
    <row r="8970" spans="1:3" x14ac:dyDescent="0.25">
      <c r="A8970" s="38"/>
      <c r="B8970" s="5"/>
      <c r="C8970" s="38"/>
    </row>
    <row r="8971" spans="1:3" x14ac:dyDescent="0.25">
      <c r="A8971" s="38"/>
      <c r="B8971" s="5"/>
      <c r="C8971" s="38"/>
    </row>
    <row r="8972" spans="1:3" x14ac:dyDescent="0.25">
      <c r="A8972" s="38"/>
      <c r="B8972" s="5"/>
      <c r="C8972" s="38"/>
    </row>
    <row r="8973" spans="1:3" x14ac:dyDescent="0.25">
      <c r="A8973" s="38"/>
      <c r="B8973" s="5"/>
      <c r="C8973" s="38"/>
    </row>
    <row r="8974" spans="1:3" x14ac:dyDescent="0.25">
      <c r="A8974" s="38"/>
      <c r="B8974" s="5"/>
      <c r="C8974" s="38"/>
    </row>
    <row r="8975" spans="1:3" x14ac:dyDescent="0.25">
      <c r="A8975" s="38"/>
      <c r="B8975" s="5"/>
      <c r="C8975" s="38"/>
    </row>
    <row r="8976" spans="1:3" x14ac:dyDescent="0.25">
      <c r="A8976" s="38"/>
      <c r="B8976" s="5"/>
      <c r="C8976" s="38"/>
    </row>
    <row r="8977" spans="1:3" x14ac:dyDescent="0.25">
      <c r="A8977" s="38"/>
      <c r="B8977" s="5"/>
      <c r="C8977" s="38"/>
    </row>
    <row r="8978" spans="1:3" x14ac:dyDescent="0.25">
      <c r="A8978" s="38"/>
      <c r="B8978" s="5"/>
      <c r="C8978" s="38"/>
    </row>
    <row r="8979" spans="1:3" x14ac:dyDescent="0.25">
      <c r="A8979" s="38"/>
      <c r="B8979" s="5"/>
      <c r="C8979" s="38"/>
    </row>
    <row r="8980" spans="1:3" x14ac:dyDescent="0.25">
      <c r="A8980" s="38"/>
      <c r="B8980" s="5"/>
      <c r="C8980" s="38"/>
    </row>
    <row r="8981" spans="1:3" x14ac:dyDescent="0.25">
      <c r="A8981" s="38"/>
      <c r="B8981" s="5"/>
      <c r="C8981" s="38"/>
    </row>
    <row r="8982" spans="1:3" x14ac:dyDescent="0.25">
      <c r="A8982" s="38"/>
      <c r="B8982" s="5"/>
      <c r="C8982" s="38"/>
    </row>
    <row r="8983" spans="1:3" x14ac:dyDescent="0.25">
      <c r="A8983" s="38"/>
      <c r="B8983" s="5"/>
      <c r="C8983" s="38"/>
    </row>
    <row r="8984" spans="1:3" x14ac:dyDescent="0.25">
      <c r="A8984" s="38"/>
      <c r="B8984" s="5"/>
      <c r="C8984" s="38"/>
    </row>
    <row r="8985" spans="1:3" x14ac:dyDescent="0.25">
      <c r="A8985" s="38"/>
      <c r="B8985" s="5"/>
      <c r="C8985" s="38"/>
    </row>
    <row r="8986" spans="1:3" x14ac:dyDescent="0.25">
      <c r="A8986" s="38"/>
      <c r="B8986" s="5"/>
      <c r="C8986" s="38"/>
    </row>
    <row r="8987" spans="1:3" x14ac:dyDescent="0.25">
      <c r="A8987" s="38"/>
      <c r="B8987" s="5"/>
      <c r="C8987" s="38"/>
    </row>
    <row r="8988" spans="1:3" x14ac:dyDescent="0.25">
      <c r="A8988" s="38"/>
      <c r="B8988" s="5"/>
      <c r="C8988" s="38"/>
    </row>
    <row r="8989" spans="1:3" x14ac:dyDescent="0.25">
      <c r="A8989" s="38"/>
      <c r="B8989" s="5"/>
      <c r="C8989" s="38"/>
    </row>
    <row r="8990" spans="1:3" x14ac:dyDescent="0.25">
      <c r="A8990" s="38"/>
      <c r="B8990" s="5"/>
      <c r="C8990" s="38"/>
    </row>
    <row r="8991" spans="1:3" x14ac:dyDescent="0.25">
      <c r="A8991" s="38"/>
      <c r="B8991" s="5"/>
      <c r="C8991" s="38"/>
    </row>
    <row r="8992" spans="1:3" x14ac:dyDescent="0.25">
      <c r="A8992" s="38"/>
      <c r="B8992" s="5"/>
      <c r="C8992" s="38"/>
    </row>
    <row r="8993" spans="1:3" x14ac:dyDescent="0.25">
      <c r="A8993" s="38"/>
      <c r="B8993" s="5"/>
      <c r="C8993" s="38"/>
    </row>
    <row r="8994" spans="1:3" x14ac:dyDescent="0.25">
      <c r="A8994" s="38"/>
      <c r="B8994" s="5"/>
      <c r="C8994" s="38"/>
    </row>
    <row r="8995" spans="1:3" x14ac:dyDescent="0.25">
      <c r="A8995" s="38"/>
      <c r="B8995" s="5"/>
      <c r="C8995" s="38"/>
    </row>
    <row r="8996" spans="1:3" x14ac:dyDescent="0.25">
      <c r="A8996" s="38"/>
      <c r="B8996" s="5"/>
      <c r="C8996" s="38"/>
    </row>
    <row r="8997" spans="1:3" x14ac:dyDescent="0.25">
      <c r="A8997" s="38"/>
      <c r="B8997" s="5"/>
      <c r="C8997" s="38"/>
    </row>
    <row r="8998" spans="1:3" x14ac:dyDescent="0.25">
      <c r="A8998" s="38"/>
      <c r="B8998" s="5"/>
      <c r="C8998" s="38"/>
    </row>
    <row r="8999" spans="1:3" x14ac:dyDescent="0.25">
      <c r="A8999" s="38"/>
      <c r="B8999" s="5"/>
      <c r="C8999" s="38"/>
    </row>
    <row r="9000" spans="1:3" x14ac:dyDescent="0.25">
      <c r="A9000" s="38"/>
      <c r="B9000" s="5"/>
      <c r="C9000" s="38"/>
    </row>
    <row r="9001" spans="1:3" x14ac:dyDescent="0.25">
      <c r="A9001" s="38"/>
      <c r="B9001" s="5"/>
      <c r="C9001" s="38"/>
    </row>
    <row r="9002" spans="1:3" x14ac:dyDescent="0.25">
      <c r="A9002" s="38"/>
      <c r="B9002" s="5"/>
      <c r="C9002" s="38"/>
    </row>
    <row r="9003" spans="1:3" x14ac:dyDescent="0.25">
      <c r="A9003" s="38"/>
      <c r="B9003" s="5"/>
      <c r="C9003" s="38"/>
    </row>
    <row r="9004" spans="1:3" x14ac:dyDescent="0.25">
      <c r="A9004" s="38"/>
      <c r="B9004" s="5"/>
      <c r="C9004" s="38"/>
    </row>
    <row r="9005" spans="1:3" x14ac:dyDescent="0.25">
      <c r="A9005" s="38"/>
      <c r="B9005" s="5"/>
      <c r="C9005" s="38"/>
    </row>
    <row r="9006" spans="1:3" x14ac:dyDescent="0.25">
      <c r="A9006" s="38"/>
      <c r="B9006" s="5"/>
      <c r="C9006" s="38"/>
    </row>
    <row r="9007" spans="1:3" x14ac:dyDescent="0.25">
      <c r="A9007" s="38"/>
      <c r="B9007" s="5"/>
      <c r="C9007" s="38"/>
    </row>
    <row r="9008" spans="1:3" x14ac:dyDescent="0.25">
      <c r="A9008" s="38"/>
      <c r="B9008" s="5"/>
      <c r="C9008" s="38"/>
    </row>
    <row r="9009" spans="1:3" x14ac:dyDescent="0.25">
      <c r="A9009" s="38"/>
      <c r="B9009" s="5"/>
      <c r="C9009" s="38"/>
    </row>
    <row r="9010" spans="1:3" x14ac:dyDescent="0.25">
      <c r="A9010" s="38"/>
      <c r="B9010" s="5"/>
      <c r="C9010" s="38"/>
    </row>
    <row r="9011" spans="1:3" x14ac:dyDescent="0.25">
      <c r="A9011" s="38"/>
      <c r="B9011" s="5"/>
      <c r="C9011" s="38"/>
    </row>
    <row r="9012" spans="1:3" x14ac:dyDescent="0.25">
      <c r="A9012" s="38"/>
      <c r="B9012" s="5"/>
      <c r="C9012" s="38"/>
    </row>
    <row r="9013" spans="1:3" x14ac:dyDescent="0.25">
      <c r="A9013" s="38"/>
      <c r="B9013" s="5"/>
      <c r="C9013" s="38"/>
    </row>
    <row r="9014" spans="1:3" x14ac:dyDescent="0.25">
      <c r="A9014" s="38"/>
      <c r="B9014" s="5"/>
      <c r="C9014" s="38"/>
    </row>
    <row r="9015" spans="1:3" x14ac:dyDescent="0.25">
      <c r="A9015" s="38"/>
      <c r="B9015" s="5"/>
      <c r="C9015" s="38"/>
    </row>
    <row r="9016" spans="1:3" x14ac:dyDescent="0.25">
      <c r="A9016" s="38"/>
      <c r="B9016" s="5"/>
      <c r="C9016" s="38"/>
    </row>
    <row r="9017" spans="1:3" x14ac:dyDescent="0.25">
      <c r="A9017" s="38"/>
      <c r="B9017" s="5"/>
      <c r="C9017" s="38"/>
    </row>
    <row r="9018" spans="1:3" x14ac:dyDescent="0.25">
      <c r="A9018" s="38"/>
      <c r="B9018" s="5"/>
      <c r="C9018" s="38"/>
    </row>
    <row r="9019" spans="1:3" x14ac:dyDescent="0.25">
      <c r="A9019" s="38"/>
      <c r="B9019" s="5"/>
      <c r="C9019" s="38"/>
    </row>
    <row r="9020" spans="1:3" x14ac:dyDescent="0.25">
      <c r="A9020" s="38"/>
      <c r="B9020" s="5"/>
      <c r="C9020" s="38"/>
    </row>
    <row r="9021" spans="1:3" x14ac:dyDescent="0.25">
      <c r="A9021" s="38"/>
      <c r="B9021" s="5"/>
      <c r="C9021" s="38"/>
    </row>
    <row r="9022" spans="1:3" x14ac:dyDescent="0.25">
      <c r="A9022" s="38"/>
      <c r="B9022" s="5"/>
      <c r="C9022" s="38"/>
    </row>
    <row r="9023" spans="1:3" x14ac:dyDescent="0.25">
      <c r="A9023" s="38"/>
      <c r="B9023" s="5"/>
      <c r="C9023" s="38"/>
    </row>
    <row r="9024" spans="1:3" x14ac:dyDescent="0.25">
      <c r="A9024" s="38"/>
      <c r="B9024" s="5"/>
      <c r="C9024" s="38"/>
    </row>
    <row r="9025" spans="1:3" x14ac:dyDescent="0.25">
      <c r="A9025" s="38"/>
      <c r="B9025" s="5"/>
      <c r="C9025" s="38"/>
    </row>
    <row r="9026" spans="1:3" x14ac:dyDescent="0.25">
      <c r="A9026" s="38"/>
      <c r="B9026" s="5"/>
      <c r="C9026" s="38"/>
    </row>
    <row r="9027" spans="1:3" x14ac:dyDescent="0.25">
      <c r="A9027" s="38"/>
      <c r="B9027" s="5"/>
      <c r="C9027" s="38"/>
    </row>
    <row r="9028" spans="1:3" x14ac:dyDescent="0.25">
      <c r="A9028" s="38"/>
      <c r="B9028" s="5"/>
      <c r="C9028" s="38"/>
    </row>
    <row r="9029" spans="1:3" x14ac:dyDescent="0.25">
      <c r="A9029" s="38"/>
      <c r="B9029" s="5"/>
      <c r="C9029" s="38"/>
    </row>
    <row r="9030" spans="1:3" x14ac:dyDescent="0.25">
      <c r="A9030" s="38"/>
      <c r="B9030" s="5"/>
      <c r="C9030" s="38"/>
    </row>
    <row r="9031" spans="1:3" x14ac:dyDescent="0.25">
      <c r="A9031" s="38"/>
      <c r="B9031" s="5"/>
      <c r="C9031" s="38"/>
    </row>
    <row r="9032" spans="1:3" x14ac:dyDescent="0.25">
      <c r="A9032" s="38"/>
      <c r="B9032" s="5"/>
      <c r="C9032" s="38"/>
    </row>
    <row r="9033" spans="1:3" x14ac:dyDescent="0.25">
      <c r="A9033" s="38"/>
      <c r="B9033" s="5"/>
      <c r="C9033" s="38"/>
    </row>
    <row r="9034" spans="1:3" x14ac:dyDescent="0.25">
      <c r="A9034" s="38"/>
      <c r="B9034" s="5"/>
      <c r="C9034" s="38"/>
    </row>
    <row r="9035" spans="1:3" x14ac:dyDescent="0.25">
      <c r="A9035" s="38"/>
      <c r="B9035" s="5"/>
      <c r="C9035" s="38"/>
    </row>
    <row r="9036" spans="1:3" x14ac:dyDescent="0.25">
      <c r="A9036" s="38"/>
      <c r="B9036" s="5"/>
      <c r="C9036" s="38"/>
    </row>
    <row r="9037" spans="1:3" x14ac:dyDescent="0.25">
      <c r="A9037" s="38"/>
      <c r="B9037" s="5"/>
      <c r="C9037" s="38"/>
    </row>
    <row r="9038" spans="1:3" x14ac:dyDescent="0.25">
      <c r="A9038" s="38"/>
      <c r="B9038" s="5"/>
      <c r="C9038" s="38"/>
    </row>
    <row r="9039" spans="1:3" x14ac:dyDescent="0.25">
      <c r="A9039" s="38"/>
      <c r="B9039" s="5"/>
      <c r="C9039" s="38"/>
    </row>
    <row r="9040" spans="1:3" x14ac:dyDescent="0.25">
      <c r="A9040" s="38"/>
      <c r="B9040" s="5"/>
      <c r="C9040" s="38"/>
    </row>
    <row r="9041" spans="1:3" x14ac:dyDescent="0.25">
      <c r="A9041" s="38"/>
      <c r="B9041" s="5"/>
      <c r="C9041" s="38"/>
    </row>
    <row r="9042" spans="1:3" x14ac:dyDescent="0.25">
      <c r="A9042" s="38"/>
      <c r="B9042" s="5"/>
      <c r="C9042" s="38"/>
    </row>
    <row r="9043" spans="1:3" x14ac:dyDescent="0.25">
      <c r="A9043" s="38"/>
      <c r="B9043" s="5"/>
      <c r="C9043" s="38"/>
    </row>
    <row r="9044" spans="1:3" x14ac:dyDescent="0.25">
      <c r="A9044" s="38"/>
      <c r="B9044" s="5"/>
      <c r="C9044" s="38"/>
    </row>
    <row r="9045" spans="1:3" x14ac:dyDescent="0.25">
      <c r="A9045" s="38"/>
      <c r="B9045" s="5"/>
      <c r="C9045" s="38"/>
    </row>
    <row r="9046" spans="1:3" x14ac:dyDescent="0.25">
      <c r="A9046" s="38"/>
      <c r="B9046" s="5"/>
      <c r="C9046" s="38"/>
    </row>
    <row r="9047" spans="1:3" x14ac:dyDescent="0.25">
      <c r="A9047" s="38"/>
      <c r="B9047" s="5"/>
      <c r="C9047" s="38"/>
    </row>
    <row r="9048" spans="1:3" x14ac:dyDescent="0.25">
      <c r="A9048" s="38"/>
      <c r="B9048" s="5"/>
      <c r="C9048" s="38"/>
    </row>
    <row r="9049" spans="1:3" x14ac:dyDescent="0.25">
      <c r="A9049" s="38"/>
      <c r="B9049" s="5"/>
      <c r="C9049" s="38"/>
    </row>
    <row r="9050" spans="1:3" x14ac:dyDescent="0.25">
      <c r="A9050" s="38"/>
      <c r="B9050" s="5"/>
      <c r="C9050" s="38"/>
    </row>
    <row r="9051" spans="1:3" x14ac:dyDescent="0.25">
      <c r="A9051" s="38"/>
      <c r="B9051" s="5"/>
      <c r="C9051" s="38"/>
    </row>
    <row r="9052" spans="1:3" x14ac:dyDescent="0.25">
      <c r="A9052" s="38"/>
      <c r="B9052" s="5"/>
      <c r="C9052" s="38"/>
    </row>
    <row r="9053" spans="1:3" x14ac:dyDescent="0.25">
      <c r="A9053" s="38"/>
      <c r="B9053" s="5"/>
      <c r="C9053" s="38"/>
    </row>
    <row r="9054" spans="1:3" x14ac:dyDescent="0.25">
      <c r="A9054" s="38"/>
      <c r="B9054" s="5"/>
      <c r="C9054" s="38"/>
    </row>
    <row r="9055" spans="1:3" x14ac:dyDescent="0.25">
      <c r="A9055" s="38"/>
      <c r="B9055" s="5"/>
      <c r="C9055" s="38"/>
    </row>
    <row r="9056" spans="1:3" x14ac:dyDescent="0.25">
      <c r="A9056" s="38"/>
      <c r="B9056" s="5"/>
      <c r="C9056" s="38"/>
    </row>
    <row r="9057" spans="1:3" x14ac:dyDescent="0.25">
      <c r="A9057" s="38"/>
      <c r="B9057" s="5"/>
      <c r="C9057" s="38"/>
    </row>
    <row r="9058" spans="1:3" x14ac:dyDescent="0.25">
      <c r="A9058" s="38"/>
      <c r="B9058" s="5"/>
      <c r="C9058" s="38"/>
    </row>
    <row r="9059" spans="1:3" x14ac:dyDescent="0.25">
      <c r="A9059" s="38"/>
      <c r="B9059" s="5"/>
      <c r="C9059" s="38"/>
    </row>
    <row r="9060" spans="1:3" x14ac:dyDescent="0.25">
      <c r="A9060" s="38"/>
      <c r="B9060" s="5"/>
      <c r="C9060" s="38"/>
    </row>
    <row r="9061" spans="1:3" x14ac:dyDescent="0.25">
      <c r="A9061" s="38"/>
      <c r="B9061" s="5"/>
      <c r="C9061" s="38"/>
    </row>
    <row r="9062" spans="1:3" x14ac:dyDescent="0.25">
      <c r="A9062" s="38"/>
      <c r="B9062" s="5"/>
      <c r="C9062" s="38"/>
    </row>
    <row r="9063" spans="1:3" x14ac:dyDescent="0.25">
      <c r="A9063" s="38"/>
      <c r="B9063" s="5"/>
      <c r="C9063" s="38"/>
    </row>
    <row r="9064" spans="1:3" x14ac:dyDescent="0.25">
      <c r="A9064" s="38"/>
      <c r="B9064" s="5"/>
      <c r="C9064" s="38"/>
    </row>
    <row r="9065" spans="1:3" x14ac:dyDescent="0.25">
      <c r="A9065" s="38"/>
      <c r="B9065" s="5"/>
      <c r="C9065" s="38"/>
    </row>
    <row r="9066" spans="1:3" x14ac:dyDescent="0.25">
      <c r="A9066" s="38"/>
      <c r="B9066" s="5"/>
      <c r="C9066" s="38"/>
    </row>
    <row r="9067" spans="1:3" x14ac:dyDescent="0.25">
      <c r="A9067" s="38"/>
      <c r="B9067" s="5"/>
      <c r="C9067" s="38"/>
    </row>
    <row r="9068" spans="1:3" x14ac:dyDescent="0.25">
      <c r="A9068" s="38"/>
      <c r="B9068" s="5"/>
      <c r="C9068" s="38"/>
    </row>
    <row r="9069" spans="1:3" x14ac:dyDescent="0.25">
      <c r="A9069" s="38"/>
      <c r="B9069" s="5"/>
      <c r="C9069" s="38"/>
    </row>
    <row r="9070" spans="1:3" x14ac:dyDescent="0.25">
      <c r="A9070" s="38"/>
      <c r="B9070" s="5"/>
      <c r="C9070" s="38"/>
    </row>
    <row r="9071" spans="1:3" x14ac:dyDescent="0.25">
      <c r="A9071" s="38"/>
      <c r="B9071" s="5"/>
      <c r="C9071" s="38"/>
    </row>
    <row r="9072" spans="1:3" x14ac:dyDescent="0.25">
      <c r="A9072" s="38"/>
      <c r="B9072" s="5"/>
      <c r="C9072" s="38"/>
    </row>
    <row r="9073" spans="1:3" x14ac:dyDescent="0.25">
      <c r="A9073" s="38"/>
      <c r="B9073" s="5"/>
      <c r="C9073" s="38"/>
    </row>
    <row r="9074" spans="1:3" x14ac:dyDescent="0.25">
      <c r="A9074" s="38"/>
      <c r="B9074" s="5"/>
      <c r="C9074" s="38"/>
    </row>
    <row r="9075" spans="1:3" x14ac:dyDescent="0.25">
      <c r="A9075" s="38"/>
      <c r="B9075" s="5"/>
      <c r="C9075" s="38"/>
    </row>
    <row r="9076" spans="1:3" x14ac:dyDescent="0.25">
      <c r="A9076" s="38"/>
      <c r="B9076" s="5"/>
      <c r="C9076" s="38"/>
    </row>
    <row r="9077" spans="1:3" x14ac:dyDescent="0.25">
      <c r="A9077" s="38"/>
      <c r="B9077" s="5"/>
      <c r="C9077" s="38"/>
    </row>
    <row r="9078" spans="1:3" x14ac:dyDescent="0.25">
      <c r="A9078" s="38"/>
      <c r="B9078" s="5"/>
      <c r="C9078" s="38"/>
    </row>
    <row r="9079" spans="1:3" x14ac:dyDescent="0.25">
      <c r="A9079" s="38"/>
      <c r="B9079" s="5"/>
      <c r="C9079" s="38"/>
    </row>
    <row r="9080" spans="1:3" x14ac:dyDescent="0.25">
      <c r="A9080" s="38"/>
      <c r="B9080" s="5"/>
      <c r="C9080" s="38"/>
    </row>
    <row r="9081" spans="1:3" x14ac:dyDescent="0.25">
      <c r="A9081" s="38"/>
      <c r="B9081" s="5"/>
      <c r="C9081" s="38"/>
    </row>
    <row r="9082" spans="1:3" x14ac:dyDescent="0.25">
      <c r="A9082" s="38"/>
      <c r="B9082" s="5"/>
      <c r="C9082" s="38"/>
    </row>
    <row r="9083" spans="1:3" x14ac:dyDescent="0.25">
      <c r="A9083" s="38"/>
      <c r="B9083" s="5"/>
      <c r="C9083" s="38"/>
    </row>
    <row r="9084" spans="1:3" x14ac:dyDescent="0.25">
      <c r="A9084" s="38"/>
      <c r="B9084" s="5"/>
      <c r="C9084" s="38"/>
    </row>
    <row r="9085" spans="1:3" x14ac:dyDescent="0.25">
      <c r="A9085" s="38"/>
      <c r="B9085" s="5"/>
      <c r="C9085" s="38"/>
    </row>
    <row r="9086" spans="1:3" x14ac:dyDescent="0.25">
      <c r="A9086" s="38"/>
      <c r="B9086" s="5"/>
      <c r="C9086" s="38"/>
    </row>
    <row r="9087" spans="1:3" x14ac:dyDescent="0.25">
      <c r="A9087" s="38"/>
      <c r="B9087" s="5"/>
      <c r="C9087" s="38"/>
    </row>
    <row r="9088" spans="1:3" x14ac:dyDescent="0.25">
      <c r="A9088" s="38"/>
      <c r="B9088" s="5"/>
      <c r="C9088" s="38"/>
    </row>
    <row r="9089" spans="1:3" x14ac:dyDescent="0.25">
      <c r="A9089" s="38"/>
      <c r="B9089" s="5"/>
      <c r="C9089" s="38"/>
    </row>
    <row r="9090" spans="1:3" x14ac:dyDescent="0.25">
      <c r="A9090" s="38"/>
      <c r="B9090" s="5"/>
      <c r="C9090" s="38"/>
    </row>
    <row r="9091" spans="1:3" x14ac:dyDescent="0.25">
      <c r="A9091" s="38"/>
      <c r="B9091" s="5"/>
      <c r="C9091" s="38"/>
    </row>
    <row r="9092" spans="1:3" x14ac:dyDescent="0.25">
      <c r="A9092" s="38"/>
      <c r="B9092" s="5"/>
      <c r="C9092" s="38"/>
    </row>
    <row r="9093" spans="1:3" x14ac:dyDescent="0.25">
      <c r="A9093" s="38"/>
      <c r="B9093" s="5"/>
      <c r="C9093" s="38"/>
    </row>
    <row r="9094" spans="1:3" x14ac:dyDescent="0.25">
      <c r="A9094" s="38"/>
      <c r="B9094" s="5"/>
      <c r="C9094" s="38"/>
    </row>
    <row r="9095" spans="1:3" x14ac:dyDescent="0.25">
      <c r="A9095" s="38"/>
      <c r="B9095" s="5"/>
      <c r="C9095" s="38"/>
    </row>
    <row r="9096" spans="1:3" x14ac:dyDescent="0.25">
      <c r="A9096" s="38"/>
      <c r="B9096" s="5"/>
      <c r="C9096" s="38"/>
    </row>
    <row r="9097" spans="1:3" x14ac:dyDescent="0.25">
      <c r="A9097" s="38"/>
      <c r="B9097" s="5"/>
      <c r="C9097" s="38"/>
    </row>
    <row r="9098" spans="1:3" x14ac:dyDescent="0.25">
      <c r="A9098" s="38"/>
      <c r="B9098" s="5"/>
      <c r="C9098" s="38"/>
    </row>
    <row r="9099" spans="1:3" x14ac:dyDescent="0.25">
      <c r="A9099" s="38"/>
      <c r="B9099" s="5"/>
      <c r="C9099" s="38"/>
    </row>
    <row r="9100" spans="1:3" x14ac:dyDescent="0.25">
      <c r="A9100" s="38"/>
      <c r="B9100" s="5"/>
      <c r="C9100" s="38"/>
    </row>
    <row r="9101" spans="1:3" x14ac:dyDescent="0.25">
      <c r="A9101" s="38"/>
      <c r="B9101" s="5"/>
      <c r="C9101" s="38"/>
    </row>
    <row r="9102" spans="1:3" x14ac:dyDescent="0.25">
      <c r="A9102" s="38"/>
      <c r="B9102" s="5"/>
      <c r="C9102" s="38"/>
    </row>
    <row r="9103" spans="1:3" x14ac:dyDescent="0.25">
      <c r="A9103" s="38"/>
      <c r="B9103" s="5"/>
      <c r="C9103" s="38"/>
    </row>
    <row r="9104" spans="1:3" x14ac:dyDescent="0.25">
      <c r="A9104" s="38"/>
      <c r="B9104" s="5"/>
      <c r="C9104" s="38"/>
    </row>
    <row r="9105" spans="1:3" x14ac:dyDescent="0.25">
      <c r="A9105" s="38"/>
      <c r="B9105" s="5"/>
      <c r="C9105" s="38"/>
    </row>
    <row r="9106" spans="1:3" x14ac:dyDescent="0.25">
      <c r="A9106" s="38"/>
      <c r="B9106" s="5"/>
      <c r="C9106" s="38"/>
    </row>
    <row r="9107" spans="1:3" x14ac:dyDescent="0.25">
      <c r="A9107" s="38"/>
      <c r="B9107" s="5"/>
      <c r="C9107" s="38"/>
    </row>
    <row r="9108" spans="1:3" x14ac:dyDescent="0.25">
      <c r="A9108" s="38"/>
      <c r="B9108" s="5"/>
      <c r="C9108" s="38"/>
    </row>
    <row r="9109" spans="1:3" x14ac:dyDescent="0.25">
      <c r="A9109" s="38"/>
      <c r="B9109" s="5"/>
      <c r="C9109" s="38"/>
    </row>
    <row r="9110" spans="1:3" x14ac:dyDescent="0.25">
      <c r="A9110" s="38"/>
      <c r="B9110" s="5"/>
      <c r="C9110" s="38"/>
    </row>
    <row r="9111" spans="1:3" x14ac:dyDescent="0.25">
      <c r="A9111" s="38"/>
      <c r="B9111" s="5"/>
      <c r="C9111" s="38"/>
    </row>
    <row r="9112" spans="1:3" x14ac:dyDescent="0.25">
      <c r="A9112" s="38"/>
      <c r="B9112" s="5"/>
      <c r="C9112" s="38"/>
    </row>
    <row r="9113" spans="1:3" x14ac:dyDescent="0.25">
      <c r="A9113" s="38"/>
      <c r="B9113" s="5"/>
      <c r="C9113" s="38"/>
    </row>
    <row r="9114" spans="1:3" x14ac:dyDescent="0.25">
      <c r="A9114" s="38"/>
      <c r="B9114" s="5"/>
      <c r="C9114" s="38"/>
    </row>
    <row r="9115" spans="1:3" x14ac:dyDescent="0.25">
      <c r="A9115" s="38"/>
      <c r="B9115" s="5"/>
      <c r="C9115" s="38"/>
    </row>
    <row r="9116" spans="1:3" x14ac:dyDescent="0.25">
      <c r="A9116" s="38"/>
      <c r="B9116" s="5"/>
      <c r="C9116" s="38"/>
    </row>
    <row r="9117" spans="1:3" x14ac:dyDescent="0.25">
      <c r="A9117" s="38"/>
      <c r="B9117" s="5"/>
      <c r="C9117" s="38"/>
    </row>
    <row r="9118" spans="1:3" x14ac:dyDescent="0.25">
      <c r="A9118" s="38"/>
      <c r="B9118" s="5"/>
      <c r="C9118" s="38"/>
    </row>
    <row r="9119" spans="1:3" x14ac:dyDescent="0.25">
      <c r="A9119" s="38"/>
      <c r="B9119" s="5"/>
      <c r="C9119" s="38"/>
    </row>
    <row r="9120" spans="1:3" x14ac:dyDescent="0.25">
      <c r="A9120" s="38"/>
      <c r="B9120" s="5"/>
      <c r="C9120" s="38"/>
    </row>
    <row r="9121" spans="1:3" x14ac:dyDescent="0.25">
      <c r="A9121" s="38"/>
      <c r="B9121" s="5"/>
      <c r="C9121" s="38"/>
    </row>
    <row r="9122" spans="1:3" x14ac:dyDescent="0.25">
      <c r="A9122" s="38"/>
      <c r="B9122" s="5"/>
      <c r="C9122" s="38"/>
    </row>
    <row r="9123" spans="1:3" x14ac:dyDescent="0.25">
      <c r="A9123" s="38"/>
      <c r="B9123" s="5"/>
      <c r="C9123" s="38"/>
    </row>
    <row r="9124" spans="1:3" x14ac:dyDescent="0.25">
      <c r="A9124" s="38"/>
      <c r="B9124" s="5"/>
      <c r="C9124" s="38"/>
    </row>
    <row r="9125" spans="1:3" x14ac:dyDescent="0.25">
      <c r="A9125" s="38"/>
      <c r="B9125" s="5"/>
      <c r="C9125" s="38"/>
    </row>
    <row r="9126" spans="1:3" x14ac:dyDescent="0.25">
      <c r="A9126" s="38"/>
      <c r="B9126" s="5"/>
      <c r="C9126" s="38"/>
    </row>
    <row r="9127" spans="1:3" x14ac:dyDescent="0.25">
      <c r="A9127" s="38"/>
      <c r="B9127" s="5"/>
      <c r="C9127" s="38"/>
    </row>
    <row r="9128" spans="1:3" x14ac:dyDescent="0.25">
      <c r="A9128" s="38"/>
      <c r="B9128" s="5"/>
      <c r="C9128" s="38"/>
    </row>
    <row r="9129" spans="1:3" x14ac:dyDescent="0.25">
      <c r="A9129" s="38"/>
      <c r="B9129" s="5"/>
      <c r="C9129" s="38"/>
    </row>
    <row r="9130" spans="1:3" x14ac:dyDescent="0.25">
      <c r="A9130" s="38"/>
      <c r="B9130" s="5"/>
      <c r="C9130" s="38"/>
    </row>
    <row r="9131" spans="1:3" x14ac:dyDescent="0.25">
      <c r="A9131" s="38"/>
      <c r="B9131" s="5"/>
      <c r="C9131" s="38"/>
    </row>
    <row r="9132" spans="1:3" x14ac:dyDescent="0.25">
      <c r="A9132" s="38"/>
      <c r="B9132" s="5"/>
      <c r="C9132" s="38"/>
    </row>
    <row r="9133" spans="1:3" x14ac:dyDescent="0.25">
      <c r="A9133" s="38"/>
      <c r="B9133" s="5"/>
      <c r="C9133" s="38"/>
    </row>
    <row r="9134" spans="1:3" x14ac:dyDescent="0.25">
      <c r="A9134" s="38"/>
      <c r="B9134" s="5"/>
      <c r="C9134" s="38"/>
    </row>
    <row r="9135" spans="1:3" x14ac:dyDescent="0.25">
      <c r="A9135" s="38"/>
      <c r="B9135" s="5"/>
      <c r="C9135" s="38"/>
    </row>
    <row r="9136" spans="1:3" x14ac:dyDescent="0.25">
      <c r="A9136" s="38"/>
      <c r="B9136" s="5"/>
      <c r="C9136" s="38"/>
    </row>
    <row r="9137" spans="1:3" x14ac:dyDescent="0.25">
      <c r="A9137" s="38"/>
      <c r="B9137" s="5"/>
      <c r="C9137" s="38"/>
    </row>
    <row r="9138" spans="1:3" x14ac:dyDescent="0.25">
      <c r="A9138" s="38"/>
      <c r="B9138" s="5"/>
      <c r="C9138" s="38"/>
    </row>
    <row r="9139" spans="1:3" x14ac:dyDescent="0.25">
      <c r="A9139" s="38"/>
      <c r="B9139" s="5"/>
      <c r="C9139" s="38"/>
    </row>
    <row r="9140" spans="1:3" x14ac:dyDescent="0.25">
      <c r="A9140" s="38"/>
      <c r="B9140" s="5"/>
      <c r="C9140" s="38"/>
    </row>
    <row r="9141" spans="1:3" x14ac:dyDescent="0.25">
      <c r="A9141" s="38"/>
      <c r="B9141" s="5"/>
      <c r="C9141" s="38"/>
    </row>
    <row r="9142" spans="1:3" x14ac:dyDescent="0.25">
      <c r="A9142" s="38"/>
      <c r="B9142" s="5"/>
      <c r="C9142" s="38"/>
    </row>
    <row r="9143" spans="1:3" x14ac:dyDescent="0.25">
      <c r="A9143" s="38"/>
      <c r="B9143" s="5"/>
      <c r="C9143" s="38"/>
    </row>
    <row r="9144" spans="1:3" x14ac:dyDescent="0.25">
      <c r="A9144" s="38"/>
      <c r="B9144" s="5"/>
      <c r="C9144" s="38"/>
    </row>
    <row r="9145" spans="1:3" x14ac:dyDescent="0.25">
      <c r="A9145" s="38"/>
      <c r="B9145" s="5"/>
      <c r="C9145" s="38"/>
    </row>
    <row r="9146" spans="1:3" x14ac:dyDescent="0.25">
      <c r="A9146" s="38"/>
      <c r="B9146" s="5"/>
      <c r="C9146" s="38"/>
    </row>
    <row r="9147" spans="1:3" x14ac:dyDescent="0.25">
      <c r="A9147" s="38"/>
      <c r="B9147" s="5"/>
      <c r="C9147" s="38"/>
    </row>
    <row r="9148" spans="1:3" x14ac:dyDescent="0.25">
      <c r="A9148" s="38"/>
      <c r="B9148" s="5"/>
      <c r="C9148" s="38"/>
    </row>
    <row r="9149" spans="1:3" x14ac:dyDescent="0.25">
      <c r="A9149" s="38"/>
      <c r="B9149" s="5"/>
      <c r="C9149" s="38"/>
    </row>
    <row r="9150" spans="1:3" x14ac:dyDescent="0.25">
      <c r="A9150" s="38"/>
      <c r="B9150" s="5"/>
      <c r="C9150" s="38"/>
    </row>
    <row r="9151" spans="1:3" x14ac:dyDescent="0.25">
      <c r="A9151" s="38"/>
      <c r="B9151" s="5"/>
      <c r="C9151" s="38"/>
    </row>
    <row r="9152" spans="1:3" x14ac:dyDescent="0.25">
      <c r="A9152" s="38"/>
      <c r="B9152" s="5"/>
      <c r="C9152" s="38"/>
    </row>
    <row r="9153" spans="1:3" x14ac:dyDescent="0.25">
      <c r="A9153" s="38"/>
      <c r="B9153" s="5"/>
      <c r="C9153" s="38"/>
    </row>
    <row r="9154" spans="1:3" x14ac:dyDescent="0.25">
      <c r="A9154" s="38"/>
      <c r="B9154" s="5"/>
      <c r="C9154" s="38"/>
    </row>
    <row r="9155" spans="1:3" x14ac:dyDescent="0.25">
      <c r="A9155" s="38"/>
      <c r="B9155" s="5"/>
      <c r="C9155" s="38"/>
    </row>
    <row r="9156" spans="1:3" x14ac:dyDescent="0.25">
      <c r="A9156" s="38"/>
      <c r="B9156" s="5"/>
      <c r="C9156" s="38"/>
    </row>
    <row r="9157" spans="1:3" x14ac:dyDescent="0.25">
      <c r="A9157" s="38"/>
      <c r="B9157" s="5"/>
      <c r="C9157" s="38"/>
    </row>
    <row r="9158" spans="1:3" x14ac:dyDescent="0.25">
      <c r="A9158" s="38"/>
      <c r="B9158" s="5"/>
      <c r="C9158" s="38"/>
    </row>
    <row r="9159" spans="1:3" x14ac:dyDescent="0.25">
      <c r="A9159" s="38"/>
      <c r="B9159" s="5"/>
      <c r="C9159" s="38"/>
    </row>
    <row r="9160" spans="1:3" x14ac:dyDescent="0.25">
      <c r="A9160" s="38"/>
      <c r="B9160" s="5"/>
      <c r="C9160" s="38"/>
    </row>
    <row r="9161" spans="1:3" x14ac:dyDescent="0.25">
      <c r="A9161" s="38"/>
      <c r="B9161" s="5"/>
      <c r="C9161" s="38"/>
    </row>
    <row r="9162" spans="1:3" x14ac:dyDescent="0.25">
      <c r="A9162" s="38"/>
      <c r="B9162" s="5"/>
      <c r="C9162" s="38"/>
    </row>
    <row r="9163" spans="1:3" x14ac:dyDescent="0.25">
      <c r="A9163" s="38"/>
      <c r="B9163" s="5"/>
      <c r="C9163" s="38"/>
    </row>
    <row r="9164" spans="1:3" x14ac:dyDescent="0.25">
      <c r="A9164" s="38"/>
      <c r="B9164" s="5"/>
      <c r="C9164" s="38"/>
    </row>
    <row r="9165" spans="1:3" x14ac:dyDescent="0.25">
      <c r="A9165" s="38"/>
      <c r="B9165" s="5"/>
      <c r="C9165" s="38"/>
    </row>
    <row r="9166" spans="1:3" x14ac:dyDescent="0.25">
      <c r="A9166" s="38"/>
      <c r="B9166" s="5"/>
      <c r="C9166" s="38"/>
    </row>
    <row r="9167" spans="1:3" x14ac:dyDescent="0.25">
      <c r="A9167" s="38"/>
      <c r="B9167" s="5"/>
      <c r="C9167" s="38"/>
    </row>
    <row r="9168" spans="1:3" x14ac:dyDescent="0.25">
      <c r="A9168" s="38"/>
      <c r="B9168" s="5"/>
      <c r="C9168" s="38"/>
    </row>
    <row r="9169" spans="1:3" x14ac:dyDescent="0.25">
      <c r="A9169" s="38"/>
      <c r="B9169" s="5"/>
      <c r="C9169" s="38"/>
    </row>
    <row r="9170" spans="1:3" x14ac:dyDescent="0.25">
      <c r="A9170" s="38"/>
      <c r="B9170" s="5"/>
      <c r="C9170" s="38"/>
    </row>
    <row r="9171" spans="1:3" x14ac:dyDescent="0.25">
      <c r="A9171" s="38"/>
      <c r="B9171" s="5"/>
      <c r="C9171" s="38"/>
    </row>
    <row r="9172" spans="1:3" x14ac:dyDescent="0.25">
      <c r="A9172" s="38"/>
      <c r="B9172" s="5"/>
      <c r="C9172" s="38"/>
    </row>
    <row r="9173" spans="1:3" x14ac:dyDescent="0.25">
      <c r="A9173" s="38"/>
      <c r="B9173" s="5"/>
      <c r="C9173" s="38"/>
    </row>
    <row r="9174" spans="1:3" x14ac:dyDescent="0.25">
      <c r="A9174" s="38"/>
      <c r="B9174" s="5"/>
      <c r="C9174" s="38"/>
    </row>
    <row r="9175" spans="1:3" x14ac:dyDescent="0.25">
      <c r="A9175" s="38"/>
      <c r="B9175" s="5"/>
      <c r="C9175" s="38"/>
    </row>
    <row r="9176" spans="1:3" x14ac:dyDescent="0.25">
      <c r="A9176" s="38"/>
      <c r="B9176" s="5"/>
      <c r="C9176" s="38"/>
    </row>
    <row r="9177" spans="1:3" x14ac:dyDescent="0.25">
      <c r="A9177" s="38"/>
      <c r="B9177" s="5"/>
      <c r="C9177" s="38"/>
    </row>
    <row r="9178" spans="1:3" x14ac:dyDescent="0.25">
      <c r="A9178" s="38"/>
      <c r="B9178" s="5"/>
      <c r="C9178" s="38"/>
    </row>
    <row r="9179" spans="1:3" x14ac:dyDescent="0.25">
      <c r="A9179" s="38"/>
      <c r="B9179" s="5"/>
      <c r="C9179" s="38"/>
    </row>
    <row r="9180" spans="1:3" x14ac:dyDescent="0.25">
      <c r="A9180" s="38"/>
      <c r="B9180" s="5"/>
      <c r="C9180" s="38"/>
    </row>
    <row r="9181" spans="1:3" x14ac:dyDescent="0.25">
      <c r="A9181" s="38"/>
      <c r="B9181" s="5"/>
      <c r="C9181" s="38"/>
    </row>
    <row r="9182" spans="1:3" x14ac:dyDescent="0.25">
      <c r="A9182" s="38"/>
      <c r="B9182" s="5"/>
      <c r="C9182" s="38"/>
    </row>
    <row r="9183" spans="1:3" x14ac:dyDescent="0.25">
      <c r="A9183" s="38"/>
      <c r="B9183" s="5"/>
      <c r="C9183" s="38"/>
    </row>
    <row r="9184" spans="1:3" x14ac:dyDescent="0.25">
      <c r="A9184" s="38"/>
      <c r="B9184" s="5"/>
      <c r="C9184" s="38"/>
    </row>
    <row r="9185" spans="1:3" x14ac:dyDescent="0.25">
      <c r="A9185" s="38"/>
      <c r="B9185" s="5"/>
      <c r="C9185" s="38"/>
    </row>
    <row r="9186" spans="1:3" x14ac:dyDescent="0.25">
      <c r="A9186" s="38"/>
      <c r="B9186" s="5"/>
      <c r="C9186" s="38"/>
    </row>
    <row r="9187" spans="1:3" x14ac:dyDescent="0.25">
      <c r="A9187" s="38"/>
      <c r="B9187" s="5"/>
      <c r="C9187" s="38"/>
    </row>
    <row r="9188" spans="1:3" x14ac:dyDescent="0.25">
      <c r="A9188" s="38"/>
      <c r="B9188" s="5"/>
      <c r="C9188" s="38"/>
    </row>
    <row r="9189" spans="1:3" x14ac:dyDescent="0.25">
      <c r="A9189" s="38"/>
      <c r="B9189" s="5"/>
      <c r="C9189" s="38"/>
    </row>
    <row r="9190" spans="1:3" x14ac:dyDescent="0.25">
      <c r="A9190" s="38"/>
      <c r="B9190" s="5"/>
      <c r="C9190" s="38"/>
    </row>
    <row r="9191" spans="1:3" x14ac:dyDescent="0.25">
      <c r="A9191" s="38"/>
      <c r="B9191" s="5"/>
      <c r="C9191" s="38"/>
    </row>
    <row r="9192" spans="1:3" x14ac:dyDescent="0.25">
      <c r="A9192" s="38"/>
      <c r="B9192" s="5"/>
      <c r="C9192" s="38"/>
    </row>
    <row r="9193" spans="1:3" x14ac:dyDescent="0.25">
      <c r="A9193" s="38"/>
      <c r="B9193" s="5"/>
      <c r="C9193" s="38"/>
    </row>
    <row r="9194" spans="1:3" x14ac:dyDescent="0.25">
      <c r="A9194" s="38"/>
      <c r="B9194" s="5"/>
      <c r="C9194" s="38"/>
    </row>
    <row r="9195" spans="1:3" x14ac:dyDescent="0.25">
      <c r="A9195" s="38"/>
      <c r="B9195" s="5"/>
      <c r="C9195" s="38"/>
    </row>
    <row r="9196" spans="1:3" x14ac:dyDescent="0.25">
      <c r="A9196" s="38"/>
      <c r="B9196" s="5"/>
      <c r="C9196" s="38"/>
    </row>
    <row r="9197" spans="1:3" x14ac:dyDescent="0.25">
      <c r="A9197" s="38"/>
      <c r="B9197" s="5"/>
      <c r="C9197" s="38"/>
    </row>
    <row r="9198" spans="1:3" x14ac:dyDescent="0.25">
      <c r="A9198" s="38"/>
      <c r="B9198" s="5"/>
      <c r="C9198" s="38"/>
    </row>
    <row r="9199" spans="1:3" x14ac:dyDescent="0.25">
      <c r="A9199" s="38"/>
      <c r="B9199" s="5"/>
      <c r="C9199" s="38"/>
    </row>
    <row r="9200" spans="1:3" x14ac:dyDescent="0.25">
      <c r="A9200" s="38"/>
      <c r="B9200" s="5"/>
      <c r="C9200" s="38"/>
    </row>
    <row r="9201" spans="1:3" x14ac:dyDescent="0.25">
      <c r="A9201" s="38"/>
      <c r="B9201" s="5"/>
      <c r="C9201" s="38"/>
    </row>
    <row r="9202" spans="1:3" x14ac:dyDescent="0.25">
      <c r="A9202" s="38"/>
      <c r="B9202" s="5"/>
      <c r="C9202" s="38"/>
    </row>
    <row r="9203" spans="1:3" x14ac:dyDescent="0.25">
      <c r="A9203" s="38"/>
      <c r="B9203" s="5"/>
      <c r="C9203" s="38"/>
    </row>
    <row r="9204" spans="1:3" x14ac:dyDescent="0.25">
      <c r="A9204" s="38"/>
      <c r="B9204" s="5"/>
      <c r="C9204" s="38"/>
    </row>
    <row r="9205" spans="1:3" x14ac:dyDescent="0.25">
      <c r="A9205" s="38"/>
      <c r="B9205" s="5"/>
      <c r="C9205" s="38"/>
    </row>
    <row r="9206" spans="1:3" x14ac:dyDescent="0.25">
      <c r="A9206" s="38"/>
      <c r="B9206" s="5"/>
      <c r="C9206" s="38"/>
    </row>
    <row r="9207" spans="1:3" x14ac:dyDescent="0.25">
      <c r="A9207" s="38"/>
      <c r="B9207" s="5"/>
      <c r="C9207" s="38"/>
    </row>
    <row r="9208" spans="1:3" x14ac:dyDescent="0.25">
      <c r="A9208" s="38"/>
      <c r="B9208" s="5"/>
      <c r="C9208" s="38"/>
    </row>
    <row r="9209" spans="1:3" x14ac:dyDescent="0.25">
      <c r="A9209" s="38"/>
      <c r="B9209" s="5"/>
      <c r="C9209" s="38"/>
    </row>
    <row r="9210" spans="1:3" x14ac:dyDescent="0.25">
      <c r="A9210" s="38"/>
      <c r="B9210" s="5"/>
      <c r="C9210" s="38"/>
    </row>
    <row r="9211" spans="1:3" x14ac:dyDescent="0.25">
      <c r="A9211" s="38"/>
      <c r="B9211" s="5"/>
      <c r="C9211" s="38"/>
    </row>
    <row r="9212" spans="1:3" x14ac:dyDescent="0.25">
      <c r="A9212" s="38"/>
      <c r="B9212" s="5"/>
      <c r="C9212" s="38"/>
    </row>
    <row r="9213" spans="1:3" x14ac:dyDescent="0.25">
      <c r="A9213" s="38"/>
      <c r="B9213" s="5"/>
      <c r="C9213" s="38"/>
    </row>
    <row r="9214" spans="1:3" x14ac:dyDescent="0.25">
      <c r="A9214" s="38"/>
      <c r="B9214" s="5"/>
      <c r="C9214" s="38"/>
    </row>
    <row r="9215" spans="1:3" x14ac:dyDescent="0.25">
      <c r="A9215" s="38"/>
      <c r="B9215" s="5"/>
      <c r="C9215" s="38"/>
    </row>
    <row r="9216" spans="1:3" x14ac:dyDescent="0.25">
      <c r="A9216" s="38"/>
      <c r="B9216" s="5"/>
      <c r="C9216" s="38"/>
    </row>
    <row r="9217" spans="1:3" x14ac:dyDescent="0.25">
      <c r="A9217" s="38"/>
      <c r="B9217" s="5"/>
      <c r="C9217" s="38"/>
    </row>
    <row r="9218" spans="1:3" x14ac:dyDescent="0.25">
      <c r="A9218" s="38"/>
      <c r="B9218" s="5"/>
      <c r="C9218" s="38"/>
    </row>
    <row r="9219" spans="1:3" x14ac:dyDescent="0.25">
      <c r="A9219" s="38"/>
      <c r="B9219" s="5"/>
      <c r="C9219" s="38"/>
    </row>
    <row r="9220" spans="1:3" x14ac:dyDescent="0.25">
      <c r="A9220" s="38"/>
      <c r="B9220" s="5"/>
      <c r="C9220" s="38"/>
    </row>
    <row r="9221" spans="1:3" x14ac:dyDescent="0.25">
      <c r="A9221" s="38"/>
      <c r="B9221" s="5"/>
      <c r="C9221" s="38"/>
    </row>
    <row r="9222" spans="1:3" x14ac:dyDescent="0.25">
      <c r="A9222" s="38"/>
      <c r="B9222" s="5"/>
      <c r="C9222" s="38"/>
    </row>
    <row r="9223" spans="1:3" x14ac:dyDescent="0.25">
      <c r="A9223" s="38"/>
      <c r="B9223" s="5"/>
      <c r="C9223" s="38"/>
    </row>
    <row r="9224" spans="1:3" x14ac:dyDescent="0.25">
      <c r="A9224" s="38"/>
      <c r="B9224" s="5"/>
      <c r="C9224" s="38"/>
    </row>
    <row r="9225" spans="1:3" x14ac:dyDescent="0.25">
      <c r="A9225" s="38"/>
      <c r="B9225" s="5"/>
      <c r="C9225" s="38"/>
    </row>
    <row r="9226" spans="1:3" x14ac:dyDescent="0.25">
      <c r="A9226" s="38"/>
      <c r="B9226" s="5"/>
      <c r="C9226" s="38"/>
    </row>
    <row r="9227" spans="1:3" x14ac:dyDescent="0.25">
      <c r="A9227" s="38"/>
      <c r="B9227" s="5"/>
      <c r="C9227" s="38"/>
    </row>
    <row r="9228" spans="1:3" x14ac:dyDescent="0.25">
      <c r="A9228" s="38"/>
      <c r="B9228" s="5"/>
      <c r="C9228" s="38"/>
    </row>
    <row r="9229" spans="1:3" x14ac:dyDescent="0.25">
      <c r="A9229" s="38"/>
      <c r="B9229" s="5"/>
      <c r="C9229" s="38"/>
    </row>
    <row r="9230" spans="1:3" x14ac:dyDescent="0.25">
      <c r="A9230" s="38"/>
      <c r="B9230" s="5"/>
      <c r="C9230" s="38"/>
    </row>
    <row r="9231" spans="1:3" x14ac:dyDescent="0.25">
      <c r="A9231" s="38"/>
      <c r="B9231" s="5"/>
      <c r="C9231" s="38"/>
    </row>
    <row r="9232" spans="1:3" x14ac:dyDescent="0.25">
      <c r="A9232" s="38"/>
      <c r="B9232" s="5"/>
      <c r="C9232" s="38"/>
    </row>
    <row r="9233" spans="1:3" x14ac:dyDescent="0.25">
      <c r="A9233" s="38"/>
      <c r="B9233" s="5"/>
      <c r="C9233" s="38"/>
    </row>
    <row r="9234" spans="1:3" x14ac:dyDescent="0.25">
      <c r="A9234" s="38"/>
      <c r="B9234" s="5"/>
      <c r="C9234" s="38"/>
    </row>
    <row r="9235" spans="1:3" x14ac:dyDescent="0.25">
      <c r="A9235" s="38"/>
      <c r="B9235" s="5"/>
      <c r="C9235" s="38"/>
    </row>
    <row r="9236" spans="1:3" x14ac:dyDescent="0.25">
      <c r="A9236" s="38"/>
      <c r="B9236" s="5"/>
      <c r="C9236" s="38"/>
    </row>
    <row r="9237" spans="1:3" x14ac:dyDescent="0.25">
      <c r="A9237" s="38"/>
      <c r="B9237" s="5"/>
      <c r="C9237" s="38"/>
    </row>
    <row r="9238" spans="1:3" x14ac:dyDescent="0.25">
      <c r="A9238" s="38"/>
      <c r="B9238" s="5"/>
      <c r="C9238" s="38"/>
    </row>
    <row r="9239" spans="1:3" x14ac:dyDescent="0.25">
      <c r="A9239" s="38"/>
      <c r="B9239" s="5"/>
      <c r="C9239" s="38"/>
    </row>
    <row r="9240" spans="1:3" x14ac:dyDescent="0.25">
      <c r="A9240" s="38"/>
      <c r="B9240" s="5"/>
      <c r="C9240" s="38"/>
    </row>
    <row r="9241" spans="1:3" x14ac:dyDescent="0.25">
      <c r="A9241" s="38"/>
      <c r="B9241" s="5"/>
      <c r="C9241" s="38"/>
    </row>
    <row r="9242" spans="1:3" x14ac:dyDescent="0.25">
      <c r="A9242" s="38"/>
      <c r="B9242" s="5"/>
      <c r="C9242" s="38"/>
    </row>
    <row r="9243" spans="1:3" x14ac:dyDescent="0.25">
      <c r="A9243" s="38"/>
      <c r="B9243" s="5"/>
      <c r="C9243" s="38"/>
    </row>
    <row r="9244" spans="1:3" x14ac:dyDescent="0.25">
      <c r="A9244" s="38"/>
      <c r="B9244" s="5"/>
      <c r="C9244" s="38"/>
    </row>
    <row r="9245" spans="1:3" x14ac:dyDescent="0.25">
      <c r="A9245" s="38"/>
      <c r="B9245" s="5"/>
      <c r="C9245" s="38"/>
    </row>
    <row r="9246" spans="1:3" x14ac:dyDescent="0.25">
      <c r="A9246" s="38"/>
      <c r="B9246" s="5"/>
      <c r="C9246" s="38"/>
    </row>
    <row r="9247" spans="1:3" x14ac:dyDescent="0.25">
      <c r="A9247" s="38"/>
      <c r="B9247" s="5"/>
      <c r="C9247" s="38"/>
    </row>
    <row r="9248" spans="1:3" x14ac:dyDescent="0.25">
      <c r="A9248" s="38"/>
      <c r="B9248" s="5"/>
      <c r="C9248" s="38"/>
    </row>
    <row r="9249" spans="1:3" x14ac:dyDescent="0.25">
      <c r="A9249" s="38"/>
      <c r="B9249" s="5"/>
      <c r="C9249" s="38"/>
    </row>
    <row r="9250" spans="1:3" x14ac:dyDescent="0.25">
      <c r="A9250" s="38"/>
      <c r="B9250" s="5"/>
      <c r="C9250" s="38"/>
    </row>
    <row r="9251" spans="1:3" x14ac:dyDescent="0.25">
      <c r="A9251" s="38"/>
      <c r="B9251" s="5"/>
      <c r="C9251" s="38"/>
    </row>
    <row r="9252" spans="1:3" x14ac:dyDescent="0.25">
      <c r="A9252" s="38"/>
      <c r="B9252" s="5"/>
      <c r="C9252" s="38"/>
    </row>
    <row r="9253" spans="1:3" x14ac:dyDescent="0.25">
      <c r="A9253" s="38"/>
      <c r="B9253" s="5"/>
      <c r="C9253" s="38"/>
    </row>
    <row r="9254" spans="1:3" x14ac:dyDescent="0.25">
      <c r="A9254" s="38"/>
      <c r="B9254" s="5"/>
      <c r="C9254" s="38"/>
    </row>
    <row r="9255" spans="1:3" x14ac:dyDescent="0.25">
      <c r="A9255" s="38"/>
      <c r="B9255" s="5"/>
      <c r="C9255" s="38"/>
    </row>
    <row r="9256" spans="1:3" x14ac:dyDescent="0.25">
      <c r="A9256" s="38"/>
      <c r="B9256" s="5"/>
      <c r="C9256" s="38"/>
    </row>
    <row r="9257" spans="1:3" x14ac:dyDescent="0.25">
      <c r="A9257" s="38"/>
      <c r="B9257" s="5"/>
      <c r="C9257" s="38"/>
    </row>
    <row r="9258" spans="1:3" x14ac:dyDescent="0.25">
      <c r="A9258" s="38"/>
      <c r="B9258" s="5"/>
      <c r="C9258" s="38"/>
    </row>
    <row r="9259" spans="1:3" x14ac:dyDescent="0.25">
      <c r="A9259" s="38"/>
      <c r="B9259" s="5"/>
      <c r="C9259" s="38"/>
    </row>
    <row r="9260" spans="1:3" x14ac:dyDescent="0.25">
      <c r="A9260" s="38"/>
      <c r="B9260" s="5"/>
      <c r="C9260" s="38"/>
    </row>
    <row r="9261" spans="1:3" x14ac:dyDescent="0.25">
      <c r="A9261" s="38"/>
      <c r="B9261" s="5"/>
      <c r="C9261" s="38"/>
    </row>
    <row r="9262" spans="1:3" x14ac:dyDescent="0.25">
      <c r="A9262" s="38"/>
      <c r="B9262" s="5"/>
      <c r="C9262" s="38"/>
    </row>
    <row r="9263" spans="1:3" x14ac:dyDescent="0.25">
      <c r="A9263" s="38"/>
      <c r="B9263" s="5"/>
      <c r="C9263" s="38"/>
    </row>
    <row r="9264" spans="1:3" x14ac:dyDescent="0.25">
      <c r="A9264" s="38"/>
      <c r="B9264" s="5"/>
      <c r="C9264" s="38"/>
    </row>
    <row r="9265" spans="1:3" x14ac:dyDescent="0.25">
      <c r="A9265" s="38"/>
      <c r="B9265" s="5"/>
      <c r="C9265" s="38"/>
    </row>
    <row r="9266" spans="1:3" x14ac:dyDescent="0.25">
      <c r="A9266" s="38"/>
      <c r="B9266" s="5"/>
      <c r="C9266" s="38"/>
    </row>
    <row r="9267" spans="1:3" x14ac:dyDescent="0.25">
      <c r="A9267" s="38"/>
      <c r="B9267" s="5"/>
      <c r="C9267" s="38"/>
    </row>
    <row r="9268" spans="1:3" x14ac:dyDescent="0.25">
      <c r="A9268" s="38"/>
      <c r="B9268" s="5"/>
      <c r="C9268" s="38"/>
    </row>
    <row r="9269" spans="1:3" x14ac:dyDescent="0.25">
      <c r="A9269" s="38"/>
      <c r="B9269" s="5"/>
      <c r="C9269" s="38"/>
    </row>
    <row r="9270" spans="1:3" x14ac:dyDescent="0.25">
      <c r="A9270" s="38"/>
      <c r="B9270" s="5"/>
      <c r="C9270" s="38"/>
    </row>
    <row r="9271" spans="1:3" x14ac:dyDescent="0.25">
      <c r="A9271" s="38"/>
      <c r="B9271" s="5"/>
      <c r="C9271" s="38"/>
    </row>
    <row r="9272" spans="1:3" x14ac:dyDescent="0.25">
      <c r="A9272" s="38"/>
      <c r="B9272" s="5"/>
      <c r="C9272" s="38"/>
    </row>
    <row r="9273" spans="1:3" x14ac:dyDescent="0.25">
      <c r="A9273" s="38"/>
      <c r="B9273" s="5"/>
      <c r="C9273" s="38"/>
    </row>
    <row r="9274" spans="1:3" x14ac:dyDescent="0.25">
      <c r="A9274" s="38"/>
      <c r="B9274" s="5"/>
      <c r="C9274" s="38"/>
    </row>
    <row r="9275" spans="1:3" x14ac:dyDescent="0.25">
      <c r="A9275" s="38"/>
      <c r="B9275" s="5"/>
      <c r="C9275" s="38"/>
    </row>
    <row r="9276" spans="1:3" x14ac:dyDescent="0.25">
      <c r="A9276" s="38"/>
      <c r="B9276" s="5"/>
      <c r="C9276" s="38"/>
    </row>
    <row r="9277" spans="1:3" x14ac:dyDescent="0.25">
      <c r="A9277" s="38"/>
      <c r="B9277" s="5"/>
      <c r="C9277" s="38"/>
    </row>
    <row r="9278" spans="1:3" x14ac:dyDescent="0.25">
      <c r="A9278" s="38"/>
      <c r="B9278" s="5"/>
      <c r="C9278" s="38"/>
    </row>
    <row r="9279" spans="1:3" x14ac:dyDescent="0.25">
      <c r="A9279" s="38"/>
      <c r="B9279" s="5"/>
      <c r="C9279" s="38"/>
    </row>
    <row r="9280" spans="1:3" x14ac:dyDescent="0.25">
      <c r="A9280" s="38"/>
      <c r="B9280" s="5"/>
      <c r="C9280" s="38"/>
    </row>
    <row r="9281" spans="1:3" x14ac:dyDescent="0.25">
      <c r="A9281" s="38"/>
      <c r="B9281" s="5"/>
      <c r="C9281" s="38"/>
    </row>
    <row r="9282" spans="1:3" x14ac:dyDescent="0.25">
      <c r="A9282" s="38"/>
      <c r="B9282" s="5"/>
      <c r="C9282" s="38"/>
    </row>
    <row r="9283" spans="1:3" x14ac:dyDescent="0.25">
      <c r="A9283" s="38"/>
      <c r="B9283" s="5"/>
      <c r="C9283" s="38"/>
    </row>
    <row r="9284" spans="1:3" x14ac:dyDescent="0.25">
      <c r="A9284" s="38"/>
      <c r="B9284" s="5"/>
      <c r="C9284" s="38"/>
    </row>
    <row r="9285" spans="1:3" x14ac:dyDescent="0.25">
      <c r="A9285" s="38"/>
      <c r="B9285" s="5"/>
      <c r="C9285" s="38"/>
    </row>
    <row r="9286" spans="1:3" x14ac:dyDescent="0.25">
      <c r="A9286" s="38"/>
      <c r="B9286" s="5"/>
      <c r="C9286" s="38"/>
    </row>
    <row r="9287" spans="1:3" x14ac:dyDescent="0.25">
      <c r="A9287" s="38"/>
      <c r="B9287" s="5"/>
      <c r="C9287" s="38"/>
    </row>
    <row r="9288" spans="1:3" x14ac:dyDescent="0.25">
      <c r="A9288" s="38"/>
      <c r="B9288" s="5"/>
      <c r="C9288" s="38"/>
    </row>
    <row r="9289" spans="1:3" x14ac:dyDescent="0.25">
      <c r="A9289" s="38"/>
      <c r="B9289" s="5"/>
      <c r="C9289" s="38"/>
    </row>
    <row r="9290" spans="1:3" x14ac:dyDescent="0.25">
      <c r="A9290" s="38"/>
      <c r="B9290" s="5"/>
      <c r="C9290" s="38"/>
    </row>
    <row r="9291" spans="1:3" x14ac:dyDescent="0.25">
      <c r="A9291" s="38"/>
      <c r="B9291" s="5"/>
      <c r="C9291" s="38"/>
    </row>
    <row r="9292" spans="1:3" x14ac:dyDescent="0.25">
      <c r="A9292" s="38"/>
      <c r="B9292" s="5"/>
      <c r="C9292" s="38"/>
    </row>
    <row r="9293" spans="1:3" x14ac:dyDescent="0.25">
      <c r="A9293" s="38"/>
      <c r="B9293" s="5"/>
      <c r="C9293" s="38"/>
    </row>
    <row r="9294" spans="1:3" x14ac:dyDescent="0.25">
      <c r="A9294" s="38"/>
      <c r="B9294" s="5"/>
      <c r="C9294" s="38"/>
    </row>
    <row r="9295" spans="1:3" x14ac:dyDescent="0.25">
      <c r="A9295" s="38"/>
      <c r="B9295" s="5"/>
      <c r="C9295" s="38"/>
    </row>
    <row r="9296" spans="1:3" x14ac:dyDescent="0.25">
      <c r="A9296" s="38"/>
      <c r="B9296" s="5"/>
      <c r="C9296" s="38"/>
    </row>
    <row r="9297" spans="1:3" x14ac:dyDescent="0.25">
      <c r="A9297" s="38"/>
      <c r="B9297" s="5"/>
      <c r="C9297" s="38"/>
    </row>
    <row r="9298" spans="1:3" x14ac:dyDescent="0.25">
      <c r="A9298" s="38"/>
      <c r="B9298" s="5"/>
      <c r="C9298" s="38"/>
    </row>
    <row r="9299" spans="1:3" x14ac:dyDescent="0.25">
      <c r="A9299" s="38"/>
      <c r="B9299" s="5"/>
      <c r="C9299" s="38"/>
    </row>
    <row r="9300" spans="1:3" x14ac:dyDescent="0.25">
      <c r="A9300" s="38"/>
      <c r="B9300" s="5"/>
      <c r="C9300" s="38"/>
    </row>
    <row r="9301" spans="1:3" x14ac:dyDescent="0.25">
      <c r="A9301" s="38"/>
      <c r="B9301" s="5"/>
      <c r="C9301" s="38"/>
    </row>
    <row r="9302" spans="1:3" x14ac:dyDescent="0.25">
      <c r="A9302" s="38"/>
      <c r="B9302" s="5"/>
      <c r="C9302" s="38"/>
    </row>
    <row r="9303" spans="1:3" x14ac:dyDescent="0.25">
      <c r="A9303" s="38"/>
      <c r="B9303" s="5"/>
      <c r="C9303" s="38"/>
    </row>
    <row r="9304" spans="1:3" x14ac:dyDescent="0.25">
      <c r="A9304" s="38"/>
      <c r="B9304" s="5"/>
      <c r="C9304" s="38"/>
    </row>
    <row r="9305" spans="1:3" x14ac:dyDescent="0.25">
      <c r="A9305" s="38"/>
      <c r="B9305" s="5"/>
      <c r="C9305" s="38"/>
    </row>
    <row r="9306" spans="1:3" x14ac:dyDescent="0.25">
      <c r="A9306" s="38"/>
      <c r="B9306" s="5"/>
      <c r="C9306" s="38"/>
    </row>
    <row r="9307" spans="1:3" x14ac:dyDescent="0.25">
      <c r="A9307" s="38"/>
      <c r="B9307" s="5"/>
      <c r="C9307" s="38"/>
    </row>
    <row r="9308" spans="1:3" x14ac:dyDescent="0.25">
      <c r="A9308" s="38"/>
      <c r="B9308" s="5"/>
      <c r="C9308" s="38"/>
    </row>
    <row r="9309" spans="1:3" x14ac:dyDescent="0.25">
      <c r="A9309" s="38"/>
      <c r="B9309" s="5"/>
      <c r="C9309" s="38"/>
    </row>
    <row r="9310" spans="1:3" x14ac:dyDescent="0.25">
      <c r="A9310" s="38"/>
      <c r="B9310" s="5"/>
      <c r="C9310" s="38"/>
    </row>
    <row r="9311" spans="1:3" x14ac:dyDescent="0.25">
      <c r="A9311" s="38"/>
      <c r="B9311" s="5"/>
      <c r="C9311" s="38"/>
    </row>
    <row r="9312" spans="1:3" x14ac:dyDescent="0.25">
      <c r="A9312" s="38"/>
      <c r="B9312" s="5"/>
      <c r="C9312" s="38"/>
    </row>
    <row r="9313" spans="1:3" x14ac:dyDescent="0.25">
      <c r="A9313" s="38"/>
      <c r="B9313" s="5"/>
      <c r="C9313" s="38"/>
    </row>
    <row r="9314" spans="1:3" x14ac:dyDescent="0.25">
      <c r="A9314" s="38"/>
      <c r="B9314" s="5"/>
      <c r="C9314" s="38"/>
    </row>
    <row r="9315" spans="1:3" x14ac:dyDescent="0.25">
      <c r="A9315" s="38"/>
      <c r="B9315" s="5"/>
      <c r="C9315" s="38"/>
    </row>
    <row r="9316" spans="1:3" x14ac:dyDescent="0.25">
      <c r="A9316" s="38"/>
      <c r="B9316" s="5"/>
      <c r="C9316" s="38"/>
    </row>
    <row r="9317" spans="1:3" x14ac:dyDescent="0.25">
      <c r="A9317" s="38"/>
      <c r="B9317" s="5"/>
      <c r="C9317" s="38"/>
    </row>
    <row r="9318" spans="1:3" x14ac:dyDescent="0.25">
      <c r="A9318" s="38"/>
      <c r="B9318" s="5"/>
      <c r="C9318" s="38"/>
    </row>
    <row r="9319" spans="1:3" x14ac:dyDescent="0.25">
      <c r="A9319" s="38"/>
      <c r="B9319" s="5"/>
      <c r="C9319" s="38"/>
    </row>
    <row r="9320" spans="1:3" x14ac:dyDescent="0.25">
      <c r="A9320" s="38"/>
      <c r="B9320" s="5"/>
      <c r="C9320" s="38"/>
    </row>
    <row r="9321" spans="1:3" x14ac:dyDescent="0.25">
      <c r="A9321" s="38"/>
      <c r="B9321" s="5"/>
      <c r="C9321" s="38"/>
    </row>
    <row r="9322" spans="1:3" x14ac:dyDescent="0.25">
      <c r="A9322" s="38"/>
      <c r="B9322" s="5"/>
      <c r="C9322" s="38"/>
    </row>
    <row r="9323" spans="1:3" x14ac:dyDescent="0.25">
      <c r="A9323" s="38"/>
      <c r="B9323" s="5"/>
      <c r="C9323" s="38"/>
    </row>
    <row r="9324" spans="1:3" x14ac:dyDescent="0.25">
      <c r="A9324" s="38"/>
      <c r="B9324" s="5"/>
      <c r="C9324" s="38"/>
    </row>
    <row r="9325" spans="1:3" x14ac:dyDescent="0.25">
      <c r="A9325" s="38"/>
      <c r="B9325" s="5"/>
      <c r="C9325" s="38"/>
    </row>
    <row r="9326" spans="1:3" x14ac:dyDescent="0.25">
      <c r="A9326" s="38"/>
      <c r="B9326" s="5"/>
      <c r="C9326" s="38"/>
    </row>
    <row r="9327" spans="1:3" x14ac:dyDescent="0.25">
      <c r="A9327" s="38"/>
      <c r="B9327" s="5"/>
      <c r="C9327" s="38"/>
    </row>
    <row r="9328" spans="1:3" x14ac:dyDescent="0.25">
      <c r="A9328" s="38"/>
      <c r="B9328" s="5"/>
      <c r="C9328" s="38"/>
    </row>
    <row r="9329" spans="1:3" x14ac:dyDescent="0.25">
      <c r="A9329" s="38"/>
      <c r="B9329" s="5"/>
      <c r="C9329" s="38"/>
    </row>
    <row r="9330" spans="1:3" x14ac:dyDescent="0.25">
      <c r="A9330" s="38"/>
      <c r="B9330" s="5"/>
      <c r="C9330" s="38"/>
    </row>
    <row r="9331" spans="1:3" x14ac:dyDescent="0.25">
      <c r="A9331" s="38"/>
      <c r="B9331" s="5"/>
      <c r="C9331" s="38"/>
    </row>
    <row r="9332" spans="1:3" x14ac:dyDescent="0.25">
      <c r="A9332" s="38"/>
      <c r="B9332" s="5"/>
      <c r="C9332" s="38"/>
    </row>
    <row r="9333" spans="1:3" x14ac:dyDescent="0.25">
      <c r="A9333" s="38"/>
      <c r="B9333" s="5"/>
      <c r="C9333" s="38"/>
    </row>
    <row r="9334" spans="1:3" x14ac:dyDescent="0.25">
      <c r="A9334" s="38"/>
      <c r="B9334" s="5"/>
      <c r="C9334" s="38"/>
    </row>
    <row r="9335" spans="1:3" x14ac:dyDescent="0.25">
      <c r="A9335" s="38"/>
      <c r="B9335" s="5"/>
      <c r="C9335" s="38"/>
    </row>
    <row r="9336" spans="1:3" x14ac:dyDescent="0.25">
      <c r="A9336" s="38"/>
      <c r="B9336" s="5"/>
      <c r="C9336" s="38"/>
    </row>
    <row r="9337" spans="1:3" x14ac:dyDescent="0.25">
      <c r="A9337" s="38"/>
      <c r="B9337" s="5"/>
      <c r="C9337" s="38"/>
    </row>
    <row r="9338" spans="1:3" x14ac:dyDescent="0.25">
      <c r="A9338" s="38"/>
      <c r="B9338" s="5"/>
      <c r="C9338" s="38"/>
    </row>
    <row r="9339" spans="1:3" x14ac:dyDescent="0.25">
      <c r="A9339" s="38"/>
      <c r="B9339" s="5"/>
      <c r="C9339" s="38"/>
    </row>
    <row r="9340" spans="1:3" x14ac:dyDescent="0.25">
      <c r="A9340" s="38"/>
      <c r="B9340" s="5"/>
      <c r="C9340" s="38"/>
    </row>
    <row r="9341" spans="1:3" x14ac:dyDescent="0.25">
      <c r="A9341" s="38"/>
      <c r="B9341" s="5"/>
      <c r="C9341" s="38"/>
    </row>
    <row r="9342" spans="1:3" x14ac:dyDescent="0.25">
      <c r="A9342" s="38"/>
      <c r="B9342" s="5"/>
      <c r="C9342" s="38"/>
    </row>
    <row r="9343" spans="1:3" x14ac:dyDescent="0.25">
      <c r="A9343" s="38"/>
      <c r="B9343" s="5"/>
      <c r="C9343" s="38"/>
    </row>
    <row r="9344" spans="1:3" x14ac:dyDescent="0.25">
      <c r="A9344" s="38"/>
      <c r="B9344" s="5"/>
      <c r="C9344" s="38"/>
    </row>
    <row r="9345" spans="1:3" x14ac:dyDescent="0.25">
      <c r="A9345" s="38"/>
      <c r="B9345" s="5"/>
      <c r="C9345" s="38"/>
    </row>
    <row r="9346" spans="1:3" x14ac:dyDescent="0.25">
      <c r="A9346" s="38"/>
      <c r="B9346" s="5"/>
      <c r="C9346" s="38"/>
    </row>
    <row r="9347" spans="1:3" x14ac:dyDescent="0.25">
      <c r="A9347" s="38"/>
      <c r="B9347" s="5"/>
      <c r="C9347" s="38"/>
    </row>
    <row r="9348" spans="1:3" x14ac:dyDescent="0.25">
      <c r="A9348" s="38"/>
      <c r="B9348" s="5"/>
      <c r="C9348" s="38"/>
    </row>
    <row r="9349" spans="1:3" x14ac:dyDescent="0.25">
      <c r="A9349" s="38"/>
      <c r="B9349" s="5"/>
      <c r="C9349" s="38"/>
    </row>
    <row r="9350" spans="1:3" x14ac:dyDescent="0.25">
      <c r="A9350" s="38"/>
      <c r="B9350" s="5"/>
      <c r="C9350" s="38"/>
    </row>
    <row r="9351" spans="1:3" x14ac:dyDescent="0.25">
      <c r="A9351" s="38"/>
      <c r="B9351" s="5"/>
      <c r="C9351" s="38"/>
    </row>
    <row r="9352" spans="1:3" x14ac:dyDescent="0.25">
      <c r="A9352" s="38"/>
      <c r="B9352" s="5"/>
      <c r="C9352" s="38"/>
    </row>
    <row r="9353" spans="1:3" x14ac:dyDescent="0.25">
      <c r="A9353" s="38"/>
      <c r="B9353" s="5"/>
      <c r="C9353" s="38"/>
    </row>
    <row r="9354" spans="1:3" x14ac:dyDescent="0.25">
      <c r="A9354" s="38"/>
      <c r="B9354" s="5"/>
      <c r="C9354" s="38"/>
    </row>
    <row r="9355" spans="1:3" x14ac:dyDescent="0.25">
      <c r="A9355" s="38"/>
      <c r="B9355" s="5"/>
      <c r="C9355" s="38"/>
    </row>
    <row r="9356" spans="1:3" x14ac:dyDescent="0.25">
      <c r="A9356" s="38"/>
      <c r="B9356" s="5"/>
      <c r="C9356" s="38"/>
    </row>
    <row r="9357" spans="1:3" x14ac:dyDescent="0.25">
      <c r="A9357" s="38"/>
      <c r="B9357" s="5"/>
      <c r="C9357" s="38"/>
    </row>
    <row r="9358" spans="1:3" x14ac:dyDescent="0.25">
      <c r="A9358" s="38"/>
      <c r="B9358" s="5"/>
      <c r="C9358" s="38"/>
    </row>
    <row r="9359" spans="1:3" x14ac:dyDescent="0.25">
      <c r="A9359" s="38"/>
      <c r="B9359" s="5"/>
      <c r="C9359" s="38"/>
    </row>
    <row r="9360" spans="1:3" x14ac:dyDescent="0.25">
      <c r="A9360" s="38"/>
      <c r="B9360" s="5"/>
      <c r="C9360" s="38"/>
    </row>
    <row r="9361" spans="1:3" x14ac:dyDescent="0.25">
      <c r="A9361" s="38"/>
      <c r="B9361" s="5"/>
      <c r="C9361" s="38"/>
    </row>
    <row r="9362" spans="1:3" x14ac:dyDescent="0.25">
      <c r="A9362" s="38"/>
      <c r="B9362" s="5"/>
      <c r="C9362" s="38"/>
    </row>
    <row r="9363" spans="1:3" x14ac:dyDescent="0.25">
      <c r="A9363" s="38"/>
      <c r="B9363" s="5"/>
      <c r="C9363" s="38"/>
    </row>
    <row r="9364" spans="1:3" x14ac:dyDescent="0.25">
      <c r="A9364" s="38"/>
      <c r="B9364" s="5"/>
      <c r="C9364" s="38"/>
    </row>
    <row r="9365" spans="1:3" x14ac:dyDescent="0.25">
      <c r="A9365" s="38"/>
      <c r="B9365" s="5"/>
      <c r="C9365" s="38"/>
    </row>
    <row r="9366" spans="1:3" x14ac:dyDescent="0.25">
      <c r="A9366" s="38"/>
      <c r="B9366" s="5"/>
      <c r="C9366" s="38"/>
    </row>
    <row r="9367" spans="1:3" x14ac:dyDescent="0.25">
      <c r="A9367" s="38"/>
      <c r="B9367" s="5"/>
      <c r="C9367" s="38"/>
    </row>
    <row r="9368" spans="1:3" x14ac:dyDescent="0.25">
      <c r="A9368" s="38"/>
      <c r="B9368" s="5"/>
      <c r="C9368" s="38"/>
    </row>
    <row r="9369" spans="1:3" x14ac:dyDescent="0.25">
      <c r="A9369" s="38"/>
      <c r="B9369" s="5"/>
      <c r="C9369" s="38"/>
    </row>
    <row r="9370" spans="1:3" x14ac:dyDescent="0.25">
      <c r="A9370" s="38"/>
      <c r="B9370" s="5"/>
      <c r="C9370" s="38"/>
    </row>
    <row r="9371" spans="1:3" x14ac:dyDescent="0.25">
      <c r="A9371" s="38"/>
      <c r="B9371" s="5"/>
      <c r="C9371" s="38"/>
    </row>
    <row r="9372" spans="1:3" x14ac:dyDescent="0.25">
      <c r="A9372" s="38"/>
      <c r="B9372" s="5"/>
      <c r="C9372" s="38"/>
    </row>
    <row r="9373" spans="1:3" x14ac:dyDescent="0.25">
      <c r="A9373" s="38"/>
      <c r="B9373" s="5"/>
      <c r="C9373" s="38"/>
    </row>
    <row r="9374" spans="1:3" x14ac:dyDescent="0.25">
      <c r="A9374" s="38"/>
      <c r="B9374" s="5"/>
      <c r="C9374" s="38"/>
    </row>
    <row r="9375" spans="1:3" x14ac:dyDescent="0.25">
      <c r="A9375" s="38"/>
      <c r="B9375" s="5"/>
      <c r="C9375" s="38"/>
    </row>
    <row r="9376" spans="1:3" x14ac:dyDescent="0.25">
      <c r="A9376" s="38"/>
      <c r="B9376" s="5"/>
      <c r="C9376" s="38"/>
    </row>
    <row r="9377" spans="1:3" x14ac:dyDescent="0.25">
      <c r="A9377" s="38"/>
      <c r="B9377" s="5"/>
      <c r="C9377" s="38"/>
    </row>
    <row r="9378" spans="1:3" x14ac:dyDescent="0.25">
      <c r="A9378" s="38"/>
      <c r="B9378" s="5"/>
      <c r="C9378" s="38"/>
    </row>
    <row r="9379" spans="1:3" x14ac:dyDescent="0.25">
      <c r="A9379" s="38"/>
      <c r="B9379" s="5"/>
      <c r="C9379" s="38"/>
    </row>
    <row r="9380" spans="1:3" x14ac:dyDescent="0.25">
      <c r="A9380" s="38"/>
      <c r="B9380" s="5"/>
      <c r="C9380" s="38"/>
    </row>
    <row r="9381" spans="1:3" x14ac:dyDescent="0.25">
      <c r="A9381" s="38"/>
      <c r="B9381" s="5"/>
      <c r="C9381" s="38"/>
    </row>
    <row r="9382" spans="1:3" x14ac:dyDescent="0.25">
      <c r="A9382" s="38"/>
      <c r="B9382" s="5"/>
      <c r="C9382" s="38"/>
    </row>
    <row r="9383" spans="1:3" x14ac:dyDescent="0.25">
      <c r="A9383" s="38"/>
      <c r="B9383" s="5"/>
      <c r="C9383" s="38"/>
    </row>
    <row r="9384" spans="1:3" x14ac:dyDescent="0.25">
      <c r="A9384" s="38"/>
      <c r="B9384" s="5"/>
      <c r="C9384" s="38"/>
    </row>
    <row r="9385" spans="1:3" x14ac:dyDescent="0.25">
      <c r="A9385" s="38"/>
      <c r="B9385" s="5"/>
      <c r="C9385" s="38"/>
    </row>
    <row r="9386" spans="1:3" x14ac:dyDescent="0.25">
      <c r="A9386" s="38"/>
      <c r="B9386" s="5"/>
      <c r="C9386" s="38"/>
    </row>
    <row r="9387" spans="1:3" x14ac:dyDescent="0.25">
      <c r="A9387" s="38"/>
      <c r="B9387" s="5"/>
      <c r="C9387" s="38"/>
    </row>
    <row r="9388" spans="1:3" x14ac:dyDescent="0.25">
      <c r="A9388" s="38"/>
      <c r="B9388" s="5"/>
      <c r="C9388" s="38"/>
    </row>
    <row r="9389" spans="1:3" x14ac:dyDescent="0.25">
      <c r="A9389" s="38"/>
      <c r="B9389" s="5"/>
      <c r="C9389" s="38"/>
    </row>
    <row r="9390" spans="1:3" x14ac:dyDescent="0.25">
      <c r="A9390" s="38"/>
      <c r="B9390" s="5"/>
      <c r="C9390" s="38"/>
    </row>
    <row r="9391" spans="1:3" x14ac:dyDescent="0.25">
      <c r="A9391" s="38"/>
      <c r="B9391" s="5"/>
      <c r="C9391" s="38"/>
    </row>
    <row r="9392" spans="1:3" x14ac:dyDescent="0.25">
      <c r="A9392" s="38"/>
      <c r="B9392" s="5"/>
      <c r="C9392" s="38"/>
    </row>
    <row r="9393" spans="1:3" x14ac:dyDescent="0.25">
      <c r="A9393" s="38"/>
      <c r="B9393" s="5"/>
      <c r="C9393" s="38"/>
    </row>
    <row r="9394" spans="1:3" x14ac:dyDescent="0.25">
      <c r="A9394" s="38"/>
      <c r="B9394" s="5"/>
      <c r="C9394" s="38"/>
    </row>
    <row r="9395" spans="1:3" x14ac:dyDescent="0.25">
      <c r="A9395" s="38"/>
      <c r="B9395" s="5"/>
      <c r="C9395" s="38"/>
    </row>
    <row r="9396" spans="1:3" x14ac:dyDescent="0.25">
      <c r="A9396" s="38"/>
      <c r="B9396" s="5"/>
      <c r="C9396" s="38"/>
    </row>
    <row r="9397" spans="1:3" x14ac:dyDescent="0.25">
      <c r="A9397" s="38"/>
      <c r="B9397" s="5"/>
      <c r="C9397" s="38"/>
    </row>
    <row r="9398" spans="1:3" x14ac:dyDescent="0.25">
      <c r="A9398" s="38"/>
      <c r="B9398" s="5"/>
      <c r="C9398" s="38"/>
    </row>
    <row r="9399" spans="1:3" x14ac:dyDescent="0.25">
      <c r="A9399" s="38"/>
      <c r="B9399" s="5"/>
      <c r="C9399" s="38"/>
    </row>
    <row r="9400" spans="1:3" x14ac:dyDescent="0.25">
      <c r="A9400" s="38"/>
      <c r="B9400" s="5"/>
      <c r="C9400" s="38"/>
    </row>
    <row r="9401" spans="1:3" x14ac:dyDescent="0.25">
      <c r="A9401" s="38"/>
      <c r="B9401" s="5"/>
      <c r="C9401" s="38"/>
    </row>
    <row r="9402" spans="1:3" x14ac:dyDescent="0.25">
      <c r="A9402" s="38"/>
      <c r="B9402" s="5"/>
      <c r="C9402" s="38"/>
    </row>
    <row r="9403" spans="1:3" x14ac:dyDescent="0.25">
      <c r="A9403" s="38"/>
      <c r="B9403" s="5"/>
      <c r="C9403" s="38"/>
    </row>
    <row r="9404" spans="1:3" x14ac:dyDescent="0.25">
      <c r="A9404" s="38"/>
      <c r="B9404" s="5"/>
      <c r="C9404" s="38"/>
    </row>
    <row r="9405" spans="1:3" x14ac:dyDescent="0.25">
      <c r="A9405" s="38"/>
      <c r="B9405" s="5"/>
      <c r="C9405" s="38"/>
    </row>
    <row r="9406" spans="1:3" x14ac:dyDescent="0.25">
      <c r="A9406" s="38"/>
      <c r="B9406" s="5"/>
      <c r="C9406" s="38"/>
    </row>
    <row r="9407" spans="1:3" x14ac:dyDescent="0.25">
      <c r="A9407" s="38"/>
      <c r="B9407" s="5"/>
      <c r="C9407" s="38"/>
    </row>
    <row r="9408" spans="1:3" x14ac:dyDescent="0.25">
      <c r="A9408" s="38"/>
      <c r="B9408" s="5"/>
      <c r="C9408" s="38"/>
    </row>
    <row r="9409" spans="1:3" x14ac:dyDescent="0.25">
      <c r="A9409" s="38"/>
      <c r="B9409" s="5"/>
      <c r="C9409" s="38"/>
    </row>
    <row r="9410" spans="1:3" x14ac:dyDescent="0.25">
      <c r="A9410" s="38"/>
      <c r="B9410" s="5"/>
      <c r="C9410" s="38"/>
    </row>
    <row r="9411" spans="1:3" x14ac:dyDescent="0.25">
      <c r="A9411" s="38"/>
      <c r="B9411" s="5"/>
      <c r="C9411" s="38"/>
    </row>
    <row r="9412" spans="1:3" x14ac:dyDescent="0.25">
      <c r="A9412" s="38"/>
      <c r="B9412" s="5"/>
      <c r="C9412" s="38"/>
    </row>
    <row r="9413" spans="1:3" x14ac:dyDescent="0.25">
      <c r="A9413" s="38"/>
      <c r="B9413" s="5"/>
      <c r="C9413" s="38"/>
    </row>
    <row r="9414" spans="1:3" x14ac:dyDescent="0.25">
      <c r="A9414" s="38"/>
      <c r="B9414" s="5"/>
      <c r="C9414" s="38"/>
    </row>
    <row r="9415" spans="1:3" x14ac:dyDescent="0.25">
      <c r="A9415" s="38"/>
      <c r="B9415" s="5"/>
      <c r="C9415" s="38"/>
    </row>
    <row r="9416" spans="1:3" x14ac:dyDescent="0.25">
      <c r="A9416" s="38"/>
      <c r="B9416" s="5"/>
      <c r="C9416" s="38"/>
    </row>
    <row r="9417" spans="1:3" x14ac:dyDescent="0.25">
      <c r="A9417" s="38"/>
      <c r="B9417" s="5"/>
      <c r="C9417" s="38"/>
    </row>
    <row r="9418" spans="1:3" x14ac:dyDescent="0.25">
      <c r="A9418" s="38"/>
      <c r="B9418" s="5"/>
      <c r="C9418" s="38"/>
    </row>
    <row r="9419" spans="1:3" x14ac:dyDescent="0.25">
      <c r="A9419" s="38"/>
      <c r="B9419" s="5"/>
      <c r="C9419" s="38"/>
    </row>
    <row r="9420" spans="1:3" x14ac:dyDescent="0.25">
      <c r="A9420" s="38"/>
      <c r="B9420" s="5"/>
      <c r="C9420" s="38"/>
    </row>
    <row r="9421" spans="1:3" x14ac:dyDescent="0.25">
      <c r="A9421" s="38"/>
      <c r="B9421" s="5"/>
      <c r="C9421" s="38"/>
    </row>
    <row r="9422" spans="1:3" x14ac:dyDescent="0.25">
      <c r="A9422" s="38"/>
      <c r="B9422" s="5"/>
      <c r="C9422" s="38"/>
    </row>
    <row r="9423" spans="1:3" x14ac:dyDescent="0.25">
      <c r="A9423" s="38"/>
      <c r="B9423" s="5"/>
      <c r="C9423" s="38"/>
    </row>
    <row r="9424" spans="1:3" x14ac:dyDescent="0.25">
      <c r="A9424" s="38"/>
      <c r="B9424" s="5"/>
      <c r="C9424" s="38"/>
    </row>
    <row r="9425" spans="1:3" x14ac:dyDescent="0.25">
      <c r="A9425" s="38"/>
      <c r="B9425" s="5"/>
      <c r="C9425" s="38"/>
    </row>
    <row r="9426" spans="1:3" x14ac:dyDescent="0.25">
      <c r="A9426" s="38"/>
      <c r="B9426" s="5"/>
      <c r="C9426" s="38"/>
    </row>
    <row r="9427" spans="1:3" x14ac:dyDescent="0.25">
      <c r="A9427" s="38"/>
      <c r="B9427" s="5"/>
      <c r="C9427" s="38"/>
    </row>
    <row r="9428" spans="1:3" x14ac:dyDescent="0.25">
      <c r="A9428" s="38"/>
      <c r="B9428" s="5"/>
      <c r="C9428" s="38"/>
    </row>
    <row r="9429" spans="1:3" x14ac:dyDescent="0.25">
      <c r="A9429" s="38"/>
      <c r="B9429" s="5"/>
      <c r="C9429" s="38"/>
    </row>
    <row r="9430" spans="1:3" x14ac:dyDescent="0.25">
      <c r="A9430" s="38"/>
      <c r="B9430" s="5"/>
      <c r="C9430" s="38"/>
    </row>
    <row r="9431" spans="1:3" x14ac:dyDescent="0.25">
      <c r="A9431" s="38"/>
      <c r="B9431" s="5"/>
      <c r="C9431" s="38"/>
    </row>
    <row r="9432" spans="1:3" x14ac:dyDescent="0.25">
      <c r="A9432" s="38"/>
      <c r="B9432" s="5"/>
      <c r="C9432" s="38"/>
    </row>
    <row r="9433" spans="1:3" x14ac:dyDescent="0.25">
      <c r="A9433" s="38"/>
      <c r="B9433" s="5"/>
      <c r="C9433" s="38"/>
    </row>
    <row r="9434" spans="1:3" x14ac:dyDescent="0.25">
      <c r="A9434" s="38"/>
      <c r="B9434" s="5"/>
      <c r="C9434" s="38"/>
    </row>
    <row r="9435" spans="1:3" x14ac:dyDescent="0.25">
      <c r="A9435" s="38"/>
      <c r="B9435" s="5"/>
      <c r="C9435" s="38"/>
    </row>
    <row r="9436" spans="1:3" x14ac:dyDescent="0.25">
      <c r="A9436" s="38"/>
      <c r="B9436" s="5"/>
      <c r="C9436" s="38"/>
    </row>
    <row r="9437" spans="1:3" x14ac:dyDescent="0.25">
      <c r="A9437" s="38"/>
      <c r="B9437" s="5"/>
      <c r="C9437" s="38"/>
    </row>
    <row r="9438" spans="1:3" x14ac:dyDescent="0.25">
      <c r="A9438" s="38"/>
      <c r="B9438" s="5"/>
      <c r="C9438" s="38"/>
    </row>
    <row r="9439" spans="1:3" x14ac:dyDescent="0.25">
      <c r="A9439" s="38"/>
      <c r="B9439" s="5"/>
      <c r="C9439" s="38"/>
    </row>
    <row r="9440" spans="1:3" x14ac:dyDescent="0.25">
      <c r="A9440" s="38"/>
      <c r="B9440" s="5"/>
      <c r="C9440" s="38"/>
    </row>
    <row r="9441" spans="1:3" x14ac:dyDescent="0.25">
      <c r="A9441" s="38"/>
      <c r="B9441" s="5"/>
      <c r="C9441" s="38"/>
    </row>
    <row r="9442" spans="1:3" x14ac:dyDescent="0.25">
      <c r="A9442" s="38"/>
      <c r="B9442" s="5"/>
      <c r="C9442" s="38"/>
    </row>
    <row r="9443" spans="1:3" x14ac:dyDescent="0.25">
      <c r="A9443" s="38"/>
      <c r="B9443" s="5"/>
      <c r="C9443" s="38"/>
    </row>
    <row r="9444" spans="1:3" x14ac:dyDescent="0.25">
      <c r="A9444" s="38"/>
      <c r="B9444" s="5"/>
      <c r="C9444" s="38"/>
    </row>
    <row r="9445" spans="1:3" x14ac:dyDescent="0.25">
      <c r="A9445" s="38"/>
      <c r="B9445" s="5"/>
      <c r="C9445" s="38"/>
    </row>
    <row r="9446" spans="1:3" x14ac:dyDescent="0.25">
      <c r="A9446" s="38"/>
      <c r="B9446" s="5"/>
      <c r="C9446" s="38"/>
    </row>
    <row r="9447" spans="1:3" x14ac:dyDescent="0.25">
      <c r="A9447" s="38"/>
      <c r="B9447" s="5"/>
      <c r="C9447" s="38"/>
    </row>
    <row r="9448" spans="1:3" x14ac:dyDescent="0.25">
      <c r="A9448" s="38"/>
      <c r="B9448" s="5"/>
      <c r="C9448" s="38"/>
    </row>
    <row r="9449" spans="1:3" x14ac:dyDescent="0.25">
      <c r="A9449" s="38"/>
      <c r="B9449" s="5"/>
      <c r="C9449" s="38"/>
    </row>
    <row r="9450" spans="1:3" x14ac:dyDescent="0.25">
      <c r="A9450" s="38"/>
      <c r="B9450" s="5"/>
      <c r="C9450" s="38"/>
    </row>
    <row r="9451" spans="1:3" x14ac:dyDescent="0.25">
      <c r="A9451" s="38"/>
      <c r="B9451" s="5"/>
      <c r="C9451" s="38"/>
    </row>
    <row r="9452" spans="1:3" x14ac:dyDescent="0.25">
      <c r="A9452" s="38"/>
      <c r="B9452" s="5"/>
      <c r="C9452" s="38"/>
    </row>
    <row r="9453" spans="1:3" x14ac:dyDescent="0.25">
      <c r="A9453" s="38"/>
      <c r="B9453" s="5"/>
      <c r="C9453" s="38"/>
    </row>
    <row r="9454" spans="1:3" x14ac:dyDescent="0.25">
      <c r="A9454" s="38"/>
      <c r="B9454" s="5"/>
      <c r="C9454" s="38"/>
    </row>
    <row r="9455" spans="1:3" x14ac:dyDescent="0.25">
      <c r="A9455" s="38"/>
      <c r="B9455" s="5"/>
      <c r="C9455" s="38"/>
    </row>
    <row r="9456" spans="1:3" x14ac:dyDescent="0.25">
      <c r="A9456" s="38"/>
      <c r="B9456" s="5"/>
      <c r="C9456" s="38"/>
    </row>
    <row r="9457" spans="1:3" x14ac:dyDescent="0.25">
      <c r="A9457" s="38"/>
      <c r="B9457" s="5"/>
      <c r="C9457" s="38"/>
    </row>
    <row r="9458" spans="1:3" x14ac:dyDescent="0.25">
      <c r="A9458" s="38"/>
      <c r="B9458" s="5"/>
      <c r="C9458" s="38"/>
    </row>
    <row r="9459" spans="1:3" x14ac:dyDescent="0.25">
      <c r="A9459" s="38"/>
      <c r="B9459" s="5"/>
      <c r="C9459" s="38"/>
    </row>
    <row r="9460" spans="1:3" x14ac:dyDescent="0.25">
      <c r="A9460" s="38"/>
      <c r="B9460" s="5"/>
      <c r="C9460" s="38"/>
    </row>
    <row r="9461" spans="1:3" x14ac:dyDescent="0.25">
      <c r="A9461" s="38"/>
      <c r="B9461" s="5"/>
      <c r="C9461" s="38"/>
    </row>
    <row r="9462" spans="1:3" x14ac:dyDescent="0.25">
      <c r="A9462" s="38"/>
      <c r="B9462" s="5"/>
      <c r="C9462" s="38"/>
    </row>
    <row r="9463" spans="1:3" x14ac:dyDescent="0.25">
      <c r="A9463" s="38"/>
      <c r="B9463" s="5"/>
      <c r="C9463" s="38"/>
    </row>
    <row r="9464" spans="1:3" x14ac:dyDescent="0.25">
      <c r="A9464" s="38"/>
      <c r="B9464" s="5"/>
      <c r="C9464" s="38"/>
    </row>
    <row r="9465" spans="1:3" x14ac:dyDescent="0.25">
      <c r="A9465" s="38"/>
      <c r="B9465" s="5"/>
      <c r="C9465" s="38"/>
    </row>
    <row r="9466" spans="1:3" x14ac:dyDescent="0.25">
      <c r="A9466" s="38"/>
      <c r="B9466" s="5"/>
      <c r="C9466" s="38"/>
    </row>
    <row r="9467" spans="1:3" x14ac:dyDescent="0.25">
      <c r="A9467" s="38"/>
      <c r="B9467" s="5"/>
      <c r="C9467" s="38"/>
    </row>
    <row r="9468" spans="1:3" x14ac:dyDescent="0.25">
      <c r="A9468" s="38"/>
      <c r="B9468" s="5"/>
      <c r="C9468" s="38"/>
    </row>
    <row r="9469" spans="1:3" x14ac:dyDescent="0.25">
      <c r="A9469" s="38"/>
      <c r="B9469" s="5"/>
      <c r="C9469" s="38"/>
    </row>
    <row r="9470" spans="1:3" x14ac:dyDescent="0.25">
      <c r="A9470" s="38"/>
      <c r="B9470" s="5"/>
      <c r="C9470" s="38"/>
    </row>
    <row r="9471" spans="1:3" x14ac:dyDescent="0.25">
      <c r="A9471" s="38"/>
      <c r="B9471" s="5"/>
      <c r="C9471" s="38"/>
    </row>
    <row r="9472" spans="1:3" x14ac:dyDescent="0.25">
      <c r="A9472" s="38"/>
      <c r="B9472" s="5"/>
      <c r="C9472" s="38"/>
    </row>
    <row r="9473" spans="1:3" x14ac:dyDescent="0.25">
      <c r="A9473" s="38"/>
      <c r="B9473" s="5"/>
      <c r="C9473" s="38"/>
    </row>
    <row r="9474" spans="1:3" x14ac:dyDescent="0.25">
      <c r="A9474" s="38"/>
      <c r="B9474" s="5"/>
      <c r="C9474" s="38"/>
    </row>
    <row r="9475" spans="1:3" x14ac:dyDescent="0.25">
      <c r="A9475" s="38"/>
      <c r="B9475" s="5"/>
      <c r="C9475" s="38"/>
    </row>
    <row r="9476" spans="1:3" x14ac:dyDescent="0.25">
      <c r="A9476" s="38"/>
      <c r="B9476" s="5"/>
      <c r="C9476" s="38"/>
    </row>
    <row r="9477" spans="1:3" x14ac:dyDescent="0.25">
      <c r="A9477" s="38"/>
      <c r="B9477" s="5"/>
      <c r="C9477" s="38"/>
    </row>
    <row r="9478" spans="1:3" x14ac:dyDescent="0.25">
      <c r="A9478" s="38"/>
      <c r="B9478" s="5"/>
      <c r="C9478" s="38"/>
    </row>
    <row r="9479" spans="1:3" x14ac:dyDescent="0.25">
      <c r="A9479" s="38"/>
      <c r="B9479" s="5"/>
      <c r="C9479" s="38"/>
    </row>
    <row r="9480" spans="1:3" x14ac:dyDescent="0.25">
      <c r="A9480" s="38"/>
      <c r="B9480" s="5"/>
      <c r="C9480" s="38"/>
    </row>
    <row r="9481" spans="1:3" x14ac:dyDescent="0.25">
      <c r="A9481" s="38"/>
      <c r="B9481" s="5"/>
      <c r="C9481" s="38"/>
    </row>
    <row r="9482" spans="1:3" x14ac:dyDescent="0.25">
      <c r="A9482" s="38"/>
      <c r="B9482" s="5"/>
      <c r="C9482" s="38"/>
    </row>
    <row r="9483" spans="1:3" x14ac:dyDescent="0.25">
      <c r="A9483" s="38"/>
      <c r="B9483" s="5"/>
      <c r="C9483" s="38"/>
    </row>
    <row r="9484" spans="1:3" x14ac:dyDescent="0.25">
      <c r="A9484" s="38"/>
      <c r="B9484" s="5"/>
      <c r="C9484" s="38"/>
    </row>
    <row r="9485" spans="1:3" x14ac:dyDescent="0.25">
      <c r="A9485" s="38"/>
      <c r="B9485" s="5"/>
      <c r="C9485" s="38"/>
    </row>
    <row r="9486" spans="1:3" x14ac:dyDescent="0.25">
      <c r="A9486" s="38"/>
      <c r="B9486" s="5"/>
      <c r="C9486" s="38"/>
    </row>
    <row r="9487" spans="1:3" x14ac:dyDescent="0.25">
      <c r="A9487" s="38"/>
      <c r="B9487" s="5"/>
      <c r="C9487" s="38"/>
    </row>
    <row r="9488" spans="1:3" x14ac:dyDescent="0.25">
      <c r="A9488" s="38"/>
      <c r="B9488" s="5"/>
      <c r="C9488" s="38"/>
    </row>
    <row r="9489" spans="1:3" x14ac:dyDescent="0.25">
      <c r="A9489" s="38"/>
      <c r="B9489" s="5"/>
      <c r="C9489" s="38"/>
    </row>
    <row r="9490" spans="1:3" x14ac:dyDescent="0.25">
      <c r="A9490" s="38"/>
      <c r="B9490" s="5"/>
      <c r="C9490" s="38"/>
    </row>
    <row r="9491" spans="1:3" x14ac:dyDescent="0.25">
      <c r="A9491" s="38"/>
      <c r="B9491" s="5"/>
      <c r="C9491" s="38"/>
    </row>
    <row r="9492" spans="1:3" x14ac:dyDescent="0.25">
      <c r="A9492" s="38"/>
      <c r="B9492" s="5"/>
      <c r="C9492" s="38"/>
    </row>
    <row r="9493" spans="1:3" x14ac:dyDescent="0.25">
      <c r="A9493" s="38"/>
      <c r="B9493" s="5"/>
      <c r="C9493" s="38"/>
    </row>
    <row r="9494" spans="1:3" x14ac:dyDescent="0.25">
      <c r="A9494" s="38"/>
      <c r="B9494" s="5"/>
      <c r="C9494" s="38"/>
    </row>
    <row r="9495" spans="1:3" x14ac:dyDescent="0.25">
      <c r="A9495" s="38"/>
      <c r="B9495" s="5"/>
      <c r="C9495" s="38"/>
    </row>
    <row r="9496" spans="1:3" x14ac:dyDescent="0.25">
      <c r="A9496" s="38"/>
      <c r="B9496" s="5"/>
      <c r="C9496" s="38"/>
    </row>
    <row r="9497" spans="1:3" x14ac:dyDescent="0.25">
      <c r="A9497" s="38"/>
      <c r="B9497" s="5"/>
      <c r="C9497" s="38"/>
    </row>
    <row r="9498" spans="1:3" x14ac:dyDescent="0.25">
      <c r="A9498" s="38"/>
      <c r="B9498" s="5"/>
      <c r="C9498" s="38"/>
    </row>
    <row r="9499" spans="1:3" x14ac:dyDescent="0.25">
      <c r="A9499" s="38"/>
      <c r="B9499" s="5"/>
      <c r="C9499" s="38"/>
    </row>
    <row r="9500" spans="1:3" x14ac:dyDescent="0.25">
      <c r="A9500" s="38"/>
      <c r="B9500" s="5"/>
      <c r="C9500" s="38"/>
    </row>
    <row r="9501" spans="1:3" x14ac:dyDescent="0.25">
      <c r="A9501" s="38"/>
      <c r="B9501" s="5"/>
      <c r="C9501" s="38"/>
    </row>
    <row r="9502" spans="1:3" x14ac:dyDescent="0.25">
      <c r="A9502" s="38"/>
      <c r="B9502" s="5"/>
      <c r="C9502" s="38"/>
    </row>
    <row r="9503" spans="1:3" x14ac:dyDescent="0.25">
      <c r="A9503" s="38"/>
      <c r="B9503" s="5"/>
      <c r="C9503" s="38"/>
    </row>
    <row r="9504" spans="1:3" x14ac:dyDescent="0.25">
      <c r="A9504" s="38"/>
      <c r="B9504" s="5"/>
      <c r="C9504" s="38"/>
    </row>
    <row r="9505" spans="1:3" x14ac:dyDescent="0.25">
      <c r="A9505" s="38"/>
      <c r="B9505" s="5"/>
      <c r="C9505" s="38"/>
    </row>
    <row r="9506" spans="1:3" x14ac:dyDescent="0.25">
      <c r="A9506" s="38"/>
      <c r="B9506" s="5"/>
      <c r="C9506" s="38"/>
    </row>
    <row r="9507" spans="1:3" x14ac:dyDescent="0.25">
      <c r="A9507" s="38"/>
      <c r="B9507" s="5"/>
      <c r="C9507" s="38"/>
    </row>
    <row r="9508" spans="1:3" x14ac:dyDescent="0.25">
      <c r="A9508" s="38"/>
      <c r="B9508" s="5"/>
      <c r="C9508" s="38"/>
    </row>
    <row r="9509" spans="1:3" x14ac:dyDescent="0.25">
      <c r="A9509" s="38"/>
      <c r="B9509" s="5"/>
      <c r="C9509" s="38"/>
    </row>
    <row r="9510" spans="1:3" x14ac:dyDescent="0.25">
      <c r="A9510" s="38"/>
      <c r="B9510" s="5"/>
      <c r="C9510" s="38"/>
    </row>
    <row r="9511" spans="1:3" x14ac:dyDescent="0.25">
      <c r="A9511" s="38"/>
      <c r="B9511" s="5"/>
      <c r="C9511" s="38"/>
    </row>
    <row r="9512" spans="1:3" x14ac:dyDescent="0.25">
      <c r="A9512" s="38"/>
      <c r="B9512" s="5"/>
      <c r="C9512" s="38"/>
    </row>
    <row r="9513" spans="1:3" x14ac:dyDescent="0.25">
      <c r="A9513" s="38"/>
      <c r="B9513" s="5"/>
      <c r="C9513" s="38"/>
    </row>
    <row r="9514" spans="1:3" x14ac:dyDescent="0.25">
      <c r="A9514" s="38"/>
      <c r="B9514" s="5"/>
      <c r="C9514" s="38"/>
    </row>
    <row r="9515" spans="1:3" x14ac:dyDescent="0.25">
      <c r="A9515" s="38"/>
      <c r="B9515" s="5"/>
      <c r="C9515" s="38"/>
    </row>
    <row r="9516" spans="1:3" x14ac:dyDescent="0.25">
      <c r="A9516" s="38"/>
      <c r="B9516" s="5"/>
      <c r="C9516" s="38"/>
    </row>
    <row r="9517" spans="1:3" x14ac:dyDescent="0.25">
      <c r="A9517" s="38"/>
      <c r="B9517" s="5"/>
      <c r="C9517" s="38"/>
    </row>
    <row r="9518" spans="1:3" x14ac:dyDescent="0.25">
      <c r="A9518" s="38"/>
      <c r="B9518" s="5"/>
      <c r="C9518" s="38"/>
    </row>
    <row r="9519" spans="1:3" x14ac:dyDescent="0.25">
      <c r="A9519" s="38"/>
      <c r="B9519" s="5"/>
      <c r="C9519" s="38"/>
    </row>
    <row r="9520" spans="1:3" x14ac:dyDescent="0.25">
      <c r="A9520" s="38"/>
      <c r="B9520" s="5"/>
      <c r="C9520" s="38"/>
    </row>
    <row r="9521" spans="1:3" x14ac:dyDescent="0.25">
      <c r="A9521" s="38"/>
      <c r="B9521" s="5"/>
      <c r="C9521" s="38"/>
    </row>
    <row r="9522" spans="1:3" x14ac:dyDescent="0.25">
      <c r="A9522" s="38"/>
      <c r="B9522" s="5"/>
      <c r="C9522" s="38"/>
    </row>
    <row r="9523" spans="1:3" x14ac:dyDescent="0.25">
      <c r="A9523" s="38"/>
      <c r="B9523" s="5"/>
      <c r="C9523" s="38"/>
    </row>
    <row r="9524" spans="1:3" x14ac:dyDescent="0.25">
      <c r="A9524" s="38"/>
      <c r="B9524" s="5"/>
      <c r="C9524" s="38"/>
    </row>
    <row r="9525" spans="1:3" x14ac:dyDescent="0.25">
      <c r="A9525" s="38"/>
      <c r="B9525" s="5"/>
      <c r="C9525" s="38"/>
    </row>
    <row r="9526" spans="1:3" x14ac:dyDescent="0.25">
      <c r="A9526" s="38"/>
      <c r="B9526" s="5"/>
      <c r="C9526" s="38"/>
    </row>
    <row r="9527" spans="1:3" x14ac:dyDescent="0.25">
      <c r="A9527" s="38"/>
      <c r="B9527" s="5"/>
      <c r="C9527" s="38"/>
    </row>
    <row r="9528" spans="1:3" x14ac:dyDescent="0.25">
      <c r="A9528" s="38"/>
      <c r="B9528" s="5"/>
      <c r="C9528" s="38"/>
    </row>
    <row r="9529" spans="1:3" x14ac:dyDescent="0.25">
      <c r="A9529" s="38"/>
      <c r="B9529" s="5"/>
      <c r="C9529" s="38"/>
    </row>
    <row r="9530" spans="1:3" x14ac:dyDescent="0.25">
      <c r="A9530" s="38"/>
      <c r="B9530" s="5"/>
      <c r="C9530" s="38"/>
    </row>
    <row r="9531" spans="1:3" x14ac:dyDescent="0.25">
      <c r="A9531" s="38"/>
      <c r="B9531" s="5"/>
      <c r="C9531" s="38"/>
    </row>
    <row r="9532" spans="1:3" x14ac:dyDescent="0.25">
      <c r="A9532" s="38"/>
      <c r="B9532" s="5"/>
      <c r="C9532" s="38"/>
    </row>
    <row r="9533" spans="1:3" x14ac:dyDescent="0.25">
      <c r="A9533" s="38"/>
      <c r="B9533" s="5"/>
      <c r="C9533" s="38"/>
    </row>
    <row r="9534" spans="1:3" x14ac:dyDescent="0.25">
      <c r="A9534" s="38"/>
      <c r="B9534" s="5"/>
      <c r="C9534" s="38"/>
    </row>
    <row r="9535" spans="1:3" x14ac:dyDescent="0.25">
      <c r="A9535" s="38"/>
      <c r="B9535" s="5"/>
      <c r="C9535" s="38"/>
    </row>
    <row r="9536" spans="1:3" x14ac:dyDescent="0.25">
      <c r="A9536" s="38"/>
      <c r="B9536" s="5"/>
      <c r="C9536" s="38"/>
    </row>
    <row r="9537" spans="1:3" x14ac:dyDescent="0.25">
      <c r="A9537" s="38"/>
      <c r="B9537" s="5"/>
      <c r="C9537" s="38"/>
    </row>
    <row r="9538" spans="1:3" x14ac:dyDescent="0.25">
      <c r="A9538" s="38"/>
      <c r="B9538" s="5"/>
      <c r="C9538" s="38"/>
    </row>
    <row r="9539" spans="1:3" x14ac:dyDescent="0.25">
      <c r="A9539" s="38"/>
      <c r="B9539" s="5"/>
      <c r="C9539" s="38"/>
    </row>
    <row r="9540" spans="1:3" x14ac:dyDescent="0.25">
      <c r="A9540" s="38"/>
      <c r="B9540" s="5"/>
      <c r="C9540" s="38"/>
    </row>
    <row r="9541" spans="1:3" x14ac:dyDescent="0.25">
      <c r="A9541" s="38"/>
      <c r="B9541" s="5"/>
      <c r="C9541" s="38"/>
    </row>
    <row r="9542" spans="1:3" x14ac:dyDescent="0.25">
      <c r="A9542" s="38"/>
      <c r="B9542" s="5"/>
      <c r="C9542" s="38"/>
    </row>
    <row r="9543" spans="1:3" x14ac:dyDescent="0.25">
      <c r="A9543" s="38"/>
      <c r="B9543" s="5"/>
      <c r="C9543" s="38"/>
    </row>
    <row r="9544" spans="1:3" x14ac:dyDescent="0.25">
      <c r="A9544" s="38"/>
      <c r="B9544" s="5"/>
      <c r="C9544" s="38"/>
    </row>
    <row r="9545" spans="1:3" x14ac:dyDescent="0.25">
      <c r="A9545" s="38"/>
      <c r="B9545" s="5"/>
      <c r="C9545" s="38"/>
    </row>
    <row r="9546" spans="1:3" x14ac:dyDescent="0.25">
      <c r="A9546" s="38"/>
      <c r="B9546" s="5"/>
      <c r="C9546" s="38"/>
    </row>
    <row r="9547" spans="1:3" x14ac:dyDescent="0.25">
      <c r="A9547" s="38"/>
      <c r="B9547" s="5"/>
      <c r="C9547" s="38"/>
    </row>
    <row r="9548" spans="1:3" x14ac:dyDescent="0.25">
      <c r="A9548" s="38"/>
      <c r="B9548" s="5"/>
      <c r="C9548" s="38"/>
    </row>
    <row r="9549" spans="1:3" x14ac:dyDescent="0.25">
      <c r="A9549" s="38"/>
      <c r="B9549" s="5"/>
      <c r="C9549" s="38"/>
    </row>
    <row r="9550" spans="1:3" x14ac:dyDescent="0.25">
      <c r="A9550" s="38"/>
      <c r="B9550" s="5"/>
      <c r="C9550" s="38"/>
    </row>
    <row r="9551" spans="1:3" x14ac:dyDescent="0.25">
      <c r="A9551" s="38"/>
      <c r="B9551" s="5"/>
      <c r="C9551" s="38"/>
    </row>
    <row r="9552" spans="1:3" x14ac:dyDescent="0.25">
      <c r="A9552" s="38"/>
      <c r="B9552" s="5"/>
      <c r="C9552" s="38"/>
    </row>
    <row r="9553" spans="1:3" x14ac:dyDescent="0.25">
      <c r="A9553" s="38"/>
      <c r="B9553" s="5"/>
      <c r="C9553" s="38"/>
    </row>
    <row r="9554" spans="1:3" x14ac:dyDescent="0.25">
      <c r="A9554" s="38"/>
      <c r="B9554" s="5"/>
      <c r="C9554" s="38"/>
    </row>
    <row r="9555" spans="1:3" x14ac:dyDescent="0.25">
      <c r="A9555" s="38"/>
      <c r="B9555" s="5"/>
      <c r="C9555" s="38"/>
    </row>
    <row r="9556" spans="1:3" x14ac:dyDescent="0.25">
      <c r="A9556" s="38"/>
      <c r="B9556" s="5"/>
      <c r="C9556" s="38"/>
    </row>
    <row r="9557" spans="1:3" x14ac:dyDescent="0.25">
      <c r="A9557" s="38"/>
      <c r="B9557" s="5"/>
      <c r="C9557" s="38"/>
    </row>
    <row r="9558" spans="1:3" x14ac:dyDescent="0.25">
      <c r="A9558" s="38"/>
      <c r="B9558" s="5"/>
      <c r="C9558" s="38"/>
    </row>
    <row r="9559" spans="1:3" x14ac:dyDescent="0.25">
      <c r="A9559" s="38"/>
      <c r="B9559" s="5"/>
      <c r="C9559" s="38"/>
    </row>
    <row r="9560" spans="1:3" x14ac:dyDescent="0.25">
      <c r="A9560" s="38"/>
      <c r="B9560" s="5"/>
      <c r="C9560" s="38"/>
    </row>
    <row r="9561" spans="1:3" x14ac:dyDescent="0.25">
      <c r="A9561" s="38"/>
      <c r="B9561" s="5"/>
      <c r="C9561" s="38"/>
    </row>
    <row r="9562" spans="1:3" x14ac:dyDescent="0.25">
      <c r="A9562" s="38"/>
      <c r="B9562" s="5"/>
      <c r="C9562" s="38"/>
    </row>
    <row r="9563" spans="1:3" x14ac:dyDescent="0.25">
      <c r="A9563" s="38"/>
      <c r="B9563" s="5"/>
      <c r="C9563" s="38"/>
    </row>
    <row r="9564" spans="1:3" x14ac:dyDescent="0.25">
      <c r="A9564" s="38"/>
      <c r="B9564" s="5"/>
      <c r="C9564" s="38"/>
    </row>
    <row r="9565" spans="1:3" x14ac:dyDescent="0.25">
      <c r="A9565" s="38"/>
      <c r="B9565" s="5"/>
      <c r="C9565" s="38"/>
    </row>
    <row r="9566" spans="1:3" x14ac:dyDescent="0.25">
      <c r="A9566" s="38"/>
      <c r="B9566" s="5"/>
      <c r="C9566" s="38"/>
    </row>
    <row r="9567" spans="1:3" x14ac:dyDescent="0.25">
      <c r="A9567" s="38"/>
      <c r="B9567" s="5"/>
      <c r="C9567" s="38"/>
    </row>
    <row r="9568" spans="1:3" x14ac:dyDescent="0.25">
      <c r="A9568" s="38"/>
      <c r="B9568" s="5"/>
      <c r="C9568" s="38"/>
    </row>
    <row r="9569" spans="1:3" x14ac:dyDescent="0.25">
      <c r="A9569" s="38"/>
      <c r="B9569" s="5"/>
      <c r="C9569" s="38"/>
    </row>
    <row r="9570" spans="1:3" x14ac:dyDescent="0.25">
      <c r="A9570" s="38"/>
      <c r="B9570" s="5"/>
      <c r="C9570" s="38"/>
    </row>
    <row r="9571" spans="1:3" x14ac:dyDescent="0.25">
      <c r="A9571" s="38"/>
      <c r="B9571" s="5"/>
      <c r="C9571" s="38"/>
    </row>
    <row r="9572" spans="1:3" x14ac:dyDescent="0.25">
      <c r="A9572" s="38"/>
      <c r="B9572" s="5"/>
      <c r="C9572" s="38"/>
    </row>
    <row r="9573" spans="1:3" x14ac:dyDescent="0.25">
      <c r="A9573" s="38"/>
      <c r="B9573" s="5"/>
      <c r="C9573" s="38"/>
    </row>
    <row r="9574" spans="1:3" x14ac:dyDescent="0.25">
      <c r="A9574" s="38"/>
      <c r="B9574" s="5"/>
      <c r="C9574" s="38"/>
    </row>
    <row r="9575" spans="1:3" x14ac:dyDescent="0.25">
      <c r="A9575" s="38"/>
      <c r="B9575" s="5"/>
      <c r="C9575" s="38"/>
    </row>
    <row r="9576" spans="1:3" x14ac:dyDescent="0.25">
      <c r="A9576" s="38"/>
      <c r="B9576" s="5"/>
      <c r="C9576" s="38"/>
    </row>
    <row r="9577" spans="1:3" x14ac:dyDescent="0.25">
      <c r="A9577" s="38"/>
      <c r="B9577" s="5"/>
      <c r="C9577" s="38"/>
    </row>
    <row r="9578" spans="1:3" x14ac:dyDescent="0.25">
      <c r="A9578" s="38"/>
      <c r="B9578" s="5"/>
      <c r="C9578" s="38"/>
    </row>
    <row r="9579" spans="1:3" x14ac:dyDescent="0.25">
      <c r="A9579" s="38"/>
      <c r="B9579" s="5"/>
      <c r="C9579" s="38"/>
    </row>
    <row r="9580" spans="1:3" x14ac:dyDescent="0.25">
      <c r="A9580" s="38"/>
      <c r="B9580" s="5"/>
      <c r="C9580" s="38"/>
    </row>
    <row r="9581" spans="1:3" x14ac:dyDescent="0.25">
      <c r="A9581" s="38"/>
      <c r="B9581" s="5"/>
      <c r="C9581" s="38"/>
    </row>
    <row r="9582" spans="1:3" x14ac:dyDescent="0.25">
      <c r="A9582" s="38"/>
      <c r="B9582" s="5"/>
      <c r="C9582" s="38"/>
    </row>
    <row r="9583" spans="1:3" x14ac:dyDescent="0.25">
      <c r="A9583" s="38"/>
      <c r="B9583" s="5"/>
      <c r="C9583" s="38"/>
    </row>
    <row r="9584" spans="1:3" x14ac:dyDescent="0.25">
      <c r="A9584" s="38"/>
      <c r="B9584" s="5"/>
      <c r="C9584" s="38"/>
    </row>
    <row r="9585" spans="1:3" x14ac:dyDescent="0.25">
      <c r="A9585" s="38"/>
      <c r="B9585" s="5"/>
      <c r="C9585" s="38"/>
    </row>
    <row r="9586" spans="1:3" x14ac:dyDescent="0.25">
      <c r="A9586" s="38"/>
      <c r="B9586" s="5"/>
      <c r="C9586" s="38"/>
    </row>
    <row r="9587" spans="1:3" x14ac:dyDescent="0.25">
      <c r="A9587" s="38"/>
      <c r="B9587" s="5"/>
      <c r="C9587" s="38"/>
    </row>
    <row r="9588" spans="1:3" x14ac:dyDescent="0.25">
      <c r="A9588" s="38"/>
      <c r="B9588" s="5"/>
      <c r="C9588" s="38"/>
    </row>
    <row r="9589" spans="1:3" x14ac:dyDescent="0.25">
      <c r="A9589" s="38"/>
      <c r="B9589" s="5"/>
      <c r="C9589" s="38"/>
    </row>
    <row r="9590" spans="1:3" x14ac:dyDescent="0.25">
      <c r="A9590" s="38"/>
      <c r="B9590" s="5"/>
      <c r="C9590" s="38"/>
    </row>
    <row r="9591" spans="1:3" x14ac:dyDescent="0.25">
      <c r="A9591" s="38"/>
      <c r="B9591" s="5"/>
      <c r="C9591" s="38"/>
    </row>
    <row r="9592" spans="1:3" x14ac:dyDescent="0.25">
      <c r="A9592" s="38"/>
      <c r="B9592" s="5"/>
      <c r="C9592" s="38"/>
    </row>
    <row r="9593" spans="1:3" x14ac:dyDescent="0.25">
      <c r="A9593" s="38"/>
      <c r="B9593" s="5"/>
      <c r="C9593" s="38"/>
    </row>
    <row r="9594" spans="1:3" x14ac:dyDescent="0.25">
      <c r="A9594" s="38"/>
      <c r="B9594" s="5"/>
      <c r="C9594" s="38"/>
    </row>
    <row r="9595" spans="1:3" x14ac:dyDescent="0.25">
      <c r="A9595" s="38"/>
      <c r="B9595" s="5"/>
      <c r="C9595" s="38"/>
    </row>
    <row r="9596" spans="1:3" x14ac:dyDescent="0.25">
      <c r="A9596" s="38"/>
      <c r="B9596" s="5"/>
      <c r="C9596" s="38"/>
    </row>
    <row r="9597" spans="1:3" x14ac:dyDescent="0.25">
      <c r="A9597" s="38"/>
      <c r="B9597" s="5"/>
      <c r="C9597" s="38"/>
    </row>
    <row r="9598" spans="1:3" x14ac:dyDescent="0.25">
      <c r="A9598" s="38"/>
      <c r="B9598" s="5"/>
      <c r="C9598" s="38"/>
    </row>
    <row r="9599" spans="1:3" x14ac:dyDescent="0.25">
      <c r="A9599" s="38"/>
      <c r="B9599" s="5"/>
      <c r="C9599" s="38"/>
    </row>
    <row r="9600" spans="1:3" x14ac:dyDescent="0.25">
      <c r="A9600" s="38"/>
      <c r="B9600" s="5"/>
      <c r="C9600" s="38"/>
    </row>
    <row r="9601" spans="1:3" x14ac:dyDescent="0.25">
      <c r="A9601" s="38"/>
      <c r="B9601" s="5"/>
      <c r="C9601" s="38"/>
    </row>
    <row r="9602" spans="1:3" x14ac:dyDescent="0.25">
      <c r="A9602" s="38"/>
      <c r="B9602" s="5"/>
      <c r="C9602" s="38"/>
    </row>
    <row r="9603" spans="1:3" x14ac:dyDescent="0.25">
      <c r="A9603" s="38"/>
      <c r="B9603" s="5"/>
      <c r="C9603" s="38"/>
    </row>
    <row r="9604" spans="1:3" x14ac:dyDescent="0.25">
      <c r="A9604" s="38"/>
      <c r="B9604" s="5"/>
      <c r="C9604" s="38"/>
    </row>
    <row r="9605" spans="1:3" x14ac:dyDescent="0.25">
      <c r="A9605" s="38"/>
      <c r="B9605" s="5"/>
      <c r="C9605" s="38"/>
    </row>
    <row r="9606" spans="1:3" x14ac:dyDescent="0.25">
      <c r="A9606" s="38"/>
      <c r="B9606" s="5"/>
      <c r="C9606" s="38"/>
    </row>
    <row r="9607" spans="1:3" x14ac:dyDescent="0.25">
      <c r="A9607" s="38"/>
      <c r="B9607" s="5"/>
      <c r="C9607" s="38"/>
    </row>
    <row r="9608" spans="1:3" x14ac:dyDescent="0.25">
      <c r="A9608" s="38"/>
      <c r="B9608" s="5"/>
      <c r="C9608" s="38"/>
    </row>
    <row r="9609" spans="1:3" x14ac:dyDescent="0.25">
      <c r="A9609" s="38"/>
      <c r="B9609" s="5"/>
      <c r="C9609" s="38"/>
    </row>
    <row r="9610" spans="1:3" x14ac:dyDescent="0.25">
      <c r="A9610" s="38"/>
      <c r="B9610" s="5"/>
      <c r="C9610" s="38"/>
    </row>
    <row r="9611" spans="1:3" x14ac:dyDescent="0.25">
      <c r="A9611" s="38"/>
      <c r="B9611" s="5"/>
      <c r="C9611" s="38"/>
    </row>
    <row r="9612" spans="1:3" x14ac:dyDescent="0.25">
      <c r="A9612" s="38"/>
      <c r="B9612" s="5"/>
      <c r="C9612" s="38"/>
    </row>
    <row r="9613" spans="1:3" x14ac:dyDescent="0.25">
      <c r="A9613" s="38"/>
      <c r="B9613" s="5"/>
      <c r="C9613" s="38"/>
    </row>
    <row r="9614" spans="1:3" x14ac:dyDescent="0.25">
      <c r="A9614" s="38"/>
      <c r="B9614" s="5"/>
      <c r="C9614" s="38"/>
    </row>
    <row r="9615" spans="1:3" x14ac:dyDescent="0.25">
      <c r="A9615" s="38"/>
      <c r="B9615" s="5"/>
      <c r="C9615" s="38"/>
    </row>
    <row r="9616" spans="1:3" x14ac:dyDescent="0.25">
      <c r="A9616" s="38"/>
      <c r="B9616" s="5"/>
      <c r="C9616" s="38"/>
    </row>
    <row r="9617" spans="1:3" x14ac:dyDescent="0.25">
      <c r="A9617" s="38"/>
      <c r="B9617" s="5"/>
      <c r="C9617" s="38"/>
    </row>
    <row r="9618" spans="1:3" x14ac:dyDescent="0.25">
      <c r="A9618" s="38"/>
      <c r="B9618" s="5"/>
      <c r="C9618" s="38"/>
    </row>
    <row r="9619" spans="1:3" x14ac:dyDescent="0.25">
      <c r="A9619" s="38"/>
      <c r="B9619" s="5"/>
      <c r="C9619" s="38"/>
    </row>
    <row r="9620" spans="1:3" x14ac:dyDescent="0.25">
      <c r="A9620" s="38"/>
      <c r="B9620" s="5"/>
      <c r="C9620" s="38"/>
    </row>
    <row r="9621" spans="1:3" x14ac:dyDescent="0.25">
      <c r="A9621" s="38"/>
      <c r="B9621" s="5"/>
      <c r="C9621" s="38"/>
    </row>
    <row r="9622" spans="1:3" x14ac:dyDescent="0.25">
      <c r="A9622" s="38"/>
      <c r="B9622" s="5"/>
      <c r="C9622" s="38"/>
    </row>
    <row r="9623" spans="1:3" x14ac:dyDescent="0.25">
      <c r="A9623" s="38"/>
      <c r="B9623" s="5"/>
      <c r="C9623" s="38"/>
    </row>
    <row r="9624" spans="1:3" x14ac:dyDescent="0.25">
      <c r="A9624" s="38"/>
      <c r="B9624" s="5"/>
      <c r="C9624" s="38"/>
    </row>
    <row r="9625" spans="1:3" x14ac:dyDescent="0.25">
      <c r="A9625" s="38"/>
      <c r="B9625" s="5"/>
      <c r="C9625" s="38"/>
    </row>
    <row r="9626" spans="1:3" x14ac:dyDescent="0.25">
      <c r="A9626" s="38"/>
      <c r="B9626" s="5"/>
      <c r="C9626" s="38"/>
    </row>
    <row r="9627" spans="1:3" x14ac:dyDescent="0.25">
      <c r="A9627" s="38"/>
      <c r="B9627" s="5"/>
      <c r="C9627" s="38"/>
    </row>
    <row r="9628" spans="1:3" x14ac:dyDescent="0.25">
      <c r="A9628" s="38"/>
      <c r="B9628" s="5"/>
      <c r="C9628" s="38"/>
    </row>
    <row r="9629" spans="1:3" x14ac:dyDescent="0.25">
      <c r="A9629" s="38"/>
      <c r="B9629" s="5"/>
      <c r="C9629" s="38"/>
    </row>
    <row r="9630" spans="1:3" x14ac:dyDescent="0.25">
      <c r="A9630" s="38"/>
      <c r="B9630" s="5"/>
      <c r="C9630" s="38"/>
    </row>
    <row r="9631" spans="1:3" x14ac:dyDescent="0.25">
      <c r="A9631" s="38"/>
      <c r="B9631" s="5"/>
      <c r="C9631" s="38"/>
    </row>
    <row r="9632" spans="1:3" x14ac:dyDescent="0.25">
      <c r="A9632" s="38"/>
      <c r="B9632" s="5"/>
      <c r="C9632" s="38"/>
    </row>
    <row r="9633" spans="1:3" x14ac:dyDescent="0.25">
      <c r="A9633" s="38"/>
      <c r="B9633" s="5"/>
      <c r="C9633" s="38"/>
    </row>
    <row r="9634" spans="1:3" x14ac:dyDescent="0.25">
      <c r="A9634" s="38"/>
      <c r="B9634" s="5"/>
      <c r="C9634" s="38"/>
    </row>
    <row r="9635" spans="1:3" x14ac:dyDescent="0.25">
      <c r="A9635" s="38"/>
      <c r="B9635" s="5"/>
      <c r="C9635" s="38"/>
    </row>
    <row r="9636" spans="1:3" x14ac:dyDescent="0.25">
      <c r="A9636" s="38"/>
      <c r="B9636" s="5"/>
      <c r="C9636" s="38"/>
    </row>
    <row r="9637" spans="1:3" x14ac:dyDescent="0.25">
      <c r="A9637" s="38"/>
      <c r="B9637" s="5"/>
      <c r="C9637" s="38"/>
    </row>
    <row r="9638" spans="1:3" x14ac:dyDescent="0.25">
      <c r="A9638" s="38"/>
      <c r="B9638" s="5"/>
      <c r="C9638" s="38"/>
    </row>
    <row r="9639" spans="1:3" x14ac:dyDescent="0.25">
      <c r="A9639" s="38"/>
      <c r="B9639" s="5"/>
      <c r="C9639" s="38"/>
    </row>
    <row r="9640" spans="1:3" x14ac:dyDescent="0.25">
      <c r="A9640" s="38"/>
      <c r="B9640" s="5"/>
      <c r="C9640" s="38"/>
    </row>
    <row r="9641" spans="1:3" x14ac:dyDescent="0.25">
      <c r="A9641" s="38"/>
      <c r="B9641" s="5"/>
      <c r="C9641" s="38"/>
    </row>
    <row r="9642" spans="1:3" x14ac:dyDescent="0.25">
      <c r="A9642" s="38"/>
      <c r="B9642" s="5"/>
      <c r="C9642" s="38"/>
    </row>
    <row r="9643" spans="1:3" x14ac:dyDescent="0.25">
      <c r="A9643" s="38"/>
      <c r="B9643" s="5"/>
      <c r="C9643" s="38"/>
    </row>
    <row r="9644" spans="1:3" x14ac:dyDescent="0.25">
      <c r="A9644" s="38"/>
      <c r="B9644" s="5"/>
      <c r="C9644" s="38"/>
    </row>
    <row r="9645" spans="1:3" x14ac:dyDescent="0.25">
      <c r="A9645" s="38"/>
      <c r="B9645" s="5"/>
      <c r="C9645" s="38"/>
    </row>
    <row r="9646" spans="1:3" x14ac:dyDescent="0.25">
      <c r="A9646" s="38"/>
      <c r="B9646" s="5"/>
      <c r="C9646" s="38"/>
    </row>
    <row r="9647" spans="1:3" x14ac:dyDescent="0.25">
      <c r="A9647" s="38"/>
      <c r="B9647" s="5"/>
      <c r="C9647" s="38"/>
    </row>
    <row r="9648" spans="1:3" x14ac:dyDescent="0.25">
      <c r="A9648" s="38"/>
      <c r="B9648" s="5"/>
      <c r="C9648" s="38"/>
    </row>
    <row r="9649" spans="1:3" x14ac:dyDescent="0.25">
      <c r="A9649" s="38"/>
      <c r="B9649" s="5"/>
      <c r="C9649" s="38"/>
    </row>
    <row r="9650" spans="1:3" x14ac:dyDescent="0.25">
      <c r="A9650" s="38"/>
      <c r="B9650" s="5"/>
      <c r="C9650" s="38"/>
    </row>
    <row r="9651" spans="1:3" x14ac:dyDescent="0.25">
      <c r="A9651" s="38"/>
      <c r="B9651" s="5"/>
      <c r="C9651" s="38"/>
    </row>
    <row r="9652" spans="1:3" x14ac:dyDescent="0.25">
      <c r="A9652" s="38"/>
      <c r="B9652" s="5"/>
      <c r="C9652" s="38"/>
    </row>
    <row r="9653" spans="1:3" x14ac:dyDescent="0.25">
      <c r="A9653" s="38"/>
      <c r="B9653" s="5"/>
      <c r="C9653" s="38"/>
    </row>
    <row r="9654" spans="1:3" x14ac:dyDescent="0.25">
      <c r="A9654" s="38"/>
      <c r="B9654" s="5"/>
      <c r="C9654" s="38"/>
    </row>
    <row r="9655" spans="1:3" x14ac:dyDescent="0.25">
      <c r="A9655" s="38"/>
      <c r="B9655" s="5"/>
      <c r="C9655" s="38"/>
    </row>
    <row r="9656" spans="1:3" x14ac:dyDescent="0.25">
      <c r="A9656" s="38"/>
      <c r="B9656" s="5"/>
      <c r="C9656" s="38"/>
    </row>
    <row r="9657" spans="1:3" x14ac:dyDescent="0.25">
      <c r="A9657" s="38"/>
      <c r="B9657" s="5"/>
      <c r="C9657" s="38"/>
    </row>
    <row r="9658" spans="1:3" x14ac:dyDescent="0.25">
      <c r="A9658" s="38"/>
      <c r="B9658" s="5"/>
      <c r="C9658" s="38"/>
    </row>
    <row r="9659" spans="1:3" x14ac:dyDescent="0.25">
      <c r="A9659" s="38"/>
      <c r="B9659" s="5"/>
      <c r="C9659" s="38"/>
    </row>
    <row r="9660" spans="1:3" x14ac:dyDescent="0.25">
      <c r="A9660" s="38"/>
      <c r="B9660" s="5"/>
      <c r="C9660" s="38"/>
    </row>
    <row r="9661" spans="1:3" x14ac:dyDescent="0.25">
      <c r="A9661" s="38"/>
      <c r="B9661" s="5"/>
      <c r="C9661" s="38"/>
    </row>
    <row r="9662" spans="1:3" x14ac:dyDescent="0.25">
      <c r="A9662" s="38"/>
      <c r="B9662" s="5"/>
      <c r="C9662" s="38"/>
    </row>
    <row r="9663" spans="1:3" x14ac:dyDescent="0.25">
      <c r="A9663" s="38"/>
      <c r="B9663" s="5"/>
      <c r="C9663" s="38"/>
    </row>
    <row r="9664" spans="1:3" x14ac:dyDescent="0.25">
      <c r="A9664" s="38"/>
      <c r="B9664" s="5"/>
      <c r="C9664" s="38"/>
    </row>
    <row r="9665" spans="1:3" x14ac:dyDescent="0.25">
      <c r="A9665" s="38"/>
      <c r="B9665" s="5"/>
      <c r="C9665" s="38"/>
    </row>
    <row r="9666" spans="1:3" x14ac:dyDescent="0.25">
      <c r="A9666" s="38"/>
      <c r="B9666" s="5"/>
      <c r="C9666" s="38"/>
    </row>
    <row r="9667" spans="1:3" x14ac:dyDescent="0.25">
      <c r="A9667" s="38"/>
      <c r="B9667" s="5"/>
      <c r="C9667" s="38"/>
    </row>
    <row r="9668" spans="1:3" x14ac:dyDescent="0.25">
      <c r="A9668" s="38"/>
      <c r="B9668" s="5"/>
      <c r="C9668" s="38"/>
    </row>
    <row r="9669" spans="1:3" x14ac:dyDescent="0.25">
      <c r="A9669" s="38"/>
      <c r="B9669" s="5"/>
      <c r="C9669" s="38"/>
    </row>
    <row r="9670" spans="1:3" x14ac:dyDescent="0.25">
      <c r="A9670" s="38"/>
      <c r="B9670" s="5"/>
      <c r="C9670" s="38"/>
    </row>
    <row r="9671" spans="1:3" x14ac:dyDescent="0.25">
      <c r="A9671" s="38"/>
      <c r="B9671" s="5"/>
      <c r="C9671" s="38"/>
    </row>
    <row r="9672" spans="1:3" x14ac:dyDescent="0.25">
      <c r="A9672" s="38"/>
      <c r="B9672" s="5"/>
      <c r="C9672" s="38"/>
    </row>
    <row r="9673" spans="1:3" x14ac:dyDescent="0.25">
      <c r="A9673" s="38"/>
      <c r="B9673" s="5"/>
      <c r="C9673" s="38"/>
    </row>
    <row r="9674" spans="1:3" x14ac:dyDescent="0.25">
      <c r="A9674" s="38"/>
      <c r="B9674" s="5"/>
      <c r="C9674" s="38"/>
    </row>
    <row r="9675" spans="1:3" x14ac:dyDescent="0.25">
      <c r="A9675" s="38"/>
      <c r="B9675" s="5"/>
      <c r="C9675" s="38"/>
    </row>
    <row r="9676" spans="1:3" x14ac:dyDescent="0.25">
      <c r="A9676" s="38"/>
      <c r="B9676" s="5"/>
      <c r="C9676" s="38"/>
    </row>
    <row r="9677" spans="1:3" x14ac:dyDescent="0.25">
      <c r="A9677" s="38"/>
      <c r="B9677" s="5"/>
      <c r="C9677" s="38"/>
    </row>
    <row r="9678" spans="1:3" x14ac:dyDescent="0.25">
      <c r="A9678" s="38"/>
      <c r="B9678" s="5"/>
      <c r="C9678" s="38"/>
    </row>
    <row r="9679" spans="1:3" x14ac:dyDescent="0.25">
      <c r="A9679" s="38"/>
      <c r="B9679" s="5"/>
      <c r="C9679" s="38"/>
    </row>
    <row r="9680" spans="1:3" x14ac:dyDescent="0.25">
      <c r="A9680" s="38"/>
      <c r="B9680" s="5"/>
      <c r="C9680" s="38"/>
    </row>
    <row r="9681" spans="1:3" x14ac:dyDescent="0.25">
      <c r="A9681" s="38"/>
      <c r="B9681" s="5"/>
      <c r="C9681" s="38"/>
    </row>
    <row r="9682" spans="1:3" x14ac:dyDescent="0.25">
      <c r="A9682" s="38"/>
      <c r="B9682" s="5"/>
      <c r="C9682" s="38"/>
    </row>
    <row r="9683" spans="1:3" x14ac:dyDescent="0.25">
      <c r="A9683" s="38"/>
      <c r="B9683" s="5"/>
      <c r="C9683" s="38"/>
    </row>
    <row r="9684" spans="1:3" x14ac:dyDescent="0.25">
      <c r="A9684" s="38"/>
      <c r="B9684" s="5"/>
      <c r="C9684" s="38"/>
    </row>
    <row r="9685" spans="1:3" x14ac:dyDescent="0.25">
      <c r="A9685" s="38"/>
      <c r="B9685" s="5"/>
      <c r="C9685" s="38"/>
    </row>
    <row r="9686" spans="1:3" x14ac:dyDescent="0.25">
      <c r="A9686" s="38"/>
      <c r="B9686" s="5"/>
      <c r="C9686" s="38"/>
    </row>
    <row r="9687" spans="1:3" x14ac:dyDescent="0.25">
      <c r="A9687" s="38"/>
      <c r="B9687" s="5"/>
      <c r="C9687" s="38"/>
    </row>
    <row r="9688" spans="1:3" x14ac:dyDescent="0.25">
      <c r="A9688" s="38"/>
      <c r="B9688" s="5"/>
      <c r="C9688" s="38"/>
    </row>
    <row r="9689" spans="1:3" x14ac:dyDescent="0.25">
      <c r="A9689" s="38"/>
      <c r="B9689" s="5"/>
      <c r="C9689" s="38"/>
    </row>
    <row r="9690" spans="1:3" x14ac:dyDescent="0.25">
      <c r="A9690" s="38"/>
      <c r="B9690" s="5"/>
      <c r="C9690" s="38"/>
    </row>
    <row r="9691" spans="1:3" x14ac:dyDescent="0.25">
      <c r="A9691" s="38"/>
      <c r="B9691" s="5"/>
      <c r="C9691" s="38"/>
    </row>
    <row r="9692" spans="1:3" x14ac:dyDescent="0.25">
      <c r="A9692" s="38"/>
      <c r="B9692" s="5"/>
      <c r="C9692" s="38"/>
    </row>
    <row r="9693" spans="1:3" x14ac:dyDescent="0.25">
      <c r="A9693" s="38"/>
      <c r="B9693" s="5"/>
      <c r="C9693" s="38"/>
    </row>
    <row r="9694" spans="1:3" x14ac:dyDescent="0.25">
      <c r="A9694" s="38"/>
      <c r="B9694" s="5"/>
      <c r="C9694" s="38"/>
    </row>
    <row r="9695" spans="1:3" x14ac:dyDescent="0.25">
      <c r="A9695" s="38"/>
      <c r="B9695" s="5"/>
      <c r="C9695" s="38"/>
    </row>
    <row r="9696" spans="1:3" x14ac:dyDescent="0.25">
      <c r="A9696" s="38"/>
      <c r="B9696" s="5"/>
      <c r="C9696" s="38"/>
    </row>
    <row r="9697" spans="1:3" x14ac:dyDescent="0.25">
      <c r="A9697" s="38"/>
      <c r="B9697" s="5"/>
      <c r="C9697" s="38"/>
    </row>
    <row r="9698" spans="1:3" x14ac:dyDescent="0.25">
      <c r="A9698" s="38"/>
      <c r="B9698" s="5"/>
      <c r="C9698" s="38"/>
    </row>
    <row r="9699" spans="1:3" x14ac:dyDescent="0.25">
      <c r="A9699" s="38"/>
      <c r="B9699" s="5"/>
      <c r="C9699" s="38"/>
    </row>
    <row r="9700" spans="1:3" x14ac:dyDescent="0.25">
      <c r="A9700" s="38"/>
      <c r="B9700" s="5"/>
      <c r="C9700" s="38"/>
    </row>
    <row r="9701" spans="1:3" x14ac:dyDescent="0.25">
      <c r="A9701" s="38"/>
      <c r="B9701" s="5"/>
      <c r="C9701" s="38"/>
    </row>
    <row r="9702" spans="1:3" x14ac:dyDescent="0.25">
      <c r="A9702" s="38"/>
      <c r="B9702" s="5"/>
      <c r="C9702" s="38"/>
    </row>
    <row r="9703" spans="1:3" x14ac:dyDescent="0.25">
      <c r="A9703" s="38"/>
      <c r="B9703" s="5"/>
      <c r="C9703" s="38"/>
    </row>
    <row r="9704" spans="1:3" x14ac:dyDescent="0.25">
      <c r="A9704" s="38"/>
      <c r="B9704" s="5"/>
      <c r="C9704" s="38"/>
    </row>
    <row r="9705" spans="1:3" x14ac:dyDescent="0.25">
      <c r="A9705" s="38"/>
      <c r="B9705" s="5"/>
      <c r="C9705" s="38"/>
    </row>
    <row r="9706" spans="1:3" x14ac:dyDescent="0.25">
      <c r="A9706" s="38"/>
      <c r="B9706" s="5"/>
      <c r="C9706" s="38"/>
    </row>
    <row r="9707" spans="1:3" x14ac:dyDescent="0.25">
      <c r="A9707" s="38"/>
      <c r="B9707" s="5"/>
      <c r="C9707" s="38"/>
    </row>
    <row r="9708" spans="1:3" x14ac:dyDescent="0.25">
      <c r="A9708" s="38"/>
      <c r="B9708" s="5"/>
      <c r="C9708" s="38"/>
    </row>
    <row r="9709" spans="1:3" x14ac:dyDescent="0.25">
      <c r="A9709" s="38"/>
      <c r="B9709" s="5"/>
      <c r="C9709" s="38"/>
    </row>
    <row r="9710" spans="1:3" x14ac:dyDescent="0.25">
      <c r="A9710" s="38"/>
      <c r="B9710" s="5"/>
      <c r="C9710" s="38"/>
    </row>
    <row r="9711" spans="1:3" x14ac:dyDescent="0.25">
      <c r="A9711" s="38"/>
      <c r="B9711" s="5"/>
      <c r="C9711" s="38"/>
    </row>
    <row r="9712" spans="1:3" x14ac:dyDescent="0.25">
      <c r="A9712" s="38"/>
      <c r="B9712" s="5"/>
      <c r="C9712" s="38"/>
    </row>
    <row r="9713" spans="1:3" x14ac:dyDescent="0.25">
      <c r="A9713" s="38"/>
      <c r="B9713" s="5"/>
      <c r="C9713" s="38"/>
    </row>
    <row r="9714" spans="1:3" x14ac:dyDescent="0.25">
      <c r="A9714" s="38"/>
      <c r="B9714" s="5"/>
      <c r="C9714" s="38"/>
    </row>
    <row r="9715" spans="1:3" x14ac:dyDescent="0.25">
      <c r="A9715" s="38"/>
      <c r="B9715" s="5"/>
      <c r="C9715" s="38"/>
    </row>
    <row r="9716" spans="1:3" x14ac:dyDescent="0.25">
      <c r="A9716" s="38"/>
      <c r="B9716" s="5"/>
      <c r="C9716" s="38"/>
    </row>
    <row r="9717" spans="1:3" x14ac:dyDescent="0.25">
      <c r="A9717" s="38"/>
      <c r="B9717" s="5"/>
      <c r="C9717" s="38"/>
    </row>
    <row r="9718" spans="1:3" x14ac:dyDescent="0.25">
      <c r="A9718" s="38"/>
      <c r="B9718" s="5"/>
      <c r="C9718" s="38"/>
    </row>
    <row r="9719" spans="1:3" x14ac:dyDescent="0.25">
      <c r="A9719" s="38"/>
      <c r="B9719" s="5"/>
      <c r="C9719" s="38"/>
    </row>
    <row r="9720" spans="1:3" x14ac:dyDescent="0.25">
      <c r="A9720" s="38"/>
      <c r="B9720" s="5"/>
      <c r="C9720" s="38"/>
    </row>
    <row r="9721" spans="1:3" x14ac:dyDescent="0.25">
      <c r="A9721" s="38"/>
      <c r="B9721" s="5"/>
      <c r="C9721" s="38"/>
    </row>
    <row r="9722" spans="1:3" x14ac:dyDescent="0.25">
      <c r="A9722" s="38"/>
      <c r="B9722" s="5"/>
      <c r="C9722" s="38"/>
    </row>
    <row r="9723" spans="1:3" x14ac:dyDescent="0.25">
      <c r="A9723" s="38"/>
      <c r="B9723" s="5"/>
      <c r="C9723" s="38"/>
    </row>
    <row r="9724" spans="1:3" x14ac:dyDescent="0.25">
      <c r="A9724" s="38"/>
      <c r="B9724" s="5"/>
      <c r="C9724" s="38"/>
    </row>
    <row r="9725" spans="1:3" x14ac:dyDescent="0.25">
      <c r="A9725" s="38"/>
      <c r="B9725" s="5"/>
      <c r="C9725" s="38"/>
    </row>
    <row r="9726" spans="1:3" x14ac:dyDescent="0.25">
      <c r="A9726" s="38"/>
      <c r="B9726" s="5"/>
      <c r="C9726" s="38"/>
    </row>
    <row r="9727" spans="1:3" x14ac:dyDescent="0.25">
      <c r="A9727" s="38"/>
      <c r="B9727" s="5"/>
      <c r="C9727" s="38"/>
    </row>
    <row r="9728" spans="1:3" x14ac:dyDescent="0.25">
      <c r="A9728" s="38"/>
      <c r="B9728" s="5"/>
      <c r="C9728" s="38"/>
    </row>
    <row r="9729" spans="1:3" x14ac:dyDescent="0.25">
      <c r="A9729" s="38"/>
      <c r="B9729" s="5"/>
      <c r="C9729" s="38"/>
    </row>
    <row r="9730" spans="1:3" x14ac:dyDescent="0.25">
      <c r="A9730" s="38"/>
      <c r="B9730" s="5"/>
      <c r="C9730" s="38"/>
    </row>
    <row r="9731" spans="1:3" x14ac:dyDescent="0.25">
      <c r="A9731" s="38"/>
      <c r="B9731" s="5"/>
      <c r="C9731" s="38"/>
    </row>
    <row r="9732" spans="1:3" x14ac:dyDescent="0.25">
      <c r="A9732" s="38"/>
      <c r="B9732" s="5"/>
      <c r="C9732" s="38"/>
    </row>
    <row r="9733" spans="1:3" x14ac:dyDescent="0.25">
      <c r="A9733" s="38"/>
      <c r="B9733" s="5"/>
      <c r="C9733" s="38"/>
    </row>
    <row r="9734" spans="1:3" x14ac:dyDescent="0.25">
      <c r="A9734" s="38"/>
      <c r="B9734" s="5"/>
      <c r="C9734" s="38"/>
    </row>
    <row r="9735" spans="1:3" x14ac:dyDescent="0.25">
      <c r="A9735" s="38"/>
      <c r="B9735" s="5"/>
      <c r="C9735" s="38"/>
    </row>
    <row r="9736" spans="1:3" x14ac:dyDescent="0.25">
      <c r="A9736" s="38"/>
      <c r="B9736" s="5"/>
      <c r="C9736" s="38"/>
    </row>
    <row r="9737" spans="1:3" x14ac:dyDescent="0.25">
      <c r="A9737" s="38"/>
      <c r="B9737" s="5"/>
      <c r="C9737" s="38"/>
    </row>
    <row r="9738" spans="1:3" x14ac:dyDescent="0.25">
      <c r="A9738" s="38"/>
      <c r="B9738" s="5"/>
      <c r="C9738" s="38"/>
    </row>
    <row r="9739" spans="1:3" x14ac:dyDescent="0.25">
      <c r="A9739" s="38"/>
      <c r="B9739" s="5"/>
      <c r="C9739" s="38"/>
    </row>
    <row r="9740" spans="1:3" x14ac:dyDescent="0.25">
      <c r="A9740" s="38"/>
      <c r="B9740" s="5"/>
      <c r="C9740" s="38"/>
    </row>
    <row r="9741" spans="1:3" x14ac:dyDescent="0.25">
      <c r="A9741" s="38"/>
      <c r="B9741" s="5"/>
      <c r="C9741" s="38"/>
    </row>
    <row r="9742" spans="1:3" x14ac:dyDescent="0.25">
      <c r="A9742" s="38"/>
      <c r="B9742" s="5"/>
      <c r="C9742" s="38"/>
    </row>
    <row r="9743" spans="1:3" x14ac:dyDescent="0.25">
      <c r="A9743" s="38"/>
      <c r="B9743" s="5"/>
      <c r="C9743" s="38"/>
    </row>
    <row r="9744" spans="1:3" x14ac:dyDescent="0.25">
      <c r="A9744" s="38"/>
      <c r="B9744" s="5"/>
      <c r="C9744" s="38"/>
    </row>
    <row r="9745" spans="1:3" x14ac:dyDescent="0.25">
      <c r="A9745" s="38"/>
      <c r="B9745" s="5"/>
      <c r="C9745" s="38"/>
    </row>
    <row r="9746" spans="1:3" x14ac:dyDescent="0.25">
      <c r="A9746" s="38"/>
      <c r="B9746" s="5"/>
      <c r="C9746" s="38"/>
    </row>
    <row r="9747" spans="1:3" x14ac:dyDescent="0.25">
      <c r="A9747" s="38"/>
      <c r="B9747" s="5"/>
      <c r="C9747" s="38"/>
    </row>
    <row r="9748" spans="1:3" x14ac:dyDescent="0.25">
      <c r="A9748" s="38"/>
      <c r="B9748" s="5"/>
      <c r="C9748" s="38"/>
    </row>
    <row r="9749" spans="1:3" x14ac:dyDescent="0.25">
      <c r="A9749" s="38"/>
      <c r="B9749" s="5"/>
      <c r="C9749" s="38"/>
    </row>
    <row r="9750" spans="1:3" x14ac:dyDescent="0.25">
      <c r="A9750" s="38"/>
      <c r="B9750" s="5"/>
      <c r="C9750" s="38"/>
    </row>
    <row r="9751" spans="1:3" x14ac:dyDescent="0.25">
      <c r="A9751" s="38"/>
      <c r="B9751" s="5"/>
      <c r="C9751" s="38"/>
    </row>
    <row r="9752" spans="1:3" x14ac:dyDescent="0.25">
      <c r="A9752" s="38"/>
      <c r="B9752" s="5"/>
      <c r="C9752" s="38"/>
    </row>
    <row r="9753" spans="1:3" x14ac:dyDescent="0.25">
      <c r="A9753" s="38"/>
      <c r="B9753" s="5"/>
      <c r="C9753" s="38"/>
    </row>
    <row r="9754" spans="1:3" x14ac:dyDescent="0.25">
      <c r="A9754" s="38"/>
      <c r="B9754" s="5"/>
      <c r="C9754" s="38"/>
    </row>
    <row r="9755" spans="1:3" x14ac:dyDescent="0.25">
      <c r="A9755" s="38"/>
      <c r="B9755" s="5"/>
      <c r="C9755" s="38"/>
    </row>
    <row r="9756" spans="1:3" x14ac:dyDescent="0.25">
      <c r="A9756" s="38"/>
      <c r="B9756" s="5"/>
      <c r="C9756" s="38"/>
    </row>
    <row r="9757" spans="1:3" x14ac:dyDescent="0.25">
      <c r="A9757" s="38"/>
      <c r="B9757" s="5"/>
      <c r="C9757" s="38"/>
    </row>
    <row r="9758" spans="1:3" x14ac:dyDescent="0.25">
      <c r="A9758" s="38"/>
      <c r="B9758" s="5"/>
      <c r="C9758" s="38"/>
    </row>
    <row r="9759" spans="1:3" x14ac:dyDescent="0.25">
      <c r="A9759" s="38"/>
      <c r="B9759" s="5"/>
      <c r="C9759" s="38"/>
    </row>
    <row r="9760" spans="1:3" x14ac:dyDescent="0.25">
      <c r="A9760" s="38"/>
      <c r="B9760" s="5"/>
      <c r="C9760" s="38"/>
    </row>
    <row r="9761" spans="1:3" x14ac:dyDescent="0.25">
      <c r="A9761" s="38"/>
      <c r="B9761" s="5"/>
      <c r="C9761" s="38"/>
    </row>
    <row r="9762" spans="1:3" x14ac:dyDescent="0.25">
      <c r="A9762" s="38"/>
      <c r="B9762" s="5"/>
      <c r="C9762" s="38"/>
    </row>
    <row r="9763" spans="1:3" x14ac:dyDescent="0.25">
      <c r="A9763" s="38"/>
      <c r="B9763" s="5"/>
      <c r="C9763" s="38"/>
    </row>
    <row r="9764" spans="1:3" x14ac:dyDescent="0.25">
      <c r="A9764" s="38"/>
      <c r="B9764" s="5"/>
      <c r="C9764" s="38"/>
    </row>
    <row r="9765" spans="1:3" x14ac:dyDescent="0.25">
      <c r="A9765" s="38"/>
      <c r="B9765" s="5"/>
      <c r="C9765" s="38"/>
    </row>
    <row r="9766" spans="1:3" x14ac:dyDescent="0.25">
      <c r="A9766" s="38"/>
      <c r="B9766" s="5"/>
      <c r="C9766" s="38"/>
    </row>
    <row r="9767" spans="1:3" x14ac:dyDescent="0.25">
      <c r="A9767" s="38"/>
      <c r="B9767" s="5"/>
      <c r="C9767" s="38"/>
    </row>
    <row r="9768" spans="1:3" x14ac:dyDescent="0.25">
      <c r="A9768" s="38"/>
      <c r="B9768" s="5"/>
      <c r="C9768" s="38"/>
    </row>
    <row r="9769" spans="1:3" x14ac:dyDescent="0.25">
      <c r="A9769" s="38"/>
      <c r="B9769" s="5"/>
      <c r="C9769" s="38"/>
    </row>
    <row r="9770" spans="1:3" x14ac:dyDescent="0.25">
      <c r="A9770" s="38"/>
      <c r="B9770" s="5"/>
      <c r="C9770" s="38"/>
    </row>
    <row r="9771" spans="1:3" x14ac:dyDescent="0.25">
      <c r="A9771" s="38"/>
      <c r="B9771" s="5"/>
      <c r="C9771" s="38"/>
    </row>
    <row r="9772" spans="1:3" x14ac:dyDescent="0.25">
      <c r="A9772" s="38"/>
      <c r="B9772" s="5"/>
      <c r="C9772" s="38"/>
    </row>
    <row r="9773" spans="1:3" x14ac:dyDescent="0.25">
      <c r="A9773" s="38"/>
      <c r="B9773" s="5"/>
      <c r="C9773" s="38"/>
    </row>
    <row r="9774" spans="1:3" x14ac:dyDescent="0.25">
      <c r="A9774" s="38"/>
      <c r="B9774" s="5"/>
      <c r="C9774" s="38"/>
    </row>
    <row r="9775" spans="1:3" x14ac:dyDescent="0.25">
      <c r="A9775" s="38"/>
      <c r="B9775" s="5"/>
      <c r="C9775" s="38"/>
    </row>
    <row r="9776" spans="1:3" x14ac:dyDescent="0.25">
      <c r="A9776" s="38"/>
      <c r="B9776" s="5"/>
      <c r="C9776" s="38"/>
    </row>
    <row r="9777" spans="1:3" x14ac:dyDescent="0.25">
      <c r="A9777" s="38"/>
      <c r="B9777" s="5"/>
      <c r="C9777" s="38"/>
    </row>
    <row r="9778" spans="1:3" x14ac:dyDescent="0.25">
      <c r="A9778" s="38"/>
      <c r="B9778" s="5"/>
      <c r="C9778" s="38"/>
    </row>
    <row r="9779" spans="1:3" x14ac:dyDescent="0.25">
      <c r="A9779" s="38"/>
      <c r="B9779" s="5"/>
      <c r="C9779" s="38"/>
    </row>
    <row r="9780" spans="1:3" x14ac:dyDescent="0.25">
      <c r="A9780" s="38"/>
      <c r="B9780" s="5"/>
      <c r="C9780" s="38"/>
    </row>
    <row r="9781" spans="1:3" x14ac:dyDescent="0.25">
      <c r="A9781" s="38"/>
      <c r="B9781" s="5"/>
      <c r="C9781" s="38"/>
    </row>
    <row r="9782" spans="1:3" x14ac:dyDescent="0.25">
      <c r="A9782" s="38"/>
      <c r="B9782" s="5"/>
      <c r="C9782" s="38"/>
    </row>
    <row r="9783" spans="1:3" x14ac:dyDescent="0.25">
      <c r="A9783" s="38"/>
      <c r="B9783" s="5"/>
      <c r="C9783" s="38"/>
    </row>
    <row r="9784" spans="1:3" x14ac:dyDescent="0.25">
      <c r="A9784" s="38"/>
      <c r="B9784" s="5"/>
      <c r="C9784" s="38"/>
    </row>
    <row r="9785" spans="1:3" x14ac:dyDescent="0.25">
      <c r="A9785" s="38"/>
      <c r="B9785" s="5"/>
      <c r="C9785" s="38"/>
    </row>
    <row r="9786" spans="1:3" x14ac:dyDescent="0.25">
      <c r="A9786" s="38"/>
      <c r="B9786" s="5"/>
      <c r="C9786" s="38"/>
    </row>
    <row r="9787" spans="1:3" x14ac:dyDescent="0.25">
      <c r="A9787" s="38"/>
      <c r="B9787" s="5"/>
      <c r="C9787" s="38"/>
    </row>
    <row r="9788" spans="1:3" x14ac:dyDescent="0.25">
      <c r="A9788" s="38"/>
      <c r="B9788" s="5"/>
      <c r="C9788" s="38"/>
    </row>
    <row r="9789" spans="1:3" x14ac:dyDescent="0.25">
      <c r="A9789" s="38"/>
      <c r="B9789" s="5"/>
      <c r="C9789" s="38"/>
    </row>
    <row r="9790" spans="1:3" x14ac:dyDescent="0.25">
      <c r="A9790" s="38"/>
      <c r="B9790" s="5"/>
      <c r="C9790" s="38"/>
    </row>
    <row r="9791" spans="1:3" x14ac:dyDescent="0.25">
      <c r="A9791" s="38"/>
      <c r="B9791" s="5"/>
      <c r="C9791" s="38"/>
    </row>
    <row r="9792" spans="1:3" x14ac:dyDescent="0.25">
      <c r="A9792" s="38"/>
      <c r="B9792" s="5"/>
      <c r="C9792" s="38"/>
    </row>
    <row r="9793" spans="1:3" x14ac:dyDescent="0.25">
      <c r="A9793" s="38"/>
      <c r="B9793" s="5"/>
      <c r="C9793" s="38"/>
    </row>
    <row r="9794" spans="1:3" x14ac:dyDescent="0.25">
      <c r="A9794" s="38"/>
      <c r="B9794" s="5"/>
      <c r="C9794" s="38"/>
    </row>
    <row r="9795" spans="1:3" x14ac:dyDescent="0.25">
      <c r="A9795" s="38"/>
      <c r="B9795" s="5"/>
      <c r="C9795" s="38"/>
    </row>
    <row r="9796" spans="1:3" x14ac:dyDescent="0.25">
      <c r="A9796" s="38"/>
      <c r="B9796" s="5"/>
      <c r="C9796" s="38"/>
    </row>
    <row r="9797" spans="1:3" x14ac:dyDescent="0.25">
      <c r="A9797" s="38"/>
      <c r="B9797" s="5"/>
      <c r="C9797" s="38"/>
    </row>
    <row r="9798" spans="1:3" x14ac:dyDescent="0.25">
      <c r="A9798" s="38"/>
      <c r="B9798" s="5"/>
      <c r="C9798" s="38"/>
    </row>
    <row r="9799" spans="1:3" x14ac:dyDescent="0.25">
      <c r="A9799" s="38"/>
      <c r="B9799" s="5"/>
      <c r="C9799" s="38"/>
    </row>
    <row r="9800" spans="1:3" x14ac:dyDescent="0.25">
      <c r="A9800" s="38"/>
      <c r="B9800" s="5"/>
      <c r="C9800" s="38"/>
    </row>
    <row r="9801" spans="1:3" x14ac:dyDescent="0.25">
      <c r="A9801" s="38"/>
      <c r="B9801" s="5"/>
      <c r="C9801" s="38"/>
    </row>
    <row r="9802" spans="1:3" x14ac:dyDescent="0.25">
      <c r="A9802" s="38"/>
      <c r="B9802" s="5"/>
      <c r="C9802" s="38"/>
    </row>
    <row r="9803" spans="1:3" x14ac:dyDescent="0.25">
      <c r="A9803" s="38"/>
      <c r="B9803" s="5"/>
      <c r="C9803" s="38"/>
    </row>
    <row r="9804" spans="1:3" x14ac:dyDescent="0.25">
      <c r="A9804" s="38"/>
      <c r="B9804" s="5"/>
      <c r="C9804" s="38"/>
    </row>
    <row r="9805" spans="1:3" x14ac:dyDescent="0.25">
      <c r="A9805" s="38"/>
      <c r="B9805" s="5"/>
      <c r="C9805" s="38"/>
    </row>
    <row r="9806" spans="1:3" x14ac:dyDescent="0.25">
      <c r="A9806" s="38"/>
      <c r="B9806" s="5"/>
      <c r="C9806" s="38"/>
    </row>
    <row r="9807" spans="1:3" x14ac:dyDescent="0.25">
      <c r="A9807" s="38"/>
      <c r="B9807" s="5"/>
      <c r="C9807" s="38"/>
    </row>
    <row r="9808" spans="1:3" x14ac:dyDescent="0.25">
      <c r="A9808" s="38"/>
      <c r="B9808" s="5"/>
      <c r="C9808" s="38"/>
    </row>
    <row r="9809" spans="1:3" x14ac:dyDescent="0.25">
      <c r="A9809" s="38"/>
      <c r="B9809" s="5"/>
      <c r="C9809" s="38"/>
    </row>
    <row r="9810" spans="1:3" x14ac:dyDescent="0.25">
      <c r="A9810" s="38"/>
      <c r="B9810" s="5"/>
      <c r="C9810" s="38"/>
    </row>
    <row r="9811" spans="1:3" x14ac:dyDescent="0.25">
      <c r="A9811" s="38"/>
      <c r="B9811" s="5"/>
      <c r="C9811" s="38"/>
    </row>
    <row r="9812" spans="1:3" x14ac:dyDescent="0.25">
      <c r="A9812" s="38"/>
      <c r="B9812" s="5"/>
      <c r="C9812" s="38"/>
    </row>
    <row r="9813" spans="1:3" x14ac:dyDescent="0.25">
      <c r="A9813" s="38"/>
      <c r="B9813" s="5"/>
      <c r="C9813" s="38"/>
    </row>
    <row r="9814" spans="1:3" x14ac:dyDescent="0.25">
      <c r="A9814" s="38"/>
      <c r="B9814" s="5"/>
      <c r="C9814" s="38"/>
    </row>
    <row r="9815" spans="1:3" x14ac:dyDescent="0.25">
      <c r="A9815" s="38"/>
      <c r="B9815" s="5"/>
      <c r="C9815" s="38"/>
    </row>
    <row r="9816" spans="1:3" x14ac:dyDescent="0.25">
      <c r="A9816" s="38"/>
      <c r="B9816" s="5"/>
      <c r="C9816" s="38"/>
    </row>
    <row r="9817" spans="1:3" x14ac:dyDescent="0.25">
      <c r="A9817" s="38"/>
      <c r="B9817" s="5"/>
      <c r="C9817" s="38"/>
    </row>
    <row r="9818" spans="1:3" x14ac:dyDescent="0.25">
      <c r="A9818" s="38"/>
      <c r="B9818" s="5"/>
      <c r="C9818" s="38"/>
    </row>
    <row r="9819" spans="1:3" x14ac:dyDescent="0.25">
      <c r="A9819" s="38"/>
      <c r="B9819" s="5"/>
      <c r="C9819" s="38"/>
    </row>
    <row r="9820" spans="1:3" x14ac:dyDescent="0.25">
      <c r="A9820" s="38"/>
      <c r="B9820" s="5"/>
      <c r="C9820" s="38"/>
    </row>
    <row r="9821" spans="1:3" x14ac:dyDescent="0.25">
      <c r="A9821" s="38"/>
      <c r="B9821" s="5"/>
      <c r="C9821" s="38"/>
    </row>
    <row r="9822" spans="1:3" x14ac:dyDescent="0.25">
      <c r="A9822" s="38"/>
      <c r="B9822" s="5"/>
      <c r="C9822" s="38"/>
    </row>
    <row r="9823" spans="1:3" x14ac:dyDescent="0.25">
      <c r="A9823" s="38"/>
      <c r="B9823" s="5"/>
      <c r="C9823" s="38"/>
    </row>
    <row r="9824" spans="1:3" x14ac:dyDescent="0.25">
      <c r="A9824" s="38"/>
      <c r="B9824" s="5"/>
      <c r="C9824" s="38"/>
    </row>
    <row r="9825" spans="1:3" x14ac:dyDescent="0.25">
      <c r="A9825" s="38"/>
      <c r="B9825" s="5"/>
      <c r="C9825" s="38"/>
    </row>
    <row r="9826" spans="1:3" x14ac:dyDescent="0.25">
      <c r="A9826" s="38"/>
      <c r="B9826" s="5"/>
      <c r="C9826" s="38"/>
    </row>
    <row r="9827" spans="1:3" x14ac:dyDescent="0.25">
      <c r="A9827" s="38"/>
      <c r="B9827" s="5"/>
      <c r="C9827" s="38"/>
    </row>
    <row r="9828" spans="1:3" x14ac:dyDescent="0.25">
      <c r="A9828" s="38"/>
      <c r="B9828" s="5"/>
      <c r="C9828" s="38"/>
    </row>
    <row r="9829" spans="1:3" x14ac:dyDescent="0.25">
      <c r="A9829" s="38"/>
      <c r="B9829" s="5"/>
      <c r="C9829" s="38"/>
    </row>
    <row r="9830" spans="1:3" x14ac:dyDescent="0.25">
      <c r="A9830" s="38"/>
      <c r="B9830" s="5"/>
      <c r="C9830" s="38"/>
    </row>
    <row r="9831" spans="1:3" x14ac:dyDescent="0.25">
      <c r="A9831" s="38"/>
      <c r="B9831" s="5"/>
      <c r="C9831" s="38"/>
    </row>
    <row r="9832" spans="1:3" x14ac:dyDescent="0.25">
      <c r="A9832" s="38"/>
      <c r="B9832" s="5"/>
      <c r="C9832" s="38"/>
    </row>
    <row r="9833" spans="1:3" x14ac:dyDescent="0.25">
      <c r="A9833" s="38"/>
      <c r="B9833" s="5"/>
      <c r="C9833" s="38"/>
    </row>
    <row r="9834" spans="1:3" x14ac:dyDescent="0.25">
      <c r="A9834" s="38"/>
      <c r="B9834" s="5"/>
      <c r="C9834" s="38"/>
    </row>
    <row r="9835" spans="1:3" x14ac:dyDescent="0.25">
      <c r="A9835" s="38"/>
      <c r="B9835" s="5"/>
      <c r="C9835" s="38"/>
    </row>
    <row r="9836" spans="1:3" x14ac:dyDescent="0.25">
      <c r="A9836" s="38"/>
      <c r="B9836" s="5"/>
      <c r="C9836" s="38"/>
    </row>
    <row r="9837" spans="1:3" x14ac:dyDescent="0.25">
      <c r="A9837" s="38"/>
      <c r="B9837" s="5"/>
      <c r="C9837" s="38"/>
    </row>
    <row r="9838" spans="1:3" x14ac:dyDescent="0.25">
      <c r="A9838" s="38"/>
      <c r="B9838" s="5"/>
      <c r="C9838" s="38"/>
    </row>
    <row r="9839" spans="1:3" x14ac:dyDescent="0.25">
      <c r="A9839" s="38"/>
      <c r="B9839" s="5"/>
      <c r="C9839" s="38"/>
    </row>
    <row r="9840" spans="1:3" x14ac:dyDescent="0.25">
      <c r="A9840" s="38"/>
      <c r="B9840" s="5"/>
      <c r="C9840" s="38"/>
    </row>
    <row r="9841" spans="1:3" x14ac:dyDescent="0.25">
      <c r="A9841" s="38"/>
      <c r="B9841" s="5"/>
      <c r="C9841" s="38"/>
    </row>
    <row r="9842" spans="1:3" x14ac:dyDescent="0.25">
      <c r="A9842" s="38"/>
      <c r="B9842" s="5"/>
      <c r="C9842" s="38"/>
    </row>
    <row r="9843" spans="1:3" x14ac:dyDescent="0.25">
      <c r="A9843" s="38"/>
      <c r="B9843" s="5"/>
      <c r="C9843" s="38"/>
    </row>
    <row r="9844" spans="1:3" x14ac:dyDescent="0.25">
      <c r="A9844" s="38"/>
      <c r="B9844" s="5"/>
      <c r="C9844" s="38"/>
    </row>
    <row r="9845" spans="1:3" x14ac:dyDescent="0.25">
      <c r="A9845" s="38"/>
      <c r="B9845" s="5"/>
      <c r="C9845" s="38"/>
    </row>
    <row r="9846" spans="1:3" x14ac:dyDescent="0.25">
      <c r="A9846" s="38"/>
      <c r="B9846" s="5"/>
      <c r="C9846" s="38"/>
    </row>
    <row r="9847" spans="1:3" x14ac:dyDescent="0.25">
      <c r="A9847" s="38"/>
      <c r="B9847" s="5"/>
      <c r="C9847" s="38"/>
    </row>
    <row r="9848" spans="1:3" x14ac:dyDescent="0.25">
      <c r="A9848" s="38"/>
      <c r="B9848" s="5"/>
      <c r="C9848" s="38"/>
    </row>
    <row r="9849" spans="1:3" x14ac:dyDescent="0.25">
      <c r="A9849" s="38"/>
      <c r="B9849" s="5"/>
      <c r="C9849" s="38"/>
    </row>
    <row r="9850" spans="1:3" x14ac:dyDescent="0.25">
      <c r="A9850" s="38"/>
      <c r="B9850" s="5"/>
      <c r="C9850" s="38"/>
    </row>
    <row r="9851" spans="1:3" x14ac:dyDescent="0.25">
      <c r="A9851" s="38"/>
      <c r="B9851" s="5"/>
      <c r="C9851" s="38"/>
    </row>
    <row r="9852" spans="1:3" x14ac:dyDescent="0.25">
      <c r="A9852" s="38"/>
      <c r="B9852" s="5"/>
      <c r="C9852" s="38"/>
    </row>
    <row r="9853" spans="1:3" x14ac:dyDescent="0.25">
      <c r="A9853" s="38"/>
      <c r="B9853" s="5"/>
      <c r="C9853" s="38"/>
    </row>
    <row r="9854" spans="1:3" x14ac:dyDescent="0.25">
      <c r="A9854" s="38"/>
      <c r="B9854" s="5"/>
      <c r="C9854" s="38"/>
    </row>
    <row r="9855" spans="1:3" x14ac:dyDescent="0.25">
      <c r="A9855" s="38"/>
      <c r="B9855" s="5"/>
      <c r="C9855" s="38"/>
    </row>
    <row r="9856" spans="1:3" x14ac:dyDescent="0.25">
      <c r="A9856" s="38"/>
      <c r="B9856" s="5"/>
      <c r="C9856" s="38"/>
    </row>
    <row r="9857" spans="1:3" x14ac:dyDescent="0.25">
      <c r="A9857" s="38"/>
      <c r="B9857" s="5"/>
      <c r="C9857" s="38"/>
    </row>
    <row r="9858" spans="1:3" x14ac:dyDescent="0.25">
      <c r="A9858" s="38"/>
      <c r="B9858" s="5"/>
      <c r="C9858" s="38"/>
    </row>
    <row r="9859" spans="1:3" x14ac:dyDescent="0.25">
      <c r="A9859" s="38"/>
      <c r="B9859" s="5"/>
      <c r="C9859" s="38"/>
    </row>
    <row r="9860" spans="1:3" x14ac:dyDescent="0.25">
      <c r="A9860" s="38"/>
      <c r="B9860" s="5"/>
      <c r="C9860" s="38"/>
    </row>
    <row r="9861" spans="1:3" x14ac:dyDescent="0.25">
      <c r="A9861" s="38"/>
      <c r="B9861" s="5"/>
      <c r="C9861" s="38"/>
    </row>
    <row r="9862" spans="1:3" x14ac:dyDescent="0.25">
      <c r="A9862" s="38"/>
      <c r="B9862" s="5"/>
      <c r="C9862" s="38"/>
    </row>
    <row r="9863" spans="1:3" x14ac:dyDescent="0.25">
      <c r="A9863" s="38"/>
      <c r="B9863" s="5"/>
      <c r="C9863" s="38"/>
    </row>
    <row r="9864" spans="1:3" x14ac:dyDescent="0.25">
      <c r="A9864" s="38"/>
      <c r="B9864" s="5"/>
      <c r="C9864" s="38"/>
    </row>
    <row r="9865" spans="1:3" x14ac:dyDescent="0.25">
      <c r="A9865" s="38"/>
      <c r="B9865" s="5"/>
      <c r="C9865" s="38"/>
    </row>
    <row r="9866" spans="1:3" x14ac:dyDescent="0.25">
      <c r="A9866" s="38"/>
      <c r="B9866" s="5"/>
      <c r="C9866" s="38"/>
    </row>
    <row r="9867" spans="1:3" x14ac:dyDescent="0.25">
      <c r="A9867" s="38"/>
      <c r="B9867" s="5"/>
      <c r="C9867" s="38"/>
    </row>
    <row r="9868" spans="1:3" x14ac:dyDescent="0.25">
      <c r="A9868" s="38"/>
      <c r="B9868" s="5"/>
      <c r="C9868" s="38"/>
    </row>
    <row r="9869" spans="1:3" x14ac:dyDescent="0.25">
      <c r="A9869" s="38"/>
      <c r="B9869" s="5"/>
      <c r="C9869" s="38"/>
    </row>
    <row r="9870" spans="1:3" x14ac:dyDescent="0.25">
      <c r="A9870" s="38"/>
      <c r="B9870" s="5"/>
      <c r="C9870" s="38"/>
    </row>
    <row r="9871" spans="1:3" x14ac:dyDescent="0.25">
      <c r="A9871" s="38"/>
      <c r="B9871" s="5"/>
      <c r="C9871" s="38"/>
    </row>
    <row r="9872" spans="1:3" x14ac:dyDescent="0.25">
      <c r="A9872" s="38"/>
      <c r="B9872" s="5"/>
      <c r="C9872" s="38"/>
    </row>
    <row r="9873" spans="1:3" x14ac:dyDescent="0.25">
      <c r="A9873" s="38"/>
      <c r="B9873" s="5"/>
      <c r="C9873" s="38"/>
    </row>
    <row r="9874" spans="1:3" x14ac:dyDescent="0.25">
      <c r="A9874" s="38"/>
      <c r="B9874" s="5"/>
      <c r="C9874" s="38"/>
    </row>
    <row r="9875" spans="1:3" x14ac:dyDescent="0.25">
      <c r="A9875" s="38"/>
      <c r="B9875" s="5"/>
      <c r="C9875" s="38"/>
    </row>
    <row r="9876" spans="1:3" x14ac:dyDescent="0.25">
      <c r="A9876" s="38"/>
      <c r="B9876" s="5"/>
      <c r="C9876" s="38"/>
    </row>
    <row r="9877" spans="1:3" x14ac:dyDescent="0.25">
      <c r="A9877" s="38"/>
      <c r="B9877" s="5"/>
      <c r="C9877" s="38"/>
    </row>
    <row r="9878" spans="1:3" x14ac:dyDescent="0.25">
      <c r="A9878" s="38"/>
      <c r="B9878" s="5"/>
      <c r="C9878" s="38"/>
    </row>
    <row r="9879" spans="1:3" x14ac:dyDescent="0.25">
      <c r="A9879" s="38"/>
      <c r="B9879" s="5"/>
      <c r="C9879" s="38"/>
    </row>
    <row r="9880" spans="1:3" x14ac:dyDescent="0.25">
      <c r="A9880" s="38"/>
      <c r="B9880" s="5"/>
      <c r="C9880" s="38"/>
    </row>
    <row r="9881" spans="1:3" x14ac:dyDescent="0.25">
      <c r="A9881" s="38"/>
      <c r="B9881" s="5"/>
      <c r="C9881" s="38"/>
    </row>
    <row r="9882" spans="1:3" x14ac:dyDescent="0.25">
      <c r="A9882" s="38"/>
      <c r="B9882" s="5"/>
      <c r="C9882" s="38"/>
    </row>
    <row r="9883" spans="1:3" x14ac:dyDescent="0.25">
      <c r="A9883" s="38"/>
      <c r="B9883" s="5"/>
      <c r="C9883" s="38"/>
    </row>
    <row r="9884" spans="1:3" x14ac:dyDescent="0.25">
      <c r="A9884" s="38"/>
      <c r="B9884" s="5"/>
      <c r="C9884" s="38"/>
    </row>
    <row r="9885" spans="1:3" x14ac:dyDescent="0.25">
      <c r="A9885" s="38"/>
      <c r="B9885" s="5"/>
      <c r="C9885" s="38"/>
    </row>
    <row r="9886" spans="1:3" x14ac:dyDescent="0.25">
      <c r="A9886" s="38"/>
      <c r="B9886" s="5"/>
      <c r="C9886" s="38"/>
    </row>
    <row r="9887" spans="1:3" x14ac:dyDescent="0.25">
      <c r="A9887" s="38"/>
      <c r="B9887" s="5"/>
      <c r="C9887" s="38"/>
    </row>
    <row r="9888" spans="1:3" x14ac:dyDescent="0.25">
      <c r="A9888" s="38"/>
      <c r="B9888" s="5"/>
      <c r="C9888" s="38"/>
    </row>
    <row r="9889" spans="1:3" x14ac:dyDescent="0.25">
      <c r="A9889" s="38"/>
      <c r="B9889" s="5"/>
      <c r="C9889" s="38"/>
    </row>
    <row r="9890" spans="1:3" x14ac:dyDescent="0.25">
      <c r="A9890" s="38"/>
      <c r="B9890" s="5"/>
      <c r="C9890" s="38"/>
    </row>
    <row r="9891" spans="1:3" x14ac:dyDescent="0.25">
      <c r="A9891" s="38"/>
      <c r="B9891" s="5"/>
      <c r="C9891" s="38"/>
    </row>
    <row r="9892" spans="1:3" x14ac:dyDescent="0.25">
      <c r="A9892" s="38"/>
      <c r="B9892" s="5"/>
      <c r="C9892" s="38"/>
    </row>
    <row r="9893" spans="1:3" x14ac:dyDescent="0.25">
      <c r="A9893" s="38"/>
      <c r="B9893" s="5"/>
      <c r="C9893" s="38"/>
    </row>
    <row r="9894" spans="1:3" x14ac:dyDescent="0.25">
      <c r="A9894" s="38"/>
      <c r="B9894" s="5"/>
      <c r="C9894" s="38"/>
    </row>
    <row r="9895" spans="1:3" x14ac:dyDescent="0.25">
      <c r="A9895" s="38"/>
      <c r="B9895" s="5"/>
      <c r="C9895" s="38"/>
    </row>
    <row r="9896" spans="1:3" x14ac:dyDescent="0.25">
      <c r="A9896" s="38"/>
      <c r="B9896" s="5"/>
      <c r="C9896" s="38"/>
    </row>
    <row r="9897" spans="1:3" x14ac:dyDescent="0.25">
      <c r="A9897" s="38"/>
      <c r="B9897" s="5"/>
      <c r="C9897" s="38"/>
    </row>
    <row r="9898" spans="1:3" x14ac:dyDescent="0.25">
      <c r="A9898" s="38"/>
      <c r="B9898" s="5"/>
      <c r="C9898" s="38"/>
    </row>
    <row r="9899" spans="1:3" x14ac:dyDescent="0.25">
      <c r="A9899" s="38"/>
      <c r="B9899" s="5"/>
      <c r="C9899" s="38"/>
    </row>
    <row r="9900" spans="1:3" x14ac:dyDescent="0.25">
      <c r="A9900" s="38"/>
      <c r="B9900" s="5"/>
      <c r="C9900" s="38"/>
    </row>
    <row r="9901" spans="1:3" x14ac:dyDescent="0.25">
      <c r="A9901" s="38"/>
      <c r="B9901" s="5"/>
      <c r="C9901" s="38"/>
    </row>
    <row r="9902" spans="1:3" x14ac:dyDescent="0.25">
      <c r="A9902" s="38"/>
      <c r="B9902" s="5"/>
      <c r="C9902" s="38"/>
    </row>
    <row r="9903" spans="1:3" x14ac:dyDescent="0.25">
      <c r="A9903" s="38"/>
      <c r="B9903" s="5"/>
      <c r="C9903" s="38"/>
    </row>
    <row r="9904" spans="1:3" x14ac:dyDescent="0.25">
      <c r="A9904" s="38"/>
      <c r="B9904" s="5"/>
      <c r="C9904" s="38"/>
    </row>
    <row r="9905" spans="1:3" x14ac:dyDescent="0.25">
      <c r="A9905" s="38"/>
      <c r="B9905" s="5"/>
      <c r="C9905" s="38"/>
    </row>
    <row r="9906" spans="1:3" x14ac:dyDescent="0.25">
      <c r="A9906" s="38"/>
      <c r="B9906" s="5"/>
      <c r="C9906" s="38"/>
    </row>
    <row r="9907" spans="1:3" x14ac:dyDescent="0.25">
      <c r="A9907" s="38"/>
      <c r="B9907" s="5"/>
      <c r="C9907" s="38"/>
    </row>
    <row r="9908" spans="1:3" x14ac:dyDescent="0.25">
      <c r="A9908" s="38"/>
      <c r="B9908" s="5"/>
      <c r="C9908" s="38"/>
    </row>
    <row r="9909" spans="1:3" x14ac:dyDescent="0.25">
      <c r="A9909" s="38"/>
      <c r="B9909" s="5"/>
      <c r="C9909" s="38"/>
    </row>
    <row r="9910" spans="1:3" x14ac:dyDescent="0.25">
      <c r="A9910" s="38"/>
      <c r="B9910" s="5"/>
      <c r="C9910" s="38"/>
    </row>
    <row r="9911" spans="1:3" x14ac:dyDescent="0.25">
      <c r="A9911" s="38"/>
      <c r="B9911" s="5"/>
      <c r="C9911" s="38"/>
    </row>
    <row r="9912" spans="1:3" x14ac:dyDescent="0.25">
      <c r="A9912" s="38"/>
      <c r="B9912" s="5"/>
      <c r="C9912" s="38"/>
    </row>
    <row r="9913" spans="1:3" x14ac:dyDescent="0.25">
      <c r="A9913" s="38"/>
      <c r="B9913" s="5"/>
      <c r="C9913" s="38"/>
    </row>
    <row r="9914" spans="1:3" x14ac:dyDescent="0.25">
      <c r="A9914" s="38"/>
      <c r="B9914" s="5"/>
      <c r="C9914" s="38"/>
    </row>
    <row r="9915" spans="1:3" x14ac:dyDescent="0.25">
      <c r="A9915" s="38"/>
      <c r="B9915" s="5"/>
      <c r="C9915" s="38"/>
    </row>
    <row r="9916" spans="1:3" x14ac:dyDescent="0.25">
      <c r="A9916" s="38"/>
      <c r="B9916" s="5"/>
      <c r="C9916" s="38"/>
    </row>
    <row r="9917" spans="1:3" x14ac:dyDescent="0.25">
      <c r="A9917" s="38"/>
      <c r="B9917" s="5"/>
      <c r="C9917" s="38"/>
    </row>
    <row r="9918" spans="1:3" x14ac:dyDescent="0.25">
      <c r="A9918" s="38"/>
      <c r="B9918" s="5"/>
      <c r="C9918" s="38"/>
    </row>
    <row r="9919" spans="1:3" x14ac:dyDescent="0.25">
      <c r="A9919" s="38"/>
      <c r="B9919" s="5"/>
      <c r="C9919" s="38"/>
    </row>
    <row r="9920" spans="1:3" x14ac:dyDescent="0.25">
      <c r="A9920" s="38"/>
      <c r="B9920" s="5"/>
      <c r="C9920" s="38"/>
    </row>
    <row r="9921" spans="1:3" x14ac:dyDescent="0.25">
      <c r="A9921" s="38"/>
      <c r="B9921" s="5"/>
      <c r="C9921" s="38"/>
    </row>
    <row r="9922" spans="1:3" x14ac:dyDescent="0.25">
      <c r="A9922" s="38"/>
      <c r="B9922" s="5"/>
      <c r="C9922" s="38"/>
    </row>
    <row r="9923" spans="1:3" x14ac:dyDescent="0.25">
      <c r="A9923" s="38"/>
      <c r="B9923" s="5"/>
      <c r="C9923" s="38"/>
    </row>
    <row r="9924" spans="1:3" x14ac:dyDescent="0.25">
      <c r="A9924" s="38"/>
      <c r="B9924" s="5"/>
      <c r="C9924" s="38"/>
    </row>
    <row r="9925" spans="1:3" x14ac:dyDescent="0.25">
      <c r="A9925" s="38"/>
      <c r="B9925" s="5"/>
      <c r="C9925" s="38"/>
    </row>
    <row r="9926" spans="1:3" x14ac:dyDescent="0.25">
      <c r="A9926" s="38"/>
      <c r="B9926" s="5"/>
      <c r="C9926" s="38"/>
    </row>
    <row r="9927" spans="1:3" x14ac:dyDescent="0.25">
      <c r="A9927" s="38"/>
      <c r="B9927" s="5"/>
      <c r="C9927" s="38"/>
    </row>
    <row r="9928" spans="1:3" x14ac:dyDescent="0.25">
      <c r="A9928" s="38"/>
      <c r="B9928" s="5"/>
      <c r="C9928" s="38"/>
    </row>
    <row r="9929" spans="1:3" x14ac:dyDescent="0.25">
      <c r="A9929" s="38"/>
      <c r="B9929" s="5"/>
      <c r="C9929" s="38"/>
    </row>
    <row r="9930" spans="1:3" x14ac:dyDescent="0.25">
      <c r="A9930" s="38"/>
      <c r="B9930" s="5"/>
      <c r="C9930" s="38"/>
    </row>
    <row r="9931" spans="1:3" x14ac:dyDescent="0.25">
      <c r="A9931" s="38"/>
      <c r="B9931" s="5"/>
      <c r="C9931" s="38"/>
    </row>
    <row r="9932" spans="1:3" x14ac:dyDescent="0.25">
      <c r="A9932" s="38"/>
      <c r="B9932" s="5"/>
      <c r="C9932" s="38"/>
    </row>
    <row r="9933" spans="1:3" x14ac:dyDescent="0.25">
      <c r="A9933" s="38"/>
      <c r="B9933" s="5"/>
      <c r="C9933" s="38"/>
    </row>
    <row r="9934" spans="1:3" x14ac:dyDescent="0.25">
      <c r="A9934" s="38"/>
      <c r="B9934" s="5"/>
      <c r="C9934" s="38"/>
    </row>
    <row r="9935" spans="1:3" x14ac:dyDescent="0.25">
      <c r="A9935" s="38"/>
      <c r="B9935" s="5"/>
      <c r="C9935" s="38"/>
    </row>
    <row r="9936" spans="1:3" x14ac:dyDescent="0.25">
      <c r="A9936" s="38"/>
      <c r="B9936" s="5"/>
      <c r="C9936" s="38"/>
    </row>
    <row r="9937" spans="1:3" x14ac:dyDescent="0.25">
      <c r="A9937" s="38"/>
      <c r="B9937" s="5"/>
      <c r="C9937" s="38"/>
    </row>
    <row r="9938" spans="1:3" x14ac:dyDescent="0.25">
      <c r="A9938" s="38"/>
      <c r="B9938" s="5"/>
      <c r="C9938" s="38"/>
    </row>
    <row r="9939" spans="1:3" x14ac:dyDescent="0.25">
      <c r="A9939" s="38"/>
      <c r="B9939" s="5"/>
      <c r="C9939" s="38"/>
    </row>
    <row r="9940" spans="1:3" x14ac:dyDescent="0.25">
      <c r="A9940" s="38"/>
      <c r="B9940" s="5"/>
      <c r="C9940" s="38"/>
    </row>
    <row r="9941" spans="1:3" x14ac:dyDescent="0.25">
      <c r="A9941" s="38"/>
      <c r="B9941" s="5"/>
      <c r="C9941" s="38"/>
    </row>
    <row r="9942" spans="1:3" x14ac:dyDescent="0.25">
      <c r="A9942" s="38"/>
      <c r="B9942" s="5"/>
      <c r="C9942" s="38"/>
    </row>
    <row r="9943" spans="1:3" x14ac:dyDescent="0.25">
      <c r="A9943" s="38"/>
      <c r="B9943" s="5"/>
      <c r="C9943" s="38"/>
    </row>
    <row r="9944" spans="1:3" x14ac:dyDescent="0.25">
      <c r="A9944" s="38"/>
      <c r="B9944" s="5"/>
      <c r="C9944" s="38"/>
    </row>
    <row r="9945" spans="1:3" x14ac:dyDescent="0.25">
      <c r="A9945" s="38"/>
      <c r="B9945" s="5"/>
      <c r="C9945" s="38"/>
    </row>
    <row r="9946" spans="1:3" x14ac:dyDescent="0.25">
      <c r="A9946" s="38"/>
      <c r="B9946" s="5"/>
      <c r="C9946" s="38"/>
    </row>
    <row r="9947" spans="1:3" x14ac:dyDescent="0.25">
      <c r="A9947" s="38"/>
      <c r="B9947" s="5"/>
      <c r="C9947" s="38"/>
    </row>
    <row r="9948" spans="1:3" x14ac:dyDescent="0.25">
      <c r="A9948" s="38"/>
      <c r="B9948" s="5"/>
      <c r="C9948" s="38"/>
    </row>
    <row r="9949" spans="1:3" x14ac:dyDescent="0.25">
      <c r="A9949" s="38"/>
      <c r="B9949" s="5"/>
      <c r="C9949" s="38"/>
    </row>
    <row r="9950" spans="1:3" x14ac:dyDescent="0.25">
      <c r="A9950" s="38"/>
      <c r="B9950" s="5"/>
      <c r="C9950" s="38"/>
    </row>
    <row r="9951" spans="1:3" x14ac:dyDescent="0.25">
      <c r="A9951" s="38"/>
      <c r="B9951" s="5"/>
      <c r="C9951" s="38"/>
    </row>
    <row r="9952" spans="1:3" x14ac:dyDescent="0.25">
      <c r="A9952" s="38"/>
      <c r="B9952" s="5"/>
      <c r="C9952" s="38"/>
    </row>
    <row r="9953" spans="1:3" x14ac:dyDescent="0.25">
      <c r="A9953" s="38"/>
      <c r="B9953" s="5"/>
      <c r="C9953" s="38"/>
    </row>
    <row r="9954" spans="1:3" x14ac:dyDescent="0.25">
      <c r="A9954" s="38"/>
      <c r="B9954" s="5"/>
      <c r="C9954" s="38"/>
    </row>
    <row r="9955" spans="1:3" x14ac:dyDescent="0.25">
      <c r="A9955" s="38"/>
      <c r="B9955" s="5"/>
      <c r="C9955" s="38"/>
    </row>
    <row r="9956" spans="1:3" x14ac:dyDescent="0.25">
      <c r="A9956" s="38"/>
      <c r="B9956" s="5"/>
      <c r="C9956" s="38"/>
    </row>
    <row r="9957" spans="1:3" x14ac:dyDescent="0.25">
      <c r="A9957" s="38"/>
      <c r="B9957" s="5"/>
      <c r="C9957" s="38"/>
    </row>
    <row r="9958" spans="1:3" x14ac:dyDescent="0.25">
      <c r="A9958" s="38"/>
      <c r="B9958" s="5"/>
      <c r="C9958" s="38"/>
    </row>
    <row r="9959" spans="1:3" x14ac:dyDescent="0.25">
      <c r="A9959" s="38"/>
      <c r="B9959" s="5"/>
      <c r="C9959" s="38"/>
    </row>
    <row r="9960" spans="1:3" x14ac:dyDescent="0.25">
      <c r="A9960" s="38"/>
      <c r="B9960" s="5"/>
      <c r="C9960" s="38"/>
    </row>
    <row r="9961" spans="1:3" x14ac:dyDescent="0.25">
      <c r="A9961" s="38"/>
      <c r="B9961" s="5"/>
      <c r="C9961" s="38"/>
    </row>
    <row r="9962" spans="1:3" x14ac:dyDescent="0.25">
      <c r="A9962" s="38"/>
      <c r="B9962" s="5"/>
      <c r="C9962" s="38"/>
    </row>
    <row r="9963" spans="1:3" x14ac:dyDescent="0.25">
      <c r="A9963" s="38"/>
      <c r="B9963" s="5"/>
      <c r="C9963" s="38"/>
    </row>
    <row r="9964" spans="1:3" x14ac:dyDescent="0.25">
      <c r="A9964" s="38"/>
      <c r="B9964" s="5"/>
      <c r="C9964" s="38"/>
    </row>
    <row r="9965" spans="1:3" x14ac:dyDescent="0.25">
      <c r="A9965" s="38"/>
      <c r="B9965" s="5"/>
      <c r="C9965" s="38"/>
    </row>
    <row r="9966" spans="1:3" x14ac:dyDescent="0.25">
      <c r="A9966" s="38"/>
      <c r="B9966" s="5"/>
      <c r="C9966" s="38"/>
    </row>
    <row r="9967" spans="1:3" x14ac:dyDescent="0.25">
      <c r="A9967" s="38"/>
      <c r="B9967" s="5"/>
      <c r="C9967" s="38"/>
    </row>
    <row r="9968" spans="1:3" x14ac:dyDescent="0.25">
      <c r="A9968" s="38"/>
      <c r="B9968" s="5"/>
      <c r="C9968" s="38"/>
    </row>
    <row r="9969" spans="1:3" x14ac:dyDescent="0.25">
      <c r="A9969" s="38"/>
      <c r="B9969" s="5"/>
      <c r="C9969" s="38"/>
    </row>
    <row r="9970" spans="1:3" x14ac:dyDescent="0.25">
      <c r="A9970" s="38"/>
      <c r="B9970" s="5"/>
      <c r="C9970" s="38"/>
    </row>
    <row r="9971" spans="1:3" x14ac:dyDescent="0.25">
      <c r="A9971" s="38"/>
      <c r="B9971" s="5"/>
      <c r="C9971" s="38"/>
    </row>
    <row r="9972" spans="1:3" x14ac:dyDescent="0.25">
      <c r="A9972" s="38"/>
      <c r="B9972" s="5"/>
      <c r="C9972" s="38"/>
    </row>
    <row r="9973" spans="1:3" x14ac:dyDescent="0.25">
      <c r="A9973" s="38"/>
      <c r="B9973" s="5"/>
      <c r="C9973" s="38"/>
    </row>
    <row r="9974" spans="1:3" x14ac:dyDescent="0.25">
      <c r="A9974" s="38"/>
      <c r="B9974" s="5"/>
      <c r="C9974" s="38"/>
    </row>
    <row r="9975" spans="1:3" x14ac:dyDescent="0.25">
      <c r="A9975" s="38"/>
      <c r="B9975" s="5"/>
      <c r="C9975" s="38"/>
    </row>
    <row r="9976" spans="1:3" x14ac:dyDescent="0.25">
      <c r="A9976" s="38"/>
      <c r="B9976" s="5"/>
      <c r="C9976" s="38"/>
    </row>
    <row r="9977" spans="1:3" x14ac:dyDescent="0.25">
      <c r="A9977" s="38"/>
      <c r="B9977" s="5"/>
      <c r="C9977" s="38"/>
    </row>
    <row r="9978" spans="1:3" x14ac:dyDescent="0.25">
      <c r="A9978" s="38"/>
      <c r="B9978" s="5"/>
      <c r="C9978" s="38"/>
    </row>
    <row r="9979" spans="1:3" x14ac:dyDescent="0.25">
      <c r="A9979" s="38"/>
      <c r="B9979" s="5"/>
      <c r="C9979" s="38"/>
    </row>
    <row r="9980" spans="1:3" x14ac:dyDescent="0.25">
      <c r="A9980" s="38"/>
      <c r="B9980" s="5"/>
      <c r="C9980" s="38"/>
    </row>
    <row r="9981" spans="1:3" x14ac:dyDescent="0.25">
      <c r="A9981" s="38"/>
      <c r="B9981" s="5"/>
      <c r="C9981" s="38"/>
    </row>
    <row r="9982" spans="1:3" x14ac:dyDescent="0.25">
      <c r="A9982" s="38"/>
      <c r="B9982" s="5"/>
      <c r="C9982" s="38"/>
    </row>
    <row r="9983" spans="1:3" x14ac:dyDescent="0.25">
      <c r="A9983" s="38"/>
      <c r="B9983" s="5"/>
      <c r="C9983" s="38"/>
    </row>
    <row r="9984" spans="1:3" x14ac:dyDescent="0.25">
      <c r="A9984" s="38"/>
      <c r="B9984" s="5"/>
      <c r="C9984" s="38"/>
    </row>
    <row r="9985" spans="1:3" x14ac:dyDescent="0.25">
      <c r="A9985" s="38"/>
      <c r="B9985" s="5"/>
      <c r="C9985" s="38"/>
    </row>
    <row r="9986" spans="1:3" x14ac:dyDescent="0.25">
      <c r="A9986" s="38"/>
      <c r="B9986" s="5"/>
      <c r="C9986" s="38"/>
    </row>
    <row r="9987" spans="1:3" x14ac:dyDescent="0.25">
      <c r="A9987" s="38"/>
      <c r="B9987" s="5"/>
      <c r="C9987" s="38"/>
    </row>
    <row r="9988" spans="1:3" x14ac:dyDescent="0.25">
      <c r="A9988" s="38"/>
      <c r="B9988" s="5"/>
      <c r="C9988" s="38"/>
    </row>
    <row r="9989" spans="1:3" x14ac:dyDescent="0.25">
      <c r="A9989" s="38"/>
      <c r="B9989" s="5"/>
      <c r="C9989" s="38"/>
    </row>
    <row r="9990" spans="1:3" x14ac:dyDescent="0.25">
      <c r="A9990" s="38"/>
      <c r="B9990" s="5"/>
      <c r="C9990" s="38"/>
    </row>
    <row r="9991" spans="1:3" x14ac:dyDescent="0.25">
      <c r="A9991" s="38"/>
      <c r="B9991" s="5"/>
      <c r="C9991" s="38"/>
    </row>
    <row r="9992" spans="1:3" x14ac:dyDescent="0.25">
      <c r="A9992" s="38"/>
      <c r="B9992" s="5"/>
      <c r="C9992" s="38"/>
    </row>
    <row r="9993" spans="1:3" x14ac:dyDescent="0.25">
      <c r="A9993" s="38"/>
      <c r="B9993" s="5"/>
      <c r="C9993" s="38"/>
    </row>
    <row r="9994" spans="1:3" x14ac:dyDescent="0.25">
      <c r="A9994" s="38"/>
      <c r="B9994" s="5"/>
      <c r="C9994" s="38"/>
    </row>
    <row r="9995" spans="1:3" x14ac:dyDescent="0.25">
      <c r="A9995" s="38"/>
      <c r="B9995" s="5"/>
      <c r="C9995" s="38"/>
    </row>
    <row r="9996" spans="1:3" x14ac:dyDescent="0.25">
      <c r="A9996" s="38"/>
      <c r="B9996" s="5"/>
      <c r="C9996" s="38"/>
    </row>
    <row r="9997" spans="1:3" x14ac:dyDescent="0.25">
      <c r="A9997" s="38"/>
      <c r="B9997" s="5"/>
      <c r="C9997" s="38"/>
    </row>
    <row r="9998" spans="1:3" x14ac:dyDescent="0.25">
      <c r="A9998" s="38"/>
      <c r="B9998" s="5"/>
      <c r="C9998" s="38"/>
    </row>
    <row r="9999" spans="1:3" x14ac:dyDescent="0.25">
      <c r="A9999" s="38"/>
      <c r="B9999" s="5"/>
      <c r="C9999" s="38"/>
    </row>
    <row r="10000" spans="1:3" x14ac:dyDescent="0.25">
      <c r="A10000" s="38"/>
      <c r="B10000" s="5"/>
      <c r="C10000" s="38"/>
    </row>
    <row r="10001" spans="1:3" x14ac:dyDescent="0.25">
      <c r="A10001" s="38"/>
      <c r="B10001" s="5"/>
      <c r="C10001" s="38"/>
    </row>
    <row r="10002" spans="1:3" x14ac:dyDescent="0.25">
      <c r="A10002" s="38"/>
      <c r="B10002" s="5"/>
      <c r="C10002" s="38"/>
    </row>
    <row r="10003" spans="1:3" x14ac:dyDescent="0.25">
      <c r="A10003" s="38"/>
      <c r="B10003" s="5"/>
      <c r="C10003" s="38"/>
    </row>
    <row r="10004" spans="1:3" x14ac:dyDescent="0.25">
      <c r="A10004" s="38"/>
      <c r="B10004" s="5"/>
      <c r="C10004" s="38"/>
    </row>
    <row r="10005" spans="1:3" x14ac:dyDescent="0.25">
      <c r="A10005" s="38"/>
      <c r="B10005" s="5"/>
      <c r="C10005" s="38"/>
    </row>
    <row r="10006" spans="1:3" x14ac:dyDescent="0.25">
      <c r="A10006" s="38"/>
      <c r="B10006" s="5"/>
      <c r="C10006" s="38"/>
    </row>
    <row r="10007" spans="1:3" x14ac:dyDescent="0.25">
      <c r="A10007" s="38"/>
      <c r="B10007" s="5"/>
      <c r="C10007" s="38"/>
    </row>
    <row r="10008" spans="1:3" x14ac:dyDescent="0.25">
      <c r="A10008" s="38"/>
      <c r="B10008" s="5"/>
      <c r="C10008" s="38"/>
    </row>
    <row r="10009" spans="1:3" x14ac:dyDescent="0.25">
      <c r="A10009" s="38"/>
      <c r="B10009" s="5"/>
      <c r="C10009" s="38"/>
    </row>
    <row r="10010" spans="1:3" x14ac:dyDescent="0.25">
      <c r="A10010" s="38"/>
      <c r="B10010" s="5"/>
      <c r="C10010" s="38"/>
    </row>
    <row r="10011" spans="1:3" x14ac:dyDescent="0.25">
      <c r="A10011" s="38"/>
      <c r="B10011" s="5"/>
      <c r="C10011" s="38"/>
    </row>
    <row r="10012" spans="1:3" x14ac:dyDescent="0.25">
      <c r="A10012" s="38"/>
      <c r="B10012" s="5"/>
      <c r="C10012" s="38"/>
    </row>
    <row r="10013" spans="1:3" x14ac:dyDescent="0.25">
      <c r="A10013" s="38"/>
      <c r="B10013" s="5"/>
      <c r="C10013" s="38"/>
    </row>
    <row r="10014" spans="1:3" x14ac:dyDescent="0.25">
      <c r="A10014" s="38"/>
      <c r="B10014" s="5"/>
      <c r="C10014" s="38"/>
    </row>
    <row r="10015" spans="1:3" x14ac:dyDescent="0.25">
      <c r="A10015" s="38"/>
      <c r="B10015" s="5"/>
      <c r="C10015" s="38"/>
    </row>
    <row r="10016" spans="1:3" x14ac:dyDescent="0.25">
      <c r="A10016" s="38"/>
      <c r="B10016" s="5"/>
      <c r="C10016" s="38"/>
    </row>
    <row r="10017" spans="1:3" x14ac:dyDescent="0.25">
      <c r="A10017" s="38"/>
      <c r="B10017" s="5"/>
      <c r="C10017" s="38"/>
    </row>
    <row r="10018" spans="1:3" x14ac:dyDescent="0.25">
      <c r="A10018" s="38"/>
      <c r="B10018" s="5"/>
      <c r="C10018" s="38"/>
    </row>
    <row r="10019" spans="1:3" x14ac:dyDescent="0.25">
      <c r="A10019" s="38"/>
      <c r="B10019" s="5"/>
      <c r="C10019" s="38"/>
    </row>
    <row r="10020" spans="1:3" x14ac:dyDescent="0.25">
      <c r="A10020" s="38"/>
      <c r="B10020" s="5"/>
      <c r="C10020" s="38"/>
    </row>
    <row r="10021" spans="1:3" x14ac:dyDescent="0.25">
      <c r="A10021" s="38"/>
      <c r="B10021" s="5"/>
      <c r="C10021" s="38"/>
    </row>
    <row r="10022" spans="1:3" x14ac:dyDescent="0.25">
      <c r="A10022" s="38"/>
      <c r="B10022" s="5"/>
      <c r="C10022" s="38"/>
    </row>
    <row r="10023" spans="1:3" x14ac:dyDescent="0.25">
      <c r="A10023" s="38"/>
      <c r="B10023" s="5"/>
      <c r="C10023" s="38"/>
    </row>
    <row r="10024" spans="1:3" x14ac:dyDescent="0.25">
      <c r="A10024" s="38"/>
      <c r="B10024" s="5"/>
      <c r="C10024" s="38"/>
    </row>
    <row r="10025" spans="1:3" x14ac:dyDescent="0.25">
      <c r="A10025" s="38"/>
      <c r="B10025" s="5"/>
      <c r="C10025" s="38"/>
    </row>
    <row r="10026" spans="1:3" x14ac:dyDescent="0.25">
      <c r="A10026" s="38"/>
      <c r="B10026" s="5"/>
      <c r="C10026" s="38"/>
    </row>
    <row r="10027" spans="1:3" x14ac:dyDescent="0.25">
      <c r="A10027" s="38"/>
      <c r="B10027" s="5"/>
      <c r="C10027" s="38"/>
    </row>
    <row r="10028" spans="1:3" x14ac:dyDescent="0.25">
      <c r="A10028" s="38"/>
      <c r="B10028" s="5"/>
      <c r="C10028" s="38"/>
    </row>
    <row r="10029" spans="1:3" x14ac:dyDescent="0.25">
      <c r="A10029" s="38"/>
      <c r="B10029" s="5"/>
      <c r="C10029" s="38"/>
    </row>
    <row r="10030" spans="1:3" x14ac:dyDescent="0.25">
      <c r="A10030" s="38"/>
      <c r="B10030" s="5"/>
      <c r="C10030" s="38"/>
    </row>
    <row r="10031" spans="1:3" x14ac:dyDescent="0.25">
      <c r="A10031" s="38"/>
      <c r="B10031" s="5"/>
      <c r="C10031" s="38"/>
    </row>
    <row r="10032" spans="1:3" x14ac:dyDescent="0.25">
      <c r="A10032" s="38"/>
      <c r="B10032" s="5"/>
      <c r="C10032" s="38"/>
    </row>
    <row r="10033" spans="1:3" x14ac:dyDescent="0.25">
      <c r="A10033" s="38"/>
      <c r="B10033" s="5"/>
      <c r="C10033" s="38"/>
    </row>
    <row r="10034" spans="1:3" x14ac:dyDescent="0.25">
      <c r="A10034" s="38"/>
      <c r="B10034" s="5"/>
      <c r="C10034" s="38"/>
    </row>
    <row r="10035" spans="1:3" x14ac:dyDescent="0.25">
      <c r="A10035" s="38"/>
      <c r="B10035" s="5"/>
      <c r="C10035" s="38"/>
    </row>
    <row r="10036" spans="1:3" x14ac:dyDescent="0.25">
      <c r="A10036" s="38"/>
      <c r="B10036" s="5"/>
      <c r="C10036" s="38"/>
    </row>
    <row r="10037" spans="1:3" x14ac:dyDescent="0.25">
      <c r="A10037" s="38"/>
      <c r="B10037" s="5"/>
      <c r="C10037" s="38"/>
    </row>
    <row r="10038" spans="1:3" x14ac:dyDescent="0.25">
      <c r="A10038" s="38"/>
      <c r="B10038" s="5"/>
      <c r="C10038" s="38"/>
    </row>
    <row r="10039" spans="1:3" x14ac:dyDescent="0.25">
      <c r="A10039" s="38"/>
      <c r="B10039" s="5"/>
      <c r="C10039" s="38"/>
    </row>
    <row r="10040" spans="1:3" x14ac:dyDescent="0.25">
      <c r="A10040" s="38"/>
      <c r="B10040" s="5"/>
      <c r="C10040" s="38"/>
    </row>
    <row r="10041" spans="1:3" x14ac:dyDescent="0.25">
      <c r="A10041" s="38"/>
      <c r="B10041" s="5"/>
      <c r="C10041" s="38"/>
    </row>
    <row r="10042" spans="1:3" x14ac:dyDescent="0.25">
      <c r="A10042" s="38"/>
      <c r="B10042" s="5"/>
      <c r="C10042" s="38"/>
    </row>
    <row r="10043" spans="1:3" x14ac:dyDescent="0.25">
      <c r="A10043" s="38"/>
      <c r="B10043" s="5"/>
      <c r="C10043" s="38"/>
    </row>
    <row r="10044" spans="1:3" x14ac:dyDescent="0.25">
      <c r="A10044" s="38"/>
      <c r="B10044" s="5"/>
      <c r="C10044" s="38"/>
    </row>
    <row r="10045" spans="1:3" x14ac:dyDescent="0.25">
      <c r="A10045" s="38"/>
      <c r="B10045" s="5"/>
      <c r="C10045" s="38"/>
    </row>
    <row r="10046" spans="1:3" x14ac:dyDescent="0.25">
      <c r="A10046" s="38"/>
      <c r="B10046" s="5"/>
      <c r="C10046" s="38"/>
    </row>
    <row r="10047" spans="1:3" x14ac:dyDescent="0.25">
      <c r="A10047" s="38"/>
      <c r="B10047" s="5"/>
      <c r="C10047" s="38"/>
    </row>
    <row r="10048" spans="1:3" x14ac:dyDescent="0.25">
      <c r="A10048" s="38"/>
      <c r="B10048" s="5"/>
      <c r="C10048" s="38"/>
    </row>
    <row r="10049" spans="1:3" x14ac:dyDescent="0.25">
      <c r="A10049" s="38"/>
      <c r="B10049" s="5"/>
      <c r="C10049" s="38"/>
    </row>
    <row r="10050" spans="1:3" x14ac:dyDescent="0.25">
      <c r="A10050" s="38"/>
      <c r="B10050" s="5"/>
      <c r="C10050" s="38"/>
    </row>
    <row r="10051" spans="1:3" x14ac:dyDescent="0.25">
      <c r="A10051" s="38"/>
      <c r="B10051" s="5"/>
      <c r="C10051" s="38"/>
    </row>
    <row r="10052" spans="1:3" x14ac:dyDescent="0.25">
      <c r="A10052" s="38"/>
      <c r="B10052" s="5"/>
      <c r="C10052" s="38"/>
    </row>
    <row r="10053" spans="1:3" x14ac:dyDescent="0.25">
      <c r="A10053" s="38"/>
      <c r="B10053" s="5"/>
      <c r="C10053" s="38"/>
    </row>
    <row r="10054" spans="1:3" x14ac:dyDescent="0.25">
      <c r="A10054" s="38"/>
      <c r="B10054" s="5"/>
      <c r="C10054" s="38"/>
    </row>
    <row r="10055" spans="1:3" x14ac:dyDescent="0.25">
      <c r="A10055" s="38"/>
      <c r="B10055" s="5"/>
      <c r="C10055" s="38"/>
    </row>
    <row r="10056" spans="1:3" x14ac:dyDescent="0.25">
      <c r="A10056" s="38"/>
      <c r="B10056" s="5"/>
      <c r="C10056" s="38"/>
    </row>
    <row r="10057" spans="1:3" x14ac:dyDescent="0.25">
      <c r="A10057" s="38"/>
      <c r="B10057" s="5"/>
      <c r="C10057" s="38"/>
    </row>
    <row r="10058" spans="1:3" x14ac:dyDescent="0.25">
      <c r="A10058" s="38"/>
      <c r="B10058" s="5"/>
      <c r="C10058" s="38"/>
    </row>
    <row r="10059" spans="1:3" x14ac:dyDescent="0.25">
      <c r="A10059" s="38"/>
      <c r="B10059" s="5"/>
      <c r="C10059" s="38"/>
    </row>
    <row r="10060" spans="1:3" x14ac:dyDescent="0.25">
      <c r="A10060" s="38"/>
      <c r="B10060" s="5"/>
      <c r="C10060" s="38"/>
    </row>
    <row r="10061" spans="1:3" x14ac:dyDescent="0.25">
      <c r="A10061" s="38"/>
      <c r="B10061" s="5"/>
      <c r="C10061" s="38"/>
    </row>
    <row r="10062" spans="1:3" x14ac:dyDescent="0.25">
      <c r="A10062" s="38"/>
      <c r="B10062" s="5"/>
      <c r="C10062" s="38"/>
    </row>
    <row r="10063" spans="1:3" x14ac:dyDescent="0.25">
      <c r="A10063" s="38"/>
      <c r="B10063" s="5"/>
      <c r="C10063" s="38"/>
    </row>
    <row r="10064" spans="1:3" x14ac:dyDescent="0.25">
      <c r="A10064" s="38"/>
      <c r="B10064" s="5"/>
      <c r="C10064" s="38"/>
    </row>
    <row r="10065" spans="1:3" x14ac:dyDescent="0.25">
      <c r="A10065" s="38"/>
      <c r="B10065" s="5"/>
      <c r="C10065" s="38"/>
    </row>
    <row r="10066" spans="1:3" x14ac:dyDescent="0.25">
      <c r="A10066" s="38"/>
      <c r="B10066" s="5"/>
      <c r="C10066" s="38"/>
    </row>
    <row r="10067" spans="1:3" x14ac:dyDescent="0.25">
      <c r="A10067" s="38"/>
      <c r="B10067" s="5"/>
      <c r="C10067" s="38"/>
    </row>
    <row r="10068" spans="1:3" x14ac:dyDescent="0.25">
      <c r="A10068" s="38"/>
      <c r="B10068" s="5"/>
      <c r="C10068" s="38"/>
    </row>
    <row r="10069" spans="1:3" x14ac:dyDescent="0.25">
      <c r="A10069" s="38"/>
      <c r="B10069" s="5"/>
      <c r="C10069" s="38"/>
    </row>
    <row r="10070" spans="1:3" x14ac:dyDescent="0.25">
      <c r="A10070" s="38"/>
      <c r="B10070" s="5"/>
      <c r="C10070" s="38"/>
    </row>
    <row r="10071" spans="1:3" x14ac:dyDescent="0.25">
      <c r="A10071" s="38"/>
      <c r="B10071" s="5"/>
      <c r="C10071" s="38"/>
    </row>
    <row r="10072" spans="1:3" x14ac:dyDescent="0.25">
      <c r="A10072" s="38"/>
      <c r="B10072" s="5"/>
      <c r="C10072" s="38"/>
    </row>
    <row r="10073" spans="1:3" x14ac:dyDescent="0.25">
      <c r="A10073" s="38"/>
      <c r="B10073" s="5"/>
      <c r="C10073" s="38"/>
    </row>
    <row r="10074" spans="1:3" x14ac:dyDescent="0.25">
      <c r="A10074" s="38"/>
      <c r="B10074" s="5"/>
      <c r="C10074" s="38"/>
    </row>
    <row r="10075" spans="1:3" x14ac:dyDescent="0.25">
      <c r="A10075" s="38"/>
      <c r="B10075" s="5"/>
      <c r="C10075" s="38"/>
    </row>
    <row r="10076" spans="1:3" x14ac:dyDescent="0.25">
      <c r="A10076" s="38"/>
      <c r="B10076" s="5"/>
      <c r="C10076" s="38"/>
    </row>
    <row r="10077" spans="1:3" x14ac:dyDescent="0.25">
      <c r="A10077" s="38"/>
      <c r="B10077" s="5"/>
      <c r="C10077" s="38"/>
    </row>
    <row r="10078" spans="1:3" x14ac:dyDescent="0.25">
      <c r="A10078" s="38"/>
      <c r="B10078" s="5"/>
      <c r="C10078" s="38"/>
    </row>
    <row r="10079" spans="1:3" x14ac:dyDescent="0.25">
      <c r="A10079" s="38"/>
      <c r="B10079" s="5"/>
      <c r="C10079" s="38"/>
    </row>
    <row r="10080" spans="1:3" x14ac:dyDescent="0.25">
      <c r="A10080" s="38"/>
      <c r="B10080" s="5"/>
      <c r="C10080" s="38"/>
    </row>
    <row r="10081" spans="1:3" x14ac:dyDescent="0.25">
      <c r="A10081" s="38"/>
      <c r="B10081" s="5"/>
      <c r="C10081" s="38"/>
    </row>
    <row r="10082" spans="1:3" x14ac:dyDescent="0.25">
      <c r="A10082" s="38"/>
      <c r="B10082" s="5"/>
      <c r="C10082" s="38"/>
    </row>
    <row r="10083" spans="1:3" x14ac:dyDescent="0.25">
      <c r="A10083" s="38"/>
      <c r="B10083" s="5"/>
      <c r="C10083" s="38"/>
    </row>
    <row r="10084" spans="1:3" x14ac:dyDescent="0.25">
      <c r="A10084" s="38"/>
      <c r="B10084" s="5"/>
      <c r="C10084" s="38"/>
    </row>
    <row r="10085" spans="1:3" x14ac:dyDescent="0.25">
      <c r="A10085" s="38"/>
      <c r="B10085" s="5"/>
      <c r="C10085" s="38"/>
    </row>
    <row r="10086" spans="1:3" x14ac:dyDescent="0.25">
      <c r="A10086" s="38"/>
      <c r="B10086" s="5"/>
      <c r="C10086" s="38"/>
    </row>
    <row r="10087" spans="1:3" x14ac:dyDescent="0.25">
      <c r="A10087" s="38"/>
      <c r="B10087" s="5"/>
      <c r="C10087" s="38"/>
    </row>
    <row r="10088" spans="1:3" x14ac:dyDescent="0.25">
      <c r="A10088" s="38"/>
      <c r="B10088" s="5"/>
      <c r="C10088" s="38"/>
    </row>
    <row r="10089" spans="1:3" x14ac:dyDescent="0.25">
      <c r="A10089" s="38"/>
      <c r="B10089" s="5"/>
      <c r="C10089" s="38"/>
    </row>
    <row r="10090" spans="1:3" x14ac:dyDescent="0.25">
      <c r="A10090" s="38"/>
      <c r="B10090" s="5"/>
      <c r="C10090" s="38"/>
    </row>
    <row r="10091" spans="1:3" x14ac:dyDescent="0.25">
      <c r="A10091" s="38"/>
      <c r="B10091" s="5"/>
      <c r="C10091" s="38"/>
    </row>
    <row r="10092" spans="1:3" x14ac:dyDescent="0.25">
      <c r="A10092" s="38"/>
      <c r="B10092" s="5"/>
      <c r="C10092" s="38"/>
    </row>
    <row r="10093" spans="1:3" x14ac:dyDescent="0.25">
      <c r="A10093" s="38"/>
      <c r="B10093" s="5"/>
      <c r="C10093" s="38"/>
    </row>
    <row r="10094" spans="1:3" x14ac:dyDescent="0.25">
      <c r="A10094" s="38"/>
      <c r="B10094" s="5"/>
      <c r="C10094" s="38"/>
    </row>
    <row r="10095" spans="1:3" x14ac:dyDescent="0.25">
      <c r="A10095" s="38"/>
      <c r="B10095" s="5"/>
      <c r="C10095" s="38"/>
    </row>
    <row r="10096" spans="1:3" x14ac:dyDescent="0.25">
      <c r="A10096" s="38"/>
      <c r="B10096" s="5"/>
      <c r="C10096" s="38"/>
    </row>
    <row r="10097" spans="1:3" x14ac:dyDescent="0.25">
      <c r="A10097" s="38"/>
      <c r="B10097" s="5"/>
      <c r="C10097" s="38"/>
    </row>
    <row r="10098" spans="1:3" x14ac:dyDescent="0.25">
      <c r="A10098" s="38"/>
      <c r="B10098" s="5"/>
      <c r="C10098" s="38"/>
    </row>
    <row r="10099" spans="1:3" x14ac:dyDescent="0.25">
      <c r="A10099" s="38"/>
      <c r="B10099" s="5"/>
      <c r="C10099" s="38"/>
    </row>
    <row r="10100" spans="1:3" x14ac:dyDescent="0.25">
      <c r="A10100" s="38"/>
      <c r="B10100" s="5"/>
      <c r="C10100" s="38"/>
    </row>
    <row r="10101" spans="1:3" x14ac:dyDescent="0.25">
      <c r="A10101" s="38"/>
      <c r="B10101" s="5"/>
      <c r="C10101" s="38"/>
    </row>
    <row r="10102" spans="1:3" x14ac:dyDescent="0.25">
      <c r="A10102" s="38"/>
      <c r="B10102" s="5"/>
      <c r="C10102" s="38"/>
    </row>
    <row r="10103" spans="1:3" x14ac:dyDescent="0.25">
      <c r="A10103" s="38"/>
      <c r="B10103" s="5"/>
      <c r="C10103" s="38"/>
    </row>
    <row r="10104" spans="1:3" x14ac:dyDescent="0.25">
      <c r="A10104" s="38"/>
      <c r="B10104" s="5"/>
      <c r="C10104" s="38"/>
    </row>
    <row r="10105" spans="1:3" x14ac:dyDescent="0.25">
      <c r="A10105" s="38"/>
      <c r="B10105" s="5"/>
      <c r="C10105" s="38"/>
    </row>
    <row r="10106" spans="1:3" x14ac:dyDescent="0.25">
      <c r="A10106" s="38"/>
      <c r="B10106" s="5"/>
      <c r="C10106" s="38"/>
    </row>
    <row r="10107" spans="1:3" x14ac:dyDescent="0.25">
      <c r="A10107" s="38"/>
      <c r="B10107" s="5"/>
      <c r="C10107" s="38"/>
    </row>
    <row r="10108" spans="1:3" x14ac:dyDescent="0.25">
      <c r="A10108" s="38"/>
      <c r="B10108" s="5"/>
      <c r="C10108" s="38"/>
    </row>
    <row r="10109" spans="1:3" x14ac:dyDescent="0.25">
      <c r="A10109" s="38"/>
      <c r="B10109" s="5"/>
      <c r="C10109" s="38"/>
    </row>
    <row r="10110" spans="1:3" x14ac:dyDescent="0.25">
      <c r="A10110" s="38"/>
      <c r="B10110" s="5"/>
      <c r="C10110" s="38"/>
    </row>
    <row r="10111" spans="1:3" x14ac:dyDescent="0.25">
      <c r="A10111" s="38"/>
      <c r="B10111" s="5"/>
      <c r="C10111" s="38"/>
    </row>
    <row r="10112" spans="1:3" x14ac:dyDescent="0.25">
      <c r="A10112" s="38"/>
      <c r="B10112" s="5"/>
      <c r="C10112" s="38"/>
    </row>
    <row r="10113" spans="1:3" x14ac:dyDescent="0.25">
      <c r="A10113" s="38"/>
      <c r="B10113" s="5"/>
      <c r="C10113" s="38"/>
    </row>
    <row r="10114" spans="1:3" x14ac:dyDescent="0.25">
      <c r="A10114" s="38"/>
      <c r="B10114" s="5"/>
      <c r="C10114" s="38"/>
    </row>
    <row r="10115" spans="1:3" x14ac:dyDescent="0.25">
      <c r="A10115" s="38"/>
      <c r="B10115" s="5"/>
      <c r="C10115" s="38"/>
    </row>
    <row r="10116" spans="1:3" x14ac:dyDescent="0.25">
      <c r="A10116" s="38"/>
      <c r="B10116" s="5"/>
      <c r="C10116" s="38"/>
    </row>
    <row r="10117" spans="1:3" x14ac:dyDescent="0.25">
      <c r="A10117" s="38"/>
      <c r="B10117" s="5"/>
      <c r="C10117" s="38"/>
    </row>
    <row r="10118" spans="1:3" x14ac:dyDescent="0.25">
      <c r="A10118" s="38"/>
      <c r="B10118" s="5"/>
      <c r="C10118" s="38"/>
    </row>
    <row r="10119" spans="1:3" x14ac:dyDescent="0.25">
      <c r="A10119" s="38"/>
      <c r="B10119" s="5"/>
      <c r="C10119" s="38"/>
    </row>
    <row r="10120" spans="1:3" x14ac:dyDescent="0.25">
      <c r="A10120" s="38"/>
      <c r="B10120" s="5"/>
      <c r="C10120" s="38"/>
    </row>
    <row r="10121" spans="1:3" x14ac:dyDescent="0.25">
      <c r="A10121" s="38"/>
      <c r="B10121" s="5"/>
      <c r="C10121" s="38"/>
    </row>
    <row r="10122" spans="1:3" x14ac:dyDescent="0.25">
      <c r="A10122" s="38"/>
      <c r="B10122" s="5"/>
      <c r="C10122" s="38"/>
    </row>
    <row r="10123" spans="1:3" x14ac:dyDescent="0.25">
      <c r="A10123" s="38"/>
      <c r="B10123" s="5"/>
      <c r="C10123" s="38"/>
    </row>
    <row r="10124" spans="1:3" x14ac:dyDescent="0.25">
      <c r="A10124" s="38"/>
      <c r="B10124" s="5"/>
      <c r="C10124" s="38"/>
    </row>
    <row r="10125" spans="1:3" x14ac:dyDescent="0.25">
      <c r="A10125" s="38"/>
      <c r="B10125" s="5"/>
      <c r="C10125" s="38"/>
    </row>
    <row r="10126" spans="1:3" x14ac:dyDescent="0.25">
      <c r="A10126" s="38"/>
      <c r="B10126" s="5"/>
      <c r="C10126" s="38"/>
    </row>
    <row r="10127" spans="1:3" x14ac:dyDescent="0.25">
      <c r="A10127" s="38"/>
      <c r="B10127" s="5"/>
      <c r="C10127" s="38"/>
    </row>
    <row r="10128" spans="1:3" x14ac:dyDescent="0.25">
      <c r="A10128" s="38"/>
      <c r="B10128" s="5"/>
      <c r="C10128" s="38"/>
    </row>
    <row r="10129" spans="1:3" x14ac:dyDescent="0.25">
      <c r="A10129" s="38"/>
      <c r="B10129" s="5"/>
      <c r="C10129" s="38"/>
    </row>
    <row r="10130" spans="1:3" x14ac:dyDescent="0.25">
      <c r="A10130" s="38"/>
      <c r="B10130" s="5"/>
      <c r="C10130" s="38"/>
    </row>
    <row r="10131" spans="1:3" x14ac:dyDescent="0.25">
      <c r="A10131" s="38"/>
      <c r="B10131" s="5"/>
      <c r="C10131" s="38"/>
    </row>
    <row r="10132" spans="1:3" x14ac:dyDescent="0.25">
      <c r="A10132" s="38"/>
      <c r="B10132" s="5"/>
      <c r="C10132" s="38"/>
    </row>
    <row r="10133" spans="1:3" x14ac:dyDescent="0.25">
      <c r="A10133" s="38"/>
      <c r="B10133" s="5"/>
      <c r="C10133" s="38"/>
    </row>
    <row r="10134" spans="1:3" x14ac:dyDescent="0.25">
      <c r="A10134" s="38"/>
      <c r="B10134" s="5"/>
      <c r="C10134" s="38"/>
    </row>
    <row r="10135" spans="1:3" x14ac:dyDescent="0.25">
      <c r="A10135" s="38"/>
      <c r="B10135" s="5"/>
      <c r="C10135" s="38"/>
    </row>
    <row r="10136" spans="1:3" x14ac:dyDescent="0.25">
      <c r="A10136" s="38"/>
      <c r="B10136" s="5"/>
      <c r="C10136" s="38"/>
    </row>
    <row r="10137" spans="1:3" x14ac:dyDescent="0.25">
      <c r="A10137" s="38"/>
      <c r="B10137" s="5"/>
      <c r="C10137" s="38"/>
    </row>
    <row r="10138" spans="1:3" x14ac:dyDescent="0.25">
      <c r="A10138" s="38"/>
      <c r="B10138" s="5"/>
      <c r="C10138" s="38"/>
    </row>
    <row r="10139" spans="1:3" x14ac:dyDescent="0.25">
      <c r="A10139" s="38"/>
      <c r="B10139" s="5"/>
      <c r="C10139" s="38"/>
    </row>
    <row r="10140" spans="1:3" x14ac:dyDescent="0.25">
      <c r="A10140" s="38"/>
      <c r="B10140" s="5"/>
      <c r="C10140" s="38"/>
    </row>
    <row r="10141" spans="1:3" x14ac:dyDescent="0.25">
      <c r="A10141" s="38"/>
      <c r="B10141" s="5"/>
      <c r="C10141" s="38"/>
    </row>
    <row r="10142" spans="1:3" x14ac:dyDescent="0.25">
      <c r="A10142" s="38"/>
      <c r="B10142" s="5"/>
      <c r="C10142" s="38"/>
    </row>
    <row r="10143" spans="1:3" x14ac:dyDescent="0.25">
      <c r="A10143" s="38"/>
      <c r="B10143" s="5"/>
      <c r="C10143" s="38"/>
    </row>
    <row r="10144" spans="1:3" x14ac:dyDescent="0.25">
      <c r="A10144" s="38"/>
      <c r="B10144" s="5"/>
      <c r="C10144" s="38"/>
    </row>
    <row r="10145" spans="1:3" x14ac:dyDescent="0.25">
      <c r="A10145" s="38"/>
      <c r="B10145" s="5"/>
      <c r="C10145" s="38"/>
    </row>
    <row r="10146" spans="1:3" x14ac:dyDescent="0.25">
      <c r="A10146" s="38"/>
      <c r="B10146" s="5"/>
      <c r="C10146" s="38"/>
    </row>
    <row r="10147" spans="1:3" x14ac:dyDescent="0.25">
      <c r="A10147" s="38"/>
      <c r="B10147" s="5"/>
      <c r="C10147" s="38"/>
    </row>
    <row r="10148" spans="1:3" x14ac:dyDescent="0.25">
      <c r="A10148" s="38"/>
      <c r="B10148" s="5"/>
      <c r="C10148" s="38"/>
    </row>
    <row r="10149" spans="1:3" x14ac:dyDescent="0.25">
      <c r="A10149" s="38"/>
      <c r="B10149" s="5"/>
      <c r="C10149" s="38"/>
    </row>
    <row r="10150" spans="1:3" x14ac:dyDescent="0.25">
      <c r="A10150" s="38"/>
      <c r="B10150" s="5"/>
      <c r="C10150" s="38"/>
    </row>
    <row r="10151" spans="1:3" x14ac:dyDescent="0.25">
      <c r="A10151" s="38"/>
      <c r="B10151" s="5"/>
      <c r="C10151" s="38"/>
    </row>
    <row r="10152" spans="1:3" x14ac:dyDescent="0.25">
      <c r="A10152" s="38"/>
      <c r="B10152" s="5"/>
      <c r="C10152" s="38"/>
    </row>
    <row r="10153" spans="1:3" x14ac:dyDescent="0.25">
      <c r="A10153" s="38"/>
      <c r="B10153" s="5"/>
      <c r="C10153" s="38"/>
    </row>
    <row r="10154" spans="1:3" x14ac:dyDescent="0.25">
      <c r="A10154" s="38"/>
      <c r="B10154" s="5"/>
      <c r="C10154" s="38"/>
    </row>
    <row r="10155" spans="1:3" x14ac:dyDescent="0.25">
      <c r="A10155" s="38"/>
      <c r="B10155" s="5"/>
      <c r="C10155" s="38"/>
    </row>
    <row r="10156" spans="1:3" x14ac:dyDescent="0.25">
      <c r="A10156" s="38"/>
      <c r="B10156" s="5"/>
      <c r="C10156" s="38"/>
    </row>
    <row r="10157" spans="1:3" x14ac:dyDescent="0.25">
      <c r="A10157" s="38"/>
      <c r="B10157" s="5"/>
      <c r="C10157" s="38"/>
    </row>
    <row r="10158" spans="1:3" x14ac:dyDescent="0.25">
      <c r="A10158" s="38"/>
      <c r="B10158" s="5"/>
      <c r="C10158" s="38"/>
    </row>
    <row r="10159" spans="1:3" x14ac:dyDescent="0.25">
      <c r="A10159" s="38"/>
      <c r="B10159" s="5"/>
      <c r="C10159" s="38"/>
    </row>
    <row r="10160" spans="1:3" x14ac:dyDescent="0.25">
      <c r="A10160" s="38"/>
      <c r="B10160" s="5"/>
      <c r="C10160" s="38"/>
    </row>
    <row r="10161" spans="1:3" x14ac:dyDescent="0.25">
      <c r="A10161" s="38"/>
      <c r="B10161" s="5"/>
      <c r="C10161" s="38"/>
    </row>
    <row r="10162" spans="1:3" x14ac:dyDescent="0.25">
      <c r="A10162" s="38"/>
      <c r="B10162" s="5"/>
      <c r="C10162" s="38"/>
    </row>
    <row r="10163" spans="1:3" x14ac:dyDescent="0.25">
      <c r="A10163" s="38"/>
      <c r="B10163" s="5"/>
      <c r="C10163" s="38"/>
    </row>
    <row r="10164" spans="1:3" x14ac:dyDescent="0.25">
      <c r="A10164" s="38"/>
      <c r="B10164" s="5"/>
      <c r="C10164" s="38"/>
    </row>
    <row r="10165" spans="1:3" x14ac:dyDescent="0.25">
      <c r="A10165" s="38"/>
      <c r="B10165" s="5"/>
      <c r="C10165" s="38"/>
    </row>
    <row r="10166" spans="1:3" x14ac:dyDescent="0.25">
      <c r="A10166" s="38"/>
      <c r="B10166" s="5"/>
      <c r="C10166" s="38"/>
    </row>
    <row r="10167" spans="1:3" x14ac:dyDescent="0.25">
      <c r="A10167" s="38"/>
      <c r="B10167" s="5"/>
      <c r="C10167" s="38"/>
    </row>
    <row r="10168" spans="1:3" x14ac:dyDescent="0.25">
      <c r="A10168" s="38"/>
      <c r="B10168" s="5"/>
      <c r="C10168" s="38"/>
    </row>
    <row r="10169" spans="1:3" x14ac:dyDescent="0.25">
      <c r="A10169" s="38"/>
      <c r="B10169" s="5"/>
      <c r="C10169" s="38"/>
    </row>
    <row r="10170" spans="1:3" x14ac:dyDescent="0.25">
      <c r="A10170" s="38"/>
      <c r="B10170" s="5"/>
      <c r="C10170" s="38"/>
    </row>
    <row r="10171" spans="1:3" x14ac:dyDescent="0.25">
      <c r="A10171" s="38"/>
      <c r="B10171" s="5"/>
      <c r="C10171" s="38"/>
    </row>
    <row r="10172" spans="1:3" x14ac:dyDescent="0.25">
      <c r="A10172" s="38"/>
      <c r="B10172" s="5"/>
      <c r="C10172" s="38"/>
    </row>
    <row r="10173" spans="1:3" x14ac:dyDescent="0.25">
      <c r="A10173" s="38"/>
      <c r="B10173" s="5"/>
      <c r="C10173" s="38"/>
    </row>
    <row r="10174" spans="1:3" x14ac:dyDescent="0.25">
      <c r="A10174" s="38"/>
      <c r="B10174" s="5"/>
      <c r="C10174" s="38"/>
    </row>
    <row r="10175" spans="1:3" x14ac:dyDescent="0.25">
      <c r="A10175" s="38"/>
      <c r="B10175" s="5"/>
      <c r="C10175" s="38"/>
    </row>
    <row r="10176" spans="1:3" x14ac:dyDescent="0.25">
      <c r="A10176" s="38"/>
      <c r="B10176" s="5"/>
      <c r="C10176" s="38"/>
    </row>
    <row r="10177" spans="1:3" x14ac:dyDescent="0.25">
      <c r="A10177" s="38"/>
      <c r="B10177" s="5"/>
      <c r="C10177" s="38"/>
    </row>
    <row r="10178" spans="1:3" x14ac:dyDescent="0.25">
      <c r="A10178" s="38"/>
      <c r="B10178" s="5"/>
      <c r="C10178" s="38"/>
    </row>
    <row r="10179" spans="1:3" x14ac:dyDescent="0.25">
      <c r="A10179" s="38"/>
      <c r="B10179" s="5"/>
      <c r="C10179" s="38"/>
    </row>
    <row r="10180" spans="1:3" x14ac:dyDescent="0.25">
      <c r="A10180" s="38"/>
      <c r="B10180" s="5"/>
      <c r="C10180" s="38"/>
    </row>
    <row r="10181" spans="1:3" x14ac:dyDescent="0.25">
      <c r="A10181" s="38"/>
      <c r="B10181" s="5"/>
      <c r="C10181" s="38"/>
    </row>
    <row r="10182" spans="1:3" x14ac:dyDescent="0.25">
      <c r="A10182" s="38"/>
      <c r="B10182" s="5"/>
      <c r="C10182" s="38"/>
    </row>
    <row r="10183" spans="1:3" x14ac:dyDescent="0.25">
      <c r="A10183" s="38"/>
      <c r="B10183" s="5"/>
      <c r="C10183" s="38"/>
    </row>
    <row r="10184" spans="1:3" x14ac:dyDescent="0.25">
      <c r="A10184" s="38"/>
      <c r="B10184" s="5"/>
      <c r="C10184" s="38"/>
    </row>
    <row r="10185" spans="1:3" x14ac:dyDescent="0.25">
      <c r="A10185" s="38"/>
      <c r="B10185" s="5"/>
      <c r="C10185" s="38"/>
    </row>
    <row r="10186" spans="1:3" x14ac:dyDescent="0.25">
      <c r="A10186" s="38"/>
      <c r="B10186" s="5"/>
      <c r="C10186" s="38"/>
    </row>
    <row r="10187" spans="1:3" x14ac:dyDescent="0.25">
      <c r="A10187" s="38"/>
      <c r="B10187" s="5"/>
      <c r="C10187" s="38"/>
    </row>
    <row r="10188" spans="1:3" x14ac:dyDescent="0.25">
      <c r="A10188" s="38"/>
      <c r="B10188" s="5"/>
      <c r="C10188" s="38"/>
    </row>
    <row r="10189" spans="1:3" x14ac:dyDescent="0.25">
      <c r="A10189" s="38"/>
      <c r="B10189" s="5"/>
      <c r="C10189" s="38"/>
    </row>
    <row r="10190" spans="1:3" x14ac:dyDescent="0.25">
      <c r="A10190" s="38"/>
      <c r="B10190" s="5"/>
      <c r="C10190" s="38"/>
    </row>
    <row r="10191" spans="1:3" x14ac:dyDescent="0.25">
      <c r="A10191" s="38"/>
      <c r="B10191" s="5"/>
      <c r="C10191" s="38"/>
    </row>
    <row r="10192" spans="1:3" x14ac:dyDescent="0.25">
      <c r="A10192" s="38"/>
      <c r="B10192" s="5"/>
      <c r="C10192" s="38"/>
    </row>
    <row r="10193" spans="1:3" x14ac:dyDescent="0.25">
      <c r="A10193" s="38"/>
      <c r="B10193" s="5"/>
      <c r="C10193" s="38"/>
    </row>
    <row r="10194" spans="1:3" x14ac:dyDescent="0.25">
      <c r="A10194" s="38"/>
      <c r="B10194" s="5"/>
      <c r="C10194" s="38"/>
    </row>
    <row r="10195" spans="1:3" x14ac:dyDescent="0.25">
      <c r="A10195" s="38"/>
      <c r="B10195" s="5"/>
      <c r="C10195" s="38"/>
    </row>
    <row r="10196" spans="1:3" x14ac:dyDescent="0.25">
      <c r="A10196" s="38"/>
      <c r="B10196" s="5"/>
      <c r="C10196" s="38"/>
    </row>
    <row r="10197" spans="1:3" x14ac:dyDescent="0.25">
      <c r="A10197" s="38"/>
      <c r="B10197" s="5"/>
      <c r="C10197" s="38"/>
    </row>
    <row r="10198" spans="1:3" x14ac:dyDescent="0.25">
      <c r="A10198" s="38"/>
      <c r="B10198" s="5"/>
      <c r="C10198" s="38"/>
    </row>
    <row r="10199" spans="1:3" x14ac:dyDescent="0.25">
      <c r="A10199" s="38"/>
      <c r="B10199" s="5"/>
      <c r="C10199" s="38"/>
    </row>
    <row r="10200" spans="1:3" x14ac:dyDescent="0.25">
      <c r="A10200" s="38"/>
      <c r="B10200" s="5"/>
      <c r="C10200" s="38"/>
    </row>
    <row r="10201" spans="1:3" x14ac:dyDescent="0.25">
      <c r="A10201" s="38"/>
      <c r="B10201" s="5"/>
      <c r="C10201" s="38"/>
    </row>
    <row r="10202" spans="1:3" x14ac:dyDescent="0.25">
      <c r="A10202" s="38"/>
      <c r="B10202" s="5"/>
      <c r="C10202" s="38"/>
    </row>
    <row r="10203" spans="1:3" x14ac:dyDescent="0.25">
      <c r="A10203" s="38"/>
      <c r="B10203" s="5"/>
      <c r="C10203" s="38"/>
    </row>
    <row r="10204" spans="1:3" x14ac:dyDescent="0.25">
      <c r="A10204" s="38"/>
      <c r="B10204" s="5"/>
      <c r="C10204" s="38"/>
    </row>
    <row r="10205" spans="1:3" x14ac:dyDescent="0.25">
      <c r="A10205" s="38"/>
      <c r="B10205" s="5"/>
      <c r="C10205" s="38"/>
    </row>
    <row r="10206" spans="1:3" x14ac:dyDescent="0.25">
      <c r="A10206" s="38"/>
      <c r="B10206" s="5"/>
      <c r="C10206" s="38"/>
    </row>
    <row r="10207" spans="1:3" x14ac:dyDescent="0.25">
      <c r="A10207" s="38"/>
      <c r="B10207" s="5"/>
      <c r="C10207" s="38"/>
    </row>
    <row r="10208" spans="1:3" x14ac:dyDescent="0.25">
      <c r="A10208" s="38"/>
      <c r="B10208" s="5"/>
      <c r="C10208" s="38"/>
    </row>
    <row r="10209" spans="1:3" x14ac:dyDescent="0.25">
      <c r="A10209" s="38"/>
      <c r="B10209" s="5"/>
      <c r="C10209" s="38"/>
    </row>
    <row r="10210" spans="1:3" x14ac:dyDescent="0.25">
      <c r="A10210" s="38"/>
      <c r="B10210" s="5"/>
      <c r="C10210" s="38"/>
    </row>
    <row r="10211" spans="1:3" x14ac:dyDescent="0.25">
      <c r="A10211" s="38"/>
      <c r="B10211" s="5"/>
      <c r="C10211" s="38"/>
    </row>
    <row r="10212" spans="1:3" x14ac:dyDescent="0.25">
      <c r="A10212" s="38"/>
      <c r="B10212" s="5"/>
      <c r="C10212" s="38"/>
    </row>
    <row r="10213" spans="1:3" x14ac:dyDescent="0.25">
      <c r="A10213" s="38"/>
      <c r="B10213" s="5"/>
      <c r="C10213" s="38"/>
    </row>
    <row r="10214" spans="1:3" x14ac:dyDescent="0.25">
      <c r="A10214" s="38"/>
      <c r="B10214" s="5"/>
      <c r="C10214" s="38"/>
    </row>
    <row r="10215" spans="1:3" x14ac:dyDescent="0.25">
      <c r="A10215" s="38"/>
      <c r="B10215" s="5"/>
      <c r="C10215" s="38"/>
    </row>
    <row r="10216" spans="1:3" x14ac:dyDescent="0.25">
      <c r="A10216" s="38"/>
      <c r="B10216" s="5"/>
      <c r="C10216" s="38"/>
    </row>
    <row r="10217" spans="1:3" x14ac:dyDescent="0.25">
      <c r="A10217" s="38"/>
      <c r="B10217" s="5"/>
      <c r="C10217" s="38"/>
    </row>
    <row r="10218" spans="1:3" x14ac:dyDescent="0.25">
      <c r="A10218" s="38"/>
      <c r="B10218" s="5"/>
      <c r="C10218" s="38"/>
    </row>
    <row r="10219" spans="1:3" x14ac:dyDescent="0.25">
      <c r="A10219" s="38"/>
      <c r="B10219" s="5"/>
      <c r="C10219" s="38"/>
    </row>
    <row r="10220" spans="1:3" x14ac:dyDescent="0.25">
      <c r="A10220" s="38"/>
      <c r="B10220" s="5"/>
      <c r="C10220" s="38"/>
    </row>
    <row r="10221" spans="1:3" x14ac:dyDescent="0.25">
      <c r="A10221" s="38"/>
      <c r="B10221" s="5"/>
      <c r="C10221" s="38"/>
    </row>
    <row r="10222" spans="1:3" x14ac:dyDescent="0.25">
      <c r="A10222" s="38"/>
      <c r="B10222" s="5"/>
      <c r="C10222" s="38"/>
    </row>
    <row r="10223" spans="1:3" x14ac:dyDescent="0.25">
      <c r="A10223" s="38"/>
      <c r="B10223" s="5"/>
      <c r="C10223" s="38"/>
    </row>
    <row r="10224" spans="1:3" x14ac:dyDescent="0.25">
      <c r="A10224" s="38"/>
      <c r="B10224" s="5"/>
      <c r="C10224" s="38"/>
    </row>
    <row r="10225" spans="1:3" x14ac:dyDescent="0.25">
      <c r="A10225" s="38"/>
      <c r="B10225" s="5"/>
      <c r="C10225" s="38"/>
    </row>
    <row r="10226" spans="1:3" x14ac:dyDescent="0.25">
      <c r="A10226" s="38"/>
      <c r="B10226" s="5"/>
      <c r="C10226" s="38"/>
    </row>
    <row r="10227" spans="1:3" x14ac:dyDescent="0.25">
      <c r="A10227" s="38"/>
      <c r="B10227" s="5"/>
      <c r="C10227" s="38"/>
    </row>
    <row r="10228" spans="1:3" x14ac:dyDescent="0.25">
      <c r="A10228" s="38"/>
      <c r="B10228" s="5"/>
      <c r="C10228" s="38"/>
    </row>
    <row r="10229" spans="1:3" x14ac:dyDescent="0.25">
      <c r="A10229" s="38"/>
      <c r="B10229" s="5"/>
      <c r="C10229" s="38"/>
    </row>
    <row r="10230" spans="1:3" x14ac:dyDescent="0.25">
      <c r="A10230" s="38"/>
      <c r="B10230" s="5"/>
      <c r="C10230" s="38"/>
    </row>
    <row r="10231" spans="1:3" x14ac:dyDescent="0.25">
      <c r="A10231" s="38"/>
      <c r="B10231" s="5"/>
      <c r="C10231" s="38"/>
    </row>
    <row r="10232" spans="1:3" x14ac:dyDescent="0.25">
      <c r="A10232" s="38"/>
      <c r="B10232" s="5"/>
      <c r="C10232" s="38"/>
    </row>
    <row r="10233" spans="1:3" x14ac:dyDescent="0.25">
      <c r="A10233" s="38"/>
      <c r="B10233" s="5"/>
      <c r="C10233" s="38"/>
    </row>
    <row r="10234" spans="1:3" x14ac:dyDescent="0.25">
      <c r="A10234" s="38"/>
      <c r="B10234" s="5"/>
      <c r="C10234" s="38"/>
    </row>
    <row r="10235" spans="1:3" x14ac:dyDescent="0.25">
      <c r="A10235" s="38"/>
      <c r="B10235" s="5"/>
      <c r="C10235" s="38"/>
    </row>
    <row r="10236" spans="1:3" x14ac:dyDescent="0.25">
      <c r="A10236" s="38"/>
      <c r="B10236" s="5"/>
      <c r="C10236" s="38"/>
    </row>
    <row r="10237" spans="1:3" x14ac:dyDescent="0.25">
      <c r="A10237" s="38"/>
      <c r="B10237" s="5"/>
      <c r="C10237" s="38"/>
    </row>
    <row r="10238" spans="1:3" x14ac:dyDescent="0.25">
      <c r="A10238" s="38"/>
      <c r="B10238" s="5"/>
      <c r="C10238" s="38"/>
    </row>
    <row r="10239" spans="1:3" x14ac:dyDescent="0.25">
      <c r="A10239" s="38"/>
      <c r="B10239" s="5"/>
      <c r="C10239" s="38"/>
    </row>
    <row r="10240" spans="1:3" x14ac:dyDescent="0.25">
      <c r="A10240" s="38"/>
      <c r="B10240" s="5"/>
      <c r="C10240" s="38"/>
    </row>
    <row r="10241" spans="1:3" x14ac:dyDescent="0.25">
      <c r="A10241" s="38"/>
      <c r="B10241" s="5"/>
      <c r="C10241" s="38"/>
    </row>
    <row r="10242" spans="1:3" x14ac:dyDescent="0.25">
      <c r="A10242" s="38"/>
      <c r="B10242" s="5"/>
      <c r="C10242" s="38"/>
    </row>
    <row r="10243" spans="1:3" x14ac:dyDescent="0.25">
      <c r="A10243" s="38"/>
      <c r="B10243" s="5"/>
      <c r="C10243" s="38"/>
    </row>
    <row r="10244" spans="1:3" x14ac:dyDescent="0.25">
      <c r="A10244" s="38"/>
      <c r="B10244" s="5"/>
      <c r="C10244" s="38"/>
    </row>
    <row r="10245" spans="1:3" x14ac:dyDescent="0.25">
      <c r="A10245" s="38"/>
      <c r="B10245" s="5"/>
      <c r="C10245" s="38"/>
    </row>
    <row r="10246" spans="1:3" x14ac:dyDescent="0.25">
      <c r="A10246" s="38"/>
      <c r="B10246" s="5"/>
      <c r="C10246" s="38"/>
    </row>
    <row r="10247" spans="1:3" x14ac:dyDescent="0.25">
      <c r="A10247" s="38"/>
      <c r="B10247" s="5"/>
      <c r="C10247" s="38"/>
    </row>
    <row r="10248" spans="1:3" x14ac:dyDescent="0.25">
      <c r="A10248" s="38"/>
      <c r="B10248" s="5"/>
      <c r="C10248" s="38"/>
    </row>
    <row r="10249" spans="1:3" x14ac:dyDescent="0.25">
      <c r="A10249" s="38"/>
      <c r="B10249" s="5"/>
      <c r="C10249" s="38"/>
    </row>
    <row r="10250" spans="1:3" x14ac:dyDescent="0.25">
      <c r="A10250" s="38"/>
      <c r="B10250" s="5"/>
      <c r="C10250" s="38"/>
    </row>
    <row r="10251" spans="1:3" x14ac:dyDescent="0.25">
      <c r="A10251" s="38"/>
      <c r="B10251" s="5"/>
      <c r="C10251" s="38"/>
    </row>
    <row r="10252" spans="1:3" x14ac:dyDescent="0.25">
      <c r="A10252" s="38"/>
      <c r="B10252" s="5"/>
      <c r="C10252" s="38"/>
    </row>
    <row r="10253" spans="1:3" x14ac:dyDescent="0.25">
      <c r="A10253" s="38"/>
      <c r="B10253" s="5"/>
      <c r="C10253" s="38"/>
    </row>
    <row r="10254" spans="1:3" x14ac:dyDescent="0.25">
      <c r="A10254" s="38"/>
      <c r="B10254" s="5"/>
      <c r="C10254" s="38"/>
    </row>
    <row r="10255" spans="1:3" x14ac:dyDescent="0.25">
      <c r="A10255" s="38"/>
      <c r="B10255" s="5"/>
      <c r="C10255" s="38"/>
    </row>
    <row r="10256" spans="1:3" x14ac:dyDescent="0.25">
      <c r="A10256" s="38"/>
      <c r="B10256" s="5"/>
      <c r="C10256" s="38"/>
    </row>
    <row r="10257" spans="1:3" x14ac:dyDescent="0.25">
      <c r="A10257" s="38"/>
      <c r="B10257" s="5"/>
      <c r="C10257" s="38"/>
    </row>
    <row r="10258" spans="1:3" x14ac:dyDescent="0.25">
      <c r="A10258" s="38"/>
      <c r="B10258" s="5"/>
      <c r="C10258" s="38"/>
    </row>
    <row r="10259" spans="1:3" x14ac:dyDescent="0.25">
      <c r="A10259" s="38"/>
      <c r="B10259" s="5"/>
      <c r="C10259" s="38"/>
    </row>
    <row r="10260" spans="1:3" x14ac:dyDescent="0.25">
      <c r="A10260" s="38"/>
      <c r="B10260" s="5"/>
      <c r="C10260" s="38"/>
    </row>
    <row r="10261" spans="1:3" x14ac:dyDescent="0.25">
      <c r="A10261" s="38"/>
      <c r="B10261" s="5"/>
      <c r="C10261" s="38"/>
    </row>
    <row r="10262" spans="1:3" x14ac:dyDescent="0.25">
      <c r="A10262" s="38"/>
      <c r="B10262" s="5"/>
      <c r="C10262" s="38"/>
    </row>
    <row r="10263" spans="1:3" x14ac:dyDescent="0.25">
      <c r="A10263" s="38"/>
      <c r="B10263" s="5"/>
      <c r="C10263" s="38"/>
    </row>
    <row r="10264" spans="1:3" x14ac:dyDescent="0.25">
      <c r="A10264" s="38"/>
      <c r="B10264" s="5"/>
      <c r="C10264" s="38"/>
    </row>
    <row r="10265" spans="1:3" x14ac:dyDescent="0.25">
      <c r="A10265" s="38"/>
      <c r="B10265" s="5"/>
      <c r="C10265" s="38"/>
    </row>
    <row r="10266" spans="1:3" x14ac:dyDescent="0.25">
      <c r="A10266" s="38"/>
      <c r="B10266" s="5"/>
      <c r="C10266" s="38"/>
    </row>
    <row r="10267" spans="1:3" x14ac:dyDescent="0.25">
      <c r="A10267" s="38"/>
      <c r="B10267" s="5"/>
      <c r="C10267" s="38"/>
    </row>
    <row r="10268" spans="1:3" x14ac:dyDescent="0.25">
      <c r="A10268" s="38"/>
      <c r="B10268" s="5"/>
      <c r="C10268" s="38"/>
    </row>
    <row r="10269" spans="1:3" x14ac:dyDescent="0.25">
      <c r="A10269" s="38"/>
      <c r="B10269" s="5"/>
      <c r="C10269" s="38"/>
    </row>
    <row r="10270" spans="1:3" x14ac:dyDescent="0.25">
      <c r="A10270" s="38"/>
      <c r="B10270" s="5"/>
      <c r="C10270" s="38"/>
    </row>
    <row r="10271" spans="1:3" x14ac:dyDescent="0.25">
      <c r="A10271" s="38"/>
      <c r="B10271" s="5"/>
      <c r="C10271" s="38"/>
    </row>
    <row r="10272" spans="1:3" x14ac:dyDescent="0.25">
      <c r="A10272" s="38"/>
      <c r="B10272" s="5"/>
      <c r="C10272" s="38"/>
    </row>
    <row r="10273" spans="1:3" x14ac:dyDescent="0.25">
      <c r="A10273" s="38"/>
      <c r="B10273" s="5"/>
      <c r="C10273" s="38"/>
    </row>
    <row r="10274" spans="1:3" x14ac:dyDescent="0.25">
      <c r="A10274" s="38"/>
      <c r="B10274" s="5"/>
      <c r="C10274" s="38"/>
    </row>
    <row r="10275" spans="1:3" x14ac:dyDescent="0.25">
      <c r="A10275" s="38"/>
      <c r="B10275" s="5"/>
      <c r="C10275" s="38"/>
    </row>
    <row r="10276" spans="1:3" x14ac:dyDescent="0.25">
      <c r="A10276" s="38"/>
      <c r="B10276" s="5"/>
      <c r="C10276" s="38"/>
    </row>
    <row r="10277" spans="1:3" x14ac:dyDescent="0.25">
      <c r="A10277" s="38"/>
      <c r="B10277" s="5"/>
      <c r="C10277" s="38"/>
    </row>
    <row r="10278" spans="1:3" x14ac:dyDescent="0.25">
      <c r="A10278" s="38"/>
      <c r="B10278" s="5"/>
      <c r="C10278" s="38"/>
    </row>
    <row r="10279" spans="1:3" x14ac:dyDescent="0.25">
      <c r="A10279" s="38"/>
      <c r="B10279" s="5"/>
      <c r="C10279" s="38"/>
    </row>
    <row r="10280" spans="1:3" x14ac:dyDescent="0.25">
      <c r="A10280" s="38"/>
      <c r="B10280" s="5"/>
      <c r="C10280" s="38"/>
    </row>
    <row r="10281" spans="1:3" x14ac:dyDescent="0.25">
      <c r="A10281" s="38"/>
      <c r="B10281" s="5"/>
      <c r="C10281" s="38"/>
    </row>
    <row r="10282" spans="1:3" x14ac:dyDescent="0.25">
      <c r="A10282" s="38"/>
      <c r="B10282" s="5"/>
      <c r="C10282" s="38"/>
    </row>
    <row r="10283" spans="1:3" x14ac:dyDescent="0.25">
      <c r="A10283" s="38"/>
      <c r="B10283" s="5"/>
      <c r="C10283" s="38"/>
    </row>
    <row r="10284" spans="1:3" x14ac:dyDescent="0.25">
      <c r="A10284" s="38"/>
      <c r="B10284" s="5"/>
      <c r="C10284" s="38"/>
    </row>
    <row r="10285" spans="1:3" x14ac:dyDescent="0.25">
      <c r="A10285" s="38"/>
      <c r="B10285" s="5"/>
      <c r="C10285" s="38"/>
    </row>
    <row r="10286" spans="1:3" x14ac:dyDescent="0.25">
      <c r="A10286" s="38"/>
      <c r="B10286" s="5"/>
      <c r="C10286" s="38"/>
    </row>
    <row r="10287" spans="1:3" x14ac:dyDescent="0.25">
      <c r="A10287" s="38"/>
      <c r="B10287" s="5"/>
      <c r="C10287" s="38"/>
    </row>
    <row r="10288" spans="1:3" x14ac:dyDescent="0.25">
      <c r="A10288" s="38"/>
      <c r="B10288" s="5"/>
      <c r="C10288" s="38"/>
    </row>
    <row r="10289" spans="1:3" x14ac:dyDescent="0.25">
      <c r="A10289" s="38"/>
      <c r="B10289" s="5"/>
      <c r="C10289" s="38"/>
    </row>
    <row r="10290" spans="1:3" x14ac:dyDescent="0.25">
      <c r="A10290" s="38"/>
      <c r="B10290" s="5"/>
      <c r="C10290" s="38"/>
    </row>
    <row r="10291" spans="1:3" x14ac:dyDescent="0.25">
      <c r="A10291" s="38"/>
      <c r="B10291" s="5"/>
      <c r="C10291" s="38"/>
    </row>
    <row r="10292" spans="1:3" x14ac:dyDescent="0.25">
      <c r="A10292" s="38"/>
      <c r="B10292" s="5"/>
      <c r="C10292" s="38"/>
    </row>
    <row r="10293" spans="1:3" x14ac:dyDescent="0.25">
      <c r="A10293" s="38"/>
      <c r="B10293" s="5"/>
      <c r="C10293" s="38"/>
    </row>
    <row r="10294" spans="1:3" x14ac:dyDescent="0.25">
      <c r="A10294" s="38"/>
      <c r="B10294" s="5"/>
      <c r="C10294" s="38"/>
    </row>
    <row r="10295" spans="1:3" x14ac:dyDescent="0.25">
      <c r="A10295" s="38"/>
      <c r="B10295" s="5"/>
      <c r="C10295" s="38"/>
    </row>
    <row r="10296" spans="1:3" x14ac:dyDescent="0.25">
      <c r="A10296" s="38"/>
      <c r="B10296" s="5"/>
      <c r="C10296" s="38"/>
    </row>
    <row r="10297" spans="1:3" x14ac:dyDescent="0.25">
      <c r="A10297" s="38"/>
      <c r="B10297" s="5"/>
      <c r="C10297" s="38"/>
    </row>
    <row r="10298" spans="1:3" x14ac:dyDescent="0.25">
      <c r="A10298" s="38"/>
      <c r="B10298" s="5"/>
      <c r="C10298" s="38"/>
    </row>
    <row r="10299" spans="1:3" x14ac:dyDescent="0.25">
      <c r="A10299" s="38"/>
      <c r="B10299" s="5"/>
      <c r="C10299" s="38"/>
    </row>
    <row r="10300" spans="1:3" x14ac:dyDescent="0.25">
      <c r="A10300" s="38"/>
      <c r="B10300" s="5"/>
      <c r="C10300" s="38"/>
    </row>
    <row r="10301" spans="1:3" x14ac:dyDescent="0.25">
      <c r="A10301" s="38"/>
      <c r="B10301" s="5"/>
      <c r="C10301" s="38"/>
    </row>
    <row r="10302" spans="1:3" x14ac:dyDescent="0.25">
      <c r="A10302" s="38"/>
      <c r="B10302" s="5"/>
      <c r="C10302" s="38"/>
    </row>
    <row r="10303" spans="1:3" x14ac:dyDescent="0.25">
      <c r="A10303" s="38"/>
      <c r="B10303" s="5"/>
      <c r="C10303" s="38"/>
    </row>
    <row r="10304" spans="1:3" x14ac:dyDescent="0.25">
      <c r="A10304" s="38"/>
      <c r="B10304" s="5"/>
      <c r="C10304" s="38"/>
    </row>
    <row r="10305" spans="1:3" x14ac:dyDescent="0.25">
      <c r="A10305" s="38"/>
      <c r="B10305" s="5"/>
      <c r="C10305" s="38"/>
    </row>
    <row r="10306" spans="1:3" x14ac:dyDescent="0.25">
      <c r="A10306" s="38"/>
      <c r="B10306" s="5"/>
      <c r="C10306" s="38"/>
    </row>
    <row r="10307" spans="1:3" x14ac:dyDescent="0.25">
      <c r="A10307" s="38"/>
      <c r="B10307" s="5"/>
      <c r="C10307" s="38"/>
    </row>
    <row r="10308" spans="1:3" x14ac:dyDescent="0.25">
      <c r="A10308" s="38"/>
      <c r="B10308" s="5"/>
      <c r="C10308" s="38"/>
    </row>
    <row r="10309" spans="1:3" x14ac:dyDescent="0.25">
      <c r="A10309" s="38"/>
      <c r="B10309" s="5"/>
      <c r="C10309" s="38"/>
    </row>
    <row r="10310" spans="1:3" x14ac:dyDescent="0.25">
      <c r="A10310" s="38"/>
      <c r="B10310" s="5"/>
      <c r="C10310" s="38"/>
    </row>
    <row r="10311" spans="1:3" x14ac:dyDescent="0.25">
      <c r="A10311" s="38"/>
      <c r="B10311" s="5"/>
      <c r="C10311" s="38"/>
    </row>
    <row r="10312" spans="1:3" x14ac:dyDescent="0.25">
      <c r="A10312" s="38"/>
      <c r="B10312" s="5"/>
      <c r="C10312" s="38"/>
    </row>
    <row r="10313" spans="1:3" x14ac:dyDescent="0.25">
      <c r="A10313" s="38"/>
      <c r="B10313" s="5"/>
      <c r="C10313" s="38"/>
    </row>
    <row r="10314" spans="1:3" x14ac:dyDescent="0.25">
      <c r="A10314" s="38"/>
      <c r="B10314" s="5"/>
      <c r="C10314" s="38"/>
    </row>
    <row r="10315" spans="1:3" x14ac:dyDescent="0.25">
      <c r="A10315" s="38"/>
      <c r="B10315" s="5"/>
      <c r="C10315" s="38"/>
    </row>
    <row r="10316" spans="1:3" x14ac:dyDescent="0.25">
      <c r="A10316" s="38"/>
      <c r="B10316" s="5"/>
      <c r="C10316" s="38"/>
    </row>
    <row r="10317" spans="1:3" x14ac:dyDescent="0.25">
      <c r="A10317" s="38"/>
      <c r="B10317" s="5"/>
      <c r="C10317" s="38"/>
    </row>
    <row r="10318" spans="1:3" x14ac:dyDescent="0.25">
      <c r="A10318" s="38"/>
      <c r="B10318" s="5"/>
      <c r="C10318" s="38"/>
    </row>
    <row r="10319" spans="1:3" x14ac:dyDescent="0.25">
      <c r="A10319" s="38"/>
      <c r="B10319" s="5"/>
      <c r="C10319" s="38"/>
    </row>
    <row r="10320" spans="1:3" x14ac:dyDescent="0.25">
      <c r="A10320" s="38"/>
      <c r="B10320" s="5"/>
      <c r="C10320" s="38"/>
    </row>
    <row r="10321" spans="1:3" x14ac:dyDescent="0.25">
      <c r="A10321" s="38"/>
      <c r="B10321" s="5"/>
      <c r="C10321" s="38"/>
    </row>
    <row r="10322" spans="1:3" x14ac:dyDescent="0.25">
      <c r="A10322" s="38"/>
      <c r="B10322" s="5"/>
      <c r="C10322" s="38"/>
    </row>
    <row r="10323" spans="1:3" x14ac:dyDescent="0.25">
      <c r="A10323" s="38"/>
      <c r="B10323" s="5"/>
      <c r="C10323" s="38"/>
    </row>
    <row r="10324" spans="1:3" x14ac:dyDescent="0.25">
      <c r="A10324" s="38"/>
      <c r="B10324" s="5"/>
      <c r="C10324" s="38"/>
    </row>
    <row r="10325" spans="1:3" x14ac:dyDescent="0.25">
      <c r="A10325" s="38"/>
      <c r="B10325" s="5"/>
      <c r="C10325" s="38"/>
    </row>
    <row r="10326" spans="1:3" x14ac:dyDescent="0.25">
      <c r="A10326" s="38"/>
      <c r="B10326" s="5"/>
      <c r="C10326" s="38"/>
    </row>
    <row r="10327" spans="1:3" x14ac:dyDescent="0.25">
      <c r="A10327" s="38"/>
      <c r="B10327" s="5"/>
      <c r="C10327" s="38"/>
    </row>
    <row r="10328" spans="1:3" x14ac:dyDescent="0.25">
      <c r="A10328" s="38"/>
      <c r="B10328" s="5"/>
      <c r="C10328" s="38"/>
    </row>
    <row r="10329" spans="1:3" x14ac:dyDescent="0.25">
      <c r="A10329" s="38"/>
      <c r="B10329" s="5"/>
      <c r="C10329" s="38"/>
    </row>
    <row r="10330" spans="1:3" x14ac:dyDescent="0.25">
      <c r="A10330" s="38"/>
      <c r="B10330" s="5"/>
      <c r="C10330" s="38"/>
    </row>
    <row r="10331" spans="1:3" x14ac:dyDescent="0.25">
      <c r="A10331" s="38"/>
      <c r="B10331" s="5"/>
      <c r="C10331" s="38"/>
    </row>
    <row r="10332" spans="1:3" x14ac:dyDescent="0.25">
      <c r="A10332" s="38"/>
      <c r="B10332" s="5"/>
      <c r="C10332" s="38"/>
    </row>
    <row r="10333" spans="1:3" x14ac:dyDescent="0.25">
      <c r="A10333" s="38"/>
      <c r="B10333" s="5"/>
      <c r="C10333" s="38"/>
    </row>
    <row r="10334" spans="1:3" x14ac:dyDescent="0.25">
      <c r="A10334" s="38"/>
      <c r="B10334" s="5"/>
      <c r="C10334" s="38"/>
    </row>
    <row r="10335" spans="1:3" x14ac:dyDescent="0.25">
      <c r="A10335" s="38"/>
      <c r="B10335" s="5"/>
      <c r="C10335" s="38"/>
    </row>
    <row r="10336" spans="1:3" x14ac:dyDescent="0.25">
      <c r="A10336" s="38"/>
      <c r="B10336" s="5"/>
      <c r="C10336" s="38"/>
    </row>
    <row r="10337" spans="1:3" x14ac:dyDescent="0.25">
      <c r="A10337" s="38"/>
      <c r="B10337" s="5"/>
      <c r="C10337" s="38"/>
    </row>
    <row r="10338" spans="1:3" x14ac:dyDescent="0.25">
      <c r="A10338" s="38"/>
      <c r="B10338" s="5"/>
      <c r="C10338" s="38"/>
    </row>
    <row r="10339" spans="1:3" x14ac:dyDescent="0.25">
      <c r="A10339" s="38"/>
      <c r="B10339" s="5"/>
      <c r="C10339" s="38"/>
    </row>
    <row r="10340" spans="1:3" x14ac:dyDescent="0.25">
      <c r="A10340" s="38"/>
      <c r="B10340" s="5"/>
      <c r="C10340" s="38"/>
    </row>
    <row r="10341" spans="1:3" x14ac:dyDescent="0.25">
      <c r="A10341" s="38"/>
      <c r="B10341" s="5"/>
      <c r="C10341" s="38"/>
    </row>
    <row r="10342" spans="1:3" x14ac:dyDescent="0.25">
      <c r="A10342" s="38"/>
      <c r="B10342" s="5"/>
      <c r="C10342" s="38"/>
    </row>
    <row r="10343" spans="1:3" x14ac:dyDescent="0.25">
      <c r="A10343" s="38"/>
      <c r="B10343" s="5"/>
      <c r="C10343" s="38"/>
    </row>
    <row r="10344" spans="1:3" x14ac:dyDescent="0.25">
      <c r="A10344" s="38"/>
      <c r="B10344" s="5"/>
      <c r="C10344" s="38"/>
    </row>
    <row r="10345" spans="1:3" x14ac:dyDescent="0.25">
      <c r="A10345" s="38"/>
      <c r="B10345" s="5"/>
      <c r="C10345" s="38"/>
    </row>
    <row r="10346" spans="1:3" x14ac:dyDescent="0.25">
      <c r="A10346" s="38"/>
      <c r="B10346" s="5"/>
      <c r="C10346" s="38"/>
    </row>
    <row r="10347" spans="1:3" x14ac:dyDescent="0.25">
      <c r="A10347" s="38"/>
      <c r="B10347" s="5"/>
      <c r="C10347" s="38"/>
    </row>
    <row r="10348" spans="1:3" x14ac:dyDescent="0.25">
      <c r="A10348" s="38"/>
      <c r="B10348" s="5"/>
      <c r="C10348" s="38"/>
    </row>
    <row r="10349" spans="1:3" x14ac:dyDescent="0.25">
      <c r="A10349" s="38"/>
      <c r="B10349" s="5"/>
      <c r="C10349" s="38"/>
    </row>
    <row r="10350" spans="1:3" x14ac:dyDescent="0.25">
      <c r="A10350" s="38"/>
      <c r="B10350" s="5"/>
      <c r="C10350" s="38"/>
    </row>
    <row r="10351" spans="1:3" x14ac:dyDescent="0.25">
      <c r="A10351" s="38"/>
      <c r="B10351" s="5"/>
      <c r="C10351" s="38"/>
    </row>
    <row r="10352" spans="1:3" x14ac:dyDescent="0.25">
      <c r="A10352" s="38"/>
      <c r="B10352" s="5"/>
      <c r="C10352" s="38"/>
    </row>
    <row r="10353" spans="1:3" x14ac:dyDescent="0.25">
      <c r="A10353" s="38"/>
      <c r="B10353" s="5"/>
      <c r="C10353" s="38"/>
    </row>
    <row r="10354" spans="1:3" x14ac:dyDescent="0.25">
      <c r="A10354" s="38"/>
      <c r="B10354" s="5"/>
      <c r="C10354" s="38"/>
    </row>
    <row r="10355" spans="1:3" x14ac:dyDescent="0.25">
      <c r="A10355" s="38"/>
      <c r="B10355" s="5"/>
      <c r="C10355" s="38"/>
    </row>
    <row r="10356" spans="1:3" x14ac:dyDescent="0.25">
      <c r="A10356" s="38"/>
      <c r="B10356" s="5"/>
      <c r="C10356" s="38"/>
    </row>
    <row r="10357" spans="1:3" x14ac:dyDescent="0.25">
      <c r="A10357" s="38"/>
      <c r="B10357" s="5"/>
      <c r="C10357" s="38"/>
    </row>
    <row r="10358" spans="1:3" x14ac:dyDescent="0.25">
      <c r="A10358" s="38"/>
      <c r="B10358" s="5"/>
      <c r="C10358" s="38"/>
    </row>
    <row r="10359" spans="1:3" x14ac:dyDescent="0.25">
      <c r="A10359" s="38"/>
      <c r="B10359" s="5"/>
      <c r="C10359" s="38"/>
    </row>
    <row r="10360" spans="1:3" x14ac:dyDescent="0.25">
      <c r="A10360" s="38"/>
      <c r="B10360" s="5"/>
      <c r="C10360" s="38"/>
    </row>
    <row r="10361" spans="1:3" x14ac:dyDescent="0.25">
      <c r="A10361" s="38"/>
      <c r="B10361" s="5"/>
      <c r="C10361" s="38"/>
    </row>
    <row r="10362" spans="1:3" x14ac:dyDescent="0.25">
      <c r="A10362" s="38"/>
      <c r="B10362" s="5"/>
      <c r="C10362" s="38"/>
    </row>
    <row r="10363" spans="1:3" x14ac:dyDescent="0.25">
      <c r="A10363" s="38"/>
      <c r="B10363" s="5"/>
      <c r="C10363" s="38"/>
    </row>
    <row r="10364" spans="1:3" x14ac:dyDescent="0.25">
      <c r="A10364" s="38"/>
      <c r="B10364" s="5"/>
      <c r="C10364" s="38"/>
    </row>
    <row r="10365" spans="1:3" x14ac:dyDescent="0.25">
      <c r="A10365" s="38"/>
      <c r="B10365" s="5"/>
      <c r="C10365" s="38"/>
    </row>
    <row r="10366" spans="1:3" x14ac:dyDescent="0.25">
      <c r="A10366" s="38"/>
      <c r="B10366" s="5"/>
      <c r="C10366" s="38"/>
    </row>
    <row r="10367" spans="1:3" x14ac:dyDescent="0.25">
      <c r="A10367" s="38"/>
      <c r="B10367" s="5"/>
      <c r="C10367" s="38"/>
    </row>
    <row r="10368" spans="1:3" x14ac:dyDescent="0.25">
      <c r="A10368" s="38"/>
      <c r="B10368" s="5"/>
      <c r="C10368" s="38"/>
    </row>
    <row r="10369" spans="1:3" x14ac:dyDescent="0.25">
      <c r="A10369" s="38"/>
      <c r="B10369" s="5"/>
      <c r="C10369" s="38"/>
    </row>
    <row r="10370" spans="1:3" x14ac:dyDescent="0.25">
      <c r="A10370" s="38"/>
      <c r="B10370" s="5"/>
      <c r="C10370" s="38"/>
    </row>
    <row r="10371" spans="1:3" x14ac:dyDescent="0.25">
      <c r="A10371" s="38"/>
      <c r="B10371" s="5"/>
      <c r="C10371" s="38"/>
    </row>
    <row r="10372" spans="1:3" x14ac:dyDescent="0.25">
      <c r="A10372" s="38"/>
      <c r="B10372" s="5"/>
      <c r="C10372" s="38"/>
    </row>
    <row r="10373" spans="1:3" x14ac:dyDescent="0.25">
      <c r="A10373" s="38"/>
      <c r="B10373" s="5"/>
      <c r="C10373" s="38"/>
    </row>
    <row r="10374" spans="1:3" x14ac:dyDescent="0.25">
      <c r="A10374" s="38"/>
      <c r="B10374" s="5"/>
      <c r="C10374" s="38"/>
    </row>
    <row r="10375" spans="1:3" x14ac:dyDescent="0.25">
      <c r="A10375" s="38"/>
      <c r="B10375" s="5"/>
      <c r="C10375" s="38"/>
    </row>
    <row r="10376" spans="1:3" x14ac:dyDescent="0.25">
      <c r="A10376" s="38"/>
      <c r="B10376" s="5"/>
      <c r="C10376" s="38"/>
    </row>
    <row r="10377" spans="1:3" x14ac:dyDescent="0.25">
      <c r="A10377" s="38"/>
      <c r="B10377" s="5"/>
      <c r="C10377" s="38"/>
    </row>
    <row r="10378" spans="1:3" x14ac:dyDescent="0.25">
      <c r="A10378" s="38"/>
      <c r="B10378" s="5"/>
      <c r="C10378" s="38"/>
    </row>
    <row r="10379" spans="1:3" x14ac:dyDescent="0.25">
      <c r="A10379" s="38"/>
      <c r="B10379" s="5"/>
      <c r="C10379" s="38"/>
    </row>
    <row r="10380" spans="1:3" x14ac:dyDescent="0.25">
      <c r="A10380" s="38"/>
      <c r="B10380" s="5"/>
      <c r="C10380" s="38"/>
    </row>
    <row r="10381" spans="1:3" x14ac:dyDescent="0.25">
      <c r="A10381" s="38"/>
      <c r="B10381" s="5"/>
      <c r="C10381" s="38"/>
    </row>
    <row r="10382" spans="1:3" x14ac:dyDescent="0.25">
      <c r="A10382" s="38"/>
      <c r="B10382" s="5"/>
      <c r="C10382" s="38"/>
    </row>
    <row r="10383" spans="1:3" x14ac:dyDescent="0.25">
      <c r="A10383" s="38"/>
      <c r="B10383" s="5"/>
      <c r="C10383" s="38"/>
    </row>
    <row r="10384" spans="1:3" x14ac:dyDescent="0.25">
      <c r="A10384" s="38"/>
      <c r="B10384" s="5"/>
      <c r="C10384" s="38"/>
    </row>
    <row r="10385" spans="1:3" x14ac:dyDescent="0.25">
      <c r="A10385" s="38"/>
      <c r="B10385" s="5"/>
      <c r="C10385" s="38"/>
    </row>
    <row r="10386" spans="1:3" x14ac:dyDescent="0.25">
      <c r="A10386" s="38"/>
      <c r="B10386" s="5"/>
      <c r="C10386" s="38"/>
    </row>
    <row r="10387" spans="1:3" x14ac:dyDescent="0.25">
      <c r="A10387" s="38"/>
      <c r="B10387" s="5"/>
      <c r="C10387" s="38"/>
    </row>
    <row r="10388" spans="1:3" x14ac:dyDescent="0.25">
      <c r="A10388" s="38"/>
      <c r="B10388" s="5"/>
      <c r="C10388" s="38"/>
    </row>
    <row r="10389" spans="1:3" x14ac:dyDescent="0.25">
      <c r="A10389" s="38"/>
      <c r="B10389" s="5"/>
      <c r="C10389" s="38"/>
    </row>
    <row r="10390" spans="1:3" x14ac:dyDescent="0.25">
      <c r="A10390" s="38"/>
      <c r="B10390" s="5"/>
      <c r="C10390" s="38"/>
    </row>
    <row r="10391" spans="1:3" x14ac:dyDescent="0.25">
      <c r="A10391" s="38"/>
      <c r="B10391" s="5"/>
      <c r="C10391" s="38"/>
    </row>
    <row r="10392" spans="1:3" x14ac:dyDescent="0.25">
      <c r="A10392" s="38"/>
      <c r="B10392" s="5"/>
      <c r="C10392" s="38"/>
    </row>
    <row r="10393" spans="1:3" x14ac:dyDescent="0.25">
      <c r="A10393" s="38"/>
      <c r="B10393" s="5"/>
      <c r="C10393" s="38"/>
    </row>
    <row r="10394" spans="1:3" x14ac:dyDescent="0.25">
      <c r="A10394" s="38"/>
      <c r="B10394" s="5"/>
      <c r="C10394" s="38"/>
    </row>
    <row r="10395" spans="1:3" x14ac:dyDescent="0.25">
      <c r="A10395" s="38"/>
      <c r="B10395" s="5"/>
      <c r="C10395" s="38"/>
    </row>
    <row r="10396" spans="1:3" x14ac:dyDescent="0.25">
      <c r="A10396" s="38"/>
      <c r="B10396" s="5"/>
      <c r="C10396" s="38"/>
    </row>
    <row r="10397" spans="1:3" x14ac:dyDescent="0.25">
      <c r="A10397" s="38"/>
      <c r="B10397" s="5"/>
      <c r="C10397" s="38"/>
    </row>
    <row r="10398" spans="1:3" x14ac:dyDescent="0.25">
      <c r="A10398" s="38"/>
      <c r="B10398" s="5"/>
      <c r="C10398" s="38"/>
    </row>
    <row r="10399" spans="1:3" x14ac:dyDescent="0.25">
      <c r="A10399" s="38"/>
      <c r="B10399" s="5"/>
      <c r="C10399" s="38"/>
    </row>
    <row r="10400" spans="1:3" x14ac:dyDescent="0.25">
      <c r="A10400" s="38"/>
      <c r="B10400" s="5"/>
      <c r="C10400" s="38"/>
    </row>
    <row r="10401" spans="1:3" x14ac:dyDescent="0.25">
      <c r="A10401" s="38"/>
      <c r="B10401" s="5"/>
      <c r="C10401" s="38"/>
    </row>
    <row r="10402" spans="1:3" x14ac:dyDescent="0.25">
      <c r="A10402" s="38"/>
      <c r="B10402" s="5"/>
      <c r="C10402" s="38"/>
    </row>
    <row r="10403" spans="1:3" x14ac:dyDescent="0.25">
      <c r="A10403" s="38"/>
      <c r="B10403" s="5"/>
      <c r="C10403" s="38"/>
    </row>
    <row r="10404" spans="1:3" x14ac:dyDescent="0.25">
      <c r="A10404" s="38"/>
      <c r="B10404" s="5"/>
      <c r="C10404" s="38"/>
    </row>
    <row r="10405" spans="1:3" x14ac:dyDescent="0.25">
      <c r="A10405" s="38"/>
      <c r="B10405" s="5"/>
      <c r="C10405" s="38"/>
    </row>
    <row r="10406" spans="1:3" x14ac:dyDescent="0.25">
      <c r="A10406" s="38"/>
      <c r="B10406" s="5"/>
      <c r="C10406" s="38"/>
    </row>
    <row r="10407" spans="1:3" x14ac:dyDescent="0.25">
      <c r="A10407" s="38"/>
      <c r="B10407" s="5"/>
      <c r="C10407" s="38"/>
    </row>
    <row r="10408" spans="1:3" x14ac:dyDescent="0.25">
      <c r="A10408" s="38"/>
      <c r="B10408" s="5"/>
      <c r="C10408" s="38"/>
    </row>
    <row r="10409" spans="1:3" x14ac:dyDescent="0.25">
      <c r="A10409" s="38"/>
      <c r="B10409" s="5"/>
      <c r="C10409" s="38"/>
    </row>
    <row r="10410" spans="1:3" x14ac:dyDescent="0.25">
      <c r="A10410" s="38"/>
      <c r="B10410" s="5"/>
      <c r="C10410" s="38"/>
    </row>
    <row r="10411" spans="1:3" x14ac:dyDescent="0.25">
      <c r="A10411" s="38"/>
      <c r="B10411" s="5"/>
      <c r="C10411" s="38"/>
    </row>
    <row r="10412" spans="1:3" x14ac:dyDescent="0.25">
      <c r="A10412" s="38"/>
      <c r="B10412" s="5"/>
      <c r="C10412" s="38"/>
    </row>
    <row r="10413" spans="1:3" x14ac:dyDescent="0.25">
      <c r="A10413" s="38"/>
      <c r="B10413" s="5"/>
      <c r="C10413" s="38"/>
    </row>
    <row r="10414" spans="1:3" x14ac:dyDescent="0.25">
      <c r="A10414" s="38"/>
      <c r="B10414" s="5"/>
      <c r="C10414" s="38"/>
    </row>
    <row r="10415" spans="1:3" x14ac:dyDescent="0.25">
      <c r="A10415" s="38"/>
      <c r="B10415" s="5"/>
      <c r="C10415" s="38"/>
    </row>
    <row r="10416" spans="1:3" x14ac:dyDescent="0.25">
      <c r="A10416" s="38"/>
      <c r="B10416" s="5"/>
      <c r="C10416" s="38"/>
    </row>
    <row r="10417" spans="1:3" x14ac:dyDescent="0.25">
      <c r="A10417" s="38"/>
      <c r="B10417" s="5"/>
      <c r="C10417" s="38"/>
    </row>
    <row r="10418" spans="1:3" x14ac:dyDescent="0.25">
      <c r="A10418" s="38"/>
      <c r="B10418" s="5"/>
      <c r="C10418" s="38"/>
    </row>
    <row r="10419" spans="1:3" x14ac:dyDescent="0.25">
      <c r="A10419" s="38"/>
      <c r="B10419" s="5"/>
      <c r="C10419" s="38"/>
    </row>
    <row r="10420" spans="1:3" x14ac:dyDescent="0.25">
      <c r="A10420" s="38"/>
      <c r="B10420" s="5"/>
      <c r="C10420" s="38"/>
    </row>
    <row r="10421" spans="1:3" x14ac:dyDescent="0.25">
      <c r="A10421" s="38"/>
      <c r="B10421" s="5"/>
      <c r="C10421" s="38"/>
    </row>
    <row r="10422" spans="1:3" x14ac:dyDescent="0.25">
      <c r="A10422" s="38"/>
      <c r="B10422" s="5"/>
      <c r="C10422" s="38"/>
    </row>
    <row r="10423" spans="1:3" x14ac:dyDescent="0.25">
      <c r="A10423" s="38"/>
      <c r="B10423" s="5"/>
      <c r="C10423" s="38"/>
    </row>
    <row r="10424" spans="1:3" x14ac:dyDescent="0.25">
      <c r="A10424" s="38"/>
      <c r="B10424" s="5"/>
      <c r="C10424" s="38"/>
    </row>
    <row r="10425" spans="1:3" x14ac:dyDescent="0.25">
      <c r="A10425" s="38"/>
      <c r="B10425" s="5"/>
      <c r="C10425" s="38"/>
    </row>
    <row r="10426" spans="1:3" x14ac:dyDescent="0.25">
      <c r="A10426" s="38"/>
      <c r="B10426" s="5"/>
      <c r="C10426" s="38"/>
    </row>
    <row r="10427" spans="1:3" x14ac:dyDescent="0.25">
      <c r="A10427" s="38"/>
      <c r="B10427" s="5"/>
      <c r="C10427" s="38"/>
    </row>
    <row r="10428" spans="1:3" x14ac:dyDescent="0.25">
      <c r="A10428" s="38"/>
      <c r="B10428" s="5"/>
      <c r="C10428" s="38"/>
    </row>
    <row r="10429" spans="1:3" x14ac:dyDescent="0.25">
      <c r="A10429" s="38"/>
      <c r="B10429" s="5"/>
      <c r="C10429" s="38"/>
    </row>
    <row r="10430" spans="1:3" x14ac:dyDescent="0.25">
      <c r="A10430" s="38"/>
      <c r="B10430" s="5"/>
      <c r="C10430" s="38"/>
    </row>
    <row r="10431" spans="1:3" x14ac:dyDescent="0.25">
      <c r="A10431" s="38"/>
      <c r="B10431" s="5"/>
      <c r="C10431" s="38"/>
    </row>
    <row r="10432" spans="1:3" x14ac:dyDescent="0.25">
      <c r="A10432" s="38"/>
      <c r="B10432" s="5"/>
      <c r="C10432" s="38"/>
    </row>
    <row r="10433" spans="1:3" x14ac:dyDescent="0.25">
      <c r="A10433" s="38"/>
      <c r="B10433" s="5"/>
      <c r="C10433" s="38"/>
    </row>
    <row r="10434" spans="1:3" x14ac:dyDescent="0.25">
      <c r="A10434" s="38"/>
      <c r="B10434" s="5"/>
      <c r="C10434" s="38"/>
    </row>
    <row r="10435" spans="1:3" x14ac:dyDescent="0.25">
      <c r="A10435" s="38"/>
      <c r="B10435" s="5"/>
      <c r="C10435" s="38"/>
    </row>
    <row r="10436" spans="1:3" x14ac:dyDescent="0.25">
      <c r="A10436" s="38"/>
      <c r="B10436" s="5"/>
      <c r="C10436" s="38"/>
    </row>
    <row r="10437" spans="1:3" x14ac:dyDescent="0.25">
      <c r="A10437" s="38"/>
      <c r="B10437" s="5"/>
      <c r="C10437" s="38"/>
    </row>
    <row r="10438" spans="1:3" x14ac:dyDescent="0.25">
      <c r="A10438" s="38"/>
      <c r="B10438" s="5"/>
      <c r="C10438" s="38"/>
    </row>
    <row r="10439" spans="1:3" x14ac:dyDescent="0.25">
      <c r="A10439" s="38"/>
      <c r="B10439" s="5"/>
      <c r="C10439" s="38"/>
    </row>
    <row r="10440" spans="1:3" x14ac:dyDescent="0.25">
      <c r="A10440" s="38"/>
      <c r="B10440" s="5"/>
      <c r="C10440" s="38"/>
    </row>
    <row r="10441" spans="1:3" x14ac:dyDescent="0.25">
      <c r="A10441" s="38"/>
      <c r="B10441" s="5"/>
      <c r="C10441" s="38"/>
    </row>
    <row r="10442" spans="1:3" x14ac:dyDescent="0.25">
      <c r="A10442" s="38"/>
      <c r="B10442" s="5"/>
      <c r="C10442" s="38"/>
    </row>
    <row r="10443" spans="1:3" x14ac:dyDescent="0.25">
      <c r="A10443" s="38"/>
      <c r="B10443" s="5"/>
      <c r="C10443" s="38"/>
    </row>
    <row r="10444" spans="1:3" x14ac:dyDescent="0.25">
      <c r="A10444" s="38"/>
      <c r="B10444" s="5"/>
      <c r="C10444" s="38"/>
    </row>
    <row r="10445" spans="1:3" x14ac:dyDescent="0.25">
      <c r="A10445" s="38"/>
      <c r="B10445" s="5"/>
      <c r="C10445" s="38"/>
    </row>
    <row r="10446" spans="1:3" x14ac:dyDescent="0.25">
      <c r="A10446" s="38"/>
      <c r="B10446" s="5"/>
      <c r="C10446" s="38"/>
    </row>
    <row r="10447" spans="1:3" x14ac:dyDescent="0.25">
      <c r="A10447" s="38"/>
      <c r="B10447" s="5"/>
      <c r="C10447" s="38"/>
    </row>
    <row r="10448" spans="1:3" x14ac:dyDescent="0.25">
      <c r="A10448" s="38"/>
      <c r="B10448" s="5"/>
      <c r="C10448" s="38"/>
    </row>
    <row r="10449" spans="1:3" x14ac:dyDescent="0.25">
      <c r="A10449" s="38"/>
      <c r="B10449" s="5"/>
      <c r="C10449" s="38"/>
    </row>
    <row r="10450" spans="1:3" x14ac:dyDescent="0.25">
      <c r="A10450" s="38"/>
      <c r="B10450" s="5"/>
      <c r="C10450" s="38"/>
    </row>
    <row r="10451" spans="1:3" x14ac:dyDescent="0.25">
      <c r="A10451" s="38"/>
      <c r="B10451" s="5"/>
      <c r="C10451" s="38"/>
    </row>
    <row r="10452" spans="1:3" x14ac:dyDescent="0.25">
      <c r="A10452" s="38"/>
      <c r="B10452" s="5"/>
      <c r="C10452" s="38"/>
    </row>
    <row r="10453" spans="1:3" x14ac:dyDescent="0.25">
      <c r="A10453" s="38"/>
      <c r="B10453" s="5"/>
      <c r="C10453" s="38"/>
    </row>
    <row r="10454" spans="1:3" x14ac:dyDescent="0.25">
      <c r="A10454" s="38"/>
      <c r="B10454" s="5"/>
      <c r="C10454" s="38"/>
    </row>
    <row r="10455" spans="1:3" x14ac:dyDescent="0.25">
      <c r="A10455" s="38"/>
      <c r="B10455" s="5"/>
      <c r="C10455" s="38"/>
    </row>
    <row r="10456" spans="1:3" x14ac:dyDescent="0.25">
      <c r="A10456" s="38"/>
      <c r="B10456" s="5"/>
      <c r="C10456" s="38"/>
    </row>
    <row r="10457" spans="1:3" x14ac:dyDescent="0.25">
      <c r="A10457" s="38"/>
      <c r="B10457" s="5"/>
      <c r="C10457" s="38"/>
    </row>
    <row r="10458" spans="1:3" x14ac:dyDescent="0.25">
      <c r="A10458" s="38"/>
      <c r="B10458" s="5"/>
      <c r="C10458" s="38"/>
    </row>
    <row r="10459" spans="1:3" x14ac:dyDescent="0.25">
      <c r="A10459" s="38"/>
      <c r="B10459" s="5"/>
      <c r="C10459" s="38"/>
    </row>
    <row r="10460" spans="1:3" x14ac:dyDescent="0.25">
      <c r="A10460" s="38"/>
      <c r="B10460" s="5"/>
      <c r="C10460" s="38"/>
    </row>
    <row r="10461" spans="1:3" x14ac:dyDescent="0.25">
      <c r="A10461" s="38"/>
      <c r="B10461" s="5"/>
      <c r="C10461" s="38"/>
    </row>
    <row r="10462" spans="1:3" x14ac:dyDescent="0.25">
      <c r="A10462" s="38"/>
      <c r="B10462" s="5"/>
      <c r="C10462" s="38"/>
    </row>
    <row r="10463" spans="1:3" x14ac:dyDescent="0.25">
      <c r="A10463" s="38"/>
      <c r="B10463" s="5"/>
      <c r="C10463" s="38"/>
    </row>
    <row r="10464" spans="1:3" x14ac:dyDescent="0.25">
      <c r="A10464" s="38"/>
      <c r="B10464" s="5"/>
      <c r="C10464" s="38"/>
    </row>
    <row r="10465" spans="1:3" x14ac:dyDescent="0.25">
      <c r="A10465" s="38"/>
      <c r="B10465" s="5"/>
      <c r="C10465" s="38"/>
    </row>
    <row r="10466" spans="1:3" x14ac:dyDescent="0.25">
      <c r="A10466" s="38"/>
      <c r="B10466" s="5"/>
      <c r="C10466" s="38"/>
    </row>
    <row r="10467" spans="1:3" x14ac:dyDescent="0.25">
      <c r="A10467" s="38"/>
      <c r="B10467" s="5"/>
      <c r="C10467" s="38"/>
    </row>
    <row r="10468" spans="1:3" x14ac:dyDescent="0.25">
      <c r="A10468" s="38"/>
      <c r="B10468" s="5"/>
      <c r="C10468" s="38"/>
    </row>
    <row r="10469" spans="1:3" x14ac:dyDescent="0.25">
      <c r="A10469" s="38"/>
      <c r="B10469" s="5"/>
      <c r="C10469" s="38"/>
    </row>
    <row r="10470" spans="1:3" x14ac:dyDescent="0.25">
      <c r="A10470" s="38"/>
      <c r="B10470" s="5"/>
      <c r="C10470" s="38"/>
    </row>
    <row r="10471" spans="1:3" x14ac:dyDescent="0.25">
      <c r="A10471" s="38"/>
      <c r="B10471" s="5"/>
      <c r="C10471" s="38"/>
    </row>
    <row r="10472" spans="1:3" x14ac:dyDescent="0.25">
      <c r="A10472" s="38"/>
      <c r="B10472" s="5"/>
      <c r="C10472" s="38"/>
    </row>
    <row r="10473" spans="1:3" x14ac:dyDescent="0.25">
      <c r="A10473" s="38"/>
      <c r="B10473" s="5"/>
      <c r="C10473" s="38"/>
    </row>
    <row r="10474" spans="1:3" x14ac:dyDescent="0.25">
      <c r="A10474" s="38"/>
      <c r="B10474" s="5"/>
      <c r="C10474" s="38"/>
    </row>
    <row r="10475" spans="1:3" x14ac:dyDescent="0.25">
      <c r="A10475" s="38"/>
      <c r="B10475" s="5"/>
      <c r="C10475" s="38"/>
    </row>
    <row r="10476" spans="1:3" x14ac:dyDescent="0.25">
      <c r="A10476" s="38"/>
      <c r="B10476" s="5"/>
      <c r="C10476" s="38"/>
    </row>
    <row r="10477" spans="1:3" x14ac:dyDescent="0.25">
      <c r="A10477" s="38"/>
      <c r="B10477" s="5"/>
      <c r="C10477" s="38"/>
    </row>
    <row r="10478" spans="1:3" x14ac:dyDescent="0.25">
      <c r="A10478" s="38"/>
      <c r="B10478" s="5"/>
      <c r="C10478" s="38"/>
    </row>
    <row r="10479" spans="1:3" x14ac:dyDescent="0.25">
      <c r="A10479" s="38"/>
      <c r="B10479" s="5"/>
      <c r="C10479" s="38"/>
    </row>
    <row r="10480" spans="1:3" x14ac:dyDescent="0.25">
      <c r="A10480" s="38"/>
      <c r="B10480" s="5"/>
      <c r="C10480" s="38"/>
    </row>
    <row r="10481" spans="1:3" x14ac:dyDescent="0.25">
      <c r="A10481" s="38"/>
      <c r="B10481" s="5"/>
      <c r="C10481" s="38"/>
    </row>
    <row r="10482" spans="1:3" x14ac:dyDescent="0.25">
      <c r="A10482" s="38"/>
      <c r="B10482" s="5"/>
      <c r="C10482" s="38"/>
    </row>
    <row r="10483" spans="1:3" x14ac:dyDescent="0.25">
      <c r="A10483" s="38"/>
      <c r="B10483" s="5"/>
      <c r="C10483" s="38"/>
    </row>
    <row r="10484" spans="1:3" x14ac:dyDescent="0.25">
      <c r="A10484" s="38"/>
      <c r="B10484" s="5"/>
      <c r="C10484" s="38"/>
    </row>
    <row r="10485" spans="1:3" x14ac:dyDescent="0.25">
      <c r="A10485" s="38"/>
      <c r="B10485" s="5"/>
      <c r="C10485" s="38"/>
    </row>
    <row r="10486" spans="1:3" x14ac:dyDescent="0.25">
      <c r="A10486" s="38"/>
      <c r="B10486" s="5"/>
      <c r="C10486" s="38"/>
    </row>
    <row r="10487" spans="1:3" x14ac:dyDescent="0.25">
      <c r="A10487" s="38"/>
      <c r="B10487" s="5"/>
      <c r="C10487" s="38"/>
    </row>
    <row r="10488" spans="1:3" x14ac:dyDescent="0.25">
      <c r="A10488" s="38"/>
      <c r="B10488" s="5"/>
      <c r="C10488" s="38"/>
    </row>
    <row r="10489" spans="1:3" x14ac:dyDescent="0.25">
      <c r="A10489" s="38"/>
      <c r="B10489" s="5"/>
      <c r="C10489" s="38"/>
    </row>
    <row r="10490" spans="1:3" x14ac:dyDescent="0.25">
      <c r="A10490" s="38"/>
      <c r="B10490" s="5"/>
      <c r="C10490" s="38"/>
    </row>
    <row r="10491" spans="1:3" x14ac:dyDescent="0.25">
      <c r="A10491" s="38"/>
      <c r="B10491" s="5"/>
      <c r="C10491" s="38"/>
    </row>
    <row r="10492" spans="1:3" x14ac:dyDescent="0.25">
      <c r="A10492" s="38"/>
      <c r="B10492" s="5"/>
      <c r="C10492" s="38"/>
    </row>
    <row r="10493" spans="1:3" x14ac:dyDescent="0.25">
      <c r="A10493" s="38"/>
      <c r="B10493" s="5"/>
      <c r="C10493" s="38"/>
    </row>
    <row r="10494" spans="1:3" x14ac:dyDescent="0.25">
      <c r="A10494" s="38"/>
      <c r="B10494" s="5"/>
      <c r="C10494" s="38"/>
    </row>
    <row r="10495" spans="1:3" x14ac:dyDescent="0.25">
      <c r="A10495" s="38"/>
      <c r="B10495" s="5"/>
      <c r="C10495" s="38"/>
    </row>
    <row r="10496" spans="1:3" x14ac:dyDescent="0.25">
      <c r="A10496" s="38"/>
      <c r="B10496" s="5"/>
      <c r="C10496" s="38"/>
    </row>
    <row r="10497" spans="1:3" x14ac:dyDescent="0.25">
      <c r="A10497" s="38"/>
      <c r="B10497" s="5"/>
      <c r="C10497" s="38"/>
    </row>
    <row r="10498" spans="1:3" x14ac:dyDescent="0.25">
      <c r="A10498" s="38"/>
      <c r="B10498" s="5"/>
      <c r="C10498" s="38"/>
    </row>
    <row r="10499" spans="1:3" x14ac:dyDescent="0.25">
      <c r="A10499" s="38"/>
      <c r="B10499" s="5"/>
      <c r="C10499" s="38"/>
    </row>
    <row r="10500" spans="1:3" x14ac:dyDescent="0.25">
      <c r="A10500" s="38"/>
      <c r="B10500" s="5"/>
      <c r="C10500" s="38"/>
    </row>
    <row r="10501" spans="1:3" x14ac:dyDescent="0.25">
      <c r="A10501" s="38"/>
      <c r="B10501" s="5"/>
      <c r="C10501" s="38"/>
    </row>
    <row r="10502" spans="1:3" x14ac:dyDescent="0.25">
      <c r="A10502" s="38"/>
      <c r="B10502" s="5"/>
      <c r="C10502" s="38"/>
    </row>
    <row r="10503" spans="1:3" x14ac:dyDescent="0.25">
      <c r="A10503" s="38"/>
      <c r="B10503" s="5"/>
      <c r="C10503" s="38"/>
    </row>
    <row r="10504" spans="1:3" x14ac:dyDescent="0.25">
      <c r="A10504" s="38"/>
      <c r="B10504" s="5"/>
      <c r="C10504" s="38"/>
    </row>
    <row r="10505" spans="1:3" x14ac:dyDescent="0.25">
      <c r="A10505" s="38"/>
      <c r="B10505" s="5"/>
      <c r="C10505" s="38"/>
    </row>
    <row r="10506" spans="1:3" x14ac:dyDescent="0.25">
      <c r="A10506" s="38"/>
      <c r="B10506" s="5"/>
      <c r="C10506" s="38"/>
    </row>
    <row r="10507" spans="1:3" x14ac:dyDescent="0.25">
      <c r="A10507" s="38"/>
      <c r="B10507" s="5"/>
      <c r="C10507" s="38"/>
    </row>
    <row r="10508" spans="1:3" x14ac:dyDescent="0.25">
      <c r="A10508" s="38"/>
      <c r="B10508" s="5"/>
      <c r="C10508" s="38"/>
    </row>
    <row r="10509" spans="1:3" x14ac:dyDescent="0.25">
      <c r="A10509" s="38"/>
      <c r="B10509" s="5"/>
      <c r="C10509" s="38"/>
    </row>
    <row r="10510" spans="1:3" x14ac:dyDescent="0.25">
      <c r="A10510" s="38"/>
      <c r="B10510" s="5"/>
      <c r="C10510" s="38"/>
    </row>
    <row r="10511" spans="1:3" x14ac:dyDescent="0.25">
      <c r="A10511" s="38"/>
      <c r="B10511" s="5"/>
      <c r="C10511" s="38"/>
    </row>
    <row r="10512" spans="1:3" x14ac:dyDescent="0.25">
      <c r="A10512" s="38"/>
      <c r="B10512" s="5"/>
      <c r="C10512" s="38"/>
    </row>
    <row r="10513" spans="1:3" x14ac:dyDescent="0.25">
      <c r="A10513" s="38"/>
      <c r="B10513" s="5"/>
      <c r="C10513" s="38"/>
    </row>
    <row r="10514" spans="1:3" x14ac:dyDescent="0.25">
      <c r="A10514" s="38"/>
      <c r="B10514" s="5"/>
      <c r="C10514" s="38"/>
    </row>
    <row r="10515" spans="1:3" x14ac:dyDescent="0.25">
      <c r="A10515" s="38"/>
      <c r="B10515" s="5"/>
      <c r="C10515" s="38"/>
    </row>
    <row r="10516" spans="1:3" x14ac:dyDescent="0.25">
      <c r="A10516" s="38"/>
      <c r="B10516" s="5"/>
      <c r="C10516" s="38"/>
    </row>
    <row r="10517" spans="1:3" x14ac:dyDescent="0.25">
      <c r="A10517" s="38"/>
      <c r="B10517" s="5"/>
      <c r="C10517" s="38"/>
    </row>
    <row r="10518" spans="1:3" x14ac:dyDescent="0.25">
      <c r="A10518" s="38"/>
      <c r="B10518" s="5"/>
      <c r="C10518" s="38"/>
    </row>
    <row r="10519" spans="1:3" x14ac:dyDescent="0.25">
      <c r="A10519" s="38"/>
      <c r="B10519" s="5"/>
      <c r="C10519" s="38"/>
    </row>
    <row r="10520" spans="1:3" x14ac:dyDescent="0.25">
      <c r="A10520" s="38"/>
      <c r="B10520" s="5"/>
      <c r="C10520" s="38"/>
    </row>
    <row r="10521" spans="1:3" x14ac:dyDescent="0.25">
      <c r="A10521" s="38"/>
      <c r="B10521" s="5"/>
      <c r="C10521" s="38"/>
    </row>
    <row r="10522" spans="1:3" x14ac:dyDescent="0.25">
      <c r="A10522" s="38"/>
      <c r="B10522" s="5"/>
      <c r="C10522" s="38"/>
    </row>
    <row r="10523" spans="1:3" x14ac:dyDescent="0.25">
      <c r="A10523" s="38"/>
      <c r="B10523" s="5"/>
      <c r="C10523" s="38"/>
    </row>
    <row r="10524" spans="1:3" x14ac:dyDescent="0.25">
      <c r="A10524" s="38"/>
      <c r="B10524" s="5"/>
      <c r="C10524" s="38"/>
    </row>
    <row r="10525" spans="1:3" x14ac:dyDescent="0.25">
      <c r="A10525" s="38"/>
      <c r="B10525" s="5"/>
      <c r="C10525" s="38"/>
    </row>
    <row r="10526" spans="1:3" x14ac:dyDescent="0.25">
      <c r="A10526" s="38"/>
      <c r="B10526" s="5"/>
      <c r="C10526" s="38"/>
    </row>
    <row r="10527" spans="1:3" x14ac:dyDescent="0.25">
      <c r="A10527" s="38"/>
      <c r="B10527" s="5"/>
      <c r="C10527" s="38"/>
    </row>
    <row r="10528" spans="1:3" x14ac:dyDescent="0.25">
      <c r="A10528" s="38"/>
      <c r="B10528" s="5"/>
      <c r="C10528" s="38"/>
    </row>
    <row r="10529" spans="1:3" x14ac:dyDescent="0.25">
      <c r="A10529" s="38"/>
      <c r="B10529" s="5"/>
      <c r="C10529" s="38"/>
    </row>
    <row r="10530" spans="1:3" x14ac:dyDescent="0.25">
      <c r="A10530" s="38"/>
      <c r="B10530" s="5"/>
      <c r="C10530" s="38"/>
    </row>
    <row r="10531" spans="1:3" x14ac:dyDescent="0.25">
      <c r="A10531" s="38"/>
      <c r="B10531" s="5"/>
      <c r="C10531" s="38"/>
    </row>
    <row r="10532" spans="1:3" x14ac:dyDescent="0.25">
      <c r="A10532" s="38"/>
      <c r="B10532" s="5"/>
      <c r="C10532" s="38"/>
    </row>
    <row r="10533" spans="1:3" x14ac:dyDescent="0.25">
      <c r="A10533" s="38"/>
      <c r="B10533" s="5"/>
      <c r="C10533" s="38"/>
    </row>
    <row r="10534" spans="1:3" x14ac:dyDescent="0.25">
      <c r="A10534" s="38"/>
      <c r="B10534" s="5"/>
      <c r="C10534" s="38"/>
    </row>
    <row r="10535" spans="1:3" x14ac:dyDescent="0.25">
      <c r="A10535" s="38"/>
      <c r="B10535" s="5"/>
      <c r="C10535" s="38"/>
    </row>
    <row r="10536" spans="1:3" x14ac:dyDescent="0.25">
      <c r="A10536" s="38"/>
      <c r="B10536" s="5"/>
      <c r="C10536" s="38"/>
    </row>
    <row r="10537" spans="1:3" x14ac:dyDescent="0.25">
      <c r="A10537" s="38"/>
      <c r="B10537" s="5"/>
      <c r="C10537" s="38"/>
    </row>
    <row r="10538" spans="1:3" x14ac:dyDescent="0.25">
      <c r="A10538" s="38"/>
      <c r="B10538" s="5"/>
      <c r="C10538" s="38"/>
    </row>
    <row r="10539" spans="1:3" x14ac:dyDescent="0.25">
      <c r="A10539" s="38"/>
      <c r="B10539" s="5"/>
      <c r="C10539" s="38"/>
    </row>
    <row r="10540" spans="1:3" x14ac:dyDescent="0.25">
      <c r="A10540" s="38"/>
      <c r="B10540" s="5"/>
      <c r="C10540" s="38"/>
    </row>
    <row r="10541" spans="1:3" x14ac:dyDescent="0.25">
      <c r="A10541" s="38"/>
      <c r="B10541" s="5"/>
      <c r="C10541" s="38"/>
    </row>
    <row r="10542" spans="1:3" x14ac:dyDescent="0.25">
      <c r="A10542" s="38"/>
      <c r="B10542" s="5"/>
      <c r="C10542" s="38"/>
    </row>
    <row r="10543" spans="1:3" x14ac:dyDescent="0.25">
      <c r="A10543" s="38"/>
      <c r="B10543" s="5"/>
      <c r="C10543" s="38"/>
    </row>
    <row r="10544" spans="1:3" x14ac:dyDescent="0.25">
      <c r="A10544" s="38"/>
      <c r="B10544" s="5"/>
      <c r="C10544" s="38"/>
    </row>
    <row r="10545" spans="1:3" x14ac:dyDescent="0.25">
      <c r="A10545" s="38"/>
      <c r="B10545" s="5"/>
      <c r="C10545" s="38"/>
    </row>
    <row r="10546" spans="1:3" x14ac:dyDescent="0.25">
      <c r="A10546" s="38"/>
      <c r="B10546" s="5"/>
      <c r="C10546" s="38"/>
    </row>
    <row r="10547" spans="1:3" x14ac:dyDescent="0.25">
      <c r="A10547" s="38"/>
      <c r="B10547" s="5"/>
      <c r="C10547" s="38"/>
    </row>
    <row r="10548" spans="1:3" x14ac:dyDescent="0.25">
      <c r="A10548" s="38"/>
      <c r="B10548" s="5"/>
      <c r="C10548" s="38"/>
    </row>
    <row r="10549" spans="1:3" x14ac:dyDescent="0.25">
      <c r="A10549" s="38"/>
      <c r="B10549" s="5"/>
      <c r="C10549" s="38"/>
    </row>
    <row r="10550" spans="1:3" x14ac:dyDescent="0.25">
      <c r="A10550" s="38"/>
      <c r="B10550" s="5"/>
      <c r="C10550" s="38"/>
    </row>
    <row r="10551" spans="1:3" x14ac:dyDescent="0.25">
      <c r="A10551" s="38"/>
      <c r="B10551" s="5"/>
      <c r="C10551" s="38"/>
    </row>
    <row r="10552" spans="1:3" x14ac:dyDescent="0.25">
      <c r="A10552" s="38"/>
      <c r="B10552" s="5"/>
      <c r="C10552" s="38"/>
    </row>
    <row r="10553" spans="1:3" x14ac:dyDescent="0.25">
      <c r="A10553" s="38"/>
      <c r="B10553" s="5"/>
      <c r="C10553" s="38"/>
    </row>
    <row r="10554" spans="1:3" x14ac:dyDescent="0.25">
      <c r="A10554" s="38"/>
      <c r="B10554" s="5"/>
      <c r="C10554" s="38"/>
    </row>
    <row r="10555" spans="1:3" x14ac:dyDescent="0.25">
      <c r="A10555" s="38"/>
      <c r="B10555" s="5"/>
      <c r="C10555" s="38"/>
    </row>
    <row r="10556" spans="1:3" x14ac:dyDescent="0.25">
      <c r="A10556" s="38"/>
      <c r="B10556" s="5"/>
      <c r="C10556" s="38"/>
    </row>
    <row r="10557" spans="1:3" x14ac:dyDescent="0.25">
      <c r="A10557" s="38"/>
      <c r="B10557" s="5"/>
      <c r="C10557" s="38"/>
    </row>
    <row r="10558" spans="1:3" x14ac:dyDescent="0.25">
      <c r="A10558" s="38"/>
      <c r="B10558" s="5"/>
      <c r="C10558" s="38"/>
    </row>
    <row r="10559" spans="1:3" x14ac:dyDescent="0.25">
      <c r="A10559" s="38"/>
      <c r="B10559" s="5"/>
      <c r="C10559" s="38"/>
    </row>
    <row r="10560" spans="1:3" x14ac:dyDescent="0.25">
      <c r="A10560" s="38"/>
      <c r="B10560" s="5"/>
      <c r="C10560" s="38"/>
    </row>
    <row r="10561" spans="1:3" x14ac:dyDescent="0.25">
      <c r="A10561" s="38"/>
      <c r="B10561" s="5"/>
      <c r="C10561" s="38"/>
    </row>
    <row r="10562" spans="1:3" x14ac:dyDescent="0.25">
      <c r="A10562" s="38"/>
      <c r="B10562" s="5"/>
      <c r="C10562" s="38"/>
    </row>
    <row r="10563" spans="1:3" x14ac:dyDescent="0.25">
      <c r="A10563" s="38"/>
      <c r="B10563" s="5"/>
      <c r="C10563" s="38"/>
    </row>
    <row r="10564" spans="1:3" x14ac:dyDescent="0.25">
      <c r="A10564" s="38"/>
      <c r="B10564" s="5"/>
      <c r="C10564" s="38"/>
    </row>
    <row r="10565" spans="1:3" x14ac:dyDescent="0.25">
      <c r="A10565" s="38"/>
      <c r="B10565" s="5"/>
      <c r="C10565" s="38"/>
    </row>
    <row r="10566" spans="1:3" x14ac:dyDescent="0.25">
      <c r="A10566" s="38"/>
      <c r="B10566" s="5"/>
      <c r="C10566" s="38"/>
    </row>
    <row r="10567" spans="1:3" x14ac:dyDescent="0.25">
      <c r="A10567" s="38"/>
      <c r="B10567" s="5"/>
      <c r="C10567" s="38"/>
    </row>
    <row r="10568" spans="1:3" x14ac:dyDescent="0.25">
      <c r="A10568" s="38"/>
      <c r="B10568" s="5"/>
      <c r="C10568" s="38"/>
    </row>
    <row r="10569" spans="1:3" x14ac:dyDescent="0.25">
      <c r="A10569" s="38"/>
      <c r="B10569" s="5"/>
      <c r="C10569" s="38"/>
    </row>
    <row r="10570" spans="1:3" x14ac:dyDescent="0.25">
      <c r="A10570" s="38"/>
      <c r="B10570" s="5"/>
      <c r="C10570" s="38"/>
    </row>
    <row r="10571" spans="1:3" x14ac:dyDescent="0.25">
      <c r="A10571" s="38"/>
      <c r="B10571" s="5"/>
      <c r="C10571" s="38"/>
    </row>
    <row r="10572" spans="1:3" x14ac:dyDescent="0.25">
      <c r="A10572" s="38"/>
      <c r="B10572" s="5"/>
      <c r="C10572" s="38"/>
    </row>
    <row r="10573" spans="1:3" x14ac:dyDescent="0.25">
      <c r="A10573" s="38"/>
      <c r="B10573" s="5"/>
      <c r="C10573" s="38"/>
    </row>
    <row r="10574" spans="1:3" x14ac:dyDescent="0.25">
      <c r="A10574" s="38"/>
      <c r="B10574" s="5"/>
      <c r="C10574" s="38"/>
    </row>
    <row r="10575" spans="1:3" x14ac:dyDescent="0.25">
      <c r="A10575" s="38"/>
      <c r="B10575" s="5"/>
      <c r="C10575" s="38"/>
    </row>
    <row r="10576" spans="1:3" x14ac:dyDescent="0.25">
      <c r="A10576" s="38"/>
      <c r="B10576" s="5"/>
      <c r="C10576" s="38"/>
    </row>
    <row r="10577" spans="1:3" x14ac:dyDescent="0.25">
      <c r="A10577" s="38"/>
      <c r="B10577" s="5"/>
      <c r="C10577" s="38"/>
    </row>
    <row r="10578" spans="1:3" x14ac:dyDescent="0.25">
      <c r="A10578" s="38"/>
      <c r="B10578" s="5"/>
      <c r="C10578" s="38"/>
    </row>
    <row r="10579" spans="1:3" x14ac:dyDescent="0.25">
      <c r="A10579" s="38"/>
      <c r="B10579" s="5"/>
      <c r="C10579" s="38"/>
    </row>
    <row r="10580" spans="1:3" x14ac:dyDescent="0.25">
      <c r="A10580" s="38"/>
      <c r="B10580" s="5"/>
      <c r="C10580" s="38"/>
    </row>
    <row r="10581" spans="1:3" x14ac:dyDescent="0.25">
      <c r="A10581" s="38"/>
      <c r="B10581" s="5"/>
      <c r="C10581" s="38"/>
    </row>
    <row r="10582" spans="1:3" x14ac:dyDescent="0.25">
      <c r="A10582" s="38"/>
      <c r="B10582" s="5"/>
      <c r="C10582" s="38"/>
    </row>
    <row r="10583" spans="1:3" x14ac:dyDescent="0.25">
      <c r="A10583" s="38"/>
      <c r="B10583" s="5"/>
      <c r="C10583" s="38"/>
    </row>
    <row r="10584" spans="1:3" x14ac:dyDescent="0.25">
      <c r="A10584" s="38"/>
      <c r="B10584" s="5"/>
      <c r="C10584" s="38"/>
    </row>
    <row r="10585" spans="1:3" x14ac:dyDescent="0.25">
      <c r="A10585" s="38"/>
      <c r="B10585" s="5"/>
      <c r="C10585" s="38"/>
    </row>
    <row r="10586" spans="1:3" x14ac:dyDescent="0.25">
      <c r="A10586" s="38"/>
      <c r="B10586" s="5"/>
      <c r="C10586" s="38"/>
    </row>
    <row r="10587" spans="1:3" x14ac:dyDescent="0.25">
      <c r="A10587" s="38"/>
      <c r="B10587" s="5"/>
      <c r="C10587" s="38"/>
    </row>
    <row r="10588" spans="1:3" x14ac:dyDescent="0.25">
      <c r="A10588" s="38"/>
      <c r="B10588" s="5"/>
      <c r="C10588" s="38"/>
    </row>
    <row r="10589" spans="1:3" x14ac:dyDescent="0.25">
      <c r="A10589" s="38"/>
      <c r="B10589" s="5"/>
      <c r="C10589" s="38"/>
    </row>
    <row r="10590" spans="1:3" x14ac:dyDescent="0.25">
      <c r="A10590" s="38"/>
      <c r="B10590" s="5"/>
      <c r="C10590" s="38"/>
    </row>
    <row r="10591" spans="1:3" x14ac:dyDescent="0.25">
      <c r="A10591" s="38"/>
      <c r="B10591" s="5"/>
      <c r="C10591" s="38"/>
    </row>
    <row r="10592" spans="1:3" x14ac:dyDescent="0.25">
      <c r="A10592" s="38"/>
      <c r="B10592" s="5"/>
      <c r="C10592" s="38"/>
    </row>
    <row r="10593" spans="1:3" x14ac:dyDescent="0.25">
      <c r="A10593" s="38"/>
      <c r="B10593" s="5"/>
      <c r="C10593" s="38"/>
    </row>
    <row r="10594" spans="1:3" x14ac:dyDescent="0.25">
      <c r="A10594" s="38"/>
      <c r="B10594" s="5"/>
      <c r="C10594" s="38"/>
    </row>
    <row r="10595" spans="1:3" x14ac:dyDescent="0.25">
      <c r="A10595" s="38"/>
      <c r="B10595" s="5"/>
      <c r="C10595" s="38"/>
    </row>
    <row r="10596" spans="1:3" x14ac:dyDescent="0.25">
      <c r="A10596" s="38"/>
      <c r="B10596" s="5"/>
      <c r="C10596" s="38"/>
    </row>
    <row r="10597" spans="1:3" x14ac:dyDescent="0.25">
      <c r="A10597" s="38"/>
      <c r="B10597" s="5"/>
      <c r="C10597" s="38"/>
    </row>
    <row r="10598" spans="1:3" x14ac:dyDescent="0.25">
      <c r="A10598" s="38"/>
      <c r="B10598" s="5"/>
      <c r="C10598" s="38"/>
    </row>
    <row r="10599" spans="1:3" x14ac:dyDescent="0.25">
      <c r="A10599" s="38"/>
      <c r="B10599" s="5"/>
      <c r="C10599" s="38"/>
    </row>
    <row r="10600" spans="1:3" x14ac:dyDescent="0.25">
      <c r="A10600" s="38"/>
      <c r="B10600" s="5"/>
      <c r="C10600" s="38"/>
    </row>
    <row r="10601" spans="1:3" x14ac:dyDescent="0.25">
      <c r="A10601" s="38"/>
      <c r="B10601" s="5"/>
      <c r="C10601" s="38"/>
    </row>
    <row r="10602" spans="1:3" x14ac:dyDescent="0.25">
      <c r="A10602" s="38"/>
      <c r="B10602" s="5"/>
      <c r="C10602" s="38"/>
    </row>
    <row r="10603" spans="1:3" x14ac:dyDescent="0.25">
      <c r="A10603" s="38"/>
      <c r="B10603" s="5"/>
      <c r="C10603" s="38"/>
    </row>
    <row r="10604" spans="1:3" x14ac:dyDescent="0.25">
      <c r="A10604" s="38"/>
      <c r="B10604" s="5"/>
      <c r="C10604" s="38"/>
    </row>
    <row r="10605" spans="1:3" x14ac:dyDescent="0.25">
      <c r="A10605" s="38"/>
      <c r="B10605" s="5"/>
      <c r="C10605" s="38"/>
    </row>
    <row r="10606" spans="1:3" x14ac:dyDescent="0.25">
      <c r="A10606" s="38"/>
      <c r="B10606" s="5"/>
      <c r="C10606" s="38"/>
    </row>
    <row r="10607" spans="1:3" x14ac:dyDescent="0.25">
      <c r="A10607" s="38"/>
      <c r="B10607" s="5"/>
      <c r="C10607" s="38"/>
    </row>
    <row r="10608" spans="1:3" x14ac:dyDescent="0.25">
      <c r="A10608" s="38"/>
      <c r="B10608" s="5"/>
      <c r="C10608" s="38"/>
    </row>
    <row r="10609" spans="1:3" x14ac:dyDescent="0.25">
      <c r="A10609" s="38"/>
      <c r="B10609" s="5"/>
      <c r="C10609" s="38"/>
    </row>
    <row r="10610" spans="1:3" x14ac:dyDescent="0.25">
      <c r="A10610" s="38"/>
      <c r="B10610" s="5"/>
      <c r="C10610" s="38"/>
    </row>
    <row r="10611" spans="1:3" x14ac:dyDescent="0.25">
      <c r="A10611" s="38"/>
      <c r="B10611" s="5"/>
      <c r="C10611" s="38"/>
    </row>
    <row r="10612" spans="1:3" x14ac:dyDescent="0.25">
      <c r="A10612" s="38"/>
      <c r="B10612" s="5"/>
      <c r="C10612" s="38"/>
    </row>
    <row r="10613" spans="1:3" x14ac:dyDescent="0.25">
      <c r="A10613" s="38"/>
      <c r="B10613" s="5"/>
      <c r="C10613" s="38"/>
    </row>
    <row r="10614" spans="1:3" x14ac:dyDescent="0.25">
      <c r="A10614" s="38"/>
      <c r="B10614" s="5"/>
      <c r="C10614" s="38"/>
    </row>
    <row r="10615" spans="1:3" x14ac:dyDescent="0.25">
      <c r="A10615" s="38"/>
      <c r="B10615" s="5"/>
      <c r="C10615" s="38"/>
    </row>
    <row r="10616" spans="1:3" x14ac:dyDescent="0.25">
      <c r="A10616" s="38"/>
      <c r="B10616" s="5"/>
      <c r="C10616" s="38"/>
    </row>
    <row r="10617" spans="1:3" x14ac:dyDescent="0.25">
      <c r="A10617" s="38"/>
      <c r="B10617" s="5"/>
      <c r="C10617" s="38"/>
    </row>
    <row r="10618" spans="1:3" x14ac:dyDescent="0.25">
      <c r="A10618" s="38"/>
      <c r="B10618" s="5"/>
      <c r="C10618" s="38"/>
    </row>
    <row r="10619" spans="1:3" x14ac:dyDescent="0.25">
      <c r="A10619" s="38"/>
      <c r="B10619" s="5"/>
      <c r="C10619" s="38"/>
    </row>
    <row r="10620" spans="1:3" x14ac:dyDescent="0.25">
      <c r="A10620" s="38"/>
      <c r="B10620" s="5"/>
      <c r="C10620" s="38"/>
    </row>
    <row r="10621" spans="1:3" x14ac:dyDescent="0.25">
      <c r="A10621" s="38"/>
      <c r="B10621" s="5"/>
      <c r="C10621" s="38"/>
    </row>
    <row r="10622" spans="1:3" x14ac:dyDescent="0.25">
      <c r="A10622" s="38"/>
      <c r="B10622" s="5"/>
      <c r="C10622" s="38"/>
    </row>
    <row r="10623" spans="1:3" x14ac:dyDescent="0.25">
      <c r="A10623" s="38"/>
      <c r="B10623" s="5"/>
      <c r="C10623" s="38"/>
    </row>
    <row r="10624" spans="1:3" x14ac:dyDescent="0.25">
      <c r="A10624" s="38"/>
      <c r="B10624" s="5"/>
      <c r="C10624" s="38"/>
    </row>
    <row r="10625" spans="1:3" x14ac:dyDescent="0.25">
      <c r="A10625" s="38"/>
      <c r="B10625" s="5"/>
      <c r="C10625" s="38"/>
    </row>
    <row r="10626" spans="1:3" x14ac:dyDescent="0.25">
      <c r="A10626" s="38"/>
      <c r="B10626" s="5"/>
      <c r="C10626" s="38"/>
    </row>
    <row r="10627" spans="1:3" x14ac:dyDescent="0.25">
      <c r="A10627" s="38"/>
      <c r="B10627" s="5"/>
      <c r="C10627" s="38"/>
    </row>
    <row r="10628" spans="1:3" x14ac:dyDescent="0.25">
      <c r="A10628" s="38"/>
      <c r="B10628" s="5"/>
      <c r="C10628" s="38"/>
    </row>
    <row r="10629" spans="1:3" x14ac:dyDescent="0.25">
      <c r="A10629" s="38"/>
      <c r="B10629" s="5"/>
      <c r="C10629" s="38"/>
    </row>
    <row r="10630" spans="1:3" x14ac:dyDescent="0.25">
      <c r="A10630" s="38"/>
      <c r="B10630" s="5"/>
      <c r="C10630" s="38"/>
    </row>
    <row r="10631" spans="1:3" x14ac:dyDescent="0.25">
      <c r="A10631" s="38"/>
      <c r="B10631" s="5"/>
      <c r="C10631" s="38"/>
    </row>
    <row r="10632" spans="1:3" x14ac:dyDescent="0.25">
      <c r="A10632" s="38"/>
      <c r="B10632" s="5"/>
      <c r="C10632" s="38"/>
    </row>
    <row r="10633" spans="1:3" x14ac:dyDescent="0.25">
      <c r="A10633" s="38"/>
      <c r="B10633" s="5"/>
      <c r="C10633" s="38"/>
    </row>
    <row r="10634" spans="1:3" x14ac:dyDescent="0.25">
      <c r="A10634" s="38"/>
      <c r="B10634" s="5"/>
      <c r="C10634" s="38"/>
    </row>
    <row r="10635" spans="1:3" x14ac:dyDescent="0.25">
      <c r="A10635" s="38"/>
      <c r="B10635" s="5"/>
      <c r="C10635" s="38"/>
    </row>
    <row r="10636" spans="1:3" x14ac:dyDescent="0.25">
      <c r="A10636" s="38"/>
      <c r="B10636" s="5"/>
      <c r="C10636" s="38"/>
    </row>
    <row r="10637" spans="1:3" x14ac:dyDescent="0.25">
      <c r="A10637" s="38"/>
      <c r="B10637" s="5"/>
      <c r="C10637" s="38"/>
    </row>
    <row r="10638" spans="1:3" x14ac:dyDescent="0.25">
      <c r="A10638" s="38"/>
      <c r="B10638" s="5"/>
      <c r="C10638" s="38"/>
    </row>
    <row r="10639" spans="1:3" x14ac:dyDescent="0.25">
      <c r="A10639" s="38"/>
      <c r="B10639" s="5"/>
      <c r="C10639" s="38"/>
    </row>
    <row r="10640" spans="1:3" x14ac:dyDescent="0.25">
      <c r="A10640" s="38"/>
      <c r="B10640" s="5"/>
      <c r="C10640" s="38"/>
    </row>
    <row r="10641" spans="1:3" x14ac:dyDescent="0.25">
      <c r="A10641" s="38"/>
      <c r="B10641" s="5"/>
      <c r="C10641" s="38"/>
    </row>
    <row r="10642" spans="1:3" x14ac:dyDescent="0.25">
      <c r="A10642" s="38"/>
      <c r="B10642" s="5"/>
      <c r="C10642" s="38"/>
    </row>
    <row r="10643" spans="1:3" x14ac:dyDescent="0.25">
      <c r="A10643" s="38"/>
      <c r="B10643" s="5"/>
      <c r="C10643" s="38"/>
    </row>
    <row r="10644" spans="1:3" x14ac:dyDescent="0.25">
      <c r="A10644" s="38"/>
      <c r="B10644" s="5"/>
      <c r="C10644" s="38"/>
    </row>
    <row r="10645" spans="1:3" x14ac:dyDescent="0.25">
      <c r="A10645" s="38"/>
      <c r="B10645" s="5"/>
      <c r="C10645" s="38"/>
    </row>
    <row r="10646" spans="1:3" x14ac:dyDescent="0.25">
      <c r="A10646" s="38"/>
      <c r="B10646" s="5"/>
      <c r="C10646" s="38"/>
    </row>
    <row r="10647" spans="1:3" x14ac:dyDescent="0.25">
      <c r="A10647" s="38"/>
      <c r="B10647" s="5"/>
      <c r="C10647" s="38"/>
    </row>
    <row r="10648" spans="1:3" x14ac:dyDescent="0.25">
      <c r="A10648" s="38"/>
      <c r="B10648" s="5"/>
      <c r="C10648" s="38"/>
    </row>
    <row r="10649" spans="1:3" x14ac:dyDescent="0.25">
      <c r="A10649" s="38"/>
      <c r="B10649" s="5"/>
      <c r="C10649" s="38"/>
    </row>
    <row r="10650" spans="1:3" x14ac:dyDescent="0.25">
      <c r="A10650" s="38"/>
      <c r="B10650" s="5"/>
      <c r="C10650" s="38"/>
    </row>
    <row r="10651" spans="1:3" x14ac:dyDescent="0.25">
      <c r="A10651" s="38"/>
      <c r="B10651" s="5"/>
      <c r="C10651" s="38"/>
    </row>
    <row r="10652" spans="1:3" x14ac:dyDescent="0.25">
      <c r="A10652" s="38"/>
      <c r="B10652" s="5"/>
      <c r="C10652" s="38"/>
    </row>
    <row r="10653" spans="1:3" x14ac:dyDescent="0.25">
      <c r="A10653" s="38"/>
      <c r="B10653" s="5"/>
      <c r="C10653" s="38"/>
    </row>
    <row r="10654" spans="1:3" x14ac:dyDescent="0.25">
      <c r="A10654" s="38"/>
      <c r="B10654" s="5"/>
      <c r="C10654" s="38"/>
    </row>
    <row r="10655" spans="1:3" x14ac:dyDescent="0.25">
      <c r="A10655" s="38"/>
      <c r="B10655" s="5"/>
      <c r="C10655" s="38"/>
    </row>
    <row r="10656" spans="1:3" x14ac:dyDescent="0.25">
      <c r="A10656" s="38"/>
      <c r="B10656" s="5"/>
      <c r="C10656" s="38"/>
    </row>
    <row r="10657" spans="1:3" x14ac:dyDescent="0.25">
      <c r="A10657" s="38"/>
      <c r="B10657" s="5"/>
      <c r="C10657" s="38"/>
    </row>
    <row r="10658" spans="1:3" x14ac:dyDescent="0.25">
      <c r="A10658" s="38"/>
      <c r="B10658" s="5"/>
      <c r="C10658" s="38"/>
    </row>
    <row r="10659" spans="1:3" x14ac:dyDescent="0.25">
      <c r="A10659" s="38"/>
      <c r="B10659" s="5"/>
      <c r="C10659" s="38"/>
    </row>
    <row r="10660" spans="1:3" x14ac:dyDescent="0.25">
      <c r="A10660" s="38"/>
      <c r="B10660" s="5"/>
      <c r="C10660" s="38"/>
    </row>
    <row r="10661" spans="1:3" x14ac:dyDescent="0.25">
      <c r="A10661" s="38"/>
      <c r="B10661" s="5"/>
      <c r="C10661" s="38"/>
    </row>
    <row r="10662" spans="1:3" x14ac:dyDescent="0.25">
      <c r="A10662" s="38"/>
      <c r="B10662" s="5"/>
      <c r="C10662" s="38"/>
    </row>
    <row r="10663" spans="1:3" x14ac:dyDescent="0.25">
      <c r="A10663" s="38"/>
      <c r="B10663" s="5"/>
      <c r="C10663" s="38"/>
    </row>
    <row r="10664" spans="1:3" x14ac:dyDescent="0.25">
      <c r="A10664" s="38"/>
      <c r="B10664" s="5"/>
      <c r="C10664" s="38"/>
    </row>
    <row r="10665" spans="1:3" x14ac:dyDescent="0.25">
      <c r="A10665" s="38"/>
      <c r="B10665" s="5"/>
      <c r="C10665" s="38"/>
    </row>
    <row r="10666" spans="1:3" x14ac:dyDescent="0.25">
      <c r="A10666" s="38"/>
      <c r="B10666" s="5"/>
      <c r="C10666" s="38"/>
    </row>
    <row r="10667" spans="1:3" x14ac:dyDescent="0.25">
      <c r="A10667" s="38"/>
      <c r="B10667" s="5"/>
      <c r="C10667" s="38"/>
    </row>
    <row r="10668" spans="1:3" x14ac:dyDescent="0.25">
      <c r="A10668" s="38"/>
      <c r="B10668" s="5"/>
      <c r="C10668" s="38"/>
    </row>
    <row r="10669" spans="1:3" x14ac:dyDescent="0.25">
      <c r="A10669" s="38"/>
      <c r="B10669" s="5"/>
      <c r="C10669" s="38"/>
    </row>
    <row r="10670" spans="1:3" x14ac:dyDescent="0.25">
      <c r="A10670" s="38"/>
      <c r="B10670" s="5"/>
      <c r="C10670" s="38"/>
    </row>
    <row r="10671" spans="1:3" x14ac:dyDescent="0.25">
      <c r="A10671" s="38"/>
      <c r="B10671" s="5"/>
      <c r="C10671" s="38"/>
    </row>
    <row r="10672" spans="1:3" x14ac:dyDescent="0.25">
      <c r="A10672" s="38"/>
      <c r="B10672" s="5"/>
      <c r="C10672" s="38"/>
    </row>
    <row r="10673" spans="1:3" x14ac:dyDescent="0.25">
      <c r="A10673" s="38"/>
      <c r="B10673" s="5"/>
      <c r="C10673" s="38"/>
    </row>
    <row r="10674" spans="1:3" x14ac:dyDescent="0.25">
      <c r="A10674" s="38"/>
      <c r="B10674" s="5"/>
      <c r="C10674" s="38"/>
    </row>
    <row r="10675" spans="1:3" x14ac:dyDescent="0.25">
      <c r="A10675" s="38"/>
      <c r="B10675" s="5"/>
      <c r="C10675" s="38"/>
    </row>
    <row r="10676" spans="1:3" x14ac:dyDescent="0.25">
      <c r="A10676" s="38"/>
      <c r="B10676" s="5"/>
      <c r="C10676" s="38"/>
    </row>
    <row r="10677" spans="1:3" x14ac:dyDescent="0.25">
      <c r="A10677" s="38"/>
      <c r="B10677" s="5"/>
      <c r="C10677" s="38"/>
    </row>
    <row r="10678" spans="1:3" x14ac:dyDescent="0.25">
      <c r="A10678" s="38"/>
      <c r="B10678" s="5"/>
      <c r="C10678" s="38"/>
    </row>
    <row r="10679" spans="1:3" x14ac:dyDescent="0.25">
      <c r="A10679" s="38"/>
      <c r="B10679" s="5"/>
      <c r="C10679" s="38"/>
    </row>
    <row r="10680" spans="1:3" x14ac:dyDescent="0.25">
      <c r="A10680" s="38"/>
      <c r="B10680" s="5"/>
      <c r="C10680" s="38"/>
    </row>
    <row r="10681" spans="1:3" x14ac:dyDescent="0.25">
      <c r="A10681" s="38"/>
      <c r="B10681" s="5"/>
      <c r="C10681" s="38"/>
    </row>
    <row r="10682" spans="1:3" x14ac:dyDescent="0.25">
      <c r="A10682" s="38"/>
      <c r="B10682" s="5"/>
      <c r="C10682" s="38"/>
    </row>
    <row r="10683" spans="1:3" x14ac:dyDescent="0.25">
      <c r="A10683" s="38"/>
      <c r="B10683" s="5"/>
      <c r="C10683" s="38"/>
    </row>
    <row r="10684" spans="1:3" x14ac:dyDescent="0.25">
      <c r="A10684" s="38"/>
      <c r="B10684" s="5"/>
      <c r="C10684" s="38"/>
    </row>
    <row r="10685" spans="1:3" x14ac:dyDescent="0.25">
      <c r="A10685" s="38"/>
      <c r="B10685" s="5"/>
      <c r="C10685" s="38"/>
    </row>
    <row r="10686" spans="1:3" x14ac:dyDescent="0.25">
      <c r="A10686" s="38"/>
      <c r="B10686" s="5"/>
      <c r="C10686" s="38"/>
    </row>
    <row r="10687" spans="1:3" x14ac:dyDescent="0.25">
      <c r="A10687" s="38"/>
      <c r="B10687" s="5"/>
      <c r="C10687" s="38"/>
    </row>
    <row r="10688" spans="1:3" x14ac:dyDescent="0.25">
      <c r="A10688" s="38"/>
      <c r="B10688" s="5"/>
      <c r="C10688" s="38"/>
    </row>
    <row r="10689" spans="1:3" x14ac:dyDescent="0.25">
      <c r="A10689" s="38"/>
      <c r="B10689" s="5"/>
      <c r="C10689" s="38"/>
    </row>
    <row r="10690" spans="1:3" x14ac:dyDescent="0.25">
      <c r="A10690" s="38"/>
      <c r="B10690" s="5"/>
      <c r="C10690" s="38"/>
    </row>
    <row r="10691" spans="1:3" x14ac:dyDescent="0.25">
      <c r="A10691" s="38"/>
      <c r="B10691" s="5"/>
      <c r="C10691" s="38"/>
    </row>
    <row r="10692" spans="1:3" x14ac:dyDescent="0.25">
      <c r="A10692" s="38"/>
      <c r="B10692" s="5"/>
      <c r="C10692" s="38"/>
    </row>
    <row r="10693" spans="1:3" x14ac:dyDescent="0.25">
      <c r="A10693" s="38"/>
      <c r="B10693" s="5"/>
      <c r="C10693" s="38"/>
    </row>
    <row r="10694" spans="1:3" x14ac:dyDescent="0.25">
      <c r="A10694" s="38"/>
      <c r="B10694" s="5"/>
      <c r="C10694" s="38"/>
    </row>
    <row r="10695" spans="1:3" x14ac:dyDescent="0.25">
      <c r="A10695" s="38"/>
      <c r="B10695" s="5"/>
      <c r="C10695" s="38"/>
    </row>
    <row r="10696" spans="1:3" x14ac:dyDescent="0.25">
      <c r="A10696" s="38"/>
      <c r="B10696" s="5"/>
      <c r="C10696" s="38"/>
    </row>
    <row r="10697" spans="1:3" x14ac:dyDescent="0.25">
      <c r="A10697" s="38"/>
      <c r="B10697" s="5"/>
      <c r="C10697" s="38"/>
    </row>
    <row r="10698" spans="1:3" x14ac:dyDescent="0.25">
      <c r="A10698" s="38"/>
      <c r="B10698" s="5"/>
      <c r="C10698" s="38"/>
    </row>
    <row r="10699" spans="1:3" x14ac:dyDescent="0.25">
      <c r="A10699" s="38"/>
      <c r="B10699" s="5"/>
      <c r="C10699" s="38"/>
    </row>
    <row r="10700" spans="1:3" x14ac:dyDescent="0.25">
      <c r="A10700" s="38"/>
      <c r="B10700" s="5"/>
      <c r="C10700" s="38"/>
    </row>
    <row r="10701" spans="1:3" x14ac:dyDescent="0.25">
      <c r="A10701" s="38"/>
      <c r="B10701" s="5"/>
      <c r="C10701" s="38"/>
    </row>
    <row r="10702" spans="1:3" x14ac:dyDescent="0.25">
      <c r="A10702" s="38"/>
      <c r="B10702" s="5"/>
      <c r="C10702" s="38"/>
    </row>
    <row r="10703" spans="1:3" x14ac:dyDescent="0.25">
      <c r="A10703" s="38"/>
      <c r="B10703" s="5"/>
      <c r="C10703" s="38"/>
    </row>
    <row r="10704" spans="1:3" x14ac:dyDescent="0.25">
      <c r="A10704" s="38"/>
      <c r="B10704" s="5"/>
      <c r="C10704" s="38"/>
    </row>
    <row r="10705" spans="1:3" x14ac:dyDescent="0.25">
      <c r="A10705" s="38"/>
      <c r="B10705" s="5"/>
      <c r="C10705" s="38"/>
    </row>
    <row r="10706" spans="1:3" x14ac:dyDescent="0.25">
      <c r="A10706" s="38"/>
      <c r="B10706" s="5"/>
      <c r="C10706" s="38"/>
    </row>
    <row r="10707" spans="1:3" x14ac:dyDescent="0.25">
      <c r="A10707" s="38"/>
      <c r="B10707" s="5"/>
      <c r="C10707" s="38"/>
    </row>
    <row r="10708" spans="1:3" x14ac:dyDescent="0.25">
      <c r="A10708" s="38"/>
      <c r="B10708" s="5"/>
      <c r="C10708" s="38"/>
    </row>
    <row r="10709" spans="1:3" x14ac:dyDescent="0.25">
      <c r="A10709" s="38"/>
      <c r="B10709" s="5"/>
      <c r="C10709" s="38"/>
    </row>
    <row r="10710" spans="1:3" x14ac:dyDescent="0.25">
      <c r="A10710" s="38"/>
      <c r="B10710" s="5"/>
      <c r="C10710" s="38"/>
    </row>
    <row r="10711" spans="1:3" x14ac:dyDescent="0.25">
      <c r="A10711" s="38"/>
      <c r="B10711" s="5"/>
      <c r="C10711" s="38"/>
    </row>
    <row r="10712" spans="1:3" x14ac:dyDescent="0.25">
      <c r="A10712" s="38"/>
      <c r="B10712" s="5"/>
      <c r="C10712" s="38"/>
    </row>
    <row r="10713" spans="1:3" x14ac:dyDescent="0.25">
      <c r="A10713" s="38"/>
      <c r="B10713" s="5"/>
      <c r="C10713" s="38"/>
    </row>
    <row r="10714" spans="1:3" x14ac:dyDescent="0.25">
      <c r="A10714" s="38"/>
      <c r="B10714" s="5"/>
      <c r="C10714" s="38"/>
    </row>
    <row r="10715" spans="1:3" x14ac:dyDescent="0.25">
      <c r="A10715" s="38"/>
      <c r="B10715" s="5"/>
      <c r="C10715" s="38"/>
    </row>
    <row r="10716" spans="1:3" x14ac:dyDescent="0.25">
      <c r="A10716" s="38"/>
      <c r="B10716" s="5"/>
      <c r="C10716" s="38"/>
    </row>
    <row r="10717" spans="1:3" x14ac:dyDescent="0.25">
      <c r="A10717" s="38"/>
      <c r="B10717" s="5"/>
      <c r="C10717" s="38"/>
    </row>
    <row r="10718" spans="1:3" x14ac:dyDescent="0.25">
      <c r="A10718" s="38"/>
      <c r="B10718" s="5"/>
      <c r="C10718" s="38"/>
    </row>
    <row r="10719" spans="1:3" x14ac:dyDescent="0.25">
      <c r="A10719" s="38"/>
      <c r="B10719" s="5"/>
      <c r="C10719" s="38"/>
    </row>
    <row r="10720" spans="1:3" x14ac:dyDescent="0.25">
      <c r="A10720" s="38"/>
      <c r="B10720" s="5"/>
      <c r="C10720" s="38"/>
    </row>
    <row r="10721" spans="1:3" x14ac:dyDescent="0.25">
      <c r="A10721" s="38"/>
      <c r="B10721" s="5"/>
      <c r="C10721" s="38"/>
    </row>
    <row r="10722" spans="1:3" x14ac:dyDescent="0.25">
      <c r="A10722" s="38"/>
      <c r="B10722" s="5"/>
      <c r="C10722" s="38"/>
    </row>
    <row r="10723" spans="1:3" x14ac:dyDescent="0.25">
      <c r="A10723" s="38"/>
      <c r="B10723" s="5"/>
      <c r="C10723" s="38"/>
    </row>
    <row r="10724" spans="1:3" x14ac:dyDescent="0.25">
      <c r="A10724" s="38"/>
      <c r="B10724" s="5"/>
      <c r="C10724" s="38"/>
    </row>
    <row r="10725" spans="1:3" x14ac:dyDescent="0.25">
      <c r="A10725" s="38"/>
      <c r="B10725" s="5"/>
      <c r="C10725" s="38"/>
    </row>
    <row r="10726" spans="1:3" x14ac:dyDescent="0.25">
      <c r="A10726" s="38"/>
      <c r="B10726" s="5"/>
      <c r="C10726" s="38"/>
    </row>
    <row r="10727" spans="1:3" x14ac:dyDescent="0.25">
      <c r="A10727" s="38"/>
      <c r="B10727" s="5"/>
      <c r="C10727" s="38"/>
    </row>
    <row r="10728" spans="1:3" x14ac:dyDescent="0.25">
      <c r="A10728" s="38"/>
      <c r="B10728" s="5"/>
      <c r="C10728" s="38"/>
    </row>
    <row r="10729" spans="1:3" x14ac:dyDescent="0.25">
      <c r="A10729" s="38"/>
      <c r="B10729" s="5"/>
      <c r="C10729" s="38"/>
    </row>
    <row r="10730" spans="1:3" x14ac:dyDescent="0.25">
      <c r="A10730" s="38"/>
      <c r="B10730" s="5"/>
      <c r="C10730" s="38"/>
    </row>
    <row r="10731" spans="1:3" x14ac:dyDescent="0.25">
      <c r="A10731" s="38"/>
      <c r="B10731" s="5"/>
      <c r="C10731" s="38"/>
    </row>
    <row r="10732" spans="1:3" x14ac:dyDescent="0.25">
      <c r="A10732" s="38"/>
      <c r="B10732" s="5"/>
      <c r="C10732" s="38"/>
    </row>
    <row r="10733" spans="1:3" x14ac:dyDescent="0.25">
      <c r="A10733" s="38"/>
      <c r="B10733" s="5"/>
      <c r="C10733" s="38"/>
    </row>
    <row r="10734" spans="1:3" x14ac:dyDescent="0.25">
      <c r="A10734" s="38"/>
      <c r="B10734" s="5"/>
      <c r="C10734" s="38"/>
    </row>
    <row r="10735" spans="1:3" x14ac:dyDescent="0.25">
      <c r="A10735" s="38"/>
      <c r="B10735" s="5"/>
      <c r="C10735" s="38"/>
    </row>
    <row r="10736" spans="1:3" x14ac:dyDescent="0.25">
      <c r="A10736" s="38"/>
      <c r="B10736" s="5"/>
      <c r="C10736" s="38"/>
    </row>
    <row r="10737" spans="1:3" x14ac:dyDescent="0.25">
      <c r="A10737" s="38"/>
      <c r="B10737" s="5"/>
      <c r="C10737" s="38"/>
    </row>
    <row r="10738" spans="1:3" x14ac:dyDescent="0.25">
      <c r="A10738" s="38"/>
      <c r="B10738" s="5"/>
      <c r="C10738" s="38"/>
    </row>
    <row r="10739" spans="1:3" x14ac:dyDescent="0.25">
      <c r="A10739" s="38"/>
      <c r="B10739" s="5"/>
      <c r="C10739" s="38"/>
    </row>
    <row r="10740" spans="1:3" x14ac:dyDescent="0.25">
      <c r="A10740" s="38"/>
      <c r="B10740" s="5"/>
      <c r="C10740" s="38"/>
    </row>
    <row r="10741" spans="1:3" x14ac:dyDescent="0.25">
      <c r="A10741" s="38"/>
      <c r="B10741" s="5"/>
      <c r="C10741" s="38"/>
    </row>
    <row r="10742" spans="1:3" x14ac:dyDescent="0.25">
      <c r="A10742" s="38"/>
      <c r="B10742" s="5"/>
      <c r="C10742" s="38"/>
    </row>
    <row r="10743" spans="1:3" x14ac:dyDescent="0.25">
      <c r="A10743" s="38"/>
      <c r="B10743" s="5"/>
      <c r="C10743" s="38"/>
    </row>
    <row r="10744" spans="1:3" x14ac:dyDescent="0.25">
      <c r="A10744" s="38"/>
      <c r="B10744" s="5"/>
      <c r="C10744" s="38"/>
    </row>
    <row r="10745" spans="1:3" x14ac:dyDescent="0.25">
      <c r="A10745" s="38"/>
      <c r="B10745" s="5"/>
      <c r="C10745" s="38"/>
    </row>
    <row r="10746" spans="1:3" x14ac:dyDescent="0.25">
      <c r="A10746" s="38"/>
      <c r="B10746" s="5"/>
      <c r="C10746" s="38"/>
    </row>
    <row r="10747" spans="1:3" x14ac:dyDescent="0.25">
      <c r="A10747" s="38"/>
      <c r="B10747" s="5"/>
      <c r="C10747" s="38"/>
    </row>
    <row r="10748" spans="1:3" x14ac:dyDescent="0.25">
      <c r="A10748" s="38"/>
      <c r="B10748" s="5"/>
      <c r="C10748" s="38"/>
    </row>
    <row r="10749" spans="1:3" x14ac:dyDescent="0.25">
      <c r="A10749" s="38"/>
      <c r="B10749" s="5"/>
      <c r="C10749" s="38"/>
    </row>
    <row r="10750" spans="1:3" x14ac:dyDescent="0.25">
      <c r="A10750" s="38"/>
      <c r="B10750" s="5"/>
      <c r="C10750" s="38"/>
    </row>
    <row r="10751" spans="1:3" x14ac:dyDescent="0.25">
      <c r="A10751" s="38"/>
      <c r="B10751" s="5"/>
      <c r="C10751" s="38"/>
    </row>
    <row r="10752" spans="1:3" x14ac:dyDescent="0.25">
      <c r="A10752" s="38"/>
      <c r="B10752" s="5"/>
      <c r="C10752" s="38"/>
    </row>
    <row r="10753" spans="1:3" x14ac:dyDescent="0.25">
      <c r="A10753" s="38"/>
      <c r="B10753" s="5"/>
      <c r="C10753" s="38"/>
    </row>
    <row r="10754" spans="1:3" x14ac:dyDescent="0.25">
      <c r="A10754" s="38"/>
      <c r="B10754" s="5"/>
      <c r="C10754" s="38"/>
    </row>
    <row r="10755" spans="1:3" x14ac:dyDescent="0.25">
      <c r="A10755" s="38"/>
      <c r="B10755" s="5"/>
      <c r="C10755" s="38"/>
    </row>
    <row r="10756" spans="1:3" x14ac:dyDescent="0.25">
      <c r="A10756" s="38"/>
      <c r="B10756" s="5"/>
      <c r="C10756" s="38"/>
    </row>
    <row r="10757" spans="1:3" x14ac:dyDescent="0.25">
      <c r="A10757" s="38"/>
      <c r="B10757" s="5"/>
      <c r="C10757" s="38"/>
    </row>
    <row r="10758" spans="1:3" x14ac:dyDescent="0.25">
      <c r="A10758" s="38"/>
      <c r="B10758" s="5"/>
      <c r="C10758" s="38"/>
    </row>
    <row r="10759" spans="1:3" x14ac:dyDescent="0.25">
      <c r="A10759" s="38"/>
      <c r="B10759" s="5"/>
      <c r="C10759" s="38"/>
    </row>
    <row r="10760" spans="1:3" x14ac:dyDescent="0.25">
      <c r="A10760" s="38"/>
      <c r="B10760" s="5"/>
      <c r="C10760" s="38"/>
    </row>
    <row r="10761" spans="1:3" x14ac:dyDescent="0.25">
      <c r="A10761" s="38"/>
      <c r="B10761" s="5"/>
      <c r="C10761" s="38"/>
    </row>
    <row r="10762" spans="1:3" x14ac:dyDescent="0.25">
      <c r="A10762" s="38"/>
      <c r="B10762" s="5"/>
      <c r="C10762" s="38"/>
    </row>
    <row r="10763" spans="1:3" x14ac:dyDescent="0.25">
      <c r="A10763" s="38"/>
      <c r="B10763" s="5"/>
      <c r="C10763" s="38"/>
    </row>
    <row r="10764" spans="1:3" x14ac:dyDescent="0.25">
      <c r="A10764" s="38"/>
      <c r="B10764" s="5"/>
      <c r="C10764" s="38"/>
    </row>
    <row r="10765" spans="1:3" x14ac:dyDescent="0.25">
      <c r="A10765" s="38"/>
      <c r="B10765" s="5"/>
      <c r="C10765" s="38"/>
    </row>
    <row r="10766" spans="1:3" x14ac:dyDescent="0.25">
      <c r="A10766" s="38"/>
      <c r="B10766" s="5"/>
      <c r="C10766" s="38"/>
    </row>
    <row r="10767" spans="1:3" x14ac:dyDescent="0.25">
      <c r="A10767" s="38"/>
      <c r="B10767" s="5"/>
      <c r="C10767" s="38"/>
    </row>
    <row r="10768" spans="1:3" x14ac:dyDescent="0.25">
      <c r="A10768" s="38"/>
      <c r="B10768" s="5"/>
      <c r="C10768" s="38"/>
    </row>
    <row r="10769" spans="1:3" x14ac:dyDescent="0.25">
      <c r="A10769" s="38"/>
      <c r="B10769" s="5"/>
      <c r="C10769" s="38"/>
    </row>
    <row r="10770" spans="1:3" x14ac:dyDescent="0.25">
      <c r="A10770" s="38"/>
      <c r="B10770" s="5"/>
      <c r="C10770" s="38"/>
    </row>
    <row r="10771" spans="1:3" x14ac:dyDescent="0.25">
      <c r="A10771" s="38"/>
      <c r="B10771" s="5"/>
      <c r="C10771" s="38"/>
    </row>
    <row r="10772" spans="1:3" x14ac:dyDescent="0.25">
      <c r="A10772" s="38"/>
      <c r="B10772" s="5"/>
      <c r="C10772" s="38"/>
    </row>
    <row r="10773" spans="1:3" x14ac:dyDescent="0.25">
      <c r="A10773" s="38"/>
      <c r="B10773" s="5"/>
      <c r="C10773" s="38"/>
    </row>
    <row r="10774" spans="1:3" x14ac:dyDescent="0.25">
      <c r="A10774" s="38"/>
      <c r="B10774" s="5"/>
      <c r="C10774" s="38"/>
    </row>
    <row r="10775" spans="1:3" x14ac:dyDescent="0.25">
      <c r="A10775" s="38"/>
      <c r="B10775" s="5"/>
      <c r="C10775" s="38"/>
    </row>
    <row r="10776" spans="1:3" x14ac:dyDescent="0.25">
      <c r="A10776" s="38"/>
      <c r="B10776" s="5"/>
      <c r="C10776" s="38"/>
    </row>
    <row r="10777" spans="1:3" x14ac:dyDescent="0.25">
      <c r="A10777" s="38"/>
      <c r="B10777" s="5"/>
      <c r="C10777" s="38"/>
    </row>
    <row r="10778" spans="1:3" x14ac:dyDescent="0.25">
      <c r="A10778" s="38"/>
      <c r="B10778" s="5"/>
      <c r="C10778" s="38"/>
    </row>
    <row r="10779" spans="1:3" x14ac:dyDescent="0.25">
      <c r="A10779" s="38"/>
      <c r="B10779" s="5"/>
      <c r="C10779" s="38"/>
    </row>
    <row r="10780" spans="1:3" x14ac:dyDescent="0.25">
      <c r="A10780" s="38"/>
      <c r="B10780" s="5"/>
      <c r="C10780" s="38"/>
    </row>
    <row r="10781" spans="1:3" x14ac:dyDescent="0.25">
      <c r="A10781" s="38"/>
      <c r="B10781" s="5"/>
      <c r="C10781" s="38"/>
    </row>
    <row r="10782" spans="1:3" x14ac:dyDescent="0.25">
      <c r="A10782" s="38"/>
      <c r="B10782" s="5"/>
      <c r="C10782" s="38"/>
    </row>
    <row r="10783" spans="1:3" x14ac:dyDescent="0.25">
      <c r="A10783" s="38"/>
      <c r="B10783" s="5"/>
      <c r="C10783" s="38"/>
    </row>
    <row r="10784" spans="1:3" x14ac:dyDescent="0.25">
      <c r="A10784" s="38"/>
      <c r="B10784" s="5"/>
      <c r="C10784" s="38"/>
    </row>
    <row r="10785" spans="1:3" x14ac:dyDescent="0.25">
      <c r="A10785" s="38"/>
      <c r="B10785" s="5"/>
      <c r="C10785" s="38"/>
    </row>
    <row r="10786" spans="1:3" x14ac:dyDescent="0.25">
      <c r="A10786" s="38"/>
      <c r="B10786" s="5"/>
      <c r="C10786" s="38"/>
    </row>
    <row r="10787" spans="1:3" x14ac:dyDescent="0.25">
      <c r="A10787" s="38"/>
      <c r="B10787" s="5"/>
      <c r="C10787" s="38"/>
    </row>
    <row r="10788" spans="1:3" x14ac:dyDescent="0.25">
      <c r="A10788" s="38"/>
      <c r="B10788" s="5"/>
      <c r="C10788" s="38"/>
    </row>
    <row r="10789" spans="1:3" x14ac:dyDescent="0.25">
      <c r="A10789" s="38"/>
      <c r="B10789" s="5"/>
      <c r="C10789" s="38"/>
    </row>
    <row r="10790" spans="1:3" x14ac:dyDescent="0.25">
      <c r="A10790" s="38"/>
      <c r="B10790" s="5"/>
      <c r="C10790" s="38"/>
    </row>
    <row r="10791" spans="1:3" x14ac:dyDescent="0.25">
      <c r="A10791" s="38"/>
      <c r="B10791" s="5"/>
      <c r="C10791" s="38"/>
    </row>
    <row r="10792" spans="1:3" x14ac:dyDescent="0.25">
      <c r="A10792" s="38"/>
      <c r="B10792" s="5"/>
      <c r="C10792" s="38"/>
    </row>
    <row r="10793" spans="1:3" x14ac:dyDescent="0.25">
      <c r="A10793" s="38"/>
      <c r="B10793" s="5"/>
      <c r="C10793" s="38"/>
    </row>
    <row r="10794" spans="1:3" x14ac:dyDescent="0.25">
      <c r="A10794" s="38"/>
      <c r="B10794" s="5"/>
      <c r="C10794" s="38"/>
    </row>
    <row r="10795" spans="1:3" x14ac:dyDescent="0.25">
      <c r="A10795" s="38"/>
      <c r="B10795" s="5"/>
      <c r="C10795" s="38"/>
    </row>
    <row r="10796" spans="1:3" x14ac:dyDescent="0.25">
      <c r="A10796" s="38"/>
      <c r="B10796" s="5"/>
      <c r="C10796" s="38"/>
    </row>
    <row r="10797" spans="1:3" x14ac:dyDescent="0.25">
      <c r="A10797" s="38"/>
      <c r="B10797" s="5"/>
      <c r="C10797" s="38"/>
    </row>
    <row r="10798" spans="1:3" x14ac:dyDescent="0.25">
      <c r="A10798" s="38"/>
      <c r="B10798" s="5"/>
      <c r="C10798" s="38"/>
    </row>
    <row r="10799" spans="1:3" x14ac:dyDescent="0.25">
      <c r="A10799" s="38"/>
      <c r="B10799" s="5"/>
      <c r="C10799" s="38"/>
    </row>
    <row r="10800" spans="1:3" x14ac:dyDescent="0.25">
      <c r="A10800" s="38"/>
      <c r="B10800" s="5"/>
      <c r="C10800" s="38"/>
    </row>
    <row r="10801" spans="1:3" x14ac:dyDescent="0.25">
      <c r="A10801" s="38"/>
      <c r="B10801" s="5"/>
      <c r="C10801" s="38"/>
    </row>
    <row r="10802" spans="1:3" x14ac:dyDescent="0.25">
      <c r="A10802" s="38"/>
      <c r="B10802" s="5"/>
      <c r="C10802" s="38"/>
    </row>
    <row r="10803" spans="1:3" x14ac:dyDescent="0.25">
      <c r="A10803" s="38"/>
      <c r="B10803" s="5"/>
      <c r="C10803" s="38"/>
    </row>
    <row r="10804" spans="1:3" x14ac:dyDescent="0.25">
      <c r="A10804" s="38"/>
      <c r="B10804" s="5"/>
      <c r="C10804" s="38"/>
    </row>
    <row r="10805" spans="1:3" x14ac:dyDescent="0.25">
      <c r="A10805" s="38"/>
      <c r="B10805" s="5"/>
      <c r="C10805" s="38"/>
    </row>
    <row r="10806" spans="1:3" x14ac:dyDescent="0.25">
      <c r="A10806" s="38"/>
      <c r="B10806" s="5"/>
      <c r="C10806" s="38"/>
    </row>
    <row r="10807" spans="1:3" x14ac:dyDescent="0.25">
      <c r="A10807" s="38"/>
      <c r="B10807" s="5"/>
      <c r="C10807" s="38"/>
    </row>
    <row r="10808" spans="1:3" x14ac:dyDescent="0.25">
      <c r="A10808" s="38"/>
      <c r="B10808" s="5"/>
      <c r="C10808" s="38"/>
    </row>
    <row r="10809" spans="1:3" x14ac:dyDescent="0.25">
      <c r="A10809" s="38"/>
      <c r="B10809" s="5"/>
      <c r="C10809" s="38"/>
    </row>
    <row r="10810" spans="1:3" x14ac:dyDescent="0.25">
      <c r="A10810" s="38"/>
      <c r="B10810" s="5"/>
      <c r="C10810" s="38"/>
    </row>
    <row r="10811" spans="1:3" x14ac:dyDescent="0.25">
      <c r="A10811" s="38"/>
      <c r="B10811" s="5"/>
      <c r="C10811" s="38"/>
    </row>
    <row r="10812" spans="1:3" x14ac:dyDescent="0.25">
      <c r="A10812" s="38"/>
      <c r="B10812" s="5"/>
      <c r="C10812" s="38"/>
    </row>
    <row r="10813" spans="1:3" x14ac:dyDescent="0.25">
      <c r="A10813" s="38"/>
      <c r="B10813" s="5"/>
      <c r="C10813" s="38"/>
    </row>
    <row r="10814" spans="1:3" x14ac:dyDescent="0.25">
      <c r="A10814" s="38"/>
      <c r="B10814" s="5"/>
      <c r="C10814" s="38"/>
    </row>
    <row r="10815" spans="1:3" x14ac:dyDescent="0.25">
      <c r="A10815" s="38"/>
      <c r="B10815" s="5"/>
      <c r="C10815" s="38"/>
    </row>
    <row r="10816" spans="1:3" x14ac:dyDescent="0.25">
      <c r="A10816" s="38"/>
      <c r="B10816" s="5"/>
      <c r="C10816" s="38"/>
    </row>
    <row r="10817" spans="1:3" x14ac:dyDescent="0.25">
      <c r="A10817" s="38"/>
      <c r="B10817" s="5"/>
      <c r="C10817" s="38"/>
    </row>
    <row r="10818" spans="1:3" x14ac:dyDescent="0.25">
      <c r="A10818" s="38"/>
      <c r="B10818" s="5"/>
      <c r="C10818" s="38"/>
    </row>
    <row r="10819" spans="1:3" x14ac:dyDescent="0.25">
      <c r="A10819" s="38"/>
      <c r="B10819" s="5"/>
      <c r="C10819" s="38"/>
    </row>
    <row r="10820" spans="1:3" x14ac:dyDescent="0.25">
      <c r="A10820" s="38"/>
      <c r="B10820" s="5"/>
      <c r="C10820" s="38"/>
    </row>
    <row r="10821" spans="1:3" x14ac:dyDescent="0.25">
      <c r="A10821" s="38"/>
      <c r="B10821" s="5"/>
      <c r="C10821" s="38"/>
    </row>
    <row r="10822" spans="1:3" x14ac:dyDescent="0.25">
      <c r="A10822" s="38"/>
      <c r="B10822" s="5"/>
      <c r="C10822" s="38"/>
    </row>
    <row r="10823" spans="1:3" x14ac:dyDescent="0.25">
      <c r="A10823" s="38"/>
      <c r="B10823" s="5"/>
      <c r="C10823" s="38"/>
    </row>
    <row r="10824" spans="1:3" x14ac:dyDescent="0.25">
      <c r="A10824" s="38"/>
      <c r="B10824" s="5"/>
      <c r="C10824" s="38"/>
    </row>
    <row r="10825" spans="1:3" x14ac:dyDescent="0.25">
      <c r="A10825" s="38"/>
      <c r="B10825" s="5"/>
      <c r="C10825" s="38"/>
    </row>
    <row r="10826" spans="1:3" x14ac:dyDescent="0.25">
      <c r="A10826" s="38"/>
      <c r="B10826" s="5"/>
      <c r="C10826" s="38"/>
    </row>
    <row r="10827" spans="1:3" x14ac:dyDescent="0.25">
      <c r="A10827" s="38"/>
      <c r="B10827" s="5"/>
      <c r="C10827" s="38"/>
    </row>
    <row r="10828" spans="1:3" x14ac:dyDescent="0.25">
      <c r="A10828" s="38"/>
      <c r="B10828" s="5"/>
      <c r="C10828" s="38"/>
    </row>
    <row r="10829" spans="1:3" x14ac:dyDescent="0.25">
      <c r="A10829" s="38"/>
      <c r="B10829" s="5"/>
      <c r="C10829" s="38"/>
    </row>
    <row r="10830" spans="1:3" x14ac:dyDescent="0.25">
      <c r="A10830" s="38"/>
      <c r="B10830" s="5"/>
      <c r="C10830" s="38"/>
    </row>
    <row r="10831" spans="1:3" x14ac:dyDescent="0.25">
      <c r="A10831" s="38"/>
      <c r="B10831" s="5"/>
      <c r="C10831" s="38"/>
    </row>
    <row r="10832" spans="1:3" x14ac:dyDescent="0.25">
      <c r="A10832" s="38"/>
      <c r="B10832" s="5"/>
      <c r="C10832" s="38"/>
    </row>
    <row r="10833" spans="1:3" x14ac:dyDescent="0.25">
      <c r="A10833" s="38"/>
      <c r="B10833" s="5"/>
      <c r="C10833" s="38"/>
    </row>
    <row r="10834" spans="1:3" x14ac:dyDescent="0.25">
      <c r="A10834" s="38"/>
      <c r="B10834" s="5"/>
      <c r="C10834" s="38"/>
    </row>
    <row r="10835" spans="1:3" x14ac:dyDescent="0.25">
      <c r="A10835" s="38"/>
      <c r="B10835" s="5"/>
      <c r="C10835" s="38"/>
    </row>
    <row r="10836" spans="1:3" x14ac:dyDescent="0.25">
      <c r="A10836" s="38"/>
      <c r="B10836" s="5"/>
      <c r="C10836" s="38"/>
    </row>
    <row r="10837" spans="1:3" x14ac:dyDescent="0.25">
      <c r="A10837" s="38"/>
      <c r="B10837" s="5"/>
      <c r="C10837" s="38"/>
    </row>
    <row r="10838" spans="1:3" x14ac:dyDescent="0.25">
      <c r="A10838" s="38"/>
      <c r="B10838" s="5"/>
      <c r="C10838" s="38"/>
    </row>
    <row r="10839" spans="1:3" x14ac:dyDescent="0.25">
      <c r="A10839" s="38"/>
      <c r="B10839" s="5"/>
      <c r="C10839" s="38"/>
    </row>
    <row r="10840" spans="1:3" x14ac:dyDescent="0.25">
      <c r="A10840" s="38"/>
      <c r="B10840" s="5"/>
      <c r="C10840" s="38"/>
    </row>
    <row r="10841" spans="1:3" x14ac:dyDescent="0.25">
      <c r="A10841" s="38"/>
      <c r="B10841" s="5"/>
      <c r="C10841" s="38"/>
    </row>
    <row r="10842" spans="1:3" x14ac:dyDescent="0.25">
      <c r="A10842" s="38"/>
      <c r="B10842" s="5"/>
      <c r="C10842" s="38"/>
    </row>
    <row r="10843" spans="1:3" x14ac:dyDescent="0.25">
      <c r="A10843" s="38"/>
      <c r="B10843" s="5"/>
      <c r="C10843" s="38"/>
    </row>
    <row r="10844" spans="1:3" x14ac:dyDescent="0.25">
      <c r="A10844" s="38"/>
      <c r="B10844" s="5"/>
      <c r="C10844" s="38"/>
    </row>
    <row r="10845" spans="1:3" x14ac:dyDescent="0.25">
      <c r="A10845" s="38"/>
      <c r="B10845" s="5"/>
      <c r="C10845" s="38"/>
    </row>
    <row r="10846" spans="1:3" x14ac:dyDescent="0.25">
      <c r="A10846" s="38"/>
      <c r="B10846" s="5"/>
      <c r="C10846" s="38"/>
    </row>
    <row r="10847" spans="1:3" x14ac:dyDescent="0.25">
      <c r="A10847" s="38"/>
      <c r="B10847" s="5"/>
      <c r="C10847" s="38"/>
    </row>
    <row r="10848" spans="1:3" x14ac:dyDescent="0.25">
      <c r="A10848" s="38"/>
      <c r="B10848" s="5"/>
      <c r="C10848" s="38"/>
    </row>
    <row r="10849" spans="1:3" x14ac:dyDescent="0.25">
      <c r="A10849" s="38"/>
      <c r="B10849" s="5"/>
      <c r="C10849" s="38"/>
    </row>
    <row r="10850" spans="1:3" x14ac:dyDescent="0.25">
      <c r="A10850" s="38"/>
      <c r="B10850" s="5"/>
      <c r="C10850" s="38"/>
    </row>
    <row r="10851" spans="1:3" x14ac:dyDescent="0.25">
      <c r="A10851" s="38"/>
      <c r="B10851" s="5"/>
      <c r="C10851" s="38"/>
    </row>
    <row r="10852" spans="1:3" x14ac:dyDescent="0.25">
      <c r="A10852" s="38"/>
      <c r="B10852" s="5"/>
      <c r="C10852" s="38"/>
    </row>
    <row r="10853" spans="1:3" x14ac:dyDescent="0.25">
      <c r="A10853" s="38"/>
      <c r="B10853" s="5"/>
      <c r="C10853" s="38"/>
    </row>
    <row r="10854" spans="1:3" x14ac:dyDescent="0.25">
      <c r="A10854" s="38"/>
      <c r="B10854" s="5"/>
      <c r="C10854" s="38"/>
    </row>
    <row r="10855" spans="1:3" x14ac:dyDescent="0.25">
      <c r="A10855" s="38"/>
      <c r="B10855" s="5"/>
      <c r="C10855" s="38"/>
    </row>
    <row r="10856" spans="1:3" x14ac:dyDescent="0.25">
      <c r="A10856" s="38"/>
      <c r="B10856" s="5"/>
      <c r="C10856" s="38"/>
    </row>
    <row r="10857" spans="1:3" x14ac:dyDescent="0.25">
      <c r="A10857" s="38"/>
      <c r="B10857" s="5"/>
      <c r="C10857" s="38"/>
    </row>
    <row r="10858" spans="1:3" x14ac:dyDescent="0.25">
      <c r="A10858" s="38"/>
      <c r="B10858" s="5"/>
      <c r="C10858" s="38"/>
    </row>
    <row r="10859" spans="1:3" x14ac:dyDescent="0.25">
      <c r="A10859" s="38"/>
      <c r="B10859" s="5"/>
      <c r="C10859" s="38"/>
    </row>
    <row r="10860" spans="1:3" x14ac:dyDescent="0.25">
      <c r="A10860" s="38"/>
      <c r="B10860" s="5"/>
      <c r="C10860" s="38"/>
    </row>
    <row r="10861" spans="1:3" x14ac:dyDescent="0.25">
      <c r="A10861" s="38"/>
      <c r="B10861" s="5"/>
      <c r="C10861" s="38"/>
    </row>
    <row r="10862" spans="1:3" x14ac:dyDescent="0.25">
      <c r="A10862" s="38"/>
      <c r="B10862" s="5"/>
      <c r="C10862" s="38"/>
    </row>
    <row r="10863" spans="1:3" x14ac:dyDescent="0.25">
      <c r="A10863" s="38"/>
      <c r="B10863" s="5"/>
      <c r="C10863" s="38"/>
    </row>
    <row r="10864" spans="1:3" x14ac:dyDescent="0.25">
      <c r="A10864" s="38"/>
      <c r="B10864" s="5"/>
      <c r="C10864" s="38"/>
    </row>
    <row r="10865" spans="1:3" x14ac:dyDescent="0.25">
      <c r="A10865" s="38"/>
      <c r="B10865" s="5"/>
      <c r="C10865" s="38"/>
    </row>
    <row r="10866" spans="1:3" x14ac:dyDescent="0.25">
      <c r="A10866" s="38"/>
      <c r="B10866" s="5"/>
      <c r="C10866" s="38"/>
    </row>
    <row r="10867" spans="1:3" x14ac:dyDescent="0.25">
      <c r="A10867" s="38"/>
      <c r="B10867" s="5"/>
      <c r="C10867" s="38"/>
    </row>
    <row r="10868" spans="1:3" x14ac:dyDescent="0.25">
      <c r="A10868" s="38"/>
      <c r="B10868" s="5"/>
      <c r="C10868" s="38"/>
    </row>
    <row r="10869" spans="1:3" x14ac:dyDescent="0.25">
      <c r="A10869" s="38"/>
      <c r="B10869" s="5"/>
      <c r="C10869" s="38"/>
    </row>
    <row r="10870" spans="1:3" x14ac:dyDescent="0.25">
      <c r="A10870" s="38"/>
      <c r="B10870" s="5"/>
      <c r="C10870" s="38"/>
    </row>
    <row r="10871" spans="1:3" x14ac:dyDescent="0.25">
      <c r="A10871" s="38"/>
      <c r="B10871" s="5"/>
      <c r="C10871" s="38"/>
    </row>
    <row r="10872" spans="1:3" x14ac:dyDescent="0.25">
      <c r="A10872" s="38"/>
      <c r="B10872" s="5"/>
      <c r="C10872" s="38"/>
    </row>
    <row r="10873" spans="1:3" x14ac:dyDescent="0.25">
      <c r="A10873" s="38"/>
      <c r="B10873" s="5"/>
      <c r="C10873" s="38"/>
    </row>
    <row r="10874" spans="1:3" x14ac:dyDescent="0.25">
      <c r="A10874" s="38"/>
      <c r="B10874" s="5"/>
      <c r="C10874" s="38"/>
    </row>
    <row r="10875" spans="1:3" x14ac:dyDescent="0.25">
      <c r="A10875" s="38"/>
      <c r="B10875" s="5"/>
      <c r="C10875" s="38"/>
    </row>
    <row r="10876" spans="1:3" x14ac:dyDescent="0.25">
      <c r="A10876" s="38"/>
      <c r="B10876" s="5"/>
      <c r="C10876" s="38"/>
    </row>
    <row r="10877" spans="1:3" x14ac:dyDescent="0.25">
      <c r="A10877" s="38"/>
      <c r="B10877" s="5"/>
      <c r="C10877" s="38"/>
    </row>
    <row r="10878" spans="1:3" x14ac:dyDescent="0.25">
      <c r="A10878" s="38"/>
      <c r="B10878" s="5"/>
      <c r="C10878" s="38"/>
    </row>
    <row r="10879" spans="1:3" x14ac:dyDescent="0.25">
      <c r="A10879" s="38"/>
      <c r="B10879" s="5"/>
      <c r="C10879" s="38"/>
    </row>
    <row r="10880" spans="1:3" x14ac:dyDescent="0.25">
      <c r="A10880" s="38"/>
      <c r="B10880" s="5"/>
      <c r="C10880" s="38"/>
    </row>
    <row r="10881" spans="1:3" x14ac:dyDescent="0.25">
      <c r="A10881" s="38"/>
      <c r="B10881" s="5"/>
      <c r="C10881" s="38"/>
    </row>
    <row r="10882" spans="1:3" x14ac:dyDescent="0.25">
      <c r="A10882" s="38"/>
      <c r="B10882" s="5"/>
      <c r="C10882" s="38"/>
    </row>
    <row r="10883" spans="1:3" x14ac:dyDescent="0.25">
      <c r="A10883" s="38"/>
      <c r="B10883" s="5"/>
      <c r="C10883" s="38"/>
    </row>
    <row r="10884" spans="1:3" x14ac:dyDescent="0.25">
      <c r="A10884" s="38"/>
      <c r="B10884" s="5"/>
      <c r="C10884" s="38"/>
    </row>
    <row r="10885" spans="1:3" x14ac:dyDescent="0.25">
      <c r="A10885" s="38"/>
      <c r="B10885" s="5"/>
      <c r="C10885" s="38"/>
    </row>
    <row r="10886" spans="1:3" x14ac:dyDescent="0.25">
      <c r="A10886" s="38"/>
      <c r="B10886" s="5"/>
      <c r="C10886" s="38"/>
    </row>
    <row r="10887" spans="1:3" x14ac:dyDescent="0.25">
      <c r="A10887" s="38"/>
      <c r="B10887" s="5"/>
      <c r="C10887" s="38"/>
    </row>
    <row r="10888" spans="1:3" x14ac:dyDescent="0.25">
      <c r="A10888" s="38"/>
      <c r="B10888" s="5"/>
      <c r="C10888" s="38"/>
    </row>
    <row r="10889" spans="1:3" x14ac:dyDescent="0.25">
      <c r="A10889" s="38"/>
      <c r="B10889" s="5"/>
      <c r="C10889" s="38"/>
    </row>
    <row r="10890" spans="1:3" x14ac:dyDescent="0.25">
      <c r="A10890" s="38"/>
      <c r="B10890" s="5"/>
      <c r="C10890" s="38"/>
    </row>
    <row r="10891" spans="1:3" x14ac:dyDescent="0.25">
      <c r="A10891" s="38"/>
      <c r="B10891" s="5"/>
      <c r="C10891" s="38"/>
    </row>
    <row r="10892" spans="1:3" x14ac:dyDescent="0.25">
      <c r="A10892" s="38"/>
      <c r="B10892" s="5"/>
      <c r="C10892" s="38"/>
    </row>
    <row r="10893" spans="1:3" x14ac:dyDescent="0.25">
      <c r="A10893" s="38"/>
      <c r="B10893" s="5"/>
      <c r="C10893" s="38"/>
    </row>
    <row r="10894" spans="1:3" x14ac:dyDescent="0.25">
      <c r="A10894" s="38"/>
      <c r="B10894" s="5"/>
      <c r="C10894" s="38"/>
    </row>
    <row r="10895" spans="1:3" x14ac:dyDescent="0.25">
      <c r="A10895" s="38"/>
      <c r="B10895" s="5"/>
      <c r="C10895" s="38"/>
    </row>
    <row r="10896" spans="1:3" x14ac:dyDescent="0.25">
      <c r="A10896" s="38"/>
      <c r="B10896" s="5"/>
      <c r="C10896" s="38"/>
    </row>
    <row r="10897" spans="1:3" x14ac:dyDescent="0.25">
      <c r="A10897" s="38"/>
      <c r="B10897" s="5"/>
      <c r="C10897" s="38"/>
    </row>
    <row r="10898" spans="1:3" x14ac:dyDescent="0.25">
      <c r="A10898" s="38"/>
      <c r="B10898" s="5"/>
      <c r="C10898" s="38"/>
    </row>
    <row r="10899" spans="1:3" x14ac:dyDescent="0.25">
      <c r="A10899" s="38"/>
      <c r="B10899" s="5"/>
      <c r="C10899" s="38"/>
    </row>
    <row r="10900" spans="1:3" x14ac:dyDescent="0.25">
      <c r="A10900" s="38"/>
      <c r="B10900" s="5"/>
      <c r="C10900" s="38"/>
    </row>
    <row r="10901" spans="1:3" x14ac:dyDescent="0.25">
      <c r="A10901" s="38"/>
      <c r="B10901" s="5"/>
      <c r="C10901" s="38"/>
    </row>
    <row r="10902" spans="1:3" x14ac:dyDescent="0.25">
      <c r="A10902" s="38"/>
      <c r="B10902" s="5"/>
      <c r="C10902" s="38"/>
    </row>
    <row r="10903" spans="1:3" x14ac:dyDescent="0.25">
      <c r="A10903" s="38"/>
      <c r="B10903" s="5"/>
      <c r="C10903" s="38"/>
    </row>
    <row r="10904" spans="1:3" x14ac:dyDescent="0.25">
      <c r="A10904" s="38"/>
      <c r="B10904" s="5"/>
      <c r="C10904" s="38"/>
    </row>
    <row r="10905" spans="1:3" x14ac:dyDescent="0.25">
      <c r="A10905" s="38"/>
      <c r="B10905" s="5"/>
      <c r="C10905" s="38"/>
    </row>
    <row r="10906" spans="1:3" x14ac:dyDescent="0.25">
      <c r="A10906" s="38"/>
      <c r="B10906" s="5"/>
      <c r="C10906" s="38"/>
    </row>
    <row r="10907" spans="1:3" x14ac:dyDescent="0.25">
      <c r="A10907" s="38"/>
      <c r="B10907" s="5"/>
      <c r="C10907" s="38"/>
    </row>
    <row r="10908" spans="1:3" x14ac:dyDescent="0.25">
      <c r="A10908" s="38"/>
      <c r="B10908" s="5"/>
      <c r="C10908" s="38"/>
    </row>
    <row r="10909" spans="1:3" x14ac:dyDescent="0.25">
      <c r="A10909" s="38"/>
      <c r="B10909" s="5"/>
      <c r="C10909" s="38"/>
    </row>
    <row r="10910" spans="1:3" x14ac:dyDescent="0.25">
      <c r="A10910" s="38"/>
      <c r="B10910" s="5"/>
      <c r="C10910" s="38"/>
    </row>
    <row r="10911" spans="1:3" x14ac:dyDescent="0.25">
      <c r="A10911" s="38"/>
      <c r="B10911" s="5"/>
      <c r="C10911" s="38"/>
    </row>
    <row r="10912" spans="1:3" x14ac:dyDescent="0.25">
      <c r="A10912" s="38"/>
      <c r="B10912" s="5"/>
      <c r="C10912" s="38"/>
    </row>
    <row r="10913" spans="1:3" x14ac:dyDescent="0.25">
      <c r="A10913" s="38"/>
      <c r="B10913" s="5"/>
      <c r="C10913" s="38"/>
    </row>
    <row r="10914" spans="1:3" x14ac:dyDescent="0.25">
      <c r="A10914" s="38"/>
      <c r="B10914" s="5"/>
      <c r="C10914" s="38"/>
    </row>
    <row r="10915" spans="1:3" x14ac:dyDescent="0.25">
      <c r="A10915" s="38"/>
      <c r="B10915" s="5"/>
      <c r="C10915" s="38"/>
    </row>
    <row r="10916" spans="1:3" x14ac:dyDescent="0.25">
      <c r="A10916" s="38"/>
      <c r="B10916" s="5"/>
      <c r="C10916" s="38"/>
    </row>
    <row r="10917" spans="1:3" x14ac:dyDescent="0.25">
      <c r="A10917" s="38"/>
      <c r="B10917" s="5"/>
      <c r="C10917" s="38"/>
    </row>
    <row r="10918" spans="1:3" x14ac:dyDescent="0.25">
      <c r="A10918" s="38"/>
      <c r="B10918" s="5"/>
      <c r="C10918" s="38"/>
    </row>
    <row r="10919" spans="1:3" x14ac:dyDescent="0.25">
      <c r="A10919" s="38"/>
      <c r="B10919" s="5"/>
      <c r="C10919" s="38"/>
    </row>
    <row r="10920" spans="1:3" x14ac:dyDescent="0.25">
      <c r="A10920" s="38"/>
      <c r="B10920" s="5"/>
      <c r="C10920" s="38"/>
    </row>
    <row r="10921" spans="1:3" x14ac:dyDescent="0.25">
      <c r="A10921" s="38"/>
      <c r="B10921" s="5"/>
      <c r="C10921" s="38"/>
    </row>
    <row r="10922" spans="1:3" x14ac:dyDescent="0.25">
      <c r="A10922" s="38"/>
      <c r="B10922" s="5"/>
      <c r="C10922" s="38"/>
    </row>
    <row r="10923" spans="1:3" x14ac:dyDescent="0.25">
      <c r="A10923" s="38"/>
      <c r="B10923" s="5"/>
      <c r="C10923" s="38"/>
    </row>
    <row r="10924" spans="1:3" x14ac:dyDescent="0.25">
      <c r="A10924" s="38"/>
      <c r="B10924" s="5"/>
      <c r="C10924" s="38"/>
    </row>
    <row r="10925" spans="1:3" x14ac:dyDescent="0.25">
      <c r="A10925" s="38"/>
      <c r="B10925" s="5"/>
      <c r="C10925" s="38"/>
    </row>
    <row r="10926" spans="1:3" x14ac:dyDescent="0.25">
      <c r="A10926" s="38"/>
      <c r="B10926" s="5"/>
      <c r="C10926" s="38"/>
    </row>
    <row r="10927" spans="1:3" x14ac:dyDescent="0.25">
      <c r="A10927" s="38"/>
      <c r="B10927" s="5"/>
      <c r="C10927" s="38"/>
    </row>
    <row r="10928" spans="1:3" x14ac:dyDescent="0.25">
      <c r="A10928" s="38"/>
      <c r="B10928" s="5"/>
      <c r="C10928" s="38"/>
    </row>
    <row r="10929" spans="1:3" x14ac:dyDescent="0.25">
      <c r="A10929" s="38"/>
      <c r="B10929" s="5"/>
      <c r="C10929" s="38"/>
    </row>
    <row r="10930" spans="1:3" x14ac:dyDescent="0.25">
      <c r="A10930" s="38"/>
      <c r="B10930" s="5"/>
      <c r="C10930" s="38"/>
    </row>
    <row r="10931" spans="1:3" x14ac:dyDescent="0.25">
      <c r="A10931" s="38"/>
      <c r="B10931" s="5"/>
      <c r="C10931" s="38"/>
    </row>
    <row r="10932" spans="1:3" x14ac:dyDescent="0.25">
      <c r="A10932" s="38"/>
      <c r="B10932" s="5"/>
      <c r="C10932" s="38"/>
    </row>
    <row r="10933" spans="1:3" x14ac:dyDescent="0.25">
      <c r="A10933" s="38"/>
      <c r="B10933" s="5"/>
      <c r="C10933" s="38"/>
    </row>
    <row r="10934" spans="1:3" x14ac:dyDescent="0.25">
      <c r="A10934" s="38"/>
      <c r="B10934" s="5"/>
      <c r="C10934" s="38"/>
    </row>
    <row r="10935" spans="1:3" x14ac:dyDescent="0.25">
      <c r="A10935" s="38"/>
      <c r="B10935" s="5"/>
      <c r="C10935" s="38"/>
    </row>
    <row r="10936" spans="1:3" x14ac:dyDescent="0.25">
      <c r="A10936" s="38"/>
      <c r="B10936" s="5"/>
      <c r="C10936" s="38"/>
    </row>
    <row r="10937" spans="1:3" x14ac:dyDescent="0.25">
      <c r="A10937" s="38"/>
      <c r="B10937" s="5"/>
      <c r="C10937" s="38"/>
    </row>
    <row r="10938" spans="1:3" x14ac:dyDescent="0.25">
      <c r="A10938" s="38"/>
      <c r="B10938" s="5"/>
      <c r="C10938" s="38"/>
    </row>
    <row r="10939" spans="1:3" x14ac:dyDescent="0.25">
      <c r="A10939" s="38"/>
      <c r="B10939" s="5"/>
      <c r="C10939" s="38"/>
    </row>
    <row r="10940" spans="1:3" x14ac:dyDescent="0.25">
      <c r="A10940" s="38"/>
      <c r="B10940" s="5"/>
      <c r="C10940" s="38"/>
    </row>
    <row r="10941" spans="1:3" x14ac:dyDescent="0.25">
      <c r="A10941" s="38"/>
      <c r="B10941" s="5"/>
      <c r="C10941" s="38"/>
    </row>
    <row r="10942" spans="1:3" x14ac:dyDescent="0.25">
      <c r="A10942" s="38"/>
      <c r="B10942" s="5"/>
      <c r="C10942" s="38"/>
    </row>
    <row r="10943" spans="1:3" x14ac:dyDescent="0.25">
      <c r="A10943" s="38"/>
      <c r="B10943" s="5"/>
      <c r="C10943" s="38"/>
    </row>
    <row r="10944" spans="1:3" x14ac:dyDescent="0.25">
      <c r="A10944" s="38"/>
      <c r="B10944" s="5"/>
      <c r="C10944" s="38"/>
    </row>
    <row r="10945" spans="1:3" x14ac:dyDescent="0.25">
      <c r="A10945" s="38"/>
      <c r="B10945" s="5"/>
      <c r="C10945" s="38"/>
    </row>
    <row r="10946" spans="1:3" x14ac:dyDescent="0.25">
      <c r="A10946" s="38"/>
      <c r="B10946" s="5"/>
      <c r="C10946" s="38"/>
    </row>
    <row r="10947" spans="1:3" x14ac:dyDescent="0.25">
      <c r="A10947" s="38"/>
      <c r="B10947" s="5"/>
      <c r="C10947" s="38"/>
    </row>
    <row r="10948" spans="1:3" x14ac:dyDescent="0.25">
      <c r="A10948" s="38"/>
      <c r="B10948" s="5"/>
      <c r="C10948" s="38"/>
    </row>
    <row r="10949" spans="1:3" x14ac:dyDescent="0.25">
      <c r="A10949" s="38"/>
      <c r="B10949" s="5"/>
      <c r="C10949" s="38"/>
    </row>
    <row r="10950" spans="1:3" x14ac:dyDescent="0.25">
      <c r="A10950" s="38"/>
      <c r="B10950" s="5"/>
      <c r="C10950" s="38"/>
    </row>
    <row r="10951" spans="1:3" x14ac:dyDescent="0.25">
      <c r="A10951" s="38"/>
      <c r="B10951" s="5"/>
      <c r="C10951" s="38"/>
    </row>
    <row r="10952" spans="1:3" x14ac:dyDescent="0.25">
      <c r="A10952" s="38"/>
      <c r="B10952" s="5"/>
      <c r="C10952" s="38"/>
    </row>
    <row r="10953" spans="1:3" x14ac:dyDescent="0.25">
      <c r="A10953" s="38"/>
      <c r="B10953" s="5"/>
      <c r="C10953" s="38"/>
    </row>
    <row r="10954" spans="1:3" x14ac:dyDescent="0.25">
      <c r="A10954" s="38"/>
      <c r="B10954" s="5"/>
      <c r="C10954" s="38"/>
    </row>
    <row r="10955" spans="1:3" x14ac:dyDescent="0.25">
      <c r="A10955" s="38"/>
      <c r="B10955" s="5"/>
      <c r="C10955" s="38"/>
    </row>
    <row r="10956" spans="1:3" x14ac:dyDescent="0.25">
      <c r="A10956" s="38"/>
      <c r="B10956" s="5"/>
      <c r="C10956" s="38"/>
    </row>
    <row r="10957" spans="1:3" x14ac:dyDescent="0.25">
      <c r="A10957" s="38"/>
      <c r="B10957" s="5"/>
      <c r="C10957" s="38"/>
    </row>
    <row r="10958" spans="1:3" x14ac:dyDescent="0.25">
      <c r="A10958" s="38"/>
      <c r="B10958" s="5"/>
      <c r="C10958" s="38"/>
    </row>
    <row r="10959" spans="1:3" x14ac:dyDescent="0.25">
      <c r="A10959" s="38"/>
      <c r="B10959" s="5"/>
      <c r="C10959" s="38"/>
    </row>
    <row r="10960" spans="1:3" x14ac:dyDescent="0.25">
      <c r="A10960" s="38"/>
      <c r="B10960" s="5"/>
      <c r="C10960" s="38"/>
    </row>
    <row r="10961" spans="1:3" x14ac:dyDescent="0.25">
      <c r="A10961" s="38"/>
      <c r="B10961" s="5"/>
      <c r="C10961" s="38"/>
    </row>
    <row r="10962" spans="1:3" x14ac:dyDescent="0.25">
      <c r="A10962" s="38"/>
      <c r="B10962" s="5"/>
      <c r="C10962" s="38"/>
    </row>
    <row r="10963" spans="1:3" x14ac:dyDescent="0.25">
      <c r="A10963" s="38"/>
      <c r="B10963" s="5"/>
      <c r="C10963" s="38"/>
    </row>
    <row r="10964" spans="1:3" x14ac:dyDescent="0.25">
      <c r="A10964" s="38"/>
      <c r="B10964" s="5"/>
      <c r="C10964" s="38"/>
    </row>
    <row r="10965" spans="1:3" x14ac:dyDescent="0.25">
      <c r="A10965" s="38"/>
      <c r="B10965" s="5"/>
      <c r="C10965" s="38"/>
    </row>
    <row r="10966" spans="1:3" x14ac:dyDescent="0.25">
      <c r="A10966" s="38"/>
      <c r="B10966" s="5"/>
      <c r="C10966" s="38"/>
    </row>
    <row r="10967" spans="1:3" x14ac:dyDescent="0.25">
      <c r="A10967" s="38"/>
      <c r="B10967" s="5"/>
      <c r="C10967" s="38"/>
    </row>
    <row r="10968" spans="1:3" x14ac:dyDescent="0.25">
      <c r="A10968" s="38"/>
      <c r="B10968" s="5"/>
      <c r="C10968" s="38"/>
    </row>
    <row r="10969" spans="1:3" x14ac:dyDescent="0.25">
      <c r="A10969" s="38"/>
      <c r="B10969" s="5"/>
      <c r="C10969" s="38"/>
    </row>
    <row r="10970" spans="1:3" x14ac:dyDescent="0.25">
      <c r="A10970" s="38"/>
      <c r="B10970" s="5"/>
      <c r="C10970" s="38"/>
    </row>
    <row r="10971" spans="1:3" x14ac:dyDescent="0.25">
      <c r="A10971" s="38"/>
      <c r="B10971" s="5"/>
      <c r="C10971" s="38"/>
    </row>
    <row r="10972" spans="1:3" x14ac:dyDescent="0.25">
      <c r="A10972" s="38"/>
      <c r="B10972" s="5"/>
      <c r="C10972" s="38"/>
    </row>
    <row r="10973" spans="1:3" x14ac:dyDescent="0.25">
      <c r="A10973" s="38"/>
      <c r="B10973" s="5"/>
      <c r="C10973" s="38"/>
    </row>
    <row r="10974" spans="1:3" x14ac:dyDescent="0.25">
      <c r="A10974" s="38"/>
      <c r="B10974" s="5"/>
      <c r="C10974" s="38"/>
    </row>
    <row r="10975" spans="1:3" x14ac:dyDescent="0.25">
      <c r="A10975" s="38"/>
      <c r="B10975" s="5"/>
      <c r="C10975" s="38"/>
    </row>
    <row r="10976" spans="1:3" x14ac:dyDescent="0.25">
      <c r="A10976" s="38"/>
      <c r="B10976" s="5"/>
      <c r="C10976" s="38"/>
    </row>
    <row r="10977" spans="1:3" x14ac:dyDescent="0.25">
      <c r="A10977" s="38"/>
      <c r="B10977" s="5"/>
      <c r="C10977" s="38"/>
    </row>
    <row r="10978" spans="1:3" x14ac:dyDescent="0.25">
      <c r="A10978" s="38"/>
      <c r="B10978" s="5"/>
      <c r="C10978" s="38"/>
    </row>
    <row r="10979" spans="1:3" x14ac:dyDescent="0.25">
      <c r="A10979" s="38"/>
      <c r="B10979" s="5"/>
      <c r="C10979" s="38"/>
    </row>
    <row r="10980" spans="1:3" x14ac:dyDescent="0.25">
      <c r="A10980" s="38"/>
      <c r="B10980" s="5"/>
      <c r="C10980" s="38"/>
    </row>
    <row r="10981" spans="1:3" x14ac:dyDescent="0.25">
      <c r="A10981" s="38"/>
      <c r="B10981" s="5"/>
      <c r="C10981" s="38"/>
    </row>
    <row r="10982" spans="1:3" x14ac:dyDescent="0.25">
      <c r="A10982" s="38"/>
      <c r="B10982" s="5"/>
      <c r="C10982" s="38"/>
    </row>
    <row r="10983" spans="1:3" x14ac:dyDescent="0.25">
      <c r="A10983" s="38"/>
      <c r="B10983" s="5"/>
      <c r="C10983" s="38"/>
    </row>
    <row r="10984" spans="1:3" x14ac:dyDescent="0.25">
      <c r="A10984" s="38"/>
      <c r="B10984" s="5"/>
      <c r="C10984" s="38"/>
    </row>
    <row r="10985" spans="1:3" x14ac:dyDescent="0.25">
      <c r="A10985" s="38"/>
      <c r="B10985" s="5"/>
      <c r="C10985" s="38"/>
    </row>
    <row r="10986" spans="1:3" x14ac:dyDescent="0.25">
      <c r="A10986" s="38"/>
      <c r="B10986" s="5"/>
      <c r="C10986" s="38"/>
    </row>
    <row r="10987" spans="1:3" x14ac:dyDescent="0.25">
      <c r="A10987" s="38"/>
      <c r="B10987" s="5"/>
      <c r="C10987" s="38"/>
    </row>
    <row r="10988" spans="1:3" x14ac:dyDescent="0.25">
      <c r="A10988" s="38"/>
      <c r="B10988" s="5"/>
      <c r="C10988" s="38"/>
    </row>
    <row r="10989" spans="1:3" x14ac:dyDescent="0.25">
      <c r="A10989" s="38"/>
      <c r="B10989" s="5"/>
      <c r="C10989" s="38"/>
    </row>
    <row r="10990" spans="1:3" x14ac:dyDescent="0.25">
      <c r="A10990" s="38"/>
      <c r="B10990" s="5"/>
      <c r="C10990" s="38"/>
    </row>
    <row r="10991" spans="1:3" x14ac:dyDescent="0.25">
      <c r="A10991" s="38"/>
      <c r="B10991" s="5"/>
      <c r="C10991" s="38"/>
    </row>
    <row r="10992" spans="1:3" x14ac:dyDescent="0.25">
      <c r="A10992" s="38"/>
      <c r="B10992" s="5"/>
      <c r="C10992" s="38"/>
    </row>
    <row r="10993" spans="1:3" x14ac:dyDescent="0.25">
      <c r="A10993" s="38"/>
      <c r="B10993" s="5"/>
      <c r="C10993" s="38"/>
    </row>
    <row r="10994" spans="1:3" x14ac:dyDescent="0.25">
      <c r="A10994" s="38"/>
      <c r="B10994" s="5"/>
      <c r="C10994" s="38"/>
    </row>
    <row r="10995" spans="1:3" x14ac:dyDescent="0.25">
      <c r="A10995" s="38"/>
      <c r="B10995" s="5"/>
      <c r="C10995" s="38"/>
    </row>
    <row r="10996" spans="1:3" x14ac:dyDescent="0.25">
      <c r="A10996" s="38"/>
      <c r="B10996" s="5"/>
      <c r="C10996" s="38"/>
    </row>
    <row r="10997" spans="1:3" x14ac:dyDescent="0.25">
      <c r="A10997" s="38"/>
      <c r="B10997" s="5"/>
      <c r="C10997" s="38"/>
    </row>
    <row r="10998" spans="1:3" x14ac:dyDescent="0.25">
      <c r="A10998" s="38"/>
      <c r="B10998" s="5"/>
      <c r="C10998" s="38"/>
    </row>
    <row r="10999" spans="1:3" x14ac:dyDescent="0.25">
      <c r="A10999" s="38"/>
      <c r="B10999" s="5"/>
      <c r="C10999" s="38"/>
    </row>
    <row r="11000" spans="1:3" x14ac:dyDescent="0.25">
      <c r="A11000" s="38"/>
      <c r="B11000" s="5"/>
      <c r="C11000" s="38"/>
    </row>
    <row r="11001" spans="1:3" x14ac:dyDescent="0.25">
      <c r="A11001" s="38"/>
      <c r="B11001" s="5"/>
      <c r="C11001" s="38"/>
    </row>
    <row r="11002" spans="1:3" x14ac:dyDescent="0.25">
      <c r="A11002" s="38"/>
      <c r="B11002" s="5"/>
      <c r="C11002" s="38"/>
    </row>
    <row r="11003" spans="1:3" x14ac:dyDescent="0.25">
      <c r="A11003" s="38"/>
      <c r="B11003" s="5"/>
      <c r="C11003" s="38"/>
    </row>
    <row r="11004" spans="1:3" x14ac:dyDescent="0.25">
      <c r="A11004" s="38"/>
      <c r="B11004" s="5"/>
      <c r="C11004" s="38"/>
    </row>
    <row r="11005" spans="1:3" x14ac:dyDescent="0.25">
      <c r="A11005" s="38"/>
      <c r="B11005" s="5"/>
      <c r="C11005" s="38"/>
    </row>
    <row r="11006" spans="1:3" x14ac:dyDescent="0.25">
      <c r="A11006" s="38"/>
      <c r="B11006" s="5"/>
      <c r="C11006" s="38"/>
    </row>
    <row r="11007" spans="1:3" x14ac:dyDescent="0.25">
      <c r="A11007" s="38"/>
      <c r="B11007" s="5"/>
      <c r="C11007" s="38"/>
    </row>
    <row r="11008" spans="1:3" x14ac:dyDescent="0.25">
      <c r="A11008" s="38"/>
      <c r="B11008" s="5"/>
      <c r="C11008" s="38"/>
    </row>
    <row r="11009" spans="1:3" x14ac:dyDescent="0.25">
      <c r="A11009" s="38"/>
      <c r="B11009" s="5"/>
      <c r="C11009" s="38"/>
    </row>
    <row r="11010" spans="1:3" x14ac:dyDescent="0.25">
      <c r="A11010" s="38"/>
      <c r="B11010" s="5"/>
      <c r="C11010" s="38"/>
    </row>
    <row r="11011" spans="1:3" x14ac:dyDescent="0.25">
      <c r="A11011" s="38"/>
      <c r="B11011" s="5"/>
      <c r="C11011" s="38"/>
    </row>
    <row r="11012" spans="1:3" x14ac:dyDescent="0.25">
      <c r="A11012" s="38"/>
      <c r="B11012" s="5"/>
      <c r="C11012" s="38"/>
    </row>
    <row r="11013" spans="1:3" x14ac:dyDescent="0.25">
      <c r="A11013" s="38"/>
      <c r="B11013" s="5"/>
      <c r="C11013" s="38"/>
    </row>
    <row r="11014" spans="1:3" x14ac:dyDescent="0.25">
      <c r="A11014" s="38"/>
      <c r="B11014" s="5"/>
      <c r="C11014" s="38"/>
    </row>
    <row r="11015" spans="1:3" x14ac:dyDescent="0.25">
      <c r="A11015" s="38"/>
      <c r="B11015" s="5"/>
      <c r="C11015" s="38"/>
    </row>
    <row r="11016" spans="1:3" x14ac:dyDescent="0.25">
      <c r="A11016" s="38"/>
      <c r="B11016" s="5"/>
      <c r="C11016" s="38"/>
    </row>
    <row r="11017" spans="1:3" x14ac:dyDescent="0.25">
      <c r="A11017" s="38"/>
      <c r="B11017" s="5"/>
      <c r="C11017" s="38"/>
    </row>
    <row r="11018" spans="1:3" x14ac:dyDescent="0.25">
      <c r="A11018" s="38"/>
      <c r="B11018" s="5"/>
      <c r="C11018" s="38"/>
    </row>
    <row r="11019" spans="1:3" x14ac:dyDescent="0.25">
      <c r="A11019" s="38"/>
      <c r="B11019" s="5"/>
      <c r="C11019" s="38"/>
    </row>
    <row r="11020" spans="1:3" x14ac:dyDescent="0.25">
      <c r="A11020" s="38"/>
      <c r="B11020" s="5"/>
      <c r="C11020" s="38"/>
    </row>
    <row r="11021" spans="1:3" x14ac:dyDescent="0.25">
      <c r="A11021" s="38"/>
      <c r="B11021" s="5"/>
      <c r="C11021" s="38"/>
    </row>
    <row r="11022" spans="1:3" x14ac:dyDescent="0.25">
      <c r="A11022" s="38"/>
      <c r="B11022" s="5"/>
      <c r="C11022" s="38"/>
    </row>
    <row r="11023" spans="1:3" x14ac:dyDescent="0.25">
      <c r="A11023" s="38"/>
      <c r="B11023" s="5"/>
      <c r="C11023" s="38"/>
    </row>
    <row r="11024" spans="1:3" x14ac:dyDescent="0.25">
      <c r="A11024" s="38"/>
      <c r="B11024" s="5"/>
      <c r="C11024" s="38"/>
    </row>
    <row r="11025" spans="1:3" x14ac:dyDescent="0.25">
      <c r="A11025" s="38"/>
      <c r="B11025" s="5"/>
      <c r="C11025" s="38"/>
    </row>
    <row r="11026" spans="1:3" x14ac:dyDescent="0.25">
      <c r="A11026" s="38"/>
      <c r="B11026" s="5"/>
      <c r="C11026" s="38"/>
    </row>
    <row r="11027" spans="1:3" x14ac:dyDescent="0.25">
      <c r="A11027" s="38"/>
      <c r="B11027" s="5"/>
      <c r="C11027" s="38"/>
    </row>
    <row r="11028" spans="1:3" x14ac:dyDescent="0.25">
      <c r="A11028" s="38"/>
      <c r="B11028" s="5"/>
      <c r="C11028" s="38"/>
    </row>
    <row r="11029" spans="1:3" x14ac:dyDescent="0.25">
      <c r="A11029" s="38"/>
      <c r="B11029" s="5"/>
      <c r="C11029" s="38"/>
    </row>
    <row r="11030" spans="1:3" x14ac:dyDescent="0.25">
      <c r="A11030" s="38"/>
      <c r="B11030" s="5"/>
      <c r="C11030" s="38"/>
    </row>
    <row r="11031" spans="1:3" x14ac:dyDescent="0.25">
      <c r="A11031" s="38"/>
      <c r="B11031" s="5"/>
      <c r="C11031" s="38"/>
    </row>
    <row r="11032" spans="1:3" x14ac:dyDescent="0.25">
      <c r="A11032" s="38"/>
      <c r="B11032" s="5"/>
      <c r="C11032" s="38"/>
    </row>
    <row r="11033" spans="1:3" x14ac:dyDescent="0.25">
      <c r="A11033" s="38"/>
      <c r="B11033" s="5"/>
      <c r="C11033" s="38"/>
    </row>
    <row r="11034" spans="1:3" x14ac:dyDescent="0.25">
      <c r="A11034" s="38"/>
      <c r="B11034" s="5"/>
      <c r="C11034" s="38"/>
    </row>
    <row r="11035" spans="1:3" x14ac:dyDescent="0.25">
      <c r="A11035" s="38"/>
      <c r="B11035" s="5"/>
      <c r="C11035" s="38"/>
    </row>
    <row r="11036" spans="1:3" x14ac:dyDescent="0.25">
      <c r="A11036" s="38"/>
      <c r="B11036" s="5"/>
      <c r="C11036" s="38"/>
    </row>
    <row r="11037" spans="1:3" x14ac:dyDescent="0.25">
      <c r="A11037" s="38"/>
      <c r="B11037" s="5"/>
      <c r="C11037" s="38"/>
    </row>
    <row r="11038" spans="1:3" x14ac:dyDescent="0.25">
      <c r="A11038" s="38"/>
      <c r="B11038" s="5"/>
      <c r="C11038" s="38"/>
    </row>
    <row r="11039" spans="1:3" x14ac:dyDescent="0.25">
      <c r="A11039" s="38"/>
      <c r="B11039" s="5"/>
      <c r="C11039" s="38"/>
    </row>
    <row r="11040" spans="1:3" x14ac:dyDescent="0.25">
      <c r="A11040" s="38"/>
      <c r="B11040" s="5"/>
      <c r="C11040" s="38"/>
    </row>
    <row r="11041" spans="1:3" x14ac:dyDescent="0.25">
      <c r="A11041" s="38"/>
      <c r="B11041" s="5"/>
      <c r="C11041" s="38"/>
    </row>
    <row r="11042" spans="1:3" x14ac:dyDescent="0.25">
      <c r="A11042" s="38"/>
      <c r="B11042" s="5"/>
      <c r="C11042" s="38"/>
    </row>
    <row r="11043" spans="1:3" x14ac:dyDescent="0.25">
      <c r="A11043" s="38"/>
      <c r="B11043" s="5"/>
      <c r="C11043" s="38"/>
    </row>
    <row r="11044" spans="1:3" x14ac:dyDescent="0.25">
      <c r="A11044" s="38"/>
      <c r="B11044" s="5"/>
      <c r="C11044" s="38"/>
    </row>
    <row r="11045" spans="1:3" x14ac:dyDescent="0.25">
      <c r="A11045" s="38"/>
      <c r="B11045" s="5"/>
      <c r="C11045" s="38"/>
    </row>
    <row r="11046" spans="1:3" x14ac:dyDescent="0.25">
      <c r="A11046" s="38"/>
      <c r="B11046" s="5"/>
      <c r="C11046" s="38"/>
    </row>
    <row r="11047" spans="1:3" x14ac:dyDescent="0.25">
      <c r="A11047" s="38"/>
      <c r="B11047" s="5"/>
      <c r="C11047" s="38"/>
    </row>
    <row r="11048" spans="1:3" x14ac:dyDescent="0.25">
      <c r="A11048" s="38"/>
      <c r="B11048" s="5"/>
      <c r="C11048" s="38"/>
    </row>
    <row r="11049" spans="1:3" x14ac:dyDescent="0.25">
      <c r="A11049" s="38"/>
      <c r="B11049" s="5"/>
      <c r="C11049" s="38"/>
    </row>
    <row r="11050" spans="1:3" x14ac:dyDescent="0.25">
      <c r="A11050" s="38"/>
      <c r="B11050" s="5"/>
      <c r="C11050" s="38"/>
    </row>
    <row r="11051" spans="1:3" x14ac:dyDescent="0.25">
      <c r="A11051" s="38"/>
      <c r="B11051" s="5"/>
      <c r="C11051" s="38"/>
    </row>
    <row r="11052" spans="1:3" x14ac:dyDescent="0.25">
      <c r="A11052" s="38"/>
      <c r="B11052" s="5"/>
      <c r="C11052" s="38"/>
    </row>
    <row r="11053" spans="1:3" x14ac:dyDescent="0.25">
      <c r="A11053" s="38"/>
      <c r="B11053" s="5"/>
      <c r="C11053" s="38"/>
    </row>
    <row r="11054" spans="1:3" x14ac:dyDescent="0.25">
      <c r="A11054" s="38"/>
      <c r="B11054" s="5"/>
      <c r="C11054" s="38"/>
    </row>
    <row r="11055" spans="1:3" x14ac:dyDescent="0.25">
      <c r="A11055" s="38"/>
      <c r="B11055" s="5"/>
      <c r="C11055" s="38"/>
    </row>
    <row r="11056" spans="1:3" x14ac:dyDescent="0.25">
      <c r="A11056" s="38"/>
      <c r="B11056" s="5"/>
      <c r="C11056" s="38"/>
    </row>
    <row r="11057" spans="1:3" x14ac:dyDescent="0.25">
      <c r="A11057" s="38"/>
      <c r="B11057" s="5"/>
      <c r="C11057" s="38"/>
    </row>
    <row r="11058" spans="1:3" x14ac:dyDescent="0.25">
      <c r="A11058" s="38"/>
      <c r="B11058" s="5"/>
      <c r="C11058" s="38"/>
    </row>
    <row r="11059" spans="1:3" x14ac:dyDescent="0.25">
      <c r="A11059" s="38"/>
      <c r="B11059" s="5"/>
      <c r="C11059" s="38"/>
    </row>
    <row r="11060" spans="1:3" x14ac:dyDescent="0.25">
      <c r="A11060" s="38"/>
      <c r="B11060" s="5"/>
      <c r="C11060" s="38"/>
    </row>
    <row r="11061" spans="1:3" x14ac:dyDescent="0.25">
      <c r="A11061" s="38"/>
      <c r="B11061" s="5"/>
      <c r="C11061" s="38"/>
    </row>
    <row r="11062" spans="1:3" x14ac:dyDescent="0.25">
      <c r="A11062" s="38"/>
      <c r="B11062" s="5"/>
      <c r="C11062" s="38"/>
    </row>
    <row r="11063" spans="1:3" x14ac:dyDescent="0.25">
      <c r="A11063" s="38"/>
      <c r="B11063" s="5"/>
      <c r="C11063" s="38"/>
    </row>
    <row r="11064" spans="1:3" x14ac:dyDescent="0.25">
      <c r="A11064" s="38"/>
      <c r="B11064" s="5"/>
      <c r="C11064" s="38"/>
    </row>
    <row r="11065" spans="1:3" x14ac:dyDescent="0.25">
      <c r="A11065" s="38"/>
      <c r="B11065" s="5"/>
      <c r="C11065" s="38"/>
    </row>
    <row r="11066" spans="1:3" x14ac:dyDescent="0.25">
      <c r="A11066" s="38"/>
      <c r="B11066" s="5"/>
      <c r="C11066" s="38"/>
    </row>
    <row r="11067" spans="1:3" x14ac:dyDescent="0.25">
      <c r="A11067" s="38"/>
      <c r="B11067" s="5"/>
      <c r="C11067" s="38"/>
    </row>
    <row r="11068" spans="1:3" x14ac:dyDescent="0.25">
      <c r="A11068" s="38"/>
      <c r="B11068" s="5"/>
      <c r="C11068" s="38"/>
    </row>
    <row r="11069" spans="1:3" x14ac:dyDescent="0.25">
      <c r="A11069" s="38"/>
      <c r="B11069" s="5"/>
      <c r="C11069" s="38"/>
    </row>
    <row r="11070" spans="1:3" x14ac:dyDescent="0.25">
      <c r="A11070" s="38"/>
      <c r="B11070" s="5"/>
      <c r="C11070" s="38"/>
    </row>
    <row r="11071" spans="1:3" x14ac:dyDescent="0.25">
      <c r="A11071" s="38"/>
      <c r="B11071" s="5"/>
      <c r="C11071" s="38"/>
    </row>
    <row r="11072" spans="1:3" x14ac:dyDescent="0.25">
      <c r="A11072" s="38"/>
      <c r="B11072" s="5"/>
      <c r="C11072" s="38"/>
    </row>
    <row r="11073" spans="1:3" x14ac:dyDescent="0.25">
      <c r="A11073" s="38"/>
      <c r="B11073" s="5"/>
      <c r="C11073" s="38"/>
    </row>
    <row r="11074" spans="1:3" x14ac:dyDescent="0.25">
      <c r="A11074" s="38"/>
      <c r="B11074" s="5"/>
      <c r="C11074" s="38"/>
    </row>
    <row r="11075" spans="1:3" x14ac:dyDescent="0.25">
      <c r="A11075" s="38"/>
      <c r="B11075" s="5"/>
      <c r="C11075" s="38"/>
    </row>
    <row r="11076" spans="1:3" x14ac:dyDescent="0.25">
      <c r="A11076" s="38"/>
      <c r="B11076" s="5"/>
      <c r="C11076" s="38"/>
    </row>
    <row r="11077" spans="1:3" x14ac:dyDescent="0.25">
      <c r="A11077" s="38"/>
      <c r="B11077" s="5"/>
      <c r="C11077" s="38"/>
    </row>
    <row r="11078" spans="1:3" x14ac:dyDescent="0.25">
      <c r="A11078" s="38"/>
      <c r="B11078" s="5"/>
      <c r="C11078" s="38"/>
    </row>
    <row r="11079" spans="1:3" x14ac:dyDescent="0.25">
      <c r="A11079" s="38"/>
      <c r="B11079" s="5"/>
      <c r="C11079" s="38"/>
    </row>
    <row r="11080" spans="1:3" x14ac:dyDescent="0.25">
      <c r="A11080" s="38"/>
      <c r="B11080" s="5"/>
      <c r="C11080" s="38"/>
    </row>
    <row r="11081" spans="1:3" x14ac:dyDescent="0.25">
      <c r="A11081" s="38"/>
      <c r="B11081" s="5"/>
      <c r="C11081" s="38"/>
    </row>
    <row r="11082" spans="1:3" x14ac:dyDescent="0.25">
      <c r="A11082" s="38"/>
      <c r="B11082" s="5"/>
      <c r="C11082" s="38"/>
    </row>
    <row r="11083" spans="1:3" x14ac:dyDescent="0.25">
      <c r="A11083" s="38"/>
      <c r="B11083" s="5"/>
      <c r="C11083" s="38"/>
    </row>
    <row r="11084" spans="1:3" x14ac:dyDescent="0.25">
      <c r="A11084" s="38"/>
      <c r="B11084" s="5"/>
      <c r="C11084" s="38"/>
    </row>
    <row r="11085" spans="1:3" x14ac:dyDescent="0.25">
      <c r="A11085" s="38"/>
      <c r="B11085" s="5"/>
      <c r="C11085" s="38"/>
    </row>
    <row r="11086" spans="1:3" x14ac:dyDescent="0.25">
      <c r="A11086" s="38"/>
      <c r="B11086" s="5"/>
      <c r="C11086" s="38"/>
    </row>
    <row r="11087" spans="1:3" x14ac:dyDescent="0.25">
      <c r="A11087" s="38"/>
      <c r="B11087" s="5"/>
      <c r="C11087" s="38"/>
    </row>
    <row r="11088" spans="1:3" x14ac:dyDescent="0.25">
      <c r="A11088" s="38"/>
      <c r="B11088" s="5"/>
      <c r="C11088" s="38"/>
    </row>
    <row r="11089" spans="1:3" x14ac:dyDescent="0.25">
      <c r="A11089" s="38"/>
      <c r="B11089" s="5"/>
      <c r="C11089" s="38"/>
    </row>
    <row r="11090" spans="1:3" x14ac:dyDescent="0.25">
      <c r="A11090" s="38"/>
      <c r="B11090" s="5"/>
      <c r="C11090" s="38"/>
    </row>
    <row r="11091" spans="1:3" x14ac:dyDescent="0.25">
      <c r="A11091" s="38"/>
      <c r="B11091" s="5"/>
      <c r="C11091" s="38"/>
    </row>
    <row r="11092" spans="1:3" x14ac:dyDescent="0.25">
      <c r="A11092" s="38"/>
      <c r="B11092" s="5"/>
      <c r="C11092" s="38"/>
    </row>
    <row r="11093" spans="1:3" x14ac:dyDescent="0.25">
      <c r="A11093" s="38"/>
      <c r="B11093" s="5"/>
      <c r="C11093" s="38"/>
    </row>
    <row r="11094" spans="1:3" x14ac:dyDescent="0.25">
      <c r="A11094" s="38"/>
      <c r="B11094" s="5"/>
      <c r="C11094" s="38"/>
    </row>
    <row r="11095" spans="1:3" x14ac:dyDescent="0.25">
      <c r="A11095" s="38"/>
      <c r="B11095" s="5"/>
      <c r="C11095" s="38"/>
    </row>
    <row r="11096" spans="1:3" x14ac:dyDescent="0.25">
      <c r="A11096" s="38"/>
      <c r="B11096" s="5"/>
      <c r="C11096" s="38"/>
    </row>
    <row r="11097" spans="1:3" x14ac:dyDescent="0.25">
      <c r="A11097" s="38"/>
      <c r="B11097" s="5"/>
      <c r="C11097" s="38"/>
    </row>
    <row r="11098" spans="1:3" x14ac:dyDescent="0.25">
      <c r="A11098" s="38"/>
      <c r="B11098" s="5"/>
      <c r="C11098" s="38"/>
    </row>
    <row r="11099" spans="1:3" x14ac:dyDescent="0.25">
      <c r="A11099" s="38"/>
      <c r="B11099" s="5"/>
      <c r="C11099" s="38"/>
    </row>
    <row r="11100" spans="1:3" x14ac:dyDescent="0.25">
      <c r="A11100" s="38"/>
      <c r="B11100" s="5"/>
      <c r="C11100" s="38"/>
    </row>
    <row r="11101" spans="1:3" x14ac:dyDescent="0.25">
      <c r="A11101" s="38"/>
      <c r="B11101" s="5"/>
      <c r="C11101" s="38"/>
    </row>
    <row r="11102" spans="1:3" x14ac:dyDescent="0.25">
      <c r="A11102" s="38"/>
      <c r="B11102" s="5"/>
      <c r="C11102" s="38"/>
    </row>
    <row r="11103" spans="1:3" x14ac:dyDescent="0.25">
      <c r="A11103" s="38"/>
      <c r="B11103" s="5"/>
      <c r="C11103" s="38"/>
    </row>
    <row r="11104" spans="1:3" x14ac:dyDescent="0.25">
      <c r="A11104" s="38"/>
      <c r="B11104" s="5"/>
      <c r="C11104" s="38"/>
    </row>
    <row r="11105" spans="1:3" x14ac:dyDescent="0.25">
      <c r="A11105" s="38"/>
      <c r="B11105" s="5"/>
      <c r="C11105" s="38"/>
    </row>
    <row r="11106" spans="1:3" x14ac:dyDescent="0.25">
      <c r="A11106" s="38"/>
      <c r="B11106" s="5"/>
      <c r="C11106" s="38"/>
    </row>
    <row r="11107" spans="1:3" x14ac:dyDescent="0.25">
      <c r="A11107" s="38"/>
      <c r="B11107" s="5"/>
      <c r="C11107" s="38"/>
    </row>
    <row r="11108" spans="1:3" x14ac:dyDescent="0.25">
      <c r="A11108" s="38"/>
      <c r="B11108" s="5"/>
      <c r="C11108" s="38"/>
    </row>
    <row r="11109" spans="1:3" x14ac:dyDescent="0.25">
      <c r="A11109" s="38"/>
      <c r="B11109" s="5"/>
      <c r="C11109" s="38"/>
    </row>
    <row r="11110" spans="1:3" x14ac:dyDescent="0.25">
      <c r="A11110" s="38"/>
      <c r="B11110" s="5"/>
      <c r="C11110" s="38"/>
    </row>
    <row r="11111" spans="1:3" x14ac:dyDescent="0.25">
      <c r="A11111" s="38"/>
      <c r="B11111" s="5"/>
      <c r="C11111" s="38"/>
    </row>
    <row r="11112" spans="1:3" x14ac:dyDescent="0.25">
      <c r="A11112" s="38"/>
      <c r="B11112" s="5"/>
      <c r="C11112" s="38"/>
    </row>
    <row r="11113" spans="1:3" x14ac:dyDescent="0.25">
      <c r="A11113" s="38"/>
      <c r="B11113" s="5"/>
      <c r="C11113" s="38"/>
    </row>
    <row r="11114" spans="1:3" x14ac:dyDescent="0.25">
      <c r="A11114" s="38"/>
      <c r="B11114" s="5"/>
      <c r="C11114" s="38"/>
    </row>
    <row r="11115" spans="1:3" x14ac:dyDescent="0.25">
      <c r="A11115" s="38"/>
      <c r="B11115" s="5"/>
      <c r="C11115" s="38"/>
    </row>
    <row r="11116" spans="1:3" x14ac:dyDescent="0.25">
      <c r="A11116" s="38"/>
      <c r="B11116" s="5"/>
      <c r="C11116" s="38"/>
    </row>
    <row r="11117" spans="1:3" x14ac:dyDescent="0.25">
      <c r="A11117" s="38"/>
      <c r="B11117" s="5"/>
      <c r="C11117" s="38"/>
    </row>
    <row r="11118" spans="1:3" x14ac:dyDescent="0.25">
      <c r="A11118" s="38"/>
      <c r="B11118" s="5"/>
      <c r="C11118" s="38"/>
    </row>
    <row r="11119" spans="1:3" x14ac:dyDescent="0.25">
      <c r="A11119" s="38"/>
      <c r="B11119" s="5"/>
      <c r="C11119" s="38"/>
    </row>
    <row r="11120" spans="1:3" x14ac:dyDescent="0.25">
      <c r="A11120" s="38"/>
      <c r="B11120" s="5"/>
      <c r="C11120" s="38"/>
    </row>
    <row r="11121" spans="1:3" x14ac:dyDescent="0.25">
      <c r="A11121" s="38"/>
      <c r="B11121" s="5"/>
      <c r="C11121" s="38"/>
    </row>
    <row r="11122" spans="1:3" x14ac:dyDescent="0.25">
      <c r="A11122" s="38"/>
      <c r="B11122" s="5"/>
      <c r="C11122" s="38"/>
    </row>
    <row r="11123" spans="1:3" x14ac:dyDescent="0.25">
      <c r="A11123" s="38"/>
      <c r="B11123" s="5"/>
      <c r="C11123" s="38"/>
    </row>
    <row r="11124" spans="1:3" x14ac:dyDescent="0.25">
      <c r="A11124" s="38"/>
      <c r="B11124" s="5"/>
      <c r="C11124" s="38"/>
    </row>
    <row r="11125" spans="1:3" x14ac:dyDescent="0.25">
      <c r="A11125" s="38"/>
      <c r="B11125" s="5"/>
      <c r="C11125" s="38"/>
    </row>
    <row r="11126" spans="1:3" x14ac:dyDescent="0.25">
      <c r="A11126" s="38"/>
      <c r="B11126" s="5"/>
      <c r="C11126" s="38"/>
    </row>
    <row r="11127" spans="1:3" x14ac:dyDescent="0.25">
      <c r="A11127" s="38"/>
      <c r="B11127" s="5"/>
      <c r="C11127" s="38"/>
    </row>
    <row r="11128" spans="1:3" x14ac:dyDescent="0.25">
      <c r="A11128" s="38"/>
      <c r="B11128" s="5"/>
      <c r="C11128" s="38"/>
    </row>
    <row r="11129" spans="1:3" x14ac:dyDescent="0.25">
      <c r="A11129" s="38"/>
      <c r="B11129" s="5"/>
      <c r="C11129" s="38"/>
    </row>
    <row r="11130" spans="1:3" x14ac:dyDescent="0.25">
      <c r="A11130" s="38"/>
      <c r="B11130" s="5"/>
      <c r="C11130" s="38"/>
    </row>
    <row r="11131" spans="1:3" x14ac:dyDescent="0.25">
      <c r="A11131" s="38"/>
      <c r="B11131" s="5"/>
      <c r="C11131" s="38"/>
    </row>
    <row r="11132" spans="1:3" x14ac:dyDescent="0.25">
      <c r="A11132" s="38"/>
      <c r="B11132" s="5"/>
      <c r="C11132" s="38"/>
    </row>
    <row r="11133" spans="1:3" x14ac:dyDescent="0.25">
      <c r="A11133" s="38"/>
      <c r="B11133" s="5"/>
      <c r="C11133" s="38"/>
    </row>
    <row r="11134" spans="1:3" x14ac:dyDescent="0.25">
      <c r="A11134" s="38"/>
      <c r="B11134" s="5"/>
      <c r="C11134" s="38"/>
    </row>
    <row r="11135" spans="1:3" x14ac:dyDescent="0.25">
      <c r="A11135" s="38"/>
      <c r="B11135" s="5"/>
      <c r="C11135" s="38"/>
    </row>
    <row r="11136" spans="1:3" x14ac:dyDescent="0.25">
      <c r="A11136" s="38"/>
      <c r="B11136" s="5"/>
      <c r="C11136" s="38"/>
    </row>
    <row r="11137" spans="1:3" x14ac:dyDescent="0.25">
      <c r="A11137" s="38"/>
      <c r="B11137" s="5"/>
      <c r="C11137" s="38"/>
    </row>
    <row r="11138" spans="1:3" x14ac:dyDescent="0.25">
      <c r="A11138" s="38"/>
      <c r="B11138" s="5"/>
      <c r="C11138" s="38"/>
    </row>
    <row r="11139" spans="1:3" x14ac:dyDescent="0.25">
      <c r="A11139" s="38"/>
      <c r="B11139" s="5"/>
      <c r="C11139" s="38"/>
    </row>
    <row r="11140" spans="1:3" x14ac:dyDescent="0.25">
      <c r="A11140" s="38"/>
      <c r="B11140" s="5"/>
      <c r="C11140" s="38"/>
    </row>
    <row r="11141" spans="1:3" x14ac:dyDescent="0.25">
      <c r="A11141" s="38"/>
      <c r="B11141" s="5"/>
      <c r="C11141" s="38"/>
    </row>
    <row r="11142" spans="1:3" x14ac:dyDescent="0.25">
      <c r="A11142" s="38"/>
      <c r="B11142" s="5"/>
      <c r="C11142" s="38"/>
    </row>
    <row r="11143" spans="1:3" x14ac:dyDescent="0.25">
      <c r="A11143" s="38"/>
      <c r="B11143" s="5"/>
      <c r="C11143" s="38"/>
    </row>
    <row r="11144" spans="1:3" x14ac:dyDescent="0.25">
      <c r="A11144" s="38"/>
      <c r="B11144" s="5"/>
      <c r="C11144" s="38"/>
    </row>
    <row r="11145" spans="1:3" x14ac:dyDescent="0.25">
      <c r="A11145" s="38"/>
      <c r="B11145" s="5"/>
      <c r="C11145" s="38"/>
    </row>
    <row r="11146" spans="1:3" x14ac:dyDescent="0.25">
      <c r="A11146" s="38"/>
      <c r="B11146" s="5"/>
      <c r="C11146" s="38"/>
    </row>
    <row r="11147" spans="1:3" x14ac:dyDescent="0.25">
      <c r="A11147" s="38"/>
      <c r="B11147" s="5"/>
      <c r="C11147" s="38"/>
    </row>
    <row r="11148" spans="1:3" x14ac:dyDescent="0.25">
      <c r="A11148" s="38"/>
      <c r="B11148" s="5"/>
      <c r="C11148" s="38"/>
    </row>
    <row r="11149" spans="1:3" x14ac:dyDescent="0.25">
      <c r="A11149" s="38"/>
      <c r="B11149" s="5"/>
      <c r="C11149" s="38"/>
    </row>
    <row r="11150" spans="1:3" x14ac:dyDescent="0.25">
      <c r="A11150" s="38"/>
      <c r="B11150" s="5"/>
      <c r="C11150" s="38"/>
    </row>
    <row r="11151" spans="1:3" x14ac:dyDescent="0.25">
      <c r="A11151" s="38"/>
      <c r="B11151" s="5"/>
      <c r="C11151" s="38"/>
    </row>
    <row r="11152" spans="1:3" x14ac:dyDescent="0.25">
      <c r="A11152" s="38"/>
      <c r="B11152" s="5"/>
      <c r="C11152" s="38"/>
    </row>
    <row r="11153" spans="1:3" x14ac:dyDescent="0.25">
      <c r="A11153" s="38"/>
      <c r="B11153" s="5"/>
      <c r="C11153" s="38"/>
    </row>
    <row r="11154" spans="1:3" x14ac:dyDescent="0.25">
      <c r="A11154" s="38"/>
      <c r="B11154" s="5"/>
      <c r="C11154" s="38"/>
    </row>
    <row r="11155" spans="1:3" x14ac:dyDescent="0.25">
      <c r="A11155" s="38"/>
      <c r="B11155" s="5"/>
      <c r="C11155" s="38"/>
    </row>
    <row r="11156" spans="1:3" x14ac:dyDescent="0.25">
      <c r="A11156" s="38"/>
      <c r="B11156" s="5"/>
      <c r="C11156" s="38"/>
    </row>
    <row r="11157" spans="1:3" x14ac:dyDescent="0.25">
      <c r="A11157" s="38"/>
      <c r="B11157" s="5"/>
      <c r="C11157" s="38"/>
    </row>
    <row r="11158" spans="1:3" x14ac:dyDescent="0.25">
      <c r="A11158" s="38"/>
      <c r="B11158" s="5"/>
      <c r="C11158" s="38"/>
    </row>
    <row r="11159" spans="1:3" x14ac:dyDescent="0.25">
      <c r="A11159" s="38"/>
      <c r="B11159" s="5"/>
      <c r="C11159" s="38"/>
    </row>
    <row r="11160" spans="1:3" x14ac:dyDescent="0.25">
      <c r="A11160" s="38"/>
      <c r="B11160" s="5"/>
      <c r="C11160" s="38"/>
    </row>
    <row r="11161" spans="1:3" x14ac:dyDescent="0.25">
      <c r="A11161" s="38"/>
      <c r="B11161" s="5"/>
      <c r="C11161" s="38"/>
    </row>
    <row r="11162" spans="1:3" x14ac:dyDescent="0.25">
      <c r="A11162" s="38"/>
      <c r="B11162" s="5"/>
      <c r="C11162" s="38"/>
    </row>
    <row r="11163" spans="1:3" x14ac:dyDescent="0.25">
      <c r="A11163" s="38"/>
      <c r="B11163" s="5"/>
      <c r="C11163" s="38"/>
    </row>
    <row r="11164" spans="1:3" x14ac:dyDescent="0.25">
      <c r="A11164" s="38"/>
      <c r="B11164" s="5"/>
      <c r="C11164" s="38"/>
    </row>
    <row r="11165" spans="1:3" x14ac:dyDescent="0.25">
      <c r="A11165" s="38"/>
      <c r="B11165" s="5"/>
      <c r="C11165" s="38"/>
    </row>
    <row r="11166" spans="1:3" x14ac:dyDescent="0.25">
      <c r="A11166" s="38"/>
      <c r="B11166" s="5"/>
      <c r="C11166" s="38"/>
    </row>
    <row r="11167" spans="1:3" x14ac:dyDescent="0.25">
      <c r="A11167" s="38"/>
      <c r="B11167" s="5"/>
      <c r="C11167" s="38"/>
    </row>
    <row r="11168" spans="1:3" x14ac:dyDescent="0.25">
      <c r="A11168" s="38"/>
      <c r="B11168" s="5"/>
      <c r="C11168" s="38"/>
    </row>
    <row r="11169" spans="1:3" x14ac:dyDescent="0.25">
      <c r="A11169" s="38"/>
      <c r="B11169" s="5"/>
      <c r="C11169" s="38"/>
    </row>
    <row r="11170" spans="1:3" x14ac:dyDescent="0.25">
      <c r="A11170" s="38"/>
      <c r="B11170" s="5"/>
      <c r="C11170" s="38"/>
    </row>
    <row r="11171" spans="1:3" x14ac:dyDescent="0.25">
      <c r="A11171" s="38"/>
      <c r="B11171" s="5"/>
      <c r="C11171" s="38"/>
    </row>
    <row r="11172" spans="1:3" x14ac:dyDescent="0.25">
      <c r="A11172" s="38"/>
      <c r="B11172" s="5"/>
      <c r="C11172" s="38"/>
    </row>
    <row r="11173" spans="1:3" x14ac:dyDescent="0.25">
      <c r="A11173" s="38"/>
      <c r="B11173" s="5"/>
      <c r="C11173" s="38"/>
    </row>
    <row r="11174" spans="1:3" x14ac:dyDescent="0.25">
      <c r="A11174" s="38"/>
      <c r="B11174" s="5"/>
      <c r="C11174" s="38"/>
    </row>
    <row r="11175" spans="1:3" x14ac:dyDescent="0.25">
      <c r="A11175" s="38"/>
      <c r="B11175" s="5"/>
      <c r="C11175" s="38"/>
    </row>
    <row r="11176" spans="1:3" x14ac:dyDescent="0.25">
      <c r="A11176" s="38"/>
      <c r="B11176" s="5"/>
      <c r="C11176" s="38"/>
    </row>
    <row r="11177" spans="1:3" x14ac:dyDescent="0.25">
      <c r="A11177" s="38"/>
      <c r="B11177" s="5"/>
      <c r="C11177" s="38"/>
    </row>
    <row r="11178" spans="1:3" x14ac:dyDescent="0.25">
      <c r="A11178" s="38"/>
      <c r="B11178" s="5"/>
      <c r="C11178" s="38"/>
    </row>
    <row r="11179" spans="1:3" x14ac:dyDescent="0.25">
      <c r="A11179" s="38"/>
      <c r="B11179" s="5"/>
      <c r="C11179" s="38"/>
    </row>
    <row r="11180" spans="1:3" x14ac:dyDescent="0.25">
      <c r="A11180" s="38"/>
      <c r="B11180" s="5"/>
      <c r="C11180" s="38"/>
    </row>
    <row r="11181" spans="1:3" x14ac:dyDescent="0.25">
      <c r="A11181" s="38"/>
      <c r="B11181" s="5"/>
      <c r="C11181" s="38"/>
    </row>
    <row r="11182" spans="1:3" x14ac:dyDescent="0.25">
      <c r="A11182" s="38"/>
      <c r="B11182" s="5"/>
      <c r="C11182" s="38"/>
    </row>
    <row r="11183" spans="1:3" x14ac:dyDescent="0.25">
      <c r="A11183" s="38"/>
      <c r="B11183" s="5"/>
      <c r="C11183" s="38"/>
    </row>
    <row r="11184" spans="1:3" x14ac:dyDescent="0.25">
      <c r="A11184" s="38"/>
      <c r="B11184" s="5"/>
      <c r="C11184" s="38"/>
    </row>
    <row r="11185" spans="1:3" x14ac:dyDescent="0.25">
      <c r="A11185" s="38"/>
      <c r="B11185" s="5"/>
      <c r="C11185" s="38"/>
    </row>
    <row r="11186" spans="1:3" x14ac:dyDescent="0.25">
      <c r="A11186" s="38"/>
      <c r="B11186" s="5"/>
      <c r="C11186" s="38"/>
    </row>
    <row r="11187" spans="1:3" x14ac:dyDescent="0.25">
      <c r="A11187" s="38"/>
      <c r="B11187" s="5"/>
      <c r="C11187" s="38"/>
    </row>
    <row r="11188" spans="1:3" x14ac:dyDescent="0.25">
      <c r="A11188" s="38"/>
      <c r="B11188" s="5"/>
      <c r="C11188" s="38"/>
    </row>
    <row r="11189" spans="1:3" x14ac:dyDescent="0.25">
      <c r="A11189" s="38"/>
      <c r="B11189" s="5"/>
      <c r="C11189" s="38"/>
    </row>
    <row r="11190" spans="1:3" x14ac:dyDescent="0.25">
      <c r="A11190" s="38"/>
      <c r="B11190" s="5"/>
      <c r="C11190" s="38"/>
    </row>
    <row r="11191" spans="1:3" x14ac:dyDescent="0.25">
      <c r="A11191" s="38"/>
      <c r="B11191" s="5"/>
      <c r="C11191" s="38"/>
    </row>
    <row r="11192" spans="1:3" x14ac:dyDescent="0.25">
      <c r="A11192" s="38"/>
      <c r="B11192" s="5"/>
      <c r="C11192" s="38"/>
    </row>
    <row r="11193" spans="1:3" x14ac:dyDescent="0.25">
      <c r="A11193" s="38"/>
      <c r="B11193" s="5"/>
      <c r="C11193" s="38"/>
    </row>
    <row r="11194" spans="1:3" x14ac:dyDescent="0.25">
      <c r="A11194" s="38"/>
      <c r="B11194" s="5"/>
      <c r="C11194" s="38"/>
    </row>
    <row r="11195" spans="1:3" x14ac:dyDescent="0.25">
      <c r="A11195" s="38"/>
      <c r="B11195" s="5"/>
      <c r="C11195" s="38"/>
    </row>
    <row r="11196" spans="1:3" x14ac:dyDescent="0.25">
      <c r="A11196" s="38"/>
      <c r="B11196" s="5"/>
      <c r="C11196" s="38"/>
    </row>
    <row r="11197" spans="1:3" x14ac:dyDescent="0.25">
      <c r="A11197" s="38"/>
      <c r="B11197" s="5"/>
      <c r="C11197" s="38"/>
    </row>
    <row r="11198" spans="1:3" x14ac:dyDescent="0.25">
      <c r="A11198" s="38"/>
      <c r="B11198" s="5"/>
      <c r="C11198" s="38"/>
    </row>
    <row r="11199" spans="1:3" x14ac:dyDescent="0.25">
      <c r="A11199" s="38"/>
      <c r="B11199" s="5"/>
      <c r="C11199" s="38"/>
    </row>
    <row r="11200" spans="1:3" x14ac:dyDescent="0.25">
      <c r="A11200" s="38"/>
      <c r="B11200" s="5"/>
      <c r="C11200" s="38"/>
    </row>
    <row r="11201" spans="1:3" x14ac:dyDescent="0.25">
      <c r="A11201" s="38"/>
      <c r="B11201" s="5"/>
      <c r="C11201" s="38"/>
    </row>
    <row r="11202" spans="1:3" x14ac:dyDescent="0.25">
      <c r="A11202" s="38"/>
      <c r="B11202" s="5"/>
      <c r="C11202" s="38"/>
    </row>
    <row r="11203" spans="1:3" x14ac:dyDescent="0.25">
      <c r="A11203" s="38"/>
      <c r="B11203" s="5"/>
      <c r="C11203" s="38"/>
    </row>
    <row r="11204" spans="1:3" x14ac:dyDescent="0.25">
      <c r="A11204" s="38"/>
      <c r="B11204" s="5"/>
      <c r="C11204" s="38"/>
    </row>
    <row r="11205" spans="1:3" x14ac:dyDescent="0.25">
      <c r="A11205" s="38"/>
      <c r="B11205" s="5"/>
      <c r="C11205" s="38"/>
    </row>
    <row r="11206" spans="1:3" x14ac:dyDescent="0.25">
      <c r="A11206" s="38"/>
      <c r="B11206" s="5"/>
      <c r="C11206" s="38"/>
    </row>
    <row r="11207" spans="1:3" x14ac:dyDescent="0.25">
      <c r="A11207" s="38"/>
      <c r="B11207" s="5"/>
      <c r="C11207" s="38"/>
    </row>
    <row r="11208" spans="1:3" x14ac:dyDescent="0.25">
      <c r="A11208" s="38"/>
      <c r="B11208" s="5"/>
      <c r="C11208" s="38"/>
    </row>
    <row r="11209" spans="1:3" x14ac:dyDescent="0.25">
      <c r="A11209" s="38"/>
      <c r="B11209" s="5"/>
      <c r="C11209" s="38"/>
    </row>
    <row r="11210" spans="1:3" x14ac:dyDescent="0.25">
      <c r="A11210" s="38"/>
      <c r="B11210" s="5"/>
      <c r="C11210" s="38"/>
    </row>
    <row r="11211" spans="1:3" x14ac:dyDescent="0.25">
      <c r="A11211" s="38"/>
      <c r="B11211" s="5"/>
      <c r="C11211" s="38"/>
    </row>
    <row r="11212" spans="1:3" x14ac:dyDescent="0.25">
      <c r="A11212" s="38"/>
      <c r="B11212" s="5"/>
      <c r="C11212" s="38"/>
    </row>
    <row r="11213" spans="1:3" x14ac:dyDescent="0.25">
      <c r="A11213" s="38"/>
      <c r="B11213" s="5"/>
      <c r="C11213" s="38"/>
    </row>
    <row r="11214" spans="1:3" x14ac:dyDescent="0.25">
      <c r="A11214" s="38"/>
      <c r="B11214" s="5"/>
      <c r="C11214" s="38"/>
    </row>
    <row r="11215" spans="1:3" x14ac:dyDescent="0.25">
      <c r="A11215" s="38"/>
      <c r="B11215" s="5"/>
      <c r="C11215" s="38"/>
    </row>
    <row r="11216" spans="1:3" x14ac:dyDescent="0.25">
      <c r="A11216" s="38"/>
      <c r="B11216" s="5"/>
      <c r="C11216" s="38"/>
    </row>
    <row r="11217" spans="1:3" x14ac:dyDescent="0.25">
      <c r="A11217" s="38"/>
      <c r="B11217" s="5"/>
      <c r="C11217" s="38"/>
    </row>
    <row r="11218" spans="1:3" x14ac:dyDescent="0.25">
      <c r="A11218" s="38"/>
      <c r="B11218" s="5"/>
      <c r="C11218" s="38"/>
    </row>
    <row r="11219" spans="1:3" x14ac:dyDescent="0.25">
      <c r="A11219" s="38"/>
      <c r="B11219" s="5"/>
      <c r="C11219" s="38"/>
    </row>
    <row r="11220" spans="1:3" x14ac:dyDescent="0.25">
      <c r="A11220" s="38"/>
      <c r="B11220" s="5"/>
      <c r="C11220" s="38"/>
    </row>
    <row r="11221" spans="1:3" x14ac:dyDescent="0.25">
      <c r="A11221" s="38"/>
      <c r="B11221" s="5"/>
      <c r="C11221" s="38"/>
    </row>
    <row r="11222" spans="1:3" x14ac:dyDescent="0.25">
      <c r="A11222" s="38"/>
      <c r="B11222" s="5"/>
      <c r="C11222" s="38"/>
    </row>
    <row r="11223" spans="1:3" x14ac:dyDescent="0.25">
      <c r="A11223" s="38"/>
      <c r="B11223" s="5"/>
      <c r="C11223" s="38"/>
    </row>
    <row r="11224" spans="1:3" x14ac:dyDescent="0.25">
      <c r="A11224" s="38"/>
      <c r="B11224" s="5"/>
      <c r="C11224" s="38"/>
    </row>
    <row r="11225" spans="1:3" x14ac:dyDescent="0.25">
      <c r="A11225" s="38"/>
      <c r="B11225" s="5"/>
      <c r="C11225" s="38"/>
    </row>
    <row r="11226" spans="1:3" x14ac:dyDescent="0.25">
      <c r="A11226" s="38"/>
      <c r="B11226" s="5"/>
      <c r="C11226" s="38"/>
    </row>
    <row r="11227" spans="1:3" x14ac:dyDescent="0.25">
      <c r="A11227" s="38"/>
      <c r="B11227" s="5"/>
      <c r="C11227" s="38"/>
    </row>
    <row r="11228" spans="1:3" x14ac:dyDescent="0.25">
      <c r="A11228" s="38"/>
      <c r="B11228" s="5"/>
      <c r="C11228" s="38"/>
    </row>
    <row r="11229" spans="1:3" x14ac:dyDescent="0.25">
      <c r="A11229" s="38"/>
      <c r="B11229" s="5"/>
      <c r="C11229" s="38"/>
    </row>
    <row r="11230" spans="1:3" x14ac:dyDescent="0.25">
      <c r="A11230" s="38"/>
      <c r="B11230" s="5"/>
      <c r="C11230" s="38"/>
    </row>
    <row r="11231" spans="1:3" x14ac:dyDescent="0.25">
      <c r="A11231" s="38"/>
      <c r="B11231" s="5"/>
      <c r="C11231" s="38"/>
    </row>
    <row r="11232" spans="1:3" x14ac:dyDescent="0.25">
      <c r="A11232" s="38"/>
      <c r="B11232" s="5"/>
      <c r="C11232" s="38"/>
    </row>
    <row r="11233" spans="1:3" x14ac:dyDescent="0.25">
      <c r="A11233" s="38"/>
      <c r="B11233" s="5"/>
      <c r="C11233" s="38"/>
    </row>
    <row r="11234" spans="1:3" x14ac:dyDescent="0.25">
      <c r="A11234" s="38"/>
      <c r="B11234" s="5"/>
      <c r="C11234" s="38"/>
    </row>
    <row r="11235" spans="1:3" x14ac:dyDescent="0.25">
      <c r="A11235" s="38"/>
      <c r="B11235" s="5"/>
      <c r="C11235" s="38"/>
    </row>
    <row r="11236" spans="1:3" x14ac:dyDescent="0.25">
      <c r="A11236" s="38"/>
      <c r="B11236" s="5"/>
      <c r="C11236" s="38"/>
    </row>
    <row r="11237" spans="1:3" x14ac:dyDescent="0.25">
      <c r="A11237" s="38"/>
      <c r="B11237" s="5"/>
      <c r="C11237" s="38"/>
    </row>
    <row r="11238" spans="1:3" x14ac:dyDescent="0.25">
      <c r="A11238" s="38"/>
      <c r="B11238" s="5"/>
      <c r="C11238" s="38"/>
    </row>
    <row r="11239" spans="1:3" x14ac:dyDescent="0.25">
      <c r="A11239" s="38"/>
      <c r="B11239" s="5"/>
      <c r="C11239" s="38"/>
    </row>
    <row r="11240" spans="1:3" x14ac:dyDescent="0.25">
      <c r="A11240" s="38"/>
      <c r="B11240" s="5"/>
      <c r="C11240" s="38"/>
    </row>
    <row r="11241" spans="1:3" x14ac:dyDescent="0.25">
      <c r="A11241" s="38"/>
      <c r="B11241" s="5"/>
      <c r="C11241" s="38"/>
    </row>
    <row r="11242" spans="1:3" x14ac:dyDescent="0.25">
      <c r="A11242" s="38"/>
      <c r="B11242" s="5"/>
      <c r="C11242" s="38"/>
    </row>
    <row r="11243" spans="1:3" x14ac:dyDescent="0.25">
      <c r="A11243" s="38"/>
      <c r="B11243" s="5"/>
      <c r="C11243" s="38"/>
    </row>
    <row r="11244" spans="1:3" x14ac:dyDescent="0.25">
      <c r="A11244" s="38"/>
      <c r="B11244" s="5"/>
      <c r="C11244" s="38"/>
    </row>
    <row r="11245" spans="1:3" x14ac:dyDescent="0.25">
      <c r="A11245" s="38"/>
      <c r="B11245" s="5"/>
      <c r="C11245" s="38"/>
    </row>
    <row r="11246" spans="1:3" x14ac:dyDescent="0.25">
      <c r="A11246" s="38"/>
      <c r="B11246" s="5"/>
      <c r="C11246" s="38"/>
    </row>
    <row r="11247" spans="1:3" x14ac:dyDescent="0.25">
      <c r="A11247" s="38"/>
      <c r="B11247" s="5"/>
      <c r="C11247" s="38"/>
    </row>
    <row r="11248" spans="1:3" x14ac:dyDescent="0.25">
      <c r="A11248" s="38"/>
      <c r="B11248" s="5"/>
      <c r="C11248" s="38"/>
    </row>
    <row r="11249" spans="1:3" x14ac:dyDescent="0.25">
      <c r="A11249" s="38"/>
      <c r="B11249" s="5"/>
      <c r="C11249" s="38"/>
    </row>
    <row r="11250" spans="1:3" x14ac:dyDescent="0.25">
      <c r="A11250" s="38"/>
      <c r="B11250" s="5"/>
      <c r="C11250" s="38"/>
    </row>
    <row r="11251" spans="1:3" x14ac:dyDescent="0.25">
      <c r="A11251" s="38"/>
      <c r="B11251" s="5"/>
      <c r="C11251" s="38"/>
    </row>
    <row r="11252" spans="1:3" x14ac:dyDescent="0.25">
      <c r="A11252" s="38"/>
      <c r="B11252" s="5"/>
      <c r="C11252" s="38"/>
    </row>
    <row r="11253" spans="1:3" x14ac:dyDescent="0.25">
      <c r="A11253" s="38"/>
      <c r="B11253" s="5"/>
      <c r="C11253" s="38"/>
    </row>
    <row r="11254" spans="1:3" x14ac:dyDescent="0.25">
      <c r="A11254" s="38"/>
      <c r="B11254" s="5"/>
      <c r="C11254" s="38"/>
    </row>
    <row r="11255" spans="1:3" x14ac:dyDescent="0.25">
      <c r="A11255" s="38"/>
      <c r="B11255" s="5"/>
      <c r="C11255" s="38"/>
    </row>
    <row r="11256" spans="1:3" x14ac:dyDescent="0.25">
      <c r="A11256" s="38"/>
      <c r="B11256" s="5"/>
      <c r="C11256" s="38"/>
    </row>
    <row r="11257" spans="1:3" x14ac:dyDescent="0.25">
      <c r="A11257" s="38"/>
      <c r="B11257" s="5"/>
      <c r="C11257" s="38"/>
    </row>
    <row r="11258" spans="1:3" x14ac:dyDescent="0.25">
      <c r="A11258" s="38"/>
      <c r="B11258" s="5"/>
      <c r="C11258" s="38"/>
    </row>
    <row r="11259" spans="1:3" x14ac:dyDescent="0.25">
      <c r="A11259" s="38"/>
      <c r="B11259" s="5"/>
      <c r="C11259" s="38"/>
    </row>
    <row r="11260" spans="1:3" x14ac:dyDescent="0.25">
      <c r="A11260" s="38"/>
      <c r="B11260" s="5"/>
      <c r="C11260" s="38"/>
    </row>
    <row r="11261" spans="1:3" x14ac:dyDescent="0.25">
      <c r="A11261" s="38"/>
      <c r="B11261" s="5"/>
      <c r="C11261" s="38"/>
    </row>
    <row r="11262" spans="1:3" x14ac:dyDescent="0.25">
      <c r="A11262" s="38"/>
      <c r="B11262" s="5"/>
      <c r="C11262" s="38"/>
    </row>
    <row r="11263" spans="1:3" x14ac:dyDescent="0.25">
      <c r="A11263" s="38"/>
      <c r="B11263" s="5"/>
      <c r="C11263" s="38"/>
    </row>
    <row r="11264" spans="1:3" x14ac:dyDescent="0.25">
      <c r="A11264" s="38"/>
      <c r="B11264" s="5"/>
      <c r="C11264" s="38"/>
    </row>
    <row r="11265" spans="1:3" x14ac:dyDescent="0.25">
      <c r="A11265" s="38"/>
      <c r="B11265" s="5"/>
      <c r="C11265" s="38"/>
    </row>
    <row r="11266" spans="1:3" x14ac:dyDescent="0.25">
      <c r="A11266" s="38"/>
      <c r="B11266" s="5"/>
      <c r="C11266" s="38"/>
    </row>
    <row r="11267" spans="1:3" x14ac:dyDescent="0.25">
      <c r="A11267" s="38"/>
      <c r="B11267" s="5"/>
      <c r="C11267" s="38"/>
    </row>
    <row r="11268" spans="1:3" x14ac:dyDescent="0.25">
      <c r="A11268" s="38"/>
      <c r="B11268" s="5"/>
      <c r="C11268" s="38"/>
    </row>
    <row r="11269" spans="1:3" x14ac:dyDescent="0.25">
      <c r="A11269" s="38"/>
      <c r="B11269" s="5"/>
      <c r="C11269" s="38"/>
    </row>
    <row r="11270" spans="1:3" x14ac:dyDescent="0.25">
      <c r="A11270" s="38"/>
      <c r="B11270" s="5"/>
      <c r="C11270" s="38"/>
    </row>
    <row r="11271" spans="1:3" x14ac:dyDescent="0.25">
      <c r="A11271" s="38"/>
      <c r="B11271" s="5"/>
      <c r="C11271" s="38"/>
    </row>
    <row r="11272" spans="1:3" x14ac:dyDescent="0.25">
      <c r="A11272" s="38"/>
      <c r="B11272" s="5"/>
      <c r="C11272" s="38"/>
    </row>
    <row r="11273" spans="1:3" x14ac:dyDescent="0.25">
      <c r="A11273" s="38"/>
      <c r="B11273" s="5"/>
      <c r="C11273" s="38"/>
    </row>
    <row r="11274" spans="1:3" x14ac:dyDescent="0.25">
      <c r="A11274" s="38"/>
      <c r="B11274" s="5"/>
      <c r="C11274" s="38"/>
    </row>
    <row r="11275" spans="1:3" x14ac:dyDescent="0.25">
      <c r="A11275" s="38"/>
      <c r="B11275" s="5"/>
      <c r="C11275" s="38"/>
    </row>
    <row r="11276" spans="1:3" x14ac:dyDescent="0.25">
      <c r="A11276" s="38"/>
      <c r="B11276" s="5"/>
      <c r="C11276" s="38"/>
    </row>
    <row r="11277" spans="1:3" x14ac:dyDescent="0.25">
      <c r="A11277" s="38"/>
      <c r="B11277" s="5"/>
      <c r="C11277" s="38"/>
    </row>
    <row r="11278" spans="1:3" x14ac:dyDescent="0.25">
      <c r="A11278" s="38"/>
      <c r="B11278" s="5"/>
      <c r="C11278" s="38"/>
    </row>
    <row r="11279" spans="1:3" x14ac:dyDescent="0.25">
      <c r="A11279" s="38"/>
      <c r="B11279" s="5"/>
      <c r="C11279" s="38"/>
    </row>
    <row r="11280" spans="1:3" x14ac:dyDescent="0.25">
      <c r="A11280" s="38"/>
      <c r="B11280" s="5"/>
      <c r="C11280" s="38"/>
    </row>
    <row r="11281" spans="1:3" x14ac:dyDescent="0.25">
      <c r="A11281" s="38"/>
      <c r="B11281" s="5"/>
      <c r="C11281" s="38"/>
    </row>
    <row r="11282" spans="1:3" x14ac:dyDescent="0.25">
      <c r="A11282" s="38"/>
      <c r="B11282" s="5"/>
      <c r="C11282" s="38"/>
    </row>
    <row r="11283" spans="1:3" x14ac:dyDescent="0.25">
      <c r="A11283" s="38"/>
      <c r="B11283" s="5"/>
      <c r="C11283" s="38"/>
    </row>
    <row r="11284" spans="1:3" x14ac:dyDescent="0.25">
      <c r="A11284" s="38"/>
      <c r="B11284" s="5"/>
      <c r="C11284" s="38"/>
    </row>
    <row r="11285" spans="1:3" x14ac:dyDescent="0.25">
      <c r="A11285" s="38"/>
      <c r="B11285" s="5"/>
      <c r="C11285" s="38"/>
    </row>
    <row r="11286" spans="1:3" x14ac:dyDescent="0.25">
      <c r="A11286" s="38"/>
      <c r="B11286" s="5"/>
      <c r="C11286" s="38"/>
    </row>
    <row r="11287" spans="1:3" x14ac:dyDescent="0.25">
      <c r="A11287" s="38"/>
      <c r="B11287" s="5"/>
      <c r="C11287" s="38"/>
    </row>
    <row r="11288" spans="1:3" x14ac:dyDescent="0.25">
      <c r="A11288" s="38"/>
      <c r="B11288" s="5"/>
      <c r="C11288" s="38"/>
    </row>
    <row r="11289" spans="1:3" x14ac:dyDescent="0.25">
      <c r="A11289" s="38"/>
      <c r="B11289" s="5"/>
      <c r="C11289" s="38"/>
    </row>
    <row r="11290" spans="1:3" x14ac:dyDescent="0.25">
      <c r="A11290" s="38"/>
      <c r="B11290" s="5"/>
      <c r="C11290" s="38"/>
    </row>
    <row r="11291" spans="1:3" x14ac:dyDescent="0.25">
      <c r="A11291" s="38"/>
      <c r="B11291" s="5"/>
      <c r="C11291" s="38"/>
    </row>
    <row r="11292" spans="1:3" x14ac:dyDescent="0.25">
      <c r="A11292" s="38"/>
      <c r="B11292" s="5"/>
      <c r="C11292" s="38"/>
    </row>
    <row r="11293" spans="1:3" x14ac:dyDescent="0.25">
      <c r="A11293" s="38"/>
      <c r="B11293" s="5"/>
      <c r="C11293" s="38"/>
    </row>
    <row r="11294" spans="1:3" x14ac:dyDescent="0.25">
      <c r="A11294" s="38"/>
      <c r="B11294" s="5"/>
      <c r="C11294" s="38"/>
    </row>
    <row r="11295" spans="1:3" x14ac:dyDescent="0.25">
      <c r="A11295" s="38"/>
      <c r="B11295" s="5"/>
      <c r="C11295" s="38"/>
    </row>
    <row r="11296" spans="1:3" x14ac:dyDescent="0.25">
      <c r="A11296" s="38"/>
      <c r="B11296" s="5"/>
      <c r="C11296" s="38"/>
    </row>
    <row r="11297" spans="1:3" x14ac:dyDescent="0.25">
      <c r="A11297" s="38"/>
      <c r="B11297" s="5"/>
      <c r="C11297" s="38"/>
    </row>
    <row r="11298" spans="1:3" x14ac:dyDescent="0.25">
      <c r="A11298" s="38"/>
      <c r="B11298" s="5"/>
      <c r="C11298" s="38"/>
    </row>
    <row r="11299" spans="1:3" x14ac:dyDescent="0.25">
      <c r="A11299" s="38"/>
      <c r="B11299" s="5"/>
      <c r="C11299" s="38"/>
    </row>
    <row r="11300" spans="1:3" x14ac:dyDescent="0.25">
      <c r="A11300" s="38"/>
      <c r="B11300" s="5"/>
      <c r="C11300" s="38"/>
    </row>
    <row r="11301" spans="1:3" x14ac:dyDescent="0.25">
      <c r="A11301" s="38"/>
      <c r="B11301" s="5"/>
      <c r="C11301" s="38"/>
    </row>
    <row r="11302" spans="1:3" x14ac:dyDescent="0.25">
      <c r="A11302" s="38"/>
      <c r="B11302" s="5"/>
      <c r="C11302" s="38"/>
    </row>
    <row r="11303" spans="1:3" x14ac:dyDescent="0.25">
      <c r="A11303" s="38"/>
      <c r="B11303" s="5"/>
      <c r="C11303" s="38"/>
    </row>
    <row r="11304" spans="1:3" x14ac:dyDescent="0.25">
      <c r="A11304" s="38"/>
      <c r="B11304" s="5"/>
      <c r="C11304" s="38"/>
    </row>
    <row r="11305" spans="1:3" x14ac:dyDescent="0.25">
      <c r="A11305" s="38"/>
      <c r="B11305" s="5"/>
      <c r="C11305" s="38"/>
    </row>
    <row r="11306" spans="1:3" x14ac:dyDescent="0.25">
      <c r="A11306" s="38"/>
      <c r="B11306" s="5"/>
      <c r="C11306" s="38"/>
    </row>
    <row r="11307" spans="1:3" x14ac:dyDescent="0.25">
      <c r="A11307" s="38"/>
      <c r="B11307" s="5"/>
      <c r="C11307" s="38"/>
    </row>
    <row r="11308" spans="1:3" x14ac:dyDescent="0.25">
      <c r="A11308" s="38"/>
      <c r="B11308" s="5"/>
      <c r="C11308" s="38"/>
    </row>
    <row r="11309" spans="1:3" x14ac:dyDescent="0.25">
      <c r="A11309" s="38"/>
      <c r="B11309" s="5"/>
      <c r="C11309" s="38"/>
    </row>
    <row r="11310" spans="1:3" x14ac:dyDescent="0.25">
      <c r="A11310" s="38"/>
      <c r="B11310" s="5"/>
      <c r="C11310" s="38"/>
    </row>
    <row r="11311" spans="1:3" x14ac:dyDescent="0.25">
      <c r="A11311" s="38"/>
      <c r="B11311" s="5"/>
      <c r="C11311" s="38"/>
    </row>
    <row r="11312" spans="1:3" x14ac:dyDescent="0.25">
      <c r="A11312" s="38"/>
      <c r="B11312" s="5"/>
      <c r="C11312" s="38"/>
    </row>
    <row r="11313" spans="1:3" x14ac:dyDescent="0.25">
      <c r="A11313" s="38"/>
      <c r="B11313" s="5"/>
      <c r="C11313" s="38"/>
    </row>
    <row r="11314" spans="1:3" x14ac:dyDescent="0.25">
      <c r="A11314" s="38"/>
      <c r="B11314" s="5"/>
      <c r="C11314" s="38"/>
    </row>
    <row r="11315" spans="1:3" x14ac:dyDescent="0.25">
      <c r="A11315" s="38"/>
      <c r="B11315" s="5"/>
      <c r="C11315" s="38"/>
    </row>
    <row r="11316" spans="1:3" x14ac:dyDescent="0.25">
      <c r="A11316" s="38"/>
      <c r="B11316" s="5"/>
      <c r="C11316" s="38"/>
    </row>
    <row r="11317" spans="1:3" x14ac:dyDescent="0.25">
      <c r="A11317" s="38"/>
      <c r="B11317" s="5"/>
      <c r="C11317" s="38"/>
    </row>
    <row r="11318" spans="1:3" x14ac:dyDescent="0.25">
      <c r="A11318" s="38"/>
      <c r="B11318" s="5"/>
      <c r="C11318" s="38"/>
    </row>
    <row r="11319" spans="1:3" x14ac:dyDescent="0.25">
      <c r="A11319" s="38"/>
      <c r="B11319" s="5"/>
      <c r="C11319" s="38"/>
    </row>
    <row r="11320" spans="1:3" x14ac:dyDescent="0.25">
      <c r="A11320" s="38"/>
      <c r="B11320" s="5"/>
      <c r="C11320" s="38"/>
    </row>
    <row r="11321" spans="1:3" x14ac:dyDescent="0.25">
      <c r="A11321" s="38"/>
      <c r="B11321" s="5"/>
      <c r="C11321" s="38"/>
    </row>
    <row r="11322" spans="1:3" x14ac:dyDescent="0.25">
      <c r="A11322" s="38"/>
      <c r="B11322" s="5"/>
      <c r="C11322" s="38"/>
    </row>
    <row r="11323" spans="1:3" x14ac:dyDescent="0.25">
      <c r="A11323" s="38"/>
      <c r="B11323" s="5"/>
      <c r="C11323" s="38"/>
    </row>
    <row r="11324" spans="1:3" x14ac:dyDescent="0.25">
      <c r="A11324" s="38"/>
      <c r="B11324" s="5"/>
      <c r="C11324" s="38"/>
    </row>
    <row r="11325" spans="1:3" x14ac:dyDescent="0.25">
      <c r="A11325" s="38"/>
      <c r="B11325" s="5"/>
      <c r="C11325" s="38"/>
    </row>
    <row r="11326" spans="1:3" x14ac:dyDescent="0.25">
      <c r="A11326" s="38"/>
      <c r="B11326" s="5"/>
      <c r="C11326" s="38"/>
    </row>
    <row r="11327" spans="1:3" x14ac:dyDescent="0.25">
      <c r="A11327" s="38"/>
      <c r="B11327" s="5"/>
      <c r="C11327" s="38"/>
    </row>
    <row r="11328" spans="1:3" x14ac:dyDescent="0.25">
      <c r="A11328" s="38"/>
      <c r="B11328" s="5"/>
      <c r="C11328" s="38"/>
    </row>
    <row r="11329" spans="1:3" x14ac:dyDescent="0.25">
      <c r="A11329" s="38"/>
      <c r="B11329" s="5"/>
      <c r="C11329" s="38"/>
    </row>
    <row r="11330" spans="1:3" x14ac:dyDescent="0.25">
      <c r="A11330" s="38"/>
      <c r="B11330" s="5"/>
      <c r="C11330" s="38"/>
    </row>
    <row r="11331" spans="1:3" x14ac:dyDescent="0.25">
      <c r="A11331" s="38"/>
      <c r="B11331" s="5"/>
      <c r="C11331" s="38"/>
    </row>
    <row r="11332" spans="1:3" x14ac:dyDescent="0.25">
      <c r="A11332" s="38"/>
      <c r="B11332" s="5"/>
      <c r="C11332" s="38"/>
    </row>
    <row r="11333" spans="1:3" x14ac:dyDescent="0.25">
      <c r="A11333" s="38"/>
      <c r="B11333" s="5"/>
      <c r="C11333" s="38"/>
    </row>
    <row r="11334" spans="1:3" x14ac:dyDescent="0.25">
      <c r="A11334" s="38"/>
      <c r="B11334" s="5"/>
      <c r="C11334" s="38"/>
    </row>
    <row r="11335" spans="1:3" x14ac:dyDescent="0.25">
      <c r="A11335" s="38"/>
      <c r="B11335" s="5"/>
      <c r="C11335" s="38"/>
    </row>
    <row r="11336" spans="1:3" x14ac:dyDescent="0.25">
      <c r="A11336" s="38"/>
      <c r="B11336" s="5"/>
      <c r="C11336" s="38"/>
    </row>
    <row r="11337" spans="1:3" x14ac:dyDescent="0.25">
      <c r="A11337" s="38"/>
      <c r="B11337" s="5"/>
      <c r="C11337" s="38"/>
    </row>
    <row r="11338" spans="1:3" x14ac:dyDescent="0.25">
      <c r="A11338" s="38"/>
      <c r="B11338" s="5"/>
      <c r="C11338" s="38"/>
    </row>
    <row r="11339" spans="1:3" x14ac:dyDescent="0.25">
      <c r="A11339" s="38"/>
      <c r="B11339" s="5"/>
      <c r="C11339" s="38"/>
    </row>
    <row r="11340" spans="1:3" x14ac:dyDescent="0.25">
      <c r="A11340" s="38"/>
      <c r="B11340" s="5"/>
      <c r="C11340" s="38"/>
    </row>
    <row r="11341" spans="1:3" x14ac:dyDescent="0.25">
      <c r="A11341" s="38"/>
      <c r="B11341" s="5"/>
      <c r="C11341" s="38"/>
    </row>
    <row r="11342" spans="1:3" x14ac:dyDescent="0.25">
      <c r="A11342" s="38"/>
      <c r="B11342" s="5"/>
      <c r="C11342" s="38"/>
    </row>
    <row r="11343" spans="1:3" x14ac:dyDescent="0.25">
      <c r="A11343" s="38"/>
      <c r="B11343" s="5"/>
      <c r="C11343" s="38"/>
    </row>
    <row r="11344" spans="1:3" x14ac:dyDescent="0.25">
      <c r="A11344" s="38"/>
      <c r="B11344" s="5"/>
      <c r="C11344" s="38"/>
    </row>
    <row r="11345" spans="1:3" x14ac:dyDescent="0.25">
      <c r="A11345" s="38"/>
      <c r="B11345" s="5"/>
      <c r="C11345" s="38"/>
    </row>
    <row r="11346" spans="1:3" x14ac:dyDescent="0.25">
      <c r="A11346" s="38"/>
      <c r="B11346" s="5"/>
      <c r="C11346" s="38"/>
    </row>
    <row r="11347" spans="1:3" x14ac:dyDescent="0.25">
      <c r="A11347" s="38"/>
      <c r="B11347" s="5"/>
      <c r="C11347" s="38"/>
    </row>
    <row r="11348" spans="1:3" x14ac:dyDescent="0.25">
      <c r="A11348" s="38"/>
      <c r="B11348" s="5"/>
      <c r="C11348" s="38"/>
    </row>
    <row r="11349" spans="1:3" x14ac:dyDescent="0.25">
      <c r="A11349" s="38"/>
      <c r="B11349" s="5"/>
      <c r="C11349" s="38"/>
    </row>
    <row r="11350" spans="1:3" x14ac:dyDescent="0.25">
      <c r="A11350" s="38"/>
      <c r="B11350" s="5"/>
      <c r="C11350" s="38"/>
    </row>
    <row r="11351" spans="1:3" x14ac:dyDescent="0.25">
      <c r="A11351" s="38"/>
      <c r="B11351" s="5"/>
      <c r="C11351" s="38"/>
    </row>
    <row r="11352" spans="1:3" x14ac:dyDescent="0.25">
      <c r="A11352" s="38"/>
      <c r="B11352" s="5"/>
      <c r="C11352" s="38"/>
    </row>
    <row r="11353" spans="1:3" x14ac:dyDescent="0.25">
      <c r="A11353" s="38"/>
      <c r="B11353" s="5"/>
      <c r="C11353" s="38"/>
    </row>
    <row r="11354" spans="1:3" x14ac:dyDescent="0.25">
      <c r="A11354" s="38"/>
      <c r="B11354" s="5"/>
      <c r="C11354" s="38"/>
    </row>
    <row r="11355" spans="1:3" x14ac:dyDescent="0.25">
      <c r="A11355" s="38"/>
      <c r="B11355" s="5"/>
      <c r="C11355" s="38"/>
    </row>
    <row r="11356" spans="1:3" x14ac:dyDescent="0.25">
      <c r="A11356" s="38"/>
      <c r="B11356" s="5"/>
      <c r="C11356" s="38"/>
    </row>
    <row r="11357" spans="1:3" x14ac:dyDescent="0.25">
      <c r="A11357" s="38"/>
      <c r="B11357" s="5"/>
      <c r="C11357" s="38"/>
    </row>
    <row r="11358" spans="1:3" x14ac:dyDescent="0.25">
      <c r="A11358" s="38"/>
      <c r="B11358" s="5"/>
      <c r="C11358" s="38"/>
    </row>
    <row r="11359" spans="1:3" x14ac:dyDescent="0.25">
      <c r="A11359" s="38"/>
      <c r="B11359" s="5"/>
      <c r="C11359" s="38"/>
    </row>
    <row r="11360" spans="1:3" x14ac:dyDescent="0.25">
      <c r="A11360" s="38"/>
      <c r="B11360" s="5"/>
      <c r="C11360" s="38"/>
    </row>
    <row r="11361" spans="1:3" x14ac:dyDescent="0.25">
      <c r="A11361" s="38"/>
      <c r="B11361" s="5"/>
      <c r="C11361" s="38"/>
    </row>
    <row r="11362" spans="1:3" x14ac:dyDescent="0.25">
      <c r="A11362" s="38"/>
      <c r="B11362" s="5"/>
      <c r="C11362" s="38"/>
    </row>
    <row r="11363" spans="1:3" x14ac:dyDescent="0.25">
      <c r="A11363" s="38"/>
      <c r="B11363" s="5"/>
      <c r="C11363" s="38"/>
    </row>
    <row r="11364" spans="1:3" x14ac:dyDescent="0.25">
      <c r="A11364" s="38"/>
      <c r="B11364" s="5"/>
      <c r="C11364" s="38"/>
    </row>
    <row r="11365" spans="1:3" x14ac:dyDescent="0.25">
      <c r="A11365" s="38"/>
      <c r="B11365" s="5"/>
      <c r="C11365" s="38"/>
    </row>
    <row r="11366" spans="1:3" x14ac:dyDescent="0.25">
      <c r="A11366" s="38"/>
      <c r="B11366" s="5"/>
      <c r="C11366" s="38"/>
    </row>
    <row r="11367" spans="1:3" x14ac:dyDescent="0.25">
      <c r="A11367" s="38"/>
      <c r="B11367" s="5"/>
      <c r="C11367" s="38"/>
    </row>
    <row r="11368" spans="1:3" x14ac:dyDescent="0.25">
      <c r="A11368" s="38"/>
      <c r="B11368" s="5"/>
      <c r="C11368" s="38"/>
    </row>
    <row r="11369" spans="1:3" x14ac:dyDescent="0.25">
      <c r="A11369" s="38"/>
      <c r="B11369" s="5"/>
      <c r="C11369" s="38"/>
    </row>
    <row r="11370" spans="1:3" x14ac:dyDescent="0.25">
      <c r="A11370" s="38"/>
      <c r="B11370" s="5"/>
      <c r="C11370" s="38"/>
    </row>
    <row r="11371" spans="1:3" x14ac:dyDescent="0.25">
      <c r="A11371" s="38"/>
      <c r="B11371" s="5"/>
      <c r="C11371" s="38"/>
    </row>
    <row r="11372" spans="1:3" x14ac:dyDescent="0.25">
      <c r="A11372" s="38"/>
      <c r="B11372" s="5"/>
      <c r="C11372" s="38"/>
    </row>
    <row r="11373" spans="1:3" x14ac:dyDescent="0.25">
      <c r="A11373" s="38"/>
      <c r="B11373" s="5"/>
      <c r="C11373" s="38"/>
    </row>
    <row r="11374" spans="1:3" x14ac:dyDescent="0.25">
      <c r="A11374" s="38"/>
      <c r="B11374" s="5"/>
      <c r="C11374" s="38"/>
    </row>
    <row r="11375" spans="1:3" x14ac:dyDescent="0.25">
      <c r="A11375" s="38"/>
      <c r="B11375" s="5"/>
      <c r="C11375" s="38"/>
    </row>
    <row r="11376" spans="1:3" x14ac:dyDescent="0.25">
      <c r="A11376" s="38"/>
      <c r="B11376" s="5"/>
      <c r="C11376" s="38"/>
    </row>
    <row r="11377" spans="1:3" x14ac:dyDescent="0.25">
      <c r="A11377" s="38"/>
      <c r="B11377" s="5"/>
      <c r="C11377" s="38"/>
    </row>
    <row r="11378" spans="1:3" x14ac:dyDescent="0.25">
      <c r="A11378" s="38"/>
      <c r="B11378" s="5"/>
      <c r="C11378" s="38"/>
    </row>
    <row r="11379" spans="1:3" x14ac:dyDescent="0.25">
      <c r="A11379" s="38"/>
      <c r="B11379" s="5"/>
      <c r="C11379" s="38"/>
    </row>
    <row r="11380" spans="1:3" x14ac:dyDescent="0.25">
      <c r="A11380" s="38"/>
      <c r="B11380" s="5"/>
      <c r="C11380" s="38"/>
    </row>
    <row r="11381" spans="1:3" x14ac:dyDescent="0.25">
      <c r="A11381" s="38"/>
      <c r="B11381" s="5"/>
      <c r="C11381" s="38"/>
    </row>
    <row r="11382" spans="1:3" x14ac:dyDescent="0.25">
      <c r="A11382" s="38"/>
      <c r="B11382" s="5"/>
      <c r="C11382" s="38"/>
    </row>
    <row r="11383" spans="1:3" x14ac:dyDescent="0.25">
      <c r="A11383" s="38"/>
      <c r="B11383" s="5"/>
      <c r="C11383" s="38"/>
    </row>
    <row r="11384" spans="1:3" x14ac:dyDescent="0.25">
      <c r="A11384" s="38"/>
      <c r="B11384" s="5"/>
      <c r="C11384" s="38"/>
    </row>
    <row r="11385" spans="1:3" x14ac:dyDescent="0.25">
      <c r="A11385" s="38"/>
      <c r="B11385" s="5"/>
      <c r="C11385" s="38"/>
    </row>
    <row r="11386" spans="1:3" x14ac:dyDescent="0.25">
      <c r="A11386" s="38"/>
      <c r="B11386" s="5"/>
      <c r="C11386" s="38"/>
    </row>
    <row r="11387" spans="1:3" x14ac:dyDescent="0.25">
      <c r="A11387" s="38"/>
      <c r="B11387" s="5"/>
      <c r="C11387" s="38"/>
    </row>
    <row r="11388" spans="1:3" x14ac:dyDescent="0.25">
      <c r="A11388" s="38"/>
      <c r="B11388" s="5"/>
      <c r="C11388" s="38"/>
    </row>
    <row r="11389" spans="1:3" x14ac:dyDescent="0.25">
      <c r="A11389" s="38"/>
      <c r="B11389" s="5"/>
      <c r="C11389" s="38"/>
    </row>
    <row r="11390" spans="1:3" x14ac:dyDescent="0.25">
      <c r="A11390" s="38"/>
      <c r="B11390" s="5"/>
      <c r="C11390" s="38"/>
    </row>
    <row r="11391" spans="1:3" x14ac:dyDescent="0.25">
      <c r="A11391" s="38"/>
      <c r="B11391" s="5"/>
      <c r="C11391" s="38"/>
    </row>
    <row r="11392" spans="1:3" x14ac:dyDescent="0.25">
      <c r="A11392" s="38"/>
      <c r="B11392" s="5"/>
      <c r="C11392" s="38"/>
    </row>
    <row r="11393" spans="1:3" x14ac:dyDescent="0.25">
      <c r="A11393" s="38"/>
      <c r="B11393" s="5"/>
      <c r="C11393" s="38"/>
    </row>
    <row r="11394" spans="1:3" x14ac:dyDescent="0.25">
      <c r="A11394" s="38"/>
      <c r="B11394" s="5"/>
      <c r="C11394" s="38"/>
    </row>
    <row r="11395" spans="1:3" x14ac:dyDescent="0.25">
      <c r="A11395" s="38"/>
      <c r="B11395" s="5"/>
      <c r="C11395" s="38"/>
    </row>
    <row r="11396" spans="1:3" x14ac:dyDescent="0.25">
      <c r="A11396" s="38"/>
      <c r="B11396" s="5"/>
      <c r="C11396" s="38"/>
    </row>
    <row r="11397" spans="1:3" x14ac:dyDescent="0.25">
      <c r="A11397" s="38"/>
      <c r="B11397" s="5"/>
      <c r="C11397" s="38"/>
    </row>
    <row r="11398" spans="1:3" x14ac:dyDescent="0.25">
      <c r="A11398" s="38"/>
      <c r="B11398" s="5"/>
      <c r="C11398" s="38"/>
    </row>
    <row r="11399" spans="1:3" x14ac:dyDescent="0.25">
      <c r="A11399" s="38"/>
      <c r="B11399" s="5"/>
      <c r="C11399" s="38"/>
    </row>
    <row r="11400" spans="1:3" x14ac:dyDescent="0.25">
      <c r="A11400" s="38"/>
      <c r="B11400" s="5"/>
      <c r="C11400" s="38"/>
    </row>
    <row r="11401" spans="1:3" x14ac:dyDescent="0.25">
      <c r="A11401" s="38"/>
      <c r="B11401" s="5"/>
      <c r="C11401" s="38"/>
    </row>
    <row r="11402" spans="1:3" x14ac:dyDescent="0.25">
      <c r="A11402" s="38"/>
      <c r="B11402" s="5"/>
      <c r="C11402" s="38"/>
    </row>
    <row r="11403" spans="1:3" x14ac:dyDescent="0.25">
      <c r="A11403" s="38"/>
      <c r="B11403" s="5"/>
      <c r="C11403" s="38"/>
    </row>
    <row r="11404" spans="1:3" x14ac:dyDescent="0.25">
      <c r="A11404" s="38"/>
      <c r="B11404" s="5"/>
      <c r="C11404" s="38"/>
    </row>
    <row r="11405" spans="1:3" x14ac:dyDescent="0.25">
      <c r="A11405" s="38"/>
      <c r="B11405" s="5"/>
      <c r="C11405" s="38"/>
    </row>
    <row r="11406" spans="1:3" x14ac:dyDescent="0.25">
      <c r="A11406" s="38"/>
      <c r="B11406" s="5"/>
      <c r="C11406" s="38"/>
    </row>
    <row r="11407" spans="1:3" x14ac:dyDescent="0.25">
      <c r="A11407" s="38"/>
      <c r="B11407" s="5"/>
      <c r="C11407" s="38"/>
    </row>
    <row r="11408" spans="1:3" x14ac:dyDescent="0.25">
      <c r="A11408" s="38"/>
      <c r="B11408" s="5"/>
      <c r="C11408" s="38"/>
    </row>
    <row r="11409" spans="1:3" x14ac:dyDescent="0.25">
      <c r="A11409" s="38"/>
      <c r="B11409" s="5"/>
      <c r="C11409" s="38"/>
    </row>
    <row r="11410" spans="1:3" x14ac:dyDescent="0.25">
      <c r="A11410" s="38"/>
      <c r="B11410" s="5"/>
      <c r="C11410" s="38"/>
    </row>
    <row r="11411" spans="1:3" x14ac:dyDescent="0.25">
      <c r="A11411" s="38"/>
      <c r="B11411" s="5"/>
      <c r="C11411" s="38"/>
    </row>
    <row r="11412" spans="1:3" x14ac:dyDescent="0.25">
      <c r="A11412" s="38"/>
      <c r="B11412" s="5"/>
      <c r="C11412" s="38"/>
    </row>
    <row r="11413" spans="1:3" x14ac:dyDescent="0.25">
      <c r="A11413" s="38"/>
      <c r="B11413" s="5"/>
      <c r="C11413" s="38"/>
    </row>
    <row r="11414" spans="1:3" x14ac:dyDescent="0.25">
      <c r="A11414" s="38"/>
      <c r="B11414" s="5"/>
      <c r="C11414" s="38"/>
    </row>
    <row r="11415" spans="1:3" x14ac:dyDescent="0.25">
      <c r="A11415" s="38"/>
      <c r="B11415" s="5"/>
      <c r="C11415" s="38"/>
    </row>
    <row r="11416" spans="1:3" x14ac:dyDescent="0.25">
      <c r="A11416" s="38"/>
      <c r="B11416" s="5"/>
      <c r="C11416" s="38"/>
    </row>
    <row r="11417" spans="1:3" x14ac:dyDescent="0.25">
      <c r="A11417" s="38"/>
      <c r="B11417" s="5"/>
      <c r="C11417" s="38"/>
    </row>
    <row r="11418" spans="1:3" x14ac:dyDescent="0.25">
      <c r="A11418" s="38"/>
      <c r="B11418" s="5"/>
      <c r="C11418" s="38"/>
    </row>
    <row r="11419" spans="1:3" x14ac:dyDescent="0.25">
      <c r="A11419" s="38"/>
      <c r="B11419" s="5"/>
      <c r="C11419" s="38"/>
    </row>
    <row r="11420" spans="1:3" x14ac:dyDescent="0.25">
      <c r="A11420" s="38"/>
      <c r="B11420" s="5"/>
      <c r="C11420" s="38"/>
    </row>
    <row r="11421" spans="1:3" x14ac:dyDescent="0.25">
      <c r="A11421" s="38"/>
      <c r="B11421" s="5"/>
      <c r="C11421" s="38"/>
    </row>
    <row r="11422" spans="1:3" x14ac:dyDescent="0.25">
      <c r="A11422" s="38"/>
      <c r="B11422" s="5"/>
      <c r="C11422" s="38"/>
    </row>
    <row r="11423" spans="1:3" x14ac:dyDescent="0.25">
      <c r="A11423" s="38"/>
      <c r="B11423" s="5"/>
      <c r="C11423" s="38"/>
    </row>
    <row r="11424" spans="1:3" x14ac:dyDescent="0.25">
      <c r="A11424" s="38"/>
      <c r="B11424" s="5"/>
      <c r="C11424" s="38"/>
    </row>
    <row r="11425" spans="1:3" x14ac:dyDescent="0.25">
      <c r="A11425" s="38"/>
      <c r="B11425" s="5"/>
      <c r="C11425" s="38"/>
    </row>
    <row r="11426" spans="1:3" x14ac:dyDescent="0.25">
      <c r="A11426" s="38"/>
      <c r="B11426" s="5"/>
      <c r="C11426" s="38"/>
    </row>
    <row r="11427" spans="1:3" x14ac:dyDescent="0.25">
      <c r="A11427" s="38"/>
      <c r="B11427" s="5"/>
      <c r="C11427" s="38"/>
    </row>
    <row r="11428" spans="1:3" x14ac:dyDescent="0.25">
      <c r="A11428" s="38"/>
      <c r="B11428" s="5"/>
      <c r="C11428" s="38"/>
    </row>
    <row r="11429" spans="1:3" x14ac:dyDescent="0.25">
      <c r="A11429" s="38"/>
      <c r="B11429" s="5"/>
      <c r="C11429" s="38"/>
    </row>
    <row r="11430" spans="1:3" x14ac:dyDescent="0.25">
      <c r="A11430" s="38"/>
      <c r="B11430" s="5"/>
      <c r="C11430" s="38"/>
    </row>
    <row r="11431" spans="1:3" x14ac:dyDescent="0.25">
      <c r="A11431" s="38"/>
      <c r="B11431" s="5"/>
      <c r="C11431" s="38"/>
    </row>
    <row r="11432" spans="1:3" x14ac:dyDescent="0.25">
      <c r="A11432" s="38"/>
      <c r="B11432" s="5"/>
      <c r="C11432" s="38"/>
    </row>
    <row r="11433" spans="1:3" x14ac:dyDescent="0.25">
      <c r="A11433" s="38"/>
      <c r="B11433" s="5"/>
      <c r="C11433" s="38"/>
    </row>
    <row r="11434" spans="1:3" x14ac:dyDescent="0.25">
      <c r="A11434" s="38"/>
      <c r="B11434" s="5"/>
      <c r="C11434" s="38"/>
    </row>
    <row r="11435" spans="1:3" x14ac:dyDescent="0.25">
      <c r="A11435" s="38"/>
      <c r="B11435" s="5"/>
      <c r="C11435" s="38"/>
    </row>
    <row r="11436" spans="1:3" x14ac:dyDescent="0.25">
      <c r="A11436" s="38"/>
      <c r="B11436" s="5"/>
      <c r="C11436" s="38"/>
    </row>
    <row r="11437" spans="1:3" x14ac:dyDescent="0.25">
      <c r="A11437" s="38"/>
      <c r="B11437" s="5"/>
      <c r="C11437" s="38"/>
    </row>
    <row r="11438" spans="1:3" x14ac:dyDescent="0.25">
      <c r="A11438" s="38"/>
      <c r="B11438" s="5"/>
      <c r="C11438" s="38"/>
    </row>
    <row r="11439" spans="1:3" x14ac:dyDescent="0.25">
      <c r="A11439" s="38"/>
      <c r="B11439" s="5"/>
      <c r="C11439" s="38"/>
    </row>
    <row r="11440" spans="1:3" x14ac:dyDescent="0.25">
      <c r="A11440" s="38"/>
      <c r="B11440" s="5"/>
      <c r="C11440" s="38"/>
    </row>
    <row r="11441" spans="1:3" x14ac:dyDescent="0.25">
      <c r="A11441" s="38"/>
      <c r="B11441" s="5"/>
      <c r="C11441" s="38"/>
    </row>
    <row r="11442" spans="1:3" x14ac:dyDescent="0.25">
      <c r="A11442" s="38"/>
      <c r="B11442" s="5"/>
      <c r="C11442" s="38"/>
    </row>
    <row r="11443" spans="1:3" x14ac:dyDescent="0.25">
      <c r="A11443" s="38"/>
      <c r="B11443" s="5"/>
      <c r="C11443" s="38"/>
    </row>
    <row r="11444" spans="1:3" x14ac:dyDescent="0.25">
      <c r="A11444" s="38"/>
      <c r="B11444" s="5"/>
      <c r="C11444" s="38"/>
    </row>
    <row r="11445" spans="1:3" x14ac:dyDescent="0.25">
      <c r="A11445" s="38"/>
      <c r="B11445" s="5"/>
      <c r="C11445" s="38"/>
    </row>
    <row r="11446" spans="1:3" x14ac:dyDescent="0.25">
      <c r="A11446" s="38"/>
      <c r="B11446" s="5"/>
      <c r="C11446" s="38"/>
    </row>
    <row r="11447" spans="1:3" x14ac:dyDescent="0.25">
      <c r="A11447" s="38"/>
      <c r="B11447" s="5"/>
      <c r="C11447" s="38"/>
    </row>
    <row r="11448" spans="1:3" x14ac:dyDescent="0.25">
      <c r="A11448" s="38"/>
      <c r="B11448" s="5"/>
      <c r="C11448" s="38"/>
    </row>
    <row r="11449" spans="1:3" x14ac:dyDescent="0.25">
      <c r="A11449" s="38"/>
      <c r="B11449" s="5"/>
      <c r="C11449" s="38"/>
    </row>
    <row r="11450" spans="1:3" x14ac:dyDescent="0.25">
      <c r="A11450" s="38"/>
      <c r="B11450" s="5"/>
      <c r="C11450" s="38"/>
    </row>
    <row r="11451" spans="1:3" x14ac:dyDescent="0.25">
      <c r="A11451" s="38"/>
      <c r="B11451" s="5"/>
      <c r="C11451" s="38"/>
    </row>
    <row r="11452" spans="1:3" x14ac:dyDescent="0.25">
      <c r="A11452" s="38"/>
      <c r="B11452" s="5"/>
      <c r="C11452" s="38"/>
    </row>
    <row r="11453" spans="1:3" x14ac:dyDescent="0.25">
      <c r="A11453" s="38"/>
      <c r="B11453" s="5"/>
      <c r="C11453" s="38"/>
    </row>
    <row r="11454" spans="1:3" x14ac:dyDescent="0.25">
      <c r="A11454" s="38"/>
      <c r="B11454" s="5"/>
      <c r="C11454" s="38"/>
    </row>
    <row r="11455" spans="1:3" x14ac:dyDescent="0.25">
      <c r="A11455" s="38"/>
      <c r="B11455" s="5"/>
      <c r="C11455" s="38"/>
    </row>
    <row r="11456" spans="1:3" x14ac:dyDescent="0.25">
      <c r="A11456" s="38"/>
      <c r="B11456" s="5"/>
      <c r="C11456" s="38"/>
    </row>
    <row r="11457" spans="1:3" x14ac:dyDescent="0.25">
      <c r="A11457" s="38"/>
      <c r="B11457" s="5"/>
      <c r="C11457" s="38"/>
    </row>
    <row r="11458" spans="1:3" x14ac:dyDescent="0.25">
      <c r="A11458" s="38"/>
      <c r="B11458" s="5"/>
      <c r="C11458" s="38"/>
    </row>
    <row r="11459" spans="1:3" x14ac:dyDescent="0.25">
      <c r="A11459" s="38"/>
      <c r="B11459" s="5"/>
      <c r="C11459" s="38"/>
    </row>
    <row r="11460" spans="1:3" x14ac:dyDescent="0.25">
      <c r="A11460" s="38"/>
      <c r="B11460" s="5"/>
      <c r="C11460" s="38"/>
    </row>
    <row r="11461" spans="1:3" x14ac:dyDescent="0.25">
      <c r="A11461" s="38"/>
      <c r="B11461" s="5"/>
      <c r="C11461" s="38"/>
    </row>
    <row r="11462" spans="1:3" x14ac:dyDescent="0.25">
      <c r="A11462" s="38"/>
      <c r="B11462" s="5"/>
      <c r="C11462" s="38"/>
    </row>
    <row r="11463" spans="1:3" x14ac:dyDescent="0.25">
      <c r="A11463" s="38"/>
      <c r="B11463" s="5"/>
      <c r="C11463" s="38"/>
    </row>
    <row r="11464" spans="1:3" x14ac:dyDescent="0.25">
      <c r="A11464" s="38"/>
      <c r="B11464" s="5"/>
      <c r="C11464" s="38"/>
    </row>
    <row r="11465" spans="1:3" x14ac:dyDescent="0.25">
      <c r="A11465" s="38"/>
      <c r="B11465" s="5"/>
      <c r="C11465" s="38"/>
    </row>
    <row r="11466" spans="1:3" x14ac:dyDescent="0.25">
      <c r="A11466" s="38"/>
      <c r="B11466" s="5"/>
      <c r="C11466" s="38"/>
    </row>
    <row r="11467" spans="1:3" x14ac:dyDescent="0.25">
      <c r="A11467" s="38"/>
      <c r="B11467" s="5"/>
      <c r="C11467" s="38"/>
    </row>
    <row r="11468" spans="1:3" x14ac:dyDescent="0.25">
      <c r="A11468" s="38"/>
      <c r="B11468" s="5"/>
      <c r="C11468" s="38"/>
    </row>
    <row r="11469" spans="1:3" x14ac:dyDescent="0.25">
      <c r="A11469" s="38"/>
      <c r="B11469" s="5"/>
      <c r="C11469" s="38"/>
    </row>
    <row r="11470" spans="1:3" x14ac:dyDescent="0.25">
      <c r="A11470" s="38"/>
      <c r="B11470" s="5"/>
      <c r="C11470" s="38"/>
    </row>
    <row r="11471" spans="1:3" x14ac:dyDescent="0.25">
      <c r="A11471" s="38"/>
      <c r="B11471" s="5"/>
      <c r="C11471" s="38"/>
    </row>
    <row r="11472" spans="1:3" x14ac:dyDescent="0.25">
      <c r="A11472" s="38"/>
      <c r="B11472" s="5"/>
      <c r="C11472" s="38"/>
    </row>
    <row r="11473" spans="1:3" x14ac:dyDescent="0.25">
      <c r="A11473" s="38"/>
      <c r="B11473" s="5"/>
      <c r="C11473" s="38"/>
    </row>
    <row r="11474" spans="1:3" x14ac:dyDescent="0.25">
      <c r="A11474" s="38"/>
      <c r="B11474" s="5"/>
      <c r="C11474" s="38"/>
    </row>
    <row r="11475" spans="1:3" x14ac:dyDescent="0.25">
      <c r="A11475" s="38"/>
      <c r="B11475" s="5"/>
      <c r="C11475" s="38"/>
    </row>
    <row r="11476" spans="1:3" x14ac:dyDescent="0.25">
      <c r="A11476" s="38"/>
      <c r="B11476" s="5"/>
      <c r="C11476" s="38"/>
    </row>
    <row r="11477" spans="1:3" x14ac:dyDescent="0.25">
      <c r="A11477" s="38"/>
      <c r="B11477" s="5"/>
      <c r="C11477" s="38"/>
    </row>
    <row r="11478" spans="1:3" x14ac:dyDescent="0.25">
      <c r="A11478" s="38"/>
      <c r="B11478" s="5"/>
      <c r="C11478" s="38"/>
    </row>
    <row r="11479" spans="1:3" x14ac:dyDescent="0.25">
      <c r="A11479" s="38"/>
      <c r="B11479" s="5"/>
      <c r="C11479" s="38"/>
    </row>
    <row r="11480" spans="1:3" x14ac:dyDescent="0.25">
      <c r="A11480" s="38"/>
      <c r="B11480" s="5"/>
      <c r="C11480" s="38"/>
    </row>
    <row r="11481" spans="1:3" x14ac:dyDescent="0.25">
      <c r="A11481" s="38"/>
      <c r="B11481" s="5"/>
      <c r="C11481" s="38"/>
    </row>
    <row r="11482" spans="1:3" x14ac:dyDescent="0.25">
      <c r="A11482" s="38"/>
      <c r="B11482" s="5"/>
      <c r="C11482" s="38"/>
    </row>
    <row r="11483" spans="1:3" x14ac:dyDescent="0.25">
      <c r="A11483" s="38"/>
      <c r="B11483" s="5"/>
      <c r="C11483" s="38"/>
    </row>
    <row r="11484" spans="1:3" x14ac:dyDescent="0.25">
      <c r="A11484" s="38"/>
      <c r="B11484" s="5"/>
      <c r="C11484" s="38"/>
    </row>
    <row r="11485" spans="1:3" x14ac:dyDescent="0.25">
      <c r="A11485" s="38"/>
      <c r="B11485" s="5"/>
      <c r="C11485" s="38"/>
    </row>
    <row r="11486" spans="1:3" x14ac:dyDescent="0.25">
      <c r="A11486" s="38"/>
      <c r="B11486" s="5"/>
      <c r="C11486" s="38"/>
    </row>
    <row r="11487" spans="1:3" x14ac:dyDescent="0.25">
      <c r="A11487" s="38"/>
      <c r="B11487" s="5"/>
      <c r="C11487" s="38"/>
    </row>
    <row r="11488" spans="1:3" x14ac:dyDescent="0.25">
      <c r="A11488" s="38"/>
      <c r="B11488" s="5"/>
      <c r="C11488" s="38"/>
    </row>
    <row r="11489" spans="1:3" x14ac:dyDescent="0.25">
      <c r="A11489" s="38"/>
      <c r="B11489" s="5"/>
      <c r="C11489" s="38"/>
    </row>
    <row r="11490" spans="1:3" x14ac:dyDescent="0.25">
      <c r="A11490" s="38"/>
      <c r="B11490" s="5"/>
      <c r="C11490" s="38"/>
    </row>
    <row r="11491" spans="1:3" x14ac:dyDescent="0.25">
      <c r="A11491" s="38"/>
      <c r="B11491" s="5"/>
      <c r="C11491" s="38"/>
    </row>
    <row r="11492" spans="1:3" x14ac:dyDescent="0.25">
      <c r="A11492" s="38"/>
      <c r="B11492" s="5"/>
      <c r="C11492" s="38"/>
    </row>
    <row r="11493" spans="1:3" x14ac:dyDescent="0.25">
      <c r="A11493" s="38"/>
      <c r="B11493" s="5"/>
      <c r="C11493" s="38"/>
    </row>
    <row r="11494" spans="1:3" x14ac:dyDescent="0.25">
      <c r="A11494" s="38"/>
      <c r="B11494" s="5"/>
      <c r="C11494" s="38"/>
    </row>
    <row r="11495" spans="1:3" x14ac:dyDescent="0.25">
      <c r="A11495" s="38"/>
      <c r="B11495" s="5"/>
      <c r="C11495" s="38"/>
    </row>
    <row r="11496" spans="1:3" x14ac:dyDescent="0.25">
      <c r="A11496" s="38"/>
      <c r="B11496" s="5"/>
      <c r="C11496" s="38"/>
    </row>
    <row r="11497" spans="1:3" x14ac:dyDescent="0.25">
      <c r="A11497" s="38"/>
      <c r="B11497" s="5"/>
      <c r="C11497" s="38"/>
    </row>
    <row r="11498" spans="1:3" x14ac:dyDescent="0.25">
      <c r="A11498" s="38"/>
      <c r="B11498" s="5"/>
      <c r="C11498" s="38"/>
    </row>
    <row r="11499" spans="1:3" x14ac:dyDescent="0.25">
      <c r="A11499" s="38"/>
      <c r="B11499" s="5"/>
      <c r="C11499" s="38"/>
    </row>
    <row r="11500" spans="1:3" x14ac:dyDescent="0.25">
      <c r="A11500" s="38"/>
      <c r="B11500" s="5"/>
      <c r="C11500" s="38"/>
    </row>
    <row r="11501" spans="1:3" x14ac:dyDescent="0.25">
      <c r="A11501" s="38"/>
      <c r="B11501" s="5"/>
      <c r="C11501" s="38"/>
    </row>
    <row r="11502" spans="1:3" x14ac:dyDescent="0.25">
      <c r="A11502" s="38"/>
      <c r="B11502" s="5"/>
      <c r="C11502" s="38"/>
    </row>
    <row r="11503" spans="1:3" x14ac:dyDescent="0.25">
      <c r="A11503" s="38"/>
      <c r="B11503" s="5"/>
      <c r="C11503" s="38"/>
    </row>
    <row r="11504" spans="1:3" x14ac:dyDescent="0.25">
      <c r="A11504" s="38"/>
      <c r="B11504" s="5"/>
      <c r="C11504" s="38"/>
    </row>
    <row r="11505" spans="1:3" x14ac:dyDescent="0.25">
      <c r="A11505" s="38"/>
      <c r="B11505" s="5"/>
      <c r="C11505" s="38"/>
    </row>
    <row r="11506" spans="1:3" x14ac:dyDescent="0.25">
      <c r="A11506" s="38"/>
      <c r="B11506" s="5"/>
      <c r="C11506" s="38"/>
    </row>
    <row r="11507" spans="1:3" x14ac:dyDescent="0.25">
      <c r="A11507" s="38"/>
      <c r="B11507" s="5"/>
      <c r="C11507" s="38"/>
    </row>
    <row r="11508" spans="1:3" x14ac:dyDescent="0.25">
      <c r="A11508" s="38"/>
      <c r="B11508" s="5"/>
      <c r="C11508" s="38"/>
    </row>
    <row r="11509" spans="1:3" x14ac:dyDescent="0.25">
      <c r="A11509" s="38"/>
      <c r="B11509" s="5"/>
      <c r="C11509" s="38"/>
    </row>
    <row r="11510" spans="1:3" x14ac:dyDescent="0.25">
      <c r="A11510" s="38"/>
      <c r="B11510" s="5"/>
      <c r="C11510" s="38"/>
    </row>
    <row r="11511" spans="1:3" x14ac:dyDescent="0.25">
      <c r="A11511" s="38"/>
      <c r="B11511" s="5"/>
      <c r="C11511" s="38"/>
    </row>
    <row r="11512" spans="1:3" x14ac:dyDescent="0.25">
      <c r="A11512" s="38"/>
      <c r="B11512" s="5"/>
      <c r="C11512" s="38"/>
    </row>
    <row r="11513" spans="1:3" x14ac:dyDescent="0.25">
      <c r="A11513" s="38"/>
      <c r="B11513" s="5"/>
      <c r="C11513" s="38"/>
    </row>
    <row r="11514" spans="1:3" x14ac:dyDescent="0.25">
      <c r="A11514" s="38"/>
      <c r="B11514" s="5"/>
      <c r="C11514" s="38"/>
    </row>
    <row r="11515" spans="1:3" x14ac:dyDescent="0.25">
      <c r="A11515" s="38"/>
      <c r="B11515" s="5"/>
      <c r="C11515" s="38"/>
    </row>
    <row r="11516" spans="1:3" x14ac:dyDescent="0.25">
      <c r="A11516" s="38"/>
      <c r="B11516" s="5"/>
      <c r="C11516" s="38"/>
    </row>
    <row r="11517" spans="1:3" x14ac:dyDescent="0.25">
      <c r="A11517" s="38"/>
      <c r="B11517" s="5"/>
      <c r="C11517" s="38"/>
    </row>
    <row r="11518" spans="1:3" x14ac:dyDescent="0.25">
      <c r="A11518" s="38"/>
      <c r="B11518" s="5"/>
      <c r="C11518" s="38"/>
    </row>
    <row r="11519" spans="1:3" x14ac:dyDescent="0.25">
      <c r="A11519" s="38"/>
      <c r="B11519" s="5"/>
      <c r="C11519" s="38"/>
    </row>
    <row r="11520" spans="1:3" x14ac:dyDescent="0.25">
      <c r="A11520" s="38"/>
      <c r="B11520" s="5"/>
      <c r="C11520" s="38"/>
    </row>
    <row r="11521" spans="1:3" x14ac:dyDescent="0.25">
      <c r="A11521" s="38"/>
      <c r="B11521" s="5"/>
      <c r="C11521" s="38"/>
    </row>
    <row r="11522" spans="1:3" x14ac:dyDescent="0.25">
      <c r="A11522" s="38"/>
      <c r="B11522" s="5"/>
      <c r="C11522" s="38"/>
    </row>
    <row r="11523" spans="1:3" x14ac:dyDescent="0.25">
      <c r="A11523" s="38"/>
      <c r="B11523" s="5"/>
      <c r="C11523" s="38"/>
    </row>
    <row r="11524" spans="1:3" x14ac:dyDescent="0.25">
      <c r="A11524" s="38"/>
      <c r="B11524" s="5"/>
      <c r="C11524" s="38"/>
    </row>
    <row r="11525" spans="1:3" x14ac:dyDescent="0.25">
      <c r="A11525" s="38"/>
      <c r="B11525" s="5"/>
      <c r="C11525" s="38"/>
    </row>
    <row r="11526" spans="1:3" x14ac:dyDescent="0.25">
      <c r="A11526" s="38"/>
      <c r="B11526" s="5"/>
      <c r="C11526" s="38"/>
    </row>
    <row r="11527" spans="1:3" x14ac:dyDescent="0.25">
      <c r="A11527" s="38"/>
      <c r="B11527" s="5"/>
      <c r="C11527" s="38"/>
    </row>
    <row r="11528" spans="1:3" x14ac:dyDescent="0.25">
      <c r="A11528" s="38"/>
      <c r="B11528" s="5"/>
      <c r="C11528" s="38"/>
    </row>
    <row r="11529" spans="1:3" x14ac:dyDescent="0.25">
      <c r="A11529" s="38"/>
      <c r="B11529" s="5"/>
      <c r="C11529" s="38"/>
    </row>
    <row r="11530" spans="1:3" x14ac:dyDescent="0.25">
      <c r="A11530" s="38"/>
      <c r="B11530" s="5"/>
      <c r="C11530" s="38"/>
    </row>
    <row r="11531" spans="1:3" x14ac:dyDescent="0.25">
      <c r="A11531" s="38"/>
      <c r="B11531" s="5"/>
      <c r="C11531" s="38"/>
    </row>
    <row r="11532" spans="1:3" x14ac:dyDescent="0.25">
      <c r="A11532" s="38"/>
      <c r="B11532" s="5"/>
      <c r="C11532" s="38"/>
    </row>
    <row r="11533" spans="1:3" x14ac:dyDescent="0.25">
      <c r="A11533" s="38"/>
      <c r="B11533" s="5"/>
      <c r="C11533" s="38"/>
    </row>
    <row r="11534" spans="1:3" x14ac:dyDescent="0.25">
      <c r="A11534" s="38"/>
      <c r="B11534" s="5"/>
      <c r="C11534" s="38"/>
    </row>
    <row r="11535" spans="1:3" x14ac:dyDescent="0.25">
      <c r="A11535" s="38"/>
      <c r="B11535" s="5"/>
      <c r="C11535" s="38"/>
    </row>
    <row r="11536" spans="1:3" x14ac:dyDescent="0.25">
      <c r="A11536" s="38"/>
      <c r="B11536" s="5"/>
      <c r="C11536" s="38"/>
    </row>
    <row r="11537" spans="1:3" x14ac:dyDescent="0.25">
      <c r="A11537" s="38"/>
      <c r="B11537" s="5"/>
      <c r="C11537" s="38"/>
    </row>
    <row r="11538" spans="1:3" x14ac:dyDescent="0.25">
      <c r="A11538" s="38"/>
      <c r="B11538" s="5"/>
      <c r="C11538" s="38"/>
    </row>
    <row r="11539" spans="1:3" x14ac:dyDescent="0.25">
      <c r="A11539" s="38"/>
      <c r="B11539" s="5"/>
      <c r="C11539" s="38"/>
    </row>
    <row r="11540" spans="1:3" x14ac:dyDescent="0.25">
      <c r="A11540" s="38"/>
      <c r="B11540" s="5"/>
      <c r="C11540" s="38"/>
    </row>
    <row r="11541" spans="1:3" x14ac:dyDescent="0.25">
      <c r="A11541" s="38"/>
      <c r="B11541" s="5"/>
      <c r="C11541" s="38"/>
    </row>
    <row r="11542" spans="1:3" x14ac:dyDescent="0.25">
      <c r="A11542" s="38"/>
      <c r="B11542" s="5"/>
      <c r="C11542" s="38"/>
    </row>
    <row r="11543" spans="1:3" x14ac:dyDescent="0.25">
      <c r="A11543" s="38"/>
      <c r="B11543" s="5"/>
      <c r="C11543" s="38"/>
    </row>
    <row r="11544" spans="1:3" x14ac:dyDescent="0.25">
      <c r="A11544" s="38"/>
      <c r="B11544" s="5"/>
      <c r="C11544" s="38"/>
    </row>
    <row r="11545" spans="1:3" x14ac:dyDescent="0.25">
      <c r="A11545" s="38"/>
      <c r="B11545" s="5"/>
      <c r="C11545" s="38"/>
    </row>
    <row r="11546" spans="1:3" x14ac:dyDescent="0.25">
      <c r="A11546" s="38"/>
      <c r="B11546" s="5"/>
      <c r="C11546" s="38"/>
    </row>
    <row r="11547" spans="1:3" x14ac:dyDescent="0.25">
      <c r="A11547" s="38"/>
      <c r="B11547" s="5"/>
      <c r="C11547" s="38"/>
    </row>
    <row r="11548" spans="1:3" x14ac:dyDescent="0.25">
      <c r="A11548" s="38"/>
      <c r="B11548" s="5"/>
      <c r="C11548" s="38"/>
    </row>
    <row r="11549" spans="1:3" x14ac:dyDescent="0.25">
      <c r="A11549" s="38"/>
      <c r="B11549" s="5"/>
      <c r="C11549" s="38"/>
    </row>
    <row r="11550" spans="1:3" x14ac:dyDescent="0.25">
      <c r="A11550" s="38"/>
      <c r="B11550" s="5"/>
      <c r="C11550" s="38"/>
    </row>
    <row r="11551" spans="1:3" x14ac:dyDescent="0.25">
      <c r="A11551" s="38"/>
      <c r="B11551" s="5"/>
      <c r="C11551" s="38"/>
    </row>
    <row r="11552" spans="1:3" x14ac:dyDescent="0.25">
      <c r="A11552" s="38"/>
      <c r="B11552" s="5"/>
      <c r="C11552" s="38"/>
    </row>
    <row r="11553" spans="1:3" x14ac:dyDescent="0.25">
      <c r="A11553" s="38"/>
      <c r="B11553" s="5"/>
      <c r="C11553" s="38"/>
    </row>
    <row r="11554" spans="1:3" x14ac:dyDescent="0.25">
      <c r="A11554" s="38"/>
      <c r="B11554" s="5"/>
      <c r="C11554" s="38"/>
    </row>
    <row r="11555" spans="1:3" x14ac:dyDescent="0.25">
      <c r="A11555" s="38"/>
      <c r="B11555" s="5"/>
      <c r="C11555" s="38"/>
    </row>
    <row r="11556" spans="1:3" x14ac:dyDescent="0.25">
      <c r="A11556" s="38"/>
      <c r="B11556" s="5"/>
      <c r="C11556" s="38"/>
    </row>
    <row r="11557" spans="1:3" x14ac:dyDescent="0.25">
      <c r="A11557" s="38"/>
      <c r="B11557" s="5"/>
      <c r="C11557" s="38"/>
    </row>
    <row r="11558" spans="1:3" x14ac:dyDescent="0.25">
      <c r="A11558" s="38"/>
      <c r="B11558" s="5"/>
      <c r="C11558" s="38"/>
    </row>
    <row r="11559" spans="1:3" x14ac:dyDescent="0.25">
      <c r="A11559" s="38"/>
      <c r="B11559" s="5"/>
      <c r="C11559" s="38"/>
    </row>
    <row r="11560" spans="1:3" x14ac:dyDescent="0.25">
      <c r="A11560" s="38"/>
      <c r="B11560" s="5"/>
      <c r="C11560" s="38"/>
    </row>
    <row r="11561" spans="1:3" x14ac:dyDescent="0.25">
      <c r="A11561" s="38"/>
      <c r="B11561" s="5"/>
      <c r="C11561" s="38"/>
    </row>
    <row r="11562" spans="1:3" x14ac:dyDescent="0.25">
      <c r="A11562" s="38"/>
      <c r="B11562" s="5"/>
      <c r="C11562" s="38"/>
    </row>
    <row r="11563" spans="1:3" x14ac:dyDescent="0.25">
      <c r="A11563" s="38"/>
      <c r="B11563" s="5"/>
      <c r="C11563" s="38"/>
    </row>
    <row r="11564" spans="1:3" x14ac:dyDescent="0.25">
      <c r="A11564" s="38"/>
      <c r="B11564" s="5"/>
      <c r="C11564" s="38"/>
    </row>
    <row r="11565" spans="1:3" x14ac:dyDescent="0.25">
      <c r="A11565" s="38"/>
      <c r="B11565" s="5"/>
      <c r="C11565" s="38"/>
    </row>
    <row r="11566" spans="1:3" x14ac:dyDescent="0.25">
      <c r="A11566" s="38"/>
      <c r="B11566" s="5"/>
      <c r="C11566" s="38"/>
    </row>
    <row r="11567" spans="1:3" x14ac:dyDescent="0.25">
      <c r="A11567" s="38"/>
      <c r="B11567" s="5"/>
      <c r="C11567" s="38"/>
    </row>
    <row r="11568" spans="1:3" x14ac:dyDescent="0.25">
      <c r="A11568" s="38"/>
      <c r="B11568" s="5"/>
      <c r="C11568" s="38"/>
    </row>
    <row r="11569" spans="1:3" x14ac:dyDescent="0.25">
      <c r="A11569" s="38"/>
      <c r="B11569" s="5"/>
      <c r="C11569" s="38"/>
    </row>
    <row r="11570" spans="1:3" x14ac:dyDescent="0.25">
      <c r="A11570" s="38"/>
      <c r="B11570" s="5"/>
      <c r="C11570" s="38"/>
    </row>
    <row r="11571" spans="1:3" x14ac:dyDescent="0.25">
      <c r="A11571" s="38"/>
      <c r="B11571" s="5"/>
      <c r="C11571" s="38"/>
    </row>
    <row r="11572" spans="1:3" x14ac:dyDescent="0.25">
      <c r="A11572" s="38"/>
      <c r="B11572" s="5"/>
      <c r="C11572" s="38"/>
    </row>
    <row r="11573" spans="1:3" x14ac:dyDescent="0.25">
      <c r="A11573" s="38"/>
      <c r="B11573" s="5"/>
      <c r="C11573" s="38"/>
    </row>
    <row r="11574" spans="1:3" x14ac:dyDescent="0.25">
      <c r="A11574" s="38"/>
      <c r="B11574" s="5"/>
      <c r="C11574" s="38"/>
    </row>
    <row r="11575" spans="1:3" x14ac:dyDescent="0.25">
      <c r="A11575" s="38"/>
      <c r="B11575" s="5"/>
      <c r="C11575" s="38"/>
    </row>
    <row r="11576" spans="1:3" x14ac:dyDescent="0.25">
      <c r="A11576" s="38"/>
      <c r="B11576" s="5"/>
      <c r="C11576" s="38"/>
    </row>
    <row r="11577" spans="1:3" x14ac:dyDescent="0.25">
      <c r="A11577" s="38"/>
      <c r="B11577" s="5"/>
      <c r="C11577" s="38"/>
    </row>
    <row r="11578" spans="1:3" x14ac:dyDescent="0.25">
      <c r="A11578" s="38"/>
      <c r="B11578" s="5"/>
      <c r="C11578" s="38"/>
    </row>
    <row r="11579" spans="1:3" x14ac:dyDescent="0.25">
      <c r="A11579" s="38"/>
      <c r="B11579" s="5"/>
      <c r="C11579" s="38"/>
    </row>
    <row r="11580" spans="1:3" x14ac:dyDescent="0.25">
      <c r="A11580" s="38"/>
      <c r="B11580" s="5"/>
      <c r="C11580" s="38"/>
    </row>
    <row r="11581" spans="1:3" x14ac:dyDescent="0.25">
      <c r="A11581" s="38"/>
      <c r="B11581" s="5"/>
      <c r="C11581" s="38"/>
    </row>
    <row r="11582" spans="1:3" x14ac:dyDescent="0.25">
      <c r="A11582" s="38"/>
      <c r="B11582" s="5"/>
      <c r="C11582" s="38"/>
    </row>
    <row r="11583" spans="1:3" x14ac:dyDescent="0.25">
      <c r="A11583" s="38"/>
      <c r="B11583" s="5"/>
      <c r="C11583" s="38"/>
    </row>
    <row r="11584" spans="1:3" x14ac:dyDescent="0.25">
      <c r="A11584" s="38"/>
      <c r="B11584" s="5"/>
      <c r="C11584" s="38"/>
    </row>
    <row r="11585" spans="1:3" x14ac:dyDescent="0.25">
      <c r="A11585" s="38"/>
      <c r="B11585" s="5"/>
      <c r="C11585" s="38"/>
    </row>
    <row r="11586" spans="1:3" x14ac:dyDescent="0.25">
      <c r="A11586" s="38"/>
      <c r="B11586" s="5"/>
      <c r="C11586" s="38"/>
    </row>
    <row r="11587" spans="1:3" x14ac:dyDescent="0.25">
      <c r="A11587" s="38"/>
      <c r="B11587" s="5"/>
      <c r="C11587" s="38"/>
    </row>
    <row r="11588" spans="1:3" x14ac:dyDescent="0.25">
      <c r="A11588" s="38"/>
      <c r="B11588" s="5"/>
      <c r="C11588" s="38"/>
    </row>
    <row r="11589" spans="1:3" x14ac:dyDescent="0.25">
      <c r="A11589" s="38"/>
      <c r="B11589" s="5"/>
      <c r="C11589" s="38"/>
    </row>
    <row r="11590" spans="1:3" x14ac:dyDescent="0.25">
      <c r="A11590" s="38"/>
      <c r="B11590" s="5"/>
      <c r="C11590" s="38"/>
    </row>
    <row r="11591" spans="1:3" x14ac:dyDescent="0.25">
      <c r="A11591" s="38"/>
      <c r="B11591" s="5"/>
      <c r="C11591" s="38"/>
    </row>
    <row r="11592" spans="1:3" x14ac:dyDescent="0.25">
      <c r="A11592" s="38"/>
      <c r="B11592" s="5"/>
      <c r="C11592" s="38"/>
    </row>
    <row r="11593" spans="1:3" x14ac:dyDescent="0.25">
      <c r="A11593" s="38"/>
      <c r="B11593" s="5"/>
      <c r="C11593" s="38"/>
    </row>
    <row r="11594" spans="1:3" x14ac:dyDescent="0.25">
      <c r="A11594" s="38"/>
      <c r="B11594" s="5"/>
      <c r="C11594" s="38"/>
    </row>
    <row r="11595" spans="1:3" x14ac:dyDescent="0.25">
      <c r="A11595" s="38"/>
      <c r="B11595" s="5"/>
      <c r="C11595" s="38"/>
    </row>
    <row r="11596" spans="1:3" x14ac:dyDescent="0.25">
      <c r="A11596" s="38"/>
      <c r="B11596" s="5"/>
      <c r="C11596" s="38"/>
    </row>
    <row r="11597" spans="1:3" x14ac:dyDescent="0.25">
      <c r="A11597" s="38"/>
      <c r="B11597" s="5"/>
      <c r="C11597" s="38"/>
    </row>
    <row r="11598" spans="1:3" x14ac:dyDescent="0.25">
      <c r="A11598" s="38"/>
      <c r="B11598" s="5"/>
      <c r="C11598" s="38"/>
    </row>
    <row r="11599" spans="1:3" x14ac:dyDescent="0.25">
      <c r="A11599" s="38"/>
      <c r="B11599" s="5"/>
      <c r="C11599" s="38"/>
    </row>
    <row r="11600" spans="1:3" x14ac:dyDescent="0.25">
      <c r="A11600" s="38"/>
      <c r="B11600" s="5"/>
      <c r="C11600" s="38"/>
    </row>
    <row r="11601" spans="1:3" x14ac:dyDescent="0.25">
      <c r="A11601" s="38"/>
      <c r="B11601" s="5"/>
      <c r="C11601" s="38"/>
    </row>
    <row r="11602" spans="1:3" x14ac:dyDescent="0.25">
      <c r="A11602" s="38"/>
      <c r="B11602" s="5"/>
      <c r="C11602" s="38"/>
    </row>
    <row r="11603" spans="1:3" x14ac:dyDescent="0.25">
      <c r="A11603" s="38"/>
      <c r="B11603" s="5"/>
      <c r="C11603" s="38"/>
    </row>
    <row r="11604" spans="1:3" x14ac:dyDescent="0.25">
      <c r="A11604" s="38"/>
      <c r="B11604" s="5"/>
      <c r="C11604" s="38"/>
    </row>
    <row r="11605" spans="1:3" x14ac:dyDescent="0.25">
      <c r="A11605" s="38"/>
      <c r="B11605" s="5"/>
      <c r="C11605" s="38"/>
    </row>
    <row r="11606" spans="1:3" x14ac:dyDescent="0.25">
      <c r="A11606" s="38"/>
      <c r="B11606" s="5"/>
      <c r="C11606" s="38"/>
    </row>
    <row r="11607" spans="1:3" x14ac:dyDescent="0.25">
      <c r="A11607" s="38"/>
      <c r="B11607" s="5"/>
      <c r="C11607" s="38"/>
    </row>
    <row r="11608" spans="1:3" x14ac:dyDescent="0.25">
      <c r="A11608" s="38"/>
      <c r="B11608" s="5"/>
      <c r="C11608" s="38"/>
    </row>
    <row r="11609" spans="1:3" x14ac:dyDescent="0.25">
      <c r="A11609" s="38"/>
      <c r="B11609" s="5"/>
      <c r="C11609" s="38"/>
    </row>
    <row r="11610" spans="1:3" x14ac:dyDescent="0.25">
      <c r="A11610" s="38"/>
      <c r="B11610" s="5"/>
      <c r="C11610" s="38"/>
    </row>
    <row r="11611" spans="1:3" x14ac:dyDescent="0.25">
      <c r="A11611" s="38"/>
      <c r="B11611" s="5"/>
      <c r="C11611" s="38"/>
    </row>
    <row r="11612" spans="1:3" x14ac:dyDescent="0.25">
      <c r="A11612" s="38"/>
      <c r="B11612" s="5"/>
      <c r="C11612" s="38"/>
    </row>
    <row r="11613" spans="1:3" x14ac:dyDescent="0.25">
      <c r="A11613" s="38"/>
      <c r="B11613" s="5"/>
      <c r="C11613" s="38"/>
    </row>
    <row r="11614" spans="1:3" x14ac:dyDescent="0.25">
      <c r="A11614" s="38"/>
      <c r="B11614" s="5"/>
      <c r="C11614" s="38"/>
    </row>
    <row r="11615" spans="1:3" x14ac:dyDescent="0.25">
      <c r="A11615" s="38"/>
      <c r="B11615" s="5"/>
      <c r="C11615" s="38"/>
    </row>
    <row r="11616" spans="1:3" x14ac:dyDescent="0.25">
      <c r="A11616" s="38"/>
      <c r="B11616" s="5"/>
      <c r="C11616" s="38"/>
    </row>
    <row r="11617" spans="1:3" x14ac:dyDescent="0.25">
      <c r="A11617" s="38"/>
      <c r="B11617" s="5"/>
      <c r="C11617" s="38"/>
    </row>
    <row r="11618" spans="1:3" x14ac:dyDescent="0.25">
      <c r="A11618" s="38"/>
      <c r="B11618" s="5"/>
      <c r="C11618" s="38"/>
    </row>
    <row r="11619" spans="1:3" x14ac:dyDescent="0.25">
      <c r="A11619" s="38"/>
      <c r="B11619" s="5"/>
      <c r="C11619" s="38"/>
    </row>
    <row r="11620" spans="1:3" x14ac:dyDescent="0.25">
      <c r="A11620" s="38"/>
      <c r="B11620" s="5"/>
      <c r="C11620" s="38"/>
    </row>
    <row r="11621" spans="1:3" x14ac:dyDescent="0.25">
      <c r="A11621" s="38"/>
      <c r="B11621" s="5"/>
      <c r="C11621" s="38"/>
    </row>
    <row r="11622" spans="1:3" x14ac:dyDescent="0.25">
      <c r="A11622" s="38"/>
      <c r="B11622" s="5"/>
      <c r="C11622" s="38"/>
    </row>
    <row r="11623" spans="1:3" x14ac:dyDescent="0.25">
      <c r="A11623" s="38"/>
      <c r="B11623" s="5"/>
      <c r="C11623" s="38"/>
    </row>
    <row r="11624" spans="1:3" x14ac:dyDescent="0.25">
      <c r="A11624" s="38"/>
      <c r="B11624" s="5"/>
      <c r="C11624" s="38"/>
    </row>
    <row r="11625" spans="1:3" x14ac:dyDescent="0.25">
      <c r="A11625" s="38"/>
      <c r="B11625" s="5"/>
      <c r="C11625" s="38"/>
    </row>
    <row r="11626" spans="1:3" x14ac:dyDescent="0.25">
      <c r="A11626" s="38"/>
      <c r="B11626" s="5"/>
      <c r="C11626" s="38"/>
    </row>
    <row r="11627" spans="1:3" x14ac:dyDescent="0.25">
      <c r="A11627" s="38"/>
      <c r="B11627" s="5"/>
      <c r="C11627" s="38"/>
    </row>
    <row r="11628" spans="1:3" x14ac:dyDescent="0.25">
      <c r="A11628" s="38"/>
      <c r="B11628" s="5"/>
      <c r="C11628" s="38"/>
    </row>
    <row r="11629" spans="1:3" x14ac:dyDescent="0.25">
      <c r="A11629" s="38"/>
      <c r="B11629" s="5"/>
      <c r="C11629" s="38"/>
    </row>
    <row r="11630" spans="1:3" x14ac:dyDescent="0.25">
      <c r="A11630" s="38"/>
      <c r="B11630" s="5"/>
      <c r="C11630" s="38"/>
    </row>
    <row r="11631" spans="1:3" x14ac:dyDescent="0.25">
      <c r="A11631" s="38"/>
      <c r="B11631" s="5"/>
      <c r="C11631" s="38"/>
    </row>
    <row r="11632" spans="1:3" x14ac:dyDescent="0.25">
      <c r="A11632" s="38"/>
      <c r="B11632" s="5"/>
      <c r="C11632" s="38"/>
    </row>
    <row r="11633" spans="1:3" x14ac:dyDescent="0.25">
      <c r="A11633" s="38"/>
      <c r="B11633" s="5"/>
      <c r="C11633" s="38"/>
    </row>
    <row r="11634" spans="1:3" x14ac:dyDescent="0.25">
      <c r="A11634" s="38"/>
      <c r="B11634" s="5"/>
      <c r="C11634" s="38"/>
    </row>
    <row r="11635" spans="1:3" x14ac:dyDescent="0.25">
      <c r="A11635" s="38"/>
      <c r="B11635" s="5"/>
      <c r="C11635" s="38"/>
    </row>
    <row r="11636" spans="1:3" x14ac:dyDescent="0.25">
      <c r="A11636" s="38"/>
      <c r="B11636" s="5"/>
      <c r="C11636" s="38"/>
    </row>
    <row r="11637" spans="1:3" x14ac:dyDescent="0.25">
      <c r="A11637" s="38"/>
      <c r="B11637" s="5"/>
      <c r="C11637" s="38"/>
    </row>
    <row r="11638" spans="1:3" x14ac:dyDescent="0.25">
      <c r="A11638" s="38"/>
      <c r="B11638" s="5"/>
      <c r="C11638" s="38"/>
    </row>
    <row r="11639" spans="1:3" x14ac:dyDescent="0.25">
      <c r="A11639" s="38"/>
      <c r="B11639" s="5"/>
      <c r="C11639" s="38"/>
    </row>
    <row r="11640" spans="1:3" x14ac:dyDescent="0.25">
      <c r="A11640" s="38"/>
      <c r="B11640" s="5"/>
      <c r="C11640" s="38"/>
    </row>
    <row r="11641" spans="1:3" x14ac:dyDescent="0.25">
      <c r="A11641" s="38"/>
      <c r="B11641" s="5"/>
      <c r="C11641" s="38"/>
    </row>
    <row r="11642" spans="1:3" x14ac:dyDescent="0.25">
      <c r="A11642" s="38"/>
      <c r="B11642" s="5"/>
      <c r="C11642" s="38"/>
    </row>
    <row r="11643" spans="1:3" x14ac:dyDescent="0.25">
      <c r="A11643" s="38"/>
      <c r="B11643" s="5"/>
      <c r="C11643" s="38"/>
    </row>
    <row r="11644" spans="1:3" x14ac:dyDescent="0.25">
      <c r="A11644" s="38"/>
      <c r="B11644" s="5"/>
      <c r="C11644" s="38"/>
    </row>
    <row r="11645" spans="1:3" x14ac:dyDescent="0.25">
      <c r="A11645" s="38"/>
      <c r="B11645" s="5"/>
      <c r="C11645" s="38"/>
    </row>
    <row r="11646" spans="1:3" x14ac:dyDescent="0.25">
      <c r="A11646" s="38"/>
      <c r="B11646" s="5"/>
      <c r="C11646" s="38"/>
    </row>
    <row r="11647" spans="1:3" x14ac:dyDescent="0.25">
      <c r="A11647" s="38"/>
      <c r="B11647" s="5"/>
      <c r="C11647" s="38"/>
    </row>
    <row r="11648" spans="1:3" x14ac:dyDescent="0.25">
      <c r="A11648" s="38"/>
      <c r="B11648" s="5"/>
      <c r="C11648" s="38"/>
    </row>
    <row r="11649" spans="1:3" x14ac:dyDescent="0.25">
      <c r="A11649" s="38"/>
      <c r="B11649" s="5"/>
      <c r="C11649" s="38"/>
    </row>
    <row r="11650" spans="1:3" x14ac:dyDescent="0.25">
      <c r="A11650" s="38"/>
      <c r="B11650" s="5"/>
      <c r="C11650" s="38"/>
    </row>
    <row r="11651" spans="1:3" x14ac:dyDescent="0.25">
      <c r="A11651" s="38"/>
      <c r="B11651" s="5"/>
      <c r="C11651" s="38"/>
    </row>
    <row r="11652" spans="1:3" x14ac:dyDescent="0.25">
      <c r="A11652" s="38"/>
      <c r="B11652" s="5"/>
      <c r="C11652" s="38"/>
    </row>
    <row r="11653" spans="1:3" x14ac:dyDescent="0.25">
      <c r="A11653" s="38"/>
      <c r="B11653" s="5"/>
      <c r="C11653" s="38"/>
    </row>
    <row r="11654" spans="1:3" x14ac:dyDescent="0.25">
      <c r="A11654" s="38"/>
      <c r="B11654" s="5"/>
      <c r="C11654" s="38"/>
    </row>
    <row r="11655" spans="1:3" x14ac:dyDescent="0.25">
      <c r="A11655" s="38"/>
      <c r="B11655" s="5"/>
      <c r="C11655" s="38"/>
    </row>
    <row r="11656" spans="1:3" x14ac:dyDescent="0.25">
      <c r="A11656" s="38"/>
      <c r="B11656" s="5"/>
      <c r="C11656" s="38"/>
    </row>
    <row r="11657" spans="1:3" x14ac:dyDescent="0.25">
      <c r="A11657" s="38"/>
      <c r="B11657" s="5"/>
      <c r="C11657" s="38"/>
    </row>
    <row r="11658" spans="1:3" x14ac:dyDescent="0.25">
      <c r="A11658" s="38"/>
      <c r="B11658" s="5"/>
      <c r="C11658" s="38"/>
    </row>
    <row r="11659" spans="1:3" x14ac:dyDescent="0.25">
      <c r="A11659" s="38"/>
      <c r="B11659" s="5"/>
      <c r="C11659" s="38"/>
    </row>
    <row r="11660" spans="1:3" x14ac:dyDescent="0.25">
      <c r="A11660" s="38"/>
      <c r="B11660" s="5"/>
      <c r="C11660" s="38"/>
    </row>
    <row r="11661" spans="1:3" x14ac:dyDescent="0.25">
      <c r="A11661" s="38"/>
      <c r="B11661" s="5"/>
      <c r="C11661" s="38"/>
    </row>
    <row r="11662" spans="1:3" x14ac:dyDescent="0.25">
      <c r="A11662" s="38"/>
      <c r="B11662" s="5"/>
      <c r="C11662" s="38"/>
    </row>
    <row r="11663" spans="1:3" x14ac:dyDescent="0.25">
      <c r="A11663" s="38"/>
      <c r="B11663" s="5"/>
      <c r="C11663" s="38"/>
    </row>
    <row r="11664" spans="1:3" x14ac:dyDescent="0.25">
      <c r="A11664" s="38"/>
      <c r="B11664" s="5"/>
      <c r="C11664" s="38"/>
    </row>
    <row r="11665" spans="1:3" x14ac:dyDescent="0.25">
      <c r="A11665" s="38"/>
      <c r="B11665" s="5"/>
      <c r="C11665" s="38"/>
    </row>
    <row r="11666" spans="1:3" x14ac:dyDescent="0.25">
      <c r="A11666" s="38"/>
      <c r="B11666" s="5"/>
      <c r="C11666" s="38"/>
    </row>
    <row r="11667" spans="1:3" x14ac:dyDescent="0.25">
      <c r="A11667" s="38"/>
      <c r="B11667" s="5"/>
      <c r="C11667" s="38"/>
    </row>
    <row r="11668" spans="1:3" x14ac:dyDescent="0.25">
      <c r="A11668" s="38"/>
      <c r="B11668" s="5"/>
      <c r="C11668" s="38"/>
    </row>
    <row r="11669" spans="1:3" x14ac:dyDescent="0.25">
      <c r="A11669" s="38"/>
      <c r="B11669" s="5"/>
      <c r="C11669" s="38"/>
    </row>
    <row r="11670" spans="1:3" x14ac:dyDescent="0.25">
      <c r="A11670" s="38"/>
      <c r="B11670" s="5"/>
      <c r="C11670" s="38"/>
    </row>
    <row r="11671" spans="1:3" x14ac:dyDescent="0.25">
      <c r="A11671" s="38"/>
      <c r="B11671" s="5"/>
      <c r="C11671" s="38"/>
    </row>
    <row r="11672" spans="1:3" x14ac:dyDescent="0.25">
      <c r="A11672" s="38"/>
      <c r="B11672" s="5"/>
      <c r="C11672" s="38"/>
    </row>
    <row r="11673" spans="1:3" x14ac:dyDescent="0.25">
      <c r="A11673" s="38"/>
      <c r="B11673" s="5"/>
      <c r="C11673" s="38"/>
    </row>
    <row r="11674" spans="1:3" x14ac:dyDescent="0.25">
      <c r="A11674" s="38"/>
      <c r="B11674" s="5"/>
      <c r="C11674" s="38"/>
    </row>
    <row r="11675" spans="1:3" x14ac:dyDescent="0.25">
      <c r="A11675" s="38"/>
      <c r="B11675" s="5"/>
      <c r="C11675" s="38"/>
    </row>
    <row r="11676" spans="1:3" x14ac:dyDescent="0.25">
      <c r="A11676" s="38"/>
      <c r="B11676" s="5"/>
      <c r="C11676" s="38"/>
    </row>
    <row r="11677" spans="1:3" x14ac:dyDescent="0.25">
      <c r="A11677" s="38"/>
      <c r="B11677" s="5"/>
      <c r="C11677" s="38"/>
    </row>
    <row r="11678" spans="1:3" x14ac:dyDescent="0.25">
      <c r="A11678" s="38"/>
      <c r="B11678" s="5"/>
      <c r="C11678" s="38"/>
    </row>
    <row r="11679" spans="1:3" x14ac:dyDescent="0.25">
      <c r="A11679" s="38"/>
      <c r="B11679" s="5"/>
      <c r="C11679" s="38"/>
    </row>
    <row r="11680" spans="1:3" x14ac:dyDescent="0.25">
      <c r="A11680" s="38"/>
      <c r="B11680" s="5"/>
      <c r="C11680" s="38"/>
    </row>
    <row r="11681" spans="1:3" x14ac:dyDescent="0.25">
      <c r="A11681" s="38"/>
      <c r="B11681" s="5"/>
      <c r="C11681" s="38"/>
    </row>
    <row r="11682" spans="1:3" x14ac:dyDescent="0.25">
      <c r="A11682" s="38"/>
      <c r="B11682" s="5"/>
      <c r="C11682" s="38"/>
    </row>
    <row r="11683" spans="1:3" x14ac:dyDescent="0.25">
      <c r="A11683" s="38"/>
      <c r="B11683" s="5"/>
      <c r="C11683" s="38"/>
    </row>
    <row r="11684" spans="1:3" x14ac:dyDescent="0.25">
      <c r="A11684" s="38"/>
      <c r="B11684" s="5"/>
      <c r="C11684" s="38"/>
    </row>
    <row r="11685" spans="1:3" x14ac:dyDescent="0.25">
      <c r="A11685" s="38"/>
      <c r="B11685" s="5"/>
      <c r="C11685" s="38"/>
    </row>
    <row r="11686" spans="1:3" x14ac:dyDescent="0.25">
      <c r="A11686" s="38"/>
      <c r="B11686" s="5"/>
      <c r="C11686" s="38"/>
    </row>
    <row r="11687" spans="1:3" x14ac:dyDescent="0.25">
      <c r="A11687" s="38"/>
      <c r="B11687" s="5"/>
      <c r="C11687" s="38"/>
    </row>
    <row r="11688" spans="1:3" x14ac:dyDescent="0.25">
      <c r="A11688" s="38"/>
      <c r="B11688" s="5"/>
      <c r="C11688" s="38"/>
    </row>
    <row r="11689" spans="1:3" x14ac:dyDescent="0.25">
      <c r="A11689" s="38"/>
      <c r="B11689" s="5"/>
      <c r="C11689" s="38"/>
    </row>
    <row r="11690" spans="1:3" x14ac:dyDescent="0.25">
      <c r="A11690" s="38"/>
      <c r="B11690" s="5"/>
      <c r="C11690" s="38"/>
    </row>
    <row r="11691" spans="1:3" x14ac:dyDescent="0.25">
      <c r="A11691" s="38"/>
      <c r="B11691" s="5"/>
      <c r="C11691" s="38"/>
    </row>
    <row r="11692" spans="1:3" x14ac:dyDescent="0.25">
      <c r="A11692" s="38"/>
      <c r="B11692" s="5"/>
      <c r="C11692" s="38"/>
    </row>
    <row r="11693" spans="1:3" x14ac:dyDescent="0.25">
      <c r="A11693" s="38"/>
      <c r="B11693" s="5"/>
      <c r="C11693" s="38"/>
    </row>
    <row r="11694" spans="1:3" x14ac:dyDescent="0.25">
      <c r="A11694" s="38"/>
      <c r="B11694" s="5"/>
      <c r="C11694" s="38"/>
    </row>
    <row r="11695" spans="1:3" x14ac:dyDescent="0.25">
      <c r="A11695" s="38"/>
      <c r="B11695" s="5"/>
      <c r="C11695" s="38"/>
    </row>
    <row r="11696" spans="1:3" x14ac:dyDescent="0.25">
      <c r="A11696" s="38"/>
      <c r="B11696" s="5"/>
      <c r="C11696" s="38"/>
    </row>
    <row r="11697" spans="1:3" x14ac:dyDescent="0.25">
      <c r="A11697" s="38"/>
      <c r="B11697" s="5"/>
      <c r="C11697" s="38"/>
    </row>
    <row r="11698" spans="1:3" x14ac:dyDescent="0.25">
      <c r="A11698" s="38"/>
      <c r="B11698" s="5"/>
      <c r="C11698" s="38"/>
    </row>
    <row r="11699" spans="1:3" x14ac:dyDescent="0.25">
      <c r="A11699" s="38"/>
      <c r="B11699" s="5"/>
      <c r="C11699" s="38"/>
    </row>
    <row r="11700" spans="1:3" x14ac:dyDescent="0.25">
      <c r="A11700" s="38"/>
      <c r="B11700" s="5"/>
      <c r="C11700" s="38"/>
    </row>
    <row r="11701" spans="1:3" x14ac:dyDescent="0.25">
      <c r="A11701" s="38"/>
      <c r="B11701" s="5"/>
      <c r="C11701" s="38"/>
    </row>
    <row r="11702" spans="1:3" x14ac:dyDescent="0.25">
      <c r="A11702" s="38"/>
      <c r="B11702" s="5"/>
      <c r="C11702" s="38"/>
    </row>
    <row r="11703" spans="1:3" x14ac:dyDescent="0.25">
      <c r="A11703" s="38"/>
      <c r="B11703" s="5"/>
      <c r="C11703" s="38"/>
    </row>
    <row r="11704" spans="1:3" x14ac:dyDescent="0.25">
      <c r="A11704" s="38"/>
      <c r="B11704" s="5"/>
      <c r="C11704" s="38"/>
    </row>
    <row r="11705" spans="1:3" x14ac:dyDescent="0.25">
      <c r="A11705" s="38"/>
      <c r="B11705" s="5"/>
      <c r="C11705" s="38"/>
    </row>
    <row r="11706" spans="1:3" x14ac:dyDescent="0.25">
      <c r="A11706" s="38"/>
      <c r="B11706" s="5"/>
      <c r="C11706" s="38"/>
    </row>
    <row r="11707" spans="1:3" x14ac:dyDescent="0.25">
      <c r="A11707" s="38"/>
      <c r="B11707" s="5"/>
      <c r="C11707" s="38"/>
    </row>
    <row r="11708" spans="1:3" x14ac:dyDescent="0.25">
      <c r="A11708" s="38"/>
      <c r="B11708" s="5"/>
      <c r="C11708" s="38"/>
    </row>
    <row r="11709" spans="1:3" x14ac:dyDescent="0.25">
      <c r="A11709" s="38"/>
      <c r="B11709" s="5"/>
      <c r="C11709" s="38"/>
    </row>
    <row r="11710" spans="1:3" x14ac:dyDescent="0.25">
      <c r="A11710" s="38"/>
      <c r="B11710" s="5"/>
      <c r="C11710" s="38"/>
    </row>
    <row r="11711" spans="1:3" x14ac:dyDescent="0.25">
      <c r="A11711" s="38"/>
      <c r="B11711" s="5"/>
      <c r="C11711" s="38"/>
    </row>
    <row r="11712" spans="1:3" x14ac:dyDescent="0.25">
      <c r="A11712" s="38"/>
      <c r="B11712" s="5"/>
      <c r="C11712" s="38"/>
    </row>
    <row r="11713" spans="1:3" x14ac:dyDescent="0.25">
      <c r="A11713" s="38"/>
      <c r="B11713" s="5"/>
      <c r="C11713" s="38"/>
    </row>
    <row r="11714" spans="1:3" x14ac:dyDescent="0.25">
      <c r="A11714" s="38"/>
      <c r="B11714" s="5"/>
      <c r="C11714" s="38"/>
    </row>
    <row r="11715" spans="1:3" x14ac:dyDescent="0.25">
      <c r="A11715" s="38"/>
      <c r="B11715" s="5"/>
      <c r="C11715" s="38"/>
    </row>
    <row r="11716" spans="1:3" x14ac:dyDescent="0.25">
      <c r="A11716" s="38"/>
      <c r="B11716" s="5"/>
      <c r="C11716" s="38"/>
    </row>
    <row r="11717" spans="1:3" x14ac:dyDescent="0.25">
      <c r="A11717" s="38"/>
      <c r="B11717" s="5"/>
      <c r="C11717" s="38"/>
    </row>
    <row r="11718" spans="1:3" x14ac:dyDescent="0.25">
      <c r="A11718" s="38"/>
      <c r="B11718" s="5"/>
      <c r="C11718" s="38"/>
    </row>
    <row r="11719" spans="1:3" x14ac:dyDescent="0.25">
      <c r="A11719" s="38"/>
      <c r="B11719" s="5"/>
      <c r="C11719" s="38"/>
    </row>
    <row r="11720" spans="1:3" x14ac:dyDescent="0.25">
      <c r="A11720" s="38"/>
      <c r="B11720" s="5"/>
      <c r="C11720" s="38"/>
    </row>
    <row r="11721" spans="1:3" x14ac:dyDescent="0.25">
      <c r="A11721" s="38"/>
      <c r="B11721" s="5"/>
      <c r="C11721" s="38"/>
    </row>
    <row r="11722" spans="1:3" x14ac:dyDescent="0.25">
      <c r="A11722" s="38"/>
      <c r="B11722" s="5"/>
      <c r="C11722" s="38"/>
    </row>
    <row r="11723" spans="1:3" x14ac:dyDescent="0.25">
      <c r="A11723" s="38"/>
      <c r="B11723" s="5"/>
      <c r="C11723" s="38"/>
    </row>
    <row r="11724" spans="1:3" x14ac:dyDescent="0.25">
      <c r="A11724" s="38"/>
      <c r="B11724" s="5"/>
      <c r="C11724" s="38"/>
    </row>
    <row r="11725" spans="1:3" x14ac:dyDescent="0.25">
      <c r="A11725" s="38"/>
      <c r="B11725" s="5"/>
      <c r="C11725" s="38"/>
    </row>
    <row r="11726" spans="1:3" x14ac:dyDescent="0.25">
      <c r="A11726" s="38"/>
      <c r="B11726" s="5"/>
      <c r="C11726" s="38"/>
    </row>
    <row r="11727" spans="1:3" x14ac:dyDescent="0.25">
      <c r="A11727" s="38"/>
      <c r="B11727" s="5"/>
      <c r="C11727" s="38"/>
    </row>
    <row r="11728" spans="1:3" x14ac:dyDescent="0.25">
      <c r="A11728" s="38"/>
      <c r="B11728" s="5"/>
      <c r="C11728" s="38"/>
    </row>
    <row r="11729" spans="1:3" x14ac:dyDescent="0.25">
      <c r="A11729" s="38"/>
      <c r="B11729" s="5"/>
      <c r="C11729" s="38"/>
    </row>
    <row r="11730" spans="1:3" x14ac:dyDescent="0.25">
      <c r="A11730" s="38"/>
      <c r="B11730" s="5"/>
      <c r="C11730" s="38"/>
    </row>
    <row r="11731" spans="1:3" x14ac:dyDescent="0.25">
      <c r="A11731" s="38"/>
      <c r="B11731" s="5"/>
      <c r="C11731" s="38"/>
    </row>
    <row r="11732" spans="1:3" x14ac:dyDescent="0.25">
      <c r="A11732" s="38"/>
      <c r="B11732" s="5"/>
      <c r="C11732" s="38"/>
    </row>
    <row r="11733" spans="1:3" x14ac:dyDescent="0.25">
      <c r="A11733" s="38"/>
      <c r="B11733" s="5"/>
      <c r="C11733" s="38"/>
    </row>
    <row r="11734" spans="1:3" x14ac:dyDescent="0.25">
      <c r="A11734" s="38"/>
      <c r="B11734" s="5"/>
      <c r="C11734" s="38"/>
    </row>
    <row r="11735" spans="1:3" x14ac:dyDescent="0.25">
      <c r="A11735" s="38"/>
      <c r="B11735" s="5"/>
      <c r="C11735" s="38"/>
    </row>
    <row r="11736" spans="1:3" x14ac:dyDescent="0.25">
      <c r="A11736" s="38"/>
      <c r="B11736" s="5"/>
      <c r="C11736" s="38"/>
    </row>
    <row r="11737" spans="1:3" x14ac:dyDescent="0.25">
      <c r="A11737" s="38"/>
      <c r="B11737" s="5"/>
      <c r="C11737" s="38"/>
    </row>
    <row r="11738" spans="1:3" x14ac:dyDescent="0.25">
      <c r="A11738" s="38"/>
      <c r="B11738" s="5"/>
      <c r="C11738" s="38"/>
    </row>
    <row r="11739" spans="1:3" x14ac:dyDescent="0.25">
      <c r="A11739" s="38"/>
      <c r="B11739" s="5"/>
      <c r="C11739" s="38"/>
    </row>
    <row r="11740" spans="1:3" x14ac:dyDescent="0.25">
      <c r="A11740" s="38"/>
      <c r="B11740" s="5"/>
      <c r="C11740" s="38"/>
    </row>
    <row r="11741" spans="1:3" x14ac:dyDescent="0.25">
      <c r="A11741" s="38"/>
      <c r="B11741" s="5"/>
      <c r="C11741" s="38"/>
    </row>
    <row r="11742" spans="1:3" x14ac:dyDescent="0.25">
      <c r="A11742" s="38"/>
      <c r="B11742" s="5"/>
      <c r="C11742" s="38"/>
    </row>
    <row r="11743" spans="1:3" x14ac:dyDescent="0.25">
      <c r="A11743" s="38"/>
      <c r="B11743" s="5"/>
      <c r="C11743" s="38"/>
    </row>
    <row r="11744" spans="1:3" x14ac:dyDescent="0.25">
      <c r="A11744" s="38"/>
      <c r="B11744" s="5"/>
      <c r="C11744" s="38"/>
    </row>
    <row r="11745" spans="1:3" x14ac:dyDescent="0.25">
      <c r="A11745" s="38"/>
      <c r="B11745" s="5"/>
      <c r="C11745" s="38"/>
    </row>
    <row r="11746" spans="1:3" x14ac:dyDescent="0.25">
      <c r="A11746" s="38"/>
      <c r="B11746" s="5"/>
      <c r="C11746" s="38"/>
    </row>
    <row r="11747" spans="1:3" x14ac:dyDescent="0.25">
      <c r="A11747" s="38"/>
      <c r="B11747" s="5"/>
      <c r="C11747" s="38"/>
    </row>
    <row r="11748" spans="1:3" x14ac:dyDescent="0.25">
      <c r="A11748" s="38"/>
      <c r="B11748" s="5"/>
      <c r="C11748" s="38"/>
    </row>
    <row r="11749" spans="1:3" x14ac:dyDescent="0.25">
      <c r="A11749" s="38"/>
      <c r="B11749" s="5"/>
      <c r="C11749" s="38"/>
    </row>
    <row r="11750" spans="1:3" x14ac:dyDescent="0.25">
      <c r="A11750" s="38"/>
      <c r="B11750" s="5"/>
      <c r="C11750" s="38"/>
    </row>
    <row r="11751" spans="1:3" x14ac:dyDescent="0.25">
      <c r="A11751" s="38"/>
      <c r="B11751" s="5"/>
      <c r="C11751" s="38"/>
    </row>
    <row r="11752" spans="1:3" x14ac:dyDescent="0.25">
      <c r="A11752" s="38"/>
      <c r="B11752" s="5"/>
      <c r="C11752" s="38"/>
    </row>
    <row r="11753" spans="1:3" x14ac:dyDescent="0.25">
      <c r="A11753" s="38"/>
      <c r="B11753" s="5"/>
      <c r="C11753" s="38"/>
    </row>
    <row r="11754" spans="1:3" x14ac:dyDescent="0.25">
      <c r="A11754" s="38"/>
      <c r="B11754" s="5"/>
      <c r="C11754" s="38"/>
    </row>
    <row r="11755" spans="1:3" x14ac:dyDescent="0.25">
      <c r="A11755" s="38"/>
      <c r="B11755" s="5"/>
      <c r="C11755" s="38"/>
    </row>
    <row r="11756" spans="1:3" x14ac:dyDescent="0.25">
      <c r="A11756" s="38"/>
      <c r="B11756" s="5"/>
      <c r="C11756" s="38"/>
    </row>
    <row r="11757" spans="1:3" x14ac:dyDescent="0.25">
      <c r="A11757" s="38"/>
      <c r="B11757" s="5"/>
      <c r="C11757" s="38"/>
    </row>
    <row r="11758" spans="1:3" x14ac:dyDescent="0.25">
      <c r="A11758" s="38"/>
      <c r="B11758" s="5"/>
      <c r="C11758" s="38"/>
    </row>
    <row r="11759" spans="1:3" x14ac:dyDescent="0.25">
      <c r="A11759" s="38"/>
      <c r="B11759" s="5"/>
      <c r="C11759" s="38"/>
    </row>
    <row r="11760" spans="1:3" x14ac:dyDescent="0.25">
      <c r="A11760" s="38"/>
      <c r="B11760" s="5"/>
      <c r="C11760" s="38"/>
    </row>
    <row r="11761" spans="1:3" x14ac:dyDescent="0.25">
      <c r="A11761" s="38"/>
      <c r="B11761" s="5"/>
      <c r="C11761" s="38"/>
    </row>
    <row r="11762" spans="1:3" x14ac:dyDescent="0.25">
      <c r="A11762" s="38"/>
      <c r="B11762" s="5"/>
      <c r="C11762" s="38"/>
    </row>
    <row r="11763" spans="1:3" x14ac:dyDescent="0.25">
      <c r="A11763" s="38"/>
      <c r="B11763" s="5"/>
      <c r="C11763" s="38"/>
    </row>
    <row r="11764" spans="1:3" x14ac:dyDescent="0.25">
      <c r="A11764" s="38"/>
      <c r="B11764" s="5"/>
      <c r="C11764" s="38"/>
    </row>
    <row r="11765" spans="1:3" x14ac:dyDescent="0.25">
      <c r="A11765" s="38"/>
      <c r="B11765" s="5"/>
      <c r="C11765" s="38"/>
    </row>
    <row r="11766" spans="1:3" x14ac:dyDescent="0.25">
      <c r="A11766" s="38"/>
      <c r="B11766" s="5"/>
      <c r="C11766" s="38"/>
    </row>
    <row r="11767" spans="1:3" x14ac:dyDescent="0.25">
      <c r="A11767" s="38"/>
      <c r="B11767" s="5"/>
      <c r="C11767" s="38"/>
    </row>
    <row r="11768" spans="1:3" x14ac:dyDescent="0.25">
      <c r="A11768" s="38"/>
      <c r="B11768" s="5"/>
      <c r="C11768" s="38"/>
    </row>
    <row r="11769" spans="1:3" x14ac:dyDescent="0.25">
      <c r="A11769" s="38"/>
      <c r="B11769" s="5"/>
      <c r="C11769" s="38"/>
    </row>
    <row r="11770" spans="1:3" x14ac:dyDescent="0.25">
      <c r="A11770" s="38"/>
      <c r="B11770" s="5"/>
      <c r="C11770" s="38"/>
    </row>
    <row r="11771" spans="1:3" x14ac:dyDescent="0.25">
      <c r="A11771" s="38"/>
      <c r="B11771" s="5"/>
      <c r="C11771" s="38"/>
    </row>
    <row r="11772" spans="1:3" x14ac:dyDescent="0.25">
      <c r="A11772" s="38"/>
      <c r="B11772" s="5"/>
      <c r="C11772" s="38"/>
    </row>
    <row r="11773" spans="1:3" x14ac:dyDescent="0.25">
      <c r="A11773" s="38"/>
      <c r="B11773" s="5"/>
      <c r="C11773" s="38"/>
    </row>
    <row r="11774" spans="1:3" x14ac:dyDescent="0.25">
      <c r="A11774" s="38"/>
      <c r="B11774" s="5"/>
      <c r="C11774" s="38"/>
    </row>
    <row r="11775" spans="1:3" x14ac:dyDescent="0.25">
      <c r="A11775" s="38"/>
      <c r="B11775" s="5"/>
      <c r="C11775" s="38"/>
    </row>
    <row r="11776" spans="1:3" x14ac:dyDescent="0.25">
      <c r="A11776" s="38"/>
      <c r="B11776" s="5"/>
      <c r="C11776" s="38"/>
    </row>
    <row r="11777" spans="1:3" x14ac:dyDescent="0.25">
      <c r="A11777" s="38"/>
      <c r="B11777" s="5"/>
      <c r="C11777" s="38"/>
    </row>
    <row r="11778" spans="1:3" x14ac:dyDescent="0.25">
      <c r="A11778" s="38"/>
      <c r="B11778" s="5"/>
      <c r="C11778" s="38"/>
    </row>
    <row r="11779" spans="1:3" x14ac:dyDescent="0.25">
      <c r="A11779" s="38"/>
      <c r="B11779" s="5"/>
      <c r="C11779" s="38"/>
    </row>
    <row r="11780" spans="1:3" x14ac:dyDescent="0.25">
      <c r="A11780" s="38"/>
      <c r="B11780" s="5"/>
      <c r="C11780" s="38"/>
    </row>
    <row r="11781" spans="1:3" x14ac:dyDescent="0.25">
      <c r="A11781" s="38"/>
      <c r="B11781" s="5"/>
      <c r="C11781" s="38"/>
    </row>
    <row r="11782" spans="1:3" x14ac:dyDescent="0.25">
      <c r="A11782" s="38"/>
      <c r="B11782" s="5"/>
      <c r="C11782" s="38"/>
    </row>
    <row r="11783" spans="1:3" x14ac:dyDescent="0.25">
      <c r="A11783" s="38"/>
      <c r="B11783" s="5"/>
      <c r="C11783" s="38"/>
    </row>
    <row r="11784" spans="1:3" x14ac:dyDescent="0.25">
      <c r="A11784" s="38"/>
      <c r="B11784" s="5"/>
      <c r="C11784" s="38"/>
    </row>
    <row r="11785" spans="1:3" x14ac:dyDescent="0.25">
      <c r="A11785" s="38"/>
      <c r="B11785" s="5"/>
      <c r="C11785" s="38"/>
    </row>
    <row r="11786" spans="1:3" x14ac:dyDescent="0.25">
      <c r="A11786" s="38"/>
      <c r="B11786" s="5"/>
      <c r="C11786" s="38"/>
    </row>
    <row r="11787" spans="1:3" x14ac:dyDescent="0.25">
      <c r="A11787" s="38"/>
      <c r="B11787" s="5"/>
      <c r="C11787" s="38"/>
    </row>
    <row r="11788" spans="1:3" x14ac:dyDescent="0.25">
      <c r="A11788" s="38"/>
      <c r="B11788" s="5"/>
      <c r="C11788" s="38"/>
    </row>
    <row r="11789" spans="1:3" x14ac:dyDescent="0.25">
      <c r="A11789" s="38"/>
      <c r="B11789" s="5"/>
      <c r="C11789" s="38"/>
    </row>
    <row r="11790" spans="1:3" x14ac:dyDescent="0.25">
      <c r="A11790" s="38"/>
      <c r="B11790" s="5"/>
      <c r="C11790" s="38"/>
    </row>
    <row r="11791" spans="1:3" x14ac:dyDescent="0.25">
      <c r="A11791" s="38"/>
      <c r="B11791" s="5"/>
      <c r="C11791" s="38"/>
    </row>
    <row r="11792" spans="1:3" x14ac:dyDescent="0.25">
      <c r="A11792" s="38"/>
      <c r="B11792" s="5"/>
      <c r="C11792" s="38"/>
    </row>
    <row r="11793" spans="1:3" x14ac:dyDescent="0.25">
      <c r="A11793" s="38"/>
      <c r="B11793" s="5"/>
      <c r="C11793" s="38"/>
    </row>
    <row r="11794" spans="1:3" x14ac:dyDescent="0.25">
      <c r="A11794" s="38"/>
      <c r="B11794" s="5"/>
      <c r="C11794" s="38"/>
    </row>
    <row r="11795" spans="1:3" x14ac:dyDescent="0.25">
      <c r="A11795" s="38"/>
      <c r="B11795" s="5"/>
      <c r="C11795" s="38"/>
    </row>
    <row r="11796" spans="1:3" x14ac:dyDescent="0.25">
      <c r="A11796" s="38"/>
      <c r="B11796" s="5"/>
      <c r="C11796" s="38"/>
    </row>
    <row r="11797" spans="1:3" x14ac:dyDescent="0.25">
      <c r="A11797" s="38"/>
      <c r="B11797" s="5"/>
      <c r="C11797" s="38"/>
    </row>
    <row r="11798" spans="1:3" x14ac:dyDescent="0.25">
      <c r="A11798" s="38"/>
      <c r="B11798" s="5"/>
      <c r="C11798" s="38"/>
    </row>
    <row r="11799" spans="1:3" x14ac:dyDescent="0.25">
      <c r="A11799" s="38"/>
      <c r="B11799" s="5"/>
      <c r="C11799" s="38"/>
    </row>
    <row r="11800" spans="1:3" x14ac:dyDescent="0.25">
      <c r="A11800" s="38"/>
      <c r="B11800" s="5"/>
      <c r="C11800" s="38"/>
    </row>
    <row r="11801" spans="1:3" x14ac:dyDescent="0.25">
      <c r="A11801" s="38"/>
      <c r="B11801" s="5"/>
      <c r="C11801" s="38"/>
    </row>
    <row r="11802" spans="1:3" x14ac:dyDescent="0.25">
      <c r="A11802" s="38"/>
      <c r="B11802" s="5"/>
      <c r="C11802" s="38"/>
    </row>
    <row r="11803" spans="1:3" x14ac:dyDescent="0.25">
      <c r="A11803" s="38"/>
      <c r="B11803" s="5"/>
      <c r="C11803" s="38"/>
    </row>
    <row r="11804" spans="1:3" x14ac:dyDescent="0.25">
      <c r="A11804" s="38"/>
      <c r="B11804" s="5"/>
      <c r="C11804" s="38"/>
    </row>
    <row r="11805" spans="1:3" x14ac:dyDescent="0.25">
      <c r="A11805" s="38"/>
      <c r="B11805" s="5"/>
      <c r="C11805" s="38"/>
    </row>
    <row r="11806" spans="1:3" x14ac:dyDescent="0.25">
      <c r="A11806" s="38"/>
      <c r="B11806" s="5"/>
      <c r="C11806" s="38"/>
    </row>
    <row r="11807" spans="1:3" x14ac:dyDescent="0.25">
      <c r="A11807" s="38"/>
      <c r="B11807" s="5"/>
      <c r="C11807" s="38"/>
    </row>
    <row r="11808" spans="1:3" x14ac:dyDescent="0.25">
      <c r="A11808" s="38"/>
      <c r="B11808" s="5"/>
      <c r="C11808" s="38"/>
    </row>
    <row r="11809" spans="1:3" x14ac:dyDescent="0.25">
      <c r="A11809" s="38"/>
      <c r="B11809" s="5"/>
      <c r="C11809" s="38"/>
    </row>
    <row r="11810" spans="1:3" x14ac:dyDescent="0.25">
      <c r="A11810" s="38"/>
      <c r="B11810" s="5"/>
      <c r="C11810" s="38"/>
    </row>
    <row r="11811" spans="1:3" x14ac:dyDescent="0.25">
      <c r="A11811" s="38"/>
      <c r="B11811" s="5"/>
      <c r="C11811" s="38"/>
    </row>
    <row r="11812" spans="1:3" x14ac:dyDescent="0.25">
      <c r="A11812" s="38"/>
      <c r="B11812" s="5"/>
      <c r="C11812" s="38"/>
    </row>
    <row r="11813" spans="1:3" x14ac:dyDescent="0.25">
      <c r="A11813" s="38"/>
      <c r="B11813" s="5"/>
      <c r="C11813" s="38"/>
    </row>
    <row r="11814" spans="1:3" x14ac:dyDescent="0.25">
      <c r="A11814" s="38"/>
      <c r="B11814" s="5"/>
      <c r="C11814" s="38"/>
    </row>
    <row r="11815" spans="1:3" x14ac:dyDescent="0.25">
      <c r="A11815" s="38"/>
      <c r="B11815" s="5"/>
      <c r="C11815" s="38"/>
    </row>
    <row r="11816" spans="1:3" x14ac:dyDescent="0.25">
      <c r="A11816" s="38"/>
      <c r="B11816" s="5"/>
      <c r="C11816" s="38"/>
    </row>
    <row r="11817" spans="1:3" x14ac:dyDescent="0.25">
      <c r="A11817" s="38"/>
      <c r="B11817" s="5"/>
      <c r="C11817" s="38"/>
    </row>
    <row r="11818" spans="1:3" x14ac:dyDescent="0.25">
      <c r="A11818" s="38"/>
      <c r="B11818" s="5"/>
      <c r="C11818" s="38"/>
    </row>
    <row r="11819" spans="1:3" x14ac:dyDescent="0.25">
      <c r="A11819" s="38"/>
      <c r="B11819" s="5"/>
      <c r="C11819" s="38"/>
    </row>
    <row r="11820" spans="1:3" x14ac:dyDescent="0.25">
      <c r="A11820" s="38"/>
      <c r="B11820" s="5"/>
      <c r="C11820" s="38"/>
    </row>
    <row r="11821" spans="1:3" x14ac:dyDescent="0.25">
      <c r="A11821" s="38"/>
      <c r="B11821" s="5"/>
      <c r="C11821" s="38"/>
    </row>
    <row r="11822" spans="1:3" x14ac:dyDescent="0.25">
      <c r="A11822" s="38"/>
      <c r="B11822" s="5"/>
      <c r="C11822" s="38"/>
    </row>
    <row r="11823" spans="1:3" x14ac:dyDescent="0.25">
      <c r="A11823" s="38"/>
      <c r="B11823" s="5"/>
      <c r="C11823" s="38"/>
    </row>
    <row r="11824" spans="1:3" x14ac:dyDescent="0.25">
      <c r="A11824" s="38"/>
      <c r="B11824" s="5"/>
      <c r="C11824" s="38"/>
    </row>
    <row r="11825" spans="1:3" x14ac:dyDescent="0.25">
      <c r="A11825" s="38"/>
      <c r="B11825" s="5"/>
      <c r="C11825" s="38"/>
    </row>
    <row r="11826" spans="1:3" x14ac:dyDescent="0.25">
      <c r="A11826" s="38"/>
      <c r="B11826" s="5"/>
      <c r="C11826" s="38"/>
    </row>
    <row r="11827" spans="1:3" x14ac:dyDescent="0.25">
      <c r="A11827" s="38"/>
      <c r="B11827" s="5"/>
      <c r="C11827" s="38"/>
    </row>
    <row r="11828" spans="1:3" x14ac:dyDescent="0.25">
      <c r="A11828" s="38"/>
      <c r="B11828" s="5"/>
      <c r="C11828" s="38"/>
    </row>
    <row r="11829" spans="1:3" x14ac:dyDescent="0.25">
      <c r="A11829" s="38"/>
      <c r="B11829" s="5"/>
      <c r="C11829" s="38"/>
    </row>
    <row r="11830" spans="1:3" x14ac:dyDescent="0.25">
      <c r="A11830" s="38"/>
      <c r="B11830" s="5"/>
      <c r="C11830" s="38"/>
    </row>
    <row r="11831" spans="1:3" x14ac:dyDescent="0.25">
      <c r="A11831" s="38"/>
      <c r="B11831" s="5"/>
      <c r="C11831" s="38"/>
    </row>
    <row r="11832" spans="1:3" x14ac:dyDescent="0.25">
      <c r="A11832" s="38"/>
      <c r="B11832" s="5"/>
      <c r="C11832" s="38"/>
    </row>
    <row r="11833" spans="1:3" x14ac:dyDescent="0.25">
      <c r="A11833" s="38"/>
      <c r="B11833" s="5"/>
      <c r="C11833" s="38"/>
    </row>
    <row r="11834" spans="1:3" x14ac:dyDescent="0.25">
      <c r="A11834" s="38"/>
      <c r="B11834" s="5"/>
      <c r="C11834" s="38"/>
    </row>
    <row r="11835" spans="1:3" x14ac:dyDescent="0.25">
      <c r="A11835" s="38"/>
      <c r="B11835" s="5"/>
      <c r="C11835" s="38"/>
    </row>
    <row r="11836" spans="1:3" x14ac:dyDescent="0.25">
      <c r="A11836" s="38"/>
      <c r="B11836" s="5"/>
      <c r="C11836" s="38"/>
    </row>
    <row r="11837" spans="1:3" x14ac:dyDescent="0.25">
      <c r="A11837" s="38"/>
      <c r="B11837" s="5"/>
      <c r="C11837" s="38"/>
    </row>
    <row r="11838" spans="1:3" x14ac:dyDescent="0.25">
      <c r="A11838" s="38"/>
      <c r="B11838" s="5"/>
      <c r="C11838" s="38"/>
    </row>
    <row r="11839" spans="1:3" x14ac:dyDescent="0.25">
      <c r="A11839" s="38"/>
      <c r="B11839" s="5"/>
      <c r="C11839" s="38"/>
    </row>
    <row r="11840" spans="1:3" x14ac:dyDescent="0.25">
      <c r="A11840" s="38"/>
      <c r="B11840" s="5"/>
      <c r="C11840" s="38"/>
    </row>
    <row r="11841" spans="1:3" x14ac:dyDescent="0.25">
      <c r="A11841" s="38"/>
      <c r="B11841" s="5"/>
      <c r="C11841" s="38"/>
    </row>
    <row r="11842" spans="1:3" x14ac:dyDescent="0.25">
      <c r="A11842" s="38"/>
      <c r="B11842" s="5"/>
      <c r="C11842" s="38"/>
    </row>
    <row r="11843" spans="1:3" x14ac:dyDescent="0.25">
      <c r="A11843" s="38"/>
      <c r="B11843" s="5"/>
      <c r="C11843" s="38"/>
    </row>
    <row r="11844" spans="1:3" x14ac:dyDescent="0.25">
      <c r="A11844" s="38"/>
      <c r="B11844" s="5"/>
      <c r="C11844" s="38"/>
    </row>
    <row r="11845" spans="1:3" x14ac:dyDescent="0.25">
      <c r="A11845" s="38"/>
      <c r="B11845" s="5"/>
      <c r="C11845" s="38"/>
    </row>
    <row r="11846" spans="1:3" x14ac:dyDescent="0.25">
      <c r="A11846" s="38"/>
      <c r="B11846" s="5"/>
      <c r="C11846" s="38"/>
    </row>
    <row r="11847" spans="1:3" x14ac:dyDescent="0.25">
      <c r="A11847" s="38"/>
      <c r="B11847" s="5"/>
      <c r="C11847" s="38"/>
    </row>
    <row r="11848" spans="1:3" x14ac:dyDescent="0.25">
      <c r="A11848" s="38"/>
      <c r="B11848" s="5"/>
      <c r="C11848" s="38"/>
    </row>
    <row r="11849" spans="1:3" x14ac:dyDescent="0.25">
      <c r="A11849" s="38"/>
      <c r="B11849" s="5"/>
      <c r="C11849" s="38"/>
    </row>
    <row r="11850" spans="1:3" x14ac:dyDescent="0.25">
      <c r="A11850" s="38"/>
      <c r="B11850" s="5"/>
      <c r="C11850" s="38"/>
    </row>
    <row r="11851" spans="1:3" x14ac:dyDescent="0.25">
      <c r="A11851" s="38"/>
      <c r="B11851" s="5"/>
      <c r="C11851" s="38"/>
    </row>
    <row r="11852" spans="1:3" x14ac:dyDescent="0.25">
      <c r="A11852" s="38"/>
      <c r="B11852" s="5"/>
      <c r="C11852" s="38"/>
    </row>
    <row r="11853" spans="1:3" x14ac:dyDescent="0.25">
      <c r="A11853" s="38"/>
      <c r="B11853" s="5"/>
      <c r="C11853" s="38"/>
    </row>
    <row r="11854" spans="1:3" x14ac:dyDescent="0.25">
      <c r="A11854" s="38"/>
      <c r="B11854" s="5"/>
      <c r="C11854" s="38"/>
    </row>
    <row r="11855" spans="1:3" x14ac:dyDescent="0.25">
      <c r="A11855" s="38"/>
      <c r="B11855" s="5"/>
      <c r="C11855" s="38"/>
    </row>
    <row r="11856" spans="1:3" x14ac:dyDescent="0.25">
      <c r="A11856" s="38"/>
      <c r="B11856" s="5"/>
      <c r="C11856" s="38"/>
    </row>
    <row r="11857" spans="1:3" x14ac:dyDescent="0.25">
      <c r="A11857" s="38"/>
      <c r="B11857" s="5"/>
      <c r="C11857" s="38"/>
    </row>
    <row r="11858" spans="1:3" x14ac:dyDescent="0.25">
      <c r="A11858" s="38"/>
      <c r="B11858" s="5"/>
      <c r="C11858" s="38"/>
    </row>
    <row r="11859" spans="1:3" x14ac:dyDescent="0.25">
      <c r="A11859" s="38"/>
      <c r="B11859" s="5"/>
      <c r="C11859" s="38"/>
    </row>
    <row r="11860" spans="1:3" x14ac:dyDescent="0.25">
      <c r="A11860" s="38"/>
      <c r="B11860" s="5"/>
      <c r="C11860" s="38"/>
    </row>
    <row r="11861" spans="1:3" x14ac:dyDescent="0.25">
      <c r="A11861" s="38"/>
      <c r="B11861" s="5"/>
      <c r="C11861" s="38"/>
    </row>
    <row r="11862" spans="1:3" x14ac:dyDescent="0.25">
      <c r="A11862" s="38"/>
      <c r="B11862" s="5"/>
      <c r="C11862" s="38"/>
    </row>
    <row r="11863" spans="1:3" x14ac:dyDescent="0.25">
      <c r="A11863" s="38"/>
      <c r="B11863" s="5"/>
      <c r="C11863" s="38"/>
    </row>
    <row r="11864" spans="1:3" x14ac:dyDescent="0.25">
      <c r="A11864" s="38"/>
      <c r="B11864" s="5"/>
      <c r="C11864" s="38"/>
    </row>
    <row r="11865" spans="1:3" x14ac:dyDescent="0.25">
      <c r="A11865" s="38"/>
      <c r="B11865" s="5"/>
      <c r="C11865" s="38"/>
    </row>
    <row r="11866" spans="1:3" x14ac:dyDescent="0.25">
      <c r="A11866" s="38"/>
      <c r="B11866" s="5"/>
      <c r="C11866" s="38"/>
    </row>
    <row r="11867" spans="1:3" x14ac:dyDescent="0.25">
      <c r="A11867" s="38"/>
      <c r="B11867" s="5"/>
      <c r="C11867" s="38"/>
    </row>
    <row r="11868" spans="1:3" x14ac:dyDescent="0.25">
      <c r="A11868" s="38"/>
      <c r="B11868" s="5"/>
      <c r="C11868" s="38"/>
    </row>
    <row r="11869" spans="1:3" x14ac:dyDescent="0.25">
      <c r="A11869" s="38"/>
      <c r="B11869" s="5"/>
      <c r="C11869" s="38"/>
    </row>
    <row r="11870" spans="1:3" x14ac:dyDescent="0.25">
      <c r="A11870" s="38"/>
      <c r="B11870" s="5"/>
      <c r="C11870" s="38"/>
    </row>
    <row r="11871" spans="1:3" x14ac:dyDescent="0.25">
      <c r="A11871" s="38"/>
      <c r="B11871" s="5"/>
      <c r="C11871" s="38"/>
    </row>
    <row r="11872" spans="1:3" x14ac:dyDescent="0.25">
      <c r="A11872" s="38"/>
      <c r="B11872" s="5"/>
      <c r="C11872" s="38"/>
    </row>
    <row r="11873" spans="1:3" x14ac:dyDescent="0.25">
      <c r="A11873" s="38"/>
      <c r="B11873" s="5"/>
      <c r="C11873" s="38"/>
    </row>
    <row r="11874" spans="1:3" x14ac:dyDescent="0.25">
      <c r="A11874" s="38"/>
      <c r="B11874" s="5"/>
      <c r="C11874" s="38"/>
    </row>
    <row r="11875" spans="1:3" x14ac:dyDescent="0.25">
      <c r="A11875" s="38"/>
      <c r="B11875" s="5"/>
      <c r="C11875" s="38"/>
    </row>
    <row r="11876" spans="1:3" x14ac:dyDescent="0.25">
      <c r="A11876" s="38"/>
      <c r="B11876" s="5"/>
      <c r="C11876" s="38"/>
    </row>
    <row r="11877" spans="1:3" x14ac:dyDescent="0.25">
      <c r="A11877" s="38"/>
      <c r="B11877" s="5"/>
      <c r="C11877" s="38"/>
    </row>
    <row r="11878" spans="1:3" x14ac:dyDescent="0.25">
      <c r="A11878" s="38"/>
      <c r="B11878" s="5"/>
      <c r="C11878" s="38"/>
    </row>
    <row r="11879" spans="1:3" x14ac:dyDescent="0.25">
      <c r="A11879" s="38"/>
      <c r="B11879" s="5"/>
      <c r="C11879" s="38"/>
    </row>
    <row r="11880" spans="1:3" x14ac:dyDescent="0.25">
      <c r="A11880" s="38"/>
      <c r="B11880" s="5"/>
      <c r="C11880" s="38"/>
    </row>
    <row r="11881" spans="1:3" x14ac:dyDescent="0.25">
      <c r="A11881" s="38"/>
      <c r="B11881" s="5"/>
      <c r="C11881" s="38"/>
    </row>
    <row r="11882" spans="1:3" x14ac:dyDescent="0.25">
      <c r="A11882" s="38"/>
      <c r="B11882" s="5"/>
      <c r="C11882" s="38"/>
    </row>
    <row r="11883" spans="1:3" x14ac:dyDescent="0.25">
      <c r="A11883" s="38"/>
      <c r="B11883" s="5"/>
      <c r="C11883" s="38"/>
    </row>
    <row r="11884" spans="1:3" x14ac:dyDescent="0.25">
      <c r="A11884" s="38"/>
      <c r="B11884" s="5"/>
      <c r="C11884" s="38"/>
    </row>
    <row r="11885" spans="1:3" x14ac:dyDescent="0.25">
      <c r="A11885" s="38"/>
      <c r="B11885" s="5"/>
      <c r="C11885" s="38"/>
    </row>
    <row r="11886" spans="1:3" x14ac:dyDescent="0.25">
      <c r="A11886" s="38"/>
      <c r="B11886" s="5"/>
      <c r="C11886" s="38"/>
    </row>
    <row r="11887" spans="1:3" x14ac:dyDescent="0.25">
      <c r="A11887" s="38"/>
      <c r="B11887" s="5"/>
      <c r="C11887" s="38"/>
    </row>
    <row r="11888" spans="1:3" x14ac:dyDescent="0.25">
      <c r="A11888" s="38"/>
      <c r="B11888" s="5"/>
      <c r="C11888" s="38"/>
    </row>
    <row r="11889" spans="1:3" x14ac:dyDescent="0.25">
      <c r="A11889" s="38"/>
      <c r="B11889" s="5"/>
      <c r="C11889" s="38"/>
    </row>
    <row r="11890" spans="1:3" x14ac:dyDescent="0.25">
      <c r="A11890" s="38"/>
      <c r="B11890" s="5"/>
      <c r="C11890" s="38"/>
    </row>
    <row r="11891" spans="1:3" x14ac:dyDescent="0.25">
      <c r="A11891" s="38"/>
      <c r="B11891" s="5"/>
      <c r="C11891" s="38"/>
    </row>
    <row r="11892" spans="1:3" x14ac:dyDescent="0.25">
      <c r="A11892" s="38"/>
      <c r="B11892" s="5"/>
      <c r="C11892" s="38"/>
    </row>
    <row r="11893" spans="1:3" x14ac:dyDescent="0.25">
      <c r="A11893" s="38"/>
      <c r="B11893" s="5"/>
      <c r="C11893" s="38"/>
    </row>
    <row r="11894" spans="1:3" x14ac:dyDescent="0.25">
      <c r="A11894" s="38"/>
      <c r="B11894" s="5"/>
      <c r="C11894" s="38"/>
    </row>
    <row r="11895" spans="1:3" x14ac:dyDescent="0.25">
      <c r="A11895" s="38"/>
      <c r="B11895" s="5"/>
      <c r="C11895" s="38"/>
    </row>
    <row r="11896" spans="1:3" x14ac:dyDescent="0.25">
      <c r="A11896" s="38"/>
      <c r="B11896" s="5"/>
      <c r="C11896" s="38"/>
    </row>
    <row r="11897" spans="1:3" x14ac:dyDescent="0.25">
      <c r="A11897" s="38"/>
      <c r="B11897" s="5"/>
      <c r="C11897" s="38"/>
    </row>
    <row r="11898" spans="1:3" x14ac:dyDescent="0.25">
      <c r="A11898" s="38"/>
      <c r="B11898" s="5"/>
      <c r="C11898" s="38"/>
    </row>
    <row r="11899" spans="1:3" x14ac:dyDescent="0.25">
      <c r="A11899" s="38"/>
      <c r="B11899" s="5"/>
      <c r="C11899" s="38"/>
    </row>
    <row r="11900" spans="1:3" x14ac:dyDescent="0.25">
      <c r="A11900" s="38"/>
      <c r="B11900" s="5"/>
      <c r="C11900" s="38"/>
    </row>
    <row r="11901" spans="1:3" x14ac:dyDescent="0.25">
      <c r="A11901" s="38"/>
      <c r="B11901" s="5"/>
      <c r="C11901" s="38"/>
    </row>
    <row r="11902" spans="1:3" x14ac:dyDescent="0.25">
      <c r="A11902" s="38"/>
      <c r="B11902" s="5"/>
      <c r="C11902" s="38"/>
    </row>
    <row r="11903" spans="1:3" x14ac:dyDescent="0.25">
      <c r="A11903" s="38"/>
      <c r="B11903" s="5"/>
      <c r="C11903" s="38"/>
    </row>
    <row r="11904" spans="1:3" x14ac:dyDescent="0.25">
      <c r="A11904" s="38"/>
      <c r="B11904" s="5"/>
      <c r="C11904" s="38"/>
    </row>
    <row r="11905" spans="1:3" x14ac:dyDescent="0.25">
      <c r="A11905" s="38"/>
      <c r="B11905" s="5"/>
      <c r="C11905" s="38"/>
    </row>
    <row r="11906" spans="1:3" x14ac:dyDescent="0.25">
      <c r="A11906" s="38"/>
      <c r="B11906" s="5"/>
      <c r="C11906" s="38"/>
    </row>
    <row r="11907" spans="1:3" x14ac:dyDescent="0.25">
      <c r="A11907" s="38"/>
      <c r="B11907" s="5"/>
      <c r="C11907" s="38"/>
    </row>
    <row r="11908" spans="1:3" x14ac:dyDescent="0.25">
      <c r="A11908" s="38"/>
      <c r="B11908" s="5"/>
      <c r="C11908" s="38"/>
    </row>
    <row r="11909" spans="1:3" x14ac:dyDescent="0.25">
      <c r="A11909" s="38"/>
      <c r="B11909" s="5"/>
      <c r="C11909" s="38"/>
    </row>
    <row r="11910" spans="1:3" x14ac:dyDescent="0.25">
      <c r="A11910" s="38"/>
      <c r="B11910" s="5"/>
      <c r="C11910" s="38"/>
    </row>
    <row r="11911" spans="1:3" x14ac:dyDescent="0.25">
      <c r="A11911" s="38"/>
      <c r="B11911" s="5"/>
      <c r="C11911" s="38"/>
    </row>
    <row r="11912" spans="1:3" x14ac:dyDescent="0.25">
      <c r="A11912" s="38"/>
      <c r="B11912" s="5"/>
      <c r="C11912" s="38"/>
    </row>
    <row r="11913" spans="1:3" x14ac:dyDescent="0.25">
      <c r="A11913" s="38"/>
      <c r="B11913" s="5"/>
      <c r="C11913" s="38"/>
    </row>
    <row r="11914" spans="1:3" x14ac:dyDescent="0.25">
      <c r="A11914" s="38"/>
      <c r="B11914" s="5"/>
      <c r="C11914" s="38"/>
    </row>
    <row r="11915" spans="1:3" x14ac:dyDescent="0.25">
      <c r="A11915" s="38"/>
      <c r="B11915" s="5"/>
      <c r="C11915" s="38"/>
    </row>
    <row r="11916" spans="1:3" x14ac:dyDescent="0.25">
      <c r="A11916" s="38"/>
      <c r="B11916" s="5"/>
      <c r="C11916" s="38"/>
    </row>
    <row r="11917" spans="1:3" x14ac:dyDescent="0.25">
      <c r="A11917" s="38"/>
      <c r="B11917" s="5"/>
      <c r="C11917" s="38"/>
    </row>
    <row r="11918" spans="1:3" x14ac:dyDescent="0.25">
      <c r="A11918" s="38"/>
      <c r="B11918" s="5"/>
      <c r="C11918" s="38"/>
    </row>
    <row r="11919" spans="1:3" x14ac:dyDescent="0.25">
      <c r="A11919" s="38"/>
      <c r="B11919" s="5"/>
      <c r="C11919" s="38"/>
    </row>
    <row r="11920" spans="1:3" x14ac:dyDescent="0.25">
      <c r="A11920" s="38"/>
      <c r="B11920" s="5"/>
      <c r="C11920" s="38"/>
    </row>
    <row r="11921" spans="1:3" x14ac:dyDescent="0.25">
      <c r="A11921" s="38"/>
      <c r="B11921" s="5"/>
      <c r="C11921" s="38"/>
    </row>
    <row r="11922" spans="1:3" x14ac:dyDescent="0.25">
      <c r="A11922" s="38"/>
      <c r="B11922" s="5"/>
      <c r="C11922" s="38"/>
    </row>
    <row r="11923" spans="1:3" x14ac:dyDescent="0.25">
      <c r="A11923" s="38"/>
      <c r="B11923" s="5"/>
      <c r="C11923" s="38"/>
    </row>
    <row r="11924" spans="1:3" x14ac:dyDescent="0.25">
      <c r="A11924" s="38"/>
      <c r="B11924" s="5"/>
      <c r="C11924" s="38"/>
    </row>
    <row r="11925" spans="1:3" x14ac:dyDescent="0.25">
      <c r="A11925" s="38"/>
      <c r="B11925" s="5"/>
      <c r="C11925" s="38"/>
    </row>
    <row r="11926" spans="1:3" x14ac:dyDescent="0.25">
      <c r="A11926" s="38"/>
      <c r="B11926" s="5"/>
      <c r="C11926" s="38"/>
    </row>
    <row r="11927" spans="1:3" x14ac:dyDescent="0.25">
      <c r="A11927" s="38"/>
      <c r="B11927" s="5"/>
      <c r="C11927" s="38"/>
    </row>
    <row r="11928" spans="1:3" x14ac:dyDescent="0.25">
      <c r="A11928" s="38"/>
      <c r="B11928" s="5"/>
      <c r="C11928" s="38"/>
    </row>
    <row r="11929" spans="1:3" x14ac:dyDescent="0.25">
      <c r="A11929" s="38"/>
      <c r="B11929" s="5"/>
      <c r="C11929" s="38"/>
    </row>
    <row r="11930" spans="1:3" x14ac:dyDescent="0.25">
      <c r="A11930" s="38"/>
      <c r="B11930" s="5"/>
      <c r="C11930" s="38"/>
    </row>
    <row r="11931" spans="1:3" x14ac:dyDescent="0.25">
      <c r="A11931" s="38"/>
      <c r="B11931" s="5"/>
      <c r="C11931" s="38"/>
    </row>
    <row r="11932" spans="1:3" x14ac:dyDescent="0.25">
      <c r="A11932" s="38"/>
      <c r="B11932" s="5"/>
      <c r="C11932" s="38"/>
    </row>
    <row r="11933" spans="1:3" x14ac:dyDescent="0.25">
      <c r="A11933" s="38"/>
      <c r="B11933" s="5"/>
      <c r="C11933" s="38"/>
    </row>
    <row r="11934" spans="1:3" x14ac:dyDescent="0.25">
      <c r="A11934" s="38"/>
      <c r="B11934" s="5"/>
      <c r="C11934" s="38"/>
    </row>
    <row r="11935" spans="1:3" x14ac:dyDescent="0.25">
      <c r="A11935" s="38"/>
      <c r="B11935" s="5"/>
      <c r="C11935" s="38"/>
    </row>
    <row r="11936" spans="1:3" x14ac:dyDescent="0.25">
      <c r="A11936" s="38"/>
      <c r="B11936" s="5"/>
      <c r="C11936" s="38"/>
    </row>
    <row r="11937" spans="1:3" x14ac:dyDescent="0.25">
      <c r="A11937" s="38"/>
      <c r="B11937" s="5"/>
      <c r="C11937" s="38"/>
    </row>
    <row r="11938" spans="1:3" x14ac:dyDescent="0.25">
      <c r="A11938" s="38"/>
      <c r="B11938" s="5"/>
      <c r="C11938" s="38"/>
    </row>
    <row r="11939" spans="1:3" x14ac:dyDescent="0.25">
      <c r="A11939" s="38"/>
      <c r="B11939" s="5"/>
      <c r="C11939" s="38"/>
    </row>
    <row r="11940" spans="1:3" x14ac:dyDescent="0.25">
      <c r="A11940" s="38"/>
      <c r="B11940" s="5"/>
      <c r="C11940" s="38"/>
    </row>
    <row r="11941" spans="1:3" x14ac:dyDescent="0.25">
      <c r="A11941" s="38"/>
      <c r="B11941" s="5"/>
      <c r="C11941" s="38"/>
    </row>
    <row r="11942" spans="1:3" x14ac:dyDescent="0.25">
      <c r="A11942" s="38"/>
      <c r="B11942" s="5"/>
      <c r="C11942" s="38"/>
    </row>
    <row r="11943" spans="1:3" x14ac:dyDescent="0.25">
      <c r="A11943" s="38"/>
      <c r="B11943" s="5"/>
      <c r="C11943" s="38"/>
    </row>
    <row r="11944" spans="1:3" x14ac:dyDescent="0.25">
      <c r="A11944" s="38"/>
      <c r="B11944" s="5"/>
      <c r="C11944" s="38"/>
    </row>
    <row r="11945" spans="1:3" x14ac:dyDescent="0.25">
      <c r="A11945" s="38"/>
      <c r="B11945" s="5"/>
      <c r="C11945" s="38"/>
    </row>
    <row r="11946" spans="1:3" x14ac:dyDescent="0.25">
      <c r="A11946" s="38"/>
      <c r="B11946" s="5"/>
      <c r="C11946" s="38"/>
    </row>
    <row r="11947" spans="1:3" x14ac:dyDescent="0.25">
      <c r="A11947" s="38"/>
      <c r="B11947" s="5"/>
      <c r="C11947" s="38"/>
    </row>
    <row r="11948" spans="1:3" x14ac:dyDescent="0.25">
      <c r="A11948" s="38"/>
      <c r="B11948" s="5"/>
      <c r="C11948" s="38"/>
    </row>
    <row r="11949" spans="1:3" x14ac:dyDescent="0.25">
      <c r="A11949" s="38"/>
      <c r="B11949" s="5"/>
      <c r="C11949" s="38"/>
    </row>
    <row r="11950" spans="1:3" x14ac:dyDescent="0.25">
      <c r="A11950" s="38"/>
      <c r="B11950" s="5"/>
      <c r="C11950" s="38"/>
    </row>
    <row r="11951" spans="1:3" x14ac:dyDescent="0.25">
      <c r="A11951" s="38"/>
      <c r="B11951" s="5"/>
      <c r="C11951" s="38"/>
    </row>
    <row r="11952" spans="1:3" x14ac:dyDescent="0.25">
      <c r="A11952" s="38"/>
      <c r="B11952" s="5"/>
      <c r="C11952" s="38"/>
    </row>
    <row r="11953" spans="1:3" x14ac:dyDescent="0.25">
      <c r="A11953" s="38"/>
      <c r="B11953" s="5"/>
      <c r="C11953" s="38"/>
    </row>
    <row r="11954" spans="1:3" x14ac:dyDescent="0.25">
      <c r="A11954" s="38"/>
      <c r="B11954" s="5"/>
      <c r="C11954" s="38"/>
    </row>
    <row r="11955" spans="1:3" x14ac:dyDescent="0.25">
      <c r="A11955" s="38"/>
      <c r="B11955" s="5"/>
      <c r="C11955" s="38"/>
    </row>
    <row r="11956" spans="1:3" x14ac:dyDescent="0.25">
      <c r="A11956" s="38"/>
      <c r="B11956" s="5"/>
      <c r="C11956" s="38"/>
    </row>
    <row r="11957" spans="1:3" x14ac:dyDescent="0.25">
      <c r="A11957" s="38"/>
      <c r="B11957" s="5"/>
      <c r="C11957" s="38"/>
    </row>
    <row r="11958" spans="1:3" x14ac:dyDescent="0.25">
      <c r="A11958" s="38"/>
      <c r="B11958" s="5"/>
      <c r="C11958" s="38"/>
    </row>
    <row r="11959" spans="1:3" x14ac:dyDescent="0.25">
      <c r="A11959" s="38"/>
      <c r="B11959" s="5"/>
      <c r="C11959" s="38"/>
    </row>
    <row r="11960" spans="1:3" x14ac:dyDescent="0.25">
      <c r="A11960" s="38"/>
      <c r="B11960" s="5"/>
      <c r="C11960" s="38"/>
    </row>
    <row r="11961" spans="1:3" x14ac:dyDescent="0.25">
      <c r="A11961" s="38"/>
      <c r="B11961" s="5"/>
      <c r="C11961" s="38"/>
    </row>
    <row r="11962" spans="1:3" x14ac:dyDescent="0.25">
      <c r="A11962" s="38"/>
      <c r="B11962" s="5"/>
      <c r="C11962" s="38"/>
    </row>
    <row r="11963" spans="1:3" x14ac:dyDescent="0.25">
      <c r="A11963" s="38"/>
      <c r="B11963" s="5"/>
      <c r="C11963" s="38"/>
    </row>
    <row r="11964" spans="1:3" x14ac:dyDescent="0.25">
      <c r="A11964" s="38"/>
      <c r="B11964" s="5"/>
      <c r="C11964" s="38"/>
    </row>
    <row r="11965" spans="1:3" x14ac:dyDescent="0.25">
      <c r="A11965" s="38"/>
      <c r="B11965" s="5"/>
      <c r="C11965" s="38"/>
    </row>
    <row r="11966" spans="1:3" x14ac:dyDescent="0.25">
      <c r="A11966" s="38"/>
      <c r="B11966" s="5"/>
      <c r="C11966" s="38"/>
    </row>
    <row r="11967" spans="1:3" x14ac:dyDescent="0.25">
      <c r="A11967" s="38"/>
      <c r="B11967" s="5"/>
      <c r="C11967" s="38"/>
    </row>
    <row r="11968" spans="1:3" x14ac:dyDescent="0.25">
      <c r="A11968" s="38"/>
      <c r="B11968" s="5"/>
      <c r="C11968" s="38"/>
    </row>
    <row r="11969" spans="1:3" x14ac:dyDescent="0.25">
      <c r="A11969" s="38"/>
      <c r="B11969" s="5"/>
      <c r="C11969" s="38"/>
    </row>
    <row r="11970" spans="1:3" x14ac:dyDescent="0.25">
      <c r="A11970" s="38"/>
      <c r="B11970" s="5"/>
      <c r="C11970" s="38"/>
    </row>
    <row r="11971" spans="1:3" x14ac:dyDescent="0.25">
      <c r="A11971" s="38"/>
      <c r="B11971" s="5"/>
      <c r="C11971" s="38"/>
    </row>
    <row r="11972" spans="1:3" x14ac:dyDescent="0.25">
      <c r="A11972" s="38"/>
      <c r="B11972" s="5"/>
      <c r="C11972" s="38"/>
    </row>
    <row r="11973" spans="1:3" x14ac:dyDescent="0.25">
      <c r="A11973" s="38"/>
      <c r="B11973" s="5"/>
      <c r="C11973" s="38"/>
    </row>
    <row r="11974" spans="1:3" x14ac:dyDescent="0.25">
      <c r="A11974" s="38"/>
      <c r="B11974" s="5"/>
      <c r="C11974" s="38"/>
    </row>
    <row r="11975" spans="1:3" x14ac:dyDescent="0.25">
      <c r="A11975" s="38"/>
      <c r="B11975" s="5"/>
      <c r="C11975" s="38"/>
    </row>
    <row r="11976" spans="1:3" x14ac:dyDescent="0.25">
      <c r="A11976" s="38"/>
      <c r="B11976" s="5"/>
      <c r="C11976" s="38"/>
    </row>
    <row r="11977" spans="1:3" x14ac:dyDescent="0.25">
      <c r="A11977" s="38"/>
      <c r="B11977" s="5"/>
      <c r="C11977" s="38"/>
    </row>
    <row r="11978" spans="1:3" x14ac:dyDescent="0.25">
      <c r="A11978" s="38"/>
      <c r="B11978" s="5"/>
      <c r="C11978" s="38"/>
    </row>
    <row r="11979" spans="1:3" x14ac:dyDescent="0.25">
      <c r="A11979" s="38"/>
      <c r="B11979" s="5"/>
      <c r="C11979" s="38"/>
    </row>
    <row r="11980" spans="1:3" x14ac:dyDescent="0.25">
      <c r="A11980" s="38"/>
      <c r="B11980" s="5"/>
      <c r="C11980" s="38"/>
    </row>
    <row r="11981" spans="1:3" x14ac:dyDescent="0.25">
      <c r="A11981" s="38"/>
      <c r="B11981" s="5"/>
      <c r="C11981" s="38"/>
    </row>
    <row r="11982" spans="1:3" x14ac:dyDescent="0.25">
      <c r="A11982" s="38"/>
      <c r="B11982" s="5"/>
      <c r="C11982" s="38"/>
    </row>
    <row r="11983" spans="1:3" x14ac:dyDescent="0.25">
      <c r="A11983" s="38"/>
      <c r="B11983" s="5"/>
      <c r="C11983" s="38"/>
    </row>
    <row r="11984" spans="1:3" x14ac:dyDescent="0.25">
      <c r="A11984" s="38"/>
      <c r="B11984" s="5"/>
      <c r="C11984" s="38"/>
    </row>
    <row r="11985" spans="1:3" x14ac:dyDescent="0.25">
      <c r="A11985" s="38"/>
      <c r="B11985" s="5"/>
      <c r="C11985" s="38"/>
    </row>
    <row r="11986" spans="1:3" x14ac:dyDescent="0.25">
      <c r="A11986" s="38"/>
      <c r="B11986" s="5"/>
      <c r="C11986" s="38"/>
    </row>
    <row r="11987" spans="1:3" x14ac:dyDescent="0.25">
      <c r="A11987" s="38"/>
      <c r="B11987" s="5"/>
      <c r="C11987" s="38"/>
    </row>
    <row r="11988" spans="1:3" x14ac:dyDescent="0.25">
      <c r="A11988" s="38"/>
      <c r="B11988" s="5"/>
      <c r="C11988" s="38"/>
    </row>
    <row r="11989" spans="1:3" x14ac:dyDescent="0.25">
      <c r="A11989" s="38"/>
      <c r="B11989" s="5"/>
      <c r="C11989" s="38"/>
    </row>
    <row r="11990" spans="1:3" x14ac:dyDescent="0.25">
      <c r="A11990" s="38"/>
      <c r="B11990" s="5"/>
      <c r="C11990" s="38"/>
    </row>
    <row r="11991" spans="1:3" x14ac:dyDescent="0.25">
      <c r="A11991" s="38"/>
      <c r="B11991" s="5"/>
      <c r="C11991" s="38"/>
    </row>
    <row r="11992" spans="1:3" x14ac:dyDescent="0.25">
      <c r="A11992" s="38"/>
      <c r="B11992" s="5"/>
      <c r="C11992" s="38"/>
    </row>
    <row r="11993" spans="1:3" x14ac:dyDescent="0.25">
      <c r="A11993" s="38"/>
      <c r="B11993" s="5"/>
      <c r="C11993" s="38"/>
    </row>
    <row r="11994" spans="1:3" x14ac:dyDescent="0.25">
      <c r="A11994" s="38"/>
      <c r="B11994" s="5"/>
      <c r="C11994" s="38"/>
    </row>
    <row r="11995" spans="1:3" x14ac:dyDescent="0.25">
      <c r="A11995" s="38"/>
      <c r="B11995" s="5"/>
      <c r="C11995" s="38"/>
    </row>
    <row r="11996" spans="1:3" x14ac:dyDescent="0.25">
      <c r="A11996" s="38"/>
      <c r="B11996" s="5"/>
      <c r="C11996" s="38"/>
    </row>
    <row r="11997" spans="1:3" x14ac:dyDescent="0.25">
      <c r="A11997" s="38"/>
      <c r="B11997" s="5"/>
      <c r="C11997" s="38"/>
    </row>
    <row r="11998" spans="1:3" x14ac:dyDescent="0.25">
      <c r="A11998" s="38"/>
      <c r="B11998" s="5"/>
      <c r="C11998" s="38"/>
    </row>
    <row r="11999" spans="1:3" x14ac:dyDescent="0.25">
      <c r="A11999" s="38"/>
      <c r="B11999" s="5"/>
      <c r="C11999" s="38"/>
    </row>
    <row r="12000" spans="1:3" x14ac:dyDescent="0.25">
      <c r="A12000" s="38"/>
      <c r="B12000" s="5"/>
      <c r="C12000" s="38"/>
    </row>
    <row r="12001" spans="1:3" x14ac:dyDescent="0.25">
      <c r="A12001" s="38"/>
      <c r="B12001" s="5"/>
      <c r="C12001" s="38"/>
    </row>
    <row r="12002" spans="1:3" x14ac:dyDescent="0.25">
      <c r="A12002" s="38"/>
      <c r="B12002" s="5"/>
      <c r="C12002" s="38"/>
    </row>
    <row r="12003" spans="1:3" x14ac:dyDescent="0.25">
      <c r="A12003" s="38"/>
      <c r="B12003" s="5"/>
      <c r="C12003" s="38"/>
    </row>
    <row r="12004" spans="1:3" x14ac:dyDescent="0.25">
      <c r="A12004" s="38"/>
      <c r="B12004" s="5"/>
      <c r="C12004" s="38"/>
    </row>
    <row r="12005" spans="1:3" x14ac:dyDescent="0.25">
      <c r="A12005" s="38"/>
      <c r="B12005" s="5"/>
      <c r="C12005" s="38"/>
    </row>
    <row r="12006" spans="1:3" x14ac:dyDescent="0.25">
      <c r="A12006" s="38"/>
      <c r="B12006" s="5"/>
      <c r="C12006" s="38"/>
    </row>
    <row r="12007" spans="1:3" x14ac:dyDescent="0.25">
      <c r="A12007" s="38"/>
      <c r="B12007" s="5"/>
      <c r="C12007" s="38"/>
    </row>
    <row r="12008" spans="1:3" x14ac:dyDescent="0.25">
      <c r="A12008" s="38"/>
      <c r="B12008" s="5"/>
      <c r="C12008" s="38"/>
    </row>
    <row r="12009" spans="1:3" x14ac:dyDescent="0.25">
      <c r="A12009" s="38"/>
      <c r="B12009" s="5"/>
      <c r="C12009" s="38"/>
    </row>
    <row r="12010" spans="1:3" x14ac:dyDescent="0.25">
      <c r="A12010" s="38"/>
      <c r="B12010" s="5"/>
      <c r="C12010" s="38"/>
    </row>
    <row r="12011" spans="1:3" x14ac:dyDescent="0.25">
      <c r="A12011" s="38"/>
      <c r="B12011" s="5"/>
      <c r="C12011" s="38"/>
    </row>
    <row r="12012" spans="1:3" x14ac:dyDescent="0.25">
      <c r="A12012" s="38"/>
      <c r="B12012" s="5"/>
      <c r="C12012" s="38"/>
    </row>
    <row r="12013" spans="1:3" x14ac:dyDescent="0.25">
      <c r="A12013" s="38"/>
      <c r="B12013" s="5"/>
      <c r="C12013" s="38"/>
    </row>
    <row r="12014" spans="1:3" x14ac:dyDescent="0.25">
      <c r="A12014" s="38"/>
      <c r="B12014" s="5"/>
      <c r="C12014" s="38"/>
    </row>
    <row r="12015" spans="1:3" x14ac:dyDescent="0.25">
      <c r="A12015" s="38"/>
      <c r="B12015" s="5"/>
      <c r="C12015" s="38"/>
    </row>
    <row r="12016" spans="1:3" x14ac:dyDescent="0.25">
      <c r="A12016" s="38"/>
      <c r="B12016" s="5"/>
      <c r="C12016" s="38"/>
    </row>
    <row r="12017" spans="1:3" x14ac:dyDescent="0.25">
      <c r="A12017" s="38"/>
      <c r="B12017" s="5"/>
      <c r="C12017" s="38"/>
    </row>
    <row r="12018" spans="1:3" x14ac:dyDescent="0.25">
      <c r="A12018" s="38"/>
      <c r="B12018" s="5"/>
      <c r="C12018" s="38"/>
    </row>
    <row r="12019" spans="1:3" x14ac:dyDescent="0.25">
      <c r="A12019" s="38"/>
      <c r="B12019" s="5"/>
      <c r="C12019" s="38"/>
    </row>
    <row r="12020" spans="1:3" x14ac:dyDescent="0.25">
      <c r="A12020" s="38"/>
      <c r="B12020" s="5"/>
      <c r="C12020" s="38"/>
    </row>
    <row r="12021" spans="1:3" x14ac:dyDescent="0.25">
      <c r="A12021" s="38"/>
      <c r="B12021" s="5"/>
      <c r="C12021" s="38"/>
    </row>
    <row r="12022" spans="1:3" x14ac:dyDescent="0.25">
      <c r="A12022" s="38"/>
      <c r="B12022" s="5"/>
      <c r="C12022" s="38"/>
    </row>
    <row r="12023" spans="1:3" x14ac:dyDescent="0.25">
      <c r="A12023" s="38"/>
      <c r="B12023" s="5"/>
      <c r="C12023" s="38"/>
    </row>
    <row r="12024" spans="1:3" x14ac:dyDescent="0.25">
      <c r="A12024" s="38"/>
      <c r="B12024" s="5"/>
      <c r="C12024" s="38"/>
    </row>
    <row r="12025" spans="1:3" x14ac:dyDescent="0.25">
      <c r="A12025" s="38"/>
      <c r="B12025" s="5"/>
      <c r="C12025" s="38"/>
    </row>
    <row r="12026" spans="1:3" x14ac:dyDescent="0.25">
      <c r="A12026" s="38"/>
      <c r="B12026" s="5"/>
      <c r="C12026" s="38"/>
    </row>
    <row r="12027" spans="1:3" x14ac:dyDescent="0.25">
      <c r="A12027" s="38"/>
      <c r="B12027" s="5"/>
      <c r="C12027" s="38"/>
    </row>
    <row r="12028" spans="1:3" x14ac:dyDescent="0.25">
      <c r="A12028" s="38"/>
      <c r="B12028" s="5"/>
      <c r="C12028" s="38"/>
    </row>
    <row r="12029" spans="1:3" x14ac:dyDescent="0.25">
      <c r="A12029" s="38"/>
      <c r="B12029" s="5"/>
      <c r="C12029" s="38"/>
    </row>
    <row r="12030" spans="1:3" x14ac:dyDescent="0.25">
      <c r="A12030" s="38"/>
      <c r="B12030" s="5"/>
      <c r="C12030" s="38"/>
    </row>
    <row r="12031" spans="1:3" x14ac:dyDescent="0.25">
      <c r="A12031" s="38"/>
      <c r="B12031" s="5"/>
      <c r="C12031" s="38"/>
    </row>
    <row r="12032" spans="1:3" x14ac:dyDescent="0.25">
      <c r="A12032" s="38"/>
      <c r="B12032" s="5"/>
      <c r="C12032" s="38"/>
    </row>
    <row r="12033" spans="1:3" x14ac:dyDescent="0.25">
      <c r="A12033" s="38"/>
      <c r="B12033" s="5"/>
      <c r="C12033" s="38"/>
    </row>
    <row r="12034" spans="1:3" x14ac:dyDescent="0.25">
      <c r="A12034" s="38"/>
      <c r="B12034" s="5"/>
      <c r="C12034" s="38"/>
    </row>
    <row r="12035" spans="1:3" x14ac:dyDescent="0.25">
      <c r="A12035" s="38"/>
      <c r="B12035" s="5"/>
      <c r="C12035" s="38"/>
    </row>
    <row r="12036" spans="1:3" x14ac:dyDescent="0.25">
      <c r="A12036" s="38"/>
      <c r="B12036" s="5"/>
      <c r="C12036" s="38"/>
    </row>
    <row r="12037" spans="1:3" x14ac:dyDescent="0.25">
      <c r="A12037" s="38"/>
      <c r="B12037" s="5"/>
      <c r="C12037" s="38"/>
    </row>
    <row r="12038" spans="1:3" x14ac:dyDescent="0.25">
      <c r="A12038" s="38"/>
      <c r="B12038" s="5"/>
      <c r="C12038" s="38"/>
    </row>
    <row r="12039" spans="1:3" x14ac:dyDescent="0.25">
      <c r="A12039" s="38"/>
      <c r="B12039" s="5"/>
      <c r="C12039" s="38"/>
    </row>
    <row r="12040" spans="1:3" x14ac:dyDescent="0.25">
      <c r="A12040" s="38"/>
      <c r="B12040" s="5"/>
      <c r="C12040" s="38"/>
    </row>
    <row r="12041" spans="1:3" x14ac:dyDescent="0.25">
      <c r="A12041" s="38"/>
      <c r="B12041" s="5"/>
      <c r="C12041" s="38"/>
    </row>
    <row r="12042" spans="1:3" x14ac:dyDescent="0.25">
      <c r="A12042" s="38"/>
      <c r="B12042" s="5"/>
      <c r="C12042" s="38"/>
    </row>
    <row r="12043" spans="1:3" x14ac:dyDescent="0.25">
      <c r="A12043" s="38"/>
      <c r="B12043" s="5"/>
      <c r="C12043" s="38"/>
    </row>
    <row r="12044" spans="1:3" x14ac:dyDescent="0.25">
      <c r="A12044" s="38"/>
      <c r="B12044" s="5"/>
      <c r="C12044" s="38"/>
    </row>
    <row r="12045" spans="1:3" x14ac:dyDescent="0.25">
      <c r="A12045" s="38"/>
      <c r="B12045" s="5"/>
      <c r="C12045" s="38"/>
    </row>
    <row r="12046" spans="1:3" x14ac:dyDescent="0.25">
      <c r="A12046" s="38"/>
      <c r="B12046" s="5"/>
      <c r="C12046" s="38"/>
    </row>
    <row r="12047" spans="1:3" x14ac:dyDescent="0.25">
      <c r="A12047" s="38"/>
      <c r="B12047" s="5"/>
      <c r="C12047" s="38"/>
    </row>
    <row r="12048" spans="1:3" x14ac:dyDescent="0.25">
      <c r="A12048" s="38"/>
      <c r="B12048" s="5"/>
      <c r="C12048" s="38"/>
    </row>
    <row r="12049" spans="1:3" x14ac:dyDescent="0.25">
      <c r="A12049" s="38"/>
      <c r="B12049" s="5"/>
      <c r="C12049" s="38"/>
    </row>
    <row r="12050" spans="1:3" x14ac:dyDescent="0.25">
      <c r="A12050" s="38"/>
      <c r="B12050" s="5"/>
      <c r="C12050" s="38"/>
    </row>
    <row r="12051" spans="1:3" x14ac:dyDescent="0.25">
      <c r="A12051" s="38"/>
      <c r="B12051" s="5"/>
      <c r="C12051" s="38"/>
    </row>
    <row r="12052" spans="1:3" x14ac:dyDescent="0.25">
      <c r="A12052" s="38"/>
      <c r="B12052" s="5"/>
      <c r="C12052" s="38"/>
    </row>
    <row r="12053" spans="1:3" x14ac:dyDescent="0.25">
      <c r="A12053" s="38"/>
      <c r="B12053" s="5"/>
      <c r="C12053" s="38"/>
    </row>
    <row r="12054" spans="1:3" x14ac:dyDescent="0.25">
      <c r="A12054" s="38"/>
      <c r="B12054" s="5"/>
      <c r="C12054" s="38"/>
    </row>
    <row r="12055" spans="1:3" x14ac:dyDescent="0.25">
      <c r="A12055" s="38"/>
      <c r="B12055" s="5"/>
      <c r="C12055" s="38"/>
    </row>
    <row r="12056" spans="1:3" x14ac:dyDescent="0.25">
      <c r="A12056" s="38"/>
      <c r="B12056" s="5"/>
      <c r="C12056" s="38"/>
    </row>
    <row r="12057" spans="1:3" x14ac:dyDescent="0.25">
      <c r="A12057" s="38"/>
      <c r="B12057" s="5"/>
      <c r="C12057" s="38"/>
    </row>
    <row r="12058" spans="1:3" x14ac:dyDescent="0.25">
      <c r="A12058" s="38"/>
      <c r="B12058" s="5"/>
      <c r="C12058" s="38"/>
    </row>
    <row r="12059" spans="1:3" x14ac:dyDescent="0.25">
      <c r="A12059" s="38"/>
      <c r="B12059" s="5"/>
      <c r="C12059" s="38"/>
    </row>
    <row r="12060" spans="1:3" x14ac:dyDescent="0.25">
      <c r="A12060" s="38"/>
      <c r="B12060" s="5"/>
      <c r="C12060" s="38"/>
    </row>
    <row r="12061" spans="1:3" x14ac:dyDescent="0.25">
      <c r="A12061" s="38"/>
      <c r="B12061" s="5"/>
      <c r="C12061" s="38"/>
    </row>
    <row r="12062" spans="1:3" x14ac:dyDescent="0.25">
      <c r="A12062" s="38"/>
      <c r="B12062" s="5"/>
      <c r="C12062" s="38"/>
    </row>
    <row r="12063" spans="1:3" x14ac:dyDescent="0.25">
      <c r="A12063" s="38"/>
      <c r="B12063" s="5"/>
      <c r="C12063" s="38"/>
    </row>
    <row r="12064" spans="1:3" x14ac:dyDescent="0.25">
      <c r="A12064" s="38"/>
      <c r="B12064" s="5"/>
      <c r="C12064" s="38"/>
    </row>
    <row r="12065" spans="1:3" x14ac:dyDescent="0.25">
      <c r="A12065" s="38"/>
      <c r="B12065" s="5"/>
      <c r="C12065" s="38"/>
    </row>
    <row r="12066" spans="1:3" x14ac:dyDescent="0.25">
      <c r="A12066" s="38"/>
      <c r="B12066" s="5"/>
      <c r="C12066" s="38"/>
    </row>
    <row r="12067" spans="1:3" x14ac:dyDescent="0.25">
      <c r="A12067" s="38"/>
      <c r="B12067" s="5"/>
      <c r="C12067" s="38"/>
    </row>
    <row r="12068" spans="1:3" x14ac:dyDescent="0.25">
      <c r="A12068" s="38"/>
      <c r="B12068" s="5"/>
      <c r="C12068" s="38"/>
    </row>
    <row r="12069" spans="1:3" x14ac:dyDescent="0.25">
      <c r="A12069" s="38"/>
      <c r="B12069" s="5"/>
      <c r="C12069" s="38"/>
    </row>
    <row r="12070" spans="1:3" x14ac:dyDescent="0.25">
      <c r="A12070" s="38"/>
      <c r="B12070" s="5"/>
      <c r="C12070" s="38"/>
    </row>
    <row r="12071" spans="1:3" x14ac:dyDescent="0.25">
      <c r="A12071" s="38"/>
      <c r="B12071" s="5"/>
      <c r="C12071" s="38"/>
    </row>
    <row r="12072" spans="1:3" x14ac:dyDescent="0.25">
      <c r="A12072" s="38"/>
      <c r="B12072" s="5"/>
      <c r="C12072" s="38"/>
    </row>
    <row r="12073" spans="1:3" x14ac:dyDescent="0.25">
      <c r="A12073" s="38"/>
      <c r="B12073" s="5"/>
      <c r="C12073" s="38"/>
    </row>
    <row r="12074" spans="1:3" x14ac:dyDescent="0.25">
      <c r="A12074" s="38"/>
      <c r="B12074" s="5"/>
      <c r="C12074" s="38"/>
    </row>
    <row r="12075" spans="1:3" x14ac:dyDescent="0.25">
      <c r="A12075" s="38"/>
      <c r="B12075" s="5"/>
      <c r="C12075" s="38"/>
    </row>
    <row r="12076" spans="1:3" x14ac:dyDescent="0.25">
      <c r="A12076" s="38"/>
      <c r="B12076" s="5"/>
      <c r="C12076" s="38"/>
    </row>
    <row r="12077" spans="1:3" x14ac:dyDescent="0.25">
      <c r="A12077" s="38"/>
      <c r="B12077" s="5"/>
      <c r="C12077" s="38"/>
    </row>
    <row r="12078" spans="1:3" x14ac:dyDescent="0.25">
      <c r="A12078" s="38"/>
      <c r="B12078" s="5"/>
      <c r="C12078" s="38"/>
    </row>
    <row r="12079" spans="1:3" x14ac:dyDescent="0.25">
      <c r="A12079" s="38"/>
      <c r="B12079" s="5"/>
      <c r="C12079" s="38"/>
    </row>
    <row r="12080" spans="1:3" x14ac:dyDescent="0.25">
      <c r="A12080" s="38"/>
      <c r="B12080" s="5"/>
      <c r="C12080" s="38"/>
    </row>
    <row r="12081" spans="1:3" x14ac:dyDescent="0.25">
      <c r="A12081" s="38"/>
      <c r="B12081" s="5"/>
      <c r="C12081" s="38"/>
    </row>
    <row r="12082" spans="1:3" x14ac:dyDescent="0.25">
      <c r="A12082" s="38"/>
      <c r="B12082" s="5"/>
      <c r="C12082" s="38"/>
    </row>
    <row r="12083" spans="1:3" x14ac:dyDescent="0.25">
      <c r="A12083" s="38"/>
      <c r="B12083" s="5"/>
      <c r="C12083" s="38"/>
    </row>
    <row r="12084" spans="1:3" x14ac:dyDescent="0.25">
      <c r="A12084" s="38"/>
      <c r="B12084" s="5"/>
      <c r="C12084" s="38"/>
    </row>
    <row r="12085" spans="1:3" x14ac:dyDescent="0.25">
      <c r="A12085" s="38"/>
      <c r="B12085" s="5"/>
      <c r="C12085" s="38"/>
    </row>
    <row r="12086" spans="1:3" x14ac:dyDescent="0.25">
      <c r="A12086" s="38"/>
      <c r="B12086" s="5"/>
      <c r="C12086" s="38"/>
    </row>
    <row r="12087" spans="1:3" x14ac:dyDescent="0.25">
      <c r="A12087" s="38"/>
      <c r="B12087" s="5"/>
      <c r="C12087" s="38"/>
    </row>
    <row r="12088" spans="1:3" x14ac:dyDescent="0.25">
      <c r="A12088" s="38"/>
      <c r="B12088" s="5"/>
      <c r="C12088" s="38"/>
    </row>
    <row r="12089" spans="1:3" x14ac:dyDescent="0.25">
      <c r="A12089" s="38"/>
      <c r="B12089" s="5"/>
      <c r="C12089" s="38"/>
    </row>
    <row r="12090" spans="1:3" x14ac:dyDescent="0.25">
      <c r="A12090" s="38"/>
      <c r="B12090" s="5"/>
      <c r="C12090" s="38"/>
    </row>
    <row r="12091" spans="1:3" x14ac:dyDescent="0.25">
      <c r="A12091" s="38"/>
      <c r="B12091" s="5"/>
      <c r="C12091" s="38"/>
    </row>
    <row r="12092" spans="1:3" x14ac:dyDescent="0.25">
      <c r="A12092" s="38"/>
      <c r="B12092" s="5"/>
      <c r="C12092" s="38"/>
    </row>
    <row r="12093" spans="1:3" x14ac:dyDescent="0.25">
      <c r="A12093" s="38"/>
      <c r="B12093" s="5"/>
      <c r="C12093" s="38"/>
    </row>
    <row r="12094" spans="1:3" x14ac:dyDescent="0.25">
      <c r="A12094" s="38"/>
      <c r="B12094" s="5"/>
      <c r="C12094" s="38"/>
    </row>
    <row r="12095" spans="1:3" x14ac:dyDescent="0.25">
      <c r="A12095" s="38"/>
      <c r="B12095" s="5"/>
      <c r="C12095" s="38"/>
    </row>
    <row r="12096" spans="1:3" x14ac:dyDescent="0.25">
      <c r="A12096" s="38"/>
      <c r="B12096" s="5"/>
      <c r="C12096" s="38"/>
    </row>
    <row r="12097" spans="1:3" x14ac:dyDescent="0.25">
      <c r="A12097" s="38"/>
      <c r="B12097" s="5"/>
      <c r="C12097" s="38"/>
    </row>
    <row r="12098" spans="1:3" x14ac:dyDescent="0.25">
      <c r="A12098" s="38"/>
      <c r="B12098" s="5"/>
      <c r="C12098" s="38"/>
    </row>
    <row r="12099" spans="1:3" x14ac:dyDescent="0.25">
      <c r="A12099" s="38"/>
      <c r="B12099" s="5"/>
      <c r="C12099" s="38"/>
    </row>
    <row r="12100" spans="1:3" x14ac:dyDescent="0.25">
      <c r="A12100" s="38"/>
      <c r="B12100" s="5"/>
      <c r="C12100" s="38"/>
    </row>
    <row r="12101" spans="1:3" x14ac:dyDescent="0.25">
      <c r="A12101" s="38"/>
      <c r="B12101" s="5"/>
      <c r="C12101" s="38"/>
    </row>
    <row r="12102" spans="1:3" x14ac:dyDescent="0.25">
      <c r="A12102" s="38"/>
      <c r="B12102" s="5"/>
      <c r="C12102" s="38"/>
    </row>
    <row r="12103" spans="1:3" x14ac:dyDescent="0.25">
      <c r="A12103" s="38"/>
      <c r="B12103" s="5"/>
      <c r="C12103" s="38"/>
    </row>
    <row r="12104" spans="1:3" x14ac:dyDescent="0.25">
      <c r="A12104" s="38"/>
      <c r="B12104" s="5"/>
      <c r="C12104" s="38"/>
    </row>
    <row r="12105" spans="1:3" x14ac:dyDescent="0.25">
      <c r="A12105" s="38"/>
      <c r="B12105" s="5"/>
      <c r="C12105" s="38"/>
    </row>
    <row r="12106" spans="1:3" x14ac:dyDescent="0.25">
      <c r="A12106" s="38"/>
      <c r="B12106" s="5"/>
      <c r="C12106" s="38"/>
    </row>
    <row r="12107" spans="1:3" x14ac:dyDescent="0.25">
      <c r="A12107" s="38"/>
      <c r="B12107" s="5"/>
      <c r="C12107" s="38"/>
    </row>
    <row r="12108" spans="1:3" x14ac:dyDescent="0.25">
      <c r="A12108" s="38"/>
      <c r="B12108" s="5"/>
      <c r="C12108" s="38"/>
    </row>
    <row r="12109" spans="1:3" x14ac:dyDescent="0.25">
      <c r="A12109" s="38"/>
      <c r="B12109" s="5"/>
      <c r="C12109" s="38"/>
    </row>
    <row r="12110" spans="1:3" x14ac:dyDescent="0.25">
      <c r="A12110" s="38"/>
      <c r="B12110" s="5"/>
      <c r="C12110" s="38"/>
    </row>
    <row r="12111" spans="1:3" x14ac:dyDescent="0.25">
      <c r="A12111" s="38"/>
      <c r="B12111" s="5"/>
      <c r="C12111" s="38"/>
    </row>
    <row r="12112" spans="1:3" x14ac:dyDescent="0.25">
      <c r="A12112" s="38"/>
      <c r="B12112" s="5"/>
      <c r="C12112" s="38"/>
    </row>
    <row r="12113" spans="1:3" x14ac:dyDescent="0.25">
      <c r="A12113" s="38"/>
      <c r="B12113" s="5"/>
      <c r="C12113" s="38"/>
    </row>
    <row r="12114" spans="1:3" x14ac:dyDescent="0.25">
      <c r="A12114" s="38"/>
      <c r="B12114" s="5"/>
      <c r="C12114" s="38"/>
    </row>
    <row r="12115" spans="1:3" x14ac:dyDescent="0.25">
      <c r="A12115" s="38"/>
      <c r="B12115" s="5"/>
      <c r="C12115" s="38"/>
    </row>
    <row r="12116" spans="1:3" x14ac:dyDescent="0.25">
      <c r="A12116" s="38"/>
      <c r="B12116" s="5"/>
      <c r="C12116" s="38"/>
    </row>
    <row r="12117" spans="1:3" x14ac:dyDescent="0.25">
      <c r="A12117" s="38"/>
      <c r="B12117" s="5"/>
      <c r="C12117" s="38"/>
    </row>
    <row r="12118" spans="1:3" x14ac:dyDescent="0.25">
      <c r="A12118" s="38"/>
      <c r="B12118" s="5"/>
      <c r="C12118" s="38"/>
    </row>
    <row r="12119" spans="1:3" x14ac:dyDescent="0.25">
      <c r="A12119" s="38"/>
      <c r="B12119" s="5"/>
      <c r="C12119" s="38"/>
    </row>
    <row r="12120" spans="1:3" x14ac:dyDescent="0.25">
      <c r="A12120" s="38"/>
      <c r="B12120" s="5"/>
      <c r="C12120" s="38"/>
    </row>
    <row r="12121" spans="1:3" x14ac:dyDescent="0.25">
      <c r="A12121" s="38"/>
      <c r="B12121" s="5"/>
      <c r="C12121" s="38"/>
    </row>
    <row r="12122" spans="1:3" x14ac:dyDescent="0.25">
      <c r="A12122" s="38"/>
      <c r="B12122" s="5"/>
      <c r="C12122" s="38"/>
    </row>
    <row r="12123" spans="1:3" x14ac:dyDescent="0.25">
      <c r="A12123" s="38"/>
      <c r="B12123" s="5"/>
      <c r="C12123" s="38"/>
    </row>
    <row r="12124" spans="1:3" x14ac:dyDescent="0.25">
      <c r="A12124" s="38"/>
      <c r="B12124" s="5"/>
      <c r="C12124" s="38"/>
    </row>
    <row r="12125" spans="1:3" x14ac:dyDescent="0.25">
      <c r="A12125" s="38"/>
      <c r="B12125" s="5"/>
      <c r="C12125" s="38"/>
    </row>
    <row r="12126" spans="1:3" x14ac:dyDescent="0.25">
      <c r="A12126" s="38"/>
      <c r="B12126" s="5"/>
      <c r="C12126" s="38"/>
    </row>
    <row r="12127" spans="1:3" x14ac:dyDescent="0.25">
      <c r="A12127" s="38"/>
      <c r="B12127" s="5"/>
      <c r="C12127" s="38"/>
    </row>
    <row r="12128" spans="1:3" x14ac:dyDescent="0.25">
      <c r="A12128" s="38"/>
      <c r="B12128" s="5"/>
      <c r="C12128" s="38"/>
    </row>
    <row r="12129" spans="1:3" x14ac:dyDescent="0.25">
      <c r="A12129" s="38"/>
      <c r="B12129" s="5"/>
      <c r="C12129" s="38"/>
    </row>
    <row r="12130" spans="1:3" x14ac:dyDescent="0.25">
      <c r="A12130" s="38"/>
      <c r="B12130" s="5"/>
      <c r="C12130" s="38"/>
    </row>
    <row r="12131" spans="1:3" x14ac:dyDescent="0.25">
      <c r="A12131" s="38"/>
      <c r="B12131" s="5"/>
      <c r="C12131" s="38"/>
    </row>
    <row r="12132" spans="1:3" x14ac:dyDescent="0.25">
      <c r="A12132" s="38"/>
      <c r="B12132" s="5"/>
      <c r="C12132" s="38"/>
    </row>
    <row r="12133" spans="1:3" x14ac:dyDescent="0.25">
      <c r="A12133" s="38"/>
      <c r="B12133" s="5"/>
      <c r="C12133" s="38"/>
    </row>
    <row r="12134" spans="1:3" x14ac:dyDescent="0.25">
      <c r="A12134" s="38"/>
      <c r="B12134" s="5"/>
      <c r="C12134" s="38"/>
    </row>
    <row r="12135" spans="1:3" x14ac:dyDescent="0.25">
      <c r="A12135" s="38"/>
      <c r="B12135" s="5"/>
      <c r="C12135" s="38"/>
    </row>
    <row r="12136" spans="1:3" x14ac:dyDescent="0.25">
      <c r="A12136" s="38"/>
      <c r="B12136" s="5"/>
      <c r="C12136" s="38"/>
    </row>
    <row r="12137" spans="1:3" x14ac:dyDescent="0.25">
      <c r="A12137" s="38"/>
      <c r="B12137" s="5"/>
      <c r="C12137" s="38"/>
    </row>
    <row r="12138" spans="1:3" x14ac:dyDescent="0.25">
      <c r="A12138" s="38"/>
      <c r="B12138" s="5"/>
      <c r="C12138" s="38"/>
    </row>
    <row r="12139" spans="1:3" x14ac:dyDescent="0.25">
      <c r="A12139" s="38"/>
      <c r="B12139" s="5"/>
      <c r="C12139" s="38"/>
    </row>
    <row r="12140" spans="1:3" x14ac:dyDescent="0.25">
      <c r="A12140" s="38"/>
      <c r="B12140" s="5"/>
      <c r="C12140" s="38"/>
    </row>
    <row r="12141" spans="1:3" x14ac:dyDescent="0.25">
      <c r="A12141" s="38"/>
      <c r="B12141" s="5"/>
      <c r="C12141" s="38"/>
    </row>
    <row r="12142" spans="1:3" x14ac:dyDescent="0.25">
      <c r="A12142" s="38"/>
      <c r="B12142" s="5"/>
      <c r="C12142" s="38"/>
    </row>
    <row r="12143" spans="1:3" x14ac:dyDescent="0.25">
      <c r="A12143" s="38"/>
      <c r="B12143" s="5"/>
      <c r="C12143" s="38"/>
    </row>
    <row r="12144" spans="1:3" x14ac:dyDescent="0.25">
      <c r="A12144" s="38"/>
      <c r="B12144" s="5"/>
      <c r="C12144" s="38"/>
    </row>
    <row r="12145" spans="1:3" x14ac:dyDescent="0.25">
      <c r="A12145" s="38"/>
      <c r="B12145" s="5"/>
      <c r="C12145" s="38"/>
    </row>
    <row r="12146" spans="1:3" x14ac:dyDescent="0.25">
      <c r="A12146" s="38"/>
      <c r="B12146" s="5"/>
      <c r="C12146" s="38"/>
    </row>
    <row r="12147" spans="1:3" x14ac:dyDescent="0.25">
      <c r="A12147" s="38"/>
      <c r="B12147" s="5"/>
      <c r="C12147" s="38"/>
    </row>
    <row r="12148" spans="1:3" x14ac:dyDescent="0.25">
      <c r="A12148" s="38"/>
      <c r="B12148" s="5"/>
      <c r="C12148" s="38"/>
    </row>
    <row r="12149" spans="1:3" x14ac:dyDescent="0.25">
      <c r="A12149" s="38"/>
      <c r="B12149" s="5"/>
      <c r="C12149" s="38"/>
    </row>
    <row r="12150" spans="1:3" x14ac:dyDescent="0.25">
      <c r="A12150" s="38"/>
      <c r="B12150" s="5"/>
      <c r="C12150" s="38"/>
    </row>
    <row r="12151" spans="1:3" x14ac:dyDescent="0.25">
      <c r="A12151" s="38"/>
      <c r="B12151" s="5"/>
      <c r="C12151" s="38"/>
    </row>
    <row r="12152" spans="1:3" x14ac:dyDescent="0.25">
      <c r="A12152" s="38"/>
      <c r="B12152" s="5"/>
      <c r="C12152" s="38"/>
    </row>
    <row r="12153" spans="1:3" x14ac:dyDescent="0.25">
      <c r="A12153" s="38"/>
      <c r="B12153" s="5"/>
      <c r="C12153" s="38"/>
    </row>
    <row r="12154" spans="1:3" x14ac:dyDescent="0.25">
      <c r="A12154" s="38"/>
      <c r="B12154" s="5"/>
      <c r="C12154" s="38"/>
    </row>
    <row r="12155" spans="1:3" x14ac:dyDescent="0.25">
      <c r="A12155" s="38"/>
      <c r="B12155" s="5"/>
      <c r="C12155" s="38"/>
    </row>
    <row r="12156" spans="1:3" x14ac:dyDescent="0.25">
      <c r="A12156" s="38"/>
      <c r="B12156" s="5"/>
      <c r="C12156" s="38"/>
    </row>
    <row r="12157" spans="1:3" x14ac:dyDescent="0.25">
      <c r="A12157" s="38"/>
      <c r="B12157" s="5"/>
      <c r="C12157" s="38"/>
    </row>
    <row r="12158" spans="1:3" x14ac:dyDescent="0.25">
      <c r="A12158" s="38"/>
      <c r="B12158" s="5"/>
      <c r="C12158" s="38"/>
    </row>
    <row r="12159" spans="1:3" x14ac:dyDescent="0.25">
      <c r="A12159" s="38"/>
      <c r="B12159" s="5"/>
      <c r="C12159" s="38"/>
    </row>
    <row r="12160" spans="1:3" x14ac:dyDescent="0.25">
      <c r="A12160" s="38"/>
      <c r="B12160" s="5"/>
      <c r="C12160" s="38"/>
    </row>
    <row r="12161" spans="1:3" x14ac:dyDescent="0.25">
      <c r="A12161" s="38"/>
      <c r="B12161" s="5"/>
      <c r="C12161" s="38"/>
    </row>
    <row r="12162" spans="1:3" x14ac:dyDescent="0.25">
      <c r="A12162" s="38"/>
      <c r="B12162" s="5"/>
      <c r="C12162" s="38"/>
    </row>
    <row r="12163" spans="1:3" x14ac:dyDescent="0.25">
      <c r="A12163" s="38"/>
      <c r="B12163" s="5"/>
      <c r="C12163" s="38"/>
    </row>
    <row r="12164" spans="1:3" x14ac:dyDescent="0.25">
      <c r="A12164" s="38"/>
      <c r="B12164" s="5"/>
      <c r="C12164" s="38"/>
    </row>
    <row r="12165" spans="1:3" x14ac:dyDescent="0.25">
      <c r="A12165" s="38"/>
      <c r="B12165" s="5"/>
      <c r="C12165" s="38"/>
    </row>
    <row r="12166" spans="1:3" x14ac:dyDescent="0.25">
      <c r="A12166" s="38"/>
      <c r="B12166" s="5"/>
      <c r="C12166" s="38"/>
    </row>
    <row r="12167" spans="1:3" x14ac:dyDescent="0.25">
      <c r="A12167" s="38"/>
      <c r="B12167" s="5"/>
      <c r="C12167" s="38"/>
    </row>
    <row r="12168" spans="1:3" x14ac:dyDescent="0.25">
      <c r="A12168" s="38"/>
      <c r="B12168" s="5"/>
      <c r="C12168" s="38"/>
    </row>
    <row r="12169" spans="1:3" x14ac:dyDescent="0.25">
      <c r="A12169" s="38"/>
      <c r="B12169" s="5"/>
      <c r="C12169" s="38"/>
    </row>
    <row r="12170" spans="1:3" x14ac:dyDescent="0.25">
      <c r="A12170" s="38"/>
      <c r="B12170" s="5"/>
      <c r="C12170" s="38"/>
    </row>
    <row r="12171" spans="1:3" x14ac:dyDescent="0.25">
      <c r="A12171" s="38"/>
      <c r="B12171" s="5"/>
      <c r="C12171" s="38"/>
    </row>
    <row r="12172" spans="1:3" x14ac:dyDescent="0.25">
      <c r="A12172" s="38"/>
      <c r="B12172" s="5"/>
      <c r="C12172" s="38"/>
    </row>
    <row r="12173" spans="1:3" x14ac:dyDescent="0.25">
      <c r="A12173" s="38"/>
      <c r="B12173" s="5"/>
      <c r="C12173" s="38"/>
    </row>
    <row r="12174" spans="1:3" x14ac:dyDescent="0.25">
      <c r="A12174" s="38"/>
      <c r="B12174" s="5"/>
      <c r="C12174" s="38"/>
    </row>
    <row r="12175" spans="1:3" x14ac:dyDescent="0.25">
      <c r="A12175" s="38"/>
      <c r="B12175" s="5"/>
      <c r="C12175" s="38"/>
    </row>
    <row r="12176" spans="1:3" x14ac:dyDescent="0.25">
      <c r="A12176" s="38"/>
      <c r="B12176" s="5"/>
      <c r="C12176" s="38"/>
    </row>
    <row r="12177" spans="1:3" x14ac:dyDescent="0.25">
      <c r="A12177" s="38"/>
      <c r="B12177" s="5"/>
      <c r="C12177" s="38"/>
    </row>
    <row r="12178" spans="1:3" x14ac:dyDescent="0.25">
      <c r="A12178" s="38"/>
      <c r="B12178" s="5"/>
      <c r="C12178" s="38"/>
    </row>
    <row r="12179" spans="1:3" x14ac:dyDescent="0.25">
      <c r="A12179" s="38"/>
      <c r="B12179" s="5"/>
      <c r="C12179" s="38"/>
    </row>
    <row r="12180" spans="1:3" x14ac:dyDescent="0.25">
      <c r="A12180" s="38"/>
      <c r="B12180" s="5"/>
      <c r="C12180" s="38"/>
    </row>
    <row r="12181" spans="1:3" x14ac:dyDescent="0.25">
      <c r="A12181" s="38"/>
      <c r="B12181" s="5"/>
      <c r="C12181" s="38"/>
    </row>
    <row r="12182" spans="1:3" x14ac:dyDescent="0.25">
      <c r="A12182" s="38"/>
      <c r="B12182" s="5"/>
      <c r="C12182" s="38"/>
    </row>
    <row r="12183" spans="1:3" x14ac:dyDescent="0.25">
      <c r="A12183" s="38"/>
      <c r="B12183" s="5"/>
      <c r="C12183" s="38"/>
    </row>
    <row r="12184" spans="1:3" x14ac:dyDescent="0.25">
      <c r="A12184" s="38"/>
      <c r="B12184" s="5"/>
      <c r="C12184" s="38"/>
    </row>
    <row r="12185" spans="1:3" x14ac:dyDescent="0.25">
      <c r="A12185" s="38"/>
      <c r="B12185" s="5"/>
      <c r="C12185" s="38"/>
    </row>
    <row r="12186" spans="1:3" x14ac:dyDescent="0.25">
      <c r="A12186" s="38"/>
      <c r="B12186" s="5"/>
      <c r="C12186" s="38"/>
    </row>
    <row r="12187" spans="1:3" x14ac:dyDescent="0.25">
      <c r="A12187" s="38"/>
      <c r="B12187" s="5"/>
      <c r="C12187" s="38"/>
    </row>
    <row r="12188" spans="1:3" x14ac:dyDescent="0.25">
      <c r="A12188" s="38"/>
      <c r="B12188" s="5"/>
      <c r="C12188" s="38"/>
    </row>
    <row r="12189" spans="1:3" x14ac:dyDescent="0.25">
      <c r="A12189" s="38"/>
      <c r="B12189" s="5"/>
      <c r="C12189" s="38"/>
    </row>
    <row r="12190" spans="1:3" x14ac:dyDescent="0.25">
      <c r="A12190" s="38"/>
      <c r="B12190" s="5"/>
      <c r="C12190" s="38"/>
    </row>
    <row r="12191" spans="1:3" x14ac:dyDescent="0.25">
      <c r="A12191" s="38"/>
      <c r="B12191" s="5"/>
      <c r="C12191" s="38"/>
    </row>
    <row r="12192" spans="1:3" x14ac:dyDescent="0.25">
      <c r="A12192" s="38"/>
      <c r="B12192" s="5"/>
      <c r="C12192" s="38"/>
    </row>
    <row r="12193" spans="1:3" x14ac:dyDescent="0.25">
      <c r="A12193" s="38"/>
      <c r="B12193" s="5"/>
      <c r="C12193" s="38"/>
    </row>
    <row r="12194" spans="1:3" x14ac:dyDescent="0.25">
      <c r="A12194" s="38"/>
      <c r="B12194" s="5"/>
      <c r="C12194" s="38"/>
    </row>
    <row r="12195" spans="1:3" x14ac:dyDescent="0.25">
      <c r="A12195" s="38"/>
      <c r="B12195" s="5"/>
      <c r="C12195" s="38"/>
    </row>
    <row r="12196" spans="1:3" x14ac:dyDescent="0.25">
      <c r="A12196" s="38"/>
      <c r="B12196" s="5"/>
      <c r="C12196" s="38"/>
    </row>
    <row r="12197" spans="1:3" x14ac:dyDescent="0.25">
      <c r="A12197" s="38"/>
      <c r="B12197" s="5"/>
      <c r="C12197" s="38"/>
    </row>
    <row r="12198" spans="1:3" x14ac:dyDescent="0.25">
      <c r="A12198" s="38"/>
      <c r="B12198" s="5"/>
      <c r="C12198" s="38"/>
    </row>
    <row r="12199" spans="1:3" x14ac:dyDescent="0.25">
      <c r="A12199" s="38"/>
      <c r="B12199" s="5"/>
      <c r="C12199" s="38"/>
    </row>
    <row r="12200" spans="1:3" x14ac:dyDescent="0.25">
      <c r="A12200" s="38"/>
      <c r="B12200" s="5"/>
      <c r="C12200" s="38"/>
    </row>
    <row r="12201" spans="1:3" x14ac:dyDescent="0.25">
      <c r="A12201" s="38"/>
      <c r="B12201" s="5"/>
      <c r="C12201" s="38"/>
    </row>
    <row r="12202" spans="1:3" x14ac:dyDescent="0.25">
      <c r="A12202" s="38"/>
      <c r="B12202" s="5"/>
      <c r="C12202" s="38"/>
    </row>
    <row r="12203" spans="1:3" x14ac:dyDescent="0.25">
      <c r="A12203" s="38"/>
      <c r="B12203" s="5"/>
      <c r="C12203" s="38"/>
    </row>
    <row r="12204" spans="1:3" x14ac:dyDescent="0.25">
      <c r="A12204" s="38"/>
      <c r="B12204" s="5"/>
      <c r="C12204" s="38"/>
    </row>
    <row r="12205" spans="1:3" x14ac:dyDescent="0.25">
      <c r="A12205" s="38"/>
      <c r="B12205" s="5"/>
      <c r="C12205" s="38"/>
    </row>
    <row r="12206" spans="1:3" x14ac:dyDescent="0.25">
      <c r="A12206" s="38"/>
      <c r="B12206" s="5"/>
      <c r="C12206" s="38"/>
    </row>
    <row r="12207" spans="1:3" x14ac:dyDescent="0.25">
      <c r="A12207" s="38"/>
      <c r="B12207" s="5"/>
      <c r="C12207" s="38"/>
    </row>
    <row r="12208" spans="1:3" x14ac:dyDescent="0.25">
      <c r="A12208" s="38"/>
      <c r="B12208" s="5"/>
      <c r="C12208" s="38"/>
    </row>
    <row r="12209" spans="1:3" x14ac:dyDescent="0.25">
      <c r="A12209" s="38"/>
      <c r="B12209" s="5"/>
      <c r="C12209" s="38"/>
    </row>
    <row r="12210" spans="1:3" x14ac:dyDescent="0.25">
      <c r="A12210" s="38"/>
      <c r="B12210" s="5"/>
      <c r="C12210" s="38"/>
    </row>
    <row r="12211" spans="1:3" x14ac:dyDescent="0.25">
      <c r="A12211" s="38"/>
      <c r="B12211" s="5"/>
      <c r="C12211" s="38"/>
    </row>
    <row r="12212" spans="1:3" x14ac:dyDescent="0.25">
      <c r="A12212" s="38"/>
      <c r="B12212" s="5"/>
      <c r="C12212" s="38"/>
    </row>
    <row r="12213" spans="1:3" x14ac:dyDescent="0.25">
      <c r="A12213" s="38"/>
      <c r="B12213" s="5"/>
      <c r="C12213" s="38"/>
    </row>
    <row r="12214" spans="1:3" x14ac:dyDescent="0.25">
      <c r="A12214" s="38"/>
      <c r="B12214" s="5"/>
      <c r="C12214" s="38"/>
    </row>
    <row r="12215" spans="1:3" x14ac:dyDescent="0.25">
      <c r="A12215" s="38"/>
      <c r="B12215" s="5"/>
      <c r="C12215" s="38"/>
    </row>
    <row r="12216" spans="1:3" x14ac:dyDescent="0.25">
      <c r="A12216" s="38"/>
      <c r="B12216" s="5"/>
      <c r="C12216" s="38"/>
    </row>
    <row r="12217" spans="1:3" x14ac:dyDescent="0.25">
      <c r="A12217" s="38"/>
      <c r="B12217" s="5"/>
      <c r="C12217" s="38"/>
    </row>
    <row r="12218" spans="1:3" x14ac:dyDescent="0.25">
      <c r="A12218" s="38"/>
      <c r="B12218" s="5"/>
      <c r="C12218" s="38"/>
    </row>
    <row r="12219" spans="1:3" x14ac:dyDescent="0.25">
      <c r="A12219" s="38"/>
      <c r="B12219" s="5"/>
      <c r="C12219" s="38"/>
    </row>
    <row r="12220" spans="1:3" x14ac:dyDescent="0.25">
      <c r="A12220" s="38"/>
      <c r="B12220" s="5"/>
      <c r="C12220" s="38"/>
    </row>
    <row r="12221" spans="1:3" x14ac:dyDescent="0.25">
      <c r="A12221" s="38"/>
      <c r="B12221" s="5"/>
      <c r="C12221" s="38"/>
    </row>
    <row r="12222" spans="1:3" x14ac:dyDescent="0.25">
      <c r="A12222" s="38"/>
      <c r="B12222" s="5"/>
      <c r="C12222" s="38"/>
    </row>
    <row r="12223" spans="1:3" x14ac:dyDescent="0.25">
      <c r="A12223" s="38"/>
      <c r="B12223" s="5"/>
      <c r="C12223" s="38"/>
    </row>
    <row r="12224" spans="1:3" x14ac:dyDescent="0.25">
      <c r="A12224" s="38"/>
      <c r="B12224" s="5"/>
      <c r="C12224" s="38"/>
    </row>
    <row r="12225" spans="1:3" x14ac:dyDescent="0.25">
      <c r="A12225" s="38"/>
      <c r="B12225" s="5"/>
      <c r="C12225" s="38"/>
    </row>
    <row r="12226" spans="1:3" x14ac:dyDescent="0.25">
      <c r="A12226" s="38"/>
      <c r="B12226" s="5"/>
      <c r="C12226" s="38"/>
    </row>
    <row r="12227" spans="1:3" x14ac:dyDescent="0.25">
      <c r="A12227" s="38"/>
      <c r="B12227" s="5"/>
      <c r="C12227" s="38"/>
    </row>
    <row r="12228" spans="1:3" x14ac:dyDescent="0.25">
      <c r="A12228" s="38"/>
      <c r="B12228" s="5"/>
      <c r="C12228" s="38"/>
    </row>
    <row r="12229" spans="1:3" x14ac:dyDescent="0.25">
      <c r="A12229" s="38"/>
      <c r="B12229" s="5"/>
      <c r="C12229" s="38"/>
    </row>
    <row r="12230" spans="1:3" x14ac:dyDescent="0.25">
      <c r="A12230" s="38"/>
      <c r="B12230" s="5"/>
      <c r="C12230" s="38"/>
    </row>
    <row r="12231" spans="1:3" x14ac:dyDescent="0.25">
      <c r="A12231" s="38"/>
      <c r="B12231" s="5"/>
      <c r="C12231" s="38"/>
    </row>
    <row r="12232" spans="1:3" x14ac:dyDescent="0.25">
      <c r="A12232" s="38"/>
      <c r="B12232" s="5"/>
      <c r="C12232" s="38"/>
    </row>
    <row r="12233" spans="1:3" x14ac:dyDescent="0.25">
      <c r="A12233" s="38"/>
      <c r="B12233" s="5"/>
      <c r="C12233" s="38"/>
    </row>
    <row r="12234" spans="1:3" x14ac:dyDescent="0.25">
      <c r="A12234" s="38"/>
      <c r="B12234" s="5"/>
      <c r="C12234" s="38"/>
    </row>
    <row r="12235" spans="1:3" x14ac:dyDescent="0.25">
      <c r="A12235" s="38"/>
      <c r="B12235" s="5"/>
      <c r="C12235" s="38"/>
    </row>
    <row r="12236" spans="1:3" x14ac:dyDescent="0.25">
      <c r="A12236" s="38"/>
      <c r="B12236" s="5"/>
      <c r="C12236" s="38"/>
    </row>
    <row r="12237" spans="1:3" x14ac:dyDescent="0.25">
      <c r="A12237" s="38"/>
      <c r="B12237" s="5"/>
      <c r="C12237" s="38"/>
    </row>
    <row r="12238" spans="1:3" x14ac:dyDescent="0.25">
      <c r="A12238" s="38"/>
      <c r="B12238" s="5"/>
      <c r="C12238" s="38"/>
    </row>
    <row r="12239" spans="1:3" x14ac:dyDescent="0.25">
      <c r="A12239" s="38"/>
      <c r="B12239" s="5"/>
      <c r="C12239" s="38"/>
    </row>
    <row r="12240" spans="1:3" x14ac:dyDescent="0.25">
      <c r="A12240" s="38"/>
      <c r="B12240" s="5"/>
      <c r="C12240" s="38"/>
    </row>
    <row r="12241" spans="1:3" x14ac:dyDescent="0.25">
      <c r="A12241" s="38"/>
      <c r="B12241" s="5"/>
      <c r="C12241" s="38"/>
    </row>
    <row r="12242" spans="1:3" x14ac:dyDescent="0.25">
      <c r="A12242" s="38"/>
      <c r="B12242" s="5"/>
      <c r="C12242" s="38"/>
    </row>
    <row r="12243" spans="1:3" x14ac:dyDescent="0.25">
      <c r="A12243" s="38"/>
      <c r="B12243" s="5"/>
      <c r="C12243" s="38"/>
    </row>
    <row r="12244" spans="1:3" x14ac:dyDescent="0.25">
      <c r="A12244" s="38"/>
      <c r="B12244" s="5"/>
      <c r="C12244" s="38"/>
    </row>
    <row r="12245" spans="1:3" x14ac:dyDescent="0.25">
      <c r="A12245" s="38"/>
      <c r="B12245" s="5"/>
      <c r="C12245" s="38"/>
    </row>
    <row r="12246" spans="1:3" x14ac:dyDescent="0.25">
      <c r="A12246" s="38"/>
      <c r="B12246" s="5"/>
      <c r="C12246" s="38"/>
    </row>
    <row r="12247" spans="1:3" x14ac:dyDescent="0.25">
      <c r="A12247" s="38"/>
      <c r="B12247" s="5"/>
      <c r="C12247" s="38"/>
    </row>
    <row r="12248" spans="1:3" x14ac:dyDescent="0.25">
      <c r="A12248" s="38"/>
      <c r="B12248" s="5"/>
      <c r="C12248" s="38"/>
    </row>
    <row r="12249" spans="1:3" x14ac:dyDescent="0.25">
      <c r="A12249" s="38"/>
      <c r="B12249" s="5"/>
      <c r="C12249" s="38"/>
    </row>
    <row r="12250" spans="1:3" x14ac:dyDescent="0.25">
      <c r="A12250" s="38"/>
      <c r="B12250" s="5"/>
      <c r="C12250" s="38"/>
    </row>
    <row r="12251" spans="1:3" x14ac:dyDescent="0.25">
      <c r="A12251" s="38"/>
      <c r="B12251" s="5"/>
      <c r="C12251" s="38"/>
    </row>
    <row r="12252" spans="1:3" x14ac:dyDescent="0.25">
      <c r="A12252" s="38"/>
      <c r="B12252" s="5"/>
      <c r="C12252" s="38"/>
    </row>
    <row r="12253" spans="1:3" x14ac:dyDescent="0.25">
      <c r="A12253" s="38"/>
      <c r="B12253" s="5"/>
      <c r="C12253" s="38"/>
    </row>
    <row r="12254" spans="1:3" x14ac:dyDescent="0.25">
      <c r="A12254" s="38"/>
      <c r="B12254" s="5"/>
      <c r="C12254" s="38"/>
    </row>
    <row r="12255" spans="1:3" x14ac:dyDescent="0.25">
      <c r="A12255" s="38"/>
      <c r="B12255" s="5"/>
      <c r="C12255" s="38"/>
    </row>
    <row r="12256" spans="1:3" x14ac:dyDescent="0.25">
      <c r="A12256" s="38"/>
      <c r="B12256" s="5"/>
      <c r="C12256" s="38"/>
    </row>
    <row r="12257" spans="1:3" x14ac:dyDescent="0.25">
      <c r="A12257" s="38"/>
      <c r="B12257" s="5"/>
      <c r="C12257" s="38"/>
    </row>
    <row r="12258" spans="1:3" x14ac:dyDescent="0.25">
      <c r="A12258" s="38"/>
      <c r="B12258" s="5"/>
      <c r="C12258" s="38"/>
    </row>
    <row r="12259" spans="1:3" x14ac:dyDescent="0.25">
      <c r="A12259" s="38"/>
      <c r="B12259" s="5"/>
      <c r="C12259" s="38"/>
    </row>
    <row r="12260" spans="1:3" x14ac:dyDescent="0.25">
      <c r="A12260" s="38"/>
      <c r="B12260" s="5"/>
      <c r="C12260" s="38"/>
    </row>
    <row r="12261" spans="1:3" x14ac:dyDescent="0.25">
      <c r="A12261" s="38"/>
      <c r="B12261" s="5"/>
      <c r="C12261" s="38"/>
    </row>
    <row r="12262" spans="1:3" x14ac:dyDescent="0.25">
      <c r="A12262" s="38"/>
      <c r="B12262" s="5"/>
      <c r="C12262" s="38"/>
    </row>
    <row r="12263" spans="1:3" x14ac:dyDescent="0.25">
      <c r="A12263" s="38"/>
      <c r="B12263" s="5"/>
      <c r="C12263" s="38"/>
    </row>
    <row r="12264" spans="1:3" x14ac:dyDescent="0.25">
      <c r="A12264" s="38"/>
      <c r="B12264" s="5"/>
      <c r="C12264" s="38"/>
    </row>
    <row r="12265" spans="1:3" x14ac:dyDescent="0.25">
      <c r="A12265" s="38"/>
      <c r="B12265" s="5"/>
      <c r="C12265" s="38"/>
    </row>
    <row r="12266" spans="1:3" x14ac:dyDescent="0.25">
      <c r="A12266" s="38"/>
      <c r="B12266" s="5"/>
      <c r="C12266" s="38"/>
    </row>
    <row r="12267" spans="1:3" x14ac:dyDescent="0.25">
      <c r="A12267" s="38"/>
      <c r="B12267" s="5"/>
      <c r="C12267" s="38"/>
    </row>
    <row r="12268" spans="1:3" x14ac:dyDescent="0.25">
      <c r="A12268" s="38"/>
      <c r="B12268" s="5"/>
      <c r="C12268" s="38"/>
    </row>
    <row r="12269" spans="1:3" x14ac:dyDescent="0.25">
      <c r="A12269" s="38"/>
      <c r="B12269" s="5"/>
      <c r="C12269" s="38"/>
    </row>
    <row r="12270" spans="1:3" x14ac:dyDescent="0.25">
      <c r="A12270" s="38"/>
      <c r="B12270" s="5"/>
      <c r="C12270" s="38"/>
    </row>
    <row r="12271" spans="1:3" x14ac:dyDescent="0.25">
      <c r="A12271" s="38"/>
      <c r="B12271" s="5"/>
      <c r="C12271" s="38"/>
    </row>
    <row r="12272" spans="1:3" x14ac:dyDescent="0.25">
      <c r="A12272" s="38"/>
      <c r="B12272" s="5"/>
      <c r="C12272" s="38"/>
    </row>
    <row r="12273" spans="1:3" x14ac:dyDescent="0.25">
      <c r="A12273" s="38"/>
      <c r="B12273" s="5"/>
      <c r="C12273" s="38"/>
    </row>
    <row r="12274" spans="1:3" x14ac:dyDescent="0.25">
      <c r="A12274" s="38"/>
      <c r="B12274" s="5"/>
      <c r="C12274" s="38"/>
    </row>
    <row r="12275" spans="1:3" x14ac:dyDescent="0.25">
      <c r="A12275" s="38"/>
      <c r="B12275" s="5"/>
      <c r="C12275" s="38"/>
    </row>
    <row r="12276" spans="1:3" x14ac:dyDescent="0.25">
      <c r="A12276" s="38"/>
      <c r="B12276" s="5"/>
      <c r="C12276" s="38"/>
    </row>
    <row r="12277" spans="1:3" x14ac:dyDescent="0.25">
      <c r="A12277" s="38"/>
      <c r="B12277" s="5"/>
      <c r="C12277" s="38"/>
    </row>
    <row r="12278" spans="1:3" x14ac:dyDescent="0.25">
      <c r="A12278" s="38"/>
      <c r="B12278" s="5"/>
      <c r="C12278" s="38"/>
    </row>
    <row r="12279" spans="1:3" x14ac:dyDescent="0.25">
      <c r="A12279" s="38"/>
      <c r="B12279" s="5"/>
      <c r="C12279" s="38"/>
    </row>
    <row r="12280" spans="1:3" x14ac:dyDescent="0.25">
      <c r="A12280" s="38"/>
      <c r="B12280" s="5"/>
      <c r="C12280" s="38"/>
    </row>
    <row r="12281" spans="1:3" x14ac:dyDescent="0.25">
      <c r="A12281" s="38"/>
      <c r="B12281" s="5"/>
      <c r="C12281" s="38"/>
    </row>
    <row r="12282" spans="1:3" x14ac:dyDescent="0.25">
      <c r="A12282" s="38"/>
      <c r="B12282" s="5"/>
      <c r="C12282" s="38"/>
    </row>
    <row r="12283" spans="1:3" x14ac:dyDescent="0.25">
      <c r="A12283" s="38"/>
      <c r="B12283" s="5"/>
      <c r="C12283" s="38"/>
    </row>
    <row r="12284" spans="1:3" x14ac:dyDescent="0.25">
      <c r="A12284" s="38"/>
      <c r="B12284" s="5"/>
      <c r="C12284" s="38"/>
    </row>
    <row r="12285" spans="1:3" x14ac:dyDescent="0.25">
      <c r="A12285" s="38"/>
      <c r="B12285" s="5"/>
      <c r="C12285" s="38"/>
    </row>
    <row r="12286" spans="1:3" x14ac:dyDescent="0.25">
      <c r="A12286" s="38"/>
      <c r="B12286" s="5"/>
      <c r="C12286" s="38"/>
    </row>
    <row r="12287" spans="1:3" x14ac:dyDescent="0.25">
      <c r="A12287" s="38"/>
      <c r="B12287" s="5"/>
      <c r="C12287" s="38"/>
    </row>
    <row r="12288" spans="1:3" x14ac:dyDescent="0.25">
      <c r="A12288" s="38"/>
      <c r="B12288" s="5"/>
      <c r="C12288" s="38"/>
    </row>
    <row r="12289" spans="1:3" x14ac:dyDescent="0.25">
      <c r="A12289" s="38"/>
      <c r="B12289" s="5"/>
      <c r="C12289" s="38"/>
    </row>
    <row r="12290" spans="1:3" x14ac:dyDescent="0.25">
      <c r="A12290" s="38"/>
      <c r="B12290" s="5"/>
      <c r="C12290" s="38"/>
    </row>
    <row r="12291" spans="1:3" x14ac:dyDescent="0.25">
      <c r="A12291" s="38"/>
      <c r="B12291" s="5"/>
      <c r="C12291" s="38"/>
    </row>
    <row r="12292" spans="1:3" x14ac:dyDescent="0.25">
      <c r="A12292" s="38"/>
      <c r="B12292" s="5"/>
      <c r="C12292" s="38"/>
    </row>
    <row r="12293" spans="1:3" x14ac:dyDescent="0.25">
      <c r="A12293" s="38"/>
      <c r="B12293" s="5"/>
      <c r="C12293" s="38"/>
    </row>
    <row r="12294" spans="1:3" x14ac:dyDescent="0.25">
      <c r="A12294" s="38"/>
      <c r="B12294" s="5"/>
      <c r="C12294" s="38"/>
    </row>
    <row r="12295" spans="1:3" x14ac:dyDescent="0.25">
      <c r="A12295" s="38"/>
      <c r="B12295" s="5"/>
      <c r="C12295" s="38"/>
    </row>
    <row r="12296" spans="1:3" x14ac:dyDescent="0.25">
      <c r="A12296" s="38"/>
      <c r="B12296" s="5"/>
      <c r="C12296" s="38"/>
    </row>
    <row r="12297" spans="1:3" x14ac:dyDescent="0.25">
      <c r="A12297" s="38"/>
      <c r="B12297" s="5"/>
      <c r="C12297" s="38"/>
    </row>
    <row r="12298" spans="1:3" x14ac:dyDescent="0.25">
      <c r="A12298" s="38"/>
      <c r="B12298" s="5"/>
      <c r="C12298" s="38"/>
    </row>
    <row r="12299" spans="1:3" x14ac:dyDescent="0.25">
      <c r="A12299" s="38"/>
      <c r="B12299" s="5"/>
      <c r="C12299" s="38"/>
    </row>
    <row r="12300" spans="1:3" x14ac:dyDescent="0.25">
      <c r="A12300" s="38"/>
      <c r="B12300" s="5"/>
      <c r="C12300" s="38"/>
    </row>
    <row r="12301" spans="1:3" x14ac:dyDescent="0.25">
      <c r="A12301" s="38"/>
      <c r="B12301" s="5"/>
      <c r="C12301" s="38"/>
    </row>
    <row r="12302" spans="1:3" x14ac:dyDescent="0.25">
      <c r="A12302" s="38"/>
      <c r="B12302" s="5"/>
      <c r="C12302" s="38"/>
    </row>
    <row r="12303" spans="1:3" x14ac:dyDescent="0.25">
      <c r="A12303" s="38"/>
      <c r="B12303" s="5"/>
      <c r="C12303" s="38"/>
    </row>
    <row r="12304" spans="1:3" x14ac:dyDescent="0.25">
      <c r="A12304" s="38"/>
      <c r="B12304" s="5"/>
      <c r="C12304" s="38"/>
    </row>
    <row r="12305" spans="1:3" x14ac:dyDescent="0.25">
      <c r="A12305" s="38"/>
      <c r="B12305" s="5"/>
      <c r="C12305" s="38"/>
    </row>
    <row r="12306" spans="1:3" x14ac:dyDescent="0.25">
      <c r="A12306" s="38"/>
      <c r="B12306" s="5"/>
      <c r="C12306" s="38"/>
    </row>
    <row r="12307" spans="1:3" x14ac:dyDescent="0.25">
      <c r="A12307" s="38"/>
      <c r="B12307" s="5"/>
      <c r="C12307" s="38"/>
    </row>
    <row r="12308" spans="1:3" x14ac:dyDescent="0.25">
      <c r="A12308" s="38"/>
      <c r="B12308" s="5"/>
      <c r="C12308" s="38"/>
    </row>
    <row r="12309" spans="1:3" x14ac:dyDescent="0.25">
      <c r="A12309" s="38"/>
      <c r="B12309" s="5"/>
      <c r="C12309" s="38"/>
    </row>
    <row r="12310" spans="1:3" x14ac:dyDescent="0.25">
      <c r="A12310" s="38"/>
      <c r="B12310" s="5"/>
      <c r="C12310" s="38"/>
    </row>
    <row r="12311" spans="1:3" x14ac:dyDescent="0.25">
      <c r="A12311" s="38"/>
      <c r="B12311" s="5"/>
      <c r="C12311" s="38"/>
    </row>
    <row r="12312" spans="1:3" x14ac:dyDescent="0.25">
      <c r="A12312" s="38"/>
      <c r="B12312" s="5"/>
      <c r="C12312" s="38"/>
    </row>
    <row r="12313" spans="1:3" x14ac:dyDescent="0.25">
      <c r="A12313" s="38"/>
      <c r="B12313" s="5"/>
      <c r="C12313" s="38"/>
    </row>
    <row r="12314" spans="1:3" x14ac:dyDescent="0.25">
      <c r="A12314" s="38"/>
      <c r="B12314" s="5"/>
      <c r="C12314" s="38"/>
    </row>
    <row r="12315" spans="1:3" x14ac:dyDescent="0.25">
      <c r="A12315" s="38"/>
      <c r="B12315" s="5"/>
      <c r="C12315" s="38"/>
    </row>
    <row r="12316" spans="1:3" x14ac:dyDescent="0.25">
      <c r="A12316" s="38"/>
      <c r="B12316" s="5"/>
      <c r="C12316" s="38"/>
    </row>
    <row r="12317" spans="1:3" x14ac:dyDescent="0.25">
      <c r="A12317" s="38"/>
      <c r="B12317" s="5"/>
      <c r="C12317" s="38"/>
    </row>
    <row r="12318" spans="1:3" x14ac:dyDescent="0.25">
      <c r="A12318" s="38"/>
      <c r="B12318" s="5"/>
      <c r="C12318" s="38"/>
    </row>
    <row r="12319" spans="1:3" x14ac:dyDescent="0.25">
      <c r="A12319" s="38"/>
      <c r="B12319" s="5"/>
      <c r="C12319" s="38"/>
    </row>
    <row r="12320" spans="1:3" x14ac:dyDescent="0.25">
      <c r="A12320" s="38"/>
      <c r="B12320" s="5"/>
      <c r="C12320" s="38"/>
    </row>
    <row r="12321" spans="1:3" x14ac:dyDescent="0.25">
      <c r="A12321" s="38"/>
      <c r="B12321" s="5"/>
      <c r="C12321" s="38"/>
    </row>
    <row r="12322" spans="1:3" x14ac:dyDescent="0.25">
      <c r="A12322" s="38"/>
      <c r="B12322" s="5"/>
      <c r="C12322" s="38"/>
    </row>
    <row r="12323" spans="1:3" x14ac:dyDescent="0.25">
      <c r="A12323" s="38"/>
      <c r="B12323" s="5"/>
      <c r="C12323" s="38"/>
    </row>
    <row r="12324" spans="1:3" x14ac:dyDescent="0.25">
      <c r="A12324" s="38"/>
      <c r="B12324" s="5"/>
      <c r="C12324" s="38"/>
    </row>
    <row r="12325" spans="1:3" x14ac:dyDescent="0.25">
      <c r="A12325" s="38"/>
      <c r="B12325" s="5"/>
      <c r="C12325" s="38"/>
    </row>
    <row r="12326" spans="1:3" x14ac:dyDescent="0.25">
      <c r="A12326" s="38"/>
      <c r="B12326" s="5"/>
      <c r="C12326" s="38"/>
    </row>
    <row r="12327" spans="1:3" x14ac:dyDescent="0.25">
      <c r="A12327" s="38"/>
      <c r="B12327" s="5"/>
      <c r="C12327" s="38"/>
    </row>
    <row r="12328" spans="1:3" x14ac:dyDescent="0.25">
      <c r="A12328" s="38"/>
      <c r="B12328" s="5"/>
      <c r="C12328" s="38"/>
    </row>
    <row r="12329" spans="1:3" x14ac:dyDescent="0.25">
      <c r="A12329" s="38"/>
      <c r="B12329" s="5"/>
      <c r="C12329" s="38"/>
    </row>
    <row r="12330" spans="1:3" x14ac:dyDescent="0.25">
      <c r="A12330" s="38"/>
      <c r="B12330" s="5"/>
      <c r="C12330" s="38"/>
    </row>
    <row r="12331" spans="1:3" x14ac:dyDescent="0.25">
      <c r="A12331" s="38"/>
      <c r="B12331" s="5"/>
      <c r="C12331" s="38"/>
    </row>
    <row r="12332" spans="1:3" x14ac:dyDescent="0.25">
      <c r="A12332" s="38"/>
      <c r="B12332" s="5"/>
      <c r="C12332" s="38"/>
    </row>
    <row r="12333" spans="1:3" x14ac:dyDescent="0.25">
      <c r="A12333" s="38"/>
      <c r="B12333" s="5"/>
      <c r="C12333" s="38"/>
    </row>
    <row r="12334" spans="1:3" x14ac:dyDescent="0.25">
      <c r="A12334" s="38"/>
      <c r="B12334" s="5"/>
      <c r="C12334" s="38"/>
    </row>
    <row r="12335" spans="1:3" x14ac:dyDescent="0.25">
      <c r="A12335" s="38"/>
      <c r="B12335" s="5"/>
      <c r="C12335" s="38"/>
    </row>
    <row r="12336" spans="1:3" x14ac:dyDescent="0.25">
      <c r="A12336" s="38"/>
      <c r="B12336" s="5"/>
      <c r="C12336" s="38"/>
    </row>
    <row r="12337" spans="1:3" x14ac:dyDescent="0.25">
      <c r="A12337" s="38"/>
      <c r="B12337" s="5"/>
      <c r="C12337" s="38"/>
    </row>
    <row r="12338" spans="1:3" x14ac:dyDescent="0.25">
      <c r="A12338" s="38"/>
      <c r="B12338" s="5"/>
      <c r="C12338" s="38"/>
    </row>
    <row r="12339" spans="1:3" x14ac:dyDescent="0.25">
      <c r="A12339" s="38"/>
      <c r="B12339" s="5"/>
      <c r="C12339" s="38"/>
    </row>
    <row r="12340" spans="1:3" x14ac:dyDescent="0.25">
      <c r="A12340" s="38"/>
      <c r="B12340" s="5"/>
      <c r="C12340" s="38"/>
    </row>
    <row r="12341" spans="1:3" x14ac:dyDescent="0.25">
      <c r="A12341" s="38"/>
      <c r="B12341" s="5"/>
      <c r="C12341" s="38"/>
    </row>
    <row r="12342" spans="1:3" x14ac:dyDescent="0.25">
      <c r="A12342" s="38"/>
      <c r="B12342" s="5"/>
      <c r="C12342" s="38"/>
    </row>
    <row r="12343" spans="1:3" x14ac:dyDescent="0.25">
      <c r="A12343" s="38"/>
      <c r="B12343" s="5"/>
      <c r="C12343" s="38"/>
    </row>
    <row r="12344" spans="1:3" x14ac:dyDescent="0.25">
      <c r="A12344" s="38"/>
      <c r="B12344" s="5"/>
      <c r="C12344" s="38"/>
    </row>
    <row r="12345" spans="1:3" x14ac:dyDescent="0.25">
      <c r="A12345" s="38"/>
      <c r="B12345" s="5"/>
      <c r="C12345" s="38"/>
    </row>
    <row r="12346" spans="1:3" x14ac:dyDescent="0.25">
      <c r="A12346" s="38"/>
      <c r="B12346" s="5"/>
      <c r="C12346" s="38"/>
    </row>
    <row r="12347" spans="1:3" x14ac:dyDescent="0.25">
      <c r="A12347" s="38"/>
      <c r="B12347" s="5"/>
      <c r="C12347" s="38"/>
    </row>
    <row r="12348" spans="1:3" x14ac:dyDescent="0.25">
      <c r="A12348" s="38"/>
      <c r="B12348" s="5"/>
      <c r="C12348" s="38"/>
    </row>
    <row r="12349" spans="1:3" x14ac:dyDescent="0.25">
      <c r="A12349" s="38"/>
      <c r="B12349" s="5"/>
      <c r="C12349" s="38"/>
    </row>
    <row r="12350" spans="1:3" x14ac:dyDescent="0.25">
      <c r="A12350" s="38"/>
      <c r="B12350" s="5"/>
      <c r="C12350" s="38"/>
    </row>
    <row r="12351" spans="1:3" x14ac:dyDescent="0.25">
      <c r="A12351" s="38"/>
      <c r="B12351" s="5"/>
      <c r="C12351" s="38"/>
    </row>
    <row r="12352" spans="1:3" x14ac:dyDescent="0.25">
      <c r="A12352" s="38"/>
      <c r="B12352" s="5"/>
      <c r="C12352" s="38"/>
    </row>
    <row r="12353" spans="1:3" x14ac:dyDescent="0.25">
      <c r="A12353" s="38"/>
      <c r="B12353" s="5"/>
      <c r="C12353" s="38"/>
    </row>
    <row r="12354" spans="1:3" x14ac:dyDescent="0.25">
      <c r="A12354" s="38"/>
      <c r="B12354" s="5"/>
      <c r="C12354" s="38"/>
    </row>
    <row r="12355" spans="1:3" x14ac:dyDescent="0.25">
      <c r="A12355" s="38"/>
      <c r="B12355" s="5"/>
      <c r="C12355" s="38"/>
    </row>
    <row r="12356" spans="1:3" x14ac:dyDescent="0.25">
      <c r="A12356" s="38"/>
      <c r="B12356" s="5"/>
      <c r="C12356" s="38"/>
    </row>
    <row r="12357" spans="1:3" x14ac:dyDescent="0.25">
      <c r="A12357" s="38"/>
      <c r="B12357" s="5"/>
      <c r="C12357" s="38"/>
    </row>
    <row r="12358" spans="1:3" x14ac:dyDescent="0.25">
      <c r="A12358" s="38"/>
      <c r="B12358" s="5"/>
      <c r="C12358" s="38"/>
    </row>
    <row r="12359" spans="1:3" x14ac:dyDescent="0.25">
      <c r="A12359" s="38"/>
      <c r="B12359" s="5"/>
      <c r="C12359" s="38"/>
    </row>
    <row r="12360" spans="1:3" x14ac:dyDescent="0.25">
      <c r="A12360" s="38"/>
      <c r="B12360" s="5"/>
      <c r="C12360" s="38"/>
    </row>
    <row r="12361" spans="1:3" x14ac:dyDescent="0.25">
      <c r="A12361" s="38"/>
      <c r="B12361" s="5"/>
      <c r="C12361" s="38"/>
    </row>
    <row r="12362" spans="1:3" x14ac:dyDescent="0.25">
      <c r="A12362" s="38"/>
      <c r="B12362" s="5"/>
      <c r="C12362" s="38"/>
    </row>
    <row r="12363" spans="1:3" x14ac:dyDescent="0.25">
      <c r="A12363" s="38"/>
      <c r="B12363" s="5"/>
      <c r="C12363" s="38"/>
    </row>
    <row r="12364" spans="1:3" x14ac:dyDescent="0.25">
      <c r="A12364" s="38"/>
      <c r="B12364" s="5"/>
      <c r="C12364" s="38"/>
    </row>
    <row r="12365" spans="1:3" x14ac:dyDescent="0.25">
      <c r="A12365" s="38"/>
      <c r="B12365" s="5"/>
      <c r="C12365" s="38"/>
    </row>
    <row r="12366" spans="1:3" x14ac:dyDescent="0.25">
      <c r="A12366" s="38"/>
      <c r="B12366" s="5"/>
      <c r="C12366" s="38"/>
    </row>
    <row r="12367" spans="1:3" x14ac:dyDescent="0.25">
      <c r="A12367" s="38"/>
      <c r="B12367" s="5"/>
      <c r="C12367" s="38"/>
    </row>
    <row r="12368" spans="1:3" x14ac:dyDescent="0.25">
      <c r="A12368" s="38"/>
      <c r="B12368" s="5"/>
      <c r="C12368" s="38"/>
    </row>
    <row r="12369" spans="1:3" x14ac:dyDescent="0.25">
      <c r="A12369" s="38"/>
      <c r="B12369" s="5"/>
      <c r="C12369" s="38"/>
    </row>
    <row r="12370" spans="1:3" x14ac:dyDescent="0.25">
      <c r="A12370" s="38"/>
      <c r="B12370" s="5"/>
      <c r="C12370" s="38"/>
    </row>
    <row r="12371" spans="1:3" x14ac:dyDescent="0.25">
      <c r="A12371" s="38"/>
      <c r="B12371" s="5"/>
      <c r="C12371" s="38"/>
    </row>
    <row r="12372" spans="1:3" x14ac:dyDescent="0.25">
      <c r="A12372" s="38"/>
      <c r="B12372" s="5"/>
      <c r="C12372" s="38"/>
    </row>
    <row r="12373" spans="1:3" x14ac:dyDescent="0.25">
      <c r="A12373" s="38"/>
      <c r="B12373" s="5"/>
      <c r="C12373" s="38"/>
    </row>
    <row r="12374" spans="1:3" x14ac:dyDescent="0.25">
      <c r="A12374" s="38"/>
      <c r="B12374" s="5"/>
      <c r="C12374" s="38"/>
    </row>
    <row r="12375" spans="1:3" x14ac:dyDescent="0.25">
      <c r="A12375" s="38"/>
      <c r="B12375" s="5"/>
      <c r="C12375" s="38"/>
    </row>
    <row r="12376" spans="1:3" x14ac:dyDescent="0.25">
      <c r="A12376" s="38"/>
      <c r="B12376" s="5"/>
      <c r="C12376" s="38"/>
    </row>
    <row r="12377" spans="1:3" x14ac:dyDescent="0.25">
      <c r="A12377" s="38"/>
      <c r="B12377" s="5"/>
      <c r="C12377" s="38"/>
    </row>
    <row r="12378" spans="1:3" x14ac:dyDescent="0.25">
      <c r="A12378" s="38"/>
      <c r="B12378" s="5"/>
      <c r="C12378" s="38"/>
    </row>
    <row r="12379" spans="1:3" x14ac:dyDescent="0.25">
      <c r="A12379" s="38"/>
      <c r="B12379" s="5"/>
      <c r="C12379" s="38"/>
    </row>
    <row r="12380" spans="1:3" x14ac:dyDescent="0.25">
      <c r="A12380" s="38"/>
      <c r="B12380" s="5"/>
      <c r="C12380" s="38"/>
    </row>
    <row r="12381" spans="1:3" x14ac:dyDescent="0.25">
      <c r="A12381" s="38"/>
      <c r="B12381" s="5"/>
      <c r="C12381" s="38"/>
    </row>
    <row r="12382" spans="1:3" x14ac:dyDescent="0.25">
      <c r="A12382" s="38"/>
      <c r="B12382" s="5"/>
      <c r="C12382" s="38"/>
    </row>
    <row r="12383" spans="1:3" x14ac:dyDescent="0.25">
      <c r="A12383" s="38"/>
      <c r="B12383" s="5"/>
      <c r="C12383" s="38"/>
    </row>
    <row r="12384" spans="1:3" x14ac:dyDescent="0.25">
      <c r="A12384" s="38"/>
      <c r="B12384" s="5"/>
      <c r="C12384" s="38"/>
    </row>
    <row r="12385" spans="1:3" x14ac:dyDescent="0.25">
      <c r="A12385" s="38"/>
      <c r="B12385" s="5"/>
      <c r="C12385" s="38"/>
    </row>
    <row r="12386" spans="1:3" x14ac:dyDescent="0.25">
      <c r="A12386" s="38"/>
      <c r="B12386" s="5"/>
      <c r="C12386" s="38"/>
    </row>
    <row r="12387" spans="1:3" x14ac:dyDescent="0.25">
      <c r="A12387" s="38"/>
      <c r="B12387" s="5"/>
      <c r="C12387" s="38"/>
    </row>
    <row r="12388" spans="1:3" x14ac:dyDescent="0.25">
      <c r="A12388" s="38"/>
      <c r="B12388" s="5"/>
      <c r="C12388" s="38"/>
    </row>
    <row r="12389" spans="1:3" x14ac:dyDescent="0.25">
      <c r="A12389" s="38"/>
      <c r="B12389" s="5"/>
      <c r="C12389" s="38"/>
    </row>
    <row r="12390" spans="1:3" x14ac:dyDescent="0.25">
      <c r="A12390" s="38"/>
      <c r="B12390" s="5"/>
      <c r="C12390" s="38"/>
    </row>
    <row r="12391" spans="1:3" x14ac:dyDescent="0.25">
      <c r="A12391" s="38"/>
      <c r="B12391" s="5"/>
      <c r="C12391" s="38"/>
    </row>
    <row r="12392" spans="1:3" x14ac:dyDescent="0.25">
      <c r="A12392" s="38"/>
      <c r="B12392" s="5"/>
      <c r="C12392" s="38"/>
    </row>
    <row r="12393" spans="1:3" x14ac:dyDescent="0.25">
      <c r="A12393" s="38"/>
      <c r="B12393" s="5"/>
      <c r="C12393" s="38"/>
    </row>
    <row r="12394" spans="1:3" x14ac:dyDescent="0.25">
      <c r="A12394" s="38"/>
      <c r="B12394" s="5"/>
      <c r="C12394" s="38"/>
    </row>
    <row r="12395" spans="1:3" x14ac:dyDescent="0.25">
      <c r="A12395" s="38"/>
      <c r="B12395" s="5"/>
      <c r="C12395" s="38"/>
    </row>
    <row r="12396" spans="1:3" x14ac:dyDescent="0.25">
      <c r="A12396" s="38"/>
      <c r="B12396" s="5"/>
      <c r="C12396" s="38"/>
    </row>
    <row r="12397" spans="1:3" x14ac:dyDescent="0.25">
      <c r="A12397" s="38"/>
      <c r="B12397" s="5"/>
      <c r="C12397" s="38"/>
    </row>
    <row r="12398" spans="1:3" x14ac:dyDescent="0.25">
      <c r="A12398" s="38"/>
      <c r="B12398" s="5"/>
      <c r="C12398" s="38"/>
    </row>
    <row r="12399" spans="1:3" x14ac:dyDescent="0.25">
      <c r="A12399" s="38"/>
      <c r="B12399" s="5"/>
      <c r="C12399" s="38"/>
    </row>
    <row r="12400" spans="1:3" x14ac:dyDescent="0.25">
      <c r="A12400" s="38"/>
      <c r="B12400" s="5"/>
      <c r="C12400" s="38"/>
    </row>
    <row r="12401" spans="1:3" x14ac:dyDescent="0.25">
      <c r="A12401" s="38"/>
      <c r="B12401" s="5"/>
      <c r="C12401" s="38"/>
    </row>
    <row r="12402" spans="1:3" x14ac:dyDescent="0.25">
      <c r="A12402" s="38"/>
      <c r="B12402" s="5"/>
      <c r="C12402" s="38"/>
    </row>
    <row r="12403" spans="1:3" x14ac:dyDescent="0.25">
      <c r="A12403" s="38"/>
      <c r="B12403" s="5"/>
      <c r="C12403" s="38"/>
    </row>
    <row r="12404" spans="1:3" x14ac:dyDescent="0.25">
      <c r="A12404" s="38"/>
      <c r="B12404" s="5"/>
      <c r="C12404" s="38"/>
    </row>
    <row r="12405" spans="1:3" x14ac:dyDescent="0.25">
      <c r="A12405" s="38"/>
      <c r="B12405" s="5"/>
      <c r="C12405" s="38"/>
    </row>
    <row r="12406" spans="1:3" x14ac:dyDescent="0.25">
      <c r="A12406" s="38"/>
      <c r="B12406" s="5"/>
      <c r="C12406" s="38"/>
    </row>
    <row r="12407" spans="1:3" x14ac:dyDescent="0.25">
      <c r="A12407" s="38"/>
      <c r="B12407" s="5"/>
      <c r="C12407" s="38"/>
    </row>
    <row r="12408" spans="1:3" x14ac:dyDescent="0.25">
      <c r="A12408" s="38"/>
      <c r="B12408" s="5"/>
      <c r="C12408" s="38"/>
    </row>
    <row r="12409" spans="1:3" x14ac:dyDescent="0.25">
      <c r="A12409" s="38"/>
      <c r="B12409" s="5"/>
      <c r="C12409" s="38"/>
    </row>
    <row r="12410" spans="1:3" x14ac:dyDescent="0.25">
      <c r="A12410" s="38"/>
      <c r="B12410" s="5"/>
      <c r="C12410" s="38"/>
    </row>
    <row r="12411" spans="1:3" x14ac:dyDescent="0.25">
      <c r="A12411" s="38"/>
      <c r="B12411" s="5"/>
      <c r="C12411" s="38"/>
    </row>
    <row r="12412" spans="1:3" x14ac:dyDescent="0.25">
      <c r="A12412" s="38"/>
      <c r="B12412" s="5"/>
      <c r="C12412" s="38"/>
    </row>
    <row r="12413" spans="1:3" x14ac:dyDescent="0.25">
      <c r="A12413" s="38"/>
      <c r="B12413" s="5"/>
      <c r="C12413" s="38"/>
    </row>
    <row r="12414" spans="1:3" x14ac:dyDescent="0.25">
      <c r="A12414" s="38"/>
      <c r="B12414" s="5"/>
      <c r="C12414" s="38"/>
    </row>
    <row r="12415" spans="1:3" x14ac:dyDescent="0.25">
      <c r="A12415" s="38"/>
      <c r="B12415" s="5"/>
      <c r="C12415" s="38"/>
    </row>
    <row r="12416" spans="1:3" x14ac:dyDescent="0.25">
      <c r="A12416" s="38"/>
      <c r="B12416" s="5"/>
      <c r="C12416" s="38"/>
    </row>
    <row r="12417" spans="1:3" x14ac:dyDescent="0.25">
      <c r="A12417" s="38"/>
      <c r="B12417" s="5"/>
      <c r="C12417" s="38"/>
    </row>
    <row r="12418" spans="1:3" x14ac:dyDescent="0.25">
      <c r="A12418" s="38"/>
      <c r="B12418" s="5"/>
      <c r="C12418" s="38"/>
    </row>
    <row r="12419" spans="1:3" x14ac:dyDescent="0.25">
      <c r="A12419" s="38"/>
      <c r="B12419" s="5"/>
      <c r="C12419" s="38"/>
    </row>
    <row r="12420" spans="1:3" x14ac:dyDescent="0.25">
      <c r="A12420" s="38"/>
      <c r="B12420" s="5"/>
      <c r="C12420" s="38"/>
    </row>
    <row r="12421" spans="1:3" x14ac:dyDescent="0.25">
      <c r="A12421" s="38"/>
      <c r="B12421" s="5"/>
      <c r="C12421" s="38"/>
    </row>
    <row r="12422" spans="1:3" x14ac:dyDescent="0.25">
      <c r="A12422" s="38"/>
      <c r="B12422" s="5"/>
      <c r="C12422" s="38"/>
    </row>
    <row r="12423" spans="1:3" x14ac:dyDescent="0.25">
      <c r="A12423" s="38"/>
      <c r="B12423" s="5"/>
      <c r="C12423" s="38"/>
    </row>
    <row r="12424" spans="1:3" x14ac:dyDescent="0.25">
      <c r="A12424" s="38"/>
      <c r="B12424" s="5"/>
      <c r="C12424" s="38"/>
    </row>
    <row r="12425" spans="1:3" x14ac:dyDescent="0.25">
      <c r="A12425" s="38"/>
      <c r="B12425" s="5"/>
      <c r="C12425" s="38"/>
    </row>
    <row r="12426" spans="1:3" x14ac:dyDescent="0.25">
      <c r="A12426" s="38"/>
      <c r="B12426" s="5"/>
      <c r="C12426" s="38"/>
    </row>
    <row r="12427" spans="1:3" x14ac:dyDescent="0.25">
      <c r="A12427" s="38"/>
      <c r="B12427" s="5"/>
      <c r="C12427" s="38"/>
    </row>
    <row r="12428" spans="1:3" x14ac:dyDescent="0.25">
      <c r="A12428" s="38"/>
      <c r="B12428" s="5"/>
      <c r="C12428" s="38"/>
    </row>
    <row r="12429" spans="1:3" x14ac:dyDescent="0.25">
      <c r="A12429" s="38"/>
      <c r="B12429" s="5"/>
      <c r="C12429" s="38"/>
    </row>
    <row r="12430" spans="1:3" x14ac:dyDescent="0.25">
      <c r="A12430" s="38"/>
      <c r="B12430" s="5"/>
      <c r="C12430" s="38"/>
    </row>
    <row r="12431" spans="1:3" x14ac:dyDescent="0.25">
      <c r="A12431" s="38"/>
      <c r="B12431" s="5"/>
      <c r="C12431" s="38"/>
    </row>
    <row r="12432" spans="1:3" x14ac:dyDescent="0.25">
      <c r="A12432" s="38"/>
      <c r="B12432" s="5"/>
      <c r="C12432" s="38"/>
    </row>
    <row r="12433" spans="1:3" x14ac:dyDescent="0.25">
      <c r="A12433" s="38"/>
      <c r="B12433" s="5"/>
      <c r="C12433" s="38"/>
    </row>
    <row r="12434" spans="1:3" x14ac:dyDescent="0.25">
      <c r="A12434" s="38"/>
      <c r="B12434" s="5"/>
      <c r="C12434" s="38"/>
    </row>
    <row r="12435" spans="1:3" x14ac:dyDescent="0.25">
      <c r="A12435" s="38"/>
      <c r="B12435" s="5"/>
      <c r="C12435" s="38"/>
    </row>
    <row r="12436" spans="1:3" x14ac:dyDescent="0.25">
      <c r="A12436" s="38"/>
      <c r="B12436" s="5"/>
      <c r="C12436" s="38"/>
    </row>
    <row r="12437" spans="1:3" x14ac:dyDescent="0.25">
      <c r="A12437" s="38"/>
      <c r="B12437" s="5"/>
      <c r="C12437" s="38"/>
    </row>
    <row r="12438" spans="1:3" x14ac:dyDescent="0.25">
      <c r="A12438" s="38"/>
      <c r="B12438" s="5"/>
      <c r="C12438" s="38"/>
    </row>
    <row r="12439" spans="1:3" x14ac:dyDescent="0.25">
      <c r="A12439" s="38"/>
      <c r="B12439" s="5"/>
      <c r="C12439" s="38"/>
    </row>
    <row r="12440" spans="1:3" x14ac:dyDescent="0.25">
      <c r="A12440" s="38"/>
      <c r="B12440" s="5"/>
      <c r="C12440" s="38"/>
    </row>
    <row r="12441" spans="1:3" x14ac:dyDescent="0.25">
      <c r="A12441" s="38"/>
      <c r="B12441" s="5"/>
      <c r="C12441" s="38"/>
    </row>
    <row r="12442" spans="1:3" x14ac:dyDescent="0.25">
      <c r="A12442" s="38"/>
      <c r="B12442" s="5"/>
      <c r="C12442" s="38"/>
    </row>
    <row r="12443" spans="1:3" x14ac:dyDescent="0.25">
      <c r="A12443" s="38"/>
      <c r="B12443" s="5"/>
      <c r="C12443" s="38"/>
    </row>
    <row r="12444" spans="1:3" x14ac:dyDescent="0.25">
      <c r="A12444" s="38"/>
      <c r="B12444" s="5"/>
      <c r="C12444" s="38"/>
    </row>
    <row r="12445" spans="1:3" x14ac:dyDescent="0.25">
      <c r="A12445" s="38"/>
      <c r="B12445" s="5"/>
      <c r="C12445" s="38"/>
    </row>
    <row r="12446" spans="1:3" x14ac:dyDescent="0.25">
      <c r="A12446" s="38"/>
      <c r="B12446" s="5"/>
      <c r="C12446" s="38"/>
    </row>
    <row r="12447" spans="1:3" x14ac:dyDescent="0.25">
      <c r="A12447" s="38"/>
      <c r="B12447" s="5"/>
      <c r="C12447" s="38"/>
    </row>
    <row r="12448" spans="1:3" x14ac:dyDescent="0.25">
      <c r="A12448" s="38"/>
      <c r="B12448" s="5"/>
      <c r="C12448" s="38"/>
    </row>
    <row r="12449" spans="1:3" x14ac:dyDescent="0.25">
      <c r="A12449" s="38"/>
      <c r="B12449" s="5"/>
      <c r="C12449" s="38"/>
    </row>
    <row r="12450" spans="1:3" x14ac:dyDescent="0.25">
      <c r="A12450" s="38"/>
      <c r="B12450" s="5"/>
      <c r="C12450" s="38"/>
    </row>
    <row r="12451" spans="1:3" x14ac:dyDescent="0.25">
      <c r="A12451" s="38"/>
      <c r="B12451" s="5"/>
      <c r="C12451" s="38"/>
    </row>
    <row r="12452" spans="1:3" x14ac:dyDescent="0.25">
      <c r="A12452" s="38"/>
      <c r="B12452" s="5"/>
      <c r="C12452" s="38"/>
    </row>
    <row r="12453" spans="1:3" x14ac:dyDescent="0.25">
      <c r="A12453" s="38"/>
      <c r="B12453" s="5"/>
      <c r="C12453" s="38"/>
    </row>
    <row r="12454" spans="1:3" x14ac:dyDescent="0.25">
      <c r="A12454" s="38"/>
      <c r="B12454" s="5"/>
      <c r="C12454" s="38"/>
    </row>
    <row r="12455" spans="1:3" x14ac:dyDescent="0.25">
      <c r="A12455" s="38"/>
      <c r="B12455" s="5"/>
      <c r="C12455" s="38"/>
    </row>
    <row r="12456" spans="1:3" x14ac:dyDescent="0.25">
      <c r="A12456" s="38"/>
      <c r="B12456" s="5"/>
      <c r="C12456" s="38"/>
    </row>
    <row r="12457" spans="1:3" x14ac:dyDescent="0.25">
      <c r="A12457" s="38"/>
      <c r="B12457" s="5"/>
      <c r="C12457" s="38"/>
    </row>
    <row r="12458" spans="1:3" x14ac:dyDescent="0.25">
      <c r="A12458" s="38"/>
      <c r="B12458" s="5"/>
      <c r="C12458" s="38"/>
    </row>
    <row r="12459" spans="1:3" x14ac:dyDescent="0.25">
      <c r="A12459" s="38"/>
      <c r="B12459" s="5"/>
      <c r="C12459" s="38"/>
    </row>
    <row r="12460" spans="1:3" x14ac:dyDescent="0.25">
      <c r="A12460" s="38"/>
      <c r="B12460" s="5"/>
      <c r="C12460" s="38"/>
    </row>
    <row r="12461" spans="1:3" x14ac:dyDescent="0.25">
      <c r="A12461" s="38"/>
      <c r="B12461" s="5"/>
      <c r="C12461" s="38"/>
    </row>
    <row r="12462" spans="1:3" x14ac:dyDescent="0.25">
      <c r="A12462" s="38"/>
      <c r="B12462" s="5"/>
      <c r="C12462" s="38"/>
    </row>
    <row r="12463" spans="1:3" x14ac:dyDescent="0.25">
      <c r="A12463" s="38"/>
      <c r="B12463" s="5"/>
      <c r="C12463" s="38"/>
    </row>
    <row r="12464" spans="1:3" x14ac:dyDescent="0.25">
      <c r="A12464" s="38"/>
      <c r="B12464" s="5"/>
      <c r="C12464" s="38"/>
    </row>
    <row r="12465" spans="1:3" x14ac:dyDescent="0.25">
      <c r="A12465" s="38"/>
      <c r="B12465" s="5"/>
      <c r="C12465" s="38"/>
    </row>
    <row r="12466" spans="1:3" x14ac:dyDescent="0.25">
      <c r="A12466" s="38"/>
      <c r="B12466" s="5"/>
      <c r="C12466" s="38"/>
    </row>
    <row r="12467" spans="1:3" x14ac:dyDescent="0.25">
      <c r="A12467" s="38"/>
      <c r="B12467" s="5"/>
      <c r="C12467" s="38"/>
    </row>
    <row r="12468" spans="1:3" x14ac:dyDescent="0.25">
      <c r="A12468" s="38"/>
      <c r="B12468" s="5"/>
      <c r="C12468" s="38"/>
    </row>
    <row r="12469" spans="1:3" x14ac:dyDescent="0.25">
      <c r="A12469" s="38"/>
      <c r="B12469" s="5"/>
      <c r="C12469" s="38"/>
    </row>
    <row r="12470" spans="1:3" x14ac:dyDescent="0.25">
      <c r="A12470" s="38"/>
      <c r="B12470" s="5"/>
      <c r="C12470" s="38"/>
    </row>
    <row r="12471" spans="1:3" x14ac:dyDescent="0.25">
      <c r="A12471" s="38"/>
      <c r="B12471" s="5"/>
      <c r="C12471" s="38"/>
    </row>
    <row r="12472" spans="1:3" x14ac:dyDescent="0.25">
      <c r="A12472" s="38"/>
      <c r="B12472" s="5"/>
      <c r="C12472" s="38"/>
    </row>
    <row r="12473" spans="1:3" x14ac:dyDescent="0.25">
      <c r="A12473" s="38"/>
      <c r="B12473" s="5"/>
      <c r="C12473" s="38"/>
    </row>
    <row r="12474" spans="1:3" x14ac:dyDescent="0.25">
      <c r="A12474" s="38"/>
      <c r="B12474" s="5"/>
      <c r="C12474" s="38"/>
    </row>
    <row r="12475" spans="1:3" x14ac:dyDescent="0.25">
      <c r="A12475" s="38"/>
      <c r="B12475" s="5"/>
      <c r="C12475" s="38"/>
    </row>
    <row r="12476" spans="1:3" x14ac:dyDescent="0.25">
      <c r="A12476" s="38"/>
      <c r="B12476" s="5"/>
      <c r="C12476" s="38"/>
    </row>
    <row r="12477" spans="1:3" x14ac:dyDescent="0.25">
      <c r="A12477" s="38"/>
      <c r="B12477" s="5"/>
      <c r="C12477" s="38"/>
    </row>
    <row r="12478" spans="1:3" x14ac:dyDescent="0.25">
      <c r="A12478" s="38"/>
      <c r="B12478" s="5"/>
      <c r="C12478" s="38"/>
    </row>
    <row r="12479" spans="1:3" x14ac:dyDescent="0.25">
      <c r="A12479" s="38"/>
      <c r="B12479" s="5"/>
      <c r="C12479" s="38"/>
    </row>
    <row r="12480" spans="1:3" x14ac:dyDescent="0.25">
      <c r="A12480" s="38"/>
      <c r="B12480" s="5"/>
      <c r="C12480" s="38"/>
    </row>
    <row r="12481" spans="1:3" x14ac:dyDescent="0.25">
      <c r="A12481" s="38"/>
      <c r="B12481" s="5"/>
      <c r="C12481" s="38"/>
    </row>
    <row r="12482" spans="1:3" x14ac:dyDescent="0.25">
      <c r="A12482" s="38"/>
      <c r="B12482" s="5"/>
      <c r="C12482" s="38"/>
    </row>
    <row r="12483" spans="1:3" x14ac:dyDescent="0.25">
      <c r="A12483" s="38"/>
      <c r="B12483" s="5"/>
      <c r="C12483" s="38"/>
    </row>
    <row r="12484" spans="1:3" x14ac:dyDescent="0.25">
      <c r="A12484" s="38"/>
      <c r="B12484" s="5"/>
      <c r="C12484" s="38"/>
    </row>
    <row r="12485" spans="1:3" x14ac:dyDescent="0.25">
      <c r="A12485" s="38"/>
      <c r="B12485" s="5"/>
      <c r="C12485" s="38"/>
    </row>
    <row r="12486" spans="1:3" x14ac:dyDescent="0.25">
      <c r="A12486" s="38"/>
      <c r="B12486" s="5"/>
      <c r="C12486" s="38"/>
    </row>
    <row r="12487" spans="1:3" x14ac:dyDescent="0.25">
      <c r="A12487" s="38"/>
      <c r="B12487" s="5"/>
      <c r="C12487" s="38"/>
    </row>
    <row r="12488" spans="1:3" x14ac:dyDescent="0.25">
      <c r="A12488" s="38"/>
      <c r="B12488" s="5"/>
      <c r="C12488" s="38"/>
    </row>
    <row r="12489" spans="1:3" x14ac:dyDescent="0.25">
      <c r="A12489" s="38"/>
      <c r="B12489" s="5"/>
      <c r="C12489" s="38"/>
    </row>
    <row r="12490" spans="1:3" x14ac:dyDescent="0.25">
      <c r="A12490" s="38"/>
      <c r="B12490" s="5"/>
      <c r="C12490" s="38"/>
    </row>
    <row r="12491" spans="1:3" x14ac:dyDescent="0.25">
      <c r="A12491" s="38"/>
      <c r="B12491" s="5"/>
      <c r="C12491" s="38"/>
    </row>
    <row r="12492" spans="1:3" x14ac:dyDescent="0.25">
      <c r="A12492" s="38"/>
      <c r="B12492" s="5"/>
      <c r="C12492" s="38"/>
    </row>
    <row r="12493" spans="1:3" x14ac:dyDescent="0.25">
      <c r="A12493" s="38"/>
      <c r="B12493" s="5"/>
      <c r="C12493" s="38"/>
    </row>
    <row r="12494" spans="1:3" x14ac:dyDescent="0.25">
      <c r="A12494" s="38"/>
      <c r="B12494" s="5"/>
      <c r="C12494" s="38"/>
    </row>
    <row r="12495" spans="1:3" x14ac:dyDescent="0.25">
      <c r="A12495" s="38"/>
      <c r="B12495" s="5"/>
      <c r="C12495" s="38"/>
    </row>
    <row r="12496" spans="1:3" x14ac:dyDescent="0.25">
      <c r="A12496" s="38"/>
      <c r="B12496" s="5"/>
      <c r="C12496" s="38"/>
    </row>
    <row r="12497" spans="1:3" x14ac:dyDescent="0.25">
      <c r="A12497" s="38"/>
      <c r="B12497" s="5"/>
      <c r="C12497" s="38"/>
    </row>
    <row r="12498" spans="1:3" x14ac:dyDescent="0.25">
      <c r="A12498" s="38"/>
      <c r="B12498" s="5"/>
      <c r="C12498" s="38"/>
    </row>
    <row r="12499" spans="1:3" x14ac:dyDescent="0.25">
      <c r="A12499" s="38"/>
      <c r="B12499" s="5"/>
      <c r="C12499" s="38"/>
    </row>
    <row r="12500" spans="1:3" x14ac:dyDescent="0.25">
      <c r="A12500" s="38"/>
      <c r="B12500" s="5"/>
      <c r="C12500" s="38"/>
    </row>
    <row r="12501" spans="1:3" x14ac:dyDescent="0.25">
      <c r="A12501" s="38"/>
      <c r="B12501" s="5"/>
      <c r="C12501" s="38"/>
    </row>
    <row r="12502" spans="1:3" x14ac:dyDescent="0.25">
      <c r="A12502" s="38"/>
      <c r="B12502" s="5"/>
      <c r="C12502" s="38"/>
    </row>
    <row r="12503" spans="1:3" x14ac:dyDescent="0.25">
      <c r="A12503" s="38"/>
      <c r="B12503" s="5"/>
      <c r="C12503" s="38"/>
    </row>
    <row r="12504" spans="1:3" x14ac:dyDescent="0.25">
      <c r="A12504" s="38"/>
      <c r="B12504" s="5"/>
      <c r="C12504" s="38"/>
    </row>
    <row r="12505" spans="1:3" x14ac:dyDescent="0.25">
      <c r="A12505" s="38"/>
      <c r="B12505" s="5"/>
      <c r="C12505" s="38"/>
    </row>
    <row r="12506" spans="1:3" x14ac:dyDescent="0.25">
      <c r="A12506" s="38"/>
      <c r="B12506" s="5"/>
      <c r="C12506" s="38"/>
    </row>
    <row r="12507" spans="1:3" x14ac:dyDescent="0.25">
      <c r="A12507" s="38"/>
      <c r="B12507" s="5"/>
      <c r="C12507" s="38"/>
    </row>
    <row r="12508" spans="1:3" x14ac:dyDescent="0.25">
      <c r="A12508" s="38"/>
      <c r="B12508" s="5"/>
      <c r="C12508" s="38"/>
    </row>
    <row r="12509" spans="1:3" x14ac:dyDescent="0.25">
      <c r="A12509" s="38"/>
      <c r="B12509" s="5"/>
      <c r="C12509" s="38"/>
    </row>
    <row r="12510" spans="1:3" x14ac:dyDescent="0.25">
      <c r="A12510" s="38"/>
      <c r="B12510" s="5"/>
      <c r="C12510" s="38"/>
    </row>
    <row r="12511" spans="1:3" x14ac:dyDescent="0.25">
      <c r="A12511" s="38"/>
      <c r="B12511" s="5"/>
      <c r="C12511" s="38"/>
    </row>
    <row r="12512" spans="1:3" x14ac:dyDescent="0.25">
      <c r="A12512" s="38"/>
      <c r="B12512" s="5"/>
      <c r="C12512" s="38"/>
    </row>
    <row r="12513" spans="1:3" x14ac:dyDescent="0.25">
      <c r="A12513" s="38"/>
      <c r="B12513" s="5"/>
      <c r="C12513" s="38"/>
    </row>
    <row r="12514" spans="1:3" x14ac:dyDescent="0.25">
      <c r="A12514" s="38"/>
      <c r="B12514" s="5"/>
      <c r="C12514" s="38"/>
    </row>
    <row r="12515" spans="1:3" x14ac:dyDescent="0.25">
      <c r="A12515" s="38"/>
      <c r="B12515" s="5"/>
      <c r="C12515" s="38"/>
    </row>
    <row r="12516" spans="1:3" x14ac:dyDescent="0.25">
      <c r="A12516" s="38"/>
      <c r="B12516" s="5"/>
      <c r="C12516" s="38"/>
    </row>
    <row r="12517" spans="1:3" x14ac:dyDescent="0.25">
      <c r="A12517" s="38"/>
      <c r="B12517" s="5"/>
      <c r="C12517" s="38"/>
    </row>
    <row r="12518" spans="1:3" x14ac:dyDescent="0.25">
      <c r="A12518" s="38"/>
      <c r="B12518" s="5"/>
      <c r="C12518" s="38"/>
    </row>
    <row r="12519" spans="1:3" x14ac:dyDescent="0.25">
      <c r="A12519" s="38"/>
      <c r="B12519" s="5"/>
      <c r="C12519" s="38"/>
    </row>
    <row r="12520" spans="1:3" x14ac:dyDescent="0.25">
      <c r="A12520" s="38"/>
      <c r="B12520" s="5"/>
      <c r="C12520" s="38"/>
    </row>
    <row r="12521" spans="1:3" x14ac:dyDescent="0.25">
      <c r="A12521" s="38"/>
      <c r="B12521" s="5"/>
      <c r="C12521" s="38"/>
    </row>
    <row r="12522" spans="1:3" x14ac:dyDescent="0.25">
      <c r="A12522" s="38"/>
      <c r="B12522" s="5"/>
      <c r="C12522" s="38"/>
    </row>
    <row r="12523" spans="1:3" x14ac:dyDescent="0.25">
      <c r="A12523" s="38"/>
      <c r="B12523" s="5"/>
      <c r="C12523" s="38"/>
    </row>
    <row r="12524" spans="1:3" x14ac:dyDescent="0.25">
      <c r="A12524" s="38"/>
      <c r="B12524" s="5"/>
      <c r="C12524" s="38"/>
    </row>
    <row r="12525" spans="1:3" x14ac:dyDescent="0.25">
      <c r="A12525" s="38"/>
      <c r="B12525" s="5"/>
      <c r="C12525" s="38"/>
    </row>
    <row r="12526" spans="1:3" x14ac:dyDescent="0.25">
      <c r="A12526" s="38"/>
      <c r="B12526" s="5"/>
      <c r="C12526" s="38"/>
    </row>
    <row r="12527" spans="1:3" x14ac:dyDescent="0.25">
      <c r="A12527" s="38"/>
      <c r="B12527" s="5"/>
      <c r="C12527" s="38"/>
    </row>
    <row r="12528" spans="1:3" x14ac:dyDescent="0.25">
      <c r="A12528" s="38"/>
      <c r="B12528" s="5"/>
      <c r="C12528" s="38"/>
    </row>
    <row r="12529" spans="1:3" x14ac:dyDescent="0.25">
      <c r="A12529" s="38"/>
      <c r="B12529" s="5"/>
      <c r="C12529" s="38"/>
    </row>
    <row r="12530" spans="1:3" x14ac:dyDescent="0.25">
      <c r="A12530" s="38"/>
      <c r="B12530" s="5"/>
      <c r="C12530" s="38"/>
    </row>
    <row r="12531" spans="1:3" x14ac:dyDescent="0.25">
      <c r="A12531" s="38"/>
      <c r="B12531" s="5"/>
      <c r="C12531" s="38"/>
    </row>
    <row r="12532" spans="1:3" x14ac:dyDescent="0.25">
      <c r="A12532" s="38"/>
      <c r="B12532" s="5"/>
      <c r="C12532" s="38"/>
    </row>
    <row r="12533" spans="1:3" x14ac:dyDescent="0.25">
      <c r="A12533" s="38"/>
      <c r="B12533" s="5"/>
      <c r="C12533" s="38"/>
    </row>
    <row r="12534" spans="1:3" x14ac:dyDescent="0.25">
      <c r="A12534" s="38"/>
      <c r="B12534" s="5"/>
      <c r="C12534" s="38"/>
    </row>
    <row r="12535" spans="1:3" x14ac:dyDescent="0.25">
      <c r="A12535" s="38"/>
      <c r="B12535" s="5"/>
      <c r="C12535" s="38"/>
    </row>
    <row r="12536" spans="1:3" x14ac:dyDescent="0.25">
      <c r="A12536" s="38"/>
      <c r="B12536" s="5"/>
      <c r="C12536" s="38"/>
    </row>
    <row r="12537" spans="1:3" x14ac:dyDescent="0.25">
      <c r="A12537" s="38"/>
      <c r="B12537" s="5"/>
      <c r="C12537" s="38"/>
    </row>
    <row r="12538" spans="1:3" x14ac:dyDescent="0.25">
      <c r="A12538" s="38"/>
      <c r="B12538" s="5"/>
      <c r="C12538" s="38"/>
    </row>
    <row r="12539" spans="1:3" x14ac:dyDescent="0.25">
      <c r="A12539" s="38"/>
      <c r="B12539" s="5"/>
      <c r="C12539" s="38"/>
    </row>
    <row r="12540" spans="1:3" x14ac:dyDescent="0.25">
      <c r="A12540" s="38"/>
      <c r="B12540" s="5"/>
      <c r="C12540" s="38"/>
    </row>
    <row r="12541" spans="1:3" x14ac:dyDescent="0.25">
      <c r="A12541" s="38"/>
      <c r="B12541" s="5"/>
      <c r="C12541" s="38"/>
    </row>
    <row r="12542" spans="1:3" x14ac:dyDescent="0.25">
      <c r="A12542" s="38"/>
      <c r="B12542" s="5"/>
      <c r="C12542" s="38"/>
    </row>
    <row r="12543" spans="1:3" x14ac:dyDescent="0.25">
      <c r="A12543" s="38"/>
      <c r="B12543" s="5"/>
      <c r="C12543" s="38"/>
    </row>
    <row r="12544" spans="1:3" x14ac:dyDescent="0.25">
      <c r="A12544" s="38"/>
      <c r="B12544" s="5"/>
      <c r="C12544" s="38"/>
    </row>
    <row r="12545" spans="1:3" x14ac:dyDescent="0.25">
      <c r="A12545" s="38"/>
      <c r="B12545" s="5"/>
      <c r="C12545" s="38"/>
    </row>
    <row r="12546" spans="1:3" x14ac:dyDescent="0.25">
      <c r="A12546" s="38"/>
      <c r="B12546" s="5"/>
      <c r="C12546" s="38"/>
    </row>
    <row r="12547" spans="1:3" x14ac:dyDescent="0.25">
      <c r="A12547" s="38"/>
      <c r="B12547" s="5"/>
      <c r="C12547" s="38"/>
    </row>
    <row r="12548" spans="1:3" x14ac:dyDescent="0.25">
      <c r="A12548" s="38"/>
      <c r="B12548" s="5"/>
      <c r="C12548" s="38"/>
    </row>
    <row r="12549" spans="1:3" x14ac:dyDescent="0.25">
      <c r="A12549" s="38"/>
      <c r="B12549" s="5"/>
      <c r="C12549" s="38"/>
    </row>
    <row r="12550" spans="1:3" x14ac:dyDescent="0.25">
      <c r="A12550" s="38"/>
      <c r="B12550" s="5"/>
      <c r="C12550" s="38"/>
    </row>
    <row r="12551" spans="1:3" x14ac:dyDescent="0.25">
      <c r="A12551" s="38"/>
      <c r="B12551" s="5"/>
      <c r="C12551" s="38"/>
    </row>
    <row r="12552" spans="1:3" x14ac:dyDescent="0.25">
      <c r="A12552" s="38"/>
      <c r="B12552" s="5"/>
      <c r="C12552" s="38"/>
    </row>
    <row r="12553" spans="1:3" x14ac:dyDescent="0.25">
      <c r="A12553" s="38"/>
      <c r="B12553" s="5"/>
      <c r="C12553" s="38"/>
    </row>
    <row r="12554" spans="1:3" x14ac:dyDescent="0.25">
      <c r="A12554" s="38"/>
      <c r="B12554" s="5"/>
      <c r="C12554" s="38"/>
    </row>
    <row r="12555" spans="1:3" x14ac:dyDescent="0.25">
      <c r="A12555" s="38"/>
      <c r="B12555" s="5"/>
      <c r="C12555" s="38"/>
    </row>
    <row r="12556" spans="1:3" x14ac:dyDescent="0.25">
      <c r="A12556" s="38"/>
      <c r="B12556" s="5"/>
      <c r="C12556" s="38"/>
    </row>
    <row r="12557" spans="1:3" x14ac:dyDescent="0.25">
      <c r="A12557" s="38"/>
      <c r="B12557" s="5"/>
      <c r="C12557" s="38"/>
    </row>
    <row r="12558" spans="1:3" x14ac:dyDescent="0.25">
      <c r="A12558" s="38"/>
      <c r="B12558" s="5"/>
      <c r="C12558" s="38"/>
    </row>
    <row r="12559" spans="1:3" x14ac:dyDescent="0.25">
      <c r="A12559" s="38"/>
      <c r="B12559" s="5"/>
      <c r="C12559" s="38"/>
    </row>
    <row r="12560" spans="1:3" x14ac:dyDescent="0.25">
      <c r="A12560" s="38"/>
      <c r="B12560" s="5"/>
      <c r="C12560" s="38"/>
    </row>
    <row r="12561" spans="1:3" x14ac:dyDescent="0.25">
      <c r="A12561" s="38"/>
      <c r="B12561" s="5"/>
      <c r="C12561" s="38"/>
    </row>
    <row r="12562" spans="1:3" x14ac:dyDescent="0.25">
      <c r="A12562" s="38"/>
      <c r="B12562" s="5"/>
      <c r="C12562" s="38"/>
    </row>
    <row r="12563" spans="1:3" x14ac:dyDescent="0.25">
      <c r="A12563" s="38"/>
      <c r="B12563" s="5"/>
      <c r="C12563" s="38"/>
    </row>
    <row r="12564" spans="1:3" x14ac:dyDescent="0.25">
      <c r="A12564" s="38"/>
      <c r="B12564" s="5"/>
      <c r="C12564" s="38"/>
    </row>
    <row r="12565" spans="1:3" x14ac:dyDescent="0.25">
      <c r="A12565" s="38"/>
      <c r="B12565" s="5"/>
      <c r="C12565" s="38"/>
    </row>
    <row r="12566" spans="1:3" x14ac:dyDescent="0.25">
      <c r="A12566" s="38"/>
      <c r="B12566" s="5"/>
      <c r="C12566" s="38"/>
    </row>
    <row r="12567" spans="1:3" x14ac:dyDescent="0.25">
      <c r="A12567" s="38"/>
      <c r="B12567" s="5"/>
      <c r="C12567" s="38"/>
    </row>
    <row r="12568" spans="1:3" x14ac:dyDescent="0.25">
      <c r="A12568" s="38"/>
      <c r="B12568" s="5"/>
      <c r="C12568" s="38"/>
    </row>
    <row r="12569" spans="1:3" x14ac:dyDescent="0.25">
      <c r="A12569" s="38"/>
      <c r="B12569" s="5"/>
      <c r="C12569" s="38"/>
    </row>
    <row r="12570" spans="1:3" x14ac:dyDescent="0.25">
      <c r="A12570" s="38"/>
      <c r="B12570" s="5"/>
      <c r="C12570" s="38"/>
    </row>
    <row r="12571" spans="1:3" x14ac:dyDescent="0.25">
      <c r="A12571" s="38"/>
      <c r="B12571" s="5"/>
      <c r="C12571" s="38"/>
    </row>
    <row r="12572" spans="1:3" x14ac:dyDescent="0.25">
      <c r="A12572" s="38"/>
      <c r="B12572" s="5"/>
      <c r="C12572" s="38"/>
    </row>
    <row r="12573" spans="1:3" x14ac:dyDescent="0.25">
      <c r="A12573" s="38"/>
      <c r="B12573" s="5"/>
      <c r="C12573" s="38"/>
    </row>
    <row r="12574" spans="1:3" x14ac:dyDescent="0.25">
      <c r="A12574" s="38"/>
      <c r="B12574" s="5"/>
      <c r="C12574" s="38"/>
    </row>
    <row r="12575" spans="1:3" x14ac:dyDescent="0.25">
      <c r="A12575" s="38"/>
      <c r="B12575" s="5"/>
      <c r="C12575" s="38"/>
    </row>
    <row r="12576" spans="1:3" x14ac:dyDescent="0.25">
      <c r="A12576" s="38"/>
      <c r="B12576" s="5"/>
      <c r="C12576" s="38"/>
    </row>
    <row r="12577" spans="1:3" x14ac:dyDescent="0.25">
      <c r="A12577" s="38"/>
      <c r="B12577" s="5"/>
      <c r="C12577" s="38"/>
    </row>
    <row r="12578" spans="1:3" x14ac:dyDescent="0.25">
      <c r="A12578" s="38"/>
      <c r="B12578" s="5"/>
      <c r="C12578" s="38"/>
    </row>
    <row r="12579" spans="1:3" x14ac:dyDescent="0.25">
      <c r="A12579" s="38"/>
      <c r="B12579" s="5"/>
      <c r="C12579" s="38"/>
    </row>
    <row r="12580" spans="1:3" x14ac:dyDescent="0.25">
      <c r="A12580" s="38"/>
      <c r="B12580" s="5"/>
      <c r="C12580" s="38"/>
    </row>
    <row r="12581" spans="1:3" x14ac:dyDescent="0.25">
      <c r="A12581" s="38"/>
      <c r="B12581" s="5"/>
      <c r="C12581" s="38"/>
    </row>
    <row r="12582" spans="1:3" x14ac:dyDescent="0.25">
      <c r="A12582" s="38"/>
      <c r="B12582" s="5"/>
      <c r="C12582" s="38"/>
    </row>
    <row r="12583" spans="1:3" x14ac:dyDescent="0.25">
      <c r="A12583" s="38"/>
      <c r="B12583" s="5"/>
      <c r="C12583" s="38"/>
    </row>
    <row r="12584" spans="1:3" x14ac:dyDescent="0.25">
      <c r="A12584" s="38"/>
      <c r="B12584" s="5"/>
      <c r="C12584" s="38"/>
    </row>
    <row r="12585" spans="1:3" x14ac:dyDescent="0.25">
      <c r="A12585" s="38"/>
      <c r="B12585" s="5"/>
      <c r="C12585" s="38"/>
    </row>
    <row r="12586" spans="1:3" x14ac:dyDescent="0.25">
      <c r="A12586" s="38"/>
      <c r="B12586" s="5"/>
      <c r="C12586" s="38"/>
    </row>
    <row r="12587" spans="1:3" x14ac:dyDescent="0.25">
      <c r="A12587" s="38"/>
      <c r="B12587" s="5"/>
      <c r="C12587" s="38"/>
    </row>
    <row r="12588" spans="1:3" x14ac:dyDescent="0.25">
      <c r="A12588" s="38"/>
      <c r="B12588" s="5"/>
      <c r="C12588" s="38"/>
    </row>
    <row r="12589" spans="1:3" x14ac:dyDescent="0.25">
      <c r="A12589" s="38"/>
      <c r="B12589" s="5"/>
      <c r="C12589" s="38"/>
    </row>
    <row r="12590" spans="1:3" x14ac:dyDescent="0.25">
      <c r="A12590" s="38"/>
      <c r="B12590" s="5"/>
      <c r="C12590" s="38"/>
    </row>
    <row r="12591" spans="1:3" x14ac:dyDescent="0.25">
      <c r="A12591" s="38"/>
      <c r="B12591" s="5"/>
      <c r="C12591" s="38"/>
    </row>
    <row r="12592" spans="1:3" x14ac:dyDescent="0.25">
      <c r="A12592" s="38"/>
      <c r="B12592" s="5"/>
      <c r="C12592" s="38"/>
    </row>
    <row r="12593" spans="1:3" x14ac:dyDescent="0.25">
      <c r="A12593" s="38"/>
      <c r="B12593" s="5"/>
      <c r="C12593" s="38"/>
    </row>
    <row r="12594" spans="1:3" x14ac:dyDescent="0.25">
      <c r="A12594" s="38"/>
      <c r="B12594" s="5"/>
      <c r="C12594" s="38"/>
    </row>
    <row r="12595" spans="1:3" x14ac:dyDescent="0.25">
      <c r="A12595" s="38"/>
      <c r="B12595" s="5"/>
      <c r="C12595" s="38"/>
    </row>
    <row r="12596" spans="1:3" x14ac:dyDescent="0.25">
      <c r="A12596" s="38"/>
      <c r="B12596" s="5"/>
      <c r="C12596" s="38"/>
    </row>
    <row r="12597" spans="1:3" x14ac:dyDescent="0.25">
      <c r="A12597" s="38"/>
      <c r="B12597" s="5"/>
      <c r="C12597" s="38"/>
    </row>
    <row r="12598" spans="1:3" x14ac:dyDescent="0.25">
      <c r="A12598" s="38"/>
      <c r="B12598" s="5"/>
      <c r="C12598" s="38"/>
    </row>
    <row r="12599" spans="1:3" x14ac:dyDescent="0.25">
      <c r="A12599" s="38"/>
      <c r="B12599" s="5"/>
      <c r="C12599" s="38"/>
    </row>
    <row r="12600" spans="1:3" x14ac:dyDescent="0.25">
      <c r="A12600" s="38"/>
      <c r="B12600" s="5"/>
      <c r="C12600" s="38"/>
    </row>
    <row r="12601" spans="1:3" x14ac:dyDescent="0.25">
      <c r="A12601" s="38"/>
      <c r="B12601" s="5"/>
      <c r="C12601" s="38"/>
    </row>
    <row r="12602" spans="1:3" x14ac:dyDescent="0.25">
      <c r="A12602" s="38"/>
      <c r="B12602" s="5"/>
      <c r="C12602" s="38"/>
    </row>
    <row r="12603" spans="1:3" x14ac:dyDescent="0.25">
      <c r="A12603" s="38"/>
      <c r="B12603" s="5"/>
      <c r="C12603" s="38"/>
    </row>
    <row r="12604" spans="1:3" x14ac:dyDescent="0.25">
      <c r="A12604" s="38"/>
      <c r="B12604" s="5"/>
      <c r="C12604" s="38"/>
    </row>
    <row r="12605" spans="1:3" x14ac:dyDescent="0.25">
      <c r="A12605" s="38"/>
      <c r="B12605" s="5"/>
      <c r="C12605" s="38"/>
    </row>
    <row r="12606" spans="1:3" x14ac:dyDescent="0.25">
      <c r="A12606" s="38"/>
      <c r="B12606" s="5"/>
      <c r="C12606" s="38"/>
    </row>
    <row r="12607" spans="1:3" x14ac:dyDescent="0.25">
      <c r="A12607" s="38"/>
      <c r="B12607" s="5"/>
      <c r="C12607" s="38"/>
    </row>
    <row r="12608" spans="1:3" x14ac:dyDescent="0.25">
      <c r="A12608" s="38"/>
      <c r="B12608" s="5"/>
      <c r="C12608" s="38"/>
    </row>
    <row r="12609" spans="1:3" x14ac:dyDescent="0.25">
      <c r="A12609" s="38"/>
      <c r="B12609" s="5"/>
      <c r="C12609" s="38"/>
    </row>
    <row r="12610" spans="1:3" x14ac:dyDescent="0.25">
      <c r="A12610" s="38"/>
      <c r="B12610" s="5"/>
      <c r="C12610" s="38"/>
    </row>
    <row r="12611" spans="1:3" x14ac:dyDescent="0.25">
      <c r="A12611" s="38"/>
      <c r="B12611" s="5"/>
      <c r="C12611" s="38"/>
    </row>
    <row r="12612" spans="1:3" x14ac:dyDescent="0.25">
      <c r="A12612" s="38"/>
      <c r="B12612" s="5"/>
      <c r="C12612" s="38"/>
    </row>
    <row r="12613" spans="1:3" x14ac:dyDescent="0.25">
      <c r="A12613" s="38"/>
      <c r="B12613" s="5"/>
      <c r="C12613" s="38"/>
    </row>
    <row r="12614" spans="1:3" x14ac:dyDescent="0.25">
      <c r="A12614" s="38"/>
      <c r="B12614" s="5"/>
      <c r="C12614" s="38"/>
    </row>
    <row r="12615" spans="1:3" x14ac:dyDescent="0.25">
      <c r="A12615" s="38"/>
      <c r="B12615" s="5"/>
      <c r="C12615" s="38"/>
    </row>
    <row r="12616" spans="1:3" x14ac:dyDescent="0.25">
      <c r="A12616" s="38"/>
      <c r="B12616" s="5"/>
      <c r="C12616" s="38"/>
    </row>
    <row r="12617" spans="1:3" x14ac:dyDescent="0.25">
      <c r="A12617" s="38"/>
      <c r="B12617" s="5"/>
      <c r="C12617" s="38"/>
    </row>
    <row r="12618" spans="1:3" x14ac:dyDescent="0.25">
      <c r="A12618" s="38"/>
      <c r="B12618" s="5"/>
      <c r="C12618" s="38"/>
    </row>
    <row r="12619" spans="1:3" x14ac:dyDescent="0.25">
      <c r="A12619" s="38"/>
      <c r="B12619" s="5"/>
      <c r="C12619" s="38"/>
    </row>
    <row r="12620" spans="1:3" x14ac:dyDescent="0.25">
      <c r="A12620" s="38"/>
      <c r="B12620" s="5"/>
      <c r="C12620" s="38"/>
    </row>
    <row r="12621" spans="1:3" x14ac:dyDescent="0.25">
      <c r="A12621" s="38"/>
      <c r="B12621" s="5"/>
      <c r="C12621" s="38"/>
    </row>
    <row r="12622" spans="1:3" x14ac:dyDescent="0.25">
      <c r="A12622" s="38"/>
      <c r="B12622" s="5"/>
      <c r="C12622" s="38"/>
    </row>
    <row r="12623" spans="1:3" x14ac:dyDescent="0.25">
      <c r="A12623" s="38"/>
      <c r="B12623" s="5"/>
      <c r="C12623" s="38"/>
    </row>
    <row r="12624" spans="1:3" x14ac:dyDescent="0.25">
      <c r="A12624" s="38"/>
      <c r="B12624" s="5"/>
      <c r="C12624" s="38"/>
    </row>
    <row r="12625" spans="1:3" x14ac:dyDescent="0.25">
      <c r="A12625" s="38"/>
      <c r="B12625" s="5"/>
      <c r="C12625" s="38"/>
    </row>
    <row r="12626" spans="1:3" x14ac:dyDescent="0.25">
      <c r="A12626" s="38"/>
      <c r="B12626" s="5"/>
      <c r="C12626" s="38"/>
    </row>
    <row r="12627" spans="1:3" x14ac:dyDescent="0.25">
      <c r="A12627" s="38"/>
      <c r="B12627" s="5"/>
      <c r="C12627" s="38"/>
    </row>
    <row r="12628" spans="1:3" x14ac:dyDescent="0.25">
      <c r="A12628" s="38"/>
      <c r="B12628" s="5"/>
      <c r="C12628" s="38"/>
    </row>
    <row r="12629" spans="1:3" x14ac:dyDescent="0.25">
      <c r="A12629" s="38"/>
      <c r="B12629" s="5"/>
      <c r="C12629" s="38"/>
    </row>
    <row r="12630" spans="1:3" x14ac:dyDescent="0.25">
      <c r="A12630" s="38"/>
      <c r="B12630" s="5"/>
      <c r="C12630" s="38"/>
    </row>
    <row r="12631" spans="1:3" x14ac:dyDescent="0.25">
      <c r="A12631" s="38"/>
      <c r="B12631" s="5"/>
      <c r="C12631" s="38"/>
    </row>
    <row r="12632" spans="1:3" x14ac:dyDescent="0.25">
      <c r="A12632" s="38"/>
      <c r="B12632" s="5"/>
      <c r="C12632" s="38"/>
    </row>
    <row r="12633" spans="1:3" x14ac:dyDescent="0.25">
      <c r="A12633" s="38"/>
      <c r="B12633" s="5"/>
      <c r="C12633" s="38"/>
    </row>
    <row r="12634" spans="1:3" x14ac:dyDescent="0.25">
      <c r="A12634" s="38"/>
      <c r="B12634" s="5"/>
      <c r="C12634" s="38"/>
    </row>
    <row r="12635" spans="1:3" x14ac:dyDescent="0.25">
      <c r="A12635" s="38"/>
      <c r="B12635" s="5"/>
      <c r="C12635" s="38"/>
    </row>
    <row r="12636" spans="1:3" x14ac:dyDescent="0.25">
      <c r="A12636" s="38"/>
      <c r="B12636" s="5"/>
      <c r="C12636" s="38"/>
    </row>
    <row r="12637" spans="1:3" x14ac:dyDescent="0.25">
      <c r="A12637" s="38"/>
      <c r="B12637" s="5"/>
      <c r="C12637" s="38"/>
    </row>
    <row r="12638" spans="1:3" x14ac:dyDescent="0.25">
      <c r="A12638" s="38"/>
      <c r="B12638" s="5"/>
      <c r="C12638" s="38"/>
    </row>
    <row r="12639" spans="1:3" x14ac:dyDescent="0.25">
      <c r="A12639" s="38"/>
      <c r="B12639" s="5"/>
      <c r="C12639" s="38"/>
    </row>
    <row r="12640" spans="1:3" x14ac:dyDescent="0.25">
      <c r="A12640" s="38"/>
      <c r="B12640" s="5"/>
      <c r="C12640" s="38"/>
    </row>
    <row r="12641" spans="1:3" x14ac:dyDescent="0.25">
      <c r="A12641" s="38"/>
      <c r="B12641" s="5"/>
      <c r="C12641" s="38"/>
    </row>
    <row r="12642" spans="1:3" x14ac:dyDescent="0.25">
      <c r="A12642" s="38"/>
      <c r="B12642" s="5"/>
      <c r="C12642" s="38"/>
    </row>
    <row r="12643" spans="1:3" x14ac:dyDescent="0.25">
      <c r="A12643" s="38"/>
      <c r="B12643" s="5"/>
      <c r="C12643" s="38"/>
    </row>
    <row r="12644" spans="1:3" x14ac:dyDescent="0.25">
      <c r="A12644" s="38"/>
      <c r="B12644" s="5"/>
      <c r="C12644" s="38"/>
    </row>
    <row r="12645" spans="1:3" x14ac:dyDescent="0.25">
      <c r="A12645" s="38"/>
      <c r="B12645" s="5"/>
      <c r="C12645" s="38"/>
    </row>
    <row r="12646" spans="1:3" x14ac:dyDescent="0.25">
      <c r="A12646" s="38"/>
      <c r="B12646" s="5"/>
      <c r="C12646" s="38"/>
    </row>
    <row r="12647" spans="1:3" x14ac:dyDescent="0.25">
      <c r="A12647" s="38"/>
      <c r="B12647" s="5"/>
      <c r="C12647" s="38"/>
    </row>
    <row r="12648" spans="1:3" x14ac:dyDescent="0.25">
      <c r="A12648" s="38"/>
      <c r="B12648" s="5"/>
      <c r="C12648" s="38"/>
    </row>
    <row r="12649" spans="1:3" x14ac:dyDescent="0.25">
      <c r="A12649" s="38"/>
      <c r="B12649" s="5"/>
      <c r="C12649" s="38"/>
    </row>
    <row r="12650" spans="1:3" x14ac:dyDescent="0.25">
      <c r="A12650" s="38"/>
      <c r="B12650" s="5"/>
      <c r="C12650" s="38"/>
    </row>
    <row r="12651" spans="1:3" x14ac:dyDescent="0.25">
      <c r="A12651" s="38"/>
      <c r="B12651" s="5"/>
      <c r="C12651" s="38"/>
    </row>
    <row r="12652" spans="1:3" x14ac:dyDescent="0.25">
      <c r="A12652" s="38"/>
      <c r="B12652" s="5"/>
      <c r="C12652" s="38"/>
    </row>
    <row r="12653" spans="1:3" x14ac:dyDescent="0.25">
      <c r="A12653" s="38"/>
      <c r="B12653" s="5"/>
      <c r="C12653" s="38"/>
    </row>
    <row r="12654" spans="1:3" x14ac:dyDescent="0.25">
      <c r="A12654" s="38"/>
      <c r="B12654" s="5"/>
      <c r="C12654" s="38"/>
    </row>
    <row r="12655" spans="1:3" x14ac:dyDescent="0.25">
      <c r="A12655" s="38"/>
      <c r="B12655" s="5"/>
      <c r="C12655" s="38"/>
    </row>
    <row r="12656" spans="1:3" x14ac:dyDescent="0.25">
      <c r="A12656" s="38"/>
      <c r="B12656" s="5"/>
      <c r="C12656" s="38"/>
    </row>
    <row r="12657" spans="1:3" x14ac:dyDescent="0.25">
      <c r="A12657" s="38"/>
      <c r="B12657" s="5"/>
      <c r="C12657" s="38"/>
    </row>
    <row r="12658" spans="1:3" x14ac:dyDescent="0.25">
      <c r="A12658" s="38"/>
      <c r="B12658" s="5"/>
      <c r="C12658" s="38"/>
    </row>
    <row r="12659" spans="1:3" x14ac:dyDescent="0.25">
      <c r="A12659" s="38"/>
      <c r="B12659" s="5"/>
      <c r="C12659" s="38"/>
    </row>
    <row r="12660" spans="1:3" x14ac:dyDescent="0.25">
      <c r="A12660" s="38"/>
      <c r="B12660" s="5"/>
      <c r="C12660" s="38"/>
    </row>
    <row r="12661" spans="1:3" x14ac:dyDescent="0.25">
      <c r="A12661" s="38"/>
      <c r="B12661" s="5"/>
      <c r="C12661" s="38"/>
    </row>
    <row r="12662" spans="1:3" x14ac:dyDescent="0.25">
      <c r="A12662" s="38"/>
      <c r="B12662" s="5"/>
      <c r="C12662" s="38"/>
    </row>
    <row r="12663" spans="1:3" x14ac:dyDescent="0.25">
      <c r="A12663" s="38"/>
      <c r="B12663" s="5"/>
      <c r="C12663" s="38"/>
    </row>
    <row r="12664" spans="1:3" x14ac:dyDescent="0.25">
      <c r="A12664" s="38"/>
      <c r="B12664" s="5"/>
      <c r="C12664" s="38"/>
    </row>
    <row r="12665" spans="1:3" x14ac:dyDescent="0.25">
      <c r="A12665" s="38"/>
      <c r="B12665" s="5"/>
      <c r="C12665" s="38"/>
    </row>
    <row r="12666" spans="1:3" x14ac:dyDescent="0.25">
      <c r="A12666" s="38"/>
      <c r="B12666" s="5"/>
      <c r="C12666" s="38"/>
    </row>
    <row r="12667" spans="1:3" x14ac:dyDescent="0.25">
      <c r="A12667" s="38"/>
      <c r="B12667" s="5"/>
      <c r="C12667" s="38"/>
    </row>
    <row r="12668" spans="1:3" x14ac:dyDescent="0.25">
      <c r="A12668" s="38"/>
      <c r="B12668" s="5"/>
      <c r="C12668" s="38"/>
    </row>
    <row r="12669" spans="1:3" x14ac:dyDescent="0.25">
      <c r="A12669" s="38"/>
      <c r="B12669" s="5"/>
      <c r="C12669" s="38"/>
    </row>
    <row r="12670" spans="1:3" x14ac:dyDescent="0.25">
      <c r="A12670" s="38"/>
      <c r="B12670" s="5"/>
      <c r="C12670" s="38"/>
    </row>
    <row r="12671" spans="1:3" x14ac:dyDescent="0.25">
      <c r="A12671" s="38"/>
      <c r="B12671" s="5"/>
      <c r="C12671" s="38"/>
    </row>
    <row r="12672" spans="1:3" x14ac:dyDescent="0.25">
      <c r="A12672" s="38"/>
      <c r="B12672" s="5"/>
      <c r="C12672" s="38"/>
    </row>
    <row r="12673" spans="1:3" x14ac:dyDescent="0.25">
      <c r="A12673" s="38"/>
      <c r="B12673" s="5"/>
      <c r="C12673" s="38"/>
    </row>
    <row r="12674" spans="1:3" x14ac:dyDescent="0.25">
      <c r="A12674" s="38"/>
      <c r="B12674" s="5"/>
      <c r="C12674" s="38"/>
    </row>
    <row r="12675" spans="1:3" x14ac:dyDescent="0.25">
      <c r="A12675" s="38"/>
      <c r="B12675" s="5"/>
      <c r="C12675" s="38"/>
    </row>
    <row r="12676" spans="1:3" x14ac:dyDescent="0.25">
      <c r="A12676" s="38"/>
      <c r="B12676" s="5"/>
      <c r="C12676" s="38"/>
    </row>
    <row r="12677" spans="1:3" x14ac:dyDescent="0.25">
      <c r="A12677" s="38"/>
      <c r="B12677" s="5"/>
      <c r="C12677" s="38"/>
    </row>
    <row r="12678" spans="1:3" x14ac:dyDescent="0.25">
      <c r="A12678" s="38"/>
      <c r="B12678" s="5"/>
      <c r="C12678" s="38"/>
    </row>
    <row r="12679" spans="1:3" x14ac:dyDescent="0.25">
      <c r="A12679" s="38"/>
      <c r="B12679" s="5"/>
      <c r="C12679" s="38"/>
    </row>
    <row r="12680" spans="1:3" x14ac:dyDescent="0.25">
      <c r="A12680" s="38"/>
      <c r="B12680" s="5"/>
      <c r="C12680" s="38"/>
    </row>
    <row r="12681" spans="1:3" x14ac:dyDescent="0.25">
      <c r="A12681" s="38"/>
      <c r="B12681" s="5"/>
      <c r="C12681" s="38"/>
    </row>
    <row r="12682" spans="1:3" x14ac:dyDescent="0.25">
      <c r="A12682" s="38"/>
      <c r="B12682" s="5"/>
      <c r="C12682" s="38"/>
    </row>
    <row r="12683" spans="1:3" x14ac:dyDescent="0.25">
      <c r="A12683" s="38"/>
      <c r="B12683" s="5"/>
      <c r="C12683" s="38"/>
    </row>
    <row r="12684" spans="1:3" x14ac:dyDescent="0.25">
      <c r="A12684" s="38"/>
      <c r="B12684" s="5"/>
      <c r="C12684" s="38"/>
    </row>
    <row r="12685" spans="1:3" x14ac:dyDescent="0.25">
      <c r="A12685" s="38"/>
      <c r="B12685" s="5"/>
      <c r="C12685" s="38"/>
    </row>
    <row r="12686" spans="1:3" x14ac:dyDescent="0.25">
      <c r="A12686" s="38"/>
      <c r="B12686" s="5"/>
      <c r="C12686" s="38"/>
    </row>
    <row r="12687" spans="1:3" x14ac:dyDescent="0.25">
      <c r="A12687" s="38"/>
      <c r="B12687" s="5"/>
      <c r="C12687" s="38"/>
    </row>
    <row r="12688" spans="1:3" x14ac:dyDescent="0.25">
      <c r="A12688" s="38"/>
      <c r="B12688" s="5"/>
      <c r="C12688" s="38"/>
    </row>
    <row r="12689" spans="1:3" x14ac:dyDescent="0.25">
      <c r="A12689" s="38"/>
      <c r="B12689" s="5"/>
      <c r="C12689" s="38"/>
    </row>
    <row r="12690" spans="1:3" x14ac:dyDescent="0.25">
      <c r="A12690" s="38"/>
      <c r="B12690" s="5"/>
      <c r="C12690" s="38"/>
    </row>
    <row r="12691" spans="1:3" x14ac:dyDescent="0.25">
      <c r="A12691" s="38"/>
      <c r="B12691" s="5"/>
      <c r="C12691" s="38"/>
    </row>
    <row r="12692" spans="1:3" x14ac:dyDescent="0.25">
      <c r="A12692" s="38"/>
      <c r="B12692" s="5"/>
      <c r="C12692" s="38"/>
    </row>
    <row r="12693" spans="1:3" x14ac:dyDescent="0.25">
      <c r="A12693" s="38"/>
      <c r="B12693" s="5"/>
      <c r="C12693" s="38"/>
    </row>
    <row r="12694" spans="1:3" x14ac:dyDescent="0.25">
      <c r="A12694" s="38"/>
      <c r="B12694" s="5"/>
      <c r="C12694" s="38"/>
    </row>
    <row r="12695" spans="1:3" x14ac:dyDescent="0.25">
      <c r="A12695" s="38"/>
      <c r="B12695" s="5"/>
      <c r="C12695" s="38"/>
    </row>
    <row r="12696" spans="1:3" x14ac:dyDescent="0.25">
      <c r="A12696" s="38"/>
      <c r="B12696" s="5"/>
      <c r="C12696" s="38"/>
    </row>
    <row r="12697" spans="1:3" x14ac:dyDescent="0.25">
      <c r="A12697" s="38"/>
      <c r="B12697" s="5"/>
      <c r="C12697" s="38"/>
    </row>
    <row r="12698" spans="1:3" x14ac:dyDescent="0.25">
      <c r="A12698" s="38"/>
      <c r="B12698" s="5"/>
      <c r="C12698" s="38"/>
    </row>
    <row r="12699" spans="1:3" x14ac:dyDescent="0.25">
      <c r="A12699" s="38"/>
      <c r="B12699" s="5"/>
      <c r="C12699" s="38"/>
    </row>
    <row r="12700" spans="1:3" x14ac:dyDescent="0.25">
      <c r="A12700" s="38"/>
      <c r="B12700" s="5"/>
      <c r="C12700" s="38"/>
    </row>
    <row r="12701" spans="1:3" x14ac:dyDescent="0.25">
      <c r="A12701" s="38"/>
      <c r="B12701" s="5"/>
      <c r="C12701" s="38"/>
    </row>
    <row r="12702" spans="1:3" x14ac:dyDescent="0.25">
      <c r="A12702" s="38"/>
      <c r="B12702" s="5"/>
      <c r="C12702" s="38"/>
    </row>
    <row r="12703" spans="1:3" x14ac:dyDescent="0.25">
      <c r="A12703" s="38"/>
      <c r="B12703" s="5"/>
      <c r="C12703" s="38"/>
    </row>
    <row r="12704" spans="1:3" x14ac:dyDescent="0.25">
      <c r="A12704" s="38"/>
      <c r="B12704" s="5"/>
      <c r="C12704" s="38"/>
    </row>
    <row r="12705" spans="1:3" x14ac:dyDescent="0.25">
      <c r="A12705" s="38"/>
      <c r="B12705" s="5"/>
      <c r="C12705" s="38"/>
    </row>
    <row r="12706" spans="1:3" x14ac:dyDescent="0.25">
      <c r="A12706" s="38"/>
      <c r="B12706" s="5"/>
      <c r="C12706" s="38"/>
    </row>
    <row r="12707" spans="1:3" x14ac:dyDescent="0.25">
      <c r="A12707" s="38"/>
      <c r="B12707" s="5"/>
      <c r="C12707" s="38"/>
    </row>
    <row r="12708" spans="1:3" x14ac:dyDescent="0.25">
      <c r="A12708" s="38"/>
      <c r="B12708" s="5"/>
      <c r="C12708" s="38"/>
    </row>
    <row r="12709" spans="1:3" x14ac:dyDescent="0.25">
      <c r="A12709" s="38"/>
      <c r="B12709" s="5"/>
      <c r="C12709" s="38"/>
    </row>
    <row r="12710" spans="1:3" x14ac:dyDescent="0.25">
      <c r="A12710" s="38"/>
      <c r="B12710" s="5"/>
      <c r="C12710" s="38"/>
    </row>
    <row r="12711" spans="1:3" x14ac:dyDescent="0.25">
      <c r="A12711" s="38"/>
      <c r="B12711" s="5"/>
      <c r="C12711" s="38"/>
    </row>
    <row r="12712" spans="1:3" x14ac:dyDescent="0.25">
      <c r="A12712" s="38"/>
      <c r="B12712" s="5"/>
      <c r="C12712" s="38"/>
    </row>
    <row r="12713" spans="1:3" x14ac:dyDescent="0.25">
      <c r="A12713" s="38"/>
      <c r="B12713" s="5"/>
      <c r="C12713" s="38"/>
    </row>
    <row r="12714" spans="1:3" x14ac:dyDescent="0.25">
      <c r="A12714" s="38"/>
      <c r="B12714" s="5"/>
      <c r="C12714" s="38"/>
    </row>
    <row r="12715" spans="1:3" x14ac:dyDescent="0.25">
      <c r="A12715" s="38"/>
      <c r="B12715" s="5"/>
      <c r="C12715" s="38"/>
    </row>
    <row r="12716" spans="1:3" x14ac:dyDescent="0.25">
      <c r="A12716" s="38"/>
      <c r="B12716" s="5"/>
      <c r="C12716" s="38"/>
    </row>
    <row r="12717" spans="1:3" x14ac:dyDescent="0.25">
      <c r="A12717" s="38"/>
      <c r="B12717" s="5"/>
      <c r="C12717" s="38"/>
    </row>
    <row r="12718" spans="1:3" x14ac:dyDescent="0.25">
      <c r="A12718" s="38"/>
      <c r="B12718" s="5"/>
      <c r="C12718" s="38"/>
    </row>
    <row r="12719" spans="1:3" x14ac:dyDescent="0.25">
      <c r="A12719" s="38"/>
      <c r="B12719" s="5"/>
      <c r="C12719" s="38"/>
    </row>
    <row r="12720" spans="1:3" x14ac:dyDescent="0.25">
      <c r="A12720" s="38"/>
      <c r="B12720" s="5"/>
      <c r="C12720" s="38"/>
    </row>
    <row r="12721" spans="1:3" x14ac:dyDescent="0.25">
      <c r="A12721" s="38"/>
      <c r="B12721" s="5"/>
      <c r="C12721" s="38"/>
    </row>
    <row r="12722" spans="1:3" x14ac:dyDescent="0.25">
      <c r="A12722" s="38"/>
      <c r="B12722" s="5"/>
      <c r="C12722" s="38"/>
    </row>
    <row r="12723" spans="1:3" x14ac:dyDescent="0.25">
      <c r="A12723" s="38"/>
      <c r="B12723" s="5"/>
      <c r="C12723" s="38"/>
    </row>
    <row r="12724" spans="1:3" x14ac:dyDescent="0.25">
      <c r="A12724" s="38"/>
      <c r="B12724" s="5"/>
      <c r="C12724" s="38"/>
    </row>
    <row r="12725" spans="1:3" x14ac:dyDescent="0.25">
      <c r="A12725" s="38"/>
      <c r="B12725" s="5"/>
      <c r="C12725" s="38"/>
    </row>
    <row r="12726" spans="1:3" x14ac:dyDescent="0.25">
      <c r="A12726" s="38"/>
      <c r="B12726" s="5"/>
      <c r="C12726" s="38"/>
    </row>
    <row r="12727" spans="1:3" x14ac:dyDescent="0.25">
      <c r="A12727" s="38"/>
      <c r="B12727" s="5"/>
      <c r="C12727" s="38"/>
    </row>
    <row r="12728" spans="1:3" x14ac:dyDescent="0.25">
      <c r="A12728" s="38"/>
      <c r="B12728" s="5"/>
      <c r="C12728" s="38"/>
    </row>
    <row r="12729" spans="1:3" x14ac:dyDescent="0.25">
      <c r="A12729" s="38"/>
      <c r="B12729" s="5"/>
      <c r="C12729" s="38"/>
    </row>
    <row r="12730" spans="1:3" x14ac:dyDescent="0.25">
      <c r="A12730" s="38"/>
      <c r="B12730" s="5"/>
      <c r="C12730" s="38"/>
    </row>
    <row r="12731" spans="1:3" x14ac:dyDescent="0.25">
      <c r="A12731" s="38"/>
      <c r="B12731" s="5"/>
      <c r="C12731" s="38"/>
    </row>
    <row r="12732" spans="1:3" x14ac:dyDescent="0.25">
      <c r="A12732" s="38"/>
      <c r="B12732" s="5"/>
      <c r="C12732" s="38"/>
    </row>
    <row r="12733" spans="1:3" x14ac:dyDescent="0.25">
      <c r="A12733" s="38"/>
      <c r="B12733" s="5"/>
      <c r="C12733" s="38"/>
    </row>
    <row r="12734" spans="1:3" x14ac:dyDescent="0.25">
      <c r="A12734" s="38"/>
      <c r="B12734" s="5"/>
      <c r="C12734" s="38"/>
    </row>
    <row r="12735" spans="1:3" x14ac:dyDescent="0.25">
      <c r="A12735" s="38"/>
      <c r="B12735" s="5"/>
      <c r="C12735" s="38"/>
    </row>
    <row r="12736" spans="1:3" x14ac:dyDescent="0.25">
      <c r="A12736" s="38"/>
      <c r="B12736" s="5"/>
      <c r="C12736" s="38"/>
    </row>
    <row r="12737" spans="1:3" x14ac:dyDescent="0.25">
      <c r="A12737" s="38"/>
      <c r="B12737" s="5"/>
      <c r="C12737" s="38"/>
    </row>
    <row r="12738" spans="1:3" x14ac:dyDescent="0.25">
      <c r="A12738" s="38"/>
      <c r="B12738" s="5"/>
      <c r="C12738" s="38"/>
    </row>
    <row r="12739" spans="1:3" x14ac:dyDescent="0.25">
      <c r="A12739" s="38"/>
      <c r="B12739" s="5"/>
      <c r="C12739" s="38"/>
    </row>
    <row r="12740" spans="1:3" x14ac:dyDescent="0.25">
      <c r="A12740" s="38"/>
      <c r="B12740" s="5"/>
      <c r="C12740" s="38"/>
    </row>
    <row r="12741" spans="1:3" x14ac:dyDescent="0.25">
      <c r="A12741" s="38"/>
      <c r="B12741" s="5"/>
      <c r="C12741" s="38"/>
    </row>
    <row r="12742" spans="1:3" x14ac:dyDescent="0.25">
      <c r="A12742" s="38"/>
      <c r="B12742" s="5"/>
      <c r="C12742" s="38"/>
    </row>
    <row r="12743" spans="1:3" x14ac:dyDescent="0.25">
      <c r="A12743" s="38"/>
      <c r="B12743" s="5"/>
      <c r="C12743" s="38"/>
    </row>
    <row r="12744" spans="1:3" x14ac:dyDescent="0.25">
      <c r="A12744" s="38"/>
      <c r="B12744" s="5"/>
      <c r="C12744" s="38"/>
    </row>
    <row r="12745" spans="1:3" x14ac:dyDescent="0.25">
      <c r="A12745" s="38"/>
      <c r="B12745" s="5"/>
      <c r="C12745" s="38"/>
    </row>
    <row r="12746" spans="1:3" x14ac:dyDescent="0.25">
      <c r="A12746" s="38"/>
      <c r="B12746" s="5"/>
      <c r="C12746" s="38"/>
    </row>
    <row r="12747" spans="1:3" x14ac:dyDescent="0.25">
      <c r="A12747" s="38"/>
      <c r="B12747" s="5"/>
      <c r="C12747" s="38"/>
    </row>
    <row r="12748" spans="1:3" x14ac:dyDescent="0.25">
      <c r="A12748" s="38"/>
      <c r="B12748" s="5"/>
      <c r="C12748" s="38"/>
    </row>
    <row r="12749" spans="1:3" x14ac:dyDescent="0.25">
      <c r="A12749" s="38"/>
      <c r="B12749" s="5"/>
      <c r="C12749" s="38"/>
    </row>
    <row r="12750" spans="1:3" x14ac:dyDescent="0.25">
      <c r="A12750" s="38"/>
      <c r="B12750" s="5"/>
      <c r="C12750" s="38"/>
    </row>
    <row r="12751" spans="1:3" x14ac:dyDescent="0.25">
      <c r="A12751" s="38"/>
      <c r="B12751" s="5"/>
      <c r="C12751" s="38"/>
    </row>
    <row r="12752" spans="1:3" x14ac:dyDescent="0.25">
      <c r="A12752" s="38"/>
      <c r="B12752" s="5"/>
      <c r="C12752" s="38"/>
    </row>
    <row r="12753" spans="1:3" x14ac:dyDescent="0.25">
      <c r="A12753" s="38"/>
      <c r="B12753" s="5"/>
      <c r="C12753" s="38"/>
    </row>
    <row r="12754" spans="1:3" x14ac:dyDescent="0.25">
      <c r="A12754" s="38"/>
      <c r="B12754" s="5"/>
      <c r="C12754" s="38"/>
    </row>
    <row r="12755" spans="1:3" x14ac:dyDescent="0.25">
      <c r="A12755" s="38"/>
      <c r="B12755" s="5"/>
      <c r="C12755" s="38"/>
    </row>
    <row r="12756" spans="1:3" x14ac:dyDescent="0.25">
      <c r="A12756" s="38"/>
      <c r="B12756" s="5"/>
      <c r="C12756" s="38"/>
    </row>
    <row r="12757" spans="1:3" x14ac:dyDescent="0.25">
      <c r="A12757" s="38"/>
      <c r="B12757" s="5"/>
      <c r="C12757" s="38"/>
    </row>
    <row r="12758" spans="1:3" x14ac:dyDescent="0.25">
      <c r="A12758" s="38"/>
      <c r="B12758" s="5"/>
      <c r="C12758" s="38"/>
    </row>
    <row r="12759" spans="1:3" x14ac:dyDescent="0.25">
      <c r="A12759" s="38"/>
      <c r="B12759" s="5"/>
      <c r="C12759" s="38"/>
    </row>
    <row r="12760" spans="1:3" x14ac:dyDescent="0.25">
      <c r="A12760" s="38"/>
      <c r="B12760" s="5"/>
      <c r="C12760" s="38"/>
    </row>
    <row r="12761" spans="1:3" x14ac:dyDescent="0.25">
      <c r="A12761" s="38"/>
      <c r="B12761" s="5"/>
      <c r="C12761" s="38"/>
    </row>
    <row r="12762" spans="1:3" x14ac:dyDescent="0.25">
      <c r="A12762" s="38"/>
      <c r="B12762" s="5"/>
      <c r="C12762" s="38"/>
    </row>
    <row r="12763" spans="1:3" x14ac:dyDescent="0.25">
      <c r="A12763" s="38"/>
      <c r="B12763" s="5"/>
      <c r="C12763" s="38"/>
    </row>
    <row r="12764" spans="1:3" x14ac:dyDescent="0.25">
      <c r="A12764" s="38"/>
      <c r="B12764" s="5"/>
      <c r="C12764" s="38"/>
    </row>
    <row r="12765" spans="1:3" x14ac:dyDescent="0.25">
      <c r="A12765" s="38"/>
      <c r="B12765" s="5"/>
      <c r="C12765" s="38"/>
    </row>
    <row r="12766" spans="1:3" x14ac:dyDescent="0.25">
      <c r="A12766" s="38"/>
      <c r="B12766" s="5"/>
      <c r="C12766" s="38"/>
    </row>
    <row r="12767" spans="1:3" x14ac:dyDescent="0.25">
      <c r="A12767" s="38"/>
      <c r="B12767" s="5"/>
      <c r="C12767" s="38"/>
    </row>
    <row r="12768" spans="1:3" x14ac:dyDescent="0.25">
      <c r="A12768" s="38"/>
      <c r="B12768" s="5"/>
      <c r="C12768" s="38"/>
    </row>
    <row r="12769" spans="1:3" x14ac:dyDescent="0.25">
      <c r="A12769" s="38"/>
      <c r="B12769" s="5"/>
      <c r="C12769" s="38"/>
    </row>
    <row r="12770" spans="1:3" x14ac:dyDescent="0.25">
      <c r="A12770" s="38"/>
      <c r="B12770" s="5"/>
      <c r="C12770" s="38"/>
    </row>
    <row r="12771" spans="1:3" x14ac:dyDescent="0.25">
      <c r="A12771" s="38"/>
      <c r="B12771" s="5"/>
      <c r="C12771" s="38"/>
    </row>
    <row r="12772" spans="1:3" x14ac:dyDescent="0.25">
      <c r="A12772" s="38"/>
      <c r="B12772" s="5"/>
      <c r="C12772" s="38"/>
    </row>
    <row r="12773" spans="1:3" x14ac:dyDescent="0.25">
      <c r="A12773" s="38"/>
      <c r="B12773" s="5"/>
      <c r="C12773" s="38"/>
    </row>
    <row r="12774" spans="1:3" x14ac:dyDescent="0.25">
      <c r="A12774" s="38"/>
      <c r="B12774" s="5"/>
      <c r="C12774" s="38"/>
    </row>
    <row r="12775" spans="1:3" x14ac:dyDescent="0.25">
      <c r="A12775" s="38"/>
      <c r="B12775" s="5"/>
      <c r="C12775" s="38"/>
    </row>
    <row r="12776" spans="1:3" x14ac:dyDescent="0.25">
      <c r="A12776" s="38"/>
      <c r="B12776" s="5"/>
      <c r="C12776" s="38"/>
    </row>
    <row r="12777" spans="1:3" x14ac:dyDescent="0.25">
      <c r="A12777" s="38"/>
      <c r="B12777" s="5"/>
      <c r="C12777" s="38"/>
    </row>
    <row r="12778" spans="1:3" x14ac:dyDescent="0.25">
      <c r="A12778" s="38"/>
      <c r="B12778" s="5"/>
      <c r="C12778" s="38"/>
    </row>
    <row r="12779" spans="1:3" x14ac:dyDescent="0.25">
      <c r="A12779" s="38"/>
      <c r="B12779" s="5"/>
      <c r="C12779" s="38"/>
    </row>
    <row r="12780" spans="1:3" x14ac:dyDescent="0.25">
      <c r="A12780" s="38"/>
      <c r="B12780" s="5"/>
      <c r="C12780" s="38"/>
    </row>
    <row r="12781" spans="1:3" x14ac:dyDescent="0.25">
      <c r="A12781" s="38"/>
      <c r="B12781" s="5"/>
      <c r="C12781" s="38"/>
    </row>
    <row r="12782" spans="1:3" x14ac:dyDescent="0.25">
      <c r="A12782" s="38"/>
      <c r="B12782" s="5"/>
      <c r="C12782" s="38"/>
    </row>
    <row r="12783" spans="1:3" x14ac:dyDescent="0.25">
      <c r="A12783" s="38"/>
      <c r="B12783" s="5"/>
      <c r="C12783" s="38"/>
    </row>
    <row r="12784" spans="1:3" x14ac:dyDescent="0.25">
      <c r="A12784" s="38"/>
      <c r="B12784" s="5"/>
      <c r="C12784" s="38"/>
    </row>
    <row r="12785" spans="1:3" x14ac:dyDescent="0.25">
      <c r="A12785" s="38"/>
      <c r="B12785" s="5"/>
      <c r="C12785" s="38"/>
    </row>
    <row r="12786" spans="1:3" x14ac:dyDescent="0.25">
      <c r="A12786" s="38"/>
      <c r="B12786" s="5"/>
      <c r="C12786" s="38"/>
    </row>
    <row r="12787" spans="1:3" x14ac:dyDescent="0.25">
      <c r="A12787" s="38"/>
      <c r="B12787" s="5"/>
      <c r="C12787" s="38"/>
    </row>
    <row r="12788" spans="1:3" x14ac:dyDescent="0.25">
      <c r="A12788" s="38"/>
      <c r="B12788" s="5"/>
      <c r="C12788" s="38"/>
    </row>
    <row r="12789" spans="1:3" x14ac:dyDescent="0.25">
      <c r="A12789" s="38"/>
      <c r="B12789" s="5"/>
      <c r="C12789" s="38"/>
    </row>
    <row r="12790" spans="1:3" x14ac:dyDescent="0.25">
      <c r="A12790" s="38"/>
      <c r="B12790" s="5"/>
      <c r="C12790" s="38"/>
    </row>
    <row r="12791" spans="1:3" x14ac:dyDescent="0.25">
      <c r="A12791" s="38"/>
      <c r="B12791" s="5"/>
      <c r="C12791" s="38"/>
    </row>
    <row r="12792" spans="1:3" x14ac:dyDescent="0.25">
      <c r="A12792" s="38"/>
      <c r="B12792" s="5"/>
      <c r="C12792" s="38"/>
    </row>
    <row r="12793" spans="1:3" x14ac:dyDescent="0.25">
      <c r="A12793" s="38"/>
      <c r="B12793" s="5"/>
      <c r="C12793" s="38"/>
    </row>
    <row r="12794" spans="1:3" x14ac:dyDescent="0.25">
      <c r="A12794" s="38"/>
      <c r="B12794" s="5"/>
      <c r="C12794" s="38"/>
    </row>
    <row r="12795" spans="1:3" x14ac:dyDescent="0.25">
      <c r="A12795" s="38"/>
      <c r="B12795" s="5"/>
      <c r="C12795" s="38"/>
    </row>
    <row r="12796" spans="1:3" x14ac:dyDescent="0.25">
      <c r="A12796" s="38"/>
      <c r="B12796" s="5"/>
      <c r="C12796" s="38"/>
    </row>
    <row r="12797" spans="1:3" x14ac:dyDescent="0.25">
      <c r="A12797" s="38"/>
      <c r="B12797" s="5"/>
      <c r="C12797" s="38"/>
    </row>
    <row r="12798" spans="1:3" x14ac:dyDescent="0.25">
      <c r="A12798" s="38"/>
      <c r="B12798" s="5"/>
      <c r="C12798" s="38"/>
    </row>
    <row r="12799" spans="1:3" x14ac:dyDescent="0.25">
      <c r="A12799" s="38"/>
      <c r="B12799" s="5"/>
      <c r="C12799" s="38"/>
    </row>
    <row r="12800" spans="1:3" x14ac:dyDescent="0.25">
      <c r="A12800" s="38"/>
      <c r="B12800" s="5"/>
      <c r="C12800" s="38"/>
    </row>
    <row r="12801" spans="1:3" x14ac:dyDescent="0.25">
      <c r="A12801" s="38"/>
      <c r="B12801" s="5"/>
      <c r="C12801" s="38"/>
    </row>
    <row r="12802" spans="1:3" x14ac:dyDescent="0.25">
      <c r="A12802" s="38"/>
      <c r="B12802" s="5"/>
      <c r="C12802" s="38"/>
    </row>
    <row r="12803" spans="1:3" x14ac:dyDescent="0.25">
      <c r="A12803" s="38"/>
      <c r="B12803" s="5"/>
      <c r="C12803" s="38"/>
    </row>
    <row r="12804" spans="1:3" x14ac:dyDescent="0.25">
      <c r="A12804" s="38"/>
      <c r="B12804" s="5"/>
      <c r="C12804" s="38"/>
    </row>
    <row r="12805" spans="1:3" x14ac:dyDescent="0.25">
      <c r="A12805" s="38"/>
      <c r="B12805" s="5"/>
      <c r="C12805" s="38"/>
    </row>
    <row r="12806" spans="1:3" x14ac:dyDescent="0.25">
      <c r="A12806" s="38"/>
      <c r="B12806" s="5"/>
      <c r="C12806" s="38"/>
    </row>
    <row r="12807" spans="1:3" x14ac:dyDescent="0.25">
      <c r="A12807" s="38"/>
      <c r="B12807" s="5"/>
      <c r="C12807" s="38"/>
    </row>
    <row r="12808" spans="1:3" x14ac:dyDescent="0.25">
      <c r="A12808" s="38"/>
      <c r="B12808" s="5"/>
      <c r="C12808" s="38"/>
    </row>
    <row r="12809" spans="1:3" x14ac:dyDescent="0.25">
      <c r="A12809" s="38"/>
      <c r="B12809" s="5"/>
      <c r="C12809" s="38"/>
    </row>
    <row r="12810" spans="1:3" x14ac:dyDescent="0.25">
      <c r="A12810" s="38"/>
      <c r="B12810" s="5"/>
      <c r="C12810" s="38"/>
    </row>
    <row r="12811" spans="1:3" x14ac:dyDescent="0.25">
      <c r="A12811" s="38"/>
      <c r="B12811" s="5"/>
      <c r="C12811" s="38"/>
    </row>
    <row r="12812" spans="1:3" x14ac:dyDescent="0.25">
      <c r="A12812" s="38"/>
      <c r="B12812" s="5"/>
      <c r="C12812" s="38"/>
    </row>
    <row r="12813" spans="1:3" x14ac:dyDescent="0.25">
      <c r="A12813" s="38"/>
      <c r="B12813" s="5"/>
      <c r="C12813" s="38"/>
    </row>
    <row r="12814" spans="1:3" x14ac:dyDescent="0.25">
      <c r="A12814" s="38"/>
      <c r="B12814" s="5"/>
      <c r="C12814" s="38"/>
    </row>
    <row r="12815" spans="1:3" x14ac:dyDescent="0.25">
      <c r="A12815" s="38"/>
      <c r="B12815" s="5"/>
      <c r="C12815" s="38"/>
    </row>
    <row r="12816" spans="1:3" x14ac:dyDescent="0.25">
      <c r="A12816" s="38"/>
      <c r="B12816" s="5"/>
      <c r="C12816" s="38"/>
    </row>
    <row r="12817" spans="1:3" x14ac:dyDescent="0.25">
      <c r="A12817" s="38"/>
      <c r="B12817" s="5"/>
      <c r="C12817" s="38"/>
    </row>
    <row r="12818" spans="1:3" x14ac:dyDescent="0.25">
      <c r="A12818" s="38"/>
      <c r="B12818" s="5"/>
      <c r="C12818" s="38"/>
    </row>
    <row r="12819" spans="1:3" x14ac:dyDescent="0.25">
      <c r="A12819" s="38"/>
      <c r="B12819" s="5"/>
      <c r="C12819" s="38"/>
    </row>
    <row r="12820" spans="1:3" x14ac:dyDescent="0.25">
      <c r="A12820" s="38"/>
      <c r="B12820" s="5"/>
      <c r="C12820" s="38"/>
    </row>
    <row r="12821" spans="1:3" x14ac:dyDescent="0.25">
      <c r="A12821" s="38"/>
      <c r="B12821" s="5"/>
      <c r="C12821" s="38"/>
    </row>
    <row r="12822" spans="1:3" x14ac:dyDescent="0.25">
      <c r="A12822" s="38"/>
      <c r="B12822" s="5"/>
      <c r="C12822" s="38"/>
    </row>
    <row r="12823" spans="1:3" x14ac:dyDescent="0.25">
      <c r="A12823" s="38"/>
      <c r="B12823" s="5"/>
      <c r="C12823" s="38"/>
    </row>
    <row r="12824" spans="1:3" x14ac:dyDescent="0.25">
      <c r="A12824" s="38"/>
      <c r="B12824" s="5"/>
      <c r="C12824" s="38"/>
    </row>
    <row r="12825" spans="1:3" x14ac:dyDescent="0.25">
      <c r="A12825" s="38"/>
      <c r="B12825" s="5"/>
      <c r="C12825" s="38"/>
    </row>
    <row r="12826" spans="1:3" x14ac:dyDescent="0.25">
      <c r="A12826" s="38"/>
      <c r="B12826" s="5"/>
      <c r="C12826" s="38"/>
    </row>
    <row r="12827" spans="1:3" x14ac:dyDescent="0.25">
      <c r="A12827" s="38"/>
      <c r="B12827" s="5"/>
      <c r="C12827" s="38"/>
    </row>
    <row r="12828" spans="1:3" x14ac:dyDescent="0.25">
      <c r="A12828" s="38"/>
      <c r="B12828" s="5"/>
      <c r="C12828" s="38"/>
    </row>
    <row r="12829" spans="1:3" x14ac:dyDescent="0.25">
      <c r="A12829" s="38"/>
      <c r="B12829" s="5"/>
      <c r="C12829" s="38"/>
    </row>
    <row r="12830" spans="1:3" x14ac:dyDescent="0.25">
      <c r="A12830" s="38"/>
      <c r="B12830" s="5"/>
      <c r="C12830" s="38"/>
    </row>
    <row r="12831" spans="1:3" x14ac:dyDescent="0.25">
      <c r="A12831" s="38"/>
      <c r="B12831" s="5"/>
      <c r="C12831" s="38"/>
    </row>
    <row r="12832" spans="1:3" x14ac:dyDescent="0.25">
      <c r="A12832" s="38"/>
      <c r="B12832" s="5"/>
      <c r="C12832" s="38"/>
    </row>
    <row r="12833" spans="1:3" x14ac:dyDescent="0.25">
      <c r="A12833" s="38"/>
      <c r="B12833" s="5"/>
      <c r="C12833" s="38"/>
    </row>
    <row r="12834" spans="1:3" x14ac:dyDescent="0.25">
      <c r="A12834" s="38"/>
      <c r="B12834" s="5"/>
      <c r="C12834" s="38"/>
    </row>
    <row r="12835" spans="1:3" x14ac:dyDescent="0.25">
      <c r="A12835" s="38"/>
      <c r="B12835" s="5"/>
      <c r="C12835" s="38"/>
    </row>
    <row r="12836" spans="1:3" x14ac:dyDescent="0.25">
      <c r="A12836" s="38"/>
      <c r="B12836" s="5"/>
      <c r="C12836" s="38"/>
    </row>
    <row r="12837" spans="1:3" x14ac:dyDescent="0.25">
      <c r="A12837" s="38"/>
      <c r="B12837" s="5"/>
      <c r="C12837" s="38"/>
    </row>
    <row r="12838" spans="1:3" x14ac:dyDescent="0.25">
      <c r="A12838" s="38"/>
      <c r="B12838" s="5"/>
      <c r="C12838" s="38"/>
    </row>
    <row r="12839" spans="1:3" x14ac:dyDescent="0.25">
      <c r="A12839" s="38"/>
      <c r="B12839" s="5"/>
      <c r="C12839" s="38"/>
    </row>
    <row r="12840" spans="1:3" x14ac:dyDescent="0.25">
      <c r="A12840" s="38"/>
      <c r="B12840" s="5"/>
      <c r="C12840" s="38"/>
    </row>
    <row r="12841" spans="1:3" x14ac:dyDescent="0.25">
      <c r="A12841" s="38"/>
      <c r="B12841" s="5"/>
      <c r="C12841" s="38"/>
    </row>
    <row r="12842" spans="1:3" x14ac:dyDescent="0.25">
      <c r="A12842" s="38"/>
      <c r="B12842" s="5"/>
      <c r="C12842" s="38"/>
    </row>
    <row r="12843" spans="1:3" x14ac:dyDescent="0.25">
      <c r="A12843" s="38"/>
      <c r="B12843" s="5"/>
      <c r="C12843" s="38"/>
    </row>
    <row r="12844" spans="1:3" x14ac:dyDescent="0.25">
      <c r="A12844" s="38"/>
      <c r="B12844" s="5"/>
      <c r="C12844" s="38"/>
    </row>
    <row r="12845" spans="1:3" x14ac:dyDescent="0.25">
      <c r="A12845" s="38"/>
      <c r="B12845" s="5"/>
      <c r="C12845" s="38"/>
    </row>
    <row r="12846" spans="1:3" x14ac:dyDescent="0.25">
      <c r="A12846" s="38"/>
      <c r="B12846" s="5"/>
      <c r="C12846" s="38"/>
    </row>
    <row r="12847" spans="1:3" x14ac:dyDescent="0.25">
      <c r="A12847" s="38"/>
      <c r="B12847" s="5"/>
      <c r="C12847" s="38"/>
    </row>
    <row r="12848" spans="1:3" x14ac:dyDescent="0.25">
      <c r="A12848" s="38"/>
      <c r="B12848" s="5"/>
      <c r="C12848" s="38"/>
    </row>
    <row r="12849" spans="1:3" x14ac:dyDescent="0.25">
      <c r="A12849" s="38"/>
      <c r="B12849" s="5"/>
      <c r="C12849" s="38"/>
    </row>
    <row r="12850" spans="1:3" x14ac:dyDescent="0.25">
      <c r="A12850" s="38"/>
      <c r="B12850" s="5"/>
      <c r="C12850" s="38"/>
    </row>
    <row r="12851" spans="1:3" x14ac:dyDescent="0.25">
      <c r="A12851" s="38"/>
      <c r="B12851" s="5"/>
      <c r="C12851" s="38"/>
    </row>
    <row r="12852" spans="1:3" x14ac:dyDescent="0.25">
      <c r="A12852" s="38"/>
      <c r="B12852" s="5"/>
      <c r="C12852" s="38"/>
    </row>
    <row r="12853" spans="1:3" x14ac:dyDescent="0.25">
      <c r="A12853" s="38"/>
      <c r="B12853" s="5"/>
      <c r="C12853" s="38"/>
    </row>
    <row r="12854" spans="1:3" x14ac:dyDescent="0.25">
      <c r="A12854" s="38"/>
      <c r="B12854" s="5"/>
      <c r="C12854" s="38"/>
    </row>
    <row r="12855" spans="1:3" x14ac:dyDescent="0.25">
      <c r="A12855" s="38"/>
      <c r="B12855" s="5"/>
      <c r="C12855" s="38"/>
    </row>
    <row r="12856" spans="1:3" x14ac:dyDescent="0.25">
      <c r="A12856" s="38"/>
      <c r="B12856" s="5"/>
      <c r="C12856" s="38"/>
    </row>
    <row r="12857" spans="1:3" x14ac:dyDescent="0.25">
      <c r="A12857" s="38"/>
      <c r="B12857" s="5"/>
      <c r="C12857" s="38"/>
    </row>
    <row r="12858" spans="1:3" x14ac:dyDescent="0.25">
      <c r="A12858" s="38"/>
      <c r="B12858" s="5"/>
      <c r="C12858" s="38"/>
    </row>
    <row r="12859" spans="1:3" x14ac:dyDescent="0.25">
      <c r="A12859" s="38"/>
      <c r="B12859" s="5"/>
      <c r="C12859" s="38"/>
    </row>
    <row r="12860" spans="1:3" x14ac:dyDescent="0.25">
      <c r="A12860" s="38"/>
      <c r="B12860" s="5"/>
      <c r="C12860" s="38"/>
    </row>
    <row r="12861" spans="1:3" x14ac:dyDescent="0.25">
      <c r="A12861" s="38"/>
      <c r="B12861" s="5"/>
      <c r="C12861" s="38"/>
    </row>
    <row r="12862" spans="1:3" x14ac:dyDescent="0.25">
      <c r="A12862" s="38"/>
      <c r="B12862" s="5"/>
      <c r="C12862" s="38"/>
    </row>
    <row r="12863" spans="1:3" x14ac:dyDescent="0.25">
      <c r="A12863" s="38"/>
      <c r="B12863" s="5"/>
      <c r="C12863" s="38"/>
    </row>
    <row r="12864" spans="1:3" x14ac:dyDescent="0.25">
      <c r="A12864" s="38"/>
      <c r="B12864" s="5"/>
      <c r="C12864" s="38"/>
    </row>
    <row r="12865" spans="1:3" x14ac:dyDescent="0.25">
      <c r="A12865" s="38"/>
      <c r="B12865" s="5"/>
      <c r="C12865" s="38"/>
    </row>
    <row r="12866" spans="1:3" x14ac:dyDescent="0.25">
      <c r="A12866" s="38"/>
      <c r="B12866" s="5"/>
      <c r="C12866" s="38"/>
    </row>
    <row r="12867" spans="1:3" x14ac:dyDescent="0.25">
      <c r="A12867" s="38"/>
      <c r="B12867" s="5"/>
      <c r="C12867" s="38"/>
    </row>
    <row r="12868" spans="1:3" x14ac:dyDescent="0.25">
      <c r="A12868" s="38"/>
      <c r="B12868" s="5"/>
      <c r="C12868" s="38"/>
    </row>
    <row r="12869" spans="1:3" x14ac:dyDescent="0.25">
      <c r="A12869" s="38"/>
      <c r="B12869" s="5"/>
      <c r="C12869" s="38"/>
    </row>
    <row r="12870" spans="1:3" x14ac:dyDescent="0.25">
      <c r="A12870" s="38"/>
      <c r="B12870" s="5"/>
      <c r="C12870" s="38"/>
    </row>
    <row r="12871" spans="1:3" x14ac:dyDescent="0.25">
      <c r="A12871" s="38"/>
      <c r="B12871" s="5"/>
      <c r="C12871" s="38"/>
    </row>
    <row r="12872" spans="1:3" x14ac:dyDescent="0.25">
      <c r="A12872" s="38"/>
      <c r="B12872" s="5"/>
      <c r="C12872" s="38"/>
    </row>
    <row r="12873" spans="1:3" x14ac:dyDescent="0.25">
      <c r="A12873" s="38"/>
      <c r="B12873" s="5"/>
      <c r="C12873" s="38"/>
    </row>
    <row r="12874" spans="1:3" x14ac:dyDescent="0.25">
      <c r="A12874" s="38"/>
      <c r="B12874" s="5"/>
      <c r="C12874" s="38"/>
    </row>
    <row r="12875" spans="1:3" x14ac:dyDescent="0.25">
      <c r="A12875" s="38"/>
      <c r="B12875" s="5"/>
      <c r="C12875" s="38"/>
    </row>
    <row r="12876" spans="1:3" x14ac:dyDescent="0.25">
      <c r="A12876" s="38"/>
      <c r="B12876" s="5"/>
      <c r="C12876" s="38"/>
    </row>
    <row r="12877" spans="1:3" x14ac:dyDescent="0.25">
      <c r="A12877" s="38"/>
      <c r="B12877" s="5"/>
      <c r="C12877" s="38"/>
    </row>
    <row r="12878" spans="1:3" x14ac:dyDescent="0.25">
      <c r="A12878" s="38"/>
      <c r="B12878" s="5"/>
      <c r="C12878" s="38"/>
    </row>
    <row r="12879" spans="1:3" x14ac:dyDescent="0.25">
      <c r="A12879" s="38"/>
      <c r="B12879" s="5"/>
      <c r="C12879" s="38"/>
    </row>
    <row r="12880" spans="1:3" x14ac:dyDescent="0.25">
      <c r="A12880" s="38"/>
      <c r="B12880" s="5"/>
      <c r="C12880" s="38"/>
    </row>
    <row r="12881" spans="1:3" x14ac:dyDescent="0.25">
      <c r="A12881" s="38"/>
      <c r="B12881" s="5"/>
      <c r="C12881" s="38"/>
    </row>
    <row r="12882" spans="1:3" x14ac:dyDescent="0.25">
      <c r="A12882" s="38"/>
      <c r="B12882" s="5"/>
      <c r="C12882" s="38"/>
    </row>
    <row r="12883" spans="1:3" x14ac:dyDescent="0.25">
      <c r="A12883" s="38"/>
      <c r="B12883" s="5"/>
      <c r="C12883" s="38"/>
    </row>
    <row r="12884" spans="1:3" x14ac:dyDescent="0.25">
      <c r="A12884" s="38"/>
      <c r="B12884" s="5"/>
      <c r="C12884" s="38"/>
    </row>
    <row r="12885" spans="1:3" x14ac:dyDescent="0.25">
      <c r="A12885" s="38"/>
      <c r="B12885" s="5"/>
      <c r="C12885" s="38"/>
    </row>
    <row r="12886" spans="1:3" x14ac:dyDescent="0.25">
      <c r="A12886" s="38"/>
      <c r="B12886" s="5"/>
      <c r="C12886" s="38"/>
    </row>
    <row r="12887" spans="1:3" x14ac:dyDescent="0.25">
      <c r="A12887" s="38"/>
      <c r="B12887" s="5"/>
      <c r="C12887" s="38"/>
    </row>
    <row r="12888" spans="1:3" x14ac:dyDescent="0.25">
      <c r="A12888" s="38"/>
      <c r="B12888" s="5"/>
      <c r="C12888" s="38"/>
    </row>
    <row r="12889" spans="1:3" x14ac:dyDescent="0.25">
      <c r="A12889" s="38"/>
      <c r="B12889" s="5"/>
      <c r="C12889" s="38"/>
    </row>
    <row r="12890" spans="1:3" x14ac:dyDescent="0.25">
      <c r="A12890" s="38"/>
      <c r="B12890" s="5"/>
      <c r="C12890" s="38"/>
    </row>
    <row r="12891" spans="1:3" x14ac:dyDescent="0.25">
      <c r="A12891" s="38"/>
      <c r="B12891" s="5"/>
      <c r="C12891" s="38"/>
    </row>
    <row r="12892" spans="1:3" x14ac:dyDescent="0.25">
      <c r="A12892" s="38"/>
      <c r="B12892" s="5"/>
      <c r="C12892" s="38"/>
    </row>
    <row r="12893" spans="1:3" x14ac:dyDescent="0.25">
      <c r="A12893" s="38"/>
      <c r="B12893" s="5"/>
      <c r="C12893" s="38"/>
    </row>
    <row r="12894" spans="1:3" x14ac:dyDescent="0.25">
      <c r="A12894" s="38"/>
      <c r="B12894" s="5"/>
      <c r="C12894" s="38"/>
    </row>
    <row r="12895" spans="1:3" x14ac:dyDescent="0.25">
      <c r="A12895" s="38"/>
      <c r="B12895" s="5"/>
      <c r="C12895" s="38"/>
    </row>
    <row r="12896" spans="1:3" x14ac:dyDescent="0.25">
      <c r="A12896" s="38"/>
      <c r="B12896" s="5"/>
      <c r="C12896" s="38"/>
    </row>
    <row r="12897" spans="1:3" x14ac:dyDescent="0.25">
      <c r="A12897" s="38"/>
      <c r="B12897" s="5"/>
      <c r="C12897" s="38"/>
    </row>
    <row r="12898" spans="1:3" x14ac:dyDescent="0.25">
      <c r="A12898" s="38"/>
      <c r="B12898" s="5"/>
      <c r="C12898" s="38"/>
    </row>
    <row r="12899" spans="1:3" x14ac:dyDescent="0.25">
      <c r="A12899" s="38"/>
      <c r="B12899" s="5"/>
      <c r="C12899" s="38"/>
    </row>
    <row r="12900" spans="1:3" x14ac:dyDescent="0.25">
      <c r="A12900" s="38"/>
      <c r="B12900" s="5"/>
      <c r="C12900" s="38"/>
    </row>
    <row r="12901" spans="1:3" x14ac:dyDescent="0.25">
      <c r="A12901" s="38"/>
      <c r="B12901" s="5"/>
      <c r="C12901" s="38"/>
    </row>
    <row r="12902" spans="1:3" x14ac:dyDescent="0.25">
      <c r="A12902" s="38"/>
      <c r="B12902" s="5"/>
      <c r="C12902" s="38"/>
    </row>
    <row r="12903" spans="1:3" x14ac:dyDescent="0.25">
      <c r="A12903" s="38"/>
      <c r="B12903" s="5"/>
      <c r="C12903" s="38"/>
    </row>
    <row r="12904" spans="1:3" x14ac:dyDescent="0.25">
      <c r="A12904" s="38"/>
      <c r="B12904" s="5"/>
      <c r="C12904" s="38"/>
    </row>
    <row r="12905" spans="1:3" x14ac:dyDescent="0.25">
      <c r="A12905" s="38"/>
      <c r="B12905" s="5"/>
      <c r="C12905" s="38"/>
    </row>
    <row r="12906" spans="1:3" x14ac:dyDescent="0.25">
      <c r="A12906" s="38"/>
      <c r="B12906" s="5"/>
      <c r="C12906" s="38"/>
    </row>
    <row r="12907" spans="1:3" x14ac:dyDescent="0.25">
      <c r="A12907" s="38"/>
      <c r="B12907" s="5"/>
      <c r="C12907" s="38"/>
    </row>
    <row r="12908" spans="1:3" x14ac:dyDescent="0.25">
      <c r="A12908" s="38"/>
      <c r="B12908" s="5"/>
      <c r="C12908" s="38"/>
    </row>
    <row r="12909" spans="1:3" x14ac:dyDescent="0.25">
      <c r="A12909" s="38"/>
      <c r="B12909" s="5"/>
      <c r="C12909" s="38"/>
    </row>
    <row r="12910" spans="1:3" x14ac:dyDescent="0.25">
      <c r="A12910" s="38"/>
      <c r="B12910" s="5"/>
      <c r="C12910" s="38"/>
    </row>
    <row r="12911" spans="1:3" x14ac:dyDescent="0.25">
      <c r="A12911" s="38"/>
      <c r="B12911" s="5"/>
      <c r="C12911" s="38"/>
    </row>
    <row r="12912" spans="1:3" x14ac:dyDescent="0.25">
      <c r="A12912" s="38"/>
      <c r="B12912" s="5"/>
      <c r="C12912" s="38"/>
    </row>
    <row r="12913" spans="1:3" x14ac:dyDescent="0.25">
      <c r="A12913" s="38"/>
      <c r="B12913" s="5"/>
      <c r="C12913" s="38"/>
    </row>
    <row r="12914" spans="1:3" x14ac:dyDescent="0.25">
      <c r="A12914" s="38"/>
      <c r="B12914" s="5"/>
      <c r="C12914" s="38"/>
    </row>
    <row r="12915" spans="1:3" x14ac:dyDescent="0.25">
      <c r="A12915" s="38"/>
      <c r="B12915" s="5"/>
      <c r="C12915" s="38"/>
    </row>
    <row r="12916" spans="1:3" x14ac:dyDescent="0.25">
      <c r="A12916" s="38"/>
      <c r="B12916" s="5"/>
      <c r="C12916" s="38"/>
    </row>
    <row r="12917" spans="1:3" x14ac:dyDescent="0.25">
      <c r="A12917" s="38"/>
      <c r="B12917" s="5"/>
      <c r="C12917" s="38"/>
    </row>
    <row r="12918" spans="1:3" x14ac:dyDescent="0.25">
      <c r="A12918" s="38"/>
      <c r="B12918" s="5"/>
      <c r="C12918" s="38"/>
    </row>
    <row r="12919" spans="1:3" x14ac:dyDescent="0.25">
      <c r="A12919" s="38"/>
      <c r="B12919" s="5"/>
      <c r="C12919" s="38"/>
    </row>
    <row r="12920" spans="1:3" x14ac:dyDescent="0.25">
      <c r="A12920" s="38"/>
      <c r="B12920" s="5"/>
      <c r="C12920" s="38"/>
    </row>
    <row r="12921" spans="1:3" x14ac:dyDescent="0.25">
      <c r="A12921" s="38"/>
      <c r="B12921" s="5"/>
      <c r="C12921" s="38"/>
    </row>
    <row r="12922" spans="1:3" x14ac:dyDescent="0.25">
      <c r="A12922" s="38"/>
      <c r="B12922" s="5"/>
      <c r="C12922" s="38"/>
    </row>
    <row r="12923" spans="1:3" x14ac:dyDescent="0.25">
      <c r="A12923" s="38"/>
      <c r="B12923" s="5"/>
      <c r="C12923" s="38"/>
    </row>
    <row r="12924" spans="1:3" x14ac:dyDescent="0.25">
      <c r="A12924" s="38"/>
      <c r="B12924" s="5"/>
      <c r="C12924" s="38"/>
    </row>
    <row r="12925" spans="1:3" x14ac:dyDescent="0.25">
      <c r="A12925" s="38"/>
      <c r="B12925" s="5"/>
      <c r="C12925" s="38"/>
    </row>
    <row r="12926" spans="1:3" x14ac:dyDescent="0.25">
      <c r="A12926" s="38"/>
      <c r="B12926" s="5"/>
      <c r="C12926" s="38"/>
    </row>
    <row r="12927" spans="1:3" x14ac:dyDescent="0.25">
      <c r="A12927" s="38"/>
      <c r="B12927" s="5"/>
      <c r="C12927" s="38"/>
    </row>
    <row r="12928" spans="1:3" x14ac:dyDescent="0.25">
      <c r="A12928" s="38"/>
      <c r="B12928" s="5"/>
      <c r="C12928" s="38"/>
    </row>
    <row r="12929" spans="1:3" x14ac:dyDescent="0.25">
      <c r="A12929" s="38"/>
      <c r="B12929" s="5"/>
      <c r="C12929" s="38"/>
    </row>
    <row r="12930" spans="1:3" x14ac:dyDescent="0.25">
      <c r="A12930" s="38"/>
      <c r="B12930" s="5"/>
      <c r="C12930" s="38"/>
    </row>
    <row r="12931" spans="1:3" x14ac:dyDescent="0.25">
      <c r="A12931" s="38"/>
      <c r="B12931" s="5"/>
      <c r="C12931" s="38"/>
    </row>
    <row r="12932" spans="1:3" x14ac:dyDescent="0.25">
      <c r="A12932" s="38"/>
      <c r="B12932" s="5"/>
      <c r="C12932" s="38"/>
    </row>
    <row r="12933" spans="1:3" x14ac:dyDescent="0.25">
      <c r="A12933" s="38"/>
      <c r="B12933" s="5"/>
      <c r="C12933" s="38"/>
    </row>
    <row r="12934" spans="1:3" x14ac:dyDescent="0.25">
      <c r="A12934" s="38"/>
      <c r="B12934" s="5"/>
      <c r="C12934" s="38"/>
    </row>
    <row r="12935" spans="1:3" x14ac:dyDescent="0.25">
      <c r="A12935" s="38"/>
      <c r="B12935" s="5"/>
      <c r="C12935" s="38"/>
    </row>
    <row r="12936" spans="1:3" x14ac:dyDescent="0.25">
      <c r="A12936" s="38"/>
      <c r="B12936" s="5"/>
      <c r="C12936" s="38"/>
    </row>
    <row r="12937" spans="1:3" x14ac:dyDescent="0.25">
      <c r="A12937" s="38"/>
      <c r="B12937" s="5"/>
      <c r="C12937" s="38"/>
    </row>
    <row r="12938" spans="1:3" x14ac:dyDescent="0.25">
      <c r="A12938" s="38"/>
      <c r="B12938" s="5"/>
      <c r="C12938" s="38"/>
    </row>
    <row r="12939" spans="1:3" x14ac:dyDescent="0.25">
      <c r="A12939" s="38"/>
      <c r="B12939" s="5"/>
      <c r="C12939" s="38"/>
    </row>
    <row r="12940" spans="1:3" x14ac:dyDescent="0.25">
      <c r="A12940" s="38"/>
      <c r="B12940" s="5"/>
      <c r="C12940" s="38"/>
    </row>
    <row r="12941" spans="1:3" x14ac:dyDescent="0.25">
      <c r="A12941" s="38"/>
      <c r="B12941" s="5"/>
      <c r="C12941" s="38"/>
    </row>
    <row r="12942" spans="1:3" x14ac:dyDescent="0.25">
      <c r="A12942" s="38"/>
      <c r="B12942" s="5"/>
      <c r="C12942" s="38"/>
    </row>
    <row r="12943" spans="1:3" x14ac:dyDescent="0.25">
      <c r="A12943" s="38"/>
      <c r="B12943" s="5"/>
      <c r="C12943" s="38"/>
    </row>
    <row r="12944" spans="1:3" x14ac:dyDescent="0.25">
      <c r="A12944" s="38"/>
      <c r="B12944" s="5"/>
      <c r="C12944" s="38"/>
    </row>
    <row r="12945" spans="1:3" x14ac:dyDescent="0.25">
      <c r="A12945" s="38"/>
      <c r="B12945" s="5"/>
      <c r="C12945" s="38"/>
    </row>
    <row r="12946" spans="1:3" x14ac:dyDescent="0.25">
      <c r="A12946" s="38"/>
      <c r="B12946" s="5"/>
      <c r="C12946" s="38"/>
    </row>
    <row r="12947" spans="1:3" x14ac:dyDescent="0.25">
      <c r="A12947" s="38"/>
      <c r="B12947" s="5"/>
      <c r="C12947" s="38"/>
    </row>
    <row r="12948" spans="1:3" x14ac:dyDescent="0.25">
      <c r="A12948" s="38"/>
      <c r="B12948" s="5"/>
      <c r="C12948" s="38"/>
    </row>
    <row r="12949" spans="1:3" x14ac:dyDescent="0.25">
      <c r="A12949" s="38"/>
      <c r="B12949" s="5"/>
      <c r="C12949" s="38"/>
    </row>
    <row r="12950" spans="1:3" x14ac:dyDescent="0.25">
      <c r="A12950" s="38"/>
      <c r="B12950" s="5"/>
      <c r="C12950" s="38"/>
    </row>
    <row r="12951" spans="1:3" x14ac:dyDescent="0.25">
      <c r="A12951" s="38"/>
      <c r="B12951" s="5"/>
      <c r="C12951" s="38"/>
    </row>
    <row r="12952" spans="1:3" x14ac:dyDescent="0.25">
      <c r="A12952" s="38"/>
      <c r="B12952" s="5"/>
      <c r="C12952" s="38"/>
    </row>
    <row r="12953" spans="1:3" x14ac:dyDescent="0.25">
      <c r="A12953" s="38"/>
      <c r="B12953" s="5"/>
      <c r="C12953" s="38"/>
    </row>
    <row r="12954" spans="1:3" x14ac:dyDescent="0.25">
      <c r="A12954" s="38"/>
      <c r="B12954" s="5"/>
      <c r="C12954" s="38"/>
    </row>
    <row r="12955" spans="1:3" x14ac:dyDescent="0.25">
      <c r="A12955" s="38"/>
      <c r="B12955" s="5"/>
      <c r="C12955" s="38"/>
    </row>
    <row r="12956" spans="1:3" x14ac:dyDescent="0.25">
      <c r="A12956" s="38"/>
      <c r="B12956" s="5"/>
      <c r="C12956" s="38"/>
    </row>
    <row r="12957" spans="1:3" x14ac:dyDescent="0.25">
      <c r="A12957" s="38"/>
      <c r="B12957" s="5"/>
      <c r="C12957" s="38"/>
    </row>
    <row r="12958" spans="1:3" x14ac:dyDescent="0.25">
      <c r="A12958" s="38"/>
      <c r="B12958" s="5"/>
      <c r="C12958" s="38"/>
    </row>
    <row r="12959" spans="1:3" x14ac:dyDescent="0.25">
      <c r="A12959" s="38"/>
      <c r="B12959" s="5"/>
      <c r="C12959" s="38"/>
    </row>
    <row r="12960" spans="1:3" x14ac:dyDescent="0.25">
      <c r="A12960" s="38"/>
      <c r="B12960" s="5"/>
      <c r="C12960" s="38"/>
    </row>
    <row r="12961" spans="1:3" x14ac:dyDescent="0.25">
      <c r="A12961" s="38"/>
      <c r="B12961" s="5"/>
      <c r="C12961" s="38"/>
    </row>
    <row r="12962" spans="1:3" x14ac:dyDescent="0.25">
      <c r="A12962" s="38"/>
      <c r="B12962" s="5"/>
      <c r="C12962" s="38"/>
    </row>
    <row r="12963" spans="1:3" x14ac:dyDescent="0.25">
      <c r="A12963" s="38"/>
      <c r="B12963" s="5"/>
      <c r="C12963" s="38"/>
    </row>
    <row r="12964" spans="1:3" x14ac:dyDescent="0.25">
      <c r="A12964" s="38"/>
      <c r="B12964" s="5"/>
      <c r="C12964" s="38"/>
    </row>
    <row r="12965" spans="1:3" x14ac:dyDescent="0.25">
      <c r="A12965" s="38"/>
      <c r="B12965" s="5"/>
      <c r="C12965" s="38"/>
    </row>
    <row r="12966" spans="1:3" x14ac:dyDescent="0.25">
      <c r="A12966" s="38"/>
      <c r="B12966" s="5"/>
      <c r="C12966" s="38"/>
    </row>
    <row r="12967" spans="1:3" x14ac:dyDescent="0.25">
      <c r="A12967" s="38"/>
      <c r="B12967" s="5"/>
      <c r="C12967" s="38"/>
    </row>
    <row r="12968" spans="1:3" x14ac:dyDescent="0.25">
      <c r="A12968" s="38"/>
      <c r="B12968" s="5"/>
      <c r="C12968" s="38"/>
    </row>
    <row r="12969" spans="1:3" x14ac:dyDescent="0.25">
      <c r="A12969" s="38"/>
      <c r="B12969" s="5"/>
      <c r="C12969" s="38"/>
    </row>
    <row r="12970" spans="1:3" x14ac:dyDescent="0.25">
      <c r="A12970" s="38"/>
      <c r="B12970" s="5"/>
      <c r="C12970" s="38"/>
    </row>
    <row r="12971" spans="1:3" x14ac:dyDescent="0.25">
      <c r="A12971" s="38"/>
      <c r="B12971" s="5"/>
      <c r="C12971" s="38"/>
    </row>
    <row r="12972" spans="1:3" x14ac:dyDescent="0.25">
      <c r="A12972" s="38"/>
      <c r="B12972" s="5"/>
      <c r="C12972" s="38"/>
    </row>
    <row r="12973" spans="1:3" x14ac:dyDescent="0.25">
      <c r="A12973" s="38"/>
      <c r="B12973" s="5"/>
      <c r="C12973" s="38"/>
    </row>
    <row r="12974" spans="1:3" x14ac:dyDescent="0.25">
      <c r="A12974" s="38"/>
      <c r="B12974" s="5"/>
      <c r="C12974" s="38"/>
    </row>
    <row r="12975" spans="1:3" x14ac:dyDescent="0.25">
      <c r="A12975" s="38"/>
      <c r="B12975" s="5"/>
      <c r="C12975" s="38"/>
    </row>
    <row r="12976" spans="1:3" x14ac:dyDescent="0.25">
      <c r="A12976" s="38"/>
      <c r="B12976" s="5"/>
      <c r="C12976" s="38"/>
    </row>
    <row r="12977" spans="1:3" x14ac:dyDescent="0.25">
      <c r="A12977" s="38"/>
      <c r="B12977" s="5"/>
      <c r="C12977" s="38"/>
    </row>
    <row r="12978" spans="1:3" x14ac:dyDescent="0.25">
      <c r="A12978" s="38"/>
      <c r="B12978" s="5"/>
      <c r="C12978" s="38"/>
    </row>
    <row r="12979" spans="1:3" x14ac:dyDescent="0.25">
      <c r="A12979" s="38"/>
      <c r="B12979" s="5"/>
      <c r="C12979" s="38"/>
    </row>
    <row r="12980" spans="1:3" x14ac:dyDescent="0.25">
      <c r="A12980" s="38"/>
      <c r="B12980" s="5"/>
      <c r="C12980" s="38"/>
    </row>
    <row r="12981" spans="1:3" x14ac:dyDescent="0.25">
      <c r="A12981" s="38"/>
      <c r="B12981" s="5"/>
      <c r="C12981" s="38"/>
    </row>
    <row r="12982" spans="1:3" x14ac:dyDescent="0.25">
      <c r="A12982" s="38"/>
      <c r="B12982" s="5"/>
      <c r="C12982" s="38"/>
    </row>
    <row r="12983" spans="1:3" x14ac:dyDescent="0.25">
      <c r="A12983" s="38"/>
      <c r="B12983" s="5"/>
      <c r="C12983" s="38"/>
    </row>
    <row r="12984" spans="1:3" x14ac:dyDescent="0.25">
      <c r="A12984" s="38"/>
      <c r="B12984" s="5"/>
      <c r="C12984" s="38"/>
    </row>
    <row r="12985" spans="1:3" x14ac:dyDescent="0.25">
      <c r="A12985" s="38"/>
      <c r="B12985" s="5"/>
      <c r="C12985" s="38"/>
    </row>
    <row r="12986" spans="1:3" x14ac:dyDescent="0.25">
      <c r="A12986" s="38"/>
      <c r="B12986" s="5"/>
      <c r="C12986" s="38"/>
    </row>
    <row r="12987" spans="1:3" x14ac:dyDescent="0.25">
      <c r="A12987" s="38"/>
      <c r="B12987" s="5"/>
      <c r="C12987" s="38"/>
    </row>
    <row r="12988" spans="1:3" x14ac:dyDescent="0.25">
      <c r="A12988" s="38"/>
      <c r="B12988" s="5"/>
      <c r="C12988" s="38"/>
    </row>
    <row r="12989" spans="1:3" x14ac:dyDescent="0.25">
      <c r="A12989" s="38"/>
      <c r="B12989" s="5"/>
      <c r="C12989" s="38"/>
    </row>
    <row r="12990" spans="1:3" x14ac:dyDescent="0.25">
      <c r="A12990" s="38"/>
      <c r="B12990" s="5"/>
      <c r="C12990" s="38"/>
    </row>
    <row r="12991" spans="1:3" x14ac:dyDescent="0.25">
      <c r="A12991" s="38"/>
      <c r="B12991" s="5"/>
      <c r="C12991" s="38"/>
    </row>
    <row r="12992" spans="1:3" x14ac:dyDescent="0.25">
      <c r="A12992" s="38"/>
      <c r="B12992" s="5"/>
      <c r="C12992" s="38"/>
    </row>
    <row r="12993" spans="1:3" x14ac:dyDescent="0.25">
      <c r="A12993" s="38"/>
      <c r="B12993" s="5"/>
      <c r="C12993" s="38"/>
    </row>
    <row r="12994" spans="1:3" x14ac:dyDescent="0.25">
      <c r="A12994" s="38"/>
      <c r="B12994" s="5"/>
      <c r="C12994" s="38"/>
    </row>
    <row r="12995" spans="1:3" x14ac:dyDescent="0.25">
      <c r="A12995" s="38"/>
      <c r="B12995" s="5"/>
      <c r="C12995" s="38"/>
    </row>
    <row r="12996" spans="1:3" x14ac:dyDescent="0.25">
      <c r="A12996" s="38"/>
      <c r="B12996" s="5"/>
      <c r="C12996" s="38"/>
    </row>
    <row r="12997" spans="1:3" x14ac:dyDescent="0.25">
      <c r="A12997" s="38"/>
      <c r="B12997" s="5"/>
      <c r="C12997" s="38"/>
    </row>
    <row r="12998" spans="1:3" x14ac:dyDescent="0.25">
      <c r="A12998" s="38"/>
      <c r="B12998" s="5"/>
      <c r="C12998" s="38"/>
    </row>
    <row r="12999" spans="1:3" x14ac:dyDescent="0.25">
      <c r="A12999" s="38"/>
      <c r="B12999" s="5"/>
      <c r="C12999" s="38"/>
    </row>
    <row r="13000" spans="1:3" x14ac:dyDescent="0.25">
      <c r="A13000" s="38"/>
      <c r="B13000" s="5"/>
      <c r="C13000" s="38"/>
    </row>
    <row r="13001" spans="1:3" x14ac:dyDescent="0.25">
      <c r="A13001" s="38"/>
      <c r="B13001" s="5"/>
      <c r="C13001" s="38"/>
    </row>
    <row r="13002" spans="1:3" x14ac:dyDescent="0.25">
      <c r="A13002" s="38"/>
      <c r="B13002" s="5"/>
      <c r="C13002" s="38"/>
    </row>
    <row r="13003" spans="1:3" x14ac:dyDescent="0.25">
      <c r="A13003" s="38"/>
      <c r="B13003" s="5"/>
      <c r="C13003" s="38"/>
    </row>
    <row r="13004" spans="1:3" x14ac:dyDescent="0.25">
      <c r="A13004" s="38"/>
      <c r="B13004" s="5"/>
      <c r="C13004" s="38"/>
    </row>
    <row r="13005" spans="1:3" x14ac:dyDescent="0.25">
      <c r="A13005" s="38"/>
      <c r="B13005" s="5"/>
      <c r="C13005" s="38"/>
    </row>
    <row r="13006" spans="1:3" x14ac:dyDescent="0.25">
      <c r="A13006" s="38"/>
      <c r="B13006" s="5"/>
      <c r="C13006" s="38"/>
    </row>
    <row r="13007" spans="1:3" x14ac:dyDescent="0.25">
      <c r="A13007" s="38"/>
      <c r="B13007" s="5"/>
      <c r="C13007" s="38"/>
    </row>
    <row r="13008" spans="1:3" x14ac:dyDescent="0.25">
      <c r="A13008" s="38"/>
      <c r="B13008" s="5"/>
      <c r="C13008" s="38"/>
    </row>
    <row r="13009" spans="1:3" x14ac:dyDescent="0.25">
      <c r="A13009" s="38"/>
      <c r="B13009" s="5"/>
      <c r="C13009" s="38"/>
    </row>
    <row r="13010" spans="1:3" x14ac:dyDescent="0.25">
      <c r="A13010" s="38"/>
      <c r="B13010" s="5"/>
      <c r="C13010" s="38"/>
    </row>
    <row r="13011" spans="1:3" x14ac:dyDescent="0.25">
      <c r="A13011" s="38"/>
      <c r="B13011" s="5"/>
      <c r="C13011" s="38"/>
    </row>
    <row r="13012" spans="1:3" x14ac:dyDescent="0.25">
      <c r="A13012" s="38"/>
      <c r="B13012" s="5"/>
      <c r="C13012" s="38"/>
    </row>
    <row r="13013" spans="1:3" x14ac:dyDescent="0.25">
      <c r="A13013" s="38"/>
      <c r="B13013" s="5"/>
      <c r="C13013" s="38"/>
    </row>
    <row r="13014" spans="1:3" x14ac:dyDescent="0.25">
      <c r="A13014" s="38"/>
      <c r="B13014" s="5"/>
      <c r="C13014" s="38"/>
    </row>
    <row r="13015" spans="1:3" x14ac:dyDescent="0.25">
      <c r="A13015" s="38"/>
      <c r="B13015" s="5"/>
      <c r="C13015" s="38"/>
    </row>
    <row r="13016" spans="1:3" x14ac:dyDescent="0.25">
      <c r="A13016" s="38"/>
      <c r="B13016" s="5"/>
      <c r="C13016" s="38"/>
    </row>
    <row r="13017" spans="1:3" x14ac:dyDescent="0.25">
      <c r="A13017" s="38"/>
      <c r="B13017" s="5"/>
      <c r="C13017" s="38"/>
    </row>
    <row r="13018" spans="1:3" x14ac:dyDescent="0.25">
      <c r="A13018" s="38"/>
      <c r="B13018" s="5"/>
      <c r="C13018" s="38"/>
    </row>
    <row r="13019" spans="1:3" x14ac:dyDescent="0.25">
      <c r="A13019" s="38"/>
      <c r="B13019" s="5"/>
      <c r="C13019" s="38"/>
    </row>
    <row r="13020" spans="1:3" x14ac:dyDescent="0.25">
      <c r="A13020" s="38"/>
      <c r="B13020" s="5"/>
      <c r="C13020" s="38"/>
    </row>
    <row r="13021" spans="1:3" x14ac:dyDescent="0.25">
      <c r="A13021" s="38"/>
      <c r="B13021" s="5"/>
      <c r="C13021" s="38"/>
    </row>
    <row r="13022" spans="1:3" x14ac:dyDescent="0.25">
      <c r="A13022" s="38"/>
      <c r="B13022" s="5"/>
      <c r="C13022" s="38"/>
    </row>
    <row r="13023" spans="1:3" x14ac:dyDescent="0.25">
      <c r="A13023" s="38"/>
      <c r="B13023" s="5"/>
      <c r="C13023" s="38"/>
    </row>
    <row r="13024" spans="1:3" x14ac:dyDescent="0.25">
      <c r="A13024" s="38"/>
      <c r="B13024" s="5"/>
      <c r="C13024" s="38"/>
    </row>
    <row r="13025" spans="1:3" x14ac:dyDescent="0.25">
      <c r="A13025" s="38"/>
      <c r="B13025" s="5"/>
      <c r="C13025" s="38"/>
    </row>
    <row r="13026" spans="1:3" x14ac:dyDescent="0.25">
      <c r="A13026" s="38"/>
      <c r="B13026" s="5"/>
      <c r="C13026" s="38"/>
    </row>
    <row r="13027" spans="1:3" x14ac:dyDescent="0.25">
      <c r="A13027" s="38"/>
      <c r="B13027" s="5"/>
      <c r="C13027" s="38"/>
    </row>
    <row r="13028" spans="1:3" x14ac:dyDescent="0.25">
      <c r="A13028" s="38"/>
      <c r="B13028" s="5"/>
      <c r="C13028" s="38"/>
    </row>
    <row r="13029" spans="1:3" x14ac:dyDescent="0.25">
      <c r="A13029" s="38"/>
      <c r="B13029" s="5"/>
      <c r="C13029" s="38"/>
    </row>
    <row r="13030" spans="1:3" x14ac:dyDescent="0.25">
      <c r="A13030" s="38"/>
      <c r="B13030" s="5"/>
      <c r="C13030" s="38"/>
    </row>
    <row r="13031" spans="1:3" x14ac:dyDescent="0.25">
      <c r="A13031" s="38"/>
      <c r="B13031" s="5"/>
      <c r="C13031" s="38"/>
    </row>
    <row r="13032" spans="1:3" x14ac:dyDescent="0.25">
      <c r="A13032" s="38"/>
      <c r="B13032" s="5"/>
      <c r="C13032" s="38"/>
    </row>
    <row r="13033" spans="1:3" x14ac:dyDescent="0.25">
      <c r="A13033" s="38"/>
      <c r="B13033" s="5"/>
      <c r="C13033" s="38"/>
    </row>
    <row r="13034" spans="1:3" x14ac:dyDescent="0.25">
      <c r="A13034" s="38"/>
      <c r="B13034" s="5"/>
      <c r="C13034" s="38"/>
    </row>
    <row r="13035" spans="1:3" x14ac:dyDescent="0.25">
      <c r="A13035" s="38"/>
      <c r="B13035" s="5"/>
      <c r="C13035" s="38"/>
    </row>
    <row r="13036" spans="1:3" x14ac:dyDescent="0.25">
      <c r="A13036" s="38"/>
      <c r="B13036" s="5"/>
      <c r="C13036" s="38"/>
    </row>
    <row r="13037" spans="1:3" x14ac:dyDescent="0.25">
      <c r="A13037" s="38"/>
      <c r="B13037" s="5"/>
      <c r="C13037" s="38"/>
    </row>
    <row r="13038" spans="1:3" x14ac:dyDescent="0.25">
      <c r="A13038" s="38"/>
      <c r="B13038" s="5"/>
      <c r="C13038" s="38"/>
    </row>
    <row r="13039" spans="1:3" x14ac:dyDescent="0.25">
      <c r="A13039" s="38"/>
      <c r="B13039" s="5"/>
      <c r="C13039" s="38"/>
    </row>
    <row r="13040" spans="1:3" x14ac:dyDescent="0.25">
      <c r="A13040" s="38"/>
      <c r="B13040" s="5"/>
      <c r="C13040" s="38"/>
    </row>
    <row r="13041" spans="1:3" x14ac:dyDescent="0.25">
      <c r="A13041" s="38"/>
      <c r="B13041" s="5"/>
      <c r="C13041" s="38"/>
    </row>
    <row r="13042" spans="1:3" x14ac:dyDescent="0.25">
      <c r="A13042" s="38"/>
      <c r="B13042" s="5"/>
      <c r="C13042" s="38"/>
    </row>
    <row r="13043" spans="1:3" x14ac:dyDescent="0.25">
      <c r="A13043" s="38"/>
      <c r="B13043" s="5"/>
      <c r="C13043" s="38"/>
    </row>
    <row r="13044" spans="1:3" x14ac:dyDescent="0.25">
      <c r="A13044" s="38"/>
      <c r="B13044" s="5"/>
      <c r="C13044" s="38"/>
    </row>
    <row r="13045" spans="1:3" x14ac:dyDescent="0.25">
      <c r="A13045" s="38"/>
      <c r="B13045" s="5"/>
      <c r="C13045" s="38"/>
    </row>
    <row r="13046" spans="1:3" x14ac:dyDescent="0.25">
      <c r="A13046" s="38"/>
      <c r="B13046" s="5"/>
      <c r="C13046" s="38"/>
    </row>
    <row r="13047" spans="1:3" x14ac:dyDescent="0.25">
      <c r="A13047" s="38"/>
      <c r="B13047" s="5"/>
      <c r="C13047" s="38"/>
    </row>
    <row r="13048" spans="1:3" x14ac:dyDescent="0.25">
      <c r="A13048" s="38"/>
      <c r="B13048" s="5"/>
      <c r="C13048" s="38"/>
    </row>
    <row r="13049" spans="1:3" x14ac:dyDescent="0.25">
      <c r="A13049" s="38"/>
      <c r="B13049" s="5"/>
      <c r="C13049" s="38"/>
    </row>
    <row r="13050" spans="1:3" x14ac:dyDescent="0.25">
      <c r="A13050" s="38"/>
      <c r="B13050" s="5"/>
      <c r="C13050" s="38"/>
    </row>
    <row r="13051" spans="1:3" x14ac:dyDescent="0.25">
      <c r="A13051" s="38"/>
      <c r="B13051" s="5"/>
      <c r="C13051" s="38"/>
    </row>
    <row r="13052" spans="1:3" x14ac:dyDescent="0.25">
      <c r="A13052" s="38"/>
      <c r="B13052" s="5"/>
      <c r="C13052" s="38"/>
    </row>
    <row r="13053" spans="1:3" x14ac:dyDescent="0.25">
      <c r="A13053" s="38"/>
      <c r="B13053" s="5"/>
      <c r="C13053" s="38"/>
    </row>
    <row r="13054" spans="1:3" x14ac:dyDescent="0.25">
      <c r="A13054" s="38"/>
      <c r="B13054" s="5"/>
      <c r="C13054" s="38"/>
    </row>
    <row r="13055" spans="1:3" x14ac:dyDescent="0.25">
      <c r="A13055" s="38"/>
      <c r="B13055" s="5"/>
      <c r="C13055" s="38"/>
    </row>
    <row r="13056" spans="1:3" x14ac:dyDescent="0.25">
      <c r="A13056" s="38"/>
      <c r="B13056" s="5"/>
      <c r="C13056" s="38"/>
    </row>
    <row r="13057" spans="1:3" x14ac:dyDescent="0.25">
      <c r="A13057" s="38"/>
      <c r="B13057" s="5"/>
      <c r="C13057" s="38"/>
    </row>
    <row r="13058" spans="1:3" x14ac:dyDescent="0.25">
      <c r="A13058" s="38"/>
      <c r="B13058" s="5"/>
      <c r="C13058" s="38"/>
    </row>
    <row r="13059" spans="1:3" x14ac:dyDescent="0.25">
      <c r="A13059" s="38"/>
      <c r="B13059" s="5"/>
      <c r="C13059" s="38"/>
    </row>
    <row r="13060" spans="1:3" x14ac:dyDescent="0.25">
      <c r="A13060" s="38"/>
      <c r="B13060" s="5"/>
      <c r="C13060" s="38"/>
    </row>
    <row r="13061" spans="1:3" x14ac:dyDescent="0.25">
      <c r="A13061" s="38"/>
      <c r="B13061" s="5"/>
      <c r="C13061" s="38"/>
    </row>
    <row r="13062" spans="1:3" x14ac:dyDescent="0.25">
      <c r="A13062" s="38"/>
      <c r="B13062" s="5"/>
      <c r="C13062" s="38"/>
    </row>
    <row r="13063" spans="1:3" x14ac:dyDescent="0.25">
      <c r="A13063" s="38"/>
      <c r="B13063" s="5"/>
      <c r="C13063" s="38"/>
    </row>
    <row r="13064" spans="1:3" x14ac:dyDescent="0.25">
      <c r="A13064" s="38"/>
      <c r="B13064" s="5"/>
      <c r="C13064" s="38"/>
    </row>
    <row r="13065" spans="1:3" x14ac:dyDescent="0.25">
      <c r="A13065" s="38"/>
      <c r="B13065" s="5"/>
      <c r="C13065" s="38"/>
    </row>
    <row r="13066" spans="1:3" x14ac:dyDescent="0.25">
      <c r="A13066" s="38"/>
      <c r="B13066" s="5"/>
      <c r="C13066" s="38"/>
    </row>
    <row r="13067" spans="1:3" x14ac:dyDescent="0.25">
      <c r="A13067" s="38"/>
      <c r="B13067" s="5"/>
      <c r="C13067" s="38"/>
    </row>
    <row r="13068" spans="1:3" x14ac:dyDescent="0.25">
      <c r="A13068" s="38"/>
      <c r="B13068" s="5"/>
      <c r="C13068" s="38"/>
    </row>
    <row r="13069" spans="1:3" x14ac:dyDescent="0.25">
      <c r="A13069" s="38"/>
      <c r="B13069" s="5"/>
      <c r="C13069" s="38"/>
    </row>
    <row r="13070" spans="1:3" x14ac:dyDescent="0.25">
      <c r="A13070" s="38"/>
      <c r="B13070" s="5"/>
      <c r="C13070" s="38"/>
    </row>
    <row r="13071" spans="1:3" x14ac:dyDescent="0.25">
      <c r="A13071" s="38"/>
      <c r="B13071" s="5"/>
      <c r="C13071" s="38"/>
    </row>
    <row r="13072" spans="1:3" x14ac:dyDescent="0.25">
      <c r="A13072" s="38"/>
      <c r="B13072" s="5"/>
      <c r="C13072" s="38"/>
    </row>
    <row r="13073" spans="1:3" x14ac:dyDescent="0.25">
      <c r="A13073" s="38"/>
      <c r="B13073" s="5"/>
      <c r="C13073" s="38"/>
    </row>
    <row r="13074" spans="1:3" x14ac:dyDescent="0.25">
      <c r="A13074" s="38"/>
      <c r="B13074" s="5"/>
      <c r="C13074" s="38"/>
    </row>
    <row r="13075" spans="1:3" x14ac:dyDescent="0.25">
      <c r="A13075" s="38"/>
      <c r="B13075" s="5"/>
      <c r="C13075" s="38"/>
    </row>
    <row r="13076" spans="1:3" x14ac:dyDescent="0.25">
      <c r="A13076" s="38"/>
      <c r="B13076" s="5"/>
      <c r="C13076" s="38"/>
    </row>
    <row r="13077" spans="1:3" x14ac:dyDescent="0.25">
      <c r="A13077" s="38"/>
      <c r="B13077" s="5"/>
      <c r="C13077" s="38"/>
    </row>
    <row r="13078" spans="1:3" x14ac:dyDescent="0.25">
      <c r="A13078" s="38"/>
      <c r="B13078" s="5"/>
      <c r="C13078" s="38"/>
    </row>
    <row r="13079" spans="1:3" x14ac:dyDescent="0.25">
      <c r="A13079" s="38"/>
      <c r="B13079" s="5"/>
      <c r="C13079" s="38"/>
    </row>
    <row r="13080" spans="1:3" x14ac:dyDescent="0.25">
      <c r="A13080" s="38"/>
      <c r="B13080" s="5"/>
      <c r="C13080" s="38"/>
    </row>
    <row r="13081" spans="1:3" x14ac:dyDescent="0.25">
      <c r="A13081" s="38"/>
      <c r="B13081" s="5"/>
      <c r="C13081" s="38"/>
    </row>
    <row r="13082" spans="1:3" x14ac:dyDescent="0.25">
      <c r="A13082" s="38"/>
      <c r="B13082" s="5"/>
      <c r="C13082" s="38"/>
    </row>
    <row r="13083" spans="1:3" x14ac:dyDescent="0.25">
      <c r="A13083" s="38"/>
      <c r="B13083" s="5"/>
      <c r="C13083" s="38"/>
    </row>
    <row r="13084" spans="1:3" x14ac:dyDescent="0.25">
      <c r="A13084" s="38"/>
      <c r="B13084" s="5"/>
      <c r="C13084" s="38"/>
    </row>
    <row r="13085" spans="1:3" x14ac:dyDescent="0.25">
      <c r="A13085" s="38"/>
      <c r="B13085" s="5"/>
      <c r="C13085" s="38"/>
    </row>
    <row r="13086" spans="1:3" x14ac:dyDescent="0.25">
      <c r="A13086" s="38"/>
      <c r="B13086" s="5"/>
      <c r="C13086" s="38"/>
    </row>
    <row r="13087" spans="1:3" x14ac:dyDescent="0.25">
      <c r="A13087" s="38"/>
      <c r="B13087" s="5"/>
      <c r="C13087" s="38"/>
    </row>
    <row r="13088" spans="1:3" x14ac:dyDescent="0.25">
      <c r="A13088" s="38"/>
      <c r="B13088" s="5"/>
      <c r="C13088" s="38"/>
    </row>
    <row r="13089" spans="1:3" x14ac:dyDescent="0.25">
      <c r="A13089" s="38"/>
      <c r="B13089" s="5"/>
      <c r="C13089" s="38"/>
    </row>
    <row r="13090" spans="1:3" x14ac:dyDescent="0.25">
      <c r="A13090" s="38"/>
      <c r="B13090" s="5"/>
      <c r="C13090" s="38"/>
    </row>
    <row r="13091" spans="1:3" x14ac:dyDescent="0.25">
      <c r="A13091" s="38"/>
      <c r="B13091" s="5"/>
      <c r="C13091" s="38"/>
    </row>
    <row r="13092" spans="1:3" x14ac:dyDescent="0.25">
      <c r="A13092" s="38"/>
      <c r="B13092" s="5"/>
      <c r="C13092" s="38"/>
    </row>
    <row r="13093" spans="1:3" x14ac:dyDescent="0.25">
      <c r="A13093" s="38"/>
      <c r="B13093" s="5"/>
      <c r="C13093" s="38"/>
    </row>
    <row r="13094" spans="1:3" x14ac:dyDescent="0.25">
      <c r="A13094" s="38"/>
      <c r="B13094" s="5"/>
      <c r="C13094" s="38"/>
    </row>
    <row r="13095" spans="1:3" x14ac:dyDescent="0.25">
      <c r="A13095" s="38"/>
      <c r="B13095" s="5"/>
      <c r="C13095" s="38"/>
    </row>
    <row r="13096" spans="1:3" x14ac:dyDescent="0.25">
      <c r="A13096" s="38"/>
      <c r="B13096" s="5"/>
      <c r="C13096" s="38"/>
    </row>
    <row r="13097" spans="1:3" x14ac:dyDescent="0.25">
      <c r="A13097" s="38"/>
      <c r="B13097" s="5"/>
      <c r="C13097" s="38"/>
    </row>
    <row r="13098" spans="1:3" x14ac:dyDescent="0.25">
      <c r="A13098" s="38"/>
      <c r="B13098" s="5"/>
      <c r="C13098" s="38"/>
    </row>
    <row r="13099" spans="1:3" x14ac:dyDescent="0.25">
      <c r="A13099" s="38"/>
      <c r="B13099" s="5"/>
      <c r="C13099" s="38"/>
    </row>
    <row r="13100" spans="1:3" x14ac:dyDescent="0.25">
      <c r="A13100" s="38"/>
      <c r="B13100" s="5"/>
      <c r="C13100" s="38"/>
    </row>
    <row r="13101" spans="1:3" x14ac:dyDescent="0.25">
      <c r="A13101" s="38"/>
      <c r="B13101" s="5"/>
      <c r="C13101" s="38"/>
    </row>
    <row r="13102" spans="1:3" x14ac:dyDescent="0.25">
      <c r="A13102" s="38"/>
      <c r="B13102" s="5"/>
      <c r="C13102" s="38"/>
    </row>
    <row r="13103" spans="1:3" x14ac:dyDescent="0.25">
      <c r="A13103" s="38"/>
      <c r="B13103" s="5"/>
      <c r="C13103" s="38"/>
    </row>
    <row r="13104" spans="1:3" x14ac:dyDescent="0.25">
      <c r="A13104" s="38"/>
      <c r="B13104" s="5"/>
      <c r="C13104" s="38"/>
    </row>
    <row r="13105" spans="1:3" x14ac:dyDescent="0.25">
      <c r="A13105" s="38"/>
      <c r="B13105" s="5"/>
      <c r="C13105" s="38"/>
    </row>
    <row r="13106" spans="1:3" x14ac:dyDescent="0.25">
      <c r="A13106" s="38"/>
      <c r="B13106" s="5"/>
      <c r="C13106" s="38"/>
    </row>
    <row r="13107" spans="1:3" x14ac:dyDescent="0.25">
      <c r="A13107" s="38"/>
      <c r="B13107" s="5"/>
      <c r="C13107" s="38"/>
    </row>
    <row r="13108" spans="1:3" x14ac:dyDescent="0.25">
      <c r="A13108" s="38"/>
      <c r="B13108" s="5"/>
      <c r="C13108" s="38"/>
    </row>
    <row r="13109" spans="1:3" x14ac:dyDescent="0.25">
      <c r="A13109" s="38"/>
      <c r="B13109" s="5"/>
      <c r="C13109" s="38"/>
    </row>
    <row r="13110" spans="1:3" x14ac:dyDescent="0.25">
      <c r="A13110" s="38"/>
      <c r="B13110" s="5"/>
      <c r="C13110" s="38"/>
    </row>
    <row r="13111" spans="1:3" x14ac:dyDescent="0.25">
      <c r="A13111" s="38"/>
      <c r="B13111" s="5"/>
      <c r="C13111" s="38"/>
    </row>
    <row r="13112" spans="1:3" x14ac:dyDescent="0.25">
      <c r="A13112" s="38"/>
      <c r="B13112" s="5"/>
      <c r="C13112" s="38"/>
    </row>
    <row r="13113" spans="1:3" x14ac:dyDescent="0.25">
      <c r="A13113" s="38"/>
      <c r="B13113" s="5"/>
      <c r="C13113" s="38"/>
    </row>
    <row r="13114" spans="1:3" x14ac:dyDescent="0.25">
      <c r="A13114" s="38"/>
      <c r="B13114" s="5"/>
      <c r="C13114" s="38"/>
    </row>
    <row r="13115" spans="1:3" x14ac:dyDescent="0.25">
      <c r="A13115" s="38"/>
      <c r="B13115" s="5"/>
      <c r="C13115" s="38"/>
    </row>
    <row r="13116" spans="1:3" x14ac:dyDescent="0.25">
      <c r="A13116" s="38"/>
      <c r="B13116" s="5"/>
      <c r="C13116" s="38"/>
    </row>
    <row r="13117" spans="1:3" x14ac:dyDescent="0.25">
      <c r="A13117" s="38"/>
      <c r="B13117" s="5"/>
      <c r="C13117" s="38"/>
    </row>
    <row r="13118" spans="1:3" x14ac:dyDescent="0.25">
      <c r="A13118" s="38"/>
      <c r="B13118" s="5"/>
      <c r="C13118" s="38"/>
    </row>
    <row r="13119" spans="1:3" x14ac:dyDescent="0.25">
      <c r="A13119" s="38"/>
      <c r="B13119" s="5"/>
      <c r="C13119" s="38"/>
    </row>
    <row r="13120" spans="1:3" x14ac:dyDescent="0.25">
      <c r="A13120" s="38"/>
      <c r="B13120" s="5"/>
      <c r="C13120" s="38"/>
    </row>
    <row r="13121" spans="1:3" x14ac:dyDescent="0.25">
      <c r="A13121" s="38"/>
      <c r="B13121" s="5"/>
      <c r="C13121" s="38"/>
    </row>
    <row r="13122" spans="1:3" x14ac:dyDescent="0.25">
      <c r="A13122" s="38"/>
      <c r="B13122" s="5"/>
      <c r="C13122" s="38"/>
    </row>
    <row r="13123" spans="1:3" x14ac:dyDescent="0.25">
      <c r="A13123" s="38"/>
      <c r="B13123" s="5"/>
      <c r="C13123" s="38"/>
    </row>
    <row r="13124" spans="1:3" x14ac:dyDescent="0.25">
      <c r="A13124" s="38"/>
      <c r="B13124" s="5"/>
      <c r="C13124" s="38"/>
    </row>
    <row r="13125" spans="1:3" x14ac:dyDescent="0.25">
      <c r="A13125" s="38"/>
      <c r="B13125" s="5"/>
      <c r="C13125" s="38"/>
    </row>
    <row r="13126" spans="1:3" x14ac:dyDescent="0.25">
      <c r="A13126" s="38"/>
      <c r="B13126" s="5"/>
      <c r="C13126" s="38"/>
    </row>
    <row r="13127" spans="1:3" x14ac:dyDescent="0.25">
      <c r="A13127" s="38"/>
      <c r="B13127" s="5"/>
      <c r="C13127" s="38"/>
    </row>
    <row r="13128" spans="1:3" x14ac:dyDescent="0.25">
      <c r="A13128" s="38"/>
      <c r="B13128" s="5"/>
      <c r="C13128" s="38"/>
    </row>
    <row r="13129" spans="1:3" x14ac:dyDescent="0.25">
      <c r="A13129" s="38"/>
      <c r="B13129" s="5"/>
      <c r="C13129" s="38"/>
    </row>
    <row r="13130" spans="1:3" x14ac:dyDescent="0.25">
      <c r="A13130" s="38"/>
      <c r="B13130" s="5"/>
      <c r="C13130" s="38"/>
    </row>
    <row r="13131" spans="1:3" x14ac:dyDescent="0.25">
      <c r="A13131" s="38"/>
      <c r="B13131" s="5"/>
      <c r="C13131" s="38"/>
    </row>
    <row r="13132" spans="1:3" x14ac:dyDescent="0.25">
      <c r="A13132" s="38"/>
      <c r="B13132" s="5"/>
      <c r="C13132" s="38"/>
    </row>
    <row r="13133" spans="1:3" x14ac:dyDescent="0.25">
      <c r="A13133" s="38"/>
      <c r="B13133" s="5"/>
      <c r="C13133" s="38"/>
    </row>
    <row r="13134" spans="1:3" x14ac:dyDescent="0.25">
      <c r="A13134" s="38"/>
      <c r="B13134" s="5"/>
      <c r="C13134" s="38"/>
    </row>
    <row r="13135" spans="1:3" x14ac:dyDescent="0.25">
      <c r="A13135" s="38"/>
      <c r="B13135" s="5"/>
      <c r="C13135" s="38"/>
    </row>
    <row r="13136" spans="1:3" x14ac:dyDescent="0.25">
      <c r="A13136" s="38"/>
      <c r="B13136" s="5"/>
      <c r="C13136" s="38"/>
    </row>
    <row r="13137" spans="1:3" x14ac:dyDescent="0.25">
      <c r="A13137" s="38"/>
      <c r="B13137" s="5"/>
      <c r="C13137" s="38"/>
    </row>
    <row r="13138" spans="1:3" x14ac:dyDescent="0.25">
      <c r="A13138" s="38"/>
      <c r="B13138" s="5"/>
      <c r="C13138" s="38"/>
    </row>
    <row r="13139" spans="1:3" x14ac:dyDescent="0.25">
      <c r="A13139" s="38"/>
      <c r="B13139" s="5"/>
      <c r="C13139" s="38"/>
    </row>
    <row r="13140" spans="1:3" x14ac:dyDescent="0.25">
      <c r="A13140" s="38"/>
      <c r="B13140" s="5"/>
      <c r="C13140" s="38"/>
    </row>
    <row r="13141" spans="1:3" x14ac:dyDescent="0.25">
      <c r="A13141" s="38"/>
      <c r="B13141" s="5"/>
      <c r="C13141" s="38"/>
    </row>
    <row r="13142" spans="1:3" x14ac:dyDescent="0.25">
      <c r="A13142" s="38"/>
      <c r="B13142" s="5"/>
      <c r="C13142" s="38"/>
    </row>
    <row r="13143" spans="1:3" x14ac:dyDescent="0.25">
      <c r="A13143" s="38"/>
      <c r="B13143" s="5"/>
      <c r="C13143" s="38"/>
    </row>
    <row r="13144" spans="1:3" x14ac:dyDescent="0.25">
      <c r="A13144" s="38"/>
      <c r="B13144" s="5"/>
      <c r="C13144" s="38"/>
    </row>
    <row r="13145" spans="1:3" x14ac:dyDescent="0.25">
      <c r="A13145" s="38"/>
      <c r="B13145" s="5"/>
      <c r="C13145" s="38"/>
    </row>
    <row r="13146" spans="1:3" x14ac:dyDescent="0.25">
      <c r="A13146" s="38"/>
      <c r="B13146" s="5"/>
      <c r="C13146" s="38"/>
    </row>
    <row r="13147" spans="1:3" x14ac:dyDescent="0.25">
      <c r="A13147" s="38"/>
      <c r="B13147" s="5"/>
      <c r="C13147" s="38"/>
    </row>
    <row r="13148" spans="1:3" x14ac:dyDescent="0.25">
      <c r="A13148" s="38"/>
      <c r="B13148" s="5"/>
      <c r="C13148" s="38"/>
    </row>
    <row r="13149" spans="1:3" x14ac:dyDescent="0.25">
      <c r="A13149" s="38"/>
      <c r="B13149" s="5"/>
      <c r="C13149" s="38"/>
    </row>
    <row r="13150" spans="1:3" x14ac:dyDescent="0.25">
      <c r="A13150" s="38"/>
      <c r="B13150" s="5"/>
      <c r="C13150" s="38"/>
    </row>
    <row r="13151" spans="1:3" x14ac:dyDescent="0.25">
      <c r="A13151" s="38"/>
      <c r="B13151" s="5"/>
      <c r="C13151" s="38"/>
    </row>
    <row r="13152" spans="1:3" x14ac:dyDescent="0.25">
      <c r="A13152" s="38"/>
      <c r="B13152" s="5"/>
      <c r="C13152" s="38"/>
    </row>
    <row r="13153" spans="1:3" x14ac:dyDescent="0.25">
      <c r="A13153" s="38"/>
      <c r="B13153" s="5"/>
      <c r="C13153" s="38"/>
    </row>
    <row r="13154" spans="1:3" x14ac:dyDescent="0.25">
      <c r="A13154" s="38"/>
      <c r="B13154" s="5"/>
      <c r="C13154" s="38"/>
    </row>
    <row r="13155" spans="1:3" x14ac:dyDescent="0.25">
      <c r="A13155" s="38"/>
      <c r="B13155" s="5"/>
      <c r="C13155" s="38"/>
    </row>
    <row r="13156" spans="1:3" x14ac:dyDescent="0.25">
      <c r="A13156" s="38"/>
      <c r="B13156" s="5"/>
      <c r="C13156" s="38"/>
    </row>
    <row r="13157" spans="1:3" x14ac:dyDescent="0.25">
      <c r="A13157" s="38"/>
      <c r="B13157" s="5"/>
      <c r="C13157" s="38"/>
    </row>
    <row r="13158" spans="1:3" x14ac:dyDescent="0.25">
      <c r="A13158" s="38"/>
      <c r="B13158" s="5"/>
      <c r="C13158" s="38"/>
    </row>
    <row r="13159" spans="1:3" x14ac:dyDescent="0.25">
      <c r="A13159" s="38"/>
      <c r="B13159" s="5"/>
      <c r="C13159" s="38"/>
    </row>
    <row r="13160" spans="1:3" x14ac:dyDescent="0.25">
      <c r="A13160" s="38"/>
      <c r="B13160" s="5"/>
      <c r="C13160" s="38"/>
    </row>
    <row r="13161" spans="1:3" x14ac:dyDescent="0.25">
      <c r="A13161" s="38"/>
      <c r="B13161" s="5"/>
      <c r="C13161" s="38"/>
    </row>
    <row r="13162" spans="1:3" x14ac:dyDescent="0.25">
      <c r="A13162" s="38"/>
      <c r="B13162" s="5"/>
      <c r="C13162" s="38"/>
    </row>
    <row r="13163" spans="1:3" x14ac:dyDescent="0.25">
      <c r="A13163" s="38"/>
      <c r="B13163" s="5"/>
      <c r="C13163" s="38"/>
    </row>
    <row r="13164" spans="1:3" x14ac:dyDescent="0.25">
      <c r="A13164" s="38"/>
      <c r="B13164" s="5"/>
      <c r="C13164" s="38"/>
    </row>
    <row r="13165" spans="1:3" x14ac:dyDescent="0.25">
      <c r="A13165" s="38"/>
      <c r="B13165" s="5"/>
      <c r="C13165" s="38"/>
    </row>
    <row r="13166" spans="1:3" x14ac:dyDescent="0.25">
      <c r="A13166" s="38"/>
      <c r="B13166" s="5"/>
      <c r="C13166" s="38"/>
    </row>
    <row r="13167" spans="1:3" x14ac:dyDescent="0.25">
      <c r="A13167" s="38"/>
      <c r="B13167" s="5"/>
      <c r="C13167" s="38"/>
    </row>
    <row r="13168" spans="1:3" x14ac:dyDescent="0.25">
      <c r="A13168" s="38"/>
      <c r="B13168" s="5"/>
      <c r="C13168" s="38"/>
    </row>
    <row r="13169" spans="1:3" x14ac:dyDescent="0.25">
      <c r="A13169" s="38"/>
      <c r="B13169" s="5"/>
      <c r="C13169" s="38"/>
    </row>
    <row r="13170" spans="1:3" x14ac:dyDescent="0.25">
      <c r="A13170" s="38"/>
      <c r="B13170" s="5"/>
      <c r="C13170" s="38"/>
    </row>
    <row r="13171" spans="1:3" x14ac:dyDescent="0.25">
      <c r="A13171" s="38"/>
      <c r="B13171" s="5"/>
      <c r="C13171" s="38"/>
    </row>
    <row r="13172" spans="1:3" x14ac:dyDescent="0.25">
      <c r="A13172" s="38"/>
      <c r="B13172" s="5"/>
      <c r="C13172" s="38"/>
    </row>
    <row r="13173" spans="1:3" x14ac:dyDescent="0.25">
      <c r="A13173" s="38"/>
      <c r="B13173" s="5"/>
      <c r="C13173" s="38"/>
    </row>
    <row r="13174" spans="1:3" x14ac:dyDescent="0.25">
      <c r="A13174" s="38"/>
      <c r="B13174" s="5"/>
      <c r="C13174" s="38"/>
    </row>
    <row r="13175" spans="1:3" x14ac:dyDescent="0.25">
      <c r="A13175" s="38"/>
      <c r="B13175" s="5"/>
      <c r="C13175" s="38"/>
    </row>
    <row r="13176" spans="1:3" x14ac:dyDescent="0.25">
      <c r="A13176" s="38"/>
      <c r="B13176" s="5"/>
      <c r="C13176" s="38"/>
    </row>
    <row r="13177" spans="1:3" x14ac:dyDescent="0.25">
      <c r="A13177" s="38"/>
      <c r="B13177" s="5"/>
      <c r="C13177" s="38"/>
    </row>
    <row r="13178" spans="1:3" x14ac:dyDescent="0.25">
      <c r="A13178" s="38"/>
      <c r="B13178" s="5"/>
      <c r="C13178" s="38"/>
    </row>
    <row r="13179" spans="1:3" x14ac:dyDescent="0.25">
      <c r="A13179" s="38"/>
      <c r="B13179" s="5"/>
      <c r="C13179" s="38"/>
    </row>
    <row r="13180" spans="1:3" x14ac:dyDescent="0.25">
      <c r="A13180" s="38"/>
      <c r="B13180" s="5"/>
      <c r="C13180" s="38"/>
    </row>
    <row r="13181" spans="1:3" x14ac:dyDescent="0.25">
      <c r="A13181" s="38"/>
      <c r="B13181" s="5"/>
      <c r="C13181" s="38"/>
    </row>
    <row r="13182" spans="1:3" x14ac:dyDescent="0.25">
      <c r="A13182" s="38"/>
      <c r="B13182" s="5"/>
      <c r="C13182" s="38"/>
    </row>
    <row r="13183" spans="1:3" x14ac:dyDescent="0.25">
      <c r="A13183" s="38"/>
      <c r="B13183" s="5"/>
      <c r="C13183" s="38"/>
    </row>
    <row r="13184" spans="1:3" x14ac:dyDescent="0.25">
      <c r="A13184" s="38"/>
      <c r="B13184" s="5"/>
      <c r="C13184" s="38"/>
    </row>
    <row r="13185" spans="1:3" x14ac:dyDescent="0.25">
      <c r="A13185" s="38"/>
      <c r="B13185" s="5"/>
      <c r="C13185" s="38"/>
    </row>
    <row r="13186" spans="1:3" x14ac:dyDescent="0.25">
      <c r="A13186" s="38"/>
      <c r="B13186" s="5"/>
      <c r="C13186" s="38"/>
    </row>
    <row r="13187" spans="1:3" x14ac:dyDescent="0.25">
      <c r="A13187" s="38"/>
      <c r="B13187" s="5"/>
      <c r="C13187" s="38"/>
    </row>
    <row r="13188" spans="1:3" x14ac:dyDescent="0.25">
      <c r="A13188" s="38"/>
      <c r="B13188" s="5"/>
      <c r="C13188" s="38"/>
    </row>
    <row r="13189" spans="1:3" x14ac:dyDescent="0.25">
      <c r="A13189" s="38"/>
      <c r="B13189" s="5"/>
      <c r="C13189" s="38"/>
    </row>
    <row r="13190" spans="1:3" x14ac:dyDescent="0.25">
      <c r="A13190" s="38"/>
      <c r="B13190" s="5"/>
      <c r="C13190" s="38"/>
    </row>
    <row r="13191" spans="1:3" x14ac:dyDescent="0.25">
      <c r="A13191" s="38"/>
      <c r="B13191" s="5"/>
      <c r="C13191" s="38"/>
    </row>
    <row r="13192" spans="1:3" x14ac:dyDescent="0.25">
      <c r="A13192" s="38"/>
      <c r="B13192" s="5"/>
      <c r="C13192" s="38"/>
    </row>
    <row r="13193" spans="1:3" x14ac:dyDescent="0.25">
      <c r="A13193" s="38"/>
      <c r="B13193" s="5"/>
      <c r="C13193" s="38"/>
    </row>
    <row r="13194" spans="1:3" x14ac:dyDescent="0.25">
      <c r="A13194" s="38"/>
      <c r="B13194" s="5"/>
      <c r="C13194" s="38"/>
    </row>
    <row r="13195" spans="1:3" x14ac:dyDescent="0.25">
      <c r="A13195" s="38"/>
      <c r="B13195" s="5"/>
      <c r="C13195" s="38"/>
    </row>
    <row r="13196" spans="1:3" x14ac:dyDescent="0.25">
      <c r="A13196" s="38"/>
      <c r="B13196" s="5"/>
      <c r="C13196" s="38"/>
    </row>
    <row r="13197" spans="1:3" x14ac:dyDescent="0.25">
      <c r="A13197" s="38"/>
      <c r="B13197" s="5"/>
      <c r="C13197" s="38"/>
    </row>
    <row r="13198" spans="1:3" x14ac:dyDescent="0.25">
      <c r="A13198" s="38"/>
      <c r="B13198" s="5"/>
      <c r="C13198" s="38"/>
    </row>
    <row r="13199" spans="1:3" x14ac:dyDescent="0.25">
      <c r="A13199" s="38"/>
      <c r="B13199" s="5"/>
      <c r="C13199" s="38"/>
    </row>
    <row r="13200" spans="1:3" x14ac:dyDescent="0.25">
      <c r="A13200" s="38"/>
      <c r="B13200" s="5"/>
      <c r="C13200" s="38"/>
    </row>
    <row r="13201" spans="1:3" x14ac:dyDescent="0.25">
      <c r="A13201" s="38"/>
      <c r="B13201" s="5"/>
      <c r="C13201" s="38"/>
    </row>
    <row r="13202" spans="1:3" x14ac:dyDescent="0.25">
      <c r="A13202" s="38"/>
      <c r="B13202" s="5"/>
      <c r="C13202" s="38"/>
    </row>
    <row r="13203" spans="1:3" x14ac:dyDescent="0.25">
      <c r="A13203" s="38"/>
      <c r="B13203" s="5"/>
      <c r="C13203" s="38"/>
    </row>
    <row r="13204" spans="1:3" x14ac:dyDescent="0.25">
      <c r="A13204" s="38"/>
      <c r="B13204" s="5"/>
      <c r="C13204" s="38"/>
    </row>
    <row r="13205" spans="1:3" x14ac:dyDescent="0.25">
      <c r="A13205" s="38"/>
      <c r="B13205" s="5"/>
      <c r="C13205" s="38"/>
    </row>
    <row r="13206" spans="1:3" x14ac:dyDescent="0.25">
      <c r="A13206" s="38"/>
      <c r="B13206" s="5"/>
      <c r="C13206" s="38"/>
    </row>
    <row r="13207" spans="1:3" x14ac:dyDescent="0.25">
      <c r="A13207" s="38"/>
      <c r="B13207" s="5"/>
      <c r="C13207" s="38"/>
    </row>
    <row r="13208" spans="1:3" x14ac:dyDescent="0.25">
      <c r="A13208" s="38"/>
      <c r="B13208" s="5"/>
      <c r="C13208" s="38"/>
    </row>
    <row r="13209" spans="1:3" x14ac:dyDescent="0.25">
      <c r="A13209" s="38"/>
      <c r="B13209" s="5"/>
      <c r="C13209" s="38"/>
    </row>
    <row r="13210" spans="1:3" x14ac:dyDescent="0.25">
      <c r="A13210" s="38"/>
      <c r="B13210" s="5"/>
      <c r="C13210" s="38"/>
    </row>
    <row r="13211" spans="1:3" x14ac:dyDescent="0.25">
      <c r="A13211" s="38"/>
      <c r="B13211" s="5"/>
      <c r="C13211" s="38"/>
    </row>
    <row r="13212" spans="1:3" x14ac:dyDescent="0.25">
      <c r="A13212" s="38"/>
      <c r="B13212" s="5"/>
      <c r="C13212" s="38"/>
    </row>
    <row r="13213" spans="1:3" x14ac:dyDescent="0.25">
      <c r="A13213" s="38"/>
      <c r="B13213" s="5"/>
      <c r="C13213" s="38"/>
    </row>
    <row r="13214" spans="1:3" x14ac:dyDescent="0.25">
      <c r="A13214" s="38"/>
      <c r="B13214" s="5"/>
      <c r="C13214" s="38"/>
    </row>
    <row r="13215" spans="1:3" x14ac:dyDescent="0.25">
      <c r="A13215" s="38"/>
      <c r="B13215" s="5"/>
      <c r="C13215" s="38"/>
    </row>
    <row r="13216" spans="1:3" x14ac:dyDescent="0.25">
      <c r="A13216" s="38"/>
      <c r="B13216" s="5"/>
      <c r="C13216" s="38"/>
    </row>
    <row r="13217" spans="1:3" x14ac:dyDescent="0.25">
      <c r="A13217" s="38"/>
      <c r="B13217" s="5"/>
      <c r="C13217" s="38"/>
    </row>
    <row r="13218" spans="1:3" x14ac:dyDescent="0.25">
      <c r="A13218" s="38"/>
      <c r="B13218" s="5"/>
      <c r="C13218" s="38"/>
    </row>
    <row r="13219" spans="1:3" x14ac:dyDescent="0.25">
      <c r="A13219" s="38"/>
      <c r="B13219" s="5"/>
      <c r="C13219" s="38"/>
    </row>
    <row r="13220" spans="1:3" x14ac:dyDescent="0.25">
      <c r="A13220" s="38"/>
      <c r="B13220" s="5"/>
      <c r="C13220" s="38"/>
    </row>
    <row r="13221" spans="1:3" x14ac:dyDescent="0.25">
      <c r="A13221" s="38"/>
      <c r="B13221" s="5"/>
      <c r="C13221" s="38"/>
    </row>
    <row r="13222" spans="1:3" x14ac:dyDescent="0.25">
      <c r="A13222" s="38"/>
      <c r="B13222" s="5"/>
      <c r="C13222" s="38"/>
    </row>
    <row r="13223" spans="1:3" x14ac:dyDescent="0.25">
      <c r="A13223" s="38"/>
      <c r="B13223" s="5"/>
      <c r="C13223" s="38"/>
    </row>
    <row r="13224" spans="1:3" x14ac:dyDescent="0.25">
      <c r="A13224" s="38"/>
      <c r="B13224" s="5"/>
      <c r="C13224" s="38"/>
    </row>
    <row r="13225" spans="1:3" x14ac:dyDescent="0.25">
      <c r="A13225" s="38"/>
      <c r="B13225" s="5"/>
      <c r="C13225" s="38"/>
    </row>
    <row r="13226" spans="1:3" x14ac:dyDescent="0.25">
      <c r="A13226" s="38"/>
      <c r="B13226" s="5"/>
      <c r="C13226" s="38"/>
    </row>
    <row r="13227" spans="1:3" x14ac:dyDescent="0.25">
      <c r="A13227" s="38"/>
      <c r="B13227" s="5"/>
      <c r="C13227" s="38"/>
    </row>
    <row r="13228" spans="1:3" x14ac:dyDescent="0.25">
      <c r="A13228" s="38"/>
      <c r="B13228" s="5"/>
      <c r="C13228" s="38"/>
    </row>
    <row r="13229" spans="1:3" x14ac:dyDescent="0.25">
      <c r="A13229" s="38"/>
      <c r="B13229" s="5"/>
      <c r="C13229" s="38"/>
    </row>
    <row r="13230" spans="1:3" x14ac:dyDescent="0.25">
      <c r="A13230" s="38"/>
      <c r="B13230" s="5"/>
      <c r="C13230" s="38"/>
    </row>
    <row r="13231" spans="1:3" x14ac:dyDescent="0.25">
      <c r="A13231" s="38"/>
      <c r="B13231" s="5"/>
      <c r="C13231" s="38"/>
    </row>
    <row r="13232" spans="1:3" x14ac:dyDescent="0.25">
      <c r="A13232" s="38"/>
      <c r="B13232" s="5"/>
      <c r="C13232" s="38"/>
    </row>
    <row r="13233" spans="1:3" x14ac:dyDescent="0.25">
      <c r="A13233" s="38"/>
      <c r="B13233" s="5"/>
      <c r="C13233" s="38"/>
    </row>
    <row r="13234" spans="1:3" x14ac:dyDescent="0.25">
      <c r="A13234" s="38"/>
      <c r="B13234" s="5"/>
      <c r="C13234" s="38"/>
    </row>
    <row r="13235" spans="1:3" x14ac:dyDescent="0.25">
      <c r="A13235" s="38"/>
      <c r="B13235" s="5"/>
      <c r="C13235" s="38"/>
    </row>
    <row r="13236" spans="1:3" x14ac:dyDescent="0.25">
      <c r="A13236" s="38"/>
      <c r="B13236" s="5"/>
      <c r="C13236" s="38"/>
    </row>
    <row r="13237" spans="1:3" x14ac:dyDescent="0.25">
      <c r="A13237" s="38"/>
      <c r="B13237" s="5"/>
      <c r="C13237" s="38"/>
    </row>
    <row r="13238" spans="1:3" x14ac:dyDescent="0.25">
      <c r="A13238" s="38"/>
      <c r="B13238" s="5"/>
      <c r="C13238" s="38"/>
    </row>
    <row r="13239" spans="1:3" x14ac:dyDescent="0.25">
      <c r="A13239" s="38"/>
      <c r="B13239" s="5"/>
      <c r="C13239" s="38"/>
    </row>
    <row r="13240" spans="1:3" x14ac:dyDescent="0.25">
      <c r="A13240" s="38"/>
      <c r="B13240" s="5"/>
      <c r="C13240" s="38"/>
    </row>
    <row r="13241" spans="1:3" x14ac:dyDescent="0.25">
      <c r="A13241" s="38"/>
      <c r="B13241" s="5"/>
      <c r="C13241" s="38"/>
    </row>
    <row r="13242" spans="1:3" x14ac:dyDescent="0.25">
      <c r="A13242" s="38"/>
      <c r="B13242" s="5"/>
      <c r="C13242" s="38"/>
    </row>
    <row r="13243" spans="1:3" x14ac:dyDescent="0.25">
      <c r="A13243" s="38"/>
      <c r="B13243" s="5"/>
      <c r="C13243" s="38"/>
    </row>
    <row r="13244" spans="1:3" x14ac:dyDescent="0.25">
      <c r="A13244" s="38"/>
      <c r="B13244" s="5"/>
      <c r="C13244" s="38"/>
    </row>
    <row r="13245" spans="1:3" x14ac:dyDescent="0.25">
      <c r="A13245" s="38"/>
      <c r="B13245" s="5"/>
      <c r="C13245" s="38"/>
    </row>
    <row r="13246" spans="1:3" x14ac:dyDescent="0.25">
      <c r="A13246" s="38"/>
      <c r="B13246" s="5"/>
      <c r="C13246" s="38"/>
    </row>
    <row r="13247" spans="1:3" x14ac:dyDescent="0.25">
      <c r="A13247" s="38"/>
      <c r="B13247" s="5"/>
      <c r="C13247" s="38"/>
    </row>
    <row r="13248" spans="1:3" x14ac:dyDescent="0.25">
      <c r="A13248" s="38"/>
      <c r="B13248" s="5"/>
      <c r="C13248" s="38"/>
    </row>
    <row r="13249" spans="1:3" x14ac:dyDescent="0.25">
      <c r="A13249" s="38"/>
      <c r="B13249" s="5"/>
      <c r="C13249" s="38"/>
    </row>
    <row r="13250" spans="1:3" x14ac:dyDescent="0.25">
      <c r="A13250" s="38"/>
      <c r="B13250" s="5"/>
      <c r="C13250" s="38"/>
    </row>
    <row r="13251" spans="1:3" x14ac:dyDescent="0.25">
      <c r="A13251" s="38"/>
      <c r="B13251" s="5"/>
      <c r="C13251" s="38"/>
    </row>
    <row r="13252" spans="1:3" x14ac:dyDescent="0.25">
      <c r="A13252" s="38"/>
      <c r="B13252" s="5"/>
      <c r="C13252" s="38"/>
    </row>
    <row r="13253" spans="1:3" x14ac:dyDescent="0.25">
      <c r="A13253" s="38"/>
      <c r="B13253" s="5"/>
      <c r="C13253" s="38"/>
    </row>
    <row r="13254" spans="1:3" x14ac:dyDescent="0.25">
      <c r="A13254" s="38"/>
      <c r="B13254" s="5"/>
      <c r="C13254" s="38"/>
    </row>
    <row r="13255" spans="1:3" x14ac:dyDescent="0.25">
      <c r="A13255" s="38"/>
      <c r="B13255" s="5"/>
      <c r="C13255" s="38"/>
    </row>
    <row r="13256" spans="1:3" x14ac:dyDescent="0.25">
      <c r="A13256" s="38"/>
      <c r="B13256" s="5"/>
      <c r="C13256" s="38"/>
    </row>
    <row r="13257" spans="1:3" x14ac:dyDescent="0.25">
      <c r="A13257" s="38"/>
      <c r="B13257" s="5"/>
      <c r="C13257" s="38"/>
    </row>
    <row r="13258" spans="1:3" x14ac:dyDescent="0.25">
      <c r="A13258" s="38"/>
      <c r="B13258" s="5"/>
      <c r="C13258" s="38"/>
    </row>
    <row r="13259" spans="1:3" x14ac:dyDescent="0.25">
      <c r="A13259" s="38"/>
      <c r="B13259" s="5"/>
      <c r="C13259" s="38"/>
    </row>
    <row r="13260" spans="1:3" x14ac:dyDescent="0.25">
      <c r="A13260" s="38"/>
      <c r="B13260" s="5"/>
      <c r="C13260" s="38"/>
    </row>
    <row r="13261" spans="1:3" x14ac:dyDescent="0.25">
      <c r="A13261" s="38"/>
      <c r="B13261" s="5"/>
      <c r="C13261" s="38"/>
    </row>
    <row r="13262" spans="1:3" x14ac:dyDescent="0.25">
      <c r="A13262" s="38"/>
      <c r="B13262" s="5"/>
      <c r="C13262" s="38"/>
    </row>
    <row r="13263" spans="1:3" x14ac:dyDescent="0.25">
      <c r="A13263" s="38"/>
      <c r="B13263" s="5"/>
      <c r="C13263" s="38"/>
    </row>
    <row r="13264" spans="1:3" x14ac:dyDescent="0.25">
      <c r="A13264" s="38"/>
      <c r="B13264" s="5"/>
      <c r="C13264" s="38"/>
    </row>
    <row r="13265" spans="1:3" x14ac:dyDescent="0.25">
      <c r="A13265" s="38"/>
      <c r="B13265" s="5"/>
      <c r="C13265" s="38"/>
    </row>
    <row r="13266" spans="1:3" x14ac:dyDescent="0.25">
      <c r="A13266" s="38"/>
      <c r="B13266" s="5"/>
      <c r="C13266" s="38"/>
    </row>
    <row r="13267" spans="1:3" x14ac:dyDescent="0.25">
      <c r="A13267" s="38"/>
      <c r="B13267" s="5"/>
      <c r="C13267" s="38"/>
    </row>
    <row r="13268" spans="1:3" x14ac:dyDescent="0.25">
      <c r="A13268" s="38"/>
      <c r="B13268" s="5"/>
      <c r="C13268" s="38"/>
    </row>
    <row r="13269" spans="1:3" x14ac:dyDescent="0.25">
      <c r="A13269" s="38"/>
      <c r="B13269" s="5"/>
      <c r="C13269" s="38"/>
    </row>
    <row r="13270" spans="1:3" x14ac:dyDescent="0.25">
      <c r="A13270" s="38"/>
      <c r="B13270" s="5"/>
      <c r="C13270" s="38"/>
    </row>
    <row r="13271" spans="1:3" x14ac:dyDescent="0.25">
      <c r="A13271" s="38"/>
      <c r="B13271" s="5"/>
      <c r="C13271" s="38"/>
    </row>
    <row r="13272" spans="1:3" x14ac:dyDescent="0.25">
      <c r="A13272" s="38"/>
      <c r="B13272" s="5"/>
      <c r="C13272" s="38"/>
    </row>
    <row r="13273" spans="1:3" x14ac:dyDescent="0.25">
      <c r="A13273" s="38"/>
      <c r="B13273" s="5"/>
      <c r="C13273" s="38"/>
    </row>
    <row r="13274" spans="1:3" x14ac:dyDescent="0.25">
      <c r="A13274" s="38"/>
      <c r="B13274" s="5"/>
      <c r="C13274" s="38"/>
    </row>
    <row r="13275" spans="1:3" x14ac:dyDescent="0.25">
      <c r="A13275" s="38"/>
      <c r="B13275" s="5"/>
      <c r="C13275" s="38"/>
    </row>
    <row r="13276" spans="1:3" x14ac:dyDescent="0.25">
      <c r="A13276" s="38"/>
      <c r="B13276" s="5"/>
      <c r="C13276" s="38"/>
    </row>
    <row r="13277" spans="1:3" x14ac:dyDescent="0.25">
      <c r="A13277" s="38"/>
      <c r="B13277" s="5"/>
      <c r="C13277" s="38"/>
    </row>
    <row r="13278" spans="1:3" x14ac:dyDescent="0.25">
      <c r="A13278" s="38"/>
      <c r="B13278" s="5"/>
      <c r="C13278" s="38"/>
    </row>
    <row r="13279" spans="1:3" x14ac:dyDescent="0.25">
      <c r="A13279" s="38"/>
      <c r="B13279" s="5"/>
      <c r="C13279" s="38"/>
    </row>
    <row r="13280" spans="1:3" x14ac:dyDescent="0.25">
      <c r="A13280" s="38"/>
      <c r="B13280" s="5"/>
      <c r="C13280" s="38"/>
    </row>
    <row r="13281" spans="1:3" x14ac:dyDescent="0.25">
      <c r="A13281" s="38"/>
      <c r="B13281" s="5"/>
      <c r="C13281" s="38"/>
    </row>
    <row r="13282" spans="1:3" x14ac:dyDescent="0.25">
      <c r="A13282" s="38"/>
      <c r="B13282" s="5"/>
      <c r="C13282" s="38"/>
    </row>
    <row r="13283" spans="1:3" x14ac:dyDescent="0.25">
      <c r="A13283" s="38"/>
      <c r="B13283" s="5"/>
      <c r="C13283" s="38"/>
    </row>
    <row r="13284" spans="1:3" x14ac:dyDescent="0.25">
      <c r="A13284" s="38"/>
      <c r="B13284" s="5"/>
      <c r="C13284" s="38"/>
    </row>
    <row r="13285" spans="1:3" x14ac:dyDescent="0.25">
      <c r="A13285" s="38"/>
      <c r="B13285" s="5"/>
      <c r="C13285" s="38"/>
    </row>
    <row r="13286" spans="1:3" x14ac:dyDescent="0.25">
      <c r="A13286" s="38"/>
      <c r="B13286" s="5"/>
      <c r="C13286" s="38"/>
    </row>
    <row r="13287" spans="1:3" x14ac:dyDescent="0.25">
      <c r="A13287" s="38"/>
      <c r="B13287" s="5"/>
      <c r="C13287" s="38"/>
    </row>
    <row r="13288" spans="1:3" x14ac:dyDescent="0.25">
      <c r="A13288" s="38"/>
      <c r="B13288" s="5"/>
      <c r="C13288" s="38"/>
    </row>
    <row r="13289" spans="1:3" x14ac:dyDescent="0.25">
      <c r="A13289" s="38"/>
      <c r="B13289" s="5"/>
      <c r="C13289" s="38"/>
    </row>
    <row r="13290" spans="1:3" x14ac:dyDescent="0.25">
      <c r="A13290" s="38"/>
      <c r="B13290" s="5"/>
      <c r="C13290" s="38"/>
    </row>
    <row r="13291" spans="1:3" x14ac:dyDescent="0.25">
      <c r="A13291" s="38"/>
      <c r="B13291" s="5"/>
      <c r="C13291" s="38"/>
    </row>
    <row r="13292" spans="1:3" x14ac:dyDescent="0.25">
      <c r="A13292" s="38"/>
      <c r="B13292" s="5"/>
      <c r="C13292" s="38"/>
    </row>
    <row r="13293" spans="1:3" x14ac:dyDescent="0.25">
      <c r="A13293" s="38"/>
      <c r="B13293" s="5"/>
      <c r="C13293" s="38"/>
    </row>
    <row r="13294" spans="1:3" x14ac:dyDescent="0.25">
      <c r="A13294" s="38"/>
      <c r="B13294" s="5"/>
      <c r="C13294" s="38"/>
    </row>
    <row r="13295" spans="1:3" x14ac:dyDescent="0.25">
      <c r="A13295" s="38"/>
      <c r="B13295" s="5"/>
      <c r="C13295" s="38"/>
    </row>
    <row r="13296" spans="1:3" x14ac:dyDescent="0.25">
      <c r="A13296" s="38"/>
      <c r="B13296" s="5"/>
      <c r="C13296" s="38"/>
    </row>
    <row r="13297" spans="1:3" x14ac:dyDescent="0.25">
      <c r="A13297" s="38"/>
      <c r="B13297" s="5"/>
      <c r="C13297" s="38"/>
    </row>
    <row r="13298" spans="1:3" x14ac:dyDescent="0.25">
      <c r="A13298" s="38"/>
      <c r="B13298" s="5"/>
      <c r="C13298" s="38"/>
    </row>
    <row r="13299" spans="1:3" x14ac:dyDescent="0.25">
      <c r="A13299" s="38"/>
      <c r="B13299" s="5"/>
      <c r="C13299" s="38"/>
    </row>
    <row r="13300" spans="1:3" x14ac:dyDescent="0.25">
      <c r="A13300" s="38"/>
      <c r="B13300" s="5"/>
      <c r="C13300" s="38"/>
    </row>
    <row r="13301" spans="1:3" x14ac:dyDescent="0.25">
      <c r="A13301" s="38"/>
      <c r="B13301" s="5"/>
      <c r="C13301" s="38"/>
    </row>
    <row r="13302" spans="1:3" x14ac:dyDescent="0.25">
      <c r="A13302" s="38"/>
      <c r="B13302" s="5"/>
      <c r="C13302" s="38"/>
    </row>
    <row r="13303" spans="1:3" x14ac:dyDescent="0.25">
      <c r="A13303" s="38"/>
      <c r="B13303" s="5"/>
      <c r="C13303" s="38"/>
    </row>
    <row r="13304" spans="1:3" x14ac:dyDescent="0.25">
      <c r="A13304" s="38"/>
      <c r="B13304" s="5"/>
      <c r="C13304" s="38"/>
    </row>
    <row r="13305" spans="1:3" x14ac:dyDescent="0.25">
      <c r="A13305" s="38"/>
      <c r="B13305" s="5"/>
      <c r="C13305" s="38"/>
    </row>
    <row r="13306" spans="1:3" x14ac:dyDescent="0.25">
      <c r="A13306" s="38"/>
      <c r="B13306" s="5"/>
      <c r="C13306" s="38"/>
    </row>
    <row r="13307" spans="1:3" x14ac:dyDescent="0.25">
      <c r="A13307" s="38"/>
      <c r="B13307" s="5"/>
      <c r="C13307" s="38"/>
    </row>
    <row r="13308" spans="1:3" x14ac:dyDescent="0.25">
      <c r="A13308" s="38"/>
      <c r="B13308" s="5"/>
      <c r="C13308" s="38"/>
    </row>
    <row r="13309" spans="1:3" x14ac:dyDescent="0.25">
      <c r="A13309" s="38"/>
      <c r="B13309" s="5"/>
      <c r="C13309" s="38"/>
    </row>
    <row r="13310" spans="1:3" x14ac:dyDescent="0.25">
      <c r="A13310" s="38"/>
      <c r="B13310" s="5"/>
      <c r="C13310" s="38"/>
    </row>
    <row r="13311" spans="1:3" x14ac:dyDescent="0.25">
      <c r="A13311" s="38"/>
      <c r="B13311" s="5"/>
      <c r="C13311" s="38"/>
    </row>
    <row r="13312" spans="1:3" x14ac:dyDescent="0.25">
      <c r="A13312" s="38"/>
      <c r="B13312" s="5"/>
      <c r="C13312" s="38"/>
    </row>
    <row r="13313" spans="1:3" x14ac:dyDescent="0.25">
      <c r="A13313" s="38"/>
      <c r="B13313" s="5"/>
      <c r="C13313" s="38"/>
    </row>
    <row r="13314" spans="1:3" x14ac:dyDescent="0.25">
      <c r="A13314" s="38"/>
      <c r="B13314" s="5"/>
      <c r="C13314" s="38"/>
    </row>
    <row r="13315" spans="1:3" x14ac:dyDescent="0.25">
      <c r="A13315" s="38"/>
      <c r="B13315" s="5"/>
      <c r="C13315" s="38"/>
    </row>
    <row r="13316" spans="1:3" x14ac:dyDescent="0.25">
      <c r="A13316" s="38"/>
      <c r="B13316" s="5"/>
      <c r="C13316" s="38"/>
    </row>
    <row r="13317" spans="1:3" x14ac:dyDescent="0.25">
      <c r="A13317" s="38"/>
      <c r="B13317" s="5"/>
      <c r="C13317" s="38"/>
    </row>
    <row r="13318" spans="1:3" x14ac:dyDescent="0.25">
      <c r="A13318" s="38"/>
      <c r="B13318" s="5"/>
      <c r="C13318" s="38"/>
    </row>
    <row r="13319" spans="1:3" x14ac:dyDescent="0.25">
      <c r="A13319" s="38"/>
      <c r="B13319" s="5"/>
      <c r="C13319" s="38"/>
    </row>
    <row r="13320" spans="1:3" x14ac:dyDescent="0.25">
      <c r="A13320" s="38"/>
      <c r="B13320" s="5"/>
      <c r="C13320" s="38"/>
    </row>
    <row r="13321" spans="1:3" x14ac:dyDescent="0.25">
      <c r="A13321" s="38"/>
      <c r="B13321" s="5"/>
      <c r="C13321" s="38"/>
    </row>
    <row r="13322" spans="1:3" x14ac:dyDescent="0.25">
      <c r="A13322" s="38"/>
      <c r="B13322" s="5"/>
      <c r="C13322" s="38"/>
    </row>
    <row r="13323" spans="1:3" x14ac:dyDescent="0.25">
      <c r="A13323" s="38"/>
      <c r="B13323" s="5"/>
      <c r="C13323" s="38"/>
    </row>
    <row r="13324" spans="1:3" x14ac:dyDescent="0.25">
      <c r="A13324" s="38"/>
      <c r="B13324" s="5"/>
      <c r="C13324" s="38"/>
    </row>
    <row r="13325" spans="1:3" x14ac:dyDescent="0.25">
      <c r="A13325" s="38"/>
      <c r="B13325" s="5"/>
      <c r="C13325" s="38"/>
    </row>
    <row r="13326" spans="1:3" x14ac:dyDescent="0.25">
      <c r="A13326" s="38"/>
      <c r="B13326" s="5"/>
      <c r="C13326" s="38"/>
    </row>
    <row r="13327" spans="1:3" x14ac:dyDescent="0.25">
      <c r="A13327" s="38"/>
      <c r="B13327" s="5"/>
      <c r="C13327" s="38"/>
    </row>
    <row r="13328" spans="1:3" x14ac:dyDescent="0.25">
      <c r="A13328" s="38"/>
      <c r="B13328" s="5"/>
      <c r="C13328" s="38"/>
    </row>
    <row r="13329" spans="1:3" x14ac:dyDescent="0.25">
      <c r="A13329" s="38"/>
      <c r="B13329" s="5"/>
      <c r="C13329" s="38"/>
    </row>
    <row r="13330" spans="1:3" x14ac:dyDescent="0.25">
      <c r="A13330" s="38"/>
      <c r="B13330" s="5"/>
      <c r="C13330" s="38"/>
    </row>
    <row r="13331" spans="1:3" x14ac:dyDescent="0.25">
      <c r="A13331" s="38"/>
      <c r="B13331" s="5"/>
      <c r="C13331" s="38"/>
    </row>
    <row r="13332" spans="1:3" x14ac:dyDescent="0.25">
      <c r="A13332" s="38"/>
      <c r="B13332" s="5"/>
      <c r="C13332" s="38"/>
    </row>
    <row r="13333" spans="1:3" x14ac:dyDescent="0.25">
      <c r="A13333" s="38"/>
      <c r="B13333" s="5"/>
      <c r="C13333" s="38"/>
    </row>
    <row r="13334" spans="1:3" x14ac:dyDescent="0.25">
      <c r="A13334" s="38"/>
      <c r="B13334" s="5"/>
      <c r="C13334" s="38"/>
    </row>
    <row r="13335" spans="1:3" x14ac:dyDescent="0.25">
      <c r="A13335" s="38"/>
      <c r="B13335" s="5"/>
      <c r="C13335" s="38"/>
    </row>
    <row r="13336" spans="1:3" x14ac:dyDescent="0.25">
      <c r="A13336" s="38"/>
      <c r="B13336" s="5"/>
      <c r="C13336" s="38"/>
    </row>
    <row r="13337" spans="1:3" x14ac:dyDescent="0.25">
      <c r="A13337" s="38"/>
      <c r="B13337" s="5"/>
      <c r="C13337" s="38"/>
    </row>
    <row r="13338" spans="1:3" x14ac:dyDescent="0.25">
      <c r="A13338" s="38"/>
      <c r="B13338" s="5"/>
      <c r="C13338" s="38"/>
    </row>
    <row r="13339" spans="1:3" x14ac:dyDescent="0.25">
      <c r="A13339" s="38"/>
      <c r="B13339" s="5"/>
      <c r="C13339" s="38"/>
    </row>
    <row r="13340" spans="1:3" x14ac:dyDescent="0.25">
      <c r="A13340" s="38"/>
      <c r="B13340" s="5"/>
      <c r="C13340" s="38"/>
    </row>
    <row r="13341" spans="1:3" x14ac:dyDescent="0.25">
      <c r="A13341" s="38"/>
      <c r="B13341" s="5"/>
      <c r="C13341" s="38"/>
    </row>
    <row r="13342" spans="1:3" x14ac:dyDescent="0.25">
      <c r="A13342" s="38"/>
      <c r="B13342" s="5"/>
      <c r="C13342" s="38"/>
    </row>
    <row r="13343" spans="1:3" x14ac:dyDescent="0.25">
      <c r="A13343" s="38"/>
      <c r="B13343" s="5"/>
      <c r="C13343" s="38"/>
    </row>
    <row r="13344" spans="1:3" x14ac:dyDescent="0.25">
      <c r="A13344" s="38"/>
      <c r="B13344" s="5"/>
      <c r="C13344" s="38"/>
    </row>
    <row r="13345" spans="1:3" x14ac:dyDescent="0.25">
      <c r="A13345" s="38"/>
      <c r="B13345" s="5"/>
      <c r="C13345" s="38"/>
    </row>
    <row r="13346" spans="1:3" x14ac:dyDescent="0.25">
      <c r="A13346" s="38"/>
      <c r="B13346" s="5"/>
      <c r="C13346" s="38"/>
    </row>
    <row r="13347" spans="1:3" x14ac:dyDescent="0.25">
      <c r="A13347" s="38"/>
      <c r="B13347" s="5"/>
      <c r="C13347" s="38"/>
    </row>
    <row r="13348" spans="1:3" x14ac:dyDescent="0.25">
      <c r="A13348" s="38"/>
      <c r="B13348" s="5"/>
      <c r="C13348" s="38"/>
    </row>
    <row r="13349" spans="1:3" x14ac:dyDescent="0.25">
      <c r="A13349" s="38"/>
      <c r="B13349" s="5"/>
      <c r="C13349" s="38"/>
    </row>
    <row r="13350" spans="1:3" x14ac:dyDescent="0.25">
      <c r="A13350" s="38"/>
      <c r="B13350" s="5"/>
      <c r="C13350" s="38"/>
    </row>
    <row r="13351" spans="1:3" x14ac:dyDescent="0.25">
      <c r="A13351" s="38"/>
      <c r="B13351" s="5"/>
      <c r="C13351" s="38"/>
    </row>
    <row r="13352" spans="1:3" x14ac:dyDescent="0.25">
      <c r="A13352" s="38"/>
      <c r="B13352" s="5"/>
      <c r="C13352" s="38"/>
    </row>
    <row r="13353" spans="1:3" x14ac:dyDescent="0.25">
      <c r="A13353" s="38"/>
      <c r="B13353" s="5"/>
      <c r="C13353" s="38"/>
    </row>
    <row r="13354" spans="1:3" x14ac:dyDescent="0.25">
      <c r="A13354" s="38"/>
      <c r="B13354" s="5"/>
      <c r="C13354" s="38"/>
    </row>
    <row r="13355" spans="1:3" x14ac:dyDescent="0.25">
      <c r="A13355" s="38"/>
      <c r="B13355" s="5"/>
      <c r="C13355" s="38"/>
    </row>
    <row r="13356" spans="1:3" x14ac:dyDescent="0.25">
      <c r="A13356" s="38"/>
      <c r="B13356" s="5"/>
      <c r="C13356" s="38"/>
    </row>
    <row r="13357" spans="1:3" x14ac:dyDescent="0.25">
      <c r="A13357" s="38"/>
      <c r="B13357" s="5"/>
      <c r="C13357" s="38"/>
    </row>
    <row r="13358" spans="1:3" x14ac:dyDescent="0.25">
      <c r="A13358" s="38"/>
      <c r="B13358" s="5"/>
      <c r="C13358" s="38"/>
    </row>
    <row r="13359" spans="1:3" x14ac:dyDescent="0.25">
      <c r="A13359" s="38"/>
      <c r="B13359" s="5"/>
      <c r="C13359" s="38"/>
    </row>
    <row r="13360" spans="1:3" x14ac:dyDescent="0.25">
      <c r="A13360" s="38"/>
      <c r="B13360" s="5"/>
      <c r="C13360" s="38"/>
    </row>
    <row r="13361" spans="1:3" x14ac:dyDescent="0.25">
      <c r="A13361" s="38"/>
      <c r="B13361" s="5"/>
      <c r="C13361" s="38"/>
    </row>
    <row r="13362" spans="1:3" x14ac:dyDescent="0.25">
      <c r="A13362" s="38"/>
      <c r="B13362" s="5"/>
      <c r="C13362" s="38"/>
    </row>
    <row r="13363" spans="1:3" x14ac:dyDescent="0.25">
      <c r="A13363" s="38"/>
      <c r="B13363" s="5"/>
      <c r="C13363" s="38"/>
    </row>
    <row r="13364" spans="1:3" x14ac:dyDescent="0.25">
      <c r="A13364" s="38"/>
      <c r="B13364" s="5"/>
      <c r="C13364" s="38"/>
    </row>
    <row r="13365" spans="1:3" x14ac:dyDescent="0.25">
      <c r="A13365" s="38"/>
      <c r="B13365" s="5"/>
      <c r="C13365" s="38"/>
    </row>
    <row r="13366" spans="1:3" x14ac:dyDescent="0.25">
      <c r="A13366" s="38"/>
      <c r="B13366" s="5"/>
      <c r="C13366" s="38"/>
    </row>
    <row r="13367" spans="1:3" x14ac:dyDescent="0.25">
      <c r="A13367" s="38"/>
      <c r="B13367" s="5"/>
      <c r="C13367" s="38"/>
    </row>
    <row r="13368" spans="1:3" x14ac:dyDescent="0.25">
      <c r="A13368" s="38"/>
      <c r="B13368" s="5"/>
      <c r="C13368" s="38"/>
    </row>
    <row r="13369" spans="1:3" x14ac:dyDescent="0.25">
      <c r="A13369" s="38"/>
      <c r="B13369" s="5"/>
      <c r="C13369" s="38"/>
    </row>
    <row r="13370" spans="1:3" x14ac:dyDescent="0.25">
      <c r="A13370" s="38"/>
      <c r="B13370" s="5"/>
      <c r="C13370" s="38"/>
    </row>
    <row r="13371" spans="1:3" x14ac:dyDescent="0.25">
      <c r="A13371" s="38"/>
      <c r="B13371" s="5"/>
      <c r="C13371" s="38"/>
    </row>
    <row r="13372" spans="1:3" x14ac:dyDescent="0.25">
      <c r="A13372" s="38"/>
      <c r="B13372" s="5"/>
      <c r="C13372" s="38"/>
    </row>
    <row r="13373" spans="1:3" x14ac:dyDescent="0.25">
      <c r="A13373" s="38"/>
      <c r="B13373" s="5"/>
      <c r="C13373" s="38"/>
    </row>
    <row r="13374" spans="1:3" x14ac:dyDescent="0.25">
      <c r="A13374" s="38"/>
      <c r="B13374" s="5"/>
      <c r="C13374" s="38"/>
    </row>
    <row r="13375" spans="1:3" x14ac:dyDescent="0.25">
      <c r="A13375" s="38"/>
      <c r="B13375" s="5"/>
      <c r="C13375" s="38"/>
    </row>
    <row r="13376" spans="1:3" x14ac:dyDescent="0.25">
      <c r="A13376" s="38"/>
      <c r="B13376" s="5"/>
      <c r="C13376" s="38"/>
    </row>
    <row r="13377" spans="1:3" x14ac:dyDescent="0.25">
      <c r="A13377" s="38"/>
      <c r="B13377" s="5"/>
      <c r="C13377" s="38"/>
    </row>
    <row r="13378" spans="1:3" x14ac:dyDescent="0.25">
      <c r="A13378" s="38"/>
      <c r="B13378" s="5"/>
      <c r="C13378" s="38"/>
    </row>
    <row r="13379" spans="1:3" x14ac:dyDescent="0.25">
      <c r="A13379" s="38"/>
      <c r="B13379" s="5"/>
      <c r="C13379" s="38"/>
    </row>
    <row r="13380" spans="1:3" x14ac:dyDescent="0.25">
      <c r="A13380" s="38"/>
      <c r="B13380" s="5"/>
      <c r="C13380" s="38"/>
    </row>
    <row r="13381" spans="1:3" x14ac:dyDescent="0.25">
      <c r="A13381" s="38"/>
      <c r="B13381" s="5"/>
      <c r="C13381" s="38"/>
    </row>
    <row r="13382" spans="1:3" x14ac:dyDescent="0.25">
      <c r="A13382" s="38"/>
      <c r="B13382" s="5"/>
      <c r="C13382" s="38"/>
    </row>
    <row r="13383" spans="1:3" x14ac:dyDescent="0.25">
      <c r="A13383" s="38"/>
      <c r="B13383" s="5"/>
      <c r="C13383" s="38"/>
    </row>
    <row r="13384" spans="1:3" x14ac:dyDescent="0.25">
      <c r="A13384" s="38"/>
      <c r="B13384" s="5"/>
      <c r="C13384" s="38"/>
    </row>
    <row r="13385" spans="1:3" x14ac:dyDescent="0.25">
      <c r="A13385" s="38"/>
      <c r="B13385" s="5"/>
      <c r="C13385" s="38"/>
    </row>
    <row r="13386" spans="1:3" x14ac:dyDescent="0.25">
      <c r="A13386" s="38"/>
      <c r="B13386" s="5"/>
      <c r="C13386" s="38"/>
    </row>
    <row r="13387" spans="1:3" x14ac:dyDescent="0.25">
      <c r="A13387" s="38"/>
      <c r="B13387" s="5"/>
      <c r="C13387" s="38"/>
    </row>
    <row r="13388" spans="1:3" x14ac:dyDescent="0.25">
      <c r="A13388" s="38"/>
      <c r="B13388" s="5"/>
      <c r="C13388" s="38"/>
    </row>
    <row r="13389" spans="1:3" x14ac:dyDescent="0.25">
      <c r="A13389" s="38"/>
      <c r="B13389" s="5"/>
      <c r="C13389" s="38"/>
    </row>
    <row r="13390" spans="1:3" x14ac:dyDescent="0.25">
      <c r="A13390" s="38"/>
      <c r="B13390" s="5"/>
      <c r="C13390" s="38"/>
    </row>
    <row r="13391" spans="1:3" x14ac:dyDescent="0.25">
      <c r="A13391" s="38"/>
      <c r="B13391" s="5"/>
      <c r="C13391" s="38"/>
    </row>
    <row r="13392" spans="1:3" x14ac:dyDescent="0.25">
      <c r="A13392" s="38"/>
      <c r="B13392" s="5"/>
      <c r="C13392" s="38"/>
    </row>
    <row r="13393" spans="1:3" x14ac:dyDescent="0.25">
      <c r="A13393" s="38"/>
      <c r="B13393" s="5"/>
      <c r="C13393" s="38"/>
    </row>
    <row r="13394" spans="1:3" x14ac:dyDescent="0.25">
      <c r="A13394" s="38"/>
      <c r="B13394" s="5"/>
      <c r="C13394" s="38"/>
    </row>
    <row r="13395" spans="1:3" x14ac:dyDescent="0.25">
      <c r="A13395" s="38"/>
      <c r="B13395" s="5"/>
      <c r="C13395" s="38"/>
    </row>
    <row r="13396" spans="1:3" x14ac:dyDescent="0.25">
      <c r="A13396" s="38"/>
      <c r="B13396" s="5"/>
      <c r="C13396" s="38"/>
    </row>
    <row r="13397" spans="1:3" x14ac:dyDescent="0.25">
      <c r="A13397" s="38"/>
      <c r="B13397" s="5"/>
      <c r="C13397" s="38"/>
    </row>
    <row r="13398" spans="1:3" x14ac:dyDescent="0.25">
      <c r="A13398" s="38"/>
      <c r="B13398" s="5"/>
      <c r="C13398" s="38"/>
    </row>
    <row r="13399" spans="1:3" x14ac:dyDescent="0.25">
      <c r="A13399" s="38"/>
      <c r="B13399" s="5"/>
      <c r="C13399" s="38"/>
    </row>
    <row r="13400" spans="1:3" x14ac:dyDescent="0.25">
      <c r="A13400" s="38"/>
      <c r="B13400" s="5"/>
      <c r="C13400" s="38"/>
    </row>
    <row r="13401" spans="1:3" x14ac:dyDescent="0.25">
      <c r="A13401" s="38"/>
      <c r="B13401" s="5"/>
      <c r="C13401" s="38"/>
    </row>
    <row r="13402" spans="1:3" x14ac:dyDescent="0.25">
      <c r="A13402" s="38"/>
      <c r="B13402" s="5"/>
      <c r="C13402" s="38"/>
    </row>
    <row r="13403" spans="1:3" x14ac:dyDescent="0.25">
      <c r="A13403" s="38"/>
      <c r="B13403" s="5"/>
      <c r="C13403" s="38"/>
    </row>
    <row r="13404" spans="1:3" x14ac:dyDescent="0.25">
      <c r="A13404" s="38"/>
      <c r="B13404" s="5"/>
      <c r="C13404" s="38"/>
    </row>
    <row r="13405" spans="1:3" x14ac:dyDescent="0.25">
      <c r="A13405" s="38"/>
      <c r="B13405" s="5"/>
      <c r="C13405" s="38"/>
    </row>
    <row r="13406" spans="1:3" x14ac:dyDescent="0.25">
      <c r="A13406" s="38"/>
      <c r="B13406" s="5"/>
      <c r="C13406" s="38"/>
    </row>
    <row r="13407" spans="1:3" x14ac:dyDescent="0.25">
      <c r="A13407" s="38"/>
      <c r="B13407" s="5"/>
      <c r="C13407" s="38"/>
    </row>
    <row r="13408" spans="1:3" x14ac:dyDescent="0.25">
      <c r="A13408" s="38"/>
      <c r="B13408" s="5"/>
      <c r="C13408" s="38"/>
    </row>
    <row r="13409" spans="1:3" x14ac:dyDescent="0.25">
      <c r="A13409" s="38"/>
      <c r="B13409" s="5"/>
      <c r="C13409" s="38"/>
    </row>
    <row r="13410" spans="1:3" x14ac:dyDescent="0.25">
      <c r="A13410" s="38"/>
      <c r="B13410" s="5"/>
      <c r="C13410" s="38"/>
    </row>
    <row r="13411" spans="1:3" x14ac:dyDescent="0.25">
      <c r="A13411" s="38"/>
      <c r="B13411" s="5"/>
      <c r="C13411" s="38"/>
    </row>
    <row r="13412" spans="1:3" x14ac:dyDescent="0.25">
      <c r="A13412" s="38"/>
      <c r="B13412" s="5"/>
      <c r="C13412" s="38"/>
    </row>
    <row r="13413" spans="1:3" x14ac:dyDescent="0.25">
      <c r="A13413" s="38"/>
      <c r="B13413" s="5"/>
      <c r="C13413" s="38"/>
    </row>
    <row r="13414" spans="1:3" x14ac:dyDescent="0.25">
      <c r="A13414" s="38"/>
      <c r="B13414" s="5"/>
      <c r="C13414" s="38"/>
    </row>
    <row r="13415" spans="1:3" x14ac:dyDescent="0.25">
      <c r="A13415" s="38"/>
      <c r="B13415" s="5"/>
      <c r="C13415" s="38"/>
    </row>
    <row r="13416" spans="1:3" x14ac:dyDescent="0.25">
      <c r="A13416" s="38"/>
      <c r="B13416" s="5"/>
      <c r="C13416" s="38"/>
    </row>
    <row r="13417" spans="1:3" x14ac:dyDescent="0.25">
      <c r="A13417" s="38"/>
      <c r="B13417" s="5"/>
      <c r="C13417" s="38"/>
    </row>
    <row r="13418" spans="1:3" x14ac:dyDescent="0.25">
      <c r="A13418" s="38"/>
      <c r="B13418" s="5"/>
      <c r="C13418" s="38"/>
    </row>
    <row r="13419" spans="1:3" x14ac:dyDescent="0.25">
      <c r="A13419" s="38"/>
      <c r="B13419" s="5"/>
      <c r="C13419" s="38"/>
    </row>
    <row r="13420" spans="1:3" x14ac:dyDescent="0.25">
      <c r="A13420" s="38"/>
      <c r="B13420" s="5"/>
      <c r="C13420" s="38"/>
    </row>
    <row r="13421" spans="1:3" x14ac:dyDescent="0.25">
      <c r="A13421" s="38"/>
      <c r="B13421" s="5"/>
      <c r="C13421" s="38"/>
    </row>
    <row r="13422" spans="1:3" x14ac:dyDescent="0.25">
      <c r="A13422" s="38"/>
      <c r="B13422" s="5"/>
      <c r="C13422" s="38"/>
    </row>
    <row r="13423" spans="1:3" x14ac:dyDescent="0.25">
      <c r="A13423" s="38"/>
      <c r="B13423" s="5"/>
      <c r="C13423" s="38"/>
    </row>
    <row r="13424" spans="1:3" x14ac:dyDescent="0.25">
      <c r="A13424" s="38"/>
      <c r="B13424" s="5"/>
      <c r="C13424" s="38"/>
    </row>
    <row r="13425" spans="1:3" x14ac:dyDescent="0.25">
      <c r="A13425" s="38"/>
      <c r="B13425" s="5"/>
      <c r="C13425" s="38"/>
    </row>
    <row r="13426" spans="1:3" x14ac:dyDescent="0.25">
      <c r="A13426" s="38"/>
      <c r="B13426" s="5"/>
      <c r="C13426" s="38"/>
    </row>
    <row r="13427" spans="1:3" x14ac:dyDescent="0.25">
      <c r="A13427" s="38"/>
      <c r="B13427" s="5"/>
      <c r="C13427" s="38"/>
    </row>
    <row r="13428" spans="1:3" x14ac:dyDescent="0.25">
      <c r="A13428" s="38"/>
      <c r="B13428" s="5"/>
      <c r="C13428" s="38"/>
    </row>
    <row r="13429" spans="1:3" x14ac:dyDescent="0.25">
      <c r="A13429" s="38"/>
      <c r="B13429" s="5"/>
      <c r="C13429" s="38"/>
    </row>
    <row r="13430" spans="1:3" x14ac:dyDescent="0.25">
      <c r="A13430" s="38"/>
      <c r="B13430" s="5"/>
      <c r="C13430" s="38"/>
    </row>
    <row r="13431" spans="1:3" x14ac:dyDescent="0.25">
      <c r="A13431" s="38"/>
      <c r="B13431" s="5"/>
      <c r="C13431" s="38"/>
    </row>
    <row r="13432" spans="1:3" x14ac:dyDescent="0.25">
      <c r="A13432" s="38"/>
      <c r="B13432" s="5"/>
      <c r="C13432" s="38"/>
    </row>
    <row r="13433" spans="1:3" x14ac:dyDescent="0.25">
      <c r="A13433" s="38"/>
      <c r="B13433" s="5"/>
      <c r="C13433" s="38"/>
    </row>
    <row r="13434" spans="1:3" x14ac:dyDescent="0.25">
      <c r="A13434" s="38"/>
      <c r="B13434" s="5"/>
      <c r="C13434" s="38"/>
    </row>
    <row r="13435" spans="1:3" x14ac:dyDescent="0.25">
      <c r="A13435" s="38"/>
      <c r="B13435" s="5"/>
      <c r="C13435" s="38"/>
    </row>
    <row r="13436" spans="1:3" x14ac:dyDescent="0.25">
      <c r="A13436" s="38"/>
      <c r="B13436" s="5"/>
      <c r="C13436" s="38"/>
    </row>
    <row r="13437" spans="1:3" x14ac:dyDescent="0.25">
      <c r="A13437" s="38"/>
      <c r="B13437" s="5"/>
      <c r="C13437" s="38"/>
    </row>
    <row r="13438" spans="1:3" x14ac:dyDescent="0.25">
      <c r="A13438" s="38"/>
      <c r="B13438" s="5"/>
      <c r="C13438" s="38"/>
    </row>
    <row r="13439" spans="1:3" x14ac:dyDescent="0.25">
      <c r="A13439" s="38"/>
      <c r="B13439" s="5"/>
      <c r="C13439" s="38"/>
    </row>
    <row r="13440" spans="1:3" x14ac:dyDescent="0.25">
      <c r="A13440" s="38"/>
      <c r="B13440" s="5"/>
      <c r="C13440" s="38"/>
    </row>
    <row r="13441" spans="1:3" x14ac:dyDescent="0.25">
      <c r="A13441" s="38"/>
      <c r="B13441" s="5"/>
      <c r="C13441" s="38"/>
    </row>
    <row r="13442" spans="1:3" x14ac:dyDescent="0.25">
      <c r="A13442" s="38"/>
      <c r="B13442" s="5"/>
      <c r="C13442" s="38"/>
    </row>
    <row r="13443" spans="1:3" x14ac:dyDescent="0.25">
      <c r="A13443" s="38"/>
      <c r="B13443" s="5"/>
      <c r="C13443" s="38"/>
    </row>
    <row r="13444" spans="1:3" x14ac:dyDescent="0.25">
      <c r="A13444" s="38"/>
      <c r="B13444" s="5"/>
      <c r="C13444" s="38"/>
    </row>
    <row r="13445" spans="1:3" x14ac:dyDescent="0.25">
      <c r="A13445" s="38"/>
      <c r="B13445" s="5"/>
      <c r="C13445" s="38"/>
    </row>
    <row r="13446" spans="1:3" x14ac:dyDescent="0.25">
      <c r="A13446" s="38"/>
      <c r="B13446" s="5"/>
      <c r="C13446" s="38"/>
    </row>
    <row r="13447" spans="1:3" x14ac:dyDescent="0.25">
      <c r="A13447" s="38"/>
      <c r="B13447" s="5"/>
      <c r="C13447" s="38"/>
    </row>
    <row r="13448" spans="1:3" x14ac:dyDescent="0.25">
      <c r="A13448" s="38"/>
      <c r="B13448" s="5"/>
      <c r="C13448" s="38"/>
    </row>
    <row r="13449" spans="1:3" x14ac:dyDescent="0.25">
      <c r="A13449" s="38"/>
      <c r="B13449" s="5"/>
      <c r="C13449" s="38"/>
    </row>
    <row r="13450" spans="1:3" x14ac:dyDescent="0.25">
      <c r="A13450" s="38"/>
      <c r="B13450" s="5"/>
      <c r="C13450" s="38"/>
    </row>
    <row r="13451" spans="1:3" x14ac:dyDescent="0.25">
      <c r="A13451" s="38"/>
      <c r="B13451" s="5"/>
      <c r="C13451" s="38"/>
    </row>
    <row r="13452" spans="1:3" x14ac:dyDescent="0.25">
      <c r="A13452" s="38"/>
      <c r="B13452" s="5"/>
      <c r="C13452" s="38"/>
    </row>
    <row r="13453" spans="1:3" x14ac:dyDescent="0.25">
      <c r="A13453" s="38"/>
      <c r="B13453" s="5"/>
      <c r="C13453" s="38"/>
    </row>
    <row r="13454" spans="1:3" x14ac:dyDescent="0.25">
      <c r="A13454" s="38"/>
      <c r="B13454" s="5"/>
      <c r="C13454" s="38"/>
    </row>
    <row r="13455" spans="1:3" x14ac:dyDescent="0.25">
      <c r="A13455" s="38"/>
      <c r="B13455" s="5"/>
      <c r="C13455" s="38"/>
    </row>
    <row r="13456" spans="1:3" x14ac:dyDescent="0.25">
      <c r="A13456" s="38"/>
      <c r="B13456" s="5"/>
      <c r="C13456" s="38"/>
    </row>
    <row r="13457" spans="1:3" x14ac:dyDescent="0.25">
      <c r="A13457" s="38"/>
      <c r="B13457" s="5"/>
      <c r="C13457" s="38"/>
    </row>
    <row r="13458" spans="1:3" x14ac:dyDescent="0.25">
      <c r="A13458" s="38"/>
      <c r="B13458" s="5"/>
      <c r="C13458" s="38"/>
    </row>
    <row r="13459" spans="1:3" x14ac:dyDescent="0.25">
      <c r="A13459" s="38"/>
      <c r="B13459" s="5"/>
      <c r="C13459" s="38"/>
    </row>
    <row r="13460" spans="1:3" x14ac:dyDescent="0.25">
      <c r="A13460" s="38"/>
      <c r="B13460" s="5"/>
      <c r="C13460" s="38"/>
    </row>
    <row r="13461" spans="1:3" x14ac:dyDescent="0.25">
      <c r="A13461" s="38"/>
      <c r="B13461" s="5"/>
      <c r="C13461" s="38"/>
    </row>
    <row r="13462" spans="1:3" x14ac:dyDescent="0.25">
      <c r="A13462" s="38"/>
      <c r="B13462" s="5"/>
      <c r="C13462" s="38"/>
    </row>
    <row r="13463" spans="1:3" x14ac:dyDescent="0.25">
      <c r="A13463" s="38"/>
      <c r="B13463" s="5"/>
      <c r="C13463" s="38"/>
    </row>
    <row r="13464" spans="1:3" x14ac:dyDescent="0.25">
      <c r="A13464" s="38"/>
      <c r="B13464" s="5"/>
      <c r="C13464" s="38"/>
    </row>
    <row r="13465" spans="1:3" x14ac:dyDescent="0.25">
      <c r="A13465" s="38"/>
      <c r="B13465" s="5"/>
      <c r="C13465" s="38"/>
    </row>
    <row r="13466" spans="1:3" x14ac:dyDescent="0.25">
      <c r="A13466" s="38"/>
      <c r="B13466" s="5"/>
      <c r="C13466" s="38"/>
    </row>
    <row r="13467" spans="1:3" x14ac:dyDescent="0.25">
      <c r="A13467" s="38"/>
      <c r="B13467" s="5"/>
      <c r="C13467" s="38"/>
    </row>
    <row r="13468" spans="1:3" x14ac:dyDescent="0.25">
      <c r="A13468" s="38"/>
      <c r="B13468" s="5"/>
      <c r="C13468" s="38"/>
    </row>
    <row r="13469" spans="1:3" x14ac:dyDescent="0.25">
      <c r="A13469" s="38"/>
      <c r="B13469" s="5"/>
      <c r="C13469" s="38"/>
    </row>
    <row r="13470" spans="1:3" x14ac:dyDescent="0.25">
      <c r="A13470" s="38"/>
      <c r="B13470" s="5"/>
      <c r="C13470" s="38"/>
    </row>
    <row r="13471" spans="1:3" x14ac:dyDescent="0.25">
      <c r="A13471" s="38"/>
      <c r="B13471" s="5"/>
      <c r="C13471" s="38"/>
    </row>
    <row r="13472" spans="1:3" x14ac:dyDescent="0.25">
      <c r="A13472" s="38"/>
      <c r="B13472" s="5"/>
      <c r="C13472" s="38"/>
    </row>
    <row r="13473" spans="1:3" x14ac:dyDescent="0.25">
      <c r="A13473" s="38"/>
      <c r="B13473" s="5"/>
      <c r="C13473" s="38"/>
    </row>
    <row r="13474" spans="1:3" x14ac:dyDescent="0.25">
      <c r="A13474" s="38"/>
      <c r="B13474" s="5"/>
      <c r="C13474" s="38"/>
    </row>
    <row r="13475" spans="1:3" x14ac:dyDescent="0.25">
      <c r="A13475" s="38"/>
      <c r="B13475" s="5"/>
      <c r="C13475" s="38"/>
    </row>
    <row r="13476" spans="1:3" x14ac:dyDescent="0.25">
      <c r="A13476" s="38"/>
      <c r="B13476" s="5"/>
      <c r="C13476" s="38"/>
    </row>
    <row r="13477" spans="1:3" x14ac:dyDescent="0.25">
      <c r="A13477" s="38"/>
      <c r="B13477" s="5"/>
      <c r="C13477" s="38"/>
    </row>
    <row r="13478" spans="1:3" x14ac:dyDescent="0.25">
      <c r="A13478" s="38"/>
      <c r="B13478" s="5"/>
      <c r="C13478" s="38"/>
    </row>
    <row r="13479" spans="1:3" x14ac:dyDescent="0.25">
      <c r="A13479" s="38"/>
      <c r="B13479" s="5"/>
      <c r="C13479" s="38"/>
    </row>
    <row r="13480" spans="1:3" x14ac:dyDescent="0.25">
      <c r="A13480" s="38"/>
      <c r="B13480" s="5"/>
      <c r="C13480" s="38"/>
    </row>
    <row r="13481" spans="1:3" x14ac:dyDescent="0.25">
      <c r="A13481" s="38"/>
      <c r="B13481" s="5"/>
      <c r="C13481" s="38"/>
    </row>
    <row r="13482" spans="1:3" x14ac:dyDescent="0.25">
      <c r="A13482" s="38"/>
      <c r="B13482" s="5"/>
      <c r="C13482" s="38"/>
    </row>
    <row r="13483" spans="1:3" x14ac:dyDescent="0.25">
      <c r="A13483" s="38"/>
      <c r="B13483" s="5"/>
      <c r="C13483" s="38"/>
    </row>
    <row r="13484" spans="1:3" x14ac:dyDescent="0.25">
      <c r="A13484" s="38"/>
      <c r="B13484" s="5"/>
      <c r="C13484" s="38"/>
    </row>
    <row r="13485" spans="1:3" x14ac:dyDescent="0.25">
      <c r="A13485" s="38"/>
      <c r="B13485" s="5"/>
      <c r="C13485" s="38"/>
    </row>
    <row r="13486" spans="1:3" x14ac:dyDescent="0.25">
      <c r="A13486" s="38"/>
      <c r="B13486" s="5"/>
      <c r="C13486" s="38"/>
    </row>
    <row r="13487" spans="1:3" x14ac:dyDescent="0.25">
      <c r="A13487" s="38"/>
      <c r="B13487" s="5"/>
      <c r="C13487" s="38"/>
    </row>
    <row r="13488" spans="1:3" x14ac:dyDescent="0.25">
      <c r="A13488" s="38"/>
      <c r="B13488" s="5"/>
      <c r="C13488" s="38"/>
    </row>
    <row r="13489" spans="1:3" x14ac:dyDescent="0.25">
      <c r="A13489" s="38"/>
      <c r="B13489" s="5"/>
      <c r="C13489" s="38"/>
    </row>
    <row r="13490" spans="1:3" x14ac:dyDescent="0.25">
      <c r="A13490" s="38"/>
      <c r="B13490" s="5"/>
      <c r="C13490" s="38"/>
    </row>
    <row r="13491" spans="1:3" x14ac:dyDescent="0.25">
      <c r="A13491" s="38"/>
      <c r="B13491" s="5"/>
      <c r="C13491" s="38"/>
    </row>
    <row r="13492" spans="1:3" x14ac:dyDescent="0.25">
      <c r="A13492" s="38"/>
      <c r="B13492" s="5"/>
      <c r="C13492" s="38"/>
    </row>
    <row r="13493" spans="1:3" x14ac:dyDescent="0.25">
      <c r="A13493" s="38"/>
      <c r="B13493" s="5"/>
      <c r="C13493" s="38"/>
    </row>
    <row r="13494" spans="1:3" x14ac:dyDescent="0.25">
      <c r="A13494" s="38"/>
      <c r="B13494" s="5"/>
      <c r="C13494" s="38"/>
    </row>
    <row r="13495" spans="1:3" x14ac:dyDescent="0.25">
      <c r="A13495" s="38"/>
      <c r="B13495" s="5"/>
      <c r="C13495" s="38"/>
    </row>
    <row r="13496" spans="1:3" x14ac:dyDescent="0.25">
      <c r="A13496" s="38"/>
      <c r="B13496" s="5"/>
      <c r="C13496" s="38"/>
    </row>
    <row r="13497" spans="1:3" x14ac:dyDescent="0.25">
      <c r="A13497" s="38"/>
      <c r="B13497" s="5"/>
      <c r="C13497" s="38"/>
    </row>
    <row r="13498" spans="1:3" x14ac:dyDescent="0.25">
      <c r="A13498" s="38"/>
      <c r="B13498" s="5"/>
      <c r="C13498" s="38"/>
    </row>
    <row r="13499" spans="1:3" x14ac:dyDescent="0.25">
      <c r="A13499" s="38"/>
      <c r="B13499" s="5"/>
      <c r="C13499" s="38"/>
    </row>
    <row r="13500" spans="1:3" x14ac:dyDescent="0.25">
      <c r="A13500" s="38"/>
      <c r="B13500" s="5"/>
      <c r="C13500" s="38"/>
    </row>
    <row r="13501" spans="1:3" x14ac:dyDescent="0.25">
      <c r="A13501" s="38"/>
      <c r="B13501" s="5"/>
      <c r="C13501" s="38"/>
    </row>
    <row r="13502" spans="1:3" x14ac:dyDescent="0.25">
      <c r="A13502" s="38"/>
      <c r="B13502" s="5"/>
      <c r="C13502" s="38"/>
    </row>
    <row r="13503" spans="1:3" x14ac:dyDescent="0.25">
      <c r="A13503" s="38"/>
      <c r="B13503" s="5"/>
      <c r="C13503" s="38"/>
    </row>
    <row r="13504" spans="1:3" x14ac:dyDescent="0.25">
      <c r="A13504" s="38"/>
      <c r="B13504" s="5"/>
      <c r="C13504" s="38"/>
    </row>
    <row r="13505" spans="1:3" x14ac:dyDescent="0.25">
      <c r="A13505" s="38"/>
      <c r="B13505" s="5"/>
      <c r="C13505" s="38"/>
    </row>
    <row r="13506" spans="1:3" x14ac:dyDescent="0.25">
      <c r="A13506" s="38"/>
      <c r="B13506" s="5"/>
      <c r="C13506" s="38"/>
    </row>
    <row r="13507" spans="1:3" x14ac:dyDescent="0.25">
      <c r="A13507" s="38"/>
      <c r="B13507" s="5"/>
      <c r="C13507" s="38"/>
    </row>
    <row r="13508" spans="1:3" x14ac:dyDescent="0.25">
      <c r="A13508" s="38"/>
      <c r="B13508" s="5"/>
      <c r="C13508" s="38"/>
    </row>
    <row r="13509" spans="1:3" x14ac:dyDescent="0.25">
      <c r="A13509" s="38"/>
      <c r="B13509" s="5"/>
      <c r="C13509" s="38"/>
    </row>
    <row r="13510" spans="1:3" x14ac:dyDescent="0.25">
      <c r="A13510" s="38"/>
      <c r="B13510" s="5"/>
      <c r="C13510" s="38"/>
    </row>
    <row r="13511" spans="1:3" x14ac:dyDescent="0.25">
      <c r="A13511" s="38"/>
      <c r="B13511" s="5"/>
      <c r="C13511" s="38"/>
    </row>
    <row r="13512" spans="1:3" x14ac:dyDescent="0.25">
      <c r="A13512" s="38"/>
      <c r="B13512" s="5"/>
      <c r="C13512" s="38"/>
    </row>
    <row r="13513" spans="1:3" x14ac:dyDescent="0.25">
      <c r="A13513" s="38"/>
      <c r="B13513" s="5"/>
      <c r="C13513" s="38"/>
    </row>
    <row r="13514" spans="1:3" x14ac:dyDescent="0.25">
      <c r="A13514" s="38"/>
      <c r="B13514" s="5"/>
      <c r="C13514" s="38"/>
    </row>
    <row r="13515" spans="1:3" x14ac:dyDescent="0.25">
      <c r="A13515" s="38"/>
      <c r="B13515" s="5"/>
      <c r="C13515" s="38"/>
    </row>
    <row r="13516" spans="1:3" x14ac:dyDescent="0.25">
      <c r="A13516" s="38"/>
      <c r="B13516" s="5"/>
      <c r="C13516" s="38"/>
    </row>
    <row r="13517" spans="1:3" x14ac:dyDescent="0.25">
      <c r="A13517" s="38"/>
      <c r="B13517" s="5"/>
      <c r="C13517" s="38"/>
    </row>
    <row r="13518" spans="1:3" x14ac:dyDescent="0.25">
      <c r="A13518" s="38"/>
      <c r="B13518" s="5"/>
      <c r="C13518" s="38"/>
    </row>
    <row r="13519" spans="1:3" x14ac:dyDescent="0.25">
      <c r="A13519" s="38"/>
      <c r="B13519" s="5"/>
      <c r="C13519" s="38"/>
    </row>
    <row r="13520" spans="1:3" x14ac:dyDescent="0.25">
      <c r="A13520" s="38"/>
      <c r="B13520" s="5"/>
      <c r="C13520" s="38"/>
    </row>
    <row r="13521" spans="1:3" x14ac:dyDescent="0.25">
      <c r="A13521" s="38"/>
      <c r="B13521" s="5"/>
      <c r="C13521" s="38"/>
    </row>
    <row r="13522" spans="1:3" x14ac:dyDescent="0.25">
      <c r="A13522" s="38"/>
      <c r="B13522" s="5"/>
      <c r="C13522" s="38"/>
    </row>
    <row r="13523" spans="1:3" x14ac:dyDescent="0.25">
      <c r="A13523" s="38"/>
      <c r="B13523" s="5"/>
      <c r="C13523" s="38"/>
    </row>
    <row r="13524" spans="1:3" x14ac:dyDescent="0.25">
      <c r="A13524" s="38"/>
      <c r="B13524" s="5"/>
      <c r="C13524" s="38"/>
    </row>
    <row r="13525" spans="1:3" x14ac:dyDescent="0.25">
      <c r="A13525" s="38"/>
      <c r="B13525" s="5"/>
      <c r="C13525" s="38"/>
    </row>
    <row r="13526" spans="1:3" x14ac:dyDescent="0.25">
      <c r="A13526" s="38"/>
      <c r="B13526" s="5"/>
      <c r="C13526" s="38"/>
    </row>
    <row r="13527" spans="1:3" x14ac:dyDescent="0.25">
      <c r="A13527" s="38"/>
      <c r="B13527" s="5"/>
      <c r="C13527" s="38"/>
    </row>
    <row r="13528" spans="1:3" x14ac:dyDescent="0.25">
      <c r="A13528" s="38"/>
      <c r="B13528" s="5"/>
      <c r="C13528" s="38"/>
    </row>
    <row r="13529" spans="1:3" x14ac:dyDescent="0.25">
      <c r="A13529" s="38"/>
      <c r="B13529" s="5"/>
      <c r="C13529" s="38"/>
    </row>
    <row r="13530" spans="1:3" x14ac:dyDescent="0.25">
      <c r="A13530" s="38"/>
      <c r="B13530" s="5"/>
      <c r="C13530" s="38"/>
    </row>
    <row r="13531" spans="1:3" x14ac:dyDescent="0.25">
      <c r="A13531" s="38"/>
      <c r="B13531" s="5"/>
      <c r="C13531" s="38"/>
    </row>
    <row r="13532" spans="1:3" x14ac:dyDescent="0.25">
      <c r="A13532" s="38"/>
      <c r="B13532" s="5"/>
      <c r="C13532" s="38"/>
    </row>
    <row r="13533" spans="1:3" x14ac:dyDescent="0.25">
      <c r="A13533" s="38"/>
      <c r="B13533" s="5"/>
      <c r="C13533" s="38"/>
    </row>
    <row r="13534" spans="1:3" x14ac:dyDescent="0.25">
      <c r="A13534" s="38"/>
      <c r="B13534" s="5"/>
      <c r="C13534" s="38"/>
    </row>
    <row r="13535" spans="1:3" x14ac:dyDescent="0.25">
      <c r="A13535" s="38"/>
      <c r="B13535" s="5"/>
      <c r="C13535" s="38"/>
    </row>
    <row r="13536" spans="1:3" x14ac:dyDescent="0.25">
      <c r="A13536" s="38"/>
      <c r="B13536" s="5"/>
      <c r="C13536" s="38"/>
    </row>
    <row r="13537" spans="1:3" x14ac:dyDescent="0.25">
      <c r="A13537" s="38"/>
      <c r="B13537" s="5"/>
      <c r="C13537" s="38"/>
    </row>
    <row r="13538" spans="1:3" x14ac:dyDescent="0.25">
      <c r="A13538" s="38"/>
      <c r="B13538" s="5"/>
      <c r="C13538" s="38"/>
    </row>
    <row r="13539" spans="1:3" x14ac:dyDescent="0.25">
      <c r="A13539" s="38"/>
      <c r="B13539" s="5"/>
      <c r="C13539" s="38"/>
    </row>
    <row r="13540" spans="1:3" x14ac:dyDescent="0.25">
      <c r="A13540" s="38"/>
      <c r="B13540" s="5"/>
      <c r="C13540" s="38"/>
    </row>
    <row r="13541" spans="1:3" x14ac:dyDescent="0.25">
      <c r="A13541" s="38"/>
      <c r="B13541" s="5"/>
      <c r="C13541" s="38"/>
    </row>
    <row r="13542" spans="1:3" x14ac:dyDescent="0.25">
      <c r="A13542" s="38"/>
      <c r="B13542" s="5"/>
      <c r="C13542" s="38"/>
    </row>
    <row r="13543" spans="1:3" x14ac:dyDescent="0.25">
      <c r="A13543" s="38"/>
      <c r="B13543" s="5"/>
      <c r="C13543" s="38"/>
    </row>
    <row r="13544" spans="1:3" x14ac:dyDescent="0.25">
      <c r="A13544" s="38"/>
      <c r="B13544" s="5"/>
      <c r="C13544" s="38"/>
    </row>
    <row r="13545" spans="1:3" x14ac:dyDescent="0.25">
      <c r="A13545" s="38"/>
      <c r="B13545" s="5"/>
      <c r="C13545" s="38"/>
    </row>
    <row r="13546" spans="1:3" x14ac:dyDescent="0.25">
      <c r="A13546" s="38"/>
      <c r="B13546" s="5"/>
      <c r="C13546" s="38"/>
    </row>
    <row r="13547" spans="1:3" x14ac:dyDescent="0.25">
      <c r="A13547" s="38"/>
      <c r="B13547" s="5"/>
      <c r="C13547" s="38"/>
    </row>
    <row r="13548" spans="1:3" x14ac:dyDescent="0.25">
      <c r="A13548" s="38"/>
      <c r="B13548" s="5"/>
      <c r="C13548" s="38"/>
    </row>
    <row r="13549" spans="1:3" x14ac:dyDescent="0.25">
      <c r="A13549" s="38"/>
      <c r="B13549" s="5"/>
      <c r="C13549" s="38"/>
    </row>
    <row r="13550" spans="1:3" x14ac:dyDescent="0.25">
      <c r="A13550" s="38"/>
      <c r="B13550" s="5"/>
      <c r="C13550" s="38"/>
    </row>
    <row r="13551" spans="1:3" x14ac:dyDescent="0.25">
      <c r="A13551" s="38"/>
      <c r="B13551" s="5"/>
      <c r="C13551" s="38"/>
    </row>
    <row r="13552" spans="1:3" x14ac:dyDescent="0.25">
      <c r="A13552" s="38"/>
      <c r="B13552" s="5"/>
      <c r="C13552" s="38"/>
    </row>
    <row r="13553" spans="1:3" x14ac:dyDescent="0.25">
      <c r="A13553" s="38"/>
      <c r="B13553" s="5"/>
      <c r="C13553" s="38"/>
    </row>
    <row r="13554" spans="1:3" x14ac:dyDescent="0.25">
      <c r="A13554" s="38"/>
      <c r="B13554" s="5"/>
      <c r="C13554" s="38"/>
    </row>
    <row r="13555" spans="1:3" x14ac:dyDescent="0.25">
      <c r="A13555" s="38"/>
      <c r="B13555" s="5"/>
      <c r="C13555" s="38"/>
    </row>
    <row r="13556" spans="1:3" x14ac:dyDescent="0.25">
      <c r="A13556" s="38"/>
      <c r="B13556" s="5"/>
      <c r="C13556" s="38"/>
    </row>
    <row r="13557" spans="1:3" x14ac:dyDescent="0.25">
      <c r="A13557" s="38"/>
      <c r="B13557" s="5"/>
      <c r="C13557" s="38"/>
    </row>
    <row r="13558" spans="1:3" x14ac:dyDescent="0.25">
      <c r="A13558" s="38"/>
      <c r="B13558" s="5"/>
      <c r="C13558" s="38"/>
    </row>
    <row r="13559" spans="1:3" x14ac:dyDescent="0.25">
      <c r="A13559" s="38"/>
      <c r="B13559" s="5"/>
      <c r="C13559" s="38"/>
    </row>
    <row r="13560" spans="1:3" x14ac:dyDescent="0.25">
      <c r="A13560" s="38"/>
      <c r="B13560" s="5"/>
      <c r="C13560" s="38"/>
    </row>
    <row r="13561" spans="1:3" x14ac:dyDescent="0.25">
      <c r="A13561" s="38"/>
      <c r="B13561" s="5"/>
      <c r="C13561" s="38"/>
    </row>
    <row r="13562" spans="1:3" x14ac:dyDescent="0.25">
      <c r="A13562" s="38"/>
      <c r="B13562" s="5"/>
      <c r="C13562" s="38"/>
    </row>
    <row r="13563" spans="1:3" x14ac:dyDescent="0.25">
      <c r="A13563" s="38"/>
      <c r="B13563" s="5"/>
      <c r="C13563" s="38"/>
    </row>
    <row r="13564" spans="1:3" x14ac:dyDescent="0.25">
      <c r="A13564" s="38"/>
      <c r="B13564" s="5"/>
      <c r="C13564" s="38"/>
    </row>
    <row r="13565" spans="1:3" x14ac:dyDescent="0.25">
      <c r="A13565" s="38"/>
      <c r="B13565" s="5"/>
      <c r="C13565" s="38"/>
    </row>
    <row r="13566" spans="1:3" x14ac:dyDescent="0.25">
      <c r="A13566" s="38"/>
      <c r="B13566" s="5"/>
      <c r="C13566" s="38"/>
    </row>
    <row r="13567" spans="1:3" x14ac:dyDescent="0.25">
      <c r="A13567" s="38"/>
      <c r="B13567" s="5"/>
      <c r="C13567" s="38"/>
    </row>
    <row r="13568" spans="1:3" x14ac:dyDescent="0.25">
      <c r="A13568" s="38"/>
      <c r="B13568" s="5"/>
      <c r="C13568" s="38"/>
    </row>
    <row r="13569" spans="1:3" x14ac:dyDescent="0.25">
      <c r="A13569" s="38"/>
      <c r="B13569" s="5"/>
      <c r="C13569" s="38"/>
    </row>
    <row r="13570" spans="1:3" x14ac:dyDescent="0.25">
      <c r="A13570" s="38"/>
      <c r="B13570" s="5"/>
      <c r="C13570" s="38"/>
    </row>
    <row r="13571" spans="1:3" x14ac:dyDescent="0.25">
      <c r="A13571" s="38"/>
      <c r="B13571" s="5"/>
      <c r="C13571" s="38"/>
    </row>
    <row r="13572" spans="1:3" x14ac:dyDescent="0.25">
      <c r="A13572" s="38"/>
      <c r="B13572" s="5"/>
      <c r="C13572" s="38"/>
    </row>
    <row r="13573" spans="1:3" x14ac:dyDescent="0.25">
      <c r="A13573" s="38"/>
      <c r="B13573" s="5"/>
      <c r="C13573" s="38"/>
    </row>
    <row r="13574" spans="1:3" x14ac:dyDescent="0.25">
      <c r="A13574" s="38"/>
      <c r="B13574" s="5"/>
      <c r="C13574" s="38"/>
    </row>
    <row r="13575" spans="1:3" x14ac:dyDescent="0.25">
      <c r="A13575" s="38"/>
      <c r="B13575" s="5"/>
      <c r="C13575" s="38"/>
    </row>
    <row r="13576" spans="1:3" x14ac:dyDescent="0.25">
      <c r="A13576" s="38"/>
      <c r="B13576" s="5"/>
      <c r="C13576" s="38"/>
    </row>
    <row r="13577" spans="1:3" x14ac:dyDescent="0.25">
      <c r="A13577" s="38"/>
      <c r="B13577" s="5"/>
      <c r="C13577" s="38"/>
    </row>
    <row r="13578" spans="1:3" x14ac:dyDescent="0.25">
      <c r="A13578" s="38"/>
      <c r="B13578" s="5"/>
      <c r="C13578" s="38"/>
    </row>
    <row r="13579" spans="1:3" x14ac:dyDescent="0.25">
      <c r="A13579" s="38"/>
      <c r="B13579" s="5"/>
      <c r="C13579" s="38"/>
    </row>
    <row r="13580" spans="1:3" x14ac:dyDescent="0.25">
      <c r="A13580" s="38"/>
      <c r="B13580" s="5"/>
      <c r="C13580" s="38"/>
    </row>
    <row r="13581" spans="1:3" x14ac:dyDescent="0.25">
      <c r="A13581" s="38"/>
      <c r="B13581" s="5"/>
      <c r="C13581" s="38"/>
    </row>
    <row r="13582" spans="1:3" x14ac:dyDescent="0.25">
      <c r="A13582" s="38"/>
      <c r="B13582" s="5"/>
      <c r="C13582" s="38"/>
    </row>
    <row r="13583" spans="1:3" x14ac:dyDescent="0.25">
      <c r="A13583" s="38"/>
      <c r="B13583" s="5"/>
      <c r="C13583" s="38"/>
    </row>
    <row r="13584" spans="1:3" x14ac:dyDescent="0.25">
      <c r="A13584" s="38"/>
      <c r="B13584" s="5"/>
      <c r="C13584" s="38"/>
    </row>
    <row r="13585" spans="1:3" x14ac:dyDescent="0.25">
      <c r="A13585" s="38"/>
      <c r="B13585" s="5"/>
      <c r="C13585" s="38"/>
    </row>
    <row r="13586" spans="1:3" x14ac:dyDescent="0.25">
      <c r="A13586" s="38"/>
      <c r="B13586" s="5"/>
      <c r="C13586" s="38"/>
    </row>
    <row r="13587" spans="1:3" x14ac:dyDescent="0.25">
      <c r="A13587" s="38"/>
      <c r="B13587" s="5"/>
      <c r="C13587" s="38"/>
    </row>
    <row r="13588" spans="1:3" x14ac:dyDescent="0.25">
      <c r="A13588" s="38"/>
      <c r="B13588" s="5"/>
      <c r="C13588" s="38"/>
    </row>
    <row r="13589" spans="1:3" x14ac:dyDescent="0.25">
      <c r="A13589" s="38"/>
      <c r="B13589" s="5"/>
      <c r="C13589" s="38"/>
    </row>
    <row r="13590" spans="1:3" x14ac:dyDescent="0.25">
      <c r="A13590" s="38"/>
      <c r="B13590" s="5"/>
      <c r="C13590" s="38"/>
    </row>
    <row r="13591" spans="1:3" x14ac:dyDescent="0.25">
      <c r="A13591" s="38"/>
      <c r="B13591" s="5"/>
      <c r="C13591" s="38"/>
    </row>
    <row r="13592" spans="1:3" x14ac:dyDescent="0.25">
      <c r="A13592" s="38"/>
      <c r="B13592" s="5"/>
      <c r="C13592" s="38"/>
    </row>
    <row r="13593" spans="1:3" x14ac:dyDescent="0.25">
      <c r="A13593" s="38"/>
      <c r="B13593" s="5"/>
      <c r="C13593" s="38"/>
    </row>
    <row r="13594" spans="1:3" x14ac:dyDescent="0.25">
      <c r="A13594" s="38"/>
      <c r="B13594" s="5"/>
      <c r="C13594" s="38"/>
    </row>
    <row r="13595" spans="1:3" x14ac:dyDescent="0.25">
      <c r="A13595" s="38"/>
      <c r="B13595" s="5"/>
      <c r="C13595" s="38"/>
    </row>
    <row r="13596" spans="1:3" x14ac:dyDescent="0.25">
      <c r="A13596" s="38"/>
      <c r="B13596" s="5"/>
      <c r="C13596" s="38"/>
    </row>
    <row r="13597" spans="1:3" x14ac:dyDescent="0.25">
      <c r="A13597" s="38"/>
      <c r="B13597" s="5"/>
      <c r="C13597" s="38"/>
    </row>
    <row r="13598" spans="1:3" x14ac:dyDescent="0.25">
      <c r="A13598" s="38"/>
      <c r="B13598" s="5"/>
      <c r="C13598" s="38"/>
    </row>
    <row r="13599" spans="1:3" x14ac:dyDescent="0.25">
      <c r="A13599" s="38"/>
      <c r="B13599" s="5"/>
      <c r="C13599" s="38"/>
    </row>
    <row r="13600" spans="1:3" x14ac:dyDescent="0.25">
      <c r="A13600" s="38"/>
      <c r="B13600" s="5"/>
      <c r="C13600" s="38"/>
    </row>
    <row r="13601" spans="1:3" x14ac:dyDescent="0.25">
      <c r="A13601" s="38"/>
      <c r="B13601" s="5"/>
      <c r="C13601" s="38"/>
    </row>
    <row r="13602" spans="1:3" x14ac:dyDescent="0.25">
      <c r="A13602" s="38"/>
      <c r="B13602" s="5"/>
      <c r="C13602" s="38"/>
    </row>
    <row r="13603" spans="1:3" x14ac:dyDescent="0.25">
      <c r="A13603" s="38"/>
      <c r="B13603" s="5"/>
      <c r="C13603" s="38"/>
    </row>
    <row r="13604" spans="1:3" x14ac:dyDescent="0.25">
      <c r="A13604" s="38"/>
      <c r="B13604" s="5"/>
      <c r="C13604" s="38"/>
    </row>
    <row r="13605" spans="1:3" x14ac:dyDescent="0.25">
      <c r="A13605" s="38"/>
      <c r="B13605" s="5"/>
      <c r="C13605" s="38"/>
    </row>
    <row r="13606" spans="1:3" x14ac:dyDescent="0.25">
      <c r="A13606" s="38"/>
      <c r="B13606" s="5"/>
      <c r="C13606" s="38"/>
    </row>
    <row r="13607" spans="1:3" x14ac:dyDescent="0.25">
      <c r="A13607" s="38"/>
      <c r="B13607" s="5"/>
      <c r="C13607" s="38"/>
    </row>
    <row r="13608" spans="1:3" x14ac:dyDescent="0.25">
      <c r="A13608" s="38"/>
      <c r="B13608" s="5"/>
      <c r="C13608" s="38"/>
    </row>
    <row r="13609" spans="1:3" x14ac:dyDescent="0.25">
      <c r="A13609" s="38"/>
      <c r="B13609" s="5"/>
      <c r="C13609" s="38"/>
    </row>
    <row r="13610" spans="1:3" x14ac:dyDescent="0.25">
      <c r="A13610" s="38"/>
      <c r="B13610" s="5"/>
      <c r="C13610" s="38"/>
    </row>
    <row r="13611" spans="1:3" x14ac:dyDescent="0.25">
      <c r="A13611" s="38"/>
      <c r="B13611" s="5"/>
      <c r="C13611" s="38"/>
    </row>
    <row r="13612" spans="1:3" x14ac:dyDescent="0.25">
      <c r="A13612" s="38"/>
      <c r="B13612" s="5"/>
      <c r="C13612" s="38"/>
    </row>
    <row r="13613" spans="1:3" x14ac:dyDescent="0.25">
      <c r="A13613" s="38"/>
      <c r="B13613" s="5"/>
      <c r="C13613" s="38"/>
    </row>
    <row r="13614" spans="1:3" x14ac:dyDescent="0.25">
      <c r="A13614" s="38"/>
      <c r="B13614" s="5"/>
      <c r="C13614" s="38"/>
    </row>
    <row r="13615" spans="1:3" x14ac:dyDescent="0.25">
      <c r="A13615" s="38"/>
      <c r="B13615" s="5"/>
      <c r="C13615" s="38"/>
    </row>
    <row r="13616" spans="1:3" x14ac:dyDescent="0.25">
      <c r="A13616" s="38"/>
      <c r="B13616" s="5"/>
      <c r="C13616" s="38"/>
    </row>
    <row r="13617" spans="1:3" x14ac:dyDescent="0.25">
      <c r="A13617" s="38"/>
      <c r="B13617" s="5"/>
      <c r="C13617" s="38"/>
    </row>
    <row r="13618" spans="1:3" x14ac:dyDescent="0.25">
      <c r="A13618" s="38"/>
      <c r="B13618" s="5"/>
      <c r="C13618" s="38"/>
    </row>
    <row r="13619" spans="1:3" x14ac:dyDescent="0.25">
      <c r="A13619" s="38"/>
      <c r="B13619" s="5"/>
      <c r="C13619" s="38"/>
    </row>
    <row r="13620" spans="1:3" x14ac:dyDescent="0.25">
      <c r="A13620" s="38"/>
      <c r="B13620" s="5"/>
      <c r="C13620" s="38"/>
    </row>
    <row r="13621" spans="1:3" x14ac:dyDescent="0.25">
      <c r="A13621" s="38"/>
      <c r="B13621" s="5"/>
      <c r="C13621" s="38"/>
    </row>
    <row r="13622" spans="1:3" x14ac:dyDescent="0.25">
      <c r="A13622" s="38"/>
      <c r="B13622" s="5"/>
      <c r="C13622" s="38"/>
    </row>
    <row r="13623" spans="1:3" x14ac:dyDescent="0.25">
      <c r="A13623" s="38"/>
      <c r="B13623" s="5"/>
      <c r="C13623" s="38"/>
    </row>
    <row r="13624" spans="1:3" x14ac:dyDescent="0.25">
      <c r="A13624" s="38"/>
      <c r="B13624" s="5"/>
      <c r="C13624" s="38"/>
    </row>
    <row r="13625" spans="1:3" x14ac:dyDescent="0.25">
      <c r="A13625" s="38"/>
      <c r="B13625" s="5"/>
      <c r="C13625" s="38"/>
    </row>
    <row r="13626" spans="1:3" x14ac:dyDescent="0.25">
      <c r="A13626" s="38"/>
      <c r="B13626" s="5"/>
      <c r="C13626" s="38"/>
    </row>
    <row r="13627" spans="1:3" x14ac:dyDescent="0.25">
      <c r="A13627" s="38"/>
      <c r="B13627" s="5"/>
      <c r="C13627" s="38"/>
    </row>
    <row r="13628" spans="1:3" x14ac:dyDescent="0.25">
      <c r="A13628" s="38"/>
      <c r="B13628" s="5"/>
      <c r="C13628" s="38"/>
    </row>
    <row r="13629" spans="1:3" x14ac:dyDescent="0.25">
      <c r="A13629" s="38"/>
      <c r="B13629" s="5"/>
      <c r="C13629" s="38"/>
    </row>
    <row r="13630" spans="1:3" x14ac:dyDescent="0.25">
      <c r="A13630" s="38"/>
      <c r="B13630" s="5"/>
      <c r="C13630" s="38"/>
    </row>
    <row r="13631" spans="1:3" x14ac:dyDescent="0.25">
      <c r="A13631" s="38"/>
      <c r="B13631" s="5"/>
      <c r="C13631" s="38"/>
    </row>
    <row r="13632" spans="1:3" x14ac:dyDescent="0.25">
      <c r="A13632" s="38"/>
      <c r="B13632" s="5"/>
      <c r="C13632" s="38"/>
    </row>
    <row r="13633" spans="1:3" x14ac:dyDescent="0.25">
      <c r="A13633" s="38"/>
      <c r="B13633" s="5"/>
      <c r="C13633" s="38"/>
    </row>
    <row r="13634" spans="1:3" x14ac:dyDescent="0.25">
      <c r="A13634" s="38"/>
      <c r="B13634" s="5"/>
      <c r="C13634" s="38"/>
    </row>
    <row r="13635" spans="1:3" x14ac:dyDescent="0.25">
      <c r="A13635" s="38"/>
      <c r="B13635" s="5"/>
      <c r="C13635" s="38"/>
    </row>
    <row r="13636" spans="1:3" x14ac:dyDescent="0.25">
      <c r="A13636" s="38"/>
      <c r="B13636" s="5"/>
      <c r="C13636" s="38"/>
    </row>
    <row r="13637" spans="1:3" x14ac:dyDescent="0.25">
      <c r="A13637" s="38"/>
      <c r="B13637" s="5"/>
      <c r="C13637" s="38"/>
    </row>
    <row r="13638" spans="1:3" x14ac:dyDescent="0.25">
      <c r="A13638" s="38"/>
      <c r="B13638" s="5"/>
      <c r="C13638" s="38"/>
    </row>
    <row r="13639" spans="1:3" x14ac:dyDescent="0.25">
      <c r="A13639" s="38"/>
      <c r="B13639" s="5"/>
      <c r="C13639" s="38"/>
    </row>
    <row r="13640" spans="1:3" x14ac:dyDescent="0.25">
      <c r="A13640" s="38"/>
      <c r="B13640" s="5"/>
      <c r="C13640" s="38"/>
    </row>
    <row r="13641" spans="1:3" x14ac:dyDescent="0.25">
      <c r="A13641" s="38"/>
      <c r="B13641" s="5"/>
      <c r="C13641" s="38"/>
    </row>
    <row r="13642" spans="1:3" x14ac:dyDescent="0.25">
      <c r="A13642" s="38"/>
      <c r="B13642" s="5"/>
      <c r="C13642" s="38"/>
    </row>
    <row r="13643" spans="1:3" x14ac:dyDescent="0.25">
      <c r="A13643" s="38"/>
      <c r="B13643" s="5"/>
      <c r="C13643" s="38"/>
    </row>
    <row r="13644" spans="1:3" x14ac:dyDescent="0.25">
      <c r="A13644" s="38"/>
      <c r="B13644" s="5"/>
      <c r="C13644" s="38"/>
    </row>
    <row r="13645" spans="1:3" x14ac:dyDescent="0.25">
      <c r="A13645" s="38"/>
      <c r="B13645" s="5"/>
      <c r="C13645" s="38"/>
    </row>
    <row r="13646" spans="1:3" x14ac:dyDescent="0.25">
      <c r="A13646" s="38"/>
      <c r="B13646" s="5"/>
      <c r="C13646" s="38"/>
    </row>
    <row r="13647" spans="1:3" x14ac:dyDescent="0.25">
      <c r="A13647" s="38"/>
      <c r="B13647" s="5"/>
      <c r="C13647" s="38"/>
    </row>
    <row r="13648" spans="1:3" x14ac:dyDescent="0.25">
      <c r="A13648" s="38"/>
      <c r="B13648" s="5"/>
      <c r="C13648" s="38"/>
    </row>
    <row r="13649" spans="1:3" x14ac:dyDescent="0.25">
      <c r="A13649" s="38"/>
      <c r="B13649" s="5"/>
      <c r="C13649" s="38"/>
    </row>
    <row r="13650" spans="1:3" x14ac:dyDescent="0.25">
      <c r="A13650" s="38"/>
      <c r="B13650" s="5"/>
      <c r="C13650" s="38"/>
    </row>
    <row r="13651" spans="1:3" x14ac:dyDescent="0.25">
      <c r="A13651" s="38"/>
      <c r="B13651" s="5"/>
      <c r="C13651" s="38"/>
    </row>
    <row r="13652" spans="1:3" x14ac:dyDescent="0.25">
      <c r="A13652" s="38"/>
      <c r="B13652" s="5"/>
      <c r="C13652" s="38"/>
    </row>
    <row r="13653" spans="1:3" x14ac:dyDescent="0.25">
      <c r="A13653" s="38"/>
      <c r="B13653" s="5"/>
      <c r="C13653" s="38"/>
    </row>
    <row r="13654" spans="1:3" x14ac:dyDescent="0.25">
      <c r="A13654" s="38"/>
      <c r="B13654" s="5"/>
      <c r="C13654" s="38"/>
    </row>
    <row r="13655" spans="1:3" x14ac:dyDescent="0.25">
      <c r="A13655" s="38"/>
      <c r="B13655" s="5"/>
      <c r="C13655" s="38"/>
    </row>
    <row r="13656" spans="1:3" x14ac:dyDescent="0.25">
      <c r="A13656" s="38"/>
      <c r="B13656" s="5"/>
      <c r="C13656" s="38"/>
    </row>
    <row r="13657" spans="1:3" x14ac:dyDescent="0.25">
      <c r="A13657" s="38"/>
      <c r="B13657" s="5"/>
      <c r="C13657" s="38"/>
    </row>
    <row r="13658" spans="1:3" x14ac:dyDescent="0.25">
      <c r="A13658" s="38"/>
      <c r="B13658" s="5"/>
      <c r="C13658" s="38"/>
    </row>
    <row r="13659" spans="1:3" x14ac:dyDescent="0.25">
      <c r="A13659" s="38"/>
      <c r="B13659" s="5"/>
      <c r="C13659" s="38"/>
    </row>
    <row r="13660" spans="1:3" x14ac:dyDescent="0.25">
      <c r="A13660" s="38"/>
      <c r="B13660" s="5"/>
      <c r="C13660" s="38"/>
    </row>
    <row r="13661" spans="1:3" x14ac:dyDescent="0.25">
      <c r="A13661" s="38"/>
      <c r="B13661" s="5"/>
      <c r="C13661" s="38"/>
    </row>
    <row r="13662" spans="1:3" x14ac:dyDescent="0.25">
      <c r="A13662" s="38"/>
      <c r="B13662" s="5"/>
      <c r="C13662" s="38"/>
    </row>
    <row r="13663" spans="1:3" x14ac:dyDescent="0.25">
      <c r="A13663" s="38"/>
      <c r="B13663" s="5"/>
      <c r="C13663" s="38"/>
    </row>
    <row r="13664" spans="1:3" x14ac:dyDescent="0.25">
      <c r="A13664" s="38"/>
      <c r="B13664" s="5"/>
      <c r="C13664" s="38"/>
    </row>
    <row r="13665" spans="1:3" x14ac:dyDescent="0.25">
      <c r="A13665" s="38"/>
      <c r="B13665" s="5"/>
      <c r="C13665" s="38"/>
    </row>
    <row r="13666" spans="1:3" x14ac:dyDescent="0.25">
      <c r="A13666" s="38"/>
      <c r="B13666" s="5"/>
      <c r="C13666" s="38"/>
    </row>
    <row r="13667" spans="1:3" x14ac:dyDescent="0.25">
      <c r="A13667" s="38"/>
      <c r="B13667" s="5"/>
      <c r="C13667" s="38"/>
    </row>
    <row r="13668" spans="1:3" x14ac:dyDescent="0.25">
      <c r="A13668" s="38"/>
      <c r="B13668" s="5"/>
      <c r="C13668" s="38"/>
    </row>
    <row r="13669" spans="1:3" x14ac:dyDescent="0.25">
      <c r="A13669" s="38"/>
      <c r="B13669" s="5"/>
      <c r="C13669" s="38"/>
    </row>
    <row r="13670" spans="1:3" x14ac:dyDescent="0.25">
      <c r="A13670" s="38"/>
      <c r="B13670" s="5"/>
      <c r="C13670" s="38"/>
    </row>
    <row r="13671" spans="1:3" x14ac:dyDescent="0.25">
      <c r="A13671" s="38"/>
      <c r="B13671" s="5"/>
      <c r="C13671" s="38"/>
    </row>
    <row r="13672" spans="1:3" x14ac:dyDescent="0.25">
      <c r="A13672" s="38"/>
      <c r="B13672" s="5"/>
      <c r="C13672" s="38"/>
    </row>
    <row r="13673" spans="1:3" x14ac:dyDescent="0.25">
      <c r="A13673" s="38"/>
      <c r="B13673" s="5"/>
      <c r="C13673" s="38"/>
    </row>
    <row r="13674" spans="1:3" x14ac:dyDescent="0.25">
      <c r="A13674" s="38"/>
      <c r="B13674" s="5"/>
      <c r="C13674" s="38"/>
    </row>
    <row r="13675" spans="1:3" x14ac:dyDescent="0.25">
      <c r="A13675" s="38"/>
      <c r="B13675" s="5"/>
      <c r="C13675" s="38"/>
    </row>
    <row r="13676" spans="1:3" x14ac:dyDescent="0.25">
      <c r="A13676" s="38"/>
      <c r="B13676" s="5"/>
      <c r="C13676" s="38"/>
    </row>
    <row r="13677" spans="1:3" x14ac:dyDescent="0.25">
      <c r="A13677" s="38"/>
      <c r="B13677" s="5"/>
      <c r="C13677" s="38"/>
    </row>
    <row r="13678" spans="1:3" x14ac:dyDescent="0.25">
      <c r="A13678" s="38"/>
      <c r="B13678" s="5"/>
      <c r="C13678" s="38"/>
    </row>
    <row r="13679" spans="1:3" x14ac:dyDescent="0.25">
      <c r="A13679" s="38"/>
      <c r="B13679" s="5"/>
      <c r="C13679" s="38"/>
    </row>
    <row r="13680" spans="1:3" x14ac:dyDescent="0.25">
      <c r="A13680" s="38"/>
      <c r="B13680" s="5"/>
      <c r="C13680" s="38"/>
    </row>
    <row r="13681" spans="1:3" x14ac:dyDescent="0.25">
      <c r="A13681" s="38"/>
      <c r="B13681" s="5"/>
      <c r="C13681" s="38"/>
    </row>
    <row r="13682" spans="1:3" x14ac:dyDescent="0.25">
      <c r="A13682" s="38"/>
      <c r="B13682" s="5"/>
      <c r="C13682" s="38"/>
    </row>
    <row r="13683" spans="1:3" x14ac:dyDescent="0.25">
      <c r="A13683" s="38"/>
      <c r="B13683" s="5"/>
      <c r="C13683" s="38"/>
    </row>
    <row r="13684" spans="1:3" x14ac:dyDescent="0.25">
      <c r="A13684" s="38"/>
      <c r="B13684" s="5"/>
      <c r="C13684" s="38"/>
    </row>
    <row r="13685" spans="1:3" x14ac:dyDescent="0.25">
      <c r="A13685" s="38"/>
      <c r="B13685" s="5"/>
      <c r="C13685" s="38"/>
    </row>
    <row r="13686" spans="1:3" x14ac:dyDescent="0.25">
      <c r="A13686" s="38"/>
      <c r="B13686" s="5"/>
      <c r="C13686" s="38"/>
    </row>
    <row r="13687" spans="1:3" x14ac:dyDescent="0.25">
      <c r="A13687" s="38"/>
      <c r="B13687" s="5"/>
      <c r="C13687" s="38"/>
    </row>
    <row r="13688" spans="1:3" x14ac:dyDescent="0.25">
      <c r="A13688" s="38"/>
      <c r="B13688" s="5"/>
      <c r="C13688" s="38"/>
    </row>
    <row r="13689" spans="1:3" x14ac:dyDescent="0.25">
      <c r="A13689" s="38"/>
      <c r="B13689" s="5"/>
      <c r="C13689" s="38"/>
    </row>
    <row r="13690" spans="1:3" x14ac:dyDescent="0.25">
      <c r="A13690" s="38"/>
      <c r="B13690" s="5"/>
      <c r="C13690" s="38"/>
    </row>
    <row r="13691" spans="1:3" x14ac:dyDescent="0.25">
      <c r="A13691" s="38"/>
      <c r="B13691" s="5"/>
      <c r="C13691" s="38"/>
    </row>
    <row r="13692" spans="1:3" x14ac:dyDescent="0.25">
      <c r="A13692" s="38"/>
      <c r="B13692" s="5"/>
      <c r="C13692" s="38"/>
    </row>
    <row r="13693" spans="1:3" x14ac:dyDescent="0.25">
      <c r="A13693" s="38"/>
      <c r="B13693" s="5"/>
      <c r="C13693" s="38"/>
    </row>
    <row r="13694" spans="1:3" x14ac:dyDescent="0.25">
      <c r="A13694" s="38"/>
      <c r="B13694" s="5"/>
      <c r="C13694" s="38"/>
    </row>
    <row r="13695" spans="1:3" x14ac:dyDescent="0.25">
      <c r="A13695" s="38"/>
      <c r="B13695" s="5"/>
      <c r="C13695" s="38"/>
    </row>
    <row r="13696" spans="1:3" x14ac:dyDescent="0.25">
      <c r="A13696" s="38"/>
      <c r="B13696" s="5"/>
      <c r="C13696" s="38"/>
    </row>
    <row r="13697" spans="1:3" x14ac:dyDescent="0.25">
      <c r="A13697" s="38"/>
      <c r="B13697" s="5"/>
      <c r="C13697" s="38"/>
    </row>
    <row r="13698" spans="1:3" x14ac:dyDescent="0.25">
      <c r="A13698" s="38"/>
      <c r="B13698" s="5"/>
      <c r="C13698" s="38"/>
    </row>
    <row r="13699" spans="1:3" x14ac:dyDescent="0.25">
      <c r="A13699" s="38"/>
      <c r="B13699" s="5"/>
      <c r="C13699" s="38"/>
    </row>
    <row r="13700" spans="1:3" x14ac:dyDescent="0.25">
      <c r="A13700" s="38"/>
      <c r="B13700" s="5"/>
      <c r="C13700" s="38"/>
    </row>
    <row r="13701" spans="1:3" x14ac:dyDescent="0.25">
      <c r="A13701" s="38"/>
      <c r="B13701" s="5"/>
      <c r="C13701" s="38"/>
    </row>
    <row r="13702" spans="1:3" x14ac:dyDescent="0.25">
      <c r="A13702" s="38"/>
      <c r="B13702" s="5"/>
      <c r="C13702" s="38"/>
    </row>
    <row r="13703" spans="1:3" x14ac:dyDescent="0.25">
      <c r="A13703" s="38"/>
      <c r="B13703" s="5"/>
      <c r="C13703" s="38"/>
    </row>
    <row r="13704" spans="1:3" x14ac:dyDescent="0.25">
      <c r="A13704" s="38"/>
      <c r="B13704" s="5"/>
      <c r="C13704" s="38"/>
    </row>
    <row r="13705" spans="1:3" x14ac:dyDescent="0.25">
      <c r="A13705" s="38"/>
      <c r="B13705" s="5"/>
      <c r="C13705" s="38"/>
    </row>
    <row r="13706" spans="1:3" x14ac:dyDescent="0.25">
      <c r="A13706" s="38"/>
      <c r="B13706" s="5"/>
      <c r="C13706" s="38"/>
    </row>
    <row r="13707" spans="1:3" x14ac:dyDescent="0.25">
      <c r="A13707" s="38"/>
      <c r="B13707" s="5"/>
      <c r="C13707" s="38"/>
    </row>
    <row r="13708" spans="1:3" x14ac:dyDescent="0.25">
      <c r="A13708" s="38"/>
      <c r="B13708" s="5"/>
      <c r="C13708" s="38"/>
    </row>
    <row r="13709" spans="1:3" x14ac:dyDescent="0.25">
      <c r="A13709" s="38"/>
      <c r="B13709" s="5"/>
      <c r="C13709" s="38"/>
    </row>
    <row r="13710" spans="1:3" x14ac:dyDescent="0.25">
      <c r="A13710" s="38"/>
      <c r="B13710" s="5"/>
      <c r="C13710" s="38"/>
    </row>
    <row r="13711" spans="1:3" x14ac:dyDescent="0.25">
      <c r="A13711" s="38"/>
      <c r="B13711" s="5"/>
      <c r="C13711" s="38"/>
    </row>
    <row r="13712" spans="1:3" x14ac:dyDescent="0.25">
      <c r="A13712" s="38"/>
      <c r="B13712" s="5"/>
      <c r="C13712" s="38"/>
    </row>
    <row r="13713" spans="1:3" x14ac:dyDescent="0.25">
      <c r="A13713" s="38"/>
      <c r="B13713" s="5"/>
      <c r="C13713" s="38"/>
    </row>
    <row r="13714" spans="1:3" x14ac:dyDescent="0.25">
      <c r="A13714" s="38"/>
      <c r="B13714" s="5"/>
      <c r="C13714" s="38"/>
    </row>
    <row r="13715" spans="1:3" x14ac:dyDescent="0.25">
      <c r="A13715" s="38"/>
      <c r="B13715" s="5"/>
      <c r="C13715" s="38"/>
    </row>
    <row r="13716" spans="1:3" x14ac:dyDescent="0.25">
      <c r="A13716" s="38"/>
      <c r="B13716" s="5"/>
      <c r="C13716" s="38"/>
    </row>
    <row r="13717" spans="1:3" x14ac:dyDescent="0.25">
      <c r="A13717" s="38"/>
      <c r="B13717" s="5"/>
      <c r="C13717" s="38"/>
    </row>
    <row r="13718" spans="1:3" x14ac:dyDescent="0.25">
      <c r="A13718" s="38"/>
      <c r="B13718" s="5"/>
      <c r="C13718" s="38"/>
    </row>
    <row r="13719" spans="1:3" x14ac:dyDescent="0.25">
      <c r="A13719" s="38"/>
      <c r="B13719" s="5"/>
      <c r="C13719" s="38"/>
    </row>
    <row r="13720" spans="1:3" x14ac:dyDescent="0.25">
      <c r="A13720" s="38"/>
      <c r="B13720" s="5"/>
      <c r="C13720" s="38"/>
    </row>
    <row r="13721" spans="1:3" x14ac:dyDescent="0.25">
      <c r="A13721" s="38"/>
      <c r="B13721" s="5"/>
      <c r="C13721" s="38"/>
    </row>
    <row r="13722" spans="1:3" x14ac:dyDescent="0.25">
      <c r="A13722" s="38"/>
      <c r="B13722" s="5"/>
      <c r="C13722" s="38"/>
    </row>
    <row r="13723" spans="1:3" x14ac:dyDescent="0.25">
      <c r="A13723" s="38"/>
      <c r="B13723" s="5"/>
      <c r="C13723" s="38"/>
    </row>
    <row r="13724" spans="1:3" x14ac:dyDescent="0.25">
      <c r="A13724" s="38"/>
      <c r="B13724" s="5"/>
      <c r="C13724" s="38"/>
    </row>
    <row r="13725" spans="1:3" x14ac:dyDescent="0.25">
      <c r="A13725" s="38"/>
      <c r="B13725" s="5"/>
      <c r="C13725" s="38"/>
    </row>
    <row r="13726" spans="1:3" x14ac:dyDescent="0.25">
      <c r="A13726" s="38"/>
      <c r="B13726" s="5"/>
      <c r="C13726" s="38"/>
    </row>
    <row r="13727" spans="1:3" x14ac:dyDescent="0.25">
      <c r="A13727" s="38"/>
      <c r="B13727" s="5"/>
      <c r="C13727" s="38"/>
    </row>
    <row r="13728" spans="1:3" x14ac:dyDescent="0.25">
      <c r="A13728" s="38"/>
      <c r="B13728" s="5"/>
      <c r="C13728" s="38"/>
    </row>
    <row r="13729" spans="1:3" x14ac:dyDescent="0.25">
      <c r="A13729" s="38"/>
      <c r="B13729" s="5"/>
      <c r="C13729" s="38"/>
    </row>
    <row r="13730" spans="1:3" x14ac:dyDescent="0.25">
      <c r="A13730" s="38"/>
      <c r="B13730" s="5"/>
      <c r="C13730" s="38"/>
    </row>
    <row r="13731" spans="1:3" x14ac:dyDescent="0.25">
      <c r="A13731" s="38"/>
      <c r="B13731" s="5"/>
      <c r="C13731" s="38"/>
    </row>
    <row r="13732" spans="1:3" x14ac:dyDescent="0.25">
      <c r="A13732" s="38"/>
      <c r="B13732" s="5"/>
      <c r="C13732" s="38"/>
    </row>
    <row r="13733" spans="1:3" x14ac:dyDescent="0.25">
      <c r="A13733" s="38"/>
      <c r="B13733" s="5"/>
      <c r="C13733" s="38"/>
    </row>
    <row r="13734" spans="1:3" x14ac:dyDescent="0.25">
      <c r="A13734" s="38"/>
      <c r="B13734" s="5"/>
      <c r="C13734" s="38"/>
    </row>
    <row r="13735" spans="1:3" x14ac:dyDescent="0.25">
      <c r="A13735" s="38"/>
      <c r="B13735" s="5"/>
      <c r="C13735" s="38"/>
    </row>
    <row r="13736" spans="1:3" x14ac:dyDescent="0.25">
      <c r="A13736" s="38"/>
      <c r="B13736" s="5"/>
      <c r="C13736" s="38"/>
    </row>
    <row r="13737" spans="1:3" x14ac:dyDescent="0.25">
      <c r="A13737" s="38"/>
      <c r="B13737" s="5"/>
      <c r="C13737" s="38"/>
    </row>
    <row r="13738" spans="1:3" x14ac:dyDescent="0.25">
      <c r="A13738" s="38"/>
      <c r="B13738" s="5"/>
      <c r="C13738" s="38"/>
    </row>
    <row r="13739" spans="1:3" x14ac:dyDescent="0.25">
      <c r="A13739" s="38"/>
      <c r="B13739" s="5"/>
      <c r="C13739" s="38"/>
    </row>
    <row r="13740" spans="1:3" x14ac:dyDescent="0.25">
      <c r="A13740" s="38"/>
      <c r="B13740" s="5"/>
      <c r="C13740" s="38"/>
    </row>
    <row r="13741" spans="1:3" x14ac:dyDescent="0.25">
      <c r="A13741" s="38"/>
      <c r="B13741" s="5"/>
      <c r="C13741" s="38"/>
    </row>
    <row r="13742" spans="1:3" x14ac:dyDescent="0.25">
      <c r="A13742" s="38"/>
      <c r="B13742" s="5"/>
      <c r="C13742" s="38"/>
    </row>
    <row r="13743" spans="1:3" x14ac:dyDescent="0.25">
      <c r="A13743" s="38"/>
      <c r="B13743" s="5"/>
      <c r="C13743" s="38"/>
    </row>
    <row r="13744" spans="1:3" x14ac:dyDescent="0.25">
      <c r="A13744" s="38"/>
      <c r="B13744" s="5"/>
      <c r="C13744" s="38"/>
    </row>
    <row r="13745" spans="1:3" x14ac:dyDescent="0.25">
      <c r="A13745" s="38"/>
      <c r="B13745" s="5"/>
      <c r="C13745" s="38"/>
    </row>
    <row r="13746" spans="1:3" x14ac:dyDescent="0.25">
      <c r="A13746" s="38"/>
      <c r="B13746" s="5"/>
      <c r="C13746" s="38"/>
    </row>
    <row r="13747" spans="1:3" x14ac:dyDescent="0.25">
      <c r="A13747" s="38"/>
      <c r="B13747" s="5"/>
      <c r="C13747" s="38"/>
    </row>
    <row r="13748" spans="1:3" x14ac:dyDescent="0.25">
      <c r="A13748" s="38"/>
      <c r="B13748" s="5"/>
      <c r="C13748" s="38"/>
    </row>
    <row r="13749" spans="1:3" x14ac:dyDescent="0.25">
      <c r="A13749" s="38"/>
      <c r="B13749" s="5"/>
      <c r="C13749" s="38"/>
    </row>
    <row r="13750" spans="1:3" x14ac:dyDescent="0.25">
      <c r="A13750" s="38"/>
      <c r="B13750" s="5"/>
      <c r="C13750" s="38"/>
    </row>
    <row r="13751" spans="1:3" x14ac:dyDescent="0.25">
      <c r="A13751" s="38"/>
      <c r="B13751" s="5"/>
      <c r="C13751" s="38"/>
    </row>
    <row r="13752" spans="1:3" x14ac:dyDescent="0.25">
      <c r="A13752" s="38"/>
      <c r="B13752" s="5"/>
      <c r="C13752" s="38"/>
    </row>
    <row r="13753" spans="1:3" x14ac:dyDescent="0.25">
      <c r="A13753" s="38"/>
      <c r="B13753" s="5"/>
      <c r="C13753" s="38"/>
    </row>
    <row r="13754" spans="1:3" x14ac:dyDescent="0.25">
      <c r="A13754" s="38"/>
      <c r="B13754" s="5"/>
      <c r="C13754" s="38"/>
    </row>
    <row r="13755" spans="1:3" x14ac:dyDescent="0.25">
      <c r="A13755" s="38"/>
      <c r="B13755" s="5"/>
      <c r="C13755" s="38"/>
    </row>
    <row r="13756" spans="1:3" x14ac:dyDescent="0.25">
      <c r="A13756" s="38"/>
      <c r="B13756" s="5"/>
      <c r="C13756" s="38"/>
    </row>
    <row r="13757" spans="1:3" x14ac:dyDescent="0.25">
      <c r="A13757" s="38"/>
      <c r="B13757" s="5"/>
      <c r="C13757" s="38"/>
    </row>
    <row r="13758" spans="1:3" x14ac:dyDescent="0.25">
      <c r="A13758" s="38"/>
      <c r="B13758" s="5"/>
      <c r="C13758" s="38"/>
    </row>
    <row r="13759" spans="1:3" x14ac:dyDescent="0.25">
      <c r="A13759" s="38"/>
      <c r="B13759" s="5"/>
      <c r="C13759" s="38"/>
    </row>
    <row r="13760" spans="1:3" x14ac:dyDescent="0.25">
      <c r="A13760" s="38"/>
      <c r="B13760" s="5"/>
      <c r="C13760" s="38"/>
    </row>
    <row r="13761" spans="1:3" x14ac:dyDescent="0.25">
      <c r="A13761" s="38"/>
      <c r="B13761" s="5"/>
      <c r="C13761" s="38"/>
    </row>
    <row r="13762" spans="1:3" x14ac:dyDescent="0.25">
      <c r="A13762" s="38"/>
      <c r="B13762" s="5"/>
      <c r="C13762" s="38"/>
    </row>
    <row r="13763" spans="1:3" x14ac:dyDescent="0.25">
      <c r="A13763" s="38"/>
      <c r="B13763" s="5"/>
      <c r="C13763" s="38"/>
    </row>
    <row r="13764" spans="1:3" x14ac:dyDescent="0.25">
      <c r="A13764" s="38"/>
      <c r="B13764" s="5"/>
      <c r="C13764" s="38"/>
    </row>
    <row r="13765" spans="1:3" x14ac:dyDescent="0.25">
      <c r="A13765" s="38"/>
      <c r="B13765" s="5"/>
      <c r="C13765" s="38"/>
    </row>
    <row r="13766" spans="1:3" x14ac:dyDescent="0.25">
      <c r="A13766" s="38"/>
      <c r="B13766" s="5"/>
      <c r="C13766" s="38"/>
    </row>
    <row r="13767" spans="1:3" x14ac:dyDescent="0.25">
      <c r="A13767" s="38"/>
      <c r="B13767" s="5"/>
      <c r="C13767" s="38"/>
    </row>
    <row r="13768" spans="1:3" x14ac:dyDescent="0.25">
      <c r="A13768" s="38"/>
      <c r="B13768" s="5"/>
      <c r="C13768" s="38"/>
    </row>
    <row r="13769" spans="1:3" x14ac:dyDescent="0.25">
      <c r="A13769" s="38"/>
      <c r="B13769" s="5"/>
      <c r="C13769" s="38"/>
    </row>
    <row r="13770" spans="1:3" x14ac:dyDescent="0.25">
      <c r="A13770" s="38"/>
      <c r="B13770" s="5"/>
      <c r="C13770" s="38"/>
    </row>
    <row r="13771" spans="1:3" x14ac:dyDescent="0.25">
      <c r="A13771" s="38"/>
      <c r="B13771" s="5"/>
      <c r="C13771" s="38"/>
    </row>
    <row r="13772" spans="1:3" x14ac:dyDescent="0.25">
      <c r="A13772" s="38"/>
      <c r="B13772" s="5"/>
      <c r="C13772" s="38"/>
    </row>
    <row r="13773" spans="1:3" x14ac:dyDescent="0.25">
      <c r="A13773" s="38"/>
      <c r="B13773" s="5"/>
      <c r="C13773" s="38"/>
    </row>
    <row r="13774" spans="1:3" x14ac:dyDescent="0.25">
      <c r="A13774" s="38"/>
      <c r="B13774" s="5"/>
      <c r="C13774" s="38"/>
    </row>
    <row r="13775" spans="1:3" x14ac:dyDescent="0.25">
      <c r="A13775" s="38"/>
      <c r="B13775" s="5"/>
      <c r="C13775" s="38"/>
    </row>
    <row r="13776" spans="1:3" x14ac:dyDescent="0.25">
      <c r="A13776" s="38"/>
      <c r="B13776" s="5"/>
      <c r="C13776" s="38"/>
    </row>
    <row r="13777" spans="1:3" x14ac:dyDescent="0.25">
      <c r="A13777" s="38"/>
      <c r="B13777" s="5"/>
      <c r="C13777" s="38"/>
    </row>
    <row r="13778" spans="1:3" x14ac:dyDescent="0.25">
      <c r="A13778" s="38"/>
      <c r="B13778" s="5"/>
      <c r="C13778" s="38"/>
    </row>
    <row r="13779" spans="1:3" x14ac:dyDescent="0.25">
      <c r="A13779" s="38"/>
      <c r="B13779" s="5"/>
      <c r="C13779" s="38"/>
    </row>
    <row r="13780" spans="1:3" x14ac:dyDescent="0.25">
      <c r="A13780" s="38"/>
      <c r="B13780" s="5"/>
      <c r="C13780" s="38"/>
    </row>
    <row r="13781" spans="1:3" x14ac:dyDescent="0.25">
      <c r="A13781" s="38"/>
      <c r="B13781" s="5"/>
      <c r="C13781" s="38"/>
    </row>
    <row r="13782" spans="1:3" x14ac:dyDescent="0.25">
      <c r="A13782" s="38"/>
      <c r="B13782" s="5"/>
      <c r="C13782" s="38"/>
    </row>
    <row r="13783" spans="1:3" x14ac:dyDescent="0.25">
      <c r="A13783" s="38"/>
      <c r="B13783" s="5"/>
      <c r="C13783" s="38"/>
    </row>
    <row r="13784" spans="1:3" x14ac:dyDescent="0.25">
      <c r="A13784" s="38"/>
      <c r="B13784" s="5"/>
      <c r="C13784" s="38"/>
    </row>
    <row r="13785" spans="1:3" x14ac:dyDescent="0.25">
      <c r="A13785" s="38"/>
      <c r="B13785" s="5"/>
      <c r="C13785" s="38"/>
    </row>
    <row r="13786" spans="1:3" x14ac:dyDescent="0.25">
      <c r="A13786" s="38"/>
      <c r="B13786" s="5"/>
      <c r="C13786" s="38"/>
    </row>
    <row r="13787" spans="1:3" x14ac:dyDescent="0.25">
      <c r="A13787" s="38"/>
      <c r="B13787" s="5"/>
      <c r="C13787" s="38"/>
    </row>
    <row r="13788" spans="1:3" x14ac:dyDescent="0.25">
      <c r="A13788" s="38"/>
      <c r="B13788" s="5"/>
      <c r="C13788" s="38"/>
    </row>
    <row r="13789" spans="1:3" x14ac:dyDescent="0.25">
      <c r="A13789" s="38"/>
      <c r="B13789" s="5"/>
      <c r="C13789" s="38"/>
    </row>
    <row r="13790" spans="1:3" x14ac:dyDescent="0.25">
      <c r="A13790" s="38"/>
      <c r="B13790" s="5"/>
      <c r="C13790" s="38"/>
    </row>
    <row r="13791" spans="1:3" x14ac:dyDescent="0.25">
      <c r="A13791" s="38"/>
      <c r="B13791" s="5"/>
      <c r="C13791" s="38"/>
    </row>
    <row r="13792" spans="1:3" x14ac:dyDescent="0.25">
      <c r="A13792" s="38"/>
      <c r="B13792" s="5"/>
      <c r="C13792" s="38"/>
    </row>
    <row r="13793" spans="1:3" x14ac:dyDescent="0.25">
      <c r="A13793" s="38"/>
      <c r="B13793" s="5"/>
      <c r="C13793" s="38"/>
    </row>
    <row r="13794" spans="1:3" x14ac:dyDescent="0.25">
      <c r="A13794" s="38"/>
      <c r="B13794" s="5"/>
      <c r="C13794" s="38"/>
    </row>
    <row r="13795" spans="1:3" x14ac:dyDescent="0.25">
      <c r="A13795" s="38"/>
      <c r="B13795" s="5"/>
      <c r="C13795" s="38"/>
    </row>
    <row r="13796" spans="1:3" x14ac:dyDescent="0.25">
      <c r="A13796" s="38"/>
      <c r="B13796" s="5"/>
      <c r="C13796" s="38"/>
    </row>
    <row r="13797" spans="1:3" x14ac:dyDescent="0.25">
      <c r="A13797" s="38"/>
      <c r="B13797" s="5"/>
      <c r="C13797" s="38"/>
    </row>
    <row r="13798" spans="1:3" x14ac:dyDescent="0.25">
      <c r="A13798" s="38"/>
      <c r="B13798" s="5"/>
      <c r="C13798" s="38"/>
    </row>
    <row r="13799" spans="1:3" x14ac:dyDescent="0.25">
      <c r="A13799" s="38"/>
      <c r="B13799" s="5"/>
      <c r="C13799" s="38"/>
    </row>
    <row r="13800" spans="1:3" x14ac:dyDescent="0.25">
      <c r="A13800" s="38"/>
      <c r="B13800" s="5"/>
      <c r="C13800" s="38"/>
    </row>
    <row r="13801" spans="1:3" x14ac:dyDescent="0.25">
      <c r="A13801" s="38"/>
      <c r="B13801" s="5"/>
      <c r="C13801" s="38"/>
    </row>
    <row r="13802" spans="1:3" x14ac:dyDescent="0.25">
      <c r="A13802" s="38"/>
      <c r="B13802" s="5"/>
      <c r="C13802" s="38"/>
    </row>
    <row r="13803" spans="1:3" x14ac:dyDescent="0.25">
      <c r="A13803" s="38"/>
      <c r="B13803" s="5"/>
      <c r="C13803" s="38"/>
    </row>
    <row r="13804" spans="1:3" x14ac:dyDescent="0.25">
      <c r="A13804" s="38"/>
      <c r="B13804" s="5"/>
      <c r="C13804" s="38"/>
    </row>
    <row r="13805" spans="1:3" x14ac:dyDescent="0.25">
      <c r="A13805" s="38"/>
      <c r="B13805" s="5"/>
      <c r="C13805" s="38"/>
    </row>
    <row r="13806" spans="1:3" x14ac:dyDescent="0.25">
      <c r="A13806" s="38"/>
      <c r="B13806" s="5"/>
      <c r="C13806" s="38"/>
    </row>
    <row r="13807" spans="1:3" x14ac:dyDescent="0.25">
      <c r="A13807" s="38"/>
      <c r="B13807" s="5"/>
      <c r="C13807" s="38"/>
    </row>
    <row r="13808" spans="1:3" x14ac:dyDescent="0.25">
      <c r="A13808" s="38"/>
      <c r="B13808" s="5"/>
      <c r="C13808" s="38"/>
    </row>
    <row r="13809" spans="1:3" x14ac:dyDescent="0.25">
      <c r="A13809" s="38"/>
      <c r="B13809" s="5"/>
      <c r="C13809" s="38"/>
    </row>
    <row r="13810" spans="1:3" x14ac:dyDescent="0.25">
      <c r="A13810" s="38"/>
      <c r="B13810" s="5"/>
      <c r="C13810" s="38"/>
    </row>
    <row r="13811" spans="1:3" x14ac:dyDescent="0.25">
      <c r="A13811" s="38"/>
      <c r="B13811" s="5"/>
      <c r="C13811" s="38"/>
    </row>
    <row r="13812" spans="1:3" x14ac:dyDescent="0.25">
      <c r="A13812" s="38"/>
      <c r="B13812" s="5"/>
      <c r="C13812" s="38"/>
    </row>
    <row r="13813" spans="1:3" x14ac:dyDescent="0.25">
      <c r="A13813" s="38"/>
      <c r="B13813" s="5"/>
      <c r="C13813" s="38"/>
    </row>
    <row r="13814" spans="1:3" x14ac:dyDescent="0.25">
      <c r="A13814" s="38"/>
      <c r="B13814" s="5"/>
      <c r="C13814" s="38"/>
    </row>
    <row r="13815" spans="1:3" x14ac:dyDescent="0.25">
      <c r="A13815" s="38"/>
      <c r="B13815" s="5"/>
      <c r="C13815" s="38"/>
    </row>
    <row r="13816" spans="1:3" x14ac:dyDescent="0.25">
      <c r="A13816" s="38"/>
      <c r="B13816" s="5"/>
      <c r="C13816" s="38"/>
    </row>
    <row r="13817" spans="1:3" x14ac:dyDescent="0.25">
      <c r="A13817" s="38"/>
      <c r="B13817" s="5"/>
      <c r="C13817" s="38"/>
    </row>
    <row r="13818" spans="1:3" x14ac:dyDescent="0.25">
      <c r="A13818" s="38"/>
      <c r="B13818" s="5"/>
      <c r="C13818" s="38"/>
    </row>
    <row r="13819" spans="1:3" x14ac:dyDescent="0.25">
      <c r="A13819" s="38"/>
      <c r="B13819" s="5"/>
      <c r="C13819" s="38"/>
    </row>
    <row r="13820" spans="1:3" x14ac:dyDescent="0.25">
      <c r="A13820" s="38"/>
      <c r="B13820" s="5"/>
      <c r="C13820" s="38"/>
    </row>
    <row r="13821" spans="1:3" x14ac:dyDescent="0.25">
      <c r="A13821" s="38"/>
      <c r="B13821" s="5"/>
      <c r="C13821" s="38"/>
    </row>
    <row r="13822" spans="1:3" x14ac:dyDescent="0.25">
      <c r="A13822" s="38"/>
      <c r="B13822" s="5"/>
      <c r="C13822" s="38"/>
    </row>
    <row r="13823" spans="1:3" x14ac:dyDescent="0.25">
      <c r="A13823" s="38"/>
      <c r="B13823" s="5"/>
      <c r="C13823" s="38"/>
    </row>
    <row r="13824" spans="1:3" x14ac:dyDescent="0.25">
      <c r="A13824" s="38"/>
      <c r="B13824" s="5"/>
      <c r="C13824" s="38"/>
    </row>
    <row r="13825" spans="1:3" x14ac:dyDescent="0.25">
      <c r="A13825" s="38"/>
      <c r="B13825" s="5"/>
      <c r="C13825" s="38"/>
    </row>
    <row r="13826" spans="1:3" x14ac:dyDescent="0.25">
      <c r="A13826" s="38"/>
      <c r="B13826" s="5"/>
      <c r="C13826" s="38"/>
    </row>
    <row r="13827" spans="1:3" x14ac:dyDescent="0.25">
      <c r="A13827" s="38"/>
      <c r="B13827" s="5"/>
      <c r="C13827" s="38"/>
    </row>
    <row r="13828" spans="1:3" x14ac:dyDescent="0.25">
      <c r="A13828" s="38"/>
      <c r="B13828" s="5"/>
      <c r="C13828" s="38"/>
    </row>
    <row r="13829" spans="1:3" x14ac:dyDescent="0.25">
      <c r="A13829" s="38"/>
      <c r="B13829" s="5"/>
      <c r="C13829" s="38"/>
    </row>
    <row r="13830" spans="1:3" x14ac:dyDescent="0.25">
      <c r="A13830" s="38"/>
      <c r="B13830" s="5"/>
      <c r="C13830" s="38"/>
    </row>
    <row r="13831" spans="1:3" x14ac:dyDescent="0.25">
      <c r="A13831" s="38"/>
      <c r="B13831" s="5"/>
      <c r="C13831" s="38"/>
    </row>
    <row r="13832" spans="1:3" x14ac:dyDescent="0.25">
      <c r="A13832" s="38"/>
      <c r="B13832" s="5"/>
      <c r="C13832" s="38"/>
    </row>
    <row r="13833" spans="1:3" x14ac:dyDescent="0.25">
      <c r="A13833" s="38"/>
      <c r="B13833" s="5"/>
      <c r="C13833" s="38"/>
    </row>
    <row r="13834" spans="1:3" x14ac:dyDescent="0.25">
      <c r="A13834" s="38"/>
      <c r="B13834" s="5"/>
      <c r="C13834" s="38"/>
    </row>
    <row r="13835" spans="1:3" x14ac:dyDescent="0.25">
      <c r="A13835" s="38"/>
      <c r="B13835" s="5"/>
      <c r="C13835" s="38"/>
    </row>
    <row r="13836" spans="1:3" x14ac:dyDescent="0.25">
      <c r="A13836" s="38"/>
      <c r="B13836" s="5"/>
      <c r="C13836" s="38"/>
    </row>
    <row r="13837" spans="1:3" x14ac:dyDescent="0.25">
      <c r="A13837" s="38"/>
      <c r="B13837" s="5"/>
      <c r="C13837" s="38"/>
    </row>
    <row r="13838" spans="1:3" x14ac:dyDescent="0.25">
      <c r="A13838" s="38"/>
      <c r="B13838" s="5"/>
      <c r="C13838" s="38"/>
    </row>
    <row r="13839" spans="1:3" x14ac:dyDescent="0.25">
      <c r="A13839" s="38"/>
      <c r="B13839" s="5"/>
      <c r="C13839" s="38"/>
    </row>
    <row r="13840" spans="1:3" x14ac:dyDescent="0.25">
      <c r="A13840" s="38"/>
      <c r="B13840" s="5"/>
      <c r="C13840" s="38"/>
    </row>
    <row r="13841" spans="1:3" x14ac:dyDescent="0.25">
      <c r="A13841" s="38"/>
      <c r="B13841" s="5"/>
      <c r="C13841" s="38"/>
    </row>
    <row r="13842" spans="1:3" x14ac:dyDescent="0.25">
      <c r="A13842" s="38"/>
      <c r="B13842" s="5"/>
      <c r="C13842" s="38"/>
    </row>
    <row r="13843" spans="1:3" x14ac:dyDescent="0.25">
      <c r="A13843" s="38"/>
      <c r="B13843" s="5"/>
      <c r="C13843" s="38"/>
    </row>
    <row r="13844" spans="1:3" x14ac:dyDescent="0.25">
      <c r="A13844" s="38"/>
      <c r="B13844" s="5"/>
      <c r="C13844" s="38"/>
    </row>
    <row r="13845" spans="1:3" x14ac:dyDescent="0.25">
      <c r="A13845" s="38"/>
      <c r="B13845" s="5"/>
      <c r="C13845" s="38"/>
    </row>
    <row r="13846" spans="1:3" x14ac:dyDescent="0.25">
      <c r="A13846" s="38"/>
      <c r="B13846" s="5"/>
      <c r="C13846" s="38"/>
    </row>
    <row r="13847" spans="1:3" x14ac:dyDescent="0.25">
      <c r="A13847" s="38"/>
      <c r="B13847" s="5"/>
      <c r="C13847" s="38"/>
    </row>
    <row r="13848" spans="1:3" x14ac:dyDescent="0.25">
      <c r="A13848" s="38"/>
      <c r="B13848" s="5"/>
      <c r="C13848" s="38"/>
    </row>
    <row r="13849" spans="1:3" x14ac:dyDescent="0.25">
      <c r="A13849" s="38"/>
      <c r="B13849" s="5"/>
      <c r="C13849" s="38"/>
    </row>
    <row r="13850" spans="1:3" x14ac:dyDescent="0.25">
      <c r="A13850" s="38"/>
      <c r="B13850" s="5"/>
      <c r="C13850" s="38"/>
    </row>
    <row r="13851" spans="1:3" x14ac:dyDescent="0.25">
      <c r="A13851" s="38"/>
      <c r="B13851" s="5"/>
      <c r="C13851" s="38"/>
    </row>
    <row r="13852" spans="1:3" x14ac:dyDescent="0.25">
      <c r="A13852" s="38"/>
      <c r="B13852" s="5"/>
      <c r="C13852" s="38"/>
    </row>
    <row r="13853" spans="1:3" x14ac:dyDescent="0.25">
      <c r="A13853" s="38"/>
      <c r="B13853" s="5"/>
      <c r="C13853" s="38"/>
    </row>
    <row r="13854" spans="1:3" x14ac:dyDescent="0.25">
      <c r="A13854" s="38"/>
      <c r="B13854" s="5"/>
      <c r="C13854" s="38"/>
    </row>
    <row r="13855" spans="1:3" x14ac:dyDescent="0.25">
      <c r="A13855" s="38"/>
      <c r="B13855" s="5"/>
      <c r="C13855" s="38"/>
    </row>
    <row r="13856" spans="1:3" x14ac:dyDescent="0.25">
      <c r="A13856" s="38"/>
      <c r="B13856" s="5"/>
      <c r="C13856" s="38"/>
    </row>
    <row r="13857" spans="1:3" x14ac:dyDescent="0.25">
      <c r="A13857" s="38"/>
      <c r="B13857" s="5"/>
      <c r="C13857" s="38"/>
    </row>
    <row r="13858" spans="1:3" x14ac:dyDescent="0.25">
      <c r="A13858" s="38"/>
      <c r="B13858" s="5"/>
      <c r="C13858" s="38"/>
    </row>
    <row r="13859" spans="1:3" x14ac:dyDescent="0.25">
      <c r="A13859" s="38"/>
      <c r="B13859" s="5"/>
      <c r="C13859" s="38"/>
    </row>
    <row r="13860" spans="1:3" x14ac:dyDescent="0.25">
      <c r="A13860" s="38"/>
      <c r="B13860" s="5"/>
      <c r="C13860" s="38"/>
    </row>
    <row r="13861" spans="1:3" x14ac:dyDescent="0.25">
      <c r="A13861" s="38"/>
      <c r="B13861" s="5"/>
      <c r="C13861" s="38"/>
    </row>
    <row r="13862" spans="1:3" x14ac:dyDescent="0.25">
      <c r="A13862" s="38"/>
      <c r="B13862" s="5"/>
      <c r="C13862" s="38"/>
    </row>
    <row r="13863" spans="1:3" x14ac:dyDescent="0.25">
      <c r="A13863" s="38"/>
      <c r="B13863" s="5"/>
      <c r="C13863" s="38"/>
    </row>
    <row r="13864" spans="1:3" x14ac:dyDescent="0.25">
      <c r="A13864" s="38"/>
      <c r="B13864" s="5"/>
      <c r="C13864" s="38"/>
    </row>
    <row r="13865" spans="1:3" x14ac:dyDescent="0.25">
      <c r="A13865" s="38"/>
      <c r="B13865" s="5"/>
      <c r="C13865" s="38"/>
    </row>
    <row r="13866" spans="1:3" x14ac:dyDescent="0.25">
      <c r="A13866" s="38"/>
      <c r="B13866" s="5"/>
      <c r="C13866" s="38"/>
    </row>
    <row r="13867" spans="1:3" x14ac:dyDescent="0.25">
      <c r="A13867" s="38"/>
      <c r="B13867" s="5"/>
      <c r="C13867" s="38"/>
    </row>
    <row r="13868" spans="1:3" x14ac:dyDescent="0.25">
      <c r="A13868" s="38"/>
      <c r="B13868" s="5"/>
      <c r="C13868" s="38"/>
    </row>
    <row r="13869" spans="1:3" x14ac:dyDescent="0.25">
      <c r="A13869" s="38"/>
      <c r="B13869" s="5"/>
      <c r="C13869" s="38"/>
    </row>
    <row r="13870" spans="1:3" x14ac:dyDescent="0.25">
      <c r="A13870" s="38"/>
      <c r="B13870" s="5"/>
      <c r="C13870" s="38"/>
    </row>
    <row r="13871" spans="1:3" x14ac:dyDescent="0.25">
      <c r="A13871" s="38"/>
      <c r="B13871" s="5"/>
      <c r="C13871" s="38"/>
    </row>
    <row r="13872" spans="1:3" x14ac:dyDescent="0.25">
      <c r="A13872" s="38"/>
      <c r="B13872" s="5"/>
      <c r="C13872" s="38"/>
    </row>
    <row r="13873" spans="1:3" x14ac:dyDescent="0.25">
      <c r="A13873" s="38"/>
      <c r="B13873" s="5"/>
      <c r="C13873" s="38"/>
    </row>
    <row r="13874" spans="1:3" x14ac:dyDescent="0.25">
      <c r="A13874" s="38"/>
      <c r="B13874" s="5"/>
      <c r="C13874" s="38"/>
    </row>
    <row r="13875" spans="1:3" x14ac:dyDescent="0.25">
      <c r="A13875" s="38"/>
      <c r="B13875" s="5"/>
      <c r="C13875" s="38"/>
    </row>
    <row r="13876" spans="1:3" x14ac:dyDescent="0.25">
      <c r="A13876" s="38"/>
      <c r="B13876" s="5"/>
      <c r="C13876" s="38"/>
    </row>
    <row r="13877" spans="1:3" x14ac:dyDescent="0.25">
      <c r="A13877" s="38"/>
      <c r="B13877" s="5"/>
      <c r="C13877" s="38"/>
    </row>
    <row r="13878" spans="1:3" x14ac:dyDescent="0.25">
      <c r="A13878" s="38"/>
      <c r="B13878" s="5"/>
      <c r="C13878" s="38"/>
    </row>
    <row r="13879" spans="1:3" x14ac:dyDescent="0.25">
      <c r="A13879" s="38"/>
      <c r="B13879" s="5"/>
      <c r="C13879" s="38"/>
    </row>
    <row r="13880" spans="1:3" x14ac:dyDescent="0.25">
      <c r="A13880" s="38"/>
      <c r="B13880" s="5"/>
      <c r="C13880" s="38"/>
    </row>
    <row r="13881" spans="1:3" x14ac:dyDescent="0.25">
      <c r="A13881" s="38"/>
      <c r="B13881" s="5"/>
      <c r="C13881" s="38"/>
    </row>
    <row r="13882" spans="1:3" x14ac:dyDescent="0.25">
      <c r="A13882" s="38"/>
      <c r="B13882" s="5"/>
      <c r="C13882" s="38"/>
    </row>
    <row r="13883" spans="1:3" x14ac:dyDescent="0.25">
      <c r="A13883" s="38"/>
      <c r="B13883" s="5"/>
      <c r="C13883" s="38"/>
    </row>
    <row r="13884" spans="1:3" x14ac:dyDescent="0.25">
      <c r="A13884" s="38"/>
      <c r="B13884" s="5"/>
      <c r="C13884" s="38"/>
    </row>
    <row r="13885" spans="1:3" x14ac:dyDescent="0.25">
      <c r="A13885" s="38"/>
      <c r="B13885" s="5"/>
      <c r="C13885" s="38"/>
    </row>
    <row r="13886" spans="1:3" x14ac:dyDescent="0.25">
      <c r="A13886" s="38"/>
      <c r="B13886" s="5"/>
      <c r="C13886" s="38"/>
    </row>
    <row r="13887" spans="1:3" x14ac:dyDescent="0.25">
      <c r="A13887" s="38"/>
      <c r="B13887" s="5"/>
      <c r="C13887" s="38"/>
    </row>
    <row r="13888" spans="1:3" x14ac:dyDescent="0.25">
      <c r="A13888" s="38"/>
      <c r="B13888" s="5"/>
      <c r="C13888" s="38"/>
    </row>
    <row r="13889" spans="1:3" x14ac:dyDescent="0.25">
      <c r="A13889" s="38"/>
      <c r="B13889" s="5"/>
      <c r="C13889" s="38"/>
    </row>
    <row r="13890" spans="1:3" x14ac:dyDescent="0.25">
      <c r="A13890" s="38"/>
      <c r="B13890" s="5"/>
      <c r="C13890" s="38"/>
    </row>
    <row r="13891" spans="1:3" x14ac:dyDescent="0.25">
      <c r="A13891" s="38"/>
      <c r="B13891" s="5"/>
      <c r="C13891" s="38"/>
    </row>
    <row r="13892" spans="1:3" x14ac:dyDescent="0.25">
      <c r="A13892" s="38"/>
      <c r="B13892" s="5"/>
      <c r="C13892" s="38"/>
    </row>
    <row r="13893" spans="1:3" x14ac:dyDescent="0.25">
      <c r="A13893" s="38"/>
      <c r="B13893" s="5"/>
      <c r="C13893" s="38"/>
    </row>
    <row r="13894" spans="1:3" x14ac:dyDescent="0.25">
      <c r="A13894" s="38"/>
      <c r="B13894" s="5"/>
      <c r="C13894" s="38"/>
    </row>
    <row r="13895" spans="1:3" x14ac:dyDescent="0.25">
      <c r="A13895" s="38"/>
      <c r="B13895" s="5"/>
      <c r="C13895" s="38"/>
    </row>
    <row r="13896" spans="1:3" x14ac:dyDescent="0.25">
      <c r="A13896" s="38"/>
      <c r="B13896" s="5"/>
      <c r="C13896" s="38"/>
    </row>
    <row r="13897" spans="1:3" x14ac:dyDescent="0.25">
      <c r="A13897" s="38"/>
      <c r="B13897" s="5"/>
      <c r="C13897" s="38"/>
    </row>
    <row r="13898" spans="1:3" x14ac:dyDescent="0.25">
      <c r="A13898" s="38"/>
      <c r="B13898" s="5"/>
      <c r="C13898" s="38"/>
    </row>
    <row r="13899" spans="1:3" x14ac:dyDescent="0.25">
      <c r="A13899" s="38"/>
      <c r="B13899" s="5"/>
      <c r="C13899" s="38"/>
    </row>
    <row r="13900" spans="1:3" x14ac:dyDescent="0.25">
      <c r="A13900" s="38"/>
      <c r="B13900" s="5"/>
      <c r="C13900" s="38"/>
    </row>
    <row r="13901" spans="1:3" x14ac:dyDescent="0.25">
      <c r="A13901" s="38"/>
      <c r="B13901" s="5"/>
      <c r="C13901" s="38"/>
    </row>
    <row r="13902" spans="1:3" x14ac:dyDescent="0.25">
      <c r="A13902" s="38"/>
      <c r="B13902" s="5"/>
      <c r="C13902" s="38"/>
    </row>
    <row r="13903" spans="1:3" x14ac:dyDescent="0.25">
      <c r="A13903" s="38"/>
      <c r="B13903" s="5"/>
      <c r="C13903" s="38"/>
    </row>
    <row r="13904" spans="1:3" x14ac:dyDescent="0.25">
      <c r="A13904" s="38"/>
      <c r="B13904" s="5"/>
      <c r="C13904" s="38"/>
    </row>
    <row r="13905" spans="1:3" x14ac:dyDescent="0.25">
      <c r="A13905" s="38"/>
      <c r="B13905" s="5"/>
      <c r="C13905" s="38"/>
    </row>
    <row r="13906" spans="1:3" x14ac:dyDescent="0.25">
      <c r="A13906" s="38"/>
      <c r="B13906" s="5"/>
      <c r="C13906" s="38"/>
    </row>
    <row r="13907" spans="1:3" x14ac:dyDescent="0.25">
      <c r="A13907" s="38"/>
      <c r="B13907" s="5"/>
      <c r="C13907" s="38"/>
    </row>
    <row r="13908" spans="1:3" x14ac:dyDescent="0.25">
      <c r="A13908" s="38"/>
      <c r="B13908" s="5"/>
      <c r="C13908" s="38"/>
    </row>
    <row r="13909" spans="1:3" x14ac:dyDescent="0.25">
      <c r="A13909" s="38"/>
      <c r="B13909" s="5"/>
      <c r="C13909" s="38"/>
    </row>
    <row r="13910" spans="1:3" x14ac:dyDescent="0.25">
      <c r="A13910" s="38"/>
      <c r="B13910" s="5"/>
      <c r="C13910" s="38"/>
    </row>
    <row r="13911" spans="1:3" x14ac:dyDescent="0.25">
      <c r="A13911" s="38"/>
      <c r="B13911" s="5"/>
      <c r="C13911" s="38"/>
    </row>
    <row r="13912" spans="1:3" x14ac:dyDescent="0.25">
      <c r="A13912" s="38"/>
      <c r="B13912" s="5"/>
      <c r="C13912" s="38"/>
    </row>
    <row r="13913" spans="1:3" x14ac:dyDescent="0.25">
      <c r="A13913" s="38"/>
      <c r="B13913" s="5"/>
      <c r="C13913" s="38"/>
    </row>
    <row r="13914" spans="1:3" x14ac:dyDescent="0.25">
      <c r="A13914" s="38"/>
      <c r="B13914" s="5"/>
      <c r="C13914" s="38"/>
    </row>
    <row r="13915" spans="1:3" x14ac:dyDescent="0.25">
      <c r="A13915" s="38"/>
      <c r="B13915" s="5"/>
      <c r="C13915" s="38"/>
    </row>
    <row r="13916" spans="1:3" x14ac:dyDescent="0.25">
      <c r="A13916" s="38"/>
      <c r="B13916" s="5"/>
      <c r="C13916" s="38"/>
    </row>
    <row r="13917" spans="1:3" x14ac:dyDescent="0.25">
      <c r="A13917" s="38"/>
      <c r="B13917" s="5"/>
      <c r="C13917" s="38"/>
    </row>
    <row r="13918" spans="1:3" x14ac:dyDescent="0.25">
      <c r="A13918" s="38"/>
      <c r="B13918" s="5"/>
      <c r="C13918" s="38"/>
    </row>
    <row r="13919" spans="1:3" x14ac:dyDescent="0.25">
      <c r="A13919" s="38"/>
      <c r="B13919" s="5"/>
      <c r="C13919" s="38"/>
    </row>
    <row r="13920" spans="1:3" x14ac:dyDescent="0.25">
      <c r="A13920" s="38"/>
      <c r="B13920" s="5"/>
      <c r="C13920" s="38"/>
    </row>
    <row r="13921" spans="1:3" x14ac:dyDescent="0.25">
      <c r="A13921" s="38"/>
      <c r="B13921" s="5"/>
      <c r="C13921" s="38"/>
    </row>
    <row r="13922" spans="1:3" x14ac:dyDescent="0.25">
      <c r="A13922" s="38"/>
      <c r="B13922" s="5"/>
      <c r="C13922" s="38"/>
    </row>
    <row r="13923" spans="1:3" x14ac:dyDescent="0.25">
      <c r="A13923" s="38"/>
      <c r="B13923" s="5"/>
      <c r="C13923" s="38"/>
    </row>
    <row r="13924" spans="1:3" x14ac:dyDescent="0.25">
      <c r="A13924" s="38"/>
      <c r="B13924" s="5"/>
      <c r="C13924" s="38"/>
    </row>
    <row r="13925" spans="1:3" x14ac:dyDescent="0.25">
      <c r="A13925" s="38"/>
      <c r="B13925" s="5"/>
      <c r="C13925" s="38"/>
    </row>
    <row r="13926" spans="1:3" x14ac:dyDescent="0.25">
      <c r="A13926" s="38"/>
      <c r="B13926" s="5"/>
      <c r="C13926" s="38"/>
    </row>
    <row r="13927" spans="1:3" x14ac:dyDescent="0.25">
      <c r="A13927" s="38"/>
      <c r="B13927" s="5"/>
      <c r="C13927" s="38"/>
    </row>
    <row r="13928" spans="1:3" x14ac:dyDescent="0.25">
      <c r="A13928" s="38"/>
      <c r="B13928" s="5"/>
      <c r="C13928" s="38"/>
    </row>
    <row r="13929" spans="1:3" x14ac:dyDescent="0.25">
      <c r="A13929" s="38"/>
      <c r="B13929" s="5"/>
      <c r="C13929" s="38"/>
    </row>
    <row r="13930" spans="1:3" x14ac:dyDescent="0.25">
      <c r="A13930" s="38"/>
      <c r="B13930" s="5"/>
      <c r="C13930" s="38"/>
    </row>
    <row r="13931" spans="1:3" x14ac:dyDescent="0.25">
      <c r="A13931" s="38"/>
      <c r="B13931" s="5"/>
      <c r="C13931" s="38"/>
    </row>
    <row r="13932" spans="1:3" x14ac:dyDescent="0.25">
      <c r="A13932" s="38"/>
      <c r="B13932" s="5"/>
      <c r="C13932" s="38"/>
    </row>
    <row r="13933" spans="1:3" x14ac:dyDescent="0.25">
      <c r="A13933" s="38"/>
      <c r="B13933" s="5"/>
      <c r="C13933" s="38"/>
    </row>
    <row r="13934" spans="1:3" x14ac:dyDescent="0.25">
      <c r="A13934" s="38"/>
      <c r="B13934" s="5"/>
      <c r="C13934" s="38"/>
    </row>
    <row r="13935" spans="1:3" x14ac:dyDescent="0.25">
      <c r="A13935" s="38"/>
      <c r="B13935" s="5"/>
      <c r="C13935" s="38"/>
    </row>
    <row r="13936" spans="1:3" x14ac:dyDescent="0.25">
      <c r="A13936" s="38"/>
      <c r="B13936" s="5"/>
      <c r="C13936" s="38"/>
    </row>
    <row r="13937" spans="1:3" x14ac:dyDescent="0.25">
      <c r="A13937" s="38"/>
      <c r="B13937" s="5"/>
      <c r="C13937" s="38"/>
    </row>
    <row r="13938" spans="1:3" x14ac:dyDescent="0.25">
      <c r="A13938" s="38"/>
      <c r="B13938" s="5"/>
      <c r="C13938" s="38"/>
    </row>
    <row r="13939" spans="1:3" x14ac:dyDescent="0.25">
      <c r="A13939" s="38"/>
      <c r="B13939" s="5"/>
      <c r="C13939" s="38"/>
    </row>
    <row r="13940" spans="1:3" x14ac:dyDescent="0.25">
      <c r="A13940" s="38"/>
      <c r="B13940" s="5"/>
      <c r="C13940" s="38"/>
    </row>
    <row r="13941" spans="1:3" x14ac:dyDescent="0.25">
      <c r="A13941" s="38"/>
      <c r="B13941" s="5"/>
      <c r="C13941" s="38"/>
    </row>
    <row r="13942" spans="1:3" x14ac:dyDescent="0.25">
      <c r="A13942" s="38"/>
      <c r="B13942" s="5"/>
      <c r="C13942" s="38"/>
    </row>
    <row r="13943" spans="1:3" x14ac:dyDescent="0.25">
      <c r="A13943" s="38"/>
      <c r="B13943" s="5"/>
      <c r="C13943" s="38"/>
    </row>
    <row r="13944" spans="1:3" x14ac:dyDescent="0.25">
      <c r="A13944" s="38"/>
      <c r="B13944" s="5"/>
      <c r="C13944" s="38"/>
    </row>
    <row r="13945" spans="1:3" x14ac:dyDescent="0.25">
      <c r="A13945" s="38"/>
      <c r="B13945" s="5"/>
      <c r="C13945" s="38"/>
    </row>
    <row r="13946" spans="1:3" x14ac:dyDescent="0.25">
      <c r="A13946" s="38"/>
      <c r="B13946" s="5"/>
      <c r="C13946" s="38"/>
    </row>
    <row r="13947" spans="1:3" x14ac:dyDescent="0.25">
      <c r="A13947" s="38"/>
      <c r="B13947" s="5"/>
      <c r="C13947" s="38"/>
    </row>
    <row r="13948" spans="1:3" x14ac:dyDescent="0.25">
      <c r="A13948" s="38"/>
      <c r="B13948" s="5"/>
      <c r="C13948" s="38"/>
    </row>
    <row r="13949" spans="1:3" x14ac:dyDescent="0.25">
      <c r="A13949" s="38"/>
      <c r="B13949" s="5"/>
      <c r="C13949" s="38"/>
    </row>
    <row r="13950" spans="1:3" x14ac:dyDescent="0.25">
      <c r="A13950" s="38"/>
      <c r="B13950" s="5"/>
      <c r="C13950" s="38"/>
    </row>
    <row r="13951" spans="1:3" x14ac:dyDescent="0.25">
      <c r="A13951" s="38"/>
      <c r="B13951" s="5"/>
      <c r="C13951" s="38"/>
    </row>
    <row r="13952" spans="1:3" x14ac:dyDescent="0.25">
      <c r="A13952" s="38"/>
      <c r="B13952" s="5"/>
      <c r="C13952" s="38"/>
    </row>
    <row r="13953" spans="1:3" x14ac:dyDescent="0.25">
      <c r="A13953" s="38"/>
      <c r="B13953" s="5"/>
      <c r="C13953" s="38"/>
    </row>
    <row r="13954" spans="1:3" x14ac:dyDescent="0.25">
      <c r="A13954" s="38"/>
      <c r="B13954" s="5"/>
      <c r="C13954" s="38"/>
    </row>
    <row r="13955" spans="1:3" x14ac:dyDescent="0.25">
      <c r="A13955" s="38"/>
      <c r="B13955" s="5"/>
      <c r="C13955" s="38"/>
    </row>
    <row r="13956" spans="1:3" x14ac:dyDescent="0.25">
      <c r="A13956" s="38"/>
      <c r="B13956" s="5"/>
      <c r="C13956" s="38"/>
    </row>
    <row r="13957" spans="1:3" x14ac:dyDescent="0.25">
      <c r="A13957" s="38"/>
      <c r="B13957" s="5"/>
      <c r="C13957" s="38"/>
    </row>
    <row r="13958" spans="1:3" x14ac:dyDescent="0.25">
      <c r="A13958" s="38"/>
      <c r="B13958" s="5"/>
      <c r="C13958" s="38"/>
    </row>
    <row r="13959" spans="1:3" x14ac:dyDescent="0.25">
      <c r="A13959" s="38"/>
      <c r="B13959" s="5"/>
      <c r="C13959" s="38"/>
    </row>
    <row r="13960" spans="1:3" x14ac:dyDescent="0.25">
      <c r="A13960" s="38"/>
      <c r="B13960" s="5"/>
      <c r="C13960" s="38"/>
    </row>
    <row r="13961" spans="1:3" x14ac:dyDescent="0.25">
      <c r="A13961" s="38"/>
      <c r="B13961" s="5"/>
      <c r="C13961" s="38"/>
    </row>
    <row r="13962" spans="1:3" x14ac:dyDescent="0.25">
      <c r="A13962" s="38"/>
      <c r="B13962" s="5"/>
      <c r="C13962" s="38"/>
    </row>
    <row r="13963" spans="1:3" x14ac:dyDescent="0.25">
      <c r="A13963" s="38"/>
      <c r="B13963" s="5"/>
      <c r="C13963" s="38"/>
    </row>
    <row r="13964" spans="1:3" x14ac:dyDescent="0.25">
      <c r="A13964" s="38"/>
      <c r="B13964" s="5"/>
      <c r="C13964" s="38"/>
    </row>
    <row r="13965" spans="1:3" x14ac:dyDescent="0.25">
      <c r="A13965" s="38"/>
      <c r="B13965" s="5"/>
      <c r="C13965" s="38"/>
    </row>
    <row r="13966" spans="1:3" x14ac:dyDescent="0.25">
      <c r="A13966" s="38"/>
      <c r="B13966" s="5"/>
      <c r="C13966" s="38"/>
    </row>
    <row r="13967" spans="1:3" x14ac:dyDescent="0.25">
      <c r="A13967" s="38"/>
      <c r="B13967" s="5"/>
      <c r="C13967" s="38"/>
    </row>
    <row r="13968" spans="1:3" x14ac:dyDescent="0.25">
      <c r="A13968" s="38"/>
      <c r="B13968" s="5"/>
      <c r="C13968" s="38"/>
    </row>
    <row r="13969" spans="1:3" x14ac:dyDescent="0.25">
      <c r="A13969" s="38"/>
      <c r="B13969" s="5"/>
      <c r="C13969" s="38"/>
    </row>
    <row r="13970" spans="1:3" x14ac:dyDescent="0.25">
      <c r="A13970" s="38"/>
      <c r="B13970" s="5"/>
      <c r="C13970" s="38"/>
    </row>
    <row r="13971" spans="1:3" x14ac:dyDescent="0.25">
      <c r="A13971" s="38"/>
      <c r="B13971" s="5"/>
      <c r="C13971" s="38"/>
    </row>
    <row r="13972" spans="1:3" x14ac:dyDescent="0.25">
      <c r="A13972" s="38"/>
      <c r="B13972" s="5"/>
      <c r="C13972" s="38"/>
    </row>
    <row r="13973" spans="1:3" x14ac:dyDescent="0.25">
      <c r="A13973" s="38"/>
      <c r="B13973" s="5"/>
      <c r="C13973" s="38"/>
    </row>
    <row r="13974" spans="1:3" x14ac:dyDescent="0.25">
      <c r="A13974" s="38"/>
      <c r="B13974" s="5"/>
      <c r="C13974" s="38"/>
    </row>
    <row r="13975" spans="1:3" x14ac:dyDescent="0.25">
      <c r="A13975" s="38"/>
      <c r="B13975" s="5"/>
      <c r="C13975" s="38"/>
    </row>
    <row r="13976" spans="1:3" x14ac:dyDescent="0.25">
      <c r="A13976" s="38"/>
      <c r="B13976" s="5"/>
      <c r="C13976" s="38"/>
    </row>
    <row r="13977" spans="1:3" x14ac:dyDescent="0.25">
      <c r="A13977" s="38"/>
      <c r="B13977" s="5"/>
      <c r="C13977" s="38"/>
    </row>
    <row r="13978" spans="1:3" x14ac:dyDescent="0.25">
      <c r="A13978" s="38"/>
      <c r="B13978" s="5"/>
      <c r="C13978" s="38"/>
    </row>
    <row r="13979" spans="1:3" x14ac:dyDescent="0.25">
      <c r="A13979" s="38"/>
      <c r="B13979" s="5"/>
      <c r="C13979" s="38"/>
    </row>
    <row r="13980" spans="1:3" x14ac:dyDescent="0.25">
      <c r="A13980" s="38"/>
      <c r="B13980" s="5"/>
      <c r="C13980" s="38"/>
    </row>
    <row r="13981" spans="1:3" x14ac:dyDescent="0.25">
      <c r="A13981" s="38"/>
      <c r="B13981" s="5"/>
      <c r="C13981" s="38"/>
    </row>
    <row r="13982" spans="1:3" x14ac:dyDescent="0.25">
      <c r="A13982" s="38"/>
      <c r="B13982" s="5"/>
      <c r="C13982" s="38"/>
    </row>
    <row r="13983" spans="1:3" x14ac:dyDescent="0.25">
      <c r="A13983" s="38"/>
      <c r="B13983" s="5"/>
      <c r="C13983" s="38"/>
    </row>
    <row r="13984" spans="1:3" x14ac:dyDescent="0.25">
      <c r="A13984" s="38"/>
      <c r="B13984" s="5"/>
      <c r="C13984" s="38"/>
    </row>
    <row r="13985" spans="1:3" x14ac:dyDescent="0.25">
      <c r="A13985" s="38"/>
      <c r="B13985" s="5"/>
      <c r="C13985" s="38"/>
    </row>
    <row r="13986" spans="1:3" x14ac:dyDescent="0.25">
      <c r="A13986" s="38"/>
      <c r="B13986" s="5"/>
      <c r="C13986" s="38"/>
    </row>
    <row r="13987" spans="1:3" x14ac:dyDescent="0.25">
      <c r="A13987" s="38"/>
      <c r="B13987" s="5"/>
      <c r="C13987" s="38"/>
    </row>
    <row r="13988" spans="1:3" x14ac:dyDescent="0.25">
      <c r="A13988" s="38"/>
      <c r="B13988" s="5"/>
      <c r="C13988" s="38"/>
    </row>
    <row r="13989" spans="1:3" x14ac:dyDescent="0.25">
      <c r="A13989" s="38"/>
      <c r="B13989" s="5"/>
      <c r="C13989" s="38"/>
    </row>
    <row r="13990" spans="1:3" x14ac:dyDescent="0.25">
      <c r="A13990" s="38"/>
      <c r="B13990" s="5"/>
      <c r="C13990" s="38"/>
    </row>
    <row r="13991" spans="1:3" x14ac:dyDescent="0.25">
      <c r="A13991" s="38"/>
      <c r="B13991" s="5"/>
      <c r="C13991" s="38"/>
    </row>
    <row r="13992" spans="1:3" x14ac:dyDescent="0.25">
      <c r="A13992" s="38"/>
      <c r="B13992" s="5"/>
      <c r="C13992" s="38"/>
    </row>
    <row r="13993" spans="1:3" x14ac:dyDescent="0.25">
      <c r="A13993" s="38"/>
      <c r="B13993" s="5"/>
      <c r="C13993" s="38"/>
    </row>
    <row r="13994" spans="1:3" x14ac:dyDescent="0.25">
      <c r="A13994" s="38"/>
      <c r="B13994" s="5"/>
      <c r="C13994" s="38"/>
    </row>
    <row r="13995" spans="1:3" x14ac:dyDescent="0.25">
      <c r="A13995" s="38"/>
      <c r="B13995" s="5"/>
      <c r="C13995" s="38"/>
    </row>
    <row r="13996" spans="1:3" x14ac:dyDescent="0.25">
      <c r="A13996" s="38"/>
      <c r="B13996" s="5"/>
      <c r="C13996" s="38"/>
    </row>
    <row r="13997" spans="1:3" x14ac:dyDescent="0.25">
      <c r="A13997" s="38"/>
      <c r="B13997" s="5"/>
      <c r="C13997" s="38"/>
    </row>
    <row r="13998" spans="1:3" x14ac:dyDescent="0.25">
      <c r="A13998" s="38"/>
      <c r="B13998" s="5"/>
      <c r="C13998" s="38"/>
    </row>
    <row r="13999" spans="1:3" x14ac:dyDescent="0.25">
      <c r="A13999" s="38"/>
      <c r="B13999" s="5"/>
      <c r="C13999" s="38"/>
    </row>
    <row r="14000" spans="1:3" x14ac:dyDescent="0.25">
      <c r="A14000" s="38"/>
      <c r="B14000" s="5"/>
      <c r="C14000" s="38"/>
    </row>
    <row r="14001" spans="1:3" x14ac:dyDescent="0.25">
      <c r="A14001" s="38"/>
      <c r="B14001" s="5"/>
      <c r="C14001" s="38"/>
    </row>
    <row r="14002" spans="1:3" x14ac:dyDescent="0.25">
      <c r="A14002" s="38"/>
      <c r="B14002" s="5"/>
      <c r="C14002" s="38"/>
    </row>
    <row r="14003" spans="1:3" x14ac:dyDescent="0.25">
      <c r="A14003" s="38"/>
      <c r="B14003" s="5"/>
      <c r="C14003" s="38"/>
    </row>
    <row r="14004" spans="1:3" x14ac:dyDescent="0.25">
      <c r="A14004" s="38"/>
      <c r="B14004" s="5"/>
      <c r="C14004" s="38"/>
    </row>
    <row r="14005" spans="1:3" x14ac:dyDescent="0.25">
      <c r="A14005" s="38"/>
      <c r="B14005" s="5"/>
      <c r="C14005" s="38"/>
    </row>
    <row r="14006" spans="1:3" x14ac:dyDescent="0.25">
      <c r="A14006" s="38"/>
      <c r="B14006" s="5"/>
      <c r="C14006" s="38"/>
    </row>
    <row r="14007" spans="1:3" x14ac:dyDescent="0.25">
      <c r="A14007" s="38"/>
      <c r="B14007" s="5"/>
      <c r="C14007" s="38"/>
    </row>
    <row r="14008" spans="1:3" x14ac:dyDescent="0.25">
      <c r="A14008" s="38"/>
      <c r="B14008" s="5"/>
      <c r="C14008" s="38"/>
    </row>
    <row r="14009" spans="1:3" x14ac:dyDescent="0.25">
      <c r="A14009" s="38"/>
      <c r="B14009" s="5"/>
      <c r="C14009" s="38"/>
    </row>
    <row r="14010" spans="1:3" x14ac:dyDescent="0.25">
      <c r="A14010" s="38"/>
      <c r="B14010" s="5"/>
      <c r="C14010" s="38"/>
    </row>
    <row r="14011" spans="1:3" x14ac:dyDescent="0.25">
      <c r="A14011" s="38"/>
      <c r="B14011" s="5"/>
      <c r="C14011" s="38"/>
    </row>
    <row r="14012" spans="1:3" x14ac:dyDescent="0.25">
      <c r="A14012" s="38"/>
      <c r="B14012" s="5"/>
      <c r="C14012" s="38"/>
    </row>
    <row r="14013" spans="1:3" x14ac:dyDescent="0.25">
      <c r="A14013" s="38"/>
      <c r="B14013" s="5"/>
      <c r="C14013" s="38"/>
    </row>
    <row r="14014" spans="1:3" x14ac:dyDescent="0.25">
      <c r="A14014" s="38"/>
      <c r="B14014" s="5"/>
      <c r="C14014" s="38"/>
    </row>
    <row r="14015" spans="1:3" x14ac:dyDescent="0.25">
      <c r="A14015" s="38"/>
      <c r="B14015" s="5"/>
      <c r="C14015" s="38"/>
    </row>
    <row r="14016" spans="1:3" x14ac:dyDescent="0.25">
      <c r="A14016" s="38"/>
      <c r="B14016" s="5"/>
      <c r="C14016" s="38"/>
    </row>
    <row r="14017" spans="1:3" x14ac:dyDescent="0.25">
      <c r="A14017" s="38"/>
      <c r="B14017" s="5"/>
      <c r="C14017" s="38"/>
    </row>
    <row r="14018" spans="1:3" x14ac:dyDescent="0.25">
      <c r="A14018" s="38"/>
      <c r="B14018" s="5"/>
      <c r="C14018" s="38"/>
    </row>
    <row r="14019" spans="1:3" x14ac:dyDescent="0.25">
      <c r="A14019" s="38"/>
      <c r="B14019" s="5"/>
      <c r="C14019" s="38"/>
    </row>
    <row r="14020" spans="1:3" x14ac:dyDescent="0.25">
      <c r="A14020" s="38"/>
      <c r="B14020" s="5"/>
      <c r="C14020" s="38"/>
    </row>
    <row r="14021" spans="1:3" x14ac:dyDescent="0.25">
      <c r="A14021" s="38"/>
      <c r="B14021" s="5"/>
      <c r="C14021" s="38"/>
    </row>
    <row r="14022" spans="1:3" x14ac:dyDescent="0.25">
      <c r="A14022" s="38"/>
      <c r="B14022" s="5"/>
      <c r="C14022" s="38"/>
    </row>
    <row r="14023" spans="1:3" x14ac:dyDescent="0.25">
      <c r="A14023" s="38"/>
      <c r="B14023" s="5"/>
      <c r="C14023" s="38"/>
    </row>
    <row r="14024" spans="1:3" x14ac:dyDescent="0.25">
      <c r="A14024" s="38"/>
      <c r="B14024" s="5"/>
      <c r="C14024" s="38"/>
    </row>
    <row r="14025" spans="1:3" x14ac:dyDescent="0.25">
      <c r="A14025" s="38"/>
      <c r="B14025" s="5"/>
      <c r="C14025" s="38"/>
    </row>
    <row r="14026" spans="1:3" x14ac:dyDescent="0.25">
      <c r="A14026" s="38"/>
      <c r="B14026" s="5"/>
      <c r="C14026" s="38"/>
    </row>
    <row r="14027" spans="1:3" x14ac:dyDescent="0.25">
      <c r="A14027" s="38"/>
      <c r="B14027" s="5"/>
      <c r="C14027" s="38"/>
    </row>
    <row r="14028" spans="1:3" x14ac:dyDescent="0.25">
      <c r="A14028" s="38"/>
      <c r="B14028" s="5"/>
      <c r="C14028" s="38"/>
    </row>
    <row r="14029" spans="1:3" x14ac:dyDescent="0.25">
      <c r="A14029" s="38"/>
      <c r="B14029" s="5"/>
      <c r="C14029" s="38"/>
    </row>
    <row r="14030" spans="1:3" x14ac:dyDescent="0.25">
      <c r="A14030" s="38"/>
      <c r="B14030" s="5"/>
      <c r="C14030" s="38"/>
    </row>
    <row r="14031" spans="1:3" x14ac:dyDescent="0.25">
      <c r="A14031" s="38"/>
      <c r="B14031" s="5"/>
      <c r="C14031" s="38"/>
    </row>
    <row r="14032" spans="1:3" x14ac:dyDescent="0.25">
      <c r="A14032" s="38"/>
      <c r="B14032" s="5"/>
      <c r="C14032" s="38"/>
    </row>
    <row r="14033" spans="1:3" x14ac:dyDescent="0.25">
      <c r="A14033" s="38"/>
      <c r="B14033" s="5"/>
      <c r="C14033" s="38"/>
    </row>
    <row r="14034" spans="1:3" x14ac:dyDescent="0.25">
      <c r="A14034" s="38"/>
      <c r="B14034" s="5"/>
      <c r="C14034" s="38"/>
    </row>
    <row r="14035" spans="1:3" x14ac:dyDescent="0.25">
      <c r="A14035" s="38"/>
      <c r="B14035" s="5"/>
      <c r="C14035" s="38"/>
    </row>
    <row r="14036" spans="1:3" x14ac:dyDescent="0.25">
      <c r="A14036" s="38"/>
      <c r="B14036" s="5"/>
      <c r="C14036" s="38"/>
    </row>
    <row r="14037" spans="1:3" x14ac:dyDescent="0.25">
      <c r="A14037" s="38"/>
      <c r="B14037" s="5"/>
      <c r="C14037" s="38"/>
    </row>
    <row r="14038" spans="1:3" x14ac:dyDescent="0.25">
      <c r="A14038" s="38"/>
      <c r="B14038" s="5"/>
      <c r="C14038" s="38"/>
    </row>
    <row r="14039" spans="1:3" x14ac:dyDescent="0.25">
      <c r="A14039" s="38"/>
      <c r="B14039" s="5"/>
      <c r="C14039" s="38"/>
    </row>
    <row r="14040" spans="1:3" x14ac:dyDescent="0.25">
      <c r="A14040" s="38"/>
      <c r="B14040" s="5"/>
      <c r="C14040" s="38"/>
    </row>
    <row r="14041" spans="1:3" x14ac:dyDescent="0.25">
      <c r="A14041" s="38"/>
      <c r="B14041" s="5"/>
      <c r="C14041" s="38"/>
    </row>
    <row r="14042" spans="1:3" x14ac:dyDescent="0.25">
      <c r="A14042" s="38"/>
      <c r="B14042" s="5"/>
      <c r="C14042" s="38"/>
    </row>
    <row r="14043" spans="1:3" x14ac:dyDescent="0.25">
      <c r="A14043" s="38"/>
      <c r="B14043" s="5"/>
      <c r="C14043" s="38"/>
    </row>
    <row r="14044" spans="1:3" x14ac:dyDescent="0.25">
      <c r="A14044" s="38"/>
      <c r="B14044" s="5"/>
      <c r="C14044" s="38"/>
    </row>
    <row r="14045" spans="1:3" x14ac:dyDescent="0.25">
      <c r="A14045" s="38"/>
      <c r="B14045" s="5"/>
      <c r="C14045" s="38"/>
    </row>
    <row r="14046" spans="1:3" x14ac:dyDescent="0.25">
      <c r="A14046" s="38"/>
      <c r="B14046" s="5"/>
      <c r="C14046" s="38"/>
    </row>
    <row r="14047" spans="1:3" x14ac:dyDescent="0.25">
      <c r="A14047" s="38"/>
      <c r="B14047" s="5"/>
      <c r="C14047" s="38"/>
    </row>
    <row r="14048" spans="1:3" x14ac:dyDescent="0.25">
      <c r="A14048" s="38"/>
      <c r="B14048" s="5"/>
      <c r="C14048" s="38"/>
    </row>
    <row r="14049" spans="1:3" x14ac:dyDescent="0.25">
      <c r="A14049" s="38"/>
      <c r="B14049" s="5"/>
      <c r="C14049" s="38"/>
    </row>
    <row r="14050" spans="1:3" x14ac:dyDescent="0.25">
      <c r="A14050" s="38"/>
      <c r="B14050" s="5"/>
      <c r="C14050" s="38"/>
    </row>
    <row r="14051" spans="1:3" x14ac:dyDescent="0.25">
      <c r="A14051" s="38"/>
      <c r="B14051" s="5"/>
      <c r="C14051" s="38"/>
    </row>
    <row r="14052" spans="1:3" x14ac:dyDescent="0.25">
      <c r="A14052" s="38"/>
      <c r="B14052" s="5"/>
      <c r="C14052" s="38"/>
    </row>
    <row r="14053" spans="1:3" x14ac:dyDescent="0.25">
      <c r="A14053" s="38"/>
      <c r="B14053" s="5"/>
      <c r="C14053" s="38"/>
    </row>
    <row r="14054" spans="1:3" x14ac:dyDescent="0.25">
      <c r="A14054" s="38"/>
      <c r="B14054" s="5"/>
      <c r="C14054" s="38"/>
    </row>
    <row r="14055" spans="1:3" x14ac:dyDescent="0.25">
      <c r="A14055" s="38"/>
      <c r="B14055" s="5"/>
      <c r="C14055" s="38"/>
    </row>
    <row r="14056" spans="1:3" x14ac:dyDescent="0.25">
      <c r="A14056" s="38"/>
      <c r="B14056" s="5"/>
      <c r="C14056" s="38"/>
    </row>
    <row r="14057" spans="1:3" x14ac:dyDescent="0.25">
      <c r="A14057" s="38"/>
      <c r="B14057" s="5"/>
      <c r="C14057" s="38"/>
    </row>
    <row r="14058" spans="1:3" x14ac:dyDescent="0.25">
      <c r="A14058" s="38"/>
      <c r="B14058" s="5"/>
      <c r="C14058" s="38"/>
    </row>
    <row r="14059" spans="1:3" x14ac:dyDescent="0.25">
      <c r="A14059" s="38"/>
      <c r="B14059" s="5"/>
      <c r="C14059" s="38"/>
    </row>
    <row r="14060" spans="1:3" x14ac:dyDescent="0.25">
      <c r="A14060" s="38"/>
      <c r="B14060" s="5"/>
      <c r="C14060" s="38"/>
    </row>
    <row r="14061" spans="1:3" x14ac:dyDescent="0.25">
      <c r="A14061" s="38"/>
      <c r="B14061" s="5"/>
      <c r="C14061" s="38"/>
    </row>
    <row r="14062" spans="1:3" x14ac:dyDescent="0.25">
      <c r="A14062" s="38"/>
      <c r="B14062" s="5"/>
      <c r="C14062" s="38"/>
    </row>
    <row r="14063" spans="1:3" x14ac:dyDescent="0.25">
      <c r="A14063" s="38"/>
      <c r="B14063" s="5"/>
      <c r="C14063" s="38"/>
    </row>
    <row r="14064" spans="1:3" x14ac:dyDescent="0.25">
      <c r="A14064" s="38"/>
      <c r="B14064" s="5"/>
      <c r="C14064" s="38"/>
    </row>
    <row r="14065" spans="1:3" x14ac:dyDescent="0.25">
      <c r="A14065" s="38"/>
      <c r="B14065" s="5"/>
      <c r="C14065" s="38"/>
    </row>
    <row r="14066" spans="1:3" x14ac:dyDescent="0.25">
      <c r="A14066" s="38"/>
      <c r="B14066" s="5"/>
      <c r="C14066" s="38"/>
    </row>
    <row r="14067" spans="1:3" x14ac:dyDescent="0.25">
      <c r="A14067" s="38"/>
      <c r="B14067" s="5"/>
      <c r="C14067" s="38"/>
    </row>
    <row r="14068" spans="1:3" x14ac:dyDescent="0.25">
      <c r="A14068" s="38"/>
      <c r="B14068" s="5"/>
      <c r="C14068" s="38"/>
    </row>
    <row r="14069" spans="1:3" x14ac:dyDescent="0.25">
      <c r="A14069" s="38"/>
      <c r="B14069" s="5"/>
      <c r="C14069" s="38"/>
    </row>
    <row r="14070" spans="1:3" x14ac:dyDescent="0.25">
      <c r="A14070" s="38"/>
      <c r="B14070" s="5"/>
      <c r="C14070" s="38"/>
    </row>
    <row r="14071" spans="1:3" x14ac:dyDescent="0.25">
      <c r="A14071" s="38"/>
      <c r="B14071" s="5"/>
      <c r="C14071" s="38"/>
    </row>
    <row r="14072" spans="1:3" x14ac:dyDescent="0.25">
      <c r="A14072" s="38"/>
      <c r="B14072" s="5"/>
      <c r="C14072" s="38"/>
    </row>
    <row r="14073" spans="1:3" x14ac:dyDescent="0.25">
      <c r="A14073" s="38"/>
      <c r="B14073" s="5"/>
      <c r="C14073" s="38"/>
    </row>
    <row r="14074" spans="1:3" x14ac:dyDescent="0.25">
      <c r="A14074" s="38"/>
      <c r="B14074" s="5"/>
      <c r="C14074" s="38"/>
    </row>
    <row r="14075" spans="1:3" x14ac:dyDescent="0.25">
      <c r="A14075" s="38"/>
      <c r="B14075" s="5"/>
      <c r="C14075" s="38"/>
    </row>
    <row r="14076" spans="1:3" x14ac:dyDescent="0.25">
      <c r="A14076" s="38"/>
      <c r="B14076" s="5"/>
      <c r="C14076" s="38"/>
    </row>
    <row r="14077" spans="1:3" x14ac:dyDescent="0.25">
      <c r="A14077" s="38"/>
      <c r="B14077" s="5"/>
      <c r="C14077" s="38"/>
    </row>
    <row r="14078" spans="1:3" x14ac:dyDescent="0.25">
      <c r="A14078" s="38"/>
      <c r="B14078" s="5"/>
      <c r="C14078" s="38"/>
    </row>
    <row r="14079" spans="1:3" x14ac:dyDescent="0.25">
      <c r="A14079" s="38"/>
      <c r="B14079" s="5"/>
      <c r="C14079" s="38"/>
    </row>
    <row r="14080" spans="1:3" x14ac:dyDescent="0.25">
      <c r="A14080" s="38"/>
      <c r="B14080" s="5"/>
      <c r="C14080" s="38"/>
    </row>
    <row r="14081" spans="1:3" x14ac:dyDescent="0.25">
      <c r="A14081" s="38"/>
      <c r="B14081" s="5"/>
      <c r="C14081" s="38"/>
    </row>
    <row r="14082" spans="1:3" x14ac:dyDescent="0.25">
      <c r="A14082" s="38"/>
      <c r="B14082" s="5"/>
      <c r="C14082" s="38"/>
    </row>
    <row r="14083" spans="1:3" x14ac:dyDescent="0.25">
      <c r="A14083" s="38"/>
      <c r="B14083" s="5"/>
      <c r="C14083" s="38"/>
    </row>
    <row r="14084" spans="1:3" x14ac:dyDescent="0.25">
      <c r="A14084" s="38"/>
      <c r="B14084" s="5"/>
      <c r="C14084" s="38"/>
    </row>
    <row r="14085" spans="1:3" x14ac:dyDescent="0.25">
      <c r="A14085" s="38"/>
      <c r="B14085" s="5"/>
      <c r="C14085" s="38"/>
    </row>
    <row r="14086" spans="1:3" x14ac:dyDescent="0.25">
      <c r="A14086" s="38"/>
      <c r="B14086" s="5"/>
      <c r="C14086" s="38"/>
    </row>
    <row r="14087" spans="1:3" x14ac:dyDescent="0.25">
      <c r="A14087" s="38"/>
      <c r="B14087" s="5"/>
      <c r="C14087" s="38"/>
    </row>
    <row r="14088" spans="1:3" x14ac:dyDescent="0.25">
      <c r="A14088" s="38"/>
      <c r="B14088" s="5"/>
      <c r="C14088" s="38"/>
    </row>
    <row r="14089" spans="1:3" x14ac:dyDescent="0.25">
      <c r="A14089" s="38"/>
      <c r="B14089" s="5"/>
      <c r="C14089" s="38"/>
    </row>
    <row r="14090" spans="1:3" x14ac:dyDescent="0.25">
      <c r="A14090" s="38"/>
      <c r="B14090" s="5"/>
      <c r="C14090" s="38"/>
    </row>
    <row r="14091" spans="1:3" x14ac:dyDescent="0.25">
      <c r="A14091" s="38"/>
      <c r="B14091" s="5"/>
      <c r="C14091" s="38"/>
    </row>
    <row r="14092" spans="1:3" x14ac:dyDescent="0.25">
      <c r="A14092" s="38"/>
      <c r="B14092" s="5"/>
      <c r="C14092" s="38"/>
    </row>
    <row r="14093" spans="1:3" x14ac:dyDescent="0.25">
      <c r="A14093" s="38"/>
      <c r="B14093" s="5"/>
      <c r="C14093" s="38"/>
    </row>
    <row r="14094" spans="1:3" x14ac:dyDescent="0.25">
      <c r="A14094" s="38"/>
      <c r="B14094" s="5"/>
      <c r="C14094" s="38"/>
    </row>
    <row r="14095" spans="1:3" x14ac:dyDescent="0.25">
      <c r="A14095" s="38"/>
      <c r="B14095" s="5"/>
      <c r="C14095" s="38"/>
    </row>
    <row r="14096" spans="1:3" x14ac:dyDescent="0.25">
      <c r="A14096" s="38"/>
      <c r="B14096" s="5"/>
      <c r="C14096" s="38"/>
    </row>
    <row r="14097" spans="1:3" x14ac:dyDescent="0.25">
      <c r="A14097" s="38"/>
      <c r="B14097" s="5"/>
      <c r="C14097" s="38"/>
    </row>
    <row r="14098" spans="1:3" x14ac:dyDescent="0.25">
      <c r="A14098" s="38"/>
      <c r="B14098" s="5"/>
      <c r="C14098" s="38"/>
    </row>
    <row r="14099" spans="1:3" x14ac:dyDescent="0.25">
      <c r="A14099" s="38"/>
      <c r="B14099" s="5"/>
      <c r="C14099" s="38"/>
    </row>
    <row r="14100" spans="1:3" x14ac:dyDescent="0.25">
      <c r="A14100" s="38"/>
      <c r="B14100" s="5"/>
      <c r="C14100" s="38"/>
    </row>
    <row r="14101" spans="1:3" x14ac:dyDescent="0.25">
      <c r="A14101" s="38"/>
      <c r="B14101" s="5"/>
      <c r="C14101" s="38"/>
    </row>
    <row r="14102" spans="1:3" x14ac:dyDescent="0.25">
      <c r="A14102" s="38"/>
      <c r="B14102" s="5"/>
      <c r="C14102" s="38"/>
    </row>
    <row r="14103" spans="1:3" x14ac:dyDescent="0.25">
      <c r="A14103" s="38"/>
      <c r="B14103" s="5"/>
      <c r="C14103" s="38"/>
    </row>
    <row r="14104" spans="1:3" x14ac:dyDescent="0.25">
      <c r="A14104" s="38"/>
      <c r="B14104" s="5"/>
      <c r="C14104" s="38"/>
    </row>
    <row r="14105" spans="1:3" x14ac:dyDescent="0.25">
      <c r="A14105" s="38"/>
      <c r="B14105" s="5"/>
      <c r="C14105" s="38"/>
    </row>
    <row r="14106" spans="1:3" x14ac:dyDescent="0.25">
      <c r="A14106" s="38"/>
      <c r="B14106" s="5"/>
      <c r="C14106" s="38"/>
    </row>
    <row r="14107" spans="1:3" x14ac:dyDescent="0.25">
      <c r="A14107" s="38"/>
      <c r="B14107" s="5"/>
      <c r="C14107" s="38"/>
    </row>
    <row r="14108" spans="1:3" x14ac:dyDescent="0.25">
      <c r="A14108" s="38"/>
      <c r="B14108" s="5"/>
      <c r="C14108" s="38"/>
    </row>
    <row r="14109" spans="1:3" x14ac:dyDescent="0.25">
      <c r="A14109" s="38"/>
      <c r="B14109" s="5"/>
      <c r="C14109" s="38"/>
    </row>
    <row r="14110" spans="1:3" x14ac:dyDescent="0.25">
      <c r="A14110" s="38"/>
      <c r="B14110" s="5"/>
      <c r="C14110" s="38"/>
    </row>
    <row r="14111" spans="1:3" x14ac:dyDescent="0.25">
      <c r="A14111" s="38"/>
      <c r="B14111" s="5"/>
      <c r="C14111" s="38"/>
    </row>
    <row r="14112" spans="1:3" x14ac:dyDescent="0.25">
      <c r="A14112" s="38"/>
      <c r="B14112" s="5"/>
      <c r="C14112" s="38"/>
    </row>
    <row r="14113" spans="1:3" x14ac:dyDescent="0.25">
      <c r="A14113" s="38"/>
      <c r="B14113" s="5"/>
      <c r="C14113" s="38"/>
    </row>
    <row r="14114" spans="1:3" x14ac:dyDescent="0.25">
      <c r="A14114" s="38"/>
      <c r="B14114" s="5"/>
      <c r="C14114" s="38"/>
    </row>
    <row r="14115" spans="1:3" x14ac:dyDescent="0.25">
      <c r="A14115" s="38"/>
      <c r="B14115" s="5"/>
      <c r="C14115" s="38"/>
    </row>
    <row r="14116" spans="1:3" x14ac:dyDescent="0.25">
      <c r="A14116" s="38"/>
      <c r="B14116" s="5"/>
      <c r="C14116" s="38"/>
    </row>
    <row r="14117" spans="1:3" x14ac:dyDescent="0.25">
      <c r="A14117" s="38"/>
      <c r="B14117" s="5"/>
      <c r="C14117" s="38"/>
    </row>
    <row r="14118" spans="1:3" x14ac:dyDescent="0.25">
      <c r="A14118" s="38"/>
      <c r="B14118" s="5"/>
      <c r="C14118" s="38"/>
    </row>
    <row r="14119" spans="1:3" x14ac:dyDescent="0.25">
      <c r="A14119" s="38"/>
      <c r="B14119" s="5"/>
      <c r="C14119" s="38"/>
    </row>
    <row r="14120" spans="1:3" x14ac:dyDescent="0.25">
      <c r="A14120" s="38"/>
      <c r="B14120" s="5"/>
      <c r="C14120" s="38"/>
    </row>
    <row r="14121" spans="1:3" x14ac:dyDescent="0.25">
      <c r="A14121" s="38"/>
      <c r="B14121" s="5"/>
      <c r="C14121" s="38"/>
    </row>
    <row r="14122" spans="1:3" x14ac:dyDescent="0.25">
      <c r="A14122" s="38"/>
      <c r="B14122" s="5"/>
      <c r="C14122" s="38"/>
    </row>
    <row r="14123" spans="1:3" x14ac:dyDescent="0.25">
      <c r="A14123" s="38"/>
      <c r="B14123" s="5"/>
      <c r="C14123" s="38"/>
    </row>
    <row r="14124" spans="1:3" x14ac:dyDescent="0.25">
      <c r="A14124" s="38"/>
      <c r="B14124" s="5"/>
      <c r="C14124" s="38"/>
    </row>
    <row r="14125" spans="1:3" x14ac:dyDescent="0.25">
      <c r="A14125" s="38"/>
      <c r="B14125" s="5"/>
      <c r="C14125" s="38"/>
    </row>
    <row r="14126" spans="1:3" x14ac:dyDescent="0.25">
      <c r="A14126" s="38"/>
      <c r="B14126" s="5"/>
      <c r="C14126" s="38"/>
    </row>
    <row r="14127" spans="1:3" x14ac:dyDescent="0.25">
      <c r="A14127" s="38"/>
      <c r="B14127" s="5"/>
      <c r="C14127" s="38"/>
    </row>
    <row r="14128" spans="1:3" x14ac:dyDescent="0.25">
      <c r="A14128" s="38"/>
      <c r="B14128" s="5"/>
      <c r="C14128" s="38"/>
    </row>
    <row r="14129" spans="1:3" x14ac:dyDescent="0.25">
      <c r="A14129" s="38"/>
      <c r="B14129" s="5"/>
      <c r="C14129" s="38"/>
    </row>
    <row r="14130" spans="1:3" x14ac:dyDescent="0.25">
      <c r="A14130" s="38"/>
      <c r="B14130" s="5"/>
      <c r="C14130" s="38"/>
    </row>
    <row r="14131" spans="1:3" x14ac:dyDescent="0.25">
      <c r="A14131" s="38"/>
      <c r="B14131" s="5"/>
      <c r="C14131" s="38"/>
    </row>
    <row r="14132" spans="1:3" x14ac:dyDescent="0.25">
      <c r="A14132" s="38"/>
      <c r="B14132" s="5"/>
      <c r="C14132" s="38"/>
    </row>
    <row r="14133" spans="1:3" x14ac:dyDescent="0.25">
      <c r="A14133" s="38"/>
      <c r="B14133" s="5"/>
      <c r="C14133" s="38"/>
    </row>
    <row r="14134" spans="1:3" x14ac:dyDescent="0.25">
      <c r="A14134" s="38"/>
      <c r="B14134" s="5"/>
      <c r="C14134" s="38"/>
    </row>
    <row r="14135" spans="1:3" x14ac:dyDescent="0.25">
      <c r="A14135" s="38"/>
      <c r="B14135" s="5"/>
      <c r="C14135" s="38"/>
    </row>
    <row r="14136" spans="1:3" x14ac:dyDescent="0.25">
      <c r="A14136" s="38"/>
      <c r="B14136" s="5"/>
      <c r="C14136" s="38"/>
    </row>
    <row r="14137" spans="1:3" x14ac:dyDescent="0.25">
      <c r="A14137" s="38"/>
      <c r="B14137" s="5"/>
      <c r="C14137" s="38"/>
    </row>
    <row r="14138" spans="1:3" x14ac:dyDescent="0.25">
      <c r="A14138" s="38"/>
      <c r="B14138" s="5"/>
      <c r="C14138" s="38"/>
    </row>
    <row r="14139" spans="1:3" x14ac:dyDescent="0.25">
      <c r="A14139" s="38"/>
      <c r="B14139" s="5"/>
      <c r="C14139" s="38"/>
    </row>
    <row r="14140" spans="1:3" x14ac:dyDescent="0.25">
      <c r="A14140" s="38"/>
      <c r="B14140" s="5"/>
      <c r="C14140" s="38"/>
    </row>
    <row r="14141" spans="1:3" x14ac:dyDescent="0.25">
      <c r="A14141" s="38"/>
      <c r="B14141" s="5"/>
      <c r="C14141" s="38"/>
    </row>
    <row r="14142" spans="1:3" x14ac:dyDescent="0.25">
      <c r="A14142" s="38"/>
      <c r="B14142" s="5"/>
      <c r="C14142" s="38"/>
    </row>
    <row r="14143" spans="1:3" x14ac:dyDescent="0.25">
      <c r="A14143" s="38"/>
      <c r="B14143" s="5"/>
      <c r="C14143" s="38"/>
    </row>
    <row r="14144" spans="1:3" x14ac:dyDescent="0.25">
      <c r="A14144" s="38"/>
      <c r="B14144" s="5"/>
      <c r="C14144" s="38"/>
    </row>
    <row r="14145" spans="1:3" x14ac:dyDescent="0.25">
      <c r="A14145" s="38"/>
      <c r="B14145" s="5"/>
      <c r="C14145" s="38"/>
    </row>
    <row r="14146" spans="1:3" x14ac:dyDescent="0.25">
      <c r="A14146" s="38"/>
      <c r="B14146" s="5"/>
      <c r="C14146" s="38"/>
    </row>
    <row r="14147" spans="1:3" x14ac:dyDescent="0.25">
      <c r="A14147" s="38"/>
      <c r="B14147" s="5"/>
      <c r="C14147" s="38"/>
    </row>
    <row r="14148" spans="1:3" x14ac:dyDescent="0.25">
      <c r="A14148" s="38"/>
      <c r="B14148" s="5"/>
      <c r="C14148" s="38"/>
    </row>
    <row r="14149" spans="1:3" x14ac:dyDescent="0.25">
      <c r="A14149" s="38"/>
      <c r="B14149" s="5"/>
      <c r="C14149" s="38"/>
    </row>
    <row r="14150" spans="1:3" x14ac:dyDescent="0.25">
      <c r="A14150" s="38"/>
      <c r="B14150" s="5"/>
      <c r="C14150" s="38"/>
    </row>
    <row r="14151" spans="1:3" x14ac:dyDescent="0.25">
      <c r="A14151" s="38"/>
      <c r="B14151" s="5"/>
      <c r="C14151" s="38"/>
    </row>
    <row r="14152" spans="1:3" x14ac:dyDescent="0.25">
      <c r="A14152" s="38"/>
      <c r="B14152" s="5"/>
      <c r="C14152" s="38"/>
    </row>
    <row r="14153" spans="1:3" x14ac:dyDescent="0.25">
      <c r="A14153" s="38"/>
      <c r="B14153" s="5"/>
      <c r="C14153" s="38"/>
    </row>
    <row r="14154" spans="1:3" x14ac:dyDescent="0.25">
      <c r="A14154" s="38"/>
      <c r="B14154" s="5"/>
      <c r="C14154" s="38"/>
    </row>
    <row r="14155" spans="1:3" x14ac:dyDescent="0.25">
      <c r="A14155" s="38"/>
      <c r="B14155" s="5"/>
      <c r="C14155" s="38"/>
    </row>
    <row r="14156" spans="1:3" x14ac:dyDescent="0.25">
      <c r="A14156" s="38"/>
      <c r="B14156" s="5"/>
      <c r="C14156" s="38"/>
    </row>
    <row r="14157" spans="1:3" x14ac:dyDescent="0.25">
      <c r="A14157" s="38"/>
      <c r="B14157" s="5"/>
      <c r="C14157" s="38"/>
    </row>
    <row r="14158" spans="1:3" x14ac:dyDescent="0.25">
      <c r="A14158" s="38"/>
      <c r="B14158" s="5"/>
      <c r="C14158" s="38"/>
    </row>
    <row r="14159" spans="1:3" x14ac:dyDescent="0.25">
      <c r="A14159" s="38"/>
      <c r="B14159" s="5"/>
      <c r="C14159" s="38"/>
    </row>
    <row r="14160" spans="1:3" x14ac:dyDescent="0.25">
      <c r="A14160" s="38"/>
      <c r="B14160" s="5"/>
      <c r="C14160" s="38"/>
    </row>
    <row r="14161" spans="1:3" x14ac:dyDescent="0.25">
      <c r="A14161" s="38"/>
      <c r="B14161" s="5"/>
      <c r="C14161" s="38"/>
    </row>
    <row r="14162" spans="1:3" x14ac:dyDescent="0.25">
      <c r="A14162" s="38"/>
      <c r="B14162" s="5"/>
      <c r="C14162" s="38"/>
    </row>
    <row r="14163" spans="1:3" x14ac:dyDescent="0.25">
      <c r="A14163" s="38"/>
      <c r="B14163" s="5"/>
      <c r="C14163" s="38"/>
    </row>
    <row r="14164" spans="1:3" x14ac:dyDescent="0.25">
      <c r="A14164" s="38"/>
      <c r="B14164" s="5"/>
      <c r="C14164" s="38"/>
    </row>
    <row r="14165" spans="1:3" x14ac:dyDescent="0.25">
      <c r="A14165" s="38"/>
      <c r="B14165" s="5"/>
      <c r="C14165" s="38"/>
    </row>
    <row r="14166" spans="1:3" x14ac:dyDescent="0.25">
      <c r="A14166" s="38"/>
      <c r="B14166" s="5"/>
      <c r="C14166" s="38"/>
    </row>
    <row r="14167" spans="1:3" x14ac:dyDescent="0.25">
      <c r="A14167" s="38"/>
      <c r="B14167" s="5"/>
      <c r="C14167" s="38"/>
    </row>
    <row r="14168" spans="1:3" x14ac:dyDescent="0.25">
      <c r="A14168" s="38"/>
      <c r="B14168" s="5"/>
      <c r="C14168" s="38"/>
    </row>
    <row r="14169" spans="1:3" x14ac:dyDescent="0.25">
      <c r="A14169" s="38"/>
      <c r="B14169" s="5"/>
      <c r="C14169" s="38"/>
    </row>
    <row r="14170" spans="1:3" x14ac:dyDescent="0.25">
      <c r="A14170" s="38"/>
      <c r="B14170" s="5"/>
      <c r="C14170" s="38"/>
    </row>
    <row r="14171" spans="1:3" x14ac:dyDescent="0.25">
      <c r="A14171" s="38"/>
      <c r="B14171" s="5"/>
      <c r="C14171" s="38"/>
    </row>
    <row r="14172" spans="1:3" x14ac:dyDescent="0.25">
      <c r="A14172" s="38"/>
      <c r="B14172" s="5"/>
      <c r="C14172" s="38"/>
    </row>
    <row r="14173" spans="1:3" x14ac:dyDescent="0.25">
      <c r="A14173" s="38"/>
      <c r="B14173" s="5"/>
      <c r="C14173" s="38"/>
    </row>
    <row r="14174" spans="1:3" x14ac:dyDescent="0.25">
      <c r="A14174" s="38"/>
      <c r="B14174" s="5"/>
      <c r="C14174" s="38"/>
    </row>
    <row r="14175" spans="1:3" x14ac:dyDescent="0.25">
      <c r="A14175" s="38"/>
      <c r="B14175" s="5"/>
      <c r="C14175" s="38"/>
    </row>
    <row r="14176" spans="1:3" x14ac:dyDescent="0.25">
      <c r="A14176" s="38"/>
      <c r="B14176" s="5"/>
      <c r="C14176" s="38"/>
    </row>
    <row r="14177" spans="1:3" x14ac:dyDescent="0.25">
      <c r="A14177" s="38"/>
      <c r="B14177" s="5"/>
      <c r="C14177" s="38"/>
    </row>
    <row r="14178" spans="1:3" x14ac:dyDescent="0.25">
      <c r="A14178" s="38"/>
      <c r="B14178" s="5"/>
      <c r="C14178" s="38"/>
    </row>
    <row r="14179" spans="1:3" x14ac:dyDescent="0.25">
      <c r="A14179" s="38"/>
      <c r="B14179" s="5"/>
      <c r="C14179" s="38"/>
    </row>
    <row r="14180" spans="1:3" x14ac:dyDescent="0.25">
      <c r="A14180" s="38"/>
      <c r="B14180" s="5"/>
      <c r="C14180" s="38"/>
    </row>
    <row r="14181" spans="1:3" x14ac:dyDescent="0.25">
      <c r="A14181" s="38"/>
      <c r="B14181" s="5"/>
      <c r="C14181" s="38"/>
    </row>
    <row r="14182" spans="1:3" x14ac:dyDescent="0.25">
      <c r="A14182" s="38"/>
      <c r="B14182" s="5"/>
      <c r="C14182" s="38"/>
    </row>
    <row r="14183" spans="1:3" x14ac:dyDescent="0.25">
      <c r="A14183" s="38"/>
      <c r="B14183" s="5"/>
      <c r="C14183" s="38"/>
    </row>
    <row r="14184" spans="1:3" x14ac:dyDescent="0.25">
      <c r="A14184" s="38"/>
      <c r="B14184" s="5"/>
      <c r="C14184" s="38"/>
    </row>
    <row r="14185" spans="1:3" x14ac:dyDescent="0.25">
      <c r="A14185" s="38"/>
      <c r="B14185" s="5"/>
      <c r="C14185" s="38"/>
    </row>
    <row r="14186" spans="1:3" x14ac:dyDescent="0.25">
      <c r="A14186" s="38"/>
      <c r="B14186" s="5"/>
      <c r="C14186" s="38"/>
    </row>
    <row r="14187" spans="1:3" x14ac:dyDescent="0.25">
      <c r="A14187" s="38"/>
      <c r="B14187" s="5"/>
      <c r="C14187" s="38"/>
    </row>
    <row r="14188" spans="1:3" x14ac:dyDescent="0.25">
      <c r="A14188" s="38"/>
      <c r="B14188" s="5"/>
      <c r="C14188" s="38"/>
    </row>
    <row r="14189" spans="1:3" x14ac:dyDescent="0.25">
      <c r="A14189" s="38"/>
      <c r="B14189" s="5"/>
      <c r="C14189" s="38"/>
    </row>
    <row r="14190" spans="1:3" x14ac:dyDescent="0.25">
      <c r="A14190" s="38"/>
      <c r="B14190" s="5"/>
      <c r="C14190" s="38"/>
    </row>
    <row r="14191" spans="1:3" x14ac:dyDescent="0.25">
      <c r="A14191" s="38"/>
      <c r="B14191" s="5"/>
      <c r="C14191" s="38"/>
    </row>
    <row r="14192" spans="1:3" x14ac:dyDescent="0.25">
      <c r="A14192" s="38"/>
      <c r="B14192" s="5"/>
      <c r="C14192" s="38"/>
    </row>
    <row r="14193" spans="1:3" x14ac:dyDescent="0.25">
      <c r="A14193" s="38"/>
      <c r="B14193" s="5"/>
      <c r="C14193" s="38"/>
    </row>
    <row r="14194" spans="1:3" x14ac:dyDescent="0.25">
      <c r="A14194" s="38"/>
      <c r="B14194" s="5"/>
      <c r="C14194" s="38"/>
    </row>
    <row r="14195" spans="1:3" x14ac:dyDescent="0.25">
      <c r="A14195" s="38"/>
      <c r="B14195" s="5"/>
      <c r="C14195" s="38"/>
    </row>
    <row r="14196" spans="1:3" x14ac:dyDescent="0.25">
      <c r="A14196" s="38"/>
      <c r="B14196" s="5"/>
      <c r="C14196" s="38"/>
    </row>
    <row r="14197" spans="1:3" x14ac:dyDescent="0.25">
      <c r="A14197" s="38"/>
      <c r="B14197" s="5"/>
      <c r="C14197" s="38"/>
    </row>
    <row r="14198" spans="1:3" x14ac:dyDescent="0.25">
      <c r="A14198" s="38"/>
      <c r="B14198" s="5"/>
      <c r="C14198" s="38"/>
    </row>
    <row r="14199" spans="1:3" x14ac:dyDescent="0.25">
      <c r="A14199" s="38"/>
      <c r="B14199" s="5"/>
      <c r="C14199" s="38"/>
    </row>
    <row r="14200" spans="1:3" x14ac:dyDescent="0.25">
      <c r="A14200" s="38"/>
      <c r="B14200" s="5"/>
      <c r="C14200" s="38"/>
    </row>
    <row r="14201" spans="1:3" x14ac:dyDescent="0.25">
      <c r="A14201" s="38"/>
      <c r="B14201" s="5"/>
      <c r="C14201" s="38"/>
    </row>
    <row r="14202" spans="1:3" x14ac:dyDescent="0.25">
      <c r="A14202" s="38"/>
      <c r="B14202" s="5"/>
      <c r="C14202" s="38"/>
    </row>
    <row r="14203" spans="1:3" x14ac:dyDescent="0.25">
      <c r="A14203" s="38"/>
      <c r="B14203" s="5"/>
      <c r="C14203" s="38"/>
    </row>
    <row r="14204" spans="1:3" x14ac:dyDescent="0.25">
      <c r="A14204" s="38"/>
      <c r="B14204" s="5"/>
      <c r="C14204" s="38"/>
    </row>
    <row r="14205" spans="1:3" x14ac:dyDescent="0.25">
      <c r="A14205" s="38"/>
      <c r="B14205" s="5"/>
      <c r="C14205" s="38"/>
    </row>
    <row r="14206" spans="1:3" x14ac:dyDescent="0.25">
      <c r="A14206" s="38"/>
      <c r="B14206" s="5"/>
      <c r="C14206" s="38"/>
    </row>
    <row r="14207" spans="1:3" x14ac:dyDescent="0.25">
      <c r="A14207" s="38"/>
      <c r="B14207" s="5"/>
      <c r="C14207" s="38"/>
    </row>
    <row r="14208" spans="1:3" x14ac:dyDescent="0.25">
      <c r="A14208" s="38"/>
      <c r="B14208" s="5"/>
      <c r="C14208" s="38"/>
    </row>
    <row r="14209" spans="1:3" x14ac:dyDescent="0.25">
      <c r="A14209" s="38"/>
      <c r="B14209" s="5"/>
      <c r="C14209" s="38"/>
    </row>
    <row r="14210" spans="1:3" x14ac:dyDescent="0.25">
      <c r="A14210" s="38"/>
      <c r="B14210" s="5"/>
      <c r="C14210" s="38"/>
    </row>
    <row r="14211" spans="1:3" x14ac:dyDescent="0.25">
      <c r="A14211" s="38"/>
      <c r="B14211" s="5"/>
      <c r="C14211" s="38"/>
    </row>
    <row r="14212" spans="1:3" x14ac:dyDescent="0.25">
      <c r="A14212" s="38"/>
      <c r="B14212" s="5"/>
      <c r="C14212" s="38"/>
    </row>
    <row r="14213" spans="1:3" x14ac:dyDescent="0.25">
      <c r="A14213" s="38"/>
      <c r="B14213" s="5"/>
      <c r="C14213" s="38"/>
    </row>
    <row r="14214" spans="1:3" x14ac:dyDescent="0.25">
      <c r="A14214" s="38"/>
      <c r="B14214" s="5"/>
      <c r="C14214" s="38"/>
    </row>
    <row r="14215" spans="1:3" x14ac:dyDescent="0.25">
      <c r="A14215" s="38"/>
      <c r="B14215" s="5"/>
      <c r="C14215" s="38"/>
    </row>
    <row r="14216" spans="1:3" x14ac:dyDescent="0.25">
      <c r="A14216" s="38"/>
      <c r="B14216" s="5"/>
      <c r="C14216" s="38"/>
    </row>
    <row r="14217" spans="1:3" x14ac:dyDescent="0.25">
      <c r="A14217" s="38"/>
      <c r="B14217" s="5"/>
      <c r="C14217" s="38"/>
    </row>
    <row r="14218" spans="1:3" x14ac:dyDescent="0.25">
      <c r="A14218" s="38"/>
      <c r="B14218" s="5"/>
      <c r="C14218" s="38"/>
    </row>
    <row r="14219" spans="1:3" x14ac:dyDescent="0.25">
      <c r="A14219" s="38"/>
      <c r="B14219" s="5"/>
      <c r="C14219" s="38"/>
    </row>
    <row r="14220" spans="1:3" x14ac:dyDescent="0.25">
      <c r="A14220" s="38"/>
      <c r="B14220" s="5"/>
      <c r="C14220" s="38"/>
    </row>
    <row r="14221" spans="1:3" x14ac:dyDescent="0.25">
      <c r="A14221" s="38"/>
      <c r="B14221" s="5"/>
      <c r="C14221" s="38"/>
    </row>
    <row r="14222" spans="1:3" x14ac:dyDescent="0.25">
      <c r="A14222" s="38"/>
      <c r="B14222" s="5"/>
      <c r="C14222" s="38"/>
    </row>
    <row r="14223" spans="1:3" x14ac:dyDescent="0.25">
      <c r="A14223" s="38"/>
      <c r="B14223" s="5"/>
      <c r="C14223" s="38"/>
    </row>
    <row r="14224" spans="1:3" x14ac:dyDescent="0.25">
      <c r="A14224" s="38"/>
      <c r="B14224" s="5"/>
      <c r="C14224" s="38"/>
    </row>
    <row r="14225" spans="1:3" x14ac:dyDescent="0.25">
      <c r="A14225" s="38"/>
      <c r="B14225" s="5"/>
      <c r="C14225" s="38"/>
    </row>
    <row r="14226" spans="1:3" x14ac:dyDescent="0.25">
      <c r="A14226" s="38"/>
      <c r="B14226" s="5"/>
      <c r="C14226" s="38"/>
    </row>
    <row r="14227" spans="1:3" x14ac:dyDescent="0.25">
      <c r="A14227" s="38"/>
      <c r="B14227" s="5"/>
      <c r="C14227" s="38"/>
    </row>
    <row r="14228" spans="1:3" x14ac:dyDescent="0.25">
      <c r="A14228" s="38"/>
      <c r="B14228" s="5"/>
      <c r="C14228" s="38"/>
    </row>
    <row r="14229" spans="1:3" x14ac:dyDescent="0.25">
      <c r="A14229" s="38"/>
      <c r="B14229" s="5"/>
      <c r="C14229" s="38"/>
    </row>
    <row r="14230" spans="1:3" x14ac:dyDescent="0.25">
      <c r="A14230" s="38"/>
      <c r="B14230" s="5"/>
      <c r="C14230" s="38"/>
    </row>
    <row r="14231" spans="1:3" x14ac:dyDescent="0.25">
      <c r="A14231" s="38"/>
      <c r="B14231" s="5"/>
      <c r="C14231" s="38"/>
    </row>
    <row r="14232" spans="1:3" x14ac:dyDescent="0.25">
      <c r="A14232" s="38"/>
      <c r="B14232" s="5"/>
      <c r="C14232" s="38"/>
    </row>
    <row r="14233" spans="1:3" x14ac:dyDescent="0.25">
      <c r="A14233" s="38"/>
      <c r="B14233" s="5"/>
      <c r="C14233" s="38"/>
    </row>
    <row r="14234" spans="1:3" x14ac:dyDescent="0.25">
      <c r="A14234" s="38"/>
      <c r="B14234" s="5"/>
      <c r="C14234" s="38"/>
    </row>
    <row r="14235" spans="1:3" x14ac:dyDescent="0.25">
      <c r="A14235" s="38"/>
      <c r="B14235" s="5"/>
      <c r="C14235" s="38"/>
    </row>
    <row r="14236" spans="1:3" x14ac:dyDescent="0.25">
      <c r="A14236" s="38"/>
      <c r="B14236" s="5"/>
      <c r="C14236" s="38"/>
    </row>
    <row r="14237" spans="1:3" x14ac:dyDescent="0.25">
      <c r="A14237" s="38"/>
      <c r="B14237" s="5"/>
      <c r="C14237" s="38"/>
    </row>
    <row r="14238" spans="1:3" x14ac:dyDescent="0.25">
      <c r="A14238" s="38"/>
      <c r="B14238" s="5"/>
      <c r="C14238" s="38"/>
    </row>
    <row r="14239" spans="1:3" x14ac:dyDescent="0.25">
      <c r="A14239" s="38"/>
      <c r="B14239" s="5"/>
      <c r="C14239" s="38"/>
    </row>
    <row r="14240" spans="1:3" x14ac:dyDescent="0.25">
      <c r="A14240" s="38"/>
      <c r="B14240" s="5"/>
      <c r="C14240" s="38"/>
    </row>
    <row r="14241" spans="1:3" x14ac:dyDescent="0.25">
      <c r="A14241" s="38"/>
      <c r="B14241" s="5"/>
      <c r="C14241" s="38"/>
    </row>
    <row r="14242" spans="1:3" x14ac:dyDescent="0.25">
      <c r="A14242" s="38"/>
      <c r="B14242" s="5"/>
      <c r="C14242" s="38"/>
    </row>
    <row r="14243" spans="1:3" x14ac:dyDescent="0.25">
      <c r="A14243" s="38"/>
      <c r="B14243" s="5"/>
      <c r="C14243" s="38"/>
    </row>
    <row r="14244" spans="1:3" x14ac:dyDescent="0.25">
      <c r="A14244" s="38"/>
      <c r="B14244" s="5"/>
      <c r="C14244" s="38"/>
    </row>
    <row r="14245" spans="1:3" x14ac:dyDescent="0.25">
      <c r="A14245" s="38"/>
      <c r="B14245" s="5"/>
      <c r="C14245" s="38"/>
    </row>
    <row r="14246" spans="1:3" x14ac:dyDescent="0.25">
      <c r="A14246" s="38"/>
      <c r="B14246" s="5"/>
      <c r="C14246" s="38"/>
    </row>
    <row r="14247" spans="1:3" x14ac:dyDescent="0.25">
      <c r="A14247" s="38"/>
      <c r="B14247" s="5"/>
      <c r="C14247" s="38"/>
    </row>
    <row r="14248" spans="1:3" x14ac:dyDescent="0.25">
      <c r="A14248" s="38"/>
      <c r="B14248" s="5"/>
      <c r="C14248" s="38"/>
    </row>
    <row r="14249" spans="1:3" x14ac:dyDescent="0.25">
      <c r="A14249" s="38"/>
      <c r="B14249" s="5"/>
      <c r="C14249" s="38"/>
    </row>
    <row r="14250" spans="1:3" x14ac:dyDescent="0.25">
      <c r="A14250" s="38"/>
      <c r="B14250" s="5"/>
      <c r="C14250" s="38"/>
    </row>
    <row r="14251" spans="1:3" x14ac:dyDescent="0.25">
      <c r="A14251" s="38"/>
      <c r="B14251" s="5"/>
      <c r="C14251" s="38"/>
    </row>
    <row r="14252" spans="1:3" x14ac:dyDescent="0.25">
      <c r="A14252" s="38"/>
      <c r="B14252" s="5"/>
      <c r="C14252" s="38"/>
    </row>
    <row r="14253" spans="1:3" x14ac:dyDescent="0.25">
      <c r="A14253" s="38"/>
      <c r="B14253" s="5"/>
      <c r="C14253" s="38"/>
    </row>
    <row r="14254" spans="1:3" x14ac:dyDescent="0.25">
      <c r="A14254" s="38"/>
      <c r="B14254" s="5"/>
      <c r="C14254" s="38"/>
    </row>
    <row r="14255" spans="1:3" x14ac:dyDescent="0.25">
      <c r="A14255" s="38"/>
      <c r="B14255" s="5"/>
      <c r="C14255" s="38"/>
    </row>
    <row r="14256" spans="1:3" x14ac:dyDescent="0.25">
      <c r="A14256" s="38"/>
      <c r="B14256" s="5"/>
      <c r="C14256" s="38"/>
    </row>
    <row r="14257" spans="1:3" x14ac:dyDescent="0.25">
      <c r="A14257" s="38"/>
      <c r="B14257" s="5"/>
      <c r="C14257" s="38"/>
    </row>
    <row r="14258" spans="1:3" x14ac:dyDescent="0.25">
      <c r="A14258" s="38"/>
      <c r="B14258" s="5"/>
      <c r="C14258" s="38"/>
    </row>
    <row r="14259" spans="1:3" x14ac:dyDescent="0.25">
      <c r="A14259" s="38"/>
      <c r="B14259" s="5"/>
      <c r="C14259" s="38"/>
    </row>
    <row r="14260" spans="1:3" x14ac:dyDescent="0.25">
      <c r="A14260" s="38"/>
      <c r="B14260" s="5"/>
      <c r="C14260" s="38"/>
    </row>
    <row r="14261" spans="1:3" x14ac:dyDescent="0.25">
      <c r="A14261" s="38"/>
      <c r="B14261" s="5"/>
      <c r="C14261" s="38"/>
    </row>
    <row r="14262" spans="1:3" x14ac:dyDescent="0.25">
      <c r="A14262" s="38"/>
      <c r="B14262" s="5"/>
      <c r="C14262" s="38"/>
    </row>
    <row r="14263" spans="1:3" x14ac:dyDescent="0.25">
      <c r="A14263" s="38"/>
      <c r="B14263" s="5"/>
      <c r="C14263" s="38"/>
    </row>
    <row r="14264" spans="1:3" x14ac:dyDescent="0.25">
      <c r="A14264" s="38"/>
      <c r="B14264" s="5"/>
      <c r="C14264" s="38"/>
    </row>
    <row r="14265" spans="1:3" x14ac:dyDescent="0.25">
      <c r="A14265" s="38"/>
      <c r="B14265" s="5"/>
      <c r="C14265" s="38"/>
    </row>
    <row r="14266" spans="1:3" x14ac:dyDescent="0.25">
      <c r="A14266" s="38"/>
      <c r="B14266" s="5"/>
      <c r="C14266" s="38"/>
    </row>
    <row r="14267" spans="1:3" x14ac:dyDescent="0.25">
      <c r="A14267" s="38"/>
      <c r="B14267" s="5"/>
      <c r="C14267" s="38"/>
    </row>
    <row r="14268" spans="1:3" x14ac:dyDescent="0.25">
      <c r="A14268" s="38"/>
      <c r="B14268" s="5"/>
      <c r="C14268" s="38"/>
    </row>
    <row r="14269" spans="1:3" x14ac:dyDescent="0.25">
      <c r="A14269" s="38"/>
      <c r="B14269" s="5"/>
      <c r="C14269" s="38"/>
    </row>
    <row r="14270" spans="1:3" x14ac:dyDescent="0.25">
      <c r="A14270" s="38"/>
      <c r="B14270" s="5"/>
      <c r="C14270" s="38"/>
    </row>
    <row r="14271" spans="1:3" x14ac:dyDescent="0.25">
      <c r="A14271" s="38"/>
      <c r="B14271" s="5"/>
      <c r="C14271" s="38"/>
    </row>
    <row r="14272" spans="1:3" x14ac:dyDescent="0.25">
      <c r="A14272" s="38"/>
      <c r="B14272" s="5"/>
      <c r="C14272" s="38"/>
    </row>
    <row r="14273" spans="1:3" x14ac:dyDescent="0.25">
      <c r="A14273" s="38"/>
      <c r="B14273" s="5"/>
      <c r="C14273" s="38"/>
    </row>
    <row r="14274" spans="1:3" x14ac:dyDescent="0.25">
      <c r="A14274" s="38"/>
      <c r="B14274" s="5"/>
      <c r="C14274" s="38"/>
    </row>
    <row r="14275" spans="1:3" x14ac:dyDescent="0.25">
      <c r="A14275" s="38"/>
      <c r="B14275" s="5"/>
      <c r="C14275" s="38"/>
    </row>
    <row r="14276" spans="1:3" x14ac:dyDescent="0.25">
      <c r="A14276" s="38"/>
      <c r="B14276" s="5"/>
      <c r="C14276" s="38"/>
    </row>
    <row r="14277" spans="1:3" x14ac:dyDescent="0.25">
      <c r="A14277" s="38"/>
      <c r="B14277" s="5"/>
      <c r="C14277" s="38"/>
    </row>
    <row r="14278" spans="1:3" x14ac:dyDescent="0.25">
      <c r="A14278" s="38"/>
      <c r="B14278" s="5"/>
      <c r="C14278" s="38"/>
    </row>
    <row r="14279" spans="1:3" x14ac:dyDescent="0.25">
      <c r="A14279" s="38"/>
      <c r="B14279" s="5"/>
      <c r="C14279" s="38"/>
    </row>
    <row r="14280" spans="1:3" x14ac:dyDescent="0.25">
      <c r="A14280" s="38"/>
      <c r="B14280" s="5"/>
      <c r="C14280" s="38"/>
    </row>
    <row r="14281" spans="1:3" x14ac:dyDescent="0.25">
      <c r="A14281" s="38"/>
      <c r="B14281" s="5"/>
      <c r="C14281" s="38"/>
    </row>
    <row r="14282" spans="1:3" x14ac:dyDescent="0.25">
      <c r="A14282" s="38"/>
      <c r="B14282" s="5"/>
      <c r="C14282" s="38"/>
    </row>
    <row r="14283" spans="1:3" x14ac:dyDescent="0.25">
      <c r="A14283" s="38"/>
      <c r="B14283" s="5"/>
      <c r="C14283" s="38"/>
    </row>
    <row r="14284" spans="1:3" x14ac:dyDescent="0.25">
      <c r="A14284" s="38"/>
      <c r="B14284" s="5"/>
      <c r="C14284" s="38"/>
    </row>
    <row r="14285" spans="1:3" x14ac:dyDescent="0.25">
      <c r="A14285" s="38"/>
      <c r="B14285" s="5"/>
      <c r="C14285" s="38"/>
    </row>
    <row r="14286" spans="1:3" x14ac:dyDescent="0.25">
      <c r="A14286" s="38"/>
      <c r="B14286" s="5"/>
      <c r="C14286" s="38"/>
    </row>
    <row r="14287" spans="1:3" x14ac:dyDescent="0.25">
      <c r="A14287" s="38"/>
      <c r="B14287" s="5"/>
      <c r="C14287" s="38"/>
    </row>
    <row r="14288" spans="1:3" x14ac:dyDescent="0.25">
      <c r="A14288" s="38"/>
      <c r="B14288" s="5"/>
      <c r="C14288" s="38"/>
    </row>
    <row r="14289" spans="1:3" x14ac:dyDescent="0.25">
      <c r="A14289" s="38"/>
      <c r="B14289" s="5"/>
      <c r="C14289" s="38"/>
    </row>
    <row r="14290" spans="1:3" x14ac:dyDescent="0.25">
      <c r="A14290" s="38"/>
      <c r="B14290" s="5"/>
      <c r="C14290" s="38"/>
    </row>
    <row r="14291" spans="1:3" x14ac:dyDescent="0.25">
      <c r="A14291" s="38"/>
      <c r="B14291" s="5"/>
      <c r="C14291" s="38"/>
    </row>
    <row r="14292" spans="1:3" x14ac:dyDescent="0.25">
      <c r="A14292" s="38"/>
      <c r="B14292" s="5"/>
      <c r="C14292" s="38"/>
    </row>
    <row r="14293" spans="1:3" x14ac:dyDescent="0.25">
      <c r="A14293" s="38"/>
      <c r="B14293" s="5"/>
      <c r="C14293" s="38"/>
    </row>
    <row r="14294" spans="1:3" x14ac:dyDescent="0.25">
      <c r="A14294" s="38"/>
      <c r="B14294" s="5"/>
      <c r="C14294" s="38"/>
    </row>
    <row r="14295" spans="1:3" x14ac:dyDescent="0.25">
      <c r="A14295" s="38"/>
      <c r="B14295" s="5"/>
      <c r="C14295" s="38"/>
    </row>
    <row r="14296" spans="1:3" x14ac:dyDescent="0.25">
      <c r="A14296" s="38"/>
      <c r="B14296" s="5"/>
      <c r="C14296" s="38"/>
    </row>
    <row r="14297" spans="1:3" x14ac:dyDescent="0.25">
      <c r="A14297" s="38"/>
      <c r="B14297" s="5"/>
      <c r="C14297" s="38"/>
    </row>
    <row r="14298" spans="1:3" x14ac:dyDescent="0.25">
      <c r="A14298" s="38"/>
      <c r="B14298" s="5"/>
      <c r="C14298" s="38"/>
    </row>
    <row r="14299" spans="1:3" x14ac:dyDescent="0.25">
      <c r="A14299" s="38"/>
      <c r="B14299" s="5"/>
      <c r="C14299" s="38"/>
    </row>
    <row r="14300" spans="1:3" x14ac:dyDescent="0.25">
      <c r="A14300" s="38"/>
      <c r="B14300" s="5"/>
      <c r="C14300" s="38"/>
    </row>
    <row r="14301" spans="1:3" x14ac:dyDescent="0.25">
      <c r="A14301" s="38"/>
      <c r="B14301" s="5"/>
      <c r="C14301" s="38"/>
    </row>
    <row r="14302" spans="1:3" x14ac:dyDescent="0.25">
      <c r="A14302" s="38"/>
      <c r="B14302" s="5"/>
      <c r="C14302" s="38"/>
    </row>
    <row r="14303" spans="1:3" x14ac:dyDescent="0.25">
      <c r="A14303" s="38"/>
      <c r="B14303" s="5"/>
      <c r="C14303" s="38"/>
    </row>
    <row r="14304" spans="1:3" x14ac:dyDescent="0.25">
      <c r="A14304" s="38"/>
      <c r="B14304" s="5"/>
      <c r="C14304" s="38"/>
    </row>
    <row r="14305" spans="1:3" x14ac:dyDescent="0.25">
      <c r="A14305" s="38"/>
      <c r="B14305" s="5"/>
      <c r="C14305" s="38"/>
    </row>
    <row r="14306" spans="1:3" x14ac:dyDescent="0.25">
      <c r="A14306" s="38"/>
      <c r="B14306" s="5"/>
      <c r="C14306" s="38"/>
    </row>
    <row r="14307" spans="1:3" x14ac:dyDescent="0.25">
      <c r="A14307" s="38"/>
      <c r="B14307" s="5"/>
      <c r="C14307" s="38"/>
    </row>
    <row r="14308" spans="1:3" x14ac:dyDescent="0.25">
      <c r="A14308" s="38"/>
      <c r="B14308" s="5"/>
      <c r="C14308" s="38"/>
    </row>
    <row r="14309" spans="1:3" x14ac:dyDescent="0.25">
      <c r="A14309" s="38"/>
      <c r="B14309" s="5"/>
      <c r="C14309" s="38"/>
    </row>
    <row r="14310" spans="1:3" x14ac:dyDescent="0.25">
      <c r="A14310" s="38"/>
      <c r="B14310" s="5"/>
      <c r="C14310" s="38"/>
    </row>
    <row r="14311" spans="1:3" x14ac:dyDescent="0.25">
      <c r="A14311" s="38"/>
      <c r="B14311" s="5"/>
      <c r="C14311" s="38"/>
    </row>
    <row r="14312" spans="1:3" x14ac:dyDescent="0.25">
      <c r="A14312" s="38"/>
      <c r="B14312" s="5"/>
      <c r="C14312" s="38"/>
    </row>
    <row r="14313" spans="1:3" x14ac:dyDescent="0.25">
      <c r="A14313" s="38"/>
      <c r="B14313" s="5"/>
      <c r="C14313" s="38"/>
    </row>
    <row r="14314" spans="1:3" x14ac:dyDescent="0.25">
      <c r="A14314" s="38"/>
      <c r="B14314" s="5"/>
      <c r="C14314" s="38"/>
    </row>
    <row r="14315" spans="1:3" x14ac:dyDescent="0.25">
      <c r="A14315" s="38"/>
      <c r="B14315" s="5"/>
      <c r="C14315" s="38"/>
    </row>
    <row r="14316" spans="1:3" x14ac:dyDescent="0.25">
      <c r="A14316" s="38"/>
      <c r="B14316" s="5"/>
      <c r="C14316" s="38"/>
    </row>
    <row r="14317" spans="1:3" x14ac:dyDescent="0.25">
      <c r="A14317" s="38"/>
      <c r="B14317" s="5"/>
      <c r="C14317" s="38"/>
    </row>
    <row r="14318" spans="1:3" x14ac:dyDescent="0.25">
      <c r="A14318" s="38"/>
      <c r="B14318" s="5"/>
      <c r="C14318" s="38"/>
    </row>
    <row r="14319" spans="1:3" x14ac:dyDescent="0.25">
      <c r="A14319" s="38"/>
      <c r="B14319" s="5"/>
      <c r="C14319" s="38"/>
    </row>
    <row r="14320" spans="1:3" x14ac:dyDescent="0.25">
      <c r="A14320" s="38"/>
      <c r="B14320" s="5"/>
      <c r="C14320" s="38"/>
    </row>
    <row r="14321" spans="1:3" x14ac:dyDescent="0.25">
      <c r="A14321" s="38"/>
      <c r="B14321" s="5"/>
      <c r="C14321" s="38"/>
    </row>
    <row r="14322" spans="1:3" x14ac:dyDescent="0.25">
      <c r="A14322" s="38"/>
      <c r="B14322" s="5"/>
      <c r="C14322" s="38"/>
    </row>
    <row r="14323" spans="1:3" x14ac:dyDescent="0.25">
      <c r="A14323" s="38"/>
      <c r="B14323" s="5"/>
      <c r="C14323" s="38"/>
    </row>
    <row r="14324" spans="1:3" x14ac:dyDescent="0.25">
      <c r="A14324" s="38"/>
      <c r="B14324" s="5"/>
      <c r="C14324" s="38"/>
    </row>
    <row r="14325" spans="1:3" x14ac:dyDescent="0.25">
      <c r="A14325" s="38"/>
      <c r="B14325" s="5"/>
      <c r="C14325" s="38"/>
    </row>
    <row r="14326" spans="1:3" x14ac:dyDescent="0.25">
      <c r="A14326" s="38"/>
      <c r="B14326" s="5"/>
      <c r="C14326" s="38"/>
    </row>
    <row r="14327" spans="1:3" x14ac:dyDescent="0.25">
      <c r="A14327" s="38"/>
      <c r="B14327" s="5"/>
      <c r="C14327" s="38"/>
    </row>
    <row r="14328" spans="1:3" x14ac:dyDescent="0.25">
      <c r="A14328" s="38"/>
      <c r="B14328" s="5"/>
      <c r="C14328" s="38"/>
    </row>
    <row r="14329" spans="1:3" x14ac:dyDescent="0.25">
      <c r="A14329" s="38"/>
      <c r="B14329" s="5"/>
      <c r="C14329" s="38"/>
    </row>
    <row r="14330" spans="1:3" x14ac:dyDescent="0.25">
      <c r="A14330" s="38"/>
      <c r="B14330" s="5"/>
      <c r="C14330" s="38"/>
    </row>
    <row r="14331" spans="1:3" x14ac:dyDescent="0.25">
      <c r="A14331" s="38"/>
      <c r="B14331" s="5"/>
      <c r="C14331" s="38"/>
    </row>
    <row r="14332" spans="1:3" x14ac:dyDescent="0.25">
      <c r="A14332" s="38"/>
      <c r="B14332" s="5"/>
      <c r="C14332" s="38"/>
    </row>
    <row r="14333" spans="1:3" x14ac:dyDescent="0.25">
      <c r="A14333" s="38"/>
      <c r="B14333" s="5"/>
      <c r="C14333" s="38"/>
    </row>
    <row r="14334" spans="1:3" x14ac:dyDescent="0.25">
      <c r="A14334" s="38"/>
      <c r="B14334" s="5"/>
      <c r="C14334" s="38"/>
    </row>
    <row r="14335" spans="1:3" x14ac:dyDescent="0.25">
      <c r="A14335" s="38"/>
      <c r="B14335" s="5"/>
      <c r="C14335" s="38"/>
    </row>
    <row r="14336" spans="1:3" x14ac:dyDescent="0.25">
      <c r="A14336" s="38"/>
      <c r="B14336" s="5"/>
      <c r="C14336" s="38"/>
    </row>
    <row r="14337" spans="1:3" x14ac:dyDescent="0.25">
      <c r="A14337" s="38"/>
      <c r="B14337" s="5"/>
      <c r="C14337" s="38"/>
    </row>
    <row r="14338" spans="1:3" x14ac:dyDescent="0.25">
      <c r="A14338" s="38"/>
      <c r="B14338" s="5"/>
      <c r="C14338" s="38"/>
    </row>
    <row r="14339" spans="1:3" x14ac:dyDescent="0.25">
      <c r="A14339" s="38"/>
      <c r="B14339" s="5"/>
      <c r="C14339" s="38"/>
    </row>
    <row r="14340" spans="1:3" x14ac:dyDescent="0.25">
      <c r="A14340" s="38"/>
      <c r="B14340" s="5"/>
      <c r="C14340" s="38"/>
    </row>
    <row r="14341" spans="1:3" x14ac:dyDescent="0.25">
      <c r="A14341" s="38"/>
      <c r="B14341" s="5"/>
      <c r="C14341" s="38"/>
    </row>
    <row r="14342" spans="1:3" x14ac:dyDescent="0.25">
      <c r="A14342" s="38"/>
      <c r="B14342" s="5"/>
      <c r="C14342" s="38"/>
    </row>
    <row r="14343" spans="1:3" x14ac:dyDescent="0.25">
      <c r="A14343" s="38"/>
      <c r="B14343" s="5"/>
      <c r="C14343" s="38"/>
    </row>
    <row r="14344" spans="1:3" x14ac:dyDescent="0.25">
      <c r="A14344" s="38"/>
      <c r="B14344" s="5"/>
      <c r="C14344" s="38"/>
    </row>
    <row r="14345" spans="1:3" x14ac:dyDescent="0.25">
      <c r="A14345" s="38"/>
      <c r="B14345" s="5"/>
      <c r="C14345" s="38"/>
    </row>
    <row r="14346" spans="1:3" x14ac:dyDescent="0.25">
      <c r="A14346" s="38"/>
      <c r="B14346" s="5"/>
      <c r="C14346" s="38"/>
    </row>
    <row r="14347" spans="1:3" x14ac:dyDescent="0.25">
      <c r="A14347" s="38"/>
      <c r="B14347" s="5"/>
      <c r="C14347" s="38"/>
    </row>
    <row r="14348" spans="1:3" x14ac:dyDescent="0.25">
      <c r="A14348" s="38"/>
      <c r="B14348" s="5"/>
      <c r="C14348" s="38"/>
    </row>
    <row r="14349" spans="1:3" x14ac:dyDescent="0.25">
      <c r="A14349" s="38"/>
      <c r="B14349" s="5"/>
      <c r="C14349" s="38"/>
    </row>
    <row r="14350" spans="1:3" x14ac:dyDescent="0.25">
      <c r="A14350" s="38"/>
      <c r="B14350" s="5"/>
      <c r="C14350" s="38"/>
    </row>
    <row r="14351" spans="1:3" x14ac:dyDescent="0.25">
      <c r="A14351" s="38"/>
      <c r="B14351" s="5"/>
      <c r="C14351" s="38"/>
    </row>
    <row r="14352" spans="1:3" x14ac:dyDescent="0.25">
      <c r="A14352" s="38"/>
      <c r="B14352" s="5"/>
      <c r="C14352" s="38"/>
    </row>
    <row r="14353" spans="1:3" x14ac:dyDescent="0.25">
      <c r="A14353" s="38"/>
      <c r="B14353" s="5"/>
      <c r="C14353" s="38"/>
    </row>
    <row r="14354" spans="1:3" x14ac:dyDescent="0.25">
      <c r="A14354" s="38"/>
      <c r="B14354" s="5"/>
      <c r="C14354" s="38"/>
    </row>
    <row r="14355" spans="1:3" x14ac:dyDescent="0.25">
      <c r="A14355" s="38"/>
      <c r="B14355" s="5"/>
      <c r="C14355" s="38"/>
    </row>
    <row r="14356" spans="1:3" x14ac:dyDescent="0.25">
      <c r="A14356" s="38"/>
      <c r="B14356" s="5"/>
      <c r="C14356" s="38"/>
    </row>
    <row r="14357" spans="1:3" x14ac:dyDescent="0.25">
      <c r="A14357" s="38"/>
      <c r="B14357" s="5"/>
      <c r="C14357" s="38"/>
    </row>
    <row r="14358" spans="1:3" x14ac:dyDescent="0.25">
      <c r="A14358" s="38"/>
      <c r="B14358" s="5"/>
      <c r="C14358" s="38"/>
    </row>
    <row r="14359" spans="1:3" x14ac:dyDescent="0.25">
      <c r="A14359" s="38"/>
      <c r="B14359" s="5"/>
      <c r="C14359" s="38"/>
    </row>
  </sheetData>
  <autoFilter ref="A3:R73"/>
  <mergeCells count="9">
    <mergeCell ref="H2:I2"/>
    <mergeCell ref="J2:K2"/>
    <mergeCell ref="L2:N2"/>
    <mergeCell ref="O2:R2"/>
    <mergeCell ref="A2:A3"/>
    <mergeCell ref="B2:B3"/>
    <mergeCell ref="C2:C3"/>
    <mergeCell ref="D2:E2"/>
    <mergeCell ref="F2:G2"/>
  </mergeCells>
  <pageMargins left="0.19685039370078741" right="0.19685039370078741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4352"/>
  <sheetViews>
    <sheetView view="pageBreakPreview" zoomScaleNormal="100" zoomScaleSheetLayoutView="100" workbookViewId="0">
      <pane xSplit="3" ySplit="3" topLeftCell="D4" activePane="bottomRight" state="frozen"/>
      <selection pane="topRight" activeCell="F1" sqref="F1"/>
      <selection pane="bottomLeft" activeCell="A4" sqref="A4"/>
      <selection pane="bottomRight" activeCell="T2" sqref="A2:XFD2"/>
    </sheetView>
  </sheetViews>
  <sheetFormatPr defaultRowHeight="15" x14ac:dyDescent="0.25"/>
  <cols>
    <col min="1" max="1" width="12.85546875" hidden="1" customWidth="1"/>
    <col min="2" max="2" width="47" style="135" customWidth="1"/>
    <col min="3" max="3" width="15.5703125" customWidth="1"/>
    <col min="4" max="4" width="10.42578125" customWidth="1"/>
    <col min="5" max="5" width="13.7109375" customWidth="1"/>
    <col min="6" max="6" width="10.85546875" customWidth="1"/>
    <col min="7" max="7" width="13.5703125" customWidth="1"/>
    <col min="9" max="9" width="12.42578125" customWidth="1"/>
    <col min="10" max="10" width="0" hidden="1" customWidth="1"/>
    <col min="11" max="14" width="12.140625" hidden="1" customWidth="1"/>
    <col min="15" max="15" width="0" hidden="1" customWidth="1"/>
    <col min="16" max="16" width="11.5703125" hidden="1" customWidth="1"/>
    <col min="17" max="17" width="0" hidden="1" customWidth="1"/>
    <col min="18" max="18" width="12.5703125" customWidth="1"/>
    <col min="19" max="19" width="14.5703125" customWidth="1"/>
  </cols>
  <sheetData>
    <row r="1" spans="1:19" ht="22.5" customHeight="1" x14ac:dyDescent="0.25">
      <c r="B1" s="44" t="s">
        <v>490</v>
      </c>
    </row>
    <row r="2" spans="1:19" ht="15" customHeight="1" x14ac:dyDescent="0.25">
      <c r="A2" s="436" t="s">
        <v>407</v>
      </c>
      <c r="B2" s="447" t="s">
        <v>408</v>
      </c>
      <c r="C2" s="436" t="s">
        <v>410</v>
      </c>
      <c r="D2" s="440" t="s">
        <v>172</v>
      </c>
      <c r="E2" s="440"/>
      <c r="F2" s="440" t="s">
        <v>496</v>
      </c>
      <c r="G2" s="440"/>
      <c r="H2" s="434" t="s">
        <v>409</v>
      </c>
      <c r="I2" s="434"/>
      <c r="J2" s="434" t="s">
        <v>434</v>
      </c>
      <c r="K2" s="434"/>
      <c r="L2" s="432" t="s">
        <v>431</v>
      </c>
      <c r="M2" s="441"/>
      <c r="N2" s="433"/>
      <c r="O2" s="442" t="s">
        <v>425</v>
      </c>
      <c r="P2" s="443"/>
      <c r="Q2" s="444"/>
      <c r="R2" s="445" t="s">
        <v>488</v>
      </c>
      <c r="S2" s="445" t="s">
        <v>489</v>
      </c>
    </row>
    <row r="3" spans="1:19" ht="36" x14ac:dyDescent="0.25">
      <c r="A3" s="437"/>
      <c r="B3" s="448"/>
      <c r="C3" s="437"/>
      <c r="D3" s="58" t="s">
        <v>378</v>
      </c>
      <c r="E3" s="58" t="s">
        <v>39</v>
      </c>
      <c r="F3" s="58" t="s">
        <v>378</v>
      </c>
      <c r="G3" s="58" t="s">
        <v>39</v>
      </c>
      <c r="H3" s="134" t="s">
        <v>398</v>
      </c>
      <c r="I3" s="134" t="s">
        <v>399</v>
      </c>
      <c r="J3" s="134" t="s">
        <v>398</v>
      </c>
      <c r="K3" s="134" t="s">
        <v>399</v>
      </c>
      <c r="L3" s="134" t="s">
        <v>432</v>
      </c>
      <c r="M3" s="134" t="s">
        <v>441</v>
      </c>
      <c r="N3" s="134" t="s">
        <v>433</v>
      </c>
      <c r="O3" s="87" t="s">
        <v>172</v>
      </c>
      <c r="P3" s="87" t="s">
        <v>440</v>
      </c>
      <c r="Q3" s="87" t="s">
        <v>421</v>
      </c>
      <c r="R3" s="446"/>
      <c r="S3" s="446"/>
    </row>
    <row r="4" spans="1:19" x14ac:dyDescent="0.25">
      <c r="A4" s="133"/>
      <c r="B4" s="145" t="s">
        <v>447</v>
      </c>
      <c r="C4" s="133"/>
      <c r="D4" s="58"/>
      <c r="E4" s="58"/>
      <c r="F4" s="58"/>
      <c r="G4" s="58"/>
      <c r="H4" s="134"/>
      <c r="I4" s="134"/>
      <c r="J4" s="134"/>
      <c r="K4" s="134"/>
      <c r="L4" s="134"/>
      <c r="M4" s="134"/>
      <c r="N4" s="134"/>
      <c r="O4" s="87"/>
      <c r="P4" s="87"/>
      <c r="Q4" s="87"/>
      <c r="R4" s="121"/>
      <c r="S4" s="121"/>
    </row>
    <row r="5" spans="1:19" ht="28.5" customHeight="1" x14ac:dyDescent="0.25">
      <c r="A5" s="130" t="s">
        <v>185</v>
      </c>
      <c r="B5" s="136" t="s">
        <v>13</v>
      </c>
      <c r="C5" s="131" t="s">
        <v>223</v>
      </c>
      <c r="D5" s="56">
        <f>'Свод январь-сентябрь'!BM159</f>
        <v>160</v>
      </c>
      <c r="E5" s="56">
        <f>'Свод январь-сентябрь'!BN159</f>
        <v>1969692.76</v>
      </c>
      <c r="F5" s="56">
        <f>'Свод январь-сентябрь'!BO159</f>
        <v>120</v>
      </c>
      <c r="G5" s="56">
        <f>'Свод январь-сентябрь'!BP159</f>
        <v>1477269.5699999998</v>
      </c>
      <c r="H5" s="56">
        <f>'Свод январь-сентябрь'!BQ159</f>
        <v>166</v>
      </c>
      <c r="I5" s="56">
        <f>'Свод январь-сентябрь'!BR159</f>
        <v>1964585.2800000003</v>
      </c>
      <c r="J5" s="56">
        <f>'Свод январь-сентябрь'!BS159</f>
        <v>2</v>
      </c>
      <c r="K5" s="56">
        <f>'Свод январь-сентябрь'!BT159</f>
        <v>20153.84</v>
      </c>
      <c r="L5" s="56">
        <f>'Свод январь-сентябрь'!BU159</f>
        <v>142.69</v>
      </c>
      <c r="M5" s="56">
        <f>'Свод январь-сентябрь'!BV159</f>
        <v>107.0175</v>
      </c>
      <c r="N5" s="56">
        <f>'Свод январь-сентябрь'!BW159</f>
        <v>144.27000000000001</v>
      </c>
      <c r="O5" s="89">
        <f>'Свод январь-сентябрь'!BU168</f>
        <v>0.89181250000000001</v>
      </c>
      <c r="P5" s="89">
        <f>'Свод январь-сентябрь'!BV168</f>
        <v>0.89181250000000001</v>
      </c>
      <c r="Q5" s="89">
        <f>'Свод январь-сентябрь'!BW168</f>
        <v>0.86909638554216873</v>
      </c>
      <c r="R5" s="128">
        <f>SUM(E5/D5)</f>
        <v>12310.579750000001</v>
      </c>
      <c r="S5" s="128">
        <f>SUM(I5/H5)</f>
        <v>11834.851084337351</v>
      </c>
    </row>
    <row r="6" spans="1:19" ht="24" customHeight="1" x14ac:dyDescent="0.25">
      <c r="A6" s="130" t="s">
        <v>182</v>
      </c>
      <c r="B6" s="136" t="s">
        <v>449</v>
      </c>
      <c r="C6" s="131" t="s">
        <v>225</v>
      </c>
      <c r="D6" s="56">
        <f>'Свод январь-сентябрь'!GM159</f>
        <v>417</v>
      </c>
      <c r="E6" s="56">
        <f>'Свод январь-сентябрь'!GN159</f>
        <v>4682040.7199999988</v>
      </c>
      <c r="F6" s="56">
        <f>'Свод январь-сентябрь'!GO159</f>
        <v>312.75</v>
      </c>
      <c r="G6" s="56">
        <f>'Свод январь-сентябрь'!GP159</f>
        <v>3511530.5399999991</v>
      </c>
      <c r="H6" s="56">
        <f>'Свод январь-сентябрь'!GQ159</f>
        <v>323</v>
      </c>
      <c r="I6" s="56">
        <f>'Свод январь-сентябрь'!GR159</f>
        <v>3458247.0999999987</v>
      </c>
      <c r="J6" s="56">
        <f>'Свод январь-сентябрь'!GS159</f>
        <v>4</v>
      </c>
      <c r="K6" s="56">
        <f>'Свод январь-сентябрь'!GT159</f>
        <v>34371.96</v>
      </c>
      <c r="L6" s="56">
        <f>'Свод январь-сентябрь'!GU159</f>
        <v>339.17999999999995</v>
      </c>
      <c r="M6" s="56">
        <f>'Свод январь-сентябрь'!GV159</f>
        <v>254.38499999999999</v>
      </c>
      <c r="N6" s="56">
        <f>'Свод январь-сентябрь'!GW159</f>
        <v>254.79</v>
      </c>
      <c r="O6" s="89">
        <f>'Свод январь-сентябрь'!GU168</f>
        <v>0.81338129496402867</v>
      </c>
      <c r="P6" s="89">
        <f>'Свод январь-сентябрь'!GV168</f>
        <v>0.81338129496402878</v>
      </c>
      <c r="Q6" s="89">
        <f>'Свод январь-сентябрь'!GW168</f>
        <v>0.7888235294117647</v>
      </c>
      <c r="R6" s="128">
        <f t="shared" ref="R6:R65" si="0">SUM(E6/D6)</f>
        <v>11227.915395683451</v>
      </c>
      <c r="S6" s="128">
        <f t="shared" ref="S6:S65" si="1">SUM(I6/H6)</f>
        <v>10706.647368421049</v>
      </c>
    </row>
    <row r="7" spans="1:19" ht="24" customHeight="1" x14ac:dyDescent="0.25">
      <c r="A7" s="130" t="s">
        <v>209</v>
      </c>
      <c r="B7" s="136" t="s">
        <v>450</v>
      </c>
      <c r="C7" s="131" t="s">
        <v>225</v>
      </c>
      <c r="D7" s="56">
        <f>'Свод январь-сентябрь'!GZ159</f>
        <v>480</v>
      </c>
      <c r="E7" s="56">
        <f>'Свод январь-сентябрь'!HA159</f>
        <v>5382179.5999999996</v>
      </c>
      <c r="F7" s="56">
        <f>'Свод январь-сентябрь'!HB159</f>
        <v>360</v>
      </c>
      <c r="G7" s="56">
        <f>'Свод январь-сентябрь'!HC159</f>
        <v>4036634.6999999997</v>
      </c>
      <c r="H7" s="56">
        <f>'Свод январь-сентябрь'!HD159</f>
        <v>359</v>
      </c>
      <c r="I7" s="56">
        <f>'Свод январь-сентябрь'!HE159</f>
        <v>4033804.8799999976</v>
      </c>
      <c r="J7" s="56">
        <f>'Свод январь-сентябрь'!HF159</f>
        <v>3</v>
      </c>
      <c r="K7" s="56">
        <f>'Свод январь-сентябрь'!HG159</f>
        <v>32025.279999999999</v>
      </c>
      <c r="L7" s="56">
        <f>'Свод январь-сентябрь'!HH159</f>
        <v>389.9</v>
      </c>
      <c r="M7" s="56">
        <f>'Свод январь-сентябрь'!HI159</f>
        <v>292.42500000000001</v>
      </c>
      <c r="N7" s="56">
        <f>'Свод январь-сентябрь'!HJ159</f>
        <v>293.20999999999998</v>
      </c>
      <c r="O7" s="89">
        <f>'Свод январь-сентябрь'!HH168</f>
        <v>0.81229166666666663</v>
      </c>
      <c r="P7" s="89">
        <f>'Свод январь-сентябрь'!HI168</f>
        <v>0.81229166666666675</v>
      </c>
      <c r="Q7" s="89">
        <f>'Свод январь-сентябрь'!HJ168</f>
        <v>0.81674094707520883</v>
      </c>
      <c r="R7" s="128">
        <f t="shared" si="0"/>
        <v>11212.874166666666</v>
      </c>
      <c r="S7" s="128">
        <f t="shared" si="1"/>
        <v>11236.225292479101</v>
      </c>
    </row>
    <row r="8" spans="1:19" ht="24" customHeight="1" x14ac:dyDescent="0.25">
      <c r="A8" s="130" t="s">
        <v>210</v>
      </c>
      <c r="B8" s="136" t="s">
        <v>451</v>
      </c>
      <c r="C8" s="131" t="s">
        <v>225</v>
      </c>
      <c r="D8" s="56">
        <f>'Свод январь-сентябрь'!HM159</f>
        <v>438</v>
      </c>
      <c r="E8" s="56">
        <f>'Свод январь-сентябрь'!HN159</f>
        <v>4859560.16</v>
      </c>
      <c r="F8" s="56">
        <f>'Свод январь-сентябрь'!HO159</f>
        <v>328.5</v>
      </c>
      <c r="G8" s="56">
        <f>'Свод январь-сентябрь'!HP159</f>
        <v>3644670.12</v>
      </c>
      <c r="H8" s="56">
        <f>'Свод январь-сентябрь'!HQ159</f>
        <v>330</v>
      </c>
      <c r="I8" s="56">
        <f>'Свод январь-сентябрь'!HR159</f>
        <v>3523747.0800000005</v>
      </c>
      <c r="J8" s="56">
        <f>'Свод январь-сентябрь'!HS159</f>
        <v>5</v>
      </c>
      <c r="K8" s="56">
        <f>'Свод январь-сентябрь'!HT159</f>
        <v>51488.920000000006</v>
      </c>
      <c r="L8" s="56">
        <f>'Свод январь-сентябрь'!HU159</f>
        <v>352.03999999999996</v>
      </c>
      <c r="M8" s="56">
        <f>'Свод январь-сентябрь'!HV159</f>
        <v>264.02999999999997</v>
      </c>
      <c r="N8" s="56">
        <f>'Свод январь-сентябрь'!HW159</f>
        <v>263.83000000000004</v>
      </c>
      <c r="O8" s="89">
        <f>'Свод январь-сентябрь'!HU168</f>
        <v>0.80374429223744281</v>
      </c>
      <c r="P8" s="89">
        <f>'Свод январь-сентябрь'!HV168</f>
        <v>0.80374429223744281</v>
      </c>
      <c r="Q8" s="89">
        <f>'Свод январь-сентябрь'!HW168</f>
        <v>0.79948484848484858</v>
      </c>
      <c r="R8" s="128">
        <f t="shared" si="0"/>
        <v>11094.886210045663</v>
      </c>
      <c r="S8" s="128">
        <f t="shared" si="1"/>
        <v>10678.021454545456</v>
      </c>
    </row>
    <row r="9" spans="1:19" ht="24" customHeight="1" x14ac:dyDescent="0.25">
      <c r="A9" s="130" t="s">
        <v>184</v>
      </c>
      <c r="B9" s="136" t="s">
        <v>12</v>
      </c>
      <c r="C9" s="131" t="s">
        <v>229</v>
      </c>
      <c r="D9" s="56">
        <f>'Свод январь-сентябрь'!SZ159</f>
        <v>240</v>
      </c>
      <c r="E9" s="56">
        <f>'Свод январь-сентябрь'!TA159</f>
        <v>3388743.96</v>
      </c>
      <c r="F9" s="56">
        <f>'Свод январь-сентябрь'!TB159</f>
        <v>180</v>
      </c>
      <c r="G9" s="56">
        <f>'Свод январь-сентябрь'!TC159</f>
        <v>2541557.9700000002</v>
      </c>
      <c r="H9" s="56">
        <f>'Свод январь-сентябрь'!TD159</f>
        <v>180</v>
      </c>
      <c r="I9" s="56">
        <f>'Свод январь-сентябрь'!TE159</f>
        <v>2603434.4</v>
      </c>
      <c r="J9" s="56">
        <f>'Свод январь-сентябрь'!TF159</f>
        <v>0</v>
      </c>
      <c r="K9" s="56">
        <f>'Свод январь-сентябрь'!TG159</f>
        <v>0</v>
      </c>
      <c r="L9" s="56">
        <f>'Свод январь-сентябрь'!TH159</f>
        <v>245.49</v>
      </c>
      <c r="M9" s="56">
        <f>'Свод январь-сентябрь'!TI159</f>
        <v>184.11750000000001</v>
      </c>
      <c r="N9" s="56">
        <f>'Свод январь-сентябрь'!TJ159</f>
        <v>188.60000000000002</v>
      </c>
      <c r="O9" s="89">
        <f>'Свод январь-сентябрь'!TH168</f>
        <v>1.022875</v>
      </c>
      <c r="P9" s="89">
        <f>'Свод январь-сентябрь'!TI168</f>
        <v>1.022875</v>
      </c>
      <c r="Q9" s="89">
        <f>'Свод январь-сентябрь'!TJ168</f>
        <v>1.0477777777777779</v>
      </c>
      <c r="R9" s="128">
        <f t="shared" si="0"/>
        <v>14119.7665</v>
      </c>
      <c r="S9" s="128">
        <f t="shared" si="1"/>
        <v>14463.524444444443</v>
      </c>
    </row>
    <row r="10" spans="1:19" ht="24" customHeight="1" x14ac:dyDescent="0.25">
      <c r="A10" s="130" t="s">
        <v>181</v>
      </c>
      <c r="B10" s="136" t="s">
        <v>448</v>
      </c>
      <c r="C10" s="49" t="s">
        <v>226</v>
      </c>
      <c r="D10" s="56">
        <f>'Свод январь-сентябрь'!IM159</f>
        <v>1740</v>
      </c>
      <c r="E10" s="56">
        <f>'Свод январь-сентябрь'!IN159</f>
        <v>22007579.16</v>
      </c>
      <c r="F10" s="56">
        <f>'Свод январь-сентябрь'!IO159</f>
        <v>1305</v>
      </c>
      <c r="G10" s="56">
        <f>'Свод январь-сентябрь'!IP159</f>
        <v>16505684.369999999</v>
      </c>
      <c r="H10" s="56">
        <f>'Свод январь-сентябрь'!IQ159</f>
        <v>1323</v>
      </c>
      <c r="I10" s="56">
        <f>'Свод январь-сентябрь'!IR159</f>
        <v>15974669.760000005</v>
      </c>
      <c r="J10" s="56">
        <f>'Свод январь-сентябрь'!IS159</f>
        <v>0</v>
      </c>
      <c r="K10" s="56">
        <f>'Свод январь-сентябрь'!IT159</f>
        <v>0</v>
      </c>
      <c r="L10" s="56">
        <f>'Свод январь-сентябрь'!IU159</f>
        <v>1594.29</v>
      </c>
      <c r="M10" s="56">
        <f>'Свод январь-сентябрь'!IV159</f>
        <v>1195.7175</v>
      </c>
      <c r="N10" s="56">
        <f>'Свод январь-сентябрь'!IW159</f>
        <v>1164.8799999999999</v>
      </c>
      <c r="O10" s="89">
        <f>'Свод январь-сентябрь'!IU168</f>
        <v>0.91625862068965513</v>
      </c>
      <c r="P10" s="89">
        <f>'Свод январь-сентябрь'!IV168</f>
        <v>0.91625862068965513</v>
      </c>
      <c r="Q10" s="89">
        <f>'Свод январь-сентябрь'!IW168</f>
        <v>0.88048374905517757</v>
      </c>
      <c r="R10" s="128">
        <f t="shared" si="0"/>
        <v>12648.034</v>
      </c>
      <c r="S10" s="128">
        <f t="shared" si="1"/>
        <v>12074.580317460321</v>
      </c>
    </row>
    <row r="11" spans="1:19" ht="24" customHeight="1" x14ac:dyDescent="0.25">
      <c r="A11" s="130" t="s">
        <v>203</v>
      </c>
      <c r="B11" s="136" t="s">
        <v>455</v>
      </c>
      <c r="C11" s="48" t="s">
        <v>228</v>
      </c>
      <c r="D11" s="56">
        <f>'Свод январь-сентябрь'!KZ159</f>
        <v>2255</v>
      </c>
      <c r="E11" s="56">
        <f>'Свод январь-сентябрь'!LA159</f>
        <v>29722496.719999999</v>
      </c>
      <c r="F11" s="56">
        <f>'Свод январь-сентябрь'!LB159</f>
        <v>1691.25</v>
      </c>
      <c r="G11" s="56">
        <f>'Свод январь-сентябрь'!LC159</f>
        <v>22291872.539999999</v>
      </c>
      <c r="H11" s="56">
        <f>'Свод январь-сентябрь'!LD159</f>
        <v>1718</v>
      </c>
      <c r="I11" s="56">
        <f>'Свод январь-сентябрь'!LE159</f>
        <v>22290133.24000001</v>
      </c>
      <c r="J11" s="56">
        <f>'Свод январь-сентябрь'!LF159</f>
        <v>0</v>
      </c>
      <c r="K11" s="56">
        <f>'Свод январь-сентябрь'!LG159</f>
        <v>0</v>
      </c>
      <c r="L11" s="56">
        <f>'Свод январь-сентябрь'!LH159</f>
        <v>2153.1800000000003</v>
      </c>
      <c r="M11" s="56">
        <f>'Свод январь-сентябрь'!LI159</f>
        <v>1614.885</v>
      </c>
      <c r="N11" s="56">
        <f>'Свод январь-сентябрь'!LJ159</f>
        <v>1639.63</v>
      </c>
      <c r="O11" s="89">
        <f>'Свод январь-сентябрь'!LH168</f>
        <v>0.95484700665188482</v>
      </c>
      <c r="P11" s="89">
        <f>'Свод январь-сентябрь'!LI168</f>
        <v>0.95484700665188471</v>
      </c>
      <c r="Q11" s="89">
        <f>'Свод январь-сентябрь'!LJ168</f>
        <v>0.9543830034924331</v>
      </c>
      <c r="R11" s="128">
        <f t="shared" si="0"/>
        <v>13180.708079822616</v>
      </c>
      <c r="S11" s="128">
        <f t="shared" si="1"/>
        <v>12974.466379511065</v>
      </c>
    </row>
    <row r="12" spans="1:19" ht="24" customHeight="1" x14ac:dyDescent="0.25">
      <c r="A12" s="130" t="s">
        <v>183</v>
      </c>
      <c r="B12" s="136" t="s">
        <v>456</v>
      </c>
      <c r="C12" s="131" t="s">
        <v>228</v>
      </c>
      <c r="D12" s="56">
        <f>'Свод январь-сентябрь'!LM159</f>
        <v>0</v>
      </c>
      <c r="E12" s="56">
        <f>'Свод январь-сентябрь'!LN159</f>
        <v>0</v>
      </c>
      <c r="F12" s="56">
        <f>'Свод январь-сентябрь'!LO159</f>
        <v>0</v>
      </c>
      <c r="G12" s="56">
        <f>'Свод январь-сентябрь'!LP159</f>
        <v>0</v>
      </c>
      <c r="H12" s="56">
        <f>'Свод январь-сентябрь'!LQ159</f>
        <v>0</v>
      </c>
      <c r="I12" s="56">
        <f>'Свод январь-сентябрь'!LR159</f>
        <v>0</v>
      </c>
      <c r="J12" s="56">
        <f>'Свод январь-сентябрь'!LS159</f>
        <v>0</v>
      </c>
      <c r="K12" s="56">
        <f>'Свод январь-сентябрь'!LT159</f>
        <v>0</v>
      </c>
      <c r="L12" s="56">
        <f>'Свод январь-сентябрь'!LU159</f>
        <v>0</v>
      </c>
      <c r="M12" s="56">
        <f>'Свод январь-сентябрь'!LV159</f>
        <v>0</v>
      </c>
      <c r="N12" s="56">
        <f>'Свод январь-сентябрь'!LW159</f>
        <v>0</v>
      </c>
      <c r="O12" s="89" t="e">
        <f>'Свод январь-сентябрь'!LU168</f>
        <v>#DIV/0!</v>
      </c>
      <c r="P12" s="89" t="e">
        <f>'Свод январь-сентябрь'!LV168</f>
        <v>#DIV/0!</v>
      </c>
      <c r="Q12" s="89" t="e">
        <f>'Свод январь-сентябрь'!LW168</f>
        <v>#DIV/0!</v>
      </c>
      <c r="R12" s="128"/>
      <c r="S12" s="128"/>
    </row>
    <row r="13" spans="1:19" ht="24" customHeight="1" x14ac:dyDescent="0.25">
      <c r="A13" s="130" t="s">
        <v>201</v>
      </c>
      <c r="B13" s="136" t="s">
        <v>457</v>
      </c>
      <c r="C13" s="131" t="s">
        <v>228</v>
      </c>
      <c r="D13" s="56">
        <f>'Свод январь-сентябрь'!LZ159</f>
        <v>4084</v>
      </c>
      <c r="E13" s="56">
        <f>'Свод январь-сентябрь'!MA159</f>
        <v>50985074</v>
      </c>
      <c r="F13" s="56">
        <f>'Свод январь-сентябрь'!MB159</f>
        <v>3063</v>
      </c>
      <c r="G13" s="56">
        <f>'Свод январь-сентябрь'!MC159</f>
        <v>38238805.5</v>
      </c>
      <c r="H13" s="56">
        <f>'Свод январь-сентябрь'!MD159</f>
        <v>3073</v>
      </c>
      <c r="I13" s="56">
        <f>'Свод январь-сентябрь'!ME159</f>
        <v>36519862.399999976</v>
      </c>
      <c r="J13" s="56">
        <f>'Свод январь-сентябрь'!MF159</f>
        <v>3</v>
      </c>
      <c r="K13" s="56">
        <f>'Свод январь-сентябрь'!MG159</f>
        <v>33681.760000000002</v>
      </c>
      <c r="L13" s="56">
        <f>'Свод январь-сентябрь'!MH159</f>
        <v>3693.5000000000009</v>
      </c>
      <c r="M13" s="56">
        <f>'Свод январь-сентябрь'!MI159</f>
        <v>2770.125</v>
      </c>
      <c r="N13" s="56">
        <f>'Свод январь-сентябрь'!MJ159</f>
        <v>2645.6</v>
      </c>
      <c r="O13" s="89">
        <f>'Свод январь-сентябрь'!MH168</f>
        <v>0.90438295788442724</v>
      </c>
      <c r="P13" s="89">
        <f>'Свод январь-сентябрь'!MI168</f>
        <v>0.90438295788442702</v>
      </c>
      <c r="Q13" s="89">
        <f>'Свод январь-сентябрь'!MJ168</f>
        <v>0.86091767002928732</v>
      </c>
      <c r="R13" s="128">
        <f t="shared" si="0"/>
        <v>12484.102350636631</v>
      </c>
      <c r="S13" s="128">
        <f t="shared" si="1"/>
        <v>11884.107517084274</v>
      </c>
    </row>
    <row r="14" spans="1:19" ht="24" customHeight="1" x14ac:dyDescent="0.25">
      <c r="A14" s="130" t="s">
        <v>152</v>
      </c>
      <c r="B14" s="136" t="s">
        <v>458</v>
      </c>
      <c r="C14" s="131" t="s">
        <v>228</v>
      </c>
      <c r="D14" s="56">
        <f>'Свод январь-сентябрь'!MM159</f>
        <v>1860</v>
      </c>
      <c r="E14" s="56">
        <f>'Свод январь-сентябрь'!MN159</f>
        <v>22455104.84</v>
      </c>
      <c r="F14" s="56">
        <f>'Свод январь-сентябрь'!MO159</f>
        <v>1395</v>
      </c>
      <c r="G14" s="56">
        <f>'Свод январь-сентябрь'!MP159</f>
        <v>16841328.629999999</v>
      </c>
      <c r="H14" s="56">
        <f>'Свод январь-сентябрь'!MQ159</f>
        <v>1359</v>
      </c>
      <c r="I14" s="56">
        <f>'Свод январь-сентябрь'!MR159</f>
        <v>16473555.560000006</v>
      </c>
      <c r="J14" s="56">
        <f>'Свод январь-сентябрь'!MS159</f>
        <v>0</v>
      </c>
      <c r="K14" s="56">
        <f>'Свод январь-сентябрь'!MT159</f>
        <v>0</v>
      </c>
      <c r="L14" s="56">
        <f>'Свод январь-сентябрь'!MU159</f>
        <v>1626.71</v>
      </c>
      <c r="M14" s="56">
        <f>'Свод январь-сентябрь'!MV159</f>
        <v>1220.0325</v>
      </c>
      <c r="N14" s="56">
        <f>'Свод январь-сентябрь'!MW159</f>
        <v>1193.8400000000001</v>
      </c>
      <c r="O14" s="89">
        <f>'Свод январь-сентябрь'!MU168</f>
        <v>0.87457526881720427</v>
      </c>
      <c r="P14" s="89">
        <f>'Свод январь-сентябрь'!MV168</f>
        <v>0.87457526881720427</v>
      </c>
      <c r="Q14" s="89">
        <f>'Свод январь-сентябрь'!MW168</f>
        <v>0.8784694628403239</v>
      </c>
      <c r="R14" s="128">
        <f t="shared" si="0"/>
        <v>12072.637010752687</v>
      </c>
      <c r="S14" s="128">
        <f t="shared" si="1"/>
        <v>12121.821604120682</v>
      </c>
    </row>
    <row r="15" spans="1:19" ht="24" customHeight="1" x14ac:dyDescent="0.25">
      <c r="A15" s="130" t="s">
        <v>158</v>
      </c>
      <c r="B15" s="136" t="s">
        <v>459</v>
      </c>
      <c r="C15" s="131" t="s">
        <v>228</v>
      </c>
      <c r="D15" s="56">
        <f>'Свод январь-сентябрь'!MZ159</f>
        <v>900</v>
      </c>
      <c r="E15" s="56">
        <f>'Свод январь-сентябрь'!NA159</f>
        <v>9581356.3999999985</v>
      </c>
      <c r="F15" s="56">
        <f>'Свод январь-сентябрь'!NB159</f>
        <v>675</v>
      </c>
      <c r="G15" s="56">
        <f>'Свод январь-сентябрь'!NC159</f>
        <v>7186017.2999999989</v>
      </c>
      <c r="H15" s="56">
        <f>'Свод январь-сентябрь'!ND159</f>
        <v>673</v>
      </c>
      <c r="I15" s="56">
        <f>'Свод январь-сентябрь'!NE159</f>
        <v>7199614.2399999984</v>
      </c>
      <c r="J15" s="56">
        <f>'Свод январь-сентябрь'!NF159</f>
        <v>0</v>
      </c>
      <c r="K15" s="56">
        <f>'Свод январь-сентябрь'!NG159</f>
        <v>0</v>
      </c>
      <c r="L15" s="56">
        <f>'Свод январь-сентябрь'!NH159</f>
        <v>694.1</v>
      </c>
      <c r="M15" s="56">
        <f>'Свод январь-сентябрь'!NI159</f>
        <v>520.57500000000005</v>
      </c>
      <c r="N15" s="56">
        <f>'Свод январь-сентябрь'!NJ159</f>
        <v>521.55999999999995</v>
      </c>
      <c r="O15" s="89">
        <f>'Свод январь-сентябрь'!NH168</f>
        <v>0.77122222222222225</v>
      </c>
      <c r="P15" s="89">
        <f>'Свод январь-сентябрь'!NI168</f>
        <v>0.77122222222222225</v>
      </c>
      <c r="Q15" s="89">
        <f>'Свод январь-сентябрь'!NJ168</f>
        <v>0.77497771173848429</v>
      </c>
      <c r="R15" s="128">
        <f t="shared" si="0"/>
        <v>10645.951555555554</v>
      </c>
      <c r="S15" s="128">
        <f t="shared" si="1"/>
        <v>10697.792332838037</v>
      </c>
    </row>
    <row r="16" spans="1:19" ht="24" customHeight="1" x14ac:dyDescent="0.25">
      <c r="A16" s="130" t="s">
        <v>162</v>
      </c>
      <c r="B16" s="136" t="s">
        <v>35</v>
      </c>
      <c r="C16" s="131" t="s">
        <v>228</v>
      </c>
      <c r="D16" s="56">
        <f>'Свод январь-сентябрь'!NM159</f>
        <v>1225</v>
      </c>
      <c r="E16" s="56">
        <f>'Свод январь-сентябрь'!NN159</f>
        <v>15142021.719999999</v>
      </c>
      <c r="F16" s="56">
        <f>'Свод январь-сентябрь'!NO159</f>
        <v>918.75</v>
      </c>
      <c r="G16" s="56">
        <f>'Свод январь-сентябрь'!NP159</f>
        <v>11356516.289999999</v>
      </c>
      <c r="H16" s="56">
        <f>'Свод январь-сентябрь'!NQ159</f>
        <v>891</v>
      </c>
      <c r="I16" s="56">
        <f>'Свод январь-сентябрь'!NR159</f>
        <v>10927039.340000005</v>
      </c>
      <c r="J16" s="56">
        <f>'Свод январь-сентябрь'!NS159</f>
        <v>141</v>
      </c>
      <c r="K16" s="56">
        <f>'Свод январь-сентябрь'!NT159</f>
        <v>1630666.52</v>
      </c>
      <c r="L16" s="56">
        <f>'Свод январь-сентябрь'!NU159</f>
        <v>1096.93</v>
      </c>
      <c r="M16" s="56">
        <f>'Свод январь-сентябрь'!NV159</f>
        <v>822.69749999999999</v>
      </c>
      <c r="N16" s="56">
        <f>'Свод январь-сентябрь'!NW159</f>
        <v>795.6400000000001</v>
      </c>
      <c r="O16" s="89">
        <f>'Свод январь-сентябрь'!NU168</f>
        <v>0.89545306122448987</v>
      </c>
      <c r="P16" s="89">
        <f>'Свод январь-сентябрь'!NV168</f>
        <v>0.89545306122448975</v>
      </c>
      <c r="Q16" s="89">
        <f>'Свод январь-сентябрь'!NW168</f>
        <v>0.89297418630751979</v>
      </c>
      <c r="R16" s="128">
        <f t="shared" si="0"/>
        <v>12360.834057142856</v>
      </c>
      <c r="S16" s="128">
        <f t="shared" si="1"/>
        <v>12263.792749719423</v>
      </c>
    </row>
    <row r="17" spans="1:19" ht="24" customHeight="1" x14ac:dyDescent="0.25">
      <c r="A17" s="130" t="s">
        <v>155</v>
      </c>
      <c r="B17" s="136" t="s">
        <v>452</v>
      </c>
      <c r="C17" s="131" t="s">
        <v>227</v>
      </c>
      <c r="D17" s="56">
        <f>'Свод январь-сентябрь'!IZ159</f>
        <v>990</v>
      </c>
      <c r="E17" s="56">
        <f>'Свод январь-сентябрь'!JA159</f>
        <v>9804705.1199999992</v>
      </c>
      <c r="F17" s="56">
        <f>'Свод январь-сентябрь'!JB159</f>
        <v>742.5</v>
      </c>
      <c r="G17" s="56">
        <f>'Свод январь-сентябрь'!JC159</f>
        <v>7353528.8399999989</v>
      </c>
      <c r="H17" s="56">
        <f>'Свод январь-сентябрь'!JD159</f>
        <v>746</v>
      </c>
      <c r="I17" s="56">
        <f>'Свод январь-сентябрь'!JE159</f>
        <v>7362018.299999998</v>
      </c>
      <c r="J17" s="56">
        <f>'Свод январь-сентябрь'!JF159</f>
        <v>8</v>
      </c>
      <c r="K17" s="56">
        <f>'Свод январь-сентябрь'!JG159</f>
        <v>67294.5</v>
      </c>
      <c r="L17" s="56">
        <f>'Свод январь-сентябрь'!JH159</f>
        <v>710.28</v>
      </c>
      <c r="M17" s="56">
        <f>'Свод январь-сентябрь'!JI159</f>
        <v>532.71</v>
      </c>
      <c r="N17" s="56">
        <f>'Свод январь-сентябрь'!JJ159</f>
        <v>537.00000000000011</v>
      </c>
      <c r="O17" s="89">
        <f>'Свод январь-сентябрь'!JH168</f>
        <v>0.71745454545454546</v>
      </c>
      <c r="P17" s="89">
        <f>'Свод январь-сентябрь'!JI168</f>
        <v>0.71745454545454546</v>
      </c>
      <c r="Q17" s="89">
        <f>'Свод январь-сентябрь'!JJ168</f>
        <v>0.71983914209115296</v>
      </c>
      <c r="R17" s="128">
        <f t="shared" si="0"/>
        <v>9903.7425454545446</v>
      </c>
      <c r="S17" s="128">
        <f t="shared" si="1"/>
        <v>9868.6572386058961</v>
      </c>
    </row>
    <row r="18" spans="1:19" ht="24" customHeight="1" x14ac:dyDescent="0.25">
      <c r="A18" s="130" t="s">
        <v>156</v>
      </c>
      <c r="B18" s="136" t="s">
        <v>453</v>
      </c>
      <c r="C18" s="131" t="s">
        <v>227</v>
      </c>
      <c r="D18" s="56">
        <f>'Свод январь-сентябрь'!JM159</f>
        <v>1800</v>
      </c>
      <c r="E18" s="56">
        <f>'Свод январь-сентябрь'!JN159</f>
        <v>21545421.240000002</v>
      </c>
      <c r="F18" s="56">
        <f>'Свод январь-сентябрь'!JO159</f>
        <v>1350</v>
      </c>
      <c r="G18" s="56">
        <f>'Свод январь-сентябрь'!JP159</f>
        <v>16159065.930000002</v>
      </c>
      <c r="H18" s="56">
        <f>'Свод январь-сентябрь'!JQ159</f>
        <v>1351</v>
      </c>
      <c r="I18" s="56">
        <f>'Свод январь-сентябрь'!JR159</f>
        <v>16156201.599999998</v>
      </c>
      <c r="J18" s="56">
        <f>'Свод январь-сентябрь'!JS159</f>
        <v>0</v>
      </c>
      <c r="K18" s="56">
        <f>'Свод январь-сентябрь'!JT159</f>
        <v>0</v>
      </c>
      <c r="L18" s="56">
        <f>'Свод январь-сентябрь'!JU159</f>
        <v>1560.81</v>
      </c>
      <c r="M18" s="56">
        <f>'Свод январь-сентябрь'!JV159</f>
        <v>1170.6074999999998</v>
      </c>
      <c r="N18" s="56">
        <f>'Свод январь-сентябрь'!JW159</f>
        <v>1170.3999999999999</v>
      </c>
      <c r="O18" s="89">
        <f>'Свод январь-сентябрь'!JU168</f>
        <v>0.86711666666666665</v>
      </c>
      <c r="P18" s="89">
        <f>'Свод январь-сентябрь'!JV168</f>
        <v>0.86711666666666654</v>
      </c>
      <c r="Q18" s="89">
        <f>'Свод январь-сентябрь'!JW168</f>
        <v>0.86632124352331596</v>
      </c>
      <c r="R18" s="128">
        <f t="shared" si="0"/>
        <v>11969.678466666668</v>
      </c>
      <c r="S18" s="128">
        <f t="shared" si="1"/>
        <v>11958.698445595854</v>
      </c>
    </row>
    <row r="19" spans="1:19" ht="24" customHeight="1" x14ac:dyDescent="0.25">
      <c r="A19" s="130" t="s">
        <v>154</v>
      </c>
      <c r="B19" s="136" t="s">
        <v>469</v>
      </c>
      <c r="C19" s="131" t="s">
        <v>229</v>
      </c>
      <c r="D19" s="56">
        <f>'Свод январь-сентябрь'!TZ159</f>
        <v>2003</v>
      </c>
      <c r="E19" s="56">
        <f>'Свод январь-сентябрь'!UA159</f>
        <v>24558144.240000002</v>
      </c>
      <c r="F19" s="56">
        <f>'Свод январь-сентябрь'!UB159</f>
        <v>1502.25</v>
      </c>
      <c r="G19" s="56">
        <f>'Свод январь-сентябрь'!UC159</f>
        <v>18418608.180000003</v>
      </c>
      <c r="H19" s="56">
        <f>'Свод январь-сентябрь'!UD159</f>
        <v>1500</v>
      </c>
      <c r="I19" s="56">
        <f>'Свод январь-сентябрь'!UE159</f>
        <v>18376989.119999997</v>
      </c>
      <c r="J19" s="56">
        <f>'Свод январь-сентябрь'!UF159</f>
        <v>0</v>
      </c>
      <c r="K19" s="56">
        <f>'Свод январь-сентябрь'!UG159</f>
        <v>0</v>
      </c>
      <c r="L19" s="56">
        <f>'Свод январь-сентябрь'!UH159</f>
        <v>1779.06</v>
      </c>
      <c r="M19" s="56">
        <f>'Свод январь-сентябрь'!UI159</f>
        <v>1334.2949999999998</v>
      </c>
      <c r="N19" s="56">
        <f>'Свод январь-сентябрь'!UJ159</f>
        <v>1332.8200000000002</v>
      </c>
      <c r="O19" s="89">
        <f>'Свод январь-сентябрь'!UH168</f>
        <v>0.88819770344483273</v>
      </c>
      <c r="P19" s="89">
        <f>'Свод январь-сентябрь'!UI168</f>
        <v>0.88819770344483262</v>
      </c>
      <c r="Q19" s="89">
        <f>'Свод январь-сентябрь'!UJ168</f>
        <v>0.88854666666666682</v>
      </c>
      <c r="R19" s="128">
        <f t="shared" si="0"/>
        <v>12260.681098352472</v>
      </c>
      <c r="S19" s="128">
        <f t="shared" si="1"/>
        <v>12251.326079999999</v>
      </c>
    </row>
    <row r="20" spans="1:19" ht="24" customHeight="1" x14ac:dyDescent="0.25">
      <c r="A20" s="130" t="s">
        <v>180</v>
      </c>
      <c r="B20" s="136" t="s">
        <v>470</v>
      </c>
      <c r="C20" s="131" t="s">
        <v>229</v>
      </c>
      <c r="D20" s="56">
        <f>'Свод январь-сентябрь'!UM159</f>
        <v>1800</v>
      </c>
      <c r="E20" s="56">
        <f>'Свод январь-сентябрь'!UN159</f>
        <v>20819054.760000002</v>
      </c>
      <c r="F20" s="56">
        <f>'Свод январь-сентябрь'!UO159</f>
        <v>1350</v>
      </c>
      <c r="G20" s="56">
        <f>'Свод январь-сентябрь'!UP159</f>
        <v>15614291.070000002</v>
      </c>
      <c r="H20" s="56">
        <f>'Свод январь-сентябрь'!UQ159</f>
        <v>1350</v>
      </c>
      <c r="I20" s="56">
        <f>'Свод январь-сентябрь'!UR159</f>
        <v>15605422.000000002</v>
      </c>
      <c r="J20" s="56">
        <f>'Свод январь-сентябрь'!US159</f>
        <v>0</v>
      </c>
      <c r="K20" s="56">
        <f>'Свод январь-сентябрь'!UT159</f>
        <v>0</v>
      </c>
      <c r="L20" s="56">
        <f>'Свод январь-сентябрь'!UU159</f>
        <v>1508.19</v>
      </c>
      <c r="M20" s="56">
        <f>'Свод январь-сентябрь'!UV159</f>
        <v>1131.1424999999999</v>
      </c>
      <c r="N20" s="56">
        <f>'Свод январь-сентябрь'!UW159</f>
        <v>1130.5</v>
      </c>
      <c r="O20" s="89">
        <f>'Свод январь-сентябрь'!UU168</f>
        <v>0.83788333333333331</v>
      </c>
      <c r="P20" s="89">
        <f>'Свод январь-сентябрь'!UV168</f>
        <v>0.83788333333333331</v>
      </c>
      <c r="Q20" s="89">
        <f>'Свод январь-сентябрь'!UW168</f>
        <v>0.83740740740740738</v>
      </c>
      <c r="R20" s="128">
        <f t="shared" si="0"/>
        <v>11566.141533333333</v>
      </c>
      <c r="S20" s="128">
        <f t="shared" si="1"/>
        <v>11559.571851851853</v>
      </c>
    </row>
    <row r="21" spans="1:19" ht="24" customHeight="1" x14ac:dyDescent="0.25">
      <c r="A21" s="130" t="s">
        <v>216</v>
      </c>
      <c r="B21" s="136" t="s">
        <v>471</v>
      </c>
      <c r="C21" s="131" t="s">
        <v>229</v>
      </c>
      <c r="D21" s="56">
        <f>'Свод январь-сентябрь'!UZ159</f>
        <v>1250</v>
      </c>
      <c r="E21" s="56">
        <f>'Свод январь-сентябрь'!VA159</f>
        <v>15056298.879999997</v>
      </c>
      <c r="F21" s="56">
        <f>'Свод январь-сентябрь'!VB159</f>
        <v>937.5</v>
      </c>
      <c r="G21" s="56">
        <f>'Свод январь-сентябрь'!VC159</f>
        <v>11292224.159999996</v>
      </c>
      <c r="H21" s="56">
        <f>'Свод январь-сентябрь'!VD159</f>
        <v>931</v>
      </c>
      <c r="I21" s="56">
        <f>'Свод январь-сентябрь'!VE159</f>
        <v>11216992.360000001</v>
      </c>
      <c r="J21" s="56">
        <f>'Свод январь-сентябрь'!VF159</f>
        <v>2</v>
      </c>
      <c r="K21" s="56">
        <f>'Свод январь-сентябрь'!VG159</f>
        <v>24018.959999999999</v>
      </c>
      <c r="L21" s="56">
        <f>'Свод январь-сентябрь'!VH159</f>
        <v>1090.72</v>
      </c>
      <c r="M21" s="56">
        <f>'Свод январь-сентябрь'!VI159</f>
        <v>818.04000000000008</v>
      </c>
      <c r="N21" s="56">
        <f>'Свод январь-сентябрь'!VJ159</f>
        <v>812.59</v>
      </c>
      <c r="O21" s="89">
        <f>'Свод январь-сентябрь'!VH168</f>
        <v>0.87257600000000002</v>
      </c>
      <c r="P21" s="89">
        <f>'Свод январь-сентябрь'!VI168</f>
        <v>0.87257600000000013</v>
      </c>
      <c r="Q21" s="89">
        <f>'Свод январь-сентябрь'!VJ168</f>
        <v>0.87281417830290009</v>
      </c>
      <c r="R21" s="128">
        <f t="shared" si="0"/>
        <v>12045.039103999998</v>
      </c>
      <c r="S21" s="128">
        <f t="shared" si="1"/>
        <v>12048.326917293234</v>
      </c>
    </row>
    <row r="22" spans="1:19" ht="24" customHeight="1" x14ac:dyDescent="0.25">
      <c r="A22" s="130">
        <v>2101011</v>
      </c>
      <c r="B22" s="136" t="s">
        <v>472</v>
      </c>
      <c r="C22" s="131" t="s">
        <v>229</v>
      </c>
      <c r="D22" s="56">
        <f>'Свод январь-сентябрь'!VM159</f>
        <v>3432</v>
      </c>
      <c r="E22" s="56">
        <f>'Свод январь-сентябрь'!VN159</f>
        <v>41950217.959999993</v>
      </c>
      <c r="F22" s="56">
        <f>'Свод январь-сентябрь'!VO159</f>
        <v>2574</v>
      </c>
      <c r="G22" s="56">
        <f>'Свод январь-сентябрь'!VP159</f>
        <v>31462663.469999995</v>
      </c>
      <c r="H22" s="56">
        <f>'Свод январь-сентябрь'!VQ159</f>
        <v>2596</v>
      </c>
      <c r="I22" s="56">
        <f>'Свод январь-сентябрь'!VR159</f>
        <v>31460604.829999987</v>
      </c>
      <c r="J22" s="56">
        <f>'Свод январь-сентябрь'!VS159</f>
        <v>0</v>
      </c>
      <c r="K22" s="56">
        <f>'Свод январь-сентябрь'!VT159</f>
        <v>0</v>
      </c>
      <c r="L22" s="56">
        <f>'Свод январь-сентябрь'!VU159</f>
        <v>3038.9899999999993</v>
      </c>
      <c r="M22" s="56">
        <f>'Свод январь-сентябрь'!VV159</f>
        <v>2279.2425000000003</v>
      </c>
      <c r="N22" s="56">
        <f>'Свод январь-сентябрь'!VW159</f>
        <v>2292.54</v>
      </c>
      <c r="O22" s="89">
        <f>'Свод январь-сентябрь'!VU168</f>
        <v>0.88548659673659658</v>
      </c>
      <c r="P22" s="89">
        <f>'Свод январь-сентябрь'!VV168</f>
        <v>0.8854865967365968</v>
      </c>
      <c r="Q22" s="89">
        <f>'Свод январь-сентябрь'!VW168</f>
        <v>0.88310477657935282</v>
      </c>
      <c r="R22" s="128">
        <f t="shared" si="0"/>
        <v>12223.256981351979</v>
      </c>
      <c r="S22" s="128">
        <f t="shared" si="1"/>
        <v>12118.877053158702</v>
      </c>
    </row>
    <row r="23" spans="1:19" ht="24" customHeight="1" x14ac:dyDescent="0.25">
      <c r="A23" s="130" t="s">
        <v>151</v>
      </c>
      <c r="B23" s="136" t="s">
        <v>473</v>
      </c>
      <c r="C23" s="131" t="s">
        <v>229</v>
      </c>
      <c r="D23" s="56">
        <f>'Свод январь-сентябрь'!VZ159</f>
        <v>870</v>
      </c>
      <c r="E23" s="56">
        <f>'Свод январь-сентябрь'!WA159</f>
        <v>10129375.199999999</v>
      </c>
      <c r="F23" s="56">
        <f>'Свод январь-сентябрь'!WB159</f>
        <v>652.5</v>
      </c>
      <c r="G23" s="56">
        <f>'Свод январь-сентябрь'!WC159</f>
        <v>7597031.3999999994</v>
      </c>
      <c r="H23" s="56">
        <f>'Свод январь-сентябрь'!WD159</f>
        <v>653</v>
      </c>
      <c r="I23" s="56">
        <f>'Свод январь-сентябрь'!WE159</f>
        <v>7589025.080000001</v>
      </c>
      <c r="J23" s="56">
        <f>'Свод январь-сентябрь'!WF159</f>
        <v>0</v>
      </c>
      <c r="K23" s="56">
        <f>'Свод январь-сентябрь'!WG159</f>
        <v>0</v>
      </c>
      <c r="L23" s="56">
        <f>'Свод январь-сентябрь'!WH159</f>
        <v>733.80000000000007</v>
      </c>
      <c r="M23" s="56">
        <f>'Свод январь-сентябрь'!WI159</f>
        <v>550.35</v>
      </c>
      <c r="N23" s="56">
        <f>'Свод январь-сентябрь'!WJ159</f>
        <v>549.77</v>
      </c>
      <c r="O23" s="89">
        <f>'Свод январь-сентябрь'!WH168</f>
        <v>0.84344827586206905</v>
      </c>
      <c r="P23" s="89">
        <f>'Свод январь-сентябрь'!WI168</f>
        <v>0.84344827586206905</v>
      </c>
      <c r="Q23" s="89">
        <f>'Свод январь-сентябрь'!WJ168</f>
        <v>0.84191424196018372</v>
      </c>
      <c r="R23" s="128">
        <f t="shared" si="0"/>
        <v>11642.96</v>
      </c>
      <c r="S23" s="128">
        <f t="shared" si="1"/>
        <v>11621.784196018378</v>
      </c>
    </row>
    <row r="24" spans="1:19" ht="24" customHeight="1" x14ac:dyDescent="0.25">
      <c r="A24" s="130" t="s">
        <v>157</v>
      </c>
      <c r="B24" s="136" t="s">
        <v>454</v>
      </c>
      <c r="C24" s="131" t="s">
        <v>227</v>
      </c>
      <c r="D24" s="56">
        <f>'Свод январь-сентябрь'!JZ159</f>
        <v>772</v>
      </c>
      <c r="E24" s="56">
        <f>'Свод январь-сентябрь'!KA159</f>
        <v>7432349.6799999997</v>
      </c>
      <c r="F24" s="56">
        <f>'Свод январь-сентябрь'!KB159</f>
        <v>579</v>
      </c>
      <c r="G24" s="56">
        <f>'Свод январь-сентябрь'!KC159</f>
        <v>5574262.2599999998</v>
      </c>
      <c r="H24" s="56">
        <f>'Свод январь-сентябрь'!KD159</f>
        <v>581</v>
      </c>
      <c r="I24" s="56">
        <f>'Свод январь-сентябрь'!KE159</f>
        <v>5566186.9200000027</v>
      </c>
      <c r="J24" s="56">
        <f>'Свод январь-сентябрь'!KF159</f>
        <v>0</v>
      </c>
      <c r="K24" s="56">
        <f>'Свод январь-сентябрь'!KG159</f>
        <v>0</v>
      </c>
      <c r="L24" s="56">
        <f>'Свод январь-сентябрь'!KH159</f>
        <v>538.41999999999996</v>
      </c>
      <c r="M24" s="56">
        <f>'Свод январь-сентябрь'!KI159</f>
        <v>403.815</v>
      </c>
      <c r="N24" s="56">
        <f>'Свод январь-сентябрь'!KJ159</f>
        <v>403.23</v>
      </c>
      <c r="O24" s="89">
        <f>'Свод январь-сентябрь'!KH168</f>
        <v>0.69743523316062173</v>
      </c>
      <c r="P24" s="89">
        <f>'Свод январь-сентябрь'!KI168</f>
        <v>0.69743523316062173</v>
      </c>
      <c r="Q24" s="89">
        <f>'Свод январь-сентябрь'!KJ168</f>
        <v>0.69402753872633394</v>
      </c>
      <c r="R24" s="128">
        <f t="shared" si="0"/>
        <v>9627.395958549223</v>
      </c>
      <c r="S24" s="128">
        <f t="shared" si="1"/>
        <v>9580.356144578318</v>
      </c>
    </row>
    <row r="25" spans="1:19" ht="24" customHeight="1" x14ac:dyDescent="0.25">
      <c r="A25" s="130" t="s">
        <v>213</v>
      </c>
      <c r="B25" s="136" t="s">
        <v>82</v>
      </c>
      <c r="C25" s="131" t="s">
        <v>227</v>
      </c>
      <c r="D25" s="56">
        <f>'Свод январь-сентябрь'!KM159</f>
        <v>215</v>
      </c>
      <c r="E25" s="56">
        <f>'Свод январь-сентябрь'!KN159</f>
        <v>2620551.36</v>
      </c>
      <c r="F25" s="56">
        <f>'Свод январь-сентябрь'!KO159</f>
        <v>161.25</v>
      </c>
      <c r="G25" s="56">
        <f>'Свод январь-сентябрь'!KP159</f>
        <v>1965413.52</v>
      </c>
      <c r="H25" s="56">
        <f>'Свод январь-сентябрь'!KQ159</f>
        <v>159</v>
      </c>
      <c r="I25" s="56">
        <f>'Свод январь-сентябрь'!KR159</f>
        <v>1958511.5199999998</v>
      </c>
      <c r="J25" s="56">
        <f>'Свод январь-сентябрь'!KS159</f>
        <v>0</v>
      </c>
      <c r="K25" s="56">
        <f>'Свод январь-сентябрь'!KT159</f>
        <v>0</v>
      </c>
      <c r="L25" s="56">
        <f>'Свод январь-сентябрь'!KU159</f>
        <v>189.84</v>
      </c>
      <c r="M25" s="56">
        <f>'Свод январь-сентябрь'!KV159</f>
        <v>142.38</v>
      </c>
      <c r="N25" s="56">
        <f>'Свод январь-сентябрь'!KW159</f>
        <v>141.88</v>
      </c>
      <c r="O25" s="89">
        <f>'Свод январь-сентябрь'!KU168</f>
        <v>0.88297674418604655</v>
      </c>
      <c r="P25" s="89">
        <f>'Свод январь-сентябрь'!KV168</f>
        <v>0.88297674418604644</v>
      </c>
      <c r="Q25" s="89">
        <f>'Свод январь-сентябрь'!KW168</f>
        <v>0.89232704402515717</v>
      </c>
      <c r="R25" s="128">
        <f t="shared" si="0"/>
        <v>12188.610976744185</v>
      </c>
      <c r="S25" s="128">
        <f t="shared" si="1"/>
        <v>12317.682515723269</v>
      </c>
    </row>
    <row r="26" spans="1:19" ht="24" customHeight="1" x14ac:dyDescent="0.25">
      <c r="A26" s="130" t="s">
        <v>221</v>
      </c>
      <c r="B26" s="136" t="s">
        <v>219</v>
      </c>
      <c r="C26" s="131" t="s">
        <v>228</v>
      </c>
      <c r="D26" s="56">
        <f>'Свод январь-сентябрь'!PZ159</f>
        <v>20</v>
      </c>
      <c r="E26" s="56">
        <f>'Свод январь-сентябрь'!QA159</f>
        <v>289884</v>
      </c>
      <c r="F26" s="56">
        <f>'Свод январь-сентябрь'!QB159</f>
        <v>15</v>
      </c>
      <c r="G26" s="56">
        <f>'Свод январь-сентябрь'!QC159</f>
        <v>217413</v>
      </c>
      <c r="H26" s="56">
        <f>'Свод январь-сентябрь'!QD159</f>
        <v>10</v>
      </c>
      <c r="I26" s="56">
        <f>'Свод январь-сентябрь'!QE159</f>
        <v>215342.40000000002</v>
      </c>
      <c r="J26" s="56">
        <f>'Свод январь-сентябрь'!QF159</f>
        <v>0</v>
      </c>
      <c r="K26" s="56">
        <f>'Свод январь-сентябрь'!QG159</f>
        <v>0</v>
      </c>
      <c r="L26" s="56">
        <f>'Свод январь-сентябрь'!QH159</f>
        <v>21</v>
      </c>
      <c r="M26" s="56">
        <f>'Свод январь-сентябрь'!QI159</f>
        <v>15.75</v>
      </c>
      <c r="N26" s="56">
        <f>'Свод январь-сентябрь'!QJ159</f>
        <v>15.600000000000001</v>
      </c>
      <c r="O26" s="89">
        <f>'Свод январь-сентябрь'!QH168</f>
        <v>1.05</v>
      </c>
      <c r="P26" s="89">
        <f>'Свод январь-сентябрь'!QI168</f>
        <v>1.05</v>
      </c>
      <c r="Q26" s="89">
        <f>'Свод январь-сентябрь'!QJ168</f>
        <v>1.56</v>
      </c>
      <c r="R26" s="128">
        <f t="shared" si="0"/>
        <v>14494.2</v>
      </c>
      <c r="S26" s="128">
        <f t="shared" si="1"/>
        <v>21534.240000000002</v>
      </c>
    </row>
    <row r="27" spans="1:19" ht="24" customHeight="1" x14ac:dyDescent="0.25">
      <c r="A27" s="130"/>
      <c r="B27" s="136" t="s">
        <v>375</v>
      </c>
      <c r="C27" s="131"/>
      <c r="D27" s="56">
        <f>'Свод январь-сентябрь'!ADZ159</f>
        <v>100</v>
      </c>
      <c r="E27" s="56">
        <f>'Свод январь-сентябрь'!AEA159</f>
        <v>1325184</v>
      </c>
      <c r="F27" s="56">
        <f>'Свод январь-сентябрь'!AEB159</f>
        <v>75</v>
      </c>
      <c r="G27" s="56">
        <f>'Свод январь-сентябрь'!AEC159</f>
        <v>993888</v>
      </c>
      <c r="H27" s="56">
        <f>'Свод январь-сентябрь'!AED159</f>
        <v>50</v>
      </c>
      <c r="I27" s="56">
        <f>'Свод январь-сентябрь'!AEE159</f>
        <v>593295.92000000004</v>
      </c>
      <c r="J27" s="56">
        <f>'Свод январь-сентябрь'!AEF159</f>
        <v>0</v>
      </c>
      <c r="K27" s="56">
        <f>'Свод январь-сентябрь'!AEG159</f>
        <v>0</v>
      </c>
      <c r="L27" s="56">
        <f>'Свод январь-сентябрь'!AEH159</f>
        <v>96</v>
      </c>
      <c r="M27" s="56">
        <f>'Свод январь-сентябрь'!AEI159</f>
        <v>72</v>
      </c>
      <c r="N27" s="56">
        <f>'Свод январь-сентябрь'!AEJ159</f>
        <v>42.980000000000004</v>
      </c>
      <c r="O27" s="106">
        <f>'Свод январь-сентябрь'!AEH168</f>
        <v>0.96</v>
      </c>
      <c r="P27" s="106">
        <f>'Свод январь-сентябрь'!AEI168</f>
        <v>0.96</v>
      </c>
      <c r="Q27" s="106">
        <f>'Свод январь-сентябрь'!AEJ168</f>
        <v>0.85960000000000003</v>
      </c>
      <c r="R27" s="128">
        <f t="shared" si="0"/>
        <v>13251.84</v>
      </c>
      <c r="S27" s="128">
        <f t="shared" si="1"/>
        <v>11865.9184</v>
      </c>
    </row>
    <row r="28" spans="1:19" ht="24" customHeight="1" x14ac:dyDescent="0.25">
      <c r="A28" s="130" t="s">
        <v>163</v>
      </c>
      <c r="B28" s="136" t="s">
        <v>36</v>
      </c>
      <c r="C28" s="131" t="s">
        <v>229</v>
      </c>
      <c r="D28" s="56">
        <f>'Свод январь-сентябрь'!RZ159</f>
        <v>300</v>
      </c>
      <c r="E28" s="56">
        <f>'Свод январь-сентябрь'!SA159</f>
        <v>3523747.0799999996</v>
      </c>
      <c r="F28" s="56">
        <f>'Свод январь-сентябрь'!SB159</f>
        <v>225</v>
      </c>
      <c r="G28" s="56">
        <f>'Свод январь-сентябрь'!SC159</f>
        <v>2642810.3099999996</v>
      </c>
      <c r="H28" s="56">
        <f>'Свод январь-сентябрь'!SD159</f>
        <v>235</v>
      </c>
      <c r="I28" s="56">
        <f>'Свод январь-сентябрь'!SE159</f>
        <v>2639048.7199999997</v>
      </c>
      <c r="J28" s="56">
        <f>'Свод январь-сентябрь'!SF159</f>
        <v>0</v>
      </c>
      <c r="K28" s="56">
        <f>'Свод январь-сентябрь'!SG159</f>
        <v>0</v>
      </c>
      <c r="L28" s="56">
        <f>'Свод январь-сентябрь'!SH159</f>
        <v>255.27</v>
      </c>
      <c r="M28" s="56">
        <f>'Свод январь-сентябрь'!SI159</f>
        <v>191.45249999999999</v>
      </c>
      <c r="N28" s="56">
        <f>'Свод январь-сентябрь'!SJ159</f>
        <v>191.18000000000006</v>
      </c>
      <c r="O28" s="89">
        <f>'Свод январь-сентябрь'!SH168</f>
        <v>0.85089999999999999</v>
      </c>
      <c r="P28" s="89">
        <f>'Свод январь-сентябрь'!SI168</f>
        <v>0.85089999999999999</v>
      </c>
      <c r="Q28" s="89">
        <f>'Свод январь-сентябрь'!SJ168</f>
        <v>0.81353191489361731</v>
      </c>
      <c r="R28" s="128">
        <f t="shared" si="0"/>
        <v>11745.823599999998</v>
      </c>
      <c r="S28" s="128">
        <f t="shared" si="1"/>
        <v>11229.994553191489</v>
      </c>
    </row>
    <row r="29" spans="1:19" ht="24" customHeight="1" x14ac:dyDescent="0.25">
      <c r="A29" s="130" t="s">
        <v>153</v>
      </c>
      <c r="B29" s="136" t="s">
        <v>37</v>
      </c>
      <c r="C29" s="131" t="s">
        <v>229</v>
      </c>
      <c r="D29" s="56">
        <f>'Свод январь-сентябрь'!QM159</f>
        <v>209</v>
      </c>
      <c r="E29" s="56">
        <f>'Свод январь-сентябрь'!QN159</f>
        <v>2582038.1999999997</v>
      </c>
      <c r="F29" s="56">
        <f>'Свод январь-сентябрь'!QO159</f>
        <v>156.75</v>
      </c>
      <c r="G29" s="56">
        <f>'Свод январь-сентябрь'!QP159</f>
        <v>1936528.65</v>
      </c>
      <c r="H29" s="56">
        <f>'Свод январь-сентябрь'!QQ159</f>
        <v>158</v>
      </c>
      <c r="I29" s="56">
        <f>'Свод январь-сентябрь'!QR159</f>
        <v>1869475.7200000002</v>
      </c>
      <c r="J29" s="56">
        <f>'Свод январь-сентябрь'!QS159</f>
        <v>0</v>
      </c>
      <c r="K29" s="56">
        <f>'Свод январь-сентябрь'!QT159</f>
        <v>0</v>
      </c>
      <c r="L29" s="56">
        <f>'Свод январь-сентябрь'!QU159</f>
        <v>187.05</v>
      </c>
      <c r="M29" s="56">
        <f>'Свод январь-сентябрь'!QV159</f>
        <v>140.28749999999999</v>
      </c>
      <c r="N29" s="56">
        <f>'Свод январь-сентябрь'!QW159</f>
        <v>135.43</v>
      </c>
      <c r="O29" s="89">
        <f>'Свод январь-сентябрь'!QU168</f>
        <v>0.89497607655502398</v>
      </c>
      <c r="P29" s="89">
        <f>'Свод январь-сентябрь'!QV168</f>
        <v>0.89497607655502387</v>
      </c>
      <c r="Q29" s="89">
        <f>'Свод январь-сентябрь'!QW168</f>
        <v>0.8571518987341773</v>
      </c>
      <c r="R29" s="128">
        <f t="shared" si="0"/>
        <v>12354.24976076555</v>
      </c>
      <c r="S29" s="128">
        <f t="shared" si="1"/>
        <v>11832.124810126583</v>
      </c>
    </row>
    <row r="30" spans="1:19" ht="24" customHeight="1" x14ac:dyDescent="0.25">
      <c r="A30" s="139"/>
      <c r="B30" s="143" t="s">
        <v>482</v>
      </c>
      <c r="C30" s="140"/>
      <c r="D30" s="141">
        <f>SUM(D5:D29)</f>
        <v>27560</v>
      </c>
      <c r="E30" s="141">
        <f t="shared" ref="E30:N30" si="2">SUM(E5:E29)</f>
        <v>331812821.75999999</v>
      </c>
      <c r="F30" s="141">
        <f t="shared" si="2"/>
        <v>20670</v>
      </c>
      <c r="G30" s="141">
        <f t="shared" si="2"/>
        <v>248859616.32000002</v>
      </c>
      <c r="H30" s="141">
        <f t="shared" si="2"/>
        <v>20715</v>
      </c>
      <c r="I30" s="141">
        <f t="shared" si="2"/>
        <v>245577807.77000001</v>
      </c>
      <c r="J30" s="141">
        <f t="shared" si="2"/>
        <v>168</v>
      </c>
      <c r="K30" s="141">
        <f t="shared" si="2"/>
        <v>1893701.74</v>
      </c>
      <c r="L30" s="141">
        <f t="shared" si="2"/>
        <v>24037.439999999995</v>
      </c>
      <c r="M30" s="141">
        <f t="shared" si="2"/>
        <v>18028.080000000002</v>
      </c>
      <c r="N30" s="141">
        <f t="shared" si="2"/>
        <v>17861.769999999997</v>
      </c>
      <c r="O30" s="142">
        <f>SUM(L30/D30)</f>
        <v>0.87218577648766316</v>
      </c>
      <c r="P30" s="142">
        <f>SUM(M30/F30)</f>
        <v>0.87218577648766338</v>
      </c>
      <c r="Q30" s="142">
        <f>SUM(N30/H30)</f>
        <v>0.86226261163408147</v>
      </c>
      <c r="R30" s="146">
        <f t="shared" si="0"/>
        <v>12039.652458635703</v>
      </c>
      <c r="S30" s="146">
        <f t="shared" si="1"/>
        <v>11855.071579531741</v>
      </c>
    </row>
    <row r="31" spans="1:19" ht="24" customHeight="1" x14ac:dyDescent="0.25">
      <c r="A31" s="130"/>
      <c r="B31" s="147" t="s">
        <v>485</v>
      </c>
      <c r="C31" s="131"/>
      <c r="D31" s="56"/>
      <c r="E31" s="56"/>
      <c r="F31" s="56"/>
      <c r="G31" s="56"/>
      <c r="H31" s="56"/>
      <c r="I31" s="56"/>
      <c r="J31" s="56"/>
      <c r="K31" s="56"/>
      <c r="L31" s="56"/>
      <c r="M31" s="56"/>
      <c r="N31" s="56"/>
      <c r="O31" s="89"/>
      <c r="P31" s="89"/>
      <c r="Q31" s="89"/>
      <c r="R31" s="128"/>
      <c r="S31" s="128"/>
    </row>
    <row r="32" spans="1:19" ht="24" customHeight="1" x14ac:dyDescent="0.25">
      <c r="A32" s="130" t="s">
        <v>174</v>
      </c>
      <c r="B32" s="136" t="s">
        <v>6</v>
      </c>
      <c r="C32" s="131" t="s">
        <v>228</v>
      </c>
      <c r="D32" s="56">
        <f>'Свод январь-сентябрь'!NZ159</f>
        <v>694</v>
      </c>
      <c r="E32" s="56">
        <f>'Свод январь-сентябрь'!OA159</f>
        <v>8223594.959999999</v>
      </c>
      <c r="F32" s="56">
        <f>'Свод январь-сентябрь'!OB159</f>
        <v>520.5</v>
      </c>
      <c r="G32" s="56">
        <f>'Свод январь-сентябрь'!OC159</f>
        <v>6167696.2199999997</v>
      </c>
      <c r="H32" s="56">
        <f>'Свод январь-сентябрь'!OD159</f>
        <v>509</v>
      </c>
      <c r="I32" s="56">
        <f>'Свод январь-сентябрь'!OE159</f>
        <v>6055262.6400000025</v>
      </c>
      <c r="J32" s="56">
        <f>'Свод январь-сентябрь'!OF159</f>
        <v>0</v>
      </c>
      <c r="K32" s="56">
        <f>'Свод январь-сентябрь'!OG159</f>
        <v>0</v>
      </c>
      <c r="L32" s="56">
        <f>'Свод январь-сентябрь'!OH159</f>
        <v>595.74</v>
      </c>
      <c r="M32" s="56">
        <f>'Свод январь-сентябрь'!OI159</f>
        <v>446.80500000000012</v>
      </c>
      <c r="N32" s="56">
        <f>'Свод январь-сентябрь'!OJ159</f>
        <v>438.65999999999997</v>
      </c>
      <c r="O32" s="89">
        <f>'Свод январь-сентябрь'!OH168</f>
        <v>0.85841498559077811</v>
      </c>
      <c r="P32" s="89">
        <f>'Свод январь-сентябрь'!OI168</f>
        <v>0.85841498559077833</v>
      </c>
      <c r="Q32" s="89">
        <f>'Свод январь-сентябрь'!OJ168</f>
        <v>0.86180746561886046</v>
      </c>
      <c r="R32" s="128">
        <f t="shared" si="0"/>
        <v>11849.5604610951</v>
      </c>
      <c r="S32" s="128">
        <f t="shared" si="1"/>
        <v>11896.390255402755</v>
      </c>
    </row>
    <row r="33" spans="1:19" ht="24" customHeight="1" x14ac:dyDescent="0.25">
      <c r="A33" s="130" t="s">
        <v>178</v>
      </c>
      <c r="B33" s="136" t="s">
        <v>460</v>
      </c>
      <c r="C33" s="131" t="s">
        <v>228</v>
      </c>
      <c r="D33" s="56">
        <f>'Свод январь-сентябрь'!OM159</f>
        <v>790</v>
      </c>
      <c r="E33" s="56">
        <f>'Свод январь-сентябрь'!ON159</f>
        <v>9629946.4799999986</v>
      </c>
      <c r="F33" s="56">
        <f>'Свод январь-сентябрь'!OO159</f>
        <v>592.5</v>
      </c>
      <c r="G33" s="56">
        <f>'Свод январь-сентябрь'!OP159</f>
        <v>7222459.8599999994</v>
      </c>
      <c r="H33" s="56">
        <f>'Свод январь-сентябрь'!OQ159</f>
        <v>588</v>
      </c>
      <c r="I33" s="56">
        <f>'Свод январь-сентябрь'!OR159</f>
        <v>7254830.2400000002</v>
      </c>
      <c r="J33" s="56">
        <f>'Свод январь-сентябрь'!OS159</f>
        <v>0</v>
      </c>
      <c r="K33" s="56">
        <f>'Свод январь-сентябрь'!OT159</f>
        <v>0</v>
      </c>
      <c r="L33" s="56">
        <f>'Свод январь-сентябрь'!OU159</f>
        <v>697.62</v>
      </c>
      <c r="M33" s="56">
        <f>'Свод январь-сентябрь'!OV159</f>
        <v>523.21500000000003</v>
      </c>
      <c r="N33" s="56">
        <f>'Свод январь-сентябрь'!OW159</f>
        <v>526.03</v>
      </c>
      <c r="O33" s="89">
        <f>'Свод январь-сентябрь'!OU168</f>
        <v>0.88306329113924054</v>
      </c>
      <c r="P33" s="89">
        <f>'Свод январь-сентябрь'!OV168</f>
        <v>0.88306329113924054</v>
      </c>
      <c r="Q33" s="89">
        <f>'Свод январь-сентябрь'!OW168</f>
        <v>0.89460884353741488</v>
      </c>
      <c r="R33" s="128">
        <f t="shared" si="0"/>
        <v>12189.805670886075</v>
      </c>
      <c r="S33" s="128">
        <f t="shared" si="1"/>
        <v>12338.146666666667</v>
      </c>
    </row>
    <row r="34" spans="1:19" ht="24" customHeight="1" x14ac:dyDescent="0.25">
      <c r="A34" s="130" t="s">
        <v>179</v>
      </c>
      <c r="B34" s="137" t="s">
        <v>461</v>
      </c>
      <c r="C34" s="48" t="s">
        <v>230</v>
      </c>
      <c r="D34" s="56">
        <f>'Свод январь-сентябрь'!ZZ159</f>
        <v>2000</v>
      </c>
      <c r="E34" s="56">
        <f>'Свод январь-сентябрь'!AAA159</f>
        <v>23541065.520000003</v>
      </c>
      <c r="F34" s="56">
        <f>'Свод январь-сентябрь'!AAB159</f>
        <v>1500</v>
      </c>
      <c r="G34" s="56">
        <f>'Свод январь-сентябрь'!AAC159</f>
        <v>17655799.140000001</v>
      </c>
      <c r="H34" s="56">
        <f>'Свод январь-сентябрь'!AAD159</f>
        <v>1721</v>
      </c>
      <c r="I34" s="56">
        <f>'Свод январь-сентябрь'!AAE159</f>
        <v>19656509.720000003</v>
      </c>
      <c r="J34" s="56">
        <f>'Свод январь-сентябрь'!AAF159</f>
        <v>0</v>
      </c>
      <c r="K34" s="56">
        <f>'Свод январь-сентябрь'!AAG159</f>
        <v>0</v>
      </c>
      <c r="L34" s="56">
        <f>'Свод январь-сентябрь'!AAH159</f>
        <v>1716.9</v>
      </c>
      <c r="M34" s="56">
        <f>'Свод январь-сентябрь'!AAI159</f>
        <v>1287.6749999999997</v>
      </c>
      <c r="N34" s="56">
        <f>'Свод январь-сентябрь'!AAJ159</f>
        <v>1446.3899999999999</v>
      </c>
      <c r="O34" s="106">
        <f>'Свод январь-сентябрь'!AAH168</f>
        <v>0.85845000000000005</v>
      </c>
      <c r="P34" s="106">
        <f>'Свод январь-сентябрь'!AAI168</f>
        <v>0.85844999999999982</v>
      </c>
      <c r="Q34" s="106">
        <f>'Свод январь-сентябрь'!AAJ168</f>
        <v>0.84043579314352113</v>
      </c>
      <c r="R34" s="128">
        <f t="shared" si="0"/>
        <v>11770.532760000002</v>
      </c>
      <c r="S34" s="128">
        <f t="shared" si="1"/>
        <v>11421.562882045324</v>
      </c>
    </row>
    <row r="35" spans="1:19" ht="24" customHeight="1" x14ac:dyDescent="0.25">
      <c r="A35" s="130" t="s">
        <v>177</v>
      </c>
      <c r="B35" s="136" t="s">
        <v>462</v>
      </c>
      <c r="C35" s="131" t="s">
        <v>230</v>
      </c>
      <c r="D35" s="56">
        <f>'Свод январь-сентябрь'!AAM159</f>
        <v>500</v>
      </c>
      <c r="E35" s="56">
        <f>'Свод январь-сентябрь'!AAN159</f>
        <v>6302492.2800000003</v>
      </c>
      <c r="F35" s="56">
        <f>'Свод январь-сентябрь'!AAO159</f>
        <v>375</v>
      </c>
      <c r="G35" s="56">
        <f>'Свод январь-сентябрь'!AAP159</f>
        <v>4726869.2100000009</v>
      </c>
      <c r="H35" s="56">
        <f>'Свод январь-сентябрь'!AAQ159</f>
        <v>389</v>
      </c>
      <c r="I35" s="56">
        <f>'Свод январь-сентябрь'!AAR159</f>
        <v>4946249.2799999993</v>
      </c>
      <c r="J35" s="56">
        <f>'Свод январь-сентябрь'!AAS159</f>
        <v>0</v>
      </c>
      <c r="K35" s="56">
        <f>'Свод январь-сентябрь'!AAT159</f>
        <v>0</v>
      </c>
      <c r="L35" s="56">
        <f>'Свод январь-сентябрь'!AAU159</f>
        <v>456.57000000000005</v>
      </c>
      <c r="M35" s="56">
        <f>'Свод январь-сентябрь'!AAV159</f>
        <v>342.42750000000001</v>
      </c>
      <c r="N35" s="56">
        <f>'Свод январь-сентябрь'!AAW159</f>
        <v>358.72</v>
      </c>
      <c r="O35" s="106">
        <f>'Свод январь-сентябрь'!AAU168</f>
        <v>0.91314000000000006</v>
      </c>
      <c r="P35" s="106">
        <f>'Свод январь-сентябрь'!AAV168</f>
        <v>0.91314000000000006</v>
      </c>
      <c r="Q35" s="106">
        <f>'Свод январь-сентябрь'!AAW168</f>
        <v>0.92215938303341904</v>
      </c>
      <c r="R35" s="128">
        <f t="shared" si="0"/>
        <v>12604.984560000001</v>
      </c>
      <c r="S35" s="128">
        <f t="shared" si="1"/>
        <v>12715.293778920306</v>
      </c>
    </row>
    <row r="36" spans="1:19" ht="24" customHeight="1" x14ac:dyDescent="0.25">
      <c r="A36" s="130" t="s">
        <v>175</v>
      </c>
      <c r="B36" s="136" t="s">
        <v>468</v>
      </c>
      <c r="C36" s="131" t="s">
        <v>229</v>
      </c>
      <c r="D36" s="56">
        <f>'Свод январь-сентябрь'!TM159</f>
        <v>1300</v>
      </c>
      <c r="E36" s="56">
        <f>'Свод январь-сентябрь'!TN159</f>
        <v>15674994.16</v>
      </c>
      <c r="F36" s="56">
        <f>'Свод январь-сентябрь'!TO159</f>
        <v>975</v>
      </c>
      <c r="G36" s="56">
        <f>'Свод январь-сентябрь'!TP159</f>
        <v>11756245.620000001</v>
      </c>
      <c r="H36" s="56">
        <f>'Свод январь-сентябрь'!TQ159</f>
        <v>847</v>
      </c>
      <c r="I36" s="56">
        <f>'Свод январь-сентябрь'!TR159</f>
        <v>10221171.800000003</v>
      </c>
      <c r="J36" s="56">
        <f>'Свод январь-сентябрь'!TS159</f>
        <v>1</v>
      </c>
      <c r="K36" s="56">
        <f>'Свод январь-сентябрь'!TT159</f>
        <v>13527.92</v>
      </c>
      <c r="L36" s="56">
        <f>'Свод январь-сентябрь'!TU159</f>
        <v>1135.5400000000004</v>
      </c>
      <c r="M36" s="56">
        <f>'Свод январь-сентябрь'!TV159</f>
        <v>851.65499999999986</v>
      </c>
      <c r="N36" s="56">
        <f>'Свод январь-сентябрь'!TW159</f>
        <v>740.45000000000016</v>
      </c>
      <c r="O36" s="89">
        <f>'Свод январь-сентябрь'!TU168</f>
        <v>0.87349230769230801</v>
      </c>
      <c r="P36" s="89">
        <f>'Свод январь-сентябрь'!TV168</f>
        <v>0.87349230769230757</v>
      </c>
      <c r="Q36" s="89">
        <f>'Свод январь-сентябрь'!TW168</f>
        <v>0.87420306965761529</v>
      </c>
      <c r="R36" s="128">
        <f t="shared" si="0"/>
        <v>12057.687815384616</v>
      </c>
      <c r="S36" s="128">
        <f t="shared" si="1"/>
        <v>12067.499173553722</v>
      </c>
    </row>
    <row r="37" spans="1:19" ht="24" customHeight="1" x14ac:dyDescent="0.25">
      <c r="A37" s="130" t="s">
        <v>176</v>
      </c>
      <c r="B37" s="136" t="s">
        <v>475</v>
      </c>
      <c r="C37" s="131" t="s">
        <v>230</v>
      </c>
      <c r="D37" s="56">
        <f>'Свод январь-сентябрь'!XM159</f>
        <v>500</v>
      </c>
      <c r="E37" s="56">
        <f>'Свод январь-сентябрь'!XN159</f>
        <v>5945658.8799999999</v>
      </c>
      <c r="F37" s="56">
        <f>'Свод январь-сентябрь'!XO159</f>
        <v>375</v>
      </c>
      <c r="G37" s="56">
        <f>'Свод январь-сентябрь'!XP159</f>
        <v>4459244.16</v>
      </c>
      <c r="H37" s="56">
        <f>'Свод январь-сентябрь'!XQ159</f>
        <v>399</v>
      </c>
      <c r="I37" s="56">
        <f>'Свод январь-сентябрь'!XR159</f>
        <v>4620060.7600000016</v>
      </c>
      <c r="J37" s="56">
        <f>'Свод январь-сентябрь'!XS159</f>
        <v>0</v>
      </c>
      <c r="K37" s="56">
        <f>'Свод январь-сентябрь'!XT159</f>
        <v>0</v>
      </c>
      <c r="L37" s="56">
        <f>'Свод январь-сентябрь'!XU159</f>
        <v>430.72</v>
      </c>
      <c r="M37" s="56">
        <f>'Свод январь-сентябрь'!XV159</f>
        <v>323.04000000000002</v>
      </c>
      <c r="N37" s="56">
        <f>'Свод январь-сентябрь'!XW159</f>
        <v>342.22000000000008</v>
      </c>
      <c r="O37" s="106">
        <f>'Свод январь-сентябрь'!XU168</f>
        <v>0.86144000000000009</v>
      </c>
      <c r="P37" s="106">
        <f>'Свод январь-сентябрь'!XV168</f>
        <v>0.86144000000000009</v>
      </c>
      <c r="Q37" s="106">
        <f>'Свод январь-сентябрь'!XW168</f>
        <v>0.85769423558897262</v>
      </c>
      <c r="R37" s="128">
        <f t="shared" si="0"/>
        <v>11891.31776</v>
      </c>
      <c r="S37" s="128">
        <f t="shared" si="1"/>
        <v>11579.099649122811</v>
      </c>
    </row>
    <row r="38" spans="1:19" ht="24" customHeight="1" x14ac:dyDescent="0.25">
      <c r="A38" s="139"/>
      <c r="B38" s="143" t="s">
        <v>486</v>
      </c>
      <c r="C38" s="140"/>
      <c r="D38" s="141">
        <f>SUM(D32:D37)</f>
        <v>5784</v>
      </c>
      <c r="E38" s="141">
        <f t="shared" ref="E38:N38" si="3">SUM(E32:E37)</f>
        <v>69317752.280000001</v>
      </c>
      <c r="F38" s="141">
        <f t="shared" si="3"/>
        <v>4338</v>
      </c>
      <c r="G38" s="141">
        <f t="shared" si="3"/>
        <v>51988314.209999993</v>
      </c>
      <c r="H38" s="141">
        <f t="shared" si="3"/>
        <v>4453</v>
      </c>
      <c r="I38" s="141">
        <f t="shared" si="3"/>
        <v>52754084.440000013</v>
      </c>
      <c r="J38" s="141">
        <f t="shared" si="3"/>
        <v>1</v>
      </c>
      <c r="K38" s="141">
        <f t="shared" si="3"/>
        <v>13527.92</v>
      </c>
      <c r="L38" s="141">
        <f t="shared" si="3"/>
        <v>5033.0900000000011</v>
      </c>
      <c r="M38" s="141">
        <f t="shared" si="3"/>
        <v>3774.8174999999992</v>
      </c>
      <c r="N38" s="141">
        <f t="shared" si="3"/>
        <v>3852.4700000000007</v>
      </c>
      <c r="O38" s="142">
        <f>SUM(L38/D38)</f>
        <v>0.87017461964038745</v>
      </c>
      <c r="P38" s="142">
        <f>SUM(M38/F38)</f>
        <v>0.87017461964038711</v>
      </c>
      <c r="Q38" s="142">
        <f>SUM(N38/H38)</f>
        <v>0.86514035481697749</v>
      </c>
      <c r="R38" s="128">
        <f t="shared" si="0"/>
        <v>11984.397005532504</v>
      </c>
      <c r="S38" s="128">
        <f t="shared" si="1"/>
        <v>11846.863786211545</v>
      </c>
    </row>
    <row r="39" spans="1:19" ht="24" customHeight="1" x14ac:dyDescent="0.25">
      <c r="A39" s="130"/>
      <c r="B39" s="143" t="s">
        <v>487</v>
      </c>
      <c r="C39" s="131"/>
      <c r="D39" s="56"/>
      <c r="E39" s="56"/>
      <c r="F39" s="56"/>
      <c r="G39" s="56"/>
      <c r="H39" s="56"/>
      <c r="I39" s="56"/>
      <c r="J39" s="56"/>
      <c r="K39" s="56"/>
      <c r="L39" s="56"/>
      <c r="M39" s="56"/>
      <c r="N39" s="56"/>
      <c r="O39" s="89"/>
      <c r="P39" s="89"/>
      <c r="Q39" s="89"/>
      <c r="R39" s="128"/>
      <c r="S39" s="128"/>
    </row>
    <row r="40" spans="1:19" ht="24" customHeight="1" x14ac:dyDescent="0.25">
      <c r="A40" s="130" t="s">
        <v>193</v>
      </c>
      <c r="B40" s="136" t="s">
        <v>17</v>
      </c>
      <c r="C40" s="131" t="s">
        <v>225</v>
      </c>
      <c r="D40" s="56">
        <f>'Свод январь-сентябрь'!DM159</f>
        <v>1770</v>
      </c>
      <c r="E40" s="56">
        <f>'Свод январь-сентябрь'!DN159</f>
        <v>26067694.463999994</v>
      </c>
      <c r="F40" s="56">
        <f>'Свод январь-сентябрь'!DO159</f>
        <v>1327.5</v>
      </c>
      <c r="G40" s="56">
        <f>'Свод январь-сентябрь'!DP159</f>
        <v>19550770.847999997</v>
      </c>
      <c r="H40" s="56">
        <f>'Свод январь-сентябрь'!DQ159</f>
        <v>1366</v>
      </c>
      <c r="I40" s="56">
        <f>'Свод январь-сентябрь'!DR159</f>
        <v>19913538.40999997</v>
      </c>
      <c r="J40" s="56">
        <f>'Свод январь-сентябрь'!DS159</f>
        <v>5</v>
      </c>
      <c r="K40" s="56">
        <f>'Свод январь-сентябрь'!DT159</f>
        <v>70897.34</v>
      </c>
      <c r="L40" s="56">
        <f>'Свод январь-сентябрь'!DU159</f>
        <v>1573.6799999999998</v>
      </c>
      <c r="M40" s="56">
        <f>'Свод январь-сентябрь'!DV159</f>
        <v>1180.26</v>
      </c>
      <c r="N40" s="56">
        <f>'Свод январь-сентябрь'!DW159</f>
        <v>1202.1600000000001</v>
      </c>
      <c r="O40" s="89">
        <f>'Свод январь-сентябрь'!DU168</f>
        <v>0.88908474576271179</v>
      </c>
      <c r="P40" s="89">
        <f>'Свод январь-сентябрь'!DV168</f>
        <v>0.8890847457627119</v>
      </c>
      <c r="Q40" s="89">
        <f>'Свод январь-сентябрь'!DW168</f>
        <v>0.8800585651537336</v>
      </c>
      <c r="R40" s="128">
        <f t="shared" si="0"/>
        <v>14727.510996610166</v>
      </c>
      <c r="S40" s="128">
        <f t="shared" si="1"/>
        <v>14577.992979502174</v>
      </c>
    </row>
    <row r="41" spans="1:19" ht="24" customHeight="1" x14ac:dyDescent="0.25">
      <c r="A41" s="130" t="s">
        <v>194</v>
      </c>
      <c r="B41" s="136" t="s">
        <v>18</v>
      </c>
      <c r="C41" s="131" t="s">
        <v>225</v>
      </c>
      <c r="D41" s="56">
        <f>'Свод январь-сентябрь'!DZ159</f>
        <v>1240</v>
      </c>
      <c r="E41" s="56">
        <f>'Свод январь-сентябрь'!EA159</f>
        <v>17797386.767999999</v>
      </c>
      <c r="F41" s="56">
        <f>'Свод январь-сентябрь'!EB159</f>
        <v>930</v>
      </c>
      <c r="G41" s="56">
        <f>'Свод январь-сентябрь'!EC159</f>
        <v>13348040.075999999</v>
      </c>
      <c r="H41" s="56">
        <f>'Свод январь-сентябрь'!ED159</f>
        <v>949</v>
      </c>
      <c r="I41" s="56">
        <f>'Свод январь-сентябрь'!EE159</f>
        <v>13822330.569999998</v>
      </c>
      <c r="J41" s="56">
        <f>'Свод январь-сентябрь'!EF159</f>
        <v>0</v>
      </c>
      <c r="K41" s="56">
        <f>'Свод январь-сентябрь'!EG159</f>
        <v>0</v>
      </c>
      <c r="L41" s="56">
        <f>'Свод январь-сентябрь'!EH159</f>
        <v>1074.4099999999999</v>
      </c>
      <c r="M41" s="56">
        <f>'Свод январь-сентябрь'!EI159</f>
        <v>805.80750000000012</v>
      </c>
      <c r="N41" s="56">
        <f>'Свод январь-сентябрь'!EJ159</f>
        <v>838.25000000000011</v>
      </c>
      <c r="O41" s="89">
        <f>'Свод январь-сентябрь'!EH168</f>
        <v>0.8664596774193547</v>
      </c>
      <c r="P41" s="89">
        <f>'Свод январь-сентябрь'!EI168</f>
        <v>0.86645967741935492</v>
      </c>
      <c r="Q41" s="89">
        <f>'Свод январь-сентябрь'!EJ168</f>
        <v>0.88329820864067454</v>
      </c>
      <c r="R41" s="128">
        <f t="shared" si="0"/>
        <v>14352.731264516129</v>
      </c>
      <c r="S41" s="128">
        <f t="shared" si="1"/>
        <v>14565.15339304531</v>
      </c>
    </row>
    <row r="42" spans="1:19" ht="24" customHeight="1" x14ac:dyDescent="0.25">
      <c r="A42" s="130" t="s">
        <v>195</v>
      </c>
      <c r="B42" s="136" t="s">
        <v>19</v>
      </c>
      <c r="C42" s="131" t="s">
        <v>225</v>
      </c>
      <c r="D42" s="56">
        <f>'Свод январь-сентябрь'!EM159</f>
        <v>613</v>
      </c>
      <c r="E42" s="56">
        <f>'Свод январь-сентябрь'!EN159</f>
        <v>9385615.6799999978</v>
      </c>
      <c r="F42" s="56">
        <f>'Свод январь-сентябрь'!EO159</f>
        <v>459.75</v>
      </c>
      <c r="G42" s="56">
        <f>'Свод январь-сентябрь'!EP159</f>
        <v>7039211.7599999979</v>
      </c>
      <c r="H42" s="56">
        <f>'Свод январь-сентябрь'!EQ159</f>
        <v>514</v>
      </c>
      <c r="I42" s="56">
        <f>'Свод январь-сентябрь'!ER159</f>
        <v>7396604.9099999983</v>
      </c>
      <c r="J42" s="56">
        <f>'Свод январь-сентябрь'!ES159</f>
        <v>0</v>
      </c>
      <c r="K42" s="56">
        <f>'Свод январь-сентябрь'!ET159</f>
        <v>0</v>
      </c>
      <c r="L42" s="56">
        <f>'Свод январь-сентябрь'!EU159</f>
        <v>566.6</v>
      </c>
      <c r="M42" s="56">
        <f>'Свод январь-сентябрь'!EV159</f>
        <v>424.95</v>
      </c>
      <c r="N42" s="56">
        <f>'Свод январь-сентябрь'!EW159</f>
        <v>448.83000000000004</v>
      </c>
      <c r="O42" s="89">
        <f>'Свод январь-сентябрь'!EU168</f>
        <v>0.92430668841761832</v>
      </c>
      <c r="P42" s="89">
        <f>'Свод январь-сентябрь'!EV168</f>
        <v>0.92430668841761821</v>
      </c>
      <c r="Q42" s="89">
        <f>'Свод январь-сентябрь'!EW168</f>
        <v>0.8732101167315176</v>
      </c>
      <c r="R42" s="128">
        <f t="shared" si="0"/>
        <v>15310.955432300159</v>
      </c>
      <c r="S42" s="128">
        <f t="shared" si="1"/>
        <v>14390.281926070036</v>
      </c>
    </row>
    <row r="43" spans="1:19" ht="24" customHeight="1" x14ac:dyDescent="0.25">
      <c r="A43" s="130" t="s">
        <v>196</v>
      </c>
      <c r="B43" s="136" t="s">
        <v>20</v>
      </c>
      <c r="C43" s="131" t="s">
        <v>225</v>
      </c>
      <c r="D43" s="56">
        <f>'Свод январь-сентябрь'!EZ159</f>
        <v>1780</v>
      </c>
      <c r="E43" s="56">
        <f>'Свод январь-сентябрь'!FA159</f>
        <v>25677096.479999993</v>
      </c>
      <c r="F43" s="56">
        <f>'Свод январь-сентябрь'!FB159</f>
        <v>1335</v>
      </c>
      <c r="G43" s="56">
        <f>'Свод январь-сентябрь'!FC159</f>
        <v>19257822.359999996</v>
      </c>
      <c r="H43" s="56">
        <f>'Свод январь-сентябрь'!FD159</f>
        <v>1339</v>
      </c>
      <c r="I43" s="56">
        <f>'Свод январь-сентябрь'!FE159</f>
        <v>19273247.379999992</v>
      </c>
      <c r="J43" s="56">
        <f>'Свод январь-сентябрь'!FF159</f>
        <v>0</v>
      </c>
      <c r="K43" s="56">
        <f>'Свод январь-сентябрь'!FG159</f>
        <v>0</v>
      </c>
      <c r="L43" s="56">
        <f>'Свод январь-сентябрь'!FH159</f>
        <v>1550.1</v>
      </c>
      <c r="M43" s="56">
        <f>'Свод январь-сентябрь'!FI159</f>
        <v>1162.575</v>
      </c>
      <c r="N43" s="56">
        <f>'Свод январь-сентябрь'!FJ159</f>
        <v>1165.96</v>
      </c>
      <c r="O43" s="89">
        <f>'Свод январь-сентябрь'!FH168</f>
        <v>0.87084269662921343</v>
      </c>
      <c r="P43" s="89">
        <f>'Свод январь-сентябрь'!FI168</f>
        <v>0.87084269662921354</v>
      </c>
      <c r="Q43" s="89">
        <f>'Свод январь-сентябрь'!FJ168</f>
        <v>0.87076923076923085</v>
      </c>
      <c r="R43" s="128">
        <f t="shared" si="0"/>
        <v>14425.335101123592</v>
      </c>
      <c r="S43" s="128">
        <f t="shared" si="1"/>
        <v>14393.762046303205</v>
      </c>
    </row>
    <row r="44" spans="1:19" ht="24" customHeight="1" x14ac:dyDescent="0.25">
      <c r="A44" s="130" t="s">
        <v>161</v>
      </c>
      <c r="B44" s="137" t="s">
        <v>463</v>
      </c>
      <c r="C44" s="131" t="s">
        <v>225</v>
      </c>
      <c r="D44" s="56">
        <f>'Свод январь-сентябрь'!FM159</f>
        <v>600</v>
      </c>
      <c r="E44" s="56">
        <f>'Свод январь-сентябрь'!FN159</f>
        <v>10976775.151999999</v>
      </c>
      <c r="F44" s="56">
        <f>'Свод январь-сентябрь'!FO159</f>
        <v>450</v>
      </c>
      <c r="G44" s="56">
        <f>'Свод январь-сентябрь'!FP159</f>
        <v>8232581.3639999991</v>
      </c>
      <c r="H44" s="56">
        <f>'Свод январь-сентябрь'!FQ159</f>
        <v>421</v>
      </c>
      <c r="I44" s="56">
        <f>'Свод январь-сентябрь'!FR159</f>
        <v>6509734.3900000006</v>
      </c>
      <c r="J44" s="56">
        <f>'Свод январь-сентябрь'!FS159</f>
        <v>1</v>
      </c>
      <c r="K44" s="56">
        <f>'Свод январь-сентябрь'!FT159</f>
        <v>21865.54</v>
      </c>
      <c r="L44" s="56">
        <f>'Свод январь-сентябрь'!FU159</f>
        <v>682.91</v>
      </c>
      <c r="M44" s="56">
        <f>'Свод январь-сентябрь'!FV159</f>
        <v>512.1825</v>
      </c>
      <c r="N44" s="56">
        <f>'Свод январь-сентябрь'!FW159</f>
        <v>394.97</v>
      </c>
      <c r="O44" s="89">
        <f>'Свод январь-сентябрь'!FU168</f>
        <v>1.1381833333333333</v>
      </c>
      <c r="P44" s="89">
        <f>'Свод январь-сентябрь'!FV168</f>
        <v>1.1381833333333333</v>
      </c>
      <c r="Q44" s="89">
        <f>'Свод январь-сентябрь'!FW168</f>
        <v>0.93817102137767228</v>
      </c>
      <c r="R44" s="128">
        <f t="shared" si="0"/>
        <v>18294.625253333332</v>
      </c>
      <c r="S44" s="128">
        <f t="shared" si="1"/>
        <v>15462.551995249407</v>
      </c>
    </row>
    <row r="45" spans="1:19" ht="27.75" customHeight="1" x14ac:dyDescent="0.25">
      <c r="A45" s="130" t="s">
        <v>198</v>
      </c>
      <c r="B45" s="136" t="s">
        <v>22</v>
      </c>
      <c r="C45" s="131" t="s">
        <v>225</v>
      </c>
      <c r="D45" s="56">
        <f>'Свод январь-сентябрь'!FZ159</f>
        <v>700</v>
      </c>
      <c r="E45" s="56">
        <f>'Свод январь-сентябрь'!GA159</f>
        <v>10563041.663999997</v>
      </c>
      <c r="F45" s="56">
        <f>'Свод январь-сентябрь'!GB159</f>
        <v>525</v>
      </c>
      <c r="G45" s="56">
        <f>'Свод январь-сентябрь'!GC159</f>
        <v>7922281.2479999978</v>
      </c>
      <c r="H45" s="56">
        <f>'Свод январь-сентябрь'!GD159</f>
        <v>648</v>
      </c>
      <c r="I45" s="56">
        <f>'Свод январь-сентябрь'!GE159</f>
        <v>9254201.8899999987</v>
      </c>
      <c r="J45" s="56">
        <f>'Свод январь-сентябрь'!GF159</f>
        <v>0</v>
      </c>
      <c r="K45" s="56">
        <f>'Свод январь-сентябрь'!GG159</f>
        <v>0</v>
      </c>
      <c r="L45" s="56">
        <f>'Свод январь-сентябрь'!GH159</f>
        <v>637.67999999999995</v>
      </c>
      <c r="M45" s="56">
        <f>'Свод январь-сентябрь'!GI159</f>
        <v>478.26</v>
      </c>
      <c r="N45" s="56">
        <f>'Свод январь-сентябрь'!GJ159</f>
        <v>565.16999999999996</v>
      </c>
      <c r="O45" s="89">
        <f>'Свод январь-сентябрь'!GH168</f>
        <v>0.91097142857142854</v>
      </c>
      <c r="P45" s="89">
        <f>'Свод январь-сентябрь'!GI168</f>
        <v>0.91097142857142854</v>
      </c>
      <c r="Q45" s="89">
        <f>'Свод январь-сентябрь'!GJ168</f>
        <v>0.87217592592592585</v>
      </c>
      <c r="R45" s="128">
        <f t="shared" si="0"/>
        <v>15090.059519999995</v>
      </c>
      <c r="S45" s="128">
        <f t="shared" si="1"/>
        <v>14281.175756172837</v>
      </c>
    </row>
    <row r="46" spans="1:19" ht="24" customHeight="1" x14ac:dyDescent="0.25">
      <c r="A46" s="130" t="s">
        <v>200</v>
      </c>
      <c r="B46" s="136" t="s">
        <v>464</v>
      </c>
      <c r="C46" s="131" t="s">
        <v>225</v>
      </c>
      <c r="D46" s="56">
        <f>'Свод январь-сентябрь'!HZ159</f>
        <v>360</v>
      </c>
      <c r="E46" s="56">
        <f>'Свод январь-сентябрь'!IA159</f>
        <v>4949562.24</v>
      </c>
      <c r="F46" s="56">
        <f>'Свод январь-сентябрь'!IB159</f>
        <v>270</v>
      </c>
      <c r="G46" s="56">
        <f>'Свод январь-сентябрь'!IC159</f>
        <v>3712171.68</v>
      </c>
      <c r="H46" s="56">
        <f>'Свод январь-сентябрь'!ID159</f>
        <v>271</v>
      </c>
      <c r="I46" s="56">
        <f>'Свод январь-сентябрь'!IE159</f>
        <v>3705296.2099999972</v>
      </c>
      <c r="J46" s="56">
        <f>'Свод январь-сентябрь'!IF159</f>
        <v>0</v>
      </c>
      <c r="K46" s="56">
        <f>'Свод январь-сентябрь'!IG159</f>
        <v>0</v>
      </c>
      <c r="L46" s="56">
        <f>'Свод январь-сентябрь'!IH159</f>
        <v>298.8</v>
      </c>
      <c r="M46" s="56">
        <f>'Свод январь-сентябрь'!II159</f>
        <v>224.1</v>
      </c>
      <c r="N46" s="56">
        <f>'Свод январь-сентябрь'!IJ159</f>
        <v>224.92999999999998</v>
      </c>
      <c r="O46" s="89">
        <f>'Свод январь-сентябрь'!IH168</f>
        <v>0.83000000000000007</v>
      </c>
      <c r="P46" s="89">
        <f>'Свод январь-сентябрь'!II168</f>
        <v>0.83</v>
      </c>
      <c r="Q46" s="89">
        <f>'Свод январь-сентябрь'!IJ168</f>
        <v>0.83</v>
      </c>
      <c r="R46" s="128">
        <f t="shared" si="0"/>
        <v>13748.784000000001</v>
      </c>
      <c r="S46" s="128">
        <f t="shared" si="1"/>
        <v>13672.679741697406</v>
      </c>
    </row>
    <row r="47" spans="1:19" ht="24" customHeight="1" x14ac:dyDescent="0.25">
      <c r="A47" s="130" t="s">
        <v>197</v>
      </c>
      <c r="B47" s="136" t="s">
        <v>357</v>
      </c>
      <c r="C47" s="131" t="s">
        <v>225</v>
      </c>
      <c r="D47" s="56">
        <f>'Свод январь-сентябрь'!CM159</f>
        <v>841</v>
      </c>
      <c r="E47" s="56">
        <f>'Свод январь-сентябрь'!CN159</f>
        <v>14176868.126399998</v>
      </c>
      <c r="F47" s="56">
        <f>'Свод январь-сентябрь'!CO159</f>
        <v>630.75</v>
      </c>
      <c r="G47" s="56">
        <f>'Свод январь-сентябрь'!CP159</f>
        <v>10632651.094799999</v>
      </c>
      <c r="H47" s="56">
        <f>'Свод январь-сентябрь'!CQ159</f>
        <v>662</v>
      </c>
      <c r="I47" s="56">
        <f>'Свод январь-сентябрь'!CR159</f>
        <v>10870350.759999998</v>
      </c>
      <c r="J47" s="56">
        <f>'Свод январь-сентябрь'!CS159</f>
        <v>0</v>
      </c>
      <c r="K47" s="56">
        <f>'Свод январь-сентябрь'!CT159</f>
        <v>0</v>
      </c>
      <c r="L47" s="56">
        <f>'Свод январь-сентябрь'!CU159</f>
        <v>844.37</v>
      </c>
      <c r="M47" s="56">
        <f>'Свод январь-сентябрь'!CV159</f>
        <v>633.27750000000003</v>
      </c>
      <c r="N47" s="56">
        <f>'Свод январь-сентябрь'!CW159</f>
        <v>648.76</v>
      </c>
      <c r="O47" s="89">
        <f>'Свод январь-сентябрь'!CU168</f>
        <v>1.0040071343638526</v>
      </c>
      <c r="P47" s="89">
        <f>'Свод январь-сентябрь'!CV168</f>
        <v>1.0040071343638526</v>
      </c>
      <c r="Q47" s="89">
        <f>'Свод январь-сентябрь'!CW168</f>
        <v>0.98</v>
      </c>
      <c r="R47" s="128">
        <f t="shared" si="0"/>
        <v>16857.155917241376</v>
      </c>
      <c r="S47" s="128">
        <f t="shared" si="1"/>
        <v>16420.469425981872</v>
      </c>
    </row>
    <row r="48" spans="1:19" ht="24" customHeight="1" x14ac:dyDescent="0.25">
      <c r="A48" s="130" t="s">
        <v>159</v>
      </c>
      <c r="B48" s="136" t="s">
        <v>465</v>
      </c>
      <c r="C48" s="131" t="s">
        <v>230</v>
      </c>
      <c r="D48" s="56">
        <f>'Свод январь-сентябрь'!AAZ159</f>
        <v>875</v>
      </c>
      <c r="E48" s="56">
        <f>'Свод январь-сентябрь'!ABA159</f>
        <v>13201483.007999998</v>
      </c>
      <c r="F48" s="56">
        <f>'Свод январь-сентябрь'!ABB159</f>
        <v>656.25</v>
      </c>
      <c r="G48" s="56">
        <f>'Свод январь-сентябрь'!ABC159</f>
        <v>9901112.2559999973</v>
      </c>
      <c r="H48" s="56">
        <f>'Свод январь-сентябрь'!ABD159</f>
        <v>646</v>
      </c>
      <c r="I48" s="56">
        <f>'Свод январь-сентябрь'!ABE159</f>
        <v>9893832.1900000069</v>
      </c>
      <c r="J48" s="56">
        <f>'Свод январь-сентябрь'!ABF159</f>
        <v>1</v>
      </c>
      <c r="K48" s="56">
        <f>'Свод январь-сентябрь'!ABG159</f>
        <v>15570.91</v>
      </c>
      <c r="L48" s="56">
        <f>'Свод январь-сентябрь'!ABH159</f>
        <v>796.95999999999992</v>
      </c>
      <c r="M48" s="56">
        <f>'Свод январь-сентябрь'!ABI159</f>
        <v>597.72</v>
      </c>
      <c r="N48" s="56">
        <f>'Свод январь-сентябрь'!ABJ159</f>
        <v>593.93999999999994</v>
      </c>
      <c r="O48" s="106">
        <f>'Свод январь-сентябрь'!ABH168</f>
        <v>0.91081142857142849</v>
      </c>
      <c r="P48" s="106">
        <f>'Свод январь-сентябрь'!ABI168</f>
        <v>0.91081142857142861</v>
      </c>
      <c r="Q48" s="106">
        <f>'Свод январь-сентябрь'!ABJ168</f>
        <v>0.91941176470588226</v>
      </c>
      <c r="R48" s="128">
        <f t="shared" si="0"/>
        <v>15087.409151999997</v>
      </c>
      <c r="S48" s="128">
        <f t="shared" si="1"/>
        <v>15315.529705882363</v>
      </c>
    </row>
    <row r="49" spans="1:19" ht="24" customHeight="1" x14ac:dyDescent="0.25">
      <c r="A49" s="130" t="s">
        <v>160</v>
      </c>
      <c r="B49" s="136" t="s">
        <v>220</v>
      </c>
      <c r="C49" s="131" t="s">
        <v>229</v>
      </c>
      <c r="D49" s="56">
        <f>'Свод январь-сентябрь'!WM159</f>
        <v>310</v>
      </c>
      <c r="E49" s="56">
        <f>'Свод январь-сентябрь'!WN159</f>
        <v>4594412.9279999994</v>
      </c>
      <c r="F49" s="56">
        <f>'Свод январь-сентябрь'!WO159</f>
        <v>232.5</v>
      </c>
      <c r="G49" s="56">
        <f>'Свод январь-сентябрь'!WP159</f>
        <v>3445809.6959999995</v>
      </c>
      <c r="H49" s="56">
        <f>'Свод январь-сентябрь'!WQ159</f>
        <v>233</v>
      </c>
      <c r="I49" s="56">
        <f>'Свод январь-сентябрь'!WR159</f>
        <v>3393961.6400000006</v>
      </c>
      <c r="J49" s="56">
        <f>'Свод январь-сентябрь'!WS159</f>
        <v>0</v>
      </c>
      <c r="K49" s="56">
        <f>'Свод январь-сентябрь'!WT159</f>
        <v>0</v>
      </c>
      <c r="L49" s="56">
        <f>'Свод январь-сентябрь'!WU159</f>
        <v>277.36</v>
      </c>
      <c r="M49" s="56">
        <f>'Свод январь-сентябрь'!WV159</f>
        <v>208.01999999999998</v>
      </c>
      <c r="N49" s="56">
        <f>'Свод январь-сентябрь'!WW159</f>
        <v>204.88999999999996</v>
      </c>
      <c r="O49" s="105">
        <f>'Свод январь-сентябрь'!WU168</f>
        <v>0.89470967741935492</v>
      </c>
      <c r="P49" s="105">
        <f>'Свод январь-сентябрь'!WV168</f>
        <v>0.89470967741935481</v>
      </c>
      <c r="Q49" s="105">
        <f>'Свод январь-сентябрь'!WW168</f>
        <v>0.87935622317596551</v>
      </c>
      <c r="R49" s="128">
        <f t="shared" si="0"/>
        <v>14820.686864516127</v>
      </c>
      <c r="S49" s="128">
        <f t="shared" si="1"/>
        <v>14566.358969957084</v>
      </c>
    </row>
    <row r="50" spans="1:19" ht="24" customHeight="1" x14ac:dyDescent="0.25">
      <c r="A50" s="139"/>
      <c r="B50" s="143" t="s">
        <v>484</v>
      </c>
      <c r="C50" s="140"/>
      <c r="D50" s="141">
        <f>SUM(D40:D49)</f>
        <v>9089</v>
      </c>
      <c r="E50" s="141">
        <f t="shared" ref="E50:N50" si="4">SUM(E40:E49)</f>
        <v>137389936.51039997</v>
      </c>
      <c r="F50" s="141">
        <f t="shared" si="4"/>
        <v>6816.75</v>
      </c>
      <c r="G50" s="141">
        <f t="shared" si="4"/>
        <v>103042452.38279997</v>
      </c>
      <c r="H50" s="141">
        <f t="shared" si="4"/>
        <v>7049</v>
      </c>
      <c r="I50" s="141">
        <f t="shared" si="4"/>
        <v>104033098.34999996</v>
      </c>
      <c r="J50" s="141">
        <f t="shared" si="4"/>
        <v>7</v>
      </c>
      <c r="K50" s="141">
        <f t="shared" si="4"/>
        <v>108333.79000000001</v>
      </c>
      <c r="L50" s="141">
        <f t="shared" si="4"/>
        <v>8302.869999999999</v>
      </c>
      <c r="M50" s="141">
        <f t="shared" si="4"/>
        <v>6227.1525000000001</v>
      </c>
      <c r="N50" s="141">
        <f t="shared" si="4"/>
        <v>6287.8600000000006</v>
      </c>
      <c r="O50" s="142">
        <f>SUM(L50/D50)</f>
        <v>0.91350753658268224</v>
      </c>
      <c r="P50" s="142">
        <f>SUM(M50/F50)</f>
        <v>0.91350753658268236</v>
      </c>
      <c r="Q50" s="142">
        <f>SUM(N50/H50)</f>
        <v>0.89202156334231819</v>
      </c>
      <c r="R50" s="128">
        <f t="shared" si="0"/>
        <v>15116.067390295959</v>
      </c>
      <c r="S50" s="128">
        <f t="shared" si="1"/>
        <v>14758.561264009075</v>
      </c>
    </row>
    <row r="51" spans="1:19" ht="24" customHeight="1" x14ac:dyDescent="0.25">
      <c r="A51" s="130"/>
      <c r="B51" s="148" t="s">
        <v>483</v>
      </c>
      <c r="C51" s="131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106"/>
      <c r="P51" s="106"/>
      <c r="Q51" s="106"/>
      <c r="R51" s="128"/>
      <c r="S51" s="128"/>
    </row>
    <row r="52" spans="1:19" ht="24" customHeight="1" x14ac:dyDescent="0.25">
      <c r="A52" s="130" t="s">
        <v>189</v>
      </c>
      <c r="B52" s="136" t="s">
        <v>476</v>
      </c>
      <c r="C52" s="131" t="s">
        <v>230</v>
      </c>
      <c r="D52" s="56">
        <f>'Свод январь-сентябрь'!XZ159</f>
        <v>2050</v>
      </c>
      <c r="E52" s="56">
        <f>'Свод январь-сентябрь'!YA159</f>
        <v>30529092.048000004</v>
      </c>
      <c r="F52" s="56">
        <f>'Свод январь-сентябрь'!YB159</f>
        <v>1537.5</v>
      </c>
      <c r="G52" s="56">
        <f>'Свод январь-сентябрь'!YC159</f>
        <v>22896819.036000002</v>
      </c>
      <c r="H52" s="56">
        <f>'Свод январь-сентябрь'!YD159</f>
        <v>1519</v>
      </c>
      <c r="I52" s="56">
        <f>'Свод январь-сентябрь'!YE159</f>
        <v>22650886.350000005</v>
      </c>
      <c r="J52" s="56">
        <f>'Свод январь-сентябрь'!YF159</f>
        <v>0</v>
      </c>
      <c r="K52" s="56">
        <f>'Свод январь-сентябрь'!YG159</f>
        <v>0</v>
      </c>
      <c r="L52" s="56">
        <f>'Свод январь-сентябрь'!YH159</f>
        <v>1843.01</v>
      </c>
      <c r="M52" s="56">
        <f>'Свод январь-сентябрь'!YI159</f>
        <v>1382.2574999999999</v>
      </c>
      <c r="N52" s="56">
        <f>'Свод январь-сентябрь'!YJ159</f>
        <v>1368.2399999999998</v>
      </c>
      <c r="O52" s="106">
        <f>'Свод январь-сентябрь'!YH168</f>
        <v>0.89902926829268293</v>
      </c>
      <c r="P52" s="106">
        <f>'Свод январь-сентябрь'!YI168</f>
        <v>0.89902926829268293</v>
      </c>
      <c r="Q52" s="106">
        <f>'Свод январь-сентябрь'!YJ168</f>
        <v>0.90075049374588534</v>
      </c>
      <c r="R52" s="128">
        <f t="shared" si="0"/>
        <v>14892.240023414635</v>
      </c>
      <c r="S52" s="128">
        <f t="shared" si="1"/>
        <v>14911.709249506257</v>
      </c>
    </row>
    <row r="53" spans="1:19" ht="24" customHeight="1" x14ac:dyDescent="0.25">
      <c r="A53" s="130" t="s">
        <v>192</v>
      </c>
      <c r="B53" s="137" t="s">
        <v>16</v>
      </c>
      <c r="C53" s="131" t="s">
        <v>230</v>
      </c>
      <c r="D53" s="56">
        <f>'Свод январь-сентябрь'!YM159</f>
        <v>700</v>
      </c>
      <c r="E53" s="56">
        <f>'Свод январь-сентябрь'!YN159</f>
        <v>10521960.959999997</v>
      </c>
      <c r="F53" s="56">
        <f>'Свод январь-сентябрь'!YO159</f>
        <v>525</v>
      </c>
      <c r="G53" s="56">
        <f>'Свод январь-сентябрь'!YP159</f>
        <v>7891470.7199999979</v>
      </c>
      <c r="H53" s="56">
        <f>'Свод январь-сентябрь'!YQ159</f>
        <v>478</v>
      </c>
      <c r="I53" s="56">
        <f>'Свод январь-сентябрь'!YR159</f>
        <v>7096525.4199999999</v>
      </c>
      <c r="J53" s="56">
        <f>'Свод январь-сентябрь'!YS159</f>
        <v>0</v>
      </c>
      <c r="K53" s="56">
        <f>'Свод январь-сентябрь'!YT159</f>
        <v>0</v>
      </c>
      <c r="L53" s="56">
        <f>'Свод январь-сентябрь'!YU159</f>
        <v>635.20000000000005</v>
      </c>
      <c r="M53" s="56">
        <f>'Свод январь-сентябрь'!YV159</f>
        <v>476.4</v>
      </c>
      <c r="N53" s="56">
        <f>'Свод январь-сентябрь'!YW159</f>
        <v>429.21000000000004</v>
      </c>
      <c r="O53" s="106">
        <f>'Свод январь-сентябрь'!YU168</f>
        <v>0.90742857142857147</v>
      </c>
      <c r="P53" s="106">
        <f>'Свод январь-сентябрь'!YV168</f>
        <v>0.90742857142857136</v>
      </c>
      <c r="Q53" s="106">
        <f>'Свод январь-сентябрь'!YW168</f>
        <v>0.89792887029288715</v>
      </c>
      <c r="R53" s="128">
        <f t="shared" si="0"/>
        <v>15031.372799999996</v>
      </c>
      <c r="S53" s="128">
        <f t="shared" si="1"/>
        <v>14846.287489539749</v>
      </c>
    </row>
    <row r="54" spans="1:19" ht="24" customHeight="1" x14ac:dyDescent="0.25">
      <c r="A54" s="130" t="s">
        <v>190</v>
      </c>
      <c r="B54" s="136" t="s">
        <v>477</v>
      </c>
      <c r="C54" s="131" t="s">
        <v>228</v>
      </c>
      <c r="D54" s="56">
        <f>'Свод январь-сентябрь'!YZ159</f>
        <v>2300</v>
      </c>
      <c r="E54" s="56">
        <f>'Свод январь-сентябрь'!ZA159</f>
        <v>34912966.367999993</v>
      </c>
      <c r="F54" s="56">
        <f>'Свод январь-сентябрь'!ZB159</f>
        <v>1725</v>
      </c>
      <c r="G54" s="56">
        <f>'Свод январь-сентябрь'!ZC159</f>
        <v>26184724.775999997</v>
      </c>
      <c r="H54" s="56">
        <f>'Свод январь-сентябрь'!ZD159</f>
        <v>1754</v>
      </c>
      <c r="I54" s="56">
        <f>'Свод январь-сентябрь'!ZE159</f>
        <v>26278313.849999998</v>
      </c>
      <c r="J54" s="56">
        <f>'Свод январь-сентябрь'!ZF159</f>
        <v>6</v>
      </c>
      <c r="K54" s="56">
        <f>'Свод январь-сентябрь'!ZG159</f>
        <v>87130.84</v>
      </c>
      <c r="L54" s="56">
        <f>'Свод январь-сентябрь'!ZH159</f>
        <v>2107.66</v>
      </c>
      <c r="M54" s="56">
        <f>'Свод январь-сентябрь'!ZI159</f>
        <v>1580.7449999999999</v>
      </c>
      <c r="N54" s="56">
        <f>'Свод январь-сентябрь'!ZJ159</f>
        <v>1587.61</v>
      </c>
      <c r="O54" s="106">
        <f>'Свод январь-сентябрь'!ZH168</f>
        <v>0.91637391304347815</v>
      </c>
      <c r="P54" s="106">
        <f>'Свод январь-сентябрь'!ZI168</f>
        <v>0.91637391304347815</v>
      </c>
      <c r="Q54" s="106">
        <f>'Свод январь-сентябрь'!ZJ168</f>
        <v>0.90513683010262247</v>
      </c>
      <c r="R54" s="128">
        <f t="shared" si="0"/>
        <v>15179.550594782606</v>
      </c>
      <c r="S54" s="128">
        <f t="shared" si="1"/>
        <v>14981.934920182439</v>
      </c>
    </row>
    <row r="55" spans="1:19" ht="24" customHeight="1" x14ac:dyDescent="0.25">
      <c r="A55" s="130" t="s">
        <v>187</v>
      </c>
      <c r="B55" s="136" t="s">
        <v>466</v>
      </c>
      <c r="C55" s="131" t="s">
        <v>228</v>
      </c>
      <c r="D55" s="56">
        <f>'Свод январь-сентябрь'!OZ159</f>
        <v>2126</v>
      </c>
      <c r="E55" s="56">
        <f>'Свод январь-сентябрь'!PA159</f>
        <v>31531759.391999997</v>
      </c>
      <c r="F55" s="56">
        <f>'Свод январь-сентябрь'!PB159</f>
        <v>1594.5</v>
      </c>
      <c r="G55" s="56">
        <f>'Свод январь-сентябрь'!PC159</f>
        <v>23648819.544</v>
      </c>
      <c r="H55" s="56">
        <f>'Свод январь-сентябрь'!PD159</f>
        <v>1430</v>
      </c>
      <c r="I55" s="56">
        <f>'Свод январь-сентябрь'!PE159</f>
        <v>20949596.539999992</v>
      </c>
      <c r="J55" s="56">
        <f>'Свод январь-сентябрь'!PF159</f>
        <v>0</v>
      </c>
      <c r="K55" s="56">
        <f>'Свод январь-сентябрь'!PG159</f>
        <v>0</v>
      </c>
      <c r="L55" s="56">
        <f>'Свод январь-сентябрь'!PH159</f>
        <v>1903.5400000000004</v>
      </c>
      <c r="M55" s="56">
        <f>'Свод январь-сентябрь'!PI159</f>
        <v>1427.6550000000002</v>
      </c>
      <c r="N55" s="56">
        <f>'Свод январь-сентябрь'!PJ159</f>
        <v>1263.83</v>
      </c>
      <c r="O55" s="89">
        <f>'Свод январь-сентябрь'!PH168</f>
        <v>0.895362182502352</v>
      </c>
      <c r="P55" s="89">
        <f>'Свод январь-сентябрь'!PI168</f>
        <v>0.895362182502352</v>
      </c>
      <c r="Q55" s="89">
        <f>'Свод январь-сентябрь'!PJ168</f>
        <v>0.88379720279720275</v>
      </c>
      <c r="R55" s="128">
        <f t="shared" si="0"/>
        <v>14831.495480714957</v>
      </c>
      <c r="S55" s="128">
        <f t="shared" si="1"/>
        <v>14650.067510489505</v>
      </c>
    </row>
    <row r="56" spans="1:19" ht="24" customHeight="1" x14ac:dyDescent="0.25">
      <c r="A56" s="130" t="s">
        <v>186</v>
      </c>
      <c r="B56" s="136" t="s">
        <v>474</v>
      </c>
      <c r="C56" s="131" t="s">
        <v>230</v>
      </c>
      <c r="D56" s="56">
        <f>'Свод январь-сентябрь'!WZ159</f>
        <v>420</v>
      </c>
      <c r="E56" s="56">
        <f>'Свод январь-сентябрь'!XA159</f>
        <v>6227867.8559999997</v>
      </c>
      <c r="F56" s="56">
        <f>'Свод январь-сентябрь'!XB159</f>
        <v>315</v>
      </c>
      <c r="G56" s="56">
        <f>'Свод январь-сентябрь'!XC159</f>
        <v>4670900.892</v>
      </c>
      <c r="H56" s="56">
        <f>'Свод январь-сентябрь'!XD159</f>
        <v>313</v>
      </c>
      <c r="I56" s="56">
        <f>'Свод январь-сентябрь'!XE159</f>
        <v>4688500.7100000009</v>
      </c>
      <c r="J56" s="56">
        <f>'Свод январь-сентябрь'!XF159</f>
        <v>0</v>
      </c>
      <c r="K56" s="56">
        <f>'Свод январь-сентябрь'!XG159</f>
        <v>0</v>
      </c>
      <c r="L56" s="56">
        <f>'Свод январь-сентябрь'!XH159</f>
        <v>375.97</v>
      </c>
      <c r="M56" s="56">
        <f>'Свод январь-сентябрь'!XI159</f>
        <v>281.97750000000002</v>
      </c>
      <c r="N56" s="56">
        <f>'Свод январь-сентябрь'!XJ159</f>
        <v>283.03999999999996</v>
      </c>
      <c r="O56" s="107">
        <f>'Свод январь-сентябрь'!XH168</f>
        <v>0.89516666666666678</v>
      </c>
      <c r="P56" s="107">
        <f>'Свод январь-сентябрь'!XI168</f>
        <v>0.89516666666666678</v>
      </c>
      <c r="Q56" s="107">
        <f>'Свод январь-сентябрь'!XJ168</f>
        <v>0.90428115015974431</v>
      </c>
      <c r="R56" s="128">
        <f t="shared" si="0"/>
        <v>14828.256799999999</v>
      </c>
      <c r="S56" s="128">
        <f t="shared" si="1"/>
        <v>14979.235495207671</v>
      </c>
    </row>
    <row r="57" spans="1:19" ht="24" customHeight="1" x14ac:dyDescent="0.25">
      <c r="A57" s="130" t="s">
        <v>164</v>
      </c>
      <c r="B57" s="136" t="s">
        <v>23</v>
      </c>
      <c r="C57" s="131" t="s">
        <v>229</v>
      </c>
      <c r="D57" s="56">
        <f>'Свод январь-сентябрь'!RM159</f>
        <v>185</v>
      </c>
      <c r="E57" s="56">
        <f>'Свод январь-сентябрь'!RN159</f>
        <v>2677037.3280000007</v>
      </c>
      <c r="F57" s="56">
        <f>'Свод январь-сентябрь'!RO159</f>
        <v>138.75</v>
      </c>
      <c r="G57" s="56">
        <f>'Свод январь-сентябрь'!RP159</f>
        <v>2007777.9960000005</v>
      </c>
      <c r="H57" s="56">
        <f>'Свод январь-сентябрь'!RQ159</f>
        <v>189</v>
      </c>
      <c r="I57" s="56">
        <f>'Свод январь-сентябрь'!RR159</f>
        <v>2661963.2600000007</v>
      </c>
      <c r="J57" s="56">
        <f>'Свод январь-сентябрь'!RS159</f>
        <v>0</v>
      </c>
      <c r="K57" s="56">
        <f>'Свод январь-сентябрь'!RT159</f>
        <v>0</v>
      </c>
      <c r="L57" s="56">
        <f>'Свод январь-сентябрь'!RU159</f>
        <v>161.60999999999996</v>
      </c>
      <c r="M57" s="56">
        <f>'Свод январь-сентябрь'!RV159</f>
        <v>121.20750000000001</v>
      </c>
      <c r="N57" s="56">
        <f>'Свод январь-сентябрь'!RW159</f>
        <v>160.70000000000002</v>
      </c>
      <c r="O57" s="89">
        <f>'Свод январь-сентябрь'!RU168</f>
        <v>0.87356756756756737</v>
      </c>
      <c r="P57" s="89">
        <f>'Свод январь-сентябрь'!RV168</f>
        <v>0.87356756756756759</v>
      </c>
      <c r="Q57" s="89">
        <f>'Свод январь-сентябрь'!RW168</f>
        <v>0.85026455026455039</v>
      </c>
      <c r="R57" s="128">
        <f t="shared" si="0"/>
        <v>14470.472043243248</v>
      </c>
      <c r="S57" s="128">
        <f t="shared" si="1"/>
        <v>14084.461693121697</v>
      </c>
    </row>
    <row r="58" spans="1:19" ht="24" customHeight="1" x14ac:dyDescent="0.25">
      <c r="A58" s="130" t="s">
        <v>188</v>
      </c>
      <c r="B58" s="136" t="s">
        <v>467</v>
      </c>
      <c r="C58" s="131" t="s">
        <v>229</v>
      </c>
      <c r="D58" s="56">
        <f>'Свод январь-сентябрь'!QZ159</f>
        <v>1120</v>
      </c>
      <c r="E58" s="56">
        <f>'Свод январь-сентябрь'!RA159</f>
        <v>16230025.391999999</v>
      </c>
      <c r="F58" s="56">
        <f>'Свод январь-сентябрь'!RB159</f>
        <v>840</v>
      </c>
      <c r="G58" s="56">
        <f>'Свод январь-сентябрь'!RC159</f>
        <v>12172519.044</v>
      </c>
      <c r="H58" s="56">
        <f>'Свод январь-сентябрь'!RD159</f>
        <v>608</v>
      </c>
      <c r="I58" s="56">
        <f>'Свод январь-сентябрь'!RE159</f>
        <v>8649641.0800000001</v>
      </c>
      <c r="J58" s="56">
        <f>'Свод январь-сентябрь'!RF159</f>
        <v>4</v>
      </c>
      <c r="K58" s="56">
        <f>'Свод январь-сентябрь'!RG159</f>
        <v>57645.5</v>
      </c>
      <c r="L58" s="56">
        <f>'Свод январь-сентябрь'!RH159</f>
        <v>979.79000000000008</v>
      </c>
      <c r="M58" s="56">
        <f>'Свод январь-сентябрь'!RI159</f>
        <v>734.84249999999997</v>
      </c>
      <c r="N58" s="56">
        <f>'Свод январь-сентябрь'!RJ159</f>
        <v>522.17000000000007</v>
      </c>
      <c r="O58" s="89">
        <f>'Свод январь-сентябрь'!RH168</f>
        <v>0.8748125000000001</v>
      </c>
      <c r="P58" s="89">
        <f>'Свод январь-сентябрь'!RI168</f>
        <v>0.87481249999999999</v>
      </c>
      <c r="Q58" s="89">
        <f>'Свод январь-сентябрь'!RJ168</f>
        <v>0.85883223684210541</v>
      </c>
      <c r="R58" s="128">
        <f t="shared" si="0"/>
        <v>14491.094099999998</v>
      </c>
      <c r="S58" s="128">
        <f t="shared" si="1"/>
        <v>14226.383355263159</v>
      </c>
    </row>
    <row r="59" spans="1:19" ht="24" customHeight="1" x14ac:dyDescent="0.25">
      <c r="A59" s="130" t="s">
        <v>212</v>
      </c>
      <c r="B59" s="137" t="s">
        <v>372</v>
      </c>
      <c r="C59" s="131" t="s">
        <v>231</v>
      </c>
      <c r="D59" s="56">
        <f>'Свод январь-сентябрь'!ABM159</f>
        <v>175</v>
      </c>
      <c r="E59" s="56">
        <f>'Свод январь-сентябрь'!ABN159</f>
        <v>2901821.6639999994</v>
      </c>
      <c r="F59" s="56">
        <f>'Свод январь-сентябрь'!ABO159</f>
        <v>87.5</v>
      </c>
      <c r="G59" s="56">
        <f>'Свод январь-сентябрь'!ABP159</f>
        <v>2176366.2479999997</v>
      </c>
      <c r="H59" s="56">
        <f>'Свод январь-сентябрь'!ABQ159</f>
        <v>81</v>
      </c>
      <c r="I59" s="56">
        <f>'Свод январь-сентябрь'!ABR159</f>
        <v>1219417.6700000004</v>
      </c>
      <c r="J59" s="56">
        <f>'Свод январь-сентябрь'!ABS159</f>
        <v>0</v>
      </c>
      <c r="K59" s="56">
        <f>'Свод январь-сентябрь'!ABT159</f>
        <v>0</v>
      </c>
      <c r="L59" s="56">
        <f>'Свод январь-сентябрь'!ABU159</f>
        <v>175.17999999999998</v>
      </c>
      <c r="M59" s="56">
        <f>'Свод январь-сентябрь'!ABV159</f>
        <v>87.589999999999989</v>
      </c>
      <c r="N59" s="56">
        <f>'Свод январь-сентябрь'!ABW159</f>
        <v>75.539999999999992</v>
      </c>
      <c r="O59" s="106">
        <f>'Свод январь-сентябрь'!ABU168</f>
        <v>1.0010285714285714</v>
      </c>
      <c r="P59" s="106">
        <f>'Свод январь-сентябрь'!ABV168</f>
        <v>1.0010285714285714</v>
      </c>
      <c r="Q59" s="106">
        <f>'Свод январь-сентябрь'!ABW168</f>
        <v>0.93259259259259253</v>
      </c>
      <c r="R59" s="128"/>
      <c r="S59" s="128"/>
    </row>
    <row r="60" spans="1:19" ht="24" customHeight="1" x14ac:dyDescent="0.25">
      <c r="A60" s="130" t="s">
        <v>211</v>
      </c>
      <c r="B60" s="136" t="s">
        <v>479</v>
      </c>
      <c r="C60" s="131" t="s">
        <v>231</v>
      </c>
      <c r="D60" s="56">
        <f>'Свод январь-сентябрь'!ABZ159</f>
        <v>75</v>
      </c>
      <c r="E60" s="56">
        <f>'Свод январь-сентябрь'!ACA159</f>
        <v>1165333.68</v>
      </c>
      <c r="F60" s="56">
        <f>'Свод январь-сентябрь'!ACB159</f>
        <v>56.25</v>
      </c>
      <c r="G60" s="56">
        <f>'Свод январь-сентябрь'!ACC159</f>
        <v>874000.26</v>
      </c>
      <c r="H60" s="56">
        <f>'Свод январь-сентябрь'!ACD159</f>
        <v>72</v>
      </c>
      <c r="I60" s="56">
        <f>'Свод январь-сентябрь'!ACE159</f>
        <v>1101062.3199999998</v>
      </c>
      <c r="J60" s="56">
        <f>'Свод январь-сентябрь'!ACF159</f>
        <v>0</v>
      </c>
      <c r="K60" s="56">
        <f>'Свод январь-сентябрь'!ACG159</f>
        <v>0</v>
      </c>
      <c r="L60" s="56">
        <f>'Свод январь-сентябрь'!ACH159</f>
        <v>70.349999999999994</v>
      </c>
      <c r="M60" s="56">
        <f>'Свод январь-сентябрь'!ACI159</f>
        <v>52.762500000000003</v>
      </c>
      <c r="N60" s="56">
        <f>'Свод январь-сентябрь'!ACJ159</f>
        <v>66.47</v>
      </c>
      <c r="O60" s="106">
        <f>'Свод январь-сентябрь'!ACH168</f>
        <v>0.93799999999999994</v>
      </c>
      <c r="P60" s="106">
        <f>'Свод январь-сентябрь'!ACI168</f>
        <v>0.93800000000000006</v>
      </c>
      <c r="Q60" s="106">
        <f>'Свод январь-сентябрь'!ACJ168</f>
        <v>0.92319444444444443</v>
      </c>
      <c r="R60" s="128">
        <f t="shared" si="0"/>
        <v>15537.782399999998</v>
      </c>
      <c r="S60" s="128">
        <f t="shared" si="1"/>
        <v>15292.53222222222</v>
      </c>
    </row>
    <row r="61" spans="1:19" ht="24" customHeight="1" x14ac:dyDescent="0.25">
      <c r="A61" s="130" t="s">
        <v>191</v>
      </c>
      <c r="B61" s="136" t="s">
        <v>478</v>
      </c>
      <c r="C61" s="131" t="s">
        <v>230</v>
      </c>
      <c r="D61" s="56">
        <f>'Свод январь-сентябрь'!ZM159</f>
        <v>550</v>
      </c>
      <c r="E61" s="56">
        <f>'Свод январь-сентябрь'!ZN159</f>
        <v>8276436.6720000003</v>
      </c>
      <c r="F61" s="56">
        <f>'Свод январь-сентябрь'!ZO159</f>
        <v>412.5</v>
      </c>
      <c r="G61" s="56">
        <f>'Свод январь-сентябрь'!ZP159</f>
        <v>6207327.5039999997</v>
      </c>
      <c r="H61" s="56">
        <f>'Свод январь-сентябрь'!ZQ159</f>
        <v>408</v>
      </c>
      <c r="I61" s="56">
        <f>'Свод январь-сентябрь'!ZR159</f>
        <v>6316157.6899999958</v>
      </c>
      <c r="J61" s="56">
        <f>'Свод январь-сентябрь'!ZS159</f>
        <v>2</v>
      </c>
      <c r="K61" s="56">
        <f>'Свод январь-сентябрь'!ZT159</f>
        <v>21948.36</v>
      </c>
      <c r="L61" s="56">
        <f>'Свод январь-сентябрь'!ZU159</f>
        <v>499.64000000000004</v>
      </c>
      <c r="M61" s="56">
        <f>'Свод январь-сентябрь'!ZV159</f>
        <v>374.73</v>
      </c>
      <c r="N61" s="56">
        <f>'Свод январь-сентябрь'!ZW159</f>
        <v>381.73999999999995</v>
      </c>
      <c r="O61" s="106">
        <f>'Свод январь-сентябрь'!ZU168</f>
        <v>0.90843636363636371</v>
      </c>
      <c r="P61" s="106">
        <f>'Свод январь-сентябрь'!ZV168</f>
        <v>0.90843636363636371</v>
      </c>
      <c r="Q61" s="106">
        <f>'Свод январь-сентябрь'!ZW168</f>
        <v>0.9356372549019607</v>
      </c>
      <c r="R61" s="128">
        <f t="shared" si="0"/>
        <v>15048.066676363636</v>
      </c>
      <c r="S61" s="128">
        <f t="shared" si="1"/>
        <v>15480.778651960774</v>
      </c>
    </row>
    <row r="62" spans="1:19" ht="24" customHeight="1" x14ac:dyDescent="0.25">
      <c r="A62" s="139"/>
      <c r="B62" s="148" t="s">
        <v>491</v>
      </c>
      <c r="C62" s="140"/>
      <c r="D62" s="141">
        <f>SUM(D52:D61)</f>
        <v>9701</v>
      </c>
      <c r="E62" s="141">
        <f t="shared" ref="E62:N62" si="5">SUM(E52:E61)</f>
        <v>144974301.35999998</v>
      </c>
      <c r="F62" s="141">
        <f t="shared" si="5"/>
        <v>7232</v>
      </c>
      <c r="G62" s="141">
        <f t="shared" si="5"/>
        <v>108730726.02000001</v>
      </c>
      <c r="H62" s="141">
        <f t="shared" si="5"/>
        <v>6852</v>
      </c>
      <c r="I62" s="141">
        <f t="shared" si="5"/>
        <v>101612064.89</v>
      </c>
      <c r="J62" s="141">
        <f t="shared" si="5"/>
        <v>12</v>
      </c>
      <c r="K62" s="141">
        <f t="shared" si="5"/>
        <v>166724.70000000001</v>
      </c>
      <c r="L62" s="141">
        <f t="shared" si="5"/>
        <v>8751.9499999999989</v>
      </c>
      <c r="M62" s="141">
        <f t="shared" si="5"/>
        <v>6520.1674999999996</v>
      </c>
      <c r="N62" s="141">
        <f t="shared" si="5"/>
        <v>6138.5499999999993</v>
      </c>
      <c r="O62" s="142">
        <f>SUM(L62/D62)</f>
        <v>0.90216987939387683</v>
      </c>
      <c r="P62" s="142">
        <f>SUM(M62/F62)</f>
        <v>0.90157183351769909</v>
      </c>
      <c r="Q62" s="142">
        <f>SUM(N62/H62)</f>
        <v>0.89587711617046106</v>
      </c>
      <c r="R62" s="146">
        <f t="shared" si="0"/>
        <v>14944.263618183692</v>
      </c>
      <c r="S62" s="146">
        <f t="shared" si="1"/>
        <v>14829.548291009924</v>
      </c>
    </row>
    <row r="63" spans="1:19" ht="24" customHeight="1" x14ac:dyDescent="0.25">
      <c r="A63" s="130" t="s">
        <v>149</v>
      </c>
      <c r="B63" s="136" t="s">
        <v>480</v>
      </c>
      <c r="C63" s="131" t="s">
        <v>231</v>
      </c>
      <c r="D63" s="56">
        <f>'Свод январь-сентябрь'!ACM159</f>
        <v>20</v>
      </c>
      <c r="E63" s="56">
        <f>'Свод январь-сентябрь'!ACN159</f>
        <v>423265.14999999991</v>
      </c>
      <c r="F63" s="56">
        <f>'Свод январь-сентябрь'!ACO159</f>
        <v>15</v>
      </c>
      <c r="G63" s="56">
        <f>'Свод январь-сентябрь'!ACP159</f>
        <v>317448.86250000005</v>
      </c>
      <c r="H63" s="56">
        <f>'Свод январь-сентябрь'!ACQ159</f>
        <v>4</v>
      </c>
      <c r="I63" s="56">
        <f>'Свод январь-сентябрь'!ACR159</f>
        <v>73439.25</v>
      </c>
      <c r="J63" s="56">
        <f>'Свод январь-сентябрь'!ACS159</f>
        <v>0</v>
      </c>
      <c r="K63" s="56">
        <f>'Свод январь-сентябрь'!ACT159</f>
        <v>0</v>
      </c>
      <c r="L63" s="56">
        <f>'Свод январь-сентябрь'!ACU159</f>
        <v>19.25</v>
      </c>
      <c r="M63" s="56">
        <f>'Свод январь-сентябрь'!ACV159</f>
        <v>14.4375</v>
      </c>
      <c r="N63" s="56">
        <f>'Свод январь-сентябрь'!ACW159</f>
        <v>3.34</v>
      </c>
      <c r="O63" s="106">
        <f>'Свод январь-сентябрь'!ACU168</f>
        <v>0.96250000000000002</v>
      </c>
      <c r="P63" s="106">
        <f>'Свод январь-сентябрь'!ACV168</f>
        <v>0.96250000000000002</v>
      </c>
      <c r="Q63" s="106">
        <f>'Свод январь-сентябрь'!ACW168</f>
        <v>0.83499999999999996</v>
      </c>
      <c r="R63" s="128">
        <f t="shared" si="0"/>
        <v>21163.257499999996</v>
      </c>
      <c r="S63" s="128">
        <f t="shared" si="1"/>
        <v>18359.8125</v>
      </c>
    </row>
    <row r="64" spans="1:19" ht="24" customHeight="1" x14ac:dyDescent="0.25">
      <c r="A64" s="130" t="s">
        <v>199</v>
      </c>
      <c r="B64" s="136" t="s">
        <v>481</v>
      </c>
      <c r="C64" s="131" t="s">
        <v>231</v>
      </c>
      <c r="D64" s="56">
        <f>'Свод январь-сентябрь'!ACZ159</f>
        <v>160</v>
      </c>
      <c r="E64" s="56">
        <f>'Свод январь-сентябрь'!ADA159</f>
        <v>3608697.8819999998</v>
      </c>
      <c r="F64" s="56">
        <f>'Свод январь-сентябрь'!ADB159</f>
        <v>112.19999999999999</v>
      </c>
      <c r="G64" s="56">
        <f>'Свод январь-сентябрь'!ADC159</f>
        <v>2706523.4114999999</v>
      </c>
      <c r="H64" s="56">
        <f>'Свод январь-сентябрь'!ADD159</f>
        <v>96</v>
      </c>
      <c r="I64" s="56">
        <f>'Свод январь-сентябрь'!ADE159</f>
        <v>2288727.0999999996</v>
      </c>
      <c r="J64" s="56">
        <f>'Свод январь-сентябрь'!ADF159</f>
        <v>0</v>
      </c>
      <c r="K64" s="56">
        <f>'Свод январь-сентябрь'!ADG159</f>
        <v>0</v>
      </c>
      <c r="L64" s="56">
        <f>'Свод январь-сентябрь'!ADH159</f>
        <v>142.41000000000003</v>
      </c>
      <c r="M64" s="56">
        <f>'Свод январь-сентябрь'!ADI159</f>
        <v>99.919499999999999</v>
      </c>
      <c r="N64" s="56">
        <f>'Свод январь-сентябрь'!ADJ159</f>
        <v>90.809999999999988</v>
      </c>
      <c r="O64" s="106">
        <f>'Свод январь-сентябрь'!ADH168</f>
        <v>0.8900625000000002</v>
      </c>
      <c r="P64" s="106">
        <f>'Свод январь-сентябрь'!ADI168</f>
        <v>0.89054812834224606</v>
      </c>
      <c r="Q64" s="106">
        <f>'Свод январь-сентябрь'!ADJ168</f>
        <v>0.94593749999999988</v>
      </c>
      <c r="R64" s="128">
        <f t="shared" si="0"/>
        <v>22554.361762499997</v>
      </c>
      <c r="S64" s="128">
        <f t="shared" si="1"/>
        <v>23840.907291666663</v>
      </c>
    </row>
    <row r="65" spans="1:19" ht="24" customHeight="1" x14ac:dyDescent="0.25">
      <c r="A65" s="132"/>
      <c r="B65" s="138" t="s">
        <v>376</v>
      </c>
      <c r="C65" s="132"/>
      <c r="D65" s="144">
        <f>SUM(D30,D38,D50,D62,D63,D64)</f>
        <v>52314</v>
      </c>
      <c r="E65" s="144">
        <f t="shared" ref="E65:N65" si="6">SUM(E30,E38,E50,E62,E63,E64)</f>
        <v>687526774.94239986</v>
      </c>
      <c r="F65" s="144">
        <f t="shared" si="6"/>
        <v>39183.949999999997</v>
      </c>
      <c r="G65" s="144">
        <f t="shared" si="6"/>
        <v>515645081.20680004</v>
      </c>
      <c r="H65" s="144">
        <f t="shared" si="6"/>
        <v>39169</v>
      </c>
      <c r="I65" s="144">
        <f t="shared" si="6"/>
        <v>506339221.80000001</v>
      </c>
      <c r="J65" s="144">
        <f t="shared" si="6"/>
        <v>188</v>
      </c>
      <c r="K65" s="144">
        <f t="shared" si="6"/>
        <v>2182288.15</v>
      </c>
      <c r="L65" s="144">
        <f t="shared" si="6"/>
        <v>46287.009999999995</v>
      </c>
      <c r="M65" s="144">
        <f t="shared" si="6"/>
        <v>34664.574500000002</v>
      </c>
      <c r="N65" s="144">
        <f t="shared" si="6"/>
        <v>34234.799999999988</v>
      </c>
      <c r="O65" s="106">
        <f>'Свод январь-сентябрь'!AEU168</f>
        <v>1.0407383419689118</v>
      </c>
      <c r="P65" s="106">
        <f>'Свод январь-сентябрь'!AEV168</f>
        <v>1.0408024690690956</v>
      </c>
      <c r="Q65" s="106">
        <f>'Свод январь-сентябрь'!AEW168</f>
        <v>1.0257759993206954</v>
      </c>
      <c r="R65" s="128">
        <f t="shared" si="0"/>
        <v>13142.309418939478</v>
      </c>
      <c r="S65" s="128">
        <f t="shared" si="1"/>
        <v>12927.039796778065</v>
      </c>
    </row>
    <row r="66" spans="1:19" x14ac:dyDescent="0.25">
      <c r="A66" s="38"/>
      <c r="B66" s="38"/>
      <c r="C66" s="38"/>
    </row>
    <row r="67" spans="1:19" x14ac:dyDescent="0.25">
      <c r="A67" s="38"/>
      <c r="B67" s="38"/>
      <c r="C67" s="38"/>
    </row>
    <row r="68" spans="1:19" x14ac:dyDescent="0.25">
      <c r="A68" s="38"/>
      <c r="B68" s="38"/>
      <c r="C68" s="38"/>
    </row>
    <row r="69" spans="1:19" x14ac:dyDescent="0.25">
      <c r="A69" s="38"/>
      <c r="B69" s="38"/>
      <c r="C69" s="38"/>
    </row>
    <row r="70" spans="1:19" x14ac:dyDescent="0.25">
      <c r="A70" s="38"/>
      <c r="B70" s="38"/>
      <c r="C70" s="38"/>
    </row>
    <row r="71" spans="1:19" x14ac:dyDescent="0.25">
      <c r="A71" s="38"/>
      <c r="B71" s="38"/>
      <c r="C71" s="38"/>
    </row>
    <row r="72" spans="1:19" x14ac:dyDescent="0.25">
      <c r="A72" s="38"/>
      <c r="B72" s="38"/>
      <c r="C72" s="38"/>
    </row>
    <row r="73" spans="1:19" x14ac:dyDescent="0.25">
      <c r="A73" s="38"/>
      <c r="B73" s="38"/>
      <c r="C73" s="38"/>
    </row>
    <row r="74" spans="1:19" x14ac:dyDescent="0.25">
      <c r="A74" s="38"/>
      <c r="B74" s="38"/>
      <c r="C74" s="38"/>
    </row>
    <row r="75" spans="1:19" x14ac:dyDescent="0.25">
      <c r="A75" s="38"/>
      <c r="B75" s="38"/>
      <c r="C75" s="38"/>
    </row>
    <row r="76" spans="1:19" x14ac:dyDescent="0.25">
      <c r="A76" s="38"/>
      <c r="B76" s="38"/>
      <c r="C76" s="38"/>
    </row>
    <row r="77" spans="1:19" x14ac:dyDescent="0.25">
      <c r="A77" s="38"/>
      <c r="B77" s="38"/>
      <c r="C77" s="38"/>
    </row>
    <row r="78" spans="1:19" x14ac:dyDescent="0.25">
      <c r="A78" s="38"/>
      <c r="B78" s="38"/>
      <c r="C78" s="38"/>
    </row>
    <row r="79" spans="1:19" x14ac:dyDescent="0.25">
      <c r="A79" s="38"/>
      <c r="B79" s="38"/>
      <c r="C79" s="38"/>
    </row>
    <row r="80" spans="1:19" x14ac:dyDescent="0.25">
      <c r="A80" s="38"/>
      <c r="B80" s="38"/>
      <c r="C80" s="38"/>
    </row>
    <row r="81" spans="1:3" x14ac:dyDescent="0.25">
      <c r="A81" s="38"/>
      <c r="B81" s="38"/>
      <c r="C81" s="38"/>
    </row>
    <row r="82" spans="1:3" x14ac:dyDescent="0.25">
      <c r="A82" s="38"/>
      <c r="B82" s="38"/>
      <c r="C82" s="38"/>
    </row>
    <row r="83" spans="1:3" x14ac:dyDescent="0.25">
      <c r="A83" s="38"/>
      <c r="B83" s="38"/>
      <c r="C83" s="38"/>
    </row>
    <row r="84" spans="1:3" x14ac:dyDescent="0.25">
      <c r="A84" s="38"/>
      <c r="B84" s="38"/>
      <c r="C84" s="38"/>
    </row>
    <row r="85" spans="1:3" x14ac:dyDescent="0.25">
      <c r="A85" s="38"/>
      <c r="B85" s="38"/>
      <c r="C85" s="38"/>
    </row>
    <row r="86" spans="1:3" x14ac:dyDescent="0.25">
      <c r="A86" s="38"/>
      <c r="B86" s="38"/>
      <c r="C86" s="38"/>
    </row>
    <row r="87" spans="1:3" x14ac:dyDescent="0.25">
      <c r="A87" s="38"/>
      <c r="B87" s="38"/>
      <c r="C87" s="38"/>
    </row>
    <row r="88" spans="1:3" x14ac:dyDescent="0.25">
      <c r="A88" s="38"/>
      <c r="B88" s="38"/>
      <c r="C88" s="38"/>
    </row>
    <row r="89" spans="1:3" x14ac:dyDescent="0.25">
      <c r="A89" s="38"/>
      <c r="B89" s="38"/>
      <c r="C89" s="38"/>
    </row>
    <row r="90" spans="1:3" x14ac:dyDescent="0.25">
      <c r="A90" s="38"/>
      <c r="B90" s="38"/>
      <c r="C90" s="38"/>
    </row>
    <row r="91" spans="1:3" x14ac:dyDescent="0.25">
      <c r="A91" s="38"/>
      <c r="B91" s="38"/>
      <c r="C91" s="38"/>
    </row>
    <row r="92" spans="1:3" x14ac:dyDescent="0.25">
      <c r="A92" s="38"/>
      <c r="B92" s="38"/>
      <c r="C92" s="38"/>
    </row>
    <row r="93" spans="1:3" x14ac:dyDescent="0.25">
      <c r="A93" s="38"/>
      <c r="B93" s="38"/>
      <c r="C93" s="38"/>
    </row>
    <row r="94" spans="1:3" x14ac:dyDescent="0.25">
      <c r="A94" s="38"/>
      <c r="B94" s="38"/>
      <c r="C94" s="38"/>
    </row>
    <row r="95" spans="1:3" x14ac:dyDescent="0.25">
      <c r="A95" s="38"/>
      <c r="B95" s="38"/>
      <c r="C95" s="38"/>
    </row>
    <row r="96" spans="1:3" x14ac:dyDescent="0.25">
      <c r="A96" s="38"/>
      <c r="B96" s="38"/>
      <c r="C96" s="38"/>
    </row>
    <row r="97" spans="1:3" x14ac:dyDescent="0.25">
      <c r="A97" s="38"/>
      <c r="B97" s="38"/>
      <c r="C97" s="38"/>
    </row>
    <row r="98" spans="1:3" x14ac:dyDescent="0.25">
      <c r="A98" s="38"/>
      <c r="B98" s="38"/>
      <c r="C98" s="38"/>
    </row>
    <row r="99" spans="1:3" x14ac:dyDescent="0.25">
      <c r="A99" s="38"/>
      <c r="B99" s="38"/>
      <c r="C99" s="38"/>
    </row>
    <row r="100" spans="1:3" x14ac:dyDescent="0.25">
      <c r="A100" s="38"/>
      <c r="B100" s="38"/>
      <c r="C100" s="38"/>
    </row>
    <row r="101" spans="1:3" x14ac:dyDescent="0.25">
      <c r="A101" s="38"/>
      <c r="B101" s="38"/>
      <c r="C101" s="38"/>
    </row>
    <row r="102" spans="1:3" x14ac:dyDescent="0.25">
      <c r="A102" s="38"/>
      <c r="B102" s="38"/>
      <c r="C102" s="38"/>
    </row>
    <row r="103" spans="1:3" x14ac:dyDescent="0.25">
      <c r="A103" s="38"/>
      <c r="B103" s="38"/>
      <c r="C103" s="38"/>
    </row>
    <row r="104" spans="1:3" x14ac:dyDescent="0.25">
      <c r="A104" s="38"/>
      <c r="B104" s="38"/>
      <c r="C104" s="38"/>
    </row>
    <row r="105" spans="1:3" x14ac:dyDescent="0.25">
      <c r="A105" s="38"/>
      <c r="B105" s="38"/>
      <c r="C105" s="38"/>
    </row>
    <row r="106" spans="1:3" x14ac:dyDescent="0.25">
      <c r="A106" s="38"/>
      <c r="B106" s="38"/>
      <c r="C106" s="38"/>
    </row>
    <row r="107" spans="1:3" x14ac:dyDescent="0.25">
      <c r="A107" s="38"/>
      <c r="B107" s="38"/>
      <c r="C107" s="38"/>
    </row>
    <row r="108" spans="1:3" x14ac:dyDescent="0.25">
      <c r="A108" s="38"/>
      <c r="B108" s="38"/>
      <c r="C108" s="38"/>
    </row>
    <row r="109" spans="1:3" x14ac:dyDescent="0.25">
      <c r="A109" s="38"/>
      <c r="B109" s="38"/>
      <c r="C109" s="38"/>
    </row>
    <row r="110" spans="1:3" x14ac:dyDescent="0.25">
      <c r="A110" s="38"/>
      <c r="B110" s="38"/>
      <c r="C110" s="38"/>
    </row>
    <row r="111" spans="1:3" x14ac:dyDescent="0.25">
      <c r="A111" s="38"/>
      <c r="B111" s="38"/>
      <c r="C111" s="38"/>
    </row>
    <row r="112" spans="1:3" x14ac:dyDescent="0.25">
      <c r="A112" s="38"/>
      <c r="B112" s="38"/>
      <c r="C112" s="38"/>
    </row>
    <row r="113" spans="1:3" x14ac:dyDescent="0.25">
      <c r="A113" s="38"/>
      <c r="B113" s="38"/>
      <c r="C113" s="38"/>
    </row>
    <row r="114" spans="1:3" x14ac:dyDescent="0.25">
      <c r="A114" s="38"/>
      <c r="B114" s="38"/>
      <c r="C114" s="38"/>
    </row>
    <row r="115" spans="1:3" x14ac:dyDescent="0.25">
      <c r="A115" s="38"/>
      <c r="B115" s="38"/>
      <c r="C115" s="38"/>
    </row>
    <row r="116" spans="1:3" x14ac:dyDescent="0.25">
      <c r="A116" s="38"/>
      <c r="B116" s="38"/>
      <c r="C116" s="38"/>
    </row>
    <row r="117" spans="1:3" x14ac:dyDescent="0.25">
      <c r="A117" s="38"/>
      <c r="B117" s="38"/>
      <c r="C117" s="38"/>
    </row>
    <row r="118" spans="1:3" x14ac:dyDescent="0.25">
      <c r="A118" s="38"/>
      <c r="B118" s="38"/>
      <c r="C118" s="38"/>
    </row>
    <row r="119" spans="1:3" x14ac:dyDescent="0.25">
      <c r="A119" s="38"/>
      <c r="B119" s="38"/>
      <c r="C119" s="38"/>
    </row>
    <row r="120" spans="1:3" x14ac:dyDescent="0.25">
      <c r="A120" s="38"/>
      <c r="B120" s="38"/>
      <c r="C120" s="38"/>
    </row>
    <row r="121" spans="1:3" x14ac:dyDescent="0.25">
      <c r="A121" s="38"/>
      <c r="B121" s="38"/>
      <c r="C121" s="38"/>
    </row>
    <row r="122" spans="1:3" x14ac:dyDescent="0.25">
      <c r="A122" s="38"/>
      <c r="B122" s="38"/>
      <c r="C122" s="38"/>
    </row>
    <row r="123" spans="1:3" x14ac:dyDescent="0.25">
      <c r="A123" s="38"/>
      <c r="B123" s="38"/>
      <c r="C123" s="38"/>
    </row>
    <row r="124" spans="1:3" x14ac:dyDescent="0.25">
      <c r="A124" s="38"/>
      <c r="B124" s="38"/>
      <c r="C124" s="38"/>
    </row>
    <row r="125" spans="1:3" x14ac:dyDescent="0.25">
      <c r="A125" s="38"/>
      <c r="B125" s="38"/>
      <c r="C125" s="38"/>
    </row>
    <row r="126" spans="1:3" x14ac:dyDescent="0.25">
      <c r="A126" s="38"/>
      <c r="B126" s="38"/>
      <c r="C126" s="38"/>
    </row>
    <row r="127" spans="1:3" x14ac:dyDescent="0.25">
      <c r="A127" s="38"/>
      <c r="B127" s="38"/>
      <c r="C127" s="38"/>
    </row>
    <row r="128" spans="1:3" x14ac:dyDescent="0.25">
      <c r="A128" s="38"/>
      <c r="B128" s="38"/>
      <c r="C128" s="38"/>
    </row>
    <row r="129" spans="1:3" x14ac:dyDescent="0.25">
      <c r="A129" s="38"/>
      <c r="B129" s="38"/>
      <c r="C129" s="38"/>
    </row>
    <row r="130" spans="1:3" x14ac:dyDescent="0.25">
      <c r="A130" s="38"/>
      <c r="B130" s="38"/>
      <c r="C130" s="38"/>
    </row>
    <row r="131" spans="1:3" x14ac:dyDescent="0.25">
      <c r="A131" s="38"/>
      <c r="B131" s="38"/>
      <c r="C131" s="38"/>
    </row>
    <row r="132" spans="1:3" x14ac:dyDescent="0.25">
      <c r="A132" s="38"/>
      <c r="B132" s="38"/>
      <c r="C132" s="38"/>
    </row>
    <row r="133" spans="1:3" x14ac:dyDescent="0.25">
      <c r="A133" s="38"/>
      <c r="B133" s="38"/>
      <c r="C133" s="38"/>
    </row>
    <row r="134" spans="1:3" x14ac:dyDescent="0.25">
      <c r="A134" s="38"/>
      <c r="B134" s="38"/>
      <c r="C134" s="38"/>
    </row>
    <row r="135" spans="1:3" x14ac:dyDescent="0.25">
      <c r="A135" s="38"/>
      <c r="B135" s="38"/>
      <c r="C135" s="38"/>
    </row>
    <row r="136" spans="1:3" x14ac:dyDescent="0.25">
      <c r="A136" s="38"/>
      <c r="B136" s="38"/>
      <c r="C136" s="38"/>
    </row>
    <row r="137" spans="1:3" x14ac:dyDescent="0.25">
      <c r="A137" s="38"/>
      <c r="B137" s="38"/>
      <c r="C137" s="38"/>
    </row>
    <row r="138" spans="1:3" x14ac:dyDescent="0.25">
      <c r="A138" s="38"/>
      <c r="B138" s="38"/>
      <c r="C138" s="38"/>
    </row>
    <row r="139" spans="1:3" x14ac:dyDescent="0.25">
      <c r="A139" s="38"/>
      <c r="B139" s="38"/>
      <c r="C139" s="38"/>
    </row>
    <row r="140" spans="1:3" x14ac:dyDescent="0.25">
      <c r="A140" s="38"/>
      <c r="B140" s="38"/>
      <c r="C140" s="38"/>
    </row>
    <row r="141" spans="1:3" x14ac:dyDescent="0.25">
      <c r="A141" s="38"/>
      <c r="B141" s="38"/>
      <c r="C141" s="38"/>
    </row>
    <row r="142" spans="1:3" x14ac:dyDescent="0.25">
      <c r="A142" s="38"/>
      <c r="B142" s="38"/>
      <c r="C142" s="38"/>
    </row>
    <row r="143" spans="1:3" x14ac:dyDescent="0.25">
      <c r="A143" s="38"/>
      <c r="B143" s="38"/>
      <c r="C143" s="38"/>
    </row>
    <row r="144" spans="1:3" x14ac:dyDescent="0.25">
      <c r="A144" s="38"/>
      <c r="B144" s="38"/>
      <c r="C144" s="38"/>
    </row>
    <row r="145" spans="1:3" x14ac:dyDescent="0.25">
      <c r="A145" s="38"/>
      <c r="B145" s="38"/>
      <c r="C145" s="38"/>
    </row>
    <row r="146" spans="1:3" x14ac:dyDescent="0.25">
      <c r="A146" s="38"/>
      <c r="B146" s="38"/>
      <c r="C146" s="38"/>
    </row>
    <row r="147" spans="1:3" x14ac:dyDescent="0.25">
      <c r="A147" s="38"/>
      <c r="B147" s="38"/>
      <c r="C147" s="38"/>
    </row>
    <row r="148" spans="1:3" x14ac:dyDescent="0.25">
      <c r="A148" s="38"/>
      <c r="B148" s="38"/>
      <c r="C148" s="38"/>
    </row>
    <row r="149" spans="1:3" x14ac:dyDescent="0.25">
      <c r="A149" s="38"/>
      <c r="B149" s="38"/>
      <c r="C149" s="38"/>
    </row>
    <row r="150" spans="1:3" x14ac:dyDescent="0.25">
      <c r="A150" s="38"/>
      <c r="B150" s="38"/>
      <c r="C150" s="38"/>
    </row>
    <row r="151" spans="1:3" x14ac:dyDescent="0.25">
      <c r="A151" s="38"/>
      <c r="B151" s="38"/>
      <c r="C151" s="38"/>
    </row>
    <row r="152" spans="1:3" x14ac:dyDescent="0.25">
      <c r="A152" s="38"/>
      <c r="B152" s="38"/>
      <c r="C152" s="38"/>
    </row>
    <row r="153" spans="1:3" x14ac:dyDescent="0.25">
      <c r="A153" s="38"/>
      <c r="B153" s="38"/>
      <c r="C153" s="38"/>
    </row>
    <row r="154" spans="1:3" x14ac:dyDescent="0.25">
      <c r="A154" s="38"/>
      <c r="B154" s="38"/>
      <c r="C154" s="38"/>
    </row>
    <row r="155" spans="1:3" x14ac:dyDescent="0.25">
      <c r="A155" s="38"/>
      <c r="B155" s="38"/>
      <c r="C155" s="38"/>
    </row>
    <row r="156" spans="1:3" x14ac:dyDescent="0.25">
      <c r="A156" s="38"/>
      <c r="B156" s="38"/>
      <c r="C156" s="38"/>
    </row>
    <row r="157" spans="1:3" x14ac:dyDescent="0.25">
      <c r="A157" s="38"/>
      <c r="B157" s="38"/>
      <c r="C157" s="38"/>
    </row>
    <row r="158" spans="1:3" x14ac:dyDescent="0.25">
      <c r="A158" s="38"/>
      <c r="B158" s="38"/>
      <c r="C158" s="38"/>
    </row>
    <row r="159" spans="1:3" x14ac:dyDescent="0.25">
      <c r="A159" s="38"/>
      <c r="B159" s="38"/>
      <c r="C159" s="38"/>
    </row>
    <row r="160" spans="1:3" x14ac:dyDescent="0.25">
      <c r="A160" s="38"/>
      <c r="B160" s="38"/>
      <c r="C160" s="38"/>
    </row>
    <row r="161" spans="1:3" x14ac:dyDescent="0.25">
      <c r="A161" s="38"/>
      <c r="B161" s="38"/>
      <c r="C161" s="38"/>
    </row>
    <row r="162" spans="1:3" x14ac:dyDescent="0.25">
      <c r="A162" s="38"/>
      <c r="B162" s="38"/>
      <c r="C162" s="38"/>
    </row>
    <row r="163" spans="1:3" x14ac:dyDescent="0.25">
      <c r="A163" s="38"/>
      <c r="B163" s="38"/>
      <c r="C163" s="38"/>
    </row>
    <row r="164" spans="1:3" x14ac:dyDescent="0.25">
      <c r="A164" s="38"/>
      <c r="B164" s="38"/>
      <c r="C164" s="38"/>
    </row>
    <row r="165" spans="1:3" x14ac:dyDescent="0.25">
      <c r="A165" s="38"/>
      <c r="B165" s="38"/>
      <c r="C165" s="38"/>
    </row>
    <row r="166" spans="1:3" x14ac:dyDescent="0.25">
      <c r="A166" s="38"/>
      <c r="B166" s="38"/>
      <c r="C166" s="38"/>
    </row>
    <row r="167" spans="1:3" x14ac:dyDescent="0.25">
      <c r="A167" s="38"/>
      <c r="B167" s="38"/>
      <c r="C167" s="38"/>
    </row>
    <row r="168" spans="1:3" x14ac:dyDescent="0.25">
      <c r="A168" s="38"/>
      <c r="B168" s="38"/>
      <c r="C168" s="38"/>
    </row>
    <row r="169" spans="1:3" x14ac:dyDescent="0.25">
      <c r="A169" s="38"/>
      <c r="B169" s="38"/>
      <c r="C169" s="38"/>
    </row>
    <row r="170" spans="1:3" x14ac:dyDescent="0.25">
      <c r="A170" s="38"/>
      <c r="B170" s="38"/>
      <c r="C170" s="38"/>
    </row>
    <row r="171" spans="1:3" x14ac:dyDescent="0.25">
      <c r="A171" s="38"/>
      <c r="B171" s="38"/>
      <c r="C171" s="38"/>
    </row>
    <row r="172" spans="1:3" x14ac:dyDescent="0.25">
      <c r="A172" s="38"/>
      <c r="B172" s="38"/>
      <c r="C172" s="38"/>
    </row>
    <row r="173" spans="1:3" x14ac:dyDescent="0.25">
      <c r="A173" s="38"/>
      <c r="B173" s="38"/>
      <c r="C173" s="38"/>
    </row>
    <row r="174" spans="1:3" x14ac:dyDescent="0.25">
      <c r="A174" s="38"/>
      <c r="B174" s="38"/>
      <c r="C174" s="38"/>
    </row>
    <row r="175" spans="1:3" x14ac:dyDescent="0.25">
      <c r="A175" s="38"/>
      <c r="B175" s="38"/>
      <c r="C175" s="38"/>
    </row>
    <row r="176" spans="1:3" x14ac:dyDescent="0.25">
      <c r="A176" s="38"/>
      <c r="B176" s="38"/>
      <c r="C176" s="38"/>
    </row>
    <row r="177" spans="1:3" x14ac:dyDescent="0.25">
      <c r="A177" s="38"/>
      <c r="B177" s="38"/>
      <c r="C177" s="38"/>
    </row>
    <row r="178" spans="1:3" x14ac:dyDescent="0.25">
      <c r="A178" s="38"/>
      <c r="B178" s="38"/>
      <c r="C178" s="38"/>
    </row>
    <row r="179" spans="1:3" x14ac:dyDescent="0.25">
      <c r="A179" s="38"/>
      <c r="B179" s="38"/>
      <c r="C179" s="38"/>
    </row>
    <row r="180" spans="1:3" x14ac:dyDescent="0.25">
      <c r="A180" s="38"/>
      <c r="B180" s="38"/>
      <c r="C180" s="38"/>
    </row>
    <row r="181" spans="1:3" x14ac:dyDescent="0.25">
      <c r="A181" s="38"/>
      <c r="B181" s="38"/>
      <c r="C181" s="38"/>
    </row>
    <row r="182" spans="1:3" x14ac:dyDescent="0.25">
      <c r="A182" s="38"/>
      <c r="B182" s="38"/>
      <c r="C182" s="38"/>
    </row>
    <row r="183" spans="1:3" x14ac:dyDescent="0.25">
      <c r="A183" s="38"/>
      <c r="B183" s="38"/>
      <c r="C183" s="38"/>
    </row>
    <row r="184" spans="1:3" x14ac:dyDescent="0.25">
      <c r="A184" s="38"/>
      <c r="B184" s="38"/>
      <c r="C184" s="38"/>
    </row>
    <row r="185" spans="1:3" x14ac:dyDescent="0.25">
      <c r="A185" s="38"/>
      <c r="B185" s="38"/>
      <c r="C185" s="38"/>
    </row>
    <row r="186" spans="1:3" x14ac:dyDescent="0.25">
      <c r="A186" s="38"/>
      <c r="B186" s="38"/>
      <c r="C186" s="38"/>
    </row>
    <row r="187" spans="1:3" x14ac:dyDescent="0.25">
      <c r="A187" s="38"/>
      <c r="B187" s="38"/>
      <c r="C187" s="38"/>
    </row>
    <row r="188" spans="1:3" x14ac:dyDescent="0.25">
      <c r="A188" s="38"/>
      <c r="B188" s="38"/>
      <c r="C188" s="38"/>
    </row>
    <row r="189" spans="1:3" x14ac:dyDescent="0.25">
      <c r="A189" s="38"/>
      <c r="B189" s="38"/>
      <c r="C189" s="38"/>
    </row>
    <row r="190" spans="1:3" x14ac:dyDescent="0.25">
      <c r="A190" s="38"/>
      <c r="B190" s="38"/>
      <c r="C190" s="38"/>
    </row>
    <row r="191" spans="1:3" x14ac:dyDescent="0.25">
      <c r="A191" s="38"/>
      <c r="B191" s="38"/>
      <c r="C191" s="38"/>
    </row>
    <row r="192" spans="1:3" x14ac:dyDescent="0.25">
      <c r="A192" s="38"/>
      <c r="B192" s="38"/>
      <c r="C192" s="38"/>
    </row>
    <row r="193" spans="1:3" x14ac:dyDescent="0.25">
      <c r="A193" s="38"/>
      <c r="B193" s="38"/>
      <c r="C193" s="38"/>
    </row>
    <row r="194" spans="1:3" x14ac:dyDescent="0.25">
      <c r="A194" s="38"/>
      <c r="B194" s="38"/>
      <c r="C194" s="38"/>
    </row>
    <row r="195" spans="1:3" x14ac:dyDescent="0.25">
      <c r="A195" s="38"/>
      <c r="B195" s="38"/>
      <c r="C195" s="38"/>
    </row>
    <row r="196" spans="1:3" x14ac:dyDescent="0.25">
      <c r="A196" s="38"/>
      <c r="B196" s="38"/>
      <c r="C196" s="38"/>
    </row>
    <row r="197" spans="1:3" x14ac:dyDescent="0.25">
      <c r="A197" s="38"/>
      <c r="B197" s="38"/>
      <c r="C197" s="38"/>
    </row>
    <row r="198" spans="1:3" x14ac:dyDescent="0.25">
      <c r="A198" s="38"/>
      <c r="B198" s="38"/>
      <c r="C198" s="38"/>
    </row>
    <row r="199" spans="1:3" x14ac:dyDescent="0.25">
      <c r="A199" s="38"/>
      <c r="B199" s="38"/>
      <c r="C199" s="38"/>
    </row>
    <row r="200" spans="1:3" x14ac:dyDescent="0.25">
      <c r="A200" s="38"/>
      <c r="B200" s="38"/>
      <c r="C200" s="38"/>
    </row>
    <row r="201" spans="1:3" x14ac:dyDescent="0.25">
      <c r="A201" s="38"/>
      <c r="B201" s="38"/>
      <c r="C201" s="38"/>
    </row>
    <row r="202" spans="1:3" x14ac:dyDescent="0.25">
      <c r="A202" s="38"/>
      <c r="B202" s="38"/>
      <c r="C202" s="38"/>
    </row>
    <row r="203" spans="1:3" x14ac:dyDescent="0.25">
      <c r="A203" s="38"/>
      <c r="B203" s="38"/>
      <c r="C203" s="38"/>
    </row>
    <row r="204" spans="1:3" x14ac:dyDescent="0.25">
      <c r="A204" s="38"/>
      <c r="B204" s="38"/>
      <c r="C204" s="38"/>
    </row>
    <row r="205" spans="1:3" x14ac:dyDescent="0.25">
      <c r="A205" s="38"/>
      <c r="B205" s="38"/>
      <c r="C205" s="38"/>
    </row>
    <row r="206" spans="1:3" x14ac:dyDescent="0.25">
      <c r="A206" s="38"/>
      <c r="B206" s="38"/>
      <c r="C206" s="38"/>
    </row>
    <row r="207" spans="1:3" x14ac:dyDescent="0.25">
      <c r="A207" s="38"/>
      <c r="B207" s="38"/>
      <c r="C207" s="38"/>
    </row>
    <row r="208" spans="1:3" x14ac:dyDescent="0.25">
      <c r="A208" s="38"/>
      <c r="B208" s="38"/>
      <c r="C208" s="38"/>
    </row>
    <row r="209" spans="1:3" x14ac:dyDescent="0.25">
      <c r="A209" s="38"/>
      <c r="B209" s="38"/>
      <c r="C209" s="38"/>
    </row>
    <row r="210" spans="1:3" x14ac:dyDescent="0.25">
      <c r="A210" s="38"/>
      <c r="B210" s="38"/>
      <c r="C210" s="38"/>
    </row>
    <row r="211" spans="1:3" x14ac:dyDescent="0.25">
      <c r="A211" s="38"/>
      <c r="B211" s="38"/>
      <c r="C211" s="38"/>
    </row>
    <row r="212" spans="1:3" x14ac:dyDescent="0.25">
      <c r="A212" s="38"/>
      <c r="B212" s="38"/>
      <c r="C212" s="38"/>
    </row>
    <row r="213" spans="1:3" x14ac:dyDescent="0.25">
      <c r="A213" s="38"/>
      <c r="B213" s="38"/>
      <c r="C213" s="38"/>
    </row>
    <row r="214" spans="1:3" x14ac:dyDescent="0.25">
      <c r="A214" s="38"/>
      <c r="B214" s="38"/>
      <c r="C214" s="38"/>
    </row>
    <row r="215" spans="1:3" x14ac:dyDescent="0.25">
      <c r="A215" s="38"/>
      <c r="B215" s="38"/>
      <c r="C215" s="38"/>
    </row>
    <row r="216" spans="1:3" x14ac:dyDescent="0.25">
      <c r="A216" s="38"/>
      <c r="B216" s="38"/>
      <c r="C216" s="38"/>
    </row>
    <row r="217" spans="1:3" x14ac:dyDescent="0.25">
      <c r="A217" s="38"/>
      <c r="B217" s="38"/>
      <c r="C217" s="38"/>
    </row>
    <row r="218" spans="1:3" x14ac:dyDescent="0.25">
      <c r="A218" s="38"/>
      <c r="B218" s="38"/>
      <c r="C218" s="38"/>
    </row>
    <row r="219" spans="1:3" x14ac:dyDescent="0.25">
      <c r="A219" s="38"/>
      <c r="B219" s="38"/>
      <c r="C219" s="38"/>
    </row>
    <row r="220" spans="1:3" x14ac:dyDescent="0.25">
      <c r="A220" s="38"/>
      <c r="B220" s="38"/>
      <c r="C220" s="38"/>
    </row>
    <row r="221" spans="1:3" x14ac:dyDescent="0.25">
      <c r="A221" s="38"/>
      <c r="B221" s="38"/>
      <c r="C221" s="38"/>
    </row>
    <row r="222" spans="1:3" x14ac:dyDescent="0.25">
      <c r="A222" s="38"/>
      <c r="B222" s="38"/>
      <c r="C222" s="38"/>
    </row>
    <row r="223" spans="1:3" x14ac:dyDescent="0.25">
      <c r="A223" s="38"/>
      <c r="B223" s="38"/>
      <c r="C223" s="38"/>
    </row>
    <row r="224" spans="1:3" x14ac:dyDescent="0.25">
      <c r="A224" s="38"/>
      <c r="B224" s="38"/>
      <c r="C224" s="38"/>
    </row>
    <row r="225" spans="1:3" x14ac:dyDescent="0.25">
      <c r="A225" s="38"/>
      <c r="B225" s="38"/>
      <c r="C225" s="38"/>
    </row>
    <row r="226" spans="1:3" x14ac:dyDescent="0.25">
      <c r="A226" s="38"/>
      <c r="B226" s="38"/>
      <c r="C226" s="38"/>
    </row>
    <row r="227" spans="1:3" x14ac:dyDescent="0.25">
      <c r="A227" s="38"/>
      <c r="B227" s="38"/>
      <c r="C227" s="38"/>
    </row>
    <row r="228" spans="1:3" x14ac:dyDescent="0.25">
      <c r="A228" s="38"/>
      <c r="B228" s="38"/>
      <c r="C228" s="38"/>
    </row>
    <row r="229" spans="1:3" x14ac:dyDescent="0.25">
      <c r="A229" s="38"/>
      <c r="B229" s="38"/>
      <c r="C229" s="38"/>
    </row>
    <row r="230" spans="1:3" x14ac:dyDescent="0.25">
      <c r="A230" s="38"/>
      <c r="B230" s="38"/>
      <c r="C230" s="38"/>
    </row>
    <row r="231" spans="1:3" x14ac:dyDescent="0.25">
      <c r="A231" s="38"/>
      <c r="B231" s="38"/>
      <c r="C231" s="38"/>
    </row>
    <row r="232" spans="1:3" x14ac:dyDescent="0.25">
      <c r="A232" s="38"/>
      <c r="B232" s="38"/>
      <c r="C232" s="38"/>
    </row>
    <row r="233" spans="1:3" x14ac:dyDescent="0.25">
      <c r="A233" s="38"/>
      <c r="B233" s="38"/>
      <c r="C233" s="38"/>
    </row>
    <row r="234" spans="1:3" x14ac:dyDescent="0.25">
      <c r="A234" s="38"/>
      <c r="B234" s="38"/>
      <c r="C234" s="38"/>
    </row>
    <row r="235" spans="1:3" x14ac:dyDescent="0.25">
      <c r="A235" s="38"/>
      <c r="B235" s="38"/>
      <c r="C235" s="38"/>
    </row>
    <row r="236" spans="1:3" x14ac:dyDescent="0.25">
      <c r="A236" s="38"/>
      <c r="B236" s="38"/>
      <c r="C236" s="38"/>
    </row>
    <row r="237" spans="1:3" x14ac:dyDescent="0.25">
      <c r="A237" s="38"/>
      <c r="B237" s="38"/>
      <c r="C237" s="38"/>
    </row>
    <row r="238" spans="1:3" x14ac:dyDescent="0.25">
      <c r="A238" s="38"/>
      <c r="B238" s="38"/>
      <c r="C238" s="38"/>
    </row>
    <row r="239" spans="1:3" x14ac:dyDescent="0.25">
      <c r="A239" s="38"/>
      <c r="B239" s="38"/>
      <c r="C239" s="38"/>
    </row>
    <row r="240" spans="1:3" x14ac:dyDescent="0.25">
      <c r="A240" s="38"/>
      <c r="B240" s="38"/>
      <c r="C240" s="38"/>
    </row>
    <row r="241" spans="1:3" x14ac:dyDescent="0.25">
      <c r="A241" s="38"/>
      <c r="B241" s="38"/>
      <c r="C241" s="38"/>
    </row>
    <row r="242" spans="1:3" x14ac:dyDescent="0.25">
      <c r="A242" s="38"/>
      <c r="B242" s="38"/>
      <c r="C242" s="38"/>
    </row>
    <row r="243" spans="1:3" x14ac:dyDescent="0.25">
      <c r="A243" s="38"/>
      <c r="B243" s="38"/>
      <c r="C243" s="38"/>
    </row>
    <row r="244" spans="1:3" x14ac:dyDescent="0.25">
      <c r="A244" s="38"/>
      <c r="B244" s="38"/>
      <c r="C244" s="38"/>
    </row>
    <row r="245" spans="1:3" x14ac:dyDescent="0.25">
      <c r="A245" s="38"/>
      <c r="B245" s="38"/>
      <c r="C245" s="38"/>
    </row>
    <row r="246" spans="1:3" x14ac:dyDescent="0.25">
      <c r="A246" s="38"/>
      <c r="B246" s="38"/>
      <c r="C246" s="38"/>
    </row>
    <row r="247" spans="1:3" x14ac:dyDescent="0.25">
      <c r="A247" s="38"/>
      <c r="B247" s="38"/>
      <c r="C247" s="38"/>
    </row>
    <row r="248" spans="1:3" x14ac:dyDescent="0.25">
      <c r="A248" s="38"/>
      <c r="B248" s="38"/>
      <c r="C248" s="38"/>
    </row>
    <row r="249" spans="1:3" x14ac:dyDescent="0.25">
      <c r="A249" s="38"/>
      <c r="B249" s="38"/>
      <c r="C249" s="38"/>
    </row>
    <row r="250" spans="1:3" x14ac:dyDescent="0.25">
      <c r="A250" s="38"/>
      <c r="B250" s="38"/>
      <c r="C250" s="38"/>
    </row>
    <row r="251" spans="1:3" x14ac:dyDescent="0.25">
      <c r="A251" s="38"/>
      <c r="B251" s="38"/>
      <c r="C251" s="38"/>
    </row>
    <row r="252" spans="1:3" x14ac:dyDescent="0.25">
      <c r="A252" s="38"/>
      <c r="B252" s="38"/>
      <c r="C252" s="38"/>
    </row>
    <row r="253" spans="1:3" x14ac:dyDescent="0.25">
      <c r="A253" s="38"/>
      <c r="B253" s="38"/>
      <c r="C253" s="38"/>
    </row>
    <row r="254" spans="1:3" x14ac:dyDescent="0.25">
      <c r="A254" s="38"/>
      <c r="B254" s="38"/>
      <c r="C254" s="38"/>
    </row>
    <row r="255" spans="1:3" x14ac:dyDescent="0.25">
      <c r="A255" s="38"/>
      <c r="B255" s="38"/>
      <c r="C255" s="38"/>
    </row>
    <row r="256" spans="1:3" x14ac:dyDescent="0.25">
      <c r="A256" s="38"/>
      <c r="B256" s="38"/>
      <c r="C256" s="38"/>
    </row>
    <row r="257" spans="1:3" x14ac:dyDescent="0.25">
      <c r="A257" s="38"/>
      <c r="B257" s="38"/>
      <c r="C257" s="38"/>
    </row>
    <row r="258" spans="1:3" x14ac:dyDescent="0.25">
      <c r="A258" s="38"/>
      <c r="B258" s="38"/>
      <c r="C258" s="38"/>
    </row>
    <row r="259" spans="1:3" x14ac:dyDescent="0.25">
      <c r="A259" s="38"/>
      <c r="B259" s="38"/>
      <c r="C259" s="38"/>
    </row>
    <row r="260" spans="1:3" x14ac:dyDescent="0.25">
      <c r="A260" s="38"/>
      <c r="B260" s="38"/>
      <c r="C260" s="38"/>
    </row>
    <row r="261" spans="1:3" x14ac:dyDescent="0.25">
      <c r="A261" s="38"/>
      <c r="B261" s="38"/>
      <c r="C261" s="38"/>
    </row>
    <row r="262" spans="1:3" x14ac:dyDescent="0.25">
      <c r="A262" s="38"/>
      <c r="B262" s="38"/>
      <c r="C262" s="38"/>
    </row>
    <row r="263" spans="1:3" x14ac:dyDescent="0.25">
      <c r="A263" s="38"/>
      <c r="B263" s="38"/>
      <c r="C263" s="38"/>
    </row>
    <row r="264" spans="1:3" x14ac:dyDescent="0.25">
      <c r="A264" s="38"/>
      <c r="B264" s="38"/>
      <c r="C264" s="38"/>
    </row>
    <row r="265" spans="1:3" x14ac:dyDescent="0.25">
      <c r="A265" s="38"/>
      <c r="B265" s="38"/>
      <c r="C265" s="38"/>
    </row>
    <row r="266" spans="1:3" x14ac:dyDescent="0.25">
      <c r="A266" s="38"/>
      <c r="B266" s="38"/>
      <c r="C266" s="38"/>
    </row>
    <row r="267" spans="1:3" x14ac:dyDescent="0.25">
      <c r="A267" s="38"/>
      <c r="B267" s="38"/>
      <c r="C267" s="38"/>
    </row>
    <row r="268" spans="1:3" x14ac:dyDescent="0.25">
      <c r="A268" s="38"/>
      <c r="B268" s="38"/>
      <c r="C268" s="38"/>
    </row>
    <row r="269" spans="1:3" x14ac:dyDescent="0.25">
      <c r="A269" s="38"/>
      <c r="B269" s="38"/>
      <c r="C269" s="38"/>
    </row>
    <row r="270" spans="1:3" x14ac:dyDescent="0.25">
      <c r="A270" s="38"/>
      <c r="B270" s="38"/>
      <c r="C270" s="38"/>
    </row>
    <row r="271" spans="1:3" x14ac:dyDescent="0.25">
      <c r="A271" s="38"/>
      <c r="B271" s="38"/>
      <c r="C271" s="38"/>
    </row>
    <row r="272" spans="1:3" x14ac:dyDescent="0.25">
      <c r="A272" s="38"/>
      <c r="B272" s="38"/>
      <c r="C272" s="38"/>
    </row>
    <row r="273" spans="1:3" x14ac:dyDescent="0.25">
      <c r="A273" s="38"/>
      <c r="B273" s="38"/>
      <c r="C273" s="38"/>
    </row>
    <row r="274" spans="1:3" x14ac:dyDescent="0.25">
      <c r="A274" s="38"/>
      <c r="B274" s="38"/>
      <c r="C274" s="38"/>
    </row>
    <row r="275" spans="1:3" x14ac:dyDescent="0.25">
      <c r="A275" s="38"/>
      <c r="B275" s="38"/>
      <c r="C275" s="38"/>
    </row>
    <row r="276" spans="1:3" x14ac:dyDescent="0.25">
      <c r="A276" s="38"/>
      <c r="B276" s="38"/>
      <c r="C276" s="38"/>
    </row>
    <row r="277" spans="1:3" x14ac:dyDescent="0.25">
      <c r="A277" s="38"/>
      <c r="B277" s="38"/>
      <c r="C277" s="38"/>
    </row>
    <row r="278" spans="1:3" x14ac:dyDescent="0.25">
      <c r="A278" s="38"/>
      <c r="B278" s="38"/>
      <c r="C278" s="38"/>
    </row>
    <row r="279" spans="1:3" x14ac:dyDescent="0.25">
      <c r="A279" s="38"/>
      <c r="B279" s="38"/>
      <c r="C279" s="38"/>
    </row>
    <row r="280" spans="1:3" x14ac:dyDescent="0.25">
      <c r="A280" s="38"/>
      <c r="B280" s="38"/>
      <c r="C280" s="38"/>
    </row>
    <row r="281" spans="1:3" x14ac:dyDescent="0.25">
      <c r="A281" s="38"/>
      <c r="B281" s="38"/>
      <c r="C281" s="38"/>
    </row>
    <row r="282" spans="1:3" x14ac:dyDescent="0.25">
      <c r="A282" s="38"/>
      <c r="B282" s="38"/>
      <c r="C282" s="38"/>
    </row>
    <row r="283" spans="1:3" x14ac:dyDescent="0.25">
      <c r="A283" s="38"/>
      <c r="B283" s="38"/>
      <c r="C283" s="38"/>
    </row>
    <row r="284" spans="1:3" x14ac:dyDescent="0.25">
      <c r="A284" s="38"/>
      <c r="B284" s="38"/>
      <c r="C284" s="38"/>
    </row>
    <row r="285" spans="1:3" x14ac:dyDescent="0.25">
      <c r="A285" s="38"/>
      <c r="B285" s="38"/>
      <c r="C285" s="38"/>
    </row>
    <row r="286" spans="1:3" x14ac:dyDescent="0.25">
      <c r="A286" s="38"/>
      <c r="B286" s="38"/>
      <c r="C286" s="38"/>
    </row>
    <row r="287" spans="1:3" x14ac:dyDescent="0.25">
      <c r="A287" s="38"/>
      <c r="B287" s="38"/>
      <c r="C287" s="38"/>
    </row>
    <row r="288" spans="1:3" x14ac:dyDescent="0.25">
      <c r="A288" s="38"/>
      <c r="B288" s="38"/>
      <c r="C288" s="38"/>
    </row>
    <row r="289" spans="1:3" x14ac:dyDescent="0.25">
      <c r="A289" s="38"/>
      <c r="B289" s="38"/>
      <c r="C289" s="38"/>
    </row>
    <row r="290" spans="1:3" x14ac:dyDescent="0.25">
      <c r="A290" s="38"/>
      <c r="B290" s="38"/>
      <c r="C290" s="38"/>
    </row>
    <row r="291" spans="1:3" x14ac:dyDescent="0.25">
      <c r="A291" s="38"/>
      <c r="B291" s="38"/>
      <c r="C291" s="38"/>
    </row>
    <row r="292" spans="1:3" x14ac:dyDescent="0.25">
      <c r="A292" s="38"/>
      <c r="B292" s="38"/>
      <c r="C292" s="38"/>
    </row>
    <row r="293" spans="1:3" x14ac:dyDescent="0.25">
      <c r="A293" s="38"/>
      <c r="B293" s="38"/>
      <c r="C293" s="38"/>
    </row>
    <row r="294" spans="1:3" x14ac:dyDescent="0.25">
      <c r="A294" s="38"/>
      <c r="B294" s="38"/>
      <c r="C294" s="38"/>
    </row>
    <row r="295" spans="1:3" x14ac:dyDescent="0.25">
      <c r="A295" s="38"/>
      <c r="B295" s="38"/>
      <c r="C295" s="38"/>
    </row>
    <row r="296" spans="1:3" x14ac:dyDescent="0.25">
      <c r="A296" s="38"/>
      <c r="B296" s="38"/>
      <c r="C296" s="38"/>
    </row>
    <row r="297" spans="1:3" x14ac:dyDescent="0.25">
      <c r="A297" s="38"/>
      <c r="B297" s="38"/>
      <c r="C297" s="38"/>
    </row>
    <row r="298" spans="1:3" x14ac:dyDescent="0.25">
      <c r="A298" s="38"/>
      <c r="B298" s="38"/>
      <c r="C298" s="38"/>
    </row>
    <row r="299" spans="1:3" x14ac:dyDescent="0.25">
      <c r="A299" s="38"/>
      <c r="B299" s="38"/>
      <c r="C299" s="38"/>
    </row>
    <row r="300" spans="1:3" x14ac:dyDescent="0.25">
      <c r="A300" s="38"/>
      <c r="B300" s="38"/>
      <c r="C300" s="38"/>
    </row>
    <row r="301" spans="1:3" x14ac:dyDescent="0.25">
      <c r="A301" s="38"/>
      <c r="B301" s="38"/>
      <c r="C301" s="38"/>
    </row>
    <row r="302" spans="1:3" x14ac:dyDescent="0.25">
      <c r="A302" s="38"/>
      <c r="B302" s="38"/>
      <c r="C302" s="38"/>
    </row>
    <row r="303" spans="1:3" x14ac:dyDescent="0.25">
      <c r="A303" s="38"/>
      <c r="B303" s="38"/>
      <c r="C303" s="38"/>
    </row>
    <row r="304" spans="1:3" x14ac:dyDescent="0.25">
      <c r="A304" s="38"/>
      <c r="B304" s="38"/>
      <c r="C304" s="38"/>
    </row>
    <row r="305" spans="1:3" x14ac:dyDescent="0.25">
      <c r="A305" s="38"/>
      <c r="B305" s="38"/>
      <c r="C305" s="38"/>
    </row>
    <row r="306" spans="1:3" x14ac:dyDescent="0.25">
      <c r="A306" s="38"/>
      <c r="B306" s="38"/>
      <c r="C306" s="38"/>
    </row>
    <row r="307" spans="1:3" x14ac:dyDescent="0.25">
      <c r="A307" s="38"/>
      <c r="B307" s="38"/>
      <c r="C307" s="38"/>
    </row>
    <row r="308" spans="1:3" x14ac:dyDescent="0.25">
      <c r="A308" s="38"/>
      <c r="B308" s="38"/>
      <c r="C308" s="38"/>
    </row>
    <row r="309" spans="1:3" x14ac:dyDescent="0.25">
      <c r="A309" s="38"/>
      <c r="B309" s="38"/>
      <c r="C309" s="38"/>
    </row>
    <row r="310" spans="1:3" x14ac:dyDescent="0.25">
      <c r="A310" s="38"/>
      <c r="B310" s="38"/>
      <c r="C310" s="38"/>
    </row>
    <row r="311" spans="1:3" x14ac:dyDescent="0.25">
      <c r="A311" s="38"/>
      <c r="B311" s="38"/>
      <c r="C311" s="38"/>
    </row>
    <row r="312" spans="1:3" x14ac:dyDescent="0.25">
      <c r="A312" s="38"/>
      <c r="B312" s="38"/>
      <c r="C312" s="38"/>
    </row>
    <row r="313" spans="1:3" x14ac:dyDescent="0.25">
      <c r="A313" s="38"/>
      <c r="B313" s="38"/>
      <c r="C313" s="38"/>
    </row>
    <row r="314" spans="1:3" x14ac:dyDescent="0.25">
      <c r="A314" s="38"/>
      <c r="B314" s="38"/>
      <c r="C314" s="38"/>
    </row>
    <row r="315" spans="1:3" x14ac:dyDescent="0.25">
      <c r="A315" s="38"/>
      <c r="B315" s="38"/>
      <c r="C315" s="38"/>
    </row>
    <row r="316" spans="1:3" x14ac:dyDescent="0.25">
      <c r="A316" s="38"/>
      <c r="B316" s="38"/>
      <c r="C316" s="38"/>
    </row>
    <row r="317" spans="1:3" x14ac:dyDescent="0.25">
      <c r="A317" s="38"/>
      <c r="B317" s="38"/>
      <c r="C317" s="38"/>
    </row>
    <row r="318" spans="1:3" x14ac:dyDescent="0.25">
      <c r="A318" s="38"/>
      <c r="B318" s="38"/>
      <c r="C318" s="38"/>
    </row>
    <row r="319" spans="1:3" x14ac:dyDescent="0.25">
      <c r="A319" s="38"/>
      <c r="B319" s="38"/>
      <c r="C319" s="38"/>
    </row>
    <row r="320" spans="1:3" x14ac:dyDescent="0.25">
      <c r="A320" s="38"/>
      <c r="B320" s="38"/>
      <c r="C320" s="38"/>
    </row>
    <row r="321" spans="1:3" x14ac:dyDescent="0.25">
      <c r="A321" s="38"/>
      <c r="B321" s="38"/>
      <c r="C321" s="38"/>
    </row>
    <row r="322" spans="1:3" x14ac:dyDescent="0.25">
      <c r="A322" s="38"/>
      <c r="B322" s="38"/>
      <c r="C322" s="38"/>
    </row>
    <row r="323" spans="1:3" x14ac:dyDescent="0.25">
      <c r="A323" s="38"/>
      <c r="B323" s="38"/>
      <c r="C323" s="38"/>
    </row>
    <row r="324" spans="1:3" x14ac:dyDescent="0.25">
      <c r="A324" s="38"/>
      <c r="B324" s="38"/>
      <c r="C324" s="38"/>
    </row>
    <row r="325" spans="1:3" x14ac:dyDescent="0.25">
      <c r="A325" s="38"/>
      <c r="B325" s="38"/>
      <c r="C325" s="38"/>
    </row>
    <row r="326" spans="1:3" x14ac:dyDescent="0.25">
      <c r="A326" s="38"/>
      <c r="B326" s="38"/>
      <c r="C326" s="38"/>
    </row>
    <row r="327" spans="1:3" x14ac:dyDescent="0.25">
      <c r="A327" s="38"/>
      <c r="B327" s="38"/>
      <c r="C327" s="38"/>
    </row>
    <row r="328" spans="1:3" x14ac:dyDescent="0.25">
      <c r="A328" s="38"/>
      <c r="B328" s="38"/>
      <c r="C328" s="38"/>
    </row>
    <row r="329" spans="1:3" x14ac:dyDescent="0.25">
      <c r="A329" s="38"/>
      <c r="B329" s="38"/>
      <c r="C329" s="38"/>
    </row>
    <row r="330" spans="1:3" x14ac:dyDescent="0.25">
      <c r="A330" s="38"/>
      <c r="B330" s="38"/>
      <c r="C330" s="38"/>
    </row>
    <row r="331" spans="1:3" x14ac:dyDescent="0.25">
      <c r="A331" s="38"/>
      <c r="B331" s="38"/>
      <c r="C331" s="38"/>
    </row>
    <row r="332" spans="1:3" x14ac:dyDescent="0.25">
      <c r="A332" s="38"/>
      <c r="B332" s="38"/>
      <c r="C332" s="38"/>
    </row>
    <row r="333" spans="1:3" x14ac:dyDescent="0.25">
      <c r="A333" s="38"/>
      <c r="B333" s="38"/>
      <c r="C333" s="38"/>
    </row>
    <row r="334" spans="1:3" x14ac:dyDescent="0.25">
      <c r="A334" s="38"/>
      <c r="B334" s="38"/>
      <c r="C334" s="38"/>
    </row>
    <row r="335" spans="1:3" x14ac:dyDescent="0.25">
      <c r="A335" s="38"/>
      <c r="B335" s="38"/>
      <c r="C335" s="38"/>
    </row>
    <row r="336" spans="1:3" x14ac:dyDescent="0.25">
      <c r="A336" s="38"/>
      <c r="B336" s="38"/>
      <c r="C336" s="38"/>
    </row>
    <row r="337" spans="1:3" x14ac:dyDescent="0.25">
      <c r="A337" s="38"/>
      <c r="B337" s="38"/>
      <c r="C337" s="38"/>
    </row>
    <row r="338" spans="1:3" x14ac:dyDescent="0.25">
      <c r="A338" s="38"/>
      <c r="B338" s="38"/>
      <c r="C338" s="38"/>
    </row>
    <row r="339" spans="1:3" x14ac:dyDescent="0.25">
      <c r="A339" s="38"/>
      <c r="B339" s="38"/>
      <c r="C339" s="38"/>
    </row>
    <row r="340" spans="1:3" x14ac:dyDescent="0.25">
      <c r="A340" s="38"/>
      <c r="B340" s="38"/>
      <c r="C340" s="38"/>
    </row>
    <row r="341" spans="1:3" x14ac:dyDescent="0.25">
      <c r="A341" s="38"/>
      <c r="B341" s="38"/>
      <c r="C341" s="38"/>
    </row>
    <row r="342" spans="1:3" x14ac:dyDescent="0.25">
      <c r="A342" s="38"/>
      <c r="B342" s="38"/>
      <c r="C342" s="38"/>
    </row>
    <row r="343" spans="1:3" x14ac:dyDescent="0.25">
      <c r="A343" s="38"/>
      <c r="B343" s="38"/>
      <c r="C343" s="38"/>
    </row>
    <row r="344" spans="1:3" x14ac:dyDescent="0.25">
      <c r="A344" s="38"/>
      <c r="B344" s="38"/>
      <c r="C344" s="38"/>
    </row>
    <row r="345" spans="1:3" x14ac:dyDescent="0.25">
      <c r="A345" s="38"/>
      <c r="B345" s="38"/>
      <c r="C345" s="38"/>
    </row>
    <row r="346" spans="1:3" x14ac:dyDescent="0.25">
      <c r="A346" s="38"/>
      <c r="B346" s="38"/>
      <c r="C346" s="38"/>
    </row>
    <row r="347" spans="1:3" x14ac:dyDescent="0.25">
      <c r="A347" s="38"/>
      <c r="B347" s="38"/>
      <c r="C347" s="38"/>
    </row>
    <row r="348" spans="1:3" x14ac:dyDescent="0.25">
      <c r="A348" s="38"/>
      <c r="B348" s="38"/>
      <c r="C348" s="38"/>
    </row>
    <row r="349" spans="1:3" x14ac:dyDescent="0.25">
      <c r="A349" s="38"/>
      <c r="B349" s="38"/>
      <c r="C349" s="38"/>
    </row>
    <row r="350" spans="1:3" x14ac:dyDescent="0.25">
      <c r="A350" s="38"/>
      <c r="B350" s="38"/>
      <c r="C350" s="38"/>
    </row>
    <row r="351" spans="1:3" x14ac:dyDescent="0.25">
      <c r="A351" s="38"/>
      <c r="B351" s="38"/>
      <c r="C351" s="38"/>
    </row>
    <row r="352" spans="1:3" x14ac:dyDescent="0.25">
      <c r="A352" s="38"/>
      <c r="B352" s="38"/>
      <c r="C352" s="38"/>
    </row>
    <row r="353" spans="1:3" x14ac:dyDescent="0.25">
      <c r="A353" s="38"/>
      <c r="B353" s="38"/>
      <c r="C353" s="38"/>
    </row>
    <row r="354" spans="1:3" x14ac:dyDescent="0.25">
      <c r="A354" s="38"/>
      <c r="B354" s="38"/>
      <c r="C354" s="38"/>
    </row>
    <row r="355" spans="1:3" x14ac:dyDescent="0.25">
      <c r="A355" s="38"/>
      <c r="B355" s="38"/>
      <c r="C355" s="38"/>
    </row>
    <row r="356" spans="1:3" x14ac:dyDescent="0.25">
      <c r="A356" s="38"/>
      <c r="B356" s="38"/>
      <c r="C356" s="38"/>
    </row>
    <row r="357" spans="1:3" x14ac:dyDescent="0.25">
      <c r="A357" s="38"/>
      <c r="B357" s="38"/>
      <c r="C357" s="38"/>
    </row>
    <row r="358" spans="1:3" x14ac:dyDescent="0.25">
      <c r="A358" s="38"/>
      <c r="B358" s="38"/>
      <c r="C358" s="38"/>
    </row>
    <row r="359" spans="1:3" x14ac:dyDescent="0.25">
      <c r="A359" s="38"/>
      <c r="B359" s="38"/>
      <c r="C359" s="38"/>
    </row>
    <row r="360" spans="1:3" x14ac:dyDescent="0.25">
      <c r="A360" s="38"/>
      <c r="B360" s="38"/>
      <c r="C360" s="38"/>
    </row>
    <row r="361" spans="1:3" x14ac:dyDescent="0.25">
      <c r="A361" s="38"/>
      <c r="B361" s="38"/>
      <c r="C361" s="38"/>
    </row>
    <row r="362" spans="1:3" x14ac:dyDescent="0.25">
      <c r="A362" s="38"/>
      <c r="B362" s="38"/>
      <c r="C362" s="38"/>
    </row>
    <row r="363" spans="1:3" x14ac:dyDescent="0.25">
      <c r="A363" s="38"/>
      <c r="B363" s="38"/>
      <c r="C363" s="38"/>
    </row>
    <row r="364" spans="1:3" x14ac:dyDescent="0.25">
      <c r="A364" s="38"/>
      <c r="B364" s="38"/>
      <c r="C364" s="38"/>
    </row>
    <row r="365" spans="1:3" x14ac:dyDescent="0.25">
      <c r="A365" s="38"/>
      <c r="B365" s="38"/>
      <c r="C365" s="38"/>
    </row>
    <row r="366" spans="1:3" x14ac:dyDescent="0.25">
      <c r="A366" s="38"/>
      <c r="B366" s="38"/>
      <c r="C366" s="38"/>
    </row>
    <row r="367" spans="1:3" x14ac:dyDescent="0.25">
      <c r="A367" s="38"/>
      <c r="B367" s="38"/>
      <c r="C367" s="38"/>
    </row>
    <row r="368" spans="1:3" x14ac:dyDescent="0.25">
      <c r="A368" s="38"/>
      <c r="B368" s="38"/>
      <c r="C368" s="38"/>
    </row>
    <row r="369" spans="1:3" x14ac:dyDescent="0.25">
      <c r="A369" s="38"/>
      <c r="B369" s="38"/>
      <c r="C369" s="38"/>
    </row>
    <row r="370" spans="1:3" x14ac:dyDescent="0.25">
      <c r="A370" s="38"/>
      <c r="B370" s="38"/>
      <c r="C370" s="38"/>
    </row>
    <row r="371" spans="1:3" x14ac:dyDescent="0.25">
      <c r="A371" s="38"/>
      <c r="B371" s="38"/>
      <c r="C371" s="38"/>
    </row>
    <row r="372" spans="1:3" x14ac:dyDescent="0.25">
      <c r="A372" s="38"/>
      <c r="B372" s="38"/>
      <c r="C372" s="38"/>
    </row>
    <row r="373" spans="1:3" x14ac:dyDescent="0.25">
      <c r="A373" s="38"/>
      <c r="B373" s="38"/>
      <c r="C373" s="38"/>
    </row>
    <row r="374" spans="1:3" x14ac:dyDescent="0.25">
      <c r="A374" s="38"/>
      <c r="B374" s="38"/>
      <c r="C374" s="38"/>
    </row>
    <row r="375" spans="1:3" x14ac:dyDescent="0.25">
      <c r="A375" s="38"/>
      <c r="B375" s="38"/>
      <c r="C375" s="38"/>
    </row>
    <row r="376" spans="1:3" x14ac:dyDescent="0.25">
      <c r="A376" s="38"/>
      <c r="B376" s="38"/>
      <c r="C376" s="38"/>
    </row>
    <row r="377" spans="1:3" x14ac:dyDescent="0.25">
      <c r="A377" s="38"/>
      <c r="B377" s="38"/>
      <c r="C377" s="38"/>
    </row>
    <row r="378" spans="1:3" x14ac:dyDescent="0.25">
      <c r="A378" s="38"/>
      <c r="B378" s="38"/>
      <c r="C378" s="38"/>
    </row>
    <row r="379" spans="1:3" x14ac:dyDescent="0.25">
      <c r="A379" s="38"/>
      <c r="B379" s="38"/>
      <c r="C379" s="38"/>
    </row>
    <row r="380" spans="1:3" x14ac:dyDescent="0.25">
      <c r="A380" s="38"/>
      <c r="B380" s="38"/>
      <c r="C380" s="38"/>
    </row>
    <row r="381" spans="1:3" x14ac:dyDescent="0.25">
      <c r="A381" s="38"/>
      <c r="B381" s="38"/>
      <c r="C381" s="38"/>
    </row>
    <row r="382" spans="1:3" x14ac:dyDescent="0.25">
      <c r="A382" s="38"/>
      <c r="B382" s="38"/>
      <c r="C382" s="38"/>
    </row>
    <row r="383" spans="1:3" x14ac:dyDescent="0.25">
      <c r="A383" s="38"/>
      <c r="B383" s="38"/>
      <c r="C383" s="38"/>
    </row>
    <row r="384" spans="1:3" x14ac:dyDescent="0.25">
      <c r="A384" s="38"/>
      <c r="B384" s="38"/>
      <c r="C384" s="38"/>
    </row>
    <row r="385" spans="1:3" x14ac:dyDescent="0.25">
      <c r="A385" s="38"/>
      <c r="B385" s="38"/>
      <c r="C385" s="38"/>
    </row>
    <row r="386" spans="1:3" x14ac:dyDescent="0.25">
      <c r="A386" s="38"/>
      <c r="B386" s="38"/>
      <c r="C386" s="38"/>
    </row>
    <row r="387" spans="1:3" x14ac:dyDescent="0.25">
      <c r="A387" s="38"/>
      <c r="B387" s="38"/>
      <c r="C387" s="38"/>
    </row>
    <row r="388" spans="1:3" x14ac:dyDescent="0.25">
      <c r="A388" s="38"/>
      <c r="B388" s="38"/>
      <c r="C388" s="38"/>
    </row>
    <row r="389" spans="1:3" x14ac:dyDescent="0.25">
      <c r="A389" s="38"/>
      <c r="B389" s="38"/>
      <c r="C389" s="38"/>
    </row>
    <row r="390" spans="1:3" x14ac:dyDescent="0.25">
      <c r="A390" s="38"/>
      <c r="B390" s="38"/>
      <c r="C390" s="38"/>
    </row>
    <row r="391" spans="1:3" x14ac:dyDescent="0.25">
      <c r="A391" s="38"/>
      <c r="B391" s="38"/>
      <c r="C391" s="38"/>
    </row>
    <row r="392" spans="1:3" x14ac:dyDescent="0.25">
      <c r="A392" s="38"/>
      <c r="B392" s="38"/>
      <c r="C392" s="38"/>
    </row>
    <row r="393" spans="1:3" x14ac:dyDescent="0.25">
      <c r="A393" s="38"/>
      <c r="B393" s="38"/>
      <c r="C393" s="38"/>
    </row>
    <row r="394" spans="1:3" x14ac:dyDescent="0.25">
      <c r="A394" s="38"/>
      <c r="B394" s="38"/>
      <c r="C394" s="38"/>
    </row>
    <row r="395" spans="1:3" x14ac:dyDescent="0.25">
      <c r="A395" s="38"/>
      <c r="B395" s="38"/>
      <c r="C395" s="38"/>
    </row>
    <row r="396" spans="1:3" x14ac:dyDescent="0.25">
      <c r="A396" s="38"/>
      <c r="B396" s="38"/>
      <c r="C396" s="38"/>
    </row>
    <row r="397" spans="1:3" x14ac:dyDescent="0.25">
      <c r="A397" s="38"/>
      <c r="B397" s="38"/>
      <c r="C397" s="38"/>
    </row>
    <row r="398" spans="1:3" x14ac:dyDescent="0.25">
      <c r="A398" s="38"/>
      <c r="B398" s="38"/>
      <c r="C398" s="38"/>
    </row>
    <row r="399" spans="1:3" x14ac:dyDescent="0.25">
      <c r="A399" s="38"/>
      <c r="B399" s="38"/>
      <c r="C399" s="38"/>
    </row>
    <row r="400" spans="1:3" x14ac:dyDescent="0.25">
      <c r="A400" s="38"/>
      <c r="B400" s="38"/>
      <c r="C400" s="38"/>
    </row>
    <row r="401" spans="1:3" x14ac:dyDescent="0.25">
      <c r="A401" s="38"/>
      <c r="B401" s="38"/>
      <c r="C401" s="38"/>
    </row>
    <row r="402" spans="1:3" x14ac:dyDescent="0.25">
      <c r="A402" s="38"/>
      <c r="B402" s="38"/>
      <c r="C402" s="38"/>
    </row>
    <row r="403" spans="1:3" x14ac:dyDescent="0.25">
      <c r="A403" s="38"/>
      <c r="B403" s="38"/>
      <c r="C403" s="38"/>
    </row>
    <row r="404" spans="1:3" x14ac:dyDescent="0.25">
      <c r="A404" s="38"/>
      <c r="B404" s="38"/>
      <c r="C404" s="38"/>
    </row>
    <row r="405" spans="1:3" x14ac:dyDescent="0.25">
      <c r="A405" s="38"/>
      <c r="B405" s="38"/>
      <c r="C405" s="38"/>
    </row>
    <row r="406" spans="1:3" x14ac:dyDescent="0.25">
      <c r="A406" s="38"/>
      <c r="B406" s="38"/>
      <c r="C406" s="38"/>
    </row>
    <row r="407" spans="1:3" x14ac:dyDescent="0.25">
      <c r="A407" s="38"/>
      <c r="B407" s="38"/>
      <c r="C407" s="38"/>
    </row>
    <row r="408" spans="1:3" x14ac:dyDescent="0.25">
      <c r="A408" s="38"/>
      <c r="B408" s="38"/>
      <c r="C408" s="38"/>
    </row>
    <row r="409" spans="1:3" x14ac:dyDescent="0.25">
      <c r="A409" s="38"/>
      <c r="B409" s="38"/>
      <c r="C409" s="38"/>
    </row>
    <row r="410" spans="1:3" x14ac:dyDescent="0.25">
      <c r="A410" s="38"/>
      <c r="B410" s="38"/>
      <c r="C410" s="38"/>
    </row>
    <row r="411" spans="1:3" x14ac:dyDescent="0.25">
      <c r="A411" s="38"/>
      <c r="B411" s="38"/>
      <c r="C411" s="38"/>
    </row>
    <row r="412" spans="1:3" x14ac:dyDescent="0.25">
      <c r="A412" s="38"/>
      <c r="B412" s="38"/>
      <c r="C412" s="38"/>
    </row>
    <row r="413" spans="1:3" x14ac:dyDescent="0.25">
      <c r="A413" s="38"/>
      <c r="B413" s="38"/>
      <c r="C413" s="38"/>
    </row>
    <row r="414" spans="1:3" x14ac:dyDescent="0.25">
      <c r="A414" s="38"/>
      <c r="B414" s="38"/>
      <c r="C414" s="38"/>
    </row>
    <row r="415" spans="1:3" x14ac:dyDescent="0.25">
      <c r="A415" s="38"/>
      <c r="B415" s="38"/>
      <c r="C415" s="38"/>
    </row>
    <row r="416" spans="1:3" x14ac:dyDescent="0.25">
      <c r="A416" s="38"/>
      <c r="B416" s="38"/>
      <c r="C416" s="38"/>
    </row>
    <row r="417" spans="1:3" x14ac:dyDescent="0.25">
      <c r="A417" s="38"/>
      <c r="B417" s="38"/>
      <c r="C417" s="38"/>
    </row>
    <row r="418" spans="1:3" x14ac:dyDescent="0.25">
      <c r="A418" s="38"/>
      <c r="B418" s="38"/>
      <c r="C418" s="38"/>
    </row>
    <row r="419" spans="1:3" x14ac:dyDescent="0.25">
      <c r="A419" s="38"/>
      <c r="B419" s="38"/>
      <c r="C419" s="38"/>
    </row>
    <row r="420" spans="1:3" x14ac:dyDescent="0.25">
      <c r="A420" s="38"/>
      <c r="B420" s="38"/>
      <c r="C420" s="38"/>
    </row>
    <row r="421" spans="1:3" x14ac:dyDescent="0.25">
      <c r="A421" s="38"/>
      <c r="B421" s="38"/>
      <c r="C421" s="38"/>
    </row>
    <row r="422" spans="1:3" x14ac:dyDescent="0.25">
      <c r="A422" s="38"/>
      <c r="B422" s="38"/>
      <c r="C422" s="38"/>
    </row>
    <row r="423" spans="1:3" x14ac:dyDescent="0.25">
      <c r="A423" s="38"/>
      <c r="B423" s="38"/>
      <c r="C423" s="38"/>
    </row>
    <row r="424" spans="1:3" x14ac:dyDescent="0.25">
      <c r="A424" s="38"/>
      <c r="B424" s="38"/>
      <c r="C424" s="38"/>
    </row>
    <row r="425" spans="1:3" x14ac:dyDescent="0.25">
      <c r="A425" s="38"/>
      <c r="B425" s="38"/>
      <c r="C425" s="38"/>
    </row>
    <row r="426" spans="1:3" x14ac:dyDescent="0.25">
      <c r="A426" s="38"/>
      <c r="B426" s="38"/>
      <c r="C426" s="38"/>
    </row>
    <row r="427" spans="1:3" x14ac:dyDescent="0.25">
      <c r="A427" s="38"/>
      <c r="B427" s="38"/>
      <c r="C427" s="38"/>
    </row>
    <row r="428" spans="1:3" x14ac:dyDescent="0.25">
      <c r="A428" s="38"/>
      <c r="B428" s="38"/>
      <c r="C428" s="38"/>
    </row>
    <row r="429" spans="1:3" x14ac:dyDescent="0.25">
      <c r="A429" s="38"/>
      <c r="B429" s="38"/>
      <c r="C429" s="38"/>
    </row>
    <row r="430" spans="1:3" x14ac:dyDescent="0.25">
      <c r="A430" s="38"/>
      <c r="B430" s="38"/>
      <c r="C430" s="38"/>
    </row>
    <row r="431" spans="1:3" x14ac:dyDescent="0.25">
      <c r="A431" s="38"/>
      <c r="B431" s="38"/>
      <c r="C431" s="38"/>
    </row>
    <row r="432" spans="1:3" x14ac:dyDescent="0.25">
      <c r="A432" s="38"/>
      <c r="B432" s="38"/>
      <c r="C432" s="38"/>
    </row>
    <row r="433" spans="1:3" x14ac:dyDescent="0.25">
      <c r="A433" s="38"/>
      <c r="B433" s="38"/>
      <c r="C433" s="38"/>
    </row>
    <row r="434" spans="1:3" x14ac:dyDescent="0.25">
      <c r="A434" s="38"/>
      <c r="B434" s="38"/>
      <c r="C434" s="38"/>
    </row>
    <row r="435" spans="1:3" x14ac:dyDescent="0.25">
      <c r="A435" s="38"/>
      <c r="B435" s="38"/>
      <c r="C435" s="38"/>
    </row>
    <row r="436" spans="1:3" x14ac:dyDescent="0.25">
      <c r="A436" s="38"/>
      <c r="B436" s="38"/>
      <c r="C436" s="38"/>
    </row>
    <row r="437" spans="1:3" x14ac:dyDescent="0.25">
      <c r="A437" s="38"/>
      <c r="B437" s="38"/>
      <c r="C437" s="38"/>
    </row>
    <row r="438" spans="1:3" x14ac:dyDescent="0.25">
      <c r="A438" s="38"/>
      <c r="B438" s="38"/>
      <c r="C438" s="38"/>
    </row>
    <row r="439" spans="1:3" x14ac:dyDescent="0.25">
      <c r="A439" s="38"/>
      <c r="B439" s="38"/>
      <c r="C439" s="38"/>
    </row>
    <row r="440" spans="1:3" x14ac:dyDescent="0.25">
      <c r="A440" s="38"/>
      <c r="B440" s="38"/>
      <c r="C440" s="38"/>
    </row>
    <row r="441" spans="1:3" x14ac:dyDescent="0.25">
      <c r="A441" s="38"/>
      <c r="B441" s="38"/>
      <c r="C441" s="38"/>
    </row>
    <row r="442" spans="1:3" x14ac:dyDescent="0.25">
      <c r="A442" s="38"/>
      <c r="B442" s="38"/>
      <c r="C442" s="38"/>
    </row>
    <row r="443" spans="1:3" x14ac:dyDescent="0.25">
      <c r="A443" s="38"/>
      <c r="B443" s="38"/>
      <c r="C443" s="38"/>
    </row>
    <row r="444" spans="1:3" x14ac:dyDescent="0.25">
      <c r="A444" s="38"/>
      <c r="B444" s="38"/>
      <c r="C444" s="38"/>
    </row>
    <row r="445" spans="1:3" x14ac:dyDescent="0.25">
      <c r="A445" s="38"/>
      <c r="B445" s="38"/>
      <c r="C445" s="38"/>
    </row>
    <row r="446" spans="1:3" x14ac:dyDescent="0.25">
      <c r="A446" s="38"/>
      <c r="B446" s="38"/>
      <c r="C446" s="38"/>
    </row>
    <row r="447" spans="1:3" x14ac:dyDescent="0.25">
      <c r="A447" s="38"/>
      <c r="B447" s="38"/>
      <c r="C447" s="38"/>
    </row>
    <row r="448" spans="1:3" x14ac:dyDescent="0.25">
      <c r="A448" s="38"/>
      <c r="B448" s="38"/>
      <c r="C448" s="38"/>
    </row>
    <row r="449" spans="1:3" x14ac:dyDescent="0.25">
      <c r="A449" s="38"/>
      <c r="B449" s="38"/>
      <c r="C449" s="38"/>
    </row>
    <row r="450" spans="1:3" x14ac:dyDescent="0.25">
      <c r="A450" s="38"/>
      <c r="B450" s="38"/>
      <c r="C450" s="38"/>
    </row>
    <row r="451" spans="1:3" x14ac:dyDescent="0.25">
      <c r="A451" s="38"/>
      <c r="B451" s="38"/>
      <c r="C451" s="38"/>
    </row>
    <row r="452" spans="1:3" x14ac:dyDescent="0.25">
      <c r="A452" s="38"/>
      <c r="B452" s="38"/>
      <c r="C452" s="38"/>
    </row>
    <row r="453" spans="1:3" x14ac:dyDescent="0.25">
      <c r="A453" s="38"/>
      <c r="B453" s="38"/>
      <c r="C453" s="38"/>
    </row>
    <row r="454" spans="1:3" x14ac:dyDescent="0.25">
      <c r="A454" s="38"/>
      <c r="B454" s="38"/>
      <c r="C454" s="38"/>
    </row>
    <row r="455" spans="1:3" x14ac:dyDescent="0.25">
      <c r="A455" s="38"/>
      <c r="B455" s="38"/>
      <c r="C455" s="38"/>
    </row>
    <row r="456" spans="1:3" x14ac:dyDescent="0.25">
      <c r="A456" s="38"/>
      <c r="B456" s="38"/>
      <c r="C456" s="38"/>
    </row>
    <row r="457" spans="1:3" x14ac:dyDescent="0.25">
      <c r="A457" s="38"/>
      <c r="B457" s="38"/>
      <c r="C457" s="38"/>
    </row>
    <row r="458" spans="1:3" x14ac:dyDescent="0.25">
      <c r="A458" s="38"/>
      <c r="B458" s="38"/>
      <c r="C458" s="38"/>
    </row>
    <row r="459" spans="1:3" x14ac:dyDescent="0.25">
      <c r="A459" s="38"/>
      <c r="B459" s="38"/>
      <c r="C459" s="38"/>
    </row>
    <row r="460" spans="1:3" x14ac:dyDescent="0.25">
      <c r="A460" s="38"/>
      <c r="B460" s="38"/>
      <c r="C460" s="38"/>
    </row>
    <row r="461" spans="1:3" x14ac:dyDescent="0.25">
      <c r="A461" s="38"/>
      <c r="B461" s="38"/>
      <c r="C461" s="38"/>
    </row>
    <row r="462" spans="1:3" x14ac:dyDescent="0.25">
      <c r="A462" s="38"/>
      <c r="B462" s="38"/>
      <c r="C462" s="38"/>
    </row>
    <row r="463" spans="1:3" x14ac:dyDescent="0.25">
      <c r="A463" s="38"/>
      <c r="B463" s="38"/>
      <c r="C463" s="38"/>
    </row>
    <row r="464" spans="1:3" x14ac:dyDescent="0.25">
      <c r="A464" s="38"/>
      <c r="B464" s="38"/>
      <c r="C464" s="38"/>
    </row>
    <row r="465" spans="1:3" x14ac:dyDescent="0.25">
      <c r="A465" s="38"/>
      <c r="B465" s="38"/>
      <c r="C465" s="38"/>
    </row>
    <row r="466" spans="1:3" x14ac:dyDescent="0.25">
      <c r="A466" s="38"/>
      <c r="B466" s="38"/>
      <c r="C466" s="38"/>
    </row>
    <row r="467" spans="1:3" x14ac:dyDescent="0.25">
      <c r="A467" s="38"/>
      <c r="B467" s="38"/>
      <c r="C467" s="38"/>
    </row>
    <row r="468" spans="1:3" x14ac:dyDescent="0.25">
      <c r="A468" s="38"/>
      <c r="B468" s="38"/>
      <c r="C468" s="38"/>
    </row>
    <row r="469" spans="1:3" x14ac:dyDescent="0.25">
      <c r="A469" s="38"/>
      <c r="B469" s="38"/>
      <c r="C469" s="38"/>
    </row>
    <row r="470" spans="1:3" x14ac:dyDescent="0.25">
      <c r="A470" s="38"/>
      <c r="B470" s="38"/>
      <c r="C470" s="38"/>
    </row>
    <row r="471" spans="1:3" x14ac:dyDescent="0.25">
      <c r="A471" s="38"/>
      <c r="B471" s="38"/>
      <c r="C471" s="38"/>
    </row>
    <row r="472" spans="1:3" x14ac:dyDescent="0.25">
      <c r="A472" s="38"/>
      <c r="B472" s="38"/>
      <c r="C472" s="38"/>
    </row>
    <row r="473" spans="1:3" x14ac:dyDescent="0.25">
      <c r="A473" s="38"/>
      <c r="B473" s="38"/>
      <c r="C473" s="38"/>
    </row>
    <row r="474" spans="1:3" x14ac:dyDescent="0.25">
      <c r="A474" s="38"/>
      <c r="B474" s="38"/>
      <c r="C474" s="38"/>
    </row>
    <row r="475" spans="1:3" x14ac:dyDescent="0.25">
      <c r="A475" s="38"/>
      <c r="B475" s="38"/>
      <c r="C475" s="38"/>
    </row>
    <row r="476" spans="1:3" x14ac:dyDescent="0.25">
      <c r="A476" s="38"/>
      <c r="B476" s="38"/>
      <c r="C476" s="38"/>
    </row>
    <row r="477" spans="1:3" x14ac:dyDescent="0.25">
      <c r="A477" s="38"/>
      <c r="B477" s="38"/>
      <c r="C477" s="38"/>
    </row>
    <row r="478" spans="1:3" x14ac:dyDescent="0.25">
      <c r="A478" s="38"/>
      <c r="B478" s="38"/>
      <c r="C478" s="38"/>
    </row>
    <row r="479" spans="1:3" x14ac:dyDescent="0.25">
      <c r="A479" s="38"/>
      <c r="B479" s="38"/>
      <c r="C479" s="38"/>
    </row>
    <row r="480" spans="1:3" x14ac:dyDescent="0.25">
      <c r="A480" s="38"/>
      <c r="B480" s="38"/>
      <c r="C480" s="38"/>
    </row>
    <row r="481" spans="1:3" x14ac:dyDescent="0.25">
      <c r="A481" s="38"/>
      <c r="B481" s="38"/>
      <c r="C481" s="38"/>
    </row>
    <row r="482" spans="1:3" x14ac:dyDescent="0.25">
      <c r="A482" s="38"/>
      <c r="B482" s="38"/>
      <c r="C482" s="38"/>
    </row>
    <row r="483" spans="1:3" x14ac:dyDescent="0.25">
      <c r="A483" s="38"/>
      <c r="B483" s="38"/>
      <c r="C483" s="38"/>
    </row>
    <row r="484" spans="1:3" x14ac:dyDescent="0.25">
      <c r="A484" s="38"/>
      <c r="B484" s="38"/>
      <c r="C484" s="38"/>
    </row>
    <row r="485" spans="1:3" x14ac:dyDescent="0.25">
      <c r="A485" s="38"/>
      <c r="B485" s="38"/>
      <c r="C485" s="38"/>
    </row>
    <row r="486" spans="1:3" x14ac:dyDescent="0.25">
      <c r="A486" s="38"/>
      <c r="B486" s="38"/>
      <c r="C486" s="38"/>
    </row>
    <row r="487" spans="1:3" x14ac:dyDescent="0.25">
      <c r="A487" s="38"/>
      <c r="B487" s="38"/>
      <c r="C487" s="38"/>
    </row>
    <row r="488" spans="1:3" x14ac:dyDescent="0.25">
      <c r="A488" s="38"/>
      <c r="B488" s="38"/>
      <c r="C488" s="38"/>
    </row>
    <row r="489" spans="1:3" x14ac:dyDescent="0.25">
      <c r="A489" s="38"/>
      <c r="B489" s="38"/>
      <c r="C489" s="38"/>
    </row>
    <row r="490" spans="1:3" x14ac:dyDescent="0.25">
      <c r="A490" s="38"/>
      <c r="B490" s="38"/>
      <c r="C490" s="38"/>
    </row>
    <row r="491" spans="1:3" x14ac:dyDescent="0.25">
      <c r="A491" s="38"/>
      <c r="B491" s="38"/>
      <c r="C491" s="38"/>
    </row>
    <row r="492" spans="1:3" x14ac:dyDescent="0.25">
      <c r="A492" s="38"/>
      <c r="B492" s="38"/>
      <c r="C492" s="38"/>
    </row>
    <row r="493" spans="1:3" x14ac:dyDescent="0.25">
      <c r="A493" s="38"/>
      <c r="B493" s="38"/>
      <c r="C493" s="38"/>
    </row>
    <row r="494" spans="1:3" x14ac:dyDescent="0.25">
      <c r="A494" s="38"/>
      <c r="B494" s="38"/>
      <c r="C494" s="38"/>
    </row>
    <row r="495" spans="1:3" x14ac:dyDescent="0.25">
      <c r="A495" s="38"/>
      <c r="B495" s="38"/>
      <c r="C495" s="38"/>
    </row>
    <row r="496" spans="1:3" x14ac:dyDescent="0.25">
      <c r="A496" s="38"/>
      <c r="B496" s="38"/>
      <c r="C496" s="38"/>
    </row>
    <row r="497" spans="1:3" x14ac:dyDescent="0.25">
      <c r="A497" s="38"/>
      <c r="B497" s="38"/>
      <c r="C497" s="38"/>
    </row>
    <row r="498" spans="1:3" x14ac:dyDescent="0.25">
      <c r="A498" s="38"/>
      <c r="B498" s="38"/>
      <c r="C498" s="38"/>
    </row>
    <row r="499" spans="1:3" x14ac:dyDescent="0.25">
      <c r="A499" s="38"/>
      <c r="B499" s="38"/>
      <c r="C499" s="38"/>
    </row>
    <row r="500" spans="1:3" x14ac:dyDescent="0.25">
      <c r="A500" s="38"/>
      <c r="B500" s="38"/>
      <c r="C500" s="38"/>
    </row>
    <row r="501" spans="1:3" x14ac:dyDescent="0.25">
      <c r="A501" s="38"/>
      <c r="B501" s="38"/>
      <c r="C501" s="38"/>
    </row>
    <row r="502" spans="1:3" x14ac:dyDescent="0.25">
      <c r="A502" s="38"/>
      <c r="B502" s="38"/>
      <c r="C502" s="38"/>
    </row>
    <row r="503" spans="1:3" x14ac:dyDescent="0.25">
      <c r="A503" s="38"/>
      <c r="B503" s="38"/>
      <c r="C503" s="38"/>
    </row>
    <row r="504" spans="1:3" x14ac:dyDescent="0.25">
      <c r="A504" s="38"/>
      <c r="B504" s="38"/>
      <c r="C504" s="38"/>
    </row>
    <row r="505" spans="1:3" x14ac:dyDescent="0.25">
      <c r="A505" s="38"/>
      <c r="B505" s="38"/>
      <c r="C505" s="38"/>
    </row>
    <row r="506" spans="1:3" x14ac:dyDescent="0.25">
      <c r="A506" s="38"/>
      <c r="B506" s="38"/>
      <c r="C506" s="38"/>
    </row>
    <row r="507" spans="1:3" x14ac:dyDescent="0.25">
      <c r="A507" s="38"/>
      <c r="B507" s="38"/>
      <c r="C507" s="38"/>
    </row>
    <row r="508" spans="1:3" x14ac:dyDescent="0.25">
      <c r="A508" s="38"/>
      <c r="B508" s="38"/>
      <c r="C508" s="38"/>
    </row>
    <row r="509" spans="1:3" x14ac:dyDescent="0.25">
      <c r="A509" s="38"/>
      <c r="B509" s="38"/>
      <c r="C509" s="38"/>
    </row>
    <row r="510" spans="1:3" x14ac:dyDescent="0.25">
      <c r="A510" s="38"/>
      <c r="B510" s="38"/>
      <c r="C510" s="38"/>
    </row>
    <row r="511" spans="1:3" x14ac:dyDescent="0.25">
      <c r="A511" s="38"/>
      <c r="B511" s="38"/>
      <c r="C511" s="38"/>
    </row>
    <row r="512" spans="1:3" x14ac:dyDescent="0.25">
      <c r="A512" s="38"/>
      <c r="B512" s="38"/>
      <c r="C512" s="38"/>
    </row>
    <row r="513" spans="1:3" x14ac:dyDescent="0.25">
      <c r="A513" s="38"/>
      <c r="B513" s="38"/>
      <c r="C513" s="38"/>
    </row>
    <row r="514" spans="1:3" x14ac:dyDescent="0.25">
      <c r="A514" s="38"/>
      <c r="B514" s="38"/>
      <c r="C514" s="38"/>
    </row>
    <row r="515" spans="1:3" x14ac:dyDescent="0.25">
      <c r="A515" s="38"/>
      <c r="B515" s="38"/>
      <c r="C515" s="38"/>
    </row>
    <row r="516" spans="1:3" x14ac:dyDescent="0.25">
      <c r="A516" s="38"/>
      <c r="B516" s="38"/>
      <c r="C516" s="38"/>
    </row>
    <row r="517" spans="1:3" x14ac:dyDescent="0.25">
      <c r="A517" s="38"/>
      <c r="B517" s="38"/>
      <c r="C517" s="38"/>
    </row>
    <row r="518" spans="1:3" x14ac:dyDescent="0.25">
      <c r="A518" s="38"/>
      <c r="B518" s="38"/>
      <c r="C518" s="38"/>
    </row>
    <row r="519" spans="1:3" x14ac:dyDescent="0.25">
      <c r="A519" s="38"/>
      <c r="B519" s="38"/>
      <c r="C519" s="38"/>
    </row>
    <row r="520" spans="1:3" x14ac:dyDescent="0.25">
      <c r="A520" s="38"/>
      <c r="B520" s="38"/>
      <c r="C520" s="38"/>
    </row>
    <row r="521" spans="1:3" x14ac:dyDescent="0.25">
      <c r="A521" s="38"/>
      <c r="B521" s="38"/>
      <c r="C521" s="38"/>
    </row>
    <row r="522" spans="1:3" x14ac:dyDescent="0.25">
      <c r="A522" s="38"/>
      <c r="B522" s="38"/>
      <c r="C522" s="38"/>
    </row>
    <row r="523" spans="1:3" x14ac:dyDescent="0.25">
      <c r="A523" s="38"/>
      <c r="B523" s="38"/>
      <c r="C523" s="38"/>
    </row>
    <row r="524" spans="1:3" x14ac:dyDescent="0.25">
      <c r="A524" s="38"/>
      <c r="B524" s="38"/>
      <c r="C524" s="38"/>
    </row>
    <row r="525" spans="1:3" x14ac:dyDescent="0.25">
      <c r="A525" s="38"/>
      <c r="B525" s="38"/>
      <c r="C525" s="38"/>
    </row>
    <row r="526" spans="1:3" x14ac:dyDescent="0.25">
      <c r="A526" s="38"/>
      <c r="B526" s="38"/>
      <c r="C526" s="38"/>
    </row>
    <row r="527" spans="1:3" x14ac:dyDescent="0.25">
      <c r="A527" s="38"/>
      <c r="B527" s="38"/>
      <c r="C527" s="38"/>
    </row>
    <row r="528" spans="1:3" x14ac:dyDescent="0.25">
      <c r="A528" s="38"/>
      <c r="B528" s="38"/>
      <c r="C528" s="38"/>
    </row>
    <row r="529" spans="1:3" x14ac:dyDescent="0.25">
      <c r="A529" s="38"/>
      <c r="B529" s="38"/>
      <c r="C529" s="38"/>
    </row>
    <row r="530" spans="1:3" x14ac:dyDescent="0.25">
      <c r="A530" s="38"/>
      <c r="B530" s="38"/>
      <c r="C530" s="38"/>
    </row>
    <row r="531" spans="1:3" x14ac:dyDescent="0.25">
      <c r="A531" s="38"/>
      <c r="B531" s="38"/>
      <c r="C531" s="38"/>
    </row>
    <row r="532" spans="1:3" x14ac:dyDescent="0.25">
      <c r="A532" s="38"/>
      <c r="B532" s="38"/>
      <c r="C532" s="38"/>
    </row>
    <row r="533" spans="1:3" x14ac:dyDescent="0.25">
      <c r="A533" s="38"/>
      <c r="B533" s="38"/>
      <c r="C533" s="38"/>
    </row>
    <row r="534" spans="1:3" x14ac:dyDescent="0.25">
      <c r="A534" s="38"/>
      <c r="B534" s="38"/>
      <c r="C534" s="38"/>
    </row>
    <row r="535" spans="1:3" x14ac:dyDescent="0.25">
      <c r="A535" s="38"/>
      <c r="B535" s="38"/>
      <c r="C535" s="38"/>
    </row>
    <row r="536" spans="1:3" x14ac:dyDescent="0.25">
      <c r="A536" s="38"/>
      <c r="B536" s="38"/>
      <c r="C536" s="38"/>
    </row>
    <row r="537" spans="1:3" x14ac:dyDescent="0.25">
      <c r="A537" s="38"/>
      <c r="B537" s="38"/>
      <c r="C537" s="38"/>
    </row>
    <row r="538" spans="1:3" x14ac:dyDescent="0.25">
      <c r="A538" s="38"/>
      <c r="B538" s="38"/>
      <c r="C538" s="38"/>
    </row>
    <row r="539" spans="1:3" x14ac:dyDescent="0.25">
      <c r="A539" s="38"/>
      <c r="B539" s="38"/>
      <c r="C539" s="38"/>
    </row>
    <row r="540" spans="1:3" x14ac:dyDescent="0.25">
      <c r="A540" s="38"/>
      <c r="B540" s="38"/>
      <c r="C540" s="38"/>
    </row>
    <row r="541" spans="1:3" x14ac:dyDescent="0.25">
      <c r="A541" s="38"/>
      <c r="B541" s="38"/>
      <c r="C541" s="38"/>
    </row>
    <row r="542" spans="1:3" x14ac:dyDescent="0.25">
      <c r="A542" s="38"/>
      <c r="B542" s="38"/>
      <c r="C542" s="38"/>
    </row>
    <row r="543" spans="1:3" x14ac:dyDescent="0.25">
      <c r="A543" s="38"/>
      <c r="B543" s="38"/>
      <c r="C543" s="38"/>
    </row>
    <row r="544" spans="1:3" x14ac:dyDescent="0.25">
      <c r="A544" s="38"/>
      <c r="B544" s="38"/>
      <c r="C544" s="38"/>
    </row>
    <row r="545" spans="1:3" x14ac:dyDescent="0.25">
      <c r="A545" s="38"/>
      <c r="B545" s="38"/>
      <c r="C545" s="38"/>
    </row>
    <row r="546" spans="1:3" x14ac:dyDescent="0.25">
      <c r="A546" s="38"/>
      <c r="B546" s="38"/>
      <c r="C546" s="38"/>
    </row>
    <row r="547" spans="1:3" x14ac:dyDescent="0.25">
      <c r="A547" s="38"/>
      <c r="B547" s="38"/>
      <c r="C547" s="38"/>
    </row>
    <row r="548" spans="1:3" x14ac:dyDescent="0.25">
      <c r="A548" s="38"/>
      <c r="B548" s="38"/>
      <c r="C548" s="38"/>
    </row>
    <row r="549" spans="1:3" x14ac:dyDescent="0.25">
      <c r="A549" s="38"/>
      <c r="B549" s="38"/>
      <c r="C549" s="38"/>
    </row>
    <row r="550" spans="1:3" x14ac:dyDescent="0.25">
      <c r="A550" s="38"/>
      <c r="B550" s="38"/>
      <c r="C550" s="38"/>
    </row>
    <row r="551" spans="1:3" x14ac:dyDescent="0.25">
      <c r="A551" s="38"/>
      <c r="B551" s="38"/>
      <c r="C551" s="38"/>
    </row>
    <row r="552" spans="1:3" x14ac:dyDescent="0.25">
      <c r="A552" s="38"/>
      <c r="B552" s="38"/>
      <c r="C552" s="38"/>
    </row>
    <row r="553" spans="1:3" x14ac:dyDescent="0.25">
      <c r="A553" s="38"/>
      <c r="B553" s="38"/>
      <c r="C553" s="38"/>
    </row>
    <row r="554" spans="1:3" x14ac:dyDescent="0.25">
      <c r="A554" s="38"/>
      <c r="B554" s="38"/>
      <c r="C554" s="38"/>
    </row>
    <row r="555" spans="1:3" x14ac:dyDescent="0.25">
      <c r="A555" s="38"/>
      <c r="B555" s="38"/>
      <c r="C555" s="38"/>
    </row>
    <row r="556" spans="1:3" x14ac:dyDescent="0.25">
      <c r="A556" s="38"/>
      <c r="B556" s="38"/>
      <c r="C556" s="38"/>
    </row>
    <row r="557" spans="1:3" x14ac:dyDescent="0.25">
      <c r="A557" s="38"/>
      <c r="B557" s="38"/>
      <c r="C557" s="38"/>
    </row>
    <row r="558" spans="1:3" x14ac:dyDescent="0.25">
      <c r="A558" s="38"/>
      <c r="B558" s="38"/>
      <c r="C558" s="38"/>
    </row>
    <row r="559" spans="1:3" x14ac:dyDescent="0.25">
      <c r="A559" s="38"/>
      <c r="B559" s="38"/>
      <c r="C559" s="38"/>
    </row>
    <row r="560" spans="1:3" x14ac:dyDescent="0.25">
      <c r="A560" s="38"/>
      <c r="B560" s="38"/>
      <c r="C560" s="38"/>
    </row>
    <row r="561" spans="1:3" x14ac:dyDescent="0.25">
      <c r="A561" s="38"/>
      <c r="B561" s="38"/>
      <c r="C561" s="38"/>
    </row>
    <row r="562" spans="1:3" x14ac:dyDescent="0.25">
      <c r="A562" s="38"/>
      <c r="B562" s="38"/>
      <c r="C562" s="38"/>
    </row>
    <row r="563" spans="1:3" x14ac:dyDescent="0.25">
      <c r="A563" s="38"/>
      <c r="B563" s="38"/>
      <c r="C563" s="38"/>
    </row>
    <row r="564" spans="1:3" x14ac:dyDescent="0.25">
      <c r="A564" s="38"/>
      <c r="B564" s="38"/>
      <c r="C564" s="38"/>
    </row>
    <row r="565" spans="1:3" x14ac:dyDescent="0.25">
      <c r="A565" s="38"/>
      <c r="B565" s="38"/>
      <c r="C565" s="38"/>
    </row>
    <row r="566" spans="1:3" x14ac:dyDescent="0.25">
      <c r="A566" s="38"/>
      <c r="B566" s="38"/>
      <c r="C566" s="38"/>
    </row>
    <row r="567" spans="1:3" x14ac:dyDescent="0.25">
      <c r="A567" s="38"/>
      <c r="B567" s="38"/>
      <c r="C567" s="38"/>
    </row>
    <row r="568" spans="1:3" x14ac:dyDescent="0.25">
      <c r="A568" s="38"/>
      <c r="B568" s="38"/>
      <c r="C568" s="38"/>
    </row>
    <row r="569" spans="1:3" x14ac:dyDescent="0.25">
      <c r="A569" s="38"/>
      <c r="B569" s="38"/>
      <c r="C569" s="38"/>
    </row>
    <row r="570" spans="1:3" x14ac:dyDescent="0.25">
      <c r="A570" s="38"/>
      <c r="B570" s="38"/>
      <c r="C570" s="38"/>
    </row>
    <row r="571" spans="1:3" x14ac:dyDescent="0.25">
      <c r="A571" s="38"/>
      <c r="B571" s="38"/>
      <c r="C571" s="38"/>
    </row>
    <row r="572" spans="1:3" x14ac:dyDescent="0.25">
      <c r="A572" s="38"/>
      <c r="B572" s="38"/>
      <c r="C572" s="38"/>
    </row>
    <row r="573" spans="1:3" x14ac:dyDescent="0.25">
      <c r="A573" s="38"/>
      <c r="B573" s="38"/>
      <c r="C573" s="38"/>
    </row>
    <row r="574" spans="1:3" x14ac:dyDescent="0.25">
      <c r="A574" s="38"/>
      <c r="B574" s="38"/>
      <c r="C574" s="38"/>
    </row>
    <row r="575" spans="1:3" x14ac:dyDescent="0.25">
      <c r="A575" s="38"/>
      <c r="B575" s="38"/>
      <c r="C575" s="38"/>
    </row>
    <row r="576" spans="1:3" x14ac:dyDescent="0.25">
      <c r="A576" s="38"/>
      <c r="B576" s="38"/>
      <c r="C576" s="38"/>
    </row>
    <row r="577" spans="1:3" x14ac:dyDescent="0.25">
      <c r="A577" s="38"/>
      <c r="B577" s="38"/>
      <c r="C577" s="38"/>
    </row>
    <row r="578" spans="1:3" x14ac:dyDescent="0.25">
      <c r="A578" s="38"/>
      <c r="B578" s="38"/>
      <c r="C578" s="38"/>
    </row>
    <row r="579" spans="1:3" x14ac:dyDescent="0.25">
      <c r="A579" s="38"/>
      <c r="B579" s="38"/>
      <c r="C579" s="38"/>
    </row>
    <row r="580" spans="1:3" x14ac:dyDescent="0.25">
      <c r="A580" s="38"/>
      <c r="B580" s="38"/>
      <c r="C580" s="38"/>
    </row>
    <row r="581" spans="1:3" x14ac:dyDescent="0.25">
      <c r="A581" s="38"/>
      <c r="B581" s="38"/>
      <c r="C581" s="38"/>
    </row>
    <row r="582" spans="1:3" x14ac:dyDescent="0.25">
      <c r="A582" s="38"/>
      <c r="B582" s="38"/>
      <c r="C582" s="38"/>
    </row>
    <row r="583" spans="1:3" x14ac:dyDescent="0.25">
      <c r="A583" s="38"/>
      <c r="B583" s="38"/>
      <c r="C583" s="38"/>
    </row>
    <row r="584" spans="1:3" x14ac:dyDescent="0.25">
      <c r="A584" s="38"/>
      <c r="B584" s="38"/>
      <c r="C584" s="38"/>
    </row>
    <row r="585" spans="1:3" x14ac:dyDescent="0.25">
      <c r="A585" s="38"/>
      <c r="B585" s="38"/>
      <c r="C585" s="38"/>
    </row>
    <row r="586" spans="1:3" x14ac:dyDescent="0.25">
      <c r="A586" s="38"/>
      <c r="B586" s="38"/>
      <c r="C586" s="38"/>
    </row>
    <row r="587" spans="1:3" x14ac:dyDescent="0.25">
      <c r="A587" s="38"/>
      <c r="B587" s="38"/>
      <c r="C587" s="38"/>
    </row>
    <row r="588" spans="1:3" x14ac:dyDescent="0.25">
      <c r="A588" s="38"/>
      <c r="B588" s="38"/>
      <c r="C588" s="38"/>
    </row>
    <row r="589" spans="1:3" x14ac:dyDescent="0.25">
      <c r="A589" s="38"/>
      <c r="B589" s="38"/>
      <c r="C589" s="38"/>
    </row>
    <row r="590" spans="1:3" x14ac:dyDescent="0.25">
      <c r="A590" s="38"/>
      <c r="B590" s="38"/>
      <c r="C590" s="38"/>
    </row>
    <row r="591" spans="1:3" x14ac:dyDescent="0.25">
      <c r="A591" s="38"/>
      <c r="B591" s="38"/>
      <c r="C591" s="38"/>
    </row>
    <row r="592" spans="1:3" x14ac:dyDescent="0.25">
      <c r="A592" s="38"/>
      <c r="B592" s="38"/>
      <c r="C592" s="38"/>
    </row>
    <row r="593" spans="1:3" x14ac:dyDescent="0.25">
      <c r="A593" s="38"/>
      <c r="B593" s="38"/>
      <c r="C593" s="38"/>
    </row>
    <row r="594" spans="1:3" x14ac:dyDescent="0.25">
      <c r="A594" s="38"/>
      <c r="B594" s="38"/>
      <c r="C594" s="38"/>
    </row>
    <row r="595" spans="1:3" x14ac:dyDescent="0.25">
      <c r="A595" s="38"/>
      <c r="B595" s="38"/>
      <c r="C595" s="38"/>
    </row>
    <row r="596" spans="1:3" x14ac:dyDescent="0.25">
      <c r="A596" s="38"/>
      <c r="B596" s="38"/>
      <c r="C596" s="38"/>
    </row>
    <row r="597" spans="1:3" x14ac:dyDescent="0.25">
      <c r="A597" s="38"/>
      <c r="B597" s="38"/>
      <c r="C597" s="38"/>
    </row>
    <row r="598" spans="1:3" x14ac:dyDescent="0.25">
      <c r="A598" s="38"/>
      <c r="B598" s="38"/>
      <c r="C598" s="38"/>
    </row>
    <row r="599" spans="1:3" x14ac:dyDescent="0.25">
      <c r="A599" s="38"/>
      <c r="B599" s="38"/>
      <c r="C599" s="38"/>
    </row>
    <row r="600" spans="1:3" x14ac:dyDescent="0.25">
      <c r="A600" s="38"/>
      <c r="B600" s="38"/>
      <c r="C600" s="38"/>
    </row>
    <row r="601" spans="1:3" x14ac:dyDescent="0.25">
      <c r="A601" s="38"/>
      <c r="B601" s="38"/>
      <c r="C601" s="38"/>
    </row>
    <row r="602" spans="1:3" x14ac:dyDescent="0.25">
      <c r="A602" s="38"/>
      <c r="B602" s="38"/>
      <c r="C602" s="38"/>
    </row>
    <row r="603" spans="1:3" x14ac:dyDescent="0.25">
      <c r="A603" s="38"/>
      <c r="B603" s="38"/>
      <c r="C603" s="38"/>
    </row>
    <row r="604" spans="1:3" x14ac:dyDescent="0.25">
      <c r="A604" s="38"/>
      <c r="B604" s="38"/>
      <c r="C604" s="38"/>
    </row>
    <row r="605" spans="1:3" x14ac:dyDescent="0.25">
      <c r="A605" s="38"/>
      <c r="B605" s="38"/>
      <c r="C605" s="38"/>
    </row>
    <row r="606" spans="1:3" x14ac:dyDescent="0.25">
      <c r="A606" s="38"/>
      <c r="B606" s="38"/>
      <c r="C606" s="38"/>
    </row>
    <row r="607" spans="1:3" x14ac:dyDescent="0.25">
      <c r="A607" s="38"/>
      <c r="B607" s="38"/>
      <c r="C607" s="38"/>
    </row>
    <row r="608" spans="1:3" x14ac:dyDescent="0.25">
      <c r="A608" s="38"/>
      <c r="B608" s="38"/>
      <c r="C608" s="38"/>
    </row>
    <row r="609" spans="1:3" x14ac:dyDescent="0.25">
      <c r="A609" s="38"/>
      <c r="B609" s="38"/>
      <c r="C609" s="38"/>
    </row>
    <row r="610" spans="1:3" x14ac:dyDescent="0.25">
      <c r="A610" s="38"/>
      <c r="B610" s="38"/>
      <c r="C610" s="38"/>
    </row>
    <row r="611" spans="1:3" x14ac:dyDescent="0.25">
      <c r="A611" s="38"/>
      <c r="B611" s="38"/>
      <c r="C611" s="38"/>
    </row>
    <row r="612" spans="1:3" x14ac:dyDescent="0.25">
      <c r="A612" s="38"/>
      <c r="B612" s="38"/>
      <c r="C612" s="38"/>
    </row>
    <row r="613" spans="1:3" x14ac:dyDescent="0.25">
      <c r="A613" s="38"/>
      <c r="B613" s="38"/>
      <c r="C613" s="38"/>
    </row>
    <row r="614" spans="1:3" x14ac:dyDescent="0.25">
      <c r="A614" s="38"/>
      <c r="B614" s="38"/>
      <c r="C614" s="38"/>
    </row>
    <row r="615" spans="1:3" x14ac:dyDescent="0.25">
      <c r="A615" s="38"/>
      <c r="B615" s="38"/>
      <c r="C615" s="38"/>
    </row>
    <row r="616" spans="1:3" x14ac:dyDescent="0.25">
      <c r="A616" s="38"/>
      <c r="B616" s="38"/>
      <c r="C616" s="38"/>
    </row>
    <row r="617" spans="1:3" x14ac:dyDescent="0.25">
      <c r="A617" s="38"/>
      <c r="B617" s="38"/>
      <c r="C617" s="38"/>
    </row>
    <row r="618" spans="1:3" x14ac:dyDescent="0.25">
      <c r="A618" s="38"/>
      <c r="B618" s="38"/>
      <c r="C618" s="38"/>
    </row>
    <row r="619" spans="1:3" x14ac:dyDescent="0.25">
      <c r="A619" s="38"/>
      <c r="B619" s="38"/>
      <c r="C619" s="38"/>
    </row>
    <row r="620" spans="1:3" x14ac:dyDescent="0.25">
      <c r="A620" s="38"/>
      <c r="B620" s="38"/>
      <c r="C620" s="38"/>
    </row>
    <row r="621" spans="1:3" x14ac:dyDescent="0.25">
      <c r="A621" s="38"/>
      <c r="B621" s="38"/>
      <c r="C621" s="38"/>
    </row>
    <row r="622" spans="1:3" x14ac:dyDescent="0.25">
      <c r="A622" s="38"/>
      <c r="B622" s="38"/>
      <c r="C622" s="38"/>
    </row>
    <row r="623" spans="1:3" x14ac:dyDescent="0.25">
      <c r="A623" s="38"/>
      <c r="B623" s="38"/>
      <c r="C623" s="38"/>
    </row>
    <row r="624" spans="1:3" x14ac:dyDescent="0.25">
      <c r="A624" s="38"/>
      <c r="B624" s="38"/>
      <c r="C624" s="38"/>
    </row>
    <row r="625" spans="1:3" x14ac:dyDescent="0.25">
      <c r="A625" s="38"/>
      <c r="B625" s="38"/>
      <c r="C625" s="38"/>
    </row>
    <row r="626" spans="1:3" x14ac:dyDescent="0.25">
      <c r="A626" s="38"/>
      <c r="B626" s="38"/>
      <c r="C626" s="38"/>
    </row>
    <row r="627" spans="1:3" x14ac:dyDescent="0.25">
      <c r="A627" s="38"/>
      <c r="B627" s="38"/>
      <c r="C627" s="38"/>
    </row>
    <row r="628" spans="1:3" x14ac:dyDescent="0.25">
      <c r="A628" s="38"/>
      <c r="B628" s="38"/>
      <c r="C628" s="38"/>
    </row>
    <row r="629" spans="1:3" x14ac:dyDescent="0.25">
      <c r="A629" s="38"/>
      <c r="B629" s="38"/>
      <c r="C629" s="38"/>
    </row>
    <row r="630" spans="1:3" x14ac:dyDescent="0.25">
      <c r="A630" s="38"/>
      <c r="B630" s="38"/>
      <c r="C630" s="38"/>
    </row>
    <row r="631" spans="1:3" x14ac:dyDescent="0.25">
      <c r="A631" s="38"/>
      <c r="B631" s="38"/>
      <c r="C631" s="38"/>
    </row>
    <row r="632" spans="1:3" x14ac:dyDescent="0.25">
      <c r="A632" s="38"/>
      <c r="B632" s="38"/>
      <c r="C632" s="38"/>
    </row>
    <row r="633" spans="1:3" x14ac:dyDescent="0.25">
      <c r="A633" s="38"/>
      <c r="B633" s="38"/>
      <c r="C633" s="38"/>
    </row>
    <row r="634" spans="1:3" x14ac:dyDescent="0.25">
      <c r="A634" s="38"/>
      <c r="B634" s="38"/>
      <c r="C634" s="38"/>
    </row>
    <row r="635" spans="1:3" x14ac:dyDescent="0.25">
      <c r="A635" s="38"/>
      <c r="B635" s="38"/>
      <c r="C635" s="38"/>
    </row>
    <row r="636" spans="1:3" x14ac:dyDescent="0.25">
      <c r="A636" s="38"/>
      <c r="B636" s="38"/>
      <c r="C636" s="38"/>
    </row>
    <row r="637" spans="1:3" x14ac:dyDescent="0.25">
      <c r="A637" s="38"/>
      <c r="B637" s="38"/>
      <c r="C637" s="38"/>
    </row>
    <row r="638" spans="1:3" x14ac:dyDescent="0.25">
      <c r="A638" s="38"/>
      <c r="B638" s="38"/>
      <c r="C638" s="38"/>
    </row>
    <row r="639" spans="1:3" x14ac:dyDescent="0.25">
      <c r="A639" s="38"/>
      <c r="B639" s="38"/>
      <c r="C639" s="38"/>
    </row>
    <row r="640" spans="1:3" x14ac:dyDescent="0.25">
      <c r="A640" s="38"/>
      <c r="B640" s="38"/>
      <c r="C640" s="38"/>
    </row>
    <row r="641" spans="1:3" x14ac:dyDescent="0.25">
      <c r="A641" s="38"/>
      <c r="B641" s="38"/>
      <c r="C641" s="38"/>
    </row>
    <row r="642" spans="1:3" x14ac:dyDescent="0.25">
      <c r="A642" s="38"/>
      <c r="B642" s="38"/>
      <c r="C642" s="38"/>
    </row>
    <row r="643" spans="1:3" x14ac:dyDescent="0.25">
      <c r="A643" s="38"/>
      <c r="B643" s="38"/>
      <c r="C643" s="38"/>
    </row>
    <row r="644" spans="1:3" x14ac:dyDescent="0.25">
      <c r="A644" s="38"/>
      <c r="B644" s="38"/>
      <c r="C644" s="38"/>
    </row>
    <row r="645" spans="1:3" x14ac:dyDescent="0.25">
      <c r="A645" s="38"/>
      <c r="B645" s="38"/>
      <c r="C645" s="38"/>
    </row>
    <row r="646" spans="1:3" x14ac:dyDescent="0.25">
      <c r="A646" s="38"/>
      <c r="B646" s="38"/>
      <c r="C646" s="38"/>
    </row>
    <row r="647" spans="1:3" x14ac:dyDescent="0.25">
      <c r="A647" s="38"/>
      <c r="B647" s="38"/>
      <c r="C647" s="38"/>
    </row>
    <row r="648" spans="1:3" x14ac:dyDescent="0.25">
      <c r="A648" s="38"/>
      <c r="B648" s="38"/>
      <c r="C648" s="38"/>
    </row>
    <row r="649" spans="1:3" x14ac:dyDescent="0.25">
      <c r="A649" s="38"/>
      <c r="B649" s="38"/>
      <c r="C649" s="38"/>
    </row>
    <row r="650" spans="1:3" x14ac:dyDescent="0.25">
      <c r="A650" s="38"/>
      <c r="B650" s="38"/>
      <c r="C650" s="38"/>
    </row>
    <row r="651" spans="1:3" x14ac:dyDescent="0.25">
      <c r="A651" s="38"/>
      <c r="B651" s="38"/>
      <c r="C651" s="38"/>
    </row>
    <row r="652" spans="1:3" x14ac:dyDescent="0.25">
      <c r="A652" s="38"/>
      <c r="B652" s="38"/>
      <c r="C652" s="38"/>
    </row>
    <row r="653" spans="1:3" x14ac:dyDescent="0.25">
      <c r="A653" s="38"/>
      <c r="B653" s="38"/>
      <c r="C653" s="38"/>
    </row>
    <row r="654" spans="1:3" x14ac:dyDescent="0.25">
      <c r="A654" s="38"/>
      <c r="B654" s="38"/>
      <c r="C654" s="38"/>
    </row>
    <row r="655" spans="1:3" x14ac:dyDescent="0.25">
      <c r="A655" s="38"/>
      <c r="B655" s="38"/>
      <c r="C655" s="38"/>
    </row>
    <row r="656" spans="1:3" x14ac:dyDescent="0.25">
      <c r="A656" s="38"/>
      <c r="B656" s="38"/>
      <c r="C656" s="38"/>
    </row>
    <row r="657" spans="1:3" x14ac:dyDescent="0.25">
      <c r="A657" s="38"/>
      <c r="B657" s="38"/>
      <c r="C657" s="38"/>
    </row>
    <row r="658" spans="1:3" x14ac:dyDescent="0.25">
      <c r="A658" s="38"/>
      <c r="B658" s="38"/>
      <c r="C658" s="38"/>
    </row>
    <row r="659" spans="1:3" x14ac:dyDescent="0.25">
      <c r="A659" s="38"/>
      <c r="B659" s="38"/>
      <c r="C659" s="38"/>
    </row>
    <row r="660" spans="1:3" x14ac:dyDescent="0.25">
      <c r="A660" s="38"/>
      <c r="B660" s="38"/>
      <c r="C660" s="38"/>
    </row>
    <row r="661" spans="1:3" x14ac:dyDescent="0.25">
      <c r="A661" s="38"/>
      <c r="B661" s="38"/>
      <c r="C661" s="38"/>
    </row>
    <row r="662" spans="1:3" x14ac:dyDescent="0.25">
      <c r="A662" s="38"/>
      <c r="B662" s="38"/>
      <c r="C662" s="38"/>
    </row>
    <row r="663" spans="1:3" x14ac:dyDescent="0.25">
      <c r="A663" s="38"/>
      <c r="B663" s="38"/>
      <c r="C663" s="38"/>
    </row>
    <row r="664" spans="1:3" x14ac:dyDescent="0.25">
      <c r="A664" s="38"/>
      <c r="B664" s="38"/>
      <c r="C664" s="38"/>
    </row>
    <row r="665" spans="1:3" x14ac:dyDescent="0.25">
      <c r="A665" s="38"/>
      <c r="B665" s="38"/>
      <c r="C665" s="38"/>
    </row>
    <row r="666" spans="1:3" x14ac:dyDescent="0.25">
      <c r="A666" s="38"/>
      <c r="B666" s="38"/>
      <c r="C666" s="38"/>
    </row>
    <row r="667" spans="1:3" x14ac:dyDescent="0.25">
      <c r="A667" s="38"/>
      <c r="B667" s="38"/>
      <c r="C667" s="38"/>
    </row>
    <row r="668" spans="1:3" x14ac:dyDescent="0.25">
      <c r="A668" s="38"/>
      <c r="B668" s="38"/>
      <c r="C668" s="38"/>
    </row>
    <row r="669" spans="1:3" x14ac:dyDescent="0.25">
      <c r="A669" s="38"/>
      <c r="B669" s="38"/>
      <c r="C669" s="38"/>
    </row>
    <row r="670" spans="1:3" x14ac:dyDescent="0.25">
      <c r="A670" s="38"/>
      <c r="B670" s="38"/>
      <c r="C670" s="38"/>
    </row>
    <row r="671" spans="1:3" x14ac:dyDescent="0.25">
      <c r="A671" s="38"/>
      <c r="B671" s="38"/>
      <c r="C671" s="38"/>
    </row>
    <row r="672" spans="1:3" x14ac:dyDescent="0.25">
      <c r="A672" s="38"/>
      <c r="B672" s="38"/>
      <c r="C672" s="38"/>
    </row>
    <row r="673" spans="1:3" x14ac:dyDescent="0.25">
      <c r="A673" s="38"/>
      <c r="B673" s="38"/>
      <c r="C673" s="38"/>
    </row>
    <row r="674" spans="1:3" x14ac:dyDescent="0.25">
      <c r="A674" s="38"/>
      <c r="B674" s="38"/>
      <c r="C674" s="38"/>
    </row>
    <row r="675" spans="1:3" x14ac:dyDescent="0.25">
      <c r="A675" s="38"/>
      <c r="B675" s="38"/>
      <c r="C675" s="38"/>
    </row>
    <row r="676" spans="1:3" x14ac:dyDescent="0.25">
      <c r="A676" s="38"/>
      <c r="B676" s="38"/>
      <c r="C676" s="38"/>
    </row>
    <row r="677" spans="1:3" x14ac:dyDescent="0.25">
      <c r="A677" s="38"/>
      <c r="B677" s="38"/>
      <c r="C677" s="38"/>
    </row>
    <row r="678" spans="1:3" x14ac:dyDescent="0.25">
      <c r="A678" s="38"/>
      <c r="B678" s="38"/>
      <c r="C678" s="38"/>
    </row>
    <row r="679" spans="1:3" x14ac:dyDescent="0.25">
      <c r="A679" s="38"/>
      <c r="B679" s="38"/>
      <c r="C679" s="38"/>
    </row>
    <row r="680" spans="1:3" x14ac:dyDescent="0.25">
      <c r="A680" s="38"/>
      <c r="B680" s="38"/>
      <c r="C680" s="38"/>
    </row>
    <row r="681" spans="1:3" x14ac:dyDescent="0.25">
      <c r="A681" s="38"/>
      <c r="B681" s="38"/>
      <c r="C681" s="38"/>
    </row>
    <row r="682" spans="1:3" x14ac:dyDescent="0.25">
      <c r="A682" s="38"/>
      <c r="B682" s="38"/>
      <c r="C682" s="38"/>
    </row>
    <row r="683" spans="1:3" x14ac:dyDescent="0.25">
      <c r="A683" s="38"/>
      <c r="B683" s="38"/>
      <c r="C683" s="38"/>
    </row>
    <row r="684" spans="1:3" x14ac:dyDescent="0.25">
      <c r="A684" s="38"/>
      <c r="B684" s="38"/>
      <c r="C684" s="38"/>
    </row>
    <row r="685" spans="1:3" x14ac:dyDescent="0.25">
      <c r="A685" s="38"/>
      <c r="B685" s="38"/>
      <c r="C685" s="38"/>
    </row>
    <row r="686" spans="1:3" x14ac:dyDescent="0.25">
      <c r="A686" s="38"/>
      <c r="B686" s="38"/>
      <c r="C686" s="38"/>
    </row>
    <row r="687" spans="1:3" x14ac:dyDescent="0.25">
      <c r="A687" s="38"/>
      <c r="B687" s="38"/>
      <c r="C687" s="38"/>
    </row>
    <row r="688" spans="1:3" x14ac:dyDescent="0.25">
      <c r="A688" s="38"/>
      <c r="B688" s="38"/>
      <c r="C688" s="38"/>
    </row>
    <row r="689" spans="1:3" x14ac:dyDescent="0.25">
      <c r="A689" s="38"/>
      <c r="B689" s="38"/>
      <c r="C689" s="38"/>
    </row>
    <row r="690" spans="1:3" x14ac:dyDescent="0.25">
      <c r="A690" s="38"/>
      <c r="B690" s="38"/>
      <c r="C690" s="38"/>
    </row>
    <row r="691" spans="1:3" x14ac:dyDescent="0.25">
      <c r="A691" s="38"/>
      <c r="B691" s="38"/>
      <c r="C691" s="38"/>
    </row>
    <row r="692" spans="1:3" x14ac:dyDescent="0.25">
      <c r="A692" s="38"/>
      <c r="B692" s="38"/>
      <c r="C692" s="38"/>
    </row>
    <row r="693" spans="1:3" x14ac:dyDescent="0.25">
      <c r="A693" s="38"/>
      <c r="B693" s="38"/>
      <c r="C693" s="38"/>
    </row>
    <row r="694" spans="1:3" x14ac:dyDescent="0.25">
      <c r="A694" s="38"/>
      <c r="B694" s="38"/>
      <c r="C694" s="38"/>
    </row>
    <row r="695" spans="1:3" x14ac:dyDescent="0.25">
      <c r="A695" s="38"/>
      <c r="B695" s="38"/>
      <c r="C695" s="38"/>
    </row>
    <row r="696" spans="1:3" x14ac:dyDescent="0.25">
      <c r="A696" s="38"/>
      <c r="B696" s="38"/>
      <c r="C696" s="38"/>
    </row>
    <row r="697" spans="1:3" x14ac:dyDescent="0.25">
      <c r="A697" s="38"/>
      <c r="B697" s="38"/>
      <c r="C697" s="38"/>
    </row>
    <row r="698" spans="1:3" x14ac:dyDescent="0.25">
      <c r="A698" s="38"/>
      <c r="B698" s="38"/>
      <c r="C698" s="38"/>
    </row>
    <row r="699" spans="1:3" x14ac:dyDescent="0.25">
      <c r="A699" s="38"/>
      <c r="B699" s="38"/>
      <c r="C699" s="38"/>
    </row>
    <row r="700" spans="1:3" x14ac:dyDescent="0.25">
      <c r="A700" s="38"/>
      <c r="B700" s="38"/>
      <c r="C700" s="38"/>
    </row>
    <row r="701" spans="1:3" x14ac:dyDescent="0.25">
      <c r="A701" s="38"/>
      <c r="B701" s="38"/>
      <c r="C701" s="38"/>
    </row>
    <row r="702" spans="1:3" x14ac:dyDescent="0.25">
      <c r="A702" s="38"/>
      <c r="B702" s="38"/>
      <c r="C702" s="38"/>
    </row>
    <row r="703" spans="1:3" x14ac:dyDescent="0.25">
      <c r="A703" s="38"/>
      <c r="B703" s="38"/>
      <c r="C703" s="38"/>
    </row>
    <row r="704" spans="1:3" x14ac:dyDescent="0.25">
      <c r="A704" s="38"/>
      <c r="B704" s="38"/>
      <c r="C704" s="38"/>
    </row>
    <row r="705" spans="1:3" x14ac:dyDescent="0.25">
      <c r="A705" s="38"/>
      <c r="B705" s="38"/>
      <c r="C705" s="38"/>
    </row>
    <row r="706" spans="1:3" x14ac:dyDescent="0.25">
      <c r="A706" s="38"/>
      <c r="B706" s="38"/>
      <c r="C706" s="38"/>
    </row>
    <row r="707" spans="1:3" x14ac:dyDescent="0.25">
      <c r="A707" s="38"/>
      <c r="B707" s="38"/>
      <c r="C707" s="38"/>
    </row>
    <row r="708" spans="1:3" x14ac:dyDescent="0.25">
      <c r="A708" s="38"/>
      <c r="B708" s="38"/>
      <c r="C708" s="38"/>
    </row>
    <row r="709" spans="1:3" x14ac:dyDescent="0.25">
      <c r="A709" s="38"/>
      <c r="B709" s="38"/>
      <c r="C709" s="38"/>
    </row>
    <row r="710" spans="1:3" x14ac:dyDescent="0.25">
      <c r="A710" s="38"/>
      <c r="B710" s="38"/>
      <c r="C710" s="38"/>
    </row>
    <row r="711" spans="1:3" x14ac:dyDescent="0.25">
      <c r="A711" s="38"/>
      <c r="B711" s="38"/>
      <c r="C711" s="38"/>
    </row>
    <row r="712" spans="1:3" x14ac:dyDescent="0.25">
      <c r="A712" s="38"/>
      <c r="B712" s="38"/>
      <c r="C712" s="38"/>
    </row>
    <row r="713" spans="1:3" x14ac:dyDescent="0.25">
      <c r="A713" s="38"/>
      <c r="B713" s="38"/>
      <c r="C713" s="38"/>
    </row>
    <row r="714" spans="1:3" x14ac:dyDescent="0.25">
      <c r="A714" s="38"/>
      <c r="B714" s="38"/>
      <c r="C714" s="38"/>
    </row>
    <row r="715" spans="1:3" x14ac:dyDescent="0.25">
      <c r="A715" s="38"/>
      <c r="B715" s="38"/>
      <c r="C715" s="38"/>
    </row>
    <row r="716" spans="1:3" x14ac:dyDescent="0.25">
      <c r="A716" s="38"/>
      <c r="B716" s="38"/>
      <c r="C716" s="38"/>
    </row>
    <row r="717" spans="1:3" x14ac:dyDescent="0.25">
      <c r="A717" s="38"/>
      <c r="B717" s="38"/>
      <c r="C717" s="38"/>
    </row>
    <row r="718" spans="1:3" x14ac:dyDescent="0.25">
      <c r="A718" s="38"/>
      <c r="B718" s="38"/>
      <c r="C718" s="38"/>
    </row>
    <row r="719" spans="1:3" x14ac:dyDescent="0.25">
      <c r="A719" s="38"/>
      <c r="B719" s="38"/>
      <c r="C719" s="38"/>
    </row>
    <row r="720" spans="1:3" x14ac:dyDescent="0.25">
      <c r="A720" s="38"/>
      <c r="B720" s="38"/>
      <c r="C720" s="38"/>
    </row>
    <row r="721" spans="1:3" x14ac:dyDescent="0.25">
      <c r="A721" s="38"/>
      <c r="B721" s="38"/>
      <c r="C721" s="38"/>
    </row>
    <row r="722" spans="1:3" x14ac:dyDescent="0.25">
      <c r="A722" s="38"/>
      <c r="B722" s="38"/>
      <c r="C722" s="38"/>
    </row>
    <row r="723" spans="1:3" x14ac:dyDescent="0.25">
      <c r="A723" s="38"/>
      <c r="B723" s="38"/>
      <c r="C723" s="38"/>
    </row>
    <row r="724" spans="1:3" x14ac:dyDescent="0.25">
      <c r="A724" s="38"/>
      <c r="B724" s="38"/>
      <c r="C724" s="38"/>
    </row>
    <row r="725" spans="1:3" x14ac:dyDescent="0.25">
      <c r="A725" s="38"/>
      <c r="B725" s="38"/>
      <c r="C725" s="38"/>
    </row>
    <row r="726" spans="1:3" x14ac:dyDescent="0.25">
      <c r="A726" s="38"/>
      <c r="B726" s="38"/>
      <c r="C726" s="38"/>
    </row>
    <row r="727" spans="1:3" x14ac:dyDescent="0.25">
      <c r="A727" s="38"/>
      <c r="B727" s="38"/>
      <c r="C727" s="38"/>
    </row>
    <row r="728" spans="1:3" x14ac:dyDescent="0.25">
      <c r="A728" s="38"/>
      <c r="B728" s="38"/>
      <c r="C728" s="38"/>
    </row>
    <row r="729" spans="1:3" x14ac:dyDescent="0.25">
      <c r="A729" s="38"/>
      <c r="B729" s="38"/>
      <c r="C729" s="38"/>
    </row>
    <row r="730" spans="1:3" x14ac:dyDescent="0.25">
      <c r="A730" s="38"/>
      <c r="B730" s="38"/>
      <c r="C730" s="38"/>
    </row>
    <row r="731" spans="1:3" x14ac:dyDescent="0.25">
      <c r="A731" s="38"/>
      <c r="B731" s="38"/>
      <c r="C731" s="38"/>
    </row>
    <row r="732" spans="1:3" x14ac:dyDescent="0.25">
      <c r="A732" s="38"/>
      <c r="B732" s="38"/>
      <c r="C732" s="38"/>
    </row>
    <row r="733" spans="1:3" x14ac:dyDescent="0.25">
      <c r="A733" s="38"/>
      <c r="B733" s="38"/>
      <c r="C733" s="38"/>
    </row>
    <row r="734" spans="1:3" x14ac:dyDescent="0.25">
      <c r="A734" s="38"/>
      <c r="B734" s="38"/>
      <c r="C734" s="38"/>
    </row>
    <row r="735" spans="1:3" x14ac:dyDescent="0.25">
      <c r="A735" s="38"/>
      <c r="B735" s="38"/>
      <c r="C735" s="38"/>
    </row>
    <row r="736" spans="1:3" x14ac:dyDescent="0.25">
      <c r="A736" s="38"/>
      <c r="B736" s="38"/>
      <c r="C736" s="38"/>
    </row>
    <row r="737" spans="1:3" x14ac:dyDescent="0.25">
      <c r="A737" s="38"/>
      <c r="B737" s="38"/>
      <c r="C737" s="38"/>
    </row>
    <row r="738" spans="1:3" x14ac:dyDescent="0.25">
      <c r="A738" s="38"/>
      <c r="B738" s="38"/>
      <c r="C738" s="38"/>
    </row>
    <row r="739" spans="1:3" x14ac:dyDescent="0.25">
      <c r="A739" s="38"/>
      <c r="B739" s="38"/>
      <c r="C739" s="38"/>
    </row>
    <row r="740" spans="1:3" x14ac:dyDescent="0.25">
      <c r="A740" s="38"/>
      <c r="B740" s="38"/>
      <c r="C740" s="38"/>
    </row>
    <row r="741" spans="1:3" x14ac:dyDescent="0.25">
      <c r="A741" s="38"/>
      <c r="B741" s="38"/>
      <c r="C741" s="38"/>
    </row>
    <row r="742" spans="1:3" x14ac:dyDescent="0.25">
      <c r="A742" s="38"/>
      <c r="B742" s="38"/>
      <c r="C742" s="38"/>
    </row>
    <row r="743" spans="1:3" x14ac:dyDescent="0.25">
      <c r="A743" s="38"/>
      <c r="B743" s="38"/>
      <c r="C743" s="38"/>
    </row>
    <row r="744" spans="1:3" x14ac:dyDescent="0.25">
      <c r="A744" s="38"/>
      <c r="B744" s="38"/>
      <c r="C744" s="38"/>
    </row>
    <row r="745" spans="1:3" x14ac:dyDescent="0.25">
      <c r="A745" s="38"/>
      <c r="B745" s="38"/>
      <c r="C745" s="38"/>
    </row>
    <row r="746" spans="1:3" x14ac:dyDescent="0.25">
      <c r="A746" s="38"/>
      <c r="B746" s="38"/>
      <c r="C746" s="38"/>
    </row>
    <row r="747" spans="1:3" x14ac:dyDescent="0.25">
      <c r="A747" s="38"/>
      <c r="B747" s="38"/>
      <c r="C747" s="38"/>
    </row>
    <row r="748" spans="1:3" x14ac:dyDescent="0.25">
      <c r="A748" s="38"/>
      <c r="B748" s="38"/>
      <c r="C748" s="38"/>
    </row>
    <row r="749" spans="1:3" x14ac:dyDescent="0.25">
      <c r="A749" s="38"/>
      <c r="B749" s="38"/>
      <c r="C749" s="38"/>
    </row>
    <row r="750" spans="1:3" x14ac:dyDescent="0.25">
      <c r="A750" s="38"/>
      <c r="B750" s="38"/>
      <c r="C750" s="38"/>
    </row>
    <row r="751" spans="1:3" x14ac:dyDescent="0.25">
      <c r="A751" s="38"/>
      <c r="B751" s="38"/>
      <c r="C751" s="38"/>
    </row>
    <row r="752" spans="1:3" x14ac:dyDescent="0.25">
      <c r="A752" s="38"/>
      <c r="B752" s="38"/>
      <c r="C752" s="38"/>
    </row>
    <row r="753" spans="1:3" x14ac:dyDescent="0.25">
      <c r="A753" s="38"/>
      <c r="B753" s="38"/>
      <c r="C753" s="38"/>
    </row>
    <row r="754" spans="1:3" x14ac:dyDescent="0.25">
      <c r="A754" s="38"/>
      <c r="B754" s="38"/>
      <c r="C754" s="38"/>
    </row>
    <row r="755" spans="1:3" x14ac:dyDescent="0.25">
      <c r="A755" s="38"/>
      <c r="B755" s="38"/>
      <c r="C755" s="38"/>
    </row>
    <row r="756" spans="1:3" x14ac:dyDescent="0.25">
      <c r="A756" s="38"/>
      <c r="B756" s="38"/>
      <c r="C756" s="38"/>
    </row>
    <row r="757" spans="1:3" x14ac:dyDescent="0.25">
      <c r="A757" s="38"/>
      <c r="B757" s="38"/>
      <c r="C757" s="38"/>
    </row>
    <row r="758" spans="1:3" x14ac:dyDescent="0.25">
      <c r="A758" s="38"/>
      <c r="B758" s="38"/>
      <c r="C758" s="38"/>
    </row>
    <row r="759" spans="1:3" x14ac:dyDescent="0.25">
      <c r="A759" s="38"/>
      <c r="B759" s="38"/>
      <c r="C759" s="38"/>
    </row>
    <row r="760" spans="1:3" x14ac:dyDescent="0.25">
      <c r="A760" s="38"/>
      <c r="B760" s="38"/>
      <c r="C760" s="38"/>
    </row>
    <row r="761" spans="1:3" x14ac:dyDescent="0.25">
      <c r="A761" s="38"/>
      <c r="B761" s="38"/>
      <c r="C761" s="38"/>
    </row>
    <row r="762" spans="1:3" x14ac:dyDescent="0.25">
      <c r="A762" s="38"/>
      <c r="B762" s="38"/>
      <c r="C762" s="38"/>
    </row>
    <row r="763" spans="1:3" x14ac:dyDescent="0.25">
      <c r="A763" s="38"/>
      <c r="B763" s="38"/>
      <c r="C763" s="38"/>
    </row>
    <row r="764" spans="1:3" x14ac:dyDescent="0.25">
      <c r="A764" s="38"/>
      <c r="B764" s="38"/>
      <c r="C764" s="38"/>
    </row>
    <row r="765" spans="1:3" x14ac:dyDescent="0.25">
      <c r="A765" s="38"/>
      <c r="B765" s="38"/>
      <c r="C765" s="38"/>
    </row>
    <row r="766" spans="1:3" x14ac:dyDescent="0.25">
      <c r="A766" s="38"/>
      <c r="B766" s="38"/>
      <c r="C766" s="38"/>
    </row>
    <row r="767" spans="1:3" x14ac:dyDescent="0.25">
      <c r="A767" s="38"/>
      <c r="B767" s="38"/>
      <c r="C767" s="38"/>
    </row>
    <row r="768" spans="1:3" x14ac:dyDescent="0.25">
      <c r="A768" s="38"/>
      <c r="B768" s="38"/>
      <c r="C768" s="38"/>
    </row>
    <row r="769" spans="1:3" x14ac:dyDescent="0.25">
      <c r="A769" s="38"/>
      <c r="B769" s="38"/>
      <c r="C769" s="38"/>
    </row>
    <row r="770" spans="1:3" x14ac:dyDescent="0.25">
      <c r="A770" s="38"/>
      <c r="B770" s="38"/>
      <c r="C770" s="38"/>
    </row>
    <row r="771" spans="1:3" x14ac:dyDescent="0.25">
      <c r="A771" s="38"/>
      <c r="B771" s="38"/>
      <c r="C771" s="38"/>
    </row>
    <row r="772" spans="1:3" x14ac:dyDescent="0.25">
      <c r="A772" s="38"/>
      <c r="B772" s="38"/>
      <c r="C772" s="38"/>
    </row>
    <row r="773" spans="1:3" x14ac:dyDescent="0.25">
      <c r="A773" s="38"/>
      <c r="B773" s="38"/>
      <c r="C773" s="38"/>
    </row>
    <row r="774" spans="1:3" x14ac:dyDescent="0.25">
      <c r="A774" s="38"/>
      <c r="B774" s="38"/>
      <c r="C774" s="38"/>
    </row>
    <row r="775" spans="1:3" x14ac:dyDescent="0.25">
      <c r="A775" s="38"/>
      <c r="B775" s="38"/>
      <c r="C775" s="38"/>
    </row>
    <row r="776" spans="1:3" x14ac:dyDescent="0.25">
      <c r="A776" s="38"/>
      <c r="B776" s="38"/>
      <c r="C776" s="38"/>
    </row>
    <row r="777" spans="1:3" x14ac:dyDescent="0.25">
      <c r="A777" s="38"/>
      <c r="B777" s="38"/>
      <c r="C777" s="38"/>
    </row>
    <row r="778" spans="1:3" x14ac:dyDescent="0.25">
      <c r="A778" s="38"/>
      <c r="B778" s="38"/>
      <c r="C778" s="38"/>
    </row>
    <row r="779" spans="1:3" x14ac:dyDescent="0.25">
      <c r="A779" s="38"/>
      <c r="B779" s="38"/>
      <c r="C779" s="38"/>
    </row>
    <row r="780" spans="1:3" x14ac:dyDescent="0.25">
      <c r="A780" s="38"/>
      <c r="B780" s="38"/>
      <c r="C780" s="38"/>
    </row>
    <row r="781" spans="1:3" x14ac:dyDescent="0.25">
      <c r="A781" s="38"/>
      <c r="B781" s="38"/>
      <c r="C781" s="38"/>
    </row>
    <row r="782" spans="1:3" x14ac:dyDescent="0.25">
      <c r="A782" s="38"/>
      <c r="B782" s="38"/>
      <c r="C782" s="38"/>
    </row>
    <row r="783" spans="1:3" x14ac:dyDescent="0.25">
      <c r="A783" s="38"/>
      <c r="B783" s="38"/>
      <c r="C783" s="38"/>
    </row>
    <row r="784" spans="1:3" x14ac:dyDescent="0.25">
      <c r="A784" s="38"/>
      <c r="B784" s="38"/>
      <c r="C784" s="38"/>
    </row>
    <row r="785" spans="1:3" x14ac:dyDescent="0.25">
      <c r="A785" s="38"/>
      <c r="B785" s="38"/>
      <c r="C785" s="38"/>
    </row>
    <row r="786" spans="1:3" x14ac:dyDescent="0.25">
      <c r="A786" s="38"/>
      <c r="B786" s="38"/>
      <c r="C786" s="38"/>
    </row>
    <row r="787" spans="1:3" x14ac:dyDescent="0.25">
      <c r="A787" s="38"/>
      <c r="B787" s="38"/>
      <c r="C787" s="38"/>
    </row>
    <row r="788" spans="1:3" x14ac:dyDescent="0.25">
      <c r="A788" s="38"/>
      <c r="B788" s="38"/>
      <c r="C788" s="38"/>
    </row>
    <row r="789" spans="1:3" x14ac:dyDescent="0.25">
      <c r="A789" s="38"/>
      <c r="B789" s="38"/>
      <c r="C789" s="38"/>
    </row>
    <row r="790" spans="1:3" x14ac:dyDescent="0.25">
      <c r="A790" s="38"/>
      <c r="B790" s="38"/>
      <c r="C790" s="38"/>
    </row>
    <row r="791" spans="1:3" x14ac:dyDescent="0.25">
      <c r="A791" s="38"/>
      <c r="B791" s="38"/>
      <c r="C791" s="38"/>
    </row>
    <row r="792" spans="1:3" x14ac:dyDescent="0.25">
      <c r="A792" s="38"/>
      <c r="B792" s="38"/>
      <c r="C792" s="38"/>
    </row>
    <row r="793" spans="1:3" x14ac:dyDescent="0.25">
      <c r="A793" s="38"/>
      <c r="B793" s="38"/>
      <c r="C793" s="38"/>
    </row>
    <row r="794" spans="1:3" x14ac:dyDescent="0.25">
      <c r="A794" s="38"/>
      <c r="B794" s="38"/>
      <c r="C794" s="38"/>
    </row>
    <row r="795" spans="1:3" x14ac:dyDescent="0.25">
      <c r="A795" s="38"/>
      <c r="B795" s="38"/>
      <c r="C795" s="38"/>
    </row>
    <row r="796" spans="1:3" x14ac:dyDescent="0.25">
      <c r="A796" s="38"/>
      <c r="B796" s="38"/>
      <c r="C796" s="38"/>
    </row>
    <row r="797" spans="1:3" x14ac:dyDescent="0.25">
      <c r="A797" s="38"/>
      <c r="B797" s="38"/>
      <c r="C797" s="38"/>
    </row>
    <row r="798" spans="1:3" x14ac:dyDescent="0.25">
      <c r="A798" s="38"/>
      <c r="B798" s="38"/>
      <c r="C798" s="38"/>
    </row>
    <row r="799" spans="1:3" x14ac:dyDescent="0.25">
      <c r="A799" s="38"/>
      <c r="B799" s="38"/>
      <c r="C799" s="38"/>
    </row>
    <row r="800" spans="1:3" x14ac:dyDescent="0.25">
      <c r="A800" s="38"/>
      <c r="B800" s="38"/>
      <c r="C800" s="38"/>
    </row>
    <row r="801" spans="1:3" x14ac:dyDescent="0.25">
      <c r="A801" s="38"/>
      <c r="B801" s="38"/>
      <c r="C801" s="38"/>
    </row>
    <row r="802" spans="1:3" x14ac:dyDescent="0.25">
      <c r="A802" s="38"/>
      <c r="B802" s="38"/>
      <c r="C802" s="38"/>
    </row>
    <row r="803" spans="1:3" x14ac:dyDescent="0.25">
      <c r="A803" s="38"/>
      <c r="B803" s="38"/>
      <c r="C803" s="38"/>
    </row>
    <row r="804" spans="1:3" x14ac:dyDescent="0.25">
      <c r="A804" s="38"/>
      <c r="B804" s="38"/>
      <c r="C804" s="38"/>
    </row>
    <row r="805" spans="1:3" x14ac:dyDescent="0.25">
      <c r="A805" s="38"/>
      <c r="B805" s="38"/>
      <c r="C805" s="38"/>
    </row>
    <row r="806" spans="1:3" x14ac:dyDescent="0.25">
      <c r="A806" s="38"/>
      <c r="B806" s="38"/>
      <c r="C806" s="38"/>
    </row>
    <row r="807" spans="1:3" x14ac:dyDescent="0.25">
      <c r="A807" s="38"/>
      <c r="B807" s="38"/>
      <c r="C807" s="38"/>
    </row>
    <row r="808" spans="1:3" x14ac:dyDescent="0.25">
      <c r="A808" s="38"/>
      <c r="B808" s="38"/>
      <c r="C808" s="38"/>
    </row>
    <row r="809" spans="1:3" x14ac:dyDescent="0.25">
      <c r="A809" s="38"/>
      <c r="B809" s="38"/>
      <c r="C809" s="38"/>
    </row>
    <row r="810" spans="1:3" x14ac:dyDescent="0.25">
      <c r="A810" s="38"/>
      <c r="B810" s="38"/>
      <c r="C810" s="38"/>
    </row>
    <row r="811" spans="1:3" x14ac:dyDescent="0.25">
      <c r="A811" s="38"/>
      <c r="B811" s="38"/>
      <c r="C811" s="38"/>
    </row>
    <row r="812" spans="1:3" x14ac:dyDescent="0.25">
      <c r="A812" s="38"/>
      <c r="B812" s="38"/>
      <c r="C812" s="38"/>
    </row>
    <row r="813" spans="1:3" x14ac:dyDescent="0.25">
      <c r="A813" s="38"/>
      <c r="B813" s="38"/>
      <c r="C813" s="38"/>
    </row>
    <row r="814" spans="1:3" x14ac:dyDescent="0.25">
      <c r="A814" s="38"/>
      <c r="B814" s="38"/>
      <c r="C814" s="38"/>
    </row>
    <row r="815" spans="1:3" x14ac:dyDescent="0.25">
      <c r="A815" s="38"/>
      <c r="B815" s="38"/>
      <c r="C815" s="38"/>
    </row>
    <row r="816" spans="1:3" x14ac:dyDescent="0.25">
      <c r="A816" s="38"/>
      <c r="B816" s="38"/>
      <c r="C816" s="38"/>
    </row>
    <row r="817" spans="1:3" x14ac:dyDescent="0.25">
      <c r="A817" s="38"/>
      <c r="B817" s="38"/>
      <c r="C817" s="38"/>
    </row>
    <row r="818" spans="1:3" x14ac:dyDescent="0.25">
      <c r="A818" s="38"/>
      <c r="B818" s="38"/>
      <c r="C818" s="38"/>
    </row>
    <row r="819" spans="1:3" x14ac:dyDescent="0.25">
      <c r="A819" s="38"/>
      <c r="B819" s="38"/>
      <c r="C819" s="38"/>
    </row>
    <row r="820" spans="1:3" x14ac:dyDescent="0.25">
      <c r="A820" s="38"/>
      <c r="B820" s="38"/>
      <c r="C820" s="38"/>
    </row>
    <row r="821" spans="1:3" x14ac:dyDescent="0.25">
      <c r="A821" s="38"/>
      <c r="B821" s="38"/>
      <c r="C821" s="38"/>
    </row>
    <row r="822" spans="1:3" x14ac:dyDescent="0.25">
      <c r="A822" s="38"/>
      <c r="B822" s="38"/>
      <c r="C822" s="38"/>
    </row>
    <row r="823" spans="1:3" x14ac:dyDescent="0.25">
      <c r="A823" s="38"/>
      <c r="B823" s="38"/>
      <c r="C823" s="38"/>
    </row>
    <row r="824" spans="1:3" x14ac:dyDescent="0.25">
      <c r="A824" s="38"/>
      <c r="B824" s="38"/>
      <c r="C824" s="38"/>
    </row>
    <row r="825" spans="1:3" x14ac:dyDescent="0.25">
      <c r="A825" s="38"/>
      <c r="B825" s="38"/>
      <c r="C825" s="38"/>
    </row>
    <row r="826" spans="1:3" x14ac:dyDescent="0.25">
      <c r="A826" s="38"/>
      <c r="B826" s="38"/>
      <c r="C826" s="38"/>
    </row>
    <row r="827" spans="1:3" x14ac:dyDescent="0.25">
      <c r="A827" s="38"/>
      <c r="B827" s="38"/>
      <c r="C827" s="38"/>
    </row>
    <row r="828" spans="1:3" x14ac:dyDescent="0.25">
      <c r="A828" s="38"/>
      <c r="B828" s="38"/>
      <c r="C828" s="38"/>
    </row>
    <row r="829" spans="1:3" x14ac:dyDescent="0.25">
      <c r="A829" s="38"/>
      <c r="B829" s="38"/>
      <c r="C829" s="38"/>
    </row>
    <row r="830" spans="1:3" x14ac:dyDescent="0.25">
      <c r="A830" s="38"/>
      <c r="B830" s="38"/>
      <c r="C830" s="38"/>
    </row>
    <row r="831" spans="1:3" x14ac:dyDescent="0.25">
      <c r="A831" s="38"/>
      <c r="B831" s="38"/>
      <c r="C831" s="38"/>
    </row>
    <row r="832" spans="1:3" x14ac:dyDescent="0.25">
      <c r="A832" s="38"/>
      <c r="B832" s="38"/>
      <c r="C832" s="38"/>
    </row>
    <row r="833" spans="1:3" x14ac:dyDescent="0.25">
      <c r="A833" s="38"/>
      <c r="B833" s="38"/>
      <c r="C833" s="38"/>
    </row>
    <row r="834" spans="1:3" x14ac:dyDescent="0.25">
      <c r="A834" s="38"/>
      <c r="B834" s="38"/>
      <c r="C834" s="38"/>
    </row>
    <row r="835" spans="1:3" x14ac:dyDescent="0.25">
      <c r="A835" s="38"/>
      <c r="B835" s="38"/>
      <c r="C835" s="38"/>
    </row>
    <row r="836" spans="1:3" x14ac:dyDescent="0.25">
      <c r="A836" s="38"/>
      <c r="B836" s="38"/>
      <c r="C836" s="38"/>
    </row>
    <row r="837" spans="1:3" x14ac:dyDescent="0.25">
      <c r="A837" s="38"/>
      <c r="B837" s="38"/>
      <c r="C837" s="38"/>
    </row>
    <row r="838" spans="1:3" x14ac:dyDescent="0.25">
      <c r="A838" s="38"/>
      <c r="B838" s="38"/>
      <c r="C838" s="38"/>
    </row>
    <row r="839" spans="1:3" x14ac:dyDescent="0.25">
      <c r="A839" s="38"/>
      <c r="B839" s="38"/>
      <c r="C839" s="38"/>
    </row>
    <row r="840" spans="1:3" x14ac:dyDescent="0.25">
      <c r="A840" s="38"/>
      <c r="B840" s="38"/>
      <c r="C840" s="38"/>
    </row>
    <row r="841" spans="1:3" x14ac:dyDescent="0.25">
      <c r="A841" s="38"/>
      <c r="B841" s="38"/>
      <c r="C841" s="38"/>
    </row>
    <row r="842" spans="1:3" x14ac:dyDescent="0.25">
      <c r="A842" s="38"/>
      <c r="B842" s="38"/>
      <c r="C842" s="38"/>
    </row>
    <row r="843" spans="1:3" x14ac:dyDescent="0.25">
      <c r="A843" s="38"/>
      <c r="B843" s="38"/>
      <c r="C843" s="38"/>
    </row>
    <row r="844" spans="1:3" x14ac:dyDescent="0.25">
      <c r="A844" s="38"/>
      <c r="B844" s="38"/>
      <c r="C844" s="38"/>
    </row>
    <row r="845" spans="1:3" x14ac:dyDescent="0.25">
      <c r="A845" s="38"/>
      <c r="B845" s="38"/>
      <c r="C845" s="38"/>
    </row>
    <row r="846" spans="1:3" x14ac:dyDescent="0.25">
      <c r="A846" s="38"/>
      <c r="B846" s="38"/>
      <c r="C846" s="38"/>
    </row>
    <row r="847" spans="1:3" x14ac:dyDescent="0.25">
      <c r="A847" s="38"/>
      <c r="B847" s="38"/>
      <c r="C847" s="38"/>
    </row>
    <row r="848" spans="1:3" x14ac:dyDescent="0.25">
      <c r="A848" s="38"/>
      <c r="B848" s="38"/>
      <c r="C848" s="38"/>
    </row>
    <row r="849" spans="1:3" x14ac:dyDescent="0.25">
      <c r="A849" s="38"/>
      <c r="B849" s="38"/>
      <c r="C849" s="38"/>
    </row>
    <row r="850" spans="1:3" x14ac:dyDescent="0.25">
      <c r="A850" s="38"/>
      <c r="B850" s="38"/>
      <c r="C850" s="38"/>
    </row>
    <row r="851" spans="1:3" x14ac:dyDescent="0.25">
      <c r="A851" s="38"/>
      <c r="B851" s="38"/>
      <c r="C851" s="38"/>
    </row>
    <row r="852" spans="1:3" x14ac:dyDescent="0.25">
      <c r="A852" s="38"/>
      <c r="B852" s="38"/>
      <c r="C852" s="38"/>
    </row>
    <row r="853" spans="1:3" x14ac:dyDescent="0.25">
      <c r="A853" s="38"/>
      <c r="B853" s="38"/>
      <c r="C853" s="38"/>
    </row>
    <row r="854" spans="1:3" x14ac:dyDescent="0.25">
      <c r="A854" s="38"/>
      <c r="B854" s="38"/>
      <c r="C854" s="38"/>
    </row>
    <row r="855" spans="1:3" x14ac:dyDescent="0.25">
      <c r="A855" s="38"/>
      <c r="B855" s="38"/>
      <c r="C855" s="38"/>
    </row>
    <row r="856" spans="1:3" x14ac:dyDescent="0.25">
      <c r="A856" s="38"/>
      <c r="B856" s="38"/>
      <c r="C856" s="38"/>
    </row>
    <row r="857" spans="1:3" x14ac:dyDescent="0.25">
      <c r="A857" s="38"/>
      <c r="B857" s="38"/>
      <c r="C857" s="38"/>
    </row>
    <row r="858" spans="1:3" x14ac:dyDescent="0.25">
      <c r="A858" s="38"/>
      <c r="B858" s="38"/>
      <c r="C858" s="38"/>
    </row>
    <row r="859" spans="1:3" x14ac:dyDescent="0.25">
      <c r="A859" s="38"/>
      <c r="B859" s="38"/>
      <c r="C859" s="38"/>
    </row>
    <row r="860" spans="1:3" x14ac:dyDescent="0.25">
      <c r="A860" s="38"/>
      <c r="B860" s="38"/>
      <c r="C860" s="38"/>
    </row>
    <row r="861" spans="1:3" x14ac:dyDescent="0.25">
      <c r="A861" s="38"/>
      <c r="B861" s="38"/>
      <c r="C861" s="38"/>
    </row>
    <row r="862" spans="1:3" x14ac:dyDescent="0.25">
      <c r="A862" s="38"/>
      <c r="B862" s="38"/>
      <c r="C862" s="38"/>
    </row>
    <row r="863" spans="1:3" x14ac:dyDescent="0.25">
      <c r="A863" s="38"/>
      <c r="B863" s="38"/>
      <c r="C863" s="38"/>
    </row>
    <row r="864" spans="1:3" x14ac:dyDescent="0.25">
      <c r="A864" s="38"/>
      <c r="B864" s="38"/>
      <c r="C864" s="38"/>
    </row>
    <row r="865" spans="1:3" x14ac:dyDescent="0.25">
      <c r="A865" s="38"/>
      <c r="B865" s="38"/>
      <c r="C865" s="38"/>
    </row>
    <row r="866" spans="1:3" x14ac:dyDescent="0.25">
      <c r="A866" s="38"/>
      <c r="B866" s="38"/>
      <c r="C866" s="38"/>
    </row>
    <row r="867" spans="1:3" x14ac:dyDescent="0.25">
      <c r="A867" s="38"/>
      <c r="B867" s="38"/>
      <c r="C867" s="38"/>
    </row>
    <row r="868" spans="1:3" x14ac:dyDescent="0.25">
      <c r="A868" s="38"/>
      <c r="B868" s="38"/>
      <c r="C868" s="38"/>
    </row>
    <row r="869" spans="1:3" x14ac:dyDescent="0.25">
      <c r="A869" s="38"/>
      <c r="B869" s="38"/>
      <c r="C869" s="38"/>
    </row>
    <row r="870" spans="1:3" x14ac:dyDescent="0.25">
      <c r="A870" s="38"/>
      <c r="B870" s="38"/>
      <c r="C870" s="38"/>
    </row>
    <row r="871" spans="1:3" x14ac:dyDescent="0.25">
      <c r="A871" s="38"/>
      <c r="B871" s="38"/>
      <c r="C871" s="38"/>
    </row>
    <row r="872" spans="1:3" x14ac:dyDescent="0.25">
      <c r="A872" s="38"/>
      <c r="B872" s="38"/>
      <c r="C872" s="38"/>
    </row>
    <row r="873" spans="1:3" x14ac:dyDescent="0.25">
      <c r="A873" s="38"/>
      <c r="B873" s="38"/>
      <c r="C873" s="38"/>
    </row>
    <row r="874" spans="1:3" x14ac:dyDescent="0.25">
      <c r="A874" s="38"/>
      <c r="B874" s="38"/>
      <c r="C874" s="38"/>
    </row>
    <row r="875" spans="1:3" x14ac:dyDescent="0.25">
      <c r="A875" s="38"/>
      <c r="B875" s="38"/>
      <c r="C875" s="38"/>
    </row>
    <row r="876" spans="1:3" x14ac:dyDescent="0.25">
      <c r="A876" s="38"/>
      <c r="B876" s="38"/>
      <c r="C876" s="38"/>
    </row>
    <row r="877" spans="1:3" x14ac:dyDescent="0.25">
      <c r="A877" s="38"/>
      <c r="B877" s="38"/>
      <c r="C877" s="38"/>
    </row>
    <row r="878" spans="1:3" x14ac:dyDescent="0.25">
      <c r="A878" s="38"/>
      <c r="B878" s="38"/>
      <c r="C878" s="38"/>
    </row>
    <row r="879" spans="1:3" x14ac:dyDescent="0.25">
      <c r="A879" s="38"/>
      <c r="B879" s="38"/>
      <c r="C879" s="38"/>
    </row>
    <row r="880" spans="1:3" x14ac:dyDescent="0.25">
      <c r="A880" s="38"/>
      <c r="B880" s="38"/>
      <c r="C880" s="38"/>
    </row>
    <row r="881" spans="1:3" x14ac:dyDescent="0.25">
      <c r="A881" s="38"/>
      <c r="B881" s="38"/>
      <c r="C881" s="38"/>
    </row>
    <row r="882" spans="1:3" x14ac:dyDescent="0.25">
      <c r="A882" s="38"/>
      <c r="B882" s="38"/>
      <c r="C882" s="38"/>
    </row>
    <row r="883" spans="1:3" x14ac:dyDescent="0.25">
      <c r="A883" s="38"/>
      <c r="B883" s="38"/>
      <c r="C883" s="38"/>
    </row>
    <row r="884" spans="1:3" x14ac:dyDescent="0.25">
      <c r="A884" s="38"/>
      <c r="B884" s="38"/>
      <c r="C884" s="38"/>
    </row>
    <row r="885" spans="1:3" x14ac:dyDescent="0.25">
      <c r="A885" s="38"/>
      <c r="B885" s="38"/>
      <c r="C885" s="38"/>
    </row>
    <row r="886" spans="1:3" x14ac:dyDescent="0.25">
      <c r="A886" s="38"/>
      <c r="B886" s="38"/>
      <c r="C886" s="38"/>
    </row>
    <row r="887" spans="1:3" x14ac:dyDescent="0.25">
      <c r="A887" s="38"/>
      <c r="B887" s="38"/>
      <c r="C887" s="38"/>
    </row>
    <row r="888" spans="1:3" x14ac:dyDescent="0.25">
      <c r="A888" s="38"/>
      <c r="B888" s="38"/>
      <c r="C888" s="38"/>
    </row>
    <row r="889" spans="1:3" x14ac:dyDescent="0.25">
      <c r="A889" s="38"/>
      <c r="B889" s="38"/>
      <c r="C889" s="38"/>
    </row>
    <row r="890" spans="1:3" x14ac:dyDescent="0.25">
      <c r="A890" s="38"/>
      <c r="B890" s="38"/>
      <c r="C890" s="38"/>
    </row>
    <row r="891" spans="1:3" x14ac:dyDescent="0.25">
      <c r="A891" s="38"/>
      <c r="B891" s="38"/>
      <c r="C891" s="38"/>
    </row>
    <row r="892" spans="1:3" x14ac:dyDescent="0.25">
      <c r="A892" s="38"/>
      <c r="B892" s="38"/>
      <c r="C892" s="38"/>
    </row>
    <row r="893" spans="1:3" x14ac:dyDescent="0.25">
      <c r="A893" s="38"/>
      <c r="B893" s="38"/>
      <c r="C893" s="38"/>
    </row>
    <row r="894" spans="1:3" x14ac:dyDescent="0.25">
      <c r="A894" s="38"/>
      <c r="B894" s="38"/>
      <c r="C894" s="38"/>
    </row>
    <row r="895" spans="1:3" x14ac:dyDescent="0.25">
      <c r="A895" s="38"/>
      <c r="B895" s="38"/>
      <c r="C895" s="38"/>
    </row>
    <row r="896" spans="1:3" x14ac:dyDescent="0.25">
      <c r="A896" s="38"/>
      <c r="B896" s="38"/>
      <c r="C896" s="38"/>
    </row>
    <row r="897" spans="1:3" x14ac:dyDescent="0.25">
      <c r="A897" s="38"/>
      <c r="B897" s="38"/>
      <c r="C897" s="38"/>
    </row>
    <row r="898" spans="1:3" x14ac:dyDescent="0.25">
      <c r="A898" s="38"/>
      <c r="B898" s="38"/>
      <c r="C898" s="38"/>
    </row>
    <row r="899" spans="1:3" x14ac:dyDescent="0.25">
      <c r="A899" s="38"/>
      <c r="B899" s="38"/>
      <c r="C899" s="38"/>
    </row>
    <row r="900" spans="1:3" x14ac:dyDescent="0.25">
      <c r="A900" s="38"/>
      <c r="B900" s="38"/>
      <c r="C900" s="38"/>
    </row>
    <row r="901" spans="1:3" x14ac:dyDescent="0.25">
      <c r="A901" s="38"/>
      <c r="B901" s="38"/>
      <c r="C901" s="38"/>
    </row>
    <row r="902" spans="1:3" x14ac:dyDescent="0.25">
      <c r="A902" s="38"/>
      <c r="B902" s="38"/>
      <c r="C902" s="38"/>
    </row>
    <row r="903" spans="1:3" x14ac:dyDescent="0.25">
      <c r="A903" s="38"/>
      <c r="B903" s="38"/>
      <c r="C903" s="38"/>
    </row>
    <row r="904" spans="1:3" x14ac:dyDescent="0.25">
      <c r="A904" s="38"/>
      <c r="B904" s="38"/>
      <c r="C904" s="38"/>
    </row>
    <row r="905" spans="1:3" x14ac:dyDescent="0.25">
      <c r="A905" s="38"/>
      <c r="B905" s="38"/>
      <c r="C905" s="38"/>
    </row>
    <row r="906" spans="1:3" x14ac:dyDescent="0.25">
      <c r="A906" s="38"/>
      <c r="B906" s="38"/>
      <c r="C906" s="38"/>
    </row>
    <row r="907" spans="1:3" x14ac:dyDescent="0.25">
      <c r="A907" s="38"/>
      <c r="B907" s="38"/>
      <c r="C907" s="38"/>
    </row>
    <row r="908" spans="1:3" x14ac:dyDescent="0.25">
      <c r="A908" s="38"/>
      <c r="B908" s="38"/>
      <c r="C908" s="38"/>
    </row>
    <row r="909" spans="1:3" x14ac:dyDescent="0.25">
      <c r="A909" s="38"/>
      <c r="B909" s="38"/>
      <c r="C909" s="38"/>
    </row>
    <row r="910" spans="1:3" x14ac:dyDescent="0.25">
      <c r="A910" s="38"/>
      <c r="B910" s="38"/>
      <c r="C910" s="38"/>
    </row>
    <row r="911" spans="1:3" x14ac:dyDescent="0.25">
      <c r="A911" s="38"/>
      <c r="B911" s="38"/>
      <c r="C911" s="38"/>
    </row>
    <row r="912" spans="1:3" x14ac:dyDescent="0.25">
      <c r="A912" s="38"/>
      <c r="B912" s="38"/>
      <c r="C912" s="38"/>
    </row>
    <row r="913" spans="1:3" x14ac:dyDescent="0.25">
      <c r="A913" s="38"/>
      <c r="B913" s="38"/>
      <c r="C913" s="38"/>
    </row>
    <row r="914" spans="1:3" x14ac:dyDescent="0.25">
      <c r="A914" s="38"/>
      <c r="B914" s="38"/>
      <c r="C914" s="38"/>
    </row>
    <row r="915" spans="1:3" x14ac:dyDescent="0.25">
      <c r="A915" s="38"/>
      <c r="B915" s="38"/>
      <c r="C915" s="38"/>
    </row>
    <row r="916" spans="1:3" x14ac:dyDescent="0.25">
      <c r="A916" s="38"/>
      <c r="B916" s="38"/>
      <c r="C916" s="38"/>
    </row>
    <row r="917" spans="1:3" x14ac:dyDescent="0.25">
      <c r="A917" s="38"/>
      <c r="B917" s="38"/>
      <c r="C917" s="38"/>
    </row>
    <row r="918" spans="1:3" x14ac:dyDescent="0.25">
      <c r="A918" s="38"/>
      <c r="B918" s="38"/>
      <c r="C918" s="38"/>
    </row>
    <row r="919" spans="1:3" x14ac:dyDescent="0.25">
      <c r="A919" s="38"/>
      <c r="B919" s="38"/>
      <c r="C919" s="38"/>
    </row>
    <row r="920" spans="1:3" x14ac:dyDescent="0.25">
      <c r="A920" s="38"/>
      <c r="B920" s="38"/>
      <c r="C920" s="38"/>
    </row>
    <row r="921" spans="1:3" x14ac:dyDescent="0.25">
      <c r="A921" s="38"/>
      <c r="B921" s="38"/>
      <c r="C921" s="38"/>
    </row>
    <row r="922" spans="1:3" x14ac:dyDescent="0.25">
      <c r="A922" s="38"/>
      <c r="B922" s="38"/>
      <c r="C922" s="38"/>
    </row>
    <row r="923" spans="1:3" x14ac:dyDescent="0.25">
      <c r="A923" s="38"/>
      <c r="B923" s="38"/>
      <c r="C923" s="38"/>
    </row>
    <row r="924" spans="1:3" x14ac:dyDescent="0.25">
      <c r="A924" s="38"/>
      <c r="B924" s="38"/>
      <c r="C924" s="38"/>
    </row>
    <row r="925" spans="1:3" x14ac:dyDescent="0.25">
      <c r="A925" s="38"/>
      <c r="B925" s="38"/>
      <c r="C925" s="38"/>
    </row>
    <row r="926" spans="1:3" x14ac:dyDescent="0.25">
      <c r="A926" s="38"/>
      <c r="B926" s="38"/>
      <c r="C926" s="38"/>
    </row>
    <row r="927" spans="1:3" x14ac:dyDescent="0.25">
      <c r="A927" s="38"/>
      <c r="B927" s="38"/>
      <c r="C927" s="38"/>
    </row>
    <row r="928" spans="1:3" x14ac:dyDescent="0.25">
      <c r="A928" s="38"/>
      <c r="B928" s="38"/>
      <c r="C928" s="38"/>
    </row>
    <row r="929" spans="1:3" x14ac:dyDescent="0.25">
      <c r="A929" s="38"/>
      <c r="B929" s="38"/>
      <c r="C929" s="38"/>
    </row>
    <row r="930" spans="1:3" x14ac:dyDescent="0.25">
      <c r="A930" s="38"/>
      <c r="B930" s="38"/>
      <c r="C930" s="38"/>
    </row>
    <row r="931" spans="1:3" x14ac:dyDescent="0.25">
      <c r="A931" s="38"/>
      <c r="B931" s="38"/>
      <c r="C931" s="38"/>
    </row>
    <row r="932" spans="1:3" x14ac:dyDescent="0.25">
      <c r="A932" s="38"/>
      <c r="B932" s="38"/>
      <c r="C932" s="38"/>
    </row>
    <row r="933" spans="1:3" x14ac:dyDescent="0.25">
      <c r="A933" s="38"/>
      <c r="B933" s="38"/>
      <c r="C933" s="38"/>
    </row>
    <row r="934" spans="1:3" x14ac:dyDescent="0.25">
      <c r="A934" s="38"/>
      <c r="B934" s="38"/>
      <c r="C934" s="38"/>
    </row>
    <row r="935" spans="1:3" x14ac:dyDescent="0.25">
      <c r="A935" s="38"/>
      <c r="B935" s="38"/>
      <c r="C935" s="38"/>
    </row>
    <row r="936" spans="1:3" x14ac:dyDescent="0.25">
      <c r="A936" s="38"/>
      <c r="B936" s="38"/>
      <c r="C936" s="38"/>
    </row>
    <row r="937" spans="1:3" x14ac:dyDescent="0.25">
      <c r="A937" s="38"/>
      <c r="B937" s="38"/>
      <c r="C937" s="38"/>
    </row>
    <row r="938" spans="1:3" x14ac:dyDescent="0.25">
      <c r="A938" s="38"/>
      <c r="B938" s="38"/>
      <c r="C938" s="38"/>
    </row>
    <row r="939" spans="1:3" x14ac:dyDescent="0.25">
      <c r="A939" s="38"/>
      <c r="B939" s="38"/>
      <c r="C939" s="38"/>
    </row>
    <row r="940" spans="1:3" x14ac:dyDescent="0.25">
      <c r="A940" s="38"/>
      <c r="B940" s="38"/>
      <c r="C940" s="38"/>
    </row>
    <row r="941" spans="1:3" x14ac:dyDescent="0.25">
      <c r="A941" s="38"/>
      <c r="B941" s="38"/>
      <c r="C941" s="38"/>
    </row>
    <row r="942" spans="1:3" x14ac:dyDescent="0.25">
      <c r="A942" s="38"/>
      <c r="B942" s="38"/>
      <c r="C942" s="38"/>
    </row>
    <row r="943" spans="1:3" x14ac:dyDescent="0.25">
      <c r="A943" s="38"/>
      <c r="B943" s="38"/>
      <c r="C943" s="38"/>
    </row>
    <row r="944" spans="1:3" x14ac:dyDescent="0.25">
      <c r="A944" s="38"/>
      <c r="B944" s="38"/>
      <c r="C944" s="38"/>
    </row>
    <row r="945" spans="1:3" x14ac:dyDescent="0.25">
      <c r="A945" s="38"/>
      <c r="B945" s="38"/>
      <c r="C945" s="38"/>
    </row>
    <row r="946" spans="1:3" x14ac:dyDescent="0.25">
      <c r="A946" s="38"/>
      <c r="B946" s="38"/>
      <c r="C946" s="38"/>
    </row>
    <row r="947" spans="1:3" x14ac:dyDescent="0.25">
      <c r="A947" s="38"/>
      <c r="B947" s="38"/>
      <c r="C947" s="38"/>
    </row>
    <row r="948" spans="1:3" x14ac:dyDescent="0.25">
      <c r="A948" s="38"/>
      <c r="B948" s="38"/>
      <c r="C948" s="38"/>
    </row>
    <row r="949" spans="1:3" x14ac:dyDescent="0.25">
      <c r="A949" s="38"/>
      <c r="B949" s="38"/>
      <c r="C949" s="38"/>
    </row>
    <row r="950" spans="1:3" x14ac:dyDescent="0.25">
      <c r="A950" s="38"/>
      <c r="B950" s="38"/>
      <c r="C950" s="38"/>
    </row>
    <row r="951" spans="1:3" x14ac:dyDescent="0.25">
      <c r="A951" s="38"/>
      <c r="B951" s="38"/>
      <c r="C951" s="38"/>
    </row>
    <row r="952" spans="1:3" x14ac:dyDescent="0.25">
      <c r="A952" s="38"/>
      <c r="B952" s="38"/>
      <c r="C952" s="38"/>
    </row>
    <row r="953" spans="1:3" x14ac:dyDescent="0.25">
      <c r="A953" s="38"/>
      <c r="B953" s="38"/>
      <c r="C953" s="38"/>
    </row>
    <row r="954" spans="1:3" x14ac:dyDescent="0.25">
      <c r="A954" s="38"/>
      <c r="B954" s="38"/>
      <c r="C954" s="38"/>
    </row>
    <row r="955" spans="1:3" x14ac:dyDescent="0.25">
      <c r="A955" s="38"/>
      <c r="B955" s="38"/>
      <c r="C955" s="38"/>
    </row>
    <row r="956" spans="1:3" x14ac:dyDescent="0.25">
      <c r="A956" s="38"/>
      <c r="B956" s="38"/>
      <c r="C956" s="38"/>
    </row>
    <row r="957" spans="1:3" x14ac:dyDescent="0.25">
      <c r="A957" s="38"/>
      <c r="B957" s="38"/>
      <c r="C957" s="38"/>
    </row>
    <row r="958" spans="1:3" x14ac:dyDescent="0.25">
      <c r="A958" s="38"/>
      <c r="B958" s="38"/>
      <c r="C958" s="38"/>
    </row>
    <row r="959" spans="1:3" x14ac:dyDescent="0.25">
      <c r="A959" s="38"/>
      <c r="B959" s="38"/>
      <c r="C959" s="38"/>
    </row>
    <row r="960" spans="1:3" x14ac:dyDescent="0.25">
      <c r="A960" s="38"/>
      <c r="B960" s="38"/>
      <c r="C960" s="38"/>
    </row>
    <row r="961" spans="1:3" x14ac:dyDescent="0.25">
      <c r="A961" s="38"/>
      <c r="B961" s="38"/>
      <c r="C961" s="38"/>
    </row>
    <row r="962" spans="1:3" x14ac:dyDescent="0.25">
      <c r="A962" s="38"/>
      <c r="B962" s="38"/>
      <c r="C962" s="38"/>
    </row>
    <row r="963" spans="1:3" x14ac:dyDescent="0.25">
      <c r="A963" s="38"/>
      <c r="B963" s="38"/>
      <c r="C963" s="38"/>
    </row>
    <row r="964" spans="1:3" x14ac:dyDescent="0.25">
      <c r="A964" s="38"/>
      <c r="B964" s="38"/>
      <c r="C964" s="38"/>
    </row>
    <row r="965" spans="1:3" x14ac:dyDescent="0.25">
      <c r="A965" s="38"/>
      <c r="B965" s="38"/>
      <c r="C965" s="38"/>
    </row>
    <row r="966" spans="1:3" x14ac:dyDescent="0.25">
      <c r="A966" s="38"/>
      <c r="B966" s="38"/>
      <c r="C966" s="38"/>
    </row>
    <row r="967" spans="1:3" x14ac:dyDescent="0.25">
      <c r="A967" s="38"/>
      <c r="B967" s="38"/>
      <c r="C967" s="38"/>
    </row>
    <row r="968" spans="1:3" x14ac:dyDescent="0.25">
      <c r="A968" s="38"/>
      <c r="B968" s="38"/>
      <c r="C968" s="38"/>
    </row>
    <row r="969" spans="1:3" x14ac:dyDescent="0.25">
      <c r="A969" s="38"/>
      <c r="B969" s="38"/>
      <c r="C969" s="38"/>
    </row>
    <row r="970" spans="1:3" x14ac:dyDescent="0.25">
      <c r="A970" s="38"/>
      <c r="B970" s="38"/>
      <c r="C970" s="38"/>
    </row>
    <row r="971" spans="1:3" x14ac:dyDescent="0.25">
      <c r="A971" s="38"/>
      <c r="B971" s="38"/>
      <c r="C971" s="38"/>
    </row>
    <row r="972" spans="1:3" x14ac:dyDescent="0.25">
      <c r="A972" s="38"/>
      <c r="B972" s="38"/>
      <c r="C972" s="38"/>
    </row>
    <row r="973" spans="1:3" x14ac:dyDescent="0.25">
      <c r="A973" s="38"/>
      <c r="B973" s="38"/>
      <c r="C973" s="38"/>
    </row>
    <row r="974" spans="1:3" x14ac:dyDescent="0.25">
      <c r="A974" s="38"/>
      <c r="B974" s="38"/>
      <c r="C974" s="38"/>
    </row>
    <row r="975" spans="1:3" x14ac:dyDescent="0.25">
      <c r="A975" s="38"/>
      <c r="B975" s="38"/>
      <c r="C975" s="38"/>
    </row>
    <row r="976" spans="1:3" x14ac:dyDescent="0.25">
      <c r="A976" s="38"/>
      <c r="B976" s="38"/>
      <c r="C976" s="38"/>
    </row>
    <row r="977" spans="1:3" x14ac:dyDescent="0.25">
      <c r="A977" s="38"/>
      <c r="B977" s="38"/>
      <c r="C977" s="38"/>
    </row>
    <row r="978" spans="1:3" x14ac:dyDescent="0.25">
      <c r="A978" s="38"/>
      <c r="B978" s="38"/>
      <c r="C978" s="38"/>
    </row>
    <row r="979" spans="1:3" x14ac:dyDescent="0.25">
      <c r="A979" s="38"/>
      <c r="B979" s="38"/>
      <c r="C979" s="38"/>
    </row>
    <row r="980" spans="1:3" x14ac:dyDescent="0.25">
      <c r="A980" s="38"/>
      <c r="B980" s="38"/>
      <c r="C980" s="38"/>
    </row>
    <row r="981" spans="1:3" x14ac:dyDescent="0.25">
      <c r="A981" s="38"/>
      <c r="B981" s="38"/>
      <c r="C981" s="38"/>
    </row>
    <row r="982" spans="1:3" x14ac:dyDescent="0.25">
      <c r="A982" s="38"/>
      <c r="B982" s="38"/>
      <c r="C982" s="38"/>
    </row>
    <row r="983" spans="1:3" x14ac:dyDescent="0.25">
      <c r="A983" s="38"/>
      <c r="B983" s="38"/>
      <c r="C983" s="38"/>
    </row>
    <row r="984" spans="1:3" x14ac:dyDescent="0.25">
      <c r="A984" s="38"/>
      <c r="B984" s="38"/>
      <c r="C984" s="38"/>
    </row>
    <row r="985" spans="1:3" x14ac:dyDescent="0.25">
      <c r="A985" s="38"/>
      <c r="B985" s="38"/>
      <c r="C985" s="38"/>
    </row>
    <row r="986" spans="1:3" x14ac:dyDescent="0.25">
      <c r="A986" s="38"/>
      <c r="B986" s="38"/>
      <c r="C986" s="38"/>
    </row>
    <row r="987" spans="1:3" x14ac:dyDescent="0.25">
      <c r="A987" s="38"/>
      <c r="B987" s="38"/>
      <c r="C987" s="38"/>
    </row>
    <row r="988" spans="1:3" x14ac:dyDescent="0.25">
      <c r="A988" s="38"/>
      <c r="B988" s="38"/>
      <c r="C988" s="38"/>
    </row>
    <row r="989" spans="1:3" x14ac:dyDescent="0.25">
      <c r="A989" s="38"/>
      <c r="B989" s="38"/>
      <c r="C989" s="38"/>
    </row>
    <row r="990" spans="1:3" x14ac:dyDescent="0.25">
      <c r="A990" s="38"/>
      <c r="B990" s="38"/>
      <c r="C990" s="38"/>
    </row>
    <row r="991" spans="1:3" x14ac:dyDescent="0.25">
      <c r="A991" s="38"/>
      <c r="B991" s="38"/>
      <c r="C991" s="38"/>
    </row>
    <row r="992" spans="1:3" x14ac:dyDescent="0.25">
      <c r="A992" s="38"/>
      <c r="B992" s="38"/>
      <c r="C992" s="38"/>
    </row>
    <row r="993" spans="1:3" x14ac:dyDescent="0.25">
      <c r="A993" s="38"/>
      <c r="B993" s="38"/>
      <c r="C993" s="38"/>
    </row>
    <row r="994" spans="1:3" x14ac:dyDescent="0.25">
      <c r="A994" s="38"/>
      <c r="B994" s="38"/>
      <c r="C994" s="38"/>
    </row>
    <row r="995" spans="1:3" x14ac:dyDescent="0.25">
      <c r="A995" s="38"/>
      <c r="B995" s="38"/>
      <c r="C995" s="38"/>
    </row>
    <row r="996" spans="1:3" x14ac:dyDescent="0.25">
      <c r="A996" s="38"/>
      <c r="B996" s="38"/>
      <c r="C996" s="38"/>
    </row>
    <row r="997" spans="1:3" x14ac:dyDescent="0.25">
      <c r="A997" s="38"/>
      <c r="B997" s="38"/>
      <c r="C997" s="38"/>
    </row>
    <row r="998" spans="1:3" x14ac:dyDescent="0.25">
      <c r="A998" s="38"/>
      <c r="B998" s="38"/>
      <c r="C998" s="38"/>
    </row>
    <row r="999" spans="1:3" x14ac:dyDescent="0.25">
      <c r="A999" s="38"/>
      <c r="B999" s="38"/>
      <c r="C999" s="38"/>
    </row>
    <row r="1000" spans="1:3" x14ac:dyDescent="0.25">
      <c r="A1000" s="38"/>
      <c r="B1000" s="38"/>
      <c r="C1000" s="38"/>
    </row>
    <row r="1001" spans="1:3" x14ac:dyDescent="0.25">
      <c r="A1001" s="38"/>
      <c r="B1001" s="38"/>
      <c r="C1001" s="38"/>
    </row>
    <row r="1002" spans="1:3" x14ac:dyDescent="0.25">
      <c r="A1002" s="38"/>
      <c r="B1002" s="38"/>
      <c r="C1002" s="38"/>
    </row>
    <row r="1003" spans="1:3" x14ac:dyDescent="0.25">
      <c r="A1003" s="38"/>
      <c r="B1003" s="38"/>
      <c r="C1003" s="38"/>
    </row>
    <row r="1004" spans="1:3" x14ac:dyDescent="0.25">
      <c r="A1004" s="38"/>
      <c r="B1004" s="38"/>
      <c r="C1004" s="38"/>
    </row>
    <row r="1005" spans="1:3" x14ac:dyDescent="0.25">
      <c r="A1005" s="38"/>
      <c r="B1005" s="38"/>
      <c r="C1005" s="38"/>
    </row>
    <row r="1006" spans="1:3" x14ac:dyDescent="0.25">
      <c r="A1006" s="38"/>
      <c r="B1006" s="38"/>
      <c r="C1006" s="38"/>
    </row>
    <row r="1007" spans="1:3" x14ac:dyDescent="0.25">
      <c r="A1007" s="38"/>
      <c r="B1007" s="38"/>
      <c r="C1007" s="38"/>
    </row>
    <row r="1008" spans="1:3" x14ac:dyDescent="0.25">
      <c r="A1008" s="38"/>
      <c r="B1008" s="38"/>
      <c r="C1008" s="38"/>
    </row>
    <row r="1009" spans="1:3" x14ac:dyDescent="0.25">
      <c r="A1009" s="38"/>
      <c r="B1009" s="38"/>
      <c r="C1009" s="38"/>
    </row>
    <row r="1010" spans="1:3" x14ac:dyDescent="0.25">
      <c r="A1010" s="38"/>
      <c r="B1010" s="38"/>
      <c r="C1010" s="38"/>
    </row>
    <row r="1011" spans="1:3" x14ac:dyDescent="0.25">
      <c r="A1011" s="38"/>
      <c r="B1011" s="38"/>
      <c r="C1011" s="38"/>
    </row>
    <row r="1012" spans="1:3" x14ac:dyDescent="0.25">
      <c r="A1012" s="38"/>
      <c r="B1012" s="38"/>
      <c r="C1012" s="38"/>
    </row>
    <row r="1013" spans="1:3" x14ac:dyDescent="0.25">
      <c r="A1013" s="38"/>
      <c r="B1013" s="38"/>
      <c r="C1013" s="38"/>
    </row>
    <row r="1014" spans="1:3" x14ac:dyDescent="0.25">
      <c r="A1014" s="38"/>
      <c r="B1014" s="38"/>
      <c r="C1014" s="38"/>
    </row>
    <row r="1015" spans="1:3" x14ac:dyDescent="0.25">
      <c r="A1015" s="38"/>
      <c r="B1015" s="38"/>
      <c r="C1015" s="38"/>
    </row>
    <row r="1016" spans="1:3" x14ac:dyDescent="0.25">
      <c r="A1016" s="38"/>
      <c r="B1016" s="38"/>
      <c r="C1016" s="38"/>
    </row>
    <row r="1017" spans="1:3" x14ac:dyDescent="0.25">
      <c r="A1017" s="38"/>
      <c r="B1017" s="38"/>
      <c r="C1017" s="38"/>
    </row>
    <row r="1018" spans="1:3" x14ac:dyDescent="0.25">
      <c r="A1018" s="38"/>
      <c r="B1018" s="38"/>
      <c r="C1018" s="38"/>
    </row>
    <row r="1019" spans="1:3" x14ac:dyDescent="0.25">
      <c r="A1019" s="38"/>
      <c r="B1019" s="38"/>
      <c r="C1019" s="38"/>
    </row>
    <row r="1020" spans="1:3" x14ac:dyDescent="0.25">
      <c r="A1020" s="38"/>
      <c r="B1020" s="38"/>
      <c r="C1020" s="38"/>
    </row>
    <row r="1021" spans="1:3" x14ac:dyDescent="0.25">
      <c r="A1021" s="38"/>
      <c r="B1021" s="38"/>
      <c r="C1021" s="38"/>
    </row>
    <row r="1022" spans="1:3" x14ac:dyDescent="0.25">
      <c r="A1022" s="38"/>
      <c r="B1022" s="38"/>
      <c r="C1022" s="38"/>
    </row>
    <row r="1023" spans="1:3" x14ac:dyDescent="0.25">
      <c r="A1023" s="38"/>
      <c r="B1023" s="38"/>
      <c r="C1023" s="38"/>
    </row>
    <row r="1024" spans="1:3" x14ac:dyDescent="0.25">
      <c r="A1024" s="38"/>
      <c r="B1024" s="38"/>
      <c r="C1024" s="38"/>
    </row>
    <row r="1025" spans="1:3" x14ac:dyDescent="0.25">
      <c r="A1025" s="38"/>
      <c r="B1025" s="38"/>
      <c r="C1025" s="38"/>
    </row>
    <row r="1026" spans="1:3" x14ac:dyDescent="0.25">
      <c r="A1026" s="38"/>
      <c r="B1026" s="38"/>
      <c r="C1026" s="38"/>
    </row>
    <row r="1027" spans="1:3" x14ac:dyDescent="0.25">
      <c r="A1027" s="38"/>
      <c r="B1027" s="38"/>
      <c r="C1027" s="38"/>
    </row>
    <row r="1028" spans="1:3" x14ac:dyDescent="0.25">
      <c r="A1028" s="38"/>
      <c r="B1028" s="38"/>
      <c r="C1028" s="38"/>
    </row>
    <row r="1029" spans="1:3" x14ac:dyDescent="0.25">
      <c r="A1029" s="38"/>
      <c r="B1029" s="38"/>
      <c r="C1029" s="38"/>
    </row>
    <row r="1030" spans="1:3" x14ac:dyDescent="0.25">
      <c r="A1030" s="38"/>
      <c r="B1030" s="38"/>
      <c r="C1030" s="38"/>
    </row>
    <row r="1031" spans="1:3" x14ac:dyDescent="0.25">
      <c r="A1031" s="38"/>
      <c r="B1031" s="38"/>
      <c r="C1031" s="38"/>
    </row>
    <row r="1032" spans="1:3" x14ac:dyDescent="0.25">
      <c r="A1032" s="38"/>
      <c r="B1032" s="38"/>
      <c r="C1032" s="38"/>
    </row>
    <row r="1033" spans="1:3" x14ac:dyDescent="0.25">
      <c r="A1033" s="38"/>
      <c r="B1033" s="38"/>
      <c r="C1033" s="38"/>
    </row>
    <row r="1034" spans="1:3" x14ac:dyDescent="0.25">
      <c r="A1034" s="38"/>
      <c r="B1034" s="38"/>
      <c r="C1034" s="38"/>
    </row>
    <row r="1035" spans="1:3" x14ac:dyDescent="0.25">
      <c r="A1035" s="38"/>
      <c r="B1035" s="38"/>
      <c r="C1035" s="38"/>
    </row>
    <row r="1036" spans="1:3" x14ac:dyDescent="0.25">
      <c r="A1036" s="38"/>
      <c r="B1036" s="38"/>
      <c r="C1036" s="38"/>
    </row>
    <row r="1037" spans="1:3" x14ac:dyDescent="0.25">
      <c r="A1037" s="38"/>
      <c r="B1037" s="38"/>
      <c r="C1037" s="38"/>
    </row>
    <row r="1038" spans="1:3" x14ac:dyDescent="0.25">
      <c r="A1038" s="38"/>
      <c r="B1038" s="38"/>
      <c r="C1038" s="38"/>
    </row>
    <row r="1039" spans="1:3" x14ac:dyDescent="0.25">
      <c r="A1039" s="38"/>
      <c r="B1039" s="38"/>
      <c r="C1039" s="38"/>
    </row>
    <row r="1040" spans="1:3" x14ac:dyDescent="0.25">
      <c r="A1040" s="38"/>
      <c r="B1040" s="38"/>
      <c r="C1040" s="38"/>
    </row>
    <row r="1041" spans="1:3" x14ac:dyDescent="0.25">
      <c r="A1041" s="38"/>
      <c r="B1041" s="38"/>
      <c r="C1041" s="38"/>
    </row>
    <row r="1042" spans="1:3" x14ac:dyDescent="0.25">
      <c r="A1042" s="38"/>
      <c r="B1042" s="38"/>
      <c r="C1042" s="38"/>
    </row>
    <row r="1043" spans="1:3" x14ac:dyDescent="0.25">
      <c r="A1043" s="38"/>
      <c r="B1043" s="38"/>
      <c r="C1043" s="38"/>
    </row>
    <row r="1044" spans="1:3" x14ac:dyDescent="0.25">
      <c r="A1044" s="38"/>
      <c r="B1044" s="38"/>
      <c r="C1044" s="38"/>
    </row>
    <row r="1045" spans="1:3" x14ac:dyDescent="0.25">
      <c r="A1045" s="38"/>
      <c r="B1045" s="38"/>
      <c r="C1045" s="38"/>
    </row>
    <row r="1046" spans="1:3" x14ac:dyDescent="0.25">
      <c r="A1046" s="38"/>
      <c r="B1046" s="38"/>
      <c r="C1046" s="38"/>
    </row>
    <row r="1047" spans="1:3" x14ac:dyDescent="0.25">
      <c r="A1047" s="38"/>
      <c r="B1047" s="38"/>
      <c r="C1047" s="38"/>
    </row>
    <row r="1048" spans="1:3" x14ac:dyDescent="0.25">
      <c r="A1048" s="38"/>
      <c r="B1048" s="38"/>
      <c r="C1048" s="38"/>
    </row>
    <row r="1049" spans="1:3" x14ac:dyDescent="0.25">
      <c r="A1049" s="38"/>
      <c r="B1049" s="38"/>
      <c r="C1049" s="38"/>
    </row>
    <row r="1050" spans="1:3" x14ac:dyDescent="0.25">
      <c r="A1050" s="38"/>
      <c r="B1050" s="38"/>
      <c r="C1050" s="38"/>
    </row>
    <row r="1051" spans="1:3" x14ac:dyDescent="0.25">
      <c r="A1051" s="38"/>
      <c r="B1051" s="38"/>
      <c r="C1051" s="38"/>
    </row>
    <row r="1052" spans="1:3" x14ac:dyDescent="0.25">
      <c r="A1052" s="38"/>
      <c r="B1052" s="38"/>
      <c r="C1052" s="38"/>
    </row>
    <row r="1053" spans="1:3" x14ac:dyDescent="0.25">
      <c r="A1053" s="38"/>
      <c r="B1053" s="38"/>
      <c r="C1053" s="38"/>
    </row>
    <row r="1054" spans="1:3" x14ac:dyDescent="0.25">
      <c r="A1054" s="38"/>
      <c r="B1054" s="38"/>
      <c r="C1054" s="38"/>
    </row>
    <row r="1055" spans="1:3" x14ac:dyDescent="0.25">
      <c r="A1055" s="38"/>
      <c r="B1055" s="38"/>
      <c r="C1055" s="38"/>
    </row>
    <row r="1056" spans="1:3" x14ac:dyDescent="0.25">
      <c r="A1056" s="38"/>
      <c r="B1056" s="38"/>
      <c r="C1056" s="38"/>
    </row>
    <row r="1057" spans="1:3" x14ac:dyDescent="0.25">
      <c r="A1057" s="38"/>
      <c r="B1057" s="38"/>
      <c r="C1057" s="38"/>
    </row>
    <row r="1058" spans="1:3" x14ac:dyDescent="0.25">
      <c r="A1058" s="38"/>
      <c r="B1058" s="38"/>
      <c r="C1058" s="38"/>
    </row>
    <row r="1059" spans="1:3" x14ac:dyDescent="0.25">
      <c r="A1059" s="38"/>
      <c r="B1059" s="38"/>
      <c r="C1059" s="38"/>
    </row>
    <row r="1060" spans="1:3" x14ac:dyDescent="0.25">
      <c r="A1060" s="38"/>
      <c r="B1060" s="38"/>
      <c r="C1060" s="38"/>
    </row>
    <row r="1061" spans="1:3" x14ac:dyDescent="0.25">
      <c r="A1061" s="38"/>
      <c r="B1061" s="38"/>
      <c r="C1061" s="38"/>
    </row>
    <row r="1062" spans="1:3" x14ac:dyDescent="0.25">
      <c r="A1062" s="38"/>
      <c r="B1062" s="38"/>
      <c r="C1062" s="38"/>
    </row>
    <row r="1063" spans="1:3" x14ac:dyDescent="0.25">
      <c r="A1063" s="38"/>
      <c r="B1063" s="38"/>
      <c r="C1063" s="38"/>
    </row>
    <row r="1064" spans="1:3" x14ac:dyDescent="0.25">
      <c r="A1064" s="38"/>
      <c r="B1064" s="38"/>
      <c r="C1064" s="38"/>
    </row>
    <row r="1065" spans="1:3" x14ac:dyDescent="0.25">
      <c r="A1065" s="38"/>
      <c r="B1065" s="38"/>
      <c r="C1065" s="38"/>
    </row>
    <row r="1066" spans="1:3" x14ac:dyDescent="0.25">
      <c r="A1066" s="38"/>
      <c r="B1066" s="38"/>
      <c r="C1066" s="38"/>
    </row>
    <row r="1067" spans="1:3" x14ac:dyDescent="0.25">
      <c r="A1067" s="38"/>
      <c r="B1067" s="38"/>
      <c r="C1067" s="38"/>
    </row>
    <row r="1068" spans="1:3" x14ac:dyDescent="0.25">
      <c r="A1068" s="38"/>
      <c r="B1068" s="38"/>
      <c r="C1068" s="38"/>
    </row>
    <row r="1069" spans="1:3" x14ac:dyDescent="0.25">
      <c r="A1069" s="38"/>
      <c r="B1069" s="38"/>
      <c r="C1069" s="38"/>
    </row>
    <row r="1070" spans="1:3" x14ac:dyDescent="0.25">
      <c r="A1070" s="38"/>
      <c r="B1070" s="38"/>
      <c r="C1070" s="38"/>
    </row>
    <row r="1071" spans="1:3" x14ac:dyDescent="0.25">
      <c r="A1071" s="38"/>
      <c r="B1071" s="38"/>
      <c r="C1071" s="38"/>
    </row>
    <row r="1072" spans="1:3" x14ac:dyDescent="0.25">
      <c r="A1072" s="38"/>
      <c r="B1072" s="38"/>
      <c r="C1072" s="38"/>
    </row>
    <row r="1073" spans="1:3" x14ac:dyDescent="0.25">
      <c r="A1073" s="38"/>
      <c r="B1073" s="38"/>
      <c r="C1073" s="38"/>
    </row>
    <row r="1074" spans="1:3" x14ac:dyDescent="0.25">
      <c r="A1074" s="38"/>
      <c r="B1074" s="38"/>
      <c r="C1074" s="38"/>
    </row>
    <row r="1075" spans="1:3" x14ac:dyDescent="0.25">
      <c r="A1075" s="38"/>
      <c r="B1075" s="38"/>
      <c r="C1075" s="38"/>
    </row>
    <row r="1076" spans="1:3" x14ac:dyDescent="0.25">
      <c r="A1076" s="38"/>
      <c r="B1076" s="38"/>
      <c r="C1076" s="38"/>
    </row>
    <row r="1077" spans="1:3" x14ac:dyDescent="0.25">
      <c r="A1077" s="38"/>
      <c r="B1077" s="38"/>
      <c r="C1077" s="38"/>
    </row>
    <row r="1078" spans="1:3" x14ac:dyDescent="0.25">
      <c r="A1078" s="38"/>
      <c r="B1078" s="38"/>
      <c r="C1078" s="38"/>
    </row>
    <row r="1079" spans="1:3" x14ac:dyDescent="0.25">
      <c r="A1079" s="38"/>
      <c r="B1079" s="38"/>
      <c r="C1079" s="38"/>
    </row>
    <row r="1080" spans="1:3" x14ac:dyDescent="0.25">
      <c r="A1080" s="38"/>
      <c r="B1080" s="38"/>
      <c r="C1080" s="38"/>
    </row>
    <row r="1081" spans="1:3" x14ac:dyDescent="0.25">
      <c r="A1081" s="38"/>
      <c r="B1081" s="38"/>
      <c r="C1081" s="38"/>
    </row>
    <row r="1082" spans="1:3" x14ac:dyDescent="0.25">
      <c r="A1082" s="38"/>
      <c r="B1082" s="38"/>
      <c r="C1082" s="38"/>
    </row>
    <row r="1083" spans="1:3" x14ac:dyDescent="0.25">
      <c r="A1083" s="38"/>
      <c r="B1083" s="38"/>
      <c r="C1083" s="38"/>
    </row>
    <row r="1084" spans="1:3" x14ac:dyDescent="0.25">
      <c r="A1084" s="38"/>
      <c r="B1084" s="38"/>
      <c r="C1084" s="38"/>
    </row>
    <row r="1085" spans="1:3" x14ac:dyDescent="0.25">
      <c r="A1085" s="38"/>
      <c r="B1085" s="38"/>
      <c r="C1085" s="38"/>
    </row>
    <row r="1086" spans="1:3" x14ac:dyDescent="0.25">
      <c r="A1086" s="38"/>
      <c r="B1086" s="38"/>
      <c r="C1086" s="38"/>
    </row>
    <row r="1087" spans="1:3" x14ac:dyDescent="0.25">
      <c r="A1087" s="38"/>
      <c r="B1087" s="38"/>
      <c r="C1087" s="38"/>
    </row>
    <row r="1088" spans="1:3" x14ac:dyDescent="0.25">
      <c r="A1088" s="38"/>
      <c r="B1088" s="38"/>
      <c r="C1088" s="38"/>
    </row>
    <row r="1089" spans="1:3" x14ac:dyDescent="0.25">
      <c r="A1089" s="38"/>
      <c r="B1089" s="38"/>
      <c r="C1089" s="38"/>
    </row>
    <row r="1090" spans="1:3" x14ac:dyDescent="0.25">
      <c r="A1090" s="38"/>
      <c r="B1090" s="38"/>
      <c r="C1090" s="38"/>
    </row>
    <row r="1091" spans="1:3" x14ac:dyDescent="0.25">
      <c r="A1091" s="38"/>
      <c r="B1091" s="38"/>
      <c r="C1091" s="38"/>
    </row>
    <row r="1092" spans="1:3" x14ac:dyDescent="0.25">
      <c r="A1092" s="38"/>
      <c r="B1092" s="38"/>
      <c r="C1092" s="38"/>
    </row>
    <row r="1093" spans="1:3" x14ac:dyDescent="0.25">
      <c r="A1093" s="38"/>
      <c r="B1093" s="38"/>
      <c r="C1093" s="38"/>
    </row>
    <row r="1094" spans="1:3" x14ac:dyDescent="0.25">
      <c r="A1094" s="38"/>
      <c r="B1094" s="38"/>
      <c r="C1094" s="38"/>
    </row>
    <row r="1095" spans="1:3" x14ac:dyDescent="0.25">
      <c r="A1095" s="38"/>
      <c r="B1095" s="38"/>
      <c r="C1095" s="38"/>
    </row>
    <row r="1096" spans="1:3" x14ac:dyDescent="0.25">
      <c r="A1096" s="38"/>
      <c r="B1096" s="38"/>
      <c r="C1096" s="38"/>
    </row>
    <row r="1097" spans="1:3" x14ac:dyDescent="0.25">
      <c r="A1097" s="38"/>
      <c r="B1097" s="38"/>
      <c r="C1097" s="38"/>
    </row>
    <row r="1098" spans="1:3" x14ac:dyDescent="0.25">
      <c r="A1098" s="38"/>
      <c r="B1098" s="38"/>
      <c r="C1098" s="38"/>
    </row>
    <row r="1099" spans="1:3" x14ac:dyDescent="0.25">
      <c r="A1099" s="38"/>
      <c r="B1099" s="38"/>
      <c r="C1099" s="38"/>
    </row>
    <row r="1100" spans="1:3" x14ac:dyDescent="0.25">
      <c r="A1100" s="38"/>
      <c r="B1100" s="38"/>
      <c r="C1100" s="38"/>
    </row>
    <row r="1101" spans="1:3" x14ac:dyDescent="0.25">
      <c r="A1101" s="38"/>
      <c r="B1101" s="38"/>
      <c r="C1101" s="38"/>
    </row>
    <row r="1102" spans="1:3" x14ac:dyDescent="0.25">
      <c r="A1102" s="38"/>
      <c r="B1102" s="38"/>
      <c r="C1102" s="38"/>
    </row>
    <row r="1103" spans="1:3" x14ac:dyDescent="0.25">
      <c r="A1103" s="38"/>
      <c r="B1103" s="38"/>
      <c r="C1103" s="38"/>
    </row>
    <row r="1104" spans="1:3" x14ac:dyDescent="0.25">
      <c r="A1104" s="38"/>
      <c r="B1104" s="38"/>
      <c r="C1104" s="38"/>
    </row>
    <row r="1105" spans="1:3" x14ac:dyDescent="0.25">
      <c r="A1105" s="38"/>
      <c r="B1105" s="38"/>
      <c r="C1105" s="38"/>
    </row>
    <row r="1106" spans="1:3" x14ac:dyDescent="0.25">
      <c r="A1106" s="38"/>
      <c r="B1106" s="38"/>
      <c r="C1106" s="38"/>
    </row>
    <row r="1107" spans="1:3" x14ac:dyDescent="0.25">
      <c r="A1107" s="38"/>
      <c r="B1107" s="38"/>
      <c r="C1107" s="38"/>
    </row>
    <row r="1108" spans="1:3" x14ac:dyDescent="0.25">
      <c r="A1108" s="38"/>
      <c r="B1108" s="38"/>
      <c r="C1108" s="38"/>
    </row>
    <row r="1109" spans="1:3" x14ac:dyDescent="0.25">
      <c r="A1109" s="38"/>
      <c r="B1109" s="38"/>
      <c r="C1109" s="38"/>
    </row>
    <row r="1110" spans="1:3" x14ac:dyDescent="0.25">
      <c r="A1110" s="38"/>
      <c r="B1110" s="38"/>
      <c r="C1110" s="38"/>
    </row>
    <row r="1111" spans="1:3" x14ac:dyDescent="0.25">
      <c r="A1111" s="38"/>
      <c r="B1111" s="38"/>
      <c r="C1111" s="38"/>
    </row>
    <row r="1112" spans="1:3" x14ac:dyDescent="0.25">
      <c r="A1112" s="38"/>
      <c r="B1112" s="38"/>
      <c r="C1112" s="38"/>
    </row>
    <row r="1113" spans="1:3" x14ac:dyDescent="0.25">
      <c r="A1113" s="38"/>
      <c r="B1113" s="38"/>
      <c r="C1113" s="38"/>
    </row>
    <row r="1114" spans="1:3" x14ac:dyDescent="0.25">
      <c r="A1114" s="38"/>
      <c r="B1114" s="38"/>
      <c r="C1114" s="38"/>
    </row>
    <row r="1115" spans="1:3" x14ac:dyDescent="0.25">
      <c r="A1115" s="38"/>
      <c r="B1115" s="38"/>
      <c r="C1115" s="38"/>
    </row>
    <row r="1116" spans="1:3" x14ac:dyDescent="0.25">
      <c r="A1116" s="38"/>
      <c r="B1116" s="38"/>
      <c r="C1116" s="38"/>
    </row>
    <row r="1117" spans="1:3" x14ac:dyDescent="0.25">
      <c r="A1117" s="38"/>
      <c r="B1117" s="38"/>
      <c r="C1117" s="38"/>
    </row>
    <row r="1118" spans="1:3" x14ac:dyDescent="0.25">
      <c r="A1118" s="38"/>
      <c r="B1118" s="38"/>
      <c r="C1118" s="38"/>
    </row>
    <row r="1119" spans="1:3" x14ac:dyDescent="0.25">
      <c r="A1119" s="38"/>
      <c r="B1119" s="38"/>
      <c r="C1119" s="38"/>
    </row>
    <row r="1120" spans="1:3" x14ac:dyDescent="0.25">
      <c r="A1120" s="38"/>
      <c r="B1120" s="38"/>
      <c r="C1120" s="38"/>
    </row>
    <row r="1121" spans="1:3" x14ac:dyDescent="0.25">
      <c r="A1121" s="38"/>
      <c r="B1121" s="38"/>
      <c r="C1121" s="38"/>
    </row>
    <row r="1122" spans="1:3" x14ac:dyDescent="0.25">
      <c r="A1122" s="38"/>
      <c r="B1122" s="38"/>
      <c r="C1122" s="38"/>
    </row>
    <row r="1123" spans="1:3" x14ac:dyDescent="0.25">
      <c r="A1123" s="38"/>
      <c r="B1123" s="38"/>
      <c r="C1123" s="38"/>
    </row>
    <row r="1124" spans="1:3" x14ac:dyDescent="0.25">
      <c r="A1124" s="38"/>
      <c r="B1124" s="38"/>
      <c r="C1124" s="38"/>
    </row>
    <row r="1125" spans="1:3" x14ac:dyDescent="0.25">
      <c r="A1125" s="38"/>
      <c r="B1125" s="38"/>
      <c r="C1125" s="38"/>
    </row>
    <row r="1126" spans="1:3" x14ac:dyDescent="0.25">
      <c r="A1126" s="38"/>
      <c r="B1126" s="38"/>
      <c r="C1126" s="38"/>
    </row>
    <row r="1127" spans="1:3" x14ac:dyDescent="0.25">
      <c r="A1127" s="38"/>
      <c r="B1127" s="38"/>
      <c r="C1127" s="38"/>
    </row>
    <row r="1128" spans="1:3" x14ac:dyDescent="0.25">
      <c r="A1128" s="38"/>
      <c r="B1128" s="38"/>
      <c r="C1128" s="38"/>
    </row>
    <row r="1129" spans="1:3" x14ac:dyDescent="0.25">
      <c r="A1129" s="38"/>
      <c r="B1129" s="38"/>
      <c r="C1129" s="38"/>
    </row>
    <row r="1130" spans="1:3" x14ac:dyDescent="0.25">
      <c r="A1130" s="38"/>
      <c r="B1130" s="38"/>
      <c r="C1130" s="38"/>
    </row>
    <row r="1131" spans="1:3" x14ac:dyDescent="0.25">
      <c r="A1131" s="38"/>
      <c r="B1131" s="38"/>
      <c r="C1131" s="38"/>
    </row>
    <row r="1132" spans="1:3" x14ac:dyDescent="0.25">
      <c r="A1132" s="38"/>
      <c r="B1132" s="38"/>
      <c r="C1132" s="38"/>
    </row>
    <row r="1133" spans="1:3" x14ac:dyDescent="0.25">
      <c r="A1133" s="38"/>
      <c r="B1133" s="38"/>
      <c r="C1133" s="38"/>
    </row>
    <row r="1134" spans="1:3" x14ac:dyDescent="0.25">
      <c r="A1134" s="38"/>
      <c r="B1134" s="38"/>
      <c r="C1134" s="38"/>
    </row>
    <row r="1135" spans="1:3" x14ac:dyDescent="0.25">
      <c r="A1135" s="38"/>
      <c r="B1135" s="38"/>
      <c r="C1135" s="38"/>
    </row>
    <row r="1136" spans="1:3" x14ac:dyDescent="0.25">
      <c r="A1136" s="38"/>
      <c r="B1136" s="38"/>
      <c r="C1136" s="38"/>
    </row>
    <row r="1137" spans="1:3" x14ac:dyDescent="0.25">
      <c r="A1137" s="38"/>
      <c r="B1137" s="38"/>
      <c r="C1137" s="38"/>
    </row>
    <row r="1138" spans="1:3" x14ac:dyDescent="0.25">
      <c r="A1138" s="38"/>
      <c r="B1138" s="38"/>
      <c r="C1138" s="38"/>
    </row>
    <row r="1139" spans="1:3" x14ac:dyDescent="0.25">
      <c r="A1139" s="38"/>
      <c r="B1139" s="38"/>
      <c r="C1139" s="38"/>
    </row>
    <row r="1140" spans="1:3" x14ac:dyDescent="0.25">
      <c r="A1140" s="38"/>
      <c r="B1140" s="38"/>
      <c r="C1140" s="38"/>
    </row>
    <row r="1141" spans="1:3" x14ac:dyDescent="0.25">
      <c r="A1141" s="38"/>
      <c r="B1141" s="38"/>
      <c r="C1141" s="38"/>
    </row>
    <row r="1142" spans="1:3" x14ac:dyDescent="0.25">
      <c r="A1142" s="38"/>
      <c r="B1142" s="38"/>
      <c r="C1142" s="38"/>
    </row>
    <row r="1143" spans="1:3" x14ac:dyDescent="0.25">
      <c r="A1143" s="38"/>
      <c r="B1143" s="38"/>
      <c r="C1143" s="38"/>
    </row>
    <row r="1144" spans="1:3" x14ac:dyDescent="0.25">
      <c r="A1144" s="38"/>
      <c r="B1144" s="38"/>
      <c r="C1144" s="38"/>
    </row>
    <row r="1145" spans="1:3" x14ac:dyDescent="0.25">
      <c r="A1145" s="38"/>
      <c r="B1145" s="38"/>
      <c r="C1145" s="38"/>
    </row>
    <row r="1146" spans="1:3" x14ac:dyDescent="0.25">
      <c r="A1146" s="38"/>
      <c r="B1146" s="38"/>
      <c r="C1146" s="38"/>
    </row>
    <row r="1147" spans="1:3" x14ac:dyDescent="0.25">
      <c r="A1147" s="38"/>
      <c r="B1147" s="38"/>
      <c r="C1147" s="38"/>
    </row>
    <row r="1148" spans="1:3" x14ac:dyDescent="0.25">
      <c r="A1148" s="38"/>
      <c r="B1148" s="38"/>
      <c r="C1148" s="38"/>
    </row>
    <row r="1149" spans="1:3" x14ac:dyDescent="0.25">
      <c r="A1149" s="38"/>
      <c r="B1149" s="38"/>
      <c r="C1149" s="38"/>
    </row>
    <row r="1150" spans="1:3" x14ac:dyDescent="0.25">
      <c r="A1150" s="38"/>
      <c r="B1150" s="38"/>
      <c r="C1150" s="38"/>
    </row>
    <row r="1151" spans="1:3" x14ac:dyDescent="0.25">
      <c r="A1151" s="38"/>
      <c r="B1151" s="38"/>
      <c r="C1151" s="38"/>
    </row>
    <row r="1152" spans="1:3" x14ac:dyDescent="0.25">
      <c r="A1152" s="38"/>
      <c r="B1152" s="38"/>
      <c r="C1152" s="38"/>
    </row>
    <row r="1153" spans="1:3" x14ac:dyDescent="0.25">
      <c r="A1153" s="38"/>
      <c r="B1153" s="38"/>
      <c r="C1153" s="38"/>
    </row>
    <row r="1154" spans="1:3" x14ac:dyDescent="0.25">
      <c r="A1154" s="38"/>
      <c r="B1154" s="38"/>
      <c r="C1154" s="38"/>
    </row>
    <row r="1155" spans="1:3" x14ac:dyDescent="0.25">
      <c r="A1155" s="38"/>
      <c r="B1155" s="38"/>
      <c r="C1155" s="38"/>
    </row>
    <row r="1156" spans="1:3" x14ac:dyDescent="0.25">
      <c r="A1156" s="38"/>
      <c r="B1156" s="38"/>
      <c r="C1156" s="38"/>
    </row>
    <row r="1157" spans="1:3" x14ac:dyDescent="0.25">
      <c r="A1157" s="38"/>
      <c r="B1157" s="38"/>
      <c r="C1157" s="38"/>
    </row>
    <row r="1158" spans="1:3" x14ac:dyDescent="0.25">
      <c r="A1158" s="38"/>
      <c r="B1158" s="38"/>
      <c r="C1158" s="38"/>
    </row>
    <row r="1159" spans="1:3" x14ac:dyDescent="0.25">
      <c r="A1159" s="38"/>
      <c r="B1159" s="38"/>
      <c r="C1159" s="38"/>
    </row>
    <row r="1160" spans="1:3" x14ac:dyDescent="0.25">
      <c r="A1160" s="38"/>
      <c r="B1160" s="38"/>
      <c r="C1160" s="38"/>
    </row>
    <row r="1161" spans="1:3" x14ac:dyDescent="0.25">
      <c r="A1161" s="38"/>
      <c r="B1161" s="38"/>
      <c r="C1161" s="38"/>
    </row>
    <row r="1162" spans="1:3" x14ac:dyDescent="0.25">
      <c r="A1162" s="38"/>
      <c r="B1162" s="38"/>
      <c r="C1162" s="38"/>
    </row>
    <row r="1163" spans="1:3" x14ac:dyDescent="0.25">
      <c r="A1163" s="38"/>
      <c r="B1163" s="38"/>
      <c r="C1163" s="38"/>
    </row>
    <row r="1164" spans="1:3" x14ac:dyDescent="0.25">
      <c r="A1164" s="38"/>
      <c r="B1164" s="38"/>
      <c r="C1164" s="38"/>
    </row>
    <row r="1165" spans="1:3" x14ac:dyDescent="0.25">
      <c r="A1165" s="38"/>
      <c r="B1165" s="38"/>
      <c r="C1165" s="38"/>
    </row>
    <row r="1166" spans="1:3" x14ac:dyDescent="0.25">
      <c r="A1166" s="38"/>
      <c r="B1166" s="38"/>
      <c r="C1166" s="38"/>
    </row>
    <row r="1167" spans="1:3" x14ac:dyDescent="0.25">
      <c r="A1167" s="38"/>
      <c r="B1167" s="38"/>
      <c r="C1167" s="38"/>
    </row>
    <row r="1168" spans="1:3" x14ac:dyDescent="0.25">
      <c r="A1168" s="38"/>
      <c r="B1168" s="38"/>
      <c r="C1168" s="38"/>
    </row>
    <row r="1169" spans="1:3" x14ac:dyDescent="0.25">
      <c r="A1169" s="38"/>
      <c r="B1169" s="38"/>
      <c r="C1169" s="38"/>
    </row>
    <row r="1170" spans="1:3" x14ac:dyDescent="0.25">
      <c r="A1170" s="38"/>
      <c r="B1170" s="38"/>
      <c r="C1170" s="38"/>
    </row>
    <row r="1171" spans="1:3" x14ac:dyDescent="0.25">
      <c r="A1171" s="38"/>
      <c r="B1171" s="38"/>
      <c r="C1171" s="38"/>
    </row>
    <row r="1172" spans="1:3" x14ac:dyDescent="0.25">
      <c r="A1172" s="38"/>
      <c r="B1172" s="38"/>
      <c r="C1172" s="38"/>
    </row>
    <row r="1173" spans="1:3" x14ac:dyDescent="0.25">
      <c r="A1173" s="38"/>
      <c r="B1173" s="38"/>
      <c r="C1173" s="38"/>
    </row>
    <row r="1174" spans="1:3" x14ac:dyDescent="0.25">
      <c r="A1174" s="38"/>
      <c r="B1174" s="38"/>
      <c r="C1174" s="38"/>
    </row>
    <row r="1175" spans="1:3" x14ac:dyDescent="0.25">
      <c r="A1175" s="38"/>
      <c r="B1175" s="38"/>
      <c r="C1175" s="38"/>
    </row>
    <row r="1176" spans="1:3" x14ac:dyDescent="0.25">
      <c r="A1176" s="38"/>
      <c r="B1176" s="38"/>
      <c r="C1176" s="38"/>
    </row>
    <row r="1177" spans="1:3" x14ac:dyDescent="0.25">
      <c r="A1177" s="38"/>
      <c r="B1177" s="38"/>
      <c r="C1177" s="38"/>
    </row>
    <row r="1178" spans="1:3" x14ac:dyDescent="0.25">
      <c r="A1178" s="38"/>
      <c r="B1178" s="38"/>
      <c r="C1178" s="38"/>
    </row>
    <row r="1179" spans="1:3" x14ac:dyDescent="0.25">
      <c r="A1179" s="38"/>
      <c r="B1179" s="38"/>
      <c r="C1179" s="38"/>
    </row>
    <row r="1180" spans="1:3" x14ac:dyDescent="0.25">
      <c r="A1180" s="38"/>
      <c r="B1180" s="38"/>
      <c r="C1180" s="38"/>
    </row>
    <row r="1181" spans="1:3" x14ac:dyDescent="0.25">
      <c r="A1181" s="38"/>
      <c r="B1181" s="38"/>
      <c r="C1181" s="38"/>
    </row>
    <row r="1182" spans="1:3" x14ac:dyDescent="0.25">
      <c r="A1182" s="38"/>
      <c r="B1182" s="38"/>
      <c r="C1182" s="38"/>
    </row>
    <row r="1183" spans="1:3" x14ac:dyDescent="0.25">
      <c r="A1183" s="38"/>
      <c r="B1183" s="38"/>
      <c r="C1183" s="38"/>
    </row>
    <row r="1184" spans="1:3" x14ac:dyDescent="0.25">
      <c r="A1184" s="38"/>
      <c r="B1184" s="38"/>
      <c r="C1184" s="38"/>
    </row>
    <row r="1185" spans="1:3" x14ac:dyDescent="0.25">
      <c r="A1185" s="38"/>
      <c r="B1185" s="38"/>
      <c r="C1185" s="38"/>
    </row>
    <row r="1186" spans="1:3" x14ac:dyDescent="0.25">
      <c r="A1186" s="38"/>
      <c r="B1186" s="38"/>
      <c r="C1186" s="38"/>
    </row>
    <row r="1187" spans="1:3" x14ac:dyDescent="0.25">
      <c r="A1187" s="38"/>
      <c r="B1187" s="38"/>
      <c r="C1187" s="38"/>
    </row>
    <row r="1188" spans="1:3" x14ac:dyDescent="0.25">
      <c r="A1188" s="38"/>
      <c r="B1188" s="38"/>
      <c r="C1188" s="38"/>
    </row>
    <row r="1189" spans="1:3" x14ac:dyDescent="0.25">
      <c r="A1189" s="38"/>
      <c r="B1189" s="38"/>
      <c r="C1189" s="38"/>
    </row>
    <row r="1190" spans="1:3" x14ac:dyDescent="0.25">
      <c r="A1190" s="38"/>
      <c r="B1190" s="38"/>
      <c r="C1190" s="38"/>
    </row>
    <row r="1191" spans="1:3" x14ac:dyDescent="0.25">
      <c r="A1191" s="38"/>
      <c r="B1191" s="38"/>
      <c r="C1191" s="38"/>
    </row>
    <row r="1192" spans="1:3" x14ac:dyDescent="0.25">
      <c r="A1192" s="38"/>
      <c r="B1192" s="38"/>
      <c r="C1192" s="38"/>
    </row>
    <row r="1193" spans="1:3" x14ac:dyDescent="0.25">
      <c r="A1193" s="38"/>
      <c r="B1193" s="38"/>
      <c r="C1193" s="38"/>
    </row>
    <row r="1194" spans="1:3" x14ac:dyDescent="0.25">
      <c r="A1194" s="38"/>
      <c r="B1194" s="38"/>
      <c r="C1194" s="38"/>
    </row>
    <row r="1195" spans="1:3" x14ac:dyDescent="0.25">
      <c r="A1195" s="38"/>
      <c r="B1195" s="38"/>
      <c r="C1195" s="38"/>
    </row>
    <row r="1196" spans="1:3" x14ac:dyDescent="0.25">
      <c r="A1196" s="38"/>
      <c r="B1196" s="38"/>
      <c r="C1196" s="38"/>
    </row>
    <row r="1197" spans="1:3" x14ac:dyDescent="0.25">
      <c r="A1197" s="38"/>
      <c r="B1197" s="38"/>
      <c r="C1197" s="38"/>
    </row>
    <row r="1198" spans="1:3" x14ac:dyDescent="0.25">
      <c r="A1198" s="38"/>
      <c r="B1198" s="38"/>
      <c r="C1198" s="38"/>
    </row>
    <row r="1199" spans="1:3" x14ac:dyDescent="0.25">
      <c r="A1199" s="38"/>
      <c r="B1199" s="38"/>
      <c r="C1199" s="38"/>
    </row>
    <row r="1200" spans="1:3" x14ac:dyDescent="0.25">
      <c r="A1200" s="38"/>
      <c r="B1200" s="38"/>
      <c r="C1200" s="38"/>
    </row>
    <row r="1201" spans="1:3" x14ac:dyDescent="0.25">
      <c r="A1201" s="38"/>
      <c r="B1201" s="38"/>
      <c r="C1201" s="38"/>
    </row>
    <row r="1202" spans="1:3" x14ac:dyDescent="0.25">
      <c r="A1202" s="38"/>
      <c r="B1202" s="38"/>
      <c r="C1202" s="38"/>
    </row>
    <row r="1203" spans="1:3" x14ac:dyDescent="0.25">
      <c r="A1203" s="38"/>
      <c r="B1203" s="38"/>
      <c r="C1203" s="38"/>
    </row>
    <row r="1204" spans="1:3" x14ac:dyDescent="0.25">
      <c r="A1204" s="38"/>
      <c r="B1204" s="38"/>
      <c r="C1204" s="38"/>
    </row>
    <row r="1205" spans="1:3" x14ac:dyDescent="0.25">
      <c r="A1205" s="38"/>
      <c r="B1205" s="38"/>
      <c r="C1205" s="38"/>
    </row>
    <row r="1206" spans="1:3" x14ac:dyDescent="0.25">
      <c r="A1206" s="38"/>
      <c r="B1206" s="38"/>
      <c r="C1206" s="38"/>
    </row>
    <row r="1207" spans="1:3" x14ac:dyDescent="0.25">
      <c r="A1207" s="38"/>
      <c r="B1207" s="38"/>
      <c r="C1207" s="38"/>
    </row>
    <row r="1208" spans="1:3" x14ac:dyDescent="0.25">
      <c r="A1208" s="38"/>
      <c r="B1208" s="38"/>
      <c r="C1208" s="38"/>
    </row>
    <row r="1209" spans="1:3" x14ac:dyDescent="0.25">
      <c r="A1209" s="38"/>
      <c r="B1209" s="38"/>
      <c r="C1209" s="38"/>
    </row>
    <row r="1210" spans="1:3" x14ac:dyDescent="0.25">
      <c r="A1210" s="38"/>
      <c r="B1210" s="38"/>
      <c r="C1210" s="38"/>
    </row>
    <row r="1211" spans="1:3" x14ac:dyDescent="0.25">
      <c r="A1211" s="38"/>
      <c r="B1211" s="38"/>
      <c r="C1211" s="38"/>
    </row>
    <row r="1212" spans="1:3" x14ac:dyDescent="0.25">
      <c r="A1212" s="38"/>
      <c r="B1212" s="38"/>
      <c r="C1212" s="38"/>
    </row>
    <row r="1213" spans="1:3" x14ac:dyDescent="0.25">
      <c r="A1213" s="38"/>
      <c r="B1213" s="38"/>
      <c r="C1213" s="38"/>
    </row>
    <row r="1214" spans="1:3" x14ac:dyDescent="0.25">
      <c r="A1214" s="38"/>
      <c r="B1214" s="38"/>
      <c r="C1214" s="38"/>
    </row>
    <row r="1215" spans="1:3" x14ac:dyDescent="0.25">
      <c r="A1215" s="38"/>
      <c r="B1215" s="38"/>
      <c r="C1215" s="38"/>
    </row>
    <row r="1216" spans="1:3" x14ac:dyDescent="0.25">
      <c r="A1216" s="38"/>
      <c r="B1216" s="38"/>
      <c r="C1216" s="38"/>
    </row>
    <row r="1217" spans="1:3" x14ac:dyDescent="0.25">
      <c r="A1217" s="38"/>
      <c r="B1217" s="38"/>
      <c r="C1217" s="38"/>
    </row>
    <row r="1218" spans="1:3" x14ac:dyDescent="0.25">
      <c r="A1218" s="38"/>
      <c r="B1218" s="38"/>
      <c r="C1218" s="38"/>
    </row>
    <row r="1219" spans="1:3" x14ac:dyDescent="0.25">
      <c r="A1219" s="38"/>
      <c r="B1219" s="38"/>
      <c r="C1219" s="38"/>
    </row>
    <row r="1220" spans="1:3" x14ac:dyDescent="0.25">
      <c r="A1220" s="38"/>
      <c r="B1220" s="38"/>
      <c r="C1220" s="38"/>
    </row>
    <row r="1221" spans="1:3" x14ac:dyDescent="0.25">
      <c r="A1221" s="38"/>
      <c r="B1221" s="38"/>
      <c r="C1221" s="38"/>
    </row>
    <row r="1222" spans="1:3" x14ac:dyDescent="0.25">
      <c r="A1222" s="38"/>
      <c r="B1222" s="38"/>
      <c r="C1222" s="38"/>
    </row>
    <row r="1223" spans="1:3" x14ac:dyDescent="0.25">
      <c r="A1223" s="38"/>
      <c r="B1223" s="38"/>
      <c r="C1223" s="38"/>
    </row>
    <row r="1224" spans="1:3" x14ac:dyDescent="0.25">
      <c r="A1224" s="38"/>
      <c r="B1224" s="38"/>
      <c r="C1224" s="38"/>
    </row>
    <row r="1225" spans="1:3" x14ac:dyDescent="0.25">
      <c r="A1225" s="38"/>
      <c r="B1225" s="38"/>
      <c r="C1225" s="38"/>
    </row>
    <row r="1226" spans="1:3" x14ac:dyDescent="0.25">
      <c r="A1226" s="38"/>
      <c r="B1226" s="38"/>
      <c r="C1226" s="38"/>
    </row>
    <row r="1227" spans="1:3" x14ac:dyDescent="0.25">
      <c r="A1227" s="38"/>
      <c r="B1227" s="38"/>
      <c r="C1227" s="38"/>
    </row>
    <row r="1228" spans="1:3" x14ac:dyDescent="0.25">
      <c r="A1228" s="38"/>
      <c r="B1228" s="38"/>
      <c r="C1228" s="38"/>
    </row>
    <row r="1229" spans="1:3" x14ac:dyDescent="0.25">
      <c r="A1229" s="38"/>
      <c r="B1229" s="38"/>
      <c r="C1229" s="38"/>
    </row>
    <row r="1230" spans="1:3" x14ac:dyDescent="0.25">
      <c r="A1230" s="38"/>
      <c r="B1230" s="38"/>
      <c r="C1230" s="38"/>
    </row>
    <row r="1231" spans="1:3" x14ac:dyDescent="0.25">
      <c r="A1231" s="38"/>
      <c r="B1231" s="38"/>
      <c r="C1231" s="38"/>
    </row>
    <row r="1232" spans="1:3" x14ac:dyDescent="0.25">
      <c r="A1232" s="38"/>
      <c r="B1232" s="38"/>
      <c r="C1232" s="38"/>
    </row>
    <row r="1233" spans="1:3" x14ac:dyDescent="0.25">
      <c r="A1233" s="38"/>
      <c r="B1233" s="38"/>
      <c r="C1233" s="38"/>
    </row>
    <row r="1234" spans="1:3" x14ac:dyDescent="0.25">
      <c r="A1234" s="38"/>
      <c r="B1234" s="38"/>
      <c r="C1234" s="38"/>
    </row>
    <row r="1235" spans="1:3" x14ac:dyDescent="0.25">
      <c r="A1235" s="38"/>
      <c r="B1235" s="38"/>
      <c r="C1235" s="38"/>
    </row>
    <row r="1236" spans="1:3" x14ac:dyDescent="0.25">
      <c r="A1236" s="38"/>
      <c r="B1236" s="38"/>
      <c r="C1236" s="38"/>
    </row>
    <row r="1237" spans="1:3" x14ac:dyDescent="0.25">
      <c r="A1237" s="38"/>
      <c r="B1237" s="38"/>
      <c r="C1237" s="38"/>
    </row>
    <row r="1238" spans="1:3" x14ac:dyDescent="0.25">
      <c r="A1238" s="38"/>
      <c r="B1238" s="38"/>
      <c r="C1238" s="38"/>
    </row>
    <row r="1239" spans="1:3" x14ac:dyDescent="0.25">
      <c r="A1239" s="38"/>
      <c r="B1239" s="38"/>
      <c r="C1239" s="38"/>
    </row>
    <row r="1240" spans="1:3" x14ac:dyDescent="0.25">
      <c r="A1240" s="38"/>
      <c r="B1240" s="38"/>
      <c r="C1240" s="38"/>
    </row>
    <row r="1241" spans="1:3" x14ac:dyDescent="0.25">
      <c r="A1241" s="38"/>
      <c r="B1241" s="38"/>
      <c r="C1241" s="38"/>
    </row>
    <row r="1242" spans="1:3" x14ac:dyDescent="0.25">
      <c r="A1242" s="38"/>
      <c r="B1242" s="38"/>
      <c r="C1242" s="38"/>
    </row>
    <row r="1243" spans="1:3" x14ac:dyDescent="0.25">
      <c r="A1243" s="38"/>
      <c r="B1243" s="38"/>
      <c r="C1243" s="38"/>
    </row>
    <row r="1244" spans="1:3" x14ac:dyDescent="0.25">
      <c r="A1244" s="38"/>
      <c r="B1244" s="38"/>
      <c r="C1244" s="38"/>
    </row>
    <row r="1245" spans="1:3" x14ac:dyDescent="0.25">
      <c r="A1245" s="38"/>
      <c r="B1245" s="38"/>
      <c r="C1245" s="38"/>
    </row>
    <row r="1246" spans="1:3" x14ac:dyDescent="0.25">
      <c r="A1246" s="38"/>
      <c r="B1246" s="38"/>
      <c r="C1246" s="38"/>
    </row>
    <row r="1247" spans="1:3" x14ac:dyDescent="0.25">
      <c r="A1247" s="38"/>
      <c r="B1247" s="38"/>
      <c r="C1247" s="38"/>
    </row>
    <row r="1248" spans="1:3" x14ac:dyDescent="0.25">
      <c r="A1248" s="38"/>
      <c r="B1248" s="38"/>
      <c r="C1248" s="38"/>
    </row>
    <row r="1249" spans="1:3" x14ac:dyDescent="0.25">
      <c r="A1249" s="38"/>
      <c r="B1249" s="38"/>
      <c r="C1249" s="38"/>
    </row>
    <row r="1250" spans="1:3" x14ac:dyDescent="0.25">
      <c r="A1250" s="38"/>
      <c r="B1250" s="38"/>
      <c r="C1250" s="38"/>
    </row>
    <row r="1251" spans="1:3" x14ac:dyDescent="0.25">
      <c r="A1251" s="38"/>
      <c r="B1251" s="38"/>
      <c r="C1251" s="38"/>
    </row>
    <row r="1252" spans="1:3" x14ac:dyDescent="0.25">
      <c r="A1252" s="38"/>
      <c r="B1252" s="38"/>
      <c r="C1252" s="38"/>
    </row>
    <row r="1253" spans="1:3" x14ac:dyDescent="0.25">
      <c r="A1253" s="38"/>
      <c r="B1253" s="38"/>
      <c r="C1253" s="38"/>
    </row>
    <row r="1254" spans="1:3" x14ac:dyDescent="0.25">
      <c r="A1254" s="38"/>
      <c r="B1254" s="38"/>
      <c r="C1254" s="38"/>
    </row>
    <row r="1255" spans="1:3" x14ac:dyDescent="0.25">
      <c r="A1255" s="38"/>
      <c r="B1255" s="38"/>
      <c r="C1255" s="38"/>
    </row>
    <row r="1256" spans="1:3" x14ac:dyDescent="0.25">
      <c r="A1256" s="38"/>
      <c r="B1256" s="38"/>
      <c r="C1256" s="38"/>
    </row>
    <row r="1257" spans="1:3" x14ac:dyDescent="0.25">
      <c r="A1257" s="38"/>
      <c r="B1257" s="38"/>
      <c r="C1257" s="38"/>
    </row>
    <row r="1258" spans="1:3" x14ac:dyDescent="0.25">
      <c r="A1258" s="38"/>
      <c r="B1258" s="38"/>
      <c r="C1258" s="38"/>
    </row>
    <row r="1259" spans="1:3" x14ac:dyDescent="0.25">
      <c r="A1259" s="38"/>
      <c r="B1259" s="38"/>
      <c r="C1259" s="38"/>
    </row>
    <row r="1260" spans="1:3" x14ac:dyDescent="0.25">
      <c r="A1260" s="38"/>
      <c r="B1260" s="38"/>
      <c r="C1260" s="38"/>
    </row>
    <row r="1261" spans="1:3" x14ac:dyDescent="0.25">
      <c r="A1261" s="38"/>
      <c r="B1261" s="38"/>
      <c r="C1261" s="38"/>
    </row>
    <row r="1262" spans="1:3" x14ac:dyDescent="0.25">
      <c r="A1262" s="38"/>
      <c r="B1262" s="38"/>
      <c r="C1262" s="38"/>
    </row>
    <row r="1263" spans="1:3" x14ac:dyDescent="0.25">
      <c r="A1263" s="38"/>
      <c r="B1263" s="38"/>
      <c r="C1263" s="38"/>
    </row>
    <row r="1264" spans="1:3" x14ac:dyDescent="0.25">
      <c r="A1264" s="38"/>
      <c r="B1264" s="38"/>
      <c r="C1264" s="38"/>
    </row>
    <row r="1265" spans="1:3" x14ac:dyDescent="0.25">
      <c r="A1265" s="38"/>
      <c r="B1265" s="38"/>
      <c r="C1265" s="38"/>
    </row>
    <row r="1266" spans="1:3" x14ac:dyDescent="0.25">
      <c r="A1266" s="38"/>
      <c r="B1266" s="38"/>
      <c r="C1266" s="38"/>
    </row>
    <row r="1267" spans="1:3" x14ac:dyDescent="0.25">
      <c r="A1267" s="38"/>
      <c r="B1267" s="38"/>
      <c r="C1267" s="38"/>
    </row>
    <row r="1268" spans="1:3" x14ac:dyDescent="0.25">
      <c r="A1268" s="38"/>
      <c r="B1268" s="38"/>
      <c r="C1268" s="38"/>
    </row>
    <row r="1269" spans="1:3" x14ac:dyDescent="0.25">
      <c r="A1269" s="38"/>
      <c r="B1269" s="38"/>
      <c r="C1269" s="38"/>
    </row>
    <row r="1270" spans="1:3" x14ac:dyDescent="0.25">
      <c r="A1270" s="38"/>
      <c r="B1270" s="38"/>
      <c r="C1270" s="38"/>
    </row>
    <row r="1271" spans="1:3" x14ac:dyDescent="0.25">
      <c r="A1271" s="38"/>
      <c r="B1271" s="38"/>
      <c r="C1271" s="38"/>
    </row>
    <row r="1272" spans="1:3" x14ac:dyDescent="0.25">
      <c r="A1272" s="38"/>
      <c r="B1272" s="38"/>
      <c r="C1272" s="38"/>
    </row>
    <row r="1273" spans="1:3" x14ac:dyDescent="0.25">
      <c r="A1273" s="38"/>
      <c r="B1273" s="38"/>
      <c r="C1273" s="38"/>
    </row>
    <row r="1274" spans="1:3" x14ac:dyDescent="0.25">
      <c r="A1274" s="38"/>
      <c r="B1274" s="38"/>
      <c r="C1274" s="38"/>
    </row>
    <row r="1275" spans="1:3" x14ac:dyDescent="0.25">
      <c r="A1275" s="38"/>
      <c r="B1275" s="38"/>
      <c r="C1275" s="38"/>
    </row>
    <row r="1276" spans="1:3" x14ac:dyDescent="0.25">
      <c r="A1276" s="38"/>
      <c r="B1276" s="38"/>
      <c r="C1276" s="38"/>
    </row>
    <row r="1277" spans="1:3" x14ac:dyDescent="0.25">
      <c r="A1277" s="38"/>
      <c r="B1277" s="38"/>
      <c r="C1277" s="38"/>
    </row>
    <row r="1278" spans="1:3" x14ac:dyDescent="0.25">
      <c r="A1278" s="38"/>
      <c r="B1278" s="38"/>
      <c r="C1278" s="38"/>
    </row>
    <row r="1279" spans="1:3" x14ac:dyDescent="0.25">
      <c r="A1279" s="38"/>
      <c r="B1279" s="38"/>
      <c r="C1279" s="38"/>
    </row>
    <row r="1280" spans="1:3" x14ac:dyDescent="0.25">
      <c r="A1280" s="38"/>
      <c r="B1280" s="38"/>
      <c r="C1280" s="38"/>
    </row>
    <row r="1281" spans="1:3" x14ac:dyDescent="0.25">
      <c r="A1281" s="38"/>
      <c r="B1281" s="38"/>
      <c r="C1281" s="38"/>
    </row>
    <row r="1282" spans="1:3" x14ac:dyDescent="0.25">
      <c r="A1282" s="38"/>
      <c r="B1282" s="38"/>
      <c r="C1282" s="38"/>
    </row>
    <row r="1283" spans="1:3" x14ac:dyDescent="0.25">
      <c r="A1283" s="38"/>
      <c r="B1283" s="38"/>
      <c r="C1283" s="38"/>
    </row>
    <row r="1284" spans="1:3" x14ac:dyDescent="0.25">
      <c r="A1284" s="38"/>
      <c r="B1284" s="38"/>
      <c r="C1284" s="38"/>
    </row>
    <row r="1285" spans="1:3" x14ac:dyDescent="0.25">
      <c r="A1285" s="38"/>
      <c r="B1285" s="38"/>
      <c r="C1285" s="38"/>
    </row>
    <row r="1286" spans="1:3" x14ac:dyDescent="0.25">
      <c r="A1286" s="38"/>
      <c r="B1286" s="38"/>
      <c r="C1286" s="38"/>
    </row>
    <row r="1287" spans="1:3" x14ac:dyDescent="0.25">
      <c r="A1287" s="38"/>
      <c r="B1287" s="38"/>
      <c r="C1287" s="38"/>
    </row>
    <row r="1288" spans="1:3" x14ac:dyDescent="0.25">
      <c r="A1288" s="38"/>
      <c r="B1288" s="38"/>
      <c r="C1288" s="38"/>
    </row>
    <row r="1289" spans="1:3" x14ac:dyDescent="0.25">
      <c r="A1289" s="38"/>
      <c r="B1289" s="38"/>
      <c r="C1289" s="38"/>
    </row>
    <row r="1290" spans="1:3" x14ac:dyDescent="0.25">
      <c r="A1290" s="38"/>
      <c r="B1290" s="38"/>
      <c r="C1290" s="38"/>
    </row>
    <row r="1291" spans="1:3" x14ac:dyDescent="0.25">
      <c r="A1291" s="38"/>
      <c r="B1291" s="38"/>
      <c r="C1291" s="38"/>
    </row>
    <row r="1292" spans="1:3" x14ac:dyDescent="0.25">
      <c r="A1292" s="38"/>
      <c r="B1292" s="38"/>
      <c r="C1292" s="38"/>
    </row>
    <row r="1293" spans="1:3" x14ac:dyDescent="0.25">
      <c r="A1293" s="38"/>
      <c r="B1293" s="38"/>
      <c r="C1293" s="38"/>
    </row>
    <row r="1294" spans="1:3" x14ac:dyDescent="0.25">
      <c r="A1294" s="38"/>
      <c r="B1294" s="38"/>
      <c r="C1294" s="38"/>
    </row>
    <row r="1295" spans="1:3" x14ac:dyDescent="0.25">
      <c r="A1295" s="38"/>
      <c r="B1295" s="38"/>
      <c r="C1295" s="38"/>
    </row>
    <row r="1296" spans="1:3" x14ac:dyDescent="0.25">
      <c r="A1296" s="38"/>
      <c r="B1296" s="38"/>
      <c r="C1296" s="38"/>
    </row>
    <row r="1297" spans="1:3" x14ac:dyDescent="0.25">
      <c r="A1297" s="38"/>
      <c r="B1297" s="38"/>
      <c r="C1297" s="38"/>
    </row>
    <row r="1298" spans="1:3" x14ac:dyDescent="0.25">
      <c r="A1298" s="38"/>
      <c r="B1298" s="38"/>
      <c r="C1298" s="38"/>
    </row>
    <row r="1299" spans="1:3" x14ac:dyDescent="0.25">
      <c r="A1299" s="38"/>
      <c r="B1299" s="38"/>
      <c r="C1299" s="38"/>
    </row>
    <row r="1300" spans="1:3" x14ac:dyDescent="0.25">
      <c r="A1300" s="38"/>
      <c r="B1300" s="38"/>
      <c r="C1300" s="38"/>
    </row>
    <row r="1301" spans="1:3" x14ac:dyDescent="0.25">
      <c r="A1301" s="38"/>
      <c r="B1301" s="38"/>
      <c r="C1301" s="38"/>
    </row>
    <row r="1302" spans="1:3" x14ac:dyDescent="0.25">
      <c r="A1302" s="38"/>
      <c r="B1302" s="38"/>
      <c r="C1302" s="38"/>
    </row>
    <row r="1303" spans="1:3" x14ac:dyDescent="0.25">
      <c r="A1303" s="38"/>
      <c r="B1303" s="38"/>
      <c r="C1303" s="38"/>
    </row>
    <row r="1304" spans="1:3" x14ac:dyDescent="0.25">
      <c r="A1304" s="38"/>
      <c r="B1304" s="38"/>
      <c r="C1304" s="38"/>
    </row>
    <row r="1305" spans="1:3" x14ac:dyDescent="0.25">
      <c r="A1305" s="38"/>
      <c r="B1305" s="38"/>
      <c r="C1305" s="38"/>
    </row>
    <row r="1306" spans="1:3" x14ac:dyDescent="0.25">
      <c r="A1306" s="38"/>
      <c r="B1306" s="38"/>
      <c r="C1306" s="38"/>
    </row>
    <row r="1307" spans="1:3" x14ac:dyDescent="0.25">
      <c r="A1307" s="38"/>
      <c r="B1307" s="38"/>
      <c r="C1307" s="38"/>
    </row>
    <row r="1308" spans="1:3" x14ac:dyDescent="0.25">
      <c r="A1308" s="38"/>
      <c r="B1308" s="38"/>
      <c r="C1308" s="38"/>
    </row>
    <row r="1309" spans="1:3" x14ac:dyDescent="0.25">
      <c r="A1309" s="38"/>
      <c r="B1309" s="38"/>
      <c r="C1309" s="38"/>
    </row>
    <row r="1310" spans="1:3" x14ac:dyDescent="0.25">
      <c r="A1310" s="38"/>
      <c r="B1310" s="38"/>
      <c r="C1310" s="38"/>
    </row>
    <row r="1311" spans="1:3" x14ac:dyDescent="0.25">
      <c r="A1311" s="38"/>
      <c r="B1311" s="38"/>
      <c r="C1311" s="38"/>
    </row>
    <row r="1312" spans="1:3" x14ac:dyDescent="0.25">
      <c r="A1312" s="38"/>
      <c r="B1312" s="38"/>
      <c r="C1312" s="38"/>
    </row>
    <row r="1313" spans="1:3" x14ac:dyDescent="0.25">
      <c r="A1313" s="38"/>
      <c r="B1313" s="38"/>
      <c r="C1313" s="38"/>
    </row>
    <row r="1314" spans="1:3" x14ac:dyDescent="0.25">
      <c r="A1314" s="38"/>
      <c r="B1314" s="38"/>
      <c r="C1314" s="38"/>
    </row>
    <row r="1315" spans="1:3" x14ac:dyDescent="0.25">
      <c r="A1315" s="38"/>
      <c r="B1315" s="38"/>
      <c r="C1315" s="38"/>
    </row>
    <row r="1316" spans="1:3" x14ac:dyDescent="0.25">
      <c r="A1316" s="38"/>
      <c r="B1316" s="38"/>
      <c r="C1316" s="38"/>
    </row>
    <row r="1317" spans="1:3" x14ac:dyDescent="0.25">
      <c r="A1317" s="38"/>
      <c r="B1317" s="38"/>
      <c r="C1317" s="38"/>
    </row>
    <row r="1318" spans="1:3" x14ac:dyDescent="0.25">
      <c r="A1318" s="38"/>
      <c r="B1318" s="38"/>
      <c r="C1318" s="38"/>
    </row>
    <row r="1319" spans="1:3" x14ac:dyDescent="0.25">
      <c r="A1319" s="38"/>
      <c r="B1319" s="38"/>
      <c r="C1319" s="38"/>
    </row>
    <row r="1320" spans="1:3" x14ac:dyDescent="0.25">
      <c r="A1320" s="38"/>
      <c r="B1320" s="38"/>
      <c r="C1320" s="38"/>
    </row>
    <row r="1321" spans="1:3" x14ac:dyDescent="0.25">
      <c r="A1321" s="38"/>
      <c r="B1321" s="38"/>
      <c r="C1321" s="38"/>
    </row>
    <row r="1322" spans="1:3" x14ac:dyDescent="0.25">
      <c r="A1322" s="38"/>
      <c r="B1322" s="38"/>
      <c r="C1322" s="38"/>
    </row>
    <row r="1323" spans="1:3" x14ac:dyDescent="0.25">
      <c r="A1323" s="38"/>
      <c r="B1323" s="38"/>
      <c r="C1323" s="38"/>
    </row>
    <row r="1324" spans="1:3" x14ac:dyDescent="0.25">
      <c r="A1324" s="38"/>
      <c r="B1324" s="38"/>
      <c r="C1324" s="38"/>
    </row>
    <row r="1325" spans="1:3" x14ac:dyDescent="0.25">
      <c r="A1325" s="38"/>
      <c r="B1325" s="38"/>
      <c r="C1325" s="38"/>
    </row>
    <row r="1326" spans="1:3" x14ac:dyDescent="0.25">
      <c r="A1326" s="38"/>
      <c r="B1326" s="38"/>
      <c r="C1326" s="38"/>
    </row>
    <row r="1327" spans="1:3" x14ac:dyDescent="0.25">
      <c r="A1327" s="38"/>
      <c r="B1327" s="38"/>
      <c r="C1327" s="38"/>
    </row>
    <row r="1328" spans="1:3" x14ac:dyDescent="0.25">
      <c r="A1328" s="38"/>
      <c r="B1328" s="38"/>
      <c r="C1328" s="38"/>
    </row>
    <row r="1329" spans="1:3" x14ac:dyDescent="0.25">
      <c r="A1329" s="38"/>
      <c r="B1329" s="38"/>
      <c r="C1329" s="38"/>
    </row>
    <row r="1330" spans="1:3" x14ac:dyDescent="0.25">
      <c r="A1330" s="38"/>
      <c r="B1330" s="38"/>
      <c r="C1330" s="38"/>
    </row>
    <row r="1331" spans="1:3" x14ac:dyDescent="0.25">
      <c r="A1331" s="38"/>
      <c r="B1331" s="38"/>
      <c r="C1331" s="38"/>
    </row>
    <row r="1332" spans="1:3" x14ac:dyDescent="0.25">
      <c r="A1332" s="38"/>
      <c r="B1332" s="38"/>
      <c r="C1332" s="38"/>
    </row>
    <row r="1333" spans="1:3" x14ac:dyDescent="0.25">
      <c r="A1333" s="38"/>
      <c r="B1333" s="38"/>
      <c r="C1333" s="38"/>
    </row>
    <row r="1334" spans="1:3" x14ac:dyDescent="0.25">
      <c r="A1334" s="38"/>
      <c r="B1334" s="38"/>
      <c r="C1334" s="38"/>
    </row>
    <row r="1335" spans="1:3" x14ac:dyDescent="0.25">
      <c r="A1335" s="38"/>
      <c r="B1335" s="38"/>
      <c r="C1335" s="38"/>
    </row>
    <row r="1336" spans="1:3" x14ac:dyDescent="0.25">
      <c r="A1336" s="38"/>
      <c r="B1336" s="38"/>
      <c r="C1336" s="38"/>
    </row>
    <row r="1337" spans="1:3" x14ac:dyDescent="0.25">
      <c r="A1337" s="38"/>
      <c r="B1337" s="38"/>
      <c r="C1337" s="38"/>
    </row>
    <row r="1338" spans="1:3" x14ac:dyDescent="0.25">
      <c r="A1338" s="38"/>
      <c r="B1338" s="38"/>
      <c r="C1338" s="38"/>
    </row>
    <row r="1339" spans="1:3" x14ac:dyDescent="0.25">
      <c r="A1339" s="38"/>
      <c r="B1339" s="38"/>
      <c r="C1339" s="38"/>
    </row>
    <row r="1340" spans="1:3" x14ac:dyDescent="0.25">
      <c r="A1340" s="38"/>
      <c r="B1340" s="38"/>
      <c r="C1340" s="38"/>
    </row>
    <row r="1341" spans="1:3" x14ac:dyDescent="0.25">
      <c r="A1341" s="38"/>
      <c r="B1341" s="38"/>
      <c r="C1341" s="38"/>
    </row>
    <row r="1342" spans="1:3" x14ac:dyDescent="0.25">
      <c r="A1342" s="38"/>
      <c r="B1342" s="38"/>
      <c r="C1342" s="38"/>
    </row>
    <row r="1343" spans="1:3" x14ac:dyDescent="0.25">
      <c r="A1343" s="38"/>
      <c r="B1343" s="38"/>
      <c r="C1343" s="38"/>
    </row>
    <row r="1344" spans="1:3" x14ac:dyDescent="0.25">
      <c r="A1344" s="38"/>
      <c r="B1344" s="38"/>
      <c r="C1344" s="38"/>
    </row>
    <row r="1345" spans="1:3" x14ac:dyDescent="0.25">
      <c r="A1345" s="38"/>
      <c r="B1345" s="38"/>
      <c r="C1345" s="38"/>
    </row>
    <row r="1346" spans="1:3" x14ac:dyDescent="0.25">
      <c r="A1346" s="38"/>
      <c r="B1346" s="38"/>
      <c r="C1346" s="38"/>
    </row>
    <row r="1347" spans="1:3" x14ac:dyDescent="0.25">
      <c r="A1347" s="38"/>
      <c r="B1347" s="38"/>
      <c r="C1347" s="38"/>
    </row>
    <row r="1348" spans="1:3" x14ac:dyDescent="0.25">
      <c r="A1348" s="38"/>
      <c r="B1348" s="38"/>
      <c r="C1348" s="38"/>
    </row>
    <row r="1349" spans="1:3" x14ac:dyDescent="0.25">
      <c r="A1349" s="38"/>
      <c r="B1349" s="38"/>
      <c r="C1349" s="38"/>
    </row>
    <row r="1350" spans="1:3" x14ac:dyDescent="0.25">
      <c r="A1350" s="38"/>
      <c r="B1350" s="38"/>
      <c r="C1350" s="38"/>
    </row>
    <row r="1351" spans="1:3" x14ac:dyDescent="0.25">
      <c r="A1351" s="38"/>
      <c r="B1351" s="38"/>
      <c r="C1351" s="38"/>
    </row>
    <row r="1352" spans="1:3" x14ac:dyDescent="0.25">
      <c r="A1352" s="38"/>
      <c r="B1352" s="38"/>
      <c r="C1352" s="38"/>
    </row>
    <row r="1353" spans="1:3" x14ac:dyDescent="0.25">
      <c r="A1353" s="38"/>
      <c r="B1353" s="38"/>
      <c r="C1353" s="38"/>
    </row>
    <row r="1354" spans="1:3" x14ac:dyDescent="0.25">
      <c r="A1354" s="38"/>
      <c r="B1354" s="38"/>
      <c r="C1354" s="38"/>
    </row>
    <row r="1355" spans="1:3" x14ac:dyDescent="0.25">
      <c r="A1355" s="38"/>
      <c r="B1355" s="38"/>
      <c r="C1355" s="38"/>
    </row>
    <row r="1356" spans="1:3" x14ac:dyDescent="0.25">
      <c r="A1356" s="38"/>
      <c r="B1356" s="38"/>
      <c r="C1356" s="38"/>
    </row>
    <row r="1357" spans="1:3" x14ac:dyDescent="0.25">
      <c r="A1357" s="38"/>
      <c r="B1357" s="38"/>
      <c r="C1357" s="38"/>
    </row>
    <row r="1358" spans="1:3" x14ac:dyDescent="0.25">
      <c r="A1358" s="38"/>
      <c r="B1358" s="38"/>
      <c r="C1358" s="38"/>
    </row>
    <row r="1359" spans="1:3" x14ac:dyDescent="0.25">
      <c r="A1359" s="38"/>
      <c r="B1359" s="38"/>
      <c r="C1359" s="38"/>
    </row>
    <row r="1360" spans="1:3" x14ac:dyDescent="0.25">
      <c r="A1360" s="38"/>
      <c r="B1360" s="38"/>
      <c r="C1360" s="38"/>
    </row>
    <row r="1361" spans="1:3" x14ac:dyDescent="0.25">
      <c r="A1361" s="38"/>
      <c r="B1361" s="38"/>
      <c r="C1361" s="38"/>
    </row>
    <row r="1362" spans="1:3" x14ac:dyDescent="0.25">
      <c r="A1362" s="38"/>
      <c r="B1362" s="38"/>
      <c r="C1362" s="38"/>
    </row>
    <row r="1363" spans="1:3" x14ac:dyDescent="0.25">
      <c r="A1363" s="38"/>
      <c r="B1363" s="38"/>
      <c r="C1363" s="38"/>
    </row>
    <row r="1364" spans="1:3" x14ac:dyDescent="0.25">
      <c r="A1364" s="38"/>
      <c r="B1364" s="38"/>
      <c r="C1364" s="38"/>
    </row>
    <row r="1365" spans="1:3" x14ac:dyDescent="0.25">
      <c r="A1365" s="38"/>
      <c r="B1365" s="38"/>
      <c r="C1365" s="38"/>
    </row>
    <row r="1366" spans="1:3" x14ac:dyDescent="0.25">
      <c r="A1366" s="38"/>
      <c r="B1366" s="38"/>
      <c r="C1366" s="38"/>
    </row>
    <row r="1367" spans="1:3" x14ac:dyDescent="0.25">
      <c r="A1367" s="38"/>
      <c r="B1367" s="38"/>
      <c r="C1367" s="38"/>
    </row>
    <row r="1368" spans="1:3" x14ac:dyDescent="0.25">
      <c r="A1368" s="38"/>
      <c r="B1368" s="38"/>
      <c r="C1368" s="38"/>
    </row>
    <row r="1369" spans="1:3" x14ac:dyDescent="0.25">
      <c r="A1369" s="38"/>
      <c r="B1369" s="38"/>
      <c r="C1369" s="38"/>
    </row>
    <row r="1370" spans="1:3" x14ac:dyDescent="0.25">
      <c r="A1370" s="38"/>
      <c r="B1370" s="38"/>
      <c r="C1370" s="38"/>
    </row>
    <row r="1371" spans="1:3" x14ac:dyDescent="0.25">
      <c r="A1371" s="38"/>
      <c r="B1371" s="38"/>
      <c r="C1371" s="38"/>
    </row>
    <row r="1372" spans="1:3" x14ac:dyDescent="0.25">
      <c r="A1372" s="38"/>
      <c r="B1372" s="38"/>
      <c r="C1372" s="38"/>
    </row>
    <row r="1373" spans="1:3" x14ac:dyDescent="0.25">
      <c r="A1373" s="38"/>
      <c r="B1373" s="38"/>
      <c r="C1373" s="38"/>
    </row>
    <row r="1374" spans="1:3" x14ac:dyDescent="0.25">
      <c r="A1374" s="38"/>
      <c r="B1374" s="38"/>
      <c r="C1374" s="38"/>
    </row>
    <row r="1375" spans="1:3" x14ac:dyDescent="0.25">
      <c r="A1375" s="38"/>
      <c r="B1375" s="38"/>
      <c r="C1375" s="38"/>
    </row>
    <row r="1376" spans="1:3" x14ac:dyDescent="0.25">
      <c r="A1376" s="38"/>
      <c r="B1376" s="38"/>
      <c r="C1376" s="38"/>
    </row>
    <row r="1377" spans="1:3" x14ac:dyDescent="0.25">
      <c r="A1377" s="38"/>
      <c r="B1377" s="38"/>
      <c r="C1377" s="38"/>
    </row>
    <row r="1378" spans="1:3" x14ac:dyDescent="0.25">
      <c r="A1378" s="38"/>
      <c r="B1378" s="38"/>
      <c r="C1378" s="38"/>
    </row>
    <row r="1379" spans="1:3" x14ac:dyDescent="0.25">
      <c r="A1379" s="38"/>
      <c r="B1379" s="38"/>
      <c r="C1379" s="38"/>
    </row>
    <row r="1380" spans="1:3" x14ac:dyDescent="0.25">
      <c r="A1380" s="38"/>
      <c r="B1380" s="38"/>
      <c r="C1380" s="38"/>
    </row>
    <row r="1381" spans="1:3" x14ac:dyDescent="0.25">
      <c r="A1381" s="38"/>
      <c r="B1381" s="38"/>
      <c r="C1381" s="38"/>
    </row>
    <row r="1382" spans="1:3" x14ac:dyDescent="0.25">
      <c r="A1382" s="38"/>
      <c r="B1382" s="38"/>
      <c r="C1382" s="38"/>
    </row>
    <row r="1383" spans="1:3" x14ac:dyDescent="0.25">
      <c r="A1383" s="38"/>
      <c r="B1383" s="38"/>
      <c r="C1383" s="38"/>
    </row>
    <row r="1384" spans="1:3" x14ac:dyDescent="0.25">
      <c r="A1384" s="38"/>
      <c r="B1384" s="38"/>
      <c r="C1384" s="38"/>
    </row>
    <row r="1385" spans="1:3" x14ac:dyDescent="0.25">
      <c r="A1385" s="38"/>
      <c r="B1385" s="38"/>
      <c r="C1385" s="38"/>
    </row>
    <row r="1386" spans="1:3" x14ac:dyDescent="0.25">
      <c r="A1386" s="38"/>
      <c r="B1386" s="38"/>
      <c r="C1386" s="38"/>
    </row>
    <row r="1387" spans="1:3" x14ac:dyDescent="0.25">
      <c r="A1387" s="38"/>
      <c r="B1387" s="38"/>
      <c r="C1387" s="38"/>
    </row>
    <row r="1388" spans="1:3" x14ac:dyDescent="0.25">
      <c r="A1388" s="38"/>
      <c r="B1388" s="38"/>
      <c r="C1388" s="38"/>
    </row>
    <row r="1389" spans="1:3" x14ac:dyDescent="0.25">
      <c r="A1389" s="38"/>
      <c r="B1389" s="38"/>
      <c r="C1389" s="38"/>
    </row>
    <row r="1390" spans="1:3" x14ac:dyDescent="0.25">
      <c r="A1390" s="38"/>
      <c r="B1390" s="38"/>
      <c r="C1390" s="38"/>
    </row>
    <row r="1391" spans="1:3" x14ac:dyDescent="0.25">
      <c r="A1391" s="38"/>
      <c r="B1391" s="38"/>
      <c r="C1391" s="38"/>
    </row>
    <row r="1392" spans="1:3" x14ac:dyDescent="0.25">
      <c r="A1392" s="38"/>
      <c r="B1392" s="38"/>
      <c r="C1392" s="38"/>
    </row>
    <row r="1393" spans="1:3" x14ac:dyDescent="0.25">
      <c r="A1393" s="38"/>
      <c r="B1393" s="38"/>
      <c r="C1393" s="38"/>
    </row>
    <row r="1394" spans="1:3" x14ac:dyDescent="0.25">
      <c r="A1394" s="38"/>
      <c r="B1394" s="38"/>
      <c r="C1394" s="38"/>
    </row>
    <row r="1395" spans="1:3" x14ac:dyDescent="0.25">
      <c r="A1395" s="38"/>
      <c r="B1395" s="38"/>
      <c r="C1395" s="38"/>
    </row>
    <row r="1396" spans="1:3" x14ac:dyDescent="0.25">
      <c r="A1396" s="38"/>
      <c r="B1396" s="38"/>
      <c r="C1396" s="38"/>
    </row>
    <row r="1397" spans="1:3" x14ac:dyDescent="0.25">
      <c r="A1397" s="38"/>
      <c r="B1397" s="38"/>
      <c r="C1397" s="38"/>
    </row>
    <row r="1398" spans="1:3" x14ac:dyDescent="0.25">
      <c r="A1398" s="38"/>
      <c r="B1398" s="38"/>
      <c r="C1398" s="38"/>
    </row>
    <row r="1399" spans="1:3" x14ac:dyDescent="0.25">
      <c r="A1399" s="38"/>
      <c r="B1399" s="38"/>
      <c r="C1399" s="38"/>
    </row>
    <row r="1400" spans="1:3" x14ac:dyDescent="0.25">
      <c r="A1400" s="38"/>
      <c r="B1400" s="38"/>
      <c r="C1400" s="38"/>
    </row>
    <row r="1401" spans="1:3" x14ac:dyDescent="0.25">
      <c r="A1401" s="38"/>
      <c r="B1401" s="38"/>
      <c r="C1401" s="38"/>
    </row>
    <row r="1402" spans="1:3" x14ac:dyDescent="0.25">
      <c r="A1402" s="38"/>
      <c r="B1402" s="38"/>
      <c r="C1402" s="38"/>
    </row>
    <row r="1403" spans="1:3" x14ac:dyDescent="0.25">
      <c r="A1403" s="38"/>
      <c r="B1403" s="38"/>
      <c r="C1403" s="38"/>
    </row>
    <row r="1404" spans="1:3" x14ac:dyDescent="0.25">
      <c r="A1404" s="38"/>
      <c r="B1404" s="38"/>
      <c r="C1404" s="38"/>
    </row>
    <row r="1405" spans="1:3" x14ac:dyDescent="0.25">
      <c r="A1405" s="38"/>
      <c r="B1405" s="38"/>
      <c r="C1405" s="38"/>
    </row>
    <row r="1406" spans="1:3" x14ac:dyDescent="0.25">
      <c r="A1406" s="38"/>
      <c r="B1406" s="38"/>
      <c r="C1406" s="38"/>
    </row>
    <row r="1407" spans="1:3" x14ac:dyDescent="0.25">
      <c r="A1407" s="38"/>
      <c r="B1407" s="38"/>
      <c r="C1407" s="38"/>
    </row>
    <row r="1408" spans="1:3" x14ac:dyDescent="0.25">
      <c r="A1408" s="38"/>
      <c r="B1408" s="38"/>
      <c r="C1408" s="38"/>
    </row>
    <row r="1409" spans="1:3" x14ac:dyDescent="0.25">
      <c r="A1409" s="38"/>
      <c r="B1409" s="38"/>
      <c r="C1409" s="38"/>
    </row>
    <row r="1410" spans="1:3" x14ac:dyDescent="0.25">
      <c r="A1410" s="38"/>
      <c r="B1410" s="38"/>
      <c r="C1410" s="38"/>
    </row>
    <row r="1411" spans="1:3" x14ac:dyDescent="0.25">
      <c r="A1411" s="38"/>
      <c r="B1411" s="38"/>
      <c r="C1411" s="38"/>
    </row>
    <row r="1412" spans="1:3" x14ac:dyDescent="0.25">
      <c r="A1412" s="38"/>
      <c r="B1412" s="38"/>
      <c r="C1412" s="38"/>
    </row>
    <row r="1413" spans="1:3" x14ac:dyDescent="0.25">
      <c r="A1413" s="38"/>
      <c r="B1413" s="38"/>
      <c r="C1413" s="38"/>
    </row>
    <row r="1414" spans="1:3" x14ac:dyDescent="0.25">
      <c r="A1414" s="38"/>
      <c r="B1414" s="38"/>
      <c r="C1414" s="38"/>
    </row>
    <row r="1415" spans="1:3" x14ac:dyDescent="0.25">
      <c r="A1415" s="38"/>
      <c r="B1415" s="38"/>
      <c r="C1415" s="38"/>
    </row>
    <row r="1416" spans="1:3" x14ac:dyDescent="0.25">
      <c r="A1416" s="38"/>
      <c r="B1416" s="38"/>
      <c r="C1416" s="38"/>
    </row>
    <row r="1417" spans="1:3" x14ac:dyDescent="0.25">
      <c r="A1417" s="38"/>
      <c r="B1417" s="38"/>
      <c r="C1417" s="38"/>
    </row>
    <row r="1418" spans="1:3" x14ac:dyDescent="0.25">
      <c r="A1418" s="38"/>
      <c r="B1418" s="38"/>
      <c r="C1418" s="38"/>
    </row>
    <row r="1419" spans="1:3" x14ac:dyDescent="0.25">
      <c r="A1419" s="38"/>
      <c r="B1419" s="38"/>
      <c r="C1419" s="38"/>
    </row>
    <row r="1420" spans="1:3" x14ac:dyDescent="0.25">
      <c r="A1420" s="38"/>
      <c r="B1420" s="38"/>
      <c r="C1420" s="38"/>
    </row>
    <row r="1421" spans="1:3" x14ac:dyDescent="0.25">
      <c r="A1421" s="38"/>
      <c r="B1421" s="38"/>
      <c r="C1421" s="38"/>
    </row>
    <row r="1422" spans="1:3" x14ac:dyDescent="0.25">
      <c r="A1422" s="38"/>
      <c r="B1422" s="38"/>
      <c r="C1422" s="38"/>
    </row>
    <row r="1423" spans="1:3" x14ac:dyDescent="0.25">
      <c r="A1423" s="38"/>
      <c r="B1423" s="38"/>
      <c r="C1423" s="38"/>
    </row>
    <row r="1424" spans="1:3" x14ac:dyDescent="0.25">
      <c r="A1424" s="38"/>
      <c r="B1424" s="38"/>
      <c r="C1424" s="38"/>
    </row>
    <row r="1425" spans="1:3" x14ac:dyDescent="0.25">
      <c r="A1425" s="38"/>
      <c r="B1425" s="38"/>
      <c r="C1425" s="38"/>
    </row>
    <row r="1426" spans="1:3" x14ac:dyDescent="0.25">
      <c r="A1426" s="38"/>
      <c r="B1426" s="38"/>
      <c r="C1426" s="38"/>
    </row>
    <row r="1427" spans="1:3" x14ac:dyDescent="0.25">
      <c r="A1427" s="38"/>
      <c r="B1427" s="38"/>
      <c r="C1427" s="38"/>
    </row>
    <row r="1428" spans="1:3" x14ac:dyDescent="0.25">
      <c r="A1428" s="38"/>
      <c r="B1428" s="38"/>
      <c r="C1428" s="38"/>
    </row>
    <row r="1429" spans="1:3" x14ac:dyDescent="0.25">
      <c r="A1429" s="38"/>
      <c r="B1429" s="38"/>
      <c r="C1429" s="38"/>
    </row>
    <row r="1430" spans="1:3" x14ac:dyDescent="0.25">
      <c r="A1430" s="38"/>
      <c r="B1430" s="38"/>
      <c r="C1430" s="38"/>
    </row>
    <row r="1431" spans="1:3" x14ac:dyDescent="0.25">
      <c r="A1431" s="38"/>
      <c r="B1431" s="38"/>
      <c r="C1431" s="38"/>
    </row>
    <row r="1432" spans="1:3" x14ac:dyDescent="0.25">
      <c r="A1432" s="38"/>
      <c r="B1432" s="38"/>
      <c r="C1432" s="38"/>
    </row>
    <row r="1433" spans="1:3" x14ac:dyDescent="0.25">
      <c r="A1433" s="38"/>
      <c r="B1433" s="38"/>
      <c r="C1433" s="38"/>
    </row>
    <row r="1434" spans="1:3" x14ac:dyDescent="0.25">
      <c r="A1434" s="38"/>
      <c r="B1434" s="38"/>
      <c r="C1434" s="38"/>
    </row>
    <row r="1435" spans="1:3" x14ac:dyDescent="0.25">
      <c r="A1435" s="38"/>
      <c r="B1435" s="38"/>
      <c r="C1435" s="38"/>
    </row>
    <row r="1436" spans="1:3" x14ac:dyDescent="0.25">
      <c r="A1436" s="38"/>
      <c r="B1436" s="38"/>
      <c r="C1436" s="38"/>
    </row>
    <row r="1437" spans="1:3" x14ac:dyDescent="0.25">
      <c r="A1437" s="38"/>
      <c r="B1437" s="38"/>
      <c r="C1437" s="38"/>
    </row>
    <row r="1438" spans="1:3" x14ac:dyDescent="0.25">
      <c r="A1438" s="38"/>
      <c r="B1438" s="38"/>
      <c r="C1438" s="38"/>
    </row>
    <row r="1439" spans="1:3" x14ac:dyDescent="0.25">
      <c r="A1439" s="38"/>
      <c r="B1439" s="38"/>
      <c r="C1439" s="38"/>
    </row>
    <row r="1440" spans="1:3" x14ac:dyDescent="0.25">
      <c r="A1440" s="38"/>
      <c r="B1440" s="38"/>
      <c r="C1440" s="38"/>
    </row>
    <row r="1441" spans="1:3" x14ac:dyDescent="0.25">
      <c r="A1441" s="38"/>
      <c r="B1441" s="38"/>
      <c r="C1441" s="38"/>
    </row>
    <row r="1442" spans="1:3" x14ac:dyDescent="0.25">
      <c r="A1442" s="38"/>
      <c r="B1442" s="38"/>
      <c r="C1442" s="38"/>
    </row>
    <row r="1443" spans="1:3" x14ac:dyDescent="0.25">
      <c r="A1443" s="38"/>
      <c r="B1443" s="38"/>
      <c r="C1443" s="38"/>
    </row>
    <row r="1444" spans="1:3" x14ac:dyDescent="0.25">
      <c r="A1444" s="38"/>
      <c r="B1444" s="38"/>
      <c r="C1444" s="38"/>
    </row>
    <row r="1445" spans="1:3" x14ac:dyDescent="0.25">
      <c r="A1445" s="38"/>
      <c r="B1445" s="38"/>
      <c r="C1445" s="38"/>
    </row>
    <row r="1446" spans="1:3" x14ac:dyDescent="0.25">
      <c r="A1446" s="38"/>
      <c r="B1446" s="38"/>
      <c r="C1446" s="38"/>
    </row>
    <row r="1447" spans="1:3" x14ac:dyDescent="0.25">
      <c r="A1447" s="38"/>
      <c r="B1447" s="38"/>
      <c r="C1447" s="38"/>
    </row>
    <row r="1448" spans="1:3" x14ac:dyDescent="0.25">
      <c r="A1448" s="38"/>
      <c r="B1448" s="38"/>
      <c r="C1448" s="38"/>
    </row>
    <row r="1449" spans="1:3" x14ac:dyDescent="0.25">
      <c r="A1449" s="38"/>
      <c r="B1449" s="38"/>
      <c r="C1449" s="38"/>
    </row>
    <row r="1450" spans="1:3" x14ac:dyDescent="0.25">
      <c r="A1450" s="38"/>
      <c r="B1450" s="38"/>
      <c r="C1450" s="38"/>
    </row>
    <row r="1451" spans="1:3" x14ac:dyDescent="0.25">
      <c r="A1451" s="38"/>
      <c r="B1451" s="38"/>
      <c r="C1451" s="38"/>
    </row>
    <row r="1452" spans="1:3" x14ac:dyDescent="0.25">
      <c r="A1452" s="38"/>
      <c r="B1452" s="38"/>
      <c r="C1452" s="38"/>
    </row>
    <row r="1453" spans="1:3" x14ac:dyDescent="0.25">
      <c r="A1453" s="38"/>
      <c r="B1453" s="38"/>
      <c r="C1453" s="38"/>
    </row>
    <row r="1454" spans="1:3" x14ac:dyDescent="0.25">
      <c r="A1454" s="38"/>
      <c r="B1454" s="38"/>
      <c r="C1454" s="38"/>
    </row>
    <row r="1455" spans="1:3" x14ac:dyDescent="0.25">
      <c r="A1455" s="38"/>
      <c r="B1455" s="38"/>
      <c r="C1455" s="38"/>
    </row>
    <row r="1456" spans="1:3" x14ac:dyDescent="0.25">
      <c r="A1456" s="38"/>
      <c r="B1456" s="38"/>
      <c r="C1456" s="38"/>
    </row>
    <row r="1457" spans="1:3" x14ac:dyDescent="0.25">
      <c r="A1457" s="38"/>
      <c r="B1457" s="38"/>
      <c r="C1457" s="38"/>
    </row>
    <row r="1458" spans="1:3" x14ac:dyDescent="0.25">
      <c r="A1458" s="38"/>
      <c r="B1458" s="38"/>
      <c r="C1458" s="38"/>
    </row>
    <row r="1459" spans="1:3" x14ac:dyDescent="0.25">
      <c r="A1459" s="38"/>
      <c r="B1459" s="38"/>
      <c r="C1459" s="38"/>
    </row>
    <row r="1460" spans="1:3" x14ac:dyDescent="0.25">
      <c r="A1460" s="38"/>
      <c r="B1460" s="38"/>
      <c r="C1460" s="38"/>
    </row>
    <row r="1461" spans="1:3" x14ac:dyDescent="0.25">
      <c r="A1461" s="38"/>
      <c r="B1461" s="38"/>
      <c r="C1461" s="38"/>
    </row>
    <row r="1462" spans="1:3" x14ac:dyDescent="0.25">
      <c r="A1462" s="38"/>
      <c r="B1462" s="38"/>
      <c r="C1462" s="38"/>
    </row>
    <row r="1463" spans="1:3" x14ac:dyDescent="0.25">
      <c r="A1463" s="38"/>
      <c r="B1463" s="38"/>
      <c r="C1463" s="38"/>
    </row>
    <row r="1464" spans="1:3" x14ac:dyDescent="0.25">
      <c r="A1464" s="38"/>
      <c r="B1464" s="38"/>
      <c r="C1464" s="38"/>
    </row>
    <row r="1465" spans="1:3" x14ac:dyDescent="0.25">
      <c r="A1465" s="38"/>
      <c r="B1465" s="38"/>
      <c r="C1465" s="38"/>
    </row>
    <row r="1466" spans="1:3" x14ac:dyDescent="0.25">
      <c r="A1466" s="38"/>
      <c r="B1466" s="38"/>
      <c r="C1466" s="38"/>
    </row>
    <row r="1467" spans="1:3" x14ac:dyDescent="0.25">
      <c r="A1467" s="38"/>
      <c r="B1467" s="38"/>
      <c r="C1467" s="38"/>
    </row>
    <row r="1468" spans="1:3" x14ac:dyDescent="0.25">
      <c r="A1468" s="38"/>
      <c r="B1468" s="38"/>
      <c r="C1468" s="38"/>
    </row>
    <row r="1469" spans="1:3" x14ac:dyDescent="0.25">
      <c r="A1469" s="38"/>
      <c r="B1469" s="38"/>
      <c r="C1469" s="38"/>
    </row>
    <row r="1470" spans="1:3" x14ac:dyDescent="0.25">
      <c r="A1470" s="38"/>
      <c r="B1470" s="38"/>
      <c r="C1470" s="38"/>
    </row>
    <row r="1471" spans="1:3" x14ac:dyDescent="0.25">
      <c r="A1471" s="38"/>
      <c r="B1471" s="38"/>
      <c r="C1471" s="38"/>
    </row>
    <row r="1472" spans="1:3" x14ac:dyDescent="0.25">
      <c r="A1472" s="38"/>
      <c r="B1472" s="38"/>
      <c r="C1472" s="38"/>
    </row>
    <row r="1473" spans="1:3" x14ac:dyDescent="0.25">
      <c r="A1473" s="38"/>
      <c r="B1473" s="38"/>
      <c r="C1473" s="38"/>
    </row>
    <row r="1474" spans="1:3" x14ac:dyDescent="0.25">
      <c r="A1474" s="38"/>
      <c r="B1474" s="38"/>
      <c r="C1474" s="38"/>
    </row>
    <row r="1475" spans="1:3" x14ac:dyDescent="0.25">
      <c r="A1475" s="38"/>
      <c r="B1475" s="38"/>
      <c r="C1475" s="38"/>
    </row>
    <row r="1476" spans="1:3" x14ac:dyDescent="0.25">
      <c r="A1476" s="38"/>
      <c r="B1476" s="38"/>
      <c r="C1476" s="38"/>
    </row>
    <row r="1477" spans="1:3" x14ac:dyDescent="0.25">
      <c r="A1477" s="38"/>
      <c r="B1477" s="38"/>
      <c r="C1477" s="38"/>
    </row>
    <row r="1478" spans="1:3" x14ac:dyDescent="0.25">
      <c r="A1478" s="38"/>
      <c r="B1478" s="38"/>
      <c r="C1478" s="38"/>
    </row>
    <row r="1479" spans="1:3" x14ac:dyDescent="0.25">
      <c r="A1479" s="38"/>
      <c r="B1479" s="38"/>
      <c r="C1479" s="38"/>
    </row>
    <row r="1480" spans="1:3" x14ac:dyDescent="0.25">
      <c r="A1480" s="38"/>
      <c r="B1480" s="38"/>
      <c r="C1480" s="38"/>
    </row>
    <row r="1481" spans="1:3" x14ac:dyDescent="0.25">
      <c r="A1481" s="38"/>
      <c r="B1481" s="38"/>
      <c r="C1481" s="38"/>
    </row>
    <row r="1482" spans="1:3" x14ac:dyDescent="0.25">
      <c r="A1482" s="38"/>
      <c r="B1482" s="38"/>
      <c r="C1482" s="38"/>
    </row>
    <row r="1483" spans="1:3" x14ac:dyDescent="0.25">
      <c r="A1483" s="38"/>
      <c r="B1483" s="38"/>
      <c r="C1483" s="38"/>
    </row>
    <row r="1484" spans="1:3" x14ac:dyDescent="0.25">
      <c r="A1484" s="38"/>
      <c r="B1484" s="38"/>
      <c r="C1484" s="38"/>
    </row>
    <row r="1485" spans="1:3" x14ac:dyDescent="0.25">
      <c r="A1485" s="38"/>
      <c r="B1485" s="38"/>
      <c r="C1485" s="38"/>
    </row>
    <row r="1486" spans="1:3" x14ac:dyDescent="0.25">
      <c r="A1486" s="38"/>
      <c r="B1486" s="38"/>
      <c r="C1486" s="38"/>
    </row>
    <row r="1487" spans="1:3" x14ac:dyDescent="0.25">
      <c r="A1487" s="38"/>
      <c r="B1487" s="38"/>
      <c r="C1487" s="38"/>
    </row>
    <row r="1488" spans="1:3" x14ac:dyDescent="0.25">
      <c r="A1488" s="38"/>
      <c r="B1488" s="38"/>
      <c r="C1488" s="38"/>
    </row>
    <row r="1489" spans="1:3" x14ac:dyDescent="0.25">
      <c r="A1489" s="38"/>
      <c r="B1489" s="38"/>
      <c r="C1489" s="38"/>
    </row>
    <row r="1490" spans="1:3" x14ac:dyDescent="0.25">
      <c r="A1490" s="38"/>
      <c r="B1490" s="38"/>
      <c r="C1490" s="38"/>
    </row>
    <row r="1491" spans="1:3" x14ac:dyDescent="0.25">
      <c r="A1491" s="38"/>
      <c r="B1491" s="38"/>
      <c r="C1491" s="38"/>
    </row>
    <row r="1492" spans="1:3" x14ac:dyDescent="0.25">
      <c r="A1492" s="38"/>
      <c r="B1492" s="38"/>
      <c r="C1492" s="38"/>
    </row>
    <row r="1493" spans="1:3" x14ac:dyDescent="0.25">
      <c r="A1493" s="38"/>
      <c r="B1493" s="38"/>
      <c r="C1493" s="38"/>
    </row>
    <row r="1494" spans="1:3" x14ac:dyDescent="0.25">
      <c r="A1494" s="38"/>
      <c r="B1494" s="38"/>
      <c r="C1494" s="38"/>
    </row>
    <row r="1495" spans="1:3" x14ac:dyDescent="0.25">
      <c r="A1495" s="38"/>
      <c r="B1495" s="38"/>
      <c r="C1495" s="38"/>
    </row>
    <row r="1496" spans="1:3" x14ac:dyDescent="0.25">
      <c r="A1496" s="38"/>
      <c r="B1496" s="38"/>
      <c r="C1496" s="38"/>
    </row>
    <row r="1497" spans="1:3" x14ac:dyDescent="0.25">
      <c r="A1497" s="38"/>
      <c r="B1497" s="38"/>
      <c r="C1497" s="38"/>
    </row>
    <row r="1498" spans="1:3" x14ac:dyDescent="0.25">
      <c r="A1498" s="38"/>
      <c r="B1498" s="38"/>
      <c r="C1498" s="38"/>
    </row>
    <row r="1499" spans="1:3" x14ac:dyDescent="0.25">
      <c r="A1499" s="38"/>
      <c r="B1499" s="38"/>
      <c r="C1499" s="38"/>
    </row>
    <row r="1500" spans="1:3" x14ac:dyDescent="0.25">
      <c r="A1500" s="38"/>
      <c r="B1500" s="38"/>
      <c r="C1500" s="38"/>
    </row>
    <row r="1501" spans="1:3" x14ac:dyDescent="0.25">
      <c r="A1501" s="38"/>
      <c r="B1501" s="38"/>
      <c r="C1501" s="38"/>
    </row>
    <row r="1502" spans="1:3" x14ac:dyDescent="0.25">
      <c r="A1502" s="38"/>
      <c r="B1502" s="38"/>
      <c r="C1502" s="38"/>
    </row>
    <row r="1503" spans="1:3" x14ac:dyDescent="0.25">
      <c r="A1503" s="38"/>
      <c r="B1503" s="38"/>
      <c r="C1503" s="38"/>
    </row>
    <row r="1504" spans="1:3" x14ac:dyDescent="0.25">
      <c r="A1504" s="38"/>
      <c r="B1504" s="38"/>
      <c r="C1504" s="38"/>
    </row>
    <row r="1505" spans="1:3" x14ac:dyDescent="0.25">
      <c r="A1505" s="38"/>
      <c r="B1505" s="38"/>
      <c r="C1505" s="38"/>
    </row>
    <row r="1506" spans="1:3" x14ac:dyDescent="0.25">
      <c r="A1506" s="38"/>
      <c r="B1506" s="38"/>
      <c r="C1506" s="38"/>
    </row>
    <row r="1507" spans="1:3" x14ac:dyDescent="0.25">
      <c r="A1507" s="38"/>
      <c r="B1507" s="38"/>
      <c r="C1507" s="38"/>
    </row>
    <row r="1508" spans="1:3" x14ac:dyDescent="0.25">
      <c r="A1508" s="38"/>
      <c r="B1508" s="38"/>
      <c r="C1508" s="38"/>
    </row>
    <row r="1509" spans="1:3" x14ac:dyDescent="0.25">
      <c r="A1509" s="38"/>
      <c r="B1509" s="38"/>
      <c r="C1509" s="38"/>
    </row>
    <row r="1510" spans="1:3" x14ac:dyDescent="0.25">
      <c r="A1510" s="38"/>
      <c r="B1510" s="38"/>
      <c r="C1510" s="38"/>
    </row>
    <row r="1511" spans="1:3" x14ac:dyDescent="0.25">
      <c r="A1511" s="38"/>
      <c r="B1511" s="38"/>
      <c r="C1511" s="38"/>
    </row>
    <row r="1512" spans="1:3" x14ac:dyDescent="0.25">
      <c r="A1512" s="38"/>
      <c r="B1512" s="38"/>
      <c r="C1512" s="38"/>
    </row>
    <row r="1513" spans="1:3" x14ac:dyDescent="0.25">
      <c r="A1513" s="38"/>
      <c r="B1513" s="38"/>
      <c r="C1513" s="38"/>
    </row>
    <row r="1514" spans="1:3" x14ac:dyDescent="0.25">
      <c r="A1514" s="38"/>
      <c r="B1514" s="38"/>
      <c r="C1514" s="38"/>
    </row>
    <row r="1515" spans="1:3" x14ac:dyDescent="0.25">
      <c r="A1515" s="38"/>
      <c r="B1515" s="38"/>
      <c r="C1515" s="38"/>
    </row>
    <row r="1516" spans="1:3" x14ac:dyDescent="0.25">
      <c r="A1516" s="38"/>
      <c r="B1516" s="38"/>
      <c r="C1516" s="38"/>
    </row>
    <row r="1517" spans="1:3" x14ac:dyDescent="0.25">
      <c r="A1517" s="38"/>
      <c r="B1517" s="38"/>
      <c r="C1517" s="38"/>
    </row>
    <row r="1518" spans="1:3" x14ac:dyDescent="0.25">
      <c r="A1518" s="38"/>
      <c r="B1518" s="38"/>
      <c r="C1518" s="38"/>
    </row>
    <row r="1519" spans="1:3" x14ac:dyDescent="0.25">
      <c r="A1519" s="38"/>
      <c r="B1519" s="38"/>
      <c r="C1519" s="38"/>
    </row>
    <row r="1520" spans="1:3" x14ac:dyDescent="0.25">
      <c r="A1520" s="38"/>
      <c r="B1520" s="38"/>
      <c r="C1520" s="38"/>
    </row>
    <row r="1521" spans="1:3" x14ac:dyDescent="0.25">
      <c r="A1521" s="38"/>
      <c r="B1521" s="38"/>
      <c r="C1521" s="38"/>
    </row>
    <row r="1522" spans="1:3" x14ac:dyDescent="0.25">
      <c r="A1522" s="38"/>
      <c r="B1522" s="38"/>
      <c r="C1522" s="38"/>
    </row>
    <row r="1523" spans="1:3" x14ac:dyDescent="0.25">
      <c r="A1523" s="38"/>
      <c r="B1523" s="38"/>
      <c r="C1523" s="38"/>
    </row>
    <row r="1524" spans="1:3" x14ac:dyDescent="0.25">
      <c r="A1524" s="38"/>
      <c r="B1524" s="38"/>
      <c r="C1524" s="38"/>
    </row>
    <row r="1525" spans="1:3" x14ac:dyDescent="0.25">
      <c r="A1525" s="38"/>
      <c r="B1525" s="38"/>
      <c r="C1525" s="38"/>
    </row>
    <row r="1526" spans="1:3" x14ac:dyDescent="0.25">
      <c r="A1526" s="38"/>
      <c r="B1526" s="38"/>
      <c r="C1526" s="38"/>
    </row>
    <row r="1527" spans="1:3" x14ac:dyDescent="0.25">
      <c r="A1527" s="38"/>
      <c r="B1527" s="38"/>
      <c r="C1527" s="38"/>
    </row>
    <row r="1528" spans="1:3" x14ac:dyDescent="0.25">
      <c r="A1528" s="38"/>
      <c r="B1528" s="38"/>
      <c r="C1528" s="38"/>
    </row>
    <row r="1529" spans="1:3" x14ac:dyDescent="0.25">
      <c r="A1529" s="38"/>
      <c r="B1529" s="38"/>
      <c r="C1529" s="38"/>
    </row>
    <row r="1530" spans="1:3" x14ac:dyDescent="0.25">
      <c r="A1530" s="38"/>
      <c r="B1530" s="38"/>
      <c r="C1530" s="38"/>
    </row>
    <row r="1531" spans="1:3" x14ac:dyDescent="0.25">
      <c r="A1531" s="38"/>
      <c r="B1531" s="38"/>
      <c r="C1531" s="38"/>
    </row>
    <row r="1532" spans="1:3" x14ac:dyDescent="0.25">
      <c r="A1532" s="38"/>
      <c r="B1532" s="38"/>
      <c r="C1532" s="38"/>
    </row>
    <row r="1533" spans="1:3" x14ac:dyDescent="0.25">
      <c r="A1533" s="38"/>
      <c r="B1533" s="38"/>
      <c r="C1533" s="38"/>
    </row>
    <row r="1534" spans="1:3" x14ac:dyDescent="0.25">
      <c r="A1534" s="38"/>
      <c r="B1534" s="38"/>
      <c r="C1534" s="38"/>
    </row>
    <row r="1535" spans="1:3" x14ac:dyDescent="0.25">
      <c r="A1535" s="38"/>
      <c r="B1535" s="38"/>
      <c r="C1535" s="38"/>
    </row>
    <row r="1536" spans="1:3" x14ac:dyDescent="0.25">
      <c r="A1536" s="38"/>
      <c r="B1536" s="38"/>
      <c r="C1536" s="38"/>
    </row>
    <row r="1537" spans="1:3" x14ac:dyDescent="0.25">
      <c r="A1537" s="38"/>
      <c r="B1537" s="38"/>
      <c r="C1537" s="38"/>
    </row>
    <row r="1538" spans="1:3" x14ac:dyDescent="0.25">
      <c r="A1538" s="38"/>
      <c r="B1538" s="38"/>
      <c r="C1538" s="38"/>
    </row>
    <row r="1539" spans="1:3" x14ac:dyDescent="0.25">
      <c r="A1539" s="38"/>
      <c r="B1539" s="38"/>
      <c r="C1539" s="38"/>
    </row>
    <row r="1540" spans="1:3" x14ac:dyDescent="0.25">
      <c r="A1540" s="38"/>
      <c r="B1540" s="38"/>
      <c r="C1540" s="38"/>
    </row>
    <row r="1541" spans="1:3" x14ac:dyDescent="0.25">
      <c r="A1541" s="38"/>
      <c r="B1541" s="38"/>
      <c r="C1541" s="38"/>
    </row>
    <row r="1542" spans="1:3" x14ac:dyDescent="0.25">
      <c r="A1542" s="38"/>
      <c r="B1542" s="38"/>
      <c r="C1542" s="38"/>
    </row>
    <row r="1543" spans="1:3" x14ac:dyDescent="0.25">
      <c r="A1543" s="38"/>
      <c r="B1543" s="38"/>
      <c r="C1543" s="38"/>
    </row>
    <row r="1544" spans="1:3" x14ac:dyDescent="0.25">
      <c r="A1544" s="38"/>
      <c r="B1544" s="38"/>
      <c r="C1544" s="38"/>
    </row>
    <row r="1545" spans="1:3" x14ac:dyDescent="0.25">
      <c r="A1545" s="38"/>
      <c r="B1545" s="38"/>
      <c r="C1545" s="38"/>
    </row>
    <row r="1546" spans="1:3" x14ac:dyDescent="0.25">
      <c r="A1546" s="38"/>
      <c r="B1546" s="38"/>
      <c r="C1546" s="38"/>
    </row>
    <row r="1547" spans="1:3" x14ac:dyDescent="0.25">
      <c r="A1547" s="38"/>
      <c r="B1547" s="38"/>
      <c r="C1547" s="38"/>
    </row>
    <row r="1548" spans="1:3" x14ac:dyDescent="0.25">
      <c r="A1548" s="38"/>
      <c r="B1548" s="38"/>
      <c r="C1548" s="38"/>
    </row>
    <row r="1549" spans="1:3" x14ac:dyDescent="0.25">
      <c r="A1549" s="38"/>
      <c r="B1549" s="38"/>
      <c r="C1549" s="38"/>
    </row>
    <row r="1550" spans="1:3" x14ac:dyDescent="0.25">
      <c r="A1550" s="38"/>
      <c r="B1550" s="38"/>
      <c r="C1550" s="38"/>
    </row>
    <row r="1551" spans="1:3" x14ac:dyDescent="0.25">
      <c r="A1551" s="38"/>
      <c r="B1551" s="38"/>
      <c r="C1551" s="38"/>
    </row>
    <row r="1552" spans="1:3" x14ac:dyDescent="0.25">
      <c r="A1552" s="38"/>
      <c r="B1552" s="38"/>
      <c r="C1552" s="38"/>
    </row>
    <row r="1553" spans="1:3" x14ac:dyDescent="0.25">
      <c r="A1553" s="38"/>
      <c r="B1553" s="38"/>
      <c r="C1553" s="38"/>
    </row>
    <row r="1554" spans="1:3" x14ac:dyDescent="0.25">
      <c r="A1554" s="38"/>
      <c r="B1554" s="38"/>
      <c r="C1554" s="38"/>
    </row>
    <row r="1555" spans="1:3" x14ac:dyDescent="0.25">
      <c r="A1555" s="38"/>
      <c r="B1555" s="38"/>
      <c r="C1555" s="38"/>
    </row>
    <row r="1556" spans="1:3" x14ac:dyDescent="0.25">
      <c r="A1556" s="38"/>
      <c r="B1556" s="38"/>
      <c r="C1556" s="38"/>
    </row>
    <row r="1557" spans="1:3" x14ac:dyDescent="0.25">
      <c r="A1557" s="38"/>
      <c r="B1557" s="38"/>
      <c r="C1557" s="38"/>
    </row>
    <row r="1558" spans="1:3" x14ac:dyDescent="0.25">
      <c r="A1558" s="38"/>
      <c r="B1558" s="38"/>
      <c r="C1558" s="38"/>
    </row>
    <row r="1559" spans="1:3" x14ac:dyDescent="0.25">
      <c r="A1559" s="38"/>
      <c r="B1559" s="38"/>
      <c r="C1559" s="38"/>
    </row>
    <row r="1560" spans="1:3" x14ac:dyDescent="0.25">
      <c r="A1560" s="38"/>
      <c r="B1560" s="38"/>
      <c r="C1560" s="38"/>
    </row>
    <row r="1561" spans="1:3" x14ac:dyDescent="0.25">
      <c r="A1561" s="38"/>
      <c r="B1561" s="38"/>
      <c r="C1561" s="38"/>
    </row>
    <row r="1562" spans="1:3" x14ac:dyDescent="0.25">
      <c r="A1562" s="38"/>
      <c r="B1562" s="38"/>
      <c r="C1562" s="38"/>
    </row>
    <row r="1563" spans="1:3" x14ac:dyDescent="0.25">
      <c r="A1563" s="38"/>
      <c r="B1563" s="38"/>
      <c r="C1563" s="38"/>
    </row>
    <row r="1564" spans="1:3" x14ac:dyDescent="0.25">
      <c r="A1564" s="38"/>
      <c r="B1564" s="38"/>
      <c r="C1564" s="38"/>
    </row>
    <row r="1565" spans="1:3" x14ac:dyDescent="0.25">
      <c r="A1565" s="38"/>
      <c r="B1565" s="38"/>
      <c r="C1565" s="38"/>
    </row>
    <row r="1566" spans="1:3" x14ac:dyDescent="0.25">
      <c r="A1566" s="38"/>
      <c r="B1566" s="38"/>
      <c r="C1566" s="38"/>
    </row>
    <row r="1567" spans="1:3" x14ac:dyDescent="0.25">
      <c r="A1567" s="38"/>
      <c r="B1567" s="38"/>
      <c r="C1567" s="38"/>
    </row>
    <row r="1568" spans="1:3" x14ac:dyDescent="0.25">
      <c r="A1568" s="38"/>
      <c r="B1568" s="38"/>
      <c r="C1568" s="38"/>
    </row>
    <row r="1569" spans="1:3" x14ac:dyDescent="0.25">
      <c r="A1569" s="38"/>
      <c r="B1569" s="38"/>
      <c r="C1569" s="38"/>
    </row>
    <row r="1570" spans="1:3" x14ac:dyDescent="0.25">
      <c r="A1570" s="38"/>
      <c r="B1570" s="38"/>
      <c r="C1570" s="38"/>
    </row>
    <row r="1571" spans="1:3" x14ac:dyDescent="0.25">
      <c r="A1571" s="38"/>
      <c r="B1571" s="38"/>
      <c r="C1571" s="38"/>
    </row>
    <row r="1572" spans="1:3" x14ac:dyDescent="0.25">
      <c r="A1572" s="38"/>
      <c r="B1572" s="38"/>
      <c r="C1572" s="38"/>
    </row>
    <row r="1573" spans="1:3" x14ac:dyDescent="0.25">
      <c r="A1573" s="38"/>
      <c r="B1573" s="38"/>
      <c r="C1573" s="38"/>
    </row>
    <row r="1574" spans="1:3" x14ac:dyDescent="0.25">
      <c r="A1574" s="38"/>
      <c r="B1574" s="38"/>
      <c r="C1574" s="38"/>
    </row>
    <row r="1575" spans="1:3" x14ac:dyDescent="0.25">
      <c r="A1575" s="38"/>
      <c r="B1575" s="38"/>
      <c r="C1575" s="38"/>
    </row>
    <row r="1576" spans="1:3" x14ac:dyDescent="0.25">
      <c r="A1576" s="38"/>
      <c r="B1576" s="38"/>
      <c r="C1576" s="38"/>
    </row>
    <row r="1577" spans="1:3" x14ac:dyDescent="0.25">
      <c r="A1577" s="38"/>
      <c r="B1577" s="38"/>
      <c r="C1577" s="38"/>
    </row>
    <row r="1578" spans="1:3" x14ac:dyDescent="0.25">
      <c r="A1578" s="38"/>
      <c r="B1578" s="38"/>
      <c r="C1578" s="38"/>
    </row>
    <row r="1579" spans="1:3" x14ac:dyDescent="0.25">
      <c r="A1579" s="38"/>
      <c r="B1579" s="38"/>
      <c r="C1579" s="38"/>
    </row>
    <row r="1580" spans="1:3" x14ac:dyDescent="0.25">
      <c r="A1580" s="38"/>
      <c r="B1580" s="38"/>
      <c r="C1580" s="38"/>
    </row>
    <row r="1581" spans="1:3" x14ac:dyDescent="0.25">
      <c r="A1581" s="38"/>
      <c r="B1581" s="38"/>
      <c r="C1581" s="38"/>
    </row>
    <row r="1582" spans="1:3" x14ac:dyDescent="0.25">
      <c r="A1582" s="38"/>
      <c r="B1582" s="38"/>
      <c r="C1582" s="38"/>
    </row>
    <row r="1583" spans="1:3" x14ac:dyDescent="0.25">
      <c r="A1583" s="38"/>
      <c r="B1583" s="38"/>
      <c r="C1583" s="38"/>
    </row>
    <row r="1584" spans="1:3" x14ac:dyDescent="0.25">
      <c r="A1584" s="38"/>
      <c r="B1584" s="38"/>
      <c r="C1584" s="38"/>
    </row>
    <row r="1585" spans="1:3" x14ac:dyDescent="0.25">
      <c r="A1585" s="38"/>
      <c r="B1585" s="38"/>
      <c r="C1585" s="38"/>
    </row>
    <row r="1586" spans="1:3" x14ac:dyDescent="0.25">
      <c r="A1586" s="38"/>
      <c r="B1586" s="38"/>
      <c r="C1586" s="38"/>
    </row>
    <row r="1587" spans="1:3" x14ac:dyDescent="0.25">
      <c r="A1587" s="38"/>
      <c r="B1587" s="38"/>
      <c r="C1587" s="38"/>
    </row>
    <row r="1588" spans="1:3" x14ac:dyDescent="0.25">
      <c r="A1588" s="38"/>
      <c r="B1588" s="38"/>
      <c r="C1588" s="38"/>
    </row>
    <row r="1589" spans="1:3" x14ac:dyDescent="0.25">
      <c r="A1589" s="38"/>
      <c r="B1589" s="38"/>
      <c r="C1589" s="38"/>
    </row>
    <row r="1590" spans="1:3" x14ac:dyDescent="0.25">
      <c r="A1590" s="38"/>
      <c r="B1590" s="38"/>
      <c r="C1590" s="38"/>
    </row>
    <row r="1591" spans="1:3" x14ac:dyDescent="0.25">
      <c r="A1591" s="38"/>
      <c r="B1591" s="38"/>
      <c r="C1591" s="38"/>
    </row>
    <row r="1592" spans="1:3" x14ac:dyDescent="0.25">
      <c r="A1592" s="38"/>
      <c r="B1592" s="38"/>
      <c r="C1592" s="38"/>
    </row>
    <row r="1593" spans="1:3" x14ac:dyDescent="0.25">
      <c r="A1593" s="38"/>
      <c r="B1593" s="38"/>
      <c r="C1593" s="38"/>
    </row>
    <row r="1594" spans="1:3" x14ac:dyDescent="0.25">
      <c r="A1594" s="38"/>
      <c r="B1594" s="38"/>
      <c r="C1594" s="38"/>
    </row>
    <row r="1595" spans="1:3" x14ac:dyDescent="0.25">
      <c r="A1595" s="38"/>
      <c r="B1595" s="38"/>
      <c r="C1595" s="38"/>
    </row>
    <row r="1596" spans="1:3" x14ac:dyDescent="0.25">
      <c r="A1596" s="38"/>
      <c r="B1596" s="38"/>
      <c r="C1596" s="38"/>
    </row>
    <row r="1597" spans="1:3" x14ac:dyDescent="0.25">
      <c r="A1597" s="38"/>
      <c r="B1597" s="38"/>
      <c r="C1597" s="38"/>
    </row>
    <row r="1598" spans="1:3" x14ac:dyDescent="0.25">
      <c r="A1598" s="38"/>
      <c r="B1598" s="38"/>
      <c r="C1598" s="38"/>
    </row>
    <row r="1599" spans="1:3" x14ac:dyDescent="0.25">
      <c r="A1599" s="38"/>
      <c r="B1599" s="38"/>
      <c r="C1599" s="38"/>
    </row>
    <row r="1600" spans="1:3" x14ac:dyDescent="0.25">
      <c r="A1600" s="38"/>
      <c r="B1600" s="38"/>
      <c r="C1600" s="38"/>
    </row>
    <row r="1601" spans="1:3" x14ac:dyDescent="0.25">
      <c r="A1601" s="38"/>
      <c r="B1601" s="38"/>
      <c r="C1601" s="38"/>
    </row>
    <row r="1602" spans="1:3" x14ac:dyDescent="0.25">
      <c r="A1602" s="38"/>
      <c r="B1602" s="38"/>
      <c r="C1602" s="38"/>
    </row>
    <row r="1603" spans="1:3" x14ac:dyDescent="0.25">
      <c r="A1603" s="38"/>
      <c r="B1603" s="38"/>
      <c r="C1603" s="38"/>
    </row>
    <row r="1604" spans="1:3" x14ac:dyDescent="0.25">
      <c r="A1604" s="38"/>
      <c r="B1604" s="38"/>
      <c r="C1604" s="38"/>
    </row>
    <row r="1605" spans="1:3" x14ac:dyDescent="0.25">
      <c r="A1605" s="38"/>
      <c r="B1605" s="38"/>
      <c r="C1605" s="38"/>
    </row>
    <row r="1606" spans="1:3" x14ac:dyDescent="0.25">
      <c r="A1606" s="38"/>
      <c r="B1606" s="38"/>
      <c r="C1606" s="38"/>
    </row>
    <row r="1607" spans="1:3" x14ac:dyDescent="0.25">
      <c r="A1607" s="38"/>
      <c r="B1607" s="38"/>
      <c r="C1607" s="38"/>
    </row>
    <row r="1608" spans="1:3" x14ac:dyDescent="0.25">
      <c r="A1608" s="38"/>
      <c r="B1608" s="38"/>
      <c r="C1608" s="38"/>
    </row>
    <row r="1609" spans="1:3" x14ac:dyDescent="0.25">
      <c r="A1609" s="38"/>
      <c r="B1609" s="38"/>
      <c r="C1609" s="38"/>
    </row>
    <row r="1610" spans="1:3" x14ac:dyDescent="0.25">
      <c r="A1610" s="38"/>
      <c r="B1610" s="38"/>
      <c r="C1610" s="38"/>
    </row>
    <row r="1611" spans="1:3" x14ac:dyDescent="0.25">
      <c r="A1611" s="38"/>
      <c r="B1611" s="38"/>
      <c r="C1611" s="38"/>
    </row>
    <row r="1612" spans="1:3" x14ac:dyDescent="0.25">
      <c r="A1612" s="38"/>
      <c r="B1612" s="38"/>
      <c r="C1612" s="38"/>
    </row>
    <row r="1613" spans="1:3" x14ac:dyDescent="0.25">
      <c r="A1613" s="38"/>
      <c r="B1613" s="38"/>
      <c r="C1613" s="38"/>
    </row>
    <row r="1614" spans="1:3" x14ac:dyDescent="0.25">
      <c r="A1614" s="38"/>
      <c r="B1614" s="38"/>
      <c r="C1614" s="38"/>
    </row>
    <row r="1615" spans="1:3" x14ac:dyDescent="0.25">
      <c r="A1615" s="38"/>
      <c r="B1615" s="38"/>
      <c r="C1615" s="38"/>
    </row>
    <row r="1616" spans="1:3" x14ac:dyDescent="0.25">
      <c r="A1616" s="38"/>
      <c r="B1616" s="38"/>
      <c r="C1616" s="38"/>
    </row>
    <row r="1617" spans="1:3" x14ac:dyDescent="0.25">
      <c r="A1617" s="38"/>
      <c r="B1617" s="38"/>
      <c r="C1617" s="38"/>
    </row>
    <row r="1618" spans="1:3" x14ac:dyDescent="0.25">
      <c r="A1618" s="38"/>
      <c r="B1618" s="38"/>
      <c r="C1618" s="38"/>
    </row>
    <row r="1619" spans="1:3" x14ac:dyDescent="0.25">
      <c r="A1619" s="38"/>
      <c r="B1619" s="38"/>
      <c r="C1619" s="38"/>
    </row>
    <row r="1620" spans="1:3" x14ac:dyDescent="0.25">
      <c r="A1620" s="38"/>
      <c r="B1620" s="38"/>
      <c r="C1620" s="38"/>
    </row>
    <row r="1621" spans="1:3" x14ac:dyDescent="0.25">
      <c r="A1621" s="38"/>
      <c r="B1621" s="38"/>
      <c r="C1621" s="38"/>
    </row>
    <row r="1622" spans="1:3" x14ac:dyDescent="0.25">
      <c r="A1622" s="38"/>
      <c r="B1622" s="38"/>
      <c r="C1622" s="38"/>
    </row>
    <row r="1623" spans="1:3" x14ac:dyDescent="0.25">
      <c r="A1623" s="38"/>
      <c r="B1623" s="38"/>
      <c r="C1623" s="38"/>
    </row>
    <row r="1624" spans="1:3" x14ac:dyDescent="0.25">
      <c r="A1624" s="38"/>
      <c r="B1624" s="38"/>
      <c r="C1624" s="38"/>
    </row>
    <row r="1625" spans="1:3" x14ac:dyDescent="0.25">
      <c r="A1625" s="38"/>
      <c r="B1625" s="38"/>
      <c r="C1625" s="38"/>
    </row>
    <row r="1626" spans="1:3" x14ac:dyDescent="0.25">
      <c r="A1626" s="38"/>
      <c r="B1626" s="38"/>
      <c r="C1626" s="38"/>
    </row>
    <row r="1627" spans="1:3" x14ac:dyDescent="0.25">
      <c r="A1627" s="38"/>
      <c r="B1627" s="38"/>
      <c r="C1627" s="38"/>
    </row>
    <row r="1628" spans="1:3" x14ac:dyDescent="0.25">
      <c r="A1628" s="38"/>
      <c r="B1628" s="38"/>
      <c r="C1628" s="38"/>
    </row>
    <row r="1629" spans="1:3" x14ac:dyDescent="0.25">
      <c r="A1629" s="38"/>
      <c r="B1629" s="38"/>
      <c r="C1629" s="38"/>
    </row>
    <row r="1630" spans="1:3" x14ac:dyDescent="0.25">
      <c r="A1630" s="38"/>
      <c r="B1630" s="38"/>
      <c r="C1630" s="38"/>
    </row>
    <row r="1631" spans="1:3" x14ac:dyDescent="0.25">
      <c r="A1631" s="38"/>
      <c r="B1631" s="38"/>
      <c r="C1631" s="38"/>
    </row>
    <row r="1632" spans="1:3" x14ac:dyDescent="0.25">
      <c r="A1632" s="38"/>
      <c r="B1632" s="38"/>
      <c r="C1632" s="38"/>
    </row>
    <row r="1633" spans="1:3" x14ac:dyDescent="0.25">
      <c r="A1633" s="38"/>
      <c r="B1633" s="38"/>
      <c r="C1633" s="38"/>
    </row>
    <row r="1634" spans="1:3" x14ac:dyDescent="0.25">
      <c r="A1634" s="38"/>
      <c r="B1634" s="38"/>
      <c r="C1634" s="38"/>
    </row>
    <row r="1635" spans="1:3" x14ac:dyDescent="0.25">
      <c r="A1635" s="38"/>
      <c r="B1635" s="38"/>
      <c r="C1635" s="38"/>
    </row>
    <row r="1636" spans="1:3" x14ac:dyDescent="0.25">
      <c r="A1636" s="38"/>
      <c r="B1636" s="38"/>
      <c r="C1636" s="38"/>
    </row>
    <row r="1637" spans="1:3" x14ac:dyDescent="0.25">
      <c r="A1637" s="38"/>
      <c r="B1637" s="38"/>
      <c r="C1637" s="38"/>
    </row>
    <row r="1638" spans="1:3" x14ac:dyDescent="0.25">
      <c r="A1638" s="38"/>
      <c r="B1638" s="38"/>
      <c r="C1638" s="38"/>
    </row>
    <row r="1639" spans="1:3" x14ac:dyDescent="0.25">
      <c r="A1639" s="38"/>
      <c r="B1639" s="38"/>
      <c r="C1639" s="38"/>
    </row>
    <row r="1640" spans="1:3" x14ac:dyDescent="0.25">
      <c r="A1640" s="38"/>
      <c r="B1640" s="38"/>
      <c r="C1640" s="38"/>
    </row>
    <row r="1641" spans="1:3" x14ac:dyDescent="0.25">
      <c r="A1641" s="38"/>
      <c r="B1641" s="38"/>
      <c r="C1641" s="38"/>
    </row>
    <row r="1642" spans="1:3" x14ac:dyDescent="0.25">
      <c r="A1642" s="38"/>
      <c r="B1642" s="38"/>
      <c r="C1642" s="38"/>
    </row>
    <row r="1643" spans="1:3" x14ac:dyDescent="0.25">
      <c r="A1643" s="38"/>
      <c r="B1643" s="38"/>
      <c r="C1643" s="38"/>
    </row>
    <row r="1644" spans="1:3" x14ac:dyDescent="0.25">
      <c r="A1644" s="38"/>
      <c r="B1644" s="38"/>
      <c r="C1644" s="38"/>
    </row>
    <row r="1645" spans="1:3" x14ac:dyDescent="0.25">
      <c r="A1645" s="38"/>
      <c r="B1645" s="38"/>
      <c r="C1645" s="38"/>
    </row>
    <row r="1646" spans="1:3" x14ac:dyDescent="0.25">
      <c r="A1646" s="38"/>
      <c r="B1646" s="38"/>
      <c r="C1646" s="38"/>
    </row>
    <row r="1647" spans="1:3" x14ac:dyDescent="0.25">
      <c r="A1647" s="38"/>
      <c r="B1647" s="38"/>
      <c r="C1647" s="38"/>
    </row>
    <row r="1648" spans="1:3" x14ac:dyDescent="0.25">
      <c r="A1648" s="38"/>
      <c r="B1648" s="38"/>
      <c r="C1648" s="38"/>
    </row>
    <row r="1649" spans="1:3" x14ac:dyDescent="0.25">
      <c r="A1649" s="38"/>
      <c r="B1649" s="38"/>
      <c r="C1649" s="38"/>
    </row>
    <row r="1650" spans="1:3" x14ac:dyDescent="0.25">
      <c r="A1650" s="38"/>
      <c r="B1650" s="38"/>
      <c r="C1650" s="38"/>
    </row>
    <row r="1651" spans="1:3" x14ac:dyDescent="0.25">
      <c r="A1651" s="38"/>
      <c r="B1651" s="38"/>
      <c r="C1651" s="38"/>
    </row>
    <row r="1652" spans="1:3" x14ac:dyDescent="0.25">
      <c r="A1652" s="38"/>
      <c r="B1652" s="38"/>
      <c r="C1652" s="38"/>
    </row>
    <row r="1653" spans="1:3" x14ac:dyDescent="0.25">
      <c r="A1653" s="38"/>
      <c r="B1653" s="38"/>
      <c r="C1653" s="38"/>
    </row>
    <row r="1654" spans="1:3" x14ac:dyDescent="0.25">
      <c r="A1654" s="38"/>
      <c r="B1654" s="38"/>
      <c r="C1654" s="38"/>
    </row>
    <row r="1655" spans="1:3" x14ac:dyDescent="0.25">
      <c r="A1655" s="38"/>
      <c r="B1655" s="38"/>
      <c r="C1655" s="38"/>
    </row>
    <row r="1656" spans="1:3" x14ac:dyDescent="0.25">
      <c r="A1656" s="38"/>
      <c r="B1656" s="38"/>
      <c r="C1656" s="38"/>
    </row>
    <row r="1657" spans="1:3" x14ac:dyDescent="0.25">
      <c r="A1657" s="38"/>
      <c r="B1657" s="38"/>
      <c r="C1657" s="38"/>
    </row>
    <row r="1658" spans="1:3" x14ac:dyDescent="0.25">
      <c r="A1658" s="38"/>
      <c r="B1658" s="38"/>
      <c r="C1658" s="38"/>
    </row>
    <row r="1659" spans="1:3" x14ac:dyDescent="0.25">
      <c r="A1659" s="38"/>
      <c r="B1659" s="38"/>
      <c r="C1659" s="38"/>
    </row>
    <row r="1660" spans="1:3" x14ac:dyDescent="0.25">
      <c r="A1660" s="38"/>
      <c r="B1660" s="38"/>
      <c r="C1660" s="38"/>
    </row>
    <row r="1661" spans="1:3" x14ac:dyDescent="0.25">
      <c r="A1661" s="38"/>
      <c r="B1661" s="38"/>
      <c r="C1661" s="38"/>
    </row>
    <row r="1662" spans="1:3" x14ac:dyDescent="0.25">
      <c r="A1662" s="38"/>
      <c r="B1662" s="38"/>
      <c r="C1662" s="38"/>
    </row>
    <row r="1663" spans="1:3" x14ac:dyDescent="0.25">
      <c r="A1663" s="38"/>
      <c r="B1663" s="38"/>
      <c r="C1663" s="38"/>
    </row>
    <row r="1664" spans="1:3" x14ac:dyDescent="0.25">
      <c r="A1664" s="38"/>
      <c r="B1664" s="38"/>
      <c r="C1664" s="38"/>
    </row>
    <row r="1665" spans="1:3" x14ac:dyDescent="0.25">
      <c r="A1665" s="38"/>
      <c r="B1665" s="38"/>
      <c r="C1665" s="38"/>
    </row>
    <row r="1666" spans="1:3" x14ac:dyDescent="0.25">
      <c r="A1666" s="38"/>
      <c r="B1666" s="38"/>
      <c r="C1666" s="38"/>
    </row>
    <row r="1667" spans="1:3" x14ac:dyDescent="0.25">
      <c r="A1667" s="38"/>
      <c r="B1667" s="38"/>
      <c r="C1667" s="38"/>
    </row>
    <row r="1668" spans="1:3" x14ac:dyDescent="0.25">
      <c r="A1668" s="38"/>
      <c r="B1668" s="38"/>
      <c r="C1668" s="38"/>
    </row>
    <row r="1669" spans="1:3" x14ac:dyDescent="0.25">
      <c r="A1669" s="38"/>
      <c r="B1669" s="38"/>
      <c r="C1669" s="38"/>
    </row>
    <row r="1670" spans="1:3" x14ac:dyDescent="0.25">
      <c r="A1670" s="38"/>
      <c r="B1670" s="38"/>
      <c r="C1670" s="38"/>
    </row>
    <row r="1671" spans="1:3" x14ac:dyDescent="0.25">
      <c r="A1671" s="38"/>
      <c r="B1671" s="38"/>
      <c r="C1671" s="38"/>
    </row>
    <row r="1672" spans="1:3" x14ac:dyDescent="0.25">
      <c r="A1672" s="38"/>
      <c r="B1672" s="38"/>
      <c r="C1672" s="38"/>
    </row>
    <row r="1673" spans="1:3" x14ac:dyDescent="0.25">
      <c r="A1673" s="38"/>
      <c r="B1673" s="38"/>
      <c r="C1673" s="38"/>
    </row>
    <row r="1674" spans="1:3" x14ac:dyDescent="0.25">
      <c r="A1674" s="38"/>
      <c r="B1674" s="38"/>
      <c r="C1674" s="38"/>
    </row>
    <row r="1675" spans="1:3" x14ac:dyDescent="0.25">
      <c r="A1675" s="38"/>
      <c r="B1675" s="38"/>
      <c r="C1675" s="38"/>
    </row>
    <row r="1676" spans="1:3" x14ac:dyDescent="0.25">
      <c r="A1676" s="38"/>
      <c r="B1676" s="38"/>
      <c r="C1676" s="38"/>
    </row>
    <row r="1677" spans="1:3" x14ac:dyDescent="0.25">
      <c r="A1677" s="38"/>
      <c r="B1677" s="38"/>
      <c r="C1677" s="38"/>
    </row>
    <row r="1678" spans="1:3" x14ac:dyDescent="0.25">
      <c r="A1678" s="38"/>
      <c r="B1678" s="38"/>
      <c r="C1678" s="38"/>
    </row>
    <row r="1679" spans="1:3" x14ac:dyDescent="0.25">
      <c r="A1679" s="38"/>
      <c r="B1679" s="38"/>
      <c r="C1679" s="38"/>
    </row>
    <row r="1680" spans="1:3" x14ac:dyDescent="0.25">
      <c r="A1680" s="38"/>
      <c r="B1680" s="38"/>
      <c r="C1680" s="38"/>
    </row>
    <row r="1681" spans="1:3" x14ac:dyDescent="0.25">
      <c r="A1681" s="38"/>
      <c r="B1681" s="38"/>
      <c r="C1681" s="38"/>
    </row>
    <row r="1682" spans="1:3" x14ac:dyDescent="0.25">
      <c r="A1682" s="38"/>
      <c r="B1682" s="38"/>
      <c r="C1682" s="38"/>
    </row>
    <row r="1683" spans="1:3" x14ac:dyDescent="0.25">
      <c r="A1683" s="38"/>
      <c r="B1683" s="38"/>
      <c r="C1683" s="38"/>
    </row>
    <row r="1684" spans="1:3" x14ac:dyDescent="0.25">
      <c r="A1684" s="38"/>
      <c r="B1684" s="38"/>
      <c r="C1684" s="38"/>
    </row>
    <row r="1685" spans="1:3" x14ac:dyDescent="0.25">
      <c r="A1685" s="38"/>
      <c r="B1685" s="38"/>
      <c r="C1685" s="38"/>
    </row>
    <row r="1686" spans="1:3" x14ac:dyDescent="0.25">
      <c r="A1686" s="38"/>
      <c r="B1686" s="38"/>
      <c r="C1686" s="38"/>
    </row>
    <row r="1687" spans="1:3" x14ac:dyDescent="0.25">
      <c r="A1687" s="38"/>
      <c r="B1687" s="38"/>
      <c r="C1687" s="38"/>
    </row>
    <row r="1688" spans="1:3" x14ac:dyDescent="0.25">
      <c r="A1688" s="38"/>
      <c r="B1688" s="38"/>
      <c r="C1688" s="38"/>
    </row>
    <row r="1689" spans="1:3" x14ac:dyDescent="0.25">
      <c r="A1689" s="38"/>
      <c r="B1689" s="38"/>
      <c r="C1689" s="38"/>
    </row>
    <row r="1690" spans="1:3" x14ac:dyDescent="0.25">
      <c r="A1690" s="38"/>
      <c r="B1690" s="38"/>
      <c r="C1690" s="38"/>
    </row>
    <row r="1691" spans="1:3" x14ac:dyDescent="0.25">
      <c r="A1691" s="38"/>
      <c r="B1691" s="38"/>
      <c r="C1691" s="38"/>
    </row>
    <row r="1692" spans="1:3" x14ac:dyDescent="0.25">
      <c r="A1692" s="38"/>
      <c r="B1692" s="38"/>
      <c r="C1692" s="38"/>
    </row>
    <row r="1693" spans="1:3" x14ac:dyDescent="0.25">
      <c r="A1693" s="38"/>
      <c r="B1693" s="38"/>
      <c r="C1693" s="38"/>
    </row>
    <row r="1694" spans="1:3" x14ac:dyDescent="0.25">
      <c r="A1694" s="38"/>
      <c r="B1694" s="38"/>
      <c r="C1694" s="38"/>
    </row>
    <row r="1695" spans="1:3" x14ac:dyDescent="0.25">
      <c r="A1695" s="38"/>
      <c r="B1695" s="38"/>
      <c r="C1695" s="38"/>
    </row>
    <row r="1696" spans="1:3" x14ac:dyDescent="0.25">
      <c r="A1696" s="38"/>
      <c r="B1696" s="38"/>
      <c r="C1696" s="38"/>
    </row>
    <row r="1697" spans="1:3" x14ac:dyDescent="0.25">
      <c r="A1697" s="38"/>
      <c r="B1697" s="38"/>
      <c r="C1697" s="38"/>
    </row>
    <row r="1698" spans="1:3" x14ac:dyDescent="0.25">
      <c r="A1698" s="38"/>
      <c r="B1698" s="38"/>
      <c r="C1698" s="38"/>
    </row>
    <row r="1699" spans="1:3" x14ac:dyDescent="0.25">
      <c r="A1699" s="38"/>
      <c r="B1699" s="38"/>
      <c r="C1699" s="38"/>
    </row>
    <row r="1700" spans="1:3" x14ac:dyDescent="0.25">
      <c r="A1700" s="38"/>
      <c r="B1700" s="38"/>
      <c r="C1700" s="38"/>
    </row>
    <row r="1701" spans="1:3" x14ac:dyDescent="0.25">
      <c r="A1701" s="38"/>
      <c r="B1701" s="38"/>
      <c r="C1701" s="38"/>
    </row>
    <row r="1702" spans="1:3" x14ac:dyDescent="0.25">
      <c r="A1702" s="38"/>
      <c r="B1702" s="38"/>
      <c r="C1702" s="38"/>
    </row>
    <row r="1703" spans="1:3" x14ac:dyDescent="0.25">
      <c r="A1703" s="38"/>
      <c r="B1703" s="38"/>
      <c r="C1703" s="38"/>
    </row>
    <row r="1704" spans="1:3" x14ac:dyDescent="0.25">
      <c r="A1704" s="38"/>
      <c r="B1704" s="38"/>
      <c r="C1704" s="38"/>
    </row>
    <row r="1705" spans="1:3" x14ac:dyDescent="0.25">
      <c r="A1705" s="38"/>
      <c r="B1705" s="38"/>
      <c r="C1705" s="38"/>
    </row>
    <row r="1706" spans="1:3" x14ac:dyDescent="0.25">
      <c r="A1706" s="38"/>
      <c r="B1706" s="38"/>
      <c r="C1706" s="38"/>
    </row>
    <row r="1707" spans="1:3" x14ac:dyDescent="0.25">
      <c r="A1707" s="38"/>
      <c r="B1707" s="38"/>
      <c r="C1707" s="38"/>
    </row>
    <row r="1708" spans="1:3" x14ac:dyDescent="0.25">
      <c r="A1708" s="38"/>
      <c r="B1708" s="38"/>
      <c r="C1708" s="38"/>
    </row>
    <row r="1709" spans="1:3" x14ac:dyDescent="0.25">
      <c r="A1709" s="38"/>
      <c r="B1709" s="38"/>
      <c r="C1709" s="38"/>
    </row>
    <row r="1710" spans="1:3" x14ac:dyDescent="0.25">
      <c r="A1710" s="38"/>
      <c r="B1710" s="38"/>
      <c r="C1710" s="38"/>
    </row>
    <row r="1711" spans="1:3" x14ac:dyDescent="0.25">
      <c r="A1711" s="38"/>
      <c r="B1711" s="38"/>
      <c r="C1711" s="38"/>
    </row>
    <row r="1712" spans="1:3" x14ac:dyDescent="0.25">
      <c r="A1712" s="38"/>
      <c r="B1712" s="38"/>
      <c r="C1712" s="38"/>
    </row>
    <row r="1713" spans="1:3" x14ac:dyDescent="0.25">
      <c r="A1713" s="38"/>
      <c r="B1713" s="38"/>
      <c r="C1713" s="38"/>
    </row>
    <row r="1714" spans="1:3" x14ac:dyDescent="0.25">
      <c r="A1714" s="38"/>
      <c r="B1714" s="38"/>
      <c r="C1714" s="38"/>
    </row>
    <row r="1715" spans="1:3" x14ac:dyDescent="0.25">
      <c r="A1715" s="38"/>
      <c r="B1715" s="38"/>
      <c r="C1715" s="38"/>
    </row>
    <row r="1716" spans="1:3" x14ac:dyDescent="0.25">
      <c r="A1716" s="38"/>
      <c r="B1716" s="38"/>
      <c r="C1716" s="38"/>
    </row>
    <row r="1717" spans="1:3" x14ac:dyDescent="0.25">
      <c r="A1717" s="38"/>
      <c r="B1717" s="38"/>
      <c r="C1717" s="38"/>
    </row>
    <row r="1718" spans="1:3" x14ac:dyDescent="0.25">
      <c r="A1718" s="38"/>
      <c r="B1718" s="38"/>
      <c r="C1718" s="38"/>
    </row>
    <row r="1719" spans="1:3" x14ac:dyDescent="0.25">
      <c r="A1719" s="38"/>
      <c r="B1719" s="38"/>
      <c r="C1719" s="38"/>
    </row>
    <row r="1720" spans="1:3" x14ac:dyDescent="0.25">
      <c r="A1720" s="38"/>
      <c r="B1720" s="38"/>
      <c r="C1720" s="38"/>
    </row>
    <row r="1721" spans="1:3" x14ac:dyDescent="0.25">
      <c r="A1721" s="38"/>
      <c r="B1721" s="38"/>
      <c r="C1721" s="38"/>
    </row>
    <row r="1722" spans="1:3" x14ac:dyDescent="0.25">
      <c r="A1722" s="38"/>
      <c r="B1722" s="38"/>
      <c r="C1722" s="38"/>
    </row>
    <row r="1723" spans="1:3" x14ac:dyDescent="0.25">
      <c r="A1723" s="38"/>
      <c r="B1723" s="38"/>
      <c r="C1723" s="38"/>
    </row>
    <row r="1724" spans="1:3" x14ac:dyDescent="0.25">
      <c r="A1724" s="38"/>
      <c r="B1724" s="38"/>
      <c r="C1724" s="38"/>
    </row>
    <row r="1725" spans="1:3" x14ac:dyDescent="0.25">
      <c r="A1725" s="38"/>
      <c r="B1725" s="38"/>
      <c r="C1725" s="38"/>
    </row>
    <row r="1726" spans="1:3" x14ac:dyDescent="0.25">
      <c r="A1726" s="38"/>
      <c r="B1726" s="38"/>
      <c r="C1726" s="38"/>
    </row>
    <row r="1727" spans="1:3" x14ac:dyDescent="0.25">
      <c r="A1727" s="38"/>
      <c r="B1727" s="38"/>
      <c r="C1727" s="38"/>
    </row>
    <row r="1728" spans="1:3" x14ac:dyDescent="0.25">
      <c r="A1728" s="38"/>
      <c r="B1728" s="38"/>
      <c r="C1728" s="38"/>
    </row>
    <row r="1729" spans="1:3" x14ac:dyDescent="0.25">
      <c r="A1729" s="38"/>
      <c r="B1729" s="38"/>
      <c r="C1729" s="38"/>
    </row>
    <row r="1730" spans="1:3" x14ac:dyDescent="0.25">
      <c r="A1730" s="38"/>
      <c r="B1730" s="38"/>
      <c r="C1730" s="38"/>
    </row>
    <row r="1731" spans="1:3" x14ac:dyDescent="0.25">
      <c r="A1731" s="38"/>
      <c r="B1731" s="38"/>
      <c r="C1731" s="38"/>
    </row>
    <row r="1732" spans="1:3" x14ac:dyDescent="0.25">
      <c r="A1732" s="38"/>
      <c r="B1732" s="38"/>
      <c r="C1732" s="38"/>
    </row>
    <row r="1733" spans="1:3" x14ac:dyDescent="0.25">
      <c r="A1733" s="38"/>
      <c r="B1733" s="38"/>
      <c r="C1733" s="38"/>
    </row>
    <row r="1734" spans="1:3" x14ac:dyDescent="0.25">
      <c r="A1734" s="38"/>
      <c r="B1734" s="38"/>
      <c r="C1734" s="38"/>
    </row>
    <row r="1735" spans="1:3" x14ac:dyDescent="0.25">
      <c r="A1735" s="38"/>
      <c r="B1735" s="38"/>
      <c r="C1735" s="38"/>
    </row>
    <row r="1736" spans="1:3" x14ac:dyDescent="0.25">
      <c r="A1736" s="38"/>
      <c r="B1736" s="38"/>
      <c r="C1736" s="38"/>
    </row>
    <row r="1737" spans="1:3" x14ac:dyDescent="0.25">
      <c r="A1737" s="38"/>
      <c r="B1737" s="38"/>
      <c r="C1737" s="38"/>
    </row>
    <row r="1738" spans="1:3" x14ac:dyDescent="0.25">
      <c r="A1738" s="38"/>
      <c r="B1738" s="38"/>
      <c r="C1738" s="38"/>
    </row>
    <row r="1739" spans="1:3" x14ac:dyDescent="0.25">
      <c r="A1739" s="38"/>
      <c r="B1739" s="38"/>
      <c r="C1739" s="38"/>
    </row>
    <row r="1740" spans="1:3" x14ac:dyDescent="0.25">
      <c r="A1740" s="38"/>
      <c r="B1740" s="38"/>
      <c r="C1740" s="38"/>
    </row>
    <row r="1741" spans="1:3" x14ac:dyDescent="0.25">
      <c r="A1741" s="38"/>
      <c r="B1741" s="38"/>
      <c r="C1741" s="38"/>
    </row>
    <row r="1742" spans="1:3" x14ac:dyDescent="0.25">
      <c r="A1742" s="38"/>
      <c r="B1742" s="38"/>
      <c r="C1742" s="38"/>
    </row>
    <row r="1743" spans="1:3" x14ac:dyDescent="0.25">
      <c r="A1743" s="38"/>
      <c r="B1743" s="38"/>
      <c r="C1743" s="38"/>
    </row>
    <row r="1744" spans="1:3" x14ac:dyDescent="0.25">
      <c r="A1744" s="38"/>
      <c r="B1744" s="38"/>
      <c r="C1744" s="38"/>
    </row>
    <row r="1745" spans="1:3" x14ac:dyDescent="0.25">
      <c r="A1745" s="38"/>
      <c r="B1745" s="38"/>
      <c r="C1745" s="38"/>
    </row>
    <row r="1746" spans="1:3" x14ac:dyDescent="0.25">
      <c r="A1746" s="38"/>
      <c r="B1746" s="38"/>
      <c r="C1746" s="38"/>
    </row>
    <row r="1747" spans="1:3" x14ac:dyDescent="0.25">
      <c r="A1747" s="38"/>
      <c r="B1747" s="38"/>
      <c r="C1747" s="38"/>
    </row>
    <row r="1748" spans="1:3" x14ac:dyDescent="0.25">
      <c r="A1748" s="38"/>
      <c r="B1748" s="38"/>
      <c r="C1748" s="38"/>
    </row>
    <row r="1749" spans="1:3" x14ac:dyDescent="0.25">
      <c r="A1749" s="38"/>
      <c r="B1749" s="38"/>
      <c r="C1749" s="38"/>
    </row>
    <row r="1750" spans="1:3" x14ac:dyDescent="0.25">
      <c r="A1750" s="38"/>
      <c r="B1750" s="38"/>
      <c r="C1750" s="38"/>
    </row>
    <row r="1751" spans="1:3" x14ac:dyDescent="0.25">
      <c r="A1751" s="38"/>
      <c r="B1751" s="38"/>
      <c r="C1751" s="38"/>
    </row>
    <row r="1752" spans="1:3" x14ac:dyDescent="0.25">
      <c r="A1752" s="38"/>
      <c r="B1752" s="38"/>
      <c r="C1752" s="38"/>
    </row>
    <row r="1753" spans="1:3" x14ac:dyDescent="0.25">
      <c r="A1753" s="38"/>
      <c r="B1753" s="38"/>
      <c r="C1753" s="38"/>
    </row>
    <row r="1754" spans="1:3" x14ac:dyDescent="0.25">
      <c r="A1754" s="38"/>
      <c r="B1754" s="38"/>
      <c r="C1754" s="38"/>
    </row>
    <row r="1755" spans="1:3" x14ac:dyDescent="0.25">
      <c r="A1755" s="38"/>
      <c r="B1755" s="38"/>
      <c r="C1755" s="38"/>
    </row>
    <row r="1756" spans="1:3" x14ac:dyDescent="0.25">
      <c r="A1756" s="38"/>
      <c r="B1756" s="38"/>
      <c r="C1756" s="38"/>
    </row>
    <row r="1757" spans="1:3" x14ac:dyDescent="0.25">
      <c r="A1757" s="38"/>
      <c r="B1757" s="38"/>
      <c r="C1757" s="38"/>
    </row>
    <row r="1758" spans="1:3" x14ac:dyDescent="0.25">
      <c r="A1758" s="38"/>
      <c r="B1758" s="38"/>
      <c r="C1758" s="38"/>
    </row>
    <row r="1759" spans="1:3" x14ac:dyDescent="0.25">
      <c r="A1759" s="38"/>
      <c r="B1759" s="38"/>
      <c r="C1759" s="38"/>
    </row>
    <row r="1760" spans="1:3" x14ac:dyDescent="0.25">
      <c r="A1760" s="38"/>
      <c r="B1760" s="38"/>
      <c r="C1760" s="38"/>
    </row>
    <row r="1761" spans="1:3" x14ac:dyDescent="0.25">
      <c r="A1761" s="38"/>
      <c r="B1761" s="38"/>
      <c r="C1761" s="38"/>
    </row>
    <row r="1762" spans="1:3" x14ac:dyDescent="0.25">
      <c r="A1762" s="38"/>
      <c r="B1762" s="38"/>
      <c r="C1762" s="38"/>
    </row>
    <row r="1763" spans="1:3" x14ac:dyDescent="0.25">
      <c r="A1763" s="38"/>
      <c r="B1763" s="38"/>
      <c r="C1763" s="38"/>
    </row>
    <row r="1764" spans="1:3" x14ac:dyDescent="0.25">
      <c r="A1764" s="38"/>
      <c r="B1764" s="38"/>
      <c r="C1764" s="38"/>
    </row>
    <row r="1765" spans="1:3" x14ac:dyDescent="0.25">
      <c r="A1765" s="38"/>
      <c r="B1765" s="38"/>
      <c r="C1765" s="38"/>
    </row>
    <row r="1766" spans="1:3" x14ac:dyDescent="0.25">
      <c r="A1766" s="38"/>
      <c r="B1766" s="38"/>
      <c r="C1766" s="38"/>
    </row>
    <row r="1767" spans="1:3" x14ac:dyDescent="0.25">
      <c r="A1767" s="38"/>
      <c r="B1767" s="38"/>
      <c r="C1767" s="38"/>
    </row>
    <row r="1768" spans="1:3" x14ac:dyDescent="0.25">
      <c r="A1768" s="38"/>
      <c r="B1768" s="38"/>
      <c r="C1768" s="38"/>
    </row>
    <row r="1769" spans="1:3" x14ac:dyDescent="0.25">
      <c r="A1769" s="38"/>
      <c r="B1769" s="38"/>
      <c r="C1769" s="38"/>
    </row>
    <row r="1770" spans="1:3" x14ac:dyDescent="0.25">
      <c r="A1770" s="38"/>
      <c r="B1770" s="38"/>
      <c r="C1770" s="38"/>
    </row>
    <row r="1771" spans="1:3" x14ac:dyDescent="0.25">
      <c r="A1771" s="38"/>
      <c r="B1771" s="38"/>
      <c r="C1771" s="38"/>
    </row>
    <row r="1772" spans="1:3" x14ac:dyDescent="0.25">
      <c r="A1772" s="38"/>
      <c r="B1772" s="38"/>
      <c r="C1772" s="38"/>
    </row>
    <row r="1773" spans="1:3" x14ac:dyDescent="0.25">
      <c r="A1773" s="38"/>
      <c r="B1773" s="38"/>
      <c r="C1773" s="38"/>
    </row>
    <row r="1774" spans="1:3" x14ac:dyDescent="0.25">
      <c r="A1774" s="38"/>
      <c r="B1774" s="38"/>
      <c r="C1774" s="38"/>
    </row>
    <row r="1775" spans="1:3" x14ac:dyDescent="0.25">
      <c r="A1775" s="38"/>
      <c r="B1775" s="38"/>
      <c r="C1775" s="38"/>
    </row>
    <row r="1776" spans="1:3" x14ac:dyDescent="0.25">
      <c r="A1776" s="38"/>
      <c r="B1776" s="38"/>
      <c r="C1776" s="38"/>
    </row>
    <row r="1777" spans="1:3" x14ac:dyDescent="0.25">
      <c r="A1777" s="38"/>
      <c r="B1777" s="38"/>
      <c r="C1777" s="38"/>
    </row>
    <row r="1778" spans="1:3" x14ac:dyDescent="0.25">
      <c r="A1778" s="38"/>
      <c r="B1778" s="38"/>
      <c r="C1778" s="38"/>
    </row>
    <row r="1779" spans="1:3" x14ac:dyDescent="0.25">
      <c r="A1779" s="38"/>
      <c r="B1779" s="38"/>
      <c r="C1779" s="38"/>
    </row>
    <row r="1780" spans="1:3" x14ac:dyDescent="0.25">
      <c r="A1780" s="38"/>
      <c r="B1780" s="38"/>
      <c r="C1780" s="38"/>
    </row>
    <row r="1781" spans="1:3" x14ac:dyDescent="0.25">
      <c r="A1781" s="38"/>
      <c r="B1781" s="38"/>
      <c r="C1781" s="38"/>
    </row>
    <row r="1782" spans="1:3" x14ac:dyDescent="0.25">
      <c r="A1782" s="38"/>
      <c r="B1782" s="38"/>
      <c r="C1782" s="38"/>
    </row>
    <row r="1783" spans="1:3" x14ac:dyDescent="0.25">
      <c r="A1783" s="38"/>
      <c r="B1783" s="38"/>
      <c r="C1783" s="38"/>
    </row>
    <row r="1784" spans="1:3" x14ac:dyDescent="0.25">
      <c r="A1784" s="38"/>
      <c r="B1784" s="38"/>
      <c r="C1784" s="38"/>
    </row>
    <row r="1785" spans="1:3" x14ac:dyDescent="0.25">
      <c r="A1785" s="38"/>
      <c r="B1785" s="38"/>
      <c r="C1785" s="38"/>
    </row>
    <row r="1786" spans="1:3" x14ac:dyDescent="0.25">
      <c r="A1786" s="38"/>
      <c r="B1786" s="38"/>
      <c r="C1786" s="38"/>
    </row>
    <row r="1787" spans="1:3" x14ac:dyDescent="0.25">
      <c r="A1787" s="38"/>
      <c r="B1787" s="38"/>
      <c r="C1787" s="38"/>
    </row>
    <row r="1788" spans="1:3" x14ac:dyDescent="0.25">
      <c r="A1788" s="38"/>
      <c r="B1788" s="38"/>
      <c r="C1788" s="38"/>
    </row>
    <row r="1789" spans="1:3" x14ac:dyDescent="0.25">
      <c r="A1789" s="38"/>
      <c r="B1789" s="38"/>
      <c r="C1789" s="38"/>
    </row>
    <row r="1790" spans="1:3" x14ac:dyDescent="0.25">
      <c r="A1790" s="38"/>
      <c r="B1790" s="38"/>
      <c r="C1790" s="38"/>
    </row>
    <row r="1791" spans="1:3" x14ac:dyDescent="0.25">
      <c r="A1791" s="38"/>
      <c r="B1791" s="38"/>
      <c r="C1791" s="38"/>
    </row>
    <row r="1792" spans="1:3" x14ac:dyDescent="0.25">
      <c r="A1792" s="38"/>
      <c r="B1792" s="38"/>
      <c r="C1792" s="38"/>
    </row>
    <row r="1793" spans="1:3" x14ac:dyDescent="0.25">
      <c r="A1793" s="38"/>
      <c r="B1793" s="38"/>
      <c r="C1793" s="38"/>
    </row>
    <row r="1794" spans="1:3" x14ac:dyDescent="0.25">
      <c r="A1794" s="38"/>
      <c r="B1794" s="38"/>
      <c r="C1794" s="38"/>
    </row>
    <row r="1795" spans="1:3" x14ac:dyDescent="0.25">
      <c r="A1795" s="38"/>
      <c r="B1795" s="38"/>
      <c r="C1795" s="38"/>
    </row>
    <row r="1796" spans="1:3" x14ac:dyDescent="0.25">
      <c r="A1796" s="38"/>
      <c r="B1796" s="38"/>
      <c r="C1796" s="38"/>
    </row>
    <row r="1797" spans="1:3" x14ac:dyDescent="0.25">
      <c r="A1797" s="38"/>
      <c r="B1797" s="38"/>
      <c r="C1797" s="38"/>
    </row>
    <row r="1798" spans="1:3" x14ac:dyDescent="0.25">
      <c r="A1798" s="38"/>
      <c r="B1798" s="38"/>
      <c r="C1798" s="38"/>
    </row>
    <row r="1799" spans="1:3" x14ac:dyDescent="0.25">
      <c r="A1799" s="38"/>
      <c r="B1799" s="38"/>
      <c r="C1799" s="38"/>
    </row>
    <row r="1800" spans="1:3" x14ac:dyDescent="0.25">
      <c r="A1800" s="38"/>
      <c r="B1800" s="38"/>
      <c r="C1800" s="38"/>
    </row>
    <row r="1801" spans="1:3" x14ac:dyDescent="0.25">
      <c r="A1801" s="38"/>
      <c r="B1801" s="38"/>
      <c r="C1801" s="38"/>
    </row>
    <row r="1802" spans="1:3" x14ac:dyDescent="0.25">
      <c r="A1802" s="38"/>
      <c r="B1802" s="38"/>
      <c r="C1802" s="38"/>
    </row>
    <row r="1803" spans="1:3" x14ac:dyDescent="0.25">
      <c r="A1803" s="38"/>
      <c r="B1803" s="38"/>
      <c r="C1803" s="38"/>
    </row>
    <row r="1804" spans="1:3" x14ac:dyDescent="0.25">
      <c r="A1804" s="38"/>
      <c r="B1804" s="38"/>
      <c r="C1804" s="38"/>
    </row>
    <row r="1805" spans="1:3" x14ac:dyDescent="0.25">
      <c r="A1805" s="38"/>
      <c r="B1805" s="38"/>
      <c r="C1805" s="38"/>
    </row>
    <row r="1806" spans="1:3" x14ac:dyDescent="0.25">
      <c r="A1806" s="38"/>
      <c r="B1806" s="38"/>
      <c r="C1806" s="38"/>
    </row>
    <row r="1807" spans="1:3" x14ac:dyDescent="0.25">
      <c r="A1807" s="38"/>
      <c r="B1807" s="38"/>
      <c r="C1807" s="38"/>
    </row>
    <row r="1808" spans="1:3" x14ac:dyDescent="0.25">
      <c r="A1808" s="38"/>
      <c r="B1808" s="38"/>
      <c r="C1808" s="38"/>
    </row>
    <row r="1809" spans="1:3" x14ac:dyDescent="0.25">
      <c r="A1809" s="38"/>
      <c r="B1809" s="38"/>
      <c r="C1809" s="38"/>
    </row>
    <row r="1810" spans="1:3" x14ac:dyDescent="0.25">
      <c r="A1810" s="38"/>
      <c r="B1810" s="38"/>
      <c r="C1810" s="38"/>
    </row>
    <row r="1811" spans="1:3" x14ac:dyDescent="0.25">
      <c r="A1811" s="38"/>
      <c r="B1811" s="38"/>
      <c r="C1811" s="38"/>
    </row>
    <row r="1812" spans="1:3" x14ac:dyDescent="0.25">
      <c r="A1812" s="38"/>
      <c r="B1812" s="38"/>
      <c r="C1812" s="38"/>
    </row>
    <row r="1813" spans="1:3" x14ac:dyDescent="0.25">
      <c r="A1813" s="38"/>
      <c r="B1813" s="38"/>
      <c r="C1813" s="38"/>
    </row>
    <row r="1814" spans="1:3" x14ac:dyDescent="0.25">
      <c r="A1814" s="38"/>
      <c r="B1814" s="38"/>
      <c r="C1814" s="38"/>
    </row>
    <row r="1815" spans="1:3" x14ac:dyDescent="0.25">
      <c r="A1815" s="38"/>
      <c r="B1815" s="38"/>
      <c r="C1815" s="38"/>
    </row>
    <row r="1816" spans="1:3" x14ac:dyDescent="0.25">
      <c r="A1816" s="38"/>
      <c r="B1816" s="38"/>
      <c r="C1816" s="38"/>
    </row>
    <row r="1817" spans="1:3" x14ac:dyDescent="0.25">
      <c r="A1817" s="38"/>
      <c r="B1817" s="38"/>
      <c r="C1817" s="38"/>
    </row>
    <row r="1818" spans="1:3" x14ac:dyDescent="0.25">
      <c r="A1818" s="38"/>
      <c r="B1818" s="38"/>
      <c r="C1818" s="38"/>
    </row>
    <row r="1819" spans="1:3" x14ac:dyDescent="0.25">
      <c r="A1819" s="38"/>
      <c r="B1819" s="38"/>
      <c r="C1819" s="38"/>
    </row>
    <row r="1820" spans="1:3" x14ac:dyDescent="0.25">
      <c r="A1820" s="38"/>
      <c r="B1820" s="38"/>
      <c r="C1820" s="38"/>
    </row>
    <row r="1821" spans="1:3" x14ac:dyDescent="0.25">
      <c r="A1821" s="38"/>
      <c r="B1821" s="38"/>
      <c r="C1821" s="38"/>
    </row>
    <row r="1822" spans="1:3" x14ac:dyDescent="0.25">
      <c r="A1822" s="38"/>
      <c r="B1822" s="38"/>
      <c r="C1822" s="38"/>
    </row>
    <row r="1823" spans="1:3" x14ac:dyDescent="0.25">
      <c r="A1823" s="38"/>
      <c r="B1823" s="38"/>
      <c r="C1823" s="38"/>
    </row>
    <row r="1824" spans="1:3" x14ac:dyDescent="0.25">
      <c r="A1824" s="38"/>
      <c r="B1824" s="38"/>
      <c r="C1824" s="38"/>
    </row>
    <row r="1825" spans="1:3" x14ac:dyDescent="0.25">
      <c r="A1825" s="38"/>
      <c r="B1825" s="38"/>
      <c r="C1825" s="38"/>
    </row>
    <row r="1826" spans="1:3" x14ac:dyDescent="0.25">
      <c r="A1826" s="38"/>
      <c r="B1826" s="38"/>
      <c r="C1826" s="38"/>
    </row>
    <row r="1827" spans="1:3" x14ac:dyDescent="0.25">
      <c r="A1827" s="38"/>
      <c r="B1827" s="38"/>
      <c r="C1827" s="38"/>
    </row>
    <row r="1828" spans="1:3" x14ac:dyDescent="0.25">
      <c r="A1828" s="38"/>
      <c r="B1828" s="38"/>
      <c r="C1828" s="38"/>
    </row>
    <row r="1829" spans="1:3" x14ac:dyDescent="0.25">
      <c r="A1829" s="38"/>
      <c r="B1829" s="38"/>
      <c r="C1829" s="38"/>
    </row>
    <row r="1830" spans="1:3" x14ac:dyDescent="0.25">
      <c r="A1830" s="38"/>
      <c r="B1830" s="38"/>
      <c r="C1830" s="38"/>
    </row>
    <row r="1831" spans="1:3" x14ac:dyDescent="0.25">
      <c r="A1831" s="38"/>
      <c r="B1831" s="38"/>
      <c r="C1831" s="38"/>
    </row>
    <row r="1832" spans="1:3" x14ac:dyDescent="0.25">
      <c r="A1832" s="38"/>
      <c r="B1832" s="38"/>
      <c r="C1832" s="38"/>
    </row>
    <row r="1833" spans="1:3" x14ac:dyDescent="0.25">
      <c r="A1833" s="38"/>
      <c r="B1833" s="38"/>
      <c r="C1833" s="38"/>
    </row>
    <row r="1834" spans="1:3" x14ac:dyDescent="0.25">
      <c r="A1834" s="38"/>
      <c r="B1834" s="38"/>
      <c r="C1834" s="38"/>
    </row>
    <row r="1835" spans="1:3" x14ac:dyDescent="0.25">
      <c r="A1835" s="38"/>
      <c r="B1835" s="38"/>
      <c r="C1835" s="38"/>
    </row>
    <row r="1836" spans="1:3" x14ac:dyDescent="0.25">
      <c r="A1836" s="38"/>
      <c r="B1836" s="38"/>
      <c r="C1836" s="38"/>
    </row>
    <row r="1837" spans="1:3" x14ac:dyDescent="0.25">
      <c r="A1837" s="38"/>
      <c r="B1837" s="38"/>
      <c r="C1837" s="38"/>
    </row>
    <row r="1838" spans="1:3" x14ac:dyDescent="0.25">
      <c r="A1838" s="38"/>
      <c r="B1838" s="38"/>
      <c r="C1838" s="38"/>
    </row>
    <row r="1839" spans="1:3" x14ac:dyDescent="0.25">
      <c r="A1839" s="38"/>
      <c r="B1839" s="38"/>
      <c r="C1839" s="38"/>
    </row>
    <row r="1840" spans="1:3" x14ac:dyDescent="0.25">
      <c r="A1840" s="38"/>
      <c r="B1840" s="38"/>
      <c r="C1840" s="38"/>
    </row>
    <row r="1841" spans="1:3" x14ac:dyDescent="0.25">
      <c r="A1841" s="38"/>
      <c r="B1841" s="38"/>
      <c r="C1841" s="38"/>
    </row>
    <row r="1842" spans="1:3" x14ac:dyDescent="0.25">
      <c r="A1842" s="38"/>
      <c r="B1842" s="38"/>
      <c r="C1842" s="38"/>
    </row>
    <row r="1843" spans="1:3" x14ac:dyDescent="0.25">
      <c r="A1843" s="38"/>
      <c r="B1843" s="38"/>
      <c r="C1843" s="38"/>
    </row>
    <row r="1844" spans="1:3" x14ac:dyDescent="0.25">
      <c r="A1844" s="38"/>
      <c r="B1844" s="38"/>
      <c r="C1844" s="38"/>
    </row>
    <row r="1845" spans="1:3" x14ac:dyDescent="0.25">
      <c r="A1845" s="38"/>
      <c r="B1845" s="38"/>
      <c r="C1845" s="38"/>
    </row>
    <row r="1846" spans="1:3" x14ac:dyDescent="0.25">
      <c r="A1846" s="38"/>
      <c r="B1846" s="38"/>
      <c r="C1846" s="38"/>
    </row>
    <row r="1847" spans="1:3" x14ac:dyDescent="0.25">
      <c r="A1847" s="38"/>
      <c r="B1847" s="38"/>
      <c r="C1847" s="38"/>
    </row>
    <row r="1848" spans="1:3" x14ac:dyDescent="0.25">
      <c r="A1848" s="38"/>
      <c r="B1848" s="38"/>
      <c r="C1848" s="38"/>
    </row>
    <row r="1849" spans="1:3" x14ac:dyDescent="0.25">
      <c r="A1849" s="38"/>
      <c r="B1849" s="38"/>
      <c r="C1849" s="38"/>
    </row>
    <row r="1850" spans="1:3" x14ac:dyDescent="0.25">
      <c r="A1850" s="38"/>
      <c r="B1850" s="38"/>
      <c r="C1850" s="38"/>
    </row>
    <row r="1851" spans="1:3" x14ac:dyDescent="0.25">
      <c r="A1851" s="38"/>
      <c r="B1851" s="38"/>
      <c r="C1851" s="38"/>
    </row>
    <row r="1852" spans="1:3" x14ac:dyDescent="0.25">
      <c r="A1852" s="38"/>
      <c r="B1852" s="38"/>
      <c r="C1852" s="38"/>
    </row>
    <row r="1853" spans="1:3" x14ac:dyDescent="0.25">
      <c r="A1853" s="38"/>
      <c r="B1853" s="38"/>
      <c r="C1853" s="38"/>
    </row>
    <row r="1854" spans="1:3" x14ac:dyDescent="0.25">
      <c r="A1854" s="38"/>
      <c r="B1854" s="38"/>
      <c r="C1854" s="38"/>
    </row>
    <row r="1855" spans="1:3" x14ac:dyDescent="0.25">
      <c r="A1855" s="38"/>
      <c r="B1855" s="38"/>
      <c r="C1855" s="38"/>
    </row>
    <row r="1856" spans="1:3" x14ac:dyDescent="0.25">
      <c r="A1856" s="38"/>
      <c r="B1856" s="38"/>
      <c r="C1856" s="38"/>
    </row>
    <row r="1857" spans="1:3" x14ac:dyDescent="0.25">
      <c r="A1857" s="38"/>
      <c r="B1857" s="38"/>
      <c r="C1857" s="38"/>
    </row>
    <row r="1858" spans="1:3" x14ac:dyDescent="0.25">
      <c r="A1858" s="38"/>
      <c r="B1858" s="38"/>
      <c r="C1858" s="38"/>
    </row>
    <row r="1859" spans="1:3" x14ac:dyDescent="0.25">
      <c r="A1859" s="38"/>
      <c r="B1859" s="38"/>
      <c r="C1859" s="38"/>
    </row>
    <row r="1860" spans="1:3" x14ac:dyDescent="0.25">
      <c r="A1860" s="38"/>
      <c r="B1860" s="38"/>
      <c r="C1860" s="38"/>
    </row>
    <row r="1861" spans="1:3" x14ac:dyDescent="0.25">
      <c r="A1861" s="38"/>
      <c r="B1861" s="38"/>
      <c r="C1861" s="38"/>
    </row>
    <row r="1862" spans="1:3" x14ac:dyDescent="0.25">
      <c r="A1862" s="38"/>
      <c r="B1862" s="38"/>
      <c r="C1862" s="38"/>
    </row>
    <row r="1863" spans="1:3" x14ac:dyDescent="0.25">
      <c r="A1863" s="38"/>
      <c r="B1863" s="38"/>
      <c r="C1863" s="38"/>
    </row>
    <row r="1864" spans="1:3" x14ac:dyDescent="0.25">
      <c r="A1864" s="38"/>
      <c r="B1864" s="38"/>
      <c r="C1864" s="38"/>
    </row>
    <row r="1865" spans="1:3" x14ac:dyDescent="0.25">
      <c r="A1865" s="38"/>
      <c r="B1865" s="38"/>
      <c r="C1865" s="38"/>
    </row>
    <row r="1866" spans="1:3" x14ac:dyDescent="0.25">
      <c r="A1866" s="38"/>
      <c r="B1866" s="38"/>
      <c r="C1866" s="38"/>
    </row>
    <row r="1867" spans="1:3" x14ac:dyDescent="0.25">
      <c r="A1867" s="38"/>
      <c r="B1867" s="38"/>
      <c r="C1867" s="38"/>
    </row>
    <row r="1868" spans="1:3" x14ac:dyDescent="0.25">
      <c r="A1868" s="38"/>
      <c r="B1868" s="38"/>
      <c r="C1868" s="38"/>
    </row>
    <row r="1869" spans="1:3" x14ac:dyDescent="0.25">
      <c r="A1869" s="38"/>
      <c r="B1869" s="38"/>
      <c r="C1869" s="38"/>
    </row>
    <row r="1870" spans="1:3" x14ac:dyDescent="0.25">
      <c r="A1870" s="38"/>
      <c r="B1870" s="38"/>
      <c r="C1870" s="38"/>
    </row>
    <row r="1871" spans="1:3" x14ac:dyDescent="0.25">
      <c r="A1871" s="38"/>
      <c r="B1871" s="38"/>
      <c r="C1871" s="38"/>
    </row>
    <row r="1872" spans="1:3" x14ac:dyDescent="0.25">
      <c r="A1872" s="38"/>
      <c r="B1872" s="38"/>
      <c r="C1872" s="38"/>
    </row>
    <row r="1873" spans="1:3" x14ac:dyDescent="0.25">
      <c r="A1873" s="38"/>
      <c r="B1873" s="38"/>
      <c r="C1873" s="38"/>
    </row>
    <row r="1874" spans="1:3" x14ac:dyDescent="0.25">
      <c r="A1874" s="38"/>
      <c r="B1874" s="38"/>
      <c r="C1874" s="38"/>
    </row>
    <row r="1875" spans="1:3" x14ac:dyDescent="0.25">
      <c r="A1875" s="38"/>
      <c r="B1875" s="38"/>
      <c r="C1875" s="38"/>
    </row>
    <row r="1876" spans="1:3" x14ac:dyDescent="0.25">
      <c r="A1876" s="38"/>
      <c r="B1876" s="38"/>
      <c r="C1876" s="38"/>
    </row>
    <row r="1877" spans="1:3" x14ac:dyDescent="0.25">
      <c r="A1877" s="38"/>
      <c r="B1877" s="38"/>
      <c r="C1877" s="38"/>
    </row>
    <row r="1878" spans="1:3" x14ac:dyDescent="0.25">
      <c r="A1878" s="38"/>
      <c r="B1878" s="38"/>
      <c r="C1878" s="38"/>
    </row>
    <row r="1879" spans="1:3" x14ac:dyDescent="0.25">
      <c r="A1879" s="38"/>
      <c r="B1879" s="38"/>
      <c r="C1879" s="38"/>
    </row>
    <row r="1880" spans="1:3" x14ac:dyDescent="0.25">
      <c r="A1880" s="38"/>
      <c r="B1880" s="38"/>
      <c r="C1880" s="38"/>
    </row>
    <row r="1881" spans="1:3" x14ac:dyDescent="0.25">
      <c r="A1881" s="38"/>
      <c r="B1881" s="38"/>
      <c r="C1881" s="38"/>
    </row>
    <row r="1882" spans="1:3" x14ac:dyDescent="0.25">
      <c r="A1882" s="38"/>
      <c r="B1882" s="38"/>
      <c r="C1882" s="38"/>
    </row>
    <row r="1883" spans="1:3" x14ac:dyDescent="0.25">
      <c r="A1883" s="38"/>
      <c r="B1883" s="38"/>
      <c r="C1883" s="38"/>
    </row>
    <row r="1884" spans="1:3" x14ac:dyDescent="0.25">
      <c r="A1884" s="38"/>
      <c r="B1884" s="38"/>
      <c r="C1884" s="38"/>
    </row>
    <row r="1885" spans="1:3" x14ac:dyDescent="0.25">
      <c r="A1885" s="38"/>
      <c r="B1885" s="38"/>
      <c r="C1885" s="38"/>
    </row>
    <row r="1886" spans="1:3" x14ac:dyDescent="0.25">
      <c r="A1886" s="38"/>
      <c r="B1886" s="38"/>
      <c r="C1886" s="38"/>
    </row>
    <row r="1887" spans="1:3" x14ac:dyDescent="0.25">
      <c r="A1887" s="38"/>
      <c r="B1887" s="38"/>
      <c r="C1887" s="38"/>
    </row>
    <row r="1888" spans="1:3" x14ac:dyDescent="0.25">
      <c r="A1888" s="38"/>
      <c r="B1888" s="38"/>
      <c r="C1888" s="38"/>
    </row>
    <row r="1889" spans="1:3" x14ac:dyDescent="0.25">
      <c r="A1889" s="38"/>
      <c r="B1889" s="38"/>
      <c r="C1889" s="38"/>
    </row>
    <row r="1890" spans="1:3" x14ac:dyDescent="0.25">
      <c r="A1890" s="38"/>
      <c r="B1890" s="38"/>
      <c r="C1890" s="38"/>
    </row>
    <row r="1891" spans="1:3" x14ac:dyDescent="0.25">
      <c r="A1891" s="38"/>
      <c r="B1891" s="38"/>
      <c r="C1891" s="38"/>
    </row>
    <row r="1892" spans="1:3" x14ac:dyDescent="0.25">
      <c r="A1892" s="38"/>
      <c r="B1892" s="38"/>
      <c r="C1892" s="38"/>
    </row>
    <row r="1893" spans="1:3" x14ac:dyDescent="0.25">
      <c r="A1893" s="38"/>
      <c r="B1893" s="38"/>
      <c r="C1893" s="38"/>
    </row>
    <row r="1894" spans="1:3" x14ac:dyDescent="0.25">
      <c r="A1894" s="38"/>
      <c r="B1894" s="38"/>
      <c r="C1894" s="38"/>
    </row>
    <row r="1895" spans="1:3" x14ac:dyDescent="0.25">
      <c r="A1895" s="38"/>
      <c r="B1895" s="38"/>
      <c r="C1895" s="38"/>
    </row>
    <row r="1896" spans="1:3" x14ac:dyDescent="0.25">
      <c r="A1896" s="38"/>
      <c r="B1896" s="38"/>
      <c r="C1896" s="38"/>
    </row>
    <row r="1897" spans="1:3" x14ac:dyDescent="0.25">
      <c r="A1897" s="38"/>
      <c r="B1897" s="38"/>
      <c r="C1897" s="38"/>
    </row>
    <row r="1898" spans="1:3" x14ac:dyDescent="0.25">
      <c r="A1898" s="38"/>
      <c r="B1898" s="38"/>
      <c r="C1898" s="38"/>
    </row>
    <row r="1899" spans="1:3" x14ac:dyDescent="0.25">
      <c r="A1899" s="38"/>
      <c r="B1899" s="38"/>
      <c r="C1899" s="38"/>
    </row>
    <row r="1900" spans="1:3" x14ac:dyDescent="0.25">
      <c r="A1900" s="38"/>
      <c r="B1900" s="38"/>
      <c r="C1900" s="38"/>
    </row>
    <row r="1901" spans="1:3" x14ac:dyDescent="0.25">
      <c r="A1901" s="38"/>
      <c r="B1901" s="38"/>
      <c r="C1901" s="38"/>
    </row>
    <row r="1902" spans="1:3" x14ac:dyDescent="0.25">
      <c r="A1902" s="38"/>
      <c r="B1902" s="38"/>
      <c r="C1902" s="38"/>
    </row>
    <row r="1903" spans="1:3" x14ac:dyDescent="0.25">
      <c r="A1903" s="38"/>
      <c r="B1903" s="38"/>
      <c r="C1903" s="38"/>
    </row>
    <row r="1904" spans="1:3" x14ac:dyDescent="0.25">
      <c r="A1904" s="38"/>
      <c r="B1904" s="38"/>
      <c r="C1904" s="38"/>
    </row>
    <row r="1905" spans="1:3" x14ac:dyDescent="0.25">
      <c r="A1905" s="38"/>
      <c r="B1905" s="38"/>
      <c r="C1905" s="38"/>
    </row>
    <row r="1906" spans="1:3" x14ac:dyDescent="0.25">
      <c r="A1906" s="38"/>
      <c r="B1906" s="38"/>
      <c r="C1906" s="38"/>
    </row>
    <row r="1907" spans="1:3" x14ac:dyDescent="0.25">
      <c r="A1907" s="38"/>
      <c r="B1907" s="38"/>
      <c r="C1907" s="38"/>
    </row>
    <row r="1908" spans="1:3" x14ac:dyDescent="0.25">
      <c r="A1908" s="38"/>
      <c r="B1908" s="38"/>
      <c r="C1908" s="38"/>
    </row>
    <row r="1909" spans="1:3" x14ac:dyDescent="0.25">
      <c r="A1909" s="38"/>
      <c r="B1909" s="38"/>
      <c r="C1909" s="38"/>
    </row>
    <row r="1910" spans="1:3" x14ac:dyDescent="0.25">
      <c r="A1910" s="38"/>
      <c r="B1910" s="38"/>
      <c r="C1910" s="38"/>
    </row>
    <row r="1911" spans="1:3" x14ac:dyDescent="0.25">
      <c r="A1911" s="38"/>
      <c r="B1911" s="38"/>
      <c r="C1911" s="38"/>
    </row>
    <row r="1912" spans="1:3" x14ac:dyDescent="0.25">
      <c r="A1912" s="38"/>
      <c r="B1912" s="38"/>
      <c r="C1912" s="38"/>
    </row>
    <row r="1913" spans="1:3" x14ac:dyDescent="0.25">
      <c r="A1913" s="38"/>
      <c r="B1913" s="38"/>
      <c r="C1913" s="38"/>
    </row>
    <row r="1914" spans="1:3" x14ac:dyDescent="0.25">
      <c r="A1914" s="38"/>
      <c r="B1914" s="38"/>
      <c r="C1914" s="38"/>
    </row>
    <row r="1915" spans="1:3" x14ac:dyDescent="0.25">
      <c r="A1915" s="38"/>
      <c r="B1915" s="38"/>
      <c r="C1915" s="38"/>
    </row>
    <row r="1916" spans="1:3" x14ac:dyDescent="0.25">
      <c r="A1916" s="38"/>
      <c r="B1916" s="38"/>
      <c r="C1916" s="38"/>
    </row>
    <row r="1917" spans="1:3" x14ac:dyDescent="0.25">
      <c r="A1917" s="38"/>
      <c r="B1917" s="38"/>
      <c r="C1917" s="38"/>
    </row>
    <row r="1918" spans="1:3" x14ac:dyDescent="0.25">
      <c r="A1918" s="38"/>
      <c r="B1918" s="38"/>
      <c r="C1918" s="38"/>
    </row>
    <row r="1919" spans="1:3" x14ac:dyDescent="0.25">
      <c r="A1919" s="38"/>
      <c r="B1919" s="38"/>
      <c r="C1919" s="38"/>
    </row>
    <row r="1920" spans="1:3" x14ac:dyDescent="0.25">
      <c r="A1920" s="38"/>
      <c r="B1920" s="38"/>
      <c r="C1920" s="38"/>
    </row>
    <row r="1921" spans="1:3" x14ac:dyDescent="0.25">
      <c r="A1921" s="38"/>
      <c r="B1921" s="38"/>
      <c r="C1921" s="38"/>
    </row>
    <row r="1922" spans="1:3" x14ac:dyDescent="0.25">
      <c r="A1922" s="38"/>
      <c r="B1922" s="38"/>
      <c r="C1922" s="38"/>
    </row>
    <row r="1923" spans="1:3" x14ac:dyDescent="0.25">
      <c r="A1923" s="38"/>
      <c r="B1923" s="38"/>
      <c r="C1923" s="38"/>
    </row>
    <row r="1924" spans="1:3" x14ac:dyDescent="0.25">
      <c r="A1924" s="38"/>
      <c r="B1924" s="38"/>
      <c r="C1924" s="38"/>
    </row>
    <row r="1925" spans="1:3" x14ac:dyDescent="0.25">
      <c r="A1925" s="38"/>
      <c r="B1925" s="38"/>
      <c r="C1925" s="38"/>
    </row>
    <row r="1926" spans="1:3" x14ac:dyDescent="0.25">
      <c r="A1926" s="38"/>
      <c r="B1926" s="38"/>
      <c r="C1926" s="38"/>
    </row>
    <row r="1927" spans="1:3" x14ac:dyDescent="0.25">
      <c r="A1927" s="38"/>
      <c r="B1927" s="38"/>
      <c r="C1927" s="38"/>
    </row>
    <row r="1928" spans="1:3" x14ac:dyDescent="0.25">
      <c r="A1928" s="38"/>
      <c r="B1928" s="38"/>
      <c r="C1928" s="38"/>
    </row>
    <row r="1929" spans="1:3" x14ac:dyDescent="0.25">
      <c r="A1929" s="38"/>
      <c r="B1929" s="38"/>
      <c r="C1929" s="38"/>
    </row>
    <row r="1930" spans="1:3" x14ac:dyDescent="0.25">
      <c r="A1930" s="38"/>
      <c r="B1930" s="38"/>
      <c r="C1930" s="38"/>
    </row>
    <row r="1931" spans="1:3" x14ac:dyDescent="0.25">
      <c r="A1931" s="38"/>
      <c r="B1931" s="38"/>
      <c r="C1931" s="38"/>
    </row>
    <row r="1932" spans="1:3" x14ac:dyDescent="0.25">
      <c r="A1932" s="38"/>
      <c r="B1932" s="38"/>
      <c r="C1932" s="38"/>
    </row>
    <row r="1933" spans="1:3" x14ac:dyDescent="0.25">
      <c r="A1933" s="38"/>
      <c r="B1933" s="38"/>
      <c r="C1933" s="38"/>
    </row>
    <row r="1934" spans="1:3" x14ac:dyDescent="0.25">
      <c r="A1934" s="38"/>
      <c r="B1934" s="38"/>
      <c r="C1934" s="38"/>
    </row>
    <row r="1935" spans="1:3" x14ac:dyDescent="0.25">
      <c r="A1935" s="38"/>
      <c r="B1935" s="38"/>
      <c r="C1935" s="38"/>
    </row>
    <row r="1936" spans="1:3" x14ac:dyDescent="0.25">
      <c r="A1936" s="38"/>
      <c r="B1936" s="38"/>
      <c r="C1936" s="38"/>
    </row>
    <row r="1937" spans="1:3" x14ac:dyDescent="0.25">
      <c r="A1937" s="38"/>
      <c r="B1937" s="38"/>
      <c r="C1937" s="38"/>
    </row>
    <row r="1938" spans="1:3" x14ac:dyDescent="0.25">
      <c r="A1938" s="38"/>
      <c r="B1938" s="38"/>
      <c r="C1938" s="38"/>
    </row>
    <row r="1939" spans="1:3" x14ac:dyDescent="0.25">
      <c r="A1939" s="38"/>
      <c r="B1939" s="38"/>
      <c r="C1939" s="38"/>
    </row>
    <row r="1940" spans="1:3" x14ac:dyDescent="0.25">
      <c r="A1940" s="38"/>
      <c r="B1940" s="38"/>
      <c r="C1940" s="38"/>
    </row>
    <row r="1941" spans="1:3" x14ac:dyDescent="0.25">
      <c r="A1941" s="38"/>
      <c r="B1941" s="38"/>
      <c r="C1941" s="38"/>
    </row>
    <row r="1942" spans="1:3" x14ac:dyDescent="0.25">
      <c r="A1942" s="38"/>
      <c r="B1942" s="38"/>
      <c r="C1942" s="38"/>
    </row>
    <row r="1943" spans="1:3" x14ac:dyDescent="0.25">
      <c r="A1943" s="38"/>
      <c r="B1943" s="38"/>
      <c r="C1943" s="38"/>
    </row>
    <row r="1944" spans="1:3" x14ac:dyDescent="0.25">
      <c r="A1944" s="38"/>
      <c r="B1944" s="38"/>
      <c r="C1944" s="38"/>
    </row>
    <row r="1945" spans="1:3" x14ac:dyDescent="0.25">
      <c r="A1945" s="38"/>
      <c r="B1945" s="38"/>
      <c r="C1945" s="38"/>
    </row>
    <row r="1946" spans="1:3" x14ac:dyDescent="0.25">
      <c r="A1946" s="38"/>
      <c r="B1946" s="38"/>
      <c r="C1946" s="38"/>
    </row>
    <row r="1947" spans="1:3" x14ac:dyDescent="0.25">
      <c r="A1947" s="38"/>
      <c r="B1947" s="38"/>
      <c r="C1947" s="38"/>
    </row>
    <row r="1948" spans="1:3" x14ac:dyDescent="0.25">
      <c r="A1948" s="38"/>
      <c r="B1948" s="38"/>
      <c r="C1948" s="38"/>
    </row>
    <row r="1949" spans="1:3" x14ac:dyDescent="0.25">
      <c r="A1949" s="38"/>
      <c r="B1949" s="38"/>
      <c r="C1949" s="38"/>
    </row>
    <row r="1950" spans="1:3" x14ac:dyDescent="0.25">
      <c r="A1950" s="38"/>
      <c r="B1950" s="38"/>
      <c r="C1950" s="38"/>
    </row>
    <row r="1951" spans="1:3" x14ac:dyDescent="0.25">
      <c r="A1951" s="38"/>
      <c r="B1951" s="38"/>
      <c r="C1951" s="38"/>
    </row>
    <row r="1952" spans="1:3" x14ac:dyDescent="0.25">
      <c r="A1952" s="38"/>
      <c r="B1952" s="38"/>
      <c r="C1952" s="38"/>
    </row>
    <row r="1953" spans="1:3" x14ac:dyDescent="0.25">
      <c r="A1953" s="38"/>
      <c r="B1953" s="38"/>
      <c r="C1953" s="38"/>
    </row>
    <row r="1954" spans="1:3" x14ac:dyDescent="0.25">
      <c r="A1954" s="38"/>
      <c r="B1954" s="38"/>
      <c r="C1954" s="38"/>
    </row>
    <row r="1955" spans="1:3" x14ac:dyDescent="0.25">
      <c r="A1955" s="38"/>
      <c r="B1955" s="38"/>
      <c r="C1955" s="38"/>
    </row>
    <row r="1956" spans="1:3" x14ac:dyDescent="0.25">
      <c r="A1956" s="38"/>
      <c r="B1956" s="38"/>
      <c r="C1956" s="38"/>
    </row>
    <row r="1957" spans="1:3" x14ac:dyDescent="0.25">
      <c r="A1957" s="38"/>
      <c r="B1957" s="38"/>
      <c r="C1957" s="38"/>
    </row>
    <row r="1958" spans="1:3" x14ac:dyDescent="0.25">
      <c r="A1958" s="38"/>
      <c r="B1958" s="38"/>
      <c r="C1958" s="38"/>
    </row>
    <row r="1959" spans="1:3" x14ac:dyDescent="0.25">
      <c r="A1959" s="38"/>
      <c r="B1959" s="38"/>
      <c r="C1959" s="38"/>
    </row>
    <row r="1960" spans="1:3" x14ac:dyDescent="0.25">
      <c r="A1960" s="38"/>
      <c r="B1960" s="38"/>
      <c r="C1960" s="38"/>
    </row>
    <row r="1961" spans="1:3" x14ac:dyDescent="0.25">
      <c r="A1961" s="38"/>
      <c r="B1961" s="38"/>
      <c r="C1961" s="38"/>
    </row>
    <row r="1962" spans="1:3" x14ac:dyDescent="0.25">
      <c r="A1962" s="38"/>
      <c r="B1962" s="38"/>
      <c r="C1962" s="38"/>
    </row>
    <row r="1963" spans="1:3" x14ac:dyDescent="0.25">
      <c r="A1963" s="38"/>
      <c r="B1963" s="38"/>
      <c r="C1963" s="38"/>
    </row>
    <row r="1964" spans="1:3" x14ac:dyDescent="0.25">
      <c r="A1964" s="38"/>
      <c r="B1964" s="38"/>
      <c r="C1964" s="38"/>
    </row>
    <row r="1965" spans="1:3" x14ac:dyDescent="0.25">
      <c r="A1965" s="38"/>
      <c r="B1965" s="38"/>
      <c r="C1965" s="38"/>
    </row>
    <row r="1966" spans="1:3" x14ac:dyDescent="0.25">
      <c r="A1966" s="38"/>
      <c r="B1966" s="38"/>
      <c r="C1966" s="38"/>
    </row>
    <row r="1967" spans="1:3" x14ac:dyDescent="0.25">
      <c r="A1967" s="38"/>
      <c r="B1967" s="38"/>
      <c r="C1967" s="38"/>
    </row>
    <row r="1968" spans="1:3" x14ac:dyDescent="0.25">
      <c r="A1968" s="38"/>
      <c r="B1968" s="38"/>
      <c r="C1968" s="38"/>
    </row>
    <row r="1969" spans="1:3" x14ac:dyDescent="0.25">
      <c r="A1969" s="38"/>
      <c r="B1969" s="38"/>
      <c r="C1969" s="38"/>
    </row>
    <row r="1970" spans="1:3" x14ac:dyDescent="0.25">
      <c r="A1970" s="38"/>
      <c r="B1970" s="38"/>
      <c r="C1970" s="38"/>
    </row>
    <row r="1971" spans="1:3" x14ac:dyDescent="0.25">
      <c r="A1971" s="38"/>
      <c r="B1971" s="38"/>
      <c r="C1971" s="38"/>
    </row>
    <row r="1972" spans="1:3" x14ac:dyDescent="0.25">
      <c r="A1972" s="38"/>
      <c r="B1972" s="38"/>
      <c r="C1972" s="38"/>
    </row>
    <row r="1973" spans="1:3" x14ac:dyDescent="0.25">
      <c r="A1973" s="38"/>
      <c r="B1973" s="38"/>
      <c r="C1973" s="38"/>
    </row>
    <row r="1974" spans="1:3" x14ac:dyDescent="0.25">
      <c r="A1974" s="38"/>
      <c r="B1974" s="38"/>
      <c r="C1974" s="38"/>
    </row>
    <row r="1975" spans="1:3" x14ac:dyDescent="0.25">
      <c r="A1975" s="38"/>
      <c r="B1975" s="38"/>
      <c r="C1975" s="38"/>
    </row>
    <row r="1976" spans="1:3" x14ac:dyDescent="0.25">
      <c r="A1976" s="38"/>
      <c r="B1976" s="38"/>
      <c r="C1976" s="38"/>
    </row>
    <row r="1977" spans="1:3" x14ac:dyDescent="0.25">
      <c r="A1977" s="38"/>
      <c r="B1977" s="38"/>
      <c r="C1977" s="38"/>
    </row>
    <row r="1978" spans="1:3" x14ac:dyDescent="0.25">
      <c r="A1978" s="38"/>
      <c r="B1978" s="38"/>
      <c r="C1978" s="38"/>
    </row>
    <row r="1979" spans="1:3" x14ac:dyDescent="0.25">
      <c r="A1979" s="38"/>
      <c r="B1979" s="38"/>
      <c r="C1979" s="38"/>
    </row>
    <row r="1980" spans="1:3" x14ac:dyDescent="0.25">
      <c r="A1980" s="38"/>
      <c r="B1980" s="38"/>
      <c r="C1980" s="38"/>
    </row>
    <row r="1981" spans="1:3" x14ac:dyDescent="0.25">
      <c r="A1981" s="38"/>
      <c r="B1981" s="38"/>
      <c r="C1981" s="38"/>
    </row>
    <row r="1982" spans="1:3" x14ac:dyDescent="0.25">
      <c r="A1982" s="38"/>
      <c r="B1982" s="38"/>
      <c r="C1982" s="38"/>
    </row>
    <row r="1983" spans="1:3" x14ac:dyDescent="0.25">
      <c r="A1983" s="38"/>
      <c r="B1983" s="38"/>
      <c r="C1983" s="38"/>
    </row>
    <row r="1984" spans="1:3" x14ac:dyDescent="0.25">
      <c r="A1984" s="38"/>
      <c r="B1984" s="38"/>
      <c r="C1984" s="38"/>
    </row>
    <row r="1985" spans="1:3" x14ac:dyDescent="0.25">
      <c r="A1985" s="38"/>
      <c r="B1985" s="38"/>
      <c r="C1985" s="38"/>
    </row>
    <row r="1986" spans="1:3" x14ac:dyDescent="0.25">
      <c r="A1986" s="38"/>
      <c r="B1986" s="38"/>
      <c r="C1986" s="38"/>
    </row>
    <row r="1987" spans="1:3" x14ac:dyDescent="0.25">
      <c r="A1987" s="38"/>
      <c r="B1987" s="38"/>
      <c r="C1987" s="38"/>
    </row>
    <row r="1988" spans="1:3" x14ac:dyDescent="0.25">
      <c r="A1988" s="38"/>
      <c r="B1988" s="38"/>
      <c r="C1988" s="38"/>
    </row>
    <row r="1989" spans="1:3" x14ac:dyDescent="0.25">
      <c r="A1989" s="38"/>
      <c r="B1989" s="38"/>
      <c r="C1989" s="38"/>
    </row>
    <row r="1990" spans="1:3" x14ac:dyDescent="0.25">
      <c r="A1990" s="38"/>
      <c r="B1990" s="38"/>
      <c r="C1990" s="38"/>
    </row>
    <row r="1991" spans="1:3" x14ac:dyDescent="0.25">
      <c r="A1991" s="38"/>
      <c r="B1991" s="38"/>
      <c r="C1991" s="38"/>
    </row>
    <row r="1992" spans="1:3" x14ac:dyDescent="0.25">
      <c r="A1992" s="38"/>
      <c r="B1992" s="38"/>
      <c r="C1992" s="38"/>
    </row>
    <row r="1993" spans="1:3" x14ac:dyDescent="0.25">
      <c r="A1993" s="38"/>
      <c r="B1993" s="38"/>
      <c r="C1993" s="38"/>
    </row>
    <row r="1994" spans="1:3" x14ac:dyDescent="0.25">
      <c r="A1994" s="38"/>
      <c r="B1994" s="38"/>
      <c r="C1994" s="38"/>
    </row>
    <row r="1995" spans="1:3" x14ac:dyDescent="0.25">
      <c r="A1995" s="38"/>
      <c r="B1995" s="38"/>
      <c r="C1995" s="38"/>
    </row>
    <row r="1996" spans="1:3" x14ac:dyDescent="0.25">
      <c r="A1996" s="38"/>
      <c r="B1996" s="38"/>
      <c r="C1996" s="38"/>
    </row>
    <row r="1997" spans="1:3" x14ac:dyDescent="0.25">
      <c r="A1997" s="38"/>
      <c r="B1997" s="38"/>
      <c r="C1997" s="38"/>
    </row>
    <row r="1998" spans="1:3" x14ac:dyDescent="0.25">
      <c r="A1998" s="38"/>
      <c r="B1998" s="38"/>
      <c r="C1998" s="38"/>
    </row>
    <row r="1999" spans="1:3" x14ac:dyDescent="0.25">
      <c r="A1999" s="38"/>
      <c r="B1999" s="38"/>
      <c r="C1999" s="38"/>
    </row>
    <row r="2000" spans="1:3" x14ac:dyDescent="0.25">
      <c r="A2000" s="38"/>
      <c r="B2000" s="38"/>
      <c r="C2000" s="38"/>
    </row>
    <row r="2001" spans="1:3" x14ac:dyDescent="0.25">
      <c r="A2001" s="38"/>
      <c r="B2001" s="38"/>
      <c r="C2001" s="38"/>
    </row>
    <row r="2002" spans="1:3" x14ac:dyDescent="0.25">
      <c r="A2002" s="38"/>
      <c r="B2002" s="38"/>
      <c r="C2002" s="38"/>
    </row>
    <row r="2003" spans="1:3" x14ac:dyDescent="0.25">
      <c r="A2003" s="38"/>
      <c r="B2003" s="38"/>
      <c r="C2003" s="38"/>
    </row>
    <row r="2004" spans="1:3" x14ac:dyDescent="0.25">
      <c r="A2004" s="38"/>
      <c r="B2004" s="38"/>
      <c r="C2004" s="38"/>
    </row>
    <row r="2005" spans="1:3" x14ac:dyDescent="0.25">
      <c r="A2005" s="38"/>
      <c r="B2005" s="38"/>
      <c r="C2005" s="38"/>
    </row>
    <row r="2006" spans="1:3" x14ac:dyDescent="0.25">
      <c r="A2006" s="38"/>
      <c r="B2006" s="38"/>
      <c r="C2006" s="38"/>
    </row>
    <row r="2007" spans="1:3" x14ac:dyDescent="0.25">
      <c r="A2007" s="38"/>
      <c r="B2007" s="38"/>
      <c r="C2007" s="38"/>
    </row>
    <row r="2008" spans="1:3" x14ac:dyDescent="0.25">
      <c r="A2008" s="38"/>
      <c r="B2008" s="38"/>
      <c r="C2008" s="38"/>
    </row>
    <row r="2009" spans="1:3" x14ac:dyDescent="0.25">
      <c r="A2009" s="38"/>
      <c r="B2009" s="38"/>
      <c r="C2009" s="38"/>
    </row>
    <row r="2010" spans="1:3" x14ac:dyDescent="0.25">
      <c r="A2010" s="38"/>
      <c r="B2010" s="38"/>
      <c r="C2010" s="38"/>
    </row>
    <row r="2011" spans="1:3" x14ac:dyDescent="0.25">
      <c r="A2011" s="38"/>
      <c r="B2011" s="38"/>
      <c r="C2011" s="38"/>
    </row>
    <row r="2012" spans="1:3" x14ac:dyDescent="0.25">
      <c r="A2012" s="38"/>
      <c r="B2012" s="38"/>
      <c r="C2012" s="38"/>
    </row>
    <row r="2013" spans="1:3" x14ac:dyDescent="0.25">
      <c r="A2013" s="38"/>
      <c r="B2013" s="38"/>
      <c r="C2013" s="38"/>
    </row>
    <row r="2014" spans="1:3" x14ac:dyDescent="0.25">
      <c r="A2014" s="38"/>
      <c r="B2014" s="38"/>
      <c r="C2014" s="38"/>
    </row>
    <row r="2015" spans="1:3" x14ac:dyDescent="0.25">
      <c r="A2015" s="38"/>
      <c r="B2015" s="38"/>
      <c r="C2015" s="38"/>
    </row>
    <row r="2016" spans="1:3" x14ac:dyDescent="0.25">
      <c r="A2016" s="38"/>
      <c r="B2016" s="38"/>
      <c r="C2016" s="38"/>
    </row>
    <row r="2017" spans="1:3" x14ac:dyDescent="0.25">
      <c r="A2017" s="38"/>
      <c r="B2017" s="38"/>
      <c r="C2017" s="38"/>
    </row>
    <row r="2018" spans="1:3" x14ac:dyDescent="0.25">
      <c r="A2018" s="38"/>
      <c r="B2018" s="38"/>
      <c r="C2018" s="38"/>
    </row>
    <row r="2019" spans="1:3" x14ac:dyDescent="0.25">
      <c r="A2019" s="38"/>
      <c r="B2019" s="38"/>
      <c r="C2019" s="38"/>
    </row>
    <row r="2020" spans="1:3" x14ac:dyDescent="0.25">
      <c r="A2020" s="38"/>
      <c r="B2020" s="38"/>
      <c r="C2020" s="38"/>
    </row>
    <row r="2021" spans="1:3" x14ac:dyDescent="0.25">
      <c r="A2021" s="38"/>
      <c r="B2021" s="38"/>
      <c r="C2021" s="38"/>
    </row>
    <row r="2022" spans="1:3" x14ac:dyDescent="0.25">
      <c r="A2022" s="38"/>
      <c r="B2022" s="38"/>
      <c r="C2022" s="38"/>
    </row>
    <row r="2023" spans="1:3" x14ac:dyDescent="0.25">
      <c r="A2023" s="38"/>
      <c r="B2023" s="38"/>
      <c r="C2023" s="38"/>
    </row>
    <row r="2024" spans="1:3" x14ac:dyDescent="0.25">
      <c r="A2024" s="38"/>
      <c r="B2024" s="38"/>
      <c r="C2024" s="38"/>
    </row>
    <row r="2025" spans="1:3" x14ac:dyDescent="0.25">
      <c r="A2025" s="38"/>
      <c r="B2025" s="38"/>
      <c r="C2025" s="38"/>
    </row>
    <row r="2026" spans="1:3" x14ac:dyDescent="0.25">
      <c r="A2026" s="38"/>
      <c r="B2026" s="38"/>
      <c r="C2026" s="38"/>
    </row>
    <row r="2027" spans="1:3" x14ac:dyDescent="0.25">
      <c r="A2027" s="38"/>
      <c r="B2027" s="38"/>
      <c r="C2027" s="38"/>
    </row>
    <row r="2028" spans="1:3" x14ac:dyDescent="0.25">
      <c r="A2028" s="38"/>
      <c r="B2028" s="38"/>
      <c r="C2028" s="38"/>
    </row>
    <row r="2029" spans="1:3" x14ac:dyDescent="0.25">
      <c r="A2029" s="38"/>
      <c r="B2029" s="38"/>
      <c r="C2029" s="38"/>
    </row>
    <row r="2030" spans="1:3" x14ac:dyDescent="0.25">
      <c r="A2030" s="38"/>
      <c r="B2030" s="38"/>
      <c r="C2030" s="38"/>
    </row>
    <row r="2031" spans="1:3" x14ac:dyDescent="0.25">
      <c r="A2031" s="38"/>
      <c r="B2031" s="38"/>
      <c r="C2031" s="38"/>
    </row>
    <row r="2032" spans="1:3" x14ac:dyDescent="0.25">
      <c r="A2032" s="38"/>
      <c r="B2032" s="38"/>
      <c r="C2032" s="38"/>
    </row>
    <row r="2033" spans="1:3" x14ac:dyDescent="0.25">
      <c r="A2033" s="38"/>
      <c r="B2033" s="38"/>
      <c r="C2033" s="38"/>
    </row>
    <row r="2034" spans="1:3" x14ac:dyDescent="0.25">
      <c r="A2034" s="38"/>
      <c r="B2034" s="38"/>
      <c r="C2034" s="38"/>
    </row>
    <row r="2035" spans="1:3" x14ac:dyDescent="0.25">
      <c r="A2035" s="38"/>
      <c r="B2035" s="38"/>
      <c r="C2035" s="38"/>
    </row>
    <row r="2036" spans="1:3" x14ac:dyDescent="0.25">
      <c r="A2036" s="38"/>
      <c r="B2036" s="38"/>
      <c r="C2036" s="38"/>
    </row>
    <row r="2037" spans="1:3" x14ac:dyDescent="0.25">
      <c r="A2037" s="38"/>
      <c r="B2037" s="38"/>
      <c r="C2037" s="38"/>
    </row>
    <row r="2038" spans="1:3" x14ac:dyDescent="0.25">
      <c r="A2038" s="38"/>
      <c r="B2038" s="38"/>
      <c r="C2038" s="38"/>
    </row>
    <row r="2039" spans="1:3" x14ac:dyDescent="0.25">
      <c r="A2039" s="38"/>
      <c r="B2039" s="38"/>
      <c r="C2039" s="38"/>
    </row>
    <row r="2040" spans="1:3" x14ac:dyDescent="0.25">
      <c r="A2040" s="38"/>
      <c r="B2040" s="38"/>
      <c r="C2040" s="38"/>
    </row>
    <row r="2041" spans="1:3" x14ac:dyDescent="0.25">
      <c r="A2041" s="38"/>
      <c r="B2041" s="38"/>
      <c r="C2041" s="38"/>
    </row>
    <row r="2042" spans="1:3" x14ac:dyDescent="0.25">
      <c r="A2042" s="38"/>
      <c r="B2042" s="38"/>
      <c r="C2042" s="38"/>
    </row>
    <row r="2043" spans="1:3" x14ac:dyDescent="0.25">
      <c r="A2043" s="38"/>
      <c r="B2043" s="38"/>
      <c r="C2043" s="38"/>
    </row>
    <row r="2044" spans="1:3" x14ac:dyDescent="0.25">
      <c r="A2044" s="38"/>
      <c r="B2044" s="38"/>
      <c r="C2044" s="38"/>
    </row>
    <row r="2045" spans="1:3" x14ac:dyDescent="0.25">
      <c r="A2045" s="38"/>
      <c r="B2045" s="38"/>
      <c r="C2045" s="38"/>
    </row>
    <row r="2046" spans="1:3" x14ac:dyDescent="0.25">
      <c r="A2046" s="38"/>
      <c r="B2046" s="38"/>
      <c r="C2046" s="38"/>
    </row>
    <row r="2047" spans="1:3" x14ac:dyDescent="0.25">
      <c r="A2047" s="38"/>
      <c r="B2047" s="38"/>
      <c r="C2047" s="38"/>
    </row>
    <row r="2048" spans="1:3" x14ac:dyDescent="0.25">
      <c r="A2048" s="38"/>
      <c r="B2048" s="38"/>
      <c r="C2048" s="38"/>
    </row>
    <row r="2049" spans="1:3" x14ac:dyDescent="0.25">
      <c r="A2049" s="38"/>
      <c r="B2049" s="38"/>
      <c r="C2049" s="38"/>
    </row>
    <row r="2050" spans="1:3" x14ac:dyDescent="0.25">
      <c r="A2050" s="38"/>
      <c r="B2050" s="38"/>
      <c r="C2050" s="38"/>
    </row>
    <row r="2051" spans="1:3" x14ac:dyDescent="0.25">
      <c r="A2051" s="38"/>
      <c r="B2051" s="38"/>
      <c r="C2051" s="38"/>
    </row>
    <row r="2052" spans="1:3" x14ac:dyDescent="0.25">
      <c r="A2052" s="38"/>
      <c r="B2052" s="38"/>
      <c r="C2052" s="38"/>
    </row>
    <row r="2053" spans="1:3" x14ac:dyDescent="0.25">
      <c r="A2053" s="38"/>
      <c r="B2053" s="38"/>
      <c r="C2053" s="38"/>
    </row>
    <row r="2054" spans="1:3" x14ac:dyDescent="0.25">
      <c r="A2054" s="38"/>
      <c r="B2054" s="38"/>
      <c r="C2054" s="38"/>
    </row>
    <row r="2055" spans="1:3" x14ac:dyDescent="0.25">
      <c r="A2055" s="38"/>
      <c r="B2055" s="38"/>
      <c r="C2055" s="38"/>
    </row>
    <row r="2056" spans="1:3" x14ac:dyDescent="0.25">
      <c r="A2056" s="38"/>
      <c r="B2056" s="38"/>
      <c r="C2056" s="38"/>
    </row>
    <row r="2057" spans="1:3" x14ac:dyDescent="0.25">
      <c r="A2057" s="38"/>
      <c r="B2057" s="38"/>
      <c r="C2057" s="38"/>
    </row>
    <row r="2058" spans="1:3" x14ac:dyDescent="0.25">
      <c r="A2058" s="38"/>
      <c r="B2058" s="38"/>
      <c r="C2058" s="38"/>
    </row>
    <row r="2059" spans="1:3" x14ac:dyDescent="0.25">
      <c r="A2059" s="38"/>
      <c r="B2059" s="38"/>
      <c r="C2059" s="38"/>
    </row>
    <row r="2060" spans="1:3" x14ac:dyDescent="0.25">
      <c r="A2060" s="38"/>
      <c r="B2060" s="38"/>
      <c r="C2060" s="38"/>
    </row>
    <row r="2061" spans="1:3" x14ac:dyDescent="0.25">
      <c r="A2061" s="38"/>
      <c r="B2061" s="38"/>
      <c r="C2061" s="38"/>
    </row>
    <row r="2062" spans="1:3" x14ac:dyDescent="0.25">
      <c r="A2062" s="38"/>
      <c r="B2062" s="38"/>
      <c r="C2062" s="38"/>
    </row>
    <row r="2063" spans="1:3" x14ac:dyDescent="0.25">
      <c r="A2063" s="38"/>
      <c r="B2063" s="38"/>
      <c r="C2063" s="38"/>
    </row>
    <row r="2064" spans="1:3" x14ac:dyDescent="0.25">
      <c r="A2064" s="38"/>
      <c r="B2064" s="38"/>
      <c r="C2064" s="38"/>
    </row>
    <row r="2065" spans="1:3" x14ac:dyDescent="0.25">
      <c r="A2065" s="38"/>
      <c r="B2065" s="38"/>
      <c r="C2065" s="38"/>
    </row>
    <row r="2066" spans="1:3" x14ac:dyDescent="0.25">
      <c r="A2066" s="38"/>
      <c r="B2066" s="38"/>
      <c r="C2066" s="38"/>
    </row>
    <row r="2067" spans="1:3" x14ac:dyDescent="0.25">
      <c r="A2067" s="38"/>
      <c r="B2067" s="38"/>
      <c r="C2067" s="38"/>
    </row>
    <row r="2068" spans="1:3" x14ac:dyDescent="0.25">
      <c r="A2068" s="38"/>
      <c r="B2068" s="38"/>
      <c r="C2068" s="38"/>
    </row>
    <row r="2069" spans="1:3" x14ac:dyDescent="0.25">
      <c r="A2069" s="38"/>
      <c r="B2069" s="38"/>
      <c r="C2069" s="38"/>
    </row>
    <row r="2070" spans="1:3" x14ac:dyDescent="0.25">
      <c r="A2070" s="38"/>
      <c r="B2070" s="38"/>
      <c r="C2070" s="38"/>
    </row>
    <row r="2071" spans="1:3" x14ac:dyDescent="0.25">
      <c r="A2071" s="38"/>
      <c r="B2071" s="38"/>
      <c r="C2071" s="38"/>
    </row>
    <row r="2072" spans="1:3" x14ac:dyDescent="0.25">
      <c r="A2072" s="38"/>
      <c r="B2072" s="38"/>
      <c r="C2072" s="38"/>
    </row>
    <row r="2073" spans="1:3" x14ac:dyDescent="0.25">
      <c r="A2073" s="38"/>
      <c r="B2073" s="38"/>
      <c r="C2073" s="38"/>
    </row>
    <row r="2074" spans="1:3" x14ac:dyDescent="0.25">
      <c r="A2074" s="38"/>
      <c r="B2074" s="38"/>
      <c r="C2074" s="38"/>
    </row>
    <row r="2075" spans="1:3" x14ac:dyDescent="0.25">
      <c r="A2075" s="38"/>
      <c r="B2075" s="38"/>
      <c r="C2075" s="38"/>
    </row>
    <row r="2076" spans="1:3" x14ac:dyDescent="0.25">
      <c r="A2076" s="38"/>
      <c r="B2076" s="38"/>
      <c r="C2076" s="38"/>
    </row>
    <row r="2077" spans="1:3" x14ac:dyDescent="0.25">
      <c r="A2077" s="38"/>
      <c r="B2077" s="38"/>
      <c r="C2077" s="38"/>
    </row>
    <row r="2078" spans="1:3" x14ac:dyDescent="0.25">
      <c r="A2078" s="38"/>
      <c r="B2078" s="38"/>
      <c r="C2078" s="38"/>
    </row>
    <row r="2079" spans="1:3" x14ac:dyDescent="0.25">
      <c r="A2079" s="38"/>
      <c r="B2079" s="38"/>
      <c r="C2079" s="38"/>
    </row>
    <row r="2080" spans="1:3" x14ac:dyDescent="0.25">
      <c r="A2080" s="38"/>
      <c r="B2080" s="38"/>
      <c r="C2080" s="38"/>
    </row>
    <row r="2081" spans="1:3" x14ac:dyDescent="0.25">
      <c r="A2081" s="38"/>
      <c r="B2081" s="38"/>
      <c r="C2081" s="38"/>
    </row>
    <row r="2082" spans="1:3" x14ac:dyDescent="0.25">
      <c r="A2082" s="38"/>
      <c r="B2082" s="38"/>
      <c r="C2082" s="38"/>
    </row>
    <row r="2083" spans="1:3" x14ac:dyDescent="0.25">
      <c r="A2083" s="38"/>
      <c r="B2083" s="38"/>
      <c r="C2083" s="38"/>
    </row>
    <row r="2084" spans="1:3" x14ac:dyDescent="0.25">
      <c r="A2084" s="38"/>
      <c r="B2084" s="38"/>
      <c r="C2084" s="38"/>
    </row>
    <row r="2085" spans="1:3" x14ac:dyDescent="0.25">
      <c r="A2085" s="38"/>
      <c r="B2085" s="38"/>
      <c r="C2085" s="38"/>
    </row>
    <row r="2086" spans="1:3" x14ac:dyDescent="0.25">
      <c r="A2086" s="38"/>
      <c r="B2086" s="38"/>
      <c r="C2086" s="38"/>
    </row>
    <row r="2087" spans="1:3" x14ac:dyDescent="0.25">
      <c r="A2087" s="38"/>
      <c r="B2087" s="38"/>
      <c r="C2087" s="38"/>
    </row>
    <row r="2088" spans="1:3" x14ac:dyDescent="0.25">
      <c r="A2088" s="38"/>
      <c r="B2088" s="38"/>
      <c r="C2088" s="38"/>
    </row>
    <row r="2089" spans="1:3" x14ac:dyDescent="0.25">
      <c r="A2089" s="38"/>
      <c r="B2089" s="38"/>
      <c r="C2089" s="38"/>
    </row>
    <row r="2090" spans="1:3" x14ac:dyDescent="0.25">
      <c r="A2090" s="38"/>
      <c r="B2090" s="38"/>
      <c r="C2090" s="38"/>
    </row>
    <row r="2091" spans="1:3" x14ac:dyDescent="0.25">
      <c r="A2091" s="38"/>
      <c r="B2091" s="38"/>
      <c r="C2091" s="38"/>
    </row>
    <row r="2092" spans="1:3" x14ac:dyDescent="0.25">
      <c r="A2092" s="38"/>
      <c r="B2092" s="38"/>
      <c r="C2092" s="38"/>
    </row>
    <row r="2093" spans="1:3" x14ac:dyDescent="0.25">
      <c r="A2093" s="38"/>
      <c r="B2093" s="38"/>
      <c r="C2093" s="38"/>
    </row>
    <row r="2094" spans="1:3" x14ac:dyDescent="0.25">
      <c r="A2094" s="38"/>
      <c r="B2094" s="38"/>
      <c r="C2094" s="38"/>
    </row>
    <row r="2095" spans="1:3" x14ac:dyDescent="0.25">
      <c r="A2095" s="38"/>
      <c r="B2095" s="38"/>
      <c r="C2095" s="38"/>
    </row>
    <row r="2096" spans="1:3" x14ac:dyDescent="0.25">
      <c r="A2096" s="38"/>
      <c r="B2096" s="38"/>
      <c r="C2096" s="38"/>
    </row>
    <row r="2097" spans="1:3" x14ac:dyDescent="0.25">
      <c r="A2097" s="38"/>
      <c r="B2097" s="38"/>
      <c r="C2097" s="38"/>
    </row>
    <row r="2098" spans="1:3" x14ac:dyDescent="0.25">
      <c r="A2098" s="38"/>
      <c r="B2098" s="38"/>
      <c r="C2098" s="38"/>
    </row>
    <row r="2099" spans="1:3" x14ac:dyDescent="0.25">
      <c r="A2099" s="38"/>
      <c r="B2099" s="38"/>
      <c r="C2099" s="38"/>
    </row>
    <row r="2100" spans="1:3" x14ac:dyDescent="0.25">
      <c r="A2100" s="38"/>
      <c r="B2100" s="38"/>
      <c r="C2100" s="38"/>
    </row>
    <row r="2101" spans="1:3" x14ac:dyDescent="0.25">
      <c r="A2101" s="38"/>
      <c r="B2101" s="38"/>
      <c r="C2101" s="38"/>
    </row>
    <row r="2102" spans="1:3" x14ac:dyDescent="0.25">
      <c r="A2102" s="38"/>
      <c r="B2102" s="38"/>
      <c r="C2102" s="38"/>
    </row>
    <row r="2103" spans="1:3" x14ac:dyDescent="0.25">
      <c r="A2103" s="38"/>
      <c r="B2103" s="38"/>
      <c r="C2103" s="38"/>
    </row>
    <row r="2104" spans="1:3" x14ac:dyDescent="0.25">
      <c r="A2104" s="38"/>
      <c r="B2104" s="38"/>
      <c r="C2104" s="38"/>
    </row>
    <row r="2105" spans="1:3" x14ac:dyDescent="0.25">
      <c r="A2105" s="38"/>
      <c r="B2105" s="38"/>
      <c r="C2105" s="38"/>
    </row>
    <row r="2106" spans="1:3" x14ac:dyDescent="0.25">
      <c r="A2106" s="38"/>
      <c r="B2106" s="38"/>
      <c r="C2106" s="38"/>
    </row>
    <row r="2107" spans="1:3" x14ac:dyDescent="0.25">
      <c r="A2107" s="38"/>
      <c r="B2107" s="38"/>
      <c r="C2107" s="38"/>
    </row>
    <row r="2108" spans="1:3" x14ac:dyDescent="0.25">
      <c r="A2108" s="38"/>
      <c r="B2108" s="38"/>
      <c r="C2108" s="38"/>
    </row>
    <row r="2109" spans="1:3" x14ac:dyDescent="0.25">
      <c r="A2109" s="38"/>
      <c r="B2109" s="38"/>
      <c r="C2109" s="38"/>
    </row>
    <row r="2110" spans="1:3" x14ac:dyDescent="0.25">
      <c r="A2110" s="38"/>
      <c r="B2110" s="38"/>
      <c r="C2110" s="38"/>
    </row>
    <row r="2111" spans="1:3" x14ac:dyDescent="0.25">
      <c r="A2111" s="38"/>
      <c r="B2111" s="38"/>
      <c r="C2111" s="38"/>
    </row>
    <row r="2112" spans="1:3" x14ac:dyDescent="0.25">
      <c r="A2112" s="38"/>
      <c r="B2112" s="38"/>
      <c r="C2112" s="38"/>
    </row>
    <row r="2113" spans="1:3" x14ac:dyDescent="0.25">
      <c r="A2113" s="38"/>
      <c r="B2113" s="38"/>
      <c r="C2113" s="38"/>
    </row>
    <row r="2114" spans="1:3" x14ac:dyDescent="0.25">
      <c r="A2114" s="38"/>
      <c r="B2114" s="38"/>
      <c r="C2114" s="38"/>
    </row>
    <row r="2115" spans="1:3" x14ac:dyDescent="0.25">
      <c r="A2115" s="38"/>
      <c r="B2115" s="38"/>
      <c r="C2115" s="38"/>
    </row>
    <row r="2116" spans="1:3" x14ac:dyDescent="0.25">
      <c r="A2116" s="38"/>
      <c r="B2116" s="38"/>
      <c r="C2116" s="38"/>
    </row>
    <row r="2117" spans="1:3" x14ac:dyDescent="0.25">
      <c r="A2117" s="38"/>
      <c r="B2117" s="38"/>
      <c r="C2117" s="38"/>
    </row>
    <row r="2118" spans="1:3" x14ac:dyDescent="0.25">
      <c r="A2118" s="38"/>
      <c r="B2118" s="38"/>
      <c r="C2118" s="38"/>
    </row>
    <row r="2119" spans="1:3" x14ac:dyDescent="0.25">
      <c r="A2119" s="38"/>
      <c r="B2119" s="38"/>
      <c r="C2119" s="38"/>
    </row>
    <row r="2120" spans="1:3" x14ac:dyDescent="0.25">
      <c r="A2120" s="38"/>
      <c r="B2120" s="38"/>
      <c r="C2120" s="38"/>
    </row>
    <row r="2121" spans="1:3" x14ac:dyDescent="0.25">
      <c r="A2121" s="38"/>
      <c r="B2121" s="38"/>
      <c r="C2121" s="38"/>
    </row>
    <row r="2122" spans="1:3" x14ac:dyDescent="0.25">
      <c r="A2122" s="38"/>
      <c r="B2122" s="38"/>
      <c r="C2122" s="38"/>
    </row>
    <row r="2123" spans="1:3" x14ac:dyDescent="0.25">
      <c r="A2123" s="38"/>
      <c r="B2123" s="38"/>
      <c r="C2123" s="38"/>
    </row>
    <row r="2124" spans="1:3" x14ac:dyDescent="0.25">
      <c r="A2124" s="38"/>
      <c r="B2124" s="38"/>
      <c r="C2124" s="38"/>
    </row>
    <row r="2125" spans="1:3" x14ac:dyDescent="0.25">
      <c r="A2125" s="38"/>
      <c r="B2125" s="38"/>
      <c r="C2125" s="38"/>
    </row>
    <row r="2126" spans="1:3" x14ac:dyDescent="0.25">
      <c r="A2126" s="38"/>
      <c r="B2126" s="38"/>
      <c r="C2126" s="38"/>
    </row>
    <row r="2127" spans="1:3" x14ac:dyDescent="0.25">
      <c r="A2127" s="38"/>
      <c r="B2127" s="38"/>
      <c r="C2127" s="38"/>
    </row>
    <row r="2128" spans="1:3" x14ac:dyDescent="0.25">
      <c r="A2128" s="38"/>
      <c r="B2128" s="38"/>
      <c r="C2128" s="38"/>
    </row>
    <row r="2129" spans="1:3" x14ac:dyDescent="0.25">
      <c r="A2129" s="38"/>
      <c r="B2129" s="38"/>
      <c r="C2129" s="38"/>
    </row>
    <row r="2130" spans="1:3" x14ac:dyDescent="0.25">
      <c r="A2130" s="38"/>
      <c r="B2130" s="38"/>
      <c r="C2130" s="38"/>
    </row>
    <row r="2131" spans="1:3" x14ac:dyDescent="0.25">
      <c r="A2131" s="38"/>
      <c r="B2131" s="38"/>
      <c r="C2131" s="38"/>
    </row>
    <row r="2132" spans="1:3" x14ac:dyDescent="0.25">
      <c r="A2132" s="38"/>
      <c r="B2132" s="38"/>
      <c r="C2132" s="38"/>
    </row>
    <row r="2133" spans="1:3" x14ac:dyDescent="0.25">
      <c r="A2133" s="38"/>
      <c r="B2133" s="38"/>
      <c r="C2133" s="38"/>
    </row>
    <row r="2134" spans="1:3" x14ac:dyDescent="0.25">
      <c r="A2134" s="38"/>
      <c r="B2134" s="38"/>
      <c r="C2134" s="38"/>
    </row>
    <row r="2135" spans="1:3" x14ac:dyDescent="0.25">
      <c r="A2135" s="38"/>
      <c r="B2135" s="38"/>
      <c r="C2135" s="38"/>
    </row>
    <row r="2136" spans="1:3" x14ac:dyDescent="0.25">
      <c r="A2136" s="38"/>
      <c r="B2136" s="38"/>
      <c r="C2136" s="38"/>
    </row>
    <row r="2137" spans="1:3" x14ac:dyDescent="0.25">
      <c r="A2137" s="38"/>
      <c r="B2137" s="38"/>
      <c r="C2137" s="38"/>
    </row>
    <row r="2138" spans="1:3" x14ac:dyDescent="0.25">
      <c r="A2138" s="38"/>
      <c r="B2138" s="38"/>
      <c r="C2138" s="38"/>
    </row>
    <row r="2139" spans="1:3" x14ac:dyDescent="0.25">
      <c r="A2139" s="38"/>
      <c r="B2139" s="38"/>
      <c r="C2139" s="38"/>
    </row>
    <row r="2140" spans="1:3" x14ac:dyDescent="0.25">
      <c r="A2140" s="38"/>
      <c r="B2140" s="38"/>
      <c r="C2140" s="38"/>
    </row>
    <row r="2141" spans="1:3" x14ac:dyDescent="0.25">
      <c r="A2141" s="38"/>
      <c r="B2141" s="38"/>
      <c r="C2141" s="38"/>
    </row>
    <row r="2142" spans="1:3" x14ac:dyDescent="0.25">
      <c r="A2142" s="38"/>
      <c r="B2142" s="38"/>
      <c r="C2142" s="38"/>
    </row>
    <row r="2143" spans="1:3" x14ac:dyDescent="0.25">
      <c r="A2143" s="38"/>
      <c r="B2143" s="38"/>
      <c r="C2143" s="38"/>
    </row>
    <row r="2144" spans="1:3" x14ac:dyDescent="0.25">
      <c r="A2144" s="38"/>
      <c r="B2144" s="38"/>
      <c r="C2144" s="38"/>
    </row>
    <row r="2145" spans="1:3" x14ac:dyDescent="0.25">
      <c r="A2145" s="38"/>
      <c r="B2145" s="38"/>
      <c r="C2145" s="38"/>
    </row>
    <row r="2146" spans="1:3" x14ac:dyDescent="0.25">
      <c r="A2146" s="38"/>
      <c r="B2146" s="38"/>
      <c r="C2146" s="38"/>
    </row>
    <row r="2147" spans="1:3" x14ac:dyDescent="0.25">
      <c r="A2147" s="38"/>
      <c r="B2147" s="38"/>
      <c r="C2147" s="38"/>
    </row>
    <row r="2148" spans="1:3" x14ac:dyDescent="0.25">
      <c r="A2148" s="38"/>
      <c r="B2148" s="38"/>
      <c r="C2148" s="38"/>
    </row>
    <row r="2149" spans="1:3" x14ac:dyDescent="0.25">
      <c r="A2149" s="38"/>
      <c r="B2149" s="38"/>
      <c r="C2149" s="38"/>
    </row>
    <row r="2150" spans="1:3" x14ac:dyDescent="0.25">
      <c r="A2150" s="38"/>
      <c r="B2150" s="38"/>
      <c r="C2150" s="38"/>
    </row>
    <row r="2151" spans="1:3" x14ac:dyDescent="0.25">
      <c r="A2151" s="38"/>
      <c r="B2151" s="38"/>
      <c r="C2151" s="38"/>
    </row>
    <row r="2152" spans="1:3" x14ac:dyDescent="0.25">
      <c r="A2152" s="38"/>
      <c r="B2152" s="38"/>
      <c r="C2152" s="38"/>
    </row>
    <row r="2153" spans="1:3" x14ac:dyDescent="0.25">
      <c r="A2153" s="38"/>
      <c r="B2153" s="38"/>
      <c r="C2153" s="38"/>
    </row>
    <row r="2154" spans="1:3" x14ac:dyDescent="0.25">
      <c r="A2154" s="38"/>
      <c r="B2154" s="38"/>
      <c r="C2154" s="38"/>
    </row>
    <row r="2155" spans="1:3" x14ac:dyDescent="0.25">
      <c r="A2155" s="38"/>
      <c r="B2155" s="38"/>
      <c r="C2155" s="38"/>
    </row>
    <row r="2156" spans="1:3" x14ac:dyDescent="0.25">
      <c r="A2156" s="38"/>
      <c r="B2156" s="38"/>
      <c r="C2156" s="38"/>
    </row>
    <row r="2157" spans="1:3" x14ac:dyDescent="0.25">
      <c r="A2157" s="38"/>
      <c r="B2157" s="38"/>
      <c r="C2157" s="38"/>
    </row>
    <row r="2158" spans="1:3" x14ac:dyDescent="0.25">
      <c r="A2158" s="38"/>
      <c r="B2158" s="38"/>
      <c r="C2158" s="38"/>
    </row>
    <row r="2159" spans="1:3" x14ac:dyDescent="0.25">
      <c r="A2159" s="38"/>
      <c r="B2159" s="38"/>
      <c r="C2159" s="38"/>
    </row>
    <row r="2160" spans="1:3" x14ac:dyDescent="0.25">
      <c r="A2160" s="38"/>
      <c r="B2160" s="38"/>
      <c r="C2160" s="38"/>
    </row>
    <row r="2161" spans="1:3" x14ac:dyDescent="0.25">
      <c r="A2161" s="38"/>
      <c r="B2161" s="38"/>
      <c r="C2161" s="38"/>
    </row>
    <row r="2162" spans="1:3" x14ac:dyDescent="0.25">
      <c r="A2162" s="38"/>
      <c r="B2162" s="38"/>
      <c r="C2162" s="38"/>
    </row>
    <row r="2163" spans="1:3" x14ac:dyDescent="0.25">
      <c r="A2163" s="38"/>
      <c r="B2163" s="38"/>
      <c r="C2163" s="38"/>
    </row>
    <row r="2164" spans="1:3" x14ac:dyDescent="0.25">
      <c r="A2164" s="38"/>
      <c r="B2164" s="38"/>
      <c r="C2164" s="38"/>
    </row>
    <row r="2165" spans="1:3" x14ac:dyDescent="0.25">
      <c r="A2165" s="38"/>
      <c r="B2165" s="38"/>
      <c r="C2165" s="38"/>
    </row>
    <row r="2166" spans="1:3" x14ac:dyDescent="0.25">
      <c r="A2166" s="38"/>
      <c r="B2166" s="38"/>
      <c r="C2166" s="38"/>
    </row>
    <row r="2167" spans="1:3" x14ac:dyDescent="0.25">
      <c r="A2167" s="38"/>
      <c r="B2167" s="38"/>
      <c r="C2167" s="38"/>
    </row>
    <row r="2168" spans="1:3" x14ac:dyDescent="0.25">
      <c r="A2168" s="38"/>
      <c r="B2168" s="38"/>
      <c r="C2168" s="38"/>
    </row>
    <row r="2169" spans="1:3" x14ac:dyDescent="0.25">
      <c r="A2169" s="38"/>
      <c r="B2169" s="38"/>
      <c r="C2169" s="38"/>
    </row>
    <row r="2170" spans="1:3" x14ac:dyDescent="0.25">
      <c r="A2170" s="38"/>
      <c r="B2170" s="38"/>
      <c r="C2170" s="38"/>
    </row>
    <row r="2171" spans="1:3" x14ac:dyDescent="0.25">
      <c r="A2171" s="38"/>
      <c r="B2171" s="38"/>
      <c r="C2171" s="38"/>
    </row>
    <row r="2172" spans="1:3" x14ac:dyDescent="0.25">
      <c r="A2172" s="38"/>
      <c r="B2172" s="38"/>
      <c r="C2172" s="38"/>
    </row>
    <row r="2173" spans="1:3" x14ac:dyDescent="0.25">
      <c r="A2173" s="38"/>
      <c r="B2173" s="38"/>
      <c r="C2173" s="38"/>
    </row>
    <row r="2174" spans="1:3" x14ac:dyDescent="0.25">
      <c r="A2174" s="38"/>
      <c r="B2174" s="38"/>
      <c r="C2174" s="38"/>
    </row>
    <row r="2175" spans="1:3" x14ac:dyDescent="0.25">
      <c r="A2175" s="38"/>
      <c r="B2175" s="38"/>
      <c r="C2175" s="38"/>
    </row>
    <row r="2176" spans="1:3" x14ac:dyDescent="0.25">
      <c r="A2176" s="38"/>
      <c r="B2176" s="38"/>
      <c r="C2176" s="38"/>
    </row>
    <row r="2177" spans="1:3" x14ac:dyDescent="0.25">
      <c r="A2177" s="38"/>
      <c r="B2177" s="38"/>
      <c r="C2177" s="38"/>
    </row>
    <row r="2178" spans="1:3" x14ac:dyDescent="0.25">
      <c r="A2178" s="38"/>
      <c r="B2178" s="38"/>
      <c r="C2178" s="38"/>
    </row>
    <row r="2179" spans="1:3" x14ac:dyDescent="0.25">
      <c r="A2179" s="38"/>
      <c r="B2179" s="38"/>
      <c r="C2179" s="38"/>
    </row>
    <row r="2180" spans="1:3" x14ac:dyDescent="0.25">
      <c r="A2180" s="38"/>
      <c r="B2180" s="38"/>
      <c r="C2180" s="38"/>
    </row>
    <row r="2181" spans="1:3" x14ac:dyDescent="0.25">
      <c r="A2181" s="38"/>
      <c r="B2181" s="38"/>
      <c r="C2181" s="38"/>
    </row>
    <row r="2182" spans="1:3" x14ac:dyDescent="0.25">
      <c r="A2182" s="38"/>
      <c r="B2182" s="38"/>
      <c r="C2182" s="38"/>
    </row>
    <row r="2183" spans="1:3" x14ac:dyDescent="0.25">
      <c r="A2183" s="38"/>
      <c r="B2183" s="38"/>
      <c r="C2183" s="38"/>
    </row>
    <row r="2184" spans="1:3" x14ac:dyDescent="0.25">
      <c r="A2184" s="38"/>
      <c r="B2184" s="38"/>
      <c r="C2184" s="38"/>
    </row>
    <row r="2185" spans="1:3" x14ac:dyDescent="0.25">
      <c r="A2185" s="38"/>
      <c r="B2185" s="38"/>
      <c r="C2185" s="38"/>
    </row>
    <row r="2186" spans="1:3" x14ac:dyDescent="0.25">
      <c r="A2186" s="38"/>
      <c r="B2186" s="38"/>
      <c r="C2186" s="38"/>
    </row>
    <row r="2187" spans="1:3" x14ac:dyDescent="0.25">
      <c r="A2187" s="38"/>
      <c r="B2187" s="38"/>
      <c r="C2187" s="38"/>
    </row>
    <row r="2188" spans="1:3" x14ac:dyDescent="0.25">
      <c r="A2188" s="38"/>
      <c r="B2188" s="38"/>
      <c r="C2188" s="38"/>
    </row>
    <row r="2189" spans="1:3" x14ac:dyDescent="0.25">
      <c r="A2189" s="38"/>
      <c r="B2189" s="38"/>
      <c r="C2189" s="38"/>
    </row>
    <row r="2190" spans="1:3" x14ac:dyDescent="0.25">
      <c r="A2190" s="38"/>
      <c r="B2190" s="38"/>
      <c r="C2190" s="38"/>
    </row>
    <row r="2191" spans="1:3" x14ac:dyDescent="0.25">
      <c r="A2191" s="38"/>
      <c r="B2191" s="38"/>
      <c r="C2191" s="38"/>
    </row>
    <row r="2192" spans="1:3" x14ac:dyDescent="0.25">
      <c r="A2192" s="38"/>
      <c r="B2192" s="38"/>
      <c r="C2192" s="38"/>
    </row>
    <row r="2193" spans="1:3" x14ac:dyDescent="0.25">
      <c r="A2193" s="38"/>
      <c r="B2193" s="38"/>
      <c r="C2193" s="38"/>
    </row>
    <row r="2194" spans="1:3" x14ac:dyDescent="0.25">
      <c r="A2194" s="38"/>
      <c r="B2194" s="38"/>
      <c r="C2194" s="38"/>
    </row>
    <row r="2195" spans="1:3" x14ac:dyDescent="0.25">
      <c r="A2195" s="38"/>
      <c r="B2195" s="38"/>
      <c r="C2195" s="38"/>
    </row>
    <row r="2196" spans="1:3" x14ac:dyDescent="0.25">
      <c r="A2196" s="38"/>
      <c r="B2196" s="38"/>
      <c r="C2196" s="38"/>
    </row>
    <row r="2197" spans="1:3" x14ac:dyDescent="0.25">
      <c r="A2197" s="38"/>
      <c r="B2197" s="38"/>
      <c r="C2197" s="38"/>
    </row>
    <row r="2198" spans="1:3" x14ac:dyDescent="0.25">
      <c r="A2198" s="38"/>
      <c r="B2198" s="38"/>
      <c r="C2198" s="38"/>
    </row>
    <row r="2199" spans="1:3" x14ac:dyDescent="0.25">
      <c r="A2199" s="38"/>
      <c r="B2199" s="38"/>
      <c r="C2199" s="38"/>
    </row>
    <row r="2200" spans="1:3" x14ac:dyDescent="0.25">
      <c r="A2200" s="38"/>
      <c r="B2200" s="38"/>
      <c r="C2200" s="38"/>
    </row>
    <row r="2201" spans="1:3" x14ac:dyDescent="0.25">
      <c r="A2201" s="38"/>
      <c r="B2201" s="38"/>
      <c r="C2201" s="38"/>
    </row>
    <row r="2202" spans="1:3" x14ac:dyDescent="0.25">
      <c r="A2202" s="38"/>
      <c r="B2202" s="38"/>
      <c r="C2202" s="38"/>
    </row>
    <row r="2203" spans="1:3" x14ac:dyDescent="0.25">
      <c r="A2203" s="38"/>
      <c r="B2203" s="38"/>
      <c r="C2203" s="38"/>
    </row>
    <row r="2204" spans="1:3" x14ac:dyDescent="0.25">
      <c r="A2204" s="38"/>
      <c r="B2204" s="38"/>
      <c r="C2204" s="38"/>
    </row>
    <row r="2205" spans="1:3" x14ac:dyDescent="0.25">
      <c r="A2205" s="38"/>
      <c r="B2205" s="38"/>
      <c r="C2205" s="38"/>
    </row>
    <row r="2206" spans="1:3" x14ac:dyDescent="0.25">
      <c r="A2206" s="38"/>
      <c r="B2206" s="38"/>
      <c r="C2206" s="38"/>
    </row>
    <row r="2207" spans="1:3" x14ac:dyDescent="0.25">
      <c r="A2207" s="38"/>
      <c r="B2207" s="38"/>
      <c r="C2207" s="38"/>
    </row>
    <row r="2208" spans="1:3" x14ac:dyDescent="0.25">
      <c r="A2208" s="38"/>
      <c r="B2208" s="38"/>
      <c r="C2208" s="38"/>
    </row>
    <row r="2209" spans="1:3" x14ac:dyDescent="0.25">
      <c r="A2209" s="38"/>
      <c r="B2209" s="38"/>
      <c r="C2209" s="38"/>
    </row>
    <row r="2210" spans="1:3" x14ac:dyDescent="0.25">
      <c r="A2210" s="38"/>
      <c r="B2210" s="38"/>
      <c r="C2210" s="38"/>
    </row>
    <row r="2211" spans="1:3" x14ac:dyDescent="0.25">
      <c r="A2211" s="38"/>
      <c r="B2211" s="38"/>
      <c r="C2211" s="38"/>
    </row>
    <row r="2212" spans="1:3" x14ac:dyDescent="0.25">
      <c r="A2212" s="38"/>
      <c r="B2212" s="38"/>
      <c r="C2212" s="38"/>
    </row>
    <row r="2213" spans="1:3" x14ac:dyDescent="0.25">
      <c r="A2213" s="38"/>
      <c r="B2213" s="38"/>
      <c r="C2213" s="38"/>
    </row>
    <row r="2214" spans="1:3" x14ac:dyDescent="0.25">
      <c r="A2214" s="38"/>
      <c r="B2214" s="38"/>
      <c r="C2214" s="38"/>
    </row>
    <row r="2215" spans="1:3" x14ac:dyDescent="0.25">
      <c r="A2215" s="38"/>
      <c r="B2215" s="38"/>
      <c r="C2215" s="38"/>
    </row>
    <row r="2216" spans="1:3" x14ac:dyDescent="0.25">
      <c r="A2216" s="38"/>
      <c r="B2216" s="38"/>
      <c r="C2216" s="38"/>
    </row>
    <row r="2217" spans="1:3" x14ac:dyDescent="0.25">
      <c r="A2217" s="38"/>
      <c r="B2217" s="38"/>
      <c r="C2217" s="38"/>
    </row>
    <row r="2218" spans="1:3" x14ac:dyDescent="0.25">
      <c r="A2218" s="38"/>
      <c r="B2218" s="38"/>
      <c r="C2218" s="38"/>
    </row>
    <row r="2219" spans="1:3" x14ac:dyDescent="0.25">
      <c r="A2219" s="38"/>
      <c r="B2219" s="38"/>
      <c r="C2219" s="38"/>
    </row>
    <row r="2220" spans="1:3" x14ac:dyDescent="0.25">
      <c r="A2220" s="38"/>
      <c r="B2220" s="38"/>
      <c r="C2220" s="38"/>
    </row>
    <row r="2221" spans="1:3" x14ac:dyDescent="0.25">
      <c r="A2221" s="38"/>
      <c r="B2221" s="38"/>
      <c r="C2221" s="38"/>
    </row>
    <row r="2222" spans="1:3" x14ac:dyDescent="0.25">
      <c r="A2222" s="38"/>
      <c r="B2222" s="38"/>
      <c r="C2222" s="38"/>
    </row>
    <row r="2223" spans="1:3" x14ac:dyDescent="0.25">
      <c r="A2223" s="38"/>
      <c r="B2223" s="38"/>
      <c r="C2223" s="38"/>
    </row>
    <row r="2224" spans="1:3" x14ac:dyDescent="0.25">
      <c r="A2224" s="38"/>
      <c r="B2224" s="38"/>
      <c r="C2224" s="38"/>
    </row>
    <row r="2225" spans="1:3" x14ac:dyDescent="0.25">
      <c r="A2225" s="38"/>
      <c r="B2225" s="38"/>
      <c r="C2225" s="38"/>
    </row>
    <row r="2226" spans="1:3" x14ac:dyDescent="0.25">
      <c r="A2226" s="38"/>
      <c r="B2226" s="38"/>
      <c r="C2226" s="38"/>
    </row>
    <row r="2227" spans="1:3" x14ac:dyDescent="0.25">
      <c r="A2227" s="38"/>
      <c r="B2227" s="38"/>
      <c r="C2227" s="38"/>
    </row>
    <row r="2228" spans="1:3" x14ac:dyDescent="0.25">
      <c r="A2228" s="38"/>
      <c r="B2228" s="38"/>
      <c r="C2228" s="38"/>
    </row>
    <row r="2229" spans="1:3" x14ac:dyDescent="0.25">
      <c r="A2229" s="38"/>
      <c r="B2229" s="38"/>
      <c r="C2229" s="38"/>
    </row>
    <row r="2230" spans="1:3" x14ac:dyDescent="0.25">
      <c r="A2230" s="38"/>
      <c r="B2230" s="38"/>
      <c r="C2230" s="38"/>
    </row>
    <row r="2231" spans="1:3" x14ac:dyDescent="0.25">
      <c r="A2231" s="38"/>
      <c r="B2231" s="38"/>
      <c r="C2231" s="38"/>
    </row>
    <row r="2232" spans="1:3" x14ac:dyDescent="0.25">
      <c r="A2232" s="38"/>
      <c r="B2232" s="38"/>
      <c r="C2232" s="38"/>
    </row>
    <row r="2233" spans="1:3" x14ac:dyDescent="0.25">
      <c r="A2233" s="38"/>
      <c r="B2233" s="38"/>
      <c r="C2233" s="38"/>
    </row>
    <row r="2234" spans="1:3" x14ac:dyDescent="0.25">
      <c r="A2234" s="38"/>
      <c r="B2234" s="38"/>
      <c r="C2234" s="38"/>
    </row>
    <row r="2235" spans="1:3" x14ac:dyDescent="0.25">
      <c r="A2235" s="38"/>
      <c r="B2235" s="38"/>
      <c r="C2235" s="38"/>
    </row>
    <row r="2236" spans="1:3" x14ac:dyDescent="0.25">
      <c r="A2236" s="38"/>
      <c r="B2236" s="38"/>
      <c r="C2236" s="38"/>
    </row>
    <row r="2237" spans="1:3" x14ac:dyDescent="0.25">
      <c r="A2237" s="38"/>
      <c r="B2237" s="38"/>
      <c r="C2237" s="38"/>
    </row>
    <row r="2238" spans="1:3" x14ac:dyDescent="0.25">
      <c r="A2238" s="38"/>
      <c r="B2238" s="38"/>
      <c r="C2238" s="38"/>
    </row>
    <row r="2239" spans="1:3" x14ac:dyDescent="0.25">
      <c r="A2239" s="38"/>
      <c r="B2239" s="38"/>
      <c r="C2239" s="38"/>
    </row>
    <row r="2240" spans="1:3" x14ac:dyDescent="0.25">
      <c r="A2240" s="38"/>
      <c r="B2240" s="38"/>
      <c r="C2240" s="38"/>
    </row>
    <row r="2241" spans="1:3" x14ac:dyDescent="0.25">
      <c r="A2241" s="38"/>
      <c r="B2241" s="38"/>
      <c r="C2241" s="38"/>
    </row>
    <row r="2242" spans="1:3" x14ac:dyDescent="0.25">
      <c r="A2242" s="38"/>
      <c r="B2242" s="38"/>
      <c r="C2242" s="38"/>
    </row>
    <row r="2243" spans="1:3" x14ac:dyDescent="0.25">
      <c r="A2243" s="38"/>
      <c r="B2243" s="38"/>
      <c r="C2243" s="38"/>
    </row>
    <row r="2244" spans="1:3" x14ac:dyDescent="0.25">
      <c r="A2244" s="38"/>
      <c r="B2244" s="38"/>
      <c r="C2244" s="38"/>
    </row>
    <row r="2245" spans="1:3" x14ac:dyDescent="0.25">
      <c r="A2245" s="38"/>
      <c r="B2245" s="38"/>
      <c r="C2245" s="38"/>
    </row>
    <row r="2246" spans="1:3" x14ac:dyDescent="0.25">
      <c r="A2246" s="38"/>
      <c r="B2246" s="38"/>
      <c r="C2246" s="38"/>
    </row>
    <row r="2247" spans="1:3" x14ac:dyDescent="0.25">
      <c r="A2247" s="38"/>
      <c r="B2247" s="38"/>
      <c r="C2247" s="38"/>
    </row>
    <row r="2248" spans="1:3" x14ac:dyDescent="0.25">
      <c r="A2248" s="38"/>
      <c r="B2248" s="38"/>
      <c r="C2248" s="38"/>
    </row>
    <row r="2249" spans="1:3" x14ac:dyDescent="0.25">
      <c r="A2249" s="38"/>
      <c r="B2249" s="38"/>
      <c r="C2249" s="38"/>
    </row>
    <row r="2250" spans="1:3" x14ac:dyDescent="0.25">
      <c r="A2250" s="38"/>
      <c r="B2250" s="38"/>
      <c r="C2250" s="38"/>
    </row>
    <row r="2251" spans="1:3" x14ac:dyDescent="0.25">
      <c r="A2251" s="38"/>
      <c r="B2251" s="38"/>
      <c r="C2251" s="38"/>
    </row>
    <row r="2252" spans="1:3" x14ac:dyDescent="0.25">
      <c r="A2252" s="38"/>
      <c r="B2252" s="38"/>
      <c r="C2252" s="38"/>
    </row>
    <row r="2253" spans="1:3" x14ac:dyDescent="0.25">
      <c r="A2253" s="38"/>
      <c r="B2253" s="38"/>
      <c r="C2253" s="38"/>
    </row>
    <row r="2254" spans="1:3" x14ac:dyDescent="0.25">
      <c r="A2254" s="38"/>
      <c r="B2254" s="38"/>
      <c r="C2254" s="38"/>
    </row>
    <row r="2255" spans="1:3" x14ac:dyDescent="0.25">
      <c r="A2255" s="38"/>
      <c r="B2255" s="38"/>
      <c r="C2255" s="38"/>
    </row>
    <row r="2256" spans="1:3" x14ac:dyDescent="0.25">
      <c r="A2256" s="38"/>
      <c r="B2256" s="38"/>
      <c r="C2256" s="38"/>
    </row>
    <row r="2257" spans="1:3" x14ac:dyDescent="0.25">
      <c r="A2257" s="38"/>
      <c r="B2257" s="38"/>
      <c r="C2257" s="38"/>
    </row>
    <row r="2258" spans="1:3" x14ac:dyDescent="0.25">
      <c r="A2258" s="38"/>
      <c r="B2258" s="38"/>
      <c r="C2258" s="38"/>
    </row>
    <row r="2259" spans="1:3" x14ac:dyDescent="0.25">
      <c r="A2259" s="38"/>
      <c r="B2259" s="38"/>
      <c r="C2259" s="38"/>
    </row>
    <row r="2260" spans="1:3" x14ac:dyDescent="0.25">
      <c r="A2260" s="38"/>
      <c r="B2260" s="38"/>
      <c r="C2260" s="38"/>
    </row>
    <row r="2261" spans="1:3" x14ac:dyDescent="0.25">
      <c r="A2261" s="38"/>
      <c r="B2261" s="38"/>
      <c r="C2261" s="38"/>
    </row>
    <row r="2262" spans="1:3" x14ac:dyDescent="0.25">
      <c r="A2262" s="38"/>
      <c r="B2262" s="38"/>
      <c r="C2262" s="38"/>
    </row>
    <row r="2263" spans="1:3" x14ac:dyDescent="0.25">
      <c r="A2263" s="38"/>
      <c r="B2263" s="38"/>
      <c r="C2263" s="38"/>
    </row>
    <row r="2264" spans="1:3" x14ac:dyDescent="0.25">
      <c r="A2264" s="38"/>
      <c r="B2264" s="38"/>
      <c r="C2264" s="38"/>
    </row>
    <row r="2265" spans="1:3" x14ac:dyDescent="0.25">
      <c r="A2265" s="38"/>
      <c r="B2265" s="38"/>
      <c r="C2265" s="38"/>
    </row>
    <row r="2266" spans="1:3" x14ac:dyDescent="0.25">
      <c r="A2266" s="38"/>
      <c r="B2266" s="38"/>
      <c r="C2266" s="38"/>
    </row>
    <row r="2267" spans="1:3" x14ac:dyDescent="0.25">
      <c r="A2267" s="38"/>
      <c r="B2267" s="38"/>
      <c r="C2267" s="38"/>
    </row>
    <row r="2268" spans="1:3" x14ac:dyDescent="0.25">
      <c r="A2268" s="38"/>
      <c r="B2268" s="38"/>
      <c r="C2268" s="38"/>
    </row>
    <row r="2269" spans="1:3" x14ac:dyDescent="0.25">
      <c r="A2269" s="38"/>
      <c r="B2269" s="38"/>
      <c r="C2269" s="38"/>
    </row>
    <row r="2270" spans="1:3" x14ac:dyDescent="0.25">
      <c r="A2270" s="38"/>
      <c r="B2270" s="38"/>
      <c r="C2270" s="38"/>
    </row>
    <row r="2271" spans="1:3" x14ac:dyDescent="0.25">
      <c r="A2271" s="38"/>
      <c r="B2271" s="38"/>
      <c r="C2271" s="38"/>
    </row>
    <row r="2272" spans="1:3" x14ac:dyDescent="0.25">
      <c r="A2272" s="38"/>
      <c r="B2272" s="38"/>
      <c r="C2272" s="38"/>
    </row>
    <row r="2273" spans="1:3" x14ac:dyDescent="0.25">
      <c r="A2273" s="38"/>
      <c r="B2273" s="38"/>
      <c r="C2273" s="38"/>
    </row>
    <row r="2274" spans="1:3" x14ac:dyDescent="0.25">
      <c r="A2274" s="38"/>
      <c r="B2274" s="38"/>
      <c r="C2274" s="38"/>
    </row>
    <row r="2275" spans="1:3" x14ac:dyDescent="0.25">
      <c r="A2275" s="38"/>
      <c r="B2275" s="38"/>
      <c r="C2275" s="38"/>
    </row>
    <row r="2276" spans="1:3" x14ac:dyDescent="0.25">
      <c r="A2276" s="38"/>
      <c r="B2276" s="38"/>
      <c r="C2276" s="38"/>
    </row>
    <row r="2277" spans="1:3" x14ac:dyDescent="0.25">
      <c r="A2277" s="38"/>
      <c r="B2277" s="38"/>
      <c r="C2277" s="38"/>
    </row>
    <row r="2278" spans="1:3" x14ac:dyDescent="0.25">
      <c r="A2278" s="38"/>
      <c r="B2278" s="38"/>
      <c r="C2278" s="38"/>
    </row>
    <row r="2279" spans="1:3" x14ac:dyDescent="0.25">
      <c r="A2279" s="38"/>
      <c r="B2279" s="38"/>
      <c r="C2279" s="38"/>
    </row>
    <row r="2280" spans="1:3" x14ac:dyDescent="0.25">
      <c r="A2280" s="38"/>
      <c r="B2280" s="38"/>
      <c r="C2280" s="38"/>
    </row>
    <row r="2281" spans="1:3" x14ac:dyDescent="0.25">
      <c r="A2281" s="38"/>
      <c r="B2281" s="38"/>
      <c r="C2281" s="38"/>
    </row>
    <row r="2282" spans="1:3" x14ac:dyDescent="0.25">
      <c r="A2282" s="38"/>
      <c r="B2282" s="38"/>
      <c r="C2282" s="38"/>
    </row>
    <row r="2283" spans="1:3" x14ac:dyDescent="0.25">
      <c r="A2283" s="38"/>
      <c r="B2283" s="38"/>
      <c r="C2283" s="38"/>
    </row>
    <row r="2284" spans="1:3" x14ac:dyDescent="0.25">
      <c r="A2284" s="38"/>
      <c r="B2284" s="38"/>
      <c r="C2284" s="38"/>
    </row>
    <row r="2285" spans="1:3" x14ac:dyDescent="0.25">
      <c r="A2285" s="38"/>
      <c r="B2285" s="38"/>
      <c r="C2285" s="38"/>
    </row>
    <row r="2286" spans="1:3" x14ac:dyDescent="0.25">
      <c r="A2286" s="38"/>
      <c r="B2286" s="38"/>
      <c r="C2286" s="38"/>
    </row>
    <row r="2287" spans="1:3" x14ac:dyDescent="0.25">
      <c r="A2287" s="38"/>
      <c r="B2287" s="38"/>
      <c r="C2287" s="38"/>
    </row>
    <row r="2288" spans="1:3" x14ac:dyDescent="0.25">
      <c r="A2288" s="38"/>
      <c r="B2288" s="38"/>
      <c r="C2288" s="38"/>
    </row>
    <row r="2289" spans="1:3" x14ac:dyDescent="0.25">
      <c r="A2289" s="38"/>
      <c r="B2289" s="38"/>
      <c r="C2289" s="38"/>
    </row>
    <row r="2290" spans="1:3" x14ac:dyDescent="0.25">
      <c r="A2290" s="38"/>
      <c r="B2290" s="38"/>
      <c r="C2290" s="38"/>
    </row>
    <row r="2291" spans="1:3" x14ac:dyDescent="0.25">
      <c r="A2291" s="38"/>
      <c r="B2291" s="38"/>
      <c r="C2291" s="38"/>
    </row>
    <row r="2292" spans="1:3" x14ac:dyDescent="0.25">
      <c r="A2292" s="38"/>
      <c r="B2292" s="38"/>
      <c r="C2292" s="38"/>
    </row>
    <row r="2293" spans="1:3" x14ac:dyDescent="0.25">
      <c r="A2293" s="38"/>
      <c r="B2293" s="38"/>
      <c r="C2293" s="38"/>
    </row>
    <row r="2294" spans="1:3" x14ac:dyDescent="0.25">
      <c r="A2294" s="38"/>
      <c r="B2294" s="38"/>
      <c r="C2294" s="38"/>
    </row>
    <row r="2295" spans="1:3" x14ac:dyDescent="0.25">
      <c r="A2295" s="38"/>
      <c r="B2295" s="38"/>
      <c r="C2295" s="38"/>
    </row>
    <row r="2296" spans="1:3" x14ac:dyDescent="0.25">
      <c r="A2296" s="38"/>
      <c r="B2296" s="38"/>
      <c r="C2296" s="38"/>
    </row>
    <row r="2297" spans="1:3" x14ac:dyDescent="0.25">
      <c r="A2297" s="38"/>
      <c r="B2297" s="38"/>
      <c r="C2297" s="38"/>
    </row>
    <row r="2298" spans="1:3" x14ac:dyDescent="0.25">
      <c r="A2298" s="38"/>
      <c r="B2298" s="38"/>
      <c r="C2298" s="38"/>
    </row>
    <row r="2299" spans="1:3" x14ac:dyDescent="0.25">
      <c r="A2299" s="38"/>
      <c r="B2299" s="38"/>
      <c r="C2299" s="38"/>
    </row>
    <row r="2300" spans="1:3" x14ac:dyDescent="0.25">
      <c r="A2300" s="38"/>
      <c r="B2300" s="38"/>
      <c r="C2300" s="38"/>
    </row>
    <row r="2301" spans="1:3" x14ac:dyDescent="0.25">
      <c r="A2301" s="38"/>
      <c r="B2301" s="38"/>
      <c r="C2301" s="38"/>
    </row>
    <row r="2302" spans="1:3" x14ac:dyDescent="0.25">
      <c r="A2302" s="38"/>
      <c r="B2302" s="38"/>
      <c r="C2302" s="38"/>
    </row>
    <row r="2303" spans="1:3" x14ac:dyDescent="0.25">
      <c r="A2303" s="38"/>
      <c r="B2303" s="38"/>
      <c r="C2303" s="38"/>
    </row>
    <row r="2304" spans="1:3" x14ac:dyDescent="0.25">
      <c r="A2304" s="38"/>
      <c r="B2304" s="38"/>
      <c r="C2304" s="38"/>
    </row>
    <row r="2305" spans="1:3" x14ac:dyDescent="0.25">
      <c r="A2305" s="38"/>
      <c r="B2305" s="38"/>
      <c r="C2305" s="38"/>
    </row>
    <row r="2306" spans="1:3" x14ac:dyDescent="0.25">
      <c r="A2306" s="38"/>
      <c r="B2306" s="38"/>
      <c r="C2306" s="38"/>
    </row>
    <row r="2307" spans="1:3" x14ac:dyDescent="0.25">
      <c r="A2307" s="38"/>
      <c r="B2307" s="38"/>
      <c r="C2307" s="38"/>
    </row>
    <row r="2308" spans="1:3" x14ac:dyDescent="0.25">
      <c r="A2308" s="38"/>
      <c r="B2308" s="38"/>
      <c r="C2308" s="38"/>
    </row>
    <row r="2309" spans="1:3" x14ac:dyDescent="0.25">
      <c r="A2309" s="38"/>
      <c r="B2309" s="38"/>
      <c r="C2309" s="38"/>
    </row>
    <row r="2310" spans="1:3" x14ac:dyDescent="0.25">
      <c r="A2310" s="38"/>
      <c r="B2310" s="38"/>
      <c r="C2310" s="38"/>
    </row>
    <row r="2311" spans="1:3" x14ac:dyDescent="0.25">
      <c r="A2311" s="38"/>
      <c r="B2311" s="38"/>
      <c r="C2311" s="38"/>
    </row>
    <row r="2312" spans="1:3" x14ac:dyDescent="0.25">
      <c r="A2312" s="38"/>
      <c r="B2312" s="38"/>
      <c r="C2312" s="38"/>
    </row>
    <row r="2313" spans="1:3" x14ac:dyDescent="0.25">
      <c r="A2313" s="38"/>
      <c r="B2313" s="38"/>
      <c r="C2313" s="38"/>
    </row>
    <row r="2314" spans="1:3" x14ac:dyDescent="0.25">
      <c r="A2314" s="38"/>
      <c r="B2314" s="38"/>
      <c r="C2314" s="38"/>
    </row>
    <row r="2315" spans="1:3" x14ac:dyDescent="0.25">
      <c r="A2315" s="38"/>
      <c r="B2315" s="38"/>
      <c r="C2315" s="38"/>
    </row>
    <row r="2316" spans="1:3" x14ac:dyDescent="0.25">
      <c r="A2316" s="38"/>
      <c r="B2316" s="38"/>
      <c r="C2316" s="38"/>
    </row>
    <row r="2317" spans="1:3" x14ac:dyDescent="0.25">
      <c r="A2317" s="38"/>
      <c r="B2317" s="38"/>
      <c r="C2317" s="38"/>
    </row>
    <row r="2318" spans="1:3" x14ac:dyDescent="0.25">
      <c r="A2318" s="38"/>
      <c r="B2318" s="38"/>
      <c r="C2318" s="38"/>
    </row>
    <row r="2319" spans="1:3" x14ac:dyDescent="0.25">
      <c r="A2319" s="38"/>
      <c r="B2319" s="38"/>
      <c r="C2319" s="38"/>
    </row>
    <row r="2320" spans="1:3" x14ac:dyDescent="0.25">
      <c r="A2320" s="38"/>
      <c r="B2320" s="38"/>
      <c r="C2320" s="38"/>
    </row>
    <row r="2321" spans="1:3" x14ac:dyDescent="0.25">
      <c r="A2321" s="38"/>
      <c r="B2321" s="38"/>
      <c r="C2321" s="38"/>
    </row>
    <row r="2322" spans="1:3" x14ac:dyDescent="0.25">
      <c r="A2322" s="38"/>
      <c r="B2322" s="38"/>
      <c r="C2322" s="38"/>
    </row>
    <row r="2323" spans="1:3" x14ac:dyDescent="0.25">
      <c r="A2323" s="38"/>
      <c r="B2323" s="38"/>
      <c r="C2323" s="38"/>
    </row>
    <row r="2324" spans="1:3" x14ac:dyDescent="0.25">
      <c r="A2324" s="38"/>
      <c r="B2324" s="38"/>
      <c r="C2324" s="38"/>
    </row>
    <row r="2325" spans="1:3" x14ac:dyDescent="0.25">
      <c r="A2325" s="38"/>
      <c r="B2325" s="38"/>
      <c r="C2325" s="38"/>
    </row>
    <row r="2326" spans="1:3" x14ac:dyDescent="0.25">
      <c r="A2326" s="38"/>
      <c r="B2326" s="38"/>
      <c r="C2326" s="38"/>
    </row>
    <row r="2327" spans="1:3" x14ac:dyDescent="0.25">
      <c r="A2327" s="38"/>
      <c r="B2327" s="38"/>
      <c r="C2327" s="38"/>
    </row>
    <row r="2328" spans="1:3" x14ac:dyDescent="0.25">
      <c r="A2328" s="38"/>
      <c r="B2328" s="38"/>
      <c r="C2328" s="38"/>
    </row>
    <row r="2329" spans="1:3" x14ac:dyDescent="0.25">
      <c r="A2329" s="38"/>
      <c r="B2329" s="38"/>
      <c r="C2329" s="38"/>
    </row>
    <row r="2330" spans="1:3" x14ac:dyDescent="0.25">
      <c r="A2330" s="38"/>
      <c r="B2330" s="38"/>
      <c r="C2330" s="38"/>
    </row>
    <row r="2331" spans="1:3" x14ac:dyDescent="0.25">
      <c r="A2331" s="38"/>
      <c r="B2331" s="38"/>
      <c r="C2331" s="38"/>
    </row>
    <row r="2332" spans="1:3" x14ac:dyDescent="0.25">
      <c r="A2332" s="38"/>
      <c r="B2332" s="38"/>
      <c r="C2332" s="38"/>
    </row>
    <row r="2333" spans="1:3" x14ac:dyDescent="0.25">
      <c r="A2333" s="38"/>
      <c r="B2333" s="38"/>
      <c r="C2333" s="38"/>
    </row>
    <row r="2334" spans="1:3" x14ac:dyDescent="0.25">
      <c r="A2334" s="38"/>
      <c r="B2334" s="38"/>
      <c r="C2334" s="38"/>
    </row>
    <row r="2335" spans="1:3" x14ac:dyDescent="0.25">
      <c r="A2335" s="38"/>
      <c r="B2335" s="38"/>
      <c r="C2335" s="38"/>
    </row>
    <row r="2336" spans="1:3" x14ac:dyDescent="0.25">
      <c r="A2336" s="38"/>
      <c r="B2336" s="38"/>
      <c r="C2336" s="38"/>
    </row>
    <row r="2337" spans="1:3" x14ac:dyDescent="0.25">
      <c r="A2337" s="38"/>
      <c r="B2337" s="38"/>
      <c r="C2337" s="38"/>
    </row>
    <row r="2338" spans="1:3" x14ac:dyDescent="0.25">
      <c r="A2338" s="38"/>
      <c r="B2338" s="38"/>
      <c r="C2338" s="38"/>
    </row>
    <row r="2339" spans="1:3" x14ac:dyDescent="0.25">
      <c r="A2339" s="38"/>
      <c r="B2339" s="38"/>
      <c r="C2339" s="38"/>
    </row>
    <row r="2340" spans="1:3" x14ac:dyDescent="0.25">
      <c r="A2340" s="38"/>
      <c r="B2340" s="38"/>
      <c r="C2340" s="38"/>
    </row>
    <row r="2341" spans="1:3" x14ac:dyDescent="0.25">
      <c r="A2341" s="38"/>
      <c r="B2341" s="38"/>
      <c r="C2341" s="38"/>
    </row>
    <row r="2342" spans="1:3" x14ac:dyDescent="0.25">
      <c r="A2342" s="38"/>
      <c r="B2342" s="38"/>
      <c r="C2342" s="38"/>
    </row>
    <row r="2343" spans="1:3" x14ac:dyDescent="0.25">
      <c r="A2343" s="38"/>
      <c r="B2343" s="38"/>
      <c r="C2343" s="38"/>
    </row>
    <row r="2344" spans="1:3" x14ac:dyDescent="0.25">
      <c r="A2344" s="38"/>
      <c r="B2344" s="38"/>
      <c r="C2344" s="38"/>
    </row>
    <row r="2345" spans="1:3" x14ac:dyDescent="0.25">
      <c r="A2345" s="38"/>
      <c r="B2345" s="38"/>
      <c r="C2345" s="38"/>
    </row>
    <row r="2346" spans="1:3" x14ac:dyDescent="0.25">
      <c r="A2346" s="38"/>
      <c r="B2346" s="38"/>
      <c r="C2346" s="38"/>
    </row>
    <row r="2347" spans="1:3" x14ac:dyDescent="0.25">
      <c r="A2347" s="38"/>
      <c r="B2347" s="38"/>
      <c r="C2347" s="38"/>
    </row>
    <row r="2348" spans="1:3" x14ac:dyDescent="0.25">
      <c r="A2348" s="38"/>
      <c r="B2348" s="38"/>
      <c r="C2348" s="38"/>
    </row>
    <row r="2349" spans="1:3" x14ac:dyDescent="0.25">
      <c r="A2349" s="38"/>
      <c r="B2349" s="38"/>
      <c r="C2349" s="38"/>
    </row>
    <row r="2350" spans="1:3" x14ac:dyDescent="0.25">
      <c r="A2350" s="38"/>
      <c r="B2350" s="38"/>
      <c r="C2350" s="38"/>
    </row>
    <row r="2351" spans="1:3" x14ac:dyDescent="0.25">
      <c r="A2351" s="38"/>
      <c r="B2351" s="38"/>
      <c r="C2351" s="38"/>
    </row>
    <row r="2352" spans="1:3" x14ac:dyDescent="0.25">
      <c r="A2352" s="38"/>
      <c r="B2352" s="38"/>
      <c r="C2352" s="38"/>
    </row>
    <row r="2353" spans="1:3" x14ac:dyDescent="0.25">
      <c r="A2353" s="38"/>
      <c r="B2353" s="38"/>
      <c r="C2353" s="38"/>
    </row>
    <row r="2354" spans="1:3" x14ac:dyDescent="0.25">
      <c r="A2354" s="38"/>
      <c r="B2354" s="38"/>
      <c r="C2354" s="38"/>
    </row>
    <row r="2355" spans="1:3" x14ac:dyDescent="0.25">
      <c r="A2355" s="38"/>
      <c r="B2355" s="38"/>
      <c r="C2355" s="38"/>
    </row>
    <row r="2356" spans="1:3" x14ac:dyDescent="0.25">
      <c r="A2356" s="38"/>
      <c r="B2356" s="38"/>
      <c r="C2356" s="38"/>
    </row>
    <row r="2357" spans="1:3" x14ac:dyDescent="0.25">
      <c r="A2357" s="38"/>
      <c r="B2357" s="38"/>
      <c r="C2357" s="38"/>
    </row>
    <row r="2358" spans="1:3" x14ac:dyDescent="0.25">
      <c r="A2358" s="38"/>
      <c r="B2358" s="38"/>
      <c r="C2358" s="38"/>
    </row>
    <row r="2359" spans="1:3" x14ac:dyDescent="0.25">
      <c r="A2359" s="38"/>
      <c r="B2359" s="38"/>
      <c r="C2359" s="38"/>
    </row>
    <row r="2360" spans="1:3" x14ac:dyDescent="0.25">
      <c r="A2360" s="38"/>
      <c r="B2360" s="38"/>
      <c r="C2360" s="38"/>
    </row>
    <row r="2361" spans="1:3" x14ac:dyDescent="0.25">
      <c r="A2361" s="38"/>
      <c r="B2361" s="38"/>
      <c r="C2361" s="38"/>
    </row>
    <row r="2362" spans="1:3" x14ac:dyDescent="0.25">
      <c r="A2362" s="38"/>
      <c r="B2362" s="38"/>
      <c r="C2362" s="38"/>
    </row>
    <row r="2363" spans="1:3" x14ac:dyDescent="0.25">
      <c r="A2363" s="38"/>
      <c r="B2363" s="38"/>
      <c r="C2363" s="38"/>
    </row>
    <row r="2364" spans="1:3" x14ac:dyDescent="0.25">
      <c r="A2364" s="38"/>
      <c r="B2364" s="38"/>
      <c r="C2364" s="38"/>
    </row>
    <row r="2365" spans="1:3" x14ac:dyDescent="0.25">
      <c r="A2365" s="38"/>
      <c r="B2365" s="38"/>
      <c r="C2365" s="38"/>
    </row>
    <row r="2366" spans="1:3" x14ac:dyDescent="0.25">
      <c r="A2366" s="38"/>
      <c r="B2366" s="38"/>
      <c r="C2366" s="38"/>
    </row>
    <row r="2367" spans="1:3" x14ac:dyDescent="0.25">
      <c r="A2367" s="38"/>
      <c r="B2367" s="38"/>
      <c r="C2367" s="38"/>
    </row>
    <row r="2368" spans="1:3" x14ac:dyDescent="0.25">
      <c r="A2368" s="38"/>
      <c r="B2368" s="38"/>
      <c r="C2368" s="38"/>
    </row>
    <row r="2369" spans="1:3" x14ac:dyDescent="0.25">
      <c r="A2369" s="38"/>
      <c r="B2369" s="38"/>
      <c r="C2369" s="38"/>
    </row>
    <row r="2370" spans="1:3" x14ac:dyDescent="0.25">
      <c r="A2370" s="38"/>
      <c r="B2370" s="38"/>
      <c r="C2370" s="38"/>
    </row>
    <row r="2371" spans="1:3" x14ac:dyDescent="0.25">
      <c r="A2371" s="38"/>
      <c r="B2371" s="38"/>
      <c r="C2371" s="38"/>
    </row>
    <row r="2372" spans="1:3" x14ac:dyDescent="0.25">
      <c r="A2372" s="38"/>
      <c r="B2372" s="38"/>
      <c r="C2372" s="38"/>
    </row>
    <row r="2373" spans="1:3" x14ac:dyDescent="0.25">
      <c r="A2373" s="38"/>
      <c r="B2373" s="38"/>
      <c r="C2373" s="38"/>
    </row>
    <row r="2374" spans="1:3" x14ac:dyDescent="0.25">
      <c r="A2374" s="38"/>
      <c r="B2374" s="38"/>
      <c r="C2374" s="38"/>
    </row>
    <row r="2375" spans="1:3" x14ac:dyDescent="0.25">
      <c r="A2375" s="38"/>
      <c r="B2375" s="38"/>
      <c r="C2375" s="38"/>
    </row>
    <row r="2376" spans="1:3" x14ac:dyDescent="0.25">
      <c r="A2376" s="38"/>
      <c r="B2376" s="38"/>
      <c r="C2376" s="38"/>
    </row>
    <row r="2377" spans="1:3" x14ac:dyDescent="0.25">
      <c r="A2377" s="38"/>
      <c r="B2377" s="38"/>
      <c r="C2377" s="38"/>
    </row>
    <row r="2378" spans="1:3" x14ac:dyDescent="0.25">
      <c r="A2378" s="38"/>
      <c r="B2378" s="38"/>
      <c r="C2378" s="38"/>
    </row>
    <row r="2379" spans="1:3" x14ac:dyDescent="0.25">
      <c r="A2379" s="38"/>
      <c r="B2379" s="38"/>
      <c r="C2379" s="38"/>
    </row>
    <row r="2380" spans="1:3" x14ac:dyDescent="0.25">
      <c r="A2380" s="38"/>
      <c r="B2380" s="38"/>
      <c r="C2380" s="38"/>
    </row>
    <row r="2381" spans="1:3" x14ac:dyDescent="0.25">
      <c r="A2381" s="38"/>
      <c r="B2381" s="38"/>
      <c r="C2381" s="38"/>
    </row>
    <row r="2382" spans="1:3" x14ac:dyDescent="0.25">
      <c r="A2382" s="38"/>
      <c r="B2382" s="38"/>
      <c r="C2382" s="38"/>
    </row>
    <row r="2383" spans="1:3" x14ac:dyDescent="0.25">
      <c r="A2383" s="38"/>
      <c r="B2383" s="38"/>
      <c r="C2383" s="38"/>
    </row>
    <row r="2384" spans="1:3" x14ac:dyDescent="0.25">
      <c r="A2384" s="38"/>
      <c r="B2384" s="38"/>
      <c r="C2384" s="38"/>
    </row>
    <row r="2385" spans="1:3" x14ac:dyDescent="0.25">
      <c r="A2385" s="38"/>
      <c r="B2385" s="38"/>
      <c r="C2385" s="38"/>
    </row>
    <row r="2386" spans="1:3" x14ac:dyDescent="0.25">
      <c r="A2386" s="38"/>
      <c r="B2386" s="38"/>
      <c r="C2386" s="38"/>
    </row>
    <row r="2387" spans="1:3" x14ac:dyDescent="0.25">
      <c r="A2387" s="38"/>
      <c r="B2387" s="38"/>
      <c r="C2387" s="38"/>
    </row>
    <row r="2388" spans="1:3" x14ac:dyDescent="0.25">
      <c r="A2388" s="38"/>
      <c r="B2388" s="38"/>
      <c r="C2388" s="38"/>
    </row>
    <row r="2389" spans="1:3" x14ac:dyDescent="0.25">
      <c r="A2389" s="38"/>
      <c r="B2389" s="38"/>
      <c r="C2389" s="38"/>
    </row>
    <row r="2390" spans="1:3" x14ac:dyDescent="0.25">
      <c r="A2390" s="38"/>
      <c r="B2390" s="38"/>
      <c r="C2390" s="38"/>
    </row>
    <row r="2391" spans="1:3" x14ac:dyDescent="0.25">
      <c r="A2391" s="38"/>
      <c r="B2391" s="38"/>
      <c r="C2391" s="38"/>
    </row>
    <row r="2392" spans="1:3" x14ac:dyDescent="0.25">
      <c r="A2392" s="38"/>
      <c r="B2392" s="38"/>
      <c r="C2392" s="38"/>
    </row>
    <row r="2393" spans="1:3" x14ac:dyDescent="0.25">
      <c r="A2393" s="38"/>
      <c r="B2393" s="38"/>
      <c r="C2393" s="38"/>
    </row>
    <row r="2394" spans="1:3" x14ac:dyDescent="0.25">
      <c r="A2394" s="38"/>
      <c r="B2394" s="38"/>
      <c r="C2394" s="38"/>
    </row>
    <row r="2395" spans="1:3" x14ac:dyDescent="0.25">
      <c r="A2395" s="38"/>
      <c r="B2395" s="38"/>
      <c r="C2395" s="38"/>
    </row>
    <row r="2396" spans="1:3" x14ac:dyDescent="0.25">
      <c r="A2396" s="38"/>
      <c r="B2396" s="38"/>
      <c r="C2396" s="38"/>
    </row>
    <row r="2397" spans="1:3" x14ac:dyDescent="0.25">
      <c r="A2397" s="38"/>
      <c r="B2397" s="38"/>
      <c r="C2397" s="38"/>
    </row>
    <row r="2398" spans="1:3" x14ac:dyDescent="0.25">
      <c r="A2398" s="38"/>
      <c r="B2398" s="38"/>
      <c r="C2398" s="38"/>
    </row>
    <row r="2399" spans="1:3" x14ac:dyDescent="0.25">
      <c r="A2399" s="38"/>
      <c r="B2399" s="38"/>
      <c r="C2399" s="38"/>
    </row>
    <row r="2400" spans="1:3" x14ac:dyDescent="0.25">
      <c r="A2400" s="38"/>
      <c r="B2400" s="38"/>
      <c r="C2400" s="38"/>
    </row>
    <row r="2401" spans="1:3" x14ac:dyDescent="0.25">
      <c r="A2401" s="38"/>
      <c r="B2401" s="38"/>
      <c r="C2401" s="38"/>
    </row>
    <row r="2402" spans="1:3" x14ac:dyDescent="0.25">
      <c r="A2402" s="38"/>
      <c r="B2402" s="38"/>
      <c r="C2402" s="38"/>
    </row>
    <row r="2403" spans="1:3" x14ac:dyDescent="0.25">
      <c r="A2403" s="38"/>
      <c r="B2403" s="38"/>
      <c r="C2403" s="38"/>
    </row>
    <row r="2404" spans="1:3" x14ac:dyDescent="0.25">
      <c r="A2404" s="38"/>
      <c r="B2404" s="38"/>
      <c r="C2404" s="38"/>
    </row>
    <row r="2405" spans="1:3" x14ac:dyDescent="0.25">
      <c r="A2405" s="38"/>
      <c r="B2405" s="38"/>
      <c r="C2405" s="38"/>
    </row>
    <row r="2406" spans="1:3" x14ac:dyDescent="0.25">
      <c r="A2406" s="38"/>
      <c r="B2406" s="38"/>
      <c r="C2406" s="38"/>
    </row>
    <row r="2407" spans="1:3" x14ac:dyDescent="0.25">
      <c r="A2407" s="38"/>
      <c r="B2407" s="38"/>
      <c r="C2407" s="38"/>
    </row>
    <row r="2408" spans="1:3" x14ac:dyDescent="0.25">
      <c r="A2408" s="38"/>
      <c r="B2408" s="38"/>
      <c r="C2408" s="38"/>
    </row>
    <row r="2409" spans="1:3" x14ac:dyDescent="0.25">
      <c r="A2409" s="38"/>
      <c r="B2409" s="38"/>
      <c r="C2409" s="38"/>
    </row>
    <row r="2410" spans="1:3" x14ac:dyDescent="0.25">
      <c r="A2410" s="38"/>
      <c r="B2410" s="38"/>
      <c r="C2410" s="38"/>
    </row>
    <row r="2411" spans="1:3" x14ac:dyDescent="0.25">
      <c r="A2411" s="38"/>
      <c r="B2411" s="38"/>
      <c r="C2411" s="38"/>
    </row>
    <row r="2412" spans="1:3" x14ac:dyDescent="0.25">
      <c r="A2412" s="38"/>
      <c r="B2412" s="38"/>
      <c r="C2412" s="38"/>
    </row>
    <row r="2413" spans="1:3" x14ac:dyDescent="0.25">
      <c r="A2413" s="38"/>
      <c r="B2413" s="38"/>
      <c r="C2413" s="38"/>
    </row>
    <row r="2414" spans="1:3" x14ac:dyDescent="0.25">
      <c r="A2414" s="38"/>
      <c r="B2414" s="38"/>
      <c r="C2414" s="38"/>
    </row>
    <row r="2415" spans="1:3" x14ac:dyDescent="0.25">
      <c r="A2415" s="38"/>
      <c r="B2415" s="38"/>
      <c r="C2415" s="38"/>
    </row>
    <row r="2416" spans="1:3" x14ac:dyDescent="0.25">
      <c r="A2416" s="38"/>
      <c r="B2416" s="38"/>
      <c r="C2416" s="38"/>
    </row>
    <row r="2417" spans="1:3" x14ac:dyDescent="0.25">
      <c r="A2417" s="38"/>
      <c r="B2417" s="38"/>
      <c r="C2417" s="38"/>
    </row>
    <row r="2418" spans="1:3" x14ac:dyDescent="0.25">
      <c r="A2418" s="38"/>
      <c r="B2418" s="38"/>
      <c r="C2418" s="38"/>
    </row>
    <row r="2419" spans="1:3" x14ac:dyDescent="0.25">
      <c r="A2419" s="38"/>
      <c r="B2419" s="38"/>
      <c r="C2419" s="38"/>
    </row>
    <row r="2420" spans="1:3" x14ac:dyDescent="0.25">
      <c r="A2420" s="38"/>
      <c r="B2420" s="38"/>
      <c r="C2420" s="38"/>
    </row>
    <row r="2421" spans="1:3" x14ac:dyDescent="0.25">
      <c r="A2421" s="38"/>
      <c r="B2421" s="38"/>
      <c r="C2421" s="38"/>
    </row>
    <row r="2422" spans="1:3" x14ac:dyDescent="0.25">
      <c r="A2422" s="38"/>
      <c r="B2422" s="38"/>
      <c r="C2422" s="38"/>
    </row>
    <row r="2423" spans="1:3" x14ac:dyDescent="0.25">
      <c r="A2423" s="38"/>
      <c r="B2423" s="38"/>
      <c r="C2423" s="38"/>
    </row>
    <row r="2424" spans="1:3" x14ac:dyDescent="0.25">
      <c r="A2424" s="38"/>
      <c r="B2424" s="38"/>
      <c r="C2424" s="38"/>
    </row>
    <row r="2425" spans="1:3" x14ac:dyDescent="0.25">
      <c r="A2425" s="38"/>
      <c r="B2425" s="38"/>
      <c r="C2425" s="38"/>
    </row>
    <row r="2426" spans="1:3" x14ac:dyDescent="0.25">
      <c r="A2426" s="38"/>
      <c r="B2426" s="38"/>
      <c r="C2426" s="38"/>
    </row>
    <row r="2427" spans="1:3" x14ac:dyDescent="0.25">
      <c r="A2427" s="38"/>
      <c r="B2427" s="38"/>
      <c r="C2427" s="38"/>
    </row>
    <row r="2428" spans="1:3" x14ac:dyDescent="0.25">
      <c r="A2428" s="38"/>
      <c r="B2428" s="38"/>
      <c r="C2428" s="38"/>
    </row>
    <row r="2429" spans="1:3" x14ac:dyDescent="0.25">
      <c r="A2429" s="38"/>
      <c r="B2429" s="38"/>
      <c r="C2429" s="38"/>
    </row>
    <row r="2430" spans="1:3" x14ac:dyDescent="0.25">
      <c r="A2430" s="38"/>
      <c r="B2430" s="38"/>
      <c r="C2430" s="38"/>
    </row>
    <row r="2431" spans="1:3" x14ac:dyDescent="0.25">
      <c r="A2431" s="38"/>
      <c r="B2431" s="38"/>
      <c r="C2431" s="38"/>
    </row>
    <row r="2432" spans="1:3" x14ac:dyDescent="0.25">
      <c r="A2432" s="38"/>
      <c r="B2432" s="38"/>
      <c r="C2432" s="38"/>
    </row>
    <row r="2433" spans="1:3" x14ac:dyDescent="0.25">
      <c r="A2433" s="38"/>
      <c r="B2433" s="38"/>
      <c r="C2433" s="38"/>
    </row>
    <row r="2434" spans="1:3" x14ac:dyDescent="0.25">
      <c r="A2434" s="38"/>
      <c r="B2434" s="38"/>
      <c r="C2434" s="38"/>
    </row>
    <row r="2435" spans="1:3" x14ac:dyDescent="0.25">
      <c r="A2435" s="38"/>
      <c r="B2435" s="38"/>
      <c r="C2435" s="38"/>
    </row>
    <row r="2436" spans="1:3" x14ac:dyDescent="0.25">
      <c r="A2436" s="38"/>
      <c r="B2436" s="38"/>
      <c r="C2436" s="38"/>
    </row>
    <row r="2437" spans="1:3" x14ac:dyDescent="0.25">
      <c r="A2437" s="38"/>
      <c r="B2437" s="38"/>
      <c r="C2437" s="38"/>
    </row>
    <row r="2438" spans="1:3" x14ac:dyDescent="0.25">
      <c r="A2438" s="38"/>
      <c r="B2438" s="38"/>
      <c r="C2438" s="38"/>
    </row>
    <row r="2439" spans="1:3" x14ac:dyDescent="0.25">
      <c r="A2439" s="38"/>
      <c r="B2439" s="38"/>
      <c r="C2439" s="38"/>
    </row>
    <row r="2440" spans="1:3" x14ac:dyDescent="0.25">
      <c r="A2440" s="38"/>
      <c r="B2440" s="38"/>
      <c r="C2440" s="38"/>
    </row>
    <row r="2441" spans="1:3" x14ac:dyDescent="0.25">
      <c r="A2441" s="38"/>
      <c r="B2441" s="38"/>
      <c r="C2441" s="38"/>
    </row>
    <row r="2442" spans="1:3" x14ac:dyDescent="0.25">
      <c r="A2442" s="38"/>
      <c r="B2442" s="38"/>
      <c r="C2442" s="38"/>
    </row>
    <row r="2443" spans="1:3" x14ac:dyDescent="0.25">
      <c r="A2443" s="38"/>
      <c r="B2443" s="38"/>
      <c r="C2443" s="38"/>
    </row>
    <row r="2444" spans="1:3" x14ac:dyDescent="0.25">
      <c r="A2444" s="38"/>
      <c r="B2444" s="38"/>
      <c r="C2444" s="38"/>
    </row>
    <row r="2445" spans="1:3" x14ac:dyDescent="0.25">
      <c r="A2445" s="38"/>
      <c r="B2445" s="38"/>
      <c r="C2445" s="38"/>
    </row>
    <row r="2446" spans="1:3" x14ac:dyDescent="0.25">
      <c r="A2446" s="38"/>
      <c r="B2446" s="38"/>
      <c r="C2446" s="38"/>
    </row>
    <row r="2447" spans="1:3" x14ac:dyDescent="0.25">
      <c r="A2447" s="38"/>
      <c r="B2447" s="38"/>
      <c r="C2447" s="38"/>
    </row>
    <row r="2448" spans="1:3" x14ac:dyDescent="0.25">
      <c r="A2448" s="38"/>
      <c r="B2448" s="38"/>
      <c r="C2448" s="38"/>
    </row>
    <row r="2449" spans="1:3" x14ac:dyDescent="0.25">
      <c r="A2449" s="38"/>
      <c r="B2449" s="38"/>
      <c r="C2449" s="38"/>
    </row>
    <row r="2450" spans="1:3" x14ac:dyDescent="0.25">
      <c r="A2450" s="38"/>
      <c r="B2450" s="38"/>
      <c r="C2450" s="38"/>
    </row>
    <row r="2451" spans="1:3" x14ac:dyDescent="0.25">
      <c r="A2451" s="38"/>
      <c r="B2451" s="38"/>
      <c r="C2451" s="38"/>
    </row>
    <row r="2452" spans="1:3" x14ac:dyDescent="0.25">
      <c r="A2452" s="38"/>
      <c r="B2452" s="38"/>
      <c r="C2452" s="38"/>
    </row>
    <row r="2453" spans="1:3" x14ac:dyDescent="0.25">
      <c r="A2453" s="38"/>
      <c r="B2453" s="38"/>
      <c r="C2453" s="38"/>
    </row>
    <row r="2454" spans="1:3" x14ac:dyDescent="0.25">
      <c r="A2454" s="38"/>
      <c r="B2454" s="38"/>
      <c r="C2454" s="38"/>
    </row>
    <row r="2455" spans="1:3" x14ac:dyDescent="0.25">
      <c r="A2455" s="38"/>
      <c r="B2455" s="38"/>
      <c r="C2455" s="38"/>
    </row>
    <row r="2456" spans="1:3" x14ac:dyDescent="0.25">
      <c r="A2456" s="38"/>
      <c r="B2456" s="38"/>
      <c r="C2456" s="38"/>
    </row>
    <row r="2457" spans="1:3" x14ac:dyDescent="0.25">
      <c r="A2457" s="38"/>
      <c r="B2457" s="38"/>
      <c r="C2457" s="38"/>
    </row>
    <row r="2458" spans="1:3" x14ac:dyDescent="0.25">
      <c r="A2458" s="38"/>
      <c r="B2458" s="38"/>
      <c r="C2458" s="38"/>
    </row>
    <row r="2459" spans="1:3" x14ac:dyDescent="0.25">
      <c r="A2459" s="38"/>
      <c r="B2459" s="38"/>
      <c r="C2459" s="38"/>
    </row>
    <row r="2460" spans="1:3" x14ac:dyDescent="0.25">
      <c r="A2460" s="38"/>
      <c r="B2460" s="38"/>
      <c r="C2460" s="38"/>
    </row>
    <row r="2461" spans="1:3" x14ac:dyDescent="0.25">
      <c r="A2461" s="38"/>
      <c r="B2461" s="38"/>
      <c r="C2461" s="38"/>
    </row>
    <row r="2462" spans="1:3" x14ac:dyDescent="0.25">
      <c r="A2462" s="38"/>
      <c r="B2462" s="38"/>
      <c r="C2462" s="38"/>
    </row>
    <row r="2463" spans="1:3" x14ac:dyDescent="0.25">
      <c r="A2463" s="38"/>
      <c r="B2463" s="38"/>
      <c r="C2463" s="38"/>
    </row>
    <row r="2464" spans="1:3" x14ac:dyDescent="0.25">
      <c r="A2464" s="38"/>
      <c r="B2464" s="38"/>
      <c r="C2464" s="38"/>
    </row>
    <row r="2465" spans="1:3" x14ac:dyDescent="0.25">
      <c r="A2465" s="38"/>
      <c r="B2465" s="38"/>
      <c r="C2465" s="38"/>
    </row>
    <row r="2466" spans="1:3" x14ac:dyDescent="0.25">
      <c r="A2466" s="38"/>
      <c r="B2466" s="38"/>
      <c r="C2466" s="38"/>
    </row>
    <row r="2467" spans="1:3" x14ac:dyDescent="0.25">
      <c r="A2467" s="38"/>
      <c r="B2467" s="38"/>
      <c r="C2467" s="38"/>
    </row>
    <row r="2468" spans="1:3" x14ac:dyDescent="0.25">
      <c r="A2468" s="38"/>
      <c r="B2468" s="38"/>
      <c r="C2468" s="38"/>
    </row>
    <row r="2469" spans="1:3" x14ac:dyDescent="0.25">
      <c r="A2469" s="38"/>
      <c r="B2469" s="38"/>
      <c r="C2469" s="38"/>
    </row>
    <row r="2470" spans="1:3" x14ac:dyDescent="0.25">
      <c r="A2470" s="38"/>
      <c r="B2470" s="38"/>
      <c r="C2470" s="38"/>
    </row>
    <row r="2471" spans="1:3" x14ac:dyDescent="0.25">
      <c r="A2471" s="38"/>
      <c r="B2471" s="38"/>
      <c r="C2471" s="38"/>
    </row>
    <row r="2472" spans="1:3" x14ac:dyDescent="0.25">
      <c r="A2472" s="38"/>
      <c r="B2472" s="38"/>
      <c r="C2472" s="38"/>
    </row>
    <row r="2473" spans="1:3" x14ac:dyDescent="0.25">
      <c r="A2473" s="38"/>
      <c r="B2473" s="38"/>
      <c r="C2473" s="38"/>
    </row>
    <row r="2474" spans="1:3" x14ac:dyDescent="0.25">
      <c r="A2474" s="38"/>
      <c r="B2474" s="38"/>
      <c r="C2474" s="38"/>
    </row>
    <row r="2475" spans="1:3" x14ac:dyDescent="0.25">
      <c r="A2475" s="38"/>
      <c r="B2475" s="38"/>
      <c r="C2475" s="38"/>
    </row>
    <row r="2476" spans="1:3" x14ac:dyDescent="0.25">
      <c r="A2476" s="38"/>
      <c r="B2476" s="38"/>
      <c r="C2476" s="38"/>
    </row>
    <row r="2477" spans="1:3" x14ac:dyDescent="0.25">
      <c r="A2477" s="38"/>
      <c r="B2477" s="38"/>
      <c r="C2477" s="38"/>
    </row>
    <row r="2478" spans="1:3" x14ac:dyDescent="0.25">
      <c r="A2478" s="38"/>
      <c r="B2478" s="38"/>
      <c r="C2478" s="38"/>
    </row>
    <row r="2479" spans="1:3" x14ac:dyDescent="0.25">
      <c r="A2479" s="38"/>
      <c r="B2479" s="38"/>
      <c r="C2479" s="38"/>
    </row>
    <row r="2480" spans="1:3" x14ac:dyDescent="0.25">
      <c r="A2480" s="38"/>
      <c r="B2480" s="38"/>
      <c r="C2480" s="38"/>
    </row>
    <row r="2481" spans="1:3" x14ac:dyDescent="0.25">
      <c r="A2481" s="38"/>
      <c r="B2481" s="38"/>
      <c r="C2481" s="38"/>
    </row>
    <row r="2482" spans="1:3" x14ac:dyDescent="0.25">
      <c r="A2482" s="38"/>
      <c r="B2482" s="38"/>
      <c r="C2482" s="38"/>
    </row>
    <row r="2483" spans="1:3" x14ac:dyDescent="0.25">
      <c r="A2483" s="38"/>
      <c r="B2483" s="38"/>
      <c r="C2483" s="38"/>
    </row>
    <row r="2484" spans="1:3" x14ac:dyDescent="0.25">
      <c r="A2484" s="38"/>
      <c r="B2484" s="38"/>
      <c r="C2484" s="38"/>
    </row>
    <row r="2485" spans="1:3" x14ac:dyDescent="0.25">
      <c r="A2485" s="38"/>
      <c r="B2485" s="38"/>
      <c r="C2485" s="38"/>
    </row>
    <row r="2486" spans="1:3" x14ac:dyDescent="0.25">
      <c r="A2486" s="38"/>
      <c r="B2486" s="38"/>
      <c r="C2486" s="38"/>
    </row>
    <row r="2487" spans="1:3" x14ac:dyDescent="0.25">
      <c r="A2487" s="38"/>
      <c r="B2487" s="38"/>
      <c r="C2487" s="38"/>
    </row>
    <row r="2488" spans="1:3" x14ac:dyDescent="0.25">
      <c r="A2488" s="38"/>
      <c r="B2488" s="38"/>
      <c r="C2488" s="38"/>
    </row>
    <row r="2489" spans="1:3" x14ac:dyDescent="0.25">
      <c r="A2489" s="38"/>
      <c r="B2489" s="38"/>
      <c r="C2489" s="38"/>
    </row>
    <row r="2490" spans="1:3" x14ac:dyDescent="0.25">
      <c r="A2490" s="38"/>
      <c r="B2490" s="38"/>
      <c r="C2490" s="38"/>
    </row>
    <row r="2491" spans="1:3" x14ac:dyDescent="0.25">
      <c r="A2491" s="38"/>
      <c r="B2491" s="38"/>
      <c r="C2491" s="38"/>
    </row>
    <row r="2492" spans="1:3" x14ac:dyDescent="0.25">
      <c r="A2492" s="38"/>
      <c r="B2492" s="38"/>
      <c r="C2492" s="38"/>
    </row>
    <row r="2493" spans="1:3" x14ac:dyDescent="0.25">
      <c r="A2493" s="38"/>
      <c r="B2493" s="38"/>
      <c r="C2493" s="38"/>
    </row>
    <row r="2494" spans="1:3" x14ac:dyDescent="0.25">
      <c r="A2494" s="38"/>
      <c r="B2494" s="38"/>
      <c r="C2494" s="38"/>
    </row>
    <row r="2495" spans="1:3" x14ac:dyDescent="0.25">
      <c r="A2495" s="38"/>
      <c r="B2495" s="38"/>
      <c r="C2495" s="38"/>
    </row>
    <row r="2496" spans="1:3" x14ac:dyDescent="0.25">
      <c r="A2496" s="38"/>
      <c r="B2496" s="38"/>
      <c r="C2496" s="38"/>
    </row>
    <row r="2497" spans="1:3" x14ac:dyDescent="0.25">
      <c r="A2497" s="38"/>
      <c r="B2497" s="38"/>
      <c r="C2497" s="38"/>
    </row>
    <row r="2498" spans="1:3" x14ac:dyDescent="0.25">
      <c r="A2498" s="38"/>
      <c r="B2498" s="38"/>
      <c r="C2498" s="38"/>
    </row>
    <row r="2499" spans="1:3" x14ac:dyDescent="0.25">
      <c r="A2499" s="38"/>
      <c r="B2499" s="38"/>
      <c r="C2499" s="38"/>
    </row>
    <row r="2500" spans="1:3" x14ac:dyDescent="0.25">
      <c r="A2500" s="38"/>
      <c r="B2500" s="38"/>
      <c r="C2500" s="38"/>
    </row>
    <row r="2501" spans="1:3" x14ac:dyDescent="0.25">
      <c r="A2501" s="38"/>
      <c r="B2501" s="38"/>
      <c r="C2501" s="38"/>
    </row>
    <row r="2502" spans="1:3" x14ac:dyDescent="0.25">
      <c r="A2502" s="38"/>
      <c r="B2502" s="38"/>
      <c r="C2502" s="38"/>
    </row>
    <row r="2503" spans="1:3" x14ac:dyDescent="0.25">
      <c r="A2503" s="38"/>
      <c r="B2503" s="38"/>
      <c r="C2503" s="38"/>
    </row>
    <row r="2504" spans="1:3" x14ac:dyDescent="0.25">
      <c r="A2504" s="38"/>
      <c r="B2504" s="38"/>
      <c r="C2504" s="38"/>
    </row>
    <row r="2505" spans="1:3" x14ac:dyDescent="0.25">
      <c r="A2505" s="38"/>
      <c r="B2505" s="38"/>
      <c r="C2505" s="38"/>
    </row>
    <row r="2506" spans="1:3" x14ac:dyDescent="0.25">
      <c r="A2506" s="38"/>
      <c r="B2506" s="38"/>
      <c r="C2506" s="38"/>
    </row>
    <row r="2507" spans="1:3" x14ac:dyDescent="0.25">
      <c r="A2507" s="38"/>
      <c r="B2507" s="38"/>
      <c r="C2507" s="38"/>
    </row>
    <row r="2508" spans="1:3" x14ac:dyDescent="0.25">
      <c r="A2508" s="38"/>
      <c r="B2508" s="38"/>
      <c r="C2508" s="38"/>
    </row>
    <row r="2509" spans="1:3" x14ac:dyDescent="0.25">
      <c r="A2509" s="38"/>
      <c r="B2509" s="38"/>
      <c r="C2509" s="38"/>
    </row>
    <row r="2510" spans="1:3" x14ac:dyDescent="0.25">
      <c r="A2510" s="38"/>
      <c r="B2510" s="38"/>
      <c r="C2510" s="38"/>
    </row>
    <row r="2511" spans="1:3" x14ac:dyDescent="0.25">
      <c r="A2511" s="38"/>
      <c r="B2511" s="38"/>
      <c r="C2511" s="38"/>
    </row>
    <row r="2512" spans="1:3" x14ac:dyDescent="0.25">
      <c r="A2512" s="38"/>
      <c r="B2512" s="38"/>
      <c r="C2512" s="38"/>
    </row>
    <row r="2513" spans="1:3" x14ac:dyDescent="0.25">
      <c r="A2513" s="38"/>
      <c r="B2513" s="38"/>
      <c r="C2513" s="38"/>
    </row>
    <row r="2514" spans="1:3" x14ac:dyDescent="0.25">
      <c r="A2514" s="38"/>
      <c r="B2514" s="38"/>
      <c r="C2514" s="38"/>
    </row>
    <row r="2515" spans="1:3" x14ac:dyDescent="0.25">
      <c r="A2515" s="38"/>
      <c r="B2515" s="38"/>
      <c r="C2515" s="38"/>
    </row>
    <row r="2516" spans="1:3" x14ac:dyDescent="0.25">
      <c r="A2516" s="38"/>
      <c r="B2516" s="38"/>
      <c r="C2516" s="38"/>
    </row>
    <row r="2517" spans="1:3" x14ac:dyDescent="0.25">
      <c r="A2517" s="38"/>
      <c r="B2517" s="38"/>
      <c r="C2517" s="38"/>
    </row>
    <row r="2518" spans="1:3" x14ac:dyDescent="0.25">
      <c r="A2518" s="38"/>
      <c r="B2518" s="38"/>
      <c r="C2518" s="38"/>
    </row>
    <row r="2519" spans="1:3" x14ac:dyDescent="0.25">
      <c r="A2519" s="38"/>
      <c r="B2519" s="38"/>
      <c r="C2519" s="38"/>
    </row>
    <row r="2520" spans="1:3" x14ac:dyDescent="0.25">
      <c r="A2520" s="38"/>
      <c r="B2520" s="38"/>
      <c r="C2520" s="38"/>
    </row>
    <row r="2521" spans="1:3" x14ac:dyDescent="0.25">
      <c r="A2521" s="38"/>
      <c r="B2521" s="38"/>
      <c r="C2521" s="38"/>
    </row>
    <row r="2522" spans="1:3" x14ac:dyDescent="0.25">
      <c r="A2522" s="38"/>
      <c r="B2522" s="38"/>
      <c r="C2522" s="38"/>
    </row>
    <row r="2523" spans="1:3" x14ac:dyDescent="0.25">
      <c r="A2523" s="38"/>
      <c r="B2523" s="38"/>
      <c r="C2523" s="38"/>
    </row>
    <row r="2524" spans="1:3" x14ac:dyDescent="0.25">
      <c r="A2524" s="38"/>
      <c r="B2524" s="38"/>
      <c r="C2524" s="38"/>
    </row>
    <row r="2525" spans="1:3" x14ac:dyDescent="0.25">
      <c r="A2525" s="38"/>
      <c r="B2525" s="38"/>
      <c r="C2525" s="38"/>
    </row>
    <row r="2526" spans="1:3" x14ac:dyDescent="0.25">
      <c r="A2526" s="38"/>
      <c r="B2526" s="38"/>
      <c r="C2526" s="38"/>
    </row>
    <row r="2527" spans="1:3" x14ac:dyDescent="0.25">
      <c r="A2527" s="38"/>
      <c r="B2527" s="38"/>
      <c r="C2527" s="38"/>
    </row>
    <row r="2528" spans="1:3" x14ac:dyDescent="0.25">
      <c r="A2528" s="38"/>
      <c r="B2528" s="38"/>
      <c r="C2528" s="38"/>
    </row>
    <row r="2529" spans="1:3" x14ac:dyDescent="0.25">
      <c r="A2529" s="38"/>
      <c r="B2529" s="38"/>
      <c r="C2529" s="38"/>
    </row>
    <row r="2530" spans="1:3" x14ac:dyDescent="0.25">
      <c r="A2530" s="38"/>
      <c r="B2530" s="38"/>
      <c r="C2530" s="38"/>
    </row>
    <row r="2531" spans="1:3" x14ac:dyDescent="0.25">
      <c r="A2531" s="38"/>
      <c r="B2531" s="38"/>
      <c r="C2531" s="38"/>
    </row>
    <row r="2532" spans="1:3" x14ac:dyDescent="0.25">
      <c r="A2532" s="38"/>
      <c r="B2532" s="38"/>
      <c r="C2532" s="38"/>
    </row>
    <row r="2533" spans="1:3" x14ac:dyDescent="0.25">
      <c r="A2533" s="38"/>
      <c r="B2533" s="38"/>
      <c r="C2533" s="38"/>
    </row>
    <row r="2534" spans="1:3" x14ac:dyDescent="0.25">
      <c r="A2534" s="38"/>
      <c r="B2534" s="38"/>
      <c r="C2534" s="38"/>
    </row>
    <row r="2535" spans="1:3" x14ac:dyDescent="0.25">
      <c r="A2535" s="38"/>
      <c r="B2535" s="38"/>
      <c r="C2535" s="38"/>
    </row>
    <row r="2536" spans="1:3" x14ac:dyDescent="0.25">
      <c r="A2536" s="38"/>
      <c r="B2536" s="38"/>
      <c r="C2536" s="38"/>
    </row>
    <row r="2537" spans="1:3" x14ac:dyDescent="0.25">
      <c r="A2537" s="38"/>
      <c r="B2537" s="38"/>
      <c r="C2537" s="38"/>
    </row>
    <row r="2538" spans="1:3" x14ac:dyDescent="0.25">
      <c r="A2538" s="38"/>
      <c r="B2538" s="38"/>
      <c r="C2538" s="38"/>
    </row>
    <row r="2539" spans="1:3" x14ac:dyDescent="0.25">
      <c r="A2539" s="38"/>
      <c r="B2539" s="38"/>
      <c r="C2539" s="38"/>
    </row>
    <row r="2540" spans="1:3" x14ac:dyDescent="0.25">
      <c r="A2540" s="38"/>
      <c r="B2540" s="38"/>
      <c r="C2540" s="38"/>
    </row>
    <row r="2541" spans="1:3" x14ac:dyDescent="0.25">
      <c r="A2541" s="38"/>
      <c r="B2541" s="38"/>
      <c r="C2541" s="38"/>
    </row>
    <row r="2542" spans="1:3" x14ac:dyDescent="0.25">
      <c r="A2542" s="38"/>
      <c r="B2542" s="38"/>
      <c r="C2542" s="38"/>
    </row>
    <row r="2543" spans="1:3" x14ac:dyDescent="0.25">
      <c r="A2543" s="38"/>
      <c r="B2543" s="38"/>
      <c r="C2543" s="38"/>
    </row>
    <row r="2544" spans="1:3" x14ac:dyDescent="0.25">
      <c r="A2544" s="38"/>
      <c r="B2544" s="38"/>
      <c r="C2544" s="38"/>
    </row>
    <row r="2545" spans="1:3" x14ac:dyDescent="0.25">
      <c r="A2545" s="38"/>
      <c r="B2545" s="38"/>
      <c r="C2545" s="38"/>
    </row>
    <row r="2546" spans="1:3" x14ac:dyDescent="0.25">
      <c r="A2546" s="38"/>
      <c r="B2546" s="38"/>
      <c r="C2546" s="38"/>
    </row>
    <row r="2547" spans="1:3" x14ac:dyDescent="0.25">
      <c r="A2547" s="38"/>
      <c r="B2547" s="38"/>
      <c r="C2547" s="38"/>
    </row>
    <row r="2548" spans="1:3" x14ac:dyDescent="0.25">
      <c r="A2548" s="38"/>
      <c r="B2548" s="38"/>
      <c r="C2548" s="38"/>
    </row>
    <row r="2549" spans="1:3" x14ac:dyDescent="0.25">
      <c r="A2549" s="38"/>
      <c r="B2549" s="38"/>
      <c r="C2549" s="38"/>
    </row>
    <row r="2550" spans="1:3" x14ac:dyDescent="0.25">
      <c r="A2550" s="38"/>
      <c r="B2550" s="38"/>
      <c r="C2550" s="38"/>
    </row>
    <row r="2551" spans="1:3" x14ac:dyDescent="0.25">
      <c r="A2551" s="38"/>
      <c r="B2551" s="38"/>
      <c r="C2551" s="38"/>
    </row>
    <row r="2552" spans="1:3" x14ac:dyDescent="0.25">
      <c r="A2552" s="38"/>
      <c r="B2552" s="38"/>
      <c r="C2552" s="38"/>
    </row>
    <row r="2553" spans="1:3" x14ac:dyDescent="0.25">
      <c r="A2553" s="38"/>
      <c r="B2553" s="38"/>
      <c r="C2553" s="38"/>
    </row>
    <row r="2554" spans="1:3" x14ac:dyDescent="0.25">
      <c r="A2554" s="38"/>
      <c r="B2554" s="38"/>
      <c r="C2554" s="38"/>
    </row>
    <row r="2555" spans="1:3" x14ac:dyDescent="0.25">
      <c r="A2555" s="38"/>
      <c r="B2555" s="38"/>
      <c r="C2555" s="38"/>
    </row>
    <row r="2556" spans="1:3" x14ac:dyDescent="0.25">
      <c r="A2556" s="38"/>
      <c r="B2556" s="38"/>
      <c r="C2556" s="38"/>
    </row>
    <row r="2557" spans="1:3" x14ac:dyDescent="0.25">
      <c r="A2557" s="38"/>
      <c r="B2557" s="38"/>
      <c r="C2557" s="38"/>
    </row>
    <row r="2558" spans="1:3" x14ac:dyDescent="0.25">
      <c r="A2558" s="38"/>
      <c r="B2558" s="38"/>
      <c r="C2558" s="38"/>
    </row>
    <row r="2559" spans="1:3" x14ac:dyDescent="0.25">
      <c r="A2559" s="38"/>
      <c r="B2559" s="38"/>
      <c r="C2559" s="38"/>
    </row>
    <row r="2560" spans="1:3" x14ac:dyDescent="0.25">
      <c r="A2560" s="38"/>
      <c r="B2560" s="38"/>
      <c r="C2560" s="38"/>
    </row>
    <row r="2561" spans="1:3" x14ac:dyDescent="0.25">
      <c r="A2561" s="38"/>
      <c r="B2561" s="38"/>
      <c r="C2561" s="38"/>
    </row>
    <row r="2562" spans="1:3" x14ac:dyDescent="0.25">
      <c r="A2562" s="38"/>
      <c r="B2562" s="38"/>
      <c r="C2562" s="38"/>
    </row>
    <row r="2563" spans="1:3" x14ac:dyDescent="0.25">
      <c r="A2563" s="38"/>
      <c r="B2563" s="38"/>
      <c r="C2563" s="38"/>
    </row>
    <row r="2564" spans="1:3" x14ac:dyDescent="0.25">
      <c r="A2564" s="38"/>
      <c r="B2564" s="38"/>
      <c r="C2564" s="38"/>
    </row>
    <row r="2565" spans="1:3" x14ac:dyDescent="0.25">
      <c r="A2565" s="38"/>
      <c r="B2565" s="38"/>
      <c r="C2565" s="38"/>
    </row>
    <row r="2566" spans="1:3" x14ac:dyDescent="0.25">
      <c r="A2566" s="38"/>
      <c r="B2566" s="38"/>
      <c r="C2566" s="38"/>
    </row>
    <row r="2567" spans="1:3" x14ac:dyDescent="0.25">
      <c r="A2567" s="38"/>
      <c r="B2567" s="38"/>
      <c r="C2567" s="38"/>
    </row>
    <row r="2568" spans="1:3" x14ac:dyDescent="0.25">
      <c r="A2568" s="38"/>
      <c r="B2568" s="38"/>
      <c r="C2568" s="38"/>
    </row>
    <row r="2569" spans="1:3" x14ac:dyDescent="0.25">
      <c r="A2569" s="38"/>
      <c r="B2569" s="38"/>
      <c r="C2569" s="38"/>
    </row>
    <row r="2570" spans="1:3" x14ac:dyDescent="0.25">
      <c r="A2570" s="38"/>
      <c r="B2570" s="38"/>
      <c r="C2570" s="38"/>
    </row>
    <row r="2571" spans="1:3" x14ac:dyDescent="0.25">
      <c r="A2571" s="38"/>
      <c r="B2571" s="38"/>
      <c r="C2571" s="38"/>
    </row>
    <row r="2572" spans="1:3" x14ac:dyDescent="0.25">
      <c r="A2572" s="38"/>
      <c r="B2572" s="38"/>
      <c r="C2572" s="38"/>
    </row>
    <row r="2573" spans="1:3" x14ac:dyDescent="0.25">
      <c r="A2573" s="38"/>
      <c r="B2573" s="38"/>
      <c r="C2573" s="38"/>
    </row>
    <row r="2574" spans="1:3" x14ac:dyDescent="0.25">
      <c r="A2574" s="38"/>
      <c r="B2574" s="38"/>
      <c r="C2574" s="38"/>
    </row>
    <row r="2575" spans="1:3" x14ac:dyDescent="0.25">
      <c r="A2575" s="38"/>
      <c r="B2575" s="38"/>
      <c r="C2575" s="38"/>
    </row>
    <row r="2576" spans="1:3" x14ac:dyDescent="0.25">
      <c r="A2576" s="38"/>
      <c r="B2576" s="38"/>
      <c r="C2576" s="38"/>
    </row>
    <row r="2577" spans="1:3" x14ac:dyDescent="0.25">
      <c r="A2577" s="38"/>
      <c r="B2577" s="38"/>
      <c r="C2577" s="38"/>
    </row>
    <row r="2578" spans="1:3" x14ac:dyDescent="0.25">
      <c r="A2578" s="38"/>
      <c r="B2578" s="38"/>
      <c r="C2578" s="38"/>
    </row>
    <row r="2579" spans="1:3" x14ac:dyDescent="0.25">
      <c r="A2579" s="38"/>
      <c r="B2579" s="38"/>
      <c r="C2579" s="38"/>
    </row>
    <row r="2580" spans="1:3" x14ac:dyDescent="0.25">
      <c r="A2580" s="38"/>
      <c r="B2580" s="38"/>
      <c r="C2580" s="38"/>
    </row>
    <row r="2581" spans="1:3" x14ac:dyDescent="0.25">
      <c r="A2581" s="38"/>
      <c r="B2581" s="38"/>
      <c r="C2581" s="38"/>
    </row>
    <row r="2582" spans="1:3" x14ac:dyDescent="0.25">
      <c r="A2582" s="38"/>
      <c r="B2582" s="38"/>
      <c r="C2582" s="38"/>
    </row>
    <row r="2583" spans="1:3" x14ac:dyDescent="0.25">
      <c r="A2583" s="38"/>
      <c r="B2583" s="38"/>
      <c r="C2583" s="38"/>
    </row>
    <row r="2584" spans="1:3" x14ac:dyDescent="0.25">
      <c r="A2584" s="38"/>
      <c r="B2584" s="38"/>
      <c r="C2584" s="38"/>
    </row>
    <row r="2585" spans="1:3" x14ac:dyDescent="0.25">
      <c r="A2585" s="38"/>
      <c r="B2585" s="38"/>
      <c r="C2585" s="38"/>
    </row>
    <row r="2586" spans="1:3" x14ac:dyDescent="0.25">
      <c r="A2586" s="38"/>
      <c r="B2586" s="38"/>
      <c r="C2586" s="38"/>
    </row>
    <row r="2587" spans="1:3" x14ac:dyDescent="0.25">
      <c r="A2587" s="38"/>
      <c r="B2587" s="38"/>
      <c r="C2587" s="38"/>
    </row>
    <row r="2588" spans="1:3" x14ac:dyDescent="0.25">
      <c r="A2588" s="38"/>
      <c r="B2588" s="38"/>
      <c r="C2588" s="38"/>
    </row>
    <row r="2589" spans="1:3" x14ac:dyDescent="0.25">
      <c r="A2589" s="38"/>
      <c r="B2589" s="38"/>
      <c r="C2589" s="38"/>
    </row>
    <row r="2590" spans="1:3" x14ac:dyDescent="0.25">
      <c r="A2590" s="38"/>
      <c r="B2590" s="38"/>
      <c r="C2590" s="38"/>
    </row>
    <row r="2591" spans="1:3" x14ac:dyDescent="0.25">
      <c r="A2591" s="38"/>
      <c r="B2591" s="38"/>
      <c r="C2591" s="38"/>
    </row>
    <row r="2592" spans="1:3" x14ac:dyDescent="0.25">
      <c r="A2592" s="38"/>
      <c r="B2592" s="38"/>
      <c r="C2592" s="38"/>
    </row>
    <row r="2593" spans="1:3" x14ac:dyDescent="0.25">
      <c r="A2593" s="38"/>
      <c r="B2593" s="38"/>
      <c r="C2593" s="38"/>
    </row>
    <row r="2594" spans="1:3" x14ac:dyDescent="0.25">
      <c r="A2594" s="38"/>
      <c r="B2594" s="38"/>
      <c r="C2594" s="38"/>
    </row>
    <row r="2595" spans="1:3" x14ac:dyDescent="0.25">
      <c r="A2595" s="38"/>
      <c r="B2595" s="38"/>
      <c r="C2595" s="38"/>
    </row>
    <row r="2596" spans="1:3" x14ac:dyDescent="0.25">
      <c r="A2596" s="38"/>
      <c r="B2596" s="38"/>
      <c r="C2596" s="38"/>
    </row>
    <row r="2597" spans="1:3" x14ac:dyDescent="0.25">
      <c r="A2597" s="38"/>
      <c r="B2597" s="38"/>
      <c r="C2597" s="38"/>
    </row>
    <row r="2598" spans="1:3" x14ac:dyDescent="0.25">
      <c r="A2598" s="38"/>
      <c r="B2598" s="38"/>
      <c r="C2598" s="38"/>
    </row>
    <row r="2599" spans="1:3" x14ac:dyDescent="0.25">
      <c r="A2599" s="38"/>
      <c r="B2599" s="38"/>
      <c r="C2599" s="38"/>
    </row>
    <row r="2600" spans="1:3" x14ac:dyDescent="0.25">
      <c r="A2600" s="38"/>
      <c r="B2600" s="38"/>
      <c r="C2600" s="38"/>
    </row>
    <row r="2601" spans="1:3" x14ac:dyDescent="0.25">
      <c r="A2601" s="38"/>
      <c r="B2601" s="38"/>
      <c r="C2601" s="38"/>
    </row>
    <row r="2602" spans="1:3" x14ac:dyDescent="0.25">
      <c r="A2602" s="38"/>
      <c r="B2602" s="38"/>
      <c r="C2602" s="38"/>
    </row>
    <row r="2603" spans="1:3" x14ac:dyDescent="0.25">
      <c r="A2603" s="38"/>
      <c r="B2603" s="38"/>
      <c r="C2603" s="38"/>
    </row>
    <row r="2604" spans="1:3" x14ac:dyDescent="0.25">
      <c r="A2604" s="38"/>
      <c r="B2604" s="38"/>
      <c r="C2604" s="38"/>
    </row>
    <row r="2605" spans="1:3" x14ac:dyDescent="0.25">
      <c r="A2605" s="38"/>
      <c r="B2605" s="38"/>
      <c r="C2605" s="38"/>
    </row>
    <row r="2606" spans="1:3" x14ac:dyDescent="0.25">
      <c r="A2606" s="38"/>
      <c r="B2606" s="38"/>
      <c r="C2606" s="38"/>
    </row>
    <row r="2607" spans="1:3" x14ac:dyDescent="0.25">
      <c r="A2607" s="38"/>
      <c r="B2607" s="38"/>
      <c r="C2607" s="38"/>
    </row>
    <row r="2608" spans="1:3" x14ac:dyDescent="0.25">
      <c r="A2608" s="38"/>
      <c r="B2608" s="38"/>
      <c r="C2608" s="38"/>
    </row>
    <row r="2609" spans="1:3" x14ac:dyDescent="0.25">
      <c r="A2609" s="38"/>
      <c r="B2609" s="38"/>
      <c r="C2609" s="38"/>
    </row>
    <row r="2610" spans="1:3" x14ac:dyDescent="0.25">
      <c r="A2610" s="38"/>
      <c r="B2610" s="38"/>
      <c r="C2610" s="38"/>
    </row>
    <row r="2611" spans="1:3" x14ac:dyDescent="0.25">
      <c r="A2611" s="38"/>
      <c r="B2611" s="38"/>
      <c r="C2611" s="38"/>
    </row>
    <row r="2612" spans="1:3" x14ac:dyDescent="0.25">
      <c r="A2612" s="38"/>
      <c r="B2612" s="38"/>
      <c r="C2612" s="38"/>
    </row>
    <row r="2613" spans="1:3" x14ac:dyDescent="0.25">
      <c r="A2613" s="38"/>
      <c r="B2613" s="38"/>
      <c r="C2613" s="38"/>
    </row>
    <row r="2614" spans="1:3" x14ac:dyDescent="0.25">
      <c r="A2614" s="38"/>
      <c r="B2614" s="38"/>
      <c r="C2614" s="38"/>
    </row>
    <row r="2615" spans="1:3" x14ac:dyDescent="0.25">
      <c r="A2615" s="38"/>
      <c r="B2615" s="38"/>
      <c r="C2615" s="38"/>
    </row>
    <row r="2616" spans="1:3" x14ac:dyDescent="0.25">
      <c r="A2616" s="38"/>
      <c r="B2616" s="38"/>
      <c r="C2616" s="38"/>
    </row>
    <row r="2617" spans="1:3" x14ac:dyDescent="0.25">
      <c r="A2617" s="38"/>
      <c r="B2617" s="38"/>
      <c r="C2617" s="38"/>
    </row>
    <row r="2618" spans="1:3" x14ac:dyDescent="0.25">
      <c r="A2618" s="38"/>
      <c r="B2618" s="38"/>
      <c r="C2618" s="38"/>
    </row>
    <row r="2619" spans="1:3" x14ac:dyDescent="0.25">
      <c r="A2619" s="38"/>
      <c r="B2619" s="38"/>
      <c r="C2619" s="38"/>
    </row>
    <row r="2620" spans="1:3" x14ac:dyDescent="0.25">
      <c r="A2620" s="38"/>
      <c r="B2620" s="38"/>
      <c r="C2620" s="38"/>
    </row>
    <row r="2621" spans="1:3" x14ac:dyDescent="0.25">
      <c r="A2621" s="38"/>
      <c r="B2621" s="38"/>
      <c r="C2621" s="38"/>
    </row>
    <row r="2622" spans="1:3" x14ac:dyDescent="0.25">
      <c r="A2622" s="38"/>
      <c r="B2622" s="38"/>
      <c r="C2622" s="38"/>
    </row>
    <row r="2623" spans="1:3" x14ac:dyDescent="0.25">
      <c r="A2623" s="38"/>
      <c r="B2623" s="38"/>
      <c r="C2623" s="38"/>
    </row>
    <row r="2624" spans="1:3" x14ac:dyDescent="0.25">
      <c r="A2624" s="38"/>
      <c r="B2624" s="38"/>
      <c r="C2624" s="38"/>
    </row>
    <row r="2625" spans="1:3" x14ac:dyDescent="0.25">
      <c r="A2625" s="38"/>
      <c r="B2625" s="38"/>
      <c r="C2625" s="38"/>
    </row>
    <row r="2626" spans="1:3" x14ac:dyDescent="0.25">
      <c r="A2626" s="38"/>
      <c r="B2626" s="38"/>
      <c r="C2626" s="38"/>
    </row>
    <row r="2627" spans="1:3" x14ac:dyDescent="0.25">
      <c r="A2627" s="38"/>
      <c r="B2627" s="38"/>
      <c r="C2627" s="38"/>
    </row>
    <row r="2628" spans="1:3" x14ac:dyDescent="0.25">
      <c r="A2628" s="38"/>
      <c r="B2628" s="38"/>
      <c r="C2628" s="38"/>
    </row>
    <row r="2629" spans="1:3" x14ac:dyDescent="0.25">
      <c r="A2629" s="38"/>
      <c r="B2629" s="38"/>
      <c r="C2629" s="38"/>
    </row>
    <row r="2630" spans="1:3" x14ac:dyDescent="0.25">
      <c r="A2630" s="38"/>
      <c r="B2630" s="38"/>
      <c r="C2630" s="38"/>
    </row>
    <row r="2631" spans="1:3" x14ac:dyDescent="0.25">
      <c r="A2631" s="38"/>
      <c r="B2631" s="38"/>
      <c r="C2631" s="38"/>
    </row>
    <row r="2632" spans="1:3" x14ac:dyDescent="0.25">
      <c r="A2632" s="38"/>
      <c r="B2632" s="38"/>
      <c r="C2632" s="38"/>
    </row>
    <row r="2633" spans="1:3" x14ac:dyDescent="0.25">
      <c r="A2633" s="38"/>
      <c r="B2633" s="38"/>
      <c r="C2633" s="38"/>
    </row>
    <row r="2634" spans="1:3" x14ac:dyDescent="0.25">
      <c r="A2634" s="38"/>
      <c r="B2634" s="38"/>
      <c r="C2634" s="38"/>
    </row>
    <row r="2635" spans="1:3" x14ac:dyDescent="0.25">
      <c r="A2635" s="38"/>
      <c r="B2635" s="38"/>
      <c r="C2635" s="38"/>
    </row>
    <row r="2636" spans="1:3" x14ac:dyDescent="0.25">
      <c r="A2636" s="38"/>
      <c r="B2636" s="38"/>
      <c r="C2636" s="38"/>
    </row>
    <row r="2637" spans="1:3" x14ac:dyDescent="0.25">
      <c r="A2637" s="38"/>
      <c r="B2637" s="38"/>
      <c r="C2637" s="38"/>
    </row>
    <row r="2638" spans="1:3" x14ac:dyDescent="0.25">
      <c r="A2638" s="38"/>
      <c r="B2638" s="38"/>
      <c r="C2638" s="38"/>
    </row>
    <row r="2639" spans="1:3" x14ac:dyDescent="0.25">
      <c r="A2639" s="38"/>
      <c r="B2639" s="38"/>
      <c r="C2639" s="38"/>
    </row>
    <row r="2640" spans="1:3" x14ac:dyDescent="0.25">
      <c r="A2640" s="38"/>
      <c r="B2640" s="38"/>
      <c r="C2640" s="38"/>
    </row>
    <row r="2641" spans="1:3" x14ac:dyDescent="0.25">
      <c r="A2641" s="38"/>
      <c r="B2641" s="38"/>
      <c r="C2641" s="38"/>
    </row>
    <row r="2642" spans="1:3" x14ac:dyDescent="0.25">
      <c r="A2642" s="38"/>
      <c r="B2642" s="38"/>
      <c r="C2642" s="38"/>
    </row>
    <row r="2643" spans="1:3" x14ac:dyDescent="0.25">
      <c r="A2643" s="38"/>
      <c r="B2643" s="38"/>
      <c r="C2643" s="38"/>
    </row>
    <row r="2644" spans="1:3" x14ac:dyDescent="0.25">
      <c r="A2644" s="38"/>
      <c r="B2644" s="38"/>
      <c r="C2644" s="38"/>
    </row>
    <row r="2645" spans="1:3" x14ac:dyDescent="0.25">
      <c r="A2645" s="38"/>
      <c r="B2645" s="38"/>
      <c r="C2645" s="38"/>
    </row>
    <row r="2646" spans="1:3" x14ac:dyDescent="0.25">
      <c r="A2646" s="38"/>
      <c r="B2646" s="38"/>
      <c r="C2646" s="38"/>
    </row>
    <row r="2647" spans="1:3" x14ac:dyDescent="0.25">
      <c r="A2647" s="38"/>
      <c r="B2647" s="38"/>
      <c r="C2647" s="38"/>
    </row>
    <row r="2648" spans="1:3" x14ac:dyDescent="0.25">
      <c r="A2648" s="38"/>
      <c r="B2648" s="38"/>
      <c r="C2648" s="38"/>
    </row>
    <row r="2649" spans="1:3" x14ac:dyDescent="0.25">
      <c r="A2649" s="38"/>
      <c r="B2649" s="38"/>
      <c r="C2649" s="38"/>
    </row>
    <row r="2650" spans="1:3" x14ac:dyDescent="0.25">
      <c r="A2650" s="38"/>
      <c r="B2650" s="38"/>
      <c r="C2650" s="38"/>
    </row>
    <row r="2651" spans="1:3" x14ac:dyDescent="0.25">
      <c r="A2651" s="38"/>
      <c r="B2651" s="38"/>
      <c r="C2651" s="38"/>
    </row>
    <row r="2652" spans="1:3" x14ac:dyDescent="0.25">
      <c r="A2652" s="38"/>
      <c r="B2652" s="38"/>
      <c r="C2652" s="38"/>
    </row>
    <row r="2653" spans="1:3" x14ac:dyDescent="0.25">
      <c r="A2653" s="38"/>
      <c r="B2653" s="38"/>
      <c r="C2653" s="38"/>
    </row>
    <row r="2654" spans="1:3" x14ac:dyDescent="0.25">
      <c r="A2654" s="38"/>
      <c r="B2654" s="38"/>
      <c r="C2654" s="38"/>
    </row>
    <row r="2655" spans="1:3" x14ac:dyDescent="0.25">
      <c r="A2655" s="38"/>
      <c r="B2655" s="38"/>
      <c r="C2655" s="38"/>
    </row>
    <row r="2656" spans="1:3" x14ac:dyDescent="0.25">
      <c r="A2656" s="38"/>
      <c r="B2656" s="38"/>
      <c r="C2656" s="38"/>
    </row>
    <row r="2657" spans="1:3" x14ac:dyDescent="0.25">
      <c r="A2657" s="38"/>
      <c r="B2657" s="38"/>
      <c r="C2657" s="38"/>
    </row>
    <row r="2658" spans="1:3" x14ac:dyDescent="0.25">
      <c r="A2658" s="38"/>
      <c r="B2658" s="38"/>
      <c r="C2658" s="38"/>
    </row>
    <row r="2659" spans="1:3" x14ac:dyDescent="0.25">
      <c r="A2659" s="38"/>
      <c r="B2659" s="38"/>
      <c r="C2659" s="38"/>
    </row>
    <row r="2660" spans="1:3" x14ac:dyDescent="0.25">
      <c r="A2660" s="38"/>
      <c r="B2660" s="38"/>
      <c r="C2660" s="38"/>
    </row>
    <row r="2661" spans="1:3" x14ac:dyDescent="0.25">
      <c r="A2661" s="38"/>
      <c r="B2661" s="38"/>
      <c r="C2661" s="38"/>
    </row>
    <row r="2662" spans="1:3" x14ac:dyDescent="0.25">
      <c r="A2662" s="38"/>
      <c r="B2662" s="38"/>
      <c r="C2662" s="38"/>
    </row>
    <row r="2663" spans="1:3" x14ac:dyDescent="0.25">
      <c r="A2663" s="38"/>
      <c r="B2663" s="38"/>
      <c r="C2663" s="38"/>
    </row>
    <row r="2664" spans="1:3" x14ac:dyDescent="0.25">
      <c r="A2664" s="38"/>
      <c r="B2664" s="38"/>
      <c r="C2664" s="38"/>
    </row>
    <row r="2665" spans="1:3" x14ac:dyDescent="0.25">
      <c r="A2665" s="38"/>
      <c r="B2665" s="38"/>
      <c r="C2665" s="38"/>
    </row>
    <row r="2666" spans="1:3" x14ac:dyDescent="0.25">
      <c r="A2666" s="38"/>
      <c r="B2666" s="38"/>
      <c r="C2666" s="38"/>
    </row>
    <row r="2667" spans="1:3" x14ac:dyDescent="0.25">
      <c r="A2667" s="38"/>
      <c r="B2667" s="38"/>
      <c r="C2667" s="38"/>
    </row>
    <row r="2668" spans="1:3" x14ac:dyDescent="0.25">
      <c r="A2668" s="38"/>
      <c r="B2668" s="38"/>
      <c r="C2668" s="38"/>
    </row>
    <row r="2669" spans="1:3" x14ac:dyDescent="0.25">
      <c r="A2669" s="38"/>
      <c r="B2669" s="38"/>
      <c r="C2669" s="38"/>
    </row>
    <row r="2670" spans="1:3" x14ac:dyDescent="0.25">
      <c r="A2670" s="38"/>
      <c r="B2670" s="38"/>
      <c r="C2670" s="38"/>
    </row>
    <row r="2671" spans="1:3" x14ac:dyDescent="0.25">
      <c r="A2671" s="38"/>
      <c r="B2671" s="38"/>
      <c r="C2671" s="38"/>
    </row>
    <row r="2672" spans="1:3" x14ac:dyDescent="0.25">
      <c r="A2672" s="38"/>
      <c r="B2672" s="38"/>
      <c r="C2672" s="38"/>
    </row>
    <row r="2673" spans="1:3" x14ac:dyDescent="0.25">
      <c r="A2673" s="38"/>
      <c r="B2673" s="38"/>
      <c r="C2673" s="38"/>
    </row>
    <row r="2674" spans="1:3" x14ac:dyDescent="0.25">
      <c r="A2674" s="38"/>
      <c r="B2674" s="38"/>
      <c r="C2674" s="38"/>
    </row>
    <row r="2675" spans="1:3" x14ac:dyDescent="0.25">
      <c r="A2675" s="38"/>
      <c r="B2675" s="38"/>
      <c r="C2675" s="38"/>
    </row>
    <row r="2676" spans="1:3" x14ac:dyDescent="0.25">
      <c r="A2676" s="38"/>
      <c r="B2676" s="38"/>
      <c r="C2676" s="38"/>
    </row>
    <row r="2677" spans="1:3" x14ac:dyDescent="0.25">
      <c r="A2677" s="38"/>
      <c r="B2677" s="38"/>
      <c r="C2677" s="38"/>
    </row>
    <row r="2678" spans="1:3" x14ac:dyDescent="0.25">
      <c r="A2678" s="38"/>
      <c r="B2678" s="38"/>
      <c r="C2678" s="38"/>
    </row>
    <row r="2679" spans="1:3" x14ac:dyDescent="0.25">
      <c r="A2679" s="38"/>
      <c r="B2679" s="38"/>
      <c r="C2679" s="38"/>
    </row>
    <row r="2680" spans="1:3" x14ac:dyDescent="0.25">
      <c r="A2680" s="38"/>
      <c r="B2680" s="38"/>
      <c r="C2680" s="38"/>
    </row>
    <row r="2681" spans="1:3" x14ac:dyDescent="0.25">
      <c r="A2681" s="38"/>
      <c r="B2681" s="38"/>
      <c r="C2681" s="38"/>
    </row>
    <row r="2682" spans="1:3" x14ac:dyDescent="0.25">
      <c r="A2682" s="38"/>
      <c r="B2682" s="38"/>
      <c r="C2682" s="38"/>
    </row>
    <row r="2683" spans="1:3" x14ac:dyDescent="0.25">
      <c r="A2683" s="38"/>
      <c r="B2683" s="38"/>
      <c r="C2683" s="38"/>
    </row>
    <row r="2684" spans="1:3" x14ac:dyDescent="0.25">
      <c r="A2684" s="38"/>
      <c r="B2684" s="38"/>
      <c r="C2684" s="38"/>
    </row>
    <row r="2685" spans="1:3" x14ac:dyDescent="0.25">
      <c r="A2685" s="38"/>
      <c r="B2685" s="38"/>
      <c r="C2685" s="38"/>
    </row>
    <row r="2686" spans="1:3" x14ac:dyDescent="0.25">
      <c r="A2686" s="38"/>
      <c r="B2686" s="38"/>
      <c r="C2686" s="38"/>
    </row>
    <row r="2687" spans="1:3" x14ac:dyDescent="0.25">
      <c r="A2687" s="38"/>
      <c r="B2687" s="38"/>
      <c r="C2687" s="38"/>
    </row>
    <row r="2688" spans="1:3" x14ac:dyDescent="0.25">
      <c r="A2688" s="38"/>
      <c r="B2688" s="38"/>
      <c r="C2688" s="38"/>
    </row>
    <row r="2689" spans="1:3" x14ac:dyDescent="0.25">
      <c r="A2689" s="38"/>
      <c r="B2689" s="38"/>
      <c r="C2689" s="38"/>
    </row>
    <row r="2690" spans="1:3" x14ac:dyDescent="0.25">
      <c r="A2690" s="38"/>
      <c r="B2690" s="38"/>
      <c r="C2690" s="38"/>
    </row>
    <row r="2691" spans="1:3" x14ac:dyDescent="0.25">
      <c r="A2691" s="38"/>
      <c r="B2691" s="38"/>
      <c r="C2691" s="38"/>
    </row>
    <row r="2692" spans="1:3" x14ac:dyDescent="0.25">
      <c r="A2692" s="38"/>
      <c r="B2692" s="38"/>
      <c r="C2692" s="38"/>
    </row>
    <row r="2693" spans="1:3" x14ac:dyDescent="0.25">
      <c r="A2693" s="38"/>
      <c r="B2693" s="38"/>
      <c r="C2693" s="38"/>
    </row>
    <row r="2694" spans="1:3" x14ac:dyDescent="0.25">
      <c r="A2694" s="38"/>
      <c r="B2694" s="38"/>
      <c r="C2694" s="38"/>
    </row>
    <row r="2695" spans="1:3" x14ac:dyDescent="0.25">
      <c r="A2695" s="38"/>
      <c r="B2695" s="38"/>
      <c r="C2695" s="38"/>
    </row>
    <row r="2696" spans="1:3" x14ac:dyDescent="0.25">
      <c r="A2696" s="38"/>
      <c r="B2696" s="38"/>
      <c r="C2696" s="38"/>
    </row>
    <row r="2697" spans="1:3" x14ac:dyDescent="0.25">
      <c r="A2697" s="38"/>
      <c r="B2697" s="38"/>
      <c r="C2697" s="38"/>
    </row>
    <row r="2698" spans="1:3" x14ac:dyDescent="0.25">
      <c r="A2698" s="38"/>
      <c r="B2698" s="38"/>
      <c r="C2698" s="38"/>
    </row>
    <row r="2699" spans="1:3" x14ac:dyDescent="0.25">
      <c r="A2699" s="38"/>
      <c r="B2699" s="38"/>
      <c r="C2699" s="38"/>
    </row>
    <row r="2700" spans="1:3" x14ac:dyDescent="0.25">
      <c r="A2700" s="38"/>
      <c r="B2700" s="38"/>
      <c r="C2700" s="38"/>
    </row>
    <row r="2701" spans="1:3" x14ac:dyDescent="0.25">
      <c r="A2701" s="38"/>
      <c r="B2701" s="38"/>
      <c r="C2701" s="38"/>
    </row>
    <row r="2702" spans="1:3" x14ac:dyDescent="0.25">
      <c r="A2702" s="38"/>
      <c r="B2702" s="38"/>
      <c r="C2702" s="38"/>
    </row>
    <row r="2703" spans="1:3" x14ac:dyDescent="0.25">
      <c r="A2703" s="38"/>
      <c r="B2703" s="38"/>
      <c r="C2703" s="38"/>
    </row>
    <row r="2704" spans="1:3" x14ac:dyDescent="0.25">
      <c r="A2704" s="38"/>
      <c r="B2704" s="38"/>
      <c r="C2704" s="38"/>
    </row>
    <row r="2705" spans="1:3" x14ac:dyDescent="0.25">
      <c r="A2705" s="38"/>
      <c r="B2705" s="38"/>
      <c r="C2705" s="38"/>
    </row>
    <row r="2706" spans="1:3" x14ac:dyDescent="0.25">
      <c r="A2706" s="38"/>
      <c r="B2706" s="38"/>
      <c r="C2706" s="38"/>
    </row>
    <row r="2707" spans="1:3" x14ac:dyDescent="0.25">
      <c r="A2707" s="38"/>
      <c r="B2707" s="38"/>
      <c r="C2707" s="38"/>
    </row>
    <row r="2708" spans="1:3" x14ac:dyDescent="0.25">
      <c r="A2708" s="38"/>
      <c r="B2708" s="38"/>
      <c r="C2708" s="38"/>
    </row>
    <row r="2709" spans="1:3" x14ac:dyDescent="0.25">
      <c r="A2709" s="38"/>
      <c r="B2709" s="38"/>
      <c r="C2709" s="38"/>
    </row>
    <row r="2710" spans="1:3" x14ac:dyDescent="0.25">
      <c r="A2710" s="38"/>
      <c r="B2710" s="38"/>
      <c r="C2710" s="38"/>
    </row>
    <row r="2711" spans="1:3" x14ac:dyDescent="0.25">
      <c r="A2711" s="38"/>
      <c r="B2711" s="38"/>
      <c r="C2711" s="38"/>
    </row>
    <row r="2712" spans="1:3" x14ac:dyDescent="0.25">
      <c r="A2712" s="38"/>
      <c r="B2712" s="38"/>
      <c r="C2712" s="38"/>
    </row>
    <row r="2713" spans="1:3" x14ac:dyDescent="0.25">
      <c r="A2713" s="38"/>
      <c r="B2713" s="38"/>
      <c r="C2713" s="38"/>
    </row>
    <row r="2714" spans="1:3" x14ac:dyDescent="0.25">
      <c r="A2714" s="38"/>
      <c r="B2714" s="38"/>
      <c r="C2714" s="38"/>
    </row>
    <row r="2715" spans="1:3" x14ac:dyDescent="0.25">
      <c r="A2715" s="38"/>
      <c r="B2715" s="38"/>
      <c r="C2715" s="38"/>
    </row>
    <row r="2716" spans="1:3" x14ac:dyDescent="0.25">
      <c r="A2716" s="38"/>
      <c r="B2716" s="38"/>
      <c r="C2716" s="38"/>
    </row>
    <row r="2717" spans="1:3" x14ac:dyDescent="0.25">
      <c r="A2717" s="38"/>
      <c r="B2717" s="38"/>
      <c r="C2717" s="38"/>
    </row>
    <row r="2718" spans="1:3" x14ac:dyDescent="0.25">
      <c r="A2718" s="38"/>
      <c r="B2718" s="38"/>
      <c r="C2718" s="38"/>
    </row>
    <row r="2719" spans="1:3" x14ac:dyDescent="0.25">
      <c r="A2719" s="38"/>
      <c r="B2719" s="38"/>
      <c r="C2719" s="38"/>
    </row>
    <row r="2720" spans="1:3" x14ac:dyDescent="0.25">
      <c r="A2720" s="38"/>
      <c r="B2720" s="38"/>
      <c r="C2720" s="38"/>
    </row>
    <row r="2721" spans="1:3" x14ac:dyDescent="0.25">
      <c r="A2721" s="38"/>
      <c r="B2721" s="38"/>
      <c r="C2721" s="38"/>
    </row>
    <row r="2722" spans="1:3" x14ac:dyDescent="0.25">
      <c r="A2722" s="38"/>
      <c r="B2722" s="38"/>
      <c r="C2722" s="38"/>
    </row>
    <row r="2723" spans="1:3" x14ac:dyDescent="0.25">
      <c r="A2723" s="38"/>
      <c r="B2723" s="38"/>
      <c r="C2723" s="38"/>
    </row>
    <row r="2724" spans="1:3" x14ac:dyDescent="0.25">
      <c r="A2724" s="38"/>
      <c r="B2724" s="38"/>
      <c r="C2724" s="38"/>
    </row>
    <row r="2725" spans="1:3" x14ac:dyDescent="0.25">
      <c r="A2725" s="38"/>
      <c r="B2725" s="38"/>
      <c r="C2725" s="38"/>
    </row>
    <row r="2726" spans="1:3" x14ac:dyDescent="0.25">
      <c r="A2726" s="38"/>
      <c r="B2726" s="38"/>
      <c r="C2726" s="38"/>
    </row>
    <row r="2727" spans="1:3" x14ac:dyDescent="0.25">
      <c r="A2727" s="38"/>
      <c r="B2727" s="38"/>
      <c r="C2727" s="38"/>
    </row>
    <row r="2728" spans="1:3" x14ac:dyDescent="0.25">
      <c r="A2728" s="38"/>
      <c r="B2728" s="38"/>
      <c r="C2728" s="38"/>
    </row>
    <row r="2729" spans="1:3" x14ac:dyDescent="0.25">
      <c r="A2729" s="38"/>
      <c r="B2729" s="38"/>
      <c r="C2729" s="38"/>
    </row>
    <row r="2730" spans="1:3" x14ac:dyDescent="0.25">
      <c r="A2730" s="38"/>
      <c r="B2730" s="38"/>
      <c r="C2730" s="38"/>
    </row>
    <row r="2731" spans="1:3" x14ac:dyDescent="0.25">
      <c r="A2731" s="38"/>
      <c r="B2731" s="38"/>
      <c r="C2731" s="38"/>
    </row>
    <row r="2732" spans="1:3" x14ac:dyDescent="0.25">
      <c r="A2732" s="38"/>
      <c r="B2732" s="38"/>
      <c r="C2732" s="38"/>
    </row>
    <row r="2733" spans="1:3" x14ac:dyDescent="0.25">
      <c r="A2733" s="38"/>
      <c r="B2733" s="38"/>
      <c r="C2733" s="38"/>
    </row>
    <row r="2734" spans="1:3" x14ac:dyDescent="0.25">
      <c r="A2734" s="38"/>
      <c r="B2734" s="38"/>
      <c r="C2734" s="38"/>
    </row>
    <row r="2735" spans="1:3" x14ac:dyDescent="0.25">
      <c r="A2735" s="38"/>
      <c r="B2735" s="38"/>
      <c r="C2735" s="38"/>
    </row>
    <row r="2736" spans="1:3" x14ac:dyDescent="0.25">
      <c r="A2736" s="38"/>
      <c r="B2736" s="38"/>
      <c r="C2736" s="38"/>
    </row>
    <row r="2737" spans="1:3" x14ac:dyDescent="0.25">
      <c r="A2737" s="38"/>
      <c r="B2737" s="38"/>
      <c r="C2737" s="38"/>
    </row>
    <row r="2738" spans="1:3" x14ac:dyDescent="0.25">
      <c r="A2738" s="38"/>
      <c r="B2738" s="38"/>
      <c r="C2738" s="38"/>
    </row>
    <row r="2739" spans="1:3" x14ac:dyDescent="0.25">
      <c r="A2739" s="38"/>
      <c r="B2739" s="38"/>
      <c r="C2739" s="38"/>
    </row>
    <row r="2740" spans="1:3" x14ac:dyDescent="0.25">
      <c r="A2740" s="38"/>
      <c r="B2740" s="38"/>
      <c r="C2740" s="38"/>
    </row>
    <row r="2741" spans="1:3" x14ac:dyDescent="0.25">
      <c r="A2741" s="38"/>
      <c r="B2741" s="38"/>
      <c r="C2741" s="38"/>
    </row>
    <row r="2742" spans="1:3" x14ac:dyDescent="0.25">
      <c r="A2742" s="38"/>
      <c r="B2742" s="38"/>
      <c r="C2742" s="38"/>
    </row>
    <row r="2743" spans="1:3" x14ac:dyDescent="0.25">
      <c r="A2743" s="38"/>
      <c r="B2743" s="38"/>
      <c r="C2743" s="38"/>
    </row>
    <row r="2744" spans="1:3" x14ac:dyDescent="0.25">
      <c r="A2744" s="38"/>
      <c r="B2744" s="38"/>
      <c r="C2744" s="38"/>
    </row>
    <row r="2745" spans="1:3" x14ac:dyDescent="0.25">
      <c r="A2745" s="38"/>
      <c r="B2745" s="38"/>
      <c r="C2745" s="38"/>
    </row>
    <row r="2746" spans="1:3" x14ac:dyDescent="0.25">
      <c r="A2746" s="38"/>
      <c r="B2746" s="38"/>
      <c r="C2746" s="38"/>
    </row>
    <row r="2747" spans="1:3" x14ac:dyDescent="0.25">
      <c r="A2747" s="38"/>
      <c r="B2747" s="38"/>
      <c r="C2747" s="38"/>
    </row>
    <row r="2748" spans="1:3" x14ac:dyDescent="0.25">
      <c r="A2748" s="38"/>
      <c r="B2748" s="38"/>
      <c r="C2748" s="38"/>
    </row>
    <row r="2749" spans="1:3" x14ac:dyDescent="0.25">
      <c r="A2749" s="38"/>
      <c r="B2749" s="38"/>
      <c r="C2749" s="38"/>
    </row>
    <row r="2750" spans="1:3" x14ac:dyDescent="0.25">
      <c r="A2750" s="38"/>
      <c r="B2750" s="38"/>
      <c r="C2750" s="38"/>
    </row>
    <row r="2751" spans="1:3" x14ac:dyDescent="0.25">
      <c r="A2751" s="38"/>
      <c r="B2751" s="38"/>
      <c r="C2751" s="38"/>
    </row>
    <row r="2752" spans="1:3" x14ac:dyDescent="0.25">
      <c r="A2752" s="38"/>
      <c r="B2752" s="38"/>
      <c r="C2752" s="38"/>
    </row>
    <row r="2753" spans="1:3" x14ac:dyDescent="0.25">
      <c r="A2753" s="38"/>
      <c r="B2753" s="38"/>
      <c r="C2753" s="38"/>
    </row>
    <row r="2754" spans="1:3" x14ac:dyDescent="0.25">
      <c r="A2754" s="38"/>
      <c r="B2754" s="38"/>
      <c r="C2754" s="38"/>
    </row>
    <row r="2755" spans="1:3" x14ac:dyDescent="0.25">
      <c r="A2755" s="38"/>
      <c r="B2755" s="38"/>
      <c r="C2755" s="38"/>
    </row>
    <row r="2756" spans="1:3" x14ac:dyDescent="0.25">
      <c r="A2756" s="38"/>
      <c r="B2756" s="38"/>
      <c r="C2756" s="38"/>
    </row>
    <row r="2757" spans="1:3" x14ac:dyDescent="0.25">
      <c r="A2757" s="38"/>
      <c r="B2757" s="38"/>
      <c r="C2757" s="38"/>
    </row>
    <row r="2758" spans="1:3" x14ac:dyDescent="0.25">
      <c r="A2758" s="38"/>
      <c r="B2758" s="38"/>
      <c r="C2758" s="38"/>
    </row>
    <row r="2759" spans="1:3" x14ac:dyDescent="0.25">
      <c r="A2759" s="38"/>
      <c r="B2759" s="38"/>
      <c r="C2759" s="38"/>
    </row>
    <row r="2760" spans="1:3" x14ac:dyDescent="0.25">
      <c r="A2760" s="38"/>
      <c r="B2760" s="38"/>
      <c r="C2760" s="38"/>
    </row>
    <row r="2761" spans="1:3" x14ac:dyDescent="0.25">
      <c r="A2761" s="38"/>
      <c r="B2761" s="38"/>
      <c r="C2761" s="38"/>
    </row>
    <row r="2762" spans="1:3" x14ac:dyDescent="0.25">
      <c r="A2762" s="38"/>
      <c r="B2762" s="38"/>
      <c r="C2762" s="38"/>
    </row>
    <row r="2763" spans="1:3" x14ac:dyDescent="0.25">
      <c r="A2763" s="38"/>
      <c r="B2763" s="38"/>
      <c r="C2763" s="38"/>
    </row>
    <row r="2764" spans="1:3" x14ac:dyDescent="0.25">
      <c r="A2764" s="38"/>
      <c r="B2764" s="38"/>
      <c r="C2764" s="38"/>
    </row>
    <row r="2765" spans="1:3" x14ac:dyDescent="0.25">
      <c r="A2765" s="38"/>
      <c r="B2765" s="38"/>
      <c r="C2765" s="38"/>
    </row>
    <row r="2766" spans="1:3" x14ac:dyDescent="0.25">
      <c r="A2766" s="38"/>
      <c r="B2766" s="38"/>
      <c r="C2766" s="38"/>
    </row>
    <row r="2767" spans="1:3" x14ac:dyDescent="0.25">
      <c r="A2767" s="38"/>
      <c r="B2767" s="38"/>
      <c r="C2767" s="38"/>
    </row>
    <row r="2768" spans="1:3" x14ac:dyDescent="0.25">
      <c r="A2768" s="38"/>
      <c r="B2768" s="38"/>
      <c r="C2768" s="38"/>
    </row>
    <row r="2769" spans="1:3" x14ac:dyDescent="0.25">
      <c r="A2769" s="38"/>
      <c r="B2769" s="38"/>
      <c r="C2769" s="38"/>
    </row>
    <row r="2770" spans="1:3" x14ac:dyDescent="0.25">
      <c r="A2770" s="38"/>
      <c r="B2770" s="38"/>
      <c r="C2770" s="38"/>
    </row>
    <row r="2771" spans="1:3" x14ac:dyDescent="0.25">
      <c r="A2771" s="38"/>
      <c r="B2771" s="38"/>
      <c r="C2771" s="38"/>
    </row>
    <row r="2772" spans="1:3" x14ac:dyDescent="0.25">
      <c r="A2772" s="38"/>
      <c r="B2772" s="38"/>
      <c r="C2772" s="38"/>
    </row>
    <row r="2773" spans="1:3" x14ac:dyDescent="0.25">
      <c r="A2773" s="38"/>
      <c r="B2773" s="38"/>
      <c r="C2773" s="38"/>
    </row>
    <row r="2774" spans="1:3" x14ac:dyDescent="0.25">
      <c r="A2774" s="38"/>
      <c r="B2774" s="38"/>
      <c r="C2774" s="38"/>
    </row>
    <row r="2775" spans="1:3" x14ac:dyDescent="0.25">
      <c r="A2775" s="38"/>
      <c r="B2775" s="38"/>
      <c r="C2775" s="38"/>
    </row>
    <row r="2776" spans="1:3" x14ac:dyDescent="0.25">
      <c r="A2776" s="38"/>
      <c r="B2776" s="38"/>
      <c r="C2776" s="38"/>
    </row>
    <row r="2777" spans="1:3" x14ac:dyDescent="0.25">
      <c r="A2777" s="38"/>
      <c r="B2777" s="38"/>
      <c r="C2777" s="38"/>
    </row>
    <row r="2778" spans="1:3" x14ac:dyDescent="0.25">
      <c r="A2778" s="38"/>
      <c r="B2778" s="38"/>
      <c r="C2778" s="38"/>
    </row>
    <row r="2779" spans="1:3" x14ac:dyDescent="0.25">
      <c r="A2779" s="38"/>
      <c r="B2779" s="38"/>
      <c r="C2779" s="38"/>
    </row>
    <row r="2780" spans="1:3" x14ac:dyDescent="0.25">
      <c r="A2780" s="38"/>
      <c r="B2780" s="38"/>
      <c r="C2780" s="38"/>
    </row>
    <row r="2781" spans="1:3" x14ac:dyDescent="0.25">
      <c r="A2781" s="38"/>
      <c r="B2781" s="38"/>
      <c r="C2781" s="38"/>
    </row>
    <row r="2782" spans="1:3" x14ac:dyDescent="0.25">
      <c r="A2782" s="38"/>
      <c r="B2782" s="38"/>
      <c r="C2782" s="38"/>
    </row>
    <row r="2783" spans="1:3" x14ac:dyDescent="0.25">
      <c r="A2783" s="38"/>
      <c r="B2783" s="38"/>
      <c r="C2783" s="38"/>
    </row>
    <row r="2784" spans="1:3" x14ac:dyDescent="0.25">
      <c r="A2784" s="38"/>
      <c r="B2784" s="38"/>
      <c r="C2784" s="38"/>
    </row>
    <row r="2785" spans="1:3" x14ac:dyDescent="0.25">
      <c r="A2785" s="38"/>
      <c r="B2785" s="38"/>
      <c r="C2785" s="38"/>
    </row>
    <row r="2786" spans="1:3" x14ac:dyDescent="0.25">
      <c r="A2786" s="38"/>
      <c r="B2786" s="38"/>
      <c r="C2786" s="38"/>
    </row>
    <row r="2787" spans="1:3" x14ac:dyDescent="0.25">
      <c r="A2787" s="38"/>
      <c r="B2787" s="38"/>
      <c r="C2787" s="38"/>
    </row>
    <row r="2788" spans="1:3" x14ac:dyDescent="0.25">
      <c r="A2788" s="38"/>
      <c r="B2788" s="38"/>
      <c r="C2788" s="38"/>
    </row>
    <row r="2789" spans="1:3" x14ac:dyDescent="0.25">
      <c r="A2789" s="38"/>
      <c r="B2789" s="38"/>
      <c r="C2789" s="38"/>
    </row>
    <row r="2790" spans="1:3" x14ac:dyDescent="0.25">
      <c r="A2790" s="38"/>
      <c r="B2790" s="38"/>
      <c r="C2790" s="38"/>
    </row>
    <row r="2791" spans="1:3" x14ac:dyDescent="0.25">
      <c r="A2791" s="38"/>
      <c r="B2791" s="38"/>
      <c r="C2791" s="38"/>
    </row>
    <row r="2792" spans="1:3" x14ac:dyDescent="0.25">
      <c r="A2792" s="38"/>
      <c r="B2792" s="38"/>
      <c r="C2792" s="38"/>
    </row>
    <row r="2793" spans="1:3" x14ac:dyDescent="0.25">
      <c r="A2793" s="38"/>
      <c r="B2793" s="38"/>
      <c r="C2793" s="38"/>
    </row>
    <row r="2794" spans="1:3" x14ac:dyDescent="0.25">
      <c r="A2794" s="38"/>
      <c r="B2794" s="38"/>
      <c r="C2794" s="38"/>
    </row>
    <row r="2795" spans="1:3" x14ac:dyDescent="0.25">
      <c r="A2795" s="38"/>
      <c r="B2795" s="38"/>
      <c r="C2795" s="38"/>
    </row>
    <row r="2796" spans="1:3" x14ac:dyDescent="0.25">
      <c r="A2796" s="38"/>
      <c r="B2796" s="38"/>
      <c r="C2796" s="38"/>
    </row>
    <row r="2797" spans="1:3" x14ac:dyDescent="0.25">
      <c r="A2797" s="38"/>
      <c r="B2797" s="38"/>
      <c r="C2797" s="38"/>
    </row>
    <row r="2798" spans="1:3" x14ac:dyDescent="0.25">
      <c r="A2798" s="38"/>
      <c r="B2798" s="38"/>
      <c r="C2798" s="38"/>
    </row>
    <row r="2799" spans="1:3" x14ac:dyDescent="0.25">
      <c r="A2799" s="38"/>
      <c r="B2799" s="38"/>
      <c r="C2799" s="38"/>
    </row>
    <row r="2800" spans="1:3" x14ac:dyDescent="0.25">
      <c r="A2800" s="38"/>
      <c r="B2800" s="38"/>
      <c r="C2800" s="38"/>
    </row>
    <row r="2801" spans="1:3" x14ac:dyDescent="0.25">
      <c r="A2801" s="38"/>
      <c r="B2801" s="38"/>
      <c r="C2801" s="38"/>
    </row>
    <row r="2802" spans="1:3" x14ac:dyDescent="0.25">
      <c r="A2802" s="38"/>
      <c r="B2802" s="38"/>
      <c r="C2802" s="38"/>
    </row>
    <row r="2803" spans="1:3" x14ac:dyDescent="0.25">
      <c r="A2803" s="38"/>
      <c r="B2803" s="38"/>
      <c r="C2803" s="38"/>
    </row>
    <row r="2804" spans="1:3" x14ac:dyDescent="0.25">
      <c r="A2804" s="38"/>
      <c r="B2804" s="38"/>
      <c r="C2804" s="38"/>
    </row>
    <row r="2805" spans="1:3" x14ac:dyDescent="0.25">
      <c r="A2805" s="38"/>
      <c r="B2805" s="38"/>
      <c r="C2805" s="38"/>
    </row>
    <row r="2806" spans="1:3" x14ac:dyDescent="0.25">
      <c r="A2806" s="38"/>
      <c r="B2806" s="38"/>
      <c r="C2806" s="38"/>
    </row>
    <row r="2807" spans="1:3" x14ac:dyDescent="0.25">
      <c r="A2807" s="38"/>
      <c r="B2807" s="38"/>
      <c r="C2807" s="38"/>
    </row>
    <row r="2808" spans="1:3" x14ac:dyDescent="0.25">
      <c r="A2808" s="38"/>
      <c r="B2808" s="38"/>
      <c r="C2808" s="38"/>
    </row>
    <row r="2809" spans="1:3" x14ac:dyDescent="0.25">
      <c r="A2809" s="38"/>
      <c r="B2809" s="38"/>
      <c r="C2809" s="38"/>
    </row>
    <row r="2810" spans="1:3" x14ac:dyDescent="0.25">
      <c r="A2810" s="38"/>
      <c r="B2810" s="38"/>
      <c r="C2810" s="38"/>
    </row>
    <row r="2811" spans="1:3" x14ac:dyDescent="0.25">
      <c r="A2811" s="38"/>
      <c r="B2811" s="38"/>
      <c r="C2811" s="38"/>
    </row>
    <row r="2812" spans="1:3" x14ac:dyDescent="0.25">
      <c r="A2812" s="38"/>
      <c r="B2812" s="38"/>
      <c r="C2812" s="38"/>
    </row>
    <row r="2813" spans="1:3" x14ac:dyDescent="0.25">
      <c r="A2813" s="38"/>
      <c r="B2813" s="38"/>
      <c r="C2813" s="38"/>
    </row>
    <row r="2814" spans="1:3" x14ac:dyDescent="0.25">
      <c r="A2814" s="38"/>
      <c r="B2814" s="38"/>
      <c r="C2814" s="38"/>
    </row>
    <row r="2815" spans="1:3" x14ac:dyDescent="0.25">
      <c r="A2815" s="38"/>
      <c r="B2815" s="38"/>
      <c r="C2815" s="38"/>
    </row>
    <row r="2816" spans="1:3" x14ac:dyDescent="0.25">
      <c r="A2816" s="38"/>
      <c r="B2816" s="38"/>
      <c r="C2816" s="38"/>
    </row>
    <row r="2817" spans="1:3" x14ac:dyDescent="0.25">
      <c r="A2817" s="38"/>
      <c r="B2817" s="38"/>
      <c r="C2817" s="38"/>
    </row>
    <row r="2818" spans="1:3" x14ac:dyDescent="0.25">
      <c r="A2818" s="38"/>
      <c r="B2818" s="38"/>
      <c r="C2818" s="38"/>
    </row>
    <row r="2819" spans="1:3" x14ac:dyDescent="0.25">
      <c r="A2819" s="38"/>
      <c r="B2819" s="38"/>
      <c r="C2819" s="38"/>
    </row>
    <row r="2820" spans="1:3" x14ac:dyDescent="0.25">
      <c r="A2820" s="38"/>
      <c r="B2820" s="38"/>
      <c r="C2820" s="38"/>
    </row>
    <row r="2821" spans="1:3" x14ac:dyDescent="0.25">
      <c r="A2821" s="38"/>
      <c r="B2821" s="38"/>
      <c r="C2821" s="38"/>
    </row>
    <row r="2822" spans="1:3" x14ac:dyDescent="0.25">
      <c r="A2822" s="38"/>
      <c r="B2822" s="38"/>
      <c r="C2822" s="38"/>
    </row>
    <row r="2823" spans="1:3" x14ac:dyDescent="0.25">
      <c r="A2823" s="38"/>
      <c r="B2823" s="38"/>
      <c r="C2823" s="38"/>
    </row>
    <row r="2824" spans="1:3" x14ac:dyDescent="0.25">
      <c r="A2824" s="38"/>
      <c r="B2824" s="38"/>
      <c r="C2824" s="38"/>
    </row>
    <row r="2825" spans="1:3" x14ac:dyDescent="0.25">
      <c r="A2825" s="38"/>
      <c r="B2825" s="38"/>
      <c r="C2825" s="38"/>
    </row>
    <row r="2826" spans="1:3" x14ac:dyDescent="0.25">
      <c r="A2826" s="38"/>
      <c r="B2826" s="38"/>
      <c r="C2826" s="38"/>
    </row>
    <row r="2827" spans="1:3" x14ac:dyDescent="0.25">
      <c r="A2827" s="38"/>
      <c r="B2827" s="38"/>
      <c r="C2827" s="38"/>
    </row>
    <row r="2828" spans="1:3" x14ac:dyDescent="0.25">
      <c r="A2828" s="38"/>
      <c r="B2828" s="38"/>
      <c r="C2828" s="38"/>
    </row>
    <row r="2829" spans="1:3" x14ac:dyDescent="0.25">
      <c r="A2829" s="38"/>
      <c r="B2829" s="38"/>
      <c r="C2829" s="38"/>
    </row>
    <row r="2830" spans="1:3" x14ac:dyDescent="0.25">
      <c r="A2830" s="38"/>
      <c r="B2830" s="38"/>
      <c r="C2830" s="38"/>
    </row>
    <row r="2831" spans="1:3" x14ac:dyDescent="0.25">
      <c r="A2831" s="38"/>
      <c r="B2831" s="38"/>
      <c r="C2831" s="38"/>
    </row>
    <row r="2832" spans="1:3" x14ac:dyDescent="0.25">
      <c r="A2832" s="38"/>
      <c r="B2832" s="38"/>
      <c r="C2832" s="38"/>
    </row>
    <row r="2833" spans="1:3" x14ac:dyDescent="0.25">
      <c r="A2833" s="38"/>
      <c r="B2833" s="38"/>
      <c r="C2833" s="38"/>
    </row>
    <row r="2834" spans="1:3" x14ac:dyDescent="0.25">
      <c r="A2834" s="38"/>
      <c r="B2834" s="38"/>
      <c r="C2834" s="38"/>
    </row>
    <row r="2835" spans="1:3" x14ac:dyDescent="0.25">
      <c r="A2835" s="38"/>
      <c r="B2835" s="38"/>
      <c r="C2835" s="38"/>
    </row>
    <row r="2836" spans="1:3" x14ac:dyDescent="0.25">
      <c r="A2836" s="38"/>
      <c r="B2836" s="38"/>
      <c r="C2836" s="38"/>
    </row>
    <row r="2837" spans="1:3" x14ac:dyDescent="0.25">
      <c r="A2837" s="38"/>
      <c r="B2837" s="38"/>
      <c r="C2837" s="38"/>
    </row>
    <row r="2838" spans="1:3" x14ac:dyDescent="0.25">
      <c r="A2838" s="38"/>
      <c r="B2838" s="38"/>
      <c r="C2838" s="38"/>
    </row>
    <row r="2839" spans="1:3" x14ac:dyDescent="0.25">
      <c r="A2839" s="38"/>
      <c r="B2839" s="38"/>
      <c r="C2839" s="38"/>
    </row>
    <row r="2840" spans="1:3" x14ac:dyDescent="0.25">
      <c r="A2840" s="38"/>
      <c r="B2840" s="38"/>
      <c r="C2840" s="38"/>
    </row>
    <row r="2841" spans="1:3" x14ac:dyDescent="0.25">
      <c r="A2841" s="38"/>
      <c r="B2841" s="38"/>
      <c r="C2841" s="38"/>
    </row>
    <row r="2842" spans="1:3" x14ac:dyDescent="0.25">
      <c r="A2842" s="38"/>
      <c r="B2842" s="38"/>
      <c r="C2842" s="38"/>
    </row>
    <row r="2843" spans="1:3" x14ac:dyDescent="0.25">
      <c r="A2843" s="38"/>
      <c r="B2843" s="38"/>
      <c r="C2843" s="38"/>
    </row>
    <row r="2844" spans="1:3" x14ac:dyDescent="0.25">
      <c r="A2844" s="38"/>
      <c r="B2844" s="38"/>
      <c r="C2844" s="38"/>
    </row>
    <row r="2845" spans="1:3" x14ac:dyDescent="0.25">
      <c r="A2845" s="38"/>
      <c r="B2845" s="38"/>
      <c r="C2845" s="38"/>
    </row>
    <row r="2846" spans="1:3" x14ac:dyDescent="0.25">
      <c r="A2846" s="38"/>
      <c r="B2846" s="38"/>
      <c r="C2846" s="38"/>
    </row>
    <row r="2847" spans="1:3" x14ac:dyDescent="0.25">
      <c r="A2847" s="38"/>
      <c r="B2847" s="38"/>
      <c r="C2847" s="38"/>
    </row>
    <row r="2848" spans="1:3" x14ac:dyDescent="0.25">
      <c r="A2848" s="38"/>
      <c r="B2848" s="38"/>
      <c r="C2848" s="38"/>
    </row>
    <row r="2849" spans="1:3" x14ac:dyDescent="0.25">
      <c r="A2849" s="38"/>
      <c r="B2849" s="38"/>
      <c r="C2849" s="38"/>
    </row>
    <row r="2850" spans="1:3" x14ac:dyDescent="0.25">
      <c r="A2850" s="38"/>
      <c r="B2850" s="38"/>
      <c r="C2850" s="38"/>
    </row>
    <row r="2851" spans="1:3" x14ac:dyDescent="0.25">
      <c r="A2851" s="38"/>
      <c r="B2851" s="38"/>
      <c r="C2851" s="38"/>
    </row>
    <row r="2852" spans="1:3" x14ac:dyDescent="0.25">
      <c r="A2852" s="38"/>
      <c r="B2852" s="38"/>
      <c r="C2852" s="38"/>
    </row>
    <row r="2853" spans="1:3" x14ac:dyDescent="0.25">
      <c r="A2853" s="38"/>
      <c r="B2853" s="38"/>
      <c r="C2853" s="38"/>
    </row>
    <row r="2854" spans="1:3" x14ac:dyDescent="0.25">
      <c r="A2854" s="38"/>
      <c r="B2854" s="38"/>
      <c r="C2854" s="38"/>
    </row>
    <row r="2855" spans="1:3" x14ac:dyDescent="0.25">
      <c r="A2855" s="38"/>
      <c r="B2855" s="38"/>
      <c r="C2855" s="38"/>
    </row>
    <row r="2856" spans="1:3" x14ac:dyDescent="0.25">
      <c r="A2856" s="38"/>
      <c r="B2856" s="38"/>
      <c r="C2856" s="38"/>
    </row>
    <row r="2857" spans="1:3" x14ac:dyDescent="0.25">
      <c r="A2857" s="38"/>
      <c r="B2857" s="38"/>
      <c r="C2857" s="38"/>
    </row>
    <row r="2858" spans="1:3" x14ac:dyDescent="0.25">
      <c r="A2858" s="38"/>
      <c r="B2858" s="38"/>
      <c r="C2858" s="38"/>
    </row>
    <row r="2859" spans="1:3" x14ac:dyDescent="0.25">
      <c r="A2859" s="38"/>
      <c r="B2859" s="38"/>
      <c r="C2859" s="38"/>
    </row>
    <row r="2860" spans="1:3" x14ac:dyDescent="0.25">
      <c r="A2860" s="38"/>
      <c r="B2860" s="38"/>
      <c r="C2860" s="38"/>
    </row>
    <row r="2861" spans="1:3" x14ac:dyDescent="0.25">
      <c r="A2861" s="38"/>
      <c r="B2861" s="38"/>
      <c r="C2861" s="38"/>
    </row>
    <row r="2862" spans="1:3" x14ac:dyDescent="0.25">
      <c r="A2862" s="38"/>
      <c r="B2862" s="38"/>
      <c r="C2862" s="38"/>
    </row>
    <row r="2863" spans="1:3" x14ac:dyDescent="0.25">
      <c r="A2863" s="38"/>
      <c r="B2863" s="38"/>
      <c r="C2863" s="38"/>
    </row>
    <row r="2864" spans="1:3" x14ac:dyDescent="0.25">
      <c r="A2864" s="38"/>
      <c r="B2864" s="38"/>
      <c r="C2864" s="38"/>
    </row>
    <row r="2865" spans="1:3" x14ac:dyDescent="0.25">
      <c r="A2865" s="38"/>
      <c r="B2865" s="38"/>
      <c r="C2865" s="38"/>
    </row>
    <row r="2866" spans="1:3" x14ac:dyDescent="0.25">
      <c r="A2866" s="38"/>
      <c r="B2866" s="38"/>
      <c r="C2866" s="38"/>
    </row>
    <row r="2867" spans="1:3" x14ac:dyDescent="0.25">
      <c r="A2867" s="38"/>
      <c r="B2867" s="38"/>
      <c r="C2867" s="38"/>
    </row>
    <row r="2868" spans="1:3" x14ac:dyDescent="0.25">
      <c r="A2868" s="38"/>
      <c r="B2868" s="38"/>
      <c r="C2868" s="38"/>
    </row>
    <row r="2869" spans="1:3" x14ac:dyDescent="0.25">
      <c r="A2869" s="38"/>
      <c r="B2869" s="38"/>
      <c r="C2869" s="38"/>
    </row>
    <row r="2870" spans="1:3" x14ac:dyDescent="0.25">
      <c r="A2870" s="38"/>
      <c r="B2870" s="38"/>
      <c r="C2870" s="38"/>
    </row>
    <row r="2871" spans="1:3" x14ac:dyDescent="0.25">
      <c r="A2871" s="38"/>
      <c r="B2871" s="38"/>
      <c r="C2871" s="38"/>
    </row>
    <row r="2872" spans="1:3" x14ac:dyDescent="0.25">
      <c r="A2872" s="38"/>
      <c r="B2872" s="38"/>
      <c r="C2872" s="38"/>
    </row>
    <row r="2873" spans="1:3" x14ac:dyDescent="0.25">
      <c r="A2873" s="38"/>
      <c r="B2873" s="38"/>
      <c r="C2873" s="38"/>
    </row>
    <row r="2874" spans="1:3" x14ac:dyDescent="0.25">
      <c r="A2874" s="38"/>
      <c r="B2874" s="38"/>
      <c r="C2874" s="38"/>
    </row>
    <row r="2875" spans="1:3" x14ac:dyDescent="0.25">
      <c r="A2875" s="38"/>
      <c r="B2875" s="38"/>
      <c r="C2875" s="38"/>
    </row>
    <row r="2876" spans="1:3" x14ac:dyDescent="0.25">
      <c r="A2876" s="38"/>
      <c r="B2876" s="38"/>
      <c r="C2876" s="38"/>
    </row>
    <row r="2877" spans="1:3" x14ac:dyDescent="0.25">
      <c r="A2877" s="38"/>
      <c r="B2877" s="38"/>
      <c r="C2877" s="38"/>
    </row>
    <row r="2878" spans="1:3" x14ac:dyDescent="0.25">
      <c r="A2878" s="38"/>
      <c r="B2878" s="38"/>
      <c r="C2878" s="38"/>
    </row>
    <row r="2879" spans="1:3" x14ac:dyDescent="0.25">
      <c r="A2879" s="38"/>
      <c r="B2879" s="38"/>
      <c r="C2879" s="38"/>
    </row>
    <row r="2880" spans="1:3" x14ac:dyDescent="0.25">
      <c r="A2880" s="38"/>
      <c r="B2880" s="38"/>
      <c r="C2880" s="38"/>
    </row>
    <row r="2881" spans="1:3" x14ac:dyDescent="0.25">
      <c r="A2881" s="38"/>
      <c r="B2881" s="38"/>
      <c r="C2881" s="38"/>
    </row>
    <row r="2882" spans="1:3" x14ac:dyDescent="0.25">
      <c r="A2882" s="38"/>
      <c r="B2882" s="38"/>
      <c r="C2882" s="38"/>
    </row>
    <row r="2883" spans="1:3" x14ac:dyDescent="0.25">
      <c r="A2883" s="38"/>
      <c r="B2883" s="38"/>
      <c r="C2883" s="38"/>
    </row>
    <row r="2884" spans="1:3" x14ac:dyDescent="0.25">
      <c r="A2884" s="38"/>
      <c r="B2884" s="38"/>
      <c r="C2884" s="38"/>
    </row>
    <row r="2885" spans="1:3" x14ac:dyDescent="0.25">
      <c r="A2885" s="38"/>
      <c r="B2885" s="38"/>
      <c r="C2885" s="38"/>
    </row>
    <row r="2886" spans="1:3" x14ac:dyDescent="0.25">
      <c r="A2886" s="38"/>
      <c r="B2886" s="38"/>
      <c r="C2886" s="38"/>
    </row>
    <row r="2887" spans="1:3" x14ac:dyDescent="0.25">
      <c r="A2887" s="38"/>
      <c r="B2887" s="38"/>
      <c r="C2887" s="38"/>
    </row>
    <row r="2888" spans="1:3" x14ac:dyDescent="0.25">
      <c r="A2888" s="38"/>
      <c r="B2888" s="38"/>
      <c r="C2888" s="38"/>
    </row>
    <row r="2889" spans="1:3" x14ac:dyDescent="0.25">
      <c r="A2889" s="38"/>
      <c r="B2889" s="38"/>
      <c r="C2889" s="38"/>
    </row>
    <row r="2890" spans="1:3" x14ac:dyDescent="0.25">
      <c r="A2890" s="38"/>
      <c r="B2890" s="38"/>
      <c r="C2890" s="38"/>
    </row>
    <row r="2891" spans="1:3" x14ac:dyDescent="0.25">
      <c r="A2891" s="38"/>
      <c r="B2891" s="38"/>
      <c r="C2891" s="38"/>
    </row>
    <row r="2892" spans="1:3" x14ac:dyDescent="0.25">
      <c r="A2892" s="38"/>
      <c r="B2892" s="38"/>
      <c r="C2892" s="38"/>
    </row>
    <row r="2893" spans="1:3" x14ac:dyDescent="0.25">
      <c r="A2893" s="38"/>
      <c r="B2893" s="38"/>
      <c r="C2893" s="38"/>
    </row>
    <row r="2894" spans="1:3" x14ac:dyDescent="0.25">
      <c r="A2894" s="38"/>
      <c r="B2894" s="38"/>
      <c r="C2894" s="38"/>
    </row>
    <row r="2895" spans="1:3" x14ac:dyDescent="0.25">
      <c r="A2895" s="38"/>
      <c r="B2895" s="38"/>
      <c r="C2895" s="38"/>
    </row>
    <row r="2896" spans="1:3" x14ac:dyDescent="0.25">
      <c r="A2896" s="38"/>
      <c r="B2896" s="38"/>
      <c r="C2896" s="38"/>
    </row>
    <row r="2897" spans="1:3" x14ac:dyDescent="0.25">
      <c r="A2897" s="38"/>
      <c r="B2897" s="38"/>
      <c r="C2897" s="38"/>
    </row>
    <row r="2898" spans="1:3" x14ac:dyDescent="0.25">
      <c r="A2898" s="38"/>
      <c r="B2898" s="38"/>
      <c r="C2898" s="38"/>
    </row>
    <row r="2899" spans="1:3" x14ac:dyDescent="0.25">
      <c r="A2899" s="38"/>
      <c r="B2899" s="38"/>
      <c r="C2899" s="38"/>
    </row>
    <row r="2900" spans="1:3" x14ac:dyDescent="0.25">
      <c r="A2900" s="38"/>
      <c r="B2900" s="38"/>
      <c r="C2900" s="38"/>
    </row>
    <row r="2901" spans="1:3" x14ac:dyDescent="0.25">
      <c r="A2901" s="38"/>
      <c r="B2901" s="38"/>
      <c r="C2901" s="38"/>
    </row>
    <row r="2902" spans="1:3" x14ac:dyDescent="0.25">
      <c r="A2902" s="38"/>
      <c r="B2902" s="38"/>
      <c r="C2902" s="38"/>
    </row>
    <row r="2903" spans="1:3" x14ac:dyDescent="0.25">
      <c r="A2903" s="38"/>
      <c r="B2903" s="38"/>
      <c r="C2903" s="38"/>
    </row>
    <row r="2904" spans="1:3" x14ac:dyDescent="0.25">
      <c r="A2904" s="38"/>
      <c r="B2904" s="38"/>
      <c r="C2904" s="38"/>
    </row>
    <row r="2905" spans="1:3" x14ac:dyDescent="0.25">
      <c r="A2905" s="38"/>
      <c r="B2905" s="38"/>
      <c r="C2905" s="38"/>
    </row>
    <row r="2906" spans="1:3" x14ac:dyDescent="0.25">
      <c r="A2906" s="38"/>
      <c r="B2906" s="38"/>
      <c r="C2906" s="38"/>
    </row>
    <row r="2907" spans="1:3" x14ac:dyDescent="0.25">
      <c r="A2907" s="38"/>
      <c r="B2907" s="38"/>
      <c r="C2907" s="38"/>
    </row>
    <row r="2908" spans="1:3" x14ac:dyDescent="0.25">
      <c r="A2908" s="38"/>
      <c r="B2908" s="38"/>
      <c r="C2908" s="38"/>
    </row>
    <row r="2909" spans="1:3" x14ac:dyDescent="0.25">
      <c r="A2909" s="38"/>
      <c r="B2909" s="38"/>
      <c r="C2909" s="38"/>
    </row>
    <row r="2910" spans="1:3" x14ac:dyDescent="0.25">
      <c r="A2910" s="38"/>
      <c r="B2910" s="38"/>
      <c r="C2910" s="38"/>
    </row>
    <row r="2911" spans="1:3" x14ac:dyDescent="0.25">
      <c r="A2911" s="38"/>
      <c r="B2911" s="38"/>
      <c r="C2911" s="38"/>
    </row>
    <row r="2912" spans="1:3" x14ac:dyDescent="0.25">
      <c r="A2912" s="38"/>
      <c r="B2912" s="38"/>
      <c r="C2912" s="38"/>
    </row>
    <row r="2913" spans="1:3" x14ac:dyDescent="0.25">
      <c r="A2913" s="38"/>
      <c r="B2913" s="38"/>
      <c r="C2913" s="38"/>
    </row>
    <row r="2914" spans="1:3" x14ac:dyDescent="0.25">
      <c r="A2914" s="38"/>
      <c r="B2914" s="38"/>
      <c r="C2914" s="38"/>
    </row>
    <row r="2915" spans="1:3" x14ac:dyDescent="0.25">
      <c r="A2915" s="38"/>
      <c r="B2915" s="38"/>
      <c r="C2915" s="38"/>
    </row>
    <row r="2916" spans="1:3" x14ac:dyDescent="0.25">
      <c r="A2916" s="38"/>
      <c r="B2916" s="38"/>
      <c r="C2916" s="38"/>
    </row>
    <row r="2917" spans="1:3" x14ac:dyDescent="0.25">
      <c r="A2917" s="38"/>
      <c r="B2917" s="38"/>
      <c r="C2917" s="38"/>
    </row>
    <row r="2918" spans="1:3" x14ac:dyDescent="0.25">
      <c r="A2918" s="38"/>
      <c r="B2918" s="38"/>
      <c r="C2918" s="38"/>
    </row>
    <row r="2919" spans="1:3" x14ac:dyDescent="0.25">
      <c r="A2919" s="38"/>
      <c r="B2919" s="38"/>
      <c r="C2919" s="38"/>
    </row>
    <row r="2920" spans="1:3" x14ac:dyDescent="0.25">
      <c r="A2920" s="38"/>
      <c r="B2920" s="38"/>
      <c r="C2920" s="38"/>
    </row>
    <row r="2921" spans="1:3" x14ac:dyDescent="0.25">
      <c r="A2921" s="38"/>
      <c r="B2921" s="38"/>
      <c r="C2921" s="38"/>
    </row>
    <row r="2922" spans="1:3" x14ac:dyDescent="0.25">
      <c r="A2922" s="38"/>
      <c r="B2922" s="38"/>
      <c r="C2922" s="38"/>
    </row>
    <row r="2923" spans="1:3" x14ac:dyDescent="0.25">
      <c r="A2923" s="38"/>
      <c r="B2923" s="38"/>
      <c r="C2923" s="38"/>
    </row>
    <row r="2924" spans="1:3" x14ac:dyDescent="0.25">
      <c r="A2924" s="38"/>
      <c r="B2924" s="38"/>
      <c r="C2924" s="38"/>
    </row>
    <row r="2925" spans="1:3" x14ac:dyDescent="0.25">
      <c r="A2925" s="38"/>
      <c r="B2925" s="38"/>
      <c r="C2925" s="38"/>
    </row>
    <row r="2926" spans="1:3" x14ac:dyDescent="0.25">
      <c r="A2926" s="38"/>
      <c r="B2926" s="38"/>
      <c r="C2926" s="38"/>
    </row>
    <row r="2927" spans="1:3" x14ac:dyDescent="0.25">
      <c r="A2927" s="38"/>
      <c r="B2927" s="38"/>
      <c r="C2927" s="38"/>
    </row>
    <row r="2928" spans="1:3" x14ac:dyDescent="0.25">
      <c r="A2928" s="38"/>
      <c r="B2928" s="38"/>
      <c r="C2928" s="38"/>
    </row>
    <row r="2929" spans="1:3" x14ac:dyDescent="0.25">
      <c r="A2929" s="38"/>
      <c r="B2929" s="38"/>
      <c r="C2929" s="38"/>
    </row>
    <row r="2930" spans="1:3" x14ac:dyDescent="0.25">
      <c r="A2930" s="38"/>
      <c r="B2930" s="38"/>
      <c r="C2930" s="38"/>
    </row>
    <row r="2931" spans="1:3" x14ac:dyDescent="0.25">
      <c r="A2931" s="38"/>
      <c r="B2931" s="38"/>
      <c r="C2931" s="38"/>
    </row>
    <row r="2932" spans="1:3" x14ac:dyDescent="0.25">
      <c r="A2932" s="38"/>
      <c r="B2932" s="38"/>
      <c r="C2932" s="38"/>
    </row>
    <row r="2933" spans="1:3" x14ac:dyDescent="0.25">
      <c r="A2933" s="38"/>
      <c r="B2933" s="38"/>
      <c r="C2933" s="38"/>
    </row>
    <row r="2934" spans="1:3" x14ac:dyDescent="0.25">
      <c r="A2934" s="38"/>
      <c r="B2934" s="38"/>
      <c r="C2934" s="38"/>
    </row>
    <row r="2935" spans="1:3" x14ac:dyDescent="0.25">
      <c r="A2935" s="38"/>
      <c r="B2935" s="38"/>
      <c r="C2935" s="38"/>
    </row>
    <row r="2936" spans="1:3" x14ac:dyDescent="0.25">
      <c r="A2936" s="38"/>
      <c r="B2936" s="38"/>
      <c r="C2936" s="38"/>
    </row>
    <row r="2937" spans="1:3" x14ac:dyDescent="0.25">
      <c r="A2937" s="38"/>
      <c r="B2937" s="38"/>
      <c r="C2937" s="38"/>
    </row>
    <row r="2938" spans="1:3" x14ac:dyDescent="0.25">
      <c r="A2938" s="38"/>
      <c r="B2938" s="38"/>
      <c r="C2938" s="38"/>
    </row>
    <row r="2939" spans="1:3" x14ac:dyDescent="0.25">
      <c r="A2939" s="38"/>
      <c r="B2939" s="38"/>
      <c r="C2939" s="38"/>
    </row>
    <row r="2940" spans="1:3" x14ac:dyDescent="0.25">
      <c r="A2940" s="38"/>
      <c r="B2940" s="38"/>
      <c r="C2940" s="38"/>
    </row>
    <row r="2941" spans="1:3" x14ac:dyDescent="0.25">
      <c r="A2941" s="38"/>
      <c r="B2941" s="38"/>
      <c r="C2941" s="38"/>
    </row>
    <row r="2942" spans="1:3" x14ac:dyDescent="0.25">
      <c r="A2942" s="38"/>
      <c r="B2942" s="38"/>
      <c r="C2942" s="38"/>
    </row>
    <row r="2943" spans="1:3" x14ac:dyDescent="0.25">
      <c r="A2943" s="38"/>
      <c r="B2943" s="38"/>
      <c r="C2943" s="38"/>
    </row>
    <row r="2944" spans="1:3" x14ac:dyDescent="0.25">
      <c r="A2944" s="38"/>
      <c r="B2944" s="38"/>
      <c r="C2944" s="38"/>
    </row>
    <row r="2945" spans="1:3" x14ac:dyDescent="0.25">
      <c r="A2945" s="38"/>
      <c r="B2945" s="38"/>
      <c r="C2945" s="38"/>
    </row>
    <row r="2946" spans="1:3" x14ac:dyDescent="0.25">
      <c r="A2946" s="38"/>
      <c r="B2946" s="38"/>
      <c r="C2946" s="38"/>
    </row>
    <row r="2947" spans="1:3" x14ac:dyDescent="0.25">
      <c r="A2947" s="38"/>
      <c r="B2947" s="38"/>
      <c r="C2947" s="38"/>
    </row>
    <row r="2948" spans="1:3" x14ac:dyDescent="0.25">
      <c r="A2948" s="38"/>
      <c r="B2948" s="38"/>
      <c r="C2948" s="38"/>
    </row>
    <row r="2949" spans="1:3" x14ac:dyDescent="0.25">
      <c r="A2949" s="38"/>
      <c r="B2949" s="38"/>
      <c r="C2949" s="38"/>
    </row>
    <row r="2950" spans="1:3" x14ac:dyDescent="0.25">
      <c r="A2950" s="38"/>
      <c r="B2950" s="38"/>
      <c r="C2950" s="38"/>
    </row>
    <row r="2951" spans="1:3" x14ac:dyDescent="0.25">
      <c r="A2951" s="38"/>
      <c r="B2951" s="38"/>
      <c r="C2951" s="38"/>
    </row>
    <row r="2952" spans="1:3" x14ac:dyDescent="0.25">
      <c r="A2952" s="38"/>
      <c r="B2952" s="38"/>
      <c r="C2952" s="38"/>
    </row>
    <row r="2953" spans="1:3" x14ac:dyDescent="0.25">
      <c r="A2953" s="38"/>
      <c r="B2953" s="38"/>
      <c r="C2953" s="38"/>
    </row>
    <row r="2954" spans="1:3" x14ac:dyDescent="0.25">
      <c r="A2954" s="38"/>
      <c r="B2954" s="38"/>
      <c r="C2954" s="38"/>
    </row>
    <row r="2955" spans="1:3" x14ac:dyDescent="0.25">
      <c r="A2955" s="38"/>
      <c r="B2955" s="38"/>
      <c r="C2955" s="38"/>
    </row>
    <row r="2956" spans="1:3" x14ac:dyDescent="0.25">
      <c r="A2956" s="38"/>
      <c r="B2956" s="38"/>
      <c r="C2956" s="38"/>
    </row>
    <row r="2957" spans="1:3" x14ac:dyDescent="0.25">
      <c r="A2957" s="38"/>
      <c r="B2957" s="38"/>
      <c r="C2957" s="38"/>
    </row>
    <row r="2958" spans="1:3" x14ac:dyDescent="0.25">
      <c r="A2958" s="38"/>
      <c r="B2958" s="38"/>
      <c r="C2958" s="38"/>
    </row>
    <row r="2959" spans="1:3" x14ac:dyDescent="0.25">
      <c r="A2959" s="38"/>
      <c r="B2959" s="38"/>
      <c r="C2959" s="38"/>
    </row>
    <row r="2960" spans="1:3" x14ac:dyDescent="0.25">
      <c r="A2960" s="38"/>
      <c r="B2960" s="38"/>
      <c r="C2960" s="38"/>
    </row>
    <row r="2961" spans="1:3" x14ac:dyDescent="0.25">
      <c r="A2961" s="38"/>
      <c r="B2961" s="38"/>
      <c r="C2961" s="38"/>
    </row>
    <row r="2962" spans="1:3" x14ac:dyDescent="0.25">
      <c r="A2962" s="38"/>
      <c r="B2962" s="38"/>
      <c r="C2962" s="38"/>
    </row>
    <row r="2963" spans="1:3" x14ac:dyDescent="0.25">
      <c r="A2963" s="38"/>
      <c r="B2963" s="38"/>
      <c r="C2963" s="38"/>
    </row>
    <row r="2964" spans="1:3" x14ac:dyDescent="0.25">
      <c r="A2964" s="38"/>
      <c r="B2964" s="38"/>
      <c r="C2964" s="38"/>
    </row>
    <row r="2965" spans="1:3" x14ac:dyDescent="0.25">
      <c r="A2965" s="38"/>
      <c r="B2965" s="38"/>
      <c r="C2965" s="38"/>
    </row>
    <row r="2966" spans="1:3" x14ac:dyDescent="0.25">
      <c r="A2966" s="38"/>
      <c r="B2966" s="38"/>
      <c r="C2966" s="38"/>
    </row>
    <row r="2967" spans="1:3" x14ac:dyDescent="0.25">
      <c r="A2967" s="38"/>
      <c r="B2967" s="38"/>
      <c r="C2967" s="38"/>
    </row>
    <row r="2968" spans="1:3" x14ac:dyDescent="0.25">
      <c r="A2968" s="38"/>
      <c r="B2968" s="38"/>
      <c r="C2968" s="38"/>
    </row>
    <row r="2969" spans="1:3" x14ac:dyDescent="0.25">
      <c r="A2969" s="38"/>
      <c r="B2969" s="38"/>
      <c r="C2969" s="38"/>
    </row>
    <row r="2970" spans="1:3" x14ac:dyDescent="0.25">
      <c r="A2970" s="38"/>
      <c r="B2970" s="38"/>
      <c r="C2970" s="38"/>
    </row>
    <row r="2971" spans="1:3" x14ac:dyDescent="0.25">
      <c r="A2971" s="38"/>
      <c r="B2971" s="38"/>
      <c r="C2971" s="38"/>
    </row>
    <row r="2972" spans="1:3" x14ac:dyDescent="0.25">
      <c r="A2972" s="38"/>
      <c r="B2972" s="38"/>
      <c r="C2972" s="38"/>
    </row>
    <row r="2973" spans="1:3" x14ac:dyDescent="0.25">
      <c r="A2973" s="38"/>
      <c r="B2973" s="38"/>
      <c r="C2973" s="38"/>
    </row>
    <row r="2974" spans="1:3" x14ac:dyDescent="0.25">
      <c r="A2974" s="38"/>
      <c r="B2974" s="38"/>
      <c r="C2974" s="38"/>
    </row>
    <row r="2975" spans="1:3" x14ac:dyDescent="0.25">
      <c r="A2975" s="38"/>
      <c r="B2975" s="38"/>
      <c r="C2975" s="38"/>
    </row>
    <row r="2976" spans="1:3" x14ac:dyDescent="0.25">
      <c r="A2976" s="38"/>
      <c r="B2976" s="38"/>
      <c r="C2976" s="38"/>
    </row>
    <row r="2977" spans="1:3" x14ac:dyDescent="0.25">
      <c r="A2977" s="38"/>
      <c r="B2977" s="38"/>
      <c r="C2977" s="38"/>
    </row>
    <row r="2978" spans="1:3" x14ac:dyDescent="0.25">
      <c r="A2978" s="38"/>
      <c r="B2978" s="38"/>
      <c r="C2978" s="38"/>
    </row>
    <row r="2979" spans="1:3" x14ac:dyDescent="0.25">
      <c r="A2979" s="38"/>
      <c r="B2979" s="38"/>
      <c r="C2979" s="38"/>
    </row>
    <row r="2980" spans="1:3" x14ac:dyDescent="0.25">
      <c r="A2980" s="38"/>
      <c r="B2980" s="38"/>
      <c r="C2980" s="38"/>
    </row>
    <row r="2981" spans="1:3" x14ac:dyDescent="0.25">
      <c r="A2981" s="38"/>
      <c r="B2981" s="38"/>
      <c r="C2981" s="38"/>
    </row>
    <row r="2982" spans="1:3" x14ac:dyDescent="0.25">
      <c r="A2982" s="38"/>
      <c r="B2982" s="38"/>
      <c r="C2982" s="38"/>
    </row>
    <row r="2983" spans="1:3" x14ac:dyDescent="0.25">
      <c r="A2983" s="38"/>
      <c r="B2983" s="38"/>
      <c r="C2983" s="38"/>
    </row>
    <row r="2984" spans="1:3" x14ac:dyDescent="0.25">
      <c r="A2984" s="38"/>
      <c r="B2984" s="38"/>
      <c r="C2984" s="38"/>
    </row>
    <row r="2985" spans="1:3" x14ac:dyDescent="0.25">
      <c r="A2985" s="38"/>
      <c r="B2985" s="38"/>
      <c r="C2985" s="38"/>
    </row>
    <row r="2986" spans="1:3" x14ac:dyDescent="0.25">
      <c r="A2986" s="38"/>
      <c r="B2986" s="38"/>
      <c r="C2986" s="38"/>
    </row>
    <row r="2987" spans="1:3" x14ac:dyDescent="0.25">
      <c r="A2987" s="38"/>
      <c r="B2987" s="38"/>
      <c r="C2987" s="38"/>
    </row>
    <row r="2988" spans="1:3" x14ac:dyDescent="0.25">
      <c r="A2988" s="38"/>
      <c r="B2988" s="38"/>
      <c r="C2988" s="38"/>
    </row>
    <row r="2989" spans="1:3" x14ac:dyDescent="0.25">
      <c r="A2989" s="38"/>
      <c r="B2989" s="38"/>
      <c r="C2989" s="38"/>
    </row>
    <row r="2990" spans="1:3" x14ac:dyDescent="0.25">
      <c r="A2990" s="38"/>
      <c r="B2990" s="38"/>
      <c r="C2990" s="38"/>
    </row>
    <row r="2991" spans="1:3" x14ac:dyDescent="0.25">
      <c r="A2991" s="38"/>
      <c r="B2991" s="38"/>
      <c r="C2991" s="38"/>
    </row>
    <row r="2992" spans="1:3" x14ac:dyDescent="0.25">
      <c r="A2992" s="38"/>
      <c r="B2992" s="38"/>
      <c r="C2992" s="38"/>
    </row>
    <row r="2993" spans="1:3" x14ac:dyDescent="0.25">
      <c r="A2993" s="38"/>
      <c r="B2993" s="38"/>
      <c r="C2993" s="38"/>
    </row>
    <row r="2994" spans="1:3" x14ac:dyDescent="0.25">
      <c r="A2994" s="38"/>
      <c r="B2994" s="38"/>
      <c r="C2994" s="38"/>
    </row>
    <row r="2995" spans="1:3" x14ac:dyDescent="0.25">
      <c r="A2995" s="38"/>
      <c r="B2995" s="38"/>
      <c r="C2995" s="38"/>
    </row>
    <row r="2996" spans="1:3" x14ac:dyDescent="0.25">
      <c r="A2996" s="38"/>
      <c r="B2996" s="38"/>
      <c r="C2996" s="38"/>
    </row>
    <row r="2997" spans="1:3" x14ac:dyDescent="0.25">
      <c r="A2997" s="38"/>
      <c r="B2997" s="38"/>
      <c r="C2997" s="38"/>
    </row>
    <row r="2998" spans="1:3" x14ac:dyDescent="0.25">
      <c r="A2998" s="38"/>
      <c r="B2998" s="38"/>
      <c r="C2998" s="38"/>
    </row>
    <row r="2999" spans="1:3" x14ac:dyDescent="0.25">
      <c r="A2999" s="38"/>
      <c r="B2999" s="38"/>
      <c r="C2999" s="38"/>
    </row>
    <row r="3000" spans="1:3" x14ac:dyDescent="0.25">
      <c r="A3000" s="38"/>
      <c r="B3000" s="38"/>
      <c r="C3000" s="38"/>
    </row>
    <row r="3001" spans="1:3" x14ac:dyDescent="0.25">
      <c r="A3001" s="38"/>
      <c r="B3001" s="38"/>
      <c r="C3001" s="38"/>
    </row>
    <row r="3002" spans="1:3" x14ac:dyDescent="0.25">
      <c r="A3002" s="38"/>
      <c r="B3002" s="38"/>
      <c r="C3002" s="38"/>
    </row>
    <row r="3003" spans="1:3" x14ac:dyDescent="0.25">
      <c r="A3003" s="38"/>
      <c r="B3003" s="38"/>
      <c r="C3003" s="38"/>
    </row>
    <row r="3004" spans="1:3" x14ac:dyDescent="0.25">
      <c r="A3004" s="38"/>
      <c r="B3004" s="38"/>
      <c r="C3004" s="38"/>
    </row>
    <row r="3005" spans="1:3" x14ac:dyDescent="0.25">
      <c r="A3005" s="38"/>
      <c r="B3005" s="38"/>
      <c r="C3005" s="38"/>
    </row>
    <row r="3006" spans="1:3" x14ac:dyDescent="0.25">
      <c r="A3006" s="38"/>
      <c r="B3006" s="38"/>
      <c r="C3006" s="38"/>
    </row>
    <row r="3007" spans="1:3" x14ac:dyDescent="0.25">
      <c r="A3007" s="38"/>
      <c r="B3007" s="38"/>
      <c r="C3007" s="38"/>
    </row>
    <row r="3008" spans="1:3" x14ac:dyDescent="0.25">
      <c r="A3008" s="38"/>
      <c r="B3008" s="38"/>
      <c r="C3008" s="38"/>
    </row>
    <row r="3009" spans="1:3" x14ac:dyDescent="0.25">
      <c r="A3009" s="38"/>
      <c r="B3009" s="38"/>
      <c r="C3009" s="38"/>
    </row>
    <row r="3010" spans="1:3" x14ac:dyDescent="0.25">
      <c r="A3010" s="38"/>
      <c r="B3010" s="38"/>
      <c r="C3010" s="38"/>
    </row>
    <row r="3011" spans="1:3" x14ac:dyDescent="0.25">
      <c r="A3011" s="38"/>
      <c r="B3011" s="38"/>
      <c r="C3011" s="38"/>
    </row>
    <row r="3012" spans="1:3" x14ac:dyDescent="0.25">
      <c r="A3012" s="38"/>
      <c r="B3012" s="38"/>
      <c r="C3012" s="38"/>
    </row>
    <row r="3013" spans="1:3" x14ac:dyDescent="0.25">
      <c r="A3013" s="38"/>
      <c r="B3013" s="38"/>
      <c r="C3013" s="38"/>
    </row>
    <row r="3014" spans="1:3" x14ac:dyDescent="0.25">
      <c r="A3014" s="38"/>
      <c r="B3014" s="38"/>
      <c r="C3014" s="38"/>
    </row>
    <row r="3015" spans="1:3" x14ac:dyDescent="0.25">
      <c r="A3015" s="38"/>
      <c r="B3015" s="38"/>
      <c r="C3015" s="38"/>
    </row>
    <row r="3016" spans="1:3" x14ac:dyDescent="0.25">
      <c r="A3016" s="38"/>
      <c r="B3016" s="38"/>
      <c r="C3016" s="38"/>
    </row>
    <row r="3017" spans="1:3" x14ac:dyDescent="0.25">
      <c r="A3017" s="38"/>
      <c r="B3017" s="38"/>
      <c r="C3017" s="38"/>
    </row>
    <row r="3018" spans="1:3" x14ac:dyDescent="0.25">
      <c r="A3018" s="38"/>
      <c r="B3018" s="38"/>
      <c r="C3018" s="38"/>
    </row>
    <row r="3019" spans="1:3" x14ac:dyDescent="0.25">
      <c r="A3019" s="38"/>
      <c r="B3019" s="38"/>
      <c r="C3019" s="38"/>
    </row>
    <row r="3020" spans="1:3" x14ac:dyDescent="0.25">
      <c r="A3020" s="38"/>
      <c r="B3020" s="38"/>
      <c r="C3020" s="38"/>
    </row>
    <row r="3021" spans="1:3" x14ac:dyDescent="0.25">
      <c r="A3021" s="38"/>
      <c r="B3021" s="38"/>
      <c r="C3021" s="38"/>
    </row>
    <row r="3022" spans="1:3" x14ac:dyDescent="0.25">
      <c r="A3022" s="38"/>
      <c r="B3022" s="38"/>
      <c r="C3022" s="38"/>
    </row>
    <row r="3023" spans="1:3" x14ac:dyDescent="0.25">
      <c r="A3023" s="38"/>
      <c r="B3023" s="38"/>
      <c r="C3023" s="38"/>
    </row>
    <row r="3024" spans="1:3" x14ac:dyDescent="0.25">
      <c r="A3024" s="38"/>
      <c r="B3024" s="38"/>
      <c r="C3024" s="38"/>
    </row>
    <row r="3025" spans="1:3" x14ac:dyDescent="0.25">
      <c r="A3025" s="38"/>
      <c r="B3025" s="38"/>
      <c r="C3025" s="38"/>
    </row>
    <row r="3026" spans="1:3" x14ac:dyDescent="0.25">
      <c r="A3026" s="38"/>
      <c r="B3026" s="38"/>
      <c r="C3026" s="38"/>
    </row>
    <row r="3027" spans="1:3" x14ac:dyDescent="0.25">
      <c r="A3027" s="38"/>
      <c r="B3027" s="38"/>
      <c r="C3027" s="38"/>
    </row>
    <row r="3028" spans="1:3" x14ac:dyDescent="0.25">
      <c r="A3028" s="38"/>
      <c r="B3028" s="38"/>
      <c r="C3028" s="38"/>
    </row>
    <row r="3029" spans="1:3" x14ac:dyDescent="0.25">
      <c r="A3029" s="38"/>
      <c r="B3029" s="38"/>
      <c r="C3029" s="38"/>
    </row>
    <row r="3030" spans="1:3" x14ac:dyDescent="0.25">
      <c r="A3030" s="38"/>
      <c r="B3030" s="38"/>
      <c r="C3030" s="38"/>
    </row>
    <row r="3031" spans="1:3" x14ac:dyDescent="0.25">
      <c r="A3031" s="38"/>
      <c r="B3031" s="38"/>
      <c r="C3031" s="38"/>
    </row>
    <row r="3032" spans="1:3" x14ac:dyDescent="0.25">
      <c r="A3032" s="38"/>
      <c r="B3032" s="38"/>
      <c r="C3032" s="38"/>
    </row>
    <row r="3033" spans="1:3" x14ac:dyDescent="0.25">
      <c r="A3033" s="38"/>
      <c r="B3033" s="38"/>
      <c r="C3033" s="38"/>
    </row>
    <row r="3034" spans="1:3" x14ac:dyDescent="0.25">
      <c r="A3034" s="38"/>
      <c r="B3034" s="38"/>
      <c r="C3034" s="38"/>
    </row>
    <row r="3035" spans="1:3" x14ac:dyDescent="0.25">
      <c r="A3035" s="38"/>
      <c r="B3035" s="38"/>
      <c r="C3035" s="38"/>
    </row>
    <row r="3036" spans="1:3" x14ac:dyDescent="0.25">
      <c r="A3036" s="38"/>
      <c r="B3036" s="38"/>
      <c r="C3036" s="38"/>
    </row>
    <row r="3037" spans="1:3" x14ac:dyDescent="0.25">
      <c r="A3037" s="38"/>
      <c r="B3037" s="38"/>
      <c r="C3037" s="38"/>
    </row>
    <row r="3038" spans="1:3" x14ac:dyDescent="0.25">
      <c r="A3038" s="38"/>
      <c r="B3038" s="38"/>
      <c r="C3038" s="38"/>
    </row>
    <row r="3039" spans="1:3" x14ac:dyDescent="0.25">
      <c r="A3039" s="38"/>
      <c r="B3039" s="38"/>
      <c r="C3039" s="38"/>
    </row>
    <row r="3040" spans="1:3" x14ac:dyDescent="0.25">
      <c r="A3040" s="38"/>
      <c r="B3040" s="38"/>
      <c r="C3040" s="38"/>
    </row>
    <row r="3041" spans="1:3" x14ac:dyDescent="0.25">
      <c r="A3041" s="38"/>
      <c r="B3041" s="38"/>
      <c r="C3041" s="38"/>
    </row>
    <row r="3042" spans="1:3" x14ac:dyDescent="0.25">
      <c r="A3042" s="38"/>
      <c r="B3042" s="38"/>
      <c r="C3042" s="38"/>
    </row>
    <row r="3043" spans="1:3" x14ac:dyDescent="0.25">
      <c r="A3043" s="38"/>
      <c r="B3043" s="38"/>
      <c r="C3043" s="38"/>
    </row>
    <row r="3044" spans="1:3" x14ac:dyDescent="0.25">
      <c r="A3044" s="38"/>
      <c r="B3044" s="38"/>
      <c r="C3044" s="38"/>
    </row>
    <row r="3045" spans="1:3" x14ac:dyDescent="0.25">
      <c r="A3045" s="38"/>
      <c r="B3045" s="38"/>
      <c r="C3045" s="38"/>
    </row>
    <row r="3046" spans="1:3" x14ac:dyDescent="0.25">
      <c r="A3046" s="38"/>
      <c r="B3046" s="38"/>
      <c r="C3046" s="38"/>
    </row>
    <row r="3047" spans="1:3" x14ac:dyDescent="0.25">
      <c r="A3047" s="38"/>
      <c r="B3047" s="38"/>
      <c r="C3047" s="38"/>
    </row>
    <row r="3048" spans="1:3" x14ac:dyDescent="0.25">
      <c r="A3048" s="38"/>
      <c r="B3048" s="38"/>
      <c r="C3048" s="38"/>
    </row>
    <row r="3049" spans="1:3" x14ac:dyDescent="0.25">
      <c r="A3049" s="38"/>
      <c r="B3049" s="38"/>
      <c r="C3049" s="38"/>
    </row>
    <row r="3050" spans="1:3" x14ac:dyDescent="0.25">
      <c r="A3050" s="38"/>
      <c r="B3050" s="38"/>
      <c r="C3050" s="38"/>
    </row>
    <row r="3051" spans="1:3" x14ac:dyDescent="0.25">
      <c r="A3051" s="38"/>
      <c r="B3051" s="38"/>
      <c r="C3051" s="38"/>
    </row>
    <row r="3052" spans="1:3" x14ac:dyDescent="0.25">
      <c r="A3052" s="38"/>
      <c r="B3052" s="38"/>
      <c r="C3052" s="38"/>
    </row>
    <row r="3053" spans="1:3" x14ac:dyDescent="0.25">
      <c r="A3053" s="38"/>
      <c r="B3053" s="38"/>
      <c r="C3053" s="38"/>
    </row>
    <row r="3054" spans="1:3" x14ac:dyDescent="0.25">
      <c r="A3054" s="38"/>
      <c r="B3054" s="38"/>
      <c r="C3054" s="38"/>
    </row>
    <row r="3055" spans="1:3" x14ac:dyDescent="0.25">
      <c r="A3055" s="38"/>
      <c r="B3055" s="38"/>
      <c r="C3055" s="38"/>
    </row>
    <row r="3056" spans="1:3" x14ac:dyDescent="0.25">
      <c r="A3056" s="38"/>
      <c r="B3056" s="38"/>
      <c r="C3056" s="38"/>
    </row>
    <row r="3057" spans="1:3" x14ac:dyDescent="0.25">
      <c r="A3057" s="38"/>
      <c r="B3057" s="38"/>
      <c r="C3057" s="38"/>
    </row>
    <row r="3058" spans="1:3" x14ac:dyDescent="0.25">
      <c r="A3058" s="38"/>
      <c r="B3058" s="38"/>
      <c r="C3058" s="38"/>
    </row>
    <row r="3059" spans="1:3" x14ac:dyDescent="0.25">
      <c r="A3059" s="38"/>
      <c r="B3059" s="38"/>
      <c r="C3059" s="38"/>
    </row>
    <row r="3060" spans="1:3" x14ac:dyDescent="0.25">
      <c r="A3060" s="38"/>
      <c r="B3060" s="38"/>
      <c r="C3060" s="38"/>
    </row>
    <row r="3061" spans="1:3" x14ac:dyDescent="0.25">
      <c r="A3061" s="38"/>
      <c r="B3061" s="38"/>
      <c r="C3061" s="38"/>
    </row>
    <row r="3062" spans="1:3" x14ac:dyDescent="0.25">
      <c r="A3062" s="38"/>
      <c r="B3062" s="38"/>
      <c r="C3062" s="38"/>
    </row>
    <row r="3063" spans="1:3" x14ac:dyDescent="0.25">
      <c r="A3063" s="38"/>
      <c r="B3063" s="38"/>
      <c r="C3063" s="38"/>
    </row>
    <row r="3064" spans="1:3" x14ac:dyDescent="0.25">
      <c r="A3064" s="38"/>
      <c r="B3064" s="38"/>
      <c r="C3064" s="38"/>
    </row>
    <row r="3065" spans="1:3" x14ac:dyDescent="0.25">
      <c r="A3065" s="38"/>
      <c r="B3065" s="38"/>
      <c r="C3065" s="38"/>
    </row>
    <row r="3066" spans="1:3" x14ac:dyDescent="0.25">
      <c r="A3066" s="38"/>
      <c r="B3066" s="38"/>
      <c r="C3066" s="38"/>
    </row>
    <row r="3067" spans="1:3" x14ac:dyDescent="0.25">
      <c r="A3067" s="38"/>
      <c r="B3067" s="38"/>
      <c r="C3067" s="38"/>
    </row>
    <row r="3068" spans="1:3" x14ac:dyDescent="0.25">
      <c r="A3068" s="38"/>
      <c r="B3068" s="38"/>
      <c r="C3068" s="38"/>
    </row>
    <row r="3069" spans="1:3" x14ac:dyDescent="0.25">
      <c r="A3069" s="38"/>
      <c r="B3069" s="38"/>
      <c r="C3069" s="38"/>
    </row>
    <row r="3070" spans="1:3" x14ac:dyDescent="0.25">
      <c r="A3070" s="38"/>
      <c r="B3070" s="38"/>
      <c r="C3070" s="38"/>
    </row>
    <row r="3071" spans="1:3" x14ac:dyDescent="0.25">
      <c r="A3071" s="38"/>
      <c r="B3071" s="38"/>
      <c r="C3071" s="38"/>
    </row>
    <row r="3072" spans="1:3" x14ac:dyDescent="0.25">
      <c r="A3072" s="38"/>
      <c r="B3072" s="38"/>
      <c r="C3072" s="38"/>
    </row>
    <row r="3073" spans="1:3" x14ac:dyDescent="0.25">
      <c r="A3073" s="38"/>
      <c r="B3073" s="38"/>
      <c r="C3073" s="38"/>
    </row>
    <row r="3074" spans="1:3" x14ac:dyDescent="0.25">
      <c r="A3074" s="38"/>
      <c r="B3074" s="38"/>
      <c r="C3074" s="38"/>
    </row>
    <row r="3075" spans="1:3" x14ac:dyDescent="0.25">
      <c r="A3075" s="38"/>
      <c r="B3075" s="38"/>
      <c r="C3075" s="38"/>
    </row>
    <row r="3076" spans="1:3" x14ac:dyDescent="0.25">
      <c r="A3076" s="38"/>
      <c r="B3076" s="38"/>
      <c r="C3076" s="38"/>
    </row>
    <row r="3077" spans="1:3" x14ac:dyDescent="0.25">
      <c r="A3077" s="38"/>
      <c r="B3077" s="38"/>
      <c r="C3077" s="38"/>
    </row>
    <row r="3078" spans="1:3" x14ac:dyDescent="0.25">
      <c r="A3078" s="38"/>
      <c r="B3078" s="38"/>
      <c r="C3078" s="38"/>
    </row>
    <row r="3079" spans="1:3" x14ac:dyDescent="0.25">
      <c r="A3079" s="38"/>
      <c r="B3079" s="38"/>
      <c r="C3079" s="38"/>
    </row>
    <row r="3080" spans="1:3" x14ac:dyDescent="0.25">
      <c r="A3080" s="38"/>
      <c r="B3080" s="38"/>
      <c r="C3080" s="38"/>
    </row>
    <row r="3081" spans="1:3" x14ac:dyDescent="0.25">
      <c r="A3081" s="38"/>
      <c r="B3081" s="38"/>
      <c r="C3081" s="38"/>
    </row>
    <row r="3082" spans="1:3" x14ac:dyDescent="0.25">
      <c r="A3082" s="38"/>
      <c r="B3082" s="38"/>
      <c r="C3082" s="38"/>
    </row>
    <row r="3083" spans="1:3" x14ac:dyDescent="0.25">
      <c r="A3083" s="38"/>
      <c r="B3083" s="38"/>
      <c r="C3083" s="38"/>
    </row>
    <row r="3084" spans="1:3" x14ac:dyDescent="0.25">
      <c r="A3084" s="38"/>
      <c r="B3084" s="38"/>
      <c r="C3084" s="38"/>
    </row>
    <row r="3085" spans="1:3" x14ac:dyDescent="0.25">
      <c r="A3085" s="38"/>
      <c r="B3085" s="38"/>
      <c r="C3085" s="38"/>
    </row>
    <row r="3086" spans="1:3" x14ac:dyDescent="0.25">
      <c r="A3086" s="38"/>
      <c r="B3086" s="38"/>
      <c r="C3086" s="38"/>
    </row>
    <row r="3087" spans="1:3" x14ac:dyDescent="0.25">
      <c r="A3087" s="38"/>
      <c r="B3087" s="38"/>
      <c r="C3087" s="38"/>
    </row>
    <row r="3088" spans="1:3" x14ac:dyDescent="0.25">
      <c r="A3088" s="38"/>
      <c r="B3088" s="38"/>
      <c r="C3088" s="38"/>
    </row>
    <row r="3089" spans="1:3" x14ac:dyDescent="0.25">
      <c r="A3089" s="38"/>
      <c r="B3089" s="38"/>
      <c r="C3089" s="38"/>
    </row>
    <row r="3090" spans="1:3" x14ac:dyDescent="0.25">
      <c r="A3090" s="38"/>
      <c r="B3090" s="38"/>
      <c r="C3090" s="38"/>
    </row>
    <row r="3091" spans="1:3" x14ac:dyDescent="0.25">
      <c r="A3091" s="38"/>
      <c r="B3091" s="38"/>
      <c r="C3091" s="38"/>
    </row>
    <row r="3092" spans="1:3" x14ac:dyDescent="0.25">
      <c r="A3092" s="38"/>
      <c r="B3092" s="38"/>
      <c r="C3092" s="38"/>
    </row>
    <row r="3093" spans="1:3" x14ac:dyDescent="0.25">
      <c r="A3093" s="38"/>
      <c r="B3093" s="38"/>
      <c r="C3093" s="38"/>
    </row>
    <row r="3094" spans="1:3" x14ac:dyDescent="0.25">
      <c r="A3094" s="38"/>
      <c r="B3094" s="38"/>
      <c r="C3094" s="38"/>
    </row>
    <row r="3095" spans="1:3" x14ac:dyDescent="0.25">
      <c r="A3095" s="38"/>
      <c r="B3095" s="38"/>
      <c r="C3095" s="38"/>
    </row>
    <row r="3096" spans="1:3" x14ac:dyDescent="0.25">
      <c r="A3096" s="38"/>
      <c r="B3096" s="38"/>
      <c r="C3096" s="38"/>
    </row>
    <row r="3097" spans="1:3" x14ac:dyDescent="0.25">
      <c r="A3097" s="38"/>
      <c r="B3097" s="38"/>
      <c r="C3097" s="38"/>
    </row>
    <row r="3098" spans="1:3" x14ac:dyDescent="0.25">
      <c r="A3098" s="38"/>
      <c r="B3098" s="38"/>
      <c r="C3098" s="38"/>
    </row>
    <row r="3099" spans="1:3" x14ac:dyDescent="0.25">
      <c r="A3099" s="38"/>
      <c r="B3099" s="38"/>
      <c r="C3099" s="38"/>
    </row>
    <row r="3100" spans="1:3" x14ac:dyDescent="0.25">
      <c r="A3100" s="38"/>
      <c r="B3100" s="38"/>
      <c r="C3100" s="38"/>
    </row>
    <row r="3101" spans="1:3" x14ac:dyDescent="0.25">
      <c r="A3101" s="38"/>
      <c r="B3101" s="38"/>
      <c r="C3101" s="38"/>
    </row>
    <row r="3102" spans="1:3" x14ac:dyDescent="0.25">
      <c r="A3102" s="38"/>
      <c r="B3102" s="38"/>
      <c r="C3102" s="38"/>
    </row>
    <row r="3103" spans="1:3" x14ac:dyDescent="0.25">
      <c r="A3103" s="38"/>
      <c r="B3103" s="38"/>
      <c r="C3103" s="38"/>
    </row>
    <row r="3104" spans="1:3" x14ac:dyDescent="0.25">
      <c r="A3104" s="38"/>
      <c r="B3104" s="38"/>
      <c r="C3104" s="38"/>
    </row>
    <row r="3105" spans="1:3" x14ac:dyDescent="0.25">
      <c r="A3105" s="38"/>
      <c r="B3105" s="38"/>
      <c r="C3105" s="38"/>
    </row>
    <row r="3106" spans="1:3" x14ac:dyDescent="0.25">
      <c r="A3106" s="38"/>
      <c r="B3106" s="38"/>
      <c r="C3106" s="38"/>
    </row>
    <row r="3107" spans="1:3" x14ac:dyDescent="0.25">
      <c r="A3107" s="38"/>
      <c r="B3107" s="38"/>
      <c r="C3107" s="38"/>
    </row>
    <row r="3108" spans="1:3" x14ac:dyDescent="0.25">
      <c r="A3108" s="38"/>
      <c r="B3108" s="38"/>
      <c r="C3108" s="38"/>
    </row>
    <row r="3109" spans="1:3" x14ac:dyDescent="0.25">
      <c r="A3109" s="38"/>
      <c r="B3109" s="38"/>
      <c r="C3109" s="38"/>
    </row>
    <row r="3110" spans="1:3" x14ac:dyDescent="0.25">
      <c r="A3110" s="38"/>
      <c r="B3110" s="38"/>
      <c r="C3110" s="38"/>
    </row>
    <row r="3111" spans="1:3" x14ac:dyDescent="0.25">
      <c r="A3111" s="38"/>
      <c r="B3111" s="38"/>
      <c r="C3111" s="38"/>
    </row>
    <row r="3112" spans="1:3" x14ac:dyDescent="0.25">
      <c r="A3112" s="38"/>
      <c r="B3112" s="38"/>
      <c r="C3112" s="38"/>
    </row>
    <row r="3113" spans="1:3" x14ac:dyDescent="0.25">
      <c r="A3113" s="38"/>
      <c r="B3113" s="38"/>
      <c r="C3113" s="38"/>
    </row>
    <row r="3114" spans="1:3" x14ac:dyDescent="0.25">
      <c r="A3114" s="38"/>
      <c r="B3114" s="38"/>
      <c r="C3114" s="38"/>
    </row>
    <row r="3115" spans="1:3" x14ac:dyDescent="0.25">
      <c r="A3115" s="38"/>
      <c r="B3115" s="38"/>
      <c r="C3115" s="38"/>
    </row>
    <row r="3116" spans="1:3" x14ac:dyDescent="0.25">
      <c r="A3116" s="38"/>
      <c r="B3116" s="38"/>
      <c r="C3116" s="38"/>
    </row>
    <row r="3117" spans="1:3" x14ac:dyDescent="0.25">
      <c r="A3117" s="38"/>
      <c r="B3117" s="38"/>
      <c r="C3117" s="38"/>
    </row>
    <row r="3118" spans="1:3" x14ac:dyDescent="0.25">
      <c r="A3118" s="38"/>
      <c r="B3118" s="38"/>
      <c r="C3118" s="38"/>
    </row>
    <row r="3119" spans="1:3" x14ac:dyDescent="0.25">
      <c r="A3119" s="38"/>
      <c r="B3119" s="38"/>
      <c r="C3119" s="38"/>
    </row>
    <row r="3120" spans="1:3" x14ac:dyDescent="0.25">
      <c r="A3120" s="38"/>
      <c r="B3120" s="38"/>
      <c r="C3120" s="38"/>
    </row>
    <row r="3121" spans="1:3" x14ac:dyDescent="0.25">
      <c r="A3121" s="38"/>
      <c r="B3121" s="38"/>
      <c r="C3121" s="38"/>
    </row>
    <row r="3122" spans="1:3" x14ac:dyDescent="0.25">
      <c r="A3122" s="38"/>
      <c r="B3122" s="38"/>
      <c r="C3122" s="38"/>
    </row>
    <row r="3123" spans="1:3" x14ac:dyDescent="0.25">
      <c r="A3123" s="38"/>
      <c r="B3123" s="38"/>
      <c r="C3123" s="38"/>
    </row>
    <row r="3124" spans="1:3" x14ac:dyDescent="0.25">
      <c r="A3124" s="38"/>
      <c r="B3124" s="38"/>
      <c r="C3124" s="38"/>
    </row>
    <row r="3125" spans="1:3" x14ac:dyDescent="0.25">
      <c r="A3125" s="38"/>
      <c r="B3125" s="38"/>
      <c r="C3125" s="38"/>
    </row>
    <row r="3126" spans="1:3" x14ac:dyDescent="0.25">
      <c r="A3126" s="38"/>
      <c r="B3126" s="38"/>
      <c r="C3126" s="38"/>
    </row>
    <row r="3127" spans="1:3" x14ac:dyDescent="0.25">
      <c r="A3127" s="38"/>
      <c r="B3127" s="38"/>
      <c r="C3127" s="38"/>
    </row>
    <row r="3128" spans="1:3" x14ac:dyDescent="0.25">
      <c r="A3128" s="38"/>
      <c r="B3128" s="38"/>
      <c r="C3128" s="38"/>
    </row>
    <row r="3129" spans="1:3" x14ac:dyDescent="0.25">
      <c r="A3129" s="38"/>
      <c r="B3129" s="38"/>
      <c r="C3129" s="38"/>
    </row>
    <row r="3130" spans="1:3" x14ac:dyDescent="0.25">
      <c r="A3130" s="38"/>
      <c r="B3130" s="38"/>
      <c r="C3130" s="38"/>
    </row>
    <row r="3131" spans="1:3" x14ac:dyDescent="0.25">
      <c r="A3131" s="38"/>
      <c r="B3131" s="38"/>
      <c r="C3131" s="38"/>
    </row>
    <row r="3132" spans="1:3" x14ac:dyDescent="0.25">
      <c r="A3132" s="38"/>
      <c r="B3132" s="38"/>
      <c r="C3132" s="38"/>
    </row>
    <row r="3133" spans="1:3" x14ac:dyDescent="0.25">
      <c r="A3133" s="38"/>
      <c r="B3133" s="38"/>
      <c r="C3133" s="38"/>
    </row>
    <row r="3134" spans="1:3" x14ac:dyDescent="0.25">
      <c r="A3134" s="38"/>
      <c r="B3134" s="38"/>
      <c r="C3134" s="38"/>
    </row>
    <row r="3135" spans="1:3" x14ac:dyDescent="0.25">
      <c r="A3135" s="38"/>
      <c r="B3135" s="38"/>
      <c r="C3135" s="38"/>
    </row>
    <row r="3136" spans="1:3" x14ac:dyDescent="0.25">
      <c r="A3136" s="38"/>
      <c r="B3136" s="38"/>
      <c r="C3136" s="38"/>
    </row>
    <row r="3137" spans="1:3" x14ac:dyDescent="0.25">
      <c r="A3137" s="38"/>
      <c r="B3137" s="38"/>
      <c r="C3137" s="38"/>
    </row>
    <row r="3138" spans="1:3" x14ac:dyDescent="0.25">
      <c r="A3138" s="38"/>
      <c r="B3138" s="38"/>
      <c r="C3138" s="38"/>
    </row>
    <row r="3139" spans="1:3" x14ac:dyDescent="0.25">
      <c r="A3139" s="38"/>
      <c r="B3139" s="38"/>
      <c r="C3139" s="38"/>
    </row>
    <row r="3140" spans="1:3" x14ac:dyDescent="0.25">
      <c r="A3140" s="38"/>
      <c r="B3140" s="38"/>
      <c r="C3140" s="38"/>
    </row>
    <row r="3141" spans="1:3" x14ac:dyDescent="0.25">
      <c r="A3141" s="38"/>
      <c r="B3141" s="38"/>
      <c r="C3141" s="38"/>
    </row>
    <row r="3142" spans="1:3" x14ac:dyDescent="0.25">
      <c r="A3142" s="38"/>
      <c r="B3142" s="38"/>
      <c r="C3142" s="38"/>
    </row>
    <row r="3143" spans="1:3" x14ac:dyDescent="0.25">
      <c r="A3143" s="38"/>
      <c r="B3143" s="38"/>
      <c r="C3143" s="38"/>
    </row>
    <row r="3144" spans="1:3" x14ac:dyDescent="0.25">
      <c r="A3144" s="38"/>
      <c r="B3144" s="38"/>
      <c r="C3144" s="38"/>
    </row>
    <row r="3145" spans="1:3" x14ac:dyDescent="0.25">
      <c r="A3145" s="38"/>
      <c r="B3145" s="38"/>
      <c r="C3145" s="38"/>
    </row>
    <row r="3146" spans="1:3" x14ac:dyDescent="0.25">
      <c r="A3146" s="38"/>
      <c r="B3146" s="38"/>
      <c r="C3146" s="38"/>
    </row>
    <row r="3147" spans="1:3" x14ac:dyDescent="0.25">
      <c r="A3147" s="38"/>
      <c r="B3147" s="38"/>
      <c r="C3147" s="38"/>
    </row>
    <row r="3148" spans="1:3" x14ac:dyDescent="0.25">
      <c r="A3148" s="38"/>
      <c r="B3148" s="38"/>
      <c r="C3148" s="38"/>
    </row>
    <row r="3149" spans="1:3" x14ac:dyDescent="0.25">
      <c r="A3149" s="38"/>
      <c r="B3149" s="38"/>
      <c r="C3149" s="38"/>
    </row>
    <row r="3150" spans="1:3" x14ac:dyDescent="0.25">
      <c r="A3150" s="38"/>
      <c r="B3150" s="38"/>
      <c r="C3150" s="38"/>
    </row>
    <row r="3151" spans="1:3" x14ac:dyDescent="0.25">
      <c r="A3151" s="38"/>
      <c r="B3151" s="38"/>
      <c r="C3151" s="38"/>
    </row>
    <row r="3152" spans="1:3" x14ac:dyDescent="0.25">
      <c r="A3152" s="38"/>
      <c r="B3152" s="38"/>
      <c r="C3152" s="38"/>
    </row>
    <row r="3153" spans="1:3" x14ac:dyDescent="0.25">
      <c r="A3153" s="38"/>
      <c r="B3153" s="38"/>
      <c r="C3153" s="38"/>
    </row>
    <row r="3154" spans="1:3" x14ac:dyDescent="0.25">
      <c r="A3154" s="38"/>
      <c r="B3154" s="38"/>
      <c r="C3154" s="38"/>
    </row>
    <row r="3155" spans="1:3" x14ac:dyDescent="0.25">
      <c r="A3155" s="38"/>
      <c r="B3155" s="38"/>
      <c r="C3155" s="38"/>
    </row>
    <row r="3156" spans="1:3" x14ac:dyDescent="0.25">
      <c r="A3156" s="38"/>
      <c r="B3156" s="38"/>
      <c r="C3156" s="38"/>
    </row>
    <row r="3157" spans="1:3" x14ac:dyDescent="0.25">
      <c r="A3157" s="38"/>
      <c r="B3157" s="38"/>
      <c r="C3157" s="38"/>
    </row>
    <row r="3158" spans="1:3" x14ac:dyDescent="0.25">
      <c r="A3158" s="38"/>
      <c r="B3158" s="38"/>
      <c r="C3158" s="38"/>
    </row>
    <row r="3159" spans="1:3" x14ac:dyDescent="0.25">
      <c r="A3159" s="38"/>
      <c r="B3159" s="38"/>
      <c r="C3159" s="38"/>
    </row>
    <row r="3160" spans="1:3" x14ac:dyDescent="0.25">
      <c r="A3160" s="38"/>
      <c r="B3160" s="38"/>
      <c r="C3160" s="38"/>
    </row>
    <row r="3161" spans="1:3" x14ac:dyDescent="0.25">
      <c r="A3161" s="38"/>
      <c r="B3161" s="38"/>
      <c r="C3161" s="38"/>
    </row>
    <row r="3162" spans="1:3" x14ac:dyDescent="0.25">
      <c r="A3162" s="38"/>
      <c r="B3162" s="38"/>
      <c r="C3162" s="38"/>
    </row>
    <row r="3163" spans="1:3" x14ac:dyDescent="0.25">
      <c r="A3163" s="38"/>
      <c r="B3163" s="38"/>
      <c r="C3163" s="38"/>
    </row>
    <row r="3164" spans="1:3" x14ac:dyDescent="0.25">
      <c r="A3164" s="38"/>
      <c r="B3164" s="38"/>
      <c r="C3164" s="38"/>
    </row>
    <row r="3165" spans="1:3" x14ac:dyDescent="0.25">
      <c r="A3165" s="38"/>
      <c r="B3165" s="38"/>
      <c r="C3165" s="38"/>
    </row>
    <row r="3166" spans="1:3" x14ac:dyDescent="0.25">
      <c r="A3166" s="38"/>
      <c r="B3166" s="38"/>
      <c r="C3166" s="38"/>
    </row>
    <row r="3167" spans="1:3" x14ac:dyDescent="0.25">
      <c r="A3167" s="38"/>
      <c r="B3167" s="38"/>
      <c r="C3167" s="38"/>
    </row>
    <row r="3168" spans="1:3" x14ac:dyDescent="0.25">
      <c r="A3168" s="38"/>
      <c r="B3168" s="38"/>
      <c r="C3168" s="38"/>
    </row>
    <row r="3169" spans="1:3" x14ac:dyDescent="0.25">
      <c r="A3169" s="38"/>
      <c r="B3169" s="38"/>
      <c r="C3169" s="38"/>
    </row>
    <row r="3170" spans="1:3" x14ac:dyDescent="0.25">
      <c r="A3170" s="38"/>
      <c r="B3170" s="38"/>
      <c r="C3170" s="38"/>
    </row>
    <row r="3171" spans="1:3" x14ac:dyDescent="0.25">
      <c r="A3171" s="38"/>
      <c r="B3171" s="38"/>
      <c r="C3171" s="38"/>
    </row>
    <row r="3172" spans="1:3" x14ac:dyDescent="0.25">
      <c r="A3172" s="38"/>
      <c r="B3172" s="38"/>
      <c r="C3172" s="38"/>
    </row>
    <row r="3173" spans="1:3" x14ac:dyDescent="0.25">
      <c r="A3173" s="38"/>
      <c r="B3173" s="38"/>
      <c r="C3173" s="38"/>
    </row>
    <row r="3174" spans="1:3" x14ac:dyDescent="0.25">
      <c r="A3174" s="38"/>
      <c r="B3174" s="38"/>
      <c r="C3174" s="38"/>
    </row>
    <row r="3175" spans="1:3" x14ac:dyDescent="0.25">
      <c r="A3175" s="38"/>
      <c r="B3175" s="38"/>
      <c r="C3175" s="38"/>
    </row>
    <row r="3176" spans="1:3" x14ac:dyDescent="0.25">
      <c r="A3176" s="38"/>
      <c r="B3176" s="38"/>
      <c r="C3176" s="38"/>
    </row>
    <row r="3177" spans="1:3" x14ac:dyDescent="0.25">
      <c r="A3177" s="38"/>
      <c r="B3177" s="38"/>
      <c r="C3177" s="38"/>
    </row>
    <row r="3178" spans="1:3" x14ac:dyDescent="0.25">
      <c r="A3178" s="38"/>
      <c r="B3178" s="38"/>
      <c r="C3178" s="38"/>
    </row>
    <row r="3179" spans="1:3" x14ac:dyDescent="0.25">
      <c r="A3179" s="38"/>
      <c r="B3179" s="38"/>
      <c r="C3179" s="38"/>
    </row>
    <row r="3180" spans="1:3" x14ac:dyDescent="0.25">
      <c r="A3180" s="38"/>
      <c r="B3180" s="38"/>
      <c r="C3180" s="38"/>
    </row>
    <row r="3181" spans="1:3" x14ac:dyDescent="0.25">
      <c r="A3181" s="38"/>
      <c r="B3181" s="38"/>
      <c r="C3181" s="38"/>
    </row>
    <row r="3182" spans="1:3" x14ac:dyDescent="0.25">
      <c r="A3182" s="38"/>
      <c r="B3182" s="38"/>
      <c r="C3182" s="38"/>
    </row>
    <row r="3183" spans="1:3" x14ac:dyDescent="0.25">
      <c r="A3183" s="38"/>
      <c r="B3183" s="38"/>
      <c r="C3183" s="38"/>
    </row>
    <row r="3184" spans="1:3" x14ac:dyDescent="0.25">
      <c r="A3184" s="38"/>
      <c r="B3184" s="38"/>
      <c r="C3184" s="38"/>
    </row>
    <row r="3185" spans="1:3" x14ac:dyDescent="0.25">
      <c r="A3185" s="38"/>
      <c r="B3185" s="38"/>
      <c r="C3185" s="38"/>
    </row>
    <row r="3186" spans="1:3" x14ac:dyDescent="0.25">
      <c r="A3186" s="38"/>
      <c r="B3186" s="38"/>
      <c r="C3186" s="38"/>
    </row>
    <row r="3187" spans="1:3" x14ac:dyDescent="0.25">
      <c r="A3187" s="38"/>
      <c r="B3187" s="38"/>
      <c r="C3187" s="38"/>
    </row>
    <row r="3188" spans="1:3" x14ac:dyDescent="0.25">
      <c r="A3188" s="38"/>
      <c r="B3188" s="38"/>
      <c r="C3188" s="38"/>
    </row>
    <row r="3189" spans="1:3" x14ac:dyDescent="0.25">
      <c r="A3189" s="38"/>
      <c r="B3189" s="38"/>
      <c r="C3189" s="38"/>
    </row>
    <row r="3190" spans="1:3" x14ac:dyDescent="0.25">
      <c r="A3190" s="38"/>
      <c r="B3190" s="38"/>
      <c r="C3190" s="38"/>
    </row>
    <row r="3191" spans="1:3" x14ac:dyDescent="0.25">
      <c r="A3191" s="38"/>
      <c r="B3191" s="38"/>
      <c r="C3191" s="38"/>
    </row>
    <row r="3192" spans="1:3" x14ac:dyDescent="0.25">
      <c r="A3192" s="38"/>
      <c r="B3192" s="38"/>
      <c r="C3192" s="38"/>
    </row>
    <row r="3193" spans="1:3" x14ac:dyDescent="0.25">
      <c r="A3193" s="38"/>
      <c r="B3193" s="38"/>
      <c r="C3193" s="38"/>
    </row>
    <row r="3194" spans="1:3" x14ac:dyDescent="0.25">
      <c r="A3194" s="38"/>
      <c r="B3194" s="38"/>
      <c r="C3194" s="38"/>
    </row>
    <row r="3195" spans="1:3" x14ac:dyDescent="0.25">
      <c r="A3195" s="38"/>
      <c r="B3195" s="38"/>
      <c r="C3195" s="38"/>
    </row>
    <row r="3196" spans="1:3" x14ac:dyDescent="0.25">
      <c r="A3196" s="38"/>
      <c r="B3196" s="38"/>
      <c r="C3196" s="38"/>
    </row>
    <row r="3197" spans="1:3" x14ac:dyDescent="0.25">
      <c r="A3197" s="38"/>
      <c r="B3197" s="38"/>
      <c r="C3197" s="38"/>
    </row>
    <row r="3198" spans="1:3" x14ac:dyDescent="0.25">
      <c r="A3198" s="38"/>
      <c r="B3198" s="38"/>
      <c r="C3198" s="38"/>
    </row>
    <row r="3199" spans="1:3" x14ac:dyDescent="0.25">
      <c r="A3199" s="38"/>
      <c r="B3199" s="38"/>
      <c r="C3199" s="38"/>
    </row>
    <row r="3200" spans="1:3" x14ac:dyDescent="0.25">
      <c r="A3200" s="38"/>
      <c r="B3200" s="38"/>
      <c r="C3200" s="38"/>
    </row>
    <row r="3201" spans="1:3" x14ac:dyDescent="0.25">
      <c r="A3201" s="38"/>
      <c r="B3201" s="38"/>
      <c r="C3201" s="38"/>
    </row>
    <row r="3202" spans="1:3" x14ac:dyDescent="0.25">
      <c r="A3202" s="38"/>
      <c r="B3202" s="38"/>
      <c r="C3202" s="38"/>
    </row>
    <row r="3203" spans="1:3" x14ac:dyDescent="0.25">
      <c r="A3203" s="38"/>
      <c r="B3203" s="38"/>
      <c r="C3203" s="38"/>
    </row>
    <row r="3204" spans="1:3" x14ac:dyDescent="0.25">
      <c r="A3204" s="38"/>
      <c r="B3204" s="38"/>
      <c r="C3204" s="38"/>
    </row>
    <row r="3205" spans="1:3" x14ac:dyDescent="0.25">
      <c r="A3205" s="38"/>
      <c r="B3205" s="38"/>
      <c r="C3205" s="38"/>
    </row>
    <row r="3206" spans="1:3" x14ac:dyDescent="0.25">
      <c r="A3206" s="38"/>
      <c r="B3206" s="38"/>
      <c r="C3206" s="38"/>
    </row>
    <row r="3207" spans="1:3" x14ac:dyDescent="0.25">
      <c r="A3207" s="38"/>
      <c r="B3207" s="38"/>
      <c r="C3207" s="38"/>
    </row>
    <row r="3208" spans="1:3" x14ac:dyDescent="0.25">
      <c r="A3208" s="38"/>
      <c r="B3208" s="38"/>
      <c r="C3208" s="38"/>
    </row>
    <row r="3209" spans="1:3" x14ac:dyDescent="0.25">
      <c r="A3209" s="38"/>
      <c r="B3209" s="38"/>
      <c r="C3209" s="38"/>
    </row>
    <row r="3210" spans="1:3" x14ac:dyDescent="0.25">
      <c r="A3210" s="38"/>
      <c r="B3210" s="38"/>
      <c r="C3210" s="38"/>
    </row>
    <row r="3211" spans="1:3" x14ac:dyDescent="0.25">
      <c r="A3211" s="38"/>
      <c r="B3211" s="38"/>
      <c r="C3211" s="38"/>
    </row>
    <row r="3212" spans="1:3" x14ac:dyDescent="0.25">
      <c r="A3212" s="38"/>
      <c r="B3212" s="38"/>
      <c r="C3212" s="38"/>
    </row>
    <row r="3213" spans="1:3" x14ac:dyDescent="0.25">
      <c r="A3213" s="38"/>
      <c r="B3213" s="38"/>
      <c r="C3213" s="38"/>
    </row>
    <row r="3214" spans="1:3" x14ac:dyDescent="0.25">
      <c r="A3214" s="38"/>
      <c r="B3214" s="38"/>
      <c r="C3214" s="38"/>
    </row>
    <row r="3215" spans="1:3" x14ac:dyDescent="0.25">
      <c r="A3215" s="38"/>
      <c r="B3215" s="38"/>
      <c r="C3215" s="38"/>
    </row>
    <row r="3216" spans="1:3" x14ac:dyDescent="0.25">
      <c r="A3216" s="38"/>
      <c r="B3216" s="38"/>
      <c r="C3216" s="38"/>
    </row>
    <row r="3217" spans="1:3" x14ac:dyDescent="0.25">
      <c r="A3217" s="38"/>
      <c r="B3217" s="38"/>
      <c r="C3217" s="38"/>
    </row>
    <row r="3218" spans="1:3" x14ac:dyDescent="0.25">
      <c r="A3218" s="38"/>
      <c r="B3218" s="38"/>
      <c r="C3218" s="38"/>
    </row>
    <row r="3219" spans="1:3" x14ac:dyDescent="0.25">
      <c r="A3219" s="38"/>
      <c r="B3219" s="38"/>
      <c r="C3219" s="38"/>
    </row>
    <row r="3220" spans="1:3" x14ac:dyDescent="0.25">
      <c r="A3220" s="38"/>
      <c r="B3220" s="38"/>
      <c r="C3220" s="38"/>
    </row>
    <row r="3221" spans="1:3" x14ac:dyDescent="0.25">
      <c r="A3221" s="38"/>
      <c r="B3221" s="38"/>
      <c r="C3221" s="38"/>
    </row>
    <row r="3222" spans="1:3" x14ac:dyDescent="0.25">
      <c r="A3222" s="38"/>
      <c r="B3222" s="38"/>
      <c r="C3222" s="38"/>
    </row>
    <row r="3223" spans="1:3" x14ac:dyDescent="0.25">
      <c r="A3223" s="38"/>
      <c r="B3223" s="38"/>
      <c r="C3223" s="38"/>
    </row>
    <row r="3224" spans="1:3" x14ac:dyDescent="0.25">
      <c r="A3224" s="38"/>
      <c r="B3224" s="38"/>
      <c r="C3224" s="38"/>
    </row>
    <row r="3225" spans="1:3" x14ac:dyDescent="0.25">
      <c r="A3225" s="38"/>
      <c r="B3225" s="38"/>
      <c r="C3225" s="38"/>
    </row>
    <row r="3226" spans="1:3" x14ac:dyDescent="0.25">
      <c r="A3226" s="38"/>
      <c r="B3226" s="38"/>
      <c r="C3226" s="38"/>
    </row>
    <row r="3227" spans="1:3" x14ac:dyDescent="0.25">
      <c r="A3227" s="38"/>
      <c r="B3227" s="38"/>
      <c r="C3227" s="38"/>
    </row>
    <row r="3228" spans="1:3" x14ac:dyDescent="0.25">
      <c r="A3228" s="38"/>
      <c r="B3228" s="38"/>
      <c r="C3228" s="38"/>
    </row>
    <row r="3229" spans="1:3" x14ac:dyDescent="0.25">
      <c r="A3229" s="38"/>
      <c r="B3229" s="38"/>
      <c r="C3229" s="38"/>
    </row>
    <row r="3230" spans="1:3" x14ac:dyDescent="0.25">
      <c r="A3230" s="38"/>
      <c r="B3230" s="38"/>
      <c r="C3230" s="38"/>
    </row>
    <row r="3231" spans="1:3" x14ac:dyDescent="0.25">
      <c r="A3231" s="38"/>
      <c r="B3231" s="38"/>
      <c r="C3231" s="38"/>
    </row>
    <row r="3232" spans="1:3" x14ac:dyDescent="0.25">
      <c r="A3232" s="38"/>
      <c r="B3232" s="38"/>
      <c r="C3232" s="38"/>
    </row>
    <row r="3233" spans="1:3" x14ac:dyDescent="0.25">
      <c r="A3233" s="38"/>
      <c r="B3233" s="38"/>
      <c r="C3233" s="38"/>
    </row>
    <row r="3234" spans="1:3" x14ac:dyDescent="0.25">
      <c r="A3234" s="38"/>
      <c r="B3234" s="38"/>
      <c r="C3234" s="38"/>
    </row>
    <row r="3235" spans="1:3" x14ac:dyDescent="0.25">
      <c r="A3235" s="38"/>
      <c r="B3235" s="38"/>
      <c r="C3235" s="38"/>
    </row>
    <row r="3236" spans="1:3" x14ac:dyDescent="0.25">
      <c r="A3236" s="38"/>
      <c r="B3236" s="38"/>
      <c r="C3236" s="38"/>
    </row>
    <row r="3237" spans="1:3" x14ac:dyDescent="0.25">
      <c r="A3237" s="38"/>
      <c r="B3237" s="38"/>
      <c r="C3237" s="38"/>
    </row>
    <row r="3238" spans="1:3" x14ac:dyDescent="0.25">
      <c r="A3238" s="38"/>
      <c r="B3238" s="38"/>
      <c r="C3238" s="38"/>
    </row>
    <row r="3239" spans="1:3" x14ac:dyDescent="0.25">
      <c r="A3239" s="38"/>
      <c r="B3239" s="38"/>
      <c r="C3239" s="38"/>
    </row>
    <row r="3240" spans="1:3" x14ac:dyDescent="0.25">
      <c r="A3240" s="38"/>
      <c r="B3240" s="38"/>
      <c r="C3240" s="38"/>
    </row>
    <row r="3241" spans="1:3" x14ac:dyDescent="0.25">
      <c r="A3241" s="38"/>
      <c r="B3241" s="38"/>
      <c r="C3241" s="38"/>
    </row>
    <row r="3242" spans="1:3" x14ac:dyDescent="0.25">
      <c r="A3242" s="38"/>
      <c r="B3242" s="38"/>
      <c r="C3242" s="38"/>
    </row>
    <row r="3243" spans="1:3" x14ac:dyDescent="0.25">
      <c r="A3243" s="38"/>
      <c r="B3243" s="38"/>
      <c r="C3243" s="38"/>
    </row>
    <row r="3244" spans="1:3" x14ac:dyDescent="0.25">
      <c r="A3244" s="38"/>
      <c r="B3244" s="38"/>
      <c r="C3244" s="38"/>
    </row>
    <row r="3245" spans="1:3" x14ac:dyDescent="0.25">
      <c r="A3245" s="38"/>
      <c r="B3245" s="38"/>
      <c r="C3245" s="38"/>
    </row>
    <row r="3246" spans="1:3" x14ac:dyDescent="0.25">
      <c r="A3246" s="38"/>
      <c r="B3246" s="38"/>
      <c r="C3246" s="38"/>
    </row>
    <row r="3247" spans="1:3" x14ac:dyDescent="0.25">
      <c r="A3247" s="38"/>
      <c r="B3247" s="38"/>
      <c r="C3247" s="38"/>
    </row>
    <row r="3248" spans="1:3" x14ac:dyDescent="0.25">
      <c r="A3248" s="38"/>
      <c r="B3248" s="38"/>
      <c r="C3248" s="38"/>
    </row>
    <row r="3249" spans="1:3" x14ac:dyDescent="0.25">
      <c r="A3249" s="38"/>
      <c r="B3249" s="38"/>
      <c r="C3249" s="38"/>
    </row>
    <row r="3250" spans="1:3" x14ac:dyDescent="0.25">
      <c r="A3250" s="38"/>
      <c r="B3250" s="38"/>
      <c r="C3250" s="38"/>
    </row>
    <row r="3251" spans="1:3" x14ac:dyDescent="0.25">
      <c r="A3251" s="38"/>
      <c r="B3251" s="38"/>
      <c r="C3251" s="38"/>
    </row>
    <row r="3252" spans="1:3" x14ac:dyDescent="0.25">
      <c r="A3252" s="38"/>
      <c r="B3252" s="38"/>
      <c r="C3252" s="38"/>
    </row>
    <row r="3253" spans="1:3" x14ac:dyDescent="0.25">
      <c r="A3253" s="38"/>
      <c r="B3253" s="38"/>
      <c r="C3253" s="38"/>
    </row>
    <row r="3254" spans="1:3" x14ac:dyDescent="0.25">
      <c r="A3254" s="38"/>
      <c r="B3254" s="38"/>
      <c r="C3254" s="38"/>
    </row>
    <row r="3255" spans="1:3" x14ac:dyDescent="0.25">
      <c r="A3255" s="38"/>
      <c r="B3255" s="38"/>
      <c r="C3255" s="38"/>
    </row>
    <row r="3256" spans="1:3" x14ac:dyDescent="0.25">
      <c r="A3256" s="38"/>
      <c r="B3256" s="38"/>
      <c r="C3256" s="38"/>
    </row>
    <row r="3257" spans="1:3" x14ac:dyDescent="0.25">
      <c r="A3257" s="38"/>
      <c r="B3257" s="38"/>
      <c r="C3257" s="38"/>
    </row>
    <row r="3258" spans="1:3" x14ac:dyDescent="0.25">
      <c r="A3258" s="38"/>
      <c r="B3258" s="38"/>
      <c r="C3258" s="38"/>
    </row>
    <row r="3259" spans="1:3" x14ac:dyDescent="0.25">
      <c r="A3259" s="38"/>
      <c r="B3259" s="38"/>
      <c r="C3259" s="38"/>
    </row>
    <row r="3260" spans="1:3" x14ac:dyDescent="0.25">
      <c r="A3260" s="38"/>
      <c r="B3260" s="38"/>
      <c r="C3260" s="38"/>
    </row>
    <row r="3261" spans="1:3" x14ac:dyDescent="0.25">
      <c r="A3261" s="38"/>
      <c r="B3261" s="38"/>
      <c r="C3261" s="38"/>
    </row>
    <row r="3262" spans="1:3" x14ac:dyDescent="0.25">
      <c r="A3262" s="38"/>
      <c r="B3262" s="38"/>
      <c r="C3262" s="38"/>
    </row>
    <row r="3263" spans="1:3" x14ac:dyDescent="0.25">
      <c r="A3263" s="38"/>
      <c r="B3263" s="38"/>
      <c r="C3263" s="38"/>
    </row>
    <row r="3264" spans="1:3" x14ac:dyDescent="0.25">
      <c r="A3264" s="38"/>
      <c r="B3264" s="38"/>
      <c r="C3264" s="38"/>
    </row>
    <row r="3265" spans="1:3" x14ac:dyDescent="0.25">
      <c r="A3265" s="38"/>
      <c r="B3265" s="38"/>
      <c r="C3265" s="38"/>
    </row>
    <row r="3266" spans="1:3" x14ac:dyDescent="0.25">
      <c r="A3266" s="38"/>
      <c r="B3266" s="38"/>
      <c r="C3266" s="38"/>
    </row>
    <row r="3267" spans="1:3" x14ac:dyDescent="0.25">
      <c r="A3267" s="38"/>
      <c r="B3267" s="38"/>
      <c r="C3267" s="38"/>
    </row>
    <row r="3268" spans="1:3" x14ac:dyDescent="0.25">
      <c r="A3268" s="38"/>
      <c r="B3268" s="38"/>
      <c r="C3268" s="38"/>
    </row>
    <row r="3269" spans="1:3" x14ac:dyDescent="0.25">
      <c r="A3269" s="38"/>
      <c r="B3269" s="38"/>
      <c r="C3269" s="38"/>
    </row>
    <row r="3270" spans="1:3" x14ac:dyDescent="0.25">
      <c r="A3270" s="38"/>
      <c r="B3270" s="38"/>
      <c r="C3270" s="38"/>
    </row>
    <row r="3271" spans="1:3" x14ac:dyDescent="0.25">
      <c r="A3271" s="38"/>
      <c r="B3271" s="38"/>
      <c r="C3271" s="38"/>
    </row>
    <row r="3272" spans="1:3" x14ac:dyDescent="0.25">
      <c r="A3272" s="38"/>
      <c r="B3272" s="38"/>
      <c r="C3272" s="38"/>
    </row>
    <row r="3273" spans="1:3" x14ac:dyDescent="0.25">
      <c r="A3273" s="38"/>
      <c r="B3273" s="38"/>
      <c r="C3273" s="38"/>
    </row>
    <row r="3274" spans="1:3" x14ac:dyDescent="0.25">
      <c r="A3274" s="38"/>
      <c r="B3274" s="38"/>
      <c r="C3274" s="38"/>
    </row>
    <row r="3275" spans="1:3" x14ac:dyDescent="0.25">
      <c r="A3275" s="38"/>
      <c r="B3275" s="38"/>
      <c r="C3275" s="38"/>
    </row>
    <row r="3276" spans="1:3" x14ac:dyDescent="0.25">
      <c r="A3276" s="38"/>
      <c r="B3276" s="38"/>
      <c r="C3276" s="38"/>
    </row>
    <row r="3277" spans="1:3" x14ac:dyDescent="0.25">
      <c r="A3277" s="38"/>
      <c r="B3277" s="38"/>
      <c r="C3277" s="38"/>
    </row>
    <row r="3278" spans="1:3" x14ac:dyDescent="0.25">
      <c r="A3278" s="38"/>
      <c r="B3278" s="38"/>
      <c r="C3278" s="38"/>
    </row>
    <row r="3279" spans="1:3" x14ac:dyDescent="0.25">
      <c r="A3279" s="38"/>
      <c r="B3279" s="38"/>
      <c r="C3279" s="38"/>
    </row>
    <row r="3280" spans="1:3" x14ac:dyDescent="0.25">
      <c r="A3280" s="38"/>
      <c r="B3280" s="38"/>
      <c r="C3280" s="38"/>
    </row>
    <row r="3281" spans="1:3" x14ac:dyDescent="0.25">
      <c r="A3281" s="38"/>
      <c r="B3281" s="38"/>
      <c r="C3281" s="38"/>
    </row>
    <row r="3282" spans="1:3" x14ac:dyDescent="0.25">
      <c r="A3282" s="38"/>
      <c r="B3282" s="38"/>
      <c r="C3282" s="38"/>
    </row>
    <row r="3283" spans="1:3" x14ac:dyDescent="0.25">
      <c r="A3283" s="38"/>
      <c r="B3283" s="38"/>
      <c r="C3283" s="38"/>
    </row>
    <row r="3284" spans="1:3" x14ac:dyDescent="0.25">
      <c r="A3284" s="38"/>
      <c r="B3284" s="38"/>
      <c r="C3284" s="38"/>
    </row>
    <row r="3285" spans="1:3" x14ac:dyDescent="0.25">
      <c r="A3285" s="38"/>
      <c r="B3285" s="38"/>
      <c r="C3285" s="38"/>
    </row>
    <row r="3286" spans="1:3" x14ac:dyDescent="0.25">
      <c r="A3286" s="38"/>
      <c r="B3286" s="38"/>
      <c r="C3286" s="38"/>
    </row>
    <row r="3287" spans="1:3" x14ac:dyDescent="0.25">
      <c r="A3287" s="38"/>
      <c r="B3287" s="38"/>
      <c r="C3287" s="38"/>
    </row>
    <row r="3288" spans="1:3" x14ac:dyDescent="0.25">
      <c r="A3288" s="38"/>
      <c r="B3288" s="38"/>
      <c r="C3288" s="38"/>
    </row>
    <row r="3289" spans="1:3" x14ac:dyDescent="0.25">
      <c r="A3289" s="38"/>
      <c r="B3289" s="38"/>
      <c r="C3289" s="38"/>
    </row>
    <row r="3290" spans="1:3" x14ac:dyDescent="0.25">
      <c r="A3290" s="38"/>
      <c r="B3290" s="38"/>
      <c r="C3290" s="38"/>
    </row>
    <row r="3291" spans="1:3" x14ac:dyDescent="0.25">
      <c r="A3291" s="38"/>
      <c r="B3291" s="38"/>
      <c r="C3291" s="38"/>
    </row>
    <row r="3292" spans="1:3" x14ac:dyDescent="0.25">
      <c r="A3292" s="38"/>
      <c r="B3292" s="38"/>
      <c r="C3292" s="38"/>
    </row>
    <row r="3293" spans="1:3" x14ac:dyDescent="0.25">
      <c r="A3293" s="38"/>
      <c r="B3293" s="38"/>
      <c r="C3293" s="38"/>
    </row>
    <row r="3294" spans="1:3" x14ac:dyDescent="0.25">
      <c r="A3294" s="38"/>
      <c r="B3294" s="38"/>
      <c r="C3294" s="38"/>
    </row>
    <row r="3295" spans="1:3" x14ac:dyDescent="0.25">
      <c r="A3295" s="38"/>
      <c r="B3295" s="38"/>
      <c r="C3295" s="38"/>
    </row>
    <row r="3296" spans="1:3" x14ac:dyDescent="0.25">
      <c r="A3296" s="38"/>
      <c r="B3296" s="38"/>
      <c r="C3296" s="38"/>
    </row>
    <row r="3297" spans="1:3" x14ac:dyDescent="0.25">
      <c r="A3297" s="38"/>
      <c r="B3297" s="38"/>
      <c r="C3297" s="38"/>
    </row>
    <row r="3298" spans="1:3" x14ac:dyDescent="0.25">
      <c r="A3298" s="38"/>
      <c r="B3298" s="38"/>
      <c r="C3298" s="38"/>
    </row>
    <row r="3299" spans="1:3" x14ac:dyDescent="0.25">
      <c r="A3299" s="38"/>
      <c r="B3299" s="38"/>
      <c r="C3299" s="38"/>
    </row>
    <row r="3300" spans="1:3" x14ac:dyDescent="0.25">
      <c r="A3300" s="38"/>
      <c r="B3300" s="38"/>
      <c r="C3300" s="38"/>
    </row>
    <row r="3301" spans="1:3" x14ac:dyDescent="0.25">
      <c r="A3301" s="38"/>
      <c r="B3301" s="38"/>
      <c r="C3301" s="38"/>
    </row>
    <row r="3302" spans="1:3" x14ac:dyDescent="0.25">
      <c r="A3302" s="38"/>
      <c r="B3302" s="38"/>
      <c r="C3302" s="38"/>
    </row>
    <row r="3303" spans="1:3" x14ac:dyDescent="0.25">
      <c r="A3303" s="38"/>
      <c r="B3303" s="38"/>
      <c r="C3303" s="38"/>
    </row>
    <row r="3304" spans="1:3" x14ac:dyDescent="0.25">
      <c r="A3304" s="38"/>
      <c r="B3304" s="38"/>
      <c r="C3304" s="38"/>
    </row>
    <row r="3305" spans="1:3" x14ac:dyDescent="0.25">
      <c r="A3305" s="38"/>
      <c r="B3305" s="38"/>
      <c r="C3305" s="38"/>
    </row>
    <row r="3306" spans="1:3" x14ac:dyDescent="0.25">
      <c r="A3306" s="38"/>
      <c r="B3306" s="38"/>
      <c r="C3306" s="38"/>
    </row>
    <row r="3307" spans="1:3" x14ac:dyDescent="0.25">
      <c r="A3307" s="38"/>
      <c r="B3307" s="38"/>
      <c r="C3307" s="38"/>
    </row>
    <row r="3308" spans="1:3" x14ac:dyDescent="0.25">
      <c r="A3308" s="38"/>
      <c r="B3308" s="38"/>
      <c r="C3308" s="38"/>
    </row>
    <row r="3309" spans="1:3" x14ac:dyDescent="0.25">
      <c r="A3309" s="38"/>
      <c r="B3309" s="38"/>
      <c r="C3309" s="38"/>
    </row>
    <row r="3310" spans="1:3" x14ac:dyDescent="0.25">
      <c r="A3310" s="38"/>
      <c r="B3310" s="38"/>
      <c r="C3310" s="38"/>
    </row>
    <row r="3311" spans="1:3" x14ac:dyDescent="0.25">
      <c r="A3311" s="38"/>
      <c r="B3311" s="38"/>
      <c r="C3311" s="38"/>
    </row>
    <row r="3312" spans="1:3" x14ac:dyDescent="0.25">
      <c r="A3312" s="38"/>
      <c r="B3312" s="38"/>
      <c r="C3312" s="38"/>
    </row>
    <row r="3313" spans="1:3" x14ac:dyDescent="0.25">
      <c r="A3313" s="38"/>
      <c r="B3313" s="38"/>
      <c r="C3313" s="38"/>
    </row>
    <row r="3314" spans="1:3" x14ac:dyDescent="0.25">
      <c r="A3314" s="38"/>
      <c r="B3314" s="38"/>
      <c r="C3314" s="38"/>
    </row>
    <row r="3315" spans="1:3" x14ac:dyDescent="0.25">
      <c r="A3315" s="38"/>
      <c r="B3315" s="38"/>
      <c r="C3315" s="38"/>
    </row>
    <row r="3316" spans="1:3" x14ac:dyDescent="0.25">
      <c r="A3316" s="38"/>
      <c r="B3316" s="38"/>
      <c r="C3316" s="38"/>
    </row>
    <row r="3317" spans="1:3" x14ac:dyDescent="0.25">
      <c r="A3317" s="38"/>
      <c r="B3317" s="38"/>
      <c r="C3317" s="38"/>
    </row>
    <row r="3318" spans="1:3" x14ac:dyDescent="0.25">
      <c r="A3318" s="38"/>
      <c r="B3318" s="38"/>
      <c r="C3318" s="38"/>
    </row>
    <row r="3319" spans="1:3" x14ac:dyDescent="0.25">
      <c r="A3319" s="38"/>
      <c r="B3319" s="38"/>
      <c r="C3319" s="38"/>
    </row>
    <row r="3320" spans="1:3" x14ac:dyDescent="0.25">
      <c r="A3320" s="38"/>
      <c r="B3320" s="38"/>
      <c r="C3320" s="38"/>
    </row>
    <row r="3321" spans="1:3" x14ac:dyDescent="0.25">
      <c r="A3321" s="38"/>
      <c r="B3321" s="38"/>
      <c r="C3321" s="38"/>
    </row>
    <row r="3322" spans="1:3" x14ac:dyDescent="0.25">
      <c r="A3322" s="38"/>
      <c r="B3322" s="38"/>
      <c r="C3322" s="38"/>
    </row>
    <row r="3323" spans="1:3" x14ac:dyDescent="0.25">
      <c r="A3323" s="38"/>
      <c r="B3323" s="38"/>
      <c r="C3323" s="38"/>
    </row>
    <row r="3324" spans="1:3" x14ac:dyDescent="0.25">
      <c r="A3324" s="38"/>
      <c r="B3324" s="38"/>
      <c r="C3324" s="38"/>
    </row>
    <row r="3325" spans="1:3" x14ac:dyDescent="0.25">
      <c r="A3325" s="38"/>
      <c r="B3325" s="38"/>
      <c r="C3325" s="38"/>
    </row>
    <row r="3326" spans="1:3" x14ac:dyDescent="0.25">
      <c r="A3326" s="38"/>
      <c r="B3326" s="38"/>
      <c r="C3326" s="38"/>
    </row>
    <row r="3327" spans="1:3" x14ac:dyDescent="0.25">
      <c r="A3327" s="38"/>
      <c r="B3327" s="38"/>
      <c r="C3327" s="38"/>
    </row>
    <row r="3328" spans="1:3" x14ac:dyDescent="0.25">
      <c r="A3328" s="38"/>
      <c r="B3328" s="38"/>
      <c r="C3328" s="38"/>
    </row>
    <row r="3329" spans="1:3" x14ac:dyDescent="0.25">
      <c r="A3329" s="38"/>
      <c r="B3329" s="38"/>
      <c r="C3329" s="38"/>
    </row>
    <row r="3330" spans="1:3" x14ac:dyDescent="0.25">
      <c r="A3330" s="38"/>
      <c r="B3330" s="38"/>
      <c r="C3330" s="38"/>
    </row>
    <row r="3331" spans="1:3" x14ac:dyDescent="0.25">
      <c r="A3331" s="38"/>
      <c r="B3331" s="38"/>
      <c r="C3331" s="38"/>
    </row>
    <row r="3332" spans="1:3" x14ac:dyDescent="0.25">
      <c r="A3332" s="38"/>
      <c r="B3332" s="38"/>
      <c r="C3332" s="38"/>
    </row>
    <row r="3333" spans="1:3" x14ac:dyDescent="0.25">
      <c r="A3333" s="38"/>
      <c r="B3333" s="38"/>
      <c r="C3333" s="38"/>
    </row>
    <row r="3334" spans="1:3" x14ac:dyDescent="0.25">
      <c r="A3334" s="38"/>
      <c r="B3334" s="38"/>
      <c r="C3334" s="38"/>
    </row>
    <row r="3335" spans="1:3" x14ac:dyDescent="0.25">
      <c r="A3335" s="38"/>
      <c r="B3335" s="38"/>
      <c r="C3335" s="38"/>
    </row>
    <row r="3336" spans="1:3" x14ac:dyDescent="0.25">
      <c r="A3336" s="38"/>
      <c r="B3336" s="38"/>
      <c r="C3336" s="38"/>
    </row>
    <row r="3337" spans="1:3" x14ac:dyDescent="0.25">
      <c r="A3337" s="38"/>
      <c r="B3337" s="38"/>
      <c r="C3337" s="38"/>
    </row>
    <row r="3338" spans="1:3" x14ac:dyDescent="0.25">
      <c r="A3338" s="38"/>
      <c r="B3338" s="38"/>
      <c r="C3338" s="38"/>
    </row>
    <row r="3339" spans="1:3" x14ac:dyDescent="0.25">
      <c r="A3339" s="38"/>
      <c r="B3339" s="38"/>
      <c r="C3339" s="38"/>
    </row>
    <row r="3340" spans="1:3" x14ac:dyDescent="0.25">
      <c r="A3340" s="38"/>
      <c r="B3340" s="38"/>
      <c r="C3340" s="38"/>
    </row>
    <row r="3341" spans="1:3" x14ac:dyDescent="0.25">
      <c r="A3341" s="38"/>
      <c r="B3341" s="38"/>
      <c r="C3341" s="38"/>
    </row>
    <row r="3342" spans="1:3" x14ac:dyDescent="0.25">
      <c r="A3342" s="38"/>
      <c r="B3342" s="38"/>
      <c r="C3342" s="38"/>
    </row>
    <row r="3343" spans="1:3" x14ac:dyDescent="0.25">
      <c r="A3343" s="38"/>
      <c r="B3343" s="38"/>
      <c r="C3343" s="38"/>
    </row>
    <row r="3344" spans="1:3" x14ac:dyDescent="0.25">
      <c r="A3344" s="38"/>
      <c r="B3344" s="38"/>
      <c r="C3344" s="38"/>
    </row>
    <row r="3345" spans="1:3" x14ac:dyDescent="0.25">
      <c r="A3345" s="38"/>
      <c r="B3345" s="38"/>
      <c r="C3345" s="38"/>
    </row>
    <row r="3346" spans="1:3" x14ac:dyDescent="0.25">
      <c r="A3346" s="38"/>
      <c r="B3346" s="38"/>
      <c r="C3346" s="38"/>
    </row>
    <row r="3347" spans="1:3" x14ac:dyDescent="0.25">
      <c r="A3347" s="38"/>
      <c r="B3347" s="38"/>
      <c r="C3347" s="38"/>
    </row>
    <row r="3348" spans="1:3" x14ac:dyDescent="0.25">
      <c r="A3348" s="38"/>
      <c r="B3348" s="38"/>
      <c r="C3348" s="38"/>
    </row>
    <row r="3349" spans="1:3" x14ac:dyDescent="0.25">
      <c r="A3349" s="38"/>
      <c r="B3349" s="38"/>
      <c r="C3349" s="38"/>
    </row>
    <row r="3350" spans="1:3" x14ac:dyDescent="0.25">
      <c r="A3350" s="38"/>
      <c r="B3350" s="38"/>
      <c r="C3350" s="38"/>
    </row>
    <row r="3351" spans="1:3" x14ac:dyDescent="0.25">
      <c r="A3351" s="38"/>
      <c r="B3351" s="38"/>
      <c r="C3351" s="38"/>
    </row>
    <row r="3352" spans="1:3" x14ac:dyDescent="0.25">
      <c r="A3352" s="38"/>
      <c r="B3352" s="38"/>
      <c r="C3352" s="38"/>
    </row>
    <row r="3353" spans="1:3" x14ac:dyDescent="0.25">
      <c r="A3353" s="38"/>
      <c r="B3353" s="38"/>
      <c r="C3353" s="38"/>
    </row>
    <row r="3354" spans="1:3" x14ac:dyDescent="0.25">
      <c r="A3354" s="38"/>
      <c r="B3354" s="38"/>
      <c r="C3354" s="38"/>
    </row>
    <row r="3355" spans="1:3" x14ac:dyDescent="0.25">
      <c r="A3355" s="38"/>
      <c r="B3355" s="38"/>
      <c r="C3355" s="38"/>
    </row>
    <row r="3356" spans="1:3" x14ac:dyDescent="0.25">
      <c r="A3356" s="38"/>
      <c r="B3356" s="38"/>
      <c r="C3356" s="38"/>
    </row>
    <row r="3357" spans="1:3" x14ac:dyDescent="0.25">
      <c r="A3357" s="38"/>
      <c r="B3357" s="38"/>
      <c r="C3357" s="38"/>
    </row>
    <row r="3358" spans="1:3" x14ac:dyDescent="0.25">
      <c r="A3358" s="38"/>
      <c r="B3358" s="38"/>
      <c r="C3358" s="38"/>
    </row>
    <row r="3359" spans="1:3" x14ac:dyDescent="0.25">
      <c r="A3359" s="38"/>
      <c r="B3359" s="38"/>
      <c r="C3359" s="38"/>
    </row>
    <row r="3360" spans="1:3" x14ac:dyDescent="0.25">
      <c r="A3360" s="38"/>
      <c r="B3360" s="38"/>
      <c r="C3360" s="38"/>
    </row>
    <row r="3361" spans="1:3" x14ac:dyDescent="0.25">
      <c r="A3361" s="38"/>
      <c r="B3361" s="38"/>
      <c r="C3361" s="38"/>
    </row>
    <row r="3362" spans="1:3" x14ac:dyDescent="0.25">
      <c r="A3362" s="38"/>
      <c r="B3362" s="38"/>
      <c r="C3362" s="38"/>
    </row>
    <row r="3363" spans="1:3" x14ac:dyDescent="0.25">
      <c r="A3363" s="38"/>
      <c r="B3363" s="38"/>
      <c r="C3363" s="38"/>
    </row>
    <row r="3364" spans="1:3" x14ac:dyDescent="0.25">
      <c r="A3364" s="38"/>
      <c r="B3364" s="38"/>
      <c r="C3364" s="38"/>
    </row>
    <row r="3365" spans="1:3" x14ac:dyDescent="0.25">
      <c r="A3365" s="38"/>
      <c r="B3365" s="38"/>
      <c r="C3365" s="38"/>
    </row>
    <row r="3366" spans="1:3" x14ac:dyDescent="0.25">
      <c r="A3366" s="38"/>
      <c r="B3366" s="38"/>
      <c r="C3366" s="38"/>
    </row>
    <row r="3367" spans="1:3" x14ac:dyDescent="0.25">
      <c r="A3367" s="38"/>
      <c r="B3367" s="38"/>
      <c r="C3367" s="38"/>
    </row>
    <row r="3368" spans="1:3" x14ac:dyDescent="0.25">
      <c r="A3368" s="38"/>
      <c r="B3368" s="38"/>
      <c r="C3368" s="38"/>
    </row>
    <row r="3369" spans="1:3" x14ac:dyDescent="0.25">
      <c r="A3369" s="38"/>
      <c r="B3369" s="38"/>
      <c r="C3369" s="38"/>
    </row>
    <row r="3370" spans="1:3" x14ac:dyDescent="0.25">
      <c r="A3370" s="38"/>
      <c r="B3370" s="38"/>
      <c r="C3370" s="38"/>
    </row>
    <row r="3371" spans="1:3" x14ac:dyDescent="0.25">
      <c r="A3371" s="38"/>
      <c r="B3371" s="38"/>
      <c r="C3371" s="38"/>
    </row>
    <row r="3372" spans="1:3" x14ac:dyDescent="0.25">
      <c r="A3372" s="38"/>
      <c r="B3372" s="38"/>
      <c r="C3372" s="38"/>
    </row>
    <row r="3373" spans="1:3" x14ac:dyDescent="0.25">
      <c r="A3373" s="38"/>
      <c r="B3373" s="38"/>
      <c r="C3373" s="38"/>
    </row>
    <row r="3374" spans="1:3" x14ac:dyDescent="0.25">
      <c r="A3374" s="38"/>
      <c r="B3374" s="38"/>
      <c r="C3374" s="38"/>
    </row>
    <row r="3375" spans="1:3" x14ac:dyDescent="0.25">
      <c r="A3375" s="38"/>
      <c r="B3375" s="38"/>
      <c r="C3375" s="38"/>
    </row>
    <row r="3376" spans="1:3" x14ac:dyDescent="0.25">
      <c r="A3376" s="38"/>
      <c r="B3376" s="38"/>
      <c r="C3376" s="38"/>
    </row>
    <row r="3377" spans="1:3" x14ac:dyDescent="0.25">
      <c r="A3377" s="38"/>
      <c r="B3377" s="38"/>
      <c r="C3377" s="38"/>
    </row>
    <row r="3378" spans="1:3" x14ac:dyDescent="0.25">
      <c r="A3378" s="38"/>
      <c r="B3378" s="38"/>
      <c r="C3378" s="38"/>
    </row>
    <row r="3379" spans="1:3" x14ac:dyDescent="0.25">
      <c r="A3379" s="38"/>
      <c r="B3379" s="38"/>
      <c r="C3379" s="38"/>
    </row>
    <row r="3380" spans="1:3" x14ac:dyDescent="0.25">
      <c r="A3380" s="38"/>
      <c r="B3380" s="38"/>
      <c r="C3380" s="38"/>
    </row>
    <row r="3381" spans="1:3" x14ac:dyDescent="0.25">
      <c r="A3381" s="38"/>
      <c r="B3381" s="38"/>
      <c r="C3381" s="38"/>
    </row>
    <row r="3382" spans="1:3" x14ac:dyDescent="0.25">
      <c r="A3382" s="38"/>
      <c r="B3382" s="38"/>
      <c r="C3382" s="38"/>
    </row>
    <row r="3383" spans="1:3" x14ac:dyDescent="0.25">
      <c r="A3383" s="38"/>
      <c r="B3383" s="38"/>
      <c r="C3383" s="38"/>
    </row>
    <row r="3384" spans="1:3" x14ac:dyDescent="0.25">
      <c r="A3384" s="38"/>
      <c r="B3384" s="38"/>
      <c r="C3384" s="38"/>
    </row>
    <row r="3385" spans="1:3" x14ac:dyDescent="0.25">
      <c r="A3385" s="38"/>
      <c r="B3385" s="38"/>
      <c r="C3385" s="38"/>
    </row>
    <row r="3386" spans="1:3" x14ac:dyDescent="0.25">
      <c r="A3386" s="38"/>
      <c r="B3386" s="38"/>
      <c r="C3386" s="38"/>
    </row>
    <row r="3387" spans="1:3" x14ac:dyDescent="0.25">
      <c r="A3387" s="38"/>
      <c r="B3387" s="38"/>
      <c r="C3387" s="38"/>
    </row>
    <row r="3388" spans="1:3" x14ac:dyDescent="0.25">
      <c r="A3388" s="38"/>
      <c r="B3388" s="38"/>
      <c r="C3388" s="38"/>
    </row>
    <row r="3389" spans="1:3" x14ac:dyDescent="0.25">
      <c r="A3389" s="38"/>
      <c r="B3389" s="38"/>
      <c r="C3389" s="38"/>
    </row>
    <row r="3390" spans="1:3" x14ac:dyDescent="0.25">
      <c r="A3390" s="38"/>
      <c r="B3390" s="38"/>
      <c r="C3390" s="38"/>
    </row>
    <row r="3391" spans="1:3" x14ac:dyDescent="0.25">
      <c r="A3391" s="38"/>
      <c r="B3391" s="38"/>
      <c r="C3391" s="38"/>
    </row>
    <row r="3392" spans="1:3" x14ac:dyDescent="0.25">
      <c r="A3392" s="38"/>
      <c r="B3392" s="38"/>
      <c r="C3392" s="38"/>
    </row>
    <row r="3393" spans="1:3" x14ac:dyDescent="0.25">
      <c r="A3393" s="38"/>
      <c r="B3393" s="38"/>
      <c r="C3393" s="38"/>
    </row>
    <row r="3394" spans="1:3" x14ac:dyDescent="0.25">
      <c r="A3394" s="38"/>
      <c r="B3394" s="38"/>
      <c r="C3394" s="38"/>
    </row>
    <row r="3395" spans="1:3" x14ac:dyDescent="0.25">
      <c r="A3395" s="38"/>
      <c r="B3395" s="38"/>
      <c r="C3395" s="38"/>
    </row>
    <row r="3396" spans="1:3" x14ac:dyDescent="0.25">
      <c r="A3396" s="38"/>
      <c r="B3396" s="38"/>
      <c r="C3396" s="38"/>
    </row>
    <row r="3397" spans="1:3" x14ac:dyDescent="0.25">
      <c r="A3397" s="38"/>
      <c r="B3397" s="38"/>
      <c r="C3397" s="38"/>
    </row>
    <row r="3398" spans="1:3" x14ac:dyDescent="0.25">
      <c r="A3398" s="38"/>
      <c r="B3398" s="38"/>
      <c r="C3398" s="38"/>
    </row>
    <row r="3399" spans="1:3" x14ac:dyDescent="0.25">
      <c r="A3399" s="38"/>
      <c r="B3399" s="38"/>
      <c r="C3399" s="38"/>
    </row>
    <row r="3400" spans="1:3" x14ac:dyDescent="0.25">
      <c r="A3400" s="38"/>
      <c r="B3400" s="38"/>
      <c r="C3400" s="38"/>
    </row>
    <row r="3401" spans="1:3" x14ac:dyDescent="0.25">
      <c r="A3401" s="38"/>
      <c r="B3401" s="38"/>
      <c r="C3401" s="38"/>
    </row>
    <row r="3402" spans="1:3" x14ac:dyDescent="0.25">
      <c r="A3402" s="38"/>
      <c r="B3402" s="38"/>
      <c r="C3402" s="38"/>
    </row>
    <row r="3403" spans="1:3" x14ac:dyDescent="0.25">
      <c r="A3403" s="38"/>
      <c r="B3403" s="38"/>
      <c r="C3403" s="38"/>
    </row>
    <row r="3404" spans="1:3" x14ac:dyDescent="0.25">
      <c r="A3404" s="38"/>
      <c r="B3404" s="38"/>
      <c r="C3404" s="38"/>
    </row>
    <row r="3405" spans="1:3" x14ac:dyDescent="0.25">
      <c r="A3405" s="38"/>
      <c r="B3405" s="38"/>
      <c r="C3405" s="38"/>
    </row>
    <row r="3406" spans="1:3" x14ac:dyDescent="0.25">
      <c r="A3406" s="38"/>
      <c r="B3406" s="38"/>
      <c r="C3406" s="38"/>
    </row>
    <row r="3407" spans="1:3" x14ac:dyDescent="0.25">
      <c r="A3407" s="38"/>
      <c r="B3407" s="38"/>
      <c r="C3407" s="38"/>
    </row>
    <row r="3408" spans="1:3" x14ac:dyDescent="0.25">
      <c r="A3408" s="38"/>
      <c r="B3408" s="38"/>
      <c r="C3408" s="38"/>
    </row>
    <row r="3409" spans="1:3" x14ac:dyDescent="0.25">
      <c r="A3409" s="38"/>
      <c r="B3409" s="38"/>
      <c r="C3409" s="38"/>
    </row>
    <row r="3410" spans="1:3" x14ac:dyDescent="0.25">
      <c r="A3410" s="38"/>
      <c r="B3410" s="38"/>
      <c r="C3410" s="38"/>
    </row>
    <row r="3411" spans="1:3" x14ac:dyDescent="0.25">
      <c r="A3411" s="38"/>
      <c r="B3411" s="38"/>
      <c r="C3411" s="38"/>
    </row>
    <row r="3412" spans="1:3" x14ac:dyDescent="0.25">
      <c r="A3412" s="38"/>
      <c r="B3412" s="38"/>
      <c r="C3412" s="38"/>
    </row>
    <row r="3413" spans="1:3" x14ac:dyDescent="0.25">
      <c r="A3413" s="38"/>
      <c r="B3413" s="38"/>
      <c r="C3413" s="38"/>
    </row>
    <row r="3414" spans="1:3" x14ac:dyDescent="0.25">
      <c r="A3414" s="38"/>
      <c r="B3414" s="38"/>
      <c r="C3414" s="38"/>
    </row>
    <row r="3415" spans="1:3" x14ac:dyDescent="0.25">
      <c r="A3415" s="38"/>
      <c r="B3415" s="38"/>
      <c r="C3415" s="38"/>
    </row>
    <row r="3416" spans="1:3" x14ac:dyDescent="0.25">
      <c r="A3416" s="38"/>
      <c r="B3416" s="38"/>
      <c r="C3416" s="38"/>
    </row>
    <row r="3417" spans="1:3" x14ac:dyDescent="0.25">
      <c r="A3417" s="38"/>
      <c r="B3417" s="38"/>
      <c r="C3417" s="38"/>
    </row>
    <row r="3418" spans="1:3" x14ac:dyDescent="0.25">
      <c r="A3418" s="38"/>
      <c r="B3418" s="38"/>
      <c r="C3418" s="38"/>
    </row>
    <row r="3419" spans="1:3" x14ac:dyDescent="0.25">
      <c r="A3419" s="38"/>
      <c r="B3419" s="38"/>
      <c r="C3419" s="38"/>
    </row>
    <row r="3420" spans="1:3" x14ac:dyDescent="0.25">
      <c r="A3420" s="38"/>
      <c r="B3420" s="38"/>
      <c r="C3420" s="38"/>
    </row>
    <row r="3421" spans="1:3" x14ac:dyDescent="0.25">
      <c r="A3421" s="38"/>
      <c r="B3421" s="38"/>
      <c r="C3421" s="38"/>
    </row>
    <row r="3422" spans="1:3" x14ac:dyDescent="0.25">
      <c r="A3422" s="38"/>
      <c r="B3422" s="38"/>
      <c r="C3422" s="38"/>
    </row>
    <row r="3423" spans="1:3" x14ac:dyDescent="0.25">
      <c r="A3423" s="38"/>
      <c r="B3423" s="38"/>
      <c r="C3423" s="38"/>
    </row>
    <row r="3424" spans="1:3" x14ac:dyDescent="0.25">
      <c r="A3424" s="38"/>
      <c r="B3424" s="38"/>
      <c r="C3424" s="38"/>
    </row>
    <row r="3425" spans="1:3" x14ac:dyDescent="0.25">
      <c r="A3425" s="38"/>
      <c r="B3425" s="38"/>
      <c r="C3425" s="38"/>
    </row>
    <row r="3426" spans="1:3" x14ac:dyDescent="0.25">
      <c r="A3426" s="38"/>
      <c r="B3426" s="38"/>
      <c r="C3426" s="38"/>
    </row>
    <row r="3427" spans="1:3" x14ac:dyDescent="0.25">
      <c r="A3427" s="38"/>
      <c r="B3427" s="38"/>
      <c r="C3427" s="38"/>
    </row>
    <row r="3428" spans="1:3" x14ac:dyDescent="0.25">
      <c r="A3428" s="38"/>
      <c r="B3428" s="38"/>
      <c r="C3428" s="38"/>
    </row>
    <row r="3429" spans="1:3" x14ac:dyDescent="0.25">
      <c r="A3429" s="38"/>
      <c r="B3429" s="38"/>
      <c r="C3429" s="38"/>
    </row>
    <row r="3430" spans="1:3" x14ac:dyDescent="0.25">
      <c r="A3430" s="38"/>
      <c r="B3430" s="38"/>
      <c r="C3430" s="38"/>
    </row>
    <row r="3431" spans="1:3" x14ac:dyDescent="0.25">
      <c r="A3431" s="38"/>
      <c r="B3431" s="38"/>
      <c r="C3431" s="38"/>
    </row>
    <row r="3432" spans="1:3" x14ac:dyDescent="0.25">
      <c r="A3432" s="38"/>
      <c r="B3432" s="38"/>
      <c r="C3432" s="38"/>
    </row>
    <row r="3433" spans="1:3" x14ac:dyDescent="0.25">
      <c r="A3433" s="38"/>
      <c r="B3433" s="38"/>
      <c r="C3433" s="38"/>
    </row>
    <row r="3434" spans="1:3" x14ac:dyDescent="0.25">
      <c r="A3434" s="38"/>
      <c r="B3434" s="38"/>
      <c r="C3434" s="38"/>
    </row>
    <row r="3435" spans="1:3" x14ac:dyDescent="0.25">
      <c r="A3435" s="38"/>
      <c r="B3435" s="38"/>
      <c r="C3435" s="38"/>
    </row>
    <row r="3436" spans="1:3" x14ac:dyDescent="0.25">
      <c r="A3436" s="38"/>
      <c r="B3436" s="38"/>
      <c r="C3436" s="38"/>
    </row>
    <row r="3437" spans="1:3" x14ac:dyDescent="0.25">
      <c r="A3437" s="38"/>
      <c r="B3437" s="38"/>
      <c r="C3437" s="38"/>
    </row>
    <row r="3438" spans="1:3" x14ac:dyDescent="0.25">
      <c r="A3438" s="38"/>
      <c r="B3438" s="38"/>
      <c r="C3438" s="38"/>
    </row>
    <row r="3439" spans="1:3" x14ac:dyDescent="0.25">
      <c r="A3439" s="38"/>
      <c r="B3439" s="38"/>
      <c r="C3439" s="38"/>
    </row>
    <row r="3440" spans="1:3" x14ac:dyDescent="0.25">
      <c r="A3440" s="38"/>
      <c r="B3440" s="38"/>
      <c r="C3440" s="38"/>
    </row>
    <row r="3441" spans="1:3" x14ac:dyDescent="0.25">
      <c r="A3441" s="38"/>
      <c r="B3441" s="38"/>
      <c r="C3441" s="38"/>
    </row>
    <row r="3442" spans="1:3" x14ac:dyDescent="0.25">
      <c r="A3442" s="38"/>
      <c r="B3442" s="38"/>
      <c r="C3442" s="38"/>
    </row>
    <row r="3443" spans="1:3" x14ac:dyDescent="0.25">
      <c r="A3443" s="38"/>
      <c r="B3443" s="38"/>
      <c r="C3443" s="38"/>
    </row>
    <row r="3444" spans="1:3" x14ac:dyDescent="0.25">
      <c r="A3444" s="38"/>
      <c r="B3444" s="38"/>
      <c r="C3444" s="38"/>
    </row>
    <row r="3445" spans="1:3" x14ac:dyDescent="0.25">
      <c r="A3445" s="38"/>
      <c r="B3445" s="38"/>
      <c r="C3445" s="38"/>
    </row>
    <row r="3446" spans="1:3" x14ac:dyDescent="0.25">
      <c r="A3446" s="38"/>
      <c r="B3446" s="38"/>
      <c r="C3446" s="38"/>
    </row>
    <row r="3447" spans="1:3" x14ac:dyDescent="0.25">
      <c r="A3447" s="38"/>
      <c r="B3447" s="38"/>
      <c r="C3447" s="38"/>
    </row>
    <row r="3448" spans="1:3" x14ac:dyDescent="0.25">
      <c r="A3448" s="38"/>
      <c r="B3448" s="38"/>
      <c r="C3448" s="38"/>
    </row>
    <row r="3449" spans="1:3" x14ac:dyDescent="0.25">
      <c r="A3449" s="38"/>
      <c r="B3449" s="38"/>
      <c r="C3449" s="38"/>
    </row>
    <row r="3450" spans="1:3" x14ac:dyDescent="0.25">
      <c r="A3450" s="38"/>
      <c r="B3450" s="38"/>
      <c r="C3450" s="38"/>
    </row>
    <row r="3451" spans="1:3" x14ac:dyDescent="0.25">
      <c r="A3451" s="38"/>
      <c r="B3451" s="38"/>
      <c r="C3451" s="38"/>
    </row>
    <row r="3452" spans="1:3" x14ac:dyDescent="0.25">
      <c r="A3452" s="38"/>
      <c r="B3452" s="38"/>
      <c r="C3452" s="38"/>
    </row>
    <row r="3453" spans="1:3" x14ac:dyDescent="0.25">
      <c r="A3453" s="38"/>
      <c r="B3453" s="38"/>
      <c r="C3453" s="38"/>
    </row>
    <row r="3454" spans="1:3" x14ac:dyDescent="0.25">
      <c r="A3454" s="38"/>
      <c r="B3454" s="38"/>
      <c r="C3454" s="38"/>
    </row>
    <row r="3455" spans="1:3" x14ac:dyDescent="0.25">
      <c r="A3455" s="38"/>
      <c r="B3455" s="38"/>
      <c r="C3455" s="38"/>
    </row>
    <row r="3456" spans="1:3" x14ac:dyDescent="0.25">
      <c r="A3456" s="38"/>
      <c r="B3456" s="38"/>
      <c r="C3456" s="38"/>
    </row>
    <row r="3457" spans="1:3" x14ac:dyDescent="0.25">
      <c r="A3457" s="38"/>
      <c r="B3457" s="38"/>
      <c r="C3457" s="38"/>
    </row>
    <row r="3458" spans="1:3" x14ac:dyDescent="0.25">
      <c r="A3458" s="38"/>
      <c r="B3458" s="38"/>
      <c r="C3458" s="38"/>
    </row>
    <row r="3459" spans="1:3" x14ac:dyDescent="0.25">
      <c r="A3459" s="38"/>
      <c r="B3459" s="38"/>
      <c r="C3459" s="38"/>
    </row>
    <row r="3460" spans="1:3" x14ac:dyDescent="0.25">
      <c r="A3460" s="38"/>
      <c r="B3460" s="38"/>
      <c r="C3460" s="38"/>
    </row>
    <row r="3461" spans="1:3" x14ac:dyDescent="0.25">
      <c r="A3461" s="38"/>
      <c r="B3461" s="38"/>
      <c r="C3461" s="38"/>
    </row>
    <row r="3462" spans="1:3" x14ac:dyDescent="0.25">
      <c r="A3462" s="38"/>
      <c r="B3462" s="38"/>
      <c r="C3462" s="38"/>
    </row>
    <row r="3463" spans="1:3" x14ac:dyDescent="0.25">
      <c r="A3463" s="38"/>
      <c r="B3463" s="38"/>
      <c r="C3463" s="38"/>
    </row>
    <row r="3464" spans="1:3" x14ac:dyDescent="0.25">
      <c r="A3464" s="38"/>
      <c r="B3464" s="38"/>
      <c r="C3464" s="38"/>
    </row>
    <row r="3465" spans="1:3" x14ac:dyDescent="0.25">
      <c r="A3465" s="38"/>
      <c r="B3465" s="38"/>
      <c r="C3465" s="38"/>
    </row>
    <row r="3466" spans="1:3" x14ac:dyDescent="0.25">
      <c r="A3466" s="38"/>
      <c r="B3466" s="38"/>
      <c r="C3466" s="38"/>
    </row>
    <row r="3467" spans="1:3" x14ac:dyDescent="0.25">
      <c r="A3467" s="38"/>
      <c r="B3467" s="38"/>
      <c r="C3467" s="38"/>
    </row>
    <row r="3468" spans="1:3" x14ac:dyDescent="0.25">
      <c r="A3468" s="38"/>
      <c r="B3468" s="38"/>
      <c r="C3468" s="38"/>
    </row>
    <row r="3469" spans="1:3" x14ac:dyDescent="0.25">
      <c r="A3469" s="38"/>
      <c r="B3469" s="38"/>
      <c r="C3469" s="38"/>
    </row>
    <row r="3470" spans="1:3" x14ac:dyDescent="0.25">
      <c r="A3470" s="38"/>
      <c r="B3470" s="38"/>
      <c r="C3470" s="38"/>
    </row>
    <row r="3471" spans="1:3" x14ac:dyDescent="0.25">
      <c r="A3471" s="38"/>
      <c r="B3471" s="38"/>
      <c r="C3471" s="38"/>
    </row>
    <row r="3472" spans="1:3" x14ac:dyDescent="0.25">
      <c r="A3472" s="38"/>
      <c r="B3472" s="38"/>
      <c r="C3472" s="38"/>
    </row>
    <row r="3473" spans="1:3" x14ac:dyDescent="0.25">
      <c r="A3473" s="38"/>
      <c r="B3473" s="38"/>
      <c r="C3473" s="38"/>
    </row>
    <row r="3474" spans="1:3" x14ac:dyDescent="0.25">
      <c r="A3474" s="38"/>
      <c r="B3474" s="38"/>
      <c r="C3474" s="38"/>
    </row>
    <row r="3475" spans="1:3" x14ac:dyDescent="0.25">
      <c r="A3475" s="38"/>
      <c r="B3475" s="38"/>
      <c r="C3475" s="38"/>
    </row>
    <row r="3476" spans="1:3" x14ac:dyDescent="0.25">
      <c r="A3476" s="38"/>
      <c r="B3476" s="38"/>
      <c r="C3476" s="38"/>
    </row>
    <row r="3477" spans="1:3" x14ac:dyDescent="0.25">
      <c r="A3477" s="38"/>
      <c r="B3477" s="38"/>
      <c r="C3477" s="38"/>
    </row>
    <row r="3478" spans="1:3" x14ac:dyDescent="0.25">
      <c r="A3478" s="38"/>
      <c r="B3478" s="38"/>
      <c r="C3478" s="38"/>
    </row>
    <row r="3479" spans="1:3" x14ac:dyDescent="0.25">
      <c r="A3479" s="38"/>
      <c r="B3479" s="38"/>
      <c r="C3479" s="38"/>
    </row>
    <row r="3480" spans="1:3" x14ac:dyDescent="0.25">
      <c r="A3480" s="38"/>
      <c r="B3480" s="38"/>
      <c r="C3480" s="38"/>
    </row>
    <row r="3481" spans="1:3" x14ac:dyDescent="0.25">
      <c r="A3481" s="38"/>
      <c r="B3481" s="38"/>
      <c r="C3481" s="38"/>
    </row>
    <row r="3482" spans="1:3" x14ac:dyDescent="0.25">
      <c r="A3482" s="38"/>
      <c r="B3482" s="38"/>
      <c r="C3482" s="38"/>
    </row>
    <row r="3483" spans="1:3" x14ac:dyDescent="0.25">
      <c r="A3483" s="38"/>
      <c r="B3483" s="38"/>
      <c r="C3483" s="38"/>
    </row>
    <row r="3484" spans="1:3" x14ac:dyDescent="0.25">
      <c r="A3484" s="38"/>
      <c r="B3484" s="38"/>
      <c r="C3484" s="38"/>
    </row>
    <row r="3485" spans="1:3" x14ac:dyDescent="0.25">
      <c r="A3485" s="38"/>
      <c r="B3485" s="38"/>
      <c r="C3485" s="38"/>
    </row>
    <row r="3486" spans="1:3" x14ac:dyDescent="0.25">
      <c r="A3486" s="38"/>
      <c r="B3486" s="38"/>
      <c r="C3486" s="38"/>
    </row>
    <row r="3487" spans="1:3" x14ac:dyDescent="0.25">
      <c r="A3487" s="38"/>
      <c r="B3487" s="38"/>
      <c r="C3487" s="38"/>
    </row>
    <row r="3488" spans="1:3" x14ac:dyDescent="0.25">
      <c r="A3488" s="38"/>
      <c r="B3488" s="38"/>
      <c r="C3488" s="38"/>
    </row>
    <row r="3489" spans="1:3" x14ac:dyDescent="0.25">
      <c r="A3489" s="38"/>
      <c r="B3489" s="38"/>
      <c r="C3489" s="38"/>
    </row>
    <row r="3490" spans="1:3" x14ac:dyDescent="0.25">
      <c r="A3490" s="38"/>
      <c r="B3490" s="38"/>
      <c r="C3490" s="38"/>
    </row>
    <row r="3491" spans="1:3" x14ac:dyDescent="0.25">
      <c r="A3491" s="38"/>
      <c r="B3491" s="38"/>
      <c r="C3491" s="38"/>
    </row>
    <row r="3492" spans="1:3" x14ac:dyDescent="0.25">
      <c r="A3492" s="38"/>
      <c r="B3492" s="38"/>
      <c r="C3492" s="38"/>
    </row>
    <row r="3493" spans="1:3" x14ac:dyDescent="0.25">
      <c r="A3493" s="38"/>
      <c r="B3493" s="38"/>
      <c r="C3493" s="38"/>
    </row>
    <row r="3494" spans="1:3" x14ac:dyDescent="0.25">
      <c r="A3494" s="38"/>
      <c r="B3494" s="38"/>
      <c r="C3494" s="38"/>
    </row>
    <row r="3495" spans="1:3" x14ac:dyDescent="0.25">
      <c r="A3495" s="38"/>
      <c r="B3495" s="38"/>
      <c r="C3495" s="38"/>
    </row>
    <row r="3496" spans="1:3" x14ac:dyDescent="0.25">
      <c r="A3496" s="38"/>
      <c r="B3496" s="38"/>
      <c r="C3496" s="38"/>
    </row>
    <row r="3497" spans="1:3" x14ac:dyDescent="0.25">
      <c r="A3497" s="38"/>
      <c r="B3497" s="38"/>
      <c r="C3497" s="38"/>
    </row>
    <row r="3498" spans="1:3" x14ac:dyDescent="0.25">
      <c r="A3498" s="38"/>
      <c r="B3498" s="38"/>
      <c r="C3498" s="38"/>
    </row>
    <row r="3499" spans="1:3" x14ac:dyDescent="0.25">
      <c r="A3499" s="38"/>
      <c r="B3499" s="38"/>
      <c r="C3499" s="38"/>
    </row>
    <row r="3500" spans="1:3" x14ac:dyDescent="0.25">
      <c r="A3500" s="38"/>
      <c r="B3500" s="38"/>
      <c r="C3500" s="38"/>
    </row>
    <row r="3501" spans="1:3" x14ac:dyDescent="0.25">
      <c r="A3501" s="38"/>
      <c r="B3501" s="38"/>
      <c r="C3501" s="38"/>
    </row>
    <row r="3502" spans="1:3" x14ac:dyDescent="0.25">
      <c r="A3502" s="38"/>
      <c r="B3502" s="38"/>
      <c r="C3502" s="38"/>
    </row>
    <row r="3503" spans="1:3" x14ac:dyDescent="0.25">
      <c r="A3503" s="38"/>
      <c r="B3503" s="38"/>
      <c r="C3503" s="38"/>
    </row>
    <row r="3504" spans="1:3" x14ac:dyDescent="0.25">
      <c r="A3504" s="38"/>
      <c r="B3504" s="38"/>
      <c r="C3504" s="38"/>
    </row>
    <row r="3505" spans="1:3" x14ac:dyDescent="0.25">
      <c r="A3505" s="38"/>
      <c r="B3505" s="38"/>
      <c r="C3505" s="38"/>
    </row>
    <row r="3506" spans="1:3" x14ac:dyDescent="0.25">
      <c r="A3506" s="38"/>
      <c r="B3506" s="38"/>
      <c r="C3506" s="38"/>
    </row>
    <row r="3507" spans="1:3" x14ac:dyDescent="0.25">
      <c r="A3507" s="38"/>
      <c r="B3507" s="38"/>
      <c r="C3507" s="38"/>
    </row>
    <row r="3508" spans="1:3" x14ac:dyDescent="0.25">
      <c r="A3508" s="38"/>
      <c r="B3508" s="38"/>
      <c r="C3508" s="38"/>
    </row>
    <row r="3509" spans="1:3" x14ac:dyDescent="0.25">
      <c r="A3509" s="38"/>
      <c r="B3509" s="38"/>
      <c r="C3509" s="38"/>
    </row>
    <row r="3510" spans="1:3" x14ac:dyDescent="0.25">
      <c r="A3510" s="38"/>
      <c r="B3510" s="38"/>
      <c r="C3510" s="38"/>
    </row>
    <row r="3511" spans="1:3" x14ac:dyDescent="0.25">
      <c r="A3511" s="38"/>
      <c r="B3511" s="38"/>
      <c r="C3511" s="38"/>
    </row>
    <row r="3512" spans="1:3" x14ac:dyDescent="0.25">
      <c r="A3512" s="38"/>
      <c r="B3512" s="38"/>
      <c r="C3512" s="38"/>
    </row>
    <row r="3513" spans="1:3" x14ac:dyDescent="0.25">
      <c r="A3513" s="38"/>
      <c r="B3513" s="38"/>
      <c r="C3513" s="38"/>
    </row>
    <row r="3514" spans="1:3" x14ac:dyDescent="0.25">
      <c r="A3514" s="38"/>
      <c r="B3514" s="38"/>
      <c r="C3514" s="38"/>
    </row>
    <row r="3515" spans="1:3" x14ac:dyDescent="0.25">
      <c r="A3515" s="38"/>
      <c r="B3515" s="38"/>
      <c r="C3515" s="38"/>
    </row>
    <row r="3516" spans="1:3" x14ac:dyDescent="0.25">
      <c r="A3516" s="38"/>
      <c r="B3516" s="38"/>
      <c r="C3516" s="38"/>
    </row>
    <row r="3517" spans="1:3" x14ac:dyDescent="0.25">
      <c r="A3517" s="38"/>
      <c r="B3517" s="38"/>
      <c r="C3517" s="38"/>
    </row>
    <row r="3518" spans="1:3" x14ac:dyDescent="0.25">
      <c r="A3518" s="38"/>
      <c r="B3518" s="38"/>
      <c r="C3518" s="38"/>
    </row>
    <row r="3519" spans="1:3" x14ac:dyDescent="0.25">
      <c r="A3519" s="38"/>
      <c r="B3519" s="38"/>
      <c r="C3519" s="38"/>
    </row>
    <row r="3520" spans="1:3" x14ac:dyDescent="0.25">
      <c r="A3520" s="38"/>
      <c r="B3520" s="38"/>
      <c r="C3520" s="38"/>
    </row>
    <row r="3521" spans="1:3" x14ac:dyDescent="0.25">
      <c r="A3521" s="38"/>
      <c r="B3521" s="38"/>
      <c r="C3521" s="38"/>
    </row>
    <row r="3522" spans="1:3" x14ac:dyDescent="0.25">
      <c r="A3522" s="38"/>
      <c r="B3522" s="38"/>
      <c r="C3522" s="38"/>
    </row>
    <row r="3523" spans="1:3" x14ac:dyDescent="0.25">
      <c r="A3523" s="38"/>
      <c r="B3523" s="38"/>
      <c r="C3523" s="38"/>
    </row>
    <row r="3524" spans="1:3" x14ac:dyDescent="0.25">
      <c r="A3524" s="38"/>
      <c r="B3524" s="38"/>
      <c r="C3524" s="38"/>
    </row>
    <row r="3525" spans="1:3" x14ac:dyDescent="0.25">
      <c r="A3525" s="38"/>
      <c r="B3525" s="38"/>
      <c r="C3525" s="38"/>
    </row>
    <row r="3526" spans="1:3" x14ac:dyDescent="0.25">
      <c r="A3526" s="38"/>
      <c r="B3526" s="38"/>
      <c r="C3526" s="38"/>
    </row>
    <row r="3527" spans="1:3" x14ac:dyDescent="0.25">
      <c r="A3527" s="38"/>
      <c r="B3527" s="38"/>
      <c r="C3527" s="38"/>
    </row>
    <row r="3528" spans="1:3" x14ac:dyDescent="0.25">
      <c r="A3528" s="38"/>
      <c r="B3528" s="38"/>
      <c r="C3528" s="38"/>
    </row>
    <row r="3529" spans="1:3" x14ac:dyDescent="0.25">
      <c r="A3529" s="38"/>
      <c r="B3529" s="38"/>
      <c r="C3529" s="38"/>
    </row>
    <row r="3530" spans="1:3" x14ac:dyDescent="0.25">
      <c r="A3530" s="38"/>
      <c r="B3530" s="38"/>
      <c r="C3530" s="38"/>
    </row>
    <row r="3531" spans="1:3" x14ac:dyDescent="0.25">
      <c r="A3531" s="38"/>
      <c r="B3531" s="38"/>
      <c r="C3531" s="38"/>
    </row>
    <row r="3532" spans="1:3" x14ac:dyDescent="0.25">
      <c r="A3532" s="38"/>
      <c r="B3532" s="38"/>
      <c r="C3532" s="38"/>
    </row>
    <row r="3533" spans="1:3" x14ac:dyDescent="0.25">
      <c r="A3533" s="38"/>
      <c r="B3533" s="38"/>
      <c r="C3533" s="38"/>
    </row>
    <row r="3534" spans="1:3" x14ac:dyDescent="0.25">
      <c r="A3534" s="38"/>
      <c r="B3534" s="38"/>
      <c r="C3534" s="38"/>
    </row>
    <row r="3535" spans="1:3" x14ac:dyDescent="0.25">
      <c r="A3535" s="38"/>
      <c r="B3535" s="38"/>
      <c r="C3535" s="38"/>
    </row>
    <row r="3536" spans="1:3" x14ac:dyDescent="0.25">
      <c r="A3536" s="38"/>
      <c r="B3536" s="38"/>
      <c r="C3536" s="38"/>
    </row>
    <row r="3537" spans="1:3" x14ac:dyDescent="0.25">
      <c r="A3537" s="38"/>
      <c r="B3537" s="38"/>
      <c r="C3537" s="38"/>
    </row>
    <row r="3538" spans="1:3" x14ac:dyDescent="0.25">
      <c r="A3538" s="38"/>
      <c r="B3538" s="38"/>
      <c r="C3538" s="38"/>
    </row>
    <row r="3539" spans="1:3" x14ac:dyDescent="0.25">
      <c r="A3539" s="38"/>
      <c r="B3539" s="38"/>
      <c r="C3539" s="38"/>
    </row>
    <row r="3540" spans="1:3" x14ac:dyDescent="0.25">
      <c r="A3540" s="38"/>
      <c r="B3540" s="38"/>
      <c r="C3540" s="38"/>
    </row>
    <row r="3541" spans="1:3" x14ac:dyDescent="0.25">
      <c r="A3541" s="38"/>
      <c r="B3541" s="38"/>
      <c r="C3541" s="38"/>
    </row>
    <row r="3542" spans="1:3" x14ac:dyDescent="0.25">
      <c r="A3542" s="38"/>
      <c r="B3542" s="38"/>
      <c r="C3542" s="38"/>
    </row>
    <row r="3543" spans="1:3" x14ac:dyDescent="0.25">
      <c r="A3543" s="38"/>
      <c r="B3543" s="38"/>
      <c r="C3543" s="38"/>
    </row>
    <row r="3544" spans="1:3" x14ac:dyDescent="0.25">
      <c r="A3544" s="38"/>
      <c r="B3544" s="38"/>
      <c r="C3544" s="38"/>
    </row>
    <row r="3545" spans="1:3" x14ac:dyDescent="0.25">
      <c r="A3545" s="38"/>
      <c r="B3545" s="38"/>
      <c r="C3545" s="38"/>
    </row>
    <row r="3546" spans="1:3" x14ac:dyDescent="0.25">
      <c r="A3546" s="38"/>
      <c r="B3546" s="38"/>
      <c r="C3546" s="38"/>
    </row>
    <row r="3547" spans="1:3" x14ac:dyDescent="0.25">
      <c r="A3547" s="38"/>
      <c r="B3547" s="38"/>
      <c r="C3547" s="38"/>
    </row>
    <row r="3548" spans="1:3" x14ac:dyDescent="0.25">
      <c r="A3548" s="38"/>
      <c r="B3548" s="38"/>
      <c r="C3548" s="38"/>
    </row>
    <row r="3549" spans="1:3" x14ac:dyDescent="0.25">
      <c r="A3549" s="38"/>
      <c r="B3549" s="38"/>
      <c r="C3549" s="38"/>
    </row>
    <row r="3550" spans="1:3" x14ac:dyDescent="0.25">
      <c r="A3550" s="38"/>
      <c r="B3550" s="38"/>
      <c r="C3550" s="38"/>
    </row>
    <row r="3551" spans="1:3" x14ac:dyDescent="0.25">
      <c r="A3551" s="38"/>
      <c r="B3551" s="38"/>
      <c r="C3551" s="38"/>
    </row>
    <row r="3552" spans="1:3" x14ac:dyDescent="0.25">
      <c r="A3552" s="38"/>
      <c r="B3552" s="38"/>
      <c r="C3552" s="38"/>
    </row>
    <row r="3553" spans="1:3" x14ac:dyDescent="0.25">
      <c r="A3553" s="38"/>
      <c r="B3553" s="38"/>
      <c r="C3553" s="38"/>
    </row>
    <row r="3554" spans="1:3" x14ac:dyDescent="0.25">
      <c r="A3554" s="38"/>
      <c r="B3554" s="38"/>
      <c r="C3554" s="38"/>
    </row>
    <row r="3555" spans="1:3" x14ac:dyDescent="0.25">
      <c r="A3555" s="38"/>
      <c r="B3555" s="38"/>
      <c r="C3555" s="38"/>
    </row>
    <row r="3556" spans="1:3" x14ac:dyDescent="0.25">
      <c r="A3556" s="38"/>
      <c r="B3556" s="38"/>
      <c r="C3556" s="38"/>
    </row>
    <row r="3557" spans="1:3" x14ac:dyDescent="0.25">
      <c r="A3557" s="38"/>
      <c r="B3557" s="38"/>
      <c r="C3557" s="38"/>
    </row>
    <row r="3558" spans="1:3" x14ac:dyDescent="0.25">
      <c r="A3558" s="38"/>
      <c r="B3558" s="38"/>
      <c r="C3558" s="38"/>
    </row>
    <row r="3559" spans="1:3" x14ac:dyDescent="0.25">
      <c r="A3559" s="38"/>
      <c r="B3559" s="38"/>
      <c r="C3559" s="38"/>
    </row>
    <row r="3560" spans="1:3" x14ac:dyDescent="0.25">
      <c r="A3560" s="38"/>
      <c r="B3560" s="38"/>
      <c r="C3560" s="38"/>
    </row>
    <row r="3561" spans="1:3" x14ac:dyDescent="0.25">
      <c r="A3561" s="38"/>
      <c r="B3561" s="38"/>
      <c r="C3561" s="38"/>
    </row>
    <row r="3562" spans="1:3" x14ac:dyDescent="0.25">
      <c r="A3562" s="38"/>
      <c r="B3562" s="38"/>
      <c r="C3562" s="38"/>
    </row>
    <row r="3563" spans="1:3" x14ac:dyDescent="0.25">
      <c r="A3563" s="38"/>
      <c r="B3563" s="38"/>
      <c r="C3563" s="38"/>
    </row>
    <row r="3564" spans="1:3" x14ac:dyDescent="0.25">
      <c r="A3564" s="38"/>
      <c r="B3564" s="38"/>
      <c r="C3564" s="38"/>
    </row>
    <row r="3565" spans="1:3" x14ac:dyDescent="0.25">
      <c r="A3565" s="38"/>
      <c r="B3565" s="38"/>
      <c r="C3565" s="38"/>
    </row>
    <row r="3566" spans="1:3" x14ac:dyDescent="0.25">
      <c r="A3566" s="38"/>
      <c r="B3566" s="38"/>
      <c r="C3566" s="38"/>
    </row>
    <row r="3567" spans="1:3" x14ac:dyDescent="0.25">
      <c r="A3567" s="38"/>
      <c r="B3567" s="38"/>
      <c r="C3567" s="38"/>
    </row>
    <row r="3568" spans="1:3" x14ac:dyDescent="0.25">
      <c r="A3568" s="38"/>
      <c r="B3568" s="38"/>
      <c r="C3568" s="38"/>
    </row>
    <row r="3569" spans="1:3" x14ac:dyDescent="0.25">
      <c r="A3569" s="38"/>
      <c r="B3569" s="38"/>
      <c r="C3569" s="38"/>
    </row>
    <row r="3570" spans="1:3" x14ac:dyDescent="0.25">
      <c r="A3570" s="38"/>
      <c r="B3570" s="38"/>
      <c r="C3570" s="38"/>
    </row>
    <row r="3571" spans="1:3" x14ac:dyDescent="0.25">
      <c r="A3571" s="38"/>
      <c r="B3571" s="38"/>
      <c r="C3571" s="38"/>
    </row>
    <row r="3572" spans="1:3" x14ac:dyDescent="0.25">
      <c r="A3572" s="38"/>
      <c r="B3572" s="38"/>
      <c r="C3572" s="38"/>
    </row>
    <row r="3573" spans="1:3" x14ac:dyDescent="0.25">
      <c r="A3573" s="38"/>
      <c r="B3573" s="38"/>
      <c r="C3573" s="38"/>
    </row>
    <row r="3574" spans="1:3" x14ac:dyDescent="0.25">
      <c r="A3574" s="38"/>
      <c r="B3574" s="38"/>
      <c r="C3574" s="38"/>
    </row>
    <row r="3575" spans="1:3" x14ac:dyDescent="0.25">
      <c r="A3575" s="38"/>
      <c r="B3575" s="38"/>
      <c r="C3575" s="38"/>
    </row>
    <row r="3576" spans="1:3" x14ac:dyDescent="0.25">
      <c r="A3576" s="38"/>
      <c r="B3576" s="38"/>
      <c r="C3576" s="38"/>
    </row>
    <row r="3577" spans="1:3" x14ac:dyDescent="0.25">
      <c r="A3577" s="38"/>
      <c r="B3577" s="38"/>
      <c r="C3577" s="38"/>
    </row>
    <row r="3578" spans="1:3" x14ac:dyDescent="0.25">
      <c r="A3578" s="38"/>
      <c r="B3578" s="38"/>
      <c r="C3578" s="38"/>
    </row>
    <row r="3579" spans="1:3" x14ac:dyDescent="0.25">
      <c r="A3579" s="38"/>
      <c r="B3579" s="38"/>
      <c r="C3579" s="38"/>
    </row>
    <row r="3580" spans="1:3" x14ac:dyDescent="0.25">
      <c r="A3580" s="38"/>
      <c r="B3580" s="38"/>
      <c r="C3580" s="38"/>
    </row>
    <row r="3581" spans="1:3" x14ac:dyDescent="0.25">
      <c r="A3581" s="38"/>
      <c r="B3581" s="38"/>
      <c r="C3581" s="38"/>
    </row>
    <row r="3582" spans="1:3" x14ac:dyDescent="0.25">
      <c r="A3582" s="38"/>
      <c r="B3582" s="38"/>
      <c r="C3582" s="38"/>
    </row>
    <row r="3583" spans="1:3" x14ac:dyDescent="0.25">
      <c r="A3583" s="38"/>
      <c r="B3583" s="38"/>
      <c r="C3583" s="38"/>
    </row>
    <row r="3584" spans="1:3" x14ac:dyDescent="0.25">
      <c r="A3584" s="38"/>
      <c r="B3584" s="38"/>
      <c r="C3584" s="38"/>
    </row>
    <row r="3585" spans="1:3" x14ac:dyDescent="0.25">
      <c r="A3585" s="38"/>
      <c r="B3585" s="38"/>
      <c r="C3585" s="38"/>
    </row>
    <row r="3586" spans="1:3" x14ac:dyDescent="0.25">
      <c r="A3586" s="38"/>
      <c r="B3586" s="38"/>
      <c r="C3586" s="38"/>
    </row>
    <row r="3587" spans="1:3" x14ac:dyDescent="0.25">
      <c r="A3587" s="38"/>
      <c r="B3587" s="38"/>
      <c r="C3587" s="38"/>
    </row>
    <row r="3588" spans="1:3" x14ac:dyDescent="0.25">
      <c r="A3588" s="38"/>
      <c r="B3588" s="38"/>
      <c r="C3588" s="38"/>
    </row>
    <row r="3589" spans="1:3" x14ac:dyDescent="0.25">
      <c r="A3589" s="38"/>
      <c r="B3589" s="38"/>
      <c r="C3589" s="38"/>
    </row>
    <row r="3590" spans="1:3" x14ac:dyDescent="0.25">
      <c r="A3590" s="38"/>
      <c r="B3590" s="38"/>
      <c r="C3590" s="38"/>
    </row>
    <row r="3591" spans="1:3" x14ac:dyDescent="0.25">
      <c r="A3591" s="38"/>
      <c r="B3591" s="38"/>
      <c r="C3591" s="38"/>
    </row>
    <row r="3592" spans="1:3" x14ac:dyDescent="0.25">
      <c r="A3592" s="38"/>
      <c r="B3592" s="38"/>
      <c r="C3592" s="38"/>
    </row>
    <row r="3593" spans="1:3" x14ac:dyDescent="0.25">
      <c r="A3593" s="38"/>
      <c r="B3593" s="38"/>
      <c r="C3593" s="38"/>
    </row>
    <row r="3594" spans="1:3" x14ac:dyDescent="0.25">
      <c r="A3594" s="38"/>
      <c r="B3594" s="38"/>
      <c r="C3594" s="38"/>
    </row>
    <row r="3595" spans="1:3" x14ac:dyDescent="0.25">
      <c r="A3595" s="38"/>
      <c r="B3595" s="38"/>
      <c r="C3595" s="38"/>
    </row>
    <row r="3596" spans="1:3" x14ac:dyDescent="0.25">
      <c r="A3596" s="38"/>
      <c r="B3596" s="38"/>
      <c r="C3596" s="38"/>
    </row>
    <row r="3597" spans="1:3" x14ac:dyDescent="0.25">
      <c r="A3597" s="38"/>
      <c r="B3597" s="38"/>
      <c r="C3597" s="38"/>
    </row>
    <row r="3598" spans="1:3" x14ac:dyDescent="0.25">
      <c r="A3598" s="38"/>
      <c r="B3598" s="38"/>
      <c r="C3598" s="38"/>
    </row>
    <row r="3599" spans="1:3" x14ac:dyDescent="0.25">
      <c r="A3599" s="38"/>
      <c r="B3599" s="38"/>
      <c r="C3599" s="38"/>
    </row>
    <row r="3600" spans="1:3" x14ac:dyDescent="0.25">
      <c r="A3600" s="38"/>
      <c r="B3600" s="38"/>
      <c r="C3600" s="38"/>
    </row>
    <row r="3601" spans="1:3" x14ac:dyDescent="0.25">
      <c r="A3601" s="38"/>
      <c r="B3601" s="38"/>
      <c r="C3601" s="38"/>
    </row>
    <row r="3602" spans="1:3" x14ac:dyDescent="0.25">
      <c r="A3602" s="38"/>
      <c r="B3602" s="38"/>
      <c r="C3602" s="38"/>
    </row>
    <row r="3603" spans="1:3" x14ac:dyDescent="0.25">
      <c r="A3603" s="38"/>
      <c r="B3603" s="38"/>
      <c r="C3603" s="38"/>
    </row>
    <row r="3604" spans="1:3" x14ac:dyDescent="0.25">
      <c r="A3604" s="38"/>
      <c r="B3604" s="38"/>
      <c r="C3604" s="38"/>
    </row>
    <row r="3605" spans="1:3" x14ac:dyDescent="0.25">
      <c r="A3605" s="38"/>
      <c r="B3605" s="38"/>
      <c r="C3605" s="38"/>
    </row>
    <row r="3606" spans="1:3" x14ac:dyDescent="0.25">
      <c r="A3606" s="38"/>
      <c r="B3606" s="38"/>
      <c r="C3606" s="38"/>
    </row>
    <row r="3607" spans="1:3" x14ac:dyDescent="0.25">
      <c r="A3607" s="38"/>
      <c r="B3607" s="38"/>
      <c r="C3607" s="38"/>
    </row>
    <row r="3608" spans="1:3" x14ac:dyDescent="0.25">
      <c r="A3608" s="38"/>
      <c r="B3608" s="38"/>
      <c r="C3608" s="38"/>
    </row>
    <row r="3609" spans="1:3" x14ac:dyDescent="0.25">
      <c r="A3609" s="38"/>
      <c r="B3609" s="38"/>
      <c r="C3609" s="38"/>
    </row>
    <row r="3610" spans="1:3" x14ac:dyDescent="0.25">
      <c r="A3610" s="38"/>
      <c r="B3610" s="38"/>
      <c r="C3610" s="38"/>
    </row>
    <row r="3611" spans="1:3" x14ac:dyDescent="0.25">
      <c r="A3611" s="38"/>
      <c r="B3611" s="38"/>
      <c r="C3611" s="38"/>
    </row>
    <row r="3612" spans="1:3" x14ac:dyDescent="0.25">
      <c r="A3612" s="38"/>
      <c r="B3612" s="38"/>
      <c r="C3612" s="38"/>
    </row>
    <row r="3613" spans="1:3" x14ac:dyDescent="0.25">
      <c r="A3613" s="38"/>
      <c r="B3613" s="38"/>
      <c r="C3613" s="38"/>
    </row>
    <row r="3614" spans="1:3" x14ac:dyDescent="0.25">
      <c r="A3614" s="38"/>
      <c r="B3614" s="38"/>
      <c r="C3614" s="38"/>
    </row>
    <row r="3615" spans="1:3" x14ac:dyDescent="0.25">
      <c r="A3615" s="38"/>
      <c r="B3615" s="38"/>
      <c r="C3615" s="38"/>
    </row>
    <row r="3616" spans="1:3" x14ac:dyDescent="0.25">
      <c r="A3616" s="38"/>
      <c r="B3616" s="38"/>
      <c r="C3616" s="38"/>
    </row>
    <row r="3617" spans="1:3" x14ac:dyDescent="0.25">
      <c r="A3617" s="38"/>
      <c r="B3617" s="38"/>
      <c r="C3617" s="38"/>
    </row>
    <row r="3618" spans="1:3" x14ac:dyDescent="0.25">
      <c r="A3618" s="38"/>
      <c r="B3618" s="38"/>
      <c r="C3618" s="38"/>
    </row>
    <row r="3619" spans="1:3" x14ac:dyDescent="0.25">
      <c r="A3619" s="38"/>
      <c r="B3619" s="38"/>
      <c r="C3619" s="38"/>
    </row>
    <row r="3620" spans="1:3" x14ac:dyDescent="0.25">
      <c r="A3620" s="38"/>
      <c r="B3620" s="38"/>
      <c r="C3620" s="38"/>
    </row>
    <row r="3621" spans="1:3" x14ac:dyDescent="0.25">
      <c r="A3621" s="38"/>
      <c r="B3621" s="38"/>
      <c r="C3621" s="38"/>
    </row>
    <row r="3622" spans="1:3" x14ac:dyDescent="0.25">
      <c r="A3622" s="38"/>
      <c r="B3622" s="38"/>
      <c r="C3622" s="38"/>
    </row>
    <row r="3623" spans="1:3" x14ac:dyDescent="0.25">
      <c r="A3623" s="38"/>
      <c r="B3623" s="38"/>
      <c r="C3623" s="38"/>
    </row>
    <row r="3624" spans="1:3" x14ac:dyDescent="0.25">
      <c r="A3624" s="38"/>
      <c r="B3624" s="38"/>
      <c r="C3624" s="38"/>
    </row>
    <row r="3625" spans="1:3" x14ac:dyDescent="0.25">
      <c r="A3625" s="38"/>
      <c r="B3625" s="38"/>
      <c r="C3625" s="38"/>
    </row>
    <row r="3626" spans="1:3" x14ac:dyDescent="0.25">
      <c r="A3626" s="38"/>
      <c r="B3626" s="38"/>
      <c r="C3626" s="38"/>
    </row>
    <row r="3627" spans="1:3" x14ac:dyDescent="0.25">
      <c r="A3627" s="38"/>
      <c r="B3627" s="38"/>
      <c r="C3627" s="38"/>
    </row>
    <row r="3628" spans="1:3" x14ac:dyDescent="0.25">
      <c r="A3628" s="38"/>
      <c r="B3628" s="38"/>
      <c r="C3628" s="38"/>
    </row>
    <row r="3629" spans="1:3" x14ac:dyDescent="0.25">
      <c r="A3629" s="38"/>
      <c r="B3629" s="38"/>
      <c r="C3629" s="38"/>
    </row>
    <row r="3630" spans="1:3" x14ac:dyDescent="0.25">
      <c r="A3630" s="38"/>
      <c r="B3630" s="38"/>
      <c r="C3630" s="38"/>
    </row>
    <row r="3631" spans="1:3" x14ac:dyDescent="0.25">
      <c r="A3631" s="38"/>
      <c r="B3631" s="38"/>
      <c r="C3631" s="38"/>
    </row>
    <row r="3632" spans="1:3" x14ac:dyDescent="0.25">
      <c r="A3632" s="38"/>
      <c r="B3632" s="38"/>
      <c r="C3632" s="38"/>
    </row>
    <row r="3633" spans="1:3" x14ac:dyDescent="0.25">
      <c r="A3633" s="38"/>
      <c r="B3633" s="38"/>
      <c r="C3633" s="38"/>
    </row>
    <row r="3634" spans="1:3" x14ac:dyDescent="0.25">
      <c r="A3634" s="38"/>
      <c r="B3634" s="38"/>
      <c r="C3634" s="38"/>
    </row>
    <row r="3635" spans="1:3" x14ac:dyDescent="0.25">
      <c r="A3635" s="38"/>
      <c r="B3635" s="38"/>
      <c r="C3635" s="38"/>
    </row>
    <row r="3636" spans="1:3" x14ac:dyDescent="0.25">
      <c r="A3636" s="38"/>
      <c r="B3636" s="38"/>
      <c r="C3636" s="38"/>
    </row>
    <row r="3637" spans="1:3" x14ac:dyDescent="0.25">
      <c r="A3637" s="38"/>
      <c r="B3637" s="38"/>
      <c r="C3637" s="38"/>
    </row>
    <row r="3638" spans="1:3" x14ac:dyDescent="0.25">
      <c r="A3638" s="38"/>
      <c r="B3638" s="38"/>
      <c r="C3638" s="38"/>
    </row>
    <row r="3639" spans="1:3" x14ac:dyDescent="0.25">
      <c r="A3639" s="38"/>
      <c r="B3639" s="38"/>
      <c r="C3639" s="38"/>
    </row>
    <row r="3640" spans="1:3" x14ac:dyDescent="0.25">
      <c r="A3640" s="38"/>
      <c r="B3640" s="38"/>
      <c r="C3640" s="38"/>
    </row>
    <row r="3641" spans="1:3" x14ac:dyDescent="0.25">
      <c r="A3641" s="38"/>
      <c r="B3641" s="38"/>
      <c r="C3641" s="38"/>
    </row>
    <row r="3642" spans="1:3" x14ac:dyDescent="0.25">
      <c r="A3642" s="38"/>
      <c r="B3642" s="38"/>
      <c r="C3642" s="38"/>
    </row>
    <row r="3643" spans="1:3" x14ac:dyDescent="0.25">
      <c r="A3643" s="38"/>
      <c r="B3643" s="38"/>
      <c r="C3643" s="38"/>
    </row>
    <row r="3644" spans="1:3" x14ac:dyDescent="0.25">
      <c r="A3644" s="38"/>
      <c r="B3644" s="38"/>
      <c r="C3644" s="38"/>
    </row>
    <row r="3645" spans="1:3" x14ac:dyDescent="0.25">
      <c r="A3645" s="38"/>
      <c r="B3645" s="38"/>
      <c r="C3645" s="38"/>
    </row>
    <row r="3646" spans="1:3" x14ac:dyDescent="0.25">
      <c r="A3646" s="38"/>
      <c r="B3646" s="38"/>
      <c r="C3646" s="38"/>
    </row>
    <row r="3647" spans="1:3" x14ac:dyDescent="0.25">
      <c r="A3647" s="38"/>
      <c r="B3647" s="38"/>
      <c r="C3647" s="38"/>
    </row>
    <row r="3648" spans="1:3" x14ac:dyDescent="0.25">
      <c r="A3648" s="38"/>
      <c r="B3648" s="38"/>
      <c r="C3648" s="38"/>
    </row>
    <row r="3649" spans="1:3" x14ac:dyDescent="0.25">
      <c r="A3649" s="38"/>
      <c r="B3649" s="38"/>
      <c r="C3649" s="38"/>
    </row>
    <row r="3650" spans="1:3" x14ac:dyDescent="0.25">
      <c r="A3650" s="38"/>
      <c r="B3650" s="38"/>
      <c r="C3650" s="38"/>
    </row>
    <row r="3651" spans="1:3" x14ac:dyDescent="0.25">
      <c r="A3651" s="38"/>
      <c r="B3651" s="38"/>
      <c r="C3651" s="38"/>
    </row>
    <row r="3652" spans="1:3" x14ac:dyDescent="0.25">
      <c r="A3652" s="38"/>
      <c r="B3652" s="38"/>
      <c r="C3652" s="38"/>
    </row>
    <row r="3653" spans="1:3" x14ac:dyDescent="0.25">
      <c r="A3653" s="38"/>
      <c r="B3653" s="38"/>
      <c r="C3653" s="38"/>
    </row>
    <row r="3654" spans="1:3" x14ac:dyDescent="0.25">
      <c r="A3654" s="38"/>
      <c r="B3654" s="38"/>
      <c r="C3654" s="38"/>
    </row>
    <row r="3655" spans="1:3" x14ac:dyDescent="0.25">
      <c r="A3655" s="38"/>
      <c r="B3655" s="38"/>
      <c r="C3655" s="38"/>
    </row>
    <row r="3656" spans="1:3" x14ac:dyDescent="0.25">
      <c r="A3656" s="38"/>
      <c r="B3656" s="38"/>
      <c r="C3656" s="38"/>
    </row>
    <row r="3657" spans="1:3" x14ac:dyDescent="0.25">
      <c r="A3657" s="38"/>
      <c r="B3657" s="38"/>
      <c r="C3657" s="38"/>
    </row>
    <row r="3658" spans="1:3" x14ac:dyDescent="0.25">
      <c r="A3658" s="38"/>
      <c r="B3658" s="38"/>
      <c r="C3658" s="38"/>
    </row>
    <row r="3659" spans="1:3" x14ac:dyDescent="0.25">
      <c r="A3659" s="38"/>
      <c r="B3659" s="38"/>
      <c r="C3659" s="38"/>
    </row>
    <row r="3660" spans="1:3" x14ac:dyDescent="0.25">
      <c r="A3660" s="38"/>
      <c r="B3660" s="38"/>
      <c r="C3660" s="38"/>
    </row>
    <row r="3661" spans="1:3" x14ac:dyDescent="0.25">
      <c r="A3661" s="38"/>
      <c r="B3661" s="38"/>
      <c r="C3661" s="38"/>
    </row>
    <row r="3662" spans="1:3" x14ac:dyDescent="0.25">
      <c r="A3662" s="38"/>
      <c r="B3662" s="38"/>
      <c r="C3662" s="38"/>
    </row>
    <row r="3663" spans="1:3" x14ac:dyDescent="0.25">
      <c r="A3663" s="38"/>
      <c r="B3663" s="38"/>
      <c r="C3663" s="38"/>
    </row>
    <row r="3664" spans="1:3" x14ac:dyDescent="0.25">
      <c r="A3664" s="38"/>
      <c r="B3664" s="38"/>
      <c r="C3664" s="38"/>
    </row>
    <row r="3665" spans="1:3" x14ac:dyDescent="0.25">
      <c r="A3665" s="38"/>
      <c r="B3665" s="38"/>
      <c r="C3665" s="38"/>
    </row>
    <row r="3666" spans="1:3" x14ac:dyDescent="0.25">
      <c r="A3666" s="38"/>
      <c r="B3666" s="38"/>
      <c r="C3666" s="38"/>
    </row>
    <row r="3667" spans="1:3" x14ac:dyDescent="0.25">
      <c r="A3667" s="38"/>
      <c r="B3667" s="38"/>
      <c r="C3667" s="38"/>
    </row>
    <row r="3668" spans="1:3" x14ac:dyDescent="0.25">
      <c r="A3668" s="38"/>
      <c r="B3668" s="38"/>
      <c r="C3668" s="38"/>
    </row>
    <row r="3669" spans="1:3" x14ac:dyDescent="0.25">
      <c r="A3669" s="38"/>
      <c r="B3669" s="38"/>
      <c r="C3669" s="38"/>
    </row>
    <row r="3670" spans="1:3" x14ac:dyDescent="0.25">
      <c r="A3670" s="38"/>
      <c r="B3670" s="38"/>
      <c r="C3670" s="38"/>
    </row>
    <row r="3671" spans="1:3" x14ac:dyDescent="0.25">
      <c r="A3671" s="38"/>
      <c r="B3671" s="38"/>
      <c r="C3671" s="38"/>
    </row>
    <row r="3672" spans="1:3" x14ac:dyDescent="0.25">
      <c r="A3672" s="38"/>
      <c r="B3672" s="38"/>
      <c r="C3672" s="38"/>
    </row>
    <row r="3673" spans="1:3" x14ac:dyDescent="0.25">
      <c r="A3673" s="38"/>
      <c r="B3673" s="38"/>
      <c r="C3673" s="38"/>
    </row>
    <row r="3674" spans="1:3" x14ac:dyDescent="0.25">
      <c r="A3674" s="38"/>
      <c r="B3674" s="38"/>
      <c r="C3674" s="38"/>
    </row>
    <row r="3675" spans="1:3" x14ac:dyDescent="0.25">
      <c r="A3675" s="38"/>
      <c r="B3675" s="38"/>
      <c r="C3675" s="38"/>
    </row>
    <row r="3676" spans="1:3" x14ac:dyDescent="0.25">
      <c r="A3676" s="38"/>
      <c r="B3676" s="38"/>
      <c r="C3676" s="38"/>
    </row>
    <row r="3677" spans="1:3" x14ac:dyDescent="0.25">
      <c r="A3677" s="38"/>
      <c r="B3677" s="38"/>
      <c r="C3677" s="38"/>
    </row>
    <row r="3678" spans="1:3" x14ac:dyDescent="0.25">
      <c r="A3678" s="38"/>
      <c r="B3678" s="38"/>
      <c r="C3678" s="38"/>
    </row>
    <row r="3679" spans="1:3" x14ac:dyDescent="0.25">
      <c r="A3679" s="38"/>
      <c r="B3679" s="38"/>
      <c r="C3679" s="38"/>
    </row>
    <row r="3680" spans="1:3" x14ac:dyDescent="0.25">
      <c r="A3680" s="38"/>
      <c r="B3680" s="38"/>
      <c r="C3680" s="38"/>
    </row>
    <row r="3681" spans="1:3" x14ac:dyDescent="0.25">
      <c r="A3681" s="38"/>
      <c r="B3681" s="38"/>
      <c r="C3681" s="38"/>
    </row>
    <row r="3682" spans="1:3" x14ac:dyDescent="0.25">
      <c r="A3682" s="38"/>
      <c r="B3682" s="38"/>
      <c r="C3682" s="38"/>
    </row>
    <row r="3683" spans="1:3" x14ac:dyDescent="0.25">
      <c r="A3683" s="38"/>
      <c r="B3683" s="38"/>
      <c r="C3683" s="38"/>
    </row>
    <row r="3684" spans="1:3" x14ac:dyDescent="0.25">
      <c r="A3684" s="38"/>
      <c r="B3684" s="38"/>
      <c r="C3684" s="38"/>
    </row>
    <row r="3685" spans="1:3" x14ac:dyDescent="0.25">
      <c r="A3685" s="38"/>
      <c r="B3685" s="38"/>
      <c r="C3685" s="38"/>
    </row>
    <row r="3686" spans="1:3" x14ac:dyDescent="0.25">
      <c r="A3686" s="38"/>
      <c r="B3686" s="38"/>
      <c r="C3686" s="38"/>
    </row>
    <row r="3687" spans="1:3" x14ac:dyDescent="0.25">
      <c r="A3687" s="38"/>
      <c r="B3687" s="38"/>
      <c r="C3687" s="38"/>
    </row>
    <row r="3688" spans="1:3" x14ac:dyDescent="0.25">
      <c r="A3688" s="38"/>
      <c r="B3688" s="38"/>
      <c r="C3688" s="38"/>
    </row>
    <row r="3689" spans="1:3" x14ac:dyDescent="0.25">
      <c r="A3689" s="38"/>
      <c r="B3689" s="38"/>
      <c r="C3689" s="38"/>
    </row>
    <row r="3690" spans="1:3" x14ac:dyDescent="0.25">
      <c r="A3690" s="38"/>
      <c r="B3690" s="38"/>
      <c r="C3690" s="38"/>
    </row>
    <row r="3691" spans="1:3" x14ac:dyDescent="0.25">
      <c r="A3691" s="38"/>
      <c r="B3691" s="38"/>
      <c r="C3691" s="38"/>
    </row>
    <row r="3692" spans="1:3" x14ac:dyDescent="0.25">
      <c r="A3692" s="38"/>
      <c r="B3692" s="38"/>
      <c r="C3692" s="38"/>
    </row>
    <row r="3693" spans="1:3" x14ac:dyDescent="0.25">
      <c r="A3693" s="38"/>
      <c r="B3693" s="38"/>
      <c r="C3693" s="38"/>
    </row>
    <row r="3694" spans="1:3" x14ac:dyDescent="0.25">
      <c r="A3694" s="38"/>
      <c r="B3694" s="38"/>
      <c r="C3694" s="38"/>
    </row>
    <row r="3695" spans="1:3" x14ac:dyDescent="0.25">
      <c r="A3695" s="38"/>
      <c r="B3695" s="38"/>
      <c r="C3695" s="38"/>
    </row>
    <row r="3696" spans="1:3" x14ac:dyDescent="0.25">
      <c r="A3696" s="38"/>
      <c r="B3696" s="38"/>
      <c r="C3696" s="38"/>
    </row>
    <row r="3697" spans="1:3" x14ac:dyDescent="0.25">
      <c r="A3697" s="38"/>
      <c r="B3697" s="38"/>
      <c r="C3697" s="38"/>
    </row>
    <row r="3698" spans="1:3" x14ac:dyDescent="0.25">
      <c r="A3698" s="38"/>
      <c r="B3698" s="38"/>
      <c r="C3698" s="38"/>
    </row>
    <row r="3699" spans="1:3" x14ac:dyDescent="0.25">
      <c r="A3699" s="38"/>
      <c r="B3699" s="38"/>
      <c r="C3699" s="38"/>
    </row>
    <row r="3700" spans="1:3" x14ac:dyDescent="0.25">
      <c r="A3700" s="38"/>
      <c r="B3700" s="38"/>
      <c r="C3700" s="38"/>
    </row>
    <row r="3701" spans="1:3" x14ac:dyDescent="0.25">
      <c r="A3701" s="38"/>
      <c r="B3701" s="38"/>
      <c r="C3701" s="38"/>
    </row>
    <row r="3702" spans="1:3" x14ac:dyDescent="0.25">
      <c r="A3702" s="38"/>
      <c r="B3702" s="38"/>
      <c r="C3702" s="38"/>
    </row>
    <row r="3703" spans="1:3" x14ac:dyDescent="0.25">
      <c r="A3703" s="38"/>
      <c r="B3703" s="38"/>
      <c r="C3703" s="38"/>
    </row>
    <row r="3704" spans="1:3" x14ac:dyDescent="0.25">
      <c r="A3704" s="38"/>
      <c r="B3704" s="38"/>
      <c r="C3704" s="38"/>
    </row>
    <row r="3705" spans="1:3" x14ac:dyDescent="0.25">
      <c r="A3705" s="38"/>
      <c r="B3705" s="38"/>
      <c r="C3705" s="38"/>
    </row>
    <row r="3706" spans="1:3" x14ac:dyDescent="0.25">
      <c r="A3706" s="38"/>
      <c r="B3706" s="38"/>
      <c r="C3706" s="38"/>
    </row>
    <row r="3707" spans="1:3" x14ac:dyDescent="0.25">
      <c r="A3707" s="38"/>
      <c r="B3707" s="38"/>
      <c r="C3707" s="38"/>
    </row>
    <row r="3708" spans="1:3" x14ac:dyDescent="0.25">
      <c r="A3708" s="38"/>
      <c r="B3708" s="38"/>
      <c r="C3708" s="38"/>
    </row>
    <row r="3709" spans="1:3" x14ac:dyDescent="0.25">
      <c r="A3709" s="38"/>
      <c r="B3709" s="38"/>
      <c r="C3709" s="38"/>
    </row>
    <row r="3710" spans="1:3" x14ac:dyDescent="0.25">
      <c r="A3710" s="38"/>
      <c r="B3710" s="38"/>
      <c r="C3710" s="38"/>
    </row>
    <row r="3711" spans="1:3" x14ac:dyDescent="0.25">
      <c r="A3711" s="38"/>
      <c r="B3711" s="38"/>
      <c r="C3711" s="38"/>
    </row>
    <row r="3712" spans="1:3" x14ac:dyDescent="0.25">
      <c r="A3712" s="38"/>
      <c r="B3712" s="38"/>
      <c r="C3712" s="38"/>
    </row>
    <row r="3713" spans="1:3" x14ac:dyDescent="0.25">
      <c r="A3713" s="38"/>
      <c r="B3713" s="38"/>
      <c r="C3713" s="38"/>
    </row>
    <row r="3714" spans="1:3" x14ac:dyDescent="0.25">
      <c r="A3714" s="38"/>
      <c r="B3714" s="38"/>
      <c r="C3714" s="38"/>
    </row>
    <row r="3715" spans="1:3" x14ac:dyDescent="0.25">
      <c r="A3715" s="38"/>
      <c r="B3715" s="38"/>
      <c r="C3715" s="38"/>
    </row>
    <row r="3716" spans="1:3" x14ac:dyDescent="0.25">
      <c r="A3716" s="38"/>
      <c r="B3716" s="38"/>
      <c r="C3716" s="38"/>
    </row>
    <row r="3717" spans="1:3" x14ac:dyDescent="0.25">
      <c r="A3717" s="38"/>
      <c r="B3717" s="38"/>
      <c r="C3717" s="38"/>
    </row>
    <row r="3718" spans="1:3" x14ac:dyDescent="0.25">
      <c r="A3718" s="38"/>
      <c r="B3718" s="38"/>
      <c r="C3718" s="38"/>
    </row>
    <row r="3719" spans="1:3" x14ac:dyDescent="0.25">
      <c r="A3719" s="38"/>
      <c r="B3719" s="38"/>
      <c r="C3719" s="38"/>
    </row>
    <row r="3720" spans="1:3" x14ac:dyDescent="0.25">
      <c r="A3720" s="38"/>
      <c r="B3720" s="38"/>
      <c r="C3720" s="38"/>
    </row>
    <row r="3721" spans="1:3" x14ac:dyDescent="0.25">
      <c r="A3721" s="38"/>
      <c r="B3721" s="38"/>
      <c r="C3721" s="38"/>
    </row>
    <row r="3722" spans="1:3" x14ac:dyDescent="0.25">
      <c r="A3722" s="38"/>
      <c r="B3722" s="38"/>
      <c r="C3722" s="38"/>
    </row>
    <row r="3723" spans="1:3" x14ac:dyDescent="0.25">
      <c r="A3723" s="38"/>
      <c r="B3723" s="38"/>
      <c r="C3723" s="38"/>
    </row>
    <row r="3724" spans="1:3" x14ac:dyDescent="0.25">
      <c r="A3724" s="38"/>
      <c r="B3724" s="38"/>
      <c r="C3724" s="38"/>
    </row>
    <row r="3725" spans="1:3" x14ac:dyDescent="0.25">
      <c r="A3725" s="38"/>
      <c r="B3725" s="38"/>
      <c r="C3725" s="38"/>
    </row>
    <row r="3726" spans="1:3" x14ac:dyDescent="0.25">
      <c r="A3726" s="38"/>
      <c r="B3726" s="38"/>
      <c r="C3726" s="38"/>
    </row>
    <row r="3727" spans="1:3" x14ac:dyDescent="0.25">
      <c r="A3727" s="38"/>
      <c r="B3727" s="38"/>
      <c r="C3727" s="38"/>
    </row>
    <row r="3728" spans="1:3" x14ac:dyDescent="0.25">
      <c r="A3728" s="38"/>
      <c r="B3728" s="38"/>
      <c r="C3728" s="38"/>
    </row>
    <row r="3729" spans="1:3" x14ac:dyDescent="0.25">
      <c r="A3729" s="38"/>
      <c r="B3729" s="38"/>
      <c r="C3729" s="38"/>
    </row>
    <row r="3730" spans="1:3" x14ac:dyDescent="0.25">
      <c r="A3730" s="38"/>
      <c r="B3730" s="38"/>
      <c r="C3730" s="38"/>
    </row>
    <row r="3731" spans="1:3" x14ac:dyDescent="0.25">
      <c r="A3731" s="38"/>
      <c r="B3731" s="38"/>
      <c r="C3731" s="38"/>
    </row>
    <row r="3732" spans="1:3" x14ac:dyDescent="0.25">
      <c r="A3732" s="38"/>
      <c r="B3732" s="38"/>
      <c r="C3732" s="38"/>
    </row>
    <row r="3733" spans="1:3" x14ac:dyDescent="0.25">
      <c r="A3733" s="38"/>
      <c r="B3733" s="38"/>
      <c r="C3733" s="38"/>
    </row>
    <row r="3734" spans="1:3" x14ac:dyDescent="0.25">
      <c r="A3734" s="38"/>
      <c r="B3734" s="38"/>
      <c r="C3734" s="38"/>
    </row>
    <row r="3735" spans="1:3" x14ac:dyDescent="0.25">
      <c r="A3735" s="38"/>
      <c r="B3735" s="38"/>
      <c r="C3735" s="38"/>
    </row>
    <row r="3736" spans="1:3" x14ac:dyDescent="0.25">
      <c r="A3736" s="38"/>
      <c r="B3736" s="38"/>
      <c r="C3736" s="38"/>
    </row>
    <row r="3737" spans="1:3" x14ac:dyDescent="0.25">
      <c r="A3737" s="38"/>
      <c r="B3737" s="38"/>
      <c r="C3737" s="38"/>
    </row>
    <row r="3738" spans="1:3" x14ac:dyDescent="0.25">
      <c r="A3738" s="38"/>
      <c r="B3738" s="38"/>
      <c r="C3738" s="38"/>
    </row>
    <row r="3739" spans="1:3" x14ac:dyDescent="0.25">
      <c r="A3739" s="38"/>
      <c r="B3739" s="38"/>
      <c r="C3739" s="38"/>
    </row>
    <row r="3740" spans="1:3" x14ac:dyDescent="0.25">
      <c r="A3740" s="38"/>
      <c r="B3740" s="38"/>
      <c r="C3740" s="38"/>
    </row>
    <row r="3741" spans="1:3" x14ac:dyDescent="0.25">
      <c r="A3741" s="38"/>
      <c r="B3741" s="38"/>
      <c r="C3741" s="38"/>
    </row>
    <row r="3742" spans="1:3" x14ac:dyDescent="0.25">
      <c r="A3742" s="38"/>
      <c r="B3742" s="38"/>
      <c r="C3742" s="38"/>
    </row>
    <row r="3743" spans="1:3" x14ac:dyDescent="0.25">
      <c r="A3743" s="38"/>
      <c r="B3743" s="38"/>
      <c r="C3743" s="38"/>
    </row>
    <row r="3744" spans="1:3" x14ac:dyDescent="0.25">
      <c r="A3744" s="38"/>
      <c r="B3744" s="38"/>
      <c r="C3744" s="38"/>
    </row>
    <row r="3745" spans="1:3" x14ac:dyDescent="0.25">
      <c r="A3745" s="38"/>
      <c r="B3745" s="38"/>
      <c r="C3745" s="38"/>
    </row>
    <row r="3746" spans="1:3" x14ac:dyDescent="0.25">
      <c r="A3746" s="38"/>
      <c r="B3746" s="38"/>
      <c r="C3746" s="38"/>
    </row>
    <row r="3747" spans="1:3" x14ac:dyDescent="0.25">
      <c r="A3747" s="38"/>
      <c r="B3747" s="38"/>
      <c r="C3747" s="38"/>
    </row>
    <row r="3748" spans="1:3" x14ac:dyDescent="0.25">
      <c r="A3748" s="38"/>
      <c r="B3748" s="38"/>
      <c r="C3748" s="38"/>
    </row>
    <row r="3749" spans="1:3" x14ac:dyDescent="0.25">
      <c r="A3749" s="38"/>
      <c r="B3749" s="38"/>
      <c r="C3749" s="38"/>
    </row>
    <row r="3750" spans="1:3" x14ac:dyDescent="0.25">
      <c r="A3750" s="38"/>
      <c r="B3750" s="38"/>
      <c r="C3750" s="38"/>
    </row>
    <row r="3751" spans="1:3" x14ac:dyDescent="0.25">
      <c r="A3751" s="38"/>
      <c r="B3751" s="38"/>
      <c r="C3751" s="38"/>
    </row>
    <row r="3752" spans="1:3" x14ac:dyDescent="0.25">
      <c r="A3752" s="38"/>
      <c r="B3752" s="38"/>
      <c r="C3752" s="38"/>
    </row>
    <row r="3753" spans="1:3" x14ac:dyDescent="0.25">
      <c r="A3753" s="38"/>
      <c r="B3753" s="38"/>
      <c r="C3753" s="38"/>
    </row>
    <row r="3754" spans="1:3" x14ac:dyDescent="0.25">
      <c r="A3754" s="38"/>
      <c r="B3754" s="38"/>
      <c r="C3754" s="38"/>
    </row>
    <row r="3755" spans="1:3" x14ac:dyDescent="0.25">
      <c r="A3755" s="38"/>
      <c r="B3755" s="38"/>
      <c r="C3755" s="38"/>
    </row>
    <row r="3756" spans="1:3" x14ac:dyDescent="0.25">
      <c r="A3756" s="38"/>
      <c r="B3756" s="38"/>
      <c r="C3756" s="38"/>
    </row>
    <row r="3757" spans="1:3" x14ac:dyDescent="0.25">
      <c r="A3757" s="38"/>
      <c r="B3757" s="38"/>
      <c r="C3757" s="38"/>
    </row>
    <row r="3758" spans="1:3" x14ac:dyDescent="0.25">
      <c r="A3758" s="38"/>
      <c r="B3758" s="38"/>
      <c r="C3758" s="38"/>
    </row>
    <row r="3759" spans="1:3" x14ac:dyDescent="0.25">
      <c r="A3759" s="38"/>
      <c r="B3759" s="38"/>
      <c r="C3759" s="38"/>
    </row>
    <row r="3760" spans="1:3" x14ac:dyDescent="0.25">
      <c r="A3760" s="38"/>
      <c r="B3760" s="38"/>
      <c r="C3760" s="38"/>
    </row>
    <row r="3761" spans="1:3" x14ac:dyDescent="0.25">
      <c r="A3761" s="38"/>
      <c r="B3761" s="38"/>
      <c r="C3761" s="38"/>
    </row>
    <row r="3762" spans="1:3" x14ac:dyDescent="0.25">
      <c r="A3762" s="38"/>
      <c r="B3762" s="38"/>
      <c r="C3762" s="38"/>
    </row>
    <row r="3763" spans="1:3" x14ac:dyDescent="0.25">
      <c r="A3763" s="38"/>
      <c r="B3763" s="38"/>
      <c r="C3763" s="38"/>
    </row>
    <row r="3764" spans="1:3" x14ac:dyDescent="0.25">
      <c r="A3764" s="38"/>
      <c r="B3764" s="38"/>
      <c r="C3764" s="38"/>
    </row>
    <row r="3765" spans="1:3" x14ac:dyDescent="0.25">
      <c r="A3765" s="38"/>
      <c r="B3765" s="38"/>
      <c r="C3765" s="38"/>
    </row>
    <row r="3766" spans="1:3" x14ac:dyDescent="0.25">
      <c r="A3766" s="38"/>
      <c r="B3766" s="38"/>
      <c r="C3766" s="38"/>
    </row>
    <row r="3767" spans="1:3" x14ac:dyDescent="0.25">
      <c r="A3767" s="38"/>
      <c r="B3767" s="38"/>
      <c r="C3767" s="38"/>
    </row>
    <row r="3768" spans="1:3" x14ac:dyDescent="0.25">
      <c r="A3768" s="38"/>
      <c r="B3768" s="38"/>
      <c r="C3768" s="38"/>
    </row>
    <row r="3769" spans="1:3" x14ac:dyDescent="0.25">
      <c r="A3769" s="38"/>
      <c r="B3769" s="38"/>
      <c r="C3769" s="38"/>
    </row>
    <row r="3770" spans="1:3" x14ac:dyDescent="0.25">
      <c r="A3770" s="38"/>
      <c r="B3770" s="38"/>
      <c r="C3770" s="38"/>
    </row>
    <row r="3771" spans="1:3" x14ac:dyDescent="0.25">
      <c r="A3771" s="38"/>
      <c r="B3771" s="38"/>
      <c r="C3771" s="38"/>
    </row>
    <row r="3772" spans="1:3" x14ac:dyDescent="0.25">
      <c r="A3772" s="38"/>
      <c r="B3772" s="38"/>
      <c r="C3772" s="38"/>
    </row>
    <row r="3773" spans="1:3" x14ac:dyDescent="0.25">
      <c r="A3773" s="38"/>
      <c r="B3773" s="38"/>
      <c r="C3773" s="38"/>
    </row>
    <row r="3774" spans="1:3" x14ac:dyDescent="0.25">
      <c r="A3774" s="38"/>
      <c r="B3774" s="38"/>
      <c r="C3774" s="38"/>
    </row>
    <row r="3775" spans="1:3" x14ac:dyDescent="0.25">
      <c r="A3775" s="38"/>
      <c r="B3775" s="38"/>
      <c r="C3775" s="38"/>
    </row>
    <row r="3776" spans="1:3" x14ac:dyDescent="0.25">
      <c r="A3776" s="38"/>
      <c r="B3776" s="38"/>
      <c r="C3776" s="38"/>
    </row>
    <row r="3777" spans="1:3" x14ac:dyDescent="0.25">
      <c r="A3777" s="38"/>
      <c r="B3777" s="38"/>
      <c r="C3777" s="38"/>
    </row>
    <row r="3778" spans="1:3" x14ac:dyDescent="0.25">
      <c r="A3778" s="38"/>
      <c r="B3778" s="38"/>
      <c r="C3778" s="38"/>
    </row>
    <row r="3779" spans="1:3" x14ac:dyDescent="0.25">
      <c r="A3779" s="38"/>
      <c r="B3779" s="38"/>
      <c r="C3779" s="38"/>
    </row>
    <row r="3780" spans="1:3" x14ac:dyDescent="0.25">
      <c r="A3780" s="38"/>
      <c r="B3780" s="38"/>
      <c r="C3780" s="38"/>
    </row>
    <row r="3781" spans="1:3" x14ac:dyDescent="0.25">
      <c r="A3781" s="38"/>
      <c r="B3781" s="38"/>
      <c r="C3781" s="38"/>
    </row>
    <row r="3782" spans="1:3" x14ac:dyDescent="0.25">
      <c r="A3782" s="38"/>
      <c r="B3782" s="38"/>
      <c r="C3782" s="38"/>
    </row>
    <row r="3783" spans="1:3" x14ac:dyDescent="0.25">
      <c r="A3783" s="38"/>
      <c r="B3783" s="38"/>
      <c r="C3783" s="38"/>
    </row>
    <row r="3784" spans="1:3" x14ac:dyDescent="0.25">
      <c r="A3784" s="38"/>
      <c r="B3784" s="38"/>
      <c r="C3784" s="38"/>
    </row>
    <row r="3785" spans="1:3" x14ac:dyDescent="0.25">
      <c r="A3785" s="38"/>
      <c r="B3785" s="38"/>
      <c r="C3785" s="38"/>
    </row>
    <row r="3786" spans="1:3" x14ac:dyDescent="0.25">
      <c r="A3786" s="38"/>
      <c r="B3786" s="38"/>
      <c r="C3786" s="38"/>
    </row>
    <row r="3787" spans="1:3" x14ac:dyDescent="0.25">
      <c r="A3787" s="38"/>
      <c r="B3787" s="38"/>
      <c r="C3787" s="38"/>
    </row>
    <row r="3788" spans="1:3" x14ac:dyDescent="0.25">
      <c r="A3788" s="38"/>
      <c r="B3788" s="38"/>
      <c r="C3788" s="38"/>
    </row>
    <row r="3789" spans="1:3" x14ac:dyDescent="0.25">
      <c r="A3789" s="38"/>
      <c r="B3789" s="38"/>
      <c r="C3789" s="38"/>
    </row>
    <row r="3790" spans="1:3" x14ac:dyDescent="0.25">
      <c r="A3790" s="38"/>
      <c r="B3790" s="38"/>
      <c r="C3790" s="38"/>
    </row>
    <row r="3791" spans="1:3" x14ac:dyDescent="0.25">
      <c r="A3791" s="38"/>
      <c r="B3791" s="38"/>
      <c r="C3791" s="38"/>
    </row>
    <row r="3792" spans="1:3" x14ac:dyDescent="0.25">
      <c r="A3792" s="38"/>
      <c r="B3792" s="38"/>
      <c r="C3792" s="38"/>
    </row>
    <row r="3793" spans="1:3" x14ac:dyDescent="0.25">
      <c r="A3793" s="38"/>
      <c r="B3793" s="38"/>
      <c r="C3793" s="38"/>
    </row>
    <row r="3794" spans="1:3" x14ac:dyDescent="0.25">
      <c r="A3794" s="38"/>
      <c r="B3794" s="38"/>
      <c r="C3794" s="38"/>
    </row>
    <row r="3795" spans="1:3" x14ac:dyDescent="0.25">
      <c r="A3795" s="38"/>
      <c r="B3795" s="38"/>
      <c r="C3795" s="38"/>
    </row>
    <row r="3796" spans="1:3" x14ac:dyDescent="0.25">
      <c r="A3796" s="38"/>
      <c r="B3796" s="38"/>
      <c r="C3796" s="38"/>
    </row>
    <row r="3797" spans="1:3" x14ac:dyDescent="0.25">
      <c r="A3797" s="38"/>
      <c r="B3797" s="38"/>
      <c r="C3797" s="38"/>
    </row>
    <row r="3798" spans="1:3" x14ac:dyDescent="0.25">
      <c r="A3798" s="38"/>
      <c r="B3798" s="38"/>
      <c r="C3798" s="38"/>
    </row>
    <row r="3799" spans="1:3" x14ac:dyDescent="0.25">
      <c r="A3799" s="38"/>
      <c r="B3799" s="38"/>
      <c r="C3799" s="38"/>
    </row>
    <row r="3800" spans="1:3" x14ac:dyDescent="0.25">
      <c r="A3800" s="38"/>
      <c r="B3800" s="38"/>
      <c r="C3800" s="38"/>
    </row>
    <row r="3801" spans="1:3" x14ac:dyDescent="0.25">
      <c r="A3801" s="38"/>
      <c r="B3801" s="38"/>
      <c r="C3801" s="38"/>
    </row>
    <row r="3802" spans="1:3" x14ac:dyDescent="0.25">
      <c r="A3802" s="38"/>
      <c r="B3802" s="38"/>
      <c r="C3802" s="38"/>
    </row>
    <row r="3803" spans="1:3" x14ac:dyDescent="0.25">
      <c r="A3803" s="38"/>
      <c r="B3803" s="38"/>
      <c r="C3803" s="38"/>
    </row>
    <row r="3804" spans="1:3" x14ac:dyDescent="0.25">
      <c r="A3804" s="38"/>
      <c r="B3804" s="38"/>
      <c r="C3804" s="38"/>
    </row>
    <row r="3805" spans="1:3" x14ac:dyDescent="0.25">
      <c r="A3805" s="38"/>
      <c r="B3805" s="38"/>
      <c r="C3805" s="38"/>
    </row>
    <row r="3806" spans="1:3" x14ac:dyDescent="0.25">
      <c r="A3806" s="38"/>
      <c r="B3806" s="38"/>
      <c r="C3806" s="38"/>
    </row>
    <row r="3807" spans="1:3" x14ac:dyDescent="0.25">
      <c r="A3807" s="38"/>
      <c r="B3807" s="38"/>
      <c r="C3807" s="38"/>
    </row>
    <row r="3808" spans="1:3" x14ac:dyDescent="0.25">
      <c r="A3808" s="38"/>
      <c r="B3808" s="38"/>
      <c r="C3808" s="38"/>
    </row>
    <row r="3809" spans="1:3" x14ac:dyDescent="0.25">
      <c r="A3809" s="38"/>
      <c r="B3809" s="38"/>
      <c r="C3809" s="38"/>
    </row>
    <row r="3810" spans="1:3" x14ac:dyDescent="0.25">
      <c r="A3810" s="38"/>
      <c r="B3810" s="38"/>
      <c r="C3810" s="38"/>
    </row>
    <row r="3811" spans="1:3" x14ac:dyDescent="0.25">
      <c r="A3811" s="38"/>
      <c r="B3811" s="38"/>
      <c r="C3811" s="38"/>
    </row>
    <row r="3812" spans="1:3" x14ac:dyDescent="0.25">
      <c r="A3812" s="38"/>
      <c r="B3812" s="38"/>
      <c r="C3812" s="38"/>
    </row>
    <row r="3813" spans="1:3" x14ac:dyDescent="0.25">
      <c r="A3813" s="38"/>
      <c r="B3813" s="38"/>
      <c r="C3813" s="38"/>
    </row>
    <row r="3814" spans="1:3" x14ac:dyDescent="0.25">
      <c r="A3814" s="38"/>
      <c r="B3814" s="38"/>
      <c r="C3814" s="38"/>
    </row>
    <row r="3815" spans="1:3" x14ac:dyDescent="0.25">
      <c r="A3815" s="38"/>
      <c r="B3815" s="38"/>
      <c r="C3815" s="38"/>
    </row>
    <row r="3816" spans="1:3" x14ac:dyDescent="0.25">
      <c r="A3816" s="38"/>
      <c r="B3816" s="38"/>
      <c r="C3816" s="38"/>
    </row>
    <row r="3817" spans="1:3" x14ac:dyDescent="0.25">
      <c r="A3817" s="38"/>
      <c r="B3817" s="38"/>
      <c r="C3817" s="38"/>
    </row>
    <row r="3818" spans="1:3" x14ac:dyDescent="0.25">
      <c r="A3818" s="38"/>
      <c r="B3818" s="38"/>
      <c r="C3818" s="38"/>
    </row>
    <row r="3819" spans="1:3" x14ac:dyDescent="0.25">
      <c r="A3819" s="38"/>
      <c r="B3819" s="38"/>
      <c r="C3819" s="38"/>
    </row>
    <row r="3820" spans="1:3" x14ac:dyDescent="0.25">
      <c r="A3820" s="38"/>
      <c r="B3820" s="38"/>
      <c r="C3820" s="38"/>
    </row>
    <row r="3821" spans="1:3" x14ac:dyDescent="0.25">
      <c r="A3821" s="38"/>
      <c r="B3821" s="38"/>
      <c r="C3821" s="38"/>
    </row>
    <row r="3822" spans="1:3" x14ac:dyDescent="0.25">
      <c r="A3822" s="38"/>
      <c r="B3822" s="38"/>
      <c r="C3822" s="38"/>
    </row>
    <row r="3823" spans="1:3" x14ac:dyDescent="0.25">
      <c r="A3823" s="38"/>
      <c r="B3823" s="38"/>
      <c r="C3823" s="38"/>
    </row>
    <row r="3824" spans="1:3" x14ac:dyDescent="0.25">
      <c r="A3824" s="38"/>
      <c r="B3824" s="38"/>
      <c r="C3824" s="38"/>
    </row>
    <row r="3825" spans="1:3" x14ac:dyDescent="0.25">
      <c r="A3825" s="38"/>
      <c r="B3825" s="38"/>
      <c r="C3825" s="38"/>
    </row>
    <row r="3826" spans="1:3" x14ac:dyDescent="0.25">
      <c r="A3826" s="38"/>
      <c r="B3826" s="38"/>
      <c r="C3826" s="38"/>
    </row>
    <row r="3827" spans="1:3" x14ac:dyDescent="0.25">
      <c r="A3827" s="38"/>
      <c r="B3827" s="38"/>
      <c r="C3827" s="38"/>
    </row>
    <row r="3828" spans="1:3" x14ac:dyDescent="0.25">
      <c r="A3828" s="38"/>
      <c r="B3828" s="38"/>
      <c r="C3828" s="38"/>
    </row>
    <row r="3829" spans="1:3" x14ac:dyDescent="0.25">
      <c r="A3829" s="38"/>
      <c r="B3829" s="38"/>
      <c r="C3829" s="38"/>
    </row>
    <row r="3830" spans="1:3" x14ac:dyDescent="0.25">
      <c r="A3830" s="38"/>
      <c r="B3830" s="38"/>
      <c r="C3830" s="38"/>
    </row>
    <row r="3831" spans="1:3" x14ac:dyDescent="0.25">
      <c r="A3831" s="38"/>
      <c r="B3831" s="38"/>
      <c r="C3831" s="38"/>
    </row>
    <row r="3832" spans="1:3" x14ac:dyDescent="0.25">
      <c r="A3832" s="38"/>
      <c r="B3832" s="38"/>
      <c r="C3832" s="38"/>
    </row>
    <row r="3833" spans="1:3" x14ac:dyDescent="0.25">
      <c r="A3833" s="38"/>
      <c r="B3833" s="38"/>
      <c r="C3833" s="38"/>
    </row>
    <row r="3834" spans="1:3" x14ac:dyDescent="0.25">
      <c r="A3834" s="38"/>
      <c r="B3834" s="38"/>
      <c r="C3834" s="38"/>
    </row>
    <row r="3835" spans="1:3" x14ac:dyDescent="0.25">
      <c r="A3835" s="38"/>
      <c r="B3835" s="38"/>
      <c r="C3835" s="38"/>
    </row>
    <row r="3836" spans="1:3" x14ac:dyDescent="0.25">
      <c r="A3836" s="38"/>
      <c r="B3836" s="38"/>
      <c r="C3836" s="38"/>
    </row>
    <row r="3837" spans="1:3" x14ac:dyDescent="0.25">
      <c r="A3837" s="38"/>
      <c r="B3837" s="38"/>
      <c r="C3837" s="38"/>
    </row>
    <row r="3838" spans="1:3" x14ac:dyDescent="0.25">
      <c r="A3838" s="38"/>
      <c r="B3838" s="38"/>
      <c r="C3838" s="38"/>
    </row>
    <row r="3839" spans="1:3" x14ac:dyDescent="0.25">
      <c r="A3839" s="38"/>
      <c r="B3839" s="38"/>
      <c r="C3839" s="38"/>
    </row>
    <row r="3840" spans="1:3" x14ac:dyDescent="0.25">
      <c r="A3840" s="38"/>
      <c r="B3840" s="38"/>
      <c r="C3840" s="38"/>
    </row>
    <row r="3841" spans="1:3" x14ac:dyDescent="0.25">
      <c r="A3841" s="38"/>
      <c r="B3841" s="38"/>
      <c r="C3841" s="38"/>
    </row>
    <row r="3842" spans="1:3" x14ac:dyDescent="0.25">
      <c r="A3842" s="38"/>
      <c r="B3842" s="38"/>
      <c r="C3842" s="38"/>
    </row>
    <row r="3843" spans="1:3" x14ac:dyDescent="0.25">
      <c r="A3843" s="38"/>
      <c r="B3843" s="38"/>
      <c r="C3843" s="38"/>
    </row>
    <row r="3844" spans="1:3" x14ac:dyDescent="0.25">
      <c r="A3844" s="38"/>
      <c r="B3844" s="38"/>
      <c r="C3844" s="38"/>
    </row>
    <row r="3845" spans="1:3" x14ac:dyDescent="0.25">
      <c r="A3845" s="38"/>
      <c r="B3845" s="38"/>
      <c r="C3845" s="38"/>
    </row>
    <row r="3846" spans="1:3" x14ac:dyDescent="0.25">
      <c r="A3846" s="38"/>
      <c r="B3846" s="38"/>
      <c r="C3846" s="38"/>
    </row>
    <row r="3847" spans="1:3" x14ac:dyDescent="0.25">
      <c r="A3847" s="38"/>
      <c r="B3847" s="38"/>
      <c r="C3847" s="38"/>
    </row>
    <row r="3848" spans="1:3" x14ac:dyDescent="0.25">
      <c r="A3848" s="38"/>
      <c r="B3848" s="38"/>
      <c r="C3848" s="38"/>
    </row>
    <row r="3849" spans="1:3" x14ac:dyDescent="0.25">
      <c r="A3849" s="38"/>
      <c r="B3849" s="38"/>
      <c r="C3849" s="38"/>
    </row>
    <row r="3850" spans="1:3" x14ac:dyDescent="0.25">
      <c r="A3850" s="38"/>
      <c r="B3850" s="38"/>
      <c r="C3850" s="38"/>
    </row>
    <row r="3851" spans="1:3" x14ac:dyDescent="0.25">
      <c r="A3851" s="38"/>
      <c r="B3851" s="38"/>
      <c r="C3851" s="38"/>
    </row>
    <row r="3852" spans="1:3" x14ac:dyDescent="0.25">
      <c r="A3852" s="38"/>
      <c r="B3852" s="38"/>
      <c r="C3852" s="38"/>
    </row>
    <row r="3853" spans="1:3" x14ac:dyDescent="0.25">
      <c r="A3853" s="38"/>
      <c r="B3853" s="38"/>
      <c r="C3853" s="38"/>
    </row>
    <row r="3854" spans="1:3" x14ac:dyDescent="0.25">
      <c r="A3854" s="38"/>
      <c r="B3854" s="38"/>
      <c r="C3854" s="38"/>
    </row>
    <row r="3855" spans="1:3" x14ac:dyDescent="0.25">
      <c r="A3855" s="38"/>
      <c r="B3855" s="38"/>
      <c r="C3855" s="38"/>
    </row>
    <row r="3856" spans="1:3" x14ac:dyDescent="0.25">
      <c r="A3856" s="38"/>
      <c r="B3856" s="38"/>
      <c r="C3856" s="38"/>
    </row>
    <row r="3857" spans="1:3" x14ac:dyDescent="0.25">
      <c r="A3857" s="38"/>
      <c r="B3857" s="38"/>
      <c r="C3857" s="38"/>
    </row>
    <row r="3858" spans="1:3" x14ac:dyDescent="0.25">
      <c r="A3858" s="38"/>
      <c r="B3858" s="38"/>
      <c r="C3858" s="38"/>
    </row>
    <row r="3859" spans="1:3" x14ac:dyDescent="0.25">
      <c r="A3859" s="38"/>
      <c r="B3859" s="38"/>
      <c r="C3859" s="38"/>
    </row>
    <row r="3860" spans="1:3" x14ac:dyDescent="0.25">
      <c r="A3860" s="38"/>
      <c r="B3860" s="38"/>
      <c r="C3860" s="38"/>
    </row>
    <row r="3861" spans="1:3" x14ac:dyDescent="0.25">
      <c r="A3861" s="38"/>
      <c r="B3861" s="38"/>
      <c r="C3861" s="38"/>
    </row>
    <row r="3862" spans="1:3" x14ac:dyDescent="0.25">
      <c r="A3862" s="38"/>
      <c r="B3862" s="38"/>
      <c r="C3862" s="38"/>
    </row>
    <row r="3863" spans="1:3" x14ac:dyDescent="0.25">
      <c r="A3863" s="38"/>
      <c r="B3863" s="38"/>
      <c r="C3863" s="38"/>
    </row>
    <row r="3864" spans="1:3" x14ac:dyDescent="0.25">
      <c r="A3864" s="38"/>
      <c r="B3864" s="38"/>
      <c r="C3864" s="38"/>
    </row>
    <row r="3865" spans="1:3" x14ac:dyDescent="0.25">
      <c r="A3865" s="38"/>
      <c r="B3865" s="38"/>
      <c r="C3865" s="38"/>
    </row>
    <row r="3866" spans="1:3" x14ac:dyDescent="0.25">
      <c r="A3866" s="38"/>
      <c r="B3866" s="38"/>
      <c r="C3866" s="38"/>
    </row>
    <row r="3867" spans="1:3" x14ac:dyDescent="0.25">
      <c r="A3867" s="38"/>
      <c r="B3867" s="38"/>
      <c r="C3867" s="38"/>
    </row>
    <row r="3868" spans="1:3" x14ac:dyDescent="0.25">
      <c r="A3868" s="38"/>
      <c r="B3868" s="38"/>
      <c r="C3868" s="38"/>
    </row>
    <row r="3869" spans="1:3" x14ac:dyDescent="0.25">
      <c r="A3869" s="38"/>
      <c r="B3869" s="38"/>
      <c r="C3869" s="38"/>
    </row>
    <row r="3870" spans="1:3" x14ac:dyDescent="0.25">
      <c r="A3870" s="38"/>
      <c r="B3870" s="38"/>
      <c r="C3870" s="38"/>
    </row>
    <row r="3871" spans="1:3" x14ac:dyDescent="0.25">
      <c r="A3871" s="38"/>
      <c r="B3871" s="38"/>
      <c r="C3871" s="38"/>
    </row>
    <row r="3872" spans="1:3" x14ac:dyDescent="0.25">
      <c r="A3872" s="38"/>
      <c r="B3872" s="38"/>
      <c r="C3872" s="38"/>
    </row>
    <row r="3873" spans="1:3" x14ac:dyDescent="0.25">
      <c r="A3873" s="38"/>
      <c r="B3873" s="38"/>
      <c r="C3873" s="38"/>
    </row>
    <row r="3874" spans="1:3" x14ac:dyDescent="0.25">
      <c r="A3874" s="38"/>
      <c r="B3874" s="38"/>
      <c r="C3874" s="38"/>
    </row>
    <row r="3875" spans="1:3" x14ac:dyDescent="0.25">
      <c r="A3875" s="38"/>
      <c r="B3875" s="38"/>
      <c r="C3875" s="38"/>
    </row>
    <row r="3876" spans="1:3" x14ac:dyDescent="0.25">
      <c r="A3876" s="38"/>
      <c r="B3876" s="38"/>
      <c r="C3876" s="38"/>
    </row>
    <row r="3877" spans="1:3" x14ac:dyDescent="0.25">
      <c r="A3877" s="38"/>
      <c r="B3877" s="38"/>
      <c r="C3877" s="38"/>
    </row>
    <row r="3878" spans="1:3" x14ac:dyDescent="0.25">
      <c r="A3878" s="38"/>
      <c r="B3878" s="38"/>
      <c r="C3878" s="38"/>
    </row>
    <row r="3879" spans="1:3" x14ac:dyDescent="0.25">
      <c r="A3879" s="38"/>
      <c r="B3879" s="38"/>
      <c r="C3879" s="38"/>
    </row>
    <row r="3880" spans="1:3" x14ac:dyDescent="0.25">
      <c r="A3880" s="38"/>
      <c r="B3880" s="38"/>
      <c r="C3880" s="38"/>
    </row>
    <row r="3881" spans="1:3" x14ac:dyDescent="0.25">
      <c r="A3881" s="38"/>
      <c r="B3881" s="38"/>
      <c r="C3881" s="38"/>
    </row>
    <row r="3882" spans="1:3" x14ac:dyDescent="0.25">
      <c r="A3882" s="38"/>
      <c r="B3882" s="38"/>
      <c r="C3882" s="38"/>
    </row>
    <row r="3883" spans="1:3" x14ac:dyDescent="0.25">
      <c r="A3883" s="38"/>
      <c r="B3883" s="38"/>
      <c r="C3883" s="38"/>
    </row>
    <row r="3884" spans="1:3" x14ac:dyDescent="0.25">
      <c r="A3884" s="38"/>
      <c r="B3884" s="38"/>
      <c r="C3884" s="38"/>
    </row>
    <row r="3885" spans="1:3" x14ac:dyDescent="0.25">
      <c r="A3885" s="38"/>
      <c r="B3885" s="38"/>
      <c r="C3885" s="38"/>
    </row>
    <row r="3886" spans="1:3" x14ac:dyDescent="0.25">
      <c r="A3886" s="38"/>
      <c r="B3886" s="38"/>
      <c r="C3886" s="38"/>
    </row>
    <row r="3887" spans="1:3" x14ac:dyDescent="0.25">
      <c r="A3887" s="38"/>
      <c r="B3887" s="38"/>
      <c r="C3887" s="38"/>
    </row>
    <row r="3888" spans="1:3" x14ac:dyDescent="0.25">
      <c r="A3888" s="38"/>
      <c r="B3888" s="38"/>
      <c r="C3888" s="38"/>
    </row>
    <row r="3889" spans="1:3" x14ac:dyDescent="0.25">
      <c r="A3889" s="38"/>
      <c r="B3889" s="38"/>
      <c r="C3889" s="38"/>
    </row>
    <row r="3890" spans="1:3" x14ac:dyDescent="0.25">
      <c r="A3890" s="38"/>
      <c r="B3890" s="38"/>
      <c r="C3890" s="38"/>
    </row>
    <row r="3891" spans="1:3" x14ac:dyDescent="0.25">
      <c r="A3891" s="38"/>
      <c r="B3891" s="38"/>
      <c r="C3891" s="38"/>
    </row>
    <row r="3892" spans="1:3" x14ac:dyDescent="0.25">
      <c r="A3892" s="38"/>
      <c r="B3892" s="38"/>
      <c r="C3892" s="38"/>
    </row>
    <row r="3893" spans="1:3" x14ac:dyDescent="0.25">
      <c r="A3893" s="38"/>
      <c r="B3893" s="38"/>
      <c r="C3893" s="38"/>
    </row>
    <row r="3894" spans="1:3" x14ac:dyDescent="0.25">
      <c r="A3894" s="38"/>
      <c r="B3894" s="38"/>
      <c r="C3894" s="38"/>
    </row>
    <row r="3895" spans="1:3" x14ac:dyDescent="0.25">
      <c r="A3895" s="38"/>
      <c r="B3895" s="38"/>
      <c r="C3895" s="38"/>
    </row>
    <row r="3896" spans="1:3" x14ac:dyDescent="0.25">
      <c r="A3896" s="38"/>
      <c r="B3896" s="38"/>
      <c r="C3896" s="38"/>
    </row>
    <row r="3897" spans="1:3" x14ac:dyDescent="0.25">
      <c r="A3897" s="38"/>
      <c r="B3897" s="38"/>
      <c r="C3897" s="38"/>
    </row>
    <row r="3898" spans="1:3" x14ac:dyDescent="0.25">
      <c r="A3898" s="38"/>
      <c r="B3898" s="38"/>
      <c r="C3898" s="38"/>
    </row>
    <row r="3899" spans="1:3" x14ac:dyDescent="0.25">
      <c r="A3899" s="38"/>
      <c r="B3899" s="38"/>
      <c r="C3899" s="38"/>
    </row>
    <row r="3900" spans="1:3" x14ac:dyDescent="0.25">
      <c r="A3900" s="38"/>
      <c r="B3900" s="38"/>
      <c r="C3900" s="38"/>
    </row>
    <row r="3901" spans="1:3" x14ac:dyDescent="0.25">
      <c r="A3901" s="38"/>
      <c r="B3901" s="38"/>
      <c r="C3901" s="38"/>
    </row>
    <row r="3902" spans="1:3" x14ac:dyDescent="0.25">
      <c r="A3902" s="38"/>
      <c r="B3902" s="38"/>
      <c r="C3902" s="38"/>
    </row>
    <row r="3903" spans="1:3" x14ac:dyDescent="0.25">
      <c r="A3903" s="38"/>
      <c r="B3903" s="38"/>
      <c r="C3903" s="38"/>
    </row>
    <row r="3904" spans="1:3" x14ac:dyDescent="0.25">
      <c r="A3904" s="38"/>
      <c r="B3904" s="38"/>
      <c r="C3904" s="38"/>
    </row>
    <row r="3905" spans="1:3" x14ac:dyDescent="0.25">
      <c r="A3905" s="38"/>
      <c r="B3905" s="38"/>
      <c r="C3905" s="38"/>
    </row>
    <row r="3906" spans="1:3" x14ac:dyDescent="0.25">
      <c r="A3906" s="38"/>
      <c r="B3906" s="38"/>
      <c r="C3906" s="38"/>
    </row>
    <row r="3907" spans="1:3" x14ac:dyDescent="0.25">
      <c r="A3907" s="38"/>
      <c r="B3907" s="38"/>
      <c r="C3907" s="38"/>
    </row>
    <row r="3908" spans="1:3" x14ac:dyDescent="0.25">
      <c r="A3908" s="38"/>
      <c r="B3908" s="38"/>
      <c r="C3908" s="38"/>
    </row>
    <row r="3909" spans="1:3" x14ac:dyDescent="0.25">
      <c r="A3909" s="38"/>
      <c r="B3909" s="38"/>
      <c r="C3909" s="38"/>
    </row>
    <row r="3910" spans="1:3" x14ac:dyDescent="0.25">
      <c r="A3910" s="38"/>
      <c r="B3910" s="38"/>
      <c r="C3910" s="38"/>
    </row>
    <row r="3911" spans="1:3" x14ac:dyDescent="0.25">
      <c r="A3911" s="38"/>
      <c r="B3911" s="38"/>
      <c r="C3911" s="38"/>
    </row>
    <row r="3912" spans="1:3" x14ac:dyDescent="0.25">
      <c r="A3912" s="38"/>
      <c r="B3912" s="38"/>
      <c r="C3912" s="38"/>
    </row>
    <row r="3913" spans="1:3" x14ac:dyDescent="0.25">
      <c r="A3913" s="38"/>
      <c r="B3913" s="38"/>
      <c r="C3913" s="38"/>
    </row>
    <row r="3914" spans="1:3" x14ac:dyDescent="0.25">
      <c r="A3914" s="38"/>
      <c r="B3914" s="38"/>
      <c r="C3914" s="38"/>
    </row>
    <row r="3915" spans="1:3" x14ac:dyDescent="0.25">
      <c r="A3915" s="38"/>
      <c r="B3915" s="38"/>
      <c r="C3915" s="38"/>
    </row>
    <row r="3916" spans="1:3" x14ac:dyDescent="0.25">
      <c r="A3916" s="38"/>
      <c r="B3916" s="38"/>
      <c r="C3916" s="38"/>
    </row>
    <row r="3917" spans="1:3" x14ac:dyDescent="0.25">
      <c r="A3917" s="38"/>
      <c r="B3917" s="38"/>
      <c r="C3917" s="38"/>
    </row>
    <row r="3918" spans="1:3" x14ac:dyDescent="0.25">
      <c r="A3918" s="38"/>
      <c r="B3918" s="38"/>
      <c r="C3918" s="38"/>
    </row>
    <row r="3919" spans="1:3" x14ac:dyDescent="0.25">
      <c r="A3919" s="38"/>
      <c r="B3919" s="38"/>
      <c r="C3919" s="38"/>
    </row>
    <row r="3920" spans="1:3" x14ac:dyDescent="0.25">
      <c r="A3920" s="38"/>
      <c r="B3920" s="38"/>
      <c r="C3920" s="38"/>
    </row>
    <row r="3921" spans="1:3" x14ac:dyDescent="0.25">
      <c r="A3921" s="38"/>
      <c r="B3921" s="38"/>
      <c r="C3921" s="38"/>
    </row>
    <row r="3922" spans="1:3" x14ac:dyDescent="0.25">
      <c r="A3922" s="38"/>
      <c r="B3922" s="38"/>
      <c r="C3922" s="38"/>
    </row>
    <row r="3923" spans="1:3" x14ac:dyDescent="0.25">
      <c r="A3923" s="38"/>
      <c r="B3923" s="38"/>
      <c r="C3923" s="38"/>
    </row>
    <row r="3924" spans="1:3" x14ac:dyDescent="0.25">
      <c r="A3924" s="38"/>
      <c r="B3924" s="38"/>
      <c r="C3924" s="38"/>
    </row>
    <row r="3925" spans="1:3" x14ac:dyDescent="0.25">
      <c r="A3925" s="38"/>
      <c r="B3925" s="38"/>
      <c r="C3925" s="38"/>
    </row>
    <row r="3926" spans="1:3" x14ac:dyDescent="0.25">
      <c r="A3926" s="38"/>
      <c r="B3926" s="38"/>
      <c r="C3926" s="38"/>
    </row>
    <row r="3927" spans="1:3" x14ac:dyDescent="0.25">
      <c r="A3927" s="38"/>
      <c r="B3927" s="38"/>
      <c r="C3927" s="38"/>
    </row>
    <row r="3928" spans="1:3" x14ac:dyDescent="0.25">
      <c r="A3928" s="38"/>
      <c r="B3928" s="38"/>
      <c r="C3928" s="38"/>
    </row>
    <row r="3929" spans="1:3" x14ac:dyDescent="0.25">
      <c r="A3929" s="38"/>
      <c r="B3929" s="38"/>
      <c r="C3929" s="38"/>
    </row>
    <row r="3930" spans="1:3" x14ac:dyDescent="0.25">
      <c r="A3930" s="38"/>
      <c r="B3930" s="38"/>
      <c r="C3930" s="38"/>
    </row>
    <row r="3931" spans="1:3" x14ac:dyDescent="0.25">
      <c r="A3931" s="38"/>
      <c r="B3931" s="38"/>
      <c r="C3931" s="38"/>
    </row>
    <row r="3932" spans="1:3" x14ac:dyDescent="0.25">
      <c r="A3932" s="38"/>
      <c r="B3932" s="38"/>
      <c r="C3932" s="38"/>
    </row>
    <row r="3933" spans="1:3" x14ac:dyDescent="0.25">
      <c r="A3933" s="38"/>
      <c r="B3933" s="38"/>
      <c r="C3933" s="38"/>
    </row>
    <row r="3934" spans="1:3" x14ac:dyDescent="0.25">
      <c r="A3934" s="38"/>
      <c r="B3934" s="38"/>
      <c r="C3934" s="38"/>
    </row>
    <row r="3935" spans="1:3" x14ac:dyDescent="0.25">
      <c r="A3935" s="38"/>
      <c r="B3935" s="38"/>
      <c r="C3935" s="38"/>
    </row>
    <row r="3936" spans="1:3" x14ac:dyDescent="0.25">
      <c r="A3936" s="38"/>
      <c r="B3936" s="38"/>
      <c r="C3936" s="38"/>
    </row>
    <row r="3937" spans="1:3" x14ac:dyDescent="0.25">
      <c r="A3937" s="38"/>
      <c r="B3937" s="38"/>
      <c r="C3937" s="38"/>
    </row>
    <row r="3938" spans="1:3" x14ac:dyDescent="0.25">
      <c r="A3938" s="38"/>
      <c r="B3938" s="38"/>
      <c r="C3938" s="38"/>
    </row>
    <row r="3939" spans="1:3" x14ac:dyDescent="0.25">
      <c r="A3939" s="38"/>
      <c r="B3939" s="38"/>
      <c r="C3939" s="38"/>
    </row>
    <row r="3940" spans="1:3" x14ac:dyDescent="0.25">
      <c r="A3940" s="38"/>
      <c r="B3940" s="38"/>
      <c r="C3940" s="38"/>
    </row>
    <row r="3941" spans="1:3" x14ac:dyDescent="0.25">
      <c r="A3941" s="38"/>
      <c r="B3941" s="38"/>
      <c r="C3941" s="38"/>
    </row>
    <row r="3942" spans="1:3" x14ac:dyDescent="0.25">
      <c r="A3942" s="38"/>
      <c r="B3942" s="38"/>
      <c r="C3942" s="38"/>
    </row>
    <row r="3943" spans="1:3" x14ac:dyDescent="0.25">
      <c r="A3943" s="38"/>
      <c r="B3943" s="38"/>
      <c r="C3943" s="38"/>
    </row>
    <row r="3944" spans="1:3" x14ac:dyDescent="0.25">
      <c r="A3944" s="38"/>
      <c r="B3944" s="38"/>
      <c r="C3944" s="38"/>
    </row>
    <row r="3945" spans="1:3" x14ac:dyDescent="0.25">
      <c r="A3945" s="38"/>
      <c r="B3945" s="38"/>
      <c r="C3945" s="38"/>
    </row>
    <row r="3946" spans="1:3" x14ac:dyDescent="0.25">
      <c r="A3946" s="38"/>
      <c r="B3946" s="38"/>
      <c r="C3946" s="38"/>
    </row>
    <row r="3947" spans="1:3" x14ac:dyDescent="0.25">
      <c r="A3947" s="38"/>
      <c r="B3947" s="38"/>
      <c r="C3947" s="38"/>
    </row>
    <row r="3948" spans="1:3" x14ac:dyDescent="0.25">
      <c r="A3948" s="38"/>
      <c r="B3948" s="38"/>
      <c r="C3948" s="38"/>
    </row>
    <row r="3949" spans="1:3" x14ac:dyDescent="0.25">
      <c r="A3949" s="38"/>
      <c r="B3949" s="38"/>
      <c r="C3949" s="38"/>
    </row>
    <row r="3950" spans="1:3" x14ac:dyDescent="0.25">
      <c r="A3950" s="38"/>
      <c r="B3950" s="38"/>
      <c r="C3950" s="38"/>
    </row>
    <row r="3951" spans="1:3" x14ac:dyDescent="0.25">
      <c r="A3951" s="38"/>
      <c r="B3951" s="38"/>
      <c r="C3951" s="38"/>
    </row>
    <row r="3952" spans="1:3" x14ac:dyDescent="0.25">
      <c r="A3952" s="38"/>
      <c r="B3952" s="38"/>
      <c r="C3952" s="38"/>
    </row>
    <row r="3953" spans="1:3" x14ac:dyDescent="0.25">
      <c r="A3953" s="38"/>
      <c r="B3953" s="38"/>
      <c r="C3953" s="38"/>
    </row>
    <row r="3954" spans="1:3" x14ac:dyDescent="0.25">
      <c r="A3954" s="38"/>
      <c r="B3954" s="38"/>
      <c r="C3954" s="38"/>
    </row>
    <row r="3955" spans="1:3" x14ac:dyDescent="0.25">
      <c r="A3955" s="38"/>
      <c r="B3955" s="38"/>
      <c r="C3955" s="38"/>
    </row>
    <row r="3956" spans="1:3" x14ac:dyDescent="0.25">
      <c r="A3956" s="38"/>
      <c r="B3956" s="38"/>
      <c r="C3956" s="38"/>
    </row>
    <row r="3957" spans="1:3" x14ac:dyDescent="0.25">
      <c r="A3957" s="38"/>
      <c r="B3957" s="38"/>
      <c r="C3957" s="38"/>
    </row>
    <row r="3958" spans="1:3" x14ac:dyDescent="0.25">
      <c r="A3958" s="38"/>
      <c r="B3958" s="38"/>
      <c r="C3958" s="38"/>
    </row>
    <row r="3959" spans="1:3" x14ac:dyDescent="0.25">
      <c r="A3959" s="38"/>
      <c r="B3959" s="38"/>
      <c r="C3959" s="38"/>
    </row>
    <row r="3960" spans="1:3" x14ac:dyDescent="0.25">
      <c r="A3960" s="38"/>
      <c r="B3960" s="38"/>
      <c r="C3960" s="38"/>
    </row>
    <row r="3961" spans="1:3" x14ac:dyDescent="0.25">
      <c r="A3961" s="38"/>
      <c r="B3961" s="38"/>
      <c r="C3961" s="38"/>
    </row>
    <row r="3962" spans="1:3" x14ac:dyDescent="0.25">
      <c r="A3962" s="38"/>
      <c r="B3962" s="38"/>
      <c r="C3962" s="38"/>
    </row>
    <row r="3963" spans="1:3" x14ac:dyDescent="0.25">
      <c r="A3963" s="38"/>
      <c r="B3963" s="38"/>
      <c r="C3963" s="38"/>
    </row>
    <row r="3964" spans="1:3" x14ac:dyDescent="0.25">
      <c r="A3964" s="38"/>
      <c r="B3964" s="38"/>
      <c r="C3964" s="38"/>
    </row>
    <row r="3965" spans="1:3" x14ac:dyDescent="0.25">
      <c r="A3965" s="38"/>
      <c r="B3965" s="38"/>
      <c r="C3965" s="38"/>
    </row>
    <row r="3966" spans="1:3" x14ac:dyDescent="0.25">
      <c r="A3966" s="38"/>
      <c r="B3966" s="38"/>
      <c r="C3966" s="38"/>
    </row>
    <row r="3967" spans="1:3" x14ac:dyDescent="0.25">
      <c r="A3967" s="38"/>
      <c r="B3967" s="38"/>
      <c r="C3967" s="38"/>
    </row>
    <row r="3968" spans="1:3" x14ac:dyDescent="0.25">
      <c r="A3968" s="38"/>
      <c r="B3968" s="38"/>
      <c r="C3968" s="38"/>
    </row>
    <row r="3969" spans="1:3" x14ac:dyDescent="0.25">
      <c r="A3969" s="38"/>
      <c r="B3969" s="38"/>
      <c r="C3969" s="38"/>
    </row>
    <row r="3970" spans="1:3" x14ac:dyDescent="0.25">
      <c r="A3970" s="38"/>
      <c r="B3970" s="38"/>
      <c r="C3970" s="38"/>
    </row>
    <row r="3971" spans="1:3" x14ac:dyDescent="0.25">
      <c r="A3971" s="38"/>
      <c r="B3971" s="38"/>
      <c r="C3971" s="38"/>
    </row>
    <row r="3972" spans="1:3" x14ac:dyDescent="0.25">
      <c r="A3972" s="38"/>
      <c r="B3972" s="38"/>
      <c r="C3972" s="38"/>
    </row>
    <row r="3973" spans="1:3" x14ac:dyDescent="0.25">
      <c r="A3973" s="38"/>
      <c r="B3973" s="38"/>
      <c r="C3973" s="38"/>
    </row>
    <row r="3974" spans="1:3" x14ac:dyDescent="0.25">
      <c r="A3974" s="38"/>
      <c r="B3974" s="38"/>
      <c r="C3974" s="38"/>
    </row>
    <row r="3975" spans="1:3" x14ac:dyDescent="0.25">
      <c r="A3975" s="38"/>
      <c r="B3975" s="38"/>
      <c r="C3975" s="38"/>
    </row>
    <row r="3976" spans="1:3" x14ac:dyDescent="0.25">
      <c r="A3976" s="38"/>
      <c r="B3976" s="38"/>
      <c r="C3976" s="38"/>
    </row>
    <row r="3977" spans="1:3" x14ac:dyDescent="0.25">
      <c r="A3977" s="38"/>
      <c r="B3977" s="38"/>
      <c r="C3977" s="38"/>
    </row>
    <row r="3978" spans="1:3" x14ac:dyDescent="0.25">
      <c r="A3978" s="38"/>
      <c r="B3978" s="38"/>
      <c r="C3978" s="38"/>
    </row>
    <row r="3979" spans="1:3" x14ac:dyDescent="0.25">
      <c r="A3979" s="38"/>
      <c r="B3979" s="38"/>
      <c r="C3979" s="38"/>
    </row>
    <row r="3980" spans="1:3" x14ac:dyDescent="0.25">
      <c r="A3980" s="38"/>
      <c r="B3980" s="38"/>
      <c r="C3980" s="38"/>
    </row>
    <row r="3981" spans="1:3" x14ac:dyDescent="0.25">
      <c r="A3981" s="38"/>
      <c r="B3981" s="38"/>
      <c r="C3981" s="38"/>
    </row>
    <row r="3982" spans="1:3" x14ac:dyDescent="0.25">
      <c r="A3982" s="38"/>
      <c r="B3982" s="38"/>
      <c r="C3982" s="38"/>
    </row>
    <row r="3983" spans="1:3" x14ac:dyDescent="0.25">
      <c r="A3983" s="38"/>
      <c r="B3983" s="38"/>
      <c r="C3983" s="38"/>
    </row>
    <row r="3984" spans="1:3" x14ac:dyDescent="0.25">
      <c r="A3984" s="38"/>
      <c r="B3984" s="38"/>
      <c r="C3984" s="38"/>
    </row>
    <row r="3985" spans="1:3" x14ac:dyDescent="0.25">
      <c r="A3985" s="38"/>
      <c r="B3985" s="38"/>
      <c r="C3985" s="38"/>
    </row>
    <row r="3986" spans="1:3" x14ac:dyDescent="0.25">
      <c r="A3986" s="38"/>
      <c r="B3986" s="38"/>
      <c r="C3986" s="38"/>
    </row>
    <row r="3987" spans="1:3" x14ac:dyDescent="0.25">
      <c r="A3987" s="38"/>
      <c r="B3987" s="38"/>
      <c r="C3987" s="38"/>
    </row>
    <row r="3988" spans="1:3" x14ac:dyDescent="0.25">
      <c r="A3988" s="38"/>
      <c r="B3988" s="38"/>
      <c r="C3988" s="38"/>
    </row>
    <row r="3989" spans="1:3" x14ac:dyDescent="0.25">
      <c r="A3989" s="38"/>
      <c r="B3989" s="38"/>
      <c r="C3989" s="38"/>
    </row>
    <row r="3990" spans="1:3" x14ac:dyDescent="0.25">
      <c r="A3990" s="38"/>
      <c r="B3990" s="38"/>
      <c r="C3990" s="38"/>
    </row>
    <row r="3991" spans="1:3" x14ac:dyDescent="0.25">
      <c r="A3991" s="38"/>
      <c r="B3991" s="38"/>
      <c r="C3991" s="38"/>
    </row>
    <row r="3992" spans="1:3" x14ac:dyDescent="0.25">
      <c r="A3992" s="38"/>
      <c r="B3992" s="38"/>
      <c r="C3992" s="38"/>
    </row>
    <row r="3993" spans="1:3" x14ac:dyDescent="0.25">
      <c r="A3993" s="38"/>
      <c r="B3993" s="38"/>
      <c r="C3993" s="38"/>
    </row>
    <row r="3994" spans="1:3" x14ac:dyDescent="0.25">
      <c r="A3994" s="38"/>
      <c r="B3994" s="38"/>
      <c r="C3994" s="38"/>
    </row>
    <row r="3995" spans="1:3" x14ac:dyDescent="0.25">
      <c r="A3995" s="38"/>
      <c r="B3995" s="38"/>
      <c r="C3995" s="38"/>
    </row>
    <row r="3996" spans="1:3" x14ac:dyDescent="0.25">
      <c r="A3996" s="38"/>
      <c r="B3996" s="38"/>
      <c r="C3996" s="38"/>
    </row>
    <row r="3997" spans="1:3" x14ac:dyDescent="0.25">
      <c r="A3997" s="38"/>
      <c r="B3997" s="38"/>
      <c r="C3997" s="38"/>
    </row>
    <row r="3998" spans="1:3" x14ac:dyDescent="0.25">
      <c r="A3998" s="38"/>
      <c r="B3998" s="38"/>
      <c r="C3998" s="38"/>
    </row>
    <row r="3999" spans="1:3" x14ac:dyDescent="0.25">
      <c r="A3999" s="38"/>
      <c r="B3999" s="38"/>
      <c r="C3999" s="38"/>
    </row>
    <row r="4000" spans="1:3" x14ac:dyDescent="0.25">
      <c r="A4000" s="38"/>
      <c r="B4000" s="38"/>
      <c r="C4000" s="38"/>
    </row>
    <row r="4001" spans="1:3" x14ac:dyDescent="0.25">
      <c r="A4001" s="38"/>
      <c r="B4001" s="38"/>
      <c r="C4001" s="38"/>
    </row>
    <row r="4002" spans="1:3" x14ac:dyDescent="0.25">
      <c r="A4002" s="38"/>
      <c r="B4002" s="38"/>
      <c r="C4002" s="38"/>
    </row>
    <row r="4003" spans="1:3" x14ac:dyDescent="0.25">
      <c r="A4003" s="38"/>
      <c r="B4003" s="38"/>
      <c r="C4003" s="38"/>
    </row>
    <row r="4004" spans="1:3" x14ac:dyDescent="0.25">
      <c r="A4004" s="38"/>
      <c r="B4004" s="38"/>
      <c r="C4004" s="38"/>
    </row>
    <row r="4005" spans="1:3" x14ac:dyDescent="0.25">
      <c r="A4005" s="38"/>
      <c r="B4005" s="38"/>
      <c r="C4005" s="38"/>
    </row>
    <row r="4006" spans="1:3" x14ac:dyDescent="0.25">
      <c r="A4006" s="38"/>
      <c r="B4006" s="38"/>
      <c r="C4006" s="38"/>
    </row>
    <row r="4007" spans="1:3" x14ac:dyDescent="0.25">
      <c r="A4007" s="38"/>
      <c r="B4007" s="38"/>
      <c r="C4007" s="38"/>
    </row>
    <row r="4008" spans="1:3" x14ac:dyDescent="0.25">
      <c r="A4008" s="38"/>
      <c r="B4008" s="38"/>
      <c r="C4008" s="38"/>
    </row>
    <row r="4009" spans="1:3" x14ac:dyDescent="0.25">
      <c r="A4009" s="38"/>
      <c r="B4009" s="38"/>
      <c r="C4009" s="38"/>
    </row>
    <row r="4010" spans="1:3" x14ac:dyDescent="0.25">
      <c r="A4010" s="38"/>
      <c r="B4010" s="38"/>
      <c r="C4010" s="38"/>
    </row>
    <row r="4011" spans="1:3" x14ac:dyDescent="0.25">
      <c r="A4011" s="38"/>
      <c r="B4011" s="38"/>
      <c r="C4011" s="38"/>
    </row>
    <row r="4012" spans="1:3" x14ac:dyDescent="0.25">
      <c r="A4012" s="38"/>
      <c r="B4012" s="38"/>
      <c r="C4012" s="38"/>
    </row>
    <row r="4013" spans="1:3" x14ac:dyDescent="0.25">
      <c r="A4013" s="38"/>
      <c r="B4013" s="38"/>
      <c r="C4013" s="38"/>
    </row>
    <row r="4014" spans="1:3" x14ac:dyDescent="0.25">
      <c r="A4014" s="38"/>
      <c r="B4014" s="38"/>
      <c r="C4014" s="38"/>
    </row>
    <row r="4015" spans="1:3" x14ac:dyDescent="0.25">
      <c r="A4015" s="38"/>
      <c r="B4015" s="38"/>
      <c r="C4015" s="38"/>
    </row>
    <row r="4016" spans="1:3" x14ac:dyDescent="0.25">
      <c r="A4016" s="38"/>
      <c r="B4016" s="38"/>
      <c r="C4016" s="38"/>
    </row>
    <row r="4017" spans="1:3" x14ac:dyDescent="0.25">
      <c r="A4017" s="38"/>
      <c r="B4017" s="38"/>
      <c r="C4017" s="38"/>
    </row>
    <row r="4018" spans="1:3" x14ac:dyDescent="0.25">
      <c r="A4018" s="38"/>
      <c r="B4018" s="38"/>
      <c r="C4018" s="38"/>
    </row>
    <row r="4019" spans="1:3" x14ac:dyDescent="0.25">
      <c r="A4019" s="38"/>
      <c r="B4019" s="38"/>
      <c r="C4019" s="38"/>
    </row>
    <row r="4020" spans="1:3" x14ac:dyDescent="0.25">
      <c r="A4020" s="38"/>
      <c r="B4020" s="38"/>
      <c r="C4020" s="38"/>
    </row>
    <row r="4021" spans="1:3" x14ac:dyDescent="0.25">
      <c r="A4021" s="38"/>
      <c r="B4021" s="38"/>
      <c r="C4021" s="38"/>
    </row>
    <row r="4022" spans="1:3" x14ac:dyDescent="0.25">
      <c r="A4022" s="38"/>
      <c r="B4022" s="38"/>
      <c r="C4022" s="38"/>
    </row>
    <row r="4023" spans="1:3" x14ac:dyDescent="0.25">
      <c r="A4023" s="38"/>
      <c r="B4023" s="38"/>
      <c r="C4023" s="38"/>
    </row>
    <row r="4024" spans="1:3" x14ac:dyDescent="0.25">
      <c r="A4024" s="38"/>
      <c r="B4024" s="38"/>
      <c r="C4024" s="38"/>
    </row>
    <row r="4025" spans="1:3" x14ac:dyDescent="0.25">
      <c r="A4025" s="38"/>
      <c r="B4025" s="38"/>
      <c r="C4025" s="38"/>
    </row>
    <row r="4026" spans="1:3" x14ac:dyDescent="0.25">
      <c r="A4026" s="38"/>
      <c r="B4026" s="38"/>
      <c r="C4026" s="38"/>
    </row>
    <row r="4027" spans="1:3" x14ac:dyDescent="0.25">
      <c r="A4027" s="38"/>
      <c r="B4027" s="38"/>
      <c r="C4027" s="38"/>
    </row>
    <row r="4028" spans="1:3" x14ac:dyDescent="0.25">
      <c r="A4028" s="38"/>
      <c r="B4028" s="38"/>
      <c r="C4028" s="38"/>
    </row>
    <row r="4029" spans="1:3" x14ac:dyDescent="0.25">
      <c r="A4029" s="38"/>
      <c r="B4029" s="38"/>
      <c r="C4029" s="38"/>
    </row>
    <row r="4030" spans="1:3" x14ac:dyDescent="0.25">
      <c r="A4030" s="38"/>
      <c r="B4030" s="38"/>
      <c r="C4030" s="38"/>
    </row>
    <row r="4031" spans="1:3" x14ac:dyDescent="0.25">
      <c r="A4031" s="38"/>
      <c r="B4031" s="38"/>
      <c r="C4031" s="38"/>
    </row>
    <row r="4032" spans="1:3" x14ac:dyDescent="0.25">
      <c r="A4032" s="38"/>
      <c r="B4032" s="38"/>
      <c r="C4032" s="38"/>
    </row>
    <row r="4033" spans="1:3" x14ac:dyDescent="0.25">
      <c r="A4033" s="38"/>
      <c r="B4033" s="38"/>
      <c r="C4033" s="38"/>
    </row>
    <row r="4034" spans="1:3" x14ac:dyDescent="0.25">
      <c r="A4034" s="38"/>
      <c r="B4034" s="38"/>
      <c r="C4034" s="38"/>
    </row>
    <row r="4035" spans="1:3" x14ac:dyDescent="0.25">
      <c r="A4035" s="38"/>
      <c r="B4035" s="38"/>
      <c r="C4035" s="38"/>
    </row>
    <row r="4036" spans="1:3" x14ac:dyDescent="0.25">
      <c r="A4036" s="38"/>
      <c r="B4036" s="38"/>
      <c r="C4036" s="38"/>
    </row>
    <row r="4037" spans="1:3" x14ac:dyDescent="0.25">
      <c r="A4037" s="38"/>
      <c r="B4037" s="38"/>
      <c r="C4037" s="38"/>
    </row>
    <row r="4038" spans="1:3" x14ac:dyDescent="0.25">
      <c r="A4038" s="38"/>
      <c r="B4038" s="38"/>
      <c r="C4038" s="38"/>
    </row>
    <row r="4039" spans="1:3" x14ac:dyDescent="0.25">
      <c r="A4039" s="38"/>
      <c r="B4039" s="38"/>
      <c r="C4039" s="38"/>
    </row>
    <row r="4040" spans="1:3" x14ac:dyDescent="0.25">
      <c r="A4040" s="38"/>
      <c r="B4040" s="38"/>
      <c r="C4040" s="38"/>
    </row>
    <row r="4041" spans="1:3" x14ac:dyDescent="0.25">
      <c r="A4041" s="38"/>
      <c r="B4041" s="38"/>
      <c r="C4041" s="38"/>
    </row>
    <row r="4042" spans="1:3" x14ac:dyDescent="0.25">
      <c r="A4042" s="38"/>
      <c r="B4042" s="38"/>
      <c r="C4042" s="38"/>
    </row>
    <row r="4043" spans="1:3" x14ac:dyDescent="0.25">
      <c r="A4043" s="38"/>
      <c r="B4043" s="38"/>
      <c r="C4043" s="38"/>
    </row>
    <row r="4044" spans="1:3" x14ac:dyDescent="0.25">
      <c r="A4044" s="38"/>
      <c r="B4044" s="38"/>
      <c r="C4044" s="38"/>
    </row>
    <row r="4045" spans="1:3" x14ac:dyDescent="0.25">
      <c r="A4045" s="38"/>
      <c r="B4045" s="38"/>
      <c r="C4045" s="38"/>
    </row>
    <row r="4046" spans="1:3" x14ac:dyDescent="0.25">
      <c r="A4046" s="38"/>
      <c r="B4046" s="38"/>
      <c r="C4046" s="38"/>
    </row>
    <row r="4047" spans="1:3" x14ac:dyDescent="0.25">
      <c r="A4047" s="38"/>
      <c r="B4047" s="38"/>
      <c r="C4047" s="38"/>
    </row>
    <row r="4048" spans="1:3" x14ac:dyDescent="0.25">
      <c r="A4048" s="38"/>
      <c r="B4048" s="38"/>
      <c r="C4048" s="38"/>
    </row>
    <row r="4049" spans="1:3" x14ac:dyDescent="0.25">
      <c r="A4049" s="38"/>
      <c r="B4049" s="38"/>
      <c r="C4049" s="38"/>
    </row>
    <row r="4050" spans="1:3" x14ac:dyDescent="0.25">
      <c r="A4050" s="38"/>
      <c r="B4050" s="38"/>
      <c r="C4050" s="38"/>
    </row>
    <row r="4051" spans="1:3" x14ac:dyDescent="0.25">
      <c r="A4051" s="38"/>
      <c r="B4051" s="38"/>
      <c r="C4051" s="38"/>
    </row>
    <row r="4052" spans="1:3" x14ac:dyDescent="0.25">
      <c r="A4052" s="38"/>
      <c r="B4052" s="38"/>
      <c r="C4052" s="38"/>
    </row>
    <row r="4053" spans="1:3" x14ac:dyDescent="0.25">
      <c r="A4053" s="38"/>
      <c r="B4053" s="38"/>
      <c r="C4053" s="38"/>
    </row>
    <row r="4054" spans="1:3" x14ac:dyDescent="0.25">
      <c r="A4054" s="38"/>
      <c r="B4054" s="38"/>
      <c r="C4054" s="38"/>
    </row>
    <row r="4055" spans="1:3" x14ac:dyDescent="0.25">
      <c r="A4055" s="38"/>
      <c r="B4055" s="38"/>
      <c r="C4055" s="38"/>
    </row>
    <row r="4056" spans="1:3" x14ac:dyDescent="0.25">
      <c r="A4056" s="38"/>
      <c r="B4056" s="38"/>
      <c r="C4056" s="38"/>
    </row>
    <row r="4057" spans="1:3" x14ac:dyDescent="0.25">
      <c r="A4057" s="38"/>
      <c r="B4057" s="38"/>
      <c r="C4057" s="38"/>
    </row>
    <row r="4058" spans="1:3" x14ac:dyDescent="0.25">
      <c r="A4058" s="38"/>
      <c r="B4058" s="38"/>
      <c r="C4058" s="38"/>
    </row>
    <row r="4059" spans="1:3" x14ac:dyDescent="0.25">
      <c r="A4059" s="38"/>
      <c r="B4059" s="38"/>
      <c r="C4059" s="38"/>
    </row>
    <row r="4060" spans="1:3" x14ac:dyDescent="0.25">
      <c r="A4060" s="38"/>
      <c r="B4060" s="38"/>
      <c r="C4060" s="38"/>
    </row>
    <row r="4061" spans="1:3" x14ac:dyDescent="0.25">
      <c r="A4061" s="38"/>
      <c r="B4061" s="38"/>
      <c r="C4061" s="38"/>
    </row>
    <row r="4062" spans="1:3" x14ac:dyDescent="0.25">
      <c r="A4062" s="38"/>
      <c r="B4062" s="38"/>
      <c r="C4062" s="38"/>
    </row>
    <row r="4063" spans="1:3" x14ac:dyDescent="0.25">
      <c r="A4063" s="38"/>
      <c r="B4063" s="38"/>
      <c r="C4063" s="38"/>
    </row>
    <row r="4064" spans="1:3" x14ac:dyDescent="0.25">
      <c r="A4064" s="38"/>
      <c r="B4064" s="38"/>
      <c r="C4064" s="38"/>
    </row>
    <row r="4065" spans="1:3" x14ac:dyDescent="0.25">
      <c r="A4065" s="38"/>
      <c r="B4065" s="38"/>
      <c r="C4065" s="38"/>
    </row>
    <row r="4066" spans="1:3" x14ac:dyDescent="0.25">
      <c r="A4066" s="38"/>
      <c r="B4066" s="38"/>
      <c r="C4066" s="38"/>
    </row>
    <row r="4067" spans="1:3" x14ac:dyDescent="0.25">
      <c r="A4067" s="38"/>
      <c r="B4067" s="38"/>
      <c r="C4067" s="38"/>
    </row>
    <row r="4068" spans="1:3" x14ac:dyDescent="0.25">
      <c r="A4068" s="38"/>
      <c r="B4068" s="38"/>
      <c r="C4068" s="38"/>
    </row>
    <row r="4069" spans="1:3" x14ac:dyDescent="0.25">
      <c r="A4069" s="38"/>
      <c r="B4069" s="38"/>
      <c r="C4069" s="38"/>
    </row>
    <row r="4070" spans="1:3" x14ac:dyDescent="0.25">
      <c r="A4070" s="38"/>
      <c r="B4070" s="38"/>
      <c r="C4070" s="38"/>
    </row>
    <row r="4071" spans="1:3" x14ac:dyDescent="0.25">
      <c r="A4071" s="38"/>
      <c r="B4071" s="38"/>
      <c r="C4071" s="38"/>
    </row>
    <row r="4072" spans="1:3" x14ac:dyDescent="0.25">
      <c r="A4072" s="38"/>
      <c r="B4072" s="38"/>
      <c r="C4072" s="38"/>
    </row>
    <row r="4073" spans="1:3" x14ac:dyDescent="0.25">
      <c r="A4073" s="38"/>
      <c r="B4073" s="38"/>
      <c r="C4073" s="38"/>
    </row>
    <row r="4074" spans="1:3" x14ac:dyDescent="0.25">
      <c r="A4074" s="38"/>
      <c r="B4074" s="38"/>
      <c r="C4074" s="38"/>
    </row>
    <row r="4075" spans="1:3" x14ac:dyDescent="0.25">
      <c r="A4075" s="38"/>
      <c r="B4075" s="38"/>
      <c r="C4075" s="38"/>
    </row>
    <row r="4076" spans="1:3" x14ac:dyDescent="0.25">
      <c r="A4076" s="38"/>
      <c r="B4076" s="38"/>
      <c r="C4076" s="38"/>
    </row>
    <row r="4077" spans="1:3" x14ac:dyDescent="0.25">
      <c r="A4077" s="38"/>
      <c r="B4077" s="38"/>
      <c r="C4077" s="38"/>
    </row>
    <row r="4078" spans="1:3" x14ac:dyDescent="0.25">
      <c r="A4078" s="38"/>
      <c r="B4078" s="38"/>
      <c r="C4078" s="38"/>
    </row>
    <row r="4079" spans="1:3" x14ac:dyDescent="0.25">
      <c r="A4079" s="38"/>
      <c r="B4079" s="38"/>
      <c r="C4079" s="38"/>
    </row>
    <row r="4080" spans="1:3" x14ac:dyDescent="0.25">
      <c r="A4080" s="38"/>
      <c r="B4080" s="38"/>
      <c r="C4080" s="38"/>
    </row>
    <row r="4081" spans="1:3" x14ac:dyDescent="0.25">
      <c r="A4081" s="38"/>
      <c r="B4081" s="38"/>
      <c r="C4081" s="38"/>
    </row>
    <row r="4082" spans="1:3" x14ac:dyDescent="0.25">
      <c r="A4082" s="38"/>
      <c r="B4082" s="38"/>
      <c r="C4082" s="38"/>
    </row>
    <row r="4083" spans="1:3" x14ac:dyDescent="0.25">
      <c r="A4083" s="38"/>
      <c r="B4083" s="38"/>
      <c r="C4083" s="38"/>
    </row>
    <row r="4084" spans="1:3" x14ac:dyDescent="0.25">
      <c r="A4084" s="38"/>
      <c r="B4084" s="38"/>
      <c r="C4084" s="38"/>
    </row>
    <row r="4085" spans="1:3" x14ac:dyDescent="0.25">
      <c r="A4085" s="38"/>
      <c r="B4085" s="38"/>
      <c r="C4085" s="38"/>
    </row>
    <row r="4086" spans="1:3" x14ac:dyDescent="0.25">
      <c r="A4086" s="38"/>
      <c r="B4086" s="38"/>
      <c r="C4086" s="38"/>
    </row>
    <row r="4087" spans="1:3" x14ac:dyDescent="0.25">
      <c r="A4087" s="38"/>
      <c r="B4087" s="38"/>
      <c r="C4087" s="38"/>
    </row>
    <row r="4088" spans="1:3" x14ac:dyDescent="0.25">
      <c r="A4088" s="38"/>
      <c r="B4088" s="38"/>
      <c r="C4088" s="38"/>
    </row>
    <row r="4089" spans="1:3" x14ac:dyDescent="0.25">
      <c r="A4089" s="38"/>
      <c r="B4089" s="38"/>
      <c r="C4089" s="38"/>
    </row>
    <row r="4090" spans="1:3" x14ac:dyDescent="0.25">
      <c r="A4090" s="38"/>
      <c r="B4090" s="38"/>
      <c r="C4090" s="38"/>
    </row>
    <row r="4091" spans="1:3" x14ac:dyDescent="0.25">
      <c r="A4091" s="38"/>
      <c r="B4091" s="38"/>
      <c r="C4091" s="38"/>
    </row>
    <row r="4092" spans="1:3" x14ac:dyDescent="0.25">
      <c r="A4092" s="38"/>
      <c r="B4092" s="38"/>
      <c r="C4092" s="38"/>
    </row>
    <row r="4093" spans="1:3" x14ac:dyDescent="0.25">
      <c r="A4093" s="38"/>
      <c r="B4093" s="38"/>
      <c r="C4093" s="38"/>
    </row>
    <row r="4094" spans="1:3" x14ac:dyDescent="0.25">
      <c r="A4094" s="38"/>
      <c r="B4094" s="38"/>
      <c r="C4094" s="38"/>
    </row>
    <row r="4095" spans="1:3" x14ac:dyDescent="0.25">
      <c r="A4095" s="38"/>
      <c r="B4095" s="38"/>
      <c r="C4095" s="38"/>
    </row>
    <row r="4096" spans="1:3" x14ac:dyDescent="0.25">
      <c r="A4096" s="38"/>
      <c r="B4096" s="38"/>
      <c r="C4096" s="38"/>
    </row>
    <row r="4097" spans="1:3" x14ac:dyDescent="0.25">
      <c r="A4097" s="38"/>
      <c r="B4097" s="38"/>
      <c r="C4097" s="38"/>
    </row>
    <row r="4098" spans="1:3" x14ac:dyDescent="0.25">
      <c r="A4098" s="38"/>
      <c r="B4098" s="38"/>
      <c r="C4098" s="38"/>
    </row>
    <row r="4099" spans="1:3" x14ac:dyDescent="0.25">
      <c r="A4099" s="38"/>
      <c r="B4099" s="38"/>
      <c r="C4099" s="38"/>
    </row>
    <row r="4100" spans="1:3" x14ac:dyDescent="0.25">
      <c r="A4100" s="38"/>
      <c r="B4100" s="38"/>
      <c r="C4100" s="38"/>
    </row>
    <row r="4101" spans="1:3" x14ac:dyDescent="0.25">
      <c r="A4101" s="38"/>
      <c r="B4101" s="38"/>
      <c r="C4101" s="38"/>
    </row>
    <row r="4102" spans="1:3" x14ac:dyDescent="0.25">
      <c r="A4102" s="38"/>
      <c r="B4102" s="38"/>
      <c r="C4102" s="38"/>
    </row>
    <row r="4103" spans="1:3" x14ac:dyDescent="0.25">
      <c r="A4103" s="38"/>
      <c r="B4103" s="38"/>
      <c r="C4103" s="38"/>
    </row>
    <row r="4104" spans="1:3" x14ac:dyDescent="0.25">
      <c r="A4104" s="38"/>
      <c r="B4104" s="38"/>
      <c r="C4104" s="38"/>
    </row>
    <row r="4105" spans="1:3" x14ac:dyDescent="0.25">
      <c r="A4105" s="38"/>
      <c r="B4105" s="38"/>
      <c r="C4105" s="38"/>
    </row>
    <row r="4106" spans="1:3" x14ac:dyDescent="0.25">
      <c r="A4106" s="38"/>
      <c r="B4106" s="38"/>
      <c r="C4106" s="38"/>
    </row>
    <row r="4107" spans="1:3" x14ac:dyDescent="0.25">
      <c r="A4107" s="38"/>
      <c r="B4107" s="38"/>
      <c r="C4107" s="38"/>
    </row>
    <row r="4108" spans="1:3" x14ac:dyDescent="0.25">
      <c r="A4108" s="38"/>
      <c r="B4108" s="38"/>
      <c r="C4108" s="38"/>
    </row>
    <row r="4109" spans="1:3" x14ac:dyDescent="0.25">
      <c r="A4109" s="38"/>
      <c r="B4109" s="38"/>
      <c r="C4109" s="38"/>
    </row>
    <row r="4110" spans="1:3" x14ac:dyDescent="0.25">
      <c r="A4110" s="38"/>
      <c r="B4110" s="38"/>
      <c r="C4110" s="38"/>
    </row>
    <row r="4111" spans="1:3" x14ac:dyDescent="0.25">
      <c r="A4111" s="38"/>
      <c r="B4111" s="38"/>
      <c r="C4111" s="38"/>
    </row>
    <row r="4112" spans="1:3" x14ac:dyDescent="0.25">
      <c r="A4112" s="38"/>
      <c r="B4112" s="38"/>
      <c r="C4112" s="38"/>
    </row>
    <row r="4113" spans="1:3" x14ac:dyDescent="0.25">
      <c r="A4113" s="38"/>
      <c r="B4113" s="38"/>
      <c r="C4113" s="38"/>
    </row>
    <row r="4114" spans="1:3" x14ac:dyDescent="0.25">
      <c r="A4114" s="38"/>
      <c r="B4114" s="38"/>
      <c r="C4114" s="38"/>
    </row>
    <row r="4115" spans="1:3" x14ac:dyDescent="0.25">
      <c r="A4115" s="38"/>
      <c r="B4115" s="38"/>
      <c r="C4115" s="38"/>
    </row>
    <row r="4116" spans="1:3" x14ac:dyDescent="0.25">
      <c r="A4116" s="38"/>
      <c r="B4116" s="38"/>
      <c r="C4116" s="38"/>
    </row>
    <row r="4117" spans="1:3" x14ac:dyDescent="0.25">
      <c r="A4117" s="38"/>
      <c r="B4117" s="38"/>
      <c r="C4117" s="38"/>
    </row>
    <row r="4118" spans="1:3" x14ac:dyDescent="0.25">
      <c r="A4118" s="38"/>
      <c r="B4118" s="38"/>
      <c r="C4118" s="38"/>
    </row>
    <row r="4119" spans="1:3" x14ac:dyDescent="0.25">
      <c r="A4119" s="38"/>
      <c r="B4119" s="38"/>
      <c r="C4119" s="38"/>
    </row>
    <row r="4120" spans="1:3" x14ac:dyDescent="0.25">
      <c r="A4120" s="38"/>
      <c r="B4120" s="38"/>
      <c r="C4120" s="38"/>
    </row>
    <row r="4121" spans="1:3" x14ac:dyDescent="0.25">
      <c r="A4121" s="38"/>
      <c r="B4121" s="38"/>
      <c r="C4121" s="38"/>
    </row>
    <row r="4122" spans="1:3" x14ac:dyDescent="0.25">
      <c r="A4122" s="38"/>
      <c r="B4122" s="38"/>
      <c r="C4122" s="38"/>
    </row>
    <row r="4123" spans="1:3" x14ac:dyDescent="0.25">
      <c r="A4123" s="38"/>
      <c r="B4123" s="38"/>
      <c r="C4123" s="38"/>
    </row>
    <row r="4124" spans="1:3" x14ac:dyDescent="0.25">
      <c r="A4124" s="38"/>
      <c r="B4124" s="38"/>
      <c r="C4124" s="38"/>
    </row>
    <row r="4125" spans="1:3" x14ac:dyDescent="0.25">
      <c r="A4125" s="38"/>
      <c r="B4125" s="38"/>
      <c r="C4125" s="38"/>
    </row>
    <row r="4126" spans="1:3" x14ac:dyDescent="0.25">
      <c r="A4126" s="38"/>
      <c r="B4126" s="38"/>
      <c r="C4126" s="38"/>
    </row>
    <row r="4127" spans="1:3" x14ac:dyDescent="0.25">
      <c r="A4127" s="38"/>
      <c r="B4127" s="38"/>
      <c r="C4127" s="38"/>
    </row>
    <row r="4128" spans="1:3" x14ac:dyDescent="0.25">
      <c r="A4128" s="38"/>
      <c r="B4128" s="38"/>
      <c r="C4128" s="38"/>
    </row>
    <row r="4129" spans="1:3" x14ac:dyDescent="0.25">
      <c r="A4129" s="38"/>
      <c r="B4129" s="38"/>
      <c r="C4129" s="38"/>
    </row>
    <row r="4130" spans="1:3" x14ac:dyDescent="0.25">
      <c r="A4130" s="38"/>
      <c r="B4130" s="38"/>
      <c r="C4130" s="38"/>
    </row>
    <row r="4131" spans="1:3" x14ac:dyDescent="0.25">
      <c r="A4131" s="38"/>
      <c r="B4131" s="38"/>
      <c r="C4131" s="38"/>
    </row>
    <row r="4132" spans="1:3" x14ac:dyDescent="0.25">
      <c r="A4132" s="38"/>
      <c r="B4132" s="38"/>
      <c r="C4132" s="38"/>
    </row>
    <row r="4133" spans="1:3" x14ac:dyDescent="0.25">
      <c r="A4133" s="38"/>
      <c r="B4133" s="38"/>
      <c r="C4133" s="38"/>
    </row>
    <row r="4134" spans="1:3" x14ac:dyDescent="0.25">
      <c r="A4134" s="38"/>
      <c r="B4134" s="38"/>
      <c r="C4134" s="38"/>
    </row>
    <row r="4135" spans="1:3" x14ac:dyDescent="0.25">
      <c r="A4135" s="38"/>
      <c r="B4135" s="38"/>
      <c r="C4135" s="38"/>
    </row>
    <row r="4136" spans="1:3" x14ac:dyDescent="0.25">
      <c r="A4136" s="38"/>
      <c r="B4136" s="38"/>
      <c r="C4136" s="38"/>
    </row>
    <row r="4137" spans="1:3" x14ac:dyDescent="0.25">
      <c r="A4137" s="38"/>
      <c r="B4137" s="38"/>
      <c r="C4137" s="38"/>
    </row>
    <row r="4138" spans="1:3" x14ac:dyDescent="0.25">
      <c r="A4138" s="38"/>
      <c r="B4138" s="38"/>
      <c r="C4138" s="38"/>
    </row>
    <row r="4139" spans="1:3" x14ac:dyDescent="0.25">
      <c r="A4139" s="38"/>
      <c r="B4139" s="38"/>
      <c r="C4139" s="38"/>
    </row>
    <row r="4140" spans="1:3" x14ac:dyDescent="0.25">
      <c r="A4140" s="38"/>
      <c r="B4140" s="38"/>
      <c r="C4140" s="38"/>
    </row>
    <row r="4141" spans="1:3" x14ac:dyDescent="0.25">
      <c r="A4141" s="38"/>
      <c r="B4141" s="38"/>
      <c r="C4141" s="38"/>
    </row>
    <row r="4142" spans="1:3" x14ac:dyDescent="0.25">
      <c r="A4142" s="38"/>
      <c r="B4142" s="38"/>
      <c r="C4142" s="38"/>
    </row>
    <row r="4143" spans="1:3" x14ac:dyDescent="0.25">
      <c r="A4143" s="38"/>
      <c r="B4143" s="38"/>
      <c r="C4143" s="38"/>
    </row>
    <row r="4144" spans="1:3" x14ac:dyDescent="0.25">
      <c r="A4144" s="38"/>
      <c r="B4144" s="38"/>
      <c r="C4144" s="38"/>
    </row>
    <row r="4145" spans="1:3" x14ac:dyDescent="0.25">
      <c r="A4145" s="38"/>
      <c r="B4145" s="38"/>
      <c r="C4145" s="38"/>
    </row>
    <row r="4146" spans="1:3" x14ac:dyDescent="0.25">
      <c r="A4146" s="38"/>
      <c r="B4146" s="38"/>
      <c r="C4146" s="38"/>
    </row>
    <row r="4147" spans="1:3" x14ac:dyDescent="0.25">
      <c r="A4147" s="38"/>
      <c r="B4147" s="38"/>
      <c r="C4147" s="38"/>
    </row>
    <row r="4148" spans="1:3" x14ac:dyDescent="0.25">
      <c r="A4148" s="38"/>
      <c r="B4148" s="38"/>
      <c r="C4148" s="38"/>
    </row>
    <row r="4149" spans="1:3" x14ac:dyDescent="0.25">
      <c r="A4149" s="38"/>
      <c r="B4149" s="38"/>
      <c r="C4149" s="38"/>
    </row>
    <row r="4150" spans="1:3" x14ac:dyDescent="0.25">
      <c r="A4150" s="38"/>
      <c r="B4150" s="38"/>
      <c r="C4150" s="38"/>
    </row>
    <row r="4151" spans="1:3" x14ac:dyDescent="0.25">
      <c r="A4151" s="38"/>
      <c r="B4151" s="38"/>
      <c r="C4151" s="38"/>
    </row>
    <row r="4152" spans="1:3" x14ac:dyDescent="0.25">
      <c r="A4152" s="38"/>
      <c r="B4152" s="38"/>
      <c r="C4152" s="38"/>
    </row>
    <row r="4153" spans="1:3" x14ac:dyDescent="0.25">
      <c r="A4153" s="38"/>
      <c r="B4153" s="38"/>
      <c r="C4153" s="38"/>
    </row>
    <row r="4154" spans="1:3" x14ac:dyDescent="0.25">
      <c r="A4154" s="38"/>
      <c r="B4154" s="38"/>
      <c r="C4154" s="38"/>
    </row>
    <row r="4155" spans="1:3" x14ac:dyDescent="0.25">
      <c r="A4155" s="38"/>
      <c r="B4155" s="38"/>
      <c r="C4155" s="38"/>
    </row>
    <row r="4156" spans="1:3" x14ac:dyDescent="0.25">
      <c r="A4156" s="38"/>
      <c r="B4156" s="38"/>
      <c r="C4156" s="38"/>
    </row>
    <row r="4157" spans="1:3" x14ac:dyDescent="0.25">
      <c r="A4157" s="38"/>
      <c r="B4157" s="38"/>
      <c r="C4157" s="38"/>
    </row>
    <row r="4158" spans="1:3" x14ac:dyDescent="0.25">
      <c r="A4158" s="38"/>
      <c r="B4158" s="38"/>
      <c r="C4158" s="38"/>
    </row>
    <row r="4159" spans="1:3" x14ac:dyDescent="0.25">
      <c r="A4159" s="38"/>
      <c r="B4159" s="38"/>
      <c r="C4159" s="38"/>
    </row>
    <row r="4160" spans="1:3" x14ac:dyDescent="0.25">
      <c r="A4160" s="38"/>
      <c r="B4160" s="38"/>
      <c r="C4160" s="38"/>
    </row>
    <row r="4161" spans="1:3" x14ac:dyDescent="0.25">
      <c r="A4161" s="38"/>
      <c r="B4161" s="38"/>
      <c r="C4161" s="38"/>
    </row>
    <row r="4162" spans="1:3" x14ac:dyDescent="0.25">
      <c r="A4162" s="38"/>
      <c r="B4162" s="38"/>
      <c r="C4162" s="38"/>
    </row>
    <row r="4163" spans="1:3" x14ac:dyDescent="0.25">
      <c r="A4163" s="38"/>
      <c r="B4163" s="38"/>
      <c r="C4163" s="38"/>
    </row>
    <row r="4164" spans="1:3" x14ac:dyDescent="0.25">
      <c r="A4164" s="38"/>
      <c r="B4164" s="38"/>
      <c r="C4164" s="38"/>
    </row>
    <row r="4165" spans="1:3" x14ac:dyDescent="0.25">
      <c r="A4165" s="38"/>
      <c r="B4165" s="38"/>
      <c r="C4165" s="38"/>
    </row>
    <row r="4166" spans="1:3" x14ac:dyDescent="0.25">
      <c r="A4166" s="38"/>
      <c r="B4166" s="38"/>
      <c r="C4166" s="38"/>
    </row>
    <row r="4167" spans="1:3" x14ac:dyDescent="0.25">
      <c r="A4167" s="38"/>
      <c r="B4167" s="38"/>
      <c r="C4167" s="38"/>
    </row>
    <row r="4168" spans="1:3" x14ac:dyDescent="0.25">
      <c r="A4168" s="38"/>
      <c r="B4168" s="38"/>
      <c r="C4168" s="38"/>
    </row>
    <row r="4169" spans="1:3" x14ac:dyDescent="0.25">
      <c r="A4169" s="38"/>
      <c r="B4169" s="38"/>
      <c r="C4169" s="38"/>
    </row>
    <row r="4170" spans="1:3" x14ac:dyDescent="0.25">
      <c r="A4170" s="38"/>
      <c r="B4170" s="38"/>
      <c r="C4170" s="38"/>
    </row>
    <row r="4171" spans="1:3" x14ac:dyDescent="0.25">
      <c r="A4171" s="38"/>
      <c r="B4171" s="38"/>
      <c r="C4171" s="38"/>
    </row>
    <row r="4172" spans="1:3" x14ac:dyDescent="0.25">
      <c r="A4172" s="38"/>
      <c r="B4172" s="38"/>
      <c r="C4172" s="38"/>
    </row>
    <row r="4173" spans="1:3" x14ac:dyDescent="0.25">
      <c r="A4173" s="38"/>
      <c r="B4173" s="38"/>
      <c r="C4173" s="38"/>
    </row>
    <row r="4174" spans="1:3" x14ac:dyDescent="0.25">
      <c r="A4174" s="38"/>
      <c r="B4174" s="38"/>
      <c r="C4174" s="38"/>
    </row>
    <row r="4175" spans="1:3" x14ac:dyDescent="0.25">
      <c r="A4175" s="38"/>
      <c r="B4175" s="38"/>
      <c r="C4175" s="38"/>
    </row>
    <row r="4176" spans="1:3" x14ac:dyDescent="0.25">
      <c r="A4176" s="38"/>
      <c r="B4176" s="38"/>
      <c r="C4176" s="38"/>
    </row>
    <row r="4177" spans="1:3" x14ac:dyDescent="0.25">
      <c r="A4177" s="38"/>
      <c r="B4177" s="38"/>
      <c r="C4177" s="38"/>
    </row>
    <row r="4178" spans="1:3" x14ac:dyDescent="0.25">
      <c r="A4178" s="38"/>
      <c r="B4178" s="38"/>
      <c r="C4178" s="38"/>
    </row>
    <row r="4179" spans="1:3" x14ac:dyDescent="0.25">
      <c r="A4179" s="38"/>
      <c r="B4179" s="38"/>
      <c r="C4179" s="38"/>
    </row>
    <row r="4180" spans="1:3" x14ac:dyDescent="0.25">
      <c r="A4180" s="38"/>
      <c r="B4180" s="38"/>
      <c r="C4180" s="38"/>
    </row>
    <row r="4181" spans="1:3" x14ac:dyDescent="0.25">
      <c r="A4181" s="38"/>
      <c r="B4181" s="38"/>
      <c r="C4181" s="38"/>
    </row>
    <row r="4182" spans="1:3" x14ac:dyDescent="0.25">
      <c r="A4182" s="38"/>
      <c r="B4182" s="38"/>
      <c r="C4182" s="38"/>
    </row>
    <row r="4183" spans="1:3" x14ac:dyDescent="0.25">
      <c r="A4183" s="38"/>
      <c r="B4183" s="38"/>
      <c r="C4183" s="38"/>
    </row>
    <row r="4184" spans="1:3" x14ac:dyDescent="0.25">
      <c r="A4184" s="38"/>
      <c r="B4184" s="38"/>
      <c r="C4184" s="38"/>
    </row>
    <row r="4185" spans="1:3" x14ac:dyDescent="0.25">
      <c r="A4185" s="38"/>
      <c r="B4185" s="38"/>
      <c r="C4185" s="38"/>
    </row>
    <row r="4186" spans="1:3" x14ac:dyDescent="0.25">
      <c r="A4186" s="38"/>
      <c r="B4186" s="38"/>
      <c r="C4186" s="38"/>
    </row>
    <row r="4187" spans="1:3" x14ac:dyDescent="0.25">
      <c r="A4187" s="38"/>
      <c r="B4187" s="38"/>
      <c r="C4187" s="38"/>
    </row>
    <row r="4188" spans="1:3" x14ac:dyDescent="0.25">
      <c r="A4188" s="38"/>
      <c r="B4188" s="38"/>
      <c r="C4188" s="38"/>
    </row>
    <row r="4189" spans="1:3" x14ac:dyDescent="0.25">
      <c r="A4189" s="38"/>
      <c r="B4189" s="38"/>
      <c r="C4189" s="38"/>
    </row>
    <row r="4190" spans="1:3" x14ac:dyDescent="0.25">
      <c r="A4190" s="38"/>
      <c r="B4190" s="38"/>
      <c r="C4190" s="38"/>
    </row>
    <row r="4191" spans="1:3" x14ac:dyDescent="0.25">
      <c r="A4191" s="38"/>
      <c r="B4191" s="38"/>
      <c r="C4191" s="38"/>
    </row>
    <row r="4192" spans="1:3" x14ac:dyDescent="0.25">
      <c r="A4192" s="38"/>
      <c r="B4192" s="38"/>
      <c r="C4192" s="38"/>
    </row>
    <row r="4193" spans="1:3" x14ac:dyDescent="0.25">
      <c r="A4193" s="38"/>
      <c r="B4193" s="38"/>
      <c r="C4193" s="38"/>
    </row>
    <row r="4194" spans="1:3" x14ac:dyDescent="0.25">
      <c r="A4194" s="38"/>
      <c r="B4194" s="38"/>
      <c r="C4194" s="38"/>
    </row>
    <row r="4195" spans="1:3" x14ac:dyDescent="0.25">
      <c r="A4195" s="38"/>
      <c r="B4195" s="38"/>
      <c r="C4195" s="38"/>
    </row>
    <row r="4196" spans="1:3" x14ac:dyDescent="0.25">
      <c r="A4196" s="38"/>
      <c r="B4196" s="38"/>
      <c r="C4196" s="38"/>
    </row>
    <row r="4197" spans="1:3" x14ac:dyDescent="0.25">
      <c r="A4197" s="38"/>
      <c r="B4197" s="38"/>
      <c r="C4197" s="38"/>
    </row>
    <row r="4198" spans="1:3" x14ac:dyDescent="0.25">
      <c r="A4198" s="38"/>
      <c r="B4198" s="38"/>
      <c r="C4198" s="38"/>
    </row>
    <row r="4199" spans="1:3" x14ac:dyDescent="0.25">
      <c r="A4199" s="38"/>
      <c r="B4199" s="38"/>
      <c r="C4199" s="38"/>
    </row>
    <row r="4200" spans="1:3" x14ac:dyDescent="0.25">
      <c r="A4200" s="38"/>
      <c r="B4200" s="38"/>
      <c r="C4200" s="38"/>
    </row>
    <row r="4201" spans="1:3" x14ac:dyDescent="0.25">
      <c r="A4201" s="38"/>
      <c r="B4201" s="38"/>
      <c r="C4201" s="38"/>
    </row>
    <row r="4202" spans="1:3" x14ac:dyDescent="0.25">
      <c r="A4202" s="38"/>
      <c r="B4202" s="38"/>
      <c r="C4202" s="38"/>
    </row>
    <row r="4203" spans="1:3" x14ac:dyDescent="0.25">
      <c r="A4203" s="38"/>
      <c r="B4203" s="38"/>
      <c r="C4203" s="38"/>
    </row>
    <row r="4204" spans="1:3" x14ac:dyDescent="0.25">
      <c r="A4204" s="38"/>
      <c r="B4204" s="38"/>
      <c r="C4204" s="38"/>
    </row>
    <row r="4205" spans="1:3" x14ac:dyDescent="0.25">
      <c r="A4205" s="38"/>
      <c r="B4205" s="38"/>
      <c r="C4205" s="38"/>
    </row>
    <row r="4206" spans="1:3" x14ac:dyDescent="0.25">
      <c r="A4206" s="38"/>
      <c r="B4206" s="38"/>
      <c r="C4206" s="38"/>
    </row>
    <row r="4207" spans="1:3" x14ac:dyDescent="0.25">
      <c r="A4207" s="38"/>
      <c r="B4207" s="38"/>
      <c r="C4207" s="38"/>
    </row>
    <row r="4208" spans="1:3" x14ac:dyDescent="0.25">
      <c r="A4208" s="38"/>
      <c r="B4208" s="38"/>
      <c r="C4208" s="38"/>
    </row>
    <row r="4209" spans="1:3" x14ac:dyDescent="0.25">
      <c r="A4209" s="38"/>
      <c r="B4209" s="38"/>
      <c r="C4209" s="38"/>
    </row>
    <row r="4210" spans="1:3" x14ac:dyDescent="0.25">
      <c r="A4210" s="38"/>
      <c r="B4210" s="38"/>
      <c r="C4210" s="38"/>
    </row>
    <row r="4211" spans="1:3" x14ac:dyDescent="0.25">
      <c r="A4211" s="38"/>
      <c r="B4211" s="38"/>
      <c r="C4211" s="38"/>
    </row>
    <row r="4212" spans="1:3" x14ac:dyDescent="0.25">
      <c r="A4212" s="38"/>
      <c r="B4212" s="38"/>
      <c r="C4212" s="38"/>
    </row>
    <row r="4213" spans="1:3" x14ac:dyDescent="0.25">
      <c r="A4213" s="38"/>
      <c r="B4213" s="38"/>
      <c r="C4213" s="38"/>
    </row>
    <row r="4214" spans="1:3" x14ac:dyDescent="0.25">
      <c r="A4214" s="38"/>
      <c r="B4214" s="38"/>
      <c r="C4214" s="38"/>
    </row>
    <row r="4215" spans="1:3" x14ac:dyDescent="0.25">
      <c r="A4215" s="38"/>
      <c r="B4215" s="38"/>
      <c r="C4215" s="38"/>
    </row>
    <row r="4216" spans="1:3" x14ac:dyDescent="0.25">
      <c r="A4216" s="38"/>
      <c r="B4216" s="38"/>
      <c r="C4216" s="38"/>
    </row>
    <row r="4217" spans="1:3" x14ac:dyDescent="0.25">
      <c r="A4217" s="38"/>
      <c r="B4217" s="38"/>
      <c r="C4217" s="38"/>
    </row>
    <row r="4218" spans="1:3" x14ac:dyDescent="0.25">
      <c r="A4218" s="38"/>
      <c r="B4218" s="38"/>
      <c r="C4218" s="38"/>
    </row>
    <row r="4219" spans="1:3" x14ac:dyDescent="0.25">
      <c r="A4219" s="38"/>
      <c r="B4219" s="38"/>
      <c r="C4219" s="38"/>
    </row>
    <row r="4220" spans="1:3" x14ac:dyDescent="0.25">
      <c r="A4220" s="38"/>
      <c r="B4220" s="38"/>
      <c r="C4220" s="38"/>
    </row>
    <row r="4221" spans="1:3" x14ac:dyDescent="0.25">
      <c r="A4221" s="38"/>
      <c r="B4221" s="38"/>
      <c r="C4221" s="38"/>
    </row>
    <row r="4222" spans="1:3" x14ac:dyDescent="0.25">
      <c r="A4222" s="38"/>
      <c r="B4222" s="38"/>
      <c r="C4222" s="38"/>
    </row>
    <row r="4223" spans="1:3" x14ac:dyDescent="0.25">
      <c r="A4223" s="38"/>
      <c r="B4223" s="38"/>
      <c r="C4223" s="38"/>
    </row>
    <row r="4224" spans="1:3" x14ac:dyDescent="0.25">
      <c r="A4224" s="38"/>
      <c r="B4224" s="38"/>
      <c r="C4224" s="38"/>
    </row>
    <row r="4225" spans="1:3" x14ac:dyDescent="0.25">
      <c r="A4225" s="38"/>
      <c r="B4225" s="38"/>
      <c r="C4225" s="38"/>
    </row>
    <row r="4226" spans="1:3" x14ac:dyDescent="0.25">
      <c r="A4226" s="38"/>
      <c r="B4226" s="38"/>
      <c r="C4226" s="38"/>
    </row>
    <row r="4227" spans="1:3" x14ac:dyDescent="0.25">
      <c r="A4227" s="38"/>
      <c r="B4227" s="38"/>
      <c r="C4227" s="38"/>
    </row>
    <row r="4228" spans="1:3" x14ac:dyDescent="0.25">
      <c r="A4228" s="38"/>
      <c r="B4228" s="38"/>
      <c r="C4228" s="38"/>
    </row>
    <row r="4229" spans="1:3" x14ac:dyDescent="0.25">
      <c r="A4229" s="38"/>
      <c r="B4229" s="38"/>
      <c r="C4229" s="38"/>
    </row>
    <row r="4230" spans="1:3" x14ac:dyDescent="0.25">
      <c r="A4230" s="38"/>
      <c r="B4230" s="38"/>
      <c r="C4230" s="38"/>
    </row>
    <row r="4231" spans="1:3" x14ac:dyDescent="0.25">
      <c r="A4231" s="38"/>
      <c r="B4231" s="38"/>
      <c r="C4231" s="38"/>
    </row>
    <row r="4232" spans="1:3" x14ac:dyDescent="0.25">
      <c r="A4232" s="38"/>
      <c r="B4232" s="38"/>
      <c r="C4232" s="38"/>
    </row>
    <row r="4233" spans="1:3" x14ac:dyDescent="0.25">
      <c r="A4233" s="38"/>
      <c r="B4233" s="38"/>
      <c r="C4233" s="38"/>
    </row>
    <row r="4234" spans="1:3" x14ac:dyDescent="0.25">
      <c r="A4234" s="38"/>
      <c r="B4234" s="38"/>
      <c r="C4234" s="38"/>
    </row>
    <row r="4235" spans="1:3" x14ac:dyDescent="0.25">
      <c r="A4235" s="38"/>
      <c r="B4235" s="38"/>
      <c r="C4235" s="38"/>
    </row>
    <row r="4236" spans="1:3" x14ac:dyDescent="0.25">
      <c r="A4236" s="38"/>
      <c r="B4236" s="38"/>
      <c r="C4236" s="38"/>
    </row>
    <row r="4237" spans="1:3" x14ac:dyDescent="0.25">
      <c r="A4237" s="38"/>
      <c r="B4237" s="38"/>
      <c r="C4237" s="38"/>
    </row>
    <row r="4238" spans="1:3" x14ac:dyDescent="0.25">
      <c r="A4238" s="38"/>
      <c r="B4238" s="38"/>
      <c r="C4238" s="38"/>
    </row>
    <row r="4239" spans="1:3" x14ac:dyDescent="0.25">
      <c r="A4239" s="38"/>
      <c r="B4239" s="38"/>
      <c r="C4239" s="38"/>
    </row>
    <row r="4240" spans="1:3" x14ac:dyDescent="0.25">
      <c r="A4240" s="38"/>
      <c r="B4240" s="38"/>
      <c r="C4240" s="38"/>
    </row>
    <row r="4241" spans="1:3" x14ac:dyDescent="0.25">
      <c r="A4241" s="38"/>
      <c r="B4241" s="38"/>
      <c r="C4241" s="38"/>
    </row>
    <row r="4242" spans="1:3" x14ac:dyDescent="0.25">
      <c r="A4242" s="38"/>
      <c r="B4242" s="38"/>
      <c r="C4242" s="38"/>
    </row>
    <row r="4243" spans="1:3" x14ac:dyDescent="0.25">
      <c r="A4243" s="38"/>
      <c r="B4243" s="38"/>
      <c r="C4243" s="38"/>
    </row>
    <row r="4244" spans="1:3" x14ac:dyDescent="0.25">
      <c r="A4244" s="38"/>
      <c r="B4244" s="38"/>
      <c r="C4244" s="38"/>
    </row>
    <row r="4245" spans="1:3" x14ac:dyDescent="0.25">
      <c r="A4245" s="38"/>
      <c r="B4245" s="38"/>
      <c r="C4245" s="38"/>
    </row>
    <row r="4246" spans="1:3" x14ac:dyDescent="0.25">
      <c r="A4246" s="38"/>
      <c r="B4246" s="38"/>
      <c r="C4246" s="38"/>
    </row>
    <row r="4247" spans="1:3" x14ac:dyDescent="0.25">
      <c r="A4247" s="38"/>
      <c r="B4247" s="38"/>
      <c r="C4247" s="38"/>
    </row>
    <row r="4248" spans="1:3" x14ac:dyDescent="0.25">
      <c r="A4248" s="38"/>
      <c r="B4248" s="38"/>
      <c r="C4248" s="38"/>
    </row>
    <row r="4249" spans="1:3" x14ac:dyDescent="0.25">
      <c r="A4249" s="38"/>
      <c r="B4249" s="38"/>
      <c r="C4249" s="38"/>
    </row>
    <row r="4250" spans="1:3" x14ac:dyDescent="0.25">
      <c r="A4250" s="38"/>
      <c r="B4250" s="38"/>
      <c r="C4250" s="38"/>
    </row>
    <row r="4251" spans="1:3" x14ac:dyDescent="0.25">
      <c r="A4251" s="38"/>
      <c r="B4251" s="38"/>
      <c r="C4251" s="38"/>
    </row>
    <row r="4252" spans="1:3" x14ac:dyDescent="0.25">
      <c r="A4252" s="38"/>
      <c r="B4252" s="38"/>
      <c r="C4252" s="38"/>
    </row>
    <row r="4253" spans="1:3" x14ac:dyDescent="0.25">
      <c r="A4253" s="38"/>
      <c r="B4253" s="38"/>
      <c r="C4253" s="38"/>
    </row>
    <row r="4254" spans="1:3" x14ac:dyDescent="0.25">
      <c r="A4254" s="38"/>
      <c r="B4254" s="38"/>
      <c r="C4254" s="38"/>
    </row>
    <row r="4255" spans="1:3" x14ac:dyDescent="0.25">
      <c r="A4255" s="38"/>
      <c r="B4255" s="38"/>
      <c r="C4255" s="38"/>
    </row>
    <row r="4256" spans="1:3" x14ac:dyDescent="0.25">
      <c r="A4256" s="38"/>
      <c r="B4256" s="38"/>
      <c r="C4256" s="38"/>
    </row>
    <row r="4257" spans="1:3" x14ac:dyDescent="0.25">
      <c r="A4257" s="38"/>
      <c r="B4257" s="38"/>
      <c r="C4257" s="38"/>
    </row>
    <row r="4258" spans="1:3" x14ac:dyDescent="0.25">
      <c r="A4258" s="38"/>
      <c r="B4258" s="38"/>
      <c r="C4258" s="38"/>
    </row>
    <row r="4259" spans="1:3" x14ac:dyDescent="0.25">
      <c r="A4259" s="38"/>
      <c r="B4259" s="38"/>
      <c r="C4259" s="38"/>
    </row>
    <row r="4260" spans="1:3" x14ac:dyDescent="0.25">
      <c r="A4260" s="38"/>
      <c r="B4260" s="38"/>
      <c r="C4260" s="38"/>
    </row>
    <row r="4261" spans="1:3" x14ac:dyDescent="0.25">
      <c r="A4261" s="38"/>
      <c r="B4261" s="38"/>
      <c r="C4261" s="38"/>
    </row>
    <row r="4262" spans="1:3" x14ac:dyDescent="0.25">
      <c r="A4262" s="38"/>
      <c r="B4262" s="38"/>
      <c r="C4262" s="38"/>
    </row>
    <row r="4263" spans="1:3" x14ac:dyDescent="0.25">
      <c r="A4263" s="38"/>
      <c r="B4263" s="38"/>
      <c r="C4263" s="38"/>
    </row>
    <row r="4264" spans="1:3" x14ac:dyDescent="0.25">
      <c r="A4264" s="38"/>
      <c r="B4264" s="38"/>
      <c r="C4264" s="38"/>
    </row>
    <row r="4265" spans="1:3" x14ac:dyDescent="0.25">
      <c r="A4265" s="38"/>
      <c r="B4265" s="38"/>
      <c r="C4265" s="38"/>
    </row>
    <row r="4266" spans="1:3" x14ac:dyDescent="0.25">
      <c r="A4266" s="38"/>
      <c r="B4266" s="38"/>
      <c r="C4266" s="38"/>
    </row>
    <row r="4267" spans="1:3" x14ac:dyDescent="0.25">
      <c r="A4267" s="38"/>
      <c r="B4267" s="38"/>
      <c r="C4267" s="38"/>
    </row>
    <row r="4268" spans="1:3" x14ac:dyDescent="0.25">
      <c r="A4268" s="38"/>
      <c r="B4268" s="38"/>
      <c r="C4268" s="38"/>
    </row>
    <row r="4269" spans="1:3" x14ac:dyDescent="0.25">
      <c r="A4269" s="38"/>
      <c r="B4269" s="38"/>
      <c r="C4269" s="38"/>
    </row>
    <row r="4270" spans="1:3" x14ac:dyDescent="0.25">
      <c r="A4270" s="38"/>
      <c r="B4270" s="38"/>
      <c r="C4270" s="38"/>
    </row>
    <row r="4271" spans="1:3" x14ac:dyDescent="0.25">
      <c r="A4271" s="38"/>
      <c r="B4271" s="38"/>
      <c r="C4271" s="38"/>
    </row>
    <row r="4272" spans="1:3" x14ac:dyDescent="0.25">
      <c r="A4272" s="38"/>
      <c r="B4272" s="38"/>
      <c r="C4272" s="38"/>
    </row>
    <row r="4273" spans="1:3" x14ac:dyDescent="0.25">
      <c r="A4273" s="38"/>
      <c r="B4273" s="38"/>
      <c r="C4273" s="38"/>
    </row>
    <row r="4274" spans="1:3" x14ac:dyDescent="0.25">
      <c r="A4274" s="38"/>
      <c r="B4274" s="38"/>
      <c r="C4274" s="38"/>
    </row>
    <row r="4275" spans="1:3" x14ac:dyDescent="0.25">
      <c r="A4275" s="38"/>
      <c r="B4275" s="38"/>
      <c r="C4275" s="38"/>
    </row>
    <row r="4276" spans="1:3" x14ac:dyDescent="0.25">
      <c r="A4276" s="38"/>
      <c r="B4276" s="38"/>
      <c r="C4276" s="38"/>
    </row>
    <row r="4277" spans="1:3" x14ac:dyDescent="0.25">
      <c r="A4277" s="38"/>
      <c r="B4277" s="38"/>
      <c r="C4277" s="38"/>
    </row>
    <row r="4278" spans="1:3" x14ac:dyDescent="0.25">
      <c r="A4278" s="38"/>
      <c r="B4278" s="38"/>
      <c r="C4278" s="38"/>
    </row>
    <row r="4279" spans="1:3" x14ac:dyDescent="0.25">
      <c r="A4279" s="38"/>
      <c r="B4279" s="38"/>
      <c r="C4279" s="38"/>
    </row>
    <row r="4280" spans="1:3" x14ac:dyDescent="0.25">
      <c r="A4280" s="38"/>
      <c r="B4280" s="38"/>
      <c r="C4280" s="38"/>
    </row>
    <row r="4281" spans="1:3" x14ac:dyDescent="0.25">
      <c r="A4281" s="38"/>
      <c r="B4281" s="38"/>
      <c r="C4281" s="38"/>
    </row>
    <row r="4282" spans="1:3" x14ac:dyDescent="0.25">
      <c r="A4282" s="38"/>
      <c r="B4282" s="38"/>
      <c r="C4282" s="38"/>
    </row>
    <row r="4283" spans="1:3" x14ac:dyDescent="0.25">
      <c r="A4283" s="38"/>
      <c r="B4283" s="38"/>
      <c r="C4283" s="38"/>
    </row>
    <row r="4284" spans="1:3" x14ac:dyDescent="0.25">
      <c r="A4284" s="38"/>
      <c r="B4284" s="38"/>
      <c r="C4284" s="38"/>
    </row>
    <row r="4285" spans="1:3" x14ac:dyDescent="0.25">
      <c r="A4285" s="38"/>
      <c r="B4285" s="38"/>
      <c r="C4285" s="38"/>
    </row>
    <row r="4286" spans="1:3" x14ac:dyDescent="0.25">
      <c r="A4286" s="38"/>
      <c r="B4286" s="38"/>
      <c r="C4286" s="38"/>
    </row>
    <row r="4287" spans="1:3" x14ac:dyDescent="0.25">
      <c r="A4287" s="38"/>
      <c r="B4287" s="38"/>
      <c r="C4287" s="38"/>
    </row>
    <row r="4288" spans="1:3" x14ac:dyDescent="0.25">
      <c r="A4288" s="38"/>
      <c r="B4288" s="38"/>
      <c r="C4288" s="38"/>
    </row>
    <row r="4289" spans="1:3" x14ac:dyDescent="0.25">
      <c r="A4289" s="38"/>
      <c r="B4289" s="38"/>
      <c r="C4289" s="38"/>
    </row>
    <row r="4290" spans="1:3" x14ac:dyDescent="0.25">
      <c r="A4290" s="38"/>
      <c r="B4290" s="38"/>
      <c r="C4290" s="38"/>
    </row>
    <row r="4291" spans="1:3" x14ac:dyDescent="0.25">
      <c r="A4291" s="38"/>
      <c r="B4291" s="38"/>
      <c r="C4291" s="38"/>
    </row>
    <row r="4292" spans="1:3" x14ac:dyDescent="0.25">
      <c r="A4292" s="38"/>
      <c r="B4292" s="38"/>
      <c r="C4292" s="38"/>
    </row>
    <row r="4293" spans="1:3" x14ac:dyDescent="0.25">
      <c r="A4293" s="38"/>
      <c r="B4293" s="38"/>
      <c r="C4293" s="38"/>
    </row>
    <row r="4294" spans="1:3" x14ac:dyDescent="0.25">
      <c r="A4294" s="38"/>
      <c r="B4294" s="38"/>
      <c r="C4294" s="38"/>
    </row>
    <row r="4295" spans="1:3" x14ac:dyDescent="0.25">
      <c r="A4295" s="38"/>
      <c r="B4295" s="38"/>
      <c r="C4295" s="38"/>
    </row>
    <row r="4296" spans="1:3" x14ac:dyDescent="0.25">
      <c r="A4296" s="38"/>
      <c r="B4296" s="38"/>
      <c r="C4296" s="38"/>
    </row>
    <row r="4297" spans="1:3" x14ac:dyDescent="0.25">
      <c r="A4297" s="38"/>
      <c r="B4297" s="38"/>
      <c r="C4297" s="38"/>
    </row>
    <row r="4298" spans="1:3" x14ac:dyDescent="0.25">
      <c r="A4298" s="38"/>
      <c r="B4298" s="38"/>
      <c r="C4298" s="38"/>
    </row>
    <row r="4299" spans="1:3" x14ac:dyDescent="0.25">
      <c r="A4299" s="38"/>
      <c r="B4299" s="38"/>
      <c r="C4299" s="38"/>
    </row>
    <row r="4300" spans="1:3" x14ac:dyDescent="0.25">
      <c r="A4300" s="38"/>
      <c r="B4300" s="38"/>
      <c r="C4300" s="38"/>
    </row>
    <row r="4301" spans="1:3" x14ac:dyDescent="0.25">
      <c r="A4301" s="38"/>
      <c r="B4301" s="38"/>
      <c r="C4301" s="38"/>
    </row>
    <row r="4302" spans="1:3" x14ac:dyDescent="0.25">
      <c r="A4302" s="38"/>
      <c r="B4302" s="38"/>
      <c r="C4302" s="38"/>
    </row>
    <row r="4303" spans="1:3" x14ac:dyDescent="0.25">
      <c r="A4303" s="38"/>
      <c r="B4303" s="38"/>
      <c r="C4303" s="38"/>
    </row>
    <row r="4304" spans="1:3" x14ac:dyDescent="0.25">
      <c r="A4304" s="38"/>
      <c r="B4304" s="38"/>
      <c r="C4304" s="38"/>
    </row>
    <row r="4305" spans="1:3" x14ac:dyDescent="0.25">
      <c r="A4305" s="38"/>
      <c r="B4305" s="38"/>
      <c r="C4305" s="38"/>
    </row>
    <row r="4306" spans="1:3" x14ac:dyDescent="0.25">
      <c r="A4306" s="38"/>
      <c r="B4306" s="38"/>
      <c r="C4306" s="38"/>
    </row>
    <row r="4307" spans="1:3" x14ac:dyDescent="0.25">
      <c r="A4307" s="38"/>
      <c r="B4307" s="38"/>
      <c r="C4307" s="38"/>
    </row>
    <row r="4308" spans="1:3" x14ac:dyDescent="0.25">
      <c r="A4308" s="38"/>
      <c r="B4308" s="38"/>
      <c r="C4308" s="38"/>
    </row>
    <row r="4309" spans="1:3" x14ac:dyDescent="0.25">
      <c r="A4309" s="38"/>
      <c r="B4309" s="38"/>
      <c r="C4309" s="38"/>
    </row>
    <row r="4310" spans="1:3" x14ac:dyDescent="0.25">
      <c r="A4310" s="38"/>
      <c r="B4310" s="38"/>
      <c r="C4310" s="38"/>
    </row>
    <row r="4311" spans="1:3" x14ac:dyDescent="0.25">
      <c r="A4311" s="38"/>
      <c r="B4311" s="38"/>
      <c r="C4311" s="38"/>
    </row>
    <row r="4312" spans="1:3" x14ac:dyDescent="0.25">
      <c r="A4312" s="38"/>
      <c r="B4312" s="38"/>
      <c r="C4312" s="38"/>
    </row>
    <row r="4313" spans="1:3" x14ac:dyDescent="0.25">
      <c r="A4313" s="38"/>
      <c r="B4313" s="38"/>
      <c r="C4313" s="38"/>
    </row>
    <row r="4314" spans="1:3" x14ac:dyDescent="0.25">
      <c r="A4314" s="38"/>
      <c r="B4314" s="38"/>
      <c r="C4314" s="38"/>
    </row>
    <row r="4315" spans="1:3" x14ac:dyDescent="0.25">
      <c r="A4315" s="38"/>
      <c r="B4315" s="38"/>
      <c r="C4315" s="38"/>
    </row>
    <row r="4316" spans="1:3" x14ac:dyDescent="0.25">
      <c r="A4316" s="38"/>
      <c r="B4316" s="38"/>
      <c r="C4316" s="38"/>
    </row>
    <row r="4317" spans="1:3" x14ac:dyDescent="0.25">
      <c r="A4317" s="38"/>
      <c r="B4317" s="38"/>
      <c r="C4317" s="38"/>
    </row>
    <row r="4318" spans="1:3" x14ac:dyDescent="0.25">
      <c r="A4318" s="38"/>
      <c r="B4318" s="38"/>
      <c r="C4318" s="38"/>
    </row>
    <row r="4319" spans="1:3" x14ac:dyDescent="0.25">
      <c r="A4319" s="38"/>
      <c r="B4319" s="38"/>
      <c r="C4319" s="38"/>
    </row>
    <row r="4320" spans="1:3" x14ac:dyDescent="0.25">
      <c r="A4320" s="38"/>
      <c r="B4320" s="38"/>
      <c r="C4320" s="38"/>
    </row>
    <row r="4321" spans="1:3" x14ac:dyDescent="0.25">
      <c r="A4321" s="38"/>
      <c r="B4321" s="38"/>
      <c r="C4321" s="38"/>
    </row>
    <row r="4322" spans="1:3" x14ac:dyDescent="0.25">
      <c r="A4322" s="38"/>
      <c r="B4322" s="38"/>
      <c r="C4322" s="38"/>
    </row>
    <row r="4323" spans="1:3" x14ac:dyDescent="0.25">
      <c r="A4323" s="38"/>
      <c r="B4323" s="38"/>
      <c r="C4323" s="38"/>
    </row>
    <row r="4324" spans="1:3" x14ac:dyDescent="0.25">
      <c r="A4324" s="38"/>
      <c r="B4324" s="38"/>
      <c r="C4324" s="38"/>
    </row>
    <row r="4325" spans="1:3" x14ac:dyDescent="0.25">
      <c r="A4325" s="38"/>
      <c r="B4325" s="38"/>
      <c r="C4325" s="38"/>
    </row>
    <row r="4326" spans="1:3" x14ac:dyDescent="0.25">
      <c r="A4326" s="38"/>
      <c r="B4326" s="38"/>
      <c r="C4326" s="38"/>
    </row>
    <row r="4327" spans="1:3" x14ac:dyDescent="0.25">
      <c r="A4327" s="38"/>
      <c r="B4327" s="38"/>
      <c r="C4327" s="38"/>
    </row>
    <row r="4328" spans="1:3" x14ac:dyDescent="0.25">
      <c r="A4328" s="38"/>
      <c r="B4328" s="38"/>
      <c r="C4328" s="38"/>
    </row>
    <row r="4329" spans="1:3" x14ac:dyDescent="0.25">
      <c r="A4329" s="38"/>
      <c r="B4329" s="38"/>
      <c r="C4329" s="38"/>
    </row>
    <row r="4330" spans="1:3" x14ac:dyDescent="0.25">
      <c r="A4330" s="38"/>
      <c r="B4330" s="38"/>
      <c r="C4330" s="38"/>
    </row>
    <row r="4331" spans="1:3" x14ac:dyDescent="0.25">
      <c r="A4331" s="38"/>
      <c r="B4331" s="38"/>
      <c r="C4331" s="38"/>
    </row>
    <row r="4332" spans="1:3" x14ac:dyDescent="0.25">
      <c r="A4332" s="38"/>
      <c r="B4332" s="38"/>
      <c r="C4332" s="38"/>
    </row>
    <row r="4333" spans="1:3" x14ac:dyDescent="0.25">
      <c r="A4333" s="38"/>
      <c r="B4333" s="38"/>
      <c r="C4333" s="38"/>
    </row>
    <row r="4334" spans="1:3" x14ac:dyDescent="0.25">
      <c r="A4334" s="38"/>
      <c r="B4334" s="38"/>
      <c r="C4334" s="38"/>
    </row>
    <row r="4335" spans="1:3" x14ac:dyDescent="0.25">
      <c r="A4335" s="38"/>
      <c r="B4335" s="38"/>
      <c r="C4335" s="38"/>
    </row>
    <row r="4336" spans="1:3" x14ac:dyDescent="0.25">
      <c r="A4336" s="38"/>
      <c r="B4336" s="38"/>
      <c r="C4336" s="38"/>
    </row>
    <row r="4337" spans="1:3" x14ac:dyDescent="0.25">
      <c r="A4337" s="38"/>
      <c r="B4337" s="38"/>
      <c r="C4337" s="38"/>
    </row>
    <row r="4338" spans="1:3" x14ac:dyDescent="0.25">
      <c r="A4338" s="38"/>
      <c r="B4338" s="38"/>
      <c r="C4338" s="38"/>
    </row>
    <row r="4339" spans="1:3" x14ac:dyDescent="0.25">
      <c r="A4339" s="38"/>
      <c r="B4339" s="38"/>
      <c r="C4339" s="38"/>
    </row>
    <row r="4340" spans="1:3" x14ac:dyDescent="0.25">
      <c r="A4340" s="38"/>
      <c r="B4340" s="38"/>
      <c r="C4340" s="38"/>
    </row>
    <row r="4341" spans="1:3" x14ac:dyDescent="0.25">
      <c r="A4341" s="38"/>
      <c r="B4341" s="38"/>
      <c r="C4341" s="38"/>
    </row>
    <row r="4342" spans="1:3" x14ac:dyDescent="0.25">
      <c r="A4342" s="38"/>
      <c r="B4342" s="38"/>
      <c r="C4342" s="38"/>
    </row>
    <row r="4343" spans="1:3" x14ac:dyDescent="0.25">
      <c r="A4343" s="38"/>
      <c r="B4343" s="38"/>
      <c r="C4343" s="38"/>
    </row>
    <row r="4344" spans="1:3" x14ac:dyDescent="0.25">
      <c r="A4344" s="38"/>
      <c r="B4344" s="38"/>
      <c r="C4344" s="38"/>
    </row>
    <row r="4345" spans="1:3" x14ac:dyDescent="0.25">
      <c r="A4345" s="38"/>
      <c r="B4345" s="38"/>
      <c r="C4345" s="38"/>
    </row>
    <row r="4346" spans="1:3" x14ac:dyDescent="0.25">
      <c r="A4346" s="38"/>
      <c r="B4346" s="38"/>
      <c r="C4346" s="38"/>
    </row>
    <row r="4347" spans="1:3" x14ac:dyDescent="0.25">
      <c r="A4347" s="38"/>
      <c r="B4347" s="38"/>
      <c r="C4347" s="38"/>
    </row>
    <row r="4348" spans="1:3" x14ac:dyDescent="0.25">
      <c r="A4348" s="38"/>
      <c r="B4348" s="38"/>
      <c r="C4348" s="38"/>
    </row>
    <row r="4349" spans="1:3" x14ac:dyDescent="0.25">
      <c r="A4349" s="38"/>
      <c r="B4349" s="38"/>
      <c r="C4349" s="38"/>
    </row>
    <row r="4350" spans="1:3" x14ac:dyDescent="0.25">
      <c r="A4350" s="38"/>
      <c r="B4350" s="38"/>
      <c r="C4350" s="38"/>
    </row>
    <row r="4351" spans="1:3" x14ac:dyDescent="0.25">
      <c r="A4351" s="38"/>
      <c r="B4351" s="38"/>
      <c r="C4351" s="38"/>
    </row>
    <row r="4352" spans="1:3" x14ac:dyDescent="0.25">
      <c r="A4352" s="38"/>
      <c r="B4352" s="38"/>
      <c r="C4352" s="38"/>
    </row>
    <row r="4353" spans="1:3" x14ac:dyDescent="0.25">
      <c r="A4353" s="38"/>
      <c r="B4353" s="38"/>
      <c r="C4353" s="38"/>
    </row>
    <row r="4354" spans="1:3" x14ac:dyDescent="0.25">
      <c r="A4354" s="38"/>
      <c r="B4354" s="38"/>
      <c r="C4354" s="38"/>
    </row>
    <row r="4355" spans="1:3" x14ac:dyDescent="0.25">
      <c r="A4355" s="38"/>
      <c r="B4355" s="38"/>
      <c r="C4355" s="38"/>
    </row>
    <row r="4356" spans="1:3" x14ac:dyDescent="0.25">
      <c r="A4356" s="38"/>
      <c r="B4356" s="38"/>
      <c r="C4356" s="38"/>
    </row>
    <row r="4357" spans="1:3" x14ac:dyDescent="0.25">
      <c r="A4357" s="38"/>
      <c r="B4357" s="38"/>
      <c r="C4357" s="38"/>
    </row>
    <row r="4358" spans="1:3" x14ac:dyDescent="0.25">
      <c r="A4358" s="38"/>
      <c r="B4358" s="38"/>
      <c r="C4358" s="38"/>
    </row>
    <row r="4359" spans="1:3" x14ac:dyDescent="0.25">
      <c r="A4359" s="38"/>
      <c r="B4359" s="38"/>
      <c r="C4359" s="38"/>
    </row>
    <row r="4360" spans="1:3" x14ac:dyDescent="0.25">
      <c r="A4360" s="38"/>
      <c r="B4360" s="38"/>
      <c r="C4360" s="38"/>
    </row>
    <row r="4361" spans="1:3" x14ac:dyDescent="0.25">
      <c r="A4361" s="38"/>
      <c r="B4361" s="38"/>
      <c r="C4361" s="38"/>
    </row>
    <row r="4362" spans="1:3" x14ac:dyDescent="0.25">
      <c r="A4362" s="38"/>
      <c r="B4362" s="38"/>
      <c r="C4362" s="38"/>
    </row>
    <row r="4363" spans="1:3" x14ac:dyDescent="0.25">
      <c r="A4363" s="38"/>
      <c r="B4363" s="38"/>
      <c r="C4363" s="38"/>
    </row>
    <row r="4364" spans="1:3" x14ac:dyDescent="0.25">
      <c r="A4364" s="38"/>
      <c r="B4364" s="38"/>
      <c r="C4364" s="38"/>
    </row>
    <row r="4365" spans="1:3" x14ac:dyDescent="0.25">
      <c r="A4365" s="38"/>
      <c r="B4365" s="38"/>
      <c r="C4365" s="38"/>
    </row>
    <row r="4366" spans="1:3" x14ac:dyDescent="0.25">
      <c r="A4366" s="38"/>
      <c r="B4366" s="38"/>
      <c r="C4366" s="38"/>
    </row>
    <row r="4367" spans="1:3" x14ac:dyDescent="0.25">
      <c r="A4367" s="38"/>
      <c r="B4367" s="38"/>
      <c r="C4367" s="38"/>
    </row>
    <row r="4368" spans="1:3" x14ac:dyDescent="0.25">
      <c r="A4368" s="38"/>
      <c r="B4368" s="38"/>
      <c r="C4368" s="38"/>
    </row>
    <row r="4369" spans="1:3" x14ac:dyDescent="0.25">
      <c r="A4369" s="38"/>
      <c r="B4369" s="38"/>
      <c r="C4369" s="38"/>
    </row>
    <row r="4370" spans="1:3" x14ac:dyDescent="0.25">
      <c r="A4370" s="38"/>
      <c r="B4370" s="38"/>
      <c r="C4370" s="38"/>
    </row>
    <row r="4371" spans="1:3" x14ac:dyDescent="0.25">
      <c r="A4371" s="38"/>
      <c r="B4371" s="38"/>
      <c r="C4371" s="38"/>
    </row>
    <row r="4372" spans="1:3" x14ac:dyDescent="0.25">
      <c r="A4372" s="38"/>
      <c r="B4372" s="38"/>
      <c r="C4372" s="38"/>
    </row>
    <row r="4373" spans="1:3" x14ac:dyDescent="0.25">
      <c r="A4373" s="38"/>
      <c r="B4373" s="38"/>
      <c r="C4373" s="38"/>
    </row>
    <row r="4374" spans="1:3" x14ac:dyDescent="0.25">
      <c r="A4374" s="38"/>
      <c r="B4374" s="38"/>
      <c r="C4374" s="38"/>
    </row>
    <row r="4375" spans="1:3" x14ac:dyDescent="0.25">
      <c r="A4375" s="38"/>
      <c r="B4375" s="38"/>
      <c r="C4375" s="38"/>
    </row>
    <row r="4376" spans="1:3" x14ac:dyDescent="0.25">
      <c r="A4376" s="38"/>
      <c r="B4376" s="38"/>
      <c r="C4376" s="38"/>
    </row>
    <row r="4377" spans="1:3" x14ac:dyDescent="0.25">
      <c r="A4377" s="38"/>
      <c r="B4377" s="38"/>
      <c r="C4377" s="38"/>
    </row>
    <row r="4378" spans="1:3" x14ac:dyDescent="0.25">
      <c r="A4378" s="38"/>
      <c r="B4378" s="38"/>
      <c r="C4378" s="38"/>
    </row>
    <row r="4379" spans="1:3" x14ac:dyDescent="0.25">
      <c r="A4379" s="38"/>
      <c r="B4379" s="38"/>
      <c r="C4379" s="38"/>
    </row>
    <row r="4380" spans="1:3" x14ac:dyDescent="0.25">
      <c r="A4380" s="38"/>
      <c r="B4380" s="38"/>
      <c r="C4380" s="38"/>
    </row>
    <row r="4381" spans="1:3" x14ac:dyDescent="0.25">
      <c r="A4381" s="38"/>
      <c r="B4381" s="38"/>
      <c r="C4381" s="38"/>
    </row>
    <row r="4382" spans="1:3" x14ac:dyDescent="0.25">
      <c r="A4382" s="38"/>
      <c r="B4382" s="38"/>
      <c r="C4382" s="38"/>
    </row>
    <row r="4383" spans="1:3" x14ac:dyDescent="0.25">
      <c r="A4383" s="38"/>
      <c r="B4383" s="38"/>
      <c r="C4383" s="38"/>
    </row>
    <row r="4384" spans="1:3" x14ac:dyDescent="0.25">
      <c r="A4384" s="38"/>
      <c r="B4384" s="38"/>
      <c r="C4384" s="38"/>
    </row>
    <row r="4385" spans="1:3" x14ac:dyDescent="0.25">
      <c r="A4385" s="38"/>
      <c r="B4385" s="38"/>
      <c r="C4385" s="38"/>
    </row>
    <row r="4386" spans="1:3" x14ac:dyDescent="0.25">
      <c r="A4386" s="38"/>
      <c r="B4386" s="38"/>
      <c r="C4386" s="38"/>
    </row>
    <row r="4387" spans="1:3" x14ac:dyDescent="0.25">
      <c r="A4387" s="38"/>
      <c r="B4387" s="38"/>
      <c r="C4387" s="38"/>
    </row>
    <row r="4388" spans="1:3" x14ac:dyDescent="0.25">
      <c r="A4388" s="38"/>
      <c r="B4388" s="38"/>
      <c r="C4388" s="38"/>
    </row>
    <row r="4389" spans="1:3" x14ac:dyDescent="0.25">
      <c r="A4389" s="38"/>
      <c r="B4389" s="38"/>
      <c r="C4389" s="38"/>
    </row>
    <row r="4390" spans="1:3" x14ac:dyDescent="0.25">
      <c r="A4390" s="38"/>
      <c r="B4390" s="38"/>
      <c r="C4390" s="38"/>
    </row>
    <row r="4391" spans="1:3" x14ac:dyDescent="0.25">
      <c r="A4391" s="38"/>
      <c r="B4391" s="38"/>
      <c r="C4391" s="38"/>
    </row>
    <row r="4392" spans="1:3" x14ac:dyDescent="0.25">
      <c r="A4392" s="38"/>
      <c r="B4392" s="38"/>
      <c r="C4392" s="38"/>
    </row>
    <row r="4393" spans="1:3" x14ac:dyDescent="0.25">
      <c r="A4393" s="38"/>
      <c r="B4393" s="38"/>
      <c r="C4393" s="38"/>
    </row>
    <row r="4394" spans="1:3" x14ac:dyDescent="0.25">
      <c r="A4394" s="38"/>
      <c r="B4394" s="38"/>
      <c r="C4394" s="38"/>
    </row>
    <row r="4395" spans="1:3" x14ac:dyDescent="0.25">
      <c r="A4395" s="38"/>
      <c r="B4395" s="38"/>
      <c r="C4395" s="38"/>
    </row>
    <row r="4396" spans="1:3" x14ac:dyDescent="0.25">
      <c r="A4396" s="38"/>
      <c r="B4396" s="38"/>
      <c r="C4396" s="38"/>
    </row>
    <row r="4397" spans="1:3" x14ac:dyDescent="0.25">
      <c r="A4397" s="38"/>
      <c r="B4397" s="38"/>
      <c r="C4397" s="38"/>
    </row>
    <row r="4398" spans="1:3" x14ac:dyDescent="0.25">
      <c r="A4398" s="38"/>
      <c r="B4398" s="38"/>
      <c r="C4398" s="38"/>
    </row>
    <row r="4399" spans="1:3" x14ac:dyDescent="0.25">
      <c r="A4399" s="38"/>
      <c r="B4399" s="38"/>
      <c r="C4399" s="38"/>
    </row>
    <row r="4400" spans="1:3" x14ac:dyDescent="0.25">
      <c r="A4400" s="38"/>
      <c r="B4400" s="38"/>
      <c r="C4400" s="38"/>
    </row>
    <row r="4401" spans="1:3" x14ac:dyDescent="0.25">
      <c r="A4401" s="38"/>
      <c r="B4401" s="38"/>
      <c r="C4401" s="38"/>
    </row>
    <row r="4402" spans="1:3" x14ac:dyDescent="0.25">
      <c r="A4402" s="38"/>
      <c r="B4402" s="38"/>
      <c r="C4402" s="38"/>
    </row>
    <row r="4403" spans="1:3" x14ac:dyDescent="0.25">
      <c r="A4403" s="38"/>
      <c r="B4403" s="38"/>
      <c r="C4403" s="38"/>
    </row>
    <row r="4404" spans="1:3" x14ac:dyDescent="0.25">
      <c r="A4404" s="38"/>
      <c r="B4404" s="38"/>
      <c r="C4404" s="38"/>
    </row>
    <row r="4405" spans="1:3" x14ac:dyDescent="0.25">
      <c r="A4405" s="38"/>
      <c r="B4405" s="38"/>
      <c r="C4405" s="38"/>
    </row>
    <row r="4406" spans="1:3" x14ac:dyDescent="0.25">
      <c r="A4406" s="38"/>
      <c r="B4406" s="38"/>
      <c r="C4406" s="38"/>
    </row>
    <row r="4407" spans="1:3" x14ac:dyDescent="0.25">
      <c r="A4407" s="38"/>
      <c r="B4407" s="38"/>
      <c r="C4407" s="38"/>
    </row>
    <row r="4408" spans="1:3" x14ac:dyDescent="0.25">
      <c r="A4408" s="38"/>
      <c r="B4408" s="38"/>
      <c r="C4408" s="38"/>
    </row>
    <row r="4409" spans="1:3" x14ac:dyDescent="0.25">
      <c r="A4409" s="38"/>
      <c r="B4409" s="38"/>
      <c r="C4409" s="38"/>
    </row>
    <row r="4410" spans="1:3" x14ac:dyDescent="0.25">
      <c r="A4410" s="38"/>
      <c r="B4410" s="38"/>
      <c r="C4410" s="38"/>
    </row>
    <row r="4411" spans="1:3" x14ac:dyDescent="0.25">
      <c r="A4411" s="38"/>
      <c r="B4411" s="38"/>
      <c r="C4411" s="38"/>
    </row>
    <row r="4412" spans="1:3" x14ac:dyDescent="0.25">
      <c r="A4412" s="38"/>
      <c r="B4412" s="38"/>
      <c r="C4412" s="38"/>
    </row>
    <row r="4413" spans="1:3" x14ac:dyDescent="0.25">
      <c r="A4413" s="38"/>
      <c r="B4413" s="38"/>
      <c r="C4413" s="38"/>
    </row>
    <row r="4414" spans="1:3" x14ac:dyDescent="0.25">
      <c r="A4414" s="38"/>
      <c r="B4414" s="38"/>
      <c r="C4414" s="38"/>
    </row>
    <row r="4415" spans="1:3" x14ac:dyDescent="0.25">
      <c r="A4415" s="38"/>
      <c r="B4415" s="38"/>
      <c r="C4415" s="38"/>
    </row>
    <row r="4416" spans="1:3" x14ac:dyDescent="0.25">
      <c r="A4416" s="38"/>
      <c r="B4416" s="38"/>
      <c r="C4416" s="38"/>
    </row>
    <row r="4417" spans="1:3" x14ac:dyDescent="0.25">
      <c r="A4417" s="38"/>
      <c r="B4417" s="38"/>
      <c r="C4417" s="38"/>
    </row>
    <row r="4418" spans="1:3" x14ac:dyDescent="0.25">
      <c r="A4418" s="38"/>
      <c r="B4418" s="38"/>
      <c r="C4418" s="38"/>
    </row>
    <row r="4419" spans="1:3" x14ac:dyDescent="0.25">
      <c r="A4419" s="38"/>
      <c r="B4419" s="38"/>
      <c r="C4419" s="38"/>
    </row>
    <row r="4420" spans="1:3" x14ac:dyDescent="0.25">
      <c r="A4420" s="38"/>
      <c r="B4420" s="38"/>
      <c r="C4420" s="38"/>
    </row>
    <row r="4421" spans="1:3" x14ac:dyDescent="0.25">
      <c r="A4421" s="38"/>
      <c r="B4421" s="38"/>
      <c r="C4421" s="38"/>
    </row>
    <row r="4422" spans="1:3" x14ac:dyDescent="0.25">
      <c r="A4422" s="38"/>
      <c r="B4422" s="38"/>
      <c r="C4422" s="38"/>
    </row>
    <row r="4423" spans="1:3" x14ac:dyDescent="0.25">
      <c r="A4423" s="38"/>
      <c r="B4423" s="38"/>
      <c r="C4423" s="38"/>
    </row>
    <row r="4424" spans="1:3" x14ac:dyDescent="0.25">
      <c r="A4424" s="38"/>
      <c r="B4424" s="38"/>
      <c r="C4424" s="38"/>
    </row>
    <row r="4425" spans="1:3" x14ac:dyDescent="0.25">
      <c r="A4425" s="38"/>
      <c r="B4425" s="38"/>
      <c r="C4425" s="38"/>
    </row>
    <row r="4426" spans="1:3" x14ac:dyDescent="0.25">
      <c r="A4426" s="38"/>
      <c r="B4426" s="38"/>
      <c r="C4426" s="38"/>
    </row>
    <row r="4427" spans="1:3" x14ac:dyDescent="0.25">
      <c r="A4427" s="38"/>
      <c r="B4427" s="38"/>
      <c r="C4427" s="38"/>
    </row>
    <row r="4428" spans="1:3" x14ac:dyDescent="0.25">
      <c r="A4428" s="38"/>
      <c r="B4428" s="38"/>
      <c r="C4428" s="38"/>
    </row>
    <row r="4429" spans="1:3" x14ac:dyDescent="0.25">
      <c r="A4429" s="38"/>
      <c r="B4429" s="38"/>
      <c r="C4429" s="38"/>
    </row>
    <row r="4430" spans="1:3" x14ac:dyDescent="0.25">
      <c r="A4430" s="38"/>
      <c r="B4430" s="38"/>
      <c r="C4430" s="38"/>
    </row>
    <row r="4431" spans="1:3" x14ac:dyDescent="0.25">
      <c r="A4431" s="38"/>
      <c r="B4431" s="38"/>
      <c r="C4431" s="38"/>
    </row>
    <row r="4432" spans="1:3" x14ac:dyDescent="0.25">
      <c r="A4432" s="38"/>
      <c r="B4432" s="38"/>
      <c r="C4432" s="38"/>
    </row>
    <row r="4433" spans="1:3" x14ac:dyDescent="0.25">
      <c r="A4433" s="38"/>
      <c r="B4433" s="38"/>
      <c r="C4433" s="38"/>
    </row>
    <row r="4434" spans="1:3" x14ac:dyDescent="0.25">
      <c r="A4434" s="38"/>
      <c r="B4434" s="38"/>
      <c r="C4434" s="38"/>
    </row>
    <row r="4435" spans="1:3" x14ac:dyDescent="0.25">
      <c r="A4435" s="38"/>
      <c r="B4435" s="38"/>
      <c r="C4435" s="38"/>
    </row>
    <row r="4436" spans="1:3" x14ac:dyDescent="0.25">
      <c r="A4436" s="38"/>
      <c r="B4436" s="38"/>
      <c r="C4436" s="38"/>
    </row>
    <row r="4437" spans="1:3" x14ac:dyDescent="0.25">
      <c r="A4437" s="38"/>
      <c r="B4437" s="38"/>
      <c r="C4437" s="38"/>
    </row>
    <row r="4438" spans="1:3" x14ac:dyDescent="0.25">
      <c r="A4438" s="38"/>
      <c r="B4438" s="38"/>
      <c r="C4438" s="38"/>
    </row>
    <row r="4439" spans="1:3" x14ac:dyDescent="0.25">
      <c r="A4439" s="38"/>
      <c r="B4439" s="38"/>
      <c r="C4439" s="38"/>
    </row>
    <row r="4440" spans="1:3" x14ac:dyDescent="0.25">
      <c r="A4440" s="38"/>
      <c r="B4440" s="38"/>
      <c r="C4440" s="38"/>
    </row>
    <row r="4441" spans="1:3" x14ac:dyDescent="0.25">
      <c r="A4441" s="38"/>
      <c r="B4441" s="38"/>
      <c r="C4441" s="38"/>
    </row>
    <row r="4442" spans="1:3" x14ac:dyDescent="0.25">
      <c r="A4442" s="38"/>
      <c r="B4442" s="38"/>
      <c r="C4442" s="38"/>
    </row>
    <row r="4443" spans="1:3" x14ac:dyDescent="0.25">
      <c r="A4443" s="38"/>
      <c r="B4443" s="38"/>
      <c r="C4443" s="38"/>
    </row>
    <row r="4444" spans="1:3" x14ac:dyDescent="0.25">
      <c r="A4444" s="38"/>
      <c r="B4444" s="38"/>
      <c r="C4444" s="38"/>
    </row>
    <row r="4445" spans="1:3" x14ac:dyDescent="0.25">
      <c r="A4445" s="38"/>
      <c r="B4445" s="38"/>
      <c r="C4445" s="38"/>
    </row>
    <row r="4446" spans="1:3" x14ac:dyDescent="0.25">
      <c r="A4446" s="38"/>
      <c r="B4446" s="38"/>
      <c r="C4446" s="38"/>
    </row>
    <row r="4447" spans="1:3" x14ac:dyDescent="0.25">
      <c r="A4447" s="38"/>
      <c r="B4447" s="38"/>
      <c r="C4447" s="38"/>
    </row>
    <row r="4448" spans="1:3" x14ac:dyDescent="0.25">
      <c r="A4448" s="38"/>
      <c r="B4448" s="38"/>
      <c r="C4448" s="38"/>
    </row>
    <row r="4449" spans="1:3" x14ac:dyDescent="0.25">
      <c r="A4449" s="38"/>
      <c r="B4449" s="38"/>
      <c r="C4449" s="38"/>
    </row>
    <row r="4450" spans="1:3" x14ac:dyDescent="0.25">
      <c r="A4450" s="38"/>
      <c r="B4450" s="38"/>
      <c r="C4450" s="38"/>
    </row>
    <row r="4451" spans="1:3" x14ac:dyDescent="0.25">
      <c r="A4451" s="38"/>
      <c r="B4451" s="38"/>
      <c r="C4451" s="38"/>
    </row>
    <row r="4452" spans="1:3" x14ac:dyDescent="0.25">
      <c r="A4452" s="38"/>
      <c r="B4452" s="38"/>
      <c r="C4452" s="38"/>
    </row>
    <row r="4453" spans="1:3" x14ac:dyDescent="0.25">
      <c r="A4453" s="38"/>
      <c r="B4453" s="38"/>
      <c r="C4453" s="38"/>
    </row>
    <row r="4454" spans="1:3" x14ac:dyDescent="0.25">
      <c r="A4454" s="38"/>
      <c r="B4454" s="38"/>
      <c r="C4454" s="38"/>
    </row>
    <row r="4455" spans="1:3" x14ac:dyDescent="0.25">
      <c r="A4455" s="38"/>
      <c r="B4455" s="38"/>
      <c r="C4455" s="38"/>
    </row>
    <row r="4456" spans="1:3" x14ac:dyDescent="0.25">
      <c r="A4456" s="38"/>
      <c r="B4456" s="38"/>
      <c r="C4456" s="38"/>
    </row>
    <row r="4457" spans="1:3" x14ac:dyDescent="0.25">
      <c r="A4457" s="38"/>
      <c r="B4457" s="38"/>
      <c r="C4457" s="38"/>
    </row>
    <row r="4458" spans="1:3" x14ac:dyDescent="0.25">
      <c r="A4458" s="38"/>
      <c r="B4458" s="38"/>
      <c r="C4458" s="38"/>
    </row>
    <row r="4459" spans="1:3" x14ac:dyDescent="0.25">
      <c r="A4459" s="38"/>
      <c r="B4459" s="38"/>
      <c r="C4459" s="38"/>
    </row>
    <row r="4460" spans="1:3" x14ac:dyDescent="0.25">
      <c r="A4460" s="38"/>
      <c r="B4460" s="38"/>
      <c r="C4460" s="38"/>
    </row>
    <row r="4461" spans="1:3" x14ac:dyDescent="0.25">
      <c r="A4461" s="38"/>
      <c r="B4461" s="38"/>
      <c r="C4461" s="38"/>
    </row>
    <row r="4462" spans="1:3" x14ac:dyDescent="0.25">
      <c r="A4462" s="38"/>
      <c r="B4462" s="38"/>
      <c r="C4462" s="38"/>
    </row>
    <row r="4463" spans="1:3" x14ac:dyDescent="0.25">
      <c r="A4463" s="38"/>
      <c r="B4463" s="38"/>
      <c r="C4463" s="38"/>
    </row>
    <row r="4464" spans="1:3" x14ac:dyDescent="0.25">
      <c r="A4464" s="38"/>
      <c r="B4464" s="38"/>
      <c r="C4464" s="38"/>
    </row>
    <row r="4465" spans="1:3" x14ac:dyDescent="0.25">
      <c r="A4465" s="38"/>
      <c r="B4465" s="38"/>
      <c r="C4465" s="38"/>
    </row>
    <row r="4466" spans="1:3" x14ac:dyDescent="0.25">
      <c r="A4466" s="38"/>
      <c r="B4466" s="38"/>
      <c r="C4466" s="38"/>
    </row>
    <row r="4467" spans="1:3" x14ac:dyDescent="0.25">
      <c r="A4467" s="38"/>
      <c r="B4467" s="38"/>
      <c r="C4467" s="38"/>
    </row>
    <row r="4468" spans="1:3" x14ac:dyDescent="0.25">
      <c r="A4468" s="38"/>
      <c r="B4468" s="38"/>
      <c r="C4468" s="38"/>
    </row>
    <row r="4469" spans="1:3" x14ac:dyDescent="0.25">
      <c r="A4469" s="38"/>
      <c r="B4469" s="38"/>
      <c r="C4469" s="38"/>
    </row>
    <row r="4470" spans="1:3" x14ac:dyDescent="0.25">
      <c r="A4470" s="38"/>
      <c r="B4470" s="38"/>
      <c r="C4470" s="38"/>
    </row>
    <row r="4471" spans="1:3" x14ac:dyDescent="0.25">
      <c r="A4471" s="38"/>
      <c r="B4471" s="38"/>
      <c r="C4471" s="38"/>
    </row>
    <row r="4472" spans="1:3" x14ac:dyDescent="0.25">
      <c r="A4472" s="38"/>
      <c r="B4472" s="38"/>
      <c r="C4472" s="38"/>
    </row>
    <row r="4473" spans="1:3" x14ac:dyDescent="0.25">
      <c r="A4473" s="38"/>
      <c r="B4473" s="38"/>
      <c r="C4473" s="38"/>
    </row>
    <row r="4474" spans="1:3" x14ac:dyDescent="0.25">
      <c r="A4474" s="38"/>
      <c r="B4474" s="38"/>
      <c r="C4474" s="38"/>
    </row>
    <row r="4475" spans="1:3" x14ac:dyDescent="0.25">
      <c r="A4475" s="38"/>
      <c r="B4475" s="38"/>
      <c r="C4475" s="38"/>
    </row>
    <row r="4476" spans="1:3" x14ac:dyDescent="0.25">
      <c r="A4476" s="38"/>
      <c r="B4476" s="38"/>
      <c r="C4476" s="38"/>
    </row>
    <row r="4477" spans="1:3" x14ac:dyDescent="0.25">
      <c r="A4477" s="38"/>
      <c r="B4477" s="38"/>
      <c r="C4477" s="38"/>
    </row>
    <row r="4478" spans="1:3" x14ac:dyDescent="0.25">
      <c r="A4478" s="38"/>
      <c r="B4478" s="38"/>
      <c r="C4478" s="38"/>
    </row>
    <row r="4479" spans="1:3" x14ac:dyDescent="0.25">
      <c r="A4479" s="38"/>
      <c r="B4479" s="38"/>
      <c r="C4479" s="38"/>
    </row>
    <row r="4480" spans="1:3" x14ac:dyDescent="0.25">
      <c r="A4480" s="38"/>
      <c r="B4480" s="38"/>
      <c r="C4480" s="38"/>
    </row>
    <row r="4481" spans="1:3" x14ac:dyDescent="0.25">
      <c r="A4481" s="38"/>
      <c r="B4481" s="38"/>
      <c r="C4481" s="38"/>
    </row>
    <row r="4482" spans="1:3" x14ac:dyDescent="0.25">
      <c r="A4482" s="38"/>
      <c r="B4482" s="38"/>
      <c r="C4482" s="38"/>
    </row>
    <row r="4483" spans="1:3" x14ac:dyDescent="0.25">
      <c r="A4483" s="38"/>
      <c r="B4483" s="38"/>
      <c r="C4483" s="38"/>
    </row>
    <row r="4484" spans="1:3" x14ac:dyDescent="0.25">
      <c r="A4484" s="38"/>
      <c r="B4484" s="38"/>
      <c r="C4484" s="38"/>
    </row>
    <row r="4485" spans="1:3" x14ac:dyDescent="0.25">
      <c r="A4485" s="38"/>
      <c r="B4485" s="38"/>
      <c r="C4485" s="38"/>
    </row>
    <row r="4486" spans="1:3" x14ac:dyDescent="0.25">
      <c r="A4486" s="38"/>
      <c r="B4486" s="38"/>
      <c r="C4486" s="38"/>
    </row>
    <row r="4487" spans="1:3" x14ac:dyDescent="0.25">
      <c r="A4487" s="38"/>
      <c r="B4487" s="38"/>
      <c r="C4487" s="38"/>
    </row>
    <row r="4488" spans="1:3" x14ac:dyDescent="0.25">
      <c r="A4488" s="38"/>
      <c r="B4488" s="38"/>
      <c r="C4488" s="38"/>
    </row>
    <row r="4489" spans="1:3" x14ac:dyDescent="0.25">
      <c r="A4489" s="38"/>
      <c r="B4489" s="38"/>
      <c r="C4489" s="38"/>
    </row>
    <row r="4490" spans="1:3" x14ac:dyDescent="0.25">
      <c r="A4490" s="38"/>
      <c r="B4490" s="38"/>
      <c r="C4490" s="38"/>
    </row>
    <row r="4491" spans="1:3" x14ac:dyDescent="0.25">
      <c r="A4491" s="38"/>
      <c r="B4491" s="38"/>
      <c r="C4491" s="38"/>
    </row>
    <row r="4492" spans="1:3" x14ac:dyDescent="0.25">
      <c r="A4492" s="38"/>
      <c r="B4492" s="38"/>
      <c r="C4492" s="38"/>
    </row>
    <row r="4493" spans="1:3" x14ac:dyDescent="0.25">
      <c r="A4493" s="38"/>
      <c r="B4493" s="38"/>
      <c r="C4493" s="38"/>
    </row>
    <row r="4494" spans="1:3" x14ac:dyDescent="0.25">
      <c r="A4494" s="38"/>
      <c r="B4494" s="38"/>
      <c r="C4494" s="38"/>
    </row>
    <row r="4495" spans="1:3" x14ac:dyDescent="0.25">
      <c r="A4495" s="38"/>
      <c r="B4495" s="38"/>
      <c r="C4495" s="38"/>
    </row>
    <row r="4496" spans="1:3" x14ac:dyDescent="0.25">
      <c r="A4496" s="38"/>
      <c r="B4496" s="38"/>
      <c r="C4496" s="38"/>
    </row>
    <row r="4497" spans="1:3" x14ac:dyDescent="0.25">
      <c r="A4497" s="38"/>
      <c r="B4497" s="38"/>
      <c r="C4497" s="38"/>
    </row>
    <row r="4498" spans="1:3" x14ac:dyDescent="0.25">
      <c r="A4498" s="38"/>
      <c r="B4498" s="38"/>
      <c r="C4498" s="38"/>
    </row>
    <row r="4499" spans="1:3" x14ac:dyDescent="0.25">
      <c r="A4499" s="38"/>
      <c r="B4499" s="38"/>
      <c r="C4499" s="38"/>
    </row>
    <row r="4500" spans="1:3" x14ac:dyDescent="0.25">
      <c r="A4500" s="38"/>
      <c r="B4500" s="38"/>
      <c r="C4500" s="38"/>
    </row>
    <row r="4501" spans="1:3" x14ac:dyDescent="0.25">
      <c r="A4501" s="38"/>
      <c r="B4501" s="38"/>
      <c r="C4501" s="38"/>
    </row>
    <row r="4502" spans="1:3" x14ac:dyDescent="0.25">
      <c r="A4502" s="38"/>
      <c r="B4502" s="38"/>
      <c r="C4502" s="38"/>
    </row>
    <row r="4503" spans="1:3" x14ac:dyDescent="0.25">
      <c r="A4503" s="38"/>
      <c r="B4503" s="38"/>
      <c r="C4503" s="38"/>
    </row>
    <row r="4504" spans="1:3" x14ac:dyDescent="0.25">
      <c r="A4504" s="38"/>
      <c r="B4504" s="38"/>
      <c r="C4504" s="38"/>
    </row>
    <row r="4505" spans="1:3" x14ac:dyDescent="0.25">
      <c r="A4505" s="38"/>
      <c r="B4505" s="38"/>
      <c r="C4505" s="38"/>
    </row>
    <row r="4506" spans="1:3" x14ac:dyDescent="0.25">
      <c r="A4506" s="38"/>
      <c r="B4506" s="38"/>
      <c r="C4506" s="38"/>
    </row>
    <row r="4507" spans="1:3" x14ac:dyDescent="0.25">
      <c r="A4507" s="38"/>
      <c r="B4507" s="38"/>
      <c r="C4507" s="38"/>
    </row>
    <row r="4508" spans="1:3" x14ac:dyDescent="0.25">
      <c r="A4508" s="38"/>
      <c r="B4508" s="38"/>
      <c r="C4508" s="38"/>
    </row>
    <row r="4509" spans="1:3" x14ac:dyDescent="0.25">
      <c r="A4509" s="38"/>
      <c r="B4509" s="38"/>
      <c r="C4509" s="38"/>
    </row>
    <row r="4510" spans="1:3" x14ac:dyDescent="0.25">
      <c r="A4510" s="38"/>
      <c r="B4510" s="38"/>
      <c r="C4510" s="38"/>
    </row>
    <row r="4511" spans="1:3" x14ac:dyDescent="0.25">
      <c r="A4511" s="38"/>
      <c r="B4511" s="38"/>
      <c r="C4511" s="38"/>
    </row>
    <row r="4512" spans="1:3" x14ac:dyDescent="0.25">
      <c r="A4512" s="38"/>
      <c r="B4512" s="38"/>
      <c r="C4512" s="38"/>
    </row>
    <row r="4513" spans="1:3" x14ac:dyDescent="0.25">
      <c r="A4513" s="38"/>
      <c r="B4513" s="38"/>
      <c r="C4513" s="38"/>
    </row>
    <row r="4514" spans="1:3" x14ac:dyDescent="0.25">
      <c r="A4514" s="38"/>
      <c r="B4514" s="38"/>
      <c r="C4514" s="38"/>
    </row>
    <row r="4515" spans="1:3" x14ac:dyDescent="0.25">
      <c r="A4515" s="38"/>
      <c r="B4515" s="38"/>
      <c r="C4515" s="38"/>
    </row>
    <row r="4516" spans="1:3" x14ac:dyDescent="0.25">
      <c r="A4516" s="38"/>
      <c r="B4516" s="38"/>
      <c r="C4516" s="38"/>
    </row>
    <row r="4517" spans="1:3" x14ac:dyDescent="0.25">
      <c r="A4517" s="38"/>
      <c r="B4517" s="38"/>
      <c r="C4517" s="38"/>
    </row>
    <row r="4518" spans="1:3" x14ac:dyDescent="0.25">
      <c r="A4518" s="38"/>
      <c r="B4518" s="38"/>
      <c r="C4518" s="38"/>
    </row>
    <row r="4519" spans="1:3" x14ac:dyDescent="0.25">
      <c r="A4519" s="38"/>
      <c r="B4519" s="38"/>
      <c r="C4519" s="38"/>
    </row>
    <row r="4520" spans="1:3" x14ac:dyDescent="0.25">
      <c r="A4520" s="38"/>
      <c r="B4520" s="38"/>
      <c r="C4520" s="38"/>
    </row>
    <row r="4521" spans="1:3" x14ac:dyDescent="0.25">
      <c r="A4521" s="38"/>
      <c r="B4521" s="38"/>
      <c r="C4521" s="38"/>
    </row>
    <row r="4522" spans="1:3" x14ac:dyDescent="0.25">
      <c r="A4522" s="38"/>
      <c r="B4522" s="38"/>
      <c r="C4522" s="38"/>
    </row>
    <row r="4523" spans="1:3" x14ac:dyDescent="0.25">
      <c r="A4523" s="38"/>
      <c r="B4523" s="38"/>
      <c r="C4523" s="38"/>
    </row>
    <row r="4524" spans="1:3" x14ac:dyDescent="0.25">
      <c r="A4524" s="38"/>
      <c r="B4524" s="38"/>
      <c r="C4524" s="38"/>
    </row>
    <row r="4525" spans="1:3" x14ac:dyDescent="0.25">
      <c r="A4525" s="38"/>
      <c r="B4525" s="38"/>
      <c r="C4525" s="38"/>
    </row>
    <row r="4526" spans="1:3" x14ac:dyDescent="0.25">
      <c r="A4526" s="38"/>
      <c r="B4526" s="38"/>
      <c r="C4526" s="38"/>
    </row>
    <row r="4527" spans="1:3" x14ac:dyDescent="0.25">
      <c r="A4527" s="38"/>
      <c r="B4527" s="38"/>
      <c r="C4527" s="38"/>
    </row>
    <row r="4528" spans="1:3" x14ac:dyDescent="0.25">
      <c r="A4528" s="38"/>
      <c r="B4528" s="38"/>
      <c r="C4528" s="38"/>
    </row>
    <row r="4529" spans="1:3" x14ac:dyDescent="0.25">
      <c r="A4529" s="38"/>
      <c r="B4529" s="38"/>
      <c r="C4529" s="38"/>
    </row>
    <row r="4530" spans="1:3" x14ac:dyDescent="0.25">
      <c r="A4530" s="38"/>
      <c r="B4530" s="38"/>
      <c r="C4530" s="38"/>
    </row>
    <row r="4531" spans="1:3" x14ac:dyDescent="0.25">
      <c r="A4531" s="38"/>
      <c r="B4531" s="38"/>
      <c r="C4531" s="38"/>
    </row>
    <row r="4532" spans="1:3" x14ac:dyDescent="0.25">
      <c r="A4532" s="38"/>
      <c r="B4532" s="38"/>
      <c r="C4532" s="38"/>
    </row>
    <row r="4533" spans="1:3" x14ac:dyDescent="0.25">
      <c r="A4533" s="38"/>
      <c r="B4533" s="38"/>
      <c r="C4533" s="38"/>
    </row>
    <row r="4534" spans="1:3" x14ac:dyDescent="0.25">
      <c r="A4534" s="38"/>
      <c r="B4534" s="38"/>
      <c r="C4534" s="38"/>
    </row>
    <row r="4535" spans="1:3" x14ac:dyDescent="0.25">
      <c r="A4535" s="38"/>
      <c r="B4535" s="38"/>
      <c r="C4535" s="38"/>
    </row>
    <row r="4536" spans="1:3" x14ac:dyDescent="0.25">
      <c r="A4536" s="38"/>
      <c r="B4536" s="38"/>
      <c r="C4536" s="38"/>
    </row>
    <row r="4537" spans="1:3" x14ac:dyDescent="0.25">
      <c r="A4537" s="38"/>
      <c r="B4537" s="38"/>
      <c r="C4537" s="38"/>
    </row>
    <row r="4538" spans="1:3" x14ac:dyDescent="0.25">
      <c r="A4538" s="38"/>
      <c r="B4538" s="38"/>
      <c r="C4538" s="38"/>
    </row>
    <row r="4539" spans="1:3" x14ac:dyDescent="0.25">
      <c r="A4539" s="38"/>
      <c r="B4539" s="38"/>
      <c r="C4539" s="38"/>
    </row>
    <row r="4540" spans="1:3" x14ac:dyDescent="0.25">
      <c r="A4540" s="38"/>
      <c r="B4540" s="38"/>
      <c r="C4540" s="38"/>
    </row>
    <row r="4541" spans="1:3" x14ac:dyDescent="0.25">
      <c r="A4541" s="38"/>
      <c r="B4541" s="38"/>
      <c r="C4541" s="38"/>
    </row>
    <row r="4542" spans="1:3" x14ac:dyDescent="0.25">
      <c r="A4542" s="38"/>
      <c r="B4542" s="38"/>
      <c r="C4542" s="38"/>
    </row>
    <row r="4543" spans="1:3" x14ac:dyDescent="0.25">
      <c r="A4543" s="38"/>
      <c r="B4543" s="38"/>
      <c r="C4543" s="38"/>
    </row>
    <row r="4544" spans="1:3" x14ac:dyDescent="0.25">
      <c r="A4544" s="38"/>
      <c r="B4544" s="38"/>
      <c r="C4544" s="38"/>
    </row>
    <row r="4545" spans="1:3" x14ac:dyDescent="0.25">
      <c r="A4545" s="38"/>
      <c r="B4545" s="38"/>
      <c r="C4545" s="38"/>
    </row>
    <row r="4546" spans="1:3" x14ac:dyDescent="0.25">
      <c r="A4546" s="38"/>
      <c r="B4546" s="38"/>
      <c r="C4546" s="38"/>
    </row>
    <row r="4547" spans="1:3" x14ac:dyDescent="0.25">
      <c r="A4547" s="38"/>
      <c r="B4547" s="38"/>
      <c r="C4547" s="38"/>
    </row>
    <row r="4548" spans="1:3" x14ac:dyDescent="0.25">
      <c r="A4548" s="38"/>
      <c r="B4548" s="38"/>
      <c r="C4548" s="38"/>
    </row>
    <row r="4549" spans="1:3" x14ac:dyDescent="0.25">
      <c r="A4549" s="38"/>
      <c r="B4549" s="38"/>
      <c r="C4549" s="38"/>
    </row>
    <row r="4550" spans="1:3" x14ac:dyDescent="0.25">
      <c r="A4550" s="38"/>
      <c r="B4550" s="38"/>
      <c r="C4550" s="38"/>
    </row>
    <row r="4551" spans="1:3" x14ac:dyDescent="0.25">
      <c r="A4551" s="38"/>
      <c r="B4551" s="38"/>
      <c r="C4551" s="38"/>
    </row>
    <row r="4552" spans="1:3" x14ac:dyDescent="0.25">
      <c r="A4552" s="38"/>
      <c r="B4552" s="38"/>
      <c r="C4552" s="38"/>
    </row>
    <row r="4553" spans="1:3" x14ac:dyDescent="0.25">
      <c r="A4553" s="38"/>
      <c r="B4553" s="38"/>
      <c r="C4553" s="38"/>
    </row>
    <row r="4554" spans="1:3" x14ac:dyDescent="0.25">
      <c r="A4554" s="38"/>
      <c r="B4554" s="38"/>
      <c r="C4554" s="38"/>
    </row>
    <row r="4555" spans="1:3" x14ac:dyDescent="0.25">
      <c r="A4555" s="38"/>
      <c r="B4555" s="38"/>
      <c r="C4555" s="38"/>
    </row>
    <row r="4556" spans="1:3" x14ac:dyDescent="0.25">
      <c r="A4556" s="38"/>
      <c r="B4556" s="38"/>
      <c r="C4556" s="38"/>
    </row>
    <row r="4557" spans="1:3" x14ac:dyDescent="0.25">
      <c r="A4557" s="38"/>
      <c r="B4557" s="38"/>
      <c r="C4557" s="38"/>
    </row>
    <row r="4558" spans="1:3" x14ac:dyDescent="0.25">
      <c r="A4558" s="38"/>
      <c r="B4558" s="38"/>
      <c r="C4558" s="38"/>
    </row>
    <row r="4559" spans="1:3" x14ac:dyDescent="0.25">
      <c r="A4559" s="38"/>
      <c r="B4559" s="38"/>
      <c r="C4559" s="38"/>
    </row>
    <row r="4560" spans="1:3" x14ac:dyDescent="0.25">
      <c r="A4560" s="38"/>
      <c r="B4560" s="38"/>
      <c r="C4560" s="38"/>
    </row>
    <row r="4561" spans="1:3" x14ac:dyDescent="0.25">
      <c r="A4561" s="38"/>
      <c r="B4561" s="38"/>
      <c r="C4561" s="38"/>
    </row>
    <row r="4562" spans="1:3" x14ac:dyDescent="0.25">
      <c r="A4562" s="38"/>
      <c r="B4562" s="38"/>
      <c r="C4562" s="38"/>
    </row>
    <row r="4563" spans="1:3" x14ac:dyDescent="0.25">
      <c r="A4563" s="38"/>
      <c r="B4563" s="38"/>
      <c r="C4563" s="38"/>
    </row>
    <row r="4564" spans="1:3" x14ac:dyDescent="0.25">
      <c r="A4564" s="38"/>
      <c r="B4564" s="38"/>
      <c r="C4564" s="38"/>
    </row>
    <row r="4565" spans="1:3" x14ac:dyDescent="0.25">
      <c r="A4565" s="38"/>
      <c r="B4565" s="38"/>
      <c r="C4565" s="38"/>
    </row>
    <row r="4566" spans="1:3" x14ac:dyDescent="0.25">
      <c r="A4566" s="38"/>
      <c r="B4566" s="38"/>
      <c r="C4566" s="38"/>
    </row>
    <row r="4567" spans="1:3" x14ac:dyDescent="0.25">
      <c r="A4567" s="38"/>
      <c r="B4567" s="38"/>
      <c r="C4567" s="38"/>
    </row>
    <row r="4568" spans="1:3" x14ac:dyDescent="0.25">
      <c r="A4568" s="38"/>
      <c r="B4568" s="38"/>
      <c r="C4568" s="38"/>
    </row>
    <row r="4569" spans="1:3" x14ac:dyDescent="0.25">
      <c r="A4569" s="38"/>
      <c r="B4569" s="38"/>
      <c r="C4569" s="38"/>
    </row>
    <row r="4570" spans="1:3" x14ac:dyDescent="0.25">
      <c r="A4570" s="38"/>
      <c r="B4570" s="38"/>
      <c r="C4570" s="38"/>
    </row>
    <row r="4571" spans="1:3" x14ac:dyDescent="0.25">
      <c r="A4571" s="38"/>
      <c r="B4571" s="38"/>
      <c r="C4571" s="38"/>
    </row>
    <row r="4572" spans="1:3" x14ac:dyDescent="0.25">
      <c r="A4572" s="38"/>
      <c r="B4572" s="38"/>
      <c r="C4572" s="38"/>
    </row>
    <row r="4573" spans="1:3" x14ac:dyDescent="0.25">
      <c r="A4573" s="38"/>
      <c r="B4573" s="38"/>
      <c r="C4573" s="38"/>
    </row>
    <row r="4574" spans="1:3" x14ac:dyDescent="0.25">
      <c r="A4574" s="38"/>
      <c r="B4574" s="38"/>
      <c r="C4574" s="38"/>
    </row>
    <row r="4575" spans="1:3" x14ac:dyDescent="0.25">
      <c r="A4575" s="38"/>
      <c r="B4575" s="38"/>
      <c r="C4575" s="38"/>
    </row>
    <row r="4576" spans="1:3" x14ac:dyDescent="0.25">
      <c r="A4576" s="38"/>
      <c r="B4576" s="38"/>
      <c r="C4576" s="38"/>
    </row>
    <row r="4577" spans="1:3" x14ac:dyDescent="0.25">
      <c r="A4577" s="38"/>
      <c r="B4577" s="38"/>
      <c r="C4577" s="38"/>
    </row>
    <row r="4578" spans="1:3" x14ac:dyDescent="0.25">
      <c r="A4578" s="38"/>
      <c r="B4578" s="38"/>
      <c r="C4578" s="38"/>
    </row>
    <row r="4579" spans="1:3" x14ac:dyDescent="0.25">
      <c r="A4579" s="38"/>
      <c r="B4579" s="38"/>
      <c r="C4579" s="38"/>
    </row>
    <row r="4580" spans="1:3" x14ac:dyDescent="0.25">
      <c r="A4580" s="38"/>
      <c r="B4580" s="38"/>
      <c r="C4580" s="38"/>
    </row>
    <row r="4581" spans="1:3" x14ac:dyDescent="0.25">
      <c r="A4581" s="38"/>
      <c r="B4581" s="38"/>
      <c r="C4581" s="38"/>
    </row>
    <row r="4582" spans="1:3" x14ac:dyDescent="0.25">
      <c r="A4582" s="38"/>
      <c r="B4582" s="38"/>
      <c r="C4582" s="38"/>
    </row>
    <row r="4583" spans="1:3" x14ac:dyDescent="0.25">
      <c r="A4583" s="38"/>
      <c r="B4583" s="38"/>
      <c r="C4583" s="38"/>
    </row>
    <row r="4584" spans="1:3" x14ac:dyDescent="0.25">
      <c r="A4584" s="38"/>
      <c r="B4584" s="38"/>
      <c r="C4584" s="38"/>
    </row>
    <row r="4585" spans="1:3" x14ac:dyDescent="0.25">
      <c r="A4585" s="38"/>
      <c r="B4585" s="38"/>
      <c r="C4585" s="38"/>
    </row>
    <row r="4586" spans="1:3" x14ac:dyDescent="0.25">
      <c r="A4586" s="38"/>
      <c r="B4586" s="38"/>
      <c r="C4586" s="38"/>
    </row>
    <row r="4587" spans="1:3" x14ac:dyDescent="0.25">
      <c r="A4587" s="38"/>
      <c r="B4587" s="38"/>
      <c r="C4587" s="38"/>
    </row>
    <row r="4588" spans="1:3" x14ac:dyDescent="0.25">
      <c r="A4588" s="38"/>
      <c r="B4588" s="38"/>
      <c r="C4588" s="38"/>
    </row>
    <row r="4589" spans="1:3" x14ac:dyDescent="0.25">
      <c r="A4589" s="38"/>
      <c r="B4589" s="38"/>
      <c r="C4589" s="38"/>
    </row>
    <row r="4590" spans="1:3" x14ac:dyDescent="0.25">
      <c r="A4590" s="38"/>
      <c r="B4590" s="38"/>
      <c r="C4590" s="38"/>
    </row>
    <row r="4591" spans="1:3" x14ac:dyDescent="0.25">
      <c r="A4591" s="38"/>
      <c r="B4591" s="38"/>
      <c r="C4591" s="38"/>
    </row>
    <row r="4592" spans="1:3" x14ac:dyDescent="0.25">
      <c r="A4592" s="38"/>
      <c r="B4592" s="38"/>
      <c r="C4592" s="38"/>
    </row>
    <row r="4593" spans="1:3" x14ac:dyDescent="0.25">
      <c r="A4593" s="38"/>
      <c r="B4593" s="38"/>
      <c r="C4593" s="38"/>
    </row>
    <row r="4594" spans="1:3" x14ac:dyDescent="0.25">
      <c r="A4594" s="38"/>
      <c r="B4594" s="38"/>
      <c r="C4594" s="38"/>
    </row>
    <row r="4595" spans="1:3" x14ac:dyDescent="0.25">
      <c r="A4595" s="38"/>
      <c r="B4595" s="38"/>
      <c r="C4595" s="38"/>
    </row>
    <row r="4596" spans="1:3" x14ac:dyDescent="0.25">
      <c r="A4596" s="38"/>
      <c r="B4596" s="38"/>
      <c r="C4596" s="38"/>
    </row>
    <row r="4597" spans="1:3" x14ac:dyDescent="0.25">
      <c r="A4597" s="38"/>
      <c r="B4597" s="38"/>
      <c r="C4597" s="38"/>
    </row>
    <row r="4598" spans="1:3" x14ac:dyDescent="0.25">
      <c r="A4598" s="38"/>
      <c r="B4598" s="38"/>
      <c r="C4598" s="38"/>
    </row>
    <row r="4599" spans="1:3" x14ac:dyDescent="0.25">
      <c r="A4599" s="38"/>
      <c r="B4599" s="38"/>
      <c r="C4599" s="38"/>
    </row>
    <row r="4600" spans="1:3" x14ac:dyDescent="0.25">
      <c r="A4600" s="38"/>
      <c r="B4600" s="38"/>
      <c r="C4600" s="38"/>
    </row>
    <row r="4601" spans="1:3" x14ac:dyDescent="0.25">
      <c r="A4601" s="38"/>
      <c r="B4601" s="38"/>
      <c r="C4601" s="38"/>
    </row>
    <row r="4602" spans="1:3" x14ac:dyDescent="0.25">
      <c r="A4602" s="38"/>
      <c r="B4602" s="38"/>
      <c r="C4602" s="38"/>
    </row>
    <row r="4603" spans="1:3" x14ac:dyDescent="0.25">
      <c r="A4603" s="38"/>
      <c r="B4603" s="38"/>
      <c r="C4603" s="38"/>
    </row>
    <row r="4604" spans="1:3" x14ac:dyDescent="0.25">
      <c r="A4604" s="38"/>
      <c r="B4604" s="38"/>
      <c r="C4604" s="38"/>
    </row>
    <row r="4605" spans="1:3" x14ac:dyDescent="0.25">
      <c r="A4605" s="38"/>
      <c r="B4605" s="38"/>
      <c r="C4605" s="38"/>
    </row>
    <row r="4606" spans="1:3" x14ac:dyDescent="0.25">
      <c r="A4606" s="38"/>
      <c r="B4606" s="38"/>
      <c r="C4606" s="38"/>
    </row>
    <row r="4607" spans="1:3" x14ac:dyDescent="0.25">
      <c r="A4607" s="38"/>
      <c r="B4607" s="38"/>
      <c r="C4607" s="38"/>
    </row>
    <row r="4608" spans="1:3" x14ac:dyDescent="0.25">
      <c r="A4608" s="38"/>
      <c r="B4608" s="38"/>
      <c r="C4608" s="38"/>
    </row>
    <row r="4609" spans="1:3" x14ac:dyDescent="0.25">
      <c r="A4609" s="38"/>
      <c r="B4609" s="38"/>
      <c r="C4609" s="38"/>
    </row>
    <row r="4610" spans="1:3" x14ac:dyDescent="0.25">
      <c r="A4610" s="38"/>
      <c r="B4610" s="38"/>
      <c r="C4610" s="38"/>
    </row>
    <row r="4611" spans="1:3" x14ac:dyDescent="0.25">
      <c r="A4611" s="38"/>
      <c r="B4611" s="38"/>
      <c r="C4611" s="38"/>
    </row>
    <row r="4612" spans="1:3" x14ac:dyDescent="0.25">
      <c r="A4612" s="38"/>
      <c r="B4612" s="38"/>
      <c r="C4612" s="38"/>
    </row>
    <row r="4613" spans="1:3" x14ac:dyDescent="0.25">
      <c r="A4613" s="38"/>
      <c r="B4613" s="38"/>
      <c r="C4613" s="38"/>
    </row>
    <row r="4614" spans="1:3" x14ac:dyDescent="0.25">
      <c r="A4614" s="38"/>
      <c r="B4614" s="38"/>
      <c r="C4614" s="38"/>
    </row>
    <row r="4615" spans="1:3" x14ac:dyDescent="0.25">
      <c r="A4615" s="38"/>
      <c r="B4615" s="38"/>
      <c r="C4615" s="38"/>
    </row>
    <row r="4616" spans="1:3" x14ac:dyDescent="0.25">
      <c r="A4616" s="38"/>
      <c r="B4616" s="38"/>
      <c r="C4616" s="38"/>
    </row>
    <row r="4617" spans="1:3" x14ac:dyDescent="0.25">
      <c r="A4617" s="38"/>
      <c r="B4617" s="38"/>
      <c r="C4617" s="38"/>
    </row>
    <row r="4618" spans="1:3" x14ac:dyDescent="0.25">
      <c r="A4618" s="38"/>
      <c r="B4618" s="38"/>
      <c r="C4618" s="38"/>
    </row>
    <row r="4619" spans="1:3" x14ac:dyDescent="0.25">
      <c r="A4619" s="38"/>
      <c r="B4619" s="38"/>
      <c r="C4619" s="38"/>
    </row>
    <row r="4620" spans="1:3" x14ac:dyDescent="0.25">
      <c r="A4620" s="38"/>
      <c r="B4620" s="38"/>
      <c r="C4620" s="38"/>
    </row>
    <row r="4621" spans="1:3" x14ac:dyDescent="0.25">
      <c r="A4621" s="38"/>
      <c r="B4621" s="38"/>
      <c r="C4621" s="38"/>
    </row>
    <row r="4622" spans="1:3" x14ac:dyDescent="0.25">
      <c r="A4622" s="38"/>
      <c r="B4622" s="38"/>
      <c r="C4622" s="38"/>
    </row>
    <row r="4623" spans="1:3" x14ac:dyDescent="0.25">
      <c r="A4623" s="38"/>
      <c r="B4623" s="38"/>
      <c r="C4623" s="38"/>
    </row>
    <row r="4624" spans="1:3" x14ac:dyDescent="0.25">
      <c r="A4624" s="38"/>
      <c r="B4624" s="38"/>
      <c r="C4624" s="38"/>
    </row>
    <row r="4625" spans="1:3" x14ac:dyDescent="0.25">
      <c r="A4625" s="38"/>
      <c r="B4625" s="38"/>
      <c r="C4625" s="38"/>
    </row>
    <row r="4626" spans="1:3" x14ac:dyDescent="0.25">
      <c r="A4626" s="38"/>
      <c r="B4626" s="38"/>
      <c r="C4626" s="38"/>
    </row>
    <row r="4627" spans="1:3" x14ac:dyDescent="0.25">
      <c r="A4627" s="38"/>
      <c r="B4627" s="38"/>
      <c r="C4627" s="38"/>
    </row>
    <row r="4628" spans="1:3" x14ac:dyDescent="0.25">
      <c r="A4628" s="38"/>
      <c r="B4628" s="38"/>
      <c r="C4628" s="38"/>
    </row>
    <row r="4629" spans="1:3" x14ac:dyDescent="0.25">
      <c r="A4629" s="38"/>
      <c r="B4629" s="38"/>
      <c r="C4629" s="38"/>
    </row>
    <row r="4630" spans="1:3" x14ac:dyDescent="0.25">
      <c r="A4630" s="38"/>
      <c r="B4630" s="38"/>
      <c r="C4630" s="38"/>
    </row>
    <row r="4631" spans="1:3" x14ac:dyDescent="0.25">
      <c r="A4631" s="38"/>
      <c r="B4631" s="38"/>
      <c r="C4631" s="38"/>
    </row>
    <row r="4632" spans="1:3" x14ac:dyDescent="0.25">
      <c r="A4632" s="38"/>
      <c r="B4632" s="38"/>
      <c r="C4632" s="38"/>
    </row>
    <row r="4633" spans="1:3" x14ac:dyDescent="0.25">
      <c r="A4633" s="38"/>
      <c r="B4633" s="38"/>
      <c r="C4633" s="38"/>
    </row>
    <row r="4634" spans="1:3" x14ac:dyDescent="0.25">
      <c r="A4634" s="38"/>
      <c r="B4634" s="38"/>
      <c r="C4634" s="38"/>
    </row>
    <row r="4635" spans="1:3" x14ac:dyDescent="0.25">
      <c r="A4635" s="38"/>
      <c r="B4635" s="38"/>
      <c r="C4635" s="38"/>
    </row>
    <row r="4636" spans="1:3" x14ac:dyDescent="0.25">
      <c r="A4636" s="38"/>
      <c r="B4636" s="38"/>
      <c r="C4636" s="38"/>
    </row>
    <row r="4637" spans="1:3" x14ac:dyDescent="0.25">
      <c r="A4637" s="38"/>
      <c r="B4637" s="38"/>
      <c r="C4637" s="38"/>
    </row>
    <row r="4638" spans="1:3" x14ac:dyDescent="0.25">
      <c r="A4638" s="38"/>
      <c r="B4638" s="38"/>
      <c r="C4638" s="38"/>
    </row>
    <row r="4639" spans="1:3" x14ac:dyDescent="0.25">
      <c r="A4639" s="38"/>
      <c r="B4639" s="38"/>
      <c r="C4639" s="38"/>
    </row>
    <row r="4640" spans="1:3" x14ac:dyDescent="0.25">
      <c r="A4640" s="38"/>
      <c r="B4640" s="38"/>
      <c r="C4640" s="38"/>
    </row>
    <row r="4641" spans="1:3" x14ac:dyDescent="0.25">
      <c r="A4641" s="38"/>
      <c r="B4641" s="38"/>
      <c r="C4641" s="38"/>
    </row>
    <row r="4642" spans="1:3" x14ac:dyDescent="0.25">
      <c r="A4642" s="38"/>
      <c r="B4642" s="38"/>
      <c r="C4642" s="38"/>
    </row>
    <row r="4643" spans="1:3" x14ac:dyDescent="0.25">
      <c r="A4643" s="38"/>
      <c r="B4643" s="38"/>
      <c r="C4643" s="38"/>
    </row>
    <row r="4644" spans="1:3" x14ac:dyDescent="0.25">
      <c r="A4644" s="38"/>
      <c r="B4644" s="38"/>
      <c r="C4644" s="38"/>
    </row>
    <row r="4645" spans="1:3" x14ac:dyDescent="0.25">
      <c r="A4645" s="38"/>
      <c r="B4645" s="38"/>
      <c r="C4645" s="38"/>
    </row>
    <row r="4646" spans="1:3" x14ac:dyDescent="0.25">
      <c r="A4646" s="38"/>
      <c r="B4646" s="38"/>
      <c r="C4646" s="38"/>
    </row>
    <row r="4647" spans="1:3" x14ac:dyDescent="0.25">
      <c r="A4647" s="38"/>
      <c r="B4647" s="38"/>
      <c r="C4647" s="38"/>
    </row>
    <row r="4648" spans="1:3" x14ac:dyDescent="0.25">
      <c r="A4648" s="38"/>
      <c r="B4648" s="38"/>
      <c r="C4648" s="38"/>
    </row>
    <row r="4649" spans="1:3" x14ac:dyDescent="0.25">
      <c r="A4649" s="38"/>
      <c r="B4649" s="38"/>
      <c r="C4649" s="38"/>
    </row>
    <row r="4650" spans="1:3" x14ac:dyDescent="0.25">
      <c r="A4650" s="38"/>
      <c r="B4650" s="38"/>
      <c r="C4650" s="38"/>
    </row>
    <row r="4651" spans="1:3" x14ac:dyDescent="0.25">
      <c r="A4651" s="38"/>
      <c r="B4651" s="38"/>
      <c r="C4651" s="38"/>
    </row>
    <row r="4652" spans="1:3" x14ac:dyDescent="0.25">
      <c r="A4652" s="38"/>
      <c r="B4652" s="38"/>
      <c r="C4652" s="38"/>
    </row>
    <row r="4653" spans="1:3" x14ac:dyDescent="0.25">
      <c r="A4653" s="38"/>
      <c r="B4653" s="38"/>
      <c r="C4653" s="38"/>
    </row>
    <row r="4654" spans="1:3" x14ac:dyDescent="0.25">
      <c r="A4654" s="38"/>
      <c r="B4654" s="38"/>
      <c r="C4654" s="38"/>
    </row>
    <row r="4655" spans="1:3" x14ac:dyDescent="0.25">
      <c r="A4655" s="38"/>
      <c r="B4655" s="38"/>
      <c r="C4655" s="38"/>
    </row>
    <row r="4656" spans="1:3" x14ac:dyDescent="0.25">
      <c r="A4656" s="38"/>
      <c r="B4656" s="38"/>
      <c r="C4656" s="38"/>
    </row>
    <row r="4657" spans="1:3" x14ac:dyDescent="0.25">
      <c r="A4657" s="38"/>
      <c r="B4657" s="38"/>
      <c r="C4657" s="38"/>
    </row>
    <row r="4658" spans="1:3" x14ac:dyDescent="0.25">
      <c r="A4658" s="38"/>
      <c r="B4658" s="38"/>
      <c r="C4658" s="38"/>
    </row>
    <row r="4659" spans="1:3" x14ac:dyDescent="0.25">
      <c r="A4659" s="38"/>
      <c r="B4659" s="38"/>
      <c r="C4659" s="38"/>
    </row>
    <row r="4660" spans="1:3" x14ac:dyDescent="0.25">
      <c r="A4660" s="38"/>
      <c r="B4660" s="38"/>
      <c r="C4660" s="38"/>
    </row>
    <row r="4661" spans="1:3" x14ac:dyDescent="0.25">
      <c r="A4661" s="38"/>
      <c r="B4661" s="38"/>
      <c r="C4661" s="38"/>
    </row>
    <row r="4662" spans="1:3" x14ac:dyDescent="0.25">
      <c r="A4662" s="38"/>
      <c r="B4662" s="38"/>
      <c r="C4662" s="38"/>
    </row>
    <row r="4663" spans="1:3" x14ac:dyDescent="0.25">
      <c r="A4663" s="38"/>
      <c r="B4663" s="38"/>
      <c r="C4663" s="38"/>
    </row>
    <row r="4664" spans="1:3" x14ac:dyDescent="0.25">
      <c r="A4664" s="38"/>
      <c r="B4664" s="38"/>
      <c r="C4664" s="38"/>
    </row>
    <row r="4665" spans="1:3" x14ac:dyDescent="0.25">
      <c r="A4665" s="38"/>
      <c r="B4665" s="38"/>
      <c r="C4665" s="38"/>
    </row>
    <row r="4666" spans="1:3" x14ac:dyDescent="0.25">
      <c r="A4666" s="38"/>
      <c r="B4666" s="38"/>
      <c r="C4666" s="38"/>
    </row>
    <row r="4667" spans="1:3" x14ac:dyDescent="0.25">
      <c r="A4667" s="38"/>
      <c r="B4667" s="38"/>
      <c r="C4667" s="38"/>
    </row>
    <row r="4668" spans="1:3" x14ac:dyDescent="0.25">
      <c r="A4668" s="38"/>
      <c r="B4668" s="38"/>
      <c r="C4668" s="38"/>
    </row>
    <row r="4669" spans="1:3" x14ac:dyDescent="0.25">
      <c r="A4669" s="38"/>
      <c r="B4669" s="38"/>
      <c r="C4669" s="38"/>
    </row>
    <row r="4670" spans="1:3" x14ac:dyDescent="0.25">
      <c r="A4670" s="38"/>
      <c r="B4670" s="38"/>
      <c r="C4670" s="38"/>
    </row>
    <row r="4671" spans="1:3" x14ac:dyDescent="0.25">
      <c r="A4671" s="38"/>
      <c r="B4671" s="38"/>
      <c r="C4671" s="38"/>
    </row>
    <row r="4672" spans="1:3" x14ac:dyDescent="0.25">
      <c r="A4672" s="38"/>
      <c r="B4672" s="38"/>
      <c r="C4672" s="38"/>
    </row>
    <row r="4673" spans="1:3" x14ac:dyDescent="0.25">
      <c r="A4673" s="38"/>
      <c r="B4673" s="38"/>
      <c r="C4673" s="38"/>
    </row>
    <row r="4674" spans="1:3" x14ac:dyDescent="0.25">
      <c r="A4674" s="38"/>
      <c r="B4674" s="38"/>
      <c r="C4674" s="38"/>
    </row>
    <row r="4675" spans="1:3" x14ac:dyDescent="0.25">
      <c r="A4675" s="38"/>
      <c r="B4675" s="38"/>
      <c r="C4675" s="38"/>
    </row>
    <row r="4676" spans="1:3" x14ac:dyDescent="0.25">
      <c r="A4676" s="38"/>
      <c r="B4676" s="38"/>
      <c r="C4676" s="38"/>
    </row>
    <row r="4677" spans="1:3" x14ac:dyDescent="0.25">
      <c r="A4677" s="38"/>
      <c r="B4677" s="38"/>
      <c r="C4677" s="38"/>
    </row>
    <row r="4678" spans="1:3" x14ac:dyDescent="0.25">
      <c r="A4678" s="38"/>
      <c r="B4678" s="38"/>
      <c r="C4678" s="38"/>
    </row>
    <row r="4679" spans="1:3" x14ac:dyDescent="0.25">
      <c r="A4679" s="38"/>
      <c r="B4679" s="38"/>
      <c r="C4679" s="38"/>
    </row>
    <row r="4680" spans="1:3" x14ac:dyDescent="0.25">
      <c r="A4680" s="38"/>
      <c r="B4680" s="38"/>
      <c r="C4680" s="38"/>
    </row>
    <row r="4681" spans="1:3" x14ac:dyDescent="0.25">
      <c r="A4681" s="38"/>
      <c r="B4681" s="38"/>
      <c r="C4681" s="38"/>
    </row>
    <row r="4682" spans="1:3" x14ac:dyDescent="0.25">
      <c r="A4682" s="38"/>
      <c r="B4682" s="38"/>
      <c r="C4682" s="38"/>
    </row>
    <row r="4683" spans="1:3" x14ac:dyDescent="0.25">
      <c r="A4683" s="38"/>
      <c r="B4683" s="38"/>
      <c r="C4683" s="38"/>
    </row>
    <row r="4684" spans="1:3" x14ac:dyDescent="0.25">
      <c r="A4684" s="38"/>
      <c r="B4684" s="38"/>
      <c r="C4684" s="38"/>
    </row>
    <row r="4685" spans="1:3" x14ac:dyDescent="0.25">
      <c r="A4685" s="38"/>
      <c r="B4685" s="38"/>
      <c r="C4685" s="38"/>
    </row>
    <row r="4686" spans="1:3" x14ac:dyDescent="0.25">
      <c r="A4686" s="38"/>
      <c r="B4686" s="38"/>
      <c r="C4686" s="38"/>
    </row>
    <row r="4687" spans="1:3" x14ac:dyDescent="0.25">
      <c r="A4687" s="38"/>
      <c r="B4687" s="38"/>
      <c r="C4687" s="38"/>
    </row>
    <row r="4688" spans="1:3" x14ac:dyDescent="0.25">
      <c r="A4688" s="38"/>
      <c r="B4688" s="38"/>
      <c r="C4688" s="38"/>
    </row>
    <row r="4689" spans="1:3" x14ac:dyDescent="0.25">
      <c r="A4689" s="38"/>
      <c r="B4689" s="38"/>
      <c r="C4689" s="38"/>
    </row>
    <row r="4690" spans="1:3" x14ac:dyDescent="0.25">
      <c r="A4690" s="38"/>
      <c r="B4690" s="38"/>
      <c r="C4690" s="38"/>
    </row>
    <row r="4691" spans="1:3" x14ac:dyDescent="0.25">
      <c r="A4691" s="38"/>
      <c r="B4691" s="38"/>
      <c r="C4691" s="38"/>
    </row>
    <row r="4692" spans="1:3" x14ac:dyDescent="0.25">
      <c r="A4692" s="38"/>
      <c r="B4692" s="38"/>
      <c r="C4692" s="38"/>
    </row>
    <row r="4693" spans="1:3" x14ac:dyDescent="0.25">
      <c r="A4693" s="38"/>
      <c r="B4693" s="38"/>
      <c r="C4693" s="38"/>
    </row>
    <row r="4694" spans="1:3" x14ac:dyDescent="0.25">
      <c r="A4694" s="38"/>
      <c r="B4694" s="38"/>
      <c r="C4694" s="38"/>
    </row>
    <row r="4695" spans="1:3" x14ac:dyDescent="0.25">
      <c r="A4695" s="38"/>
      <c r="B4695" s="38"/>
      <c r="C4695" s="38"/>
    </row>
    <row r="4696" spans="1:3" x14ac:dyDescent="0.25">
      <c r="A4696" s="38"/>
      <c r="B4696" s="38"/>
      <c r="C4696" s="38"/>
    </row>
    <row r="4697" spans="1:3" x14ac:dyDescent="0.25">
      <c r="A4697" s="38"/>
      <c r="B4697" s="38"/>
      <c r="C4697" s="38"/>
    </row>
    <row r="4698" spans="1:3" x14ac:dyDescent="0.25">
      <c r="A4698" s="38"/>
      <c r="B4698" s="38"/>
      <c r="C4698" s="38"/>
    </row>
    <row r="4699" spans="1:3" x14ac:dyDescent="0.25">
      <c r="A4699" s="38"/>
      <c r="B4699" s="38"/>
      <c r="C4699" s="38"/>
    </row>
    <row r="4700" spans="1:3" x14ac:dyDescent="0.25">
      <c r="A4700" s="38"/>
      <c r="B4700" s="38"/>
      <c r="C4700" s="38"/>
    </row>
    <row r="4701" spans="1:3" x14ac:dyDescent="0.25">
      <c r="A4701" s="38"/>
      <c r="B4701" s="38"/>
      <c r="C4701" s="38"/>
    </row>
    <row r="4702" spans="1:3" x14ac:dyDescent="0.25">
      <c r="A4702" s="38"/>
      <c r="B4702" s="38"/>
      <c r="C4702" s="38"/>
    </row>
    <row r="4703" spans="1:3" x14ac:dyDescent="0.25">
      <c r="A4703" s="38"/>
      <c r="B4703" s="38"/>
      <c r="C4703" s="38"/>
    </row>
    <row r="4704" spans="1:3" x14ac:dyDescent="0.25">
      <c r="A4704" s="38"/>
      <c r="B4704" s="38"/>
      <c r="C4704" s="38"/>
    </row>
    <row r="4705" spans="1:3" x14ac:dyDescent="0.25">
      <c r="A4705" s="38"/>
      <c r="B4705" s="38"/>
      <c r="C4705" s="38"/>
    </row>
    <row r="4706" spans="1:3" x14ac:dyDescent="0.25">
      <c r="A4706" s="38"/>
      <c r="B4706" s="38"/>
      <c r="C4706" s="38"/>
    </row>
    <row r="4707" spans="1:3" x14ac:dyDescent="0.25">
      <c r="A4707" s="38"/>
      <c r="B4707" s="38"/>
      <c r="C4707" s="38"/>
    </row>
    <row r="4708" spans="1:3" x14ac:dyDescent="0.25">
      <c r="A4708" s="38"/>
      <c r="B4708" s="38"/>
      <c r="C4708" s="38"/>
    </row>
    <row r="4709" spans="1:3" x14ac:dyDescent="0.25">
      <c r="A4709" s="38"/>
      <c r="B4709" s="38"/>
      <c r="C4709" s="38"/>
    </row>
    <row r="4710" spans="1:3" x14ac:dyDescent="0.25">
      <c r="A4710" s="38"/>
      <c r="B4710" s="38"/>
      <c r="C4710" s="38"/>
    </row>
    <row r="4711" spans="1:3" x14ac:dyDescent="0.25">
      <c r="A4711" s="38"/>
      <c r="B4711" s="38"/>
      <c r="C4711" s="38"/>
    </row>
    <row r="4712" spans="1:3" x14ac:dyDescent="0.25">
      <c r="A4712" s="38"/>
      <c r="B4712" s="38"/>
      <c r="C4712" s="38"/>
    </row>
    <row r="4713" spans="1:3" x14ac:dyDescent="0.25">
      <c r="A4713" s="38"/>
      <c r="B4713" s="38"/>
      <c r="C4713" s="38"/>
    </row>
    <row r="4714" spans="1:3" x14ac:dyDescent="0.25">
      <c r="A4714" s="38"/>
      <c r="B4714" s="38"/>
      <c r="C4714" s="38"/>
    </row>
    <row r="4715" spans="1:3" x14ac:dyDescent="0.25">
      <c r="A4715" s="38"/>
      <c r="B4715" s="38"/>
      <c r="C4715" s="38"/>
    </row>
    <row r="4716" spans="1:3" x14ac:dyDescent="0.25">
      <c r="A4716" s="38"/>
      <c r="B4716" s="38"/>
      <c r="C4716" s="38"/>
    </row>
    <row r="4717" spans="1:3" x14ac:dyDescent="0.25">
      <c r="A4717" s="38"/>
      <c r="B4717" s="38"/>
      <c r="C4717" s="38"/>
    </row>
    <row r="4718" spans="1:3" x14ac:dyDescent="0.25">
      <c r="A4718" s="38"/>
      <c r="B4718" s="38"/>
      <c r="C4718" s="38"/>
    </row>
    <row r="4719" spans="1:3" x14ac:dyDescent="0.25">
      <c r="A4719" s="38"/>
      <c r="B4719" s="38"/>
      <c r="C4719" s="38"/>
    </row>
    <row r="4720" spans="1:3" x14ac:dyDescent="0.25">
      <c r="A4720" s="38"/>
      <c r="B4720" s="38"/>
      <c r="C4720" s="38"/>
    </row>
    <row r="4721" spans="1:3" x14ac:dyDescent="0.25">
      <c r="A4721" s="38"/>
      <c r="B4721" s="38"/>
      <c r="C4721" s="38"/>
    </row>
    <row r="4722" spans="1:3" x14ac:dyDescent="0.25">
      <c r="A4722" s="38"/>
      <c r="B4722" s="38"/>
      <c r="C4722" s="38"/>
    </row>
    <row r="4723" spans="1:3" x14ac:dyDescent="0.25">
      <c r="A4723" s="38"/>
      <c r="B4723" s="38"/>
      <c r="C4723" s="38"/>
    </row>
    <row r="4724" spans="1:3" x14ac:dyDescent="0.25">
      <c r="A4724" s="38"/>
      <c r="B4724" s="38"/>
      <c r="C4724" s="38"/>
    </row>
    <row r="4725" spans="1:3" x14ac:dyDescent="0.25">
      <c r="A4725" s="38"/>
      <c r="B4725" s="38"/>
      <c r="C4725" s="38"/>
    </row>
    <row r="4726" spans="1:3" x14ac:dyDescent="0.25">
      <c r="A4726" s="38"/>
      <c r="B4726" s="38"/>
      <c r="C4726" s="38"/>
    </row>
    <row r="4727" spans="1:3" x14ac:dyDescent="0.25">
      <c r="A4727" s="38"/>
      <c r="B4727" s="38"/>
      <c r="C4727" s="38"/>
    </row>
    <row r="4728" spans="1:3" x14ac:dyDescent="0.25">
      <c r="A4728" s="38"/>
      <c r="B4728" s="38"/>
      <c r="C4728" s="38"/>
    </row>
    <row r="4729" spans="1:3" x14ac:dyDescent="0.25">
      <c r="A4729" s="38"/>
      <c r="B4729" s="38"/>
      <c r="C4729" s="38"/>
    </row>
    <row r="4730" spans="1:3" x14ac:dyDescent="0.25">
      <c r="A4730" s="38"/>
      <c r="B4730" s="38"/>
      <c r="C4730" s="38"/>
    </row>
    <row r="4731" spans="1:3" x14ac:dyDescent="0.25">
      <c r="A4731" s="38"/>
      <c r="B4731" s="38"/>
      <c r="C4731" s="38"/>
    </row>
    <row r="4732" spans="1:3" x14ac:dyDescent="0.25">
      <c r="A4732" s="38"/>
      <c r="B4732" s="38"/>
      <c r="C4732" s="38"/>
    </row>
    <row r="4733" spans="1:3" x14ac:dyDescent="0.25">
      <c r="A4733" s="38"/>
      <c r="B4733" s="38"/>
      <c r="C4733" s="38"/>
    </row>
    <row r="4734" spans="1:3" x14ac:dyDescent="0.25">
      <c r="A4734" s="38"/>
      <c r="B4734" s="38"/>
      <c r="C4734" s="38"/>
    </row>
    <row r="4735" spans="1:3" x14ac:dyDescent="0.25">
      <c r="A4735" s="38"/>
      <c r="B4735" s="38"/>
      <c r="C4735" s="38"/>
    </row>
    <row r="4736" spans="1:3" x14ac:dyDescent="0.25">
      <c r="A4736" s="38"/>
      <c r="B4736" s="38"/>
      <c r="C4736" s="38"/>
    </row>
    <row r="4737" spans="1:3" x14ac:dyDescent="0.25">
      <c r="A4737" s="38"/>
      <c r="B4737" s="38"/>
      <c r="C4737" s="38"/>
    </row>
    <row r="4738" spans="1:3" x14ac:dyDescent="0.25">
      <c r="A4738" s="38"/>
      <c r="B4738" s="38"/>
      <c r="C4738" s="38"/>
    </row>
    <row r="4739" spans="1:3" x14ac:dyDescent="0.25">
      <c r="A4739" s="38"/>
      <c r="B4739" s="38"/>
      <c r="C4739" s="38"/>
    </row>
    <row r="4740" spans="1:3" x14ac:dyDescent="0.25">
      <c r="A4740" s="38"/>
      <c r="B4740" s="38"/>
      <c r="C4740" s="38"/>
    </row>
    <row r="4741" spans="1:3" x14ac:dyDescent="0.25">
      <c r="A4741" s="38"/>
      <c r="B4741" s="38"/>
      <c r="C4741" s="38"/>
    </row>
    <row r="4742" spans="1:3" x14ac:dyDescent="0.25">
      <c r="A4742" s="38"/>
      <c r="B4742" s="38"/>
      <c r="C4742" s="38"/>
    </row>
    <row r="4743" spans="1:3" x14ac:dyDescent="0.25">
      <c r="A4743" s="38"/>
      <c r="B4743" s="38"/>
      <c r="C4743" s="38"/>
    </row>
    <row r="4744" spans="1:3" x14ac:dyDescent="0.25">
      <c r="A4744" s="38"/>
      <c r="B4744" s="38"/>
      <c r="C4744" s="38"/>
    </row>
    <row r="4745" spans="1:3" x14ac:dyDescent="0.25">
      <c r="A4745" s="38"/>
      <c r="B4745" s="38"/>
      <c r="C4745" s="38"/>
    </row>
    <row r="4746" spans="1:3" x14ac:dyDescent="0.25">
      <c r="A4746" s="38"/>
      <c r="B4746" s="38"/>
      <c r="C4746" s="38"/>
    </row>
    <row r="4747" spans="1:3" x14ac:dyDescent="0.25">
      <c r="A4747" s="38"/>
      <c r="B4747" s="38"/>
      <c r="C4747" s="38"/>
    </row>
    <row r="4748" spans="1:3" x14ac:dyDescent="0.25">
      <c r="A4748" s="38"/>
      <c r="B4748" s="38"/>
      <c r="C4748" s="38"/>
    </row>
    <row r="4749" spans="1:3" x14ac:dyDescent="0.25">
      <c r="A4749" s="38"/>
      <c r="B4749" s="38"/>
      <c r="C4749" s="38"/>
    </row>
    <row r="4750" spans="1:3" x14ac:dyDescent="0.25">
      <c r="A4750" s="38"/>
      <c r="B4750" s="38"/>
      <c r="C4750" s="38"/>
    </row>
    <row r="4751" spans="1:3" x14ac:dyDescent="0.25">
      <c r="A4751" s="38"/>
      <c r="B4751" s="38"/>
      <c r="C4751" s="38"/>
    </row>
    <row r="4752" spans="1:3" x14ac:dyDescent="0.25">
      <c r="A4752" s="38"/>
      <c r="B4752" s="38"/>
      <c r="C4752" s="38"/>
    </row>
    <row r="4753" spans="1:3" x14ac:dyDescent="0.25">
      <c r="A4753" s="38"/>
      <c r="B4753" s="38"/>
      <c r="C4753" s="38"/>
    </row>
    <row r="4754" spans="1:3" x14ac:dyDescent="0.25">
      <c r="A4754" s="38"/>
      <c r="B4754" s="38"/>
      <c r="C4754" s="38"/>
    </row>
    <row r="4755" spans="1:3" x14ac:dyDescent="0.25">
      <c r="A4755" s="38"/>
      <c r="B4755" s="38"/>
      <c r="C4755" s="38"/>
    </row>
    <row r="4756" spans="1:3" x14ac:dyDescent="0.25">
      <c r="A4756" s="38"/>
      <c r="B4756" s="38"/>
      <c r="C4756" s="38"/>
    </row>
    <row r="4757" spans="1:3" x14ac:dyDescent="0.25">
      <c r="A4757" s="38"/>
      <c r="B4757" s="38"/>
      <c r="C4757" s="38"/>
    </row>
    <row r="4758" spans="1:3" x14ac:dyDescent="0.25">
      <c r="A4758" s="38"/>
      <c r="B4758" s="38"/>
      <c r="C4758" s="38"/>
    </row>
    <row r="4759" spans="1:3" x14ac:dyDescent="0.25">
      <c r="A4759" s="38"/>
      <c r="B4759" s="38"/>
      <c r="C4759" s="38"/>
    </row>
    <row r="4760" spans="1:3" x14ac:dyDescent="0.25">
      <c r="A4760" s="38"/>
      <c r="B4760" s="38"/>
      <c r="C4760" s="38"/>
    </row>
    <row r="4761" spans="1:3" x14ac:dyDescent="0.25">
      <c r="A4761" s="38"/>
      <c r="B4761" s="38"/>
      <c r="C4761" s="38"/>
    </row>
    <row r="4762" spans="1:3" x14ac:dyDescent="0.25">
      <c r="A4762" s="38"/>
      <c r="B4762" s="38"/>
      <c r="C4762" s="38"/>
    </row>
    <row r="4763" spans="1:3" x14ac:dyDescent="0.25">
      <c r="A4763" s="38"/>
      <c r="B4763" s="38"/>
      <c r="C4763" s="38"/>
    </row>
    <row r="4764" spans="1:3" x14ac:dyDescent="0.25">
      <c r="A4764" s="38"/>
      <c r="B4764" s="38"/>
      <c r="C4764" s="38"/>
    </row>
    <row r="4765" spans="1:3" x14ac:dyDescent="0.25">
      <c r="A4765" s="38"/>
      <c r="B4765" s="38"/>
      <c r="C4765" s="38"/>
    </row>
    <row r="4766" spans="1:3" x14ac:dyDescent="0.25">
      <c r="A4766" s="38"/>
      <c r="B4766" s="38"/>
      <c r="C4766" s="38"/>
    </row>
    <row r="4767" spans="1:3" x14ac:dyDescent="0.25">
      <c r="A4767" s="38"/>
      <c r="B4767" s="38"/>
      <c r="C4767" s="38"/>
    </row>
    <row r="4768" spans="1:3" x14ac:dyDescent="0.25">
      <c r="A4768" s="38"/>
      <c r="B4768" s="38"/>
      <c r="C4768" s="38"/>
    </row>
    <row r="4769" spans="1:3" x14ac:dyDescent="0.25">
      <c r="A4769" s="38"/>
      <c r="B4769" s="38"/>
      <c r="C4769" s="38"/>
    </row>
    <row r="4770" spans="1:3" x14ac:dyDescent="0.25">
      <c r="A4770" s="38"/>
      <c r="B4770" s="38"/>
      <c r="C4770" s="38"/>
    </row>
    <row r="4771" spans="1:3" x14ac:dyDescent="0.25">
      <c r="A4771" s="38"/>
      <c r="B4771" s="38"/>
      <c r="C4771" s="38"/>
    </row>
    <row r="4772" spans="1:3" x14ac:dyDescent="0.25">
      <c r="A4772" s="38"/>
      <c r="B4772" s="38"/>
      <c r="C4772" s="38"/>
    </row>
    <row r="4773" spans="1:3" x14ac:dyDescent="0.25">
      <c r="A4773" s="38"/>
      <c r="B4773" s="38"/>
      <c r="C4773" s="38"/>
    </row>
    <row r="4774" spans="1:3" x14ac:dyDescent="0.25">
      <c r="A4774" s="38"/>
      <c r="B4774" s="38"/>
      <c r="C4774" s="38"/>
    </row>
    <row r="4775" spans="1:3" x14ac:dyDescent="0.25">
      <c r="A4775" s="38"/>
      <c r="B4775" s="38"/>
      <c r="C4775" s="38"/>
    </row>
    <row r="4776" spans="1:3" x14ac:dyDescent="0.25">
      <c r="A4776" s="38"/>
      <c r="B4776" s="38"/>
      <c r="C4776" s="38"/>
    </row>
    <row r="4777" spans="1:3" x14ac:dyDescent="0.25">
      <c r="A4777" s="38"/>
      <c r="B4777" s="38"/>
      <c r="C4777" s="38"/>
    </row>
    <row r="4778" spans="1:3" x14ac:dyDescent="0.25">
      <c r="A4778" s="38"/>
      <c r="B4778" s="38"/>
      <c r="C4778" s="38"/>
    </row>
    <row r="4779" spans="1:3" x14ac:dyDescent="0.25">
      <c r="A4779" s="38"/>
      <c r="B4779" s="38"/>
      <c r="C4779" s="38"/>
    </row>
    <row r="4780" spans="1:3" x14ac:dyDescent="0.25">
      <c r="A4780" s="38"/>
      <c r="B4780" s="38"/>
      <c r="C4780" s="38"/>
    </row>
    <row r="4781" spans="1:3" x14ac:dyDescent="0.25">
      <c r="A4781" s="38"/>
      <c r="B4781" s="38"/>
      <c r="C4781" s="38"/>
    </row>
    <row r="4782" spans="1:3" x14ac:dyDescent="0.25">
      <c r="A4782" s="38"/>
      <c r="B4782" s="38"/>
      <c r="C4782" s="38"/>
    </row>
    <row r="4783" spans="1:3" x14ac:dyDescent="0.25">
      <c r="A4783" s="38"/>
      <c r="B4783" s="38"/>
      <c r="C4783" s="38"/>
    </row>
    <row r="4784" spans="1:3" x14ac:dyDescent="0.25">
      <c r="A4784" s="38"/>
      <c r="B4784" s="38"/>
      <c r="C4784" s="38"/>
    </row>
    <row r="4785" spans="1:3" x14ac:dyDescent="0.25">
      <c r="A4785" s="38"/>
      <c r="B4785" s="38"/>
      <c r="C4785" s="38"/>
    </row>
    <row r="4786" spans="1:3" x14ac:dyDescent="0.25">
      <c r="A4786" s="38"/>
      <c r="B4786" s="38"/>
      <c r="C4786" s="38"/>
    </row>
    <row r="4787" spans="1:3" x14ac:dyDescent="0.25">
      <c r="A4787" s="38"/>
      <c r="B4787" s="38"/>
      <c r="C4787" s="38"/>
    </row>
    <row r="4788" spans="1:3" x14ac:dyDescent="0.25">
      <c r="A4788" s="38"/>
      <c r="B4788" s="38"/>
      <c r="C4788" s="38"/>
    </row>
    <row r="4789" spans="1:3" x14ac:dyDescent="0.25">
      <c r="A4789" s="38"/>
      <c r="B4789" s="38"/>
      <c r="C4789" s="38"/>
    </row>
    <row r="4790" spans="1:3" x14ac:dyDescent="0.25">
      <c r="A4790" s="38"/>
      <c r="B4790" s="38"/>
      <c r="C4790" s="38"/>
    </row>
    <row r="4791" spans="1:3" x14ac:dyDescent="0.25">
      <c r="A4791" s="38"/>
      <c r="B4791" s="38"/>
      <c r="C4791" s="38"/>
    </row>
    <row r="4792" spans="1:3" x14ac:dyDescent="0.25">
      <c r="A4792" s="38"/>
      <c r="B4792" s="38"/>
      <c r="C4792" s="38"/>
    </row>
    <row r="4793" spans="1:3" x14ac:dyDescent="0.25">
      <c r="A4793" s="38"/>
      <c r="B4793" s="38"/>
      <c r="C4793" s="38"/>
    </row>
    <row r="4794" spans="1:3" x14ac:dyDescent="0.25">
      <c r="A4794" s="38"/>
      <c r="B4794" s="38"/>
      <c r="C4794" s="38"/>
    </row>
    <row r="4795" spans="1:3" x14ac:dyDescent="0.25">
      <c r="A4795" s="38"/>
      <c r="B4795" s="38"/>
      <c r="C4795" s="38"/>
    </row>
    <row r="4796" spans="1:3" x14ac:dyDescent="0.25">
      <c r="A4796" s="38"/>
      <c r="B4796" s="38"/>
      <c r="C4796" s="38"/>
    </row>
    <row r="4797" spans="1:3" x14ac:dyDescent="0.25">
      <c r="A4797" s="38"/>
      <c r="B4797" s="38"/>
      <c r="C4797" s="38"/>
    </row>
    <row r="4798" spans="1:3" x14ac:dyDescent="0.25">
      <c r="A4798" s="38"/>
      <c r="B4798" s="38"/>
      <c r="C4798" s="38"/>
    </row>
    <row r="4799" spans="1:3" x14ac:dyDescent="0.25">
      <c r="A4799" s="38"/>
      <c r="B4799" s="38"/>
      <c r="C4799" s="38"/>
    </row>
    <row r="4800" spans="1:3" x14ac:dyDescent="0.25">
      <c r="A4800" s="38"/>
      <c r="B4800" s="38"/>
      <c r="C4800" s="38"/>
    </row>
    <row r="4801" spans="1:3" x14ac:dyDescent="0.25">
      <c r="A4801" s="38"/>
      <c r="B4801" s="38"/>
      <c r="C4801" s="38"/>
    </row>
    <row r="4802" spans="1:3" x14ac:dyDescent="0.25">
      <c r="A4802" s="38"/>
      <c r="B4802" s="38"/>
      <c r="C4802" s="38"/>
    </row>
    <row r="4803" spans="1:3" x14ac:dyDescent="0.25">
      <c r="A4803" s="38"/>
      <c r="B4803" s="38"/>
      <c r="C4803" s="38"/>
    </row>
    <row r="4804" spans="1:3" x14ac:dyDescent="0.25">
      <c r="A4804" s="38"/>
      <c r="B4804" s="38"/>
      <c r="C4804" s="38"/>
    </row>
    <row r="4805" spans="1:3" x14ac:dyDescent="0.25">
      <c r="A4805" s="38"/>
      <c r="B4805" s="38"/>
      <c r="C4805" s="38"/>
    </row>
    <row r="4806" spans="1:3" x14ac:dyDescent="0.25">
      <c r="A4806" s="38"/>
      <c r="B4806" s="38"/>
      <c r="C4806" s="38"/>
    </row>
    <row r="4807" spans="1:3" x14ac:dyDescent="0.25">
      <c r="A4807" s="38"/>
      <c r="B4807" s="38"/>
      <c r="C4807" s="38"/>
    </row>
    <row r="4808" spans="1:3" x14ac:dyDescent="0.25">
      <c r="A4808" s="38"/>
      <c r="B4808" s="38"/>
      <c r="C4808" s="38"/>
    </row>
    <row r="4809" spans="1:3" x14ac:dyDescent="0.25">
      <c r="A4809" s="38"/>
      <c r="B4809" s="38"/>
      <c r="C4809" s="38"/>
    </row>
    <row r="4810" spans="1:3" x14ac:dyDescent="0.25">
      <c r="A4810" s="38"/>
      <c r="B4810" s="38"/>
      <c r="C4810" s="38"/>
    </row>
    <row r="4811" spans="1:3" x14ac:dyDescent="0.25">
      <c r="A4811" s="38"/>
      <c r="B4811" s="38"/>
      <c r="C4811" s="38"/>
    </row>
    <row r="4812" spans="1:3" x14ac:dyDescent="0.25">
      <c r="A4812" s="38"/>
      <c r="B4812" s="38"/>
      <c r="C4812" s="38"/>
    </row>
    <row r="4813" spans="1:3" x14ac:dyDescent="0.25">
      <c r="A4813" s="38"/>
      <c r="B4813" s="38"/>
      <c r="C4813" s="38"/>
    </row>
    <row r="4814" spans="1:3" x14ac:dyDescent="0.25">
      <c r="A4814" s="38"/>
      <c r="B4814" s="38"/>
      <c r="C4814" s="38"/>
    </row>
    <row r="4815" spans="1:3" x14ac:dyDescent="0.25">
      <c r="A4815" s="38"/>
      <c r="B4815" s="38"/>
      <c r="C4815" s="38"/>
    </row>
    <row r="4816" spans="1:3" x14ac:dyDescent="0.25">
      <c r="A4816" s="38"/>
      <c r="B4816" s="38"/>
      <c r="C4816" s="38"/>
    </row>
    <row r="4817" spans="1:3" x14ac:dyDescent="0.25">
      <c r="A4817" s="38"/>
      <c r="B4817" s="38"/>
      <c r="C4817" s="38"/>
    </row>
    <row r="4818" spans="1:3" x14ac:dyDescent="0.25">
      <c r="A4818" s="38"/>
      <c r="B4818" s="38"/>
      <c r="C4818" s="38"/>
    </row>
    <row r="4819" spans="1:3" x14ac:dyDescent="0.25">
      <c r="A4819" s="38"/>
      <c r="B4819" s="38"/>
      <c r="C4819" s="38"/>
    </row>
    <row r="4820" spans="1:3" x14ac:dyDescent="0.25">
      <c r="A4820" s="38"/>
      <c r="B4820" s="38"/>
      <c r="C4820" s="38"/>
    </row>
    <row r="4821" spans="1:3" x14ac:dyDescent="0.25">
      <c r="A4821" s="38"/>
      <c r="B4821" s="38"/>
      <c r="C4821" s="38"/>
    </row>
    <row r="4822" spans="1:3" x14ac:dyDescent="0.25">
      <c r="A4822" s="38"/>
      <c r="B4822" s="38"/>
      <c r="C4822" s="38"/>
    </row>
    <row r="4823" spans="1:3" x14ac:dyDescent="0.25">
      <c r="A4823" s="38"/>
      <c r="B4823" s="38"/>
      <c r="C4823" s="38"/>
    </row>
    <row r="4824" spans="1:3" x14ac:dyDescent="0.25">
      <c r="A4824" s="38"/>
      <c r="B4824" s="38"/>
      <c r="C4824" s="38"/>
    </row>
    <row r="4825" spans="1:3" x14ac:dyDescent="0.25">
      <c r="A4825" s="38"/>
      <c r="B4825" s="38"/>
      <c r="C4825" s="38"/>
    </row>
    <row r="4826" spans="1:3" x14ac:dyDescent="0.25">
      <c r="A4826" s="38"/>
      <c r="B4826" s="38"/>
      <c r="C4826" s="38"/>
    </row>
    <row r="4827" spans="1:3" x14ac:dyDescent="0.25">
      <c r="A4827" s="38"/>
      <c r="B4827" s="38"/>
      <c r="C4827" s="38"/>
    </row>
    <row r="4828" spans="1:3" x14ac:dyDescent="0.25">
      <c r="A4828" s="38"/>
      <c r="B4828" s="38"/>
      <c r="C4828" s="38"/>
    </row>
    <row r="4829" spans="1:3" x14ac:dyDescent="0.25">
      <c r="A4829" s="38"/>
      <c r="B4829" s="38"/>
      <c r="C4829" s="38"/>
    </row>
    <row r="4830" spans="1:3" x14ac:dyDescent="0.25">
      <c r="A4830" s="38"/>
      <c r="B4830" s="38"/>
      <c r="C4830" s="38"/>
    </row>
    <row r="4831" spans="1:3" x14ac:dyDescent="0.25">
      <c r="A4831" s="38"/>
      <c r="B4831" s="38"/>
      <c r="C4831" s="38"/>
    </row>
    <row r="4832" spans="1:3" x14ac:dyDescent="0.25">
      <c r="A4832" s="38"/>
      <c r="B4832" s="38"/>
      <c r="C4832" s="38"/>
    </row>
    <row r="4833" spans="1:3" x14ac:dyDescent="0.25">
      <c r="A4833" s="38"/>
      <c r="B4833" s="38"/>
      <c r="C4833" s="38"/>
    </row>
    <row r="4834" spans="1:3" x14ac:dyDescent="0.25">
      <c r="A4834" s="38"/>
      <c r="B4834" s="38"/>
      <c r="C4834" s="38"/>
    </row>
    <row r="4835" spans="1:3" x14ac:dyDescent="0.25">
      <c r="A4835" s="38"/>
      <c r="B4835" s="38"/>
      <c r="C4835" s="38"/>
    </row>
    <row r="4836" spans="1:3" x14ac:dyDescent="0.25">
      <c r="A4836" s="38"/>
      <c r="B4836" s="38"/>
      <c r="C4836" s="38"/>
    </row>
    <row r="4837" spans="1:3" x14ac:dyDescent="0.25">
      <c r="A4837" s="38"/>
      <c r="B4837" s="38"/>
      <c r="C4837" s="38"/>
    </row>
    <row r="4838" spans="1:3" x14ac:dyDescent="0.25">
      <c r="A4838" s="38"/>
      <c r="B4838" s="38"/>
      <c r="C4838" s="38"/>
    </row>
    <row r="4839" spans="1:3" x14ac:dyDescent="0.25">
      <c r="A4839" s="38"/>
      <c r="B4839" s="38"/>
      <c r="C4839" s="38"/>
    </row>
    <row r="4840" spans="1:3" x14ac:dyDescent="0.25">
      <c r="A4840" s="38"/>
      <c r="B4840" s="38"/>
      <c r="C4840" s="38"/>
    </row>
    <row r="4841" spans="1:3" x14ac:dyDescent="0.25">
      <c r="A4841" s="38"/>
      <c r="B4841" s="38"/>
      <c r="C4841" s="38"/>
    </row>
    <row r="4842" spans="1:3" x14ac:dyDescent="0.25">
      <c r="A4842" s="38"/>
      <c r="B4842" s="38"/>
      <c r="C4842" s="38"/>
    </row>
    <row r="4843" spans="1:3" x14ac:dyDescent="0.25">
      <c r="A4843" s="38"/>
      <c r="B4843" s="38"/>
      <c r="C4843" s="38"/>
    </row>
    <row r="4844" spans="1:3" x14ac:dyDescent="0.25">
      <c r="A4844" s="38"/>
      <c r="B4844" s="38"/>
      <c r="C4844" s="38"/>
    </row>
    <row r="4845" spans="1:3" x14ac:dyDescent="0.25">
      <c r="A4845" s="38"/>
      <c r="B4845" s="38"/>
      <c r="C4845" s="38"/>
    </row>
    <row r="4846" spans="1:3" x14ac:dyDescent="0.25">
      <c r="A4846" s="38"/>
      <c r="B4846" s="38"/>
      <c r="C4846" s="38"/>
    </row>
    <row r="4847" spans="1:3" x14ac:dyDescent="0.25">
      <c r="A4847" s="38"/>
      <c r="B4847" s="38"/>
      <c r="C4847" s="38"/>
    </row>
    <row r="4848" spans="1:3" x14ac:dyDescent="0.25">
      <c r="A4848" s="38"/>
      <c r="B4848" s="38"/>
      <c r="C4848" s="38"/>
    </row>
    <row r="4849" spans="1:3" x14ac:dyDescent="0.25">
      <c r="A4849" s="38"/>
      <c r="B4849" s="38"/>
      <c r="C4849" s="38"/>
    </row>
    <row r="4850" spans="1:3" x14ac:dyDescent="0.25">
      <c r="A4850" s="38"/>
      <c r="B4850" s="38"/>
      <c r="C4850" s="38"/>
    </row>
    <row r="4851" spans="1:3" x14ac:dyDescent="0.25">
      <c r="A4851" s="38"/>
      <c r="B4851" s="38"/>
      <c r="C4851" s="38"/>
    </row>
    <row r="4852" spans="1:3" x14ac:dyDescent="0.25">
      <c r="A4852" s="38"/>
      <c r="B4852" s="38"/>
      <c r="C4852" s="38"/>
    </row>
    <row r="4853" spans="1:3" x14ac:dyDescent="0.25">
      <c r="A4853" s="38"/>
      <c r="B4853" s="38"/>
      <c r="C4853" s="38"/>
    </row>
    <row r="4854" spans="1:3" x14ac:dyDescent="0.25">
      <c r="A4854" s="38"/>
      <c r="B4854" s="38"/>
      <c r="C4854" s="38"/>
    </row>
    <row r="4855" spans="1:3" x14ac:dyDescent="0.25">
      <c r="A4855" s="38"/>
      <c r="B4855" s="38"/>
      <c r="C4855" s="38"/>
    </row>
    <row r="4856" spans="1:3" x14ac:dyDescent="0.25">
      <c r="A4856" s="38"/>
      <c r="B4856" s="38"/>
      <c r="C4856" s="38"/>
    </row>
    <row r="4857" spans="1:3" x14ac:dyDescent="0.25">
      <c r="A4857" s="38"/>
      <c r="B4857" s="38"/>
      <c r="C4857" s="38"/>
    </row>
    <row r="4858" spans="1:3" x14ac:dyDescent="0.25">
      <c r="A4858" s="38"/>
      <c r="B4858" s="38"/>
      <c r="C4858" s="38"/>
    </row>
    <row r="4859" spans="1:3" x14ac:dyDescent="0.25">
      <c r="A4859" s="38"/>
      <c r="B4859" s="38"/>
      <c r="C4859" s="38"/>
    </row>
    <row r="4860" spans="1:3" x14ac:dyDescent="0.25">
      <c r="A4860" s="38"/>
      <c r="B4860" s="38"/>
      <c r="C4860" s="38"/>
    </row>
    <row r="4861" spans="1:3" x14ac:dyDescent="0.25">
      <c r="A4861" s="38"/>
      <c r="B4861" s="38"/>
      <c r="C4861" s="38"/>
    </row>
    <row r="4862" spans="1:3" x14ac:dyDescent="0.25">
      <c r="A4862" s="38"/>
      <c r="B4862" s="38"/>
      <c r="C4862" s="38"/>
    </row>
    <row r="4863" spans="1:3" x14ac:dyDescent="0.25">
      <c r="A4863" s="38"/>
      <c r="B4863" s="38"/>
      <c r="C4863" s="38"/>
    </row>
    <row r="4864" spans="1:3" x14ac:dyDescent="0.25">
      <c r="A4864" s="38"/>
      <c r="B4864" s="38"/>
      <c r="C4864" s="38"/>
    </row>
    <row r="4865" spans="1:3" x14ac:dyDescent="0.25">
      <c r="A4865" s="38"/>
      <c r="B4865" s="38"/>
      <c r="C4865" s="38"/>
    </row>
    <row r="4866" spans="1:3" x14ac:dyDescent="0.25">
      <c r="A4866" s="38"/>
      <c r="B4866" s="38"/>
      <c r="C4866" s="38"/>
    </row>
    <row r="4867" spans="1:3" x14ac:dyDescent="0.25">
      <c r="A4867" s="38"/>
      <c r="B4867" s="38"/>
      <c r="C4867" s="38"/>
    </row>
    <row r="4868" spans="1:3" x14ac:dyDescent="0.25">
      <c r="A4868" s="38"/>
      <c r="B4868" s="38"/>
      <c r="C4868" s="38"/>
    </row>
    <row r="4869" spans="1:3" x14ac:dyDescent="0.25">
      <c r="A4869" s="38"/>
      <c r="B4869" s="38"/>
      <c r="C4869" s="38"/>
    </row>
    <row r="4870" spans="1:3" x14ac:dyDescent="0.25">
      <c r="A4870" s="38"/>
      <c r="B4870" s="38"/>
      <c r="C4870" s="38"/>
    </row>
    <row r="4871" spans="1:3" x14ac:dyDescent="0.25">
      <c r="A4871" s="38"/>
      <c r="B4871" s="38"/>
      <c r="C4871" s="38"/>
    </row>
    <row r="4872" spans="1:3" x14ac:dyDescent="0.25">
      <c r="A4872" s="38"/>
      <c r="B4872" s="38"/>
      <c r="C4872" s="38"/>
    </row>
    <row r="4873" spans="1:3" x14ac:dyDescent="0.25">
      <c r="A4873" s="38"/>
      <c r="B4873" s="38"/>
      <c r="C4873" s="38"/>
    </row>
    <row r="4874" spans="1:3" x14ac:dyDescent="0.25">
      <c r="A4874" s="38"/>
      <c r="B4874" s="38"/>
      <c r="C4874" s="38"/>
    </row>
    <row r="4875" spans="1:3" x14ac:dyDescent="0.25">
      <c r="A4875" s="38"/>
      <c r="B4875" s="38"/>
      <c r="C4875" s="38"/>
    </row>
    <row r="4876" spans="1:3" x14ac:dyDescent="0.25">
      <c r="A4876" s="38"/>
      <c r="B4876" s="38"/>
      <c r="C4876" s="38"/>
    </row>
    <row r="4877" spans="1:3" x14ac:dyDescent="0.25">
      <c r="A4877" s="38"/>
      <c r="B4877" s="38"/>
      <c r="C4877" s="38"/>
    </row>
    <row r="4878" spans="1:3" x14ac:dyDescent="0.25">
      <c r="A4878" s="38"/>
      <c r="B4878" s="38"/>
      <c r="C4878" s="38"/>
    </row>
    <row r="4879" spans="1:3" x14ac:dyDescent="0.25">
      <c r="A4879" s="38"/>
      <c r="B4879" s="38"/>
      <c r="C4879" s="38"/>
    </row>
    <row r="4880" spans="1:3" x14ac:dyDescent="0.25">
      <c r="A4880" s="38"/>
      <c r="B4880" s="38"/>
      <c r="C4880" s="38"/>
    </row>
    <row r="4881" spans="1:3" x14ac:dyDescent="0.25">
      <c r="A4881" s="38"/>
      <c r="B4881" s="38"/>
      <c r="C4881" s="38"/>
    </row>
    <row r="4882" spans="1:3" x14ac:dyDescent="0.25">
      <c r="A4882" s="38"/>
      <c r="B4882" s="38"/>
      <c r="C4882" s="38"/>
    </row>
    <row r="4883" spans="1:3" x14ac:dyDescent="0.25">
      <c r="A4883" s="38"/>
      <c r="B4883" s="38"/>
      <c r="C4883" s="38"/>
    </row>
    <row r="4884" spans="1:3" x14ac:dyDescent="0.25">
      <c r="A4884" s="38"/>
      <c r="B4884" s="38"/>
      <c r="C4884" s="38"/>
    </row>
    <row r="4885" spans="1:3" x14ac:dyDescent="0.25">
      <c r="A4885" s="38"/>
      <c r="B4885" s="38"/>
      <c r="C4885" s="38"/>
    </row>
    <row r="4886" spans="1:3" x14ac:dyDescent="0.25">
      <c r="A4886" s="38"/>
      <c r="B4886" s="38"/>
      <c r="C4886" s="38"/>
    </row>
    <row r="4887" spans="1:3" x14ac:dyDescent="0.25">
      <c r="A4887" s="38"/>
      <c r="B4887" s="38"/>
      <c r="C4887" s="38"/>
    </row>
    <row r="4888" spans="1:3" x14ac:dyDescent="0.25">
      <c r="A4888" s="38"/>
      <c r="B4888" s="38"/>
      <c r="C4888" s="38"/>
    </row>
    <row r="4889" spans="1:3" x14ac:dyDescent="0.25">
      <c r="A4889" s="38"/>
      <c r="B4889" s="38"/>
      <c r="C4889" s="38"/>
    </row>
    <row r="4890" spans="1:3" x14ac:dyDescent="0.25">
      <c r="A4890" s="38"/>
      <c r="B4890" s="38"/>
      <c r="C4890" s="38"/>
    </row>
    <row r="4891" spans="1:3" x14ac:dyDescent="0.25">
      <c r="A4891" s="38"/>
      <c r="B4891" s="38"/>
      <c r="C4891" s="38"/>
    </row>
    <row r="4892" spans="1:3" x14ac:dyDescent="0.25">
      <c r="A4892" s="38"/>
      <c r="B4892" s="38"/>
      <c r="C4892" s="38"/>
    </row>
    <row r="4893" spans="1:3" x14ac:dyDescent="0.25">
      <c r="A4893" s="38"/>
      <c r="B4893" s="38"/>
      <c r="C4893" s="38"/>
    </row>
    <row r="4894" spans="1:3" x14ac:dyDescent="0.25">
      <c r="A4894" s="38"/>
      <c r="B4894" s="38"/>
      <c r="C4894" s="38"/>
    </row>
    <row r="4895" spans="1:3" x14ac:dyDescent="0.25">
      <c r="A4895" s="38"/>
      <c r="B4895" s="38"/>
      <c r="C4895" s="38"/>
    </row>
    <row r="4896" spans="1:3" x14ac:dyDescent="0.25">
      <c r="A4896" s="38"/>
      <c r="B4896" s="38"/>
      <c r="C4896" s="38"/>
    </row>
    <row r="4897" spans="1:3" x14ac:dyDescent="0.25">
      <c r="A4897" s="38"/>
      <c r="B4897" s="38"/>
      <c r="C4897" s="38"/>
    </row>
    <row r="4898" spans="1:3" x14ac:dyDescent="0.25">
      <c r="A4898" s="38"/>
      <c r="B4898" s="38"/>
      <c r="C4898" s="38"/>
    </row>
    <row r="4899" spans="1:3" x14ac:dyDescent="0.25">
      <c r="A4899" s="38"/>
      <c r="B4899" s="38"/>
      <c r="C4899" s="38"/>
    </row>
    <row r="4900" spans="1:3" x14ac:dyDescent="0.25">
      <c r="A4900" s="38"/>
      <c r="B4900" s="38"/>
      <c r="C4900" s="38"/>
    </row>
    <row r="4901" spans="1:3" x14ac:dyDescent="0.25">
      <c r="A4901" s="38"/>
      <c r="B4901" s="38"/>
      <c r="C4901" s="38"/>
    </row>
    <row r="4902" spans="1:3" x14ac:dyDescent="0.25">
      <c r="A4902" s="38"/>
      <c r="B4902" s="38"/>
      <c r="C4902" s="38"/>
    </row>
    <row r="4903" spans="1:3" x14ac:dyDescent="0.25">
      <c r="A4903" s="38"/>
      <c r="B4903" s="38"/>
      <c r="C4903" s="38"/>
    </row>
    <row r="4904" spans="1:3" x14ac:dyDescent="0.25">
      <c r="A4904" s="38"/>
      <c r="B4904" s="38"/>
      <c r="C4904" s="38"/>
    </row>
    <row r="4905" spans="1:3" x14ac:dyDescent="0.25">
      <c r="A4905" s="38"/>
      <c r="B4905" s="38"/>
      <c r="C4905" s="38"/>
    </row>
    <row r="4906" spans="1:3" x14ac:dyDescent="0.25">
      <c r="A4906" s="38"/>
      <c r="B4906" s="38"/>
      <c r="C4906" s="38"/>
    </row>
    <row r="4907" spans="1:3" x14ac:dyDescent="0.25">
      <c r="A4907" s="38"/>
      <c r="B4907" s="38"/>
      <c r="C4907" s="38"/>
    </row>
    <row r="4908" spans="1:3" x14ac:dyDescent="0.25">
      <c r="A4908" s="38"/>
      <c r="B4908" s="38"/>
      <c r="C4908" s="38"/>
    </row>
    <row r="4909" spans="1:3" x14ac:dyDescent="0.25">
      <c r="A4909" s="38"/>
      <c r="B4909" s="38"/>
      <c r="C4909" s="38"/>
    </row>
    <row r="4910" spans="1:3" x14ac:dyDescent="0.25">
      <c r="A4910" s="38"/>
      <c r="B4910" s="38"/>
      <c r="C4910" s="38"/>
    </row>
    <row r="4911" spans="1:3" x14ac:dyDescent="0.25">
      <c r="A4911" s="38"/>
      <c r="B4911" s="38"/>
      <c r="C4911" s="38"/>
    </row>
    <row r="4912" spans="1:3" x14ac:dyDescent="0.25">
      <c r="A4912" s="38"/>
      <c r="B4912" s="38"/>
      <c r="C4912" s="38"/>
    </row>
    <row r="4913" spans="1:3" x14ac:dyDescent="0.25">
      <c r="A4913" s="38"/>
      <c r="B4913" s="38"/>
      <c r="C4913" s="38"/>
    </row>
    <row r="4914" spans="1:3" x14ac:dyDescent="0.25">
      <c r="A4914" s="38"/>
      <c r="B4914" s="38"/>
      <c r="C4914" s="38"/>
    </row>
    <row r="4915" spans="1:3" x14ac:dyDescent="0.25">
      <c r="A4915" s="38"/>
      <c r="B4915" s="38"/>
      <c r="C4915" s="38"/>
    </row>
    <row r="4916" spans="1:3" x14ac:dyDescent="0.25">
      <c r="A4916" s="38"/>
      <c r="B4916" s="38"/>
      <c r="C4916" s="38"/>
    </row>
    <row r="4917" spans="1:3" x14ac:dyDescent="0.25">
      <c r="A4917" s="38"/>
      <c r="B4917" s="38"/>
      <c r="C4917" s="38"/>
    </row>
    <row r="4918" spans="1:3" x14ac:dyDescent="0.25">
      <c r="A4918" s="38"/>
      <c r="B4918" s="38"/>
      <c r="C4918" s="38"/>
    </row>
    <row r="4919" spans="1:3" x14ac:dyDescent="0.25">
      <c r="A4919" s="38"/>
      <c r="B4919" s="38"/>
      <c r="C4919" s="38"/>
    </row>
    <row r="4920" spans="1:3" x14ac:dyDescent="0.25">
      <c r="A4920" s="38"/>
      <c r="B4920" s="38"/>
      <c r="C4920" s="38"/>
    </row>
    <row r="4921" spans="1:3" x14ac:dyDescent="0.25">
      <c r="A4921" s="38"/>
      <c r="B4921" s="38"/>
      <c r="C4921" s="38"/>
    </row>
    <row r="4922" spans="1:3" x14ac:dyDescent="0.25">
      <c r="A4922" s="38"/>
      <c r="B4922" s="38"/>
      <c r="C4922" s="38"/>
    </row>
    <row r="4923" spans="1:3" x14ac:dyDescent="0.25">
      <c r="A4923" s="38"/>
      <c r="B4923" s="38"/>
      <c r="C4923" s="38"/>
    </row>
    <row r="4924" spans="1:3" x14ac:dyDescent="0.25">
      <c r="A4924" s="38"/>
      <c r="B4924" s="38"/>
      <c r="C4924" s="38"/>
    </row>
    <row r="4925" spans="1:3" x14ac:dyDescent="0.25">
      <c r="A4925" s="38"/>
      <c r="B4925" s="38"/>
      <c r="C4925" s="38"/>
    </row>
    <row r="4926" spans="1:3" x14ac:dyDescent="0.25">
      <c r="A4926" s="38"/>
      <c r="B4926" s="38"/>
      <c r="C4926" s="38"/>
    </row>
    <row r="4927" spans="1:3" x14ac:dyDescent="0.25">
      <c r="A4927" s="38"/>
      <c r="B4927" s="38"/>
      <c r="C4927" s="38"/>
    </row>
    <row r="4928" spans="1:3" x14ac:dyDescent="0.25">
      <c r="A4928" s="38"/>
      <c r="B4928" s="38"/>
      <c r="C4928" s="38"/>
    </row>
    <row r="4929" spans="1:3" x14ac:dyDescent="0.25">
      <c r="A4929" s="38"/>
      <c r="B4929" s="38"/>
      <c r="C4929" s="38"/>
    </row>
    <row r="4930" spans="1:3" x14ac:dyDescent="0.25">
      <c r="A4930" s="38"/>
      <c r="B4930" s="38"/>
      <c r="C4930" s="38"/>
    </row>
    <row r="4931" spans="1:3" x14ac:dyDescent="0.25">
      <c r="A4931" s="38"/>
      <c r="B4931" s="38"/>
      <c r="C4931" s="38"/>
    </row>
    <row r="4932" spans="1:3" x14ac:dyDescent="0.25">
      <c r="A4932" s="38"/>
      <c r="B4932" s="38"/>
      <c r="C4932" s="38"/>
    </row>
    <row r="4933" spans="1:3" x14ac:dyDescent="0.25">
      <c r="A4933" s="38"/>
      <c r="B4933" s="38"/>
      <c r="C4933" s="38"/>
    </row>
    <row r="4934" spans="1:3" x14ac:dyDescent="0.25">
      <c r="A4934" s="38"/>
      <c r="B4934" s="38"/>
      <c r="C4934" s="38"/>
    </row>
    <row r="4935" spans="1:3" x14ac:dyDescent="0.25">
      <c r="A4935" s="38"/>
      <c r="B4935" s="38"/>
      <c r="C4935" s="38"/>
    </row>
    <row r="4936" spans="1:3" x14ac:dyDescent="0.25">
      <c r="A4936" s="38"/>
      <c r="B4936" s="38"/>
      <c r="C4936" s="38"/>
    </row>
    <row r="4937" spans="1:3" x14ac:dyDescent="0.25">
      <c r="A4937" s="38"/>
      <c r="B4937" s="38"/>
      <c r="C4937" s="38"/>
    </row>
    <row r="4938" spans="1:3" x14ac:dyDescent="0.25">
      <c r="A4938" s="38"/>
      <c r="B4938" s="38"/>
      <c r="C4938" s="38"/>
    </row>
    <row r="4939" spans="1:3" x14ac:dyDescent="0.25">
      <c r="A4939" s="38"/>
      <c r="B4939" s="38"/>
      <c r="C4939" s="38"/>
    </row>
    <row r="4940" spans="1:3" x14ac:dyDescent="0.25">
      <c r="A4940" s="38"/>
      <c r="B4940" s="38"/>
      <c r="C4940" s="38"/>
    </row>
    <row r="4941" spans="1:3" x14ac:dyDescent="0.25">
      <c r="A4941" s="38"/>
      <c r="B4941" s="38"/>
      <c r="C4941" s="38"/>
    </row>
    <row r="4942" spans="1:3" x14ac:dyDescent="0.25">
      <c r="A4942" s="38"/>
      <c r="B4942" s="38"/>
      <c r="C4942" s="38"/>
    </row>
    <row r="4943" spans="1:3" x14ac:dyDescent="0.25">
      <c r="A4943" s="38"/>
      <c r="B4943" s="38"/>
      <c r="C4943" s="38"/>
    </row>
    <row r="4944" spans="1:3" x14ac:dyDescent="0.25">
      <c r="A4944" s="38"/>
      <c r="B4944" s="38"/>
      <c r="C4944" s="38"/>
    </row>
    <row r="4945" spans="1:3" x14ac:dyDescent="0.25">
      <c r="A4945" s="38"/>
      <c r="B4945" s="38"/>
      <c r="C4945" s="38"/>
    </row>
    <row r="4946" spans="1:3" x14ac:dyDescent="0.25">
      <c r="A4946" s="38"/>
      <c r="B4946" s="38"/>
      <c r="C4946" s="38"/>
    </row>
    <row r="4947" spans="1:3" x14ac:dyDescent="0.25">
      <c r="A4947" s="38"/>
      <c r="B4947" s="38"/>
      <c r="C4947" s="38"/>
    </row>
    <row r="4948" spans="1:3" x14ac:dyDescent="0.25">
      <c r="A4948" s="38"/>
      <c r="B4948" s="38"/>
      <c r="C4948" s="38"/>
    </row>
    <row r="4949" spans="1:3" x14ac:dyDescent="0.25">
      <c r="A4949" s="38"/>
      <c r="B4949" s="38"/>
      <c r="C4949" s="38"/>
    </row>
    <row r="4950" spans="1:3" x14ac:dyDescent="0.25">
      <c r="A4950" s="38"/>
      <c r="B4950" s="38"/>
      <c r="C4950" s="38"/>
    </row>
    <row r="4951" spans="1:3" x14ac:dyDescent="0.25">
      <c r="A4951" s="38"/>
      <c r="B4951" s="38"/>
      <c r="C4951" s="38"/>
    </row>
    <row r="4952" spans="1:3" x14ac:dyDescent="0.25">
      <c r="A4952" s="38"/>
      <c r="B4952" s="38"/>
      <c r="C4952" s="38"/>
    </row>
    <row r="4953" spans="1:3" x14ac:dyDescent="0.25">
      <c r="A4953" s="38"/>
      <c r="B4953" s="38"/>
      <c r="C4953" s="38"/>
    </row>
    <row r="4954" spans="1:3" x14ac:dyDescent="0.25">
      <c r="A4954" s="38"/>
      <c r="B4954" s="38"/>
      <c r="C4954" s="38"/>
    </row>
    <row r="4955" spans="1:3" x14ac:dyDescent="0.25">
      <c r="A4955" s="38"/>
      <c r="B4955" s="38"/>
      <c r="C4955" s="38"/>
    </row>
    <row r="4956" spans="1:3" x14ac:dyDescent="0.25">
      <c r="A4956" s="38"/>
      <c r="B4956" s="38"/>
      <c r="C4956" s="38"/>
    </row>
    <row r="4957" spans="1:3" x14ac:dyDescent="0.25">
      <c r="A4957" s="38"/>
      <c r="B4957" s="38"/>
      <c r="C4957" s="38"/>
    </row>
    <row r="4958" spans="1:3" x14ac:dyDescent="0.25">
      <c r="A4958" s="38"/>
      <c r="B4958" s="38"/>
      <c r="C4958" s="38"/>
    </row>
    <row r="4959" spans="1:3" x14ac:dyDescent="0.25">
      <c r="A4959" s="38"/>
      <c r="B4959" s="38"/>
      <c r="C4959" s="38"/>
    </row>
    <row r="4960" spans="1:3" x14ac:dyDescent="0.25">
      <c r="A4960" s="38"/>
      <c r="B4960" s="38"/>
      <c r="C4960" s="38"/>
    </row>
    <row r="4961" spans="1:3" x14ac:dyDescent="0.25">
      <c r="A4961" s="38"/>
      <c r="B4961" s="38"/>
      <c r="C4961" s="38"/>
    </row>
    <row r="4962" spans="1:3" x14ac:dyDescent="0.25">
      <c r="A4962" s="38"/>
      <c r="B4962" s="38"/>
      <c r="C4962" s="38"/>
    </row>
    <row r="4963" spans="1:3" x14ac:dyDescent="0.25">
      <c r="A4963" s="38"/>
      <c r="B4963" s="38"/>
      <c r="C4963" s="38"/>
    </row>
    <row r="4964" spans="1:3" x14ac:dyDescent="0.25">
      <c r="A4964" s="38"/>
      <c r="B4964" s="38"/>
      <c r="C4964" s="38"/>
    </row>
    <row r="4965" spans="1:3" x14ac:dyDescent="0.25">
      <c r="A4965" s="38"/>
      <c r="B4965" s="38"/>
      <c r="C4965" s="38"/>
    </row>
    <row r="4966" spans="1:3" x14ac:dyDescent="0.25">
      <c r="A4966" s="38"/>
      <c r="B4966" s="38"/>
      <c r="C4966" s="38"/>
    </row>
    <row r="4967" spans="1:3" x14ac:dyDescent="0.25">
      <c r="A4967" s="38"/>
      <c r="B4967" s="38"/>
      <c r="C4967" s="38"/>
    </row>
    <row r="4968" spans="1:3" x14ac:dyDescent="0.25">
      <c r="A4968" s="38"/>
      <c r="B4968" s="38"/>
      <c r="C4968" s="38"/>
    </row>
    <row r="4969" spans="1:3" x14ac:dyDescent="0.25">
      <c r="A4969" s="38"/>
      <c r="B4969" s="38"/>
      <c r="C4969" s="38"/>
    </row>
    <row r="4970" spans="1:3" x14ac:dyDescent="0.25">
      <c r="A4970" s="38"/>
      <c r="B4970" s="38"/>
      <c r="C4970" s="38"/>
    </row>
    <row r="4971" spans="1:3" x14ac:dyDescent="0.25">
      <c r="A4971" s="38"/>
      <c r="B4971" s="38"/>
      <c r="C4971" s="38"/>
    </row>
    <row r="4972" spans="1:3" x14ac:dyDescent="0.25">
      <c r="A4972" s="38"/>
      <c r="B4972" s="38"/>
      <c r="C4972" s="38"/>
    </row>
    <row r="4973" spans="1:3" x14ac:dyDescent="0.25">
      <c r="A4973" s="38"/>
      <c r="B4973" s="38"/>
      <c r="C4973" s="38"/>
    </row>
    <row r="4974" spans="1:3" x14ac:dyDescent="0.25">
      <c r="A4974" s="38"/>
      <c r="B4974" s="38"/>
      <c r="C4974" s="38"/>
    </row>
    <row r="4975" spans="1:3" x14ac:dyDescent="0.25">
      <c r="A4975" s="38"/>
      <c r="B4975" s="38"/>
      <c r="C4975" s="38"/>
    </row>
    <row r="4976" spans="1:3" x14ac:dyDescent="0.25">
      <c r="A4976" s="38"/>
      <c r="B4976" s="38"/>
      <c r="C4976" s="38"/>
    </row>
    <row r="4977" spans="1:3" x14ac:dyDescent="0.25">
      <c r="A4977" s="38"/>
      <c r="B4977" s="38"/>
      <c r="C4977" s="38"/>
    </row>
    <row r="4978" spans="1:3" x14ac:dyDescent="0.25">
      <c r="A4978" s="38"/>
      <c r="B4978" s="38"/>
      <c r="C4978" s="38"/>
    </row>
    <row r="4979" spans="1:3" x14ac:dyDescent="0.25">
      <c r="A4979" s="38"/>
      <c r="B4979" s="38"/>
      <c r="C4979" s="38"/>
    </row>
    <row r="4980" spans="1:3" x14ac:dyDescent="0.25">
      <c r="A4980" s="38"/>
      <c r="B4980" s="38"/>
      <c r="C4980" s="38"/>
    </row>
    <row r="4981" spans="1:3" x14ac:dyDescent="0.25">
      <c r="A4981" s="38"/>
      <c r="B4981" s="38"/>
      <c r="C4981" s="38"/>
    </row>
    <row r="4982" spans="1:3" x14ac:dyDescent="0.25">
      <c r="A4982" s="38"/>
      <c r="B4982" s="38"/>
      <c r="C4982" s="38"/>
    </row>
    <row r="4983" spans="1:3" x14ac:dyDescent="0.25">
      <c r="A4983" s="38"/>
      <c r="B4983" s="38"/>
      <c r="C4983" s="38"/>
    </row>
    <row r="4984" spans="1:3" x14ac:dyDescent="0.25">
      <c r="A4984" s="38"/>
      <c r="B4984" s="38"/>
      <c r="C4984" s="38"/>
    </row>
    <row r="4985" spans="1:3" x14ac:dyDescent="0.25">
      <c r="A4985" s="38"/>
      <c r="B4985" s="38"/>
      <c r="C4985" s="38"/>
    </row>
    <row r="4986" spans="1:3" x14ac:dyDescent="0.25">
      <c r="A4986" s="38"/>
      <c r="B4986" s="38"/>
      <c r="C4986" s="38"/>
    </row>
    <row r="4987" spans="1:3" x14ac:dyDescent="0.25">
      <c r="A4987" s="38"/>
      <c r="B4987" s="38"/>
      <c r="C4987" s="38"/>
    </row>
    <row r="4988" spans="1:3" x14ac:dyDescent="0.25">
      <c r="A4988" s="38"/>
      <c r="B4988" s="38"/>
      <c r="C4988" s="38"/>
    </row>
    <row r="4989" spans="1:3" x14ac:dyDescent="0.25">
      <c r="A4989" s="38"/>
      <c r="B4989" s="38"/>
      <c r="C4989" s="38"/>
    </row>
    <row r="4990" spans="1:3" x14ac:dyDescent="0.25">
      <c r="A4990" s="38"/>
      <c r="B4990" s="38"/>
      <c r="C4990" s="38"/>
    </row>
    <row r="4991" spans="1:3" x14ac:dyDescent="0.25">
      <c r="A4991" s="38"/>
      <c r="B4991" s="38"/>
      <c r="C4991" s="38"/>
    </row>
    <row r="4992" spans="1:3" x14ac:dyDescent="0.25">
      <c r="A4992" s="38"/>
      <c r="B4992" s="38"/>
      <c r="C4992" s="38"/>
    </row>
    <row r="4993" spans="1:3" x14ac:dyDescent="0.25">
      <c r="A4993" s="38"/>
      <c r="B4993" s="38"/>
      <c r="C4993" s="38"/>
    </row>
    <row r="4994" spans="1:3" x14ac:dyDescent="0.25">
      <c r="A4994" s="38"/>
      <c r="B4994" s="38"/>
      <c r="C4994" s="38"/>
    </row>
    <row r="4995" spans="1:3" x14ac:dyDescent="0.25">
      <c r="A4995" s="38"/>
      <c r="B4995" s="38"/>
      <c r="C4995" s="38"/>
    </row>
    <row r="4996" spans="1:3" x14ac:dyDescent="0.25">
      <c r="A4996" s="38"/>
      <c r="B4996" s="38"/>
      <c r="C4996" s="38"/>
    </row>
    <row r="4997" spans="1:3" x14ac:dyDescent="0.25">
      <c r="A4997" s="38"/>
      <c r="B4997" s="38"/>
      <c r="C4997" s="38"/>
    </row>
    <row r="4998" spans="1:3" x14ac:dyDescent="0.25">
      <c r="A4998" s="38"/>
      <c r="B4998" s="38"/>
      <c r="C4998" s="38"/>
    </row>
    <row r="4999" spans="1:3" x14ac:dyDescent="0.25">
      <c r="A4999" s="38"/>
      <c r="B4999" s="38"/>
      <c r="C4999" s="38"/>
    </row>
    <row r="5000" spans="1:3" x14ac:dyDescent="0.25">
      <c r="A5000" s="38"/>
      <c r="B5000" s="38"/>
      <c r="C5000" s="38"/>
    </row>
    <row r="5001" spans="1:3" x14ac:dyDescent="0.25">
      <c r="A5001" s="38"/>
      <c r="B5001" s="38"/>
      <c r="C5001" s="38"/>
    </row>
    <row r="5002" spans="1:3" x14ac:dyDescent="0.25">
      <c r="A5002" s="38"/>
      <c r="B5002" s="38"/>
      <c r="C5002" s="38"/>
    </row>
    <row r="5003" spans="1:3" x14ac:dyDescent="0.25">
      <c r="A5003" s="38"/>
      <c r="B5003" s="38"/>
      <c r="C5003" s="38"/>
    </row>
    <row r="5004" spans="1:3" x14ac:dyDescent="0.25">
      <c r="A5004" s="38"/>
      <c r="B5004" s="38"/>
      <c r="C5004" s="38"/>
    </row>
    <row r="5005" spans="1:3" x14ac:dyDescent="0.25">
      <c r="A5005" s="38"/>
      <c r="B5005" s="38"/>
      <c r="C5005" s="38"/>
    </row>
    <row r="5006" spans="1:3" x14ac:dyDescent="0.25">
      <c r="A5006" s="38"/>
      <c r="B5006" s="38"/>
      <c r="C5006" s="38"/>
    </row>
    <row r="5007" spans="1:3" x14ac:dyDescent="0.25">
      <c r="A5007" s="38"/>
      <c r="B5007" s="38"/>
      <c r="C5007" s="38"/>
    </row>
    <row r="5008" spans="1:3" x14ac:dyDescent="0.25">
      <c r="A5008" s="38"/>
      <c r="B5008" s="38"/>
      <c r="C5008" s="38"/>
    </row>
    <row r="5009" spans="1:3" x14ac:dyDescent="0.25">
      <c r="A5009" s="38"/>
      <c r="B5009" s="38"/>
      <c r="C5009" s="38"/>
    </row>
    <row r="5010" spans="1:3" x14ac:dyDescent="0.25">
      <c r="A5010" s="38"/>
      <c r="B5010" s="38"/>
      <c r="C5010" s="38"/>
    </row>
    <row r="5011" spans="1:3" x14ac:dyDescent="0.25">
      <c r="A5011" s="38"/>
      <c r="B5011" s="38"/>
      <c r="C5011" s="38"/>
    </row>
    <row r="5012" spans="1:3" x14ac:dyDescent="0.25">
      <c r="A5012" s="38"/>
      <c r="B5012" s="38"/>
      <c r="C5012" s="38"/>
    </row>
    <row r="5013" spans="1:3" x14ac:dyDescent="0.25">
      <c r="A5013" s="38"/>
      <c r="B5013" s="38"/>
      <c r="C5013" s="38"/>
    </row>
    <row r="5014" spans="1:3" x14ac:dyDescent="0.25">
      <c r="A5014" s="38"/>
      <c r="B5014" s="38"/>
      <c r="C5014" s="38"/>
    </row>
    <row r="5015" spans="1:3" x14ac:dyDescent="0.25">
      <c r="A5015" s="38"/>
      <c r="B5015" s="38"/>
      <c r="C5015" s="38"/>
    </row>
    <row r="5016" spans="1:3" x14ac:dyDescent="0.25">
      <c r="A5016" s="38"/>
      <c r="B5016" s="38"/>
      <c r="C5016" s="38"/>
    </row>
    <row r="5017" spans="1:3" x14ac:dyDescent="0.25">
      <c r="A5017" s="38"/>
      <c r="B5017" s="38"/>
      <c r="C5017" s="38"/>
    </row>
    <row r="5018" spans="1:3" x14ac:dyDescent="0.25">
      <c r="A5018" s="38"/>
      <c r="B5018" s="38"/>
      <c r="C5018" s="38"/>
    </row>
    <row r="5019" spans="1:3" x14ac:dyDescent="0.25">
      <c r="A5019" s="38"/>
      <c r="B5019" s="38"/>
      <c r="C5019" s="38"/>
    </row>
    <row r="5020" spans="1:3" x14ac:dyDescent="0.25">
      <c r="A5020" s="38"/>
      <c r="B5020" s="38"/>
      <c r="C5020" s="38"/>
    </row>
    <row r="5021" spans="1:3" x14ac:dyDescent="0.25">
      <c r="A5021" s="38"/>
      <c r="B5021" s="38"/>
      <c r="C5021" s="38"/>
    </row>
    <row r="5022" spans="1:3" x14ac:dyDescent="0.25">
      <c r="A5022" s="38"/>
      <c r="B5022" s="38"/>
      <c r="C5022" s="38"/>
    </row>
    <row r="5023" spans="1:3" x14ac:dyDescent="0.25">
      <c r="A5023" s="38"/>
      <c r="B5023" s="38"/>
      <c r="C5023" s="38"/>
    </row>
    <row r="5024" spans="1:3" x14ac:dyDescent="0.25">
      <c r="A5024" s="38"/>
      <c r="B5024" s="38"/>
      <c r="C5024" s="38"/>
    </row>
    <row r="5025" spans="1:3" x14ac:dyDescent="0.25">
      <c r="A5025" s="38"/>
      <c r="B5025" s="38"/>
      <c r="C5025" s="38"/>
    </row>
    <row r="5026" spans="1:3" x14ac:dyDescent="0.25">
      <c r="A5026" s="38"/>
      <c r="B5026" s="38"/>
      <c r="C5026" s="38"/>
    </row>
    <row r="5027" spans="1:3" x14ac:dyDescent="0.25">
      <c r="A5027" s="38"/>
      <c r="B5027" s="38"/>
      <c r="C5027" s="38"/>
    </row>
    <row r="5028" spans="1:3" x14ac:dyDescent="0.25">
      <c r="A5028" s="38"/>
      <c r="B5028" s="38"/>
      <c r="C5028" s="38"/>
    </row>
    <row r="5029" spans="1:3" x14ac:dyDescent="0.25">
      <c r="A5029" s="38"/>
      <c r="B5029" s="38"/>
      <c r="C5029" s="38"/>
    </row>
    <row r="5030" spans="1:3" x14ac:dyDescent="0.25">
      <c r="A5030" s="38"/>
      <c r="B5030" s="38"/>
      <c r="C5030" s="38"/>
    </row>
    <row r="5031" spans="1:3" x14ac:dyDescent="0.25">
      <c r="A5031" s="38"/>
      <c r="B5031" s="38"/>
      <c r="C5031" s="38"/>
    </row>
    <row r="5032" spans="1:3" x14ac:dyDescent="0.25">
      <c r="A5032" s="38"/>
      <c r="B5032" s="38"/>
      <c r="C5032" s="38"/>
    </row>
    <row r="5033" spans="1:3" x14ac:dyDescent="0.25">
      <c r="A5033" s="38"/>
      <c r="B5033" s="38"/>
      <c r="C5033" s="38"/>
    </row>
    <row r="5034" spans="1:3" x14ac:dyDescent="0.25">
      <c r="A5034" s="38"/>
      <c r="B5034" s="38"/>
      <c r="C5034" s="38"/>
    </row>
    <row r="5035" spans="1:3" x14ac:dyDescent="0.25">
      <c r="A5035" s="38"/>
      <c r="B5035" s="38"/>
      <c r="C5035" s="38"/>
    </row>
    <row r="5036" spans="1:3" x14ac:dyDescent="0.25">
      <c r="A5036" s="38"/>
      <c r="B5036" s="38"/>
      <c r="C5036" s="38"/>
    </row>
    <row r="5037" spans="1:3" x14ac:dyDescent="0.25">
      <c r="A5037" s="38"/>
      <c r="B5037" s="38"/>
      <c r="C5037" s="38"/>
    </row>
    <row r="5038" spans="1:3" x14ac:dyDescent="0.25">
      <c r="A5038" s="38"/>
      <c r="B5038" s="38"/>
      <c r="C5038" s="38"/>
    </row>
    <row r="5039" spans="1:3" x14ac:dyDescent="0.25">
      <c r="A5039" s="38"/>
      <c r="B5039" s="38"/>
      <c r="C5039" s="38"/>
    </row>
    <row r="5040" spans="1:3" x14ac:dyDescent="0.25">
      <c r="A5040" s="38"/>
      <c r="B5040" s="38"/>
      <c r="C5040" s="38"/>
    </row>
    <row r="5041" spans="1:3" x14ac:dyDescent="0.25">
      <c r="A5041" s="38"/>
      <c r="B5041" s="38"/>
      <c r="C5041" s="38"/>
    </row>
    <row r="5042" spans="1:3" x14ac:dyDescent="0.25">
      <c r="A5042" s="38"/>
      <c r="B5042" s="38"/>
      <c r="C5042" s="38"/>
    </row>
    <row r="5043" spans="1:3" x14ac:dyDescent="0.25">
      <c r="A5043" s="38"/>
      <c r="B5043" s="38"/>
      <c r="C5043" s="38"/>
    </row>
    <row r="5044" spans="1:3" x14ac:dyDescent="0.25">
      <c r="A5044" s="38"/>
      <c r="B5044" s="38"/>
      <c r="C5044" s="38"/>
    </row>
    <row r="5045" spans="1:3" x14ac:dyDescent="0.25">
      <c r="A5045" s="38"/>
      <c r="B5045" s="38"/>
      <c r="C5045" s="38"/>
    </row>
    <row r="5046" spans="1:3" x14ac:dyDescent="0.25">
      <c r="A5046" s="38"/>
      <c r="B5046" s="38"/>
      <c r="C5046" s="38"/>
    </row>
    <row r="5047" spans="1:3" x14ac:dyDescent="0.25">
      <c r="A5047" s="38"/>
      <c r="B5047" s="38"/>
      <c r="C5047" s="38"/>
    </row>
    <row r="5048" spans="1:3" x14ac:dyDescent="0.25">
      <c r="A5048" s="38"/>
      <c r="B5048" s="38"/>
      <c r="C5048" s="38"/>
    </row>
    <row r="5049" spans="1:3" x14ac:dyDescent="0.25">
      <c r="A5049" s="38"/>
      <c r="B5049" s="38"/>
      <c r="C5049" s="38"/>
    </row>
    <row r="5050" spans="1:3" x14ac:dyDescent="0.25">
      <c r="A5050" s="38"/>
      <c r="B5050" s="38"/>
      <c r="C5050" s="38"/>
    </row>
    <row r="5051" spans="1:3" x14ac:dyDescent="0.25">
      <c r="A5051" s="38"/>
      <c r="B5051" s="38"/>
      <c r="C5051" s="38"/>
    </row>
    <row r="5052" spans="1:3" x14ac:dyDescent="0.25">
      <c r="A5052" s="38"/>
      <c r="B5052" s="38"/>
      <c r="C5052" s="38"/>
    </row>
    <row r="5053" spans="1:3" x14ac:dyDescent="0.25">
      <c r="A5053" s="38"/>
      <c r="B5053" s="38"/>
      <c r="C5053" s="38"/>
    </row>
    <row r="5054" spans="1:3" x14ac:dyDescent="0.25">
      <c r="A5054" s="38"/>
      <c r="B5054" s="38"/>
      <c r="C5054" s="38"/>
    </row>
    <row r="5055" spans="1:3" x14ac:dyDescent="0.25">
      <c r="A5055" s="38"/>
      <c r="B5055" s="38"/>
      <c r="C5055" s="38"/>
    </row>
    <row r="5056" spans="1:3" x14ac:dyDescent="0.25">
      <c r="A5056" s="38"/>
      <c r="B5056" s="38"/>
      <c r="C5056" s="38"/>
    </row>
    <row r="5057" spans="1:3" x14ac:dyDescent="0.25">
      <c r="A5057" s="38"/>
      <c r="B5057" s="38"/>
      <c r="C5057" s="38"/>
    </row>
    <row r="5058" spans="1:3" x14ac:dyDescent="0.25">
      <c r="A5058" s="38"/>
      <c r="B5058" s="38"/>
      <c r="C5058" s="38"/>
    </row>
    <row r="5059" spans="1:3" x14ac:dyDescent="0.25">
      <c r="A5059" s="38"/>
      <c r="B5059" s="38"/>
      <c r="C5059" s="38"/>
    </row>
    <row r="5060" spans="1:3" x14ac:dyDescent="0.25">
      <c r="A5060" s="38"/>
      <c r="B5060" s="38"/>
      <c r="C5060" s="38"/>
    </row>
    <row r="5061" spans="1:3" x14ac:dyDescent="0.25">
      <c r="A5061" s="38"/>
      <c r="B5061" s="38"/>
      <c r="C5061" s="38"/>
    </row>
    <row r="5062" spans="1:3" x14ac:dyDescent="0.25">
      <c r="A5062" s="38"/>
      <c r="B5062" s="38"/>
      <c r="C5062" s="38"/>
    </row>
    <row r="5063" spans="1:3" x14ac:dyDescent="0.25">
      <c r="A5063" s="38"/>
      <c r="B5063" s="38"/>
      <c r="C5063" s="38"/>
    </row>
    <row r="5064" spans="1:3" x14ac:dyDescent="0.25">
      <c r="A5064" s="38"/>
      <c r="B5064" s="38"/>
      <c r="C5064" s="38"/>
    </row>
    <row r="5065" spans="1:3" x14ac:dyDescent="0.25">
      <c r="A5065" s="38"/>
      <c r="B5065" s="38"/>
      <c r="C5065" s="38"/>
    </row>
    <row r="5066" spans="1:3" x14ac:dyDescent="0.25">
      <c r="A5066" s="38"/>
      <c r="B5066" s="38"/>
      <c r="C5066" s="38"/>
    </row>
    <row r="5067" spans="1:3" x14ac:dyDescent="0.25">
      <c r="A5067" s="38"/>
      <c r="B5067" s="38"/>
      <c r="C5067" s="38"/>
    </row>
    <row r="5068" spans="1:3" x14ac:dyDescent="0.25">
      <c r="A5068" s="38"/>
      <c r="B5068" s="38"/>
      <c r="C5068" s="38"/>
    </row>
    <row r="5069" spans="1:3" x14ac:dyDescent="0.25">
      <c r="A5069" s="38"/>
      <c r="B5069" s="38"/>
      <c r="C5069" s="38"/>
    </row>
    <row r="5070" spans="1:3" x14ac:dyDescent="0.25">
      <c r="A5070" s="38"/>
      <c r="B5070" s="38"/>
      <c r="C5070" s="38"/>
    </row>
    <row r="5071" spans="1:3" x14ac:dyDescent="0.25">
      <c r="A5071" s="38"/>
      <c r="B5071" s="38"/>
      <c r="C5071" s="38"/>
    </row>
    <row r="5072" spans="1:3" x14ac:dyDescent="0.25">
      <c r="A5072" s="38"/>
      <c r="B5072" s="38"/>
      <c r="C5072" s="38"/>
    </row>
    <row r="5073" spans="1:3" x14ac:dyDescent="0.25">
      <c r="A5073" s="38"/>
      <c r="B5073" s="38"/>
      <c r="C5073" s="38"/>
    </row>
    <row r="5074" spans="1:3" x14ac:dyDescent="0.25">
      <c r="A5074" s="38"/>
      <c r="B5074" s="38"/>
      <c r="C5074" s="38"/>
    </row>
    <row r="5075" spans="1:3" x14ac:dyDescent="0.25">
      <c r="A5075" s="38"/>
      <c r="B5075" s="38"/>
      <c r="C5075" s="38"/>
    </row>
    <row r="5076" spans="1:3" x14ac:dyDescent="0.25">
      <c r="A5076" s="38"/>
      <c r="B5076" s="38"/>
      <c r="C5076" s="38"/>
    </row>
    <row r="5077" spans="1:3" x14ac:dyDescent="0.25">
      <c r="A5077" s="38"/>
      <c r="B5077" s="38"/>
      <c r="C5077" s="38"/>
    </row>
    <row r="5078" spans="1:3" x14ac:dyDescent="0.25">
      <c r="A5078" s="38"/>
      <c r="B5078" s="38"/>
      <c r="C5078" s="38"/>
    </row>
    <row r="5079" spans="1:3" x14ac:dyDescent="0.25">
      <c r="A5079" s="38"/>
      <c r="B5079" s="38"/>
      <c r="C5079" s="38"/>
    </row>
    <row r="5080" spans="1:3" x14ac:dyDescent="0.25">
      <c r="A5080" s="38"/>
      <c r="B5080" s="38"/>
      <c r="C5080" s="38"/>
    </row>
    <row r="5081" spans="1:3" x14ac:dyDescent="0.25">
      <c r="A5081" s="38"/>
      <c r="B5081" s="38"/>
      <c r="C5081" s="38"/>
    </row>
    <row r="5082" spans="1:3" x14ac:dyDescent="0.25">
      <c r="A5082" s="38"/>
      <c r="B5082" s="38"/>
      <c r="C5082" s="38"/>
    </row>
    <row r="5083" spans="1:3" x14ac:dyDescent="0.25">
      <c r="A5083" s="38"/>
      <c r="B5083" s="38"/>
      <c r="C5083" s="38"/>
    </row>
    <row r="5084" spans="1:3" x14ac:dyDescent="0.25">
      <c r="A5084" s="38"/>
      <c r="B5084" s="38"/>
      <c r="C5084" s="38"/>
    </row>
    <row r="5085" spans="1:3" x14ac:dyDescent="0.25">
      <c r="A5085" s="38"/>
      <c r="B5085" s="38"/>
      <c r="C5085" s="38"/>
    </row>
    <row r="5086" spans="1:3" x14ac:dyDescent="0.25">
      <c r="A5086" s="38"/>
      <c r="B5086" s="38"/>
      <c r="C5086" s="38"/>
    </row>
    <row r="5087" spans="1:3" x14ac:dyDescent="0.25">
      <c r="A5087" s="38"/>
      <c r="B5087" s="38"/>
      <c r="C5087" s="38"/>
    </row>
    <row r="5088" spans="1:3" x14ac:dyDescent="0.25">
      <c r="A5088" s="38"/>
      <c r="B5088" s="38"/>
      <c r="C5088" s="38"/>
    </row>
    <row r="5089" spans="1:3" x14ac:dyDescent="0.25">
      <c r="A5089" s="38"/>
      <c r="B5089" s="38"/>
      <c r="C5089" s="38"/>
    </row>
    <row r="5090" spans="1:3" x14ac:dyDescent="0.25">
      <c r="A5090" s="38"/>
      <c r="B5090" s="38"/>
      <c r="C5090" s="38"/>
    </row>
    <row r="5091" spans="1:3" x14ac:dyDescent="0.25">
      <c r="A5091" s="38"/>
      <c r="B5091" s="38"/>
      <c r="C5091" s="38"/>
    </row>
    <row r="5092" spans="1:3" x14ac:dyDescent="0.25">
      <c r="A5092" s="38"/>
      <c r="B5092" s="38"/>
      <c r="C5092" s="38"/>
    </row>
    <row r="5093" spans="1:3" x14ac:dyDescent="0.25">
      <c r="A5093" s="38"/>
      <c r="B5093" s="38"/>
      <c r="C5093" s="38"/>
    </row>
    <row r="5094" spans="1:3" x14ac:dyDescent="0.25">
      <c r="A5094" s="38"/>
      <c r="B5094" s="38"/>
      <c r="C5094" s="38"/>
    </row>
    <row r="5095" spans="1:3" x14ac:dyDescent="0.25">
      <c r="A5095" s="38"/>
      <c r="B5095" s="38"/>
      <c r="C5095" s="38"/>
    </row>
    <row r="5096" spans="1:3" x14ac:dyDescent="0.25">
      <c r="A5096" s="38"/>
      <c r="B5096" s="38"/>
      <c r="C5096" s="38"/>
    </row>
    <row r="5097" spans="1:3" x14ac:dyDescent="0.25">
      <c r="A5097" s="38"/>
      <c r="B5097" s="38"/>
      <c r="C5097" s="38"/>
    </row>
    <row r="5098" spans="1:3" x14ac:dyDescent="0.25">
      <c r="A5098" s="38"/>
      <c r="B5098" s="38"/>
      <c r="C5098" s="38"/>
    </row>
    <row r="5099" spans="1:3" x14ac:dyDescent="0.25">
      <c r="A5099" s="38"/>
      <c r="B5099" s="38"/>
      <c r="C5099" s="38"/>
    </row>
    <row r="5100" spans="1:3" x14ac:dyDescent="0.25">
      <c r="A5100" s="38"/>
      <c r="B5100" s="38"/>
      <c r="C5100" s="38"/>
    </row>
    <row r="5101" spans="1:3" x14ac:dyDescent="0.25">
      <c r="A5101" s="38"/>
      <c r="B5101" s="38"/>
      <c r="C5101" s="38"/>
    </row>
    <row r="5102" spans="1:3" x14ac:dyDescent="0.25">
      <c r="A5102" s="38"/>
      <c r="B5102" s="38"/>
      <c r="C5102" s="38"/>
    </row>
    <row r="5103" spans="1:3" x14ac:dyDescent="0.25">
      <c r="A5103" s="38"/>
      <c r="B5103" s="38"/>
      <c r="C5103" s="38"/>
    </row>
    <row r="5104" spans="1:3" x14ac:dyDescent="0.25">
      <c r="A5104" s="38"/>
      <c r="B5104" s="38"/>
      <c r="C5104" s="38"/>
    </row>
    <row r="5105" spans="1:3" x14ac:dyDescent="0.25">
      <c r="A5105" s="38"/>
      <c r="B5105" s="38"/>
      <c r="C5105" s="38"/>
    </row>
    <row r="5106" spans="1:3" x14ac:dyDescent="0.25">
      <c r="A5106" s="38"/>
      <c r="B5106" s="38"/>
      <c r="C5106" s="38"/>
    </row>
    <row r="5107" spans="1:3" x14ac:dyDescent="0.25">
      <c r="A5107" s="38"/>
      <c r="B5107" s="38"/>
      <c r="C5107" s="38"/>
    </row>
    <row r="5108" spans="1:3" x14ac:dyDescent="0.25">
      <c r="A5108" s="38"/>
      <c r="B5108" s="38"/>
      <c r="C5108" s="38"/>
    </row>
    <row r="5109" spans="1:3" x14ac:dyDescent="0.25">
      <c r="A5109" s="38"/>
      <c r="B5109" s="38"/>
      <c r="C5109" s="38"/>
    </row>
    <row r="5110" spans="1:3" x14ac:dyDescent="0.25">
      <c r="A5110" s="38"/>
      <c r="B5110" s="38"/>
      <c r="C5110" s="38"/>
    </row>
    <row r="5111" spans="1:3" x14ac:dyDescent="0.25">
      <c r="A5111" s="38"/>
      <c r="B5111" s="38"/>
      <c r="C5111" s="38"/>
    </row>
    <row r="5112" spans="1:3" x14ac:dyDescent="0.25">
      <c r="A5112" s="38"/>
      <c r="B5112" s="38"/>
      <c r="C5112" s="38"/>
    </row>
    <row r="5113" spans="1:3" x14ac:dyDescent="0.25">
      <c r="A5113" s="38"/>
      <c r="B5113" s="38"/>
      <c r="C5113" s="38"/>
    </row>
    <row r="5114" spans="1:3" x14ac:dyDescent="0.25">
      <c r="A5114" s="38"/>
      <c r="B5114" s="38"/>
      <c r="C5114" s="38"/>
    </row>
    <row r="5115" spans="1:3" x14ac:dyDescent="0.25">
      <c r="A5115" s="38"/>
      <c r="B5115" s="38"/>
      <c r="C5115" s="38"/>
    </row>
    <row r="5116" spans="1:3" x14ac:dyDescent="0.25">
      <c r="A5116" s="38"/>
      <c r="B5116" s="38"/>
      <c r="C5116" s="38"/>
    </row>
    <row r="5117" spans="1:3" x14ac:dyDescent="0.25">
      <c r="A5117" s="38"/>
      <c r="B5117" s="38"/>
      <c r="C5117" s="38"/>
    </row>
    <row r="5118" spans="1:3" x14ac:dyDescent="0.25">
      <c r="A5118" s="38"/>
      <c r="B5118" s="38"/>
      <c r="C5118" s="38"/>
    </row>
    <row r="5119" spans="1:3" x14ac:dyDescent="0.25">
      <c r="A5119" s="38"/>
      <c r="B5119" s="38"/>
      <c r="C5119" s="38"/>
    </row>
    <row r="5120" spans="1:3" x14ac:dyDescent="0.25">
      <c r="A5120" s="38"/>
      <c r="B5120" s="38"/>
      <c r="C5120" s="38"/>
    </row>
    <row r="5121" spans="1:3" x14ac:dyDescent="0.25">
      <c r="A5121" s="38"/>
      <c r="B5121" s="38"/>
      <c r="C5121" s="38"/>
    </row>
    <row r="5122" spans="1:3" x14ac:dyDescent="0.25">
      <c r="A5122" s="38"/>
      <c r="B5122" s="38"/>
      <c r="C5122" s="38"/>
    </row>
    <row r="5123" spans="1:3" x14ac:dyDescent="0.25">
      <c r="A5123" s="38"/>
      <c r="B5123" s="38"/>
      <c r="C5123" s="38"/>
    </row>
    <row r="5124" spans="1:3" x14ac:dyDescent="0.25">
      <c r="A5124" s="38"/>
      <c r="B5124" s="38"/>
      <c r="C5124" s="38"/>
    </row>
    <row r="5125" spans="1:3" x14ac:dyDescent="0.25">
      <c r="A5125" s="38"/>
      <c r="B5125" s="38"/>
      <c r="C5125" s="38"/>
    </row>
    <row r="5126" spans="1:3" x14ac:dyDescent="0.25">
      <c r="A5126" s="38"/>
      <c r="B5126" s="38"/>
      <c r="C5126" s="38"/>
    </row>
    <row r="5127" spans="1:3" x14ac:dyDescent="0.25">
      <c r="A5127" s="38"/>
      <c r="B5127" s="38"/>
      <c r="C5127" s="38"/>
    </row>
    <row r="5128" spans="1:3" x14ac:dyDescent="0.25">
      <c r="A5128" s="38"/>
      <c r="B5128" s="38"/>
      <c r="C5128" s="38"/>
    </row>
    <row r="5129" spans="1:3" x14ac:dyDescent="0.25">
      <c r="A5129" s="38"/>
      <c r="B5129" s="38"/>
      <c r="C5129" s="38"/>
    </row>
    <row r="5130" spans="1:3" x14ac:dyDescent="0.25">
      <c r="A5130" s="38"/>
      <c r="B5130" s="38"/>
      <c r="C5130" s="38"/>
    </row>
    <row r="5131" spans="1:3" x14ac:dyDescent="0.25">
      <c r="A5131" s="38"/>
      <c r="B5131" s="38"/>
      <c r="C5131" s="38"/>
    </row>
    <row r="5132" spans="1:3" x14ac:dyDescent="0.25">
      <c r="A5132" s="38"/>
      <c r="B5132" s="38"/>
      <c r="C5132" s="38"/>
    </row>
    <row r="5133" spans="1:3" x14ac:dyDescent="0.25">
      <c r="A5133" s="38"/>
      <c r="B5133" s="38"/>
      <c r="C5133" s="38"/>
    </row>
    <row r="5134" spans="1:3" x14ac:dyDescent="0.25">
      <c r="A5134" s="38"/>
      <c r="B5134" s="38"/>
      <c r="C5134" s="38"/>
    </row>
    <row r="5135" spans="1:3" x14ac:dyDescent="0.25">
      <c r="A5135" s="38"/>
      <c r="B5135" s="38"/>
      <c r="C5135" s="38"/>
    </row>
    <row r="5136" spans="1:3" x14ac:dyDescent="0.25">
      <c r="A5136" s="38"/>
      <c r="B5136" s="38"/>
      <c r="C5136" s="38"/>
    </row>
    <row r="5137" spans="1:3" x14ac:dyDescent="0.25">
      <c r="A5137" s="38"/>
      <c r="B5137" s="38"/>
      <c r="C5137" s="38"/>
    </row>
    <row r="5138" spans="1:3" x14ac:dyDescent="0.25">
      <c r="A5138" s="38"/>
      <c r="B5138" s="38"/>
      <c r="C5138" s="38"/>
    </row>
    <row r="5139" spans="1:3" x14ac:dyDescent="0.25">
      <c r="A5139" s="38"/>
      <c r="B5139" s="38"/>
      <c r="C5139" s="38"/>
    </row>
    <row r="5140" spans="1:3" x14ac:dyDescent="0.25">
      <c r="A5140" s="38"/>
      <c r="B5140" s="38"/>
      <c r="C5140" s="38"/>
    </row>
    <row r="5141" spans="1:3" x14ac:dyDescent="0.25">
      <c r="A5141" s="38"/>
      <c r="B5141" s="38"/>
      <c r="C5141" s="38"/>
    </row>
    <row r="5142" spans="1:3" x14ac:dyDescent="0.25">
      <c r="A5142" s="38"/>
      <c r="B5142" s="38"/>
      <c r="C5142" s="38"/>
    </row>
    <row r="5143" spans="1:3" x14ac:dyDescent="0.25">
      <c r="A5143" s="38"/>
      <c r="B5143" s="38"/>
      <c r="C5143" s="38"/>
    </row>
    <row r="5144" spans="1:3" x14ac:dyDescent="0.25">
      <c r="A5144" s="38"/>
      <c r="B5144" s="38"/>
      <c r="C5144" s="38"/>
    </row>
    <row r="5145" spans="1:3" x14ac:dyDescent="0.25">
      <c r="A5145" s="38"/>
      <c r="B5145" s="38"/>
      <c r="C5145" s="38"/>
    </row>
    <row r="5146" spans="1:3" x14ac:dyDescent="0.25">
      <c r="A5146" s="38"/>
      <c r="B5146" s="38"/>
      <c r="C5146" s="38"/>
    </row>
    <row r="5147" spans="1:3" x14ac:dyDescent="0.25">
      <c r="A5147" s="38"/>
      <c r="B5147" s="38"/>
      <c r="C5147" s="38"/>
    </row>
    <row r="5148" spans="1:3" x14ac:dyDescent="0.25">
      <c r="A5148" s="38"/>
      <c r="B5148" s="38"/>
      <c r="C5148" s="38"/>
    </row>
    <row r="5149" spans="1:3" x14ac:dyDescent="0.25">
      <c r="A5149" s="38"/>
      <c r="B5149" s="38"/>
      <c r="C5149" s="38"/>
    </row>
    <row r="5150" spans="1:3" x14ac:dyDescent="0.25">
      <c r="A5150" s="38"/>
      <c r="B5150" s="38"/>
      <c r="C5150" s="38"/>
    </row>
    <row r="5151" spans="1:3" x14ac:dyDescent="0.25">
      <c r="A5151" s="38"/>
      <c r="B5151" s="38"/>
      <c r="C5151" s="38"/>
    </row>
    <row r="5152" spans="1:3" x14ac:dyDescent="0.25">
      <c r="A5152" s="38"/>
      <c r="B5152" s="38"/>
      <c r="C5152" s="38"/>
    </row>
    <row r="5153" spans="1:3" x14ac:dyDescent="0.25">
      <c r="A5153" s="38"/>
      <c r="B5153" s="38"/>
      <c r="C5153" s="38"/>
    </row>
    <row r="5154" spans="1:3" x14ac:dyDescent="0.25">
      <c r="A5154" s="38"/>
      <c r="B5154" s="38"/>
      <c r="C5154" s="38"/>
    </row>
    <row r="5155" spans="1:3" x14ac:dyDescent="0.25">
      <c r="A5155" s="38"/>
      <c r="B5155" s="38"/>
      <c r="C5155" s="38"/>
    </row>
    <row r="5156" spans="1:3" x14ac:dyDescent="0.25">
      <c r="A5156" s="38"/>
      <c r="B5156" s="38"/>
      <c r="C5156" s="38"/>
    </row>
    <row r="5157" spans="1:3" x14ac:dyDescent="0.25">
      <c r="A5157" s="38"/>
      <c r="B5157" s="38"/>
      <c r="C5157" s="38"/>
    </row>
    <row r="5158" spans="1:3" x14ac:dyDescent="0.25">
      <c r="A5158" s="38"/>
      <c r="B5158" s="38"/>
      <c r="C5158" s="38"/>
    </row>
    <row r="5159" spans="1:3" x14ac:dyDescent="0.25">
      <c r="A5159" s="38"/>
      <c r="B5159" s="38"/>
      <c r="C5159" s="38"/>
    </row>
    <row r="5160" spans="1:3" x14ac:dyDescent="0.25">
      <c r="A5160" s="38"/>
      <c r="B5160" s="38"/>
      <c r="C5160" s="38"/>
    </row>
    <row r="5161" spans="1:3" x14ac:dyDescent="0.25">
      <c r="A5161" s="38"/>
      <c r="B5161" s="38"/>
      <c r="C5161" s="38"/>
    </row>
    <row r="5162" spans="1:3" x14ac:dyDescent="0.25">
      <c r="A5162" s="38"/>
      <c r="B5162" s="38"/>
      <c r="C5162" s="38"/>
    </row>
    <row r="5163" spans="1:3" x14ac:dyDescent="0.25">
      <c r="A5163" s="38"/>
      <c r="B5163" s="38"/>
      <c r="C5163" s="38"/>
    </row>
    <row r="5164" spans="1:3" x14ac:dyDescent="0.25">
      <c r="A5164" s="38"/>
      <c r="B5164" s="38"/>
      <c r="C5164" s="38"/>
    </row>
    <row r="5165" spans="1:3" x14ac:dyDescent="0.25">
      <c r="A5165" s="38"/>
      <c r="B5165" s="38"/>
      <c r="C5165" s="38"/>
    </row>
    <row r="5166" spans="1:3" x14ac:dyDescent="0.25">
      <c r="A5166" s="38"/>
      <c r="B5166" s="38"/>
      <c r="C5166" s="38"/>
    </row>
    <row r="5167" spans="1:3" x14ac:dyDescent="0.25">
      <c r="A5167" s="38"/>
      <c r="B5167" s="38"/>
      <c r="C5167" s="38"/>
    </row>
    <row r="5168" spans="1:3" x14ac:dyDescent="0.25">
      <c r="A5168" s="38"/>
      <c r="B5168" s="38"/>
      <c r="C5168" s="38"/>
    </row>
    <row r="5169" spans="1:3" x14ac:dyDescent="0.25">
      <c r="A5169" s="38"/>
      <c r="B5169" s="38"/>
      <c r="C5169" s="38"/>
    </row>
    <row r="5170" spans="1:3" x14ac:dyDescent="0.25">
      <c r="A5170" s="38"/>
      <c r="B5170" s="38"/>
      <c r="C5170" s="38"/>
    </row>
    <row r="5171" spans="1:3" x14ac:dyDescent="0.25">
      <c r="A5171" s="38"/>
      <c r="B5171" s="38"/>
      <c r="C5171" s="38"/>
    </row>
    <row r="5172" spans="1:3" x14ac:dyDescent="0.25">
      <c r="A5172" s="38"/>
      <c r="B5172" s="38"/>
      <c r="C5172" s="38"/>
    </row>
    <row r="5173" spans="1:3" x14ac:dyDescent="0.25">
      <c r="A5173" s="38"/>
      <c r="B5173" s="38"/>
      <c r="C5173" s="38"/>
    </row>
    <row r="5174" spans="1:3" x14ac:dyDescent="0.25">
      <c r="A5174" s="38"/>
      <c r="B5174" s="38"/>
      <c r="C5174" s="38"/>
    </row>
    <row r="5175" spans="1:3" x14ac:dyDescent="0.25">
      <c r="A5175" s="38"/>
      <c r="B5175" s="38"/>
      <c r="C5175" s="38"/>
    </row>
    <row r="5176" spans="1:3" x14ac:dyDescent="0.25">
      <c r="A5176" s="38"/>
      <c r="B5176" s="38"/>
      <c r="C5176" s="38"/>
    </row>
    <row r="5177" spans="1:3" x14ac:dyDescent="0.25">
      <c r="A5177" s="38"/>
      <c r="B5177" s="38"/>
      <c r="C5177" s="38"/>
    </row>
    <row r="5178" spans="1:3" x14ac:dyDescent="0.25">
      <c r="A5178" s="38"/>
      <c r="B5178" s="38"/>
      <c r="C5178" s="38"/>
    </row>
    <row r="5179" spans="1:3" x14ac:dyDescent="0.25">
      <c r="A5179" s="38"/>
      <c r="B5179" s="38"/>
      <c r="C5179" s="38"/>
    </row>
    <row r="5180" spans="1:3" x14ac:dyDescent="0.25">
      <c r="A5180" s="38"/>
      <c r="B5180" s="38"/>
      <c r="C5180" s="38"/>
    </row>
    <row r="5181" spans="1:3" x14ac:dyDescent="0.25">
      <c r="A5181" s="38"/>
      <c r="B5181" s="38"/>
      <c r="C5181" s="38"/>
    </row>
    <row r="5182" spans="1:3" x14ac:dyDescent="0.25">
      <c r="A5182" s="38"/>
      <c r="B5182" s="38"/>
      <c r="C5182" s="38"/>
    </row>
    <row r="5183" spans="1:3" x14ac:dyDescent="0.25">
      <c r="A5183" s="38"/>
      <c r="B5183" s="38"/>
      <c r="C5183" s="38"/>
    </row>
    <row r="5184" spans="1:3" x14ac:dyDescent="0.25">
      <c r="A5184" s="38"/>
      <c r="B5184" s="38"/>
      <c r="C5184" s="38"/>
    </row>
    <row r="5185" spans="1:3" x14ac:dyDescent="0.25">
      <c r="A5185" s="38"/>
      <c r="B5185" s="38"/>
      <c r="C5185" s="38"/>
    </row>
    <row r="5186" spans="1:3" x14ac:dyDescent="0.25">
      <c r="A5186" s="38"/>
      <c r="B5186" s="38"/>
      <c r="C5186" s="38"/>
    </row>
    <row r="5187" spans="1:3" x14ac:dyDescent="0.25">
      <c r="A5187" s="38"/>
      <c r="B5187" s="38"/>
      <c r="C5187" s="38"/>
    </row>
    <row r="5188" spans="1:3" x14ac:dyDescent="0.25">
      <c r="A5188" s="38"/>
      <c r="B5188" s="38"/>
      <c r="C5188" s="38"/>
    </row>
    <row r="5189" spans="1:3" x14ac:dyDescent="0.25">
      <c r="A5189" s="38"/>
      <c r="B5189" s="38"/>
      <c r="C5189" s="38"/>
    </row>
    <row r="5190" spans="1:3" x14ac:dyDescent="0.25">
      <c r="A5190" s="38"/>
      <c r="B5190" s="38"/>
      <c r="C5190" s="38"/>
    </row>
    <row r="5191" spans="1:3" x14ac:dyDescent="0.25">
      <c r="A5191" s="38"/>
      <c r="B5191" s="38"/>
      <c r="C5191" s="38"/>
    </row>
    <row r="5192" spans="1:3" x14ac:dyDescent="0.25">
      <c r="A5192" s="38"/>
      <c r="B5192" s="38"/>
      <c r="C5192" s="38"/>
    </row>
    <row r="5193" spans="1:3" x14ac:dyDescent="0.25">
      <c r="A5193" s="38"/>
      <c r="B5193" s="38"/>
      <c r="C5193" s="38"/>
    </row>
    <row r="5194" spans="1:3" x14ac:dyDescent="0.25">
      <c r="A5194" s="38"/>
      <c r="B5194" s="38"/>
      <c r="C5194" s="38"/>
    </row>
    <row r="5195" spans="1:3" x14ac:dyDescent="0.25">
      <c r="A5195" s="38"/>
      <c r="B5195" s="38"/>
      <c r="C5195" s="38"/>
    </row>
    <row r="5196" spans="1:3" x14ac:dyDescent="0.25">
      <c r="A5196" s="38"/>
      <c r="B5196" s="38"/>
      <c r="C5196" s="38"/>
    </row>
    <row r="5197" spans="1:3" x14ac:dyDescent="0.25">
      <c r="A5197" s="38"/>
      <c r="B5197" s="38"/>
      <c r="C5197" s="38"/>
    </row>
    <row r="5198" spans="1:3" x14ac:dyDescent="0.25">
      <c r="A5198" s="38"/>
      <c r="B5198" s="38"/>
      <c r="C5198" s="38"/>
    </row>
    <row r="5199" spans="1:3" x14ac:dyDescent="0.25">
      <c r="A5199" s="38"/>
      <c r="B5199" s="38"/>
      <c r="C5199" s="38"/>
    </row>
    <row r="5200" spans="1:3" x14ac:dyDescent="0.25">
      <c r="A5200" s="38"/>
      <c r="B5200" s="38"/>
      <c r="C5200" s="38"/>
    </row>
    <row r="5201" spans="1:3" x14ac:dyDescent="0.25">
      <c r="A5201" s="38"/>
      <c r="B5201" s="38"/>
      <c r="C5201" s="38"/>
    </row>
    <row r="5202" spans="1:3" x14ac:dyDescent="0.25">
      <c r="A5202" s="38"/>
      <c r="B5202" s="38"/>
      <c r="C5202" s="38"/>
    </row>
    <row r="5203" spans="1:3" x14ac:dyDescent="0.25">
      <c r="A5203" s="38"/>
      <c r="B5203" s="38"/>
      <c r="C5203" s="38"/>
    </row>
    <row r="5204" spans="1:3" x14ac:dyDescent="0.25">
      <c r="A5204" s="38"/>
      <c r="B5204" s="38"/>
      <c r="C5204" s="38"/>
    </row>
    <row r="5205" spans="1:3" x14ac:dyDescent="0.25">
      <c r="A5205" s="38"/>
      <c r="B5205" s="38"/>
      <c r="C5205" s="38"/>
    </row>
    <row r="5206" spans="1:3" x14ac:dyDescent="0.25">
      <c r="A5206" s="38"/>
      <c r="B5206" s="38"/>
      <c r="C5206" s="38"/>
    </row>
    <row r="5207" spans="1:3" x14ac:dyDescent="0.25">
      <c r="A5207" s="38"/>
      <c r="B5207" s="38"/>
      <c r="C5207" s="38"/>
    </row>
    <row r="5208" spans="1:3" x14ac:dyDescent="0.25">
      <c r="A5208" s="38"/>
      <c r="B5208" s="38"/>
      <c r="C5208" s="38"/>
    </row>
    <row r="5209" spans="1:3" x14ac:dyDescent="0.25">
      <c r="A5209" s="38"/>
      <c r="B5209" s="38"/>
      <c r="C5209" s="38"/>
    </row>
    <row r="5210" spans="1:3" x14ac:dyDescent="0.25">
      <c r="A5210" s="38"/>
      <c r="B5210" s="38"/>
      <c r="C5210" s="38"/>
    </row>
    <row r="5211" spans="1:3" x14ac:dyDescent="0.25">
      <c r="A5211" s="38"/>
      <c r="B5211" s="38"/>
      <c r="C5211" s="38"/>
    </row>
    <row r="5212" spans="1:3" x14ac:dyDescent="0.25">
      <c r="A5212" s="38"/>
      <c r="B5212" s="38"/>
      <c r="C5212" s="38"/>
    </row>
    <row r="5213" spans="1:3" x14ac:dyDescent="0.25">
      <c r="A5213" s="38"/>
      <c r="B5213" s="38"/>
      <c r="C5213" s="38"/>
    </row>
    <row r="5214" spans="1:3" x14ac:dyDescent="0.25">
      <c r="A5214" s="38"/>
      <c r="B5214" s="38"/>
      <c r="C5214" s="38"/>
    </row>
    <row r="5215" spans="1:3" x14ac:dyDescent="0.25">
      <c r="A5215" s="38"/>
      <c r="B5215" s="38"/>
      <c r="C5215" s="38"/>
    </row>
    <row r="5216" spans="1:3" x14ac:dyDescent="0.25">
      <c r="A5216" s="38"/>
      <c r="B5216" s="38"/>
      <c r="C5216" s="38"/>
    </row>
    <row r="5217" spans="1:3" x14ac:dyDescent="0.25">
      <c r="A5217" s="38"/>
      <c r="B5217" s="38"/>
      <c r="C5217" s="38"/>
    </row>
    <row r="5218" spans="1:3" x14ac:dyDescent="0.25">
      <c r="A5218" s="38"/>
      <c r="B5218" s="38"/>
      <c r="C5218" s="38"/>
    </row>
    <row r="5219" spans="1:3" x14ac:dyDescent="0.25">
      <c r="A5219" s="38"/>
      <c r="B5219" s="38"/>
      <c r="C5219" s="38"/>
    </row>
    <row r="5220" spans="1:3" x14ac:dyDescent="0.25">
      <c r="A5220" s="38"/>
      <c r="B5220" s="38"/>
      <c r="C5220" s="38"/>
    </row>
    <row r="5221" spans="1:3" x14ac:dyDescent="0.25">
      <c r="A5221" s="38"/>
      <c r="B5221" s="38"/>
      <c r="C5221" s="38"/>
    </row>
    <row r="5222" spans="1:3" x14ac:dyDescent="0.25">
      <c r="A5222" s="38"/>
      <c r="B5222" s="38"/>
      <c r="C5222" s="38"/>
    </row>
    <row r="5223" spans="1:3" x14ac:dyDescent="0.25">
      <c r="A5223" s="38"/>
      <c r="B5223" s="38"/>
      <c r="C5223" s="38"/>
    </row>
    <row r="5224" spans="1:3" x14ac:dyDescent="0.25">
      <c r="A5224" s="38"/>
      <c r="B5224" s="38"/>
      <c r="C5224" s="38"/>
    </row>
    <row r="5225" spans="1:3" x14ac:dyDescent="0.25">
      <c r="A5225" s="38"/>
      <c r="B5225" s="38"/>
      <c r="C5225" s="38"/>
    </row>
    <row r="5226" spans="1:3" x14ac:dyDescent="0.25">
      <c r="A5226" s="38"/>
      <c r="B5226" s="38"/>
      <c r="C5226" s="38"/>
    </row>
    <row r="5227" spans="1:3" x14ac:dyDescent="0.25">
      <c r="A5227" s="38"/>
      <c r="B5227" s="38"/>
      <c r="C5227" s="38"/>
    </row>
    <row r="5228" spans="1:3" x14ac:dyDescent="0.25">
      <c r="A5228" s="38"/>
      <c r="B5228" s="38"/>
      <c r="C5228" s="38"/>
    </row>
    <row r="5229" spans="1:3" x14ac:dyDescent="0.25">
      <c r="A5229" s="38"/>
      <c r="B5229" s="38"/>
      <c r="C5229" s="38"/>
    </row>
    <row r="5230" spans="1:3" x14ac:dyDescent="0.25">
      <c r="A5230" s="38"/>
      <c r="B5230" s="38"/>
      <c r="C5230" s="38"/>
    </row>
    <row r="5231" spans="1:3" x14ac:dyDescent="0.25">
      <c r="A5231" s="38"/>
      <c r="B5231" s="38"/>
      <c r="C5231" s="38"/>
    </row>
    <row r="5232" spans="1:3" x14ac:dyDescent="0.25">
      <c r="A5232" s="38"/>
      <c r="B5232" s="38"/>
      <c r="C5232" s="38"/>
    </row>
    <row r="5233" spans="1:3" x14ac:dyDescent="0.25">
      <c r="A5233" s="38"/>
      <c r="B5233" s="38"/>
      <c r="C5233" s="38"/>
    </row>
    <row r="5234" spans="1:3" x14ac:dyDescent="0.25">
      <c r="A5234" s="38"/>
      <c r="B5234" s="38"/>
      <c r="C5234" s="38"/>
    </row>
    <row r="5235" spans="1:3" x14ac:dyDescent="0.25">
      <c r="A5235" s="38"/>
      <c r="B5235" s="38"/>
      <c r="C5235" s="38"/>
    </row>
    <row r="5236" spans="1:3" x14ac:dyDescent="0.25">
      <c r="A5236" s="38"/>
      <c r="B5236" s="38"/>
      <c r="C5236" s="38"/>
    </row>
    <row r="5237" spans="1:3" x14ac:dyDescent="0.25">
      <c r="A5237" s="38"/>
      <c r="B5237" s="38"/>
      <c r="C5237" s="38"/>
    </row>
    <row r="5238" spans="1:3" x14ac:dyDescent="0.25">
      <c r="A5238" s="38"/>
      <c r="B5238" s="38"/>
      <c r="C5238" s="38"/>
    </row>
    <row r="5239" spans="1:3" x14ac:dyDescent="0.25">
      <c r="A5239" s="38"/>
      <c r="B5239" s="38"/>
      <c r="C5239" s="38"/>
    </row>
    <row r="5240" spans="1:3" x14ac:dyDescent="0.25">
      <c r="A5240" s="38"/>
      <c r="B5240" s="38"/>
      <c r="C5240" s="38"/>
    </row>
    <row r="5241" spans="1:3" x14ac:dyDescent="0.25">
      <c r="A5241" s="38"/>
      <c r="B5241" s="38"/>
      <c r="C5241" s="38"/>
    </row>
    <row r="5242" spans="1:3" x14ac:dyDescent="0.25">
      <c r="A5242" s="38"/>
      <c r="B5242" s="38"/>
      <c r="C5242" s="38"/>
    </row>
    <row r="5243" spans="1:3" x14ac:dyDescent="0.25">
      <c r="A5243" s="38"/>
      <c r="B5243" s="38"/>
      <c r="C5243" s="38"/>
    </row>
    <row r="5244" spans="1:3" x14ac:dyDescent="0.25">
      <c r="A5244" s="38"/>
      <c r="B5244" s="38"/>
      <c r="C5244" s="38"/>
    </row>
    <row r="5245" spans="1:3" x14ac:dyDescent="0.25">
      <c r="A5245" s="38"/>
      <c r="B5245" s="38"/>
      <c r="C5245" s="38"/>
    </row>
    <row r="5246" spans="1:3" x14ac:dyDescent="0.25">
      <c r="A5246" s="38"/>
      <c r="B5246" s="38"/>
      <c r="C5246" s="38"/>
    </row>
    <row r="5247" spans="1:3" x14ac:dyDescent="0.25">
      <c r="A5247" s="38"/>
      <c r="B5247" s="38"/>
      <c r="C5247" s="38"/>
    </row>
    <row r="5248" spans="1:3" x14ac:dyDescent="0.25">
      <c r="A5248" s="38"/>
      <c r="B5248" s="38"/>
      <c r="C5248" s="38"/>
    </row>
    <row r="5249" spans="1:3" x14ac:dyDescent="0.25">
      <c r="A5249" s="38"/>
      <c r="B5249" s="38"/>
      <c r="C5249" s="38"/>
    </row>
    <row r="5250" spans="1:3" x14ac:dyDescent="0.25">
      <c r="A5250" s="38"/>
      <c r="B5250" s="38"/>
      <c r="C5250" s="38"/>
    </row>
    <row r="5251" spans="1:3" x14ac:dyDescent="0.25">
      <c r="A5251" s="38"/>
      <c r="B5251" s="38"/>
      <c r="C5251" s="38"/>
    </row>
    <row r="5252" spans="1:3" x14ac:dyDescent="0.25">
      <c r="A5252" s="38"/>
      <c r="B5252" s="38"/>
      <c r="C5252" s="38"/>
    </row>
    <row r="5253" spans="1:3" x14ac:dyDescent="0.25">
      <c r="A5253" s="38"/>
      <c r="B5253" s="38"/>
      <c r="C5253" s="38"/>
    </row>
    <row r="5254" spans="1:3" x14ac:dyDescent="0.25">
      <c r="A5254" s="38"/>
      <c r="B5254" s="38"/>
      <c r="C5254" s="38"/>
    </row>
    <row r="5255" spans="1:3" x14ac:dyDescent="0.25">
      <c r="A5255" s="38"/>
      <c r="B5255" s="38"/>
      <c r="C5255" s="38"/>
    </row>
    <row r="5256" spans="1:3" x14ac:dyDescent="0.25">
      <c r="A5256" s="38"/>
      <c r="B5256" s="38"/>
      <c r="C5256" s="38"/>
    </row>
    <row r="5257" spans="1:3" x14ac:dyDescent="0.25">
      <c r="A5257" s="38"/>
      <c r="B5257" s="38"/>
      <c r="C5257" s="38"/>
    </row>
    <row r="5258" spans="1:3" x14ac:dyDescent="0.25">
      <c r="A5258" s="38"/>
      <c r="B5258" s="38"/>
      <c r="C5258" s="38"/>
    </row>
    <row r="5259" spans="1:3" x14ac:dyDescent="0.25">
      <c r="A5259" s="38"/>
      <c r="B5259" s="38"/>
      <c r="C5259" s="38"/>
    </row>
    <row r="5260" spans="1:3" x14ac:dyDescent="0.25">
      <c r="A5260" s="38"/>
      <c r="B5260" s="38"/>
      <c r="C5260" s="38"/>
    </row>
    <row r="5261" spans="1:3" x14ac:dyDescent="0.25">
      <c r="A5261" s="38"/>
      <c r="B5261" s="38"/>
      <c r="C5261" s="38"/>
    </row>
    <row r="5262" spans="1:3" x14ac:dyDescent="0.25">
      <c r="A5262" s="38"/>
      <c r="B5262" s="38"/>
      <c r="C5262" s="38"/>
    </row>
    <row r="5263" spans="1:3" x14ac:dyDescent="0.25">
      <c r="A5263" s="38"/>
      <c r="B5263" s="38"/>
      <c r="C5263" s="38"/>
    </row>
    <row r="5264" spans="1:3" x14ac:dyDescent="0.25">
      <c r="A5264" s="38"/>
      <c r="B5264" s="38"/>
      <c r="C5264" s="38"/>
    </row>
    <row r="5265" spans="1:3" x14ac:dyDescent="0.25">
      <c r="A5265" s="38"/>
      <c r="B5265" s="38"/>
      <c r="C5265" s="38"/>
    </row>
    <row r="5266" spans="1:3" x14ac:dyDescent="0.25">
      <c r="A5266" s="38"/>
      <c r="B5266" s="38"/>
      <c r="C5266" s="38"/>
    </row>
    <row r="5267" spans="1:3" x14ac:dyDescent="0.25">
      <c r="A5267" s="38"/>
      <c r="B5267" s="38"/>
      <c r="C5267" s="38"/>
    </row>
    <row r="5268" spans="1:3" x14ac:dyDescent="0.25">
      <c r="A5268" s="38"/>
      <c r="B5268" s="38"/>
      <c r="C5268" s="38"/>
    </row>
    <row r="5269" spans="1:3" x14ac:dyDescent="0.25">
      <c r="A5269" s="38"/>
      <c r="B5269" s="38"/>
      <c r="C5269" s="38"/>
    </row>
    <row r="5270" spans="1:3" x14ac:dyDescent="0.25">
      <c r="A5270" s="38"/>
      <c r="B5270" s="38"/>
      <c r="C5270" s="38"/>
    </row>
    <row r="5271" spans="1:3" x14ac:dyDescent="0.25">
      <c r="A5271" s="38"/>
      <c r="B5271" s="38"/>
      <c r="C5271" s="38"/>
    </row>
    <row r="5272" spans="1:3" x14ac:dyDescent="0.25">
      <c r="A5272" s="38"/>
      <c r="B5272" s="38"/>
      <c r="C5272" s="38"/>
    </row>
    <row r="5273" spans="1:3" x14ac:dyDescent="0.25">
      <c r="A5273" s="38"/>
      <c r="B5273" s="38"/>
      <c r="C5273" s="38"/>
    </row>
    <row r="5274" spans="1:3" x14ac:dyDescent="0.25">
      <c r="A5274" s="38"/>
      <c r="B5274" s="38"/>
      <c r="C5274" s="38"/>
    </row>
    <row r="5275" spans="1:3" x14ac:dyDescent="0.25">
      <c r="A5275" s="38"/>
      <c r="B5275" s="38"/>
      <c r="C5275" s="38"/>
    </row>
    <row r="5276" spans="1:3" x14ac:dyDescent="0.25">
      <c r="A5276" s="38"/>
      <c r="B5276" s="38"/>
      <c r="C5276" s="38"/>
    </row>
    <row r="5277" spans="1:3" x14ac:dyDescent="0.25">
      <c r="A5277" s="38"/>
      <c r="B5277" s="38"/>
      <c r="C5277" s="38"/>
    </row>
    <row r="5278" spans="1:3" x14ac:dyDescent="0.25">
      <c r="A5278" s="38"/>
      <c r="B5278" s="38"/>
      <c r="C5278" s="38"/>
    </row>
    <row r="5279" spans="1:3" x14ac:dyDescent="0.25">
      <c r="A5279" s="38"/>
      <c r="B5279" s="38"/>
      <c r="C5279" s="38"/>
    </row>
    <row r="5280" spans="1:3" x14ac:dyDescent="0.25">
      <c r="A5280" s="38"/>
      <c r="B5280" s="38"/>
      <c r="C5280" s="38"/>
    </row>
    <row r="5281" spans="1:3" x14ac:dyDescent="0.25">
      <c r="A5281" s="38"/>
      <c r="B5281" s="38"/>
      <c r="C5281" s="38"/>
    </row>
    <row r="5282" spans="1:3" x14ac:dyDescent="0.25">
      <c r="A5282" s="38"/>
      <c r="B5282" s="38"/>
      <c r="C5282" s="38"/>
    </row>
    <row r="5283" spans="1:3" x14ac:dyDescent="0.25">
      <c r="A5283" s="38"/>
      <c r="B5283" s="38"/>
      <c r="C5283" s="38"/>
    </row>
    <row r="5284" spans="1:3" x14ac:dyDescent="0.25">
      <c r="A5284" s="38"/>
      <c r="B5284" s="38"/>
      <c r="C5284" s="38"/>
    </row>
    <row r="5285" spans="1:3" x14ac:dyDescent="0.25">
      <c r="A5285" s="38"/>
      <c r="B5285" s="38"/>
      <c r="C5285" s="38"/>
    </row>
    <row r="5286" spans="1:3" x14ac:dyDescent="0.25">
      <c r="A5286" s="38"/>
      <c r="B5286" s="38"/>
      <c r="C5286" s="38"/>
    </row>
    <row r="5287" spans="1:3" x14ac:dyDescent="0.25">
      <c r="A5287" s="38"/>
      <c r="B5287" s="38"/>
      <c r="C5287" s="38"/>
    </row>
    <row r="5288" spans="1:3" x14ac:dyDescent="0.25">
      <c r="A5288" s="38"/>
      <c r="B5288" s="38"/>
      <c r="C5288" s="38"/>
    </row>
    <row r="5289" spans="1:3" x14ac:dyDescent="0.25">
      <c r="A5289" s="38"/>
      <c r="B5289" s="38"/>
      <c r="C5289" s="38"/>
    </row>
    <row r="5290" spans="1:3" x14ac:dyDescent="0.25">
      <c r="A5290" s="38"/>
      <c r="B5290" s="38"/>
      <c r="C5290" s="38"/>
    </row>
    <row r="5291" spans="1:3" x14ac:dyDescent="0.25">
      <c r="A5291" s="38"/>
      <c r="B5291" s="38"/>
      <c r="C5291" s="38"/>
    </row>
    <row r="5292" spans="1:3" x14ac:dyDescent="0.25">
      <c r="A5292" s="38"/>
      <c r="B5292" s="38"/>
      <c r="C5292" s="38"/>
    </row>
    <row r="5293" spans="1:3" x14ac:dyDescent="0.25">
      <c r="A5293" s="38"/>
      <c r="B5293" s="38"/>
      <c r="C5293" s="38"/>
    </row>
    <row r="5294" spans="1:3" x14ac:dyDescent="0.25">
      <c r="A5294" s="38"/>
      <c r="B5294" s="38"/>
      <c r="C5294" s="38"/>
    </row>
    <row r="5295" spans="1:3" x14ac:dyDescent="0.25">
      <c r="A5295" s="38"/>
      <c r="B5295" s="38"/>
      <c r="C5295" s="38"/>
    </row>
    <row r="5296" spans="1:3" x14ac:dyDescent="0.25">
      <c r="A5296" s="38"/>
      <c r="B5296" s="38"/>
      <c r="C5296" s="38"/>
    </row>
    <row r="5297" spans="1:3" x14ac:dyDescent="0.25">
      <c r="A5297" s="38"/>
      <c r="B5297" s="38"/>
      <c r="C5297" s="38"/>
    </row>
    <row r="5298" spans="1:3" x14ac:dyDescent="0.25">
      <c r="A5298" s="38"/>
      <c r="B5298" s="38"/>
      <c r="C5298" s="38"/>
    </row>
    <row r="5299" spans="1:3" x14ac:dyDescent="0.25">
      <c r="A5299" s="38"/>
      <c r="B5299" s="38"/>
      <c r="C5299" s="38"/>
    </row>
    <row r="5300" spans="1:3" x14ac:dyDescent="0.25">
      <c r="A5300" s="38"/>
      <c r="B5300" s="38"/>
      <c r="C5300" s="38"/>
    </row>
    <row r="5301" spans="1:3" x14ac:dyDescent="0.25">
      <c r="A5301" s="38"/>
      <c r="B5301" s="38"/>
      <c r="C5301" s="38"/>
    </row>
    <row r="5302" spans="1:3" x14ac:dyDescent="0.25">
      <c r="A5302" s="38"/>
      <c r="B5302" s="38"/>
      <c r="C5302" s="38"/>
    </row>
    <row r="5303" spans="1:3" x14ac:dyDescent="0.25">
      <c r="A5303" s="38"/>
      <c r="B5303" s="38"/>
      <c r="C5303" s="38"/>
    </row>
    <row r="5304" spans="1:3" x14ac:dyDescent="0.25">
      <c r="A5304" s="38"/>
      <c r="B5304" s="38"/>
      <c r="C5304" s="38"/>
    </row>
    <row r="5305" spans="1:3" x14ac:dyDescent="0.25">
      <c r="A5305" s="38"/>
      <c r="B5305" s="38"/>
      <c r="C5305" s="38"/>
    </row>
    <row r="5306" spans="1:3" x14ac:dyDescent="0.25">
      <c r="A5306" s="38"/>
      <c r="B5306" s="38"/>
      <c r="C5306" s="38"/>
    </row>
    <row r="5307" spans="1:3" x14ac:dyDescent="0.25">
      <c r="A5307" s="38"/>
      <c r="B5307" s="38"/>
      <c r="C5307" s="38"/>
    </row>
    <row r="5308" spans="1:3" x14ac:dyDescent="0.25">
      <c r="A5308" s="38"/>
      <c r="B5308" s="38"/>
      <c r="C5308" s="38"/>
    </row>
    <row r="5309" spans="1:3" x14ac:dyDescent="0.25">
      <c r="A5309" s="38"/>
      <c r="B5309" s="38"/>
      <c r="C5309" s="38"/>
    </row>
    <row r="5310" spans="1:3" x14ac:dyDescent="0.25">
      <c r="A5310" s="38"/>
      <c r="B5310" s="38"/>
      <c r="C5310" s="38"/>
    </row>
    <row r="5311" spans="1:3" x14ac:dyDescent="0.25">
      <c r="A5311" s="38"/>
      <c r="B5311" s="38"/>
      <c r="C5311" s="38"/>
    </row>
    <row r="5312" spans="1:3" x14ac:dyDescent="0.25">
      <c r="A5312" s="38"/>
      <c r="B5312" s="38"/>
      <c r="C5312" s="38"/>
    </row>
    <row r="5313" spans="1:3" x14ac:dyDescent="0.25">
      <c r="A5313" s="38"/>
      <c r="B5313" s="38"/>
      <c r="C5313" s="38"/>
    </row>
    <row r="5314" spans="1:3" x14ac:dyDescent="0.25">
      <c r="A5314" s="38"/>
      <c r="B5314" s="38"/>
      <c r="C5314" s="38"/>
    </row>
    <row r="5315" spans="1:3" x14ac:dyDescent="0.25">
      <c r="A5315" s="38"/>
      <c r="B5315" s="38"/>
      <c r="C5315" s="38"/>
    </row>
    <row r="5316" spans="1:3" x14ac:dyDescent="0.25">
      <c r="A5316" s="38"/>
      <c r="B5316" s="38"/>
      <c r="C5316" s="38"/>
    </row>
    <row r="5317" spans="1:3" x14ac:dyDescent="0.25">
      <c r="A5317" s="38"/>
      <c r="B5317" s="38"/>
      <c r="C5317" s="38"/>
    </row>
    <row r="5318" spans="1:3" x14ac:dyDescent="0.25">
      <c r="A5318" s="38"/>
      <c r="B5318" s="38"/>
      <c r="C5318" s="38"/>
    </row>
    <row r="5319" spans="1:3" x14ac:dyDescent="0.25">
      <c r="A5319" s="38"/>
      <c r="B5319" s="38"/>
      <c r="C5319" s="38"/>
    </row>
    <row r="5320" spans="1:3" x14ac:dyDescent="0.25">
      <c r="A5320" s="38"/>
      <c r="B5320" s="38"/>
      <c r="C5320" s="38"/>
    </row>
    <row r="5321" spans="1:3" x14ac:dyDescent="0.25">
      <c r="A5321" s="38"/>
      <c r="B5321" s="38"/>
      <c r="C5321" s="38"/>
    </row>
    <row r="5322" spans="1:3" x14ac:dyDescent="0.25">
      <c r="A5322" s="38"/>
      <c r="B5322" s="38"/>
      <c r="C5322" s="38"/>
    </row>
    <row r="5323" spans="1:3" x14ac:dyDescent="0.25">
      <c r="A5323" s="38"/>
      <c r="B5323" s="38"/>
      <c r="C5323" s="38"/>
    </row>
    <row r="5324" spans="1:3" x14ac:dyDescent="0.25">
      <c r="A5324" s="38"/>
      <c r="B5324" s="38"/>
      <c r="C5324" s="38"/>
    </row>
    <row r="5325" spans="1:3" x14ac:dyDescent="0.25">
      <c r="A5325" s="38"/>
      <c r="B5325" s="38"/>
      <c r="C5325" s="38"/>
    </row>
    <row r="5326" spans="1:3" x14ac:dyDescent="0.25">
      <c r="A5326" s="38"/>
      <c r="B5326" s="38"/>
      <c r="C5326" s="38"/>
    </row>
    <row r="5327" spans="1:3" x14ac:dyDescent="0.25">
      <c r="A5327" s="38"/>
      <c r="B5327" s="38"/>
      <c r="C5327" s="38"/>
    </row>
    <row r="5328" spans="1:3" x14ac:dyDescent="0.25">
      <c r="A5328" s="38"/>
      <c r="B5328" s="38"/>
      <c r="C5328" s="38"/>
    </row>
    <row r="5329" spans="1:3" x14ac:dyDescent="0.25">
      <c r="A5329" s="38"/>
      <c r="B5329" s="38"/>
      <c r="C5329" s="38"/>
    </row>
    <row r="5330" spans="1:3" x14ac:dyDescent="0.25">
      <c r="A5330" s="38"/>
      <c r="B5330" s="38"/>
      <c r="C5330" s="38"/>
    </row>
    <row r="5331" spans="1:3" x14ac:dyDescent="0.25">
      <c r="A5331" s="38"/>
      <c r="B5331" s="38"/>
      <c r="C5331" s="38"/>
    </row>
    <row r="5332" spans="1:3" x14ac:dyDescent="0.25">
      <c r="A5332" s="38"/>
      <c r="B5332" s="38"/>
      <c r="C5332" s="38"/>
    </row>
    <row r="5333" spans="1:3" x14ac:dyDescent="0.25">
      <c r="A5333" s="38"/>
      <c r="B5333" s="38"/>
      <c r="C5333" s="38"/>
    </row>
    <row r="5334" spans="1:3" x14ac:dyDescent="0.25">
      <c r="A5334" s="38"/>
      <c r="B5334" s="38"/>
      <c r="C5334" s="38"/>
    </row>
    <row r="5335" spans="1:3" x14ac:dyDescent="0.25">
      <c r="A5335" s="38"/>
      <c r="B5335" s="38"/>
      <c r="C5335" s="38"/>
    </row>
    <row r="5336" spans="1:3" x14ac:dyDescent="0.25">
      <c r="A5336" s="38"/>
      <c r="B5336" s="38"/>
      <c r="C5336" s="38"/>
    </row>
    <row r="5337" spans="1:3" x14ac:dyDescent="0.25">
      <c r="A5337" s="38"/>
      <c r="B5337" s="38"/>
      <c r="C5337" s="38"/>
    </row>
    <row r="5338" spans="1:3" x14ac:dyDescent="0.25">
      <c r="A5338" s="38"/>
      <c r="B5338" s="38"/>
      <c r="C5338" s="38"/>
    </row>
    <row r="5339" spans="1:3" x14ac:dyDescent="0.25">
      <c r="A5339" s="38"/>
      <c r="B5339" s="38"/>
      <c r="C5339" s="38"/>
    </row>
    <row r="5340" spans="1:3" x14ac:dyDescent="0.25">
      <c r="A5340" s="38"/>
      <c r="B5340" s="38"/>
      <c r="C5340" s="38"/>
    </row>
    <row r="5341" spans="1:3" x14ac:dyDescent="0.25">
      <c r="A5341" s="38"/>
      <c r="B5341" s="38"/>
      <c r="C5341" s="38"/>
    </row>
    <row r="5342" spans="1:3" x14ac:dyDescent="0.25">
      <c r="A5342" s="38"/>
      <c r="B5342" s="38"/>
      <c r="C5342" s="38"/>
    </row>
    <row r="5343" spans="1:3" x14ac:dyDescent="0.25">
      <c r="A5343" s="38"/>
      <c r="B5343" s="38"/>
      <c r="C5343" s="38"/>
    </row>
    <row r="5344" spans="1:3" x14ac:dyDescent="0.25">
      <c r="A5344" s="38"/>
      <c r="B5344" s="38"/>
      <c r="C5344" s="38"/>
    </row>
    <row r="5345" spans="1:3" x14ac:dyDescent="0.25">
      <c r="A5345" s="38"/>
      <c r="B5345" s="38"/>
      <c r="C5345" s="38"/>
    </row>
    <row r="5346" spans="1:3" x14ac:dyDescent="0.25">
      <c r="A5346" s="38"/>
      <c r="B5346" s="38"/>
      <c r="C5346" s="38"/>
    </row>
    <row r="5347" spans="1:3" x14ac:dyDescent="0.25">
      <c r="A5347" s="38"/>
      <c r="B5347" s="38"/>
      <c r="C5347" s="38"/>
    </row>
    <row r="5348" spans="1:3" x14ac:dyDescent="0.25">
      <c r="A5348" s="38"/>
      <c r="B5348" s="38"/>
      <c r="C5348" s="38"/>
    </row>
    <row r="5349" spans="1:3" x14ac:dyDescent="0.25">
      <c r="A5349" s="38"/>
      <c r="B5349" s="38"/>
      <c r="C5349" s="38"/>
    </row>
    <row r="5350" spans="1:3" x14ac:dyDescent="0.25">
      <c r="A5350" s="38"/>
      <c r="B5350" s="38"/>
      <c r="C5350" s="38"/>
    </row>
    <row r="5351" spans="1:3" x14ac:dyDescent="0.25">
      <c r="A5351" s="38"/>
      <c r="B5351" s="38"/>
      <c r="C5351" s="38"/>
    </row>
    <row r="5352" spans="1:3" x14ac:dyDescent="0.25">
      <c r="A5352" s="38"/>
      <c r="B5352" s="38"/>
      <c r="C5352" s="38"/>
    </row>
    <row r="5353" spans="1:3" x14ac:dyDescent="0.25">
      <c r="A5353" s="38"/>
      <c r="B5353" s="38"/>
      <c r="C5353" s="38"/>
    </row>
    <row r="5354" spans="1:3" x14ac:dyDescent="0.25">
      <c r="A5354" s="38"/>
      <c r="B5354" s="38"/>
      <c r="C5354" s="38"/>
    </row>
    <row r="5355" spans="1:3" x14ac:dyDescent="0.25">
      <c r="A5355" s="38"/>
      <c r="B5355" s="38"/>
      <c r="C5355" s="38"/>
    </row>
    <row r="5356" spans="1:3" x14ac:dyDescent="0.25">
      <c r="A5356" s="38"/>
      <c r="B5356" s="38"/>
      <c r="C5356" s="38"/>
    </row>
    <row r="5357" spans="1:3" x14ac:dyDescent="0.25">
      <c r="A5357" s="38"/>
      <c r="B5357" s="38"/>
      <c r="C5357" s="38"/>
    </row>
    <row r="5358" spans="1:3" x14ac:dyDescent="0.25">
      <c r="A5358" s="38"/>
      <c r="B5358" s="38"/>
      <c r="C5358" s="38"/>
    </row>
    <row r="5359" spans="1:3" x14ac:dyDescent="0.25">
      <c r="A5359" s="38"/>
      <c r="B5359" s="38"/>
      <c r="C5359" s="38"/>
    </row>
    <row r="5360" spans="1:3" x14ac:dyDescent="0.25">
      <c r="A5360" s="38"/>
      <c r="B5360" s="38"/>
      <c r="C5360" s="38"/>
    </row>
    <row r="5361" spans="1:3" x14ac:dyDescent="0.25">
      <c r="A5361" s="38"/>
      <c r="B5361" s="38"/>
      <c r="C5361" s="38"/>
    </row>
    <row r="5362" spans="1:3" x14ac:dyDescent="0.25">
      <c r="A5362" s="38"/>
      <c r="B5362" s="38"/>
      <c r="C5362" s="38"/>
    </row>
    <row r="5363" spans="1:3" x14ac:dyDescent="0.25">
      <c r="A5363" s="38"/>
      <c r="B5363" s="38"/>
      <c r="C5363" s="38"/>
    </row>
    <row r="5364" spans="1:3" x14ac:dyDescent="0.25">
      <c r="A5364" s="38"/>
      <c r="B5364" s="38"/>
      <c r="C5364" s="38"/>
    </row>
    <row r="5365" spans="1:3" x14ac:dyDescent="0.25">
      <c r="A5365" s="38"/>
      <c r="B5365" s="38"/>
      <c r="C5365" s="38"/>
    </row>
    <row r="5366" spans="1:3" x14ac:dyDescent="0.25">
      <c r="A5366" s="38"/>
      <c r="B5366" s="38"/>
      <c r="C5366" s="38"/>
    </row>
    <row r="5367" spans="1:3" x14ac:dyDescent="0.25">
      <c r="A5367" s="38"/>
      <c r="B5367" s="38"/>
      <c r="C5367" s="38"/>
    </row>
    <row r="5368" spans="1:3" x14ac:dyDescent="0.25">
      <c r="A5368" s="38"/>
      <c r="B5368" s="38"/>
      <c r="C5368" s="38"/>
    </row>
    <row r="5369" spans="1:3" x14ac:dyDescent="0.25">
      <c r="A5369" s="38"/>
      <c r="B5369" s="38"/>
      <c r="C5369" s="38"/>
    </row>
    <row r="5370" spans="1:3" x14ac:dyDescent="0.25">
      <c r="A5370" s="38"/>
      <c r="B5370" s="38"/>
      <c r="C5370" s="38"/>
    </row>
    <row r="5371" spans="1:3" x14ac:dyDescent="0.25">
      <c r="A5371" s="38"/>
      <c r="B5371" s="38"/>
      <c r="C5371" s="38"/>
    </row>
    <row r="5372" spans="1:3" x14ac:dyDescent="0.25">
      <c r="A5372" s="38"/>
      <c r="B5372" s="38"/>
      <c r="C5372" s="38"/>
    </row>
    <row r="5373" spans="1:3" x14ac:dyDescent="0.25">
      <c r="A5373" s="38"/>
      <c r="B5373" s="38"/>
      <c r="C5373" s="38"/>
    </row>
    <row r="5374" spans="1:3" x14ac:dyDescent="0.25">
      <c r="A5374" s="38"/>
      <c r="B5374" s="38"/>
      <c r="C5374" s="38"/>
    </row>
    <row r="5375" spans="1:3" x14ac:dyDescent="0.25">
      <c r="A5375" s="38"/>
      <c r="B5375" s="38"/>
      <c r="C5375" s="38"/>
    </row>
    <row r="5376" spans="1:3" x14ac:dyDescent="0.25">
      <c r="A5376" s="38"/>
      <c r="B5376" s="38"/>
      <c r="C5376" s="38"/>
    </row>
    <row r="5377" spans="1:3" x14ac:dyDescent="0.25">
      <c r="A5377" s="38"/>
      <c r="B5377" s="38"/>
      <c r="C5377" s="38"/>
    </row>
    <row r="5378" spans="1:3" x14ac:dyDescent="0.25">
      <c r="A5378" s="38"/>
      <c r="B5378" s="38"/>
      <c r="C5378" s="38"/>
    </row>
    <row r="5379" spans="1:3" x14ac:dyDescent="0.25">
      <c r="A5379" s="38"/>
      <c r="B5379" s="38"/>
      <c r="C5379" s="38"/>
    </row>
    <row r="5380" spans="1:3" x14ac:dyDescent="0.25">
      <c r="A5380" s="38"/>
      <c r="B5380" s="38"/>
      <c r="C5380" s="38"/>
    </row>
    <row r="5381" spans="1:3" x14ac:dyDescent="0.25">
      <c r="A5381" s="38"/>
      <c r="B5381" s="38"/>
      <c r="C5381" s="38"/>
    </row>
    <row r="5382" spans="1:3" x14ac:dyDescent="0.25">
      <c r="A5382" s="38"/>
      <c r="B5382" s="38"/>
      <c r="C5382" s="38"/>
    </row>
    <row r="5383" spans="1:3" x14ac:dyDescent="0.25">
      <c r="A5383" s="38"/>
      <c r="B5383" s="38"/>
      <c r="C5383" s="38"/>
    </row>
    <row r="5384" spans="1:3" x14ac:dyDescent="0.25">
      <c r="A5384" s="38"/>
      <c r="B5384" s="38"/>
      <c r="C5384" s="38"/>
    </row>
    <row r="5385" spans="1:3" x14ac:dyDescent="0.25">
      <c r="A5385" s="38"/>
      <c r="B5385" s="38"/>
      <c r="C5385" s="38"/>
    </row>
    <row r="5386" spans="1:3" x14ac:dyDescent="0.25">
      <c r="A5386" s="38"/>
      <c r="B5386" s="38"/>
      <c r="C5386" s="38"/>
    </row>
    <row r="5387" spans="1:3" x14ac:dyDescent="0.25">
      <c r="A5387" s="38"/>
      <c r="B5387" s="38"/>
      <c r="C5387" s="38"/>
    </row>
    <row r="5388" spans="1:3" x14ac:dyDescent="0.25">
      <c r="A5388" s="38"/>
      <c r="B5388" s="38"/>
      <c r="C5388" s="38"/>
    </row>
    <row r="5389" spans="1:3" x14ac:dyDescent="0.25">
      <c r="A5389" s="38"/>
      <c r="B5389" s="38"/>
      <c r="C5389" s="38"/>
    </row>
    <row r="5390" spans="1:3" x14ac:dyDescent="0.25">
      <c r="A5390" s="38"/>
      <c r="B5390" s="38"/>
      <c r="C5390" s="38"/>
    </row>
    <row r="5391" spans="1:3" x14ac:dyDescent="0.25">
      <c r="A5391" s="38"/>
      <c r="B5391" s="38"/>
      <c r="C5391" s="38"/>
    </row>
    <row r="5392" spans="1:3" x14ac:dyDescent="0.25">
      <c r="A5392" s="38"/>
      <c r="B5392" s="38"/>
      <c r="C5392" s="38"/>
    </row>
    <row r="5393" spans="1:3" x14ac:dyDescent="0.25">
      <c r="A5393" s="38"/>
      <c r="B5393" s="38"/>
      <c r="C5393" s="38"/>
    </row>
    <row r="5394" spans="1:3" x14ac:dyDescent="0.25">
      <c r="A5394" s="38"/>
      <c r="B5394" s="38"/>
      <c r="C5394" s="38"/>
    </row>
    <row r="5395" spans="1:3" x14ac:dyDescent="0.25">
      <c r="A5395" s="38"/>
      <c r="B5395" s="38"/>
      <c r="C5395" s="38"/>
    </row>
    <row r="5396" spans="1:3" x14ac:dyDescent="0.25">
      <c r="A5396" s="38"/>
      <c r="B5396" s="38"/>
      <c r="C5396" s="38"/>
    </row>
    <row r="5397" spans="1:3" x14ac:dyDescent="0.25">
      <c r="A5397" s="38"/>
      <c r="B5397" s="38"/>
      <c r="C5397" s="38"/>
    </row>
    <row r="5398" spans="1:3" x14ac:dyDescent="0.25">
      <c r="A5398" s="38"/>
      <c r="B5398" s="38"/>
      <c r="C5398" s="38"/>
    </row>
    <row r="5399" spans="1:3" x14ac:dyDescent="0.25">
      <c r="A5399" s="38"/>
      <c r="B5399" s="38"/>
      <c r="C5399" s="38"/>
    </row>
    <row r="5400" spans="1:3" x14ac:dyDescent="0.25">
      <c r="A5400" s="38"/>
      <c r="B5400" s="38"/>
      <c r="C5400" s="38"/>
    </row>
    <row r="5401" spans="1:3" x14ac:dyDescent="0.25">
      <c r="A5401" s="38"/>
      <c r="B5401" s="38"/>
      <c r="C5401" s="38"/>
    </row>
    <row r="5402" spans="1:3" x14ac:dyDescent="0.25">
      <c r="A5402" s="38"/>
      <c r="B5402" s="38"/>
      <c r="C5402" s="38"/>
    </row>
    <row r="5403" spans="1:3" x14ac:dyDescent="0.25">
      <c r="A5403" s="38"/>
      <c r="B5403" s="38"/>
      <c r="C5403" s="38"/>
    </row>
    <row r="5404" spans="1:3" x14ac:dyDescent="0.25">
      <c r="A5404" s="38"/>
      <c r="B5404" s="38"/>
      <c r="C5404" s="38"/>
    </row>
    <row r="5405" spans="1:3" x14ac:dyDescent="0.25">
      <c r="A5405" s="38"/>
      <c r="B5405" s="38"/>
      <c r="C5405" s="38"/>
    </row>
    <row r="5406" spans="1:3" x14ac:dyDescent="0.25">
      <c r="A5406" s="38"/>
      <c r="B5406" s="38"/>
      <c r="C5406" s="38"/>
    </row>
    <row r="5407" spans="1:3" x14ac:dyDescent="0.25">
      <c r="A5407" s="38"/>
      <c r="B5407" s="38"/>
      <c r="C5407" s="38"/>
    </row>
    <row r="5408" spans="1:3" x14ac:dyDescent="0.25">
      <c r="A5408" s="38"/>
      <c r="B5408" s="38"/>
      <c r="C5408" s="38"/>
    </row>
    <row r="5409" spans="1:3" x14ac:dyDescent="0.25">
      <c r="A5409" s="38"/>
      <c r="B5409" s="38"/>
      <c r="C5409" s="38"/>
    </row>
    <row r="5410" spans="1:3" x14ac:dyDescent="0.25">
      <c r="A5410" s="38"/>
      <c r="B5410" s="38"/>
      <c r="C5410" s="38"/>
    </row>
    <row r="5411" spans="1:3" x14ac:dyDescent="0.25">
      <c r="A5411" s="38"/>
      <c r="B5411" s="38"/>
      <c r="C5411" s="38"/>
    </row>
    <row r="5412" spans="1:3" x14ac:dyDescent="0.25">
      <c r="A5412" s="38"/>
      <c r="B5412" s="38"/>
      <c r="C5412" s="38"/>
    </row>
    <row r="5413" spans="1:3" x14ac:dyDescent="0.25">
      <c r="A5413" s="38"/>
      <c r="B5413" s="38"/>
      <c r="C5413" s="38"/>
    </row>
    <row r="5414" spans="1:3" x14ac:dyDescent="0.25">
      <c r="A5414" s="38"/>
      <c r="B5414" s="38"/>
      <c r="C5414" s="38"/>
    </row>
    <row r="5415" spans="1:3" x14ac:dyDescent="0.25">
      <c r="A5415" s="38"/>
      <c r="B5415" s="38"/>
      <c r="C5415" s="38"/>
    </row>
    <row r="5416" spans="1:3" x14ac:dyDescent="0.25">
      <c r="A5416" s="38"/>
      <c r="B5416" s="38"/>
      <c r="C5416" s="38"/>
    </row>
    <row r="5417" spans="1:3" x14ac:dyDescent="0.25">
      <c r="A5417" s="38"/>
      <c r="B5417" s="38"/>
      <c r="C5417" s="38"/>
    </row>
    <row r="5418" spans="1:3" x14ac:dyDescent="0.25">
      <c r="A5418" s="38"/>
      <c r="B5418" s="38"/>
      <c r="C5418" s="38"/>
    </row>
    <row r="5419" spans="1:3" x14ac:dyDescent="0.25">
      <c r="A5419" s="38"/>
      <c r="B5419" s="38"/>
      <c r="C5419" s="38"/>
    </row>
    <row r="5420" spans="1:3" x14ac:dyDescent="0.25">
      <c r="A5420" s="38"/>
      <c r="B5420" s="38"/>
      <c r="C5420" s="38"/>
    </row>
    <row r="5421" spans="1:3" x14ac:dyDescent="0.25">
      <c r="A5421" s="38"/>
      <c r="B5421" s="38"/>
      <c r="C5421" s="38"/>
    </row>
    <row r="5422" spans="1:3" x14ac:dyDescent="0.25">
      <c r="A5422" s="38"/>
      <c r="B5422" s="38"/>
      <c r="C5422" s="38"/>
    </row>
    <row r="5423" spans="1:3" x14ac:dyDescent="0.25">
      <c r="A5423" s="38"/>
      <c r="B5423" s="38"/>
      <c r="C5423" s="38"/>
    </row>
    <row r="5424" spans="1:3" x14ac:dyDescent="0.25">
      <c r="A5424" s="38"/>
      <c r="B5424" s="38"/>
      <c r="C5424" s="38"/>
    </row>
    <row r="5425" spans="1:3" x14ac:dyDescent="0.25">
      <c r="A5425" s="38"/>
      <c r="B5425" s="38"/>
      <c r="C5425" s="38"/>
    </row>
    <row r="5426" spans="1:3" x14ac:dyDescent="0.25">
      <c r="A5426" s="38"/>
      <c r="B5426" s="38"/>
      <c r="C5426" s="38"/>
    </row>
    <row r="5427" spans="1:3" x14ac:dyDescent="0.25">
      <c r="A5427" s="38"/>
      <c r="B5427" s="38"/>
      <c r="C5427" s="38"/>
    </row>
    <row r="5428" spans="1:3" x14ac:dyDescent="0.25">
      <c r="A5428" s="38"/>
      <c r="B5428" s="38"/>
      <c r="C5428" s="38"/>
    </row>
    <row r="5429" spans="1:3" x14ac:dyDescent="0.25">
      <c r="A5429" s="38"/>
      <c r="B5429" s="38"/>
      <c r="C5429" s="38"/>
    </row>
    <row r="5430" spans="1:3" x14ac:dyDescent="0.25">
      <c r="A5430" s="38"/>
      <c r="B5430" s="38"/>
      <c r="C5430" s="38"/>
    </row>
    <row r="5431" spans="1:3" x14ac:dyDescent="0.25">
      <c r="A5431" s="38"/>
      <c r="B5431" s="38"/>
      <c r="C5431" s="38"/>
    </row>
    <row r="5432" spans="1:3" x14ac:dyDescent="0.25">
      <c r="A5432" s="38"/>
      <c r="B5432" s="38"/>
      <c r="C5432" s="38"/>
    </row>
    <row r="5433" spans="1:3" x14ac:dyDescent="0.25">
      <c r="A5433" s="38"/>
      <c r="B5433" s="38"/>
      <c r="C5433" s="38"/>
    </row>
    <row r="5434" spans="1:3" x14ac:dyDescent="0.25">
      <c r="A5434" s="38"/>
      <c r="B5434" s="38"/>
      <c r="C5434" s="38"/>
    </row>
    <row r="5435" spans="1:3" x14ac:dyDescent="0.25">
      <c r="A5435" s="38"/>
      <c r="B5435" s="38"/>
      <c r="C5435" s="38"/>
    </row>
    <row r="5436" spans="1:3" x14ac:dyDescent="0.25">
      <c r="A5436" s="38"/>
      <c r="B5436" s="38"/>
      <c r="C5436" s="38"/>
    </row>
    <row r="5437" spans="1:3" x14ac:dyDescent="0.25">
      <c r="A5437" s="38"/>
      <c r="B5437" s="38"/>
      <c r="C5437" s="38"/>
    </row>
    <row r="5438" spans="1:3" x14ac:dyDescent="0.25">
      <c r="A5438" s="38"/>
      <c r="B5438" s="38"/>
      <c r="C5438" s="38"/>
    </row>
    <row r="5439" spans="1:3" x14ac:dyDescent="0.25">
      <c r="A5439" s="38"/>
      <c r="B5439" s="38"/>
      <c r="C5439" s="38"/>
    </row>
    <row r="5440" spans="1:3" x14ac:dyDescent="0.25">
      <c r="A5440" s="38"/>
      <c r="B5440" s="38"/>
      <c r="C5440" s="38"/>
    </row>
    <row r="5441" spans="1:3" x14ac:dyDescent="0.25">
      <c r="A5441" s="38"/>
      <c r="B5441" s="38"/>
      <c r="C5441" s="38"/>
    </row>
    <row r="5442" spans="1:3" x14ac:dyDescent="0.25">
      <c r="A5442" s="38"/>
      <c r="B5442" s="38"/>
      <c r="C5442" s="38"/>
    </row>
    <row r="5443" spans="1:3" x14ac:dyDescent="0.25">
      <c r="A5443" s="38"/>
      <c r="B5443" s="38"/>
      <c r="C5443" s="38"/>
    </row>
    <row r="5444" spans="1:3" x14ac:dyDescent="0.25">
      <c r="A5444" s="38"/>
      <c r="B5444" s="38"/>
      <c r="C5444" s="38"/>
    </row>
    <row r="5445" spans="1:3" x14ac:dyDescent="0.25">
      <c r="A5445" s="38"/>
      <c r="B5445" s="38"/>
      <c r="C5445" s="38"/>
    </row>
    <row r="5446" spans="1:3" x14ac:dyDescent="0.25">
      <c r="A5446" s="38"/>
      <c r="B5446" s="38"/>
      <c r="C5446" s="38"/>
    </row>
    <row r="5447" spans="1:3" x14ac:dyDescent="0.25">
      <c r="A5447" s="38"/>
      <c r="B5447" s="38"/>
      <c r="C5447" s="38"/>
    </row>
    <row r="5448" spans="1:3" x14ac:dyDescent="0.25">
      <c r="A5448" s="38"/>
      <c r="B5448" s="38"/>
      <c r="C5448" s="38"/>
    </row>
    <row r="5449" spans="1:3" x14ac:dyDescent="0.25">
      <c r="A5449" s="38"/>
      <c r="B5449" s="38"/>
      <c r="C5449" s="38"/>
    </row>
    <row r="5450" spans="1:3" x14ac:dyDescent="0.25">
      <c r="A5450" s="38"/>
      <c r="B5450" s="38"/>
      <c r="C5450" s="38"/>
    </row>
    <row r="5451" spans="1:3" x14ac:dyDescent="0.25">
      <c r="A5451" s="38"/>
      <c r="B5451" s="38"/>
      <c r="C5451" s="38"/>
    </row>
    <row r="5452" spans="1:3" x14ac:dyDescent="0.25">
      <c r="A5452" s="38"/>
      <c r="B5452" s="38"/>
      <c r="C5452" s="38"/>
    </row>
    <row r="5453" spans="1:3" x14ac:dyDescent="0.25">
      <c r="A5453" s="38"/>
      <c r="B5453" s="38"/>
      <c r="C5453" s="38"/>
    </row>
    <row r="5454" spans="1:3" x14ac:dyDescent="0.25">
      <c r="A5454" s="38"/>
      <c r="B5454" s="38"/>
      <c r="C5454" s="38"/>
    </row>
    <row r="5455" spans="1:3" x14ac:dyDescent="0.25">
      <c r="A5455" s="38"/>
      <c r="B5455" s="38"/>
      <c r="C5455" s="38"/>
    </row>
    <row r="5456" spans="1:3" x14ac:dyDescent="0.25">
      <c r="A5456" s="38"/>
      <c r="B5456" s="38"/>
      <c r="C5456" s="38"/>
    </row>
    <row r="5457" spans="1:3" x14ac:dyDescent="0.25">
      <c r="A5457" s="38"/>
      <c r="B5457" s="38"/>
      <c r="C5457" s="38"/>
    </row>
    <row r="5458" spans="1:3" x14ac:dyDescent="0.25">
      <c r="A5458" s="38"/>
      <c r="B5458" s="38"/>
      <c r="C5458" s="38"/>
    </row>
    <row r="5459" spans="1:3" x14ac:dyDescent="0.25">
      <c r="A5459" s="38"/>
      <c r="B5459" s="38"/>
      <c r="C5459" s="38"/>
    </row>
    <row r="5460" spans="1:3" x14ac:dyDescent="0.25">
      <c r="A5460" s="38"/>
      <c r="B5460" s="38"/>
      <c r="C5460" s="38"/>
    </row>
    <row r="5461" spans="1:3" x14ac:dyDescent="0.25">
      <c r="A5461" s="38"/>
      <c r="B5461" s="38"/>
      <c r="C5461" s="38"/>
    </row>
    <row r="5462" spans="1:3" x14ac:dyDescent="0.25">
      <c r="A5462" s="38"/>
      <c r="B5462" s="38"/>
      <c r="C5462" s="38"/>
    </row>
    <row r="5463" spans="1:3" x14ac:dyDescent="0.25">
      <c r="A5463" s="38"/>
      <c r="B5463" s="38"/>
      <c r="C5463" s="38"/>
    </row>
    <row r="5464" spans="1:3" x14ac:dyDescent="0.25">
      <c r="A5464" s="38"/>
      <c r="B5464" s="38"/>
      <c r="C5464" s="38"/>
    </row>
    <row r="5465" spans="1:3" x14ac:dyDescent="0.25">
      <c r="A5465" s="38"/>
      <c r="B5465" s="38"/>
      <c r="C5465" s="38"/>
    </row>
    <row r="5466" spans="1:3" x14ac:dyDescent="0.25">
      <c r="A5466" s="38"/>
      <c r="B5466" s="38"/>
      <c r="C5466" s="38"/>
    </row>
    <row r="5467" spans="1:3" x14ac:dyDescent="0.25">
      <c r="A5467" s="38"/>
      <c r="B5467" s="38"/>
      <c r="C5467" s="38"/>
    </row>
    <row r="5468" spans="1:3" x14ac:dyDescent="0.25">
      <c r="A5468" s="38"/>
      <c r="B5468" s="38"/>
      <c r="C5468" s="38"/>
    </row>
    <row r="5469" spans="1:3" x14ac:dyDescent="0.25">
      <c r="A5469" s="38"/>
      <c r="B5469" s="38"/>
      <c r="C5469" s="38"/>
    </row>
    <row r="5470" spans="1:3" x14ac:dyDescent="0.25">
      <c r="A5470" s="38"/>
      <c r="B5470" s="38"/>
      <c r="C5470" s="38"/>
    </row>
    <row r="5471" spans="1:3" x14ac:dyDescent="0.25">
      <c r="A5471" s="38"/>
      <c r="B5471" s="38"/>
      <c r="C5471" s="38"/>
    </row>
    <row r="5472" spans="1:3" x14ac:dyDescent="0.25">
      <c r="A5472" s="38"/>
      <c r="B5472" s="38"/>
      <c r="C5472" s="38"/>
    </row>
    <row r="5473" spans="1:3" x14ac:dyDescent="0.25">
      <c r="A5473" s="38"/>
      <c r="B5473" s="38"/>
      <c r="C5473" s="38"/>
    </row>
    <row r="5474" spans="1:3" x14ac:dyDescent="0.25">
      <c r="A5474" s="38"/>
      <c r="B5474" s="38"/>
      <c r="C5474" s="38"/>
    </row>
    <row r="5475" spans="1:3" x14ac:dyDescent="0.25">
      <c r="A5475" s="38"/>
      <c r="B5475" s="38"/>
      <c r="C5475" s="38"/>
    </row>
    <row r="5476" spans="1:3" x14ac:dyDescent="0.25">
      <c r="A5476" s="38"/>
      <c r="B5476" s="38"/>
      <c r="C5476" s="38"/>
    </row>
    <row r="5477" spans="1:3" x14ac:dyDescent="0.25">
      <c r="A5477" s="38"/>
      <c r="B5477" s="38"/>
      <c r="C5477" s="38"/>
    </row>
    <row r="5478" spans="1:3" x14ac:dyDescent="0.25">
      <c r="A5478" s="38"/>
      <c r="B5478" s="38"/>
      <c r="C5478" s="38"/>
    </row>
    <row r="5479" spans="1:3" x14ac:dyDescent="0.25">
      <c r="A5479" s="38"/>
      <c r="B5479" s="38"/>
      <c r="C5479" s="38"/>
    </row>
    <row r="5480" spans="1:3" x14ac:dyDescent="0.25">
      <c r="A5480" s="38"/>
      <c r="B5480" s="38"/>
      <c r="C5480" s="38"/>
    </row>
    <row r="5481" spans="1:3" x14ac:dyDescent="0.25">
      <c r="A5481" s="38"/>
      <c r="B5481" s="38"/>
      <c r="C5481" s="38"/>
    </row>
    <row r="5482" spans="1:3" x14ac:dyDescent="0.25">
      <c r="A5482" s="38"/>
      <c r="B5482" s="38"/>
      <c r="C5482" s="38"/>
    </row>
    <row r="5483" spans="1:3" x14ac:dyDescent="0.25">
      <c r="A5483" s="38"/>
      <c r="B5483" s="38"/>
      <c r="C5483" s="38"/>
    </row>
    <row r="5484" spans="1:3" x14ac:dyDescent="0.25">
      <c r="A5484" s="38"/>
      <c r="B5484" s="38"/>
      <c r="C5484" s="38"/>
    </row>
    <row r="5485" spans="1:3" x14ac:dyDescent="0.25">
      <c r="A5485" s="38"/>
      <c r="B5485" s="38"/>
      <c r="C5485" s="38"/>
    </row>
    <row r="5486" spans="1:3" x14ac:dyDescent="0.25">
      <c r="A5486" s="38"/>
      <c r="B5486" s="38"/>
      <c r="C5486" s="38"/>
    </row>
    <row r="5487" spans="1:3" x14ac:dyDescent="0.25">
      <c r="A5487" s="38"/>
      <c r="B5487" s="38"/>
      <c r="C5487" s="38"/>
    </row>
    <row r="5488" spans="1:3" x14ac:dyDescent="0.25">
      <c r="A5488" s="38"/>
      <c r="B5488" s="38"/>
      <c r="C5488" s="38"/>
    </row>
    <row r="5489" spans="1:3" x14ac:dyDescent="0.25">
      <c r="A5489" s="38"/>
      <c r="B5489" s="38"/>
      <c r="C5489" s="38"/>
    </row>
    <row r="5490" spans="1:3" x14ac:dyDescent="0.25">
      <c r="A5490" s="38"/>
      <c r="B5490" s="38"/>
      <c r="C5490" s="38"/>
    </row>
    <row r="5491" spans="1:3" x14ac:dyDescent="0.25">
      <c r="A5491" s="38"/>
      <c r="B5491" s="38"/>
      <c r="C5491" s="38"/>
    </row>
    <row r="5492" spans="1:3" x14ac:dyDescent="0.25">
      <c r="A5492" s="38"/>
      <c r="B5492" s="38"/>
      <c r="C5492" s="38"/>
    </row>
    <row r="5493" spans="1:3" x14ac:dyDescent="0.25">
      <c r="A5493" s="38"/>
      <c r="B5493" s="38"/>
      <c r="C5493" s="38"/>
    </row>
    <row r="5494" spans="1:3" x14ac:dyDescent="0.25">
      <c r="A5494" s="38"/>
      <c r="B5494" s="38"/>
      <c r="C5494" s="38"/>
    </row>
    <row r="5495" spans="1:3" x14ac:dyDescent="0.25">
      <c r="A5495" s="38"/>
      <c r="B5495" s="38"/>
      <c r="C5495" s="38"/>
    </row>
    <row r="5496" spans="1:3" x14ac:dyDescent="0.25">
      <c r="A5496" s="38"/>
      <c r="B5496" s="38"/>
      <c r="C5496" s="38"/>
    </row>
    <row r="5497" spans="1:3" x14ac:dyDescent="0.25">
      <c r="A5497" s="38"/>
      <c r="B5497" s="38"/>
      <c r="C5497" s="38"/>
    </row>
    <row r="5498" spans="1:3" x14ac:dyDescent="0.25">
      <c r="A5498" s="38"/>
      <c r="B5498" s="38"/>
      <c r="C5498" s="38"/>
    </row>
    <row r="5499" spans="1:3" x14ac:dyDescent="0.25">
      <c r="A5499" s="38"/>
      <c r="B5499" s="38"/>
      <c r="C5499" s="38"/>
    </row>
    <row r="5500" spans="1:3" x14ac:dyDescent="0.25">
      <c r="A5500" s="38"/>
      <c r="B5500" s="38"/>
      <c r="C5500" s="38"/>
    </row>
    <row r="5501" spans="1:3" x14ac:dyDescent="0.25">
      <c r="A5501" s="38"/>
      <c r="B5501" s="38"/>
      <c r="C5501" s="38"/>
    </row>
    <row r="5502" spans="1:3" x14ac:dyDescent="0.25">
      <c r="A5502" s="38"/>
      <c r="B5502" s="38"/>
      <c r="C5502" s="38"/>
    </row>
    <row r="5503" spans="1:3" x14ac:dyDescent="0.25">
      <c r="A5503" s="38"/>
      <c r="B5503" s="38"/>
      <c r="C5503" s="38"/>
    </row>
    <row r="5504" spans="1:3" x14ac:dyDescent="0.25">
      <c r="A5504" s="38"/>
      <c r="B5504" s="38"/>
      <c r="C5504" s="38"/>
    </row>
    <row r="5505" spans="1:3" x14ac:dyDescent="0.25">
      <c r="A5505" s="38"/>
      <c r="B5505" s="38"/>
      <c r="C5505" s="38"/>
    </row>
    <row r="5506" spans="1:3" x14ac:dyDescent="0.25">
      <c r="A5506" s="38"/>
      <c r="B5506" s="38"/>
      <c r="C5506" s="38"/>
    </row>
    <row r="5507" spans="1:3" x14ac:dyDescent="0.25">
      <c r="A5507" s="38"/>
      <c r="B5507" s="38"/>
      <c r="C5507" s="38"/>
    </row>
    <row r="5508" spans="1:3" x14ac:dyDescent="0.25">
      <c r="A5508" s="38"/>
      <c r="B5508" s="38"/>
      <c r="C5508" s="38"/>
    </row>
    <row r="5509" spans="1:3" x14ac:dyDescent="0.25">
      <c r="A5509" s="38"/>
      <c r="B5509" s="38"/>
      <c r="C5509" s="38"/>
    </row>
    <row r="5510" spans="1:3" x14ac:dyDescent="0.25">
      <c r="A5510" s="38"/>
      <c r="B5510" s="38"/>
      <c r="C5510" s="38"/>
    </row>
    <row r="5511" spans="1:3" x14ac:dyDescent="0.25">
      <c r="A5511" s="38"/>
      <c r="B5511" s="38"/>
      <c r="C5511" s="38"/>
    </row>
    <row r="5512" spans="1:3" x14ac:dyDescent="0.25">
      <c r="A5512" s="38"/>
      <c r="B5512" s="38"/>
      <c r="C5512" s="38"/>
    </row>
    <row r="5513" spans="1:3" x14ac:dyDescent="0.25">
      <c r="A5513" s="38"/>
      <c r="B5513" s="38"/>
      <c r="C5513" s="38"/>
    </row>
    <row r="5514" spans="1:3" x14ac:dyDescent="0.25">
      <c r="A5514" s="38"/>
      <c r="B5514" s="38"/>
      <c r="C5514" s="38"/>
    </row>
    <row r="5515" spans="1:3" x14ac:dyDescent="0.25">
      <c r="A5515" s="38"/>
      <c r="B5515" s="38"/>
      <c r="C5515" s="38"/>
    </row>
    <row r="5516" spans="1:3" x14ac:dyDescent="0.25">
      <c r="A5516" s="38"/>
      <c r="B5516" s="38"/>
      <c r="C5516" s="38"/>
    </row>
    <row r="5517" spans="1:3" x14ac:dyDescent="0.25">
      <c r="A5517" s="38"/>
      <c r="B5517" s="38"/>
      <c r="C5517" s="38"/>
    </row>
    <row r="5518" spans="1:3" x14ac:dyDescent="0.25">
      <c r="A5518" s="38"/>
      <c r="B5518" s="38"/>
      <c r="C5518" s="38"/>
    </row>
    <row r="5519" spans="1:3" x14ac:dyDescent="0.25">
      <c r="A5519" s="38"/>
      <c r="B5519" s="38"/>
      <c r="C5519" s="38"/>
    </row>
    <row r="5520" spans="1:3" x14ac:dyDescent="0.25">
      <c r="A5520" s="38"/>
      <c r="B5520" s="38"/>
      <c r="C5520" s="38"/>
    </row>
    <row r="5521" spans="1:3" x14ac:dyDescent="0.25">
      <c r="A5521" s="38"/>
      <c r="B5521" s="38"/>
      <c r="C5521" s="38"/>
    </row>
    <row r="5522" spans="1:3" x14ac:dyDescent="0.25">
      <c r="A5522" s="38"/>
      <c r="B5522" s="38"/>
      <c r="C5522" s="38"/>
    </row>
    <row r="5523" spans="1:3" x14ac:dyDescent="0.25">
      <c r="A5523" s="38"/>
      <c r="B5523" s="38"/>
      <c r="C5523" s="38"/>
    </row>
    <row r="5524" spans="1:3" x14ac:dyDescent="0.25">
      <c r="A5524" s="38"/>
      <c r="B5524" s="38"/>
      <c r="C5524" s="38"/>
    </row>
    <row r="5525" spans="1:3" x14ac:dyDescent="0.25">
      <c r="A5525" s="38"/>
      <c r="B5525" s="38"/>
      <c r="C5525" s="38"/>
    </row>
    <row r="5526" spans="1:3" x14ac:dyDescent="0.25">
      <c r="A5526" s="38"/>
      <c r="B5526" s="38"/>
      <c r="C5526" s="38"/>
    </row>
    <row r="5527" spans="1:3" x14ac:dyDescent="0.25">
      <c r="A5527" s="38"/>
      <c r="B5527" s="38"/>
      <c r="C5527" s="38"/>
    </row>
    <row r="5528" spans="1:3" x14ac:dyDescent="0.25">
      <c r="A5528" s="38"/>
      <c r="B5528" s="38"/>
      <c r="C5528" s="38"/>
    </row>
    <row r="5529" spans="1:3" x14ac:dyDescent="0.25">
      <c r="A5529" s="38"/>
      <c r="B5529" s="38"/>
      <c r="C5529" s="38"/>
    </row>
    <row r="5530" spans="1:3" x14ac:dyDescent="0.25">
      <c r="A5530" s="38"/>
      <c r="B5530" s="38"/>
      <c r="C5530" s="38"/>
    </row>
    <row r="5531" spans="1:3" x14ac:dyDescent="0.25">
      <c r="A5531" s="38"/>
      <c r="B5531" s="38"/>
      <c r="C5531" s="38"/>
    </row>
    <row r="5532" spans="1:3" x14ac:dyDescent="0.25">
      <c r="A5532" s="38"/>
      <c r="B5532" s="38"/>
      <c r="C5532" s="38"/>
    </row>
    <row r="5533" spans="1:3" x14ac:dyDescent="0.25">
      <c r="A5533" s="38"/>
      <c r="B5533" s="38"/>
      <c r="C5533" s="38"/>
    </row>
    <row r="5534" spans="1:3" x14ac:dyDescent="0.25">
      <c r="A5534" s="38"/>
      <c r="B5534" s="38"/>
      <c r="C5534" s="38"/>
    </row>
    <row r="5535" spans="1:3" x14ac:dyDescent="0.25">
      <c r="A5535" s="38"/>
      <c r="B5535" s="38"/>
      <c r="C5535" s="38"/>
    </row>
    <row r="5536" spans="1:3" x14ac:dyDescent="0.25">
      <c r="A5536" s="38"/>
      <c r="B5536" s="38"/>
      <c r="C5536" s="38"/>
    </row>
    <row r="5537" spans="1:3" x14ac:dyDescent="0.25">
      <c r="A5537" s="38"/>
      <c r="B5537" s="38"/>
      <c r="C5537" s="38"/>
    </row>
    <row r="5538" spans="1:3" x14ac:dyDescent="0.25">
      <c r="A5538" s="38"/>
      <c r="B5538" s="38"/>
      <c r="C5538" s="38"/>
    </row>
    <row r="5539" spans="1:3" x14ac:dyDescent="0.25">
      <c r="A5539" s="38"/>
      <c r="B5539" s="38"/>
      <c r="C5539" s="38"/>
    </row>
    <row r="5540" spans="1:3" x14ac:dyDescent="0.25">
      <c r="A5540" s="38"/>
      <c r="B5540" s="38"/>
      <c r="C5540" s="38"/>
    </row>
    <row r="5541" spans="1:3" x14ac:dyDescent="0.25">
      <c r="A5541" s="38"/>
      <c r="B5541" s="38"/>
      <c r="C5541" s="38"/>
    </row>
    <row r="5542" spans="1:3" x14ac:dyDescent="0.25">
      <c r="A5542" s="38"/>
      <c r="B5542" s="38"/>
      <c r="C5542" s="38"/>
    </row>
    <row r="5543" spans="1:3" x14ac:dyDescent="0.25">
      <c r="A5543" s="38"/>
      <c r="B5543" s="38"/>
      <c r="C5543" s="38"/>
    </row>
    <row r="5544" spans="1:3" x14ac:dyDescent="0.25">
      <c r="A5544" s="38"/>
      <c r="B5544" s="38"/>
      <c r="C5544" s="38"/>
    </row>
    <row r="5545" spans="1:3" x14ac:dyDescent="0.25">
      <c r="A5545" s="38"/>
      <c r="B5545" s="38"/>
      <c r="C5545" s="38"/>
    </row>
    <row r="5546" spans="1:3" x14ac:dyDescent="0.25">
      <c r="A5546" s="38"/>
      <c r="B5546" s="38"/>
      <c r="C5546" s="38"/>
    </row>
    <row r="5547" spans="1:3" x14ac:dyDescent="0.25">
      <c r="A5547" s="38"/>
      <c r="B5547" s="38"/>
      <c r="C5547" s="38"/>
    </row>
    <row r="5548" spans="1:3" x14ac:dyDescent="0.25">
      <c r="A5548" s="38"/>
      <c r="B5548" s="38"/>
      <c r="C5548" s="38"/>
    </row>
    <row r="5549" spans="1:3" x14ac:dyDescent="0.25">
      <c r="A5549" s="38"/>
      <c r="B5549" s="38"/>
      <c r="C5549" s="38"/>
    </row>
    <row r="5550" spans="1:3" x14ac:dyDescent="0.25">
      <c r="A5550" s="38"/>
      <c r="B5550" s="38"/>
      <c r="C5550" s="38"/>
    </row>
    <row r="5551" spans="1:3" x14ac:dyDescent="0.25">
      <c r="A5551" s="38"/>
      <c r="B5551" s="38"/>
      <c r="C5551" s="38"/>
    </row>
    <row r="5552" spans="1:3" x14ac:dyDescent="0.25">
      <c r="A5552" s="38"/>
      <c r="B5552" s="38"/>
      <c r="C5552" s="38"/>
    </row>
    <row r="5553" spans="1:3" x14ac:dyDescent="0.25">
      <c r="A5553" s="38"/>
      <c r="B5553" s="38"/>
      <c r="C5553" s="38"/>
    </row>
    <row r="5554" spans="1:3" x14ac:dyDescent="0.25">
      <c r="A5554" s="38"/>
      <c r="B5554" s="38"/>
      <c r="C5554" s="38"/>
    </row>
    <row r="5555" spans="1:3" x14ac:dyDescent="0.25">
      <c r="A5555" s="38"/>
      <c r="B5555" s="38"/>
      <c r="C5555" s="38"/>
    </row>
    <row r="5556" spans="1:3" x14ac:dyDescent="0.25">
      <c r="A5556" s="38"/>
      <c r="B5556" s="38"/>
      <c r="C5556" s="38"/>
    </row>
    <row r="5557" spans="1:3" x14ac:dyDescent="0.25">
      <c r="A5557" s="38"/>
      <c r="B5557" s="38"/>
      <c r="C5557" s="38"/>
    </row>
    <row r="5558" spans="1:3" x14ac:dyDescent="0.25">
      <c r="A5558" s="38"/>
      <c r="B5558" s="38"/>
      <c r="C5558" s="38"/>
    </row>
    <row r="5559" spans="1:3" x14ac:dyDescent="0.25">
      <c r="A5559" s="38"/>
      <c r="B5559" s="38"/>
      <c r="C5559" s="38"/>
    </row>
    <row r="5560" spans="1:3" x14ac:dyDescent="0.25">
      <c r="A5560" s="38"/>
      <c r="B5560" s="38"/>
      <c r="C5560" s="38"/>
    </row>
    <row r="5561" spans="1:3" x14ac:dyDescent="0.25">
      <c r="A5561" s="38"/>
      <c r="B5561" s="38"/>
      <c r="C5561" s="38"/>
    </row>
    <row r="5562" spans="1:3" x14ac:dyDescent="0.25">
      <c r="A5562" s="38"/>
      <c r="B5562" s="38"/>
      <c r="C5562" s="38"/>
    </row>
    <row r="5563" spans="1:3" x14ac:dyDescent="0.25">
      <c r="A5563" s="38"/>
      <c r="B5563" s="38"/>
      <c r="C5563" s="38"/>
    </row>
    <row r="5564" spans="1:3" x14ac:dyDescent="0.25">
      <c r="A5564" s="38"/>
      <c r="B5564" s="38"/>
      <c r="C5564" s="38"/>
    </row>
    <row r="5565" spans="1:3" x14ac:dyDescent="0.25">
      <c r="A5565" s="38"/>
      <c r="B5565" s="38"/>
      <c r="C5565" s="38"/>
    </row>
    <row r="5566" spans="1:3" x14ac:dyDescent="0.25">
      <c r="A5566" s="38"/>
      <c r="B5566" s="38"/>
      <c r="C5566" s="38"/>
    </row>
    <row r="5567" spans="1:3" x14ac:dyDescent="0.25">
      <c r="A5567" s="38"/>
      <c r="B5567" s="38"/>
      <c r="C5567" s="38"/>
    </row>
    <row r="5568" spans="1:3" x14ac:dyDescent="0.25">
      <c r="A5568" s="38"/>
      <c r="B5568" s="38"/>
      <c r="C5568" s="38"/>
    </row>
    <row r="5569" spans="1:3" x14ac:dyDescent="0.25">
      <c r="A5569" s="38"/>
      <c r="B5569" s="38"/>
      <c r="C5569" s="38"/>
    </row>
    <row r="5570" spans="1:3" x14ac:dyDescent="0.25">
      <c r="A5570" s="38"/>
      <c r="B5570" s="38"/>
      <c r="C5570" s="38"/>
    </row>
    <row r="5571" spans="1:3" x14ac:dyDescent="0.25">
      <c r="A5571" s="38"/>
      <c r="B5571" s="38"/>
      <c r="C5571" s="38"/>
    </row>
    <row r="5572" spans="1:3" x14ac:dyDescent="0.25">
      <c r="A5572" s="38"/>
      <c r="B5572" s="38"/>
      <c r="C5572" s="38"/>
    </row>
    <row r="5573" spans="1:3" x14ac:dyDescent="0.25">
      <c r="A5573" s="38"/>
      <c r="B5573" s="38"/>
      <c r="C5573" s="38"/>
    </row>
    <row r="5574" spans="1:3" x14ac:dyDescent="0.25">
      <c r="A5574" s="38"/>
      <c r="B5574" s="38"/>
      <c r="C5574" s="38"/>
    </row>
    <row r="5575" spans="1:3" x14ac:dyDescent="0.25">
      <c r="A5575" s="38"/>
      <c r="B5575" s="38"/>
      <c r="C5575" s="38"/>
    </row>
    <row r="5576" spans="1:3" x14ac:dyDescent="0.25">
      <c r="A5576" s="38"/>
      <c r="B5576" s="38"/>
      <c r="C5576" s="38"/>
    </row>
    <row r="5577" spans="1:3" x14ac:dyDescent="0.25">
      <c r="A5577" s="38"/>
      <c r="B5577" s="38"/>
      <c r="C5577" s="38"/>
    </row>
    <row r="5578" spans="1:3" x14ac:dyDescent="0.25">
      <c r="A5578" s="38"/>
      <c r="B5578" s="38"/>
      <c r="C5578" s="38"/>
    </row>
    <row r="5579" spans="1:3" x14ac:dyDescent="0.25">
      <c r="A5579" s="38"/>
      <c r="B5579" s="38"/>
      <c r="C5579" s="38"/>
    </row>
    <row r="5580" spans="1:3" x14ac:dyDescent="0.25">
      <c r="A5580" s="38"/>
      <c r="B5580" s="38"/>
      <c r="C5580" s="38"/>
    </row>
    <row r="5581" spans="1:3" x14ac:dyDescent="0.25">
      <c r="A5581" s="38"/>
      <c r="B5581" s="38"/>
      <c r="C5581" s="38"/>
    </row>
    <row r="5582" spans="1:3" x14ac:dyDescent="0.25">
      <c r="A5582" s="38"/>
      <c r="B5582" s="38"/>
      <c r="C5582" s="38"/>
    </row>
    <row r="5583" spans="1:3" x14ac:dyDescent="0.25">
      <c r="A5583" s="38"/>
      <c r="B5583" s="38"/>
      <c r="C5583" s="38"/>
    </row>
    <row r="5584" spans="1:3" x14ac:dyDescent="0.25">
      <c r="A5584" s="38"/>
      <c r="B5584" s="38"/>
      <c r="C5584" s="38"/>
    </row>
    <row r="5585" spans="1:3" x14ac:dyDescent="0.25">
      <c r="A5585" s="38"/>
      <c r="B5585" s="38"/>
      <c r="C5585" s="38"/>
    </row>
    <row r="5586" spans="1:3" x14ac:dyDescent="0.25">
      <c r="A5586" s="38"/>
      <c r="B5586" s="38"/>
      <c r="C5586" s="38"/>
    </row>
    <row r="5587" spans="1:3" x14ac:dyDescent="0.25">
      <c r="A5587" s="38"/>
      <c r="B5587" s="38"/>
      <c r="C5587" s="38"/>
    </row>
    <row r="5588" spans="1:3" x14ac:dyDescent="0.25">
      <c r="A5588" s="38"/>
      <c r="B5588" s="38"/>
      <c r="C5588" s="38"/>
    </row>
    <row r="5589" spans="1:3" x14ac:dyDescent="0.25">
      <c r="A5589" s="38"/>
      <c r="B5589" s="38"/>
      <c r="C5589" s="38"/>
    </row>
    <row r="5590" spans="1:3" x14ac:dyDescent="0.25">
      <c r="A5590" s="38"/>
      <c r="B5590" s="38"/>
      <c r="C5590" s="38"/>
    </row>
    <row r="5591" spans="1:3" x14ac:dyDescent="0.25">
      <c r="A5591" s="38"/>
      <c r="B5591" s="38"/>
      <c r="C5591" s="38"/>
    </row>
    <row r="5592" spans="1:3" x14ac:dyDescent="0.25">
      <c r="A5592" s="38"/>
      <c r="B5592" s="38"/>
      <c r="C5592" s="38"/>
    </row>
    <row r="5593" spans="1:3" x14ac:dyDescent="0.25">
      <c r="A5593" s="38"/>
      <c r="B5593" s="38"/>
      <c r="C5593" s="38"/>
    </row>
    <row r="5594" spans="1:3" x14ac:dyDescent="0.25">
      <c r="A5594" s="38"/>
      <c r="B5594" s="38"/>
      <c r="C5594" s="38"/>
    </row>
    <row r="5595" spans="1:3" x14ac:dyDescent="0.25">
      <c r="A5595" s="38"/>
      <c r="B5595" s="38"/>
      <c r="C5595" s="38"/>
    </row>
    <row r="5596" spans="1:3" x14ac:dyDescent="0.25">
      <c r="A5596" s="38"/>
      <c r="B5596" s="38"/>
      <c r="C5596" s="38"/>
    </row>
    <row r="5597" spans="1:3" x14ac:dyDescent="0.25">
      <c r="A5597" s="38"/>
      <c r="B5597" s="38"/>
      <c r="C5597" s="38"/>
    </row>
    <row r="5598" spans="1:3" x14ac:dyDescent="0.25">
      <c r="A5598" s="38"/>
      <c r="B5598" s="38"/>
      <c r="C5598" s="38"/>
    </row>
    <row r="5599" spans="1:3" x14ac:dyDescent="0.25">
      <c r="A5599" s="38"/>
      <c r="B5599" s="38"/>
      <c r="C5599" s="38"/>
    </row>
    <row r="5600" spans="1:3" x14ac:dyDescent="0.25">
      <c r="A5600" s="38"/>
      <c r="B5600" s="38"/>
      <c r="C5600" s="38"/>
    </row>
    <row r="5601" spans="1:3" x14ac:dyDescent="0.25">
      <c r="A5601" s="38"/>
      <c r="B5601" s="38"/>
      <c r="C5601" s="38"/>
    </row>
    <row r="5602" spans="1:3" x14ac:dyDescent="0.25">
      <c r="A5602" s="38"/>
      <c r="B5602" s="38"/>
      <c r="C5602" s="38"/>
    </row>
    <row r="5603" spans="1:3" x14ac:dyDescent="0.25">
      <c r="A5603" s="38"/>
      <c r="B5603" s="38"/>
      <c r="C5603" s="38"/>
    </row>
    <row r="5604" spans="1:3" x14ac:dyDescent="0.25">
      <c r="A5604" s="38"/>
      <c r="B5604" s="38"/>
      <c r="C5604" s="38"/>
    </row>
    <row r="5605" spans="1:3" x14ac:dyDescent="0.25">
      <c r="A5605" s="38"/>
      <c r="B5605" s="38"/>
      <c r="C5605" s="38"/>
    </row>
    <row r="5606" spans="1:3" x14ac:dyDescent="0.25">
      <c r="A5606" s="38"/>
      <c r="B5606" s="38"/>
      <c r="C5606" s="38"/>
    </row>
    <row r="5607" spans="1:3" x14ac:dyDescent="0.25">
      <c r="A5607" s="38"/>
      <c r="B5607" s="38"/>
      <c r="C5607" s="38"/>
    </row>
    <row r="5608" spans="1:3" x14ac:dyDescent="0.25">
      <c r="A5608" s="38"/>
      <c r="B5608" s="38"/>
      <c r="C5608" s="38"/>
    </row>
    <row r="5609" spans="1:3" x14ac:dyDescent="0.25">
      <c r="A5609" s="38"/>
      <c r="B5609" s="38"/>
      <c r="C5609" s="38"/>
    </row>
    <row r="5610" spans="1:3" x14ac:dyDescent="0.25">
      <c r="A5610" s="38"/>
      <c r="B5610" s="38"/>
      <c r="C5610" s="38"/>
    </row>
    <row r="5611" spans="1:3" x14ac:dyDescent="0.25">
      <c r="A5611" s="38"/>
      <c r="B5611" s="38"/>
      <c r="C5611" s="38"/>
    </row>
    <row r="5612" spans="1:3" x14ac:dyDescent="0.25">
      <c r="A5612" s="38"/>
      <c r="B5612" s="38"/>
      <c r="C5612" s="38"/>
    </row>
    <row r="5613" spans="1:3" x14ac:dyDescent="0.25">
      <c r="A5613" s="38"/>
      <c r="B5613" s="38"/>
      <c r="C5613" s="38"/>
    </row>
    <row r="5614" spans="1:3" x14ac:dyDescent="0.25">
      <c r="A5614" s="38"/>
      <c r="B5614" s="38"/>
      <c r="C5614" s="38"/>
    </row>
    <row r="5615" spans="1:3" x14ac:dyDescent="0.25">
      <c r="A5615" s="38"/>
      <c r="B5615" s="38"/>
      <c r="C5615" s="38"/>
    </row>
    <row r="5616" spans="1:3" x14ac:dyDescent="0.25">
      <c r="A5616" s="38"/>
      <c r="B5616" s="38"/>
      <c r="C5616" s="38"/>
    </row>
    <row r="5617" spans="1:3" x14ac:dyDescent="0.25">
      <c r="A5617" s="38"/>
      <c r="B5617" s="38"/>
      <c r="C5617" s="38"/>
    </row>
    <row r="5618" spans="1:3" x14ac:dyDescent="0.25">
      <c r="A5618" s="38"/>
      <c r="B5618" s="38"/>
      <c r="C5618" s="38"/>
    </row>
    <row r="5619" spans="1:3" x14ac:dyDescent="0.25">
      <c r="A5619" s="38"/>
      <c r="B5619" s="38"/>
      <c r="C5619" s="38"/>
    </row>
    <row r="5620" spans="1:3" x14ac:dyDescent="0.25">
      <c r="A5620" s="38"/>
      <c r="B5620" s="38"/>
      <c r="C5620" s="38"/>
    </row>
    <row r="5621" spans="1:3" x14ac:dyDescent="0.25">
      <c r="A5621" s="38"/>
      <c r="B5621" s="38"/>
      <c r="C5621" s="38"/>
    </row>
    <row r="5622" spans="1:3" x14ac:dyDescent="0.25">
      <c r="A5622" s="38"/>
      <c r="B5622" s="38"/>
      <c r="C5622" s="38"/>
    </row>
    <row r="5623" spans="1:3" x14ac:dyDescent="0.25">
      <c r="A5623" s="38"/>
      <c r="B5623" s="38"/>
      <c r="C5623" s="38"/>
    </row>
    <row r="5624" spans="1:3" x14ac:dyDescent="0.25">
      <c r="A5624" s="38"/>
      <c r="B5624" s="38"/>
      <c r="C5624" s="38"/>
    </row>
    <row r="5625" spans="1:3" x14ac:dyDescent="0.25">
      <c r="A5625" s="38"/>
      <c r="B5625" s="38"/>
      <c r="C5625" s="38"/>
    </row>
    <row r="5626" spans="1:3" x14ac:dyDescent="0.25">
      <c r="A5626" s="38"/>
      <c r="B5626" s="38"/>
      <c r="C5626" s="38"/>
    </row>
    <row r="5627" spans="1:3" x14ac:dyDescent="0.25">
      <c r="A5627" s="38"/>
      <c r="B5627" s="38"/>
      <c r="C5627" s="38"/>
    </row>
    <row r="5628" spans="1:3" x14ac:dyDescent="0.25">
      <c r="A5628" s="38"/>
      <c r="B5628" s="38"/>
      <c r="C5628" s="38"/>
    </row>
    <row r="5629" spans="1:3" x14ac:dyDescent="0.25">
      <c r="A5629" s="38"/>
      <c r="B5629" s="38"/>
      <c r="C5629" s="38"/>
    </row>
    <row r="5630" spans="1:3" x14ac:dyDescent="0.25">
      <c r="A5630" s="38"/>
      <c r="B5630" s="38"/>
      <c r="C5630" s="38"/>
    </row>
    <row r="5631" spans="1:3" x14ac:dyDescent="0.25">
      <c r="A5631" s="38"/>
      <c r="B5631" s="38"/>
      <c r="C5631" s="38"/>
    </row>
    <row r="5632" spans="1:3" x14ac:dyDescent="0.25">
      <c r="A5632" s="38"/>
      <c r="B5632" s="38"/>
      <c r="C5632" s="38"/>
    </row>
    <row r="5633" spans="1:3" x14ac:dyDescent="0.25">
      <c r="A5633" s="38"/>
      <c r="B5633" s="38"/>
      <c r="C5633" s="38"/>
    </row>
    <row r="5634" spans="1:3" x14ac:dyDescent="0.25">
      <c r="A5634" s="38"/>
      <c r="B5634" s="38"/>
      <c r="C5634" s="38"/>
    </row>
    <row r="5635" spans="1:3" x14ac:dyDescent="0.25">
      <c r="A5635" s="38"/>
      <c r="B5635" s="38"/>
      <c r="C5635" s="38"/>
    </row>
    <row r="5636" spans="1:3" x14ac:dyDescent="0.25">
      <c r="A5636" s="38"/>
      <c r="B5636" s="38"/>
      <c r="C5636" s="38"/>
    </row>
    <row r="5637" spans="1:3" x14ac:dyDescent="0.25">
      <c r="A5637" s="38"/>
      <c r="B5637" s="38"/>
      <c r="C5637" s="38"/>
    </row>
    <row r="5638" spans="1:3" x14ac:dyDescent="0.25">
      <c r="A5638" s="38"/>
      <c r="B5638" s="38"/>
      <c r="C5638" s="38"/>
    </row>
    <row r="5639" spans="1:3" x14ac:dyDescent="0.25">
      <c r="A5639" s="38"/>
      <c r="B5639" s="38"/>
      <c r="C5639" s="38"/>
    </row>
    <row r="5640" spans="1:3" x14ac:dyDescent="0.25">
      <c r="A5640" s="38"/>
      <c r="B5640" s="38"/>
      <c r="C5640" s="38"/>
    </row>
    <row r="5641" spans="1:3" x14ac:dyDescent="0.25">
      <c r="A5641" s="38"/>
      <c r="B5641" s="38"/>
      <c r="C5641" s="38"/>
    </row>
    <row r="5642" spans="1:3" x14ac:dyDescent="0.25">
      <c r="A5642" s="38"/>
      <c r="B5642" s="38"/>
      <c r="C5642" s="38"/>
    </row>
    <row r="5643" spans="1:3" x14ac:dyDescent="0.25">
      <c r="A5643" s="38"/>
      <c r="B5643" s="38"/>
      <c r="C5643" s="38"/>
    </row>
    <row r="5644" spans="1:3" x14ac:dyDescent="0.25">
      <c r="A5644" s="38"/>
      <c r="B5644" s="38"/>
      <c r="C5644" s="38"/>
    </row>
    <row r="5645" spans="1:3" x14ac:dyDescent="0.25">
      <c r="A5645" s="38"/>
      <c r="B5645" s="38"/>
      <c r="C5645" s="38"/>
    </row>
    <row r="5646" spans="1:3" x14ac:dyDescent="0.25">
      <c r="A5646" s="38"/>
      <c r="B5646" s="38"/>
      <c r="C5646" s="38"/>
    </row>
    <row r="5647" spans="1:3" x14ac:dyDescent="0.25">
      <c r="A5647" s="38"/>
      <c r="B5647" s="38"/>
      <c r="C5647" s="38"/>
    </row>
    <row r="5648" spans="1:3" x14ac:dyDescent="0.25">
      <c r="A5648" s="38"/>
      <c r="B5648" s="38"/>
      <c r="C5648" s="38"/>
    </row>
    <row r="5649" spans="1:3" x14ac:dyDescent="0.25">
      <c r="A5649" s="38"/>
      <c r="B5649" s="38"/>
      <c r="C5649" s="38"/>
    </row>
    <row r="5650" spans="1:3" x14ac:dyDescent="0.25">
      <c r="A5650" s="38"/>
      <c r="B5650" s="38"/>
      <c r="C5650" s="38"/>
    </row>
    <row r="5651" spans="1:3" x14ac:dyDescent="0.25">
      <c r="A5651" s="38"/>
      <c r="B5651" s="38"/>
      <c r="C5651" s="38"/>
    </row>
    <row r="5652" spans="1:3" x14ac:dyDescent="0.25">
      <c r="A5652" s="38"/>
      <c r="B5652" s="38"/>
      <c r="C5652" s="38"/>
    </row>
    <row r="5653" spans="1:3" x14ac:dyDescent="0.25">
      <c r="A5653" s="38"/>
      <c r="B5653" s="38"/>
      <c r="C5653" s="38"/>
    </row>
    <row r="5654" spans="1:3" x14ac:dyDescent="0.25">
      <c r="A5654" s="38"/>
      <c r="B5654" s="38"/>
      <c r="C5654" s="38"/>
    </row>
    <row r="5655" spans="1:3" x14ac:dyDescent="0.25">
      <c r="A5655" s="38"/>
      <c r="B5655" s="38"/>
      <c r="C5655" s="38"/>
    </row>
    <row r="5656" spans="1:3" x14ac:dyDescent="0.25">
      <c r="A5656" s="38"/>
      <c r="B5656" s="38"/>
      <c r="C5656" s="38"/>
    </row>
    <row r="5657" spans="1:3" x14ac:dyDescent="0.25">
      <c r="A5657" s="38"/>
      <c r="B5657" s="38"/>
      <c r="C5657" s="38"/>
    </row>
    <row r="5658" spans="1:3" x14ac:dyDescent="0.25">
      <c r="A5658" s="38"/>
      <c r="B5658" s="38"/>
      <c r="C5658" s="38"/>
    </row>
    <row r="5659" spans="1:3" x14ac:dyDescent="0.25">
      <c r="A5659" s="38"/>
      <c r="B5659" s="38"/>
      <c r="C5659" s="38"/>
    </row>
    <row r="5660" spans="1:3" x14ac:dyDescent="0.25">
      <c r="A5660" s="38"/>
      <c r="B5660" s="38"/>
      <c r="C5660" s="38"/>
    </row>
    <row r="5661" spans="1:3" x14ac:dyDescent="0.25">
      <c r="A5661" s="38"/>
      <c r="B5661" s="38"/>
      <c r="C5661" s="38"/>
    </row>
    <row r="5662" spans="1:3" x14ac:dyDescent="0.25">
      <c r="A5662" s="38"/>
      <c r="B5662" s="38"/>
      <c r="C5662" s="38"/>
    </row>
    <row r="5663" spans="1:3" x14ac:dyDescent="0.25">
      <c r="A5663" s="38"/>
      <c r="B5663" s="38"/>
      <c r="C5663" s="38"/>
    </row>
    <row r="5664" spans="1:3" x14ac:dyDescent="0.25">
      <c r="A5664" s="38"/>
      <c r="B5664" s="38"/>
      <c r="C5664" s="38"/>
    </row>
    <row r="5665" spans="1:3" x14ac:dyDescent="0.25">
      <c r="A5665" s="38"/>
      <c r="B5665" s="38"/>
      <c r="C5665" s="38"/>
    </row>
    <row r="5666" spans="1:3" x14ac:dyDescent="0.25">
      <c r="A5666" s="38"/>
      <c r="B5666" s="38"/>
      <c r="C5666" s="38"/>
    </row>
    <row r="5667" spans="1:3" x14ac:dyDescent="0.25">
      <c r="A5667" s="38"/>
      <c r="B5667" s="38"/>
      <c r="C5667" s="38"/>
    </row>
    <row r="5668" spans="1:3" x14ac:dyDescent="0.25">
      <c r="A5668" s="38"/>
      <c r="B5668" s="38"/>
      <c r="C5668" s="38"/>
    </row>
    <row r="5669" spans="1:3" x14ac:dyDescent="0.25">
      <c r="A5669" s="38"/>
      <c r="B5669" s="38"/>
      <c r="C5669" s="38"/>
    </row>
    <row r="5670" spans="1:3" x14ac:dyDescent="0.25">
      <c r="A5670" s="38"/>
      <c r="B5670" s="38"/>
      <c r="C5670" s="38"/>
    </row>
    <row r="5671" spans="1:3" x14ac:dyDescent="0.25">
      <c r="A5671" s="38"/>
      <c r="B5671" s="38"/>
      <c r="C5671" s="38"/>
    </row>
    <row r="5672" spans="1:3" x14ac:dyDescent="0.25">
      <c r="A5672" s="38"/>
      <c r="B5672" s="38"/>
      <c r="C5672" s="38"/>
    </row>
    <row r="5673" spans="1:3" x14ac:dyDescent="0.25">
      <c r="A5673" s="38"/>
      <c r="B5673" s="38"/>
      <c r="C5673" s="38"/>
    </row>
    <row r="5674" spans="1:3" x14ac:dyDescent="0.25">
      <c r="A5674" s="38"/>
      <c r="B5674" s="38"/>
      <c r="C5674" s="38"/>
    </row>
    <row r="5675" spans="1:3" x14ac:dyDescent="0.25">
      <c r="A5675" s="38"/>
      <c r="B5675" s="38"/>
      <c r="C5675" s="38"/>
    </row>
    <row r="5676" spans="1:3" x14ac:dyDescent="0.25">
      <c r="A5676" s="38"/>
      <c r="B5676" s="38"/>
      <c r="C5676" s="38"/>
    </row>
    <row r="5677" spans="1:3" x14ac:dyDescent="0.25">
      <c r="A5677" s="38"/>
      <c r="B5677" s="38"/>
      <c r="C5677" s="38"/>
    </row>
    <row r="5678" spans="1:3" x14ac:dyDescent="0.25">
      <c r="A5678" s="38"/>
      <c r="B5678" s="38"/>
      <c r="C5678" s="38"/>
    </row>
    <row r="5679" spans="1:3" x14ac:dyDescent="0.25">
      <c r="A5679" s="38"/>
      <c r="B5679" s="38"/>
      <c r="C5679" s="38"/>
    </row>
    <row r="5680" spans="1:3" x14ac:dyDescent="0.25">
      <c r="A5680" s="38"/>
      <c r="B5680" s="38"/>
      <c r="C5680" s="38"/>
    </row>
    <row r="5681" spans="1:3" x14ac:dyDescent="0.25">
      <c r="A5681" s="38"/>
      <c r="B5681" s="38"/>
      <c r="C5681" s="38"/>
    </row>
    <row r="5682" spans="1:3" x14ac:dyDescent="0.25">
      <c r="A5682" s="38"/>
      <c r="B5682" s="38"/>
      <c r="C5682" s="38"/>
    </row>
    <row r="5683" spans="1:3" x14ac:dyDescent="0.25">
      <c r="A5683" s="38"/>
      <c r="B5683" s="38"/>
      <c r="C5683" s="38"/>
    </row>
    <row r="5684" spans="1:3" x14ac:dyDescent="0.25">
      <c r="A5684" s="38"/>
      <c r="B5684" s="38"/>
      <c r="C5684" s="38"/>
    </row>
    <row r="5685" spans="1:3" x14ac:dyDescent="0.25">
      <c r="A5685" s="38"/>
      <c r="B5685" s="38"/>
      <c r="C5685" s="38"/>
    </row>
    <row r="5686" spans="1:3" x14ac:dyDescent="0.25">
      <c r="A5686" s="38"/>
      <c r="B5686" s="38"/>
      <c r="C5686" s="38"/>
    </row>
    <row r="5687" spans="1:3" x14ac:dyDescent="0.25">
      <c r="A5687" s="38"/>
      <c r="B5687" s="38"/>
      <c r="C5687" s="38"/>
    </row>
    <row r="5688" spans="1:3" x14ac:dyDescent="0.25">
      <c r="A5688" s="38"/>
      <c r="B5688" s="38"/>
      <c r="C5688" s="38"/>
    </row>
    <row r="5689" spans="1:3" x14ac:dyDescent="0.25">
      <c r="A5689" s="38"/>
      <c r="B5689" s="38"/>
      <c r="C5689" s="38"/>
    </row>
    <row r="5690" spans="1:3" x14ac:dyDescent="0.25">
      <c r="A5690" s="38"/>
      <c r="B5690" s="38"/>
      <c r="C5690" s="38"/>
    </row>
    <row r="5691" spans="1:3" x14ac:dyDescent="0.25">
      <c r="A5691" s="38"/>
      <c r="B5691" s="38"/>
      <c r="C5691" s="38"/>
    </row>
    <row r="5692" spans="1:3" x14ac:dyDescent="0.25">
      <c r="A5692" s="38"/>
      <c r="B5692" s="38"/>
      <c r="C5692" s="38"/>
    </row>
    <row r="5693" spans="1:3" x14ac:dyDescent="0.25">
      <c r="A5693" s="38"/>
      <c r="B5693" s="38"/>
      <c r="C5693" s="38"/>
    </row>
    <row r="5694" spans="1:3" x14ac:dyDescent="0.25">
      <c r="A5694" s="38"/>
      <c r="B5694" s="38"/>
      <c r="C5694" s="38"/>
    </row>
    <row r="5695" spans="1:3" x14ac:dyDescent="0.25">
      <c r="A5695" s="38"/>
      <c r="B5695" s="38"/>
      <c r="C5695" s="38"/>
    </row>
    <row r="5696" spans="1:3" x14ac:dyDescent="0.25">
      <c r="A5696" s="38"/>
      <c r="B5696" s="38"/>
      <c r="C5696" s="38"/>
    </row>
    <row r="5697" spans="1:3" x14ac:dyDescent="0.25">
      <c r="A5697" s="38"/>
      <c r="B5697" s="38"/>
      <c r="C5697" s="38"/>
    </row>
    <row r="5698" spans="1:3" x14ac:dyDescent="0.25">
      <c r="A5698" s="38"/>
      <c r="B5698" s="38"/>
      <c r="C5698" s="38"/>
    </row>
    <row r="5699" spans="1:3" x14ac:dyDescent="0.25">
      <c r="A5699" s="38"/>
      <c r="B5699" s="38"/>
      <c r="C5699" s="38"/>
    </row>
    <row r="5700" spans="1:3" x14ac:dyDescent="0.25">
      <c r="A5700" s="38"/>
      <c r="B5700" s="38"/>
      <c r="C5700" s="38"/>
    </row>
    <row r="5701" spans="1:3" x14ac:dyDescent="0.25">
      <c r="A5701" s="38"/>
      <c r="B5701" s="38"/>
      <c r="C5701" s="38"/>
    </row>
    <row r="5702" spans="1:3" x14ac:dyDescent="0.25">
      <c r="A5702" s="38"/>
      <c r="B5702" s="38"/>
      <c r="C5702" s="38"/>
    </row>
    <row r="5703" spans="1:3" x14ac:dyDescent="0.25">
      <c r="A5703" s="38"/>
      <c r="B5703" s="38"/>
      <c r="C5703" s="38"/>
    </row>
    <row r="5704" spans="1:3" x14ac:dyDescent="0.25">
      <c r="A5704" s="38"/>
      <c r="B5704" s="38"/>
      <c r="C5704" s="38"/>
    </row>
    <row r="5705" spans="1:3" x14ac:dyDescent="0.25">
      <c r="A5705" s="38"/>
      <c r="B5705" s="38"/>
      <c r="C5705" s="38"/>
    </row>
    <row r="5706" spans="1:3" x14ac:dyDescent="0.25">
      <c r="A5706" s="38"/>
      <c r="B5706" s="38"/>
      <c r="C5706" s="38"/>
    </row>
    <row r="5707" spans="1:3" x14ac:dyDescent="0.25">
      <c r="A5707" s="38"/>
      <c r="B5707" s="38"/>
      <c r="C5707" s="38"/>
    </row>
    <row r="5708" spans="1:3" x14ac:dyDescent="0.25">
      <c r="A5708" s="38"/>
      <c r="B5708" s="38"/>
      <c r="C5708" s="38"/>
    </row>
    <row r="5709" spans="1:3" x14ac:dyDescent="0.25">
      <c r="A5709" s="38"/>
      <c r="B5709" s="38"/>
      <c r="C5709" s="38"/>
    </row>
    <row r="5710" spans="1:3" x14ac:dyDescent="0.25">
      <c r="A5710" s="38"/>
      <c r="B5710" s="38"/>
      <c r="C5710" s="38"/>
    </row>
    <row r="5711" spans="1:3" x14ac:dyDescent="0.25">
      <c r="A5711" s="38"/>
      <c r="B5711" s="38"/>
      <c r="C5711" s="38"/>
    </row>
    <row r="5712" spans="1:3" x14ac:dyDescent="0.25">
      <c r="A5712" s="38"/>
      <c r="B5712" s="38"/>
      <c r="C5712" s="38"/>
    </row>
    <row r="5713" spans="1:3" x14ac:dyDescent="0.25">
      <c r="A5713" s="38"/>
      <c r="B5713" s="38"/>
      <c r="C5713" s="38"/>
    </row>
    <row r="5714" spans="1:3" x14ac:dyDescent="0.25">
      <c r="A5714" s="38"/>
      <c r="B5714" s="38"/>
      <c r="C5714" s="38"/>
    </row>
    <row r="5715" spans="1:3" x14ac:dyDescent="0.25">
      <c r="A5715" s="38"/>
      <c r="B5715" s="38"/>
      <c r="C5715" s="38"/>
    </row>
    <row r="5716" spans="1:3" x14ac:dyDescent="0.25">
      <c r="A5716" s="38"/>
      <c r="B5716" s="38"/>
      <c r="C5716" s="38"/>
    </row>
    <row r="5717" spans="1:3" x14ac:dyDescent="0.25">
      <c r="A5717" s="38"/>
      <c r="B5717" s="38"/>
      <c r="C5717" s="38"/>
    </row>
    <row r="5718" spans="1:3" x14ac:dyDescent="0.25">
      <c r="A5718" s="38"/>
      <c r="B5718" s="38"/>
      <c r="C5718" s="38"/>
    </row>
    <row r="5719" spans="1:3" x14ac:dyDescent="0.25">
      <c r="A5719" s="38"/>
      <c r="B5719" s="38"/>
      <c r="C5719" s="38"/>
    </row>
    <row r="5720" spans="1:3" x14ac:dyDescent="0.25">
      <c r="A5720" s="38"/>
      <c r="B5720" s="38"/>
      <c r="C5720" s="38"/>
    </row>
    <row r="5721" spans="1:3" x14ac:dyDescent="0.25">
      <c r="A5721" s="38"/>
      <c r="B5721" s="38"/>
      <c r="C5721" s="38"/>
    </row>
    <row r="5722" spans="1:3" x14ac:dyDescent="0.25">
      <c r="A5722" s="38"/>
      <c r="B5722" s="38"/>
      <c r="C5722" s="38"/>
    </row>
    <row r="5723" spans="1:3" x14ac:dyDescent="0.25">
      <c r="A5723" s="38"/>
      <c r="B5723" s="38"/>
      <c r="C5723" s="38"/>
    </row>
    <row r="5724" spans="1:3" x14ac:dyDescent="0.25">
      <c r="A5724" s="38"/>
      <c r="B5724" s="38"/>
      <c r="C5724" s="38"/>
    </row>
    <row r="5725" spans="1:3" x14ac:dyDescent="0.25">
      <c r="A5725" s="38"/>
      <c r="B5725" s="38"/>
      <c r="C5725" s="38"/>
    </row>
    <row r="5726" spans="1:3" x14ac:dyDescent="0.25">
      <c r="A5726" s="38"/>
      <c r="B5726" s="38"/>
      <c r="C5726" s="38"/>
    </row>
    <row r="5727" spans="1:3" x14ac:dyDescent="0.25">
      <c r="A5727" s="38"/>
      <c r="B5727" s="38"/>
      <c r="C5727" s="38"/>
    </row>
    <row r="5728" spans="1:3" x14ac:dyDescent="0.25">
      <c r="A5728" s="38"/>
      <c r="B5728" s="38"/>
      <c r="C5728" s="38"/>
    </row>
    <row r="5729" spans="1:3" x14ac:dyDescent="0.25">
      <c r="A5729" s="38"/>
      <c r="B5729" s="38"/>
      <c r="C5729" s="38"/>
    </row>
    <row r="5730" spans="1:3" x14ac:dyDescent="0.25">
      <c r="A5730" s="38"/>
      <c r="B5730" s="38"/>
      <c r="C5730" s="38"/>
    </row>
    <row r="5731" spans="1:3" x14ac:dyDescent="0.25">
      <c r="A5731" s="38"/>
      <c r="B5731" s="38"/>
      <c r="C5731" s="38"/>
    </row>
    <row r="5732" spans="1:3" x14ac:dyDescent="0.25">
      <c r="A5732" s="38"/>
      <c r="B5732" s="38"/>
      <c r="C5732" s="38"/>
    </row>
    <row r="5733" spans="1:3" x14ac:dyDescent="0.25">
      <c r="A5733" s="38"/>
      <c r="B5733" s="38"/>
      <c r="C5733" s="38"/>
    </row>
    <row r="5734" spans="1:3" x14ac:dyDescent="0.25">
      <c r="A5734" s="38"/>
      <c r="B5734" s="38"/>
      <c r="C5734" s="38"/>
    </row>
    <row r="5735" spans="1:3" x14ac:dyDescent="0.25">
      <c r="A5735" s="38"/>
      <c r="B5735" s="38"/>
      <c r="C5735" s="38"/>
    </row>
    <row r="5736" spans="1:3" x14ac:dyDescent="0.25">
      <c r="A5736" s="38"/>
      <c r="B5736" s="38"/>
      <c r="C5736" s="38"/>
    </row>
    <row r="5737" spans="1:3" x14ac:dyDescent="0.25">
      <c r="A5737" s="38"/>
      <c r="B5737" s="38"/>
      <c r="C5737" s="38"/>
    </row>
    <row r="5738" spans="1:3" x14ac:dyDescent="0.25">
      <c r="A5738" s="38"/>
      <c r="B5738" s="38"/>
      <c r="C5738" s="38"/>
    </row>
    <row r="5739" spans="1:3" x14ac:dyDescent="0.25">
      <c r="A5739" s="38"/>
      <c r="B5739" s="38"/>
      <c r="C5739" s="38"/>
    </row>
    <row r="5740" spans="1:3" x14ac:dyDescent="0.25">
      <c r="A5740" s="38"/>
      <c r="B5740" s="38"/>
      <c r="C5740" s="38"/>
    </row>
    <row r="5741" spans="1:3" x14ac:dyDescent="0.25">
      <c r="A5741" s="38"/>
      <c r="B5741" s="38"/>
      <c r="C5741" s="38"/>
    </row>
    <row r="5742" spans="1:3" x14ac:dyDescent="0.25">
      <c r="A5742" s="38"/>
      <c r="B5742" s="38"/>
      <c r="C5742" s="38"/>
    </row>
    <row r="5743" spans="1:3" x14ac:dyDescent="0.25">
      <c r="A5743" s="38"/>
      <c r="B5743" s="38"/>
      <c r="C5743" s="38"/>
    </row>
    <row r="5744" spans="1:3" x14ac:dyDescent="0.25">
      <c r="A5744" s="38"/>
      <c r="B5744" s="38"/>
      <c r="C5744" s="38"/>
    </row>
    <row r="5745" spans="1:3" x14ac:dyDescent="0.25">
      <c r="A5745" s="38"/>
      <c r="B5745" s="38"/>
      <c r="C5745" s="38"/>
    </row>
    <row r="5746" spans="1:3" x14ac:dyDescent="0.25">
      <c r="A5746" s="38"/>
      <c r="B5746" s="38"/>
      <c r="C5746" s="38"/>
    </row>
    <row r="5747" spans="1:3" x14ac:dyDescent="0.25">
      <c r="A5747" s="38"/>
      <c r="B5747" s="38"/>
      <c r="C5747" s="38"/>
    </row>
    <row r="5748" spans="1:3" x14ac:dyDescent="0.25">
      <c r="A5748" s="38"/>
      <c r="B5748" s="38"/>
      <c r="C5748" s="38"/>
    </row>
    <row r="5749" spans="1:3" x14ac:dyDescent="0.25">
      <c r="A5749" s="38"/>
      <c r="B5749" s="38"/>
      <c r="C5749" s="38"/>
    </row>
    <row r="5750" spans="1:3" x14ac:dyDescent="0.25">
      <c r="A5750" s="38"/>
      <c r="B5750" s="38"/>
      <c r="C5750" s="38"/>
    </row>
    <row r="5751" spans="1:3" x14ac:dyDescent="0.25">
      <c r="A5751" s="38"/>
      <c r="B5751" s="38"/>
      <c r="C5751" s="38"/>
    </row>
    <row r="5752" spans="1:3" x14ac:dyDescent="0.25">
      <c r="A5752" s="38"/>
      <c r="B5752" s="38"/>
      <c r="C5752" s="38"/>
    </row>
    <row r="5753" spans="1:3" x14ac:dyDescent="0.25">
      <c r="A5753" s="38"/>
      <c r="B5753" s="38"/>
      <c r="C5753" s="38"/>
    </row>
    <row r="5754" spans="1:3" x14ac:dyDescent="0.25">
      <c r="A5754" s="38"/>
      <c r="B5754" s="38"/>
      <c r="C5754" s="38"/>
    </row>
    <row r="5755" spans="1:3" x14ac:dyDescent="0.25">
      <c r="A5755" s="38"/>
      <c r="B5755" s="38"/>
      <c r="C5755" s="38"/>
    </row>
    <row r="5756" spans="1:3" x14ac:dyDescent="0.25">
      <c r="A5756" s="38"/>
      <c r="B5756" s="38"/>
      <c r="C5756" s="38"/>
    </row>
    <row r="5757" spans="1:3" x14ac:dyDescent="0.25">
      <c r="A5757" s="38"/>
      <c r="B5757" s="38"/>
      <c r="C5757" s="38"/>
    </row>
    <row r="5758" spans="1:3" x14ac:dyDescent="0.25">
      <c r="A5758" s="38"/>
      <c r="B5758" s="38"/>
      <c r="C5758" s="38"/>
    </row>
    <row r="5759" spans="1:3" x14ac:dyDescent="0.25">
      <c r="A5759" s="38"/>
      <c r="B5759" s="38"/>
      <c r="C5759" s="38"/>
    </row>
    <row r="5760" spans="1:3" x14ac:dyDescent="0.25">
      <c r="A5760" s="38"/>
      <c r="B5760" s="38"/>
      <c r="C5760" s="38"/>
    </row>
    <row r="5761" spans="1:3" x14ac:dyDescent="0.25">
      <c r="A5761" s="38"/>
      <c r="B5761" s="38"/>
      <c r="C5761" s="38"/>
    </row>
    <row r="5762" spans="1:3" x14ac:dyDescent="0.25">
      <c r="A5762" s="38"/>
      <c r="B5762" s="38"/>
      <c r="C5762" s="38"/>
    </row>
    <row r="5763" spans="1:3" x14ac:dyDescent="0.25">
      <c r="A5763" s="38"/>
      <c r="B5763" s="38"/>
      <c r="C5763" s="38"/>
    </row>
    <row r="5764" spans="1:3" x14ac:dyDescent="0.25">
      <c r="A5764" s="38"/>
      <c r="B5764" s="38"/>
      <c r="C5764" s="38"/>
    </row>
    <row r="5765" spans="1:3" x14ac:dyDescent="0.25">
      <c r="A5765" s="38"/>
      <c r="B5765" s="38"/>
      <c r="C5765" s="38"/>
    </row>
    <row r="5766" spans="1:3" x14ac:dyDescent="0.25">
      <c r="A5766" s="38"/>
      <c r="B5766" s="38"/>
      <c r="C5766" s="38"/>
    </row>
    <row r="5767" spans="1:3" x14ac:dyDescent="0.25">
      <c r="A5767" s="38"/>
      <c r="B5767" s="38"/>
      <c r="C5767" s="38"/>
    </row>
    <row r="5768" spans="1:3" x14ac:dyDescent="0.25">
      <c r="A5768" s="38"/>
      <c r="B5768" s="38"/>
      <c r="C5768" s="38"/>
    </row>
    <row r="5769" spans="1:3" x14ac:dyDescent="0.25">
      <c r="A5769" s="38"/>
      <c r="B5769" s="38"/>
      <c r="C5769" s="38"/>
    </row>
    <row r="5770" spans="1:3" x14ac:dyDescent="0.25">
      <c r="A5770" s="38"/>
      <c r="B5770" s="38"/>
      <c r="C5770" s="38"/>
    </row>
    <row r="5771" spans="1:3" x14ac:dyDescent="0.25">
      <c r="A5771" s="38"/>
      <c r="B5771" s="38"/>
      <c r="C5771" s="38"/>
    </row>
    <row r="5772" spans="1:3" x14ac:dyDescent="0.25">
      <c r="A5772" s="38"/>
      <c r="B5772" s="38"/>
      <c r="C5772" s="38"/>
    </row>
    <row r="5773" spans="1:3" x14ac:dyDescent="0.25">
      <c r="A5773" s="38"/>
      <c r="B5773" s="38"/>
      <c r="C5773" s="38"/>
    </row>
    <row r="5774" spans="1:3" x14ac:dyDescent="0.25">
      <c r="A5774" s="38"/>
      <c r="B5774" s="38"/>
      <c r="C5774" s="38"/>
    </row>
    <row r="5775" spans="1:3" x14ac:dyDescent="0.25">
      <c r="A5775" s="38"/>
      <c r="B5775" s="38"/>
      <c r="C5775" s="38"/>
    </row>
    <row r="5776" spans="1:3" x14ac:dyDescent="0.25">
      <c r="A5776" s="38"/>
      <c r="B5776" s="38"/>
      <c r="C5776" s="38"/>
    </row>
    <row r="5777" spans="1:3" x14ac:dyDescent="0.25">
      <c r="A5777" s="38"/>
      <c r="B5777" s="38"/>
      <c r="C5777" s="38"/>
    </row>
    <row r="5778" spans="1:3" x14ac:dyDescent="0.25">
      <c r="A5778" s="38"/>
      <c r="B5778" s="38"/>
      <c r="C5778" s="38"/>
    </row>
    <row r="5779" spans="1:3" x14ac:dyDescent="0.25">
      <c r="A5779" s="38"/>
      <c r="B5779" s="38"/>
      <c r="C5779" s="38"/>
    </row>
    <row r="5780" spans="1:3" x14ac:dyDescent="0.25">
      <c r="A5780" s="38"/>
      <c r="B5780" s="38"/>
      <c r="C5780" s="38"/>
    </row>
    <row r="5781" spans="1:3" x14ac:dyDescent="0.25">
      <c r="A5781" s="38"/>
      <c r="B5781" s="38"/>
      <c r="C5781" s="38"/>
    </row>
    <row r="5782" spans="1:3" x14ac:dyDescent="0.25">
      <c r="A5782" s="38"/>
      <c r="B5782" s="38"/>
      <c r="C5782" s="38"/>
    </row>
    <row r="5783" spans="1:3" x14ac:dyDescent="0.25">
      <c r="A5783" s="38"/>
      <c r="B5783" s="38"/>
      <c r="C5783" s="38"/>
    </row>
    <row r="5784" spans="1:3" x14ac:dyDescent="0.25">
      <c r="A5784" s="38"/>
      <c r="B5784" s="38"/>
      <c r="C5784" s="38"/>
    </row>
    <row r="5785" spans="1:3" x14ac:dyDescent="0.25">
      <c r="A5785" s="38"/>
      <c r="B5785" s="38"/>
      <c r="C5785" s="38"/>
    </row>
    <row r="5786" spans="1:3" x14ac:dyDescent="0.25">
      <c r="A5786" s="38"/>
      <c r="B5786" s="38"/>
      <c r="C5786" s="38"/>
    </row>
    <row r="5787" spans="1:3" x14ac:dyDescent="0.25">
      <c r="A5787" s="38"/>
      <c r="B5787" s="38"/>
      <c r="C5787" s="38"/>
    </row>
    <row r="5788" spans="1:3" x14ac:dyDescent="0.25">
      <c r="A5788" s="38"/>
      <c r="B5788" s="38"/>
      <c r="C5788" s="38"/>
    </row>
    <row r="5789" spans="1:3" x14ac:dyDescent="0.25">
      <c r="A5789" s="38"/>
      <c r="B5789" s="38"/>
      <c r="C5789" s="38"/>
    </row>
    <row r="5790" spans="1:3" x14ac:dyDescent="0.25">
      <c r="A5790" s="38"/>
      <c r="B5790" s="38"/>
      <c r="C5790" s="38"/>
    </row>
    <row r="5791" spans="1:3" x14ac:dyDescent="0.25">
      <c r="A5791" s="38"/>
      <c r="B5791" s="38"/>
      <c r="C5791" s="38"/>
    </row>
    <row r="5792" spans="1:3" x14ac:dyDescent="0.25">
      <c r="A5792" s="38"/>
      <c r="B5792" s="38"/>
      <c r="C5792" s="38"/>
    </row>
    <row r="5793" spans="1:3" x14ac:dyDescent="0.25">
      <c r="A5793" s="38"/>
      <c r="B5793" s="38"/>
      <c r="C5793" s="38"/>
    </row>
    <row r="5794" spans="1:3" x14ac:dyDescent="0.25">
      <c r="A5794" s="38"/>
      <c r="B5794" s="38"/>
      <c r="C5794" s="38"/>
    </row>
    <row r="5795" spans="1:3" x14ac:dyDescent="0.25">
      <c r="A5795" s="38"/>
      <c r="B5795" s="38"/>
      <c r="C5795" s="38"/>
    </row>
    <row r="5796" spans="1:3" x14ac:dyDescent="0.25">
      <c r="A5796" s="38"/>
      <c r="B5796" s="38"/>
      <c r="C5796" s="38"/>
    </row>
    <row r="5797" spans="1:3" x14ac:dyDescent="0.25">
      <c r="A5797" s="38"/>
      <c r="B5797" s="38"/>
      <c r="C5797" s="38"/>
    </row>
    <row r="5798" spans="1:3" x14ac:dyDescent="0.25">
      <c r="A5798" s="38"/>
      <c r="B5798" s="38"/>
      <c r="C5798" s="38"/>
    </row>
    <row r="5799" spans="1:3" x14ac:dyDescent="0.25">
      <c r="A5799" s="38"/>
      <c r="B5799" s="38"/>
      <c r="C5799" s="38"/>
    </row>
    <row r="5800" spans="1:3" x14ac:dyDescent="0.25">
      <c r="A5800" s="38"/>
      <c r="B5800" s="38"/>
      <c r="C5800" s="38"/>
    </row>
    <row r="5801" spans="1:3" x14ac:dyDescent="0.25">
      <c r="A5801" s="38"/>
      <c r="B5801" s="38"/>
      <c r="C5801" s="38"/>
    </row>
    <row r="5802" spans="1:3" x14ac:dyDescent="0.25">
      <c r="A5802" s="38"/>
      <c r="B5802" s="38"/>
      <c r="C5802" s="38"/>
    </row>
    <row r="5803" spans="1:3" x14ac:dyDescent="0.25">
      <c r="A5803" s="38"/>
      <c r="B5803" s="38"/>
      <c r="C5803" s="38"/>
    </row>
    <row r="5804" spans="1:3" x14ac:dyDescent="0.25">
      <c r="A5804" s="38"/>
      <c r="B5804" s="38"/>
      <c r="C5804" s="38"/>
    </row>
    <row r="5805" spans="1:3" x14ac:dyDescent="0.25">
      <c r="A5805" s="38"/>
      <c r="B5805" s="38"/>
      <c r="C5805" s="38"/>
    </row>
    <row r="5806" spans="1:3" x14ac:dyDescent="0.25">
      <c r="A5806" s="38"/>
      <c r="B5806" s="38"/>
      <c r="C5806" s="38"/>
    </row>
    <row r="5807" spans="1:3" x14ac:dyDescent="0.25">
      <c r="A5807" s="38"/>
      <c r="B5807" s="38"/>
      <c r="C5807" s="38"/>
    </row>
    <row r="5808" spans="1:3" x14ac:dyDescent="0.25">
      <c r="A5808" s="38"/>
      <c r="B5808" s="38"/>
      <c r="C5808" s="38"/>
    </row>
    <row r="5809" spans="1:3" x14ac:dyDescent="0.25">
      <c r="A5809" s="38"/>
      <c r="B5809" s="38"/>
      <c r="C5809" s="38"/>
    </row>
    <row r="5810" spans="1:3" x14ac:dyDescent="0.25">
      <c r="A5810" s="38"/>
      <c r="B5810" s="38"/>
      <c r="C5810" s="38"/>
    </row>
    <row r="5811" spans="1:3" x14ac:dyDescent="0.25">
      <c r="A5811" s="38"/>
      <c r="B5811" s="38"/>
      <c r="C5811" s="38"/>
    </row>
    <row r="5812" spans="1:3" x14ac:dyDescent="0.25">
      <c r="A5812" s="38"/>
      <c r="B5812" s="38"/>
      <c r="C5812" s="38"/>
    </row>
    <row r="5813" spans="1:3" x14ac:dyDescent="0.25">
      <c r="A5813" s="38"/>
      <c r="B5813" s="38"/>
      <c r="C5813" s="38"/>
    </row>
    <row r="5814" spans="1:3" x14ac:dyDescent="0.25">
      <c r="A5814" s="38"/>
      <c r="B5814" s="38"/>
      <c r="C5814" s="38"/>
    </row>
    <row r="5815" spans="1:3" x14ac:dyDescent="0.25">
      <c r="A5815" s="38"/>
      <c r="B5815" s="38"/>
      <c r="C5815" s="38"/>
    </row>
    <row r="5816" spans="1:3" x14ac:dyDescent="0.25">
      <c r="A5816" s="38"/>
      <c r="B5816" s="38"/>
      <c r="C5816" s="38"/>
    </row>
    <row r="5817" spans="1:3" x14ac:dyDescent="0.25">
      <c r="A5817" s="38"/>
      <c r="B5817" s="38"/>
      <c r="C5817" s="38"/>
    </row>
    <row r="5818" spans="1:3" x14ac:dyDescent="0.25">
      <c r="A5818" s="38"/>
      <c r="B5818" s="38"/>
      <c r="C5818" s="38"/>
    </row>
    <row r="5819" spans="1:3" x14ac:dyDescent="0.25">
      <c r="A5819" s="38"/>
      <c r="B5819" s="38"/>
      <c r="C5819" s="38"/>
    </row>
    <row r="5820" spans="1:3" x14ac:dyDescent="0.25">
      <c r="A5820" s="38"/>
      <c r="B5820" s="38"/>
      <c r="C5820" s="38"/>
    </row>
    <row r="5821" spans="1:3" x14ac:dyDescent="0.25">
      <c r="A5821" s="38"/>
      <c r="B5821" s="38"/>
      <c r="C5821" s="38"/>
    </row>
    <row r="5822" spans="1:3" x14ac:dyDescent="0.25">
      <c r="A5822" s="38"/>
      <c r="B5822" s="38"/>
      <c r="C5822" s="38"/>
    </row>
    <row r="5823" spans="1:3" x14ac:dyDescent="0.25">
      <c r="A5823" s="38"/>
      <c r="B5823" s="38"/>
      <c r="C5823" s="38"/>
    </row>
    <row r="5824" spans="1:3" x14ac:dyDescent="0.25">
      <c r="A5824" s="38"/>
      <c r="B5824" s="38"/>
      <c r="C5824" s="38"/>
    </row>
    <row r="5825" spans="1:3" x14ac:dyDescent="0.25">
      <c r="A5825" s="38"/>
      <c r="B5825" s="38"/>
      <c r="C5825" s="38"/>
    </row>
    <row r="5826" spans="1:3" x14ac:dyDescent="0.25">
      <c r="A5826" s="38"/>
      <c r="B5826" s="38"/>
      <c r="C5826" s="38"/>
    </row>
    <row r="5827" spans="1:3" x14ac:dyDescent="0.25">
      <c r="A5827" s="38"/>
      <c r="B5827" s="38"/>
      <c r="C5827" s="38"/>
    </row>
    <row r="5828" spans="1:3" x14ac:dyDescent="0.25">
      <c r="A5828" s="38"/>
      <c r="B5828" s="38"/>
      <c r="C5828" s="38"/>
    </row>
    <row r="5829" spans="1:3" x14ac:dyDescent="0.25">
      <c r="A5829" s="38"/>
      <c r="B5829" s="38"/>
      <c r="C5829" s="38"/>
    </row>
    <row r="5830" spans="1:3" x14ac:dyDescent="0.25">
      <c r="A5830" s="38"/>
      <c r="B5830" s="38"/>
      <c r="C5830" s="38"/>
    </row>
    <row r="5831" spans="1:3" x14ac:dyDescent="0.25">
      <c r="A5831" s="38"/>
      <c r="B5831" s="38"/>
      <c r="C5831" s="38"/>
    </row>
    <row r="5832" spans="1:3" x14ac:dyDescent="0.25">
      <c r="A5832" s="38"/>
      <c r="B5832" s="38"/>
      <c r="C5832" s="38"/>
    </row>
    <row r="5833" spans="1:3" x14ac:dyDescent="0.25">
      <c r="A5833" s="38"/>
      <c r="B5833" s="38"/>
      <c r="C5833" s="38"/>
    </row>
    <row r="5834" spans="1:3" x14ac:dyDescent="0.25">
      <c r="A5834" s="38"/>
      <c r="B5834" s="38"/>
      <c r="C5834" s="38"/>
    </row>
    <row r="5835" spans="1:3" x14ac:dyDescent="0.25">
      <c r="A5835" s="38"/>
      <c r="B5835" s="38"/>
      <c r="C5835" s="38"/>
    </row>
    <row r="5836" spans="1:3" x14ac:dyDescent="0.25">
      <c r="A5836" s="38"/>
      <c r="B5836" s="38"/>
      <c r="C5836" s="38"/>
    </row>
    <row r="5837" spans="1:3" x14ac:dyDescent="0.25">
      <c r="A5837" s="38"/>
      <c r="B5837" s="38"/>
      <c r="C5837" s="38"/>
    </row>
    <row r="5838" spans="1:3" x14ac:dyDescent="0.25">
      <c r="A5838" s="38"/>
      <c r="B5838" s="38"/>
      <c r="C5838" s="38"/>
    </row>
    <row r="5839" spans="1:3" x14ac:dyDescent="0.25">
      <c r="A5839" s="38"/>
      <c r="B5839" s="38"/>
      <c r="C5839" s="38"/>
    </row>
    <row r="5840" spans="1:3" x14ac:dyDescent="0.25">
      <c r="A5840" s="38"/>
      <c r="B5840" s="38"/>
      <c r="C5840" s="38"/>
    </row>
    <row r="5841" spans="1:3" x14ac:dyDescent="0.25">
      <c r="A5841" s="38"/>
      <c r="B5841" s="38"/>
      <c r="C5841" s="38"/>
    </row>
    <row r="5842" spans="1:3" x14ac:dyDescent="0.25">
      <c r="A5842" s="38"/>
      <c r="B5842" s="38"/>
      <c r="C5842" s="38"/>
    </row>
    <row r="5843" spans="1:3" x14ac:dyDescent="0.25">
      <c r="A5843" s="38"/>
      <c r="B5843" s="38"/>
      <c r="C5843" s="38"/>
    </row>
    <row r="5844" spans="1:3" x14ac:dyDescent="0.25">
      <c r="A5844" s="38"/>
      <c r="B5844" s="38"/>
      <c r="C5844" s="38"/>
    </row>
    <row r="5845" spans="1:3" x14ac:dyDescent="0.25">
      <c r="A5845" s="38"/>
      <c r="B5845" s="38"/>
      <c r="C5845" s="38"/>
    </row>
    <row r="5846" spans="1:3" x14ac:dyDescent="0.25">
      <c r="A5846" s="38"/>
      <c r="B5846" s="38"/>
      <c r="C5846" s="38"/>
    </row>
    <row r="5847" spans="1:3" x14ac:dyDescent="0.25">
      <c r="A5847" s="38"/>
      <c r="B5847" s="38"/>
      <c r="C5847" s="38"/>
    </row>
    <row r="5848" spans="1:3" x14ac:dyDescent="0.25">
      <c r="A5848" s="38"/>
      <c r="B5848" s="38"/>
      <c r="C5848" s="38"/>
    </row>
    <row r="5849" spans="1:3" x14ac:dyDescent="0.25">
      <c r="A5849" s="38"/>
      <c r="B5849" s="38"/>
      <c r="C5849" s="38"/>
    </row>
    <row r="5850" spans="1:3" x14ac:dyDescent="0.25">
      <c r="A5850" s="38"/>
      <c r="B5850" s="38"/>
      <c r="C5850" s="38"/>
    </row>
    <row r="5851" spans="1:3" x14ac:dyDescent="0.25">
      <c r="A5851" s="38"/>
      <c r="B5851" s="38"/>
      <c r="C5851" s="38"/>
    </row>
    <row r="5852" spans="1:3" x14ac:dyDescent="0.25">
      <c r="A5852" s="38"/>
      <c r="B5852" s="38"/>
      <c r="C5852" s="38"/>
    </row>
    <row r="5853" spans="1:3" x14ac:dyDescent="0.25">
      <c r="A5853" s="38"/>
      <c r="B5853" s="38"/>
      <c r="C5853" s="38"/>
    </row>
    <row r="5854" spans="1:3" x14ac:dyDescent="0.25">
      <c r="A5854" s="38"/>
      <c r="B5854" s="38"/>
      <c r="C5854" s="38"/>
    </row>
    <row r="5855" spans="1:3" x14ac:dyDescent="0.25">
      <c r="A5855" s="38"/>
      <c r="B5855" s="38"/>
      <c r="C5855" s="38"/>
    </row>
    <row r="5856" spans="1:3" x14ac:dyDescent="0.25">
      <c r="A5856" s="38"/>
      <c r="B5856" s="38"/>
      <c r="C5856" s="38"/>
    </row>
    <row r="5857" spans="1:3" x14ac:dyDescent="0.25">
      <c r="A5857" s="38"/>
      <c r="B5857" s="38"/>
      <c r="C5857" s="38"/>
    </row>
    <row r="5858" spans="1:3" x14ac:dyDescent="0.25">
      <c r="A5858" s="38"/>
      <c r="B5858" s="38"/>
      <c r="C5858" s="38"/>
    </row>
    <row r="5859" spans="1:3" x14ac:dyDescent="0.25">
      <c r="A5859" s="38"/>
      <c r="B5859" s="38"/>
      <c r="C5859" s="38"/>
    </row>
    <row r="5860" spans="1:3" x14ac:dyDescent="0.25">
      <c r="A5860" s="38"/>
      <c r="B5860" s="38"/>
      <c r="C5860" s="38"/>
    </row>
    <row r="5861" spans="1:3" x14ac:dyDescent="0.25">
      <c r="A5861" s="38"/>
      <c r="B5861" s="38"/>
      <c r="C5861" s="38"/>
    </row>
    <row r="5862" spans="1:3" x14ac:dyDescent="0.25">
      <c r="A5862" s="38"/>
      <c r="B5862" s="38"/>
      <c r="C5862" s="38"/>
    </row>
    <row r="5863" spans="1:3" x14ac:dyDescent="0.25">
      <c r="A5863" s="38"/>
      <c r="B5863" s="38"/>
      <c r="C5863" s="38"/>
    </row>
    <row r="5864" spans="1:3" x14ac:dyDescent="0.25">
      <c r="A5864" s="38"/>
      <c r="B5864" s="38"/>
      <c r="C5864" s="38"/>
    </row>
    <row r="5865" spans="1:3" x14ac:dyDescent="0.25">
      <c r="A5865" s="38"/>
      <c r="B5865" s="38"/>
      <c r="C5865" s="38"/>
    </row>
    <row r="5866" spans="1:3" x14ac:dyDescent="0.25">
      <c r="A5866" s="38"/>
      <c r="B5866" s="38"/>
      <c r="C5866" s="38"/>
    </row>
    <row r="5867" spans="1:3" x14ac:dyDescent="0.25">
      <c r="A5867" s="38"/>
      <c r="B5867" s="38"/>
      <c r="C5867" s="38"/>
    </row>
    <row r="5868" spans="1:3" x14ac:dyDescent="0.25">
      <c r="A5868" s="38"/>
      <c r="B5868" s="38"/>
      <c r="C5868" s="38"/>
    </row>
    <row r="5869" spans="1:3" x14ac:dyDescent="0.25">
      <c r="A5869" s="38"/>
      <c r="B5869" s="38"/>
      <c r="C5869" s="38"/>
    </row>
    <row r="5870" spans="1:3" x14ac:dyDescent="0.25">
      <c r="A5870" s="38"/>
      <c r="B5870" s="38"/>
      <c r="C5870" s="38"/>
    </row>
    <row r="5871" spans="1:3" x14ac:dyDescent="0.25">
      <c r="A5871" s="38"/>
      <c r="B5871" s="38"/>
      <c r="C5871" s="38"/>
    </row>
    <row r="5872" spans="1:3" x14ac:dyDescent="0.25">
      <c r="A5872" s="38"/>
      <c r="B5872" s="38"/>
      <c r="C5872" s="38"/>
    </row>
    <row r="5873" spans="1:3" x14ac:dyDescent="0.25">
      <c r="A5873" s="38"/>
      <c r="B5873" s="38"/>
      <c r="C5873" s="38"/>
    </row>
    <row r="5874" spans="1:3" x14ac:dyDescent="0.25">
      <c r="A5874" s="38"/>
      <c r="B5874" s="38"/>
      <c r="C5874" s="38"/>
    </row>
    <row r="5875" spans="1:3" x14ac:dyDescent="0.25">
      <c r="A5875" s="38"/>
      <c r="B5875" s="38"/>
      <c r="C5875" s="38"/>
    </row>
    <row r="5876" spans="1:3" x14ac:dyDescent="0.25">
      <c r="A5876" s="38"/>
      <c r="B5876" s="38"/>
      <c r="C5876" s="38"/>
    </row>
    <row r="5877" spans="1:3" x14ac:dyDescent="0.25">
      <c r="A5877" s="38"/>
      <c r="B5877" s="38"/>
      <c r="C5877" s="38"/>
    </row>
    <row r="5878" spans="1:3" x14ac:dyDescent="0.25">
      <c r="A5878" s="38"/>
      <c r="B5878" s="38"/>
      <c r="C5878" s="38"/>
    </row>
    <row r="5879" spans="1:3" x14ac:dyDescent="0.25">
      <c r="A5879" s="38"/>
      <c r="B5879" s="38"/>
      <c r="C5879" s="38"/>
    </row>
    <row r="5880" spans="1:3" x14ac:dyDescent="0.25">
      <c r="A5880" s="38"/>
      <c r="B5880" s="38"/>
      <c r="C5880" s="38"/>
    </row>
    <row r="5881" spans="1:3" x14ac:dyDescent="0.25">
      <c r="A5881" s="38"/>
      <c r="B5881" s="38"/>
      <c r="C5881" s="38"/>
    </row>
    <row r="5882" spans="1:3" x14ac:dyDescent="0.25">
      <c r="A5882" s="38"/>
      <c r="B5882" s="38"/>
      <c r="C5882" s="38"/>
    </row>
    <row r="5883" spans="1:3" x14ac:dyDescent="0.25">
      <c r="A5883" s="38"/>
      <c r="B5883" s="38"/>
      <c r="C5883" s="38"/>
    </row>
    <row r="5884" spans="1:3" x14ac:dyDescent="0.25">
      <c r="A5884" s="38"/>
      <c r="B5884" s="38"/>
      <c r="C5884" s="38"/>
    </row>
    <row r="5885" spans="1:3" x14ac:dyDescent="0.25">
      <c r="A5885" s="38"/>
      <c r="B5885" s="38"/>
      <c r="C5885" s="38"/>
    </row>
    <row r="5886" spans="1:3" x14ac:dyDescent="0.25">
      <c r="A5886" s="38"/>
      <c r="B5886" s="38"/>
      <c r="C5886" s="38"/>
    </row>
    <row r="5887" spans="1:3" x14ac:dyDescent="0.25">
      <c r="A5887" s="38"/>
      <c r="B5887" s="38"/>
      <c r="C5887" s="38"/>
    </row>
    <row r="5888" spans="1:3" x14ac:dyDescent="0.25">
      <c r="A5888" s="38"/>
      <c r="B5888" s="38"/>
      <c r="C5888" s="38"/>
    </row>
    <row r="5889" spans="1:3" x14ac:dyDescent="0.25">
      <c r="A5889" s="38"/>
      <c r="B5889" s="38"/>
      <c r="C5889" s="38"/>
    </row>
    <row r="5890" spans="1:3" x14ac:dyDescent="0.25">
      <c r="A5890" s="38"/>
      <c r="B5890" s="38"/>
      <c r="C5890" s="38"/>
    </row>
    <row r="5891" spans="1:3" x14ac:dyDescent="0.25">
      <c r="A5891" s="38"/>
      <c r="B5891" s="38"/>
      <c r="C5891" s="38"/>
    </row>
    <row r="5892" spans="1:3" x14ac:dyDescent="0.25">
      <c r="A5892" s="38"/>
      <c r="B5892" s="38"/>
      <c r="C5892" s="38"/>
    </row>
    <row r="5893" spans="1:3" x14ac:dyDescent="0.25">
      <c r="A5893" s="38"/>
      <c r="B5893" s="38"/>
      <c r="C5893" s="38"/>
    </row>
    <row r="5894" spans="1:3" x14ac:dyDescent="0.25">
      <c r="A5894" s="38"/>
      <c r="B5894" s="38"/>
      <c r="C5894" s="38"/>
    </row>
    <row r="5895" spans="1:3" x14ac:dyDescent="0.25">
      <c r="A5895" s="38"/>
      <c r="B5895" s="38"/>
      <c r="C5895" s="38"/>
    </row>
    <row r="5896" spans="1:3" x14ac:dyDescent="0.25">
      <c r="A5896" s="38"/>
      <c r="B5896" s="38"/>
      <c r="C5896" s="38"/>
    </row>
    <row r="5897" spans="1:3" x14ac:dyDescent="0.25">
      <c r="A5897" s="38"/>
      <c r="B5897" s="38"/>
      <c r="C5897" s="38"/>
    </row>
    <row r="5898" spans="1:3" x14ac:dyDescent="0.25">
      <c r="A5898" s="38"/>
      <c r="B5898" s="38"/>
      <c r="C5898" s="38"/>
    </row>
    <row r="5899" spans="1:3" x14ac:dyDescent="0.25">
      <c r="A5899" s="38"/>
      <c r="B5899" s="38"/>
      <c r="C5899" s="38"/>
    </row>
    <row r="5900" spans="1:3" x14ac:dyDescent="0.25">
      <c r="A5900" s="38"/>
      <c r="B5900" s="38"/>
      <c r="C5900" s="38"/>
    </row>
    <row r="5901" spans="1:3" x14ac:dyDescent="0.25">
      <c r="A5901" s="38"/>
      <c r="B5901" s="38"/>
      <c r="C5901" s="38"/>
    </row>
    <row r="5902" spans="1:3" x14ac:dyDescent="0.25">
      <c r="A5902" s="38"/>
      <c r="B5902" s="38"/>
      <c r="C5902" s="38"/>
    </row>
    <row r="5903" spans="1:3" x14ac:dyDescent="0.25">
      <c r="A5903" s="38"/>
      <c r="B5903" s="38"/>
      <c r="C5903" s="38"/>
    </row>
    <row r="5904" spans="1:3" x14ac:dyDescent="0.25">
      <c r="A5904" s="38"/>
      <c r="B5904" s="38"/>
      <c r="C5904" s="38"/>
    </row>
    <row r="5905" spans="1:3" x14ac:dyDescent="0.25">
      <c r="A5905" s="38"/>
      <c r="B5905" s="38"/>
      <c r="C5905" s="38"/>
    </row>
    <row r="5906" spans="1:3" x14ac:dyDescent="0.25">
      <c r="A5906" s="38"/>
      <c r="B5906" s="38"/>
      <c r="C5906" s="38"/>
    </row>
    <row r="5907" spans="1:3" x14ac:dyDescent="0.25">
      <c r="A5907" s="38"/>
      <c r="B5907" s="38"/>
      <c r="C5907" s="38"/>
    </row>
    <row r="5908" spans="1:3" x14ac:dyDescent="0.25">
      <c r="A5908" s="38"/>
      <c r="B5908" s="38"/>
      <c r="C5908" s="38"/>
    </row>
    <row r="5909" spans="1:3" x14ac:dyDescent="0.25">
      <c r="A5909" s="38"/>
      <c r="B5909" s="38"/>
      <c r="C5909" s="38"/>
    </row>
    <row r="5910" spans="1:3" x14ac:dyDescent="0.25">
      <c r="A5910" s="38"/>
      <c r="B5910" s="38"/>
      <c r="C5910" s="38"/>
    </row>
    <row r="5911" spans="1:3" x14ac:dyDescent="0.25">
      <c r="A5911" s="38"/>
      <c r="B5911" s="38"/>
      <c r="C5911" s="38"/>
    </row>
    <row r="5912" spans="1:3" x14ac:dyDescent="0.25">
      <c r="A5912" s="38"/>
      <c r="B5912" s="38"/>
      <c r="C5912" s="38"/>
    </row>
    <row r="5913" spans="1:3" x14ac:dyDescent="0.25">
      <c r="A5913" s="38"/>
      <c r="B5913" s="38"/>
      <c r="C5913" s="38"/>
    </row>
    <row r="5914" spans="1:3" x14ac:dyDescent="0.25">
      <c r="A5914" s="38"/>
      <c r="B5914" s="38"/>
      <c r="C5914" s="38"/>
    </row>
    <row r="5915" spans="1:3" x14ac:dyDescent="0.25">
      <c r="A5915" s="38"/>
      <c r="B5915" s="38"/>
      <c r="C5915" s="38"/>
    </row>
    <row r="5916" spans="1:3" x14ac:dyDescent="0.25">
      <c r="A5916" s="38"/>
      <c r="B5916" s="38"/>
      <c r="C5916" s="38"/>
    </row>
    <row r="5917" spans="1:3" x14ac:dyDescent="0.25">
      <c r="A5917" s="38"/>
      <c r="B5917" s="38"/>
      <c r="C5917" s="38"/>
    </row>
    <row r="5918" spans="1:3" x14ac:dyDescent="0.25">
      <c r="A5918" s="38"/>
      <c r="B5918" s="38"/>
      <c r="C5918" s="38"/>
    </row>
    <row r="5919" spans="1:3" x14ac:dyDescent="0.25">
      <c r="A5919" s="38"/>
      <c r="B5919" s="38"/>
      <c r="C5919" s="38"/>
    </row>
    <row r="5920" spans="1:3" x14ac:dyDescent="0.25">
      <c r="A5920" s="38"/>
      <c r="B5920" s="38"/>
      <c r="C5920" s="38"/>
    </row>
    <row r="5921" spans="1:3" x14ac:dyDescent="0.25">
      <c r="A5921" s="38"/>
      <c r="B5921" s="38"/>
      <c r="C5921" s="38"/>
    </row>
    <row r="5922" spans="1:3" x14ac:dyDescent="0.25">
      <c r="A5922" s="38"/>
      <c r="B5922" s="38"/>
      <c r="C5922" s="38"/>
    </row>
    <row r="5923" spans="1:3" x14ac:dyDescent="0.25">
      <c r="A5923" s="38"/>
      <c r="B5923" s="38"/>
      <c r="C5923" s="38"/>
    </row>
    <row r="5924" spans="1:3" x14ac:dyDescent="0.25">
      <c r="A5924" s="38"/>
      <c r="B5924" s="38"/>
      <c r="C5924" s="38"/>
    </row>
    <row r="5925" spans="1:3" x14ac:dyDescent="0.25">
      <c r="A5925" s="38"/>
      <c r="B5925" s="38"/>
      <c r="C5925" s="38"/>
    </row>
    <row r="5926" spans="1:3" x14ac:dyDescent="0.25">
      <c r="A5926" s="38"/>
      <c r="B5926" s="38"/>
      <c r="C5926" s="38"/>
    </row>
    <row r="5927" spans="1:3" x14ac:dyDescent="0.25">
      <c r="A5927" s="38"/>
      <c r="B5927" s="38"/>
      <c r="C5927" s="38"/>
    </row>
    <row r="5928" spans="1:3" x14ac:dyDescent="0.25">
      <c r="A5928" s="38"/>
      <c r="B5928" s="38"/>
      <c r="C5928" s="38"/>
    </row>
    <row r="5929" spans="1:3" x14ac:dyDescent="0.25">
      <c r="A5929" s="38"/>
      <c r="B5929" s="38"/>
      <c r="C5929" s="38"/>
    </row>
    <row r="5930" spans="1:3" x14ac:dyDescent="0.25">
      <c r="A5930" s="38"/>
      <c r="B5930" s="38"/>
      <c r="C5930" s="38"/>
    </row>
    <row r="5931" spans="1:3" x14ac:dyDescent="0.25">
      <c r="A5931" s="38"/>
      <c r="B5931" s="38"/>
      <c r="C5931" s="38"/>
    </row>
    <row r="5932" spans="1:3" x14ac:dyDescent="0.25">
      <c r="A5932" s="38"/>
      <c r="B5932" s="38"/>
      <c r="C5932" s="38"/>
    </row>
    <row r="5933" spans="1:3" x14ac:dyDescent="0.25">
      <c r="A5933" s="38"/>
      <c r="B5933" s="38"/>
      <c r="C5933" s="38"/>
    </row>
    <row r="5934" spans="1:3" x14ac:dyDescent="0.25">
      <c r="A5934" s="38"/>
      <c r="B5934" s="38"/>
      <c r="C5934" s="38"/>
    </row>
    <row r="5935" spans="1:3" x14ac:dyDescent="0.25">
      <c r="A5935" s="38"/>
      <c r="B5935" s="38"/>
      <c r="C5935" s="38"/>
    </row>
    <row r="5936" spans="1:3" x14ac:dyDescent="0.25">
      <c r="A5936" s="38"/>
      <c r="B5936" s="38"/>
      <c r="C5936" s="38"/>
    </row>
    <row r="5937" spans="1:3" x14ac:dyDescent="0.25">
      <c r="A5937" s="38"/>
      <c r="B5937" s="38"/>
      <c r="C5937" s="38"/>
    </row>
    <row r="5938" spans="1:3" x14ac:dyDescent="0.25">
      <c r="A5938" s="38"/>
      <c r="B5938" s="38"/>
      <c r="C5938" s="38"/>
    </row>
    <row r="5939" spans="1:3" x14ac:dyDescent="0.25">
      <c r="A5939" s="38"/>
      <c r="B5939" s="38"/>
      <c r="C5939" s="38"/>
    </row>
    <row r="5940" spans="1:3" x14ac:dyDescent="0.25">
      <c r="A5940" s="38"/>
      <c r="B5940" s="38"/>
      <c r="C5940" s="38"/>
    </row>
    <row r="5941" spans="1:3" x14ac:dyDescent="0.25">
      <c r="A5941" s="38"/>
      <c r="B5941" s="38"/>
      <c r="C5941" s="38"/>
    </row>
    <row r="5942" spans="1:3" x14ac:dyDescent="0.25">
      <c r="A5942" s="38"/>
      <c r="B5942" s="38"/>
      <c r="C5942" s="38"/>
    </row>
    <row r="5943" spans="1:3" x14ac:dyDescent="0.25">
      <c r="A5943" s="38"/>
      <c r="B5943" s="38"/>
      <c r="C5943" s="38"/>
    </row>
    <row r="5944" spans="1:3" x14ac:dyDescent="0.25">
      <c r="A5944" s="38"/>
      <c r="B5944" s="38"/>
      <c r="C5944" s="38"/>
    </row>
    <row r="5945" spans="1:3" x14ac:dyDescent="0.25">
      <c r="A5945" s="38"/>
      <c r="B5945" s="38"/>
      <c r="C5945" s="38"/>
    </row>
    <row r="5946" spans="1:3" x14ac:dyDescent="0.25">
      <c r="A5946" s="38"/>
      <c r="B5946" s="38"/>
      <c r="C5946" s="38"/>
    </row>
    <row r="5947" spans="1:3" x14ac:dyDescent="0.25">
      <c r="A5947" s="38"/>
      <c r="B5947" s="38"/>
      <c r="C5947" s="38"/>
    </row>
    <row r="5948" spans="1:3" x14ac:dyDescent="0.25">
      <c r="A5948" s="38"/>
      <c r="B5948" s="38"/>
      <c r="C5948" s="38"/>
    </row>
    <row r="5949" spans="1:3" x14ac:dyDescent="0.25">
      <c r="A5949" s="38"/>
      <c r="B5949" s="38"/>
      <c r="C5949" s="38"/>
    </row>
    <row r="5950" spans="1:3" x14ac:dyDescent="0.25">
      <c r="A5950" s="38"/>
      <c r="B5950" s="38"/>
      <c r="C5950" s="38"/>
    </row>
    <row r="5951" spans="1:3" x14ac:dyDescent="0.25">
      <c r="A5951" s="38"/>
      <c r="B5951" s="38"/>
      <c r="C5951" s="38"/>
    </row>
    <row r="5952" spans="1:3" x14ac:dyDescent="0.25">
      <c r="A5952" s="38"/>
      <c r="B5952" s="38"/>
      <c r="C5952" s="38"/>
    </row>
    <row r="5953" spans="1:3" x14ac:dyDescent="0.25">
      <c r="A5953" s="38"/>
      <c r="B5953" s="38"/>
      <c r="C5953" s="38"/>
    </row>
    <row r="5954" spans="1:3" x14ac:dyDescent="0.25">
      <c r="A5954" s="38"/>
      <c r="B5954" s="38"/>
      <c r="C5954" s="38"/>
    </row>
    <row r="5955" spans="1:3" x14ac:dyDescent="0.25">
      <c r="A5955" s="38"/>
      <c r="B5955" s="38"/>
      <c r="C5955" s="38"/>
    </row>
    <row r="5956" spans="1:3" x14ac:dyDescent="0.25">
      <c r="A5956" s="38"/>
      <c r="B5956" s="38"/>
      <c r="C5956" s="38"/>
    </row>
    <row r="5957" spans="1:3" x14ac:dyDescent="0.25">
      <c r="A5957" s="38"/>
      <c r="B5957" s="38"/>
      <c r="C5957" s="38"/>
    </row>
    <row r="5958" spans="1:3" x14ac:dyDescent="0.25">
      <c r="A5958" s="38"/>
      <c r="B5958" s="38"/>
      <c r="C5958" s="38"/>
    </row>
    <row r="5959" spans="1:3" x14ac:dyDescent="0.25">
      <c r="A5959" s="38"/>
      <c r="B5959" s="38"/>
      <c r="C5959" s="38"/>
    </row>
    <row r="5960" spans="1:3" x14ac:dyDescent="0.25">
      <c r="A5960" s="38"/>
      <c r="B5960" s="38"/>
      <c r="C5960" s="38"/>
    </row>
    <row r="5961" spans="1:3" x14ac:dyDescent="0.25">
      <c r="A5961" s="38"/>
      <c r="B5961" s="38"/>
      <c r="C5961" s="38"/>
    </row>
    <row r="5962" spans="1:3" x14ac:dyDescent="0.25">
      <c r="A5962" s="38"/>
      <c r="B5962" s="38"/>
      <c r="C5962" s="38"/>
    </row>
    <row r="5963" spans="1:3" x14ac:dyDescent="0.25">
      <c r="A5963" s="38"/>
      <c r="B5963" s="38"/>
      <c r="C5963" s="38"/>
    </row>
    <row r="5964" spans="1:3" x14ac:dyDescent="0.25">
      <c r="A5964" s="38"/>
      <c r="B5964" s="38"/>
      <c r="C5964" s="38"/>
    </row>
    <row r="5965" spans="1:3" x14ac:dyDescent="0.25">
      <c r="A5965" s="38"/>
      <c r="B5965" s="38"/>
      <c r="C5965" s="38"/>
    </row>
    <row r="5966" spans="1:3" x14ac:dyDescent="0.25">
      <c r="A5966" s="38"/>
      <c r="B5966" s="38"/>
      <c r="C5966" s="38"/>
    </row>
    <row r="5967" spans="1:3" x14ac:dyDescent="0.25">
      <c r="A5967" s="38"/>
      <c r="B5967" s="38"/>
      <c r="C5967" s="38"/>
    </row>
    <row r="5968" spans="1:3" x14ac:dyDescent="0.25">
      <c r="A5968" s="38"/>
      <c r="B5968" s="38"/>
      <c r="C5968" s="38"/>
    </row>
    <row r="5969" spans="1:3" x14ac:dyDescent="0.25">
      <c r="A5969" s="38"/>
      <c r="B5969" s="38"/>
      <c r="C5969" s="38"/>
    </row>
    <row r="5970" spans="1:3" x14ac:dyDescent="0.25">
      <c r="A5970" s="38"/>
      <c r="B5970" s="38"/>
      <c r="C5970" s="38"/>
    </row>
    <row r="5971" spans="1:3" x14ac:dyDescent="0.25">
      <c r="A5971" s="38"/>
      <c r="B5971" s="38"/>
      <c r="C5971" s="38"/>
    </row>
    <row r="5972" spans="1:3" x14ac:dyDescent="0.25">
      <c r="A5972" s="38"/>
      <c r="B5972" s="38"/>
      <c r="C5972" s="38"/>
    </row>
    <row r="5973" spans="1:3" x14ac:dyDescent="0.25">
      <c r="A5973" s="38"/>
      <c r="B5973" s="38"/>
      <c r="C5973" s="38"/>
    </row>
    <row r="5974" spans="1:3" x14ac:dyDescent="0.25">
      <c r="A5974" s="38"/>
      <c r="B5974" s="38"/>
      <c r="C5974" s="38"/>
    </row>
    <row r="5975" spans="1:3" x14ac:dyDescent="0.25">
      <c r="A5975" s="38"/>
      <c r="B5975" s="38"/>
      <c r="C5975" s="38"/>
    </row>
    <row r="5976" spans="1:3" x14ac:dyDescent="0.25">
      <c r="A5976" s="38"/>
      <c r="B5976" s="38"/>
      <c r="C5976" s="38"/>
    </row>
    <row r="5977" spans="1:3" x14ac:dyDescent="0.25">
      <c r="A5977" s="38"/>
      <c r="B5977" s="38"/>
      <c r="C5977" s="38"/>
    </row>
    <row r="5978" spans="1:3" x14ac:dyDescent="0.25">
      <c r="A5978" s="38"/>
      <c r="B5978" s="38"/>
      <c r="C5978" s="38"/>
    </row>
    <row r="5979" spans="1:3" x14ac:dyDescent="0.25">
      <c r="A5979" s="38"/>
      <c r="B5979" s="38"/>
      <c r="C5979" s="38"/>
    </row>
    <row r="5980" spans="1:3" x14ac:dyDescent="0.25">
      <c r="A5980" s="38"/>
      <c r="B5980" s="38"/>
      <c r="C5980" s="38"/>
    </row>
    <row r="5981" spans="1:3" x14ac:dyDescent="0.25">
      <c r="A5981" s="38"/>
      <c r="B5981" s="38"/>
      <c r="C5981" s="38"/>
    </row>
    <row r="5982" spans="1:3" x14ac:dyDescent="0.25">
      <c r="A5982" s="38"/>
      <c r="B5982" s="38"/>
      <c r="C5982" s="38"/>
    </row>
    <row r="5983" spans="1:3" x14ac:dyDescent="0.25">
      <c r="A5983" s="38"/>
      <c r="B5983" s="38"/>
      <c r="C5983" s="38"/>
    </row>
    <row r="5984" spans="1:3" x14ac:dyDescent="0.25">
      <c r="A5984" s="38"/>
      <c r="B5984" s="38"/>
      <c r="C5984" s="38"/>
    </row>
    <row r="5985" spans="1:3" x14ac:dyDescent="0.25">
      <c r="A5985" s="38"/>
      <c r="B5985" s="38"/>
      <c r="C5985" s="38"/>
    </row>
    <row r="5986" spans="1:3" x14ac:dyDescent="0.25">
      <c r="A5986" s="38"/>
      <c r="B5986" s="38"/>
      <c r="C5986" s="38"/>
    </row>
    <row r="5987" spans="1:3" x14ac:dyDescent="0.25">
      <c r="A5987" s="38"/>
      <c r="B5987" s="38"/>
      <c r="C5987" s="38"/>
    </row>
    <row r="5988" spans="1:3" x14ac:dyDescent="0.25">
      <c r="A5988" s="38"/>
      <c r="B5988" s="38"/>
      <c r="C5988" s="38"/>
    </row>
    <row r="5989" spans="1:3" x14ac:dyDescent="0.25">
      <c r="A5989" s="38"/>
      <c r="B5989" s="38"/>
      <c r="C5989" s="38"/>
    </row>
    <row r="5990" spans="1:3" x14ac:dyDescent="0.25">
      <c r="A5990" s="38"/>
      <c r="B5990" s="38"/>
      <c r="C5990" s="38"/>
    </row>
    <row r="5991" spans="1:3" x14ac:dyDescent="0.25">
      <c r="A5991" s="38"/>
      <c r="B5991" s="38"/>
      <c r="C5991" s="38"/>
    </row>
    <row r="5992" spans="1:3" x14ac:dyDescent="0.25">
      <c r="A5992" s="38"/>
      <c r="B5992" s="38"/>
      <c r="C5992" s="38"/>
    </row>
    <row r="5993" spans="1:3" x14ac:dyDescent="0.25">
      <c r="A5993" s="38"/>
      <c r="B5993" s="38"/>
      <c r="C5993" s="38"/>
    </row>
    <row r="5994" spans="1:3" x14ac:dyDescent="0.25">
      <c r="A5994" s="38"/>
      <c r="B5994" s="38"/>
      <c r="C5994" s="38"/>
    </row>
    <row r="5995" spans="1:3" x14ac:dyDescent="0.25">
      <c r="A5995" s="38"/>
      <c r="B5995" s="38"/>
      <c r="C5995" s="38"/>
    </row>
    <row r="5996" spans="1:3" x14ac:dyDescent="0.25">
      <c r="A5996" s="38"/>
      <c r="B5996" s="38"/>
      <c r="C5996" s="38"/>
    </row>
    <row r="5997" spans="1:3" x14ac:dyDescent="0.25">
      <c r="A5997" s="38"/>
      <c r="B5997" s="38"/>
      <c r="C5997" s="38"/>
    </row>
    <row r="5998" spans="1:3" x14ac:dyDescent="0.25">
      <c r="A5998" s="38"/>
      <c r="B5998" s="38"/>
      <c r="C5998" s="38"/>
    </row>
    <row r="5999" spans="1:3" x14ac:dyDescent="0.25">
      <c r="A5999" s="38"/>
      <c r="B5999" s="38"/>
      <c r="C5999" s="38"/>
    </row>
    <row r="6000" spans="1:3" x14ac:dyDescent="0.25">
      <c r="A6000" s="38"/>
      <c r="B6000" s="38"/>
      <c r="C6000" s="38"/>
    </row>
    <row r="6001" spans="1:3" x14ac:dyDescent="0.25">
      <c r="A6001" s="38"/>
      <c r="B6001" s="38"/>
      <c r="C6001" s="38"/>
    </row>
    <row r="6002" spans="1:3" x14ac:dyDescent="0.25">
      <c r="A6002" s="38"/>
      <c r="B6002" s="38"/>
      <c r="C6002" s="38"/>
    </row>
    <row r="6003" spans="1:3" x14ac:dyDescent="0.25">
      <c r="A6003" s="38"/>
      <c r="B6003" s="38"/>
      <c r="C6003" s="38"/>
    </row>
    <row r="6004" spans="1:3" x14ac:dyDescent="0.25">
      <c r="A6004" s="38"/>
      <c r="B6004" s="38"/>
      <c r="C6004" s="38"/>
    </row>
    <row r="6005" spans="1:3" x14ac:dyDescent="0.25">
      <c r="A6005" s="38"/>
      <c r="B6005" s="38"/>
      <c r="C6005" s="38"/>
    </row>
    <row r="6006" spans="1:3" x14ac:dyDescent="0.25">
      <c r="A6006" s="38"/>
      <c r="B6006" s="38"/>
      <c r="C6006" s="38"/>
    </row>
    <row r="6007" spans="1:3" x14ac:dyDescent="0.25">
      <c r="A6007" s="38"/>
      <c r="B6007" s="38"/>
      <c r="C6007" s="38"/>
    </row>
    <row r="6008" spans="1:3" x14ac:dyDescent="0.25">
      <c r="A6008" s="38"/>
      <c r="B6008" s="38"/>
      <c r="C6008" s="38"/>
    </row>
    <row r="6009" spans="1:3" x14ac:dyDescent="0.25">
      <c r="A6009" s="38"/>
      <c r="B6009" s="38"/>
      <c r="C6009" s="38"/>
    </row>
    <row r="6010" spans="1:3" x14ac:dyDescent="0.25">
      <c r="A6010" s="38"/>
      <c r="B6010" s="38"/>
      <c r="C6010" s="38"/>
    </row>
    <row r="6011" spans="1:3" x14ac:dyDescent="0.25">
      <c r="A6011" s="38"/>
      <c r="B6011" s="38"/>
      <c r="C6011" s="38"/>
    </row>
    <row r="6012" spans="1:3" x14ac:dyDescent="0.25">
      <c r="A6012" s="38"/>
      <c r="B6012" s="38"/>
      <c r="C6012" s="38"/>
    </row>
    <row r="6013" spans="1:3" x14ac:dyDescent="0.25">
      <c r="A6013" s="38"/>
      <c r="B6013" s="38"/>
      <c r="C6013" s="38"/>
    </row>
    <row r="6014" spans="1:3" x14ac:dyDescent="0.25">
      <c r="A6014" s="38"/>
      <c r="B6014" s="38"/>
      <c r="C6014" s="38"/>
    </row>
    <row r="6015" spans="1:3" x14ac:dyDescent="0.25">
      <c r="A6015" s="38"/>
      <c r="B6015" s="38"/>
      <c r="C6015" s="38"/>
    </row>
    <row r="6016" spans="1:3" x14ac:dyDescent="0.25">
      <c r="A6016" s="38"/>
      <c r="B6016" s="38"/>
      <c r="C6016" s="38"/>
    </row>
    <row r="6017" spans="1:3" x14ac:dyDescent="0.25">
      <c r="A6017" s="38"/>
      <c r="B6017" s="38"/>
      <c r="C6017" s="38"/>
    </row>
    <row r="6018" spans="1:3" x14ac:dyDescent="0.25">
      <c r="A6018" s="38"/>
      <c r="B6018" s="38"/>
      <c r="C6018" s="38"/>
    </row>
    <row r="6019" spans="1:3" x14ac:dyDescent="0.25">
      <c r="A6019" s="38"/>
      <c r="B6019" s="38"/>
      <c r="C6019" s="38"/>
    </row>
    <row r="6020" spans="1:3" x14ac:dyDescent="0.25">
      <c r="A6020" s="38"/>
      <c r="B6020" s="38"/>
      <c r="C6020" s="38"/>
    </row>
    <row r="6021" spans="1:3" x14ac:dyDescent="0.25">
      <c r="A6021" s="38"/>
      <c r="B6021" s="38"/>
      <c r="C6021" s="38"/>
    </row>
    <row r="6022" spans="1:3" x14ac:dyDescent="0.25">
      <c r="A6022" s="38"/>
      <c r="B6022" s="38"/>
      <c r="C6022" s="38"/>
    </row>
    <row r="6023" spans="1:3" x14ac:dyDescent="0.25">
      <c r="A6023" s="38"/>
      <c r="B6023" s="38"/>
      <c r="C6023" s="38"/>
    </row>
    <row r="6024" spans="1:3" x14ac:dyDescent="0.25">
      <c r="A6024" s="38"/>
      <c r="B6024" s="38"/>
      <c r="C6024" s="38"/>
    </row>
    <row r="6025" spans="1:3" x14ac:dyDescent="0.25">
      <c r="A6025" s="38"/>
      <c r="B6025" s="38"/>
      <c r="C6025" s="38"/>
    </row>
    <row r="6026" spans="1:3" x14ac:dyDescent="0.25">
      <c r="A6026" s="38"/>
      <c r="B6026" s="38"/>
      <c r="C6026" s="38"/>
    </row>
    <row r="6027" spans="1:3" x14ac:dyDescent="0.25">
      <c r="A6027" s="38"/>
      <c r="B6027" s="38"/>
      <c r="C6027" s="38"/>
    </row>
    <row r="6028" spans="1:3" x14ac:dyDescent="0.25">
      <c r="A6028" s="38"/>
      <c r="B6028" s="38"/>
      <c r="C6028" s="38"/>
    </row>
    <row r="6029" spans="1:3" x14ac:dyDescent="0.25">
      <c r="A6029" s="38"/>
      <c r="B6029" s="38"/>
      <c r="C6029" s="38"/>
    </row>
    <row r="6030" spans="1:3" x14ac:dyDescent="0.25">
      <c r="A6030" s="38"/>
      <c r="B6030" s="38"/>
      <c r="C6030" s="38"/>
    </row>
    <row r="6031" spans="1:3" x14ac:dyDescent="0.25">
      <c r="A6031" s="38"/>
      <c r="B6031" s="38"/>
      <c r="C6031" s="38"/>
    </row>
    <row r="6032" spans="1:3" x14ac:dyDescent="0.25">
      <c r="A6032" s="38"/>
      <c r="B6032" s="38"/>
      <c r="C6032" s="38"/>
    </row>
    <row r="6033" spans="1:3" x14ac:dyDescent="0.25">
      <c r="A6033" s="38"/>
      <c r="B6033" s="38"/>
      <c r="C6033" s="38"/>
    </row>
    <row r="6034" spans="1:3" x14ac:dyDescent="0.25">
      <c r="A6034" s="38"/>
      <c r="B6034" s="38"/>
      <c r="C6034" s="38"/>
    </row>
    <row r="6035" spans="1:3" x14ac:dyDescent="0.25">
      <c r="A6035" s="38"/>
      <c r="B6035" s="38"/>
      <c r="C6035" s="38"/>
    </row>
    <row r="6036" spans="1:3" x14ac:dyDescent="0.25">
      <c r="A6036" s="38"/>
      <c r="B6036" s="38"/>
      <c r="C6036" s="38"/>
    </row>
    <row r="6037" spans="1:3" x14ac:dyDescent="0.25">
      <c r="A6037" s="38"/>
      <c r="B6037" s="38"/>
      <c r="C6037" s="38"/>
    </row>
    <row r="6038" spans="1:3" x14ac:dyDescent="0.25">
      <c r="A6038" s="38"/>
      <c r="B6038" s="38"/>
      <c r="C6038" s="38"/>
    </row>
    <row r="6039" spans="1:3" x14ac:dyDescent="0.25">
      <c r="A6039" s="38"/>
      <c r="B6039" s="38"/>
      <c r="C6039" s="38"/>
    </row>
    <row r="6040" spans="1:3" x14ac:dyDescent="0.25">
      <c r="A6040" s="38"/>
      <c r="B6040" s="38"/>
      <c r="C6040" s="38"/>
    </row>
    <row r="6041" spans="1:3" x14ac:dyDescent="0.25">
      <c r="A6041" s="38"/>
      <c r="B6041" s="38"/>
      <c r="C6041" s="38"/>
    </row>
    <row r="6042" spans="1:3" x14ac:dyDescent="0.25">
      <c r="A6042" s="38"/>
      <c r="B6042" s="38"/>
      <c r="C6042" s="38"/>
    </row>
    <row r="6043" spans="1:3" x14ac:dyDescent="0.25">
      <c r="A6043" s="38"/>
      <c r="B6043" s="38"/>
      <c r="C6043" s="38"/>
    </row>
    <row r="6044" spans="1:3" x14ac:dyDescent="0.25">
      <c r="A6044" s="38"/>
      <c r="B6044" s="38"/>
      <c r="C6044" s="38"/>
    </row>
    <row r="6045" spans="1:3" x14ac:dyDescent="0.25">
      <c r="A6045" s="38"/>
      <c r="B6045" s="38"/>
      <c r="C6045" s="38"/>
    </row>
    <row r="6046" spans="1:3" x14ac:dyDescent="0.25">
      <c r="A6046" s="38"/>
      <c r="B6046" s="38"/>
      <c r="C6046" s="38"/>
    </row>
    <row r="6047" spans="1:3" x14ac:dyDescent="0.25">
      <c r="A6047" s="38"/>
      <c r="B6047" s="38"/>
      <c r="C6047" s="38"/>
    </row>
    <row r="6048" spans="1:3" x14ac:dyDescent="0.25">
      <c r="A6048" s="38"/>
      <c r="B6048" s="38"/>
      <c r="C6048" s="38"/>
    </row>
    <row r="6049" spans="1:3" x14ac:dyDescent="0.25">
      <c r="A6049" s="38"/>
      <c r="B6049" s="38"/>
      <c r="C6049" s="38"/>
    </row>
    <row r="6050" spans="1:3" x14ac:dyDescent="0.25">
      <c r="A6050" s="38"/>
      <c r="B6050" s="38"/>
      <c r="C6050" s="38"/>
    </row>
    <row r="6051" spans="1:3" x14ac:dyDescent="0.25">
      <c r="A6051" s="38"/>
      <c r="B6051" s="38"/>
      <c r="C6051" s="38"/>
    </row>
    <row r="6052" spans="1:3" x14ac:dyDescent="0.25">
      <c r="A6052" s="38"/>
      <c r="B6052" s="38"/>
      <c r="C6052" s="38"/>
    </row>
    <row r="6053" spans="1:3" x14ac:dyDescent="0.25">
      <c r="A6053" s="38"/>
      <c r="B6053" s="38"/>
      <c r="C6053" s="38"/>
    </row>
    <row r="6054" spans="1:3" x14ac:dyDescent="0.25">
      <c r="A6054" s="38"/>
      <c r="B6054" s="38"/>
      <c r="C6054" s="38"/>
    </row>
    <row r="6055" spans="1:3" x14ac:dyDescent="0.25">
      <c r="A6055" s="38"/>
      <c r="B6055" s="38"/>
      <c r="C6055" s="38"/>
    </row>
    <row r="6056" spans="1:3" x14ac:dyDescent="0.25">
      <c r="A6056" s="38"/>
      <c r="B6056" s="38"/>
      <c r="C6056" s="38"/>
    </row>
    <row r="6057" spans="1:3" x14ac:dyDescent="0.25">
      <c r="A6057" s="38"/>
      <c r="B6057" s="38"/>
      <c r="C6057" s="38"/>
    </row>
    <row r="6058" spans="1:3" x14ac:dyDescent="0.25">
      <c r="A6058" s="38"/>
      <c r="B6058" s="38"/>
      <c r="C6058" s="38"/>
    </row>
    <row r="6059" spans="1:3" x14ac:dyDescent="0.25">
      <c r="A6059" s="38"/>
      <c r="B6059" s="38"/>
      <c r="C6059" s="38"/>
    </row>
    <row r="6060" spans="1:3" x14ac:dyDescent="0.25">
      <c r="A6060" s="38"/>
      <c r="B6060" s="38"/>
      <c r="C6060" s="38"/>
    </row>
    <row r="6061" spans="1:3" x14ac:dyDescent="0.25">
      <c r="A6061" s="38"/>
      <c r="B6061" s="38"/>
      <c r="C6061" s="38"/>
    </row>
    <row r="6062" spans="1:3" x14ac:dyDescent="0.25">
      <c r="A6062" s="38"/>
      <c r="B6062" s="38"/>
      <c r="C6062" s="38"/>
    </row>
    <row r="6063" spans="1:3" x14ac:dyDescent="0.25">
      <c r="A6063" s="38"/>
      <c r="B6063" s="38"/>
      <c r="C6063" s="38"/>
    </row>
    <row r="6064" spans="1:3" x14ac:dyDescent="0.25">
      <c r="A6064" s="38"/>
      <c r="B6064" s="38"/>
      <c r="C6064" s="38"/>
    </row>
    <row r="6065" spans="1:3" x14ac:dyDescent="0.25">
      <c r="A6065" s="38"/>
      <c r="B6065" s="38"/>
      <c r="C6065" s="38"/>
    </row>
    <row r="6066" spans="1:3" x14ac:dyDescent="0.25">
      <c r="A6066" s="38"/>
      <c r="B6066" s="38"/>
      <c r="C6066" s="38"/>
    </row>
    <row r="6067" spans="1:3" x14ac:dyDescent="0.25">
      <c r="A6067" s="38"/>
      <c r="B6067" s="38"/>
      <c r="C6067" s="38"/>
    </row>
    <row r="6068" spans="1:3" x14ac:dyDescent="0.25">
      <c r="A6068" s="38"/>
      <c r="B6068" s="38"/>
      <c r="C6068" s="38"/>
    </row>
    <row r="6069" spans="1:3" x14ac:dyDescent="0.25">
      <c r="A6069" s="38"/>
      <c r="B6069" s="38"/>
      <c r="C6069" s="38"/>
    </row>
    <row r="6070" spans="1:3" x14ac:dyDescent="0.25">
      <c r="A6070" s="38"/>
      <c r="B6070" s="38"/>
      <c r="C6070" s="38"/>
    </row>
    <row r="6071" spans="1:3" x14ac:dyDescent="0.25">
      <c r="A6071" s="38"/>
      <c r="B6071" s="38"/>
      <c r="C6071" s="38"/>
    </row>
    <row r="6072" spans="1:3" x14ac:dyDescent="0.25">
      <c r="A6072" s="38"/>
      <c r="B6072" s="38"/>
      <c r="C6072" s="38"/>
    </row>
    <row r="6073" spans="1:3" x14ac:dyDescent="0.25">
      <c r="A6073" s="38"/>
      <c r="B6073" s="38"/>
      <c r="C6073" s="38"/>
    </row>
    <row r="6074" spans="1:3" x14ac:dyDescent="0.25">
      <c r="A6074" s="38"/>
      <c r="B6074" s="38"/>
      <c r="C6074" s="38"/>
    </row>
    <row r="6075" spans="1:3" x14ac:dyDescent="0.25">
      <c r="A6075" s="38"/>
      <c r="B6075" s="38"/>
      <c r="C6075" s="38"/>
    </row>
    <row r="6076" spans="1:3" x14ac:dyDescent="0.25">
      <c r="A6076" s="38"/>
      <c r="B6076" s="38"/>
      <c r="C6076" s="38"/>
    </row>
    <row r="6077" spans="1:3" x14ac:dyDescent="0.25">
      <c r="A6077" s="38"/>
      <c r="B6077" s="38"/>
      <c r="C6077" s="38"/>
    </row>
    <row r="6078" spans="1:3" x14ac:dyDescent="0.25">
      <c r="A6078" s="38"/>
      <c r="B6078" s="38"/>
      <c r="C6078" s="38"/>
    </row>
    <row r="6079" spans="1:3" x14ac:dyDescent="0.25">
      <c r="A6079" s="38"/>
      <c r="B6079" s="38"/>
      <c r="C6079" s="38"/>
    </row>
    <row r="6080" spans="1:3" x14ac:dyDescent="0.25">
      <c r="A6080" s="38"/>
      <c r="B6080" s="38"/>
      <c r="C6080" s="38"/>
    </row>
    <row r="6081" spans="1:3" x14ac:dyDescent="0.25">
      <c r="A6081" s="38"/>
      <c r="B6081" s="38"/>
      <c r="C6081" s="38"/>
    </row>
    <row r="6082" spans="1:3" x14ac:dyDescent="0.25">
      <c r="A6082" s="38"/>
      <c r="B6082" s="38"/>
      <c r="C6082" s="38"/>
    </row>
    <row r="6083" spans="1:3" x14ac:dyDescent="0.25">
      <c r="A6083" s="38"/>
      <c r="B6083" s="38"/>
      <c r="C6083" s="38"/>
    </row>
    <row r="6084" spans="1:3" x14ac:dyDescent="0.25">
      <c r="A6084" s="38"/>
      <c r="B6084" s="38"/>
      <c r="C6084" s="38"/>
    </row>
    <row r="6085" spans="1:3" x14ac:dyDescent="0.25">
      <c r="A6085" s="38"/>
      <c r="B6085" s="38"/>
      <c r="C6085" s="38"/>
    </row>
    <row r="6086" spans="1:3" x14ac:dyDescent="0.25">
      <c r="A6086" s="38"/>
      <c r="B6086" s="38"/>
      <c r="C6086" s="38"/>
    </row>
    <row r="6087" spans="1:3" x14ac:dyDescent="0.25">
      <c r="A6087" s="38"/>
      <c r="B6087" s="38"/>
      <c r="C6087" s="38"/>
    </row>
    <row r="6088" spans="1:3" x14ac:dyDescent="0.25">
      <c r="A6088" s="38"/>
      <c r="B6088" s="38"/>
      <c r="C6088" s="38"/>
    </row>
    <row r="6089" spans="1:3" x14ac:dyDescent="0.25">
      <c r="A6089" s="38"/>
      <c r="B6089" s="38"/>
      <c r="C6089" s="38"/>
    </row>
    <row r="6090" spans="1:3" x14ac:dyDescent="0.25">
      <c r="A6090" s="38"/>
      <c r="B6090" s="38"/>
      <c r="C6090" s="38"/>
    </row>
    <row r="6091" spans="1:3" x14ac:dyDescent="0.25">
      <c r="A6091" s="38"/>
      <c r="B6091" s="38"/>
      <c r="C6091" s="38"/>
    </row>
    <row r="6092" spans="1:3" x14ac:dyDescent="0.25">
      <c r="A6092" s="38"/>
      <c r="B6092" s="38"/>
      <c r="C6092" s="38"/>
    </row>
    <row r="6093" spans="1:3" x14ac:dyDescent="0.25">
      <c r="A6093" s="38"/>
      <c r="B6093" s="38"/>
      <c r="C6093" s="38"/>
    </row>
    <row r="6094" spans="1:3" x14ac:dyDescent="0.25">
      <c r="A6094" s="38"/>
      <c r="B6094" s="38"/>
      <c r="C6094" s="38"/>
    </row>
    <row r="6095" spans="1:3" x14ac:dyDescent="0.25">
      <c r="A6095" s="38"/>
      <c r="B6095" s="38"/>
      <c r="C6095" s="38"/>
    </row>
    <row r="6096" spans="1:3" x14ac:dyDescent="0.25">
      <c r="A6096" s="38"/>
      <c r="B6096" s="38"/>
      <c r="C6096" s="38"/>
    </row>
    <row r="6097" spans="1:3" x14ac:dyDescent="0.25">
      <c r="A6097" s="38"/>
      <c r="B6097" s="38"/>
      <c r="C6097" s="38"/>
    </row>
    <row r="6098" spans="1:3" x14ac:dyDescent="0.25">
      <c r="A6098" s="38"/>
      <c r="B6098" s="38"/>
      <c r="C6098" s="38"/>
    </row>
    <row r="6099" spans="1:3" x14ac:dyDescent="0.25">
      <c r="A6099" s="38"/>
      <c r="B6099" s="38"/>
      <c r="C6099" s="38"/>
    </row>
    <row r="6100" spans="1:3" x14ac:dyDescent="0.25">
      <c r="A6100" s="38"/>
      <c r="B6100" s="38"/>
      <c r="C6100" s="38"/>
    </row>
    <row r="6101" spans="1:3" x14ac:dyDescent="0.25">
      <c r="A6101" s="38"/>
      <c r="B6101" s="38"/>
      <c r="C6101" s="38"/>
    </row>
    <row r="6102" spans="1:3" x14ac:dyDescent="0.25">
      <c r="A6102" s="38"/>
      <c r="B6102" s="38"/>
      <c r="C6102" s="38"/>
    </row>
    <row r="6103" spans="1:3" x14ac:dyDescent="0.25">
      <c r="A6103" s="38"/>
      <c r="B6103" s="38"/>
      <c r="C6103" s="38"/>
    </row>
    <row r="6104" spans="1:3" x14ac:dyDescent="0.25">
      <c r="A6104" s="38"/>
      <c r="B6104" s="38"/>
      <c r="C6104" s="38"/>
    </row>
    <row r="6105" spans="1:3" x14ac:dyDescent="0.25">
      <c r="A6105" s="38"/>
      <c r="B6105" s="38"/>
      <c r="C6105" s="38"/>
    </row>
    <row r="6106" spans="1:3" x14ac:dyDescent="0.25">
      <c r="A6106" s="38"/>
      <c r="B6106" s="38"/>
      <c r="C6106" s="38"/>
    </row>
    <row r="6107" spans="1:3" x14ac:dyDescent="0.25">
      <c r="A6107" s="38"/>
      <c r="B6107" s="38"/>
      <c r="C6107" s="38"/>
    </row>
    <row r="6108" spans="1:3" x14ac:dyDescent="0.25">
      <c r="A6108" s="38"/>
      <c r="B6108" s="38"/>
      <c r="C6108" s="38"/>
    </row>
    <row r="6109" spans="1:3" x14ac:dyDescent="0.25">
      <c r="A6109" s="38"/>
      <c r="B6109" s="38"/>
      <c r="C6109" s="38"/>
    </row>
    <row r="6110" spans="1:3" x14ac:dyDescent="0.25">
      <c r="A6110" s="38"/>
      <c r="B6110" s="38"/>
      <c r="C6110" s="38"/>
    </row>
    <row r="6111" spans="1:3" x14ac:dyDescent="0.25">
      <c r="A6111" s="38"/>
      <c r="B6111" s="38"/>
      <c r="C6111" s="38"/>
    </row>
    <row r="6112" spans="1:3" x14ac:dyDescent="0.25">
      <c r="A6112" s="38"/>
      <c r="B6112" s="38"/>
      <c r="C6112" s="38"/>
    </row>
    <row r="6113" spans="1:3" x14ac:dyDescent="0.25">
      <c r="A6113" s="38"/>
      <c r="B6113" s="38"/>
      <c r="C6113" s="38"/>
    </row>
    <row r="6114" spans="1:3" x14ac:dyDescent="0.25">
      <c r="A6114" s="38"/>
      <c r="B6114" s="38"/>
      <c r="C6114" s="38"/>
    </row>
    <row r="6115" spans="1:3" x14ac:dyDescent="0.25">
      <c r="A6115" s="38"/>
      <c r="B6115" s="38"/>
      <c r="C6115" s="38"/>
    </row>
    <row r="6116" spans="1:3" x14ac:dyDescent="0.25">
      <c r="A6116" s="38"/>
      <c r="B6116" s="38"/>
      <c r="C6116" s="38"/>
    </row>
    <row r="6117" spans="1:3" x14ac:dyDescent="0.25">
      <c r="A6117" s="38"/>
      <c r="B6117" s="38"/>
      <c r="C6117" s="38"/>
    </row>
    <row r="6118" spans="1:3" x14ac:dyDescent="0.25">
      <c r="A6118" s="38"/>
      <c r="B6118" s="38"/>
      <c r="C6118" s="38"/>
    </row>
    <row r="6119" spans="1:3" x14ac:dyDescent="0.25">
      <c r="A6119" s="38"/>
      <c r="B6119" s="38"/>
      <c r="C6119" s="38"/>
    </row>
    <row r="6120" spans="1:3" x14ac:dyDescent="0.25">
      <c r="A6120" s="38"/>
      <c r="B6120" s="38"/>
      <c r="C6120" s="38"/>
    </row>
    <row r="6121" spans="1:3" x14ac:dyDescent="0.25">
      <c r="A6121" s="38"/>
      <c r="B6121" s="38"/>
      <c r="C6121" s="38"/>
    </row>
    <row r="6122" spans="1:3" x14ac:dyDescent="0.25">
      <c r="A6122" s="38"/>
      <c r="B6122" s="38"/>
      <c r="C6122" s="38"/>
    </row>
    <row r="6123" spans="1:3" x14ac:dyDescent="0.25">
      <c r="A6123" s="38"/>
      <c r="B6123" s="38"/>
      <c r="C6123" s="38"/>
    </row>
    <row r="6124" spans="1:3" x14ac:dyDescent="0.25">
      <c r="A6124" s="38"/>
      <c r="B6124" s="38"/>
      <c r="C6124" s="38"/>
    </row>
    <row r="6125" spans="1:3" x14ac:dyDescent="0.25">
      <c r="A6125" s="38"/>
      <c r="B6125" s="38"/>
      <c r="C6125" s="38"/>
    </row>
    <row r="6126" spans="1:3" x14ac:dyDescent="0.25">
      <c r="A6126" s="38"/>
      <c r="B6126" s="38"/>
      <c r="C6126" s="38"/>
    </row>
    <row r="6127" spans="1:3" x14ac:dyDescent="0.25">
      <c r="A6127" s="38"/>
      <c r="B6127" s="38"/>
      <c r="C6127" s="38"/>
    </row>
    <row r="6128" spans="1:3" x14ac:dyDescent="0.25">
      <c r="A6128" s="38"/>
      <c r="B6128" s="38"/>
      <c r="C6128" s="38"/>
    </row>
    <row r="6129" spans="1:3" x14ac:dyDescent="0.25">
      <c r="A6129" s="38"/>
      <c r="B6129" s="38"/>
      <c r="C6129" s="38"/>
    </row>
    <row r="6130" spans="1:3" x14ac:dyDescent="0.25">
      <c r="A6130" s="38"/>
      <c r="B6130" s="38"/>
      <c r="C6130" s="38"/>
    </row>
    <row r="6131" spans="1:3" x14ac:dyDescent="0.25">
      <c r="A6131" s="38"/>
      <c r="B6131" s="38"/>
      <c r="C6131" s="38"/>
    </row>
    <row r="6132" spans="1:3" x14ac:dyDescent="0.25">
      <c r="A6132" s="38"/>
      <c r="B6132" s="38"/>
      <c r="C6132" s="38"/>
    </row>
    <row r="6133" spans="1:3" x14ac:dyDescent="0.25">
      <c r="A6133" s="38"/>
      <c r="B6133" s="38"/>
      <c r="C6133" s="38"/>
    </row>
    <row r="6134" spans="1:3" x14ac:dyDescent="0.25">
      <c r="A6134" s="38"/>
      <c r="B6134" s="38"/>
      <c r="C6134" s="38"/>
    </row>
    <row r="6135" spans="1:3" x14ac:dyDescent="0.25">
      <c r="A6135" s="38"/>
      <c r="B6135" s="38"/>
      <c r="C6135" s="38"/>
    </row>
    <row r="6136" spans="1:3" x14ac:dyDescent="0.25">
      <c r="A6136" s="38"/>
      <c r="B6136" s="38"/>
      <c r="C6136" s="38"/>
    </row>
    <row r="6137" spans="1:3" x14ac:dyDescent="0.25">
      <c r="A6137" s="38"/>
      <c r="B6137" s="38"/>
      <c r="C6137" s="38"/>
    </row>
    <row r="6138" spans="1:3" x14ac:dyDescent="0.25">
      <c r="A6138" s="38"/>
      <c r="B6138" s="38"/>
      <c r="C6138" s="38"/>
    </row>
    <row r="6139" spans="1:3" x14ac:dyDescent="0.25">
      <c r="A6139" s="38"/>
      <c r="B6139" s="38"/>
      <c r="C6139" s="38"/>
    </row>
    <row r="6140" spans="1:3" x14ac:dyDescent="0.25">
      <c r="A6140" s="38"/>
      <c r="B6140" s="38"/>
      <c r="C6140" s="38"/>
    </row>
    <row r="6141" spans="1:3" x14ac:dyDescent="0.25">
      <c r="A6141" s="38"/>
      <c r="B6141" s="38"/>
      <c r="C6141" s="38"/>
    </row>
    <row r="6142" spans="1:3" x14ac:dyDescent="0.25">
      <c r="A6142" s="38"/>
      <c r="B6142" s="38"/>
      <c r="C6142" s="38"/>
    </row>
    <row r="6143" spans="1:3" x14ac:dyDescent="0.25">
      <c r="A6143" s="38"/>
      <c r="B6143" s="38"/>
      <c r="C6143" s="38"/>
    </row>
    <row r="6144" spans="1:3" x14ac:dyDescent="0.25">
      <c r="A6144" s="38"/>
      <c r="B6144" s="38"/>
      <c r="C6144" s="38"/>
    </row>
    <row r="6145" spans="1:3" x14ac:dyDescent="0.25">
      <c r="A6145" s="38"/>
      <c r="B6145" s="38"/>
      <c r="C6145" s="38"/>
    </row>
    <row r="6146" spans="1:3" x14ac:dyDescent="0.25">
      <c r="A6146" s="38"/>
      <c r="B6146" s="38"/>
      <c r="C6146" s="38"/>
    </row>
    <row r="6147" spans="1:3" x14ac:dyDescent="0.25">
      <c r="A6147" s="38"/>
      <c r="B6147" s="38"/>
      <c r="C6147" s="38"/>
    </row>
    <row r="6148" spans="1:3" x14ac:dyDescent="0.25">
      <c r="A6148" s="38"/>
      <c r="B6148" s="38"/>
      <c r="C6148" s="38"/>
    </row>
    <row r="6149" spans="1:3" x14ac:dyDescent="0.25">
      <c r="A6149" s="38"/>
      <c r="B6149" s="38"/>
      <c r="C6149" s="38"/>
    </row>
    <row r="6150" spans="1:3" x14ac:dyDescent="0.25">
      <c r="A6150" s="38"/>
      <c r="B6150" s="38"/>
      <c r="C6150" s="38"/>
    </row>
    <row r="6151" spans="1:3" x14ac:dyDescent="0.25">
      <c r="A6151" s="38"/>
      <c r="B6151" s="38"/>
      <c r="C6151" s="38"/>
    </row>
    <row r="6152" spans="1:3" x14ac:dyDescent="0.25">
      <c r="A6152" s="38"/>
      <c r="B6152" s="38"/>
      <c r="C6152" s="38"/>
    </row>
    <row r="6153" spans="1:3" x14ac:dyDescent="0.25">
      <c r="A6153" s="38"/>
      <c r="B6153" s="38"/>
      <c r="C6153" s="38"/>
    </row>
    <row r="6154" spans="1:3" x14ac:dyDescent="0.25">
      <c r="A6154" s="38"/>
      <c r="B6154" s="38"/>
      <c r="C6154" s="38"/>
    </row>
    <row r="6155" spans="1:3" x14ac:dyDescent="0.25">
      <c r="A6155" s="38"/>
      <c r="B6155" s="38"/>
      <c r="C6155" s="38"/>
    </row>
    <row r="6156" spans="1:3" x14ac:dyDescent="0.25">
      <c r="A6156" s="38"/>
      <c r="B6156" s="38"/>
      <c r="C6156" s="38"/>
    </row>
    <row r="6157" spans="1:3" x14ac:dyDescent="0.25">
      <c r="A6157" s="38"/>
      <c r="B6157" s="38"/>
      <c r="C6157" s="38"/>
    </row>
    <row r="6158" spans="1:3" x14ac:dyDescent="0.25">
      <c r="A6158" s="38"/>
      <c r="B6158" s="38"/>
      <c r="C6158" s="38"/>
    </row>
    <row r="6159" spans="1:3" x14ac:dyDescent="0.25">
      <c r="A6159" s="38"/>
      <c r="B6159" s="38"/>
      <c r="C6159" s="38"/>
    </row>
    <row r="6160" spans="1:3" x14ac:dyDescent="0.25">
      <c r="A6160" s="38"/>
      <c r="B6160" s="38"/>
      <c r="C6160" s="38"/>
    </row>
    <row r="6161" spans="1:3" x14ac:dyDescent="0.25">
      <c r="A6161" s="38"/>
      <c r="B6161" s="38"/>
      <c r="C6161" s="38"/>
    </row>
    <row r="6162" spans="1:3" x14ac:dyDescent="0.25">
      <c r="A6162" s="38"/>
      <c r="B6162" s="38"/>
      <c r="C6162" s="38"/>
    </row>
    <row r="6163" spans="1:3" x14ac:dyDescent="0.25">
      <c r="A6163" s="38"/>
      <c r="B6163" s="38"/>
      <c r="C6163" s="38"/>
    </row>
    <row r="6164" spans="1:3" x14ac:dyDescent="0.25">
      <c r="A6164" s="38"/>
      <c r="B6164" s="38"/>
      <c r="C6164" s="38"/>
    </row>
    <row r="6165" spans="1:3" x14ac:dyDescent="0.25">
      <c r="A6165" s="38"/>
      <c r="B6165" s="38"/>
      <c r="C6165" s="38"/>
    </row>
    <row r="6166" spans="1:3" x14ac:dyDescent="0.25">
      <c r="A6166" s="38"/>
      <c r="B6166" s="38"/>
      <c r="C6166" s="38"/>
    </row>
    <row r="6167" spans="1:3" x14ac:dyDescent="0.25">
      <c r="A6167" s="38"/>
      <c r="B6167" s="38"/>
      <c r="C6167" s="38"/>
    </row>
    <row r="6168" spans="1:3" x14ac:dyDescent="0.25">
      <c r="A6168" s="38"/>
      <c r="B6168" s="38"/>
      <c r="C6168" s="38"/>
    </row>
    <row r="6169" spans="1:3" x14ac:dyDescent="0.25">
      <c r="A6169" s="38"/>
      <c r="B6169" s="38"/>
      <c r="C6169" s="38"/>
    </row>
    <row r="6170" spans="1:3" x14ac:dyDescent="0.25">
      <c r="A6170" s="38"/>
      <c r="B6170" s="38"/>
      <c r="C6170" s="38"/>
    </row>
    <row r="6171" spans="1:3" x14ac:dyDescent="0.25">
      <c r="A6171" s="38"/>
      <c r="B6171" s="38"/>
      <c r="C6171" s="38"/>
    </row>
    <row r="6172" spans="1:3" x14ac:dyDescent="0.25">
      <c r="A6172" s="38"/>
      <c r="B6172" s="38"/>
      <c r="C6172" s="38"/>
    </row>
    <row r="6173" spans="1:3" x14ac:dyDescent="0.25">
      <c r="A6173" s="38"/>
      <c r="B6173" s="38"/>
      <c r="C6173" s="38"/>
    </row>
    <row r="6174" spans="1:3" x14ac:dyDescent="0.25">
      <c r="A6174" s="38"/>
      <c r="B6174" s="38"/>
      <c r="C6174" s="38"/>
    </row>
    <row r="6175" spans="1:3" x14ac:dyDescent="0.25">
      <c r="A6175" s="38"/>
      <c r="B6175" s="38"/>
      <c r="C6175" s="38"/>
    </row>
    <row r="6176" spans="1:3" x14ac:dyDescent="0.25">
      <c r="A6176" s="38"/>
      <c r="B6176" s="38"/>
      <c r="C6176" s="38"/>
    </row>
    <row r="6177" spans="1:3" x14ac:dyDescent="0.25">
      <c r="A6177" s="38"/>
      <c r="B6177" s="38"/>
      <c r="C6177" s="38"/>
    </row>
    <row r="6178" spans="1:3" x14ac:dyDescent="0.25">
      <c r="A6178" s="38"/>
      <c r="B6178" s="38"/>
      <c r="C6178" s="38"/>
    </row>
    <row r="6179" spans="1:3" x14ac:dyDescent="0.25">
      <c r="A6179" s="38"/>
      <c r="B6179" s="38"/>
      <c r="C6179" s="38"/>
    </row>
    <row r="6180" spans="1:3" x14ac:dyDescent="0.25">
      <c r="A6180" s="38"/>
      <c r="B6180" s="38"/>
      <c r="C6180" s="38"/>
    </row>
    <row r="6181" spans="1:3" x14ac:dyDescent="0.25">
      <c r="A6181" s="38"/>
      <c r="B6181" s="38"/>
      <c r="C6181" s="38"/>
    </row>
    <row r="6182" spans="1:3" x14ac:dyDescent="0.25">
      <c r="A6182" s="38"/>
      <c r="B6182" s="38"/>
      <c r="C6182" s="38"/>
    </row>
    <row r="6183" spans="1:3" x14ac:dyDescent="0.25">
      <c r="A6183" s="38"/>
      <c r="B6183" s="38"/>
      <c r="C6183" s="38"/>
    </row>
    <row r="6184" spans="1:3" x14ac:dyDescent="0.25">
      <c r="A6184" s="38"/>
      <c r="B6184" s="38"/>
      <c r="C6184" s="38"/>
    </row>
    <row r="6185" spans="1:3" x14ac:dyDescent="0.25">
      <c r="A6185" s="38"/>
      <c r="B6185" s="38"/>
      <c r="C6185" s="38"/>
    </row>
    <row r="6186" spans="1:3" x14ac:dyDescent="0.25">
      <c r="A6186" s="38"/>
      <c r="B6186" s="38"/>
      <c r="C6186" s="38"/>
    </row>
    <row r="6187" spans="1:3" x14ac:dyDescent="0.25">
      <c r="A6187" s="38"/>
      <c r="B6187" s="38"/>
      <c r="C6187" s="38"/>
    </row>
    <row r="6188" spans="1:3" x14ac:dyDescent="0.25">
      <c r="A6188" s="38"/>
      <c r="B6188" s="38"/>
      <c r="C6188" s="38"/>
    </row>
    <row r="6189" spans="1:3" x14ac:dyDescent="0.25">
      <c r="A6189" s="38"/>
      <c r="B6189" s="38"/>
      <c r="C6189" s="38"/>
    </row>
    <row r="6190" spans="1:3" x14ac:dyDescent="0.25">
      <c r="A6190" s="38"/>
      <c r="B6190" s="38"/>
      <c r="C6190" s="38"/>
    </row>
    <row r="6191" spans="1:3" x14ac:dyDescent="0.25">
      <c r="A6191" s="38"/>
      <c r="B6191" s="38"/>
      <c r="C6191" s="38"/>
    </row>
    <row r="6192" spans="1:3" x14ac:dyDescent="0.25">
      <c r="A6192" s="38"/>
      <c r="B6192" s="38"/>
      <c r="C6192" s="38"/>
    </row>
    <row r="6193" spans="1:3" x14ac:dyDescent="0.25">
      <c r="A6193" s="38"/>
      <c r="B6193" s="38"/>
      <c r="C6193" s="38"/>
    </row>
    <row r="6194" spans="1:3" x14ac:dyDescent="0.25">
      <c r="A6194" s="38"/>
      <c r="B6194" s="38"/>
      <c r="C6194" s="38"/>
    </row>
    <row r="6195" spans="1:3" x14ac:dyDescent="0.25">
      <c r="A6195" s="38"/>
      <c r="B6195" s="38"/>
      <c r="C6195" s="38"/>
    </row>
    <row r="6196" spans="1:3" x14ac:dyDescent="0.25">
      <c r="A6196" s="38"/>
      <c r="B6196" s="38"/>
      <c r="C6196" s="38"/>
    </row>
    <row r="6197" spans="1:3" x14ac:dyDescent="0.25">
      <c r="A6197" s="38"/>
      <c r="B6197" s="38"/>
      <c r="C6197" s="38"/>
    </row>
    <row r="6198" spans="1:3" x14ac:dyDescent="0.25">
      <c r="A6198" s="38"/>
      <c r="B6198" s="38"/>
      <c r="C6198" s="38"/>
    </row>
    <row r="6199" spans="1:3" x14ac:dyDescent="0.25">
      <c r="A6199" s="38"/>
      <c r="B6199" s="38"/>
      <c r="C6199" s="38"/>
    </row>
    <row r="6200" spans="1:3" x14ac:dyDescent="0.25">
      <c r="A6200" s="38"/>
      <c r="B6200" s="38"/>
      <c r="C6200" s="38"/>
    </row>
    <row r="6201" spans="1:3" x14ac:dyDescent="0.25">
      <c r="A6201" s="38"/>
      <c r="B6201" s="38"/>
      <c r="C6201" s="38"/>
    </row>
    <row r="6202" spans="1:3" x14ac:dyDescent="0.25">
      <c r="A6202" s="38"/>
      <c r="B6202" s="38"/>
      <c r="C6202" s="38"/>
    </row>
    <row r="6203" spans="1:3" x14ac:dyDescent="0.25">
      <c r="A6203" s="38"/>
      <c r="B6203" s="38"/>
      <c r="C6203" s="38"/>
    </row>
    <row r="6204" spans="1:3" x14ac:dyDescent="0.25">
      <c r="A6204" s="38"/>
      <c r="B6204" s="38"/>
      <c r="C6204" s="38"/>
    </row>
    <row r="6205" spans="1:3" x14ac:dyDescent="0.25">
      <c r="A6205" s="38"/>
      <c r="B6205" s="38"/>
      <c r="C6205" s="38"/>
    </row>
    <row r="6206" spans="1:3" x14ac:dyDescent="0.25">
      <c r="A6206" s="38"/>
      <c r="B6206" s="38"/>
      <c r="C6206" s="38"/>
    </row>
    <row r="6207" spans="1:3" x14ac:dyDescent="0.25">
      <c r="A6207" s="38"/>
      <c r="B6207" s="38"/>
      <c r="C6207" s="38"/>
    </row>
    <row r="6208" spans="1:3" x14ac:dyDescent="0.25">
      <c r="A6208" s="38"/>
      <c r="B6208" s="38"/>
      <c r="C6208" s="38"/>
    </row>
    <row r="6209" spans="1:3" x14ac:dyDescent="0.25">
      <c r="A6209" s="38"/>
      <c r="B6209" s="38"/>
      <c r="C6209" s="38"/>
    </row>
    <row r="6210" spans="1:3" x14ac:dyDescent="0.25">
      <c r="A6210" s="38"/>
      <c r="B6210" s="38"/>
      <c r="C6210" s="38"/>
    </row>
    <row r="6211" spans="1:3" x14ac:dyDescent="0.25">
      <c r="A6211" s="38"/>
      <c r="B6211" s="38"/>
      <c r="C6211" s="38"/>
    </row>
    <row r="6212" spans="1:3" x14ac:dyDescent="0.25">
      <c r="A6212" s="38"/>
      <c r="B6212" s="38"/>
      <c r="C6212" s="38"/>
    </row>
    <row r="6213" spans="1:3" x14ac:dyDescent="0.25">
      <c r="A6213" s="38"/>
      <c r="B6213" s="38"/>
      <c r="C6213" s="38"/>
    </row>
    <row r="6214" spans="1:3" x14ac:dyDescent="0.25">
      <c r="A6214" s="38"/>
      <c r="B6214" s="38"/>
      <c r="C6214" s="38"/>
    </row>
    <row r="6215" spans="1:3" x14ac:dyDescent="0.25">
      <c r="A6215" s="38"/>
      <c r="B6215" s="38"/>
      <c r="C6215" s="38"/>
    </row>
    <row r="6216" spans="1:3" x14ac:dyDescent="0.25">
      <c r="A6216" s="38"/>
      <c r="B6216" s="38"/>
      <c r="C6216" s="38"/>
    </row>
    <row r="6217" spans="1:3" x14ac:dyDescent="0.25">
      <c r="A6217" s="38"/>
      <c r="B6217" s="38"/>
      <c r="C6217" s="38"/>
    </row>
    <row r="6218" spans="1:3" x14ac:dyDescent="0.25">
      <c r="A6218" s="38"/>
      <c r="B6218" s="38"/>
      <c r="C6218" s="38"/>
    </row>
    <row r="6219" spans="1:3" x14ac:dyDescent="0.25">
      <c r="A6219" s="38"/>
      <c r="B6219" s="38"/>
      <c r="C6219" s="38"/>
    </row>
    <row r="6220" spans="1:3" x14ac:dyDescent="0.25">
      <c r="A6220" s="38"/>
      <c r="B6220" s="38"/>
      <c r="C6220" s="38"/>
    </row>
    <row r="6221" spans="1:3" x14ac:dyDescent="0.25">
      <c r="A6221" s="38"/>
      <c r="B6221" s="38"/>
      <c r="C6221" s="38"/>
    </row>
    <row r="6222" spans="1:3" x14ac:dyDescent="0.25">
      <c r="A6222" s="38"/>
      <c r="B6222" s="38"/>
      <c r="C6222" s="38"/>
    </row>
    <row r="6223" spans="1:3" x14ac:dyDescent="0.25">
      <c r="A6223" s="38"/>
      <c r="B6223" s="38"/>
      <c r="C6223" s="38"/>
    </row>
    <row r="6224" spans="1:3" x14ac:dyDescent="0.25">
      <c r="A6224" s="38"/>
      <c r="B6224" s="38"/>
      <c r="C6224" s="38"/>
    </row>
    <row r="6225" spans="1:3" x14ac:dyDescent="0.25">
      <c r="A6225" s="38"/>
      <c r="B6225" s="38"/>
      <c r="C6225" s="38"/>
    </row>
    <row r="6226" spans="1:3" x14ac:dyDescent="0.25">
      <c r="A6226" s="38"/>
      <c r="B6226" s="38"/>
      <c r="C6226" s="38"/>
    </row>
    <row r="6227" spans="1:3" x14ac:dyDescent="0.25">
      <c r="A6227" s="38"/>
      <c r="B6227" s="38"/>
      <c r="C6227" s="38"/>
    </row>
    <row r="6228" spans="1:3" x14ac:dyDescent="0.25">
      <c r="A6228" s="38"/>
      <c r="B6228" s="38"/>
      <c r="C6228" s="38"/>
    </row>
    <row r="6229" spans="1:3" x14ac:dyDescent="0.25">
      <c r="A6229" s="38"/>
      <c r="B6229" s="38"/>
      <c r="C6229" s="38"/>
    </row>
    <row r="6230" spans="1:3" x14ac:dyDescent="0.25">
      <c r="A6230" s="38"/>
      <c r="B6230" s="38"/>
      <c r="C6230" s="38"/>
    </row>
    <row r="6231" spans="1:3" x14ac:dyDescent="0.25">
      <c r="A6231" s="38"/>
      <c r="B6231" s="38"/>
      <c r="C6231" s="38"/>
    </row>
    <row r="6232" spans="1:3" x14ac:dyDescent="0.25">
      <c r="A6232" s="38"/>
      <c r="B6232" s="38"/>
      <c r="C6232" s="38"/>
    </row>
    <row r="6233" spans="1:3" x14ac:dyDescent="0.25">
      <c r="A6233" s="38"/>
      <c r="B6233" s="38"/>
      <c r="C6233" s="38"/>
    </row>
    <row r="6234" spans="1:3" x14ac:dyDescent="0.25">
      <c r="A6234" s="38"/>
      <c r="B6234" s="38"/>
      <c r="C6234" s="38"/>
    </row>
    <row r="6235" spans="1:3" x14ac:dyDescent="0.25">
      <c r="A6235" s="38"/>
      <c r="B6235" s="38"/>
      <c r="C6235" s="38"/>
    </row>
    <row r="6236" spans="1:3" x14ac:dyDescent="0.25">
      <c r="A6236" s="38"/>
      <c r="B6236" s="38"/>
      <c r="C6236" s="38"/>
    </row>
    <row r="6237" spans="1:3" x14ac:dyDescent="0.25">
      <c r="A6237" s="38"/>
      <c r="B6237" s="38"/>
      <c r="C6237" s="38"/>
    </row>
    <row r="6238" spans="1:3" x14ac:dyDescent="0.25">
      <c r="A6238" s="38"/>
      <c r="B6238" s="38"/>
      <c r="C6238" s="38"/>
    </row>
    <row r="6239" spans="1:3" x14ac:dyDescent="0.25">
      <c r="A6239" s="38"/>
      <c r="B6239" s="38"/>
      <c r="C6239" s="38"/>
    </row>
    <row r="6240" spans="1:3" x14ac:dyDescent="0.25">
      <c r="A6240" s="38"/>
      <c r="B6240" s="38"/>
      <c r="C6240" s="38"/>
    </row>
    <row r="6241" spans="1:3" x14ac:dyDescent="0.25">
      <c r="A6241" s="38"/>
      <c r="B6241" s="38"/>
      <c r="C6241" s="38"/>
    </row>
    <row r="6242" spans="1:3" x14ac:dyDescent="0.25">
      <c r="A6242" s="38"/>
      <c r="B6242" s="38"/>
      <c r="C6242" s="38"/>
    </row>
    <row r="6243" spans="1:3" x14ac:dyDescent="0.25">
      <c r="A6243" s="38"/>
      <c r="B6243" s="38"/>
      <c r="C6243" s="38"/>
    </row>
    <row r="6244" spans="1:3" x14ac:dyDescent="0.25">
      <c r="A6244" s="38"/>
      <c r="B6244" s="38"/>
      <c r="C6244" s="38"/>
    </row>
    <row r="6245" spans="1:3" x14ac:dyDescent="0.25">
      <c r="A6245" s="38"/>
      <c r="B6245" s="38"/>
      <c r="C6245" s="38"/>
    </row>
    <row r="6246" spans="1:3" x14ac:dyDescent="0.25">
      <c r="A6246" s="38"/>
      <c r="B6246" s="38"/>
      <c r="C6246" s="38"/>
    </row>
    <row r="6247" spans="1:3" x14ac:dyDescent="0.25">
      <c r="A6247" s="38"/>
      <c r="B6247" s="38"/>
      <c r="C6247" s="38"/>
    </row>
    <row r="6248" spans="1:3" x14ac:dyDescent="0.25">
      <c r="A6248" s="38"/>
      <c r="B6248" s="38"/>
      <c r="C6248" s="38"/>
    </row>
    <row r="6249" spans="1:3" x14ac:dyDescent="0.25">
      <c r="A6249" s="38"/>
      <c r="B6249" s="38"/>
      <c r="C6249" s="38"/>
    </row>
    <row r="6250" spans="1:3" x14ac:dyDescent="0.25">
      <c r="A6250" s="38"/>
      <c r="B6250" s="38"/>
      <c r="C6250" s="38"/>
    </row>
    <row r="6251" spans="1:3" x14ac:dyDescent="0.25">
      <c r="A6251" s="38"/>
      <c r="B6251" s="38"/>
      <c r="C6251" s="38"/>
    </row>
    <row r="6252" spans="1:3" x14ac:dyDescent="0.25">
      <c r="A6252" s="38"/>
      <c r="B6252" s="38"/>
      <c r="C6252" s="38"/>
    </row>
    <row r="6253" spans="1:3" x14ac:dyDescent="0.25">
      <c r="A6253" s="38"/>
      <c r="B6253" s="38"/>
      <c r="C6253" s="38"/>
    </row>
    <row r="6254" spans="1:3" x14ac:dyDescent="0.25">
      <c r="A6254" s="38"/>
      <c r="B6254" s="38"/>
      <c r="C6254" s="38"/>
    </row>
    <row r="6255" spans="1:3" x14ac:dyDescent="0.25">
      <c r="A6255" s="38"/>
      <c r="B6255" s="38"/>
      <c r="C6255" s="38"/>
    </row>
    <row r="6256" spans="1:3" x14ac:dyDescent="0.25">
      <c r="A6256" s="38"/>
      <c r="B6256" s="38"/>
      <c r="C6256" s="38"/>
    </row>
    <row r="6257" spans="1:3" x14ac:dyDescent="0.25">
      <c r="A6257" s="38"/>
      <c r="B6257" s="38"/>
      <c r="C6257" s="38"/>
    </row>
    <row r="6258" spans="1:3" x14ac:dyDescent="0.25">
      <c r="A6258" s="38"/>
      <c r="B6258" s="38"/>
      <c r="C6258" s="38"/>
    </row>
    <row r="6259" spans="1:3" x14ac:dyDescent="0.25">
      <c r="A6259" s="38"/>
      <c r="B6259" s="38"/>
      <c r="C6259" s="38"/>
    </row>
    <row r="6260" spans="1:3" x14ac:dyDescent="0.25">
      <c r="A6260" s="38"/>
      <c r="B6260" s="38"/>
      <c r="C6260" s="38"/>
    </row>
    <row r="6261" spans="1:3" x14ac:dyDescent="0.25">
      <c r="A6261" s="38"/>
      <c r="B6261" s="38"/>
      <c r="C6261" s="38"/>
    </row>
    <row r="6262" spans="1:3" x14ac:dyDescent="0.25">
      <c r="A6262" s="38"/>
      <c r="B6262" s="38"/>
      <c r="C6262" s="38"/>
    </row>
    <row r="6263" spans="1:3" x14ac:dyDescent="0.25">
      <c r="A6263" s="38"/>
      <c r="B6263" s="38"/>
      <c r="C6263" s="38"/>
    </row>
    <row r="6264" spans="1:3" x14ac:dyDescent="0.25">
      <c r="A6264" s="38"/>
      <c r="B6264" s="38"/>
      <c r="C6264" s="38"/>
    </row>
    <row r="6265" spans="1:3" x14ac:dyDescent="0.25">
      <c r="A6265" s="38"/>
      <c r="B6265" s="38"/>
      <c r="C6265" s="38"/>
    </row>
    <row r="6266" spans="1:3" x14ac:dyDescent="0.25">
      <c r="A6266" s="38"/>
      <c r="B6266" s="38"/>
      <c r="C6266" s="38"/>
    </row>
    <row r="6267" spans="1:3" x14ac:dyDescent="0.25">
      <c r="A6267" s="38"/>
      <c r="B6267" s="38"/>
      <c r="C6267" s="38"/>
    </row>
    <row r="6268" spans="1:3" x14ac:dyDescent="0.25">
      <c r="A6268" s="38"/>
      <c r="B6268" s="38"/>
      <c r="C6268" s="38"/>
    </row>
    <row r="6269" spans="1:3" x14ac:dyDescent="0.25">
      <c r="A6269" s="38"/>
      <c r="B6269" s="38"/>
      <c r="C6269" s="38"/>
    </row>
    <row r="6270" spans="1:3" x14ac:dyDescent="0.25">
      <c r="A6270" s="38"/>
      <c r="B6270" s="38"/>
      <c r="C6270" s="38"/>
    </row>
    <row r="6271" spans="1:3" x14ac:dyDescent="0.25">
      <c r="A6271" s="38"/>
      <c r="B6271" s="38"/>
      <c r="C6271" s="38"/>
    </row>
    <row r="6272" spans="1:3" x14ac:dyDescent="0.25">
      <c r="A6272" s="38"/>
      <c r="B6272" s="38"/>
      <c r="C6272" s="38"/>
    </row>
    <row r="6273" spans="1:3" x14ac:dyDescent="0.25">
      <c r="A6273" s="38"/>
      <c r="B6273" s="38"/>
      <c r="C6273" s="38"/>
    </row>
    <row r="6274" spans="1:3" x14ac:dyDescent="0.25">
      <c r="A6274" s="38"/>
      <c r="B6274" s="38"/>
      <c r="C6274" s="38"/>
    </row>
    <row r="6275" spans="1:3" x14ac:dyDescent="0.25">
      <c r="A6275" s="38"/>
      <c r="B6275" s="38"/>
      <c r="C6275" s="38"/>
    </row>
    <row r="6276" spans="1:3" x14ac:dyDescent="0.25">
      <c r="A6276" s="38"/>
      <c r="B6276" s="38"/>
      <c r="C6276" s="38"/>
    </row>
    <row r="6277" spans="1:3" x14ac:dyDescent="0.25">
      <c r="A6277" s="38"/>
      <c r="B6277" s="38"/>
      <c r="C6277" s="38"/>
    </row>
    <row r="6278" spans="1:3" x14ac:dyDescent="0.25">
      <c r="A6278" s="38"/>
      <c r="B6278" s="38"/>
      <c r="C6278" s="38"/>
    </row>
    <row r="6279" spans="1:3" x14ac:dyDescent="0.25">
      <c r="A6279" s="38"/>
      <c r="B6279" s="38"/>
      <c r="C6279" s="38"/>
    </row>
    <row r="6280" spans="1:3" x14ac:dyDescent="0.25">
      <c r="A6280" s="38"/>
      <c r="B6280" s="38"/>
      <c r="C6280" s="38"/>
    </row>
    <row r="6281" spans="1:3" x14ac:dyDescent="0.25">
      <c r="A6281" s="38"/>
      <c r="B6281" s="38"/>
      <c r="C6281" s="38"/>
    </row>
    <row r="6282" spans="1:3" x14ac:dyDescent="0.25">
      <c r="A6282" s="38"/>
      <c r="B6282" s="38"/>
      <c r="C6282" s="38"/>
    </row>
    <row r="6283" spans="1:3" x14ac:dyDescent="0.25">
      <c r="A6283" s="38"/>
      <c r="B6283" s="38"/>
      <c r="C6283" s="38"/>
    </row>
    <row r="6284" spans="1:3" x14ac:dyDescent="0.25">
      <c r="A6284" s="38"/>
      <c r="B6284" s="38"/>
      <c r="C6284" s="38"/>
    </row>
    <row r="6285" spans="1:3" x14ac:dyDescent="0.25">
      <c r="A6285" s="38"/>
      <c r="B6285" s="38"/>
      <c r="C6285" s="38"/>
    </row>
    <row r="6286" spans="1:3" x14ac:dyDescent="0.25">
      <c r="A6286" s="38"/>
      <c r="B6286" s="38"/>
      <c r="C6286" s="38"/>
    </row>
    <row r="6287" spans="1:3" x14ac:dyDescent="0.25">
      <c r="A6287" s="38"/>
      <c r="B6287" s="38"/>
      <c r="C6287" s="38"/>
    </row>
    <row r="6288" spans="1:3" x14ac:dyDescent="0.25">
      <c r="A6288" s="38"/>
      <c r="B6288" s="38"/>
      <c r="C6288" s="38"/>
    </row>
    <row r="6289" spans="1:3" x14ac:dyDescent="0.25">
      <c r="A6289" s="38"/>
      <c r="B6289" s="38"/>
      <c r="C6289" s="38"/>
    </row>
    <row r="6290" spans="1:3" x14ac:dyDescent="0.25">
      <c r="A6290" s="38"/>
      <c r="B6290" s="38"/>
      <c r="C6290" s="38"/>
    </row>
    <row r="6291" spans="1:3" x14ac:dyDescent="0.25">
      <c r="A6291" s="38"/>
      <c r="B6291" s="38"/>
      <c r="C6291" s="38"/>
    </row>
    <row r="6292" spans="1:3" x14ac:dyDescent="0.25">
      <c r="A6292" s="38"/>
      <c r="B6292" s="38"/>
      <c r="C6292" s="38"/>
    </row>
    <row r="6293" spans="1:3" x14ac:dyDescent="0.25">
      <c r="A6293" s="38"/>
      <c r="B6293" s="38"/>
      <c r="C6293" s="38"/>
    </row>
    <row r="6294" spans="1:3" x14ac:dyDescent="0.25">
      <c r="A6294" s="38"/>
      <c r="B6294" s="38"/>
      <c r="C6294" s="38"/>
    </row>
    <row r="6295" spans="1:3" x14ac:dyDescent="0.25">
      <c r="A6295" s="38"/>
      <c r="B6295" s="38"/>
      <c r="C6295" s="38"/>
    </row>
    <row r="6296" spans="1:3" x14ac:dyDescent="0.25">
      <c r="A6296" s="38"/>
      <c r="B6296" s="38"/>
      <c r="C6296" s="38"/>
    </row>
    <row r="6297" spans="1:3" x14ac:dyDescent="0.25">
      <c r="A6297" s="38"/>
      <c r="B6297" s="38"/>
      <c r="C6297" s="38"/>
    </row>
    <row r="6298" spans="1:3" x14ac:dyDescent="0.25">
      <c r="A6298" s="38"/>
      <c r="B6298" s="38"/>
      <c r="C6298" s="38"/>
    </row>
    <row r="6299" spans="1:3" x14ac:dyDescent="0.25">
      <c r="A6299" s="38"/>
      <c r="B6299" s="38"/>
      <c r="C6299" s="38"/>
    </row>
    <row r="6300" spans="1:3" x14ac:dyDescent="0.25">
      <c r="A6300" s="38"/>
      <c r="B6300" s="38"/>
      <c r="C6300" s="38"/>
    </row>
    <row r="6301" spans="1:3" x14ac:dyDescent="0.25">
      <c r="A6301" s="38"/>
      <c r="B6301" s="38"/>
      <c r="C6301" s="38"/>
    </row>
    <row r="6302" spans="1:3" x14ac:dyDescent="0.25">
      <c r="A6302" s="38"/>
      <c r="B6302" s="38"/>
      <c r="C6302" s="38"/>
    </row>
    <row r="6303" spans="1:3" x14ac:dyDescent="0.25">
      <c r="A6303" s="38"/>
      <c r="B6303" s="38"/>
      <c r="C6303" s="38"/>
    </row>
    <row r="6304" spans="1:3" x14ac:dyDescent="0.25">
      <c r="A6304" s="38"/>
      <c r="B6304" s="38"/>
      <c r="C6304" s="38"/>
    </row>
    <row r="6305" spans="1:3" x14ac:dyDescent="0.25">
      <c r="A6305" s="38"/>
      <c r="B6305" s="38"/>
      <c r="C6305" s="38"/>
    </row>
    <row r="6306" spans="1:3" x14ac:dyDescent="0.25">
      <c r="A6306" s="38"/>
      <c r="B6306" s="38"/>
      <c r="C6306" s="38"/>
    </row>
    <row r="6307" spans="1:3" x14ac:dyDescent="0.25">
      <c r="A6307" s="38"/>
      <c r="B6307" s="38"/>
      <c r="C6307" s="38"/>
    </row>
    <row r="6308" spans="1:3" x14ac:dyDescent="0.25">
      <c r="A6308" s="38"/>
      <c r="B6308" s="38"/>
      <c r="C6308" s="38"/>
    </row>
    <row r="6309" spans="1:3" x14ac:dyDescent="0.25">
      <c r="A6309" s="38"/>
      <c r="B6309" s="38"/>
      <c r="C6309" s="38"/>
    </row>
    <row r="6310" spans="1:3" x14ac:dyDescent="0.25">
      <c r="A6310" s="38"/>
      <c r="B6310" s="38"/>
      <c r="C6310" s="38"/>
    </row>
    <row r="6311" spans="1:3" x14ac:dyDescent="0.25">
      <c r="A6311" s="38"/>
      <c r="B6311" s="38"/>
      <c r="C6311" s="38"/>
    </row>
    <row r="6312" spans="1:3" x14ac:dyDescent="0.25">
      <c r="A6312" s="38"/>
      <c r="B6312" s="38"/>
      <c r="C6312" s="38"/>
    </row>
    <row r="6313" spans="1:3" x14ac:dyDescent="0.25">
      <c r="A6313" s="38"/>
      <c r="B6313" s="38"/>
      <c r="C6313" s="38"/>
    </row>
    <row r="6314" spans="1:3" x14ac:dyDescent="0.25">
      <c r="A6314" s="38"/>
      <c r="B6314" s="38"/>
      <c r="C6314" s="38"/>
    </row>
    <row r="6315" spans="1:3" x14ac:dyDescent="0.25">
      <c r="A6315" s="38"/>
      <c r="B6315" s="38"/>
      <c r="C6315" s="38"/>
    </row>
    <row r="6316" spans="1:3" x14ac:dyDescent="0.25">
      <c r="A6316" s="38"/>
      <c r="B6316" s="38"/>
      <c r="C6316" s="38"/>
    </row>
    <row r="6317" spans="1:3" x14ac:dyDescent="0.25">
      <c r="A6317" s="38"/>
      <c r="B6317" s="38"/>
      <c r="C6317" s="38"/>
    </row>
    <row r="6318" spans="1:3" x14ac:dyDescent="0.25">
      <c r="A6318" s="38"/>
      <c r="B6318" s="38"/>
      <c r="C6318" s="38"/>
    </row>
    <row r="6319" spans="1:3" x14ac:dyDescent="0.25">
      <c r="A6319" s="38"/>
      <c r="B6319" s="38"/>
      <c r="C6319" s="38"/>
    </row>
    <row r="6320" spans="1:3" x14ac:dyDescent="0.25">
      <c r="A6320" s="38"/>
      <c r="B6320" s="38"/>
      <c r="C6320" s="38"/>
    </row>
    <row r="6321" spans="1:3" x14ac:dyDescent="0.25">
      <c r="A6321" s="38"/>
      <c r="B6321" s="38"/>
      <c r="C6321" s="38"/>
    </row>
    <row r="6322" spans="1:3" x14ac:dyDescent="0.25">
      <c r="A6322" s="38"/>
      <c r="B6322" s="38"/>
      <c r="C6322" s="38"/>
    </row>
    <row r="6323" spans="1:3" x14ac:dyDescent="0.25">
      <c r="A6323" s="38"/>
      <c r="B6323" s="38"/>
      <c r="C6323" s="38"/>
    </row>
    <row r="6324" spans="1:3" x14ac:dyDescent="0.25">
      <c r="A6324" s="38"/>
      <c r="B6324" s="38"/>
      <c r="C6324" s="38"/>
    </row>
    <row r="6325" spans="1:3" x14ac:dyDescent="0.25">
      <c r="A6325" s="38"/>
      <c r="B6325" s="38"/>
      <c r="C6325" s="38"/>
    </row>
    <row r="6326" spans="1:3" x14ac:dyDescent="0.25">
      <c r="A6326" s="38"/>
      <c r="B6326" s="38"/>
      <c r="C6326" s="38"/>
    </row>
    <row r="6327" spans="1:3" x14ac:dyDescent="0.25">
      <c r="A6327" s="38"/>
      <c r="B6327" s="38"/>
      <c r="C6327" s="38"/>
    </row>
    <row r="6328" spans="1:3" x14ac:dyDescent="0.25">
      <c r="A6328" s="38"/>
      <c r="B6328" s="38"/>
      <c r="C6328" s="38"/>
    </row>
    <row r="6329" spans="1:3" x14ac:dyDescent="0.25">
      <c r="A6329" s="38"/>
      <c r="B6329" s="38"/>
      <c r="C6329" s="38"/>
    </row>
    <row r="6330" spans="1:3" x14ac:dyDescent="0.25">
      <c r="A6330" s="38"/>
      <c r="B6330" s="38"/>
      <c r="C6330" s="38"/>
    </row>
    <row r="6331" spans="1:3" x14ac:dyDescent="0.25">
      <c r="A6331" s="38"/>
      <c r="B6331" s="38"/>
      <c r="C6331" s="38"/>
    </row>
    <row r="6332" spans="1:3" x14ac:dyDescent="0.25">
      <c r="A6332" s="38"/>
      <c r="B6332" s="38"/>
      <c r="C6332" s="38"/>
    </row>
    <row r="6333" spans="1:3" x14ac:dyDescent="0.25">
      <c r="A6333" s="38"/>
      <c r="B6333" s="38"/>
      <c r="C6333" s="38"/>
    </row>
    <row r="6334" spans="1:3" x14ac:dyDescent="0.25">
      <c r="A6334" s="38"/>
      <c r="B6334" s="38"/>
      <c r="C6334" s="38"/>
    </row>
    <row r="6335" spans="1:3" x14ac:dyDescent="0.25">
      <c r="A6335" s="38"/>
      <c r="B6335" s="38"/>
      <c r="C6335" s="38"/>
    </row>
    <row r="6336" spans="1:3" x14ac:dyDescent="0.25">
      <c r="A6336" s="38"/>
      <c r="B6336" s="38"/>
      <c r="C6336" s="38"/>
    </row>
    <row r="6337" spans="1:3" x14ac:dyDescent="0.25">
      <c r="A6337" s="38"/>
      <c r="B6337" s="38"/>
      <c r="C6337" s="38"/>
    </row>
    <row r="6338" spans="1:3" x14ac:dyDescent="0.25">
      <c r="A6338" s="38"/>
      <c r="B6338" s="38"/>
      <c r="C6338" s="38"/>
    </row>
    <row r="6339" spans="1:3" x14ac:dyDescent="0.25">
      <c r="A6339" s="38"/>
      <c r="B6339" s="38"/>
      <c r="C6339" s="38"/>
    </row>
    <row r="6340" spans="1:3" x14ac:dyDescent="0.25">
      <c r="A6340" s="38"/>
      <c r="B6340" s="38"/>
      <c r="C6340" s="38"/>
    </row>
    <row r="6341" spans="1:3" x14ac:dyDescent="0.25">
      <c r="A6341" s="38"/>
      <c r="B6341" s="38"/>
      <c r="C6341" s="38"/>
    </row>
    <row r="6342" spans="1:3" x14ac:dyDescent="0.25">
      <c r="A6342" s="38"/>
      <c r="B6342" s="38"/>
      <c r="C6342" s="38"/>
    </row>
    <row r="6343" spans="1:3" x14ac:dyDescent="0.25">
      <c r="A6343" s="38"/>
      <c r="B6343" s="38"/>
      <c r="C6343" s="38"/>
    </row>
    <row r="6344" spans="1:3" x14ac:dyDescent="0.25">
      <c r="A6344" s="38"/>
      <c r="B6344" s="38"/>
      <c r="C6344" s="38"/>
    </row>
    <row r="6345" spans="1:3" x14ac:dyDescent="0.25">
      <c r="A6345" s="38"/>
      <c r="B6345" s="38"/>
      <c r="C6345" s="38"/>
    </row>
    <row r="6346" spans="1:3" x14ac:dyDescent="0.25">
      <c r="A6346" s="38"/>
      <c r="B6346" s="38"/>
      <c r="C6346" s="38"/>
    </row>
    <row r="6347" spans="1:3" x14ac:dyDescent="0.25">
      <c r="A6347" s="38"/>
      <c r="B6347" s="38"/>
      <c r="C6347" s="38"/>
    </row>
    <row r="6348" spans="1:3" x14ac:dyDescent="0.25">
      <c r="A6348" s="38"/>
      <c r="B6348" s="38"/>
      <c r="C6348" s="38"/>
    </row>
    <row r="6349" spans="1:3" x14ac:dyDescent="0.25">
      <c r="A6349" s="38"/>
      <c r="B6349" s="38"/>
      <c r="C6349" s="38"/>
    </row>
    <row r="6350" spans="1:3" x14ac:dyDescent="0.25">
      <c r="A6350" s="38"/>
      <c r="B6350" s="38"/>
      <c r="C6350" s="38"/>
    </row>
    <row r="6351" spans="1:3" x14ac:dyDescent="0.25">
      <c r="A6351" s="38"/>
      <c r="B6351" s="38"/>
      <c r="C6351" s="38"/>
    </row>
    <row r="6352" spans="1:3" x14ac:dyDescent="0.25">
      <c r="A6352" s="38"/>
      <c r="B6352" s="38"/>
      <c r="C6352" s="38"/>
    </row>
    <row r="6353" spans="1:3" x14ac:dyDescent="0.25">
      <c r="A6353" s="38"/>
      <c r="B6353" s="38"/>
      <c r="C6353" s="38"/>
    </row>
    <row r="6354" spans="1:3" x14ac:dyDescent="0.25">
      <c r="A6354" s="38"/>
      <c r="B6354" s="38"/>
      <c r="C6354" s="38"/>
    </row>
    <row r="6355" spans="1:3" x14ac:dyDescent="0.25">
      <c r="A6355" s="38"/>
      <c r="B6355" s="38"/>
      <c r="C6355" s="38"/>
    </row>
    <row r="6356" spans="1:3" x14ac:dyDescent="0.25">
      <c r="A6356" s="38"/>
      <c r="B6356" s="38"/>
      <c r="C6356" s="38"/>
    </row>
    <row r="6357" spans="1:3" x14ac:dyDescent="0.25">
      <c r="A6357" s="38"/>
      <c r="B6357" s="38"/>
      <c r="C6357" s="38"/>
    </row>
    <row r="6358" spans="1:3" x14ac:dyDescent="0.25">
      <c r="A6358" s="38"/>
      <c r="B6358" s="38"/>
      <c r="C6358" s="38"/>
    </row>
    <row r="6359" spans="1:3" x14ac:dyDescent="0.25">
      <c r="A6359" s="38"/>
      <c r="B6359" s="38"/>
      <c r="C6359" s="38"/>
    </row>
    <row r="6360" spans="1:3" x14ac:dyDescent="0.25">
      <c r="A6360" s="38"/>
      <c r="B6360" s="38"/>
      <c r="C6360" s="38"/>
    </row>
    <row r="6361" spans="1:3" x14ac:dyDescent="0.25">
      <c r="A6361" s="38"/>
      <c r="B6361" s="38"/>
      <c r="C6361" s="38"/>
    </row>
    <row r="6362" spans="1:3" x14ac:dyDescent="0.25">
      <c r="A6362" s="38"/>
      <c r="B6362" s="38"/>
      <c r="C6362" s="38"/>
    </row>
    <row r="6363" spans="1:3" x14ac:dyDescent="0.25">
      <c r="A6363" s="38"/>
      <c r="B6363" s="38"/>
      <c r="C6363" s="38"/>
    </row>
    <row r="6364" spans="1:3" x14ac:dyDescent="0.25">
      <c r="A6364" s="38"/>
      <c r="B6364" s="38"/>
      <c r="C6364" s="38"/>
    </row>
    <row r="6365" spans="1:3" x14ac:dyDescent="0.25">
      <c r="A6365" s="38"/>
      <c r="B6365" s="38"/>
      <c r="C6365" s="38"/>
    </row>
    <row r="6366" spans="1:3" x14ac:dyDescent="0.25">
      <c r="A6366" s="38"/>
      <c r="B6366" s="38"/>
      <c r="C6366" s="38"/>
    </row>
    <row r="6367" spans="1:3" x14ac:dyDescent="0.25">
      <c r="A6367" s="38"/>
      <c r="B6367" s="38"/>
      <c r="C6367" s="38"/>
    </row>
    <row r="6368" spans="1:3" x14ac:dyDescent="0.25">
      <c r="A6368" s="38"/>
      <c r="B6368" s="38"/>
      <c r="C6368" s="38"/>
    </row>
    <row r="6369" spans="1:3" x14ac:dyDescent="0.25">
      <c r="A6369" s="38"/>
      <c r="B6369" s="38"/>
      <c r="C6369" s="38"/>
    </row>
    <row r="6370" spans="1:3" x14ac:dyDescent="0.25">
      <c r="A6370" s="38"/>
      <c r="B6370" s="38"/>
      <c r="C6370" s="38"/>
    </row>
    <row r="6371" spans="1:3" x14ac:dyDescent="0.25">
      <c r="A6371" s="38"/>
      <c r="B6371" s="38"/>
      <c r="C6371" s="38"/>
    </row>
    <row r="6372" spans="1:3" x14ac:dyDescent="0.25">
      <c r="A6372" s="38"/>
      <c r="B6372" s="38"/>
      <c r="C6372" s="38"/>
    </row>
    <row r="6373" spans="1:3" x14ac:dyDescent="0.25">
      <c r="A6373" s="38"/>
      <c r="B6373" s="38"/>
      <c r="C6373" s="38"/>
    </row>
    <row r="6374" spans="1:3" x14ac:dyDescent="0.25">
      <c r="A6374" s="38"/>
      <c r="B6374" s="38"/>
      <c r="C6374" s="38"/>
    </row>
    <row r="6375" spans="1:3" x14ac:dyDescent="0.25">
      <c r="A6375" s="38"/>
      <c r="B6375" s="38"/>
      <c r="C6375" s="38"/>
    </row>
    <row r="6376" spans="1:3" x14ac:dyDescent="0.25">
      <c r="A6376" s="38"/>
      <c r="B6376" s="38"/>
      <c r="C6376" s="38"/>
    </row>
    <row r="6377" spans="1:3" x14ac:dyDescent="0.25">
      <c r="A6377" s="38"/>
      <c r="B6377" s="38"/>
      <c r="C6377" s="38"/>
    </row>
    <row r="6378" spans="1:3" x14ac:dyDescent="0.25">
      <c r="A6378" s="38"/>
      <c r="B6378" s="38"/>
      <c r="C6378" s="38"/>
    </row>
    <row r="6379" spans="1:3" x14ac:dyDescent="0.25">
      <c r="A6379" s="38"/>
      <c r="B6379" s="38"/>
      <c r="C6379" s="38"/>
    </row>
    <row r="6380" spans="1:3" x14ac:dyDescent="0.25">
      <c r="A6380" s="38"/>
      <c r="B6380" s="38"/>
      <c r="C6380" s="38"/>
    </row>
    <row r="6381" spans="1:3" x14ac:dyDescent="0.25">
      <c r="A6381" s="38"/>
      <c r="B6381" s="38"/>
      <c r="C6381" s="38"/>
    </row>
    <row r="6382" spans="1:3" x14ac:dyDescent="0.25">
      <c r="A6382" s="38"/>
      <c r="B6382" s="38"/>
      <c r="C6382" s="38"/>
    </row>
    <row r="6383" spans="1:3" x14ac:dyDescent="0.25">
      <c r="A6383" s="38"/>
      <c r="B6383" s="38"/>
      <c r="C6383" s="38"/>
    </row>
    <row r="6384" spans="1:3" x14ac:dyDescent="0.25">
      <c r="A6384" s="38"/>
      <c r="B6384" s="38"/>
      <c r="C6384" s="38"/>
    </row>
    <row r="6385" spans="1:3" x14ac:dyDescent="0.25">
      <c r="A6385" s="38"/>
      <c r="B6385" s="38"/>
      <c r="C6385" s="38"/>
    </row>
    <row r="6386" spans="1:3" x14ac:dyDescent="0.25">
      <c r="A6386" s="38"/>
      <c r="B6386" s="38"/>
      <c r="C6386" s="38"/>
    </row>
    <row r="6387" spans="1:3" x14ac:dyDescent="0.25">
      <c r="A6387" s="38"/>
      <c r="B6387" s="38"/>
      <c r="C6387" s="38"/>
    </row>
    <row r="6388" spans="1:3" x14ac:dyDescent="0.25">
      <c r="A6388" s="38"/>
      <c r="B6388" s="38"/>
      <c r="C6388" s="38"/>
    </row>
    <row r="6389" spans="1:3" x14ac:dyDescent="0.25">
      <c r="A6389" s="38"/>
      <c r="B6389" s="38"/>
      <c r="C6389" s="38"/>
    </row>
    <row r="6390" spans="1:3" x14ac:dyDescent="0.25">
      <c r="A6390" s="38"/>
      <c r="B6390" s="38"/>
      <c r="C6390" s="38"/>
    </row>
    <row r="6391" spans="1:3" x14ac:dyDescent="0.25">
      <c r="A6391" s="38"/>
      <c r="B6391" s="38"/>
      <c r="C6391" s="38"/>
    </row>
    <row r="6392" spans="1:3" x14ac:dyDescent="0.25">
      <c r="A6392" s="38"/>
      <c r="B6392" s="38"/>
      <c r="C6392" s="38"/>
    </row>
    <row r="6393" spans="1:3" x14ac:dyDescent="0.25">
      <c r="A6393" s="38"/>
      <c r="B6393" s="38"/>
      <c r="C6393" s="38"/>
    </row>
    <row r="6394" spans="1:3" x14ac:dyDescent="0.25">
      <c r="A6394" s="38"/>
      <c r="B6394" s="38"/>
      <c r="C6394" s="38"/>
    </row>
    <row r="6395" spans="1:3" x14ac:dyDescent="0.25">
      <c r="A6395" s="38"/>
      <c r="B6395" s="38"/>
      <c r="C6395" s="38"/>
    </row>
    <row r="6396" spans="1:3" x14ac:dyDescent="0.25">
      <c r="A6396" s="38"/>
      <c r="B6396" s="38"/>
      <c r="C6396" s="38"/>
    </row>
    <row r="6397" spans="1:3" x14ac:dyDescent="0.25">
      <c r="A6397" s="38"/>
      <c r="B6397" s="38"/>
      <c r="C6397" s="38"/>
    </row>
    <row r="6398" spans="1:3" x14ac:dyDescent="0.25">
      <c r="A6398" s="38"/>
      <c r="B6398" s="38"/>
      <c r="C6398" s="38"/>
    </row>
    <row r="6399" spans="1:3" x14ac:dyDescent="0.25">
      <c r="A6399" s="38"/>
      <c r="B6399" s="38"/>
      <c r="C6399" s="38"/>
    </row>
    <row r="6400" spans="1:3" x14ac:dyDescent="0.25">
      <c r="A6400" s="38"/>
      <c r="B6400" s="38"/>
      <c r="C6400" s="38"/>
    </row>
    <row r="6401" spans="1:3" x14ac:dyDescent="0.25">
      <c r="A6401" s="38"/>
      <c r="B6401" s="38"/>
      <c r="C6401" s="38"/>
    </row>
    <row r="6402" spans="1:3" x14ac:dyDescent="0.25">
      <c r="A6402" s="38"/>
      <c r="B6402" s="38"/>
      <c r="C6402" s="38"/>
    </row>
    <row r="6403" spans="1:3" x14ac:dyDescent="0.25">
      <c r="A6403" s="38"/>
      <c r="B6403" s="38"/>
      <c r="C6403" s="38"/>
    </row>
    <row r="6404" spans="1:3" x14ac:dyDescent="0.25">
      <c r="A6404" s="38"/>
      <c r="B6404" s="38"/>
      <c r="C6404" s="38"/>
    </row>
    <row r="6405" spans="1:3" x14ac:dyDescent="0.25">
      <c r="A6405" s="38"/>
      <c r="B6405" s="38"/>
      <c r="C6405" s="38"/>
    </row>
    <row r="6406" spans="1:3" x14ac:dyDescent="0.25">
      <c r="A6406" s="38"/>
      <c r="B6406" s="38"/>
      <c r="C6406" s="38"/>
    </row>
    <row r="6407" spans="1:3" x14ac:dyDescent="0.25">
      <c r="A6407" s="38"/>
      <c r="B6407" s="38"/>
      <c r="C6407" s="38"/>
    </row>
    <row r="6408" spans="1:3" x14ac:dyDescent="0.25">
      <c r="A6408" s="38"/>
      <c r="B6408" s="38"/>
      <c r="C6408" s="38"/>
    </row>
    <row r="6409" spans="1:3" x14ac:dyDescent="0.25">
      <c r="A6409" s="38"/>
      <c r="B6409" s="38"/>
      <c r="C6409" s="38"/>
    </row>
    <row r="6410" spans="1:3" x14ac:dyDescent="0.25">
      <c r="A6410" s="38"/>
      <c r="B6410" s="38"/>
      <c r="C6410" s="38"/>
    </row>
    <row r="6411" spans="1:3" x14ac:dyDescent="0.25">
      <c r="A6411" s="38"/>
      <c r="B6411" s="38"/>
      <c r="C6411" s="38"/>
    </row>
    <row r="6412" spans="1:3" x14ac:dyDescent="0.25">
      <c r="A6412" s="38"/>
      <c r="B6412" s="38"/>
      <c r="C6412" s="38"/>
    </row>
    <row r="6413" spans="1:3" x14ac:dyDescent="0.25">
      <c r="A6413" s="38"/>
      <c r="B6413" s="38"/>
      <c r="C6413" s="38"/>
    </row>
    <row r="6414" spans="1:3" x14ac:dyDescent="0.25">
      <c r="A6414" s="38"/>
      <c r="B6414" s="38"/>
      <c r="C6414" s="38"/>
    </row>
    <row r="6415" spans="1:3" x14ac:dyDescent="0.25">
      <c r="A6415" s="38"/>
      <c r="B6415" s="38"/>
      <c r="C6415" s="38"/>
    </row>
    <row r="6416" spans="1:3" x14ac:dyDescent="0.25">
      <c r="A6416" s="38"/>
      <c r="B6416" s="38"/>
      <c r="C6416" s="38"/>
    </row>
    <row r="6417" spans="1:3" x14ac:dyDescent="0.25">
      <c r="A6417" s="38"/>
      <c r="B6417" s="38"/>
      <c r="C6417" s="38"/>
    </row>
    <row r="6418" spans="1:3" x14ac:dyDescent="0.25">
      <c r="A6418" s="38"/>
      <c r="B6418" s="38"/>
      <c r="C6418" s="38"/>
    </row>
    <row r="6419" spans="1:3" x14ac:dyDescent="0.25">
      <c r="A6419" s="38"/>
      <c r="B6419" s="38"/>
      <c r="C6419" s="38"/>
    </row>
    <row r="6420" spans="1:3" x14ac:dyDescent="0.25">
      <c r="A6420" s="38"/>
      <c r="B6420" s="38"/>
      <c r="C6420" s="38"/>
    </row>
    <row r="6421" spans="1:3" x14ac:dyDescent="0.25">
      <c r="A6421" s="38"/>
      <c r="B6421" s="38"/>
      <c r="C6421" s="38"/>
    </row>
    <row r="6422" spans="1:3" x14ac:dyDescent="0.25">
      <c r="A6422" s="38"/>
      <c r="B6422" s="38"/>
      <c r="C6422" s="38"/>
    </row>
    <row r="6423" spans="1:3" x14ac:dyDescent="0.25">
      <c r="A6423" s="38"/>
      <c r="B6423" s="38"/>
      <c r="C6423" s="38"/>
    </row>
    <row r="6424" spans="1:3" x14ac:dyDescent="0.25">
      <c r="A6424" s="38"/>
      <c r="B6424" s="38"/>
      <c r="C6424" s="38"/>
    </row>
    <row r="6425" spans="1:3" x14ac:dyDescent="0.25">
      <c r="A6425" s="38"/>
      <c r="B6425" s="38"/>
      <c r="C6425" s="38"/>
    </row>
    <row r="6426" spans="1:3" x14ac:dyDescent="0.25">
      <c r="A6426" s="38"/>
      <c r="B6426" s="38"/>
      <c r="C6426" s="38"/>
    </row>
    <row r="6427" spans="1:3" x14ac:dyDescent="0.25">
      <c r="A6427" s="38"/>
      <c r="B6427" s="38"/>
      <c r="C6427" s="38"/>
    </row>
    <row r="6428" spans="1:3" x14ac:dyDescent="0.25">
      <c r="A6428" s="38"/>
      <c r="B6428" s="38"/>
      <c r="C6428" s="38"/>
    </row>
    <row r="6429" spans="1:3" x14ac:dyDescent="0.25">
      <c r="A6429" s="38"/>
      <c r="B6429" s="38"/>
      <c r="C6429" s="38"/>
    </row>
    <row r="6430" spans="1:3" x14ac:dyDescent="0.25">
      <c r="A6430" s="38"/>
      <c r="B6430" s="38"/>
      <c r="C6430" s="38"/>
    </row>
    <row r="6431" spans="1:3" x14ac:dyDescent="0.25">
      <c r="A6431" s="38"/>
      <c r="B6431" s="38"/>
      <c r="C6431" s="38"/>
    </row>
    <row r="6432" spans="1:3" x14ac:dyDescent="0.25">
      <c r="A6432" s="38"/>
      <c r="B6432" s="38"/>
      <c r="C6432" s="38"/>
    </row>
    <row r="6433" spans="1:3" x14ac:dyDescent="0.25">
      <c r="A6433" s="38"/>
      <c r="B6433" s="38"/>
      <c r="C6433" s="38"/>
    </row>
    <row r="6434" spans="1:3" x14ac:dyDescent="0.25">
      <c r="A6434" s="38"/>
      <c r="B6434" s="38"/>
      <c r="C6434" s="38"/>
    </row>
    <row r="6435" spans="1:3" x14ac:dyDescent="0.25">
      <c r="A6435" s="38"/>
      <c r="B6435" s="38"/>
      <c r="C6435" s="38"/>
    </row>
    <row r="6436" spans="1:3" x14ac:dyDescent="0.25">
      <c r="A6436" s="38"/>
      <c r="B6436" s="38"/>
      <c r="C6436" s="38"/>
    </row>
    <row r="6437" spans="1:3" x14ac:dyDescent="0.25">
      <c r="A6437" s="38"/>
      <c r="B6437" s="38"/>
      <c r="C6437" s="38"/>
    </row>
    <row r="6438" spans="1:3" x14ac:dyDescent="0.25">
      <c r="A6438" s="38"/>
      <c r="B6438" s="38"/>
      <c r="C6438" s="38"/>
    </row>
    <row r="6439" spans="1:3" x14ac:dyDescent="0.25">
      <c r="A6439" s="38"/>
      <c r="B6439" s="38"/>
      <c r="C6439" s="38"/>
    </row>
    <row r="6440" spans="1:3" x14ac:dyDescent="0.25">
      <c r="A6440" s="38"/>
      <c r="B6440" s="38"/>
      <c r="C6440" s="38"/>
    </row>
    <row r="6441" spans="1:3" x14ac:dyDescent="0.25">
      <c r="A6441" s="38"/>
      <c r="B6441" s="38"/>
      <c r="C6441" s="38"/>
    </row>
    <row r="6442" spans="1:3" x14ac:dyDescent="0.25">
      <c r="A6442" s="38"/>
      <c r="B6442" s="38"/>
      <c r="C6442" s="38"/>
    </row>
    <row r="6443" spans="1:3" x14ac:dyDescent="0.25">
      <c r="A6443" s="38"/>
      <c r="B6443" s="38"/>
      <c r="C6443" s="38"/>
    </row>
    <row r="6444" spans="1:3" x14ac:dyDescent="0.25">
      <c r="A6444" s="38"/>
      <c r="B6444" s="38"/>
      <c r="C6444" s="38"/>
    </row>
    <row r="6445" spans="1:3" x14ac:dyDescent="0.25">
      <c r="A6445" s="38"/>
      <c r="B6445" s="38"/>
      <c r="C6445" s="38"/>
    </row>
    <row r="6446" spans="1:3" x14ac:dyDescent="0.25">
      <c r="A6446" s="38"/>
      <c r="B6446" s="38"/>
      <c r="C6446" s="38"/>
    </row>
    <row r="6447" spans="1:3" x14ac:dyDescent="0.25">
      <c r="A6447" s="38"/>
      <c r="B6447" s="38"/>
      <c r="C6447" s="38"/>
    </row>
    <row r="6448" spans="1:3" x14ac:dyDescent="0.25">
      <c r="A6448" s="38"/>
      <c r="B6448" s="38"/>
      <c r="C6448" s="38"/>
    </row>
    <row r="6449" spans="1:3" x14ac:dyDescent="0.25">
      <c r="A6449" s="38"/>
      <c r="B6449" s="38"/>
      <c r="C6449" s="38"/>
    </row>
    <row r="6450" spans="1:3" x14ac:dyDescent="0.25">
      <c r="A6450" s="38"/>
      <c r="B6450" s="38"/>
      <c r="C6450" s="38"/>
    </row>
    <row r="6451" spans="1:3" x14ac:dyDescent="0.25">
      <c r="A6451" s="38"/>
      <c r="B6451" s="38"/>
      <c r="C6451" s="38"/>
    </row>
    <row r="6452" spans="1:3" x14ac:dyDescent="0.25">
      <c r="A6452" s="38"/>
      <c r="B6452" s="38"/>
      <c r="C6452" s="38"/>
    </row>
    <row r="6453" spans="1:3" x14ac:dyDescent="0.25">
      <c r="A6453" s="38"/>
      <c r="B6453" s="38"/>
      <c r="C6453" s="38"/>
    </row>
    <row r="6454" spans="1:3" x14ac:dyDescent="0.25">
      <c r="A6454" s="38"/>
      <c r="B6454" s="38"/>
      <c r="C6454" s="38"/>
    </row>
    <row r="6455" spans="1:3" x14ac:dyDescent="0.25">
      <c r="A6455" s="38"/>
      <c r="B6455" s="38"/>
      <c r="C6455" s="38"/>
    </row>
    <row r="6456" spans="1:3" x14ac:dyDescent="0.25">
      <c r="A6456" s="38"/>
      <c r="B6456" s="38"/>
      <c r="C6456" s="38"/>
    </row>
    <row r="6457" spans="1:3" x14ac:dyDescent="0.25">
      <c r="A6457" s="38"/>
      <c r="B6457" s="38"/>
      <c r="C6457" s="38"/>
    </row>
    <row r="6458" spans="1:3" x14ac:dyDescent="0.25">
      <c r="A6458" s="38"/>
      <c r="B6458" s="38"/>
      <c r="C6458" s="38"/>
    </row>
    <row r="6459" spans="1:3" x14ac:dyDescent="0.25">
      <c r="A6459" s="38"/>
      <c r="B6459" s="38"/>
      <c r="C6459" s="38"/>
    </row>
    <row r="6460" spans="1:3" x14ac:dyDescent="0.25">
      <c r="A6460" s="38"/>
      <c r="B6460" s="38"/>
      <c r="C6460" s="38"/>
    </row>
    <row r="6461" spans="1:3" x14ac:dyDescent="0.25">
      <c r="A6461" s="38"/>
      <c r="B6461" s="38"/>
      <c r="C6461" s="38"/>
    </row>
    <row r="6462" spans="1:3" x14ac:dyDescent="0.25">
      <c r="A6462" s="38"/>
      <c r="B6462" s="38"/>
      <c r="C6462" s="38"/>
    </row>
    <row r="6463" spans="1:3" x14ac:dyDescent="0.25">
      <c r="A6463" s="38"/>
      <c r="B6463" s="38"/>
      <c r="C6463" s="38"/>
    </row>
    <row r="6464" spans="1:3" x14ac:dyDescent="0.25">
      <c r="A6464" s="38"/>
      <c r="B6464" s="38"/>
      <c r="C6464" s="38"/>
    </row>
    <row r="6465" spans="1:3" x14ac:dyDescent="0.25">
      <c r="A6465" s="38"/>
      <c r="B6465" s="38"/>
      <c r="C6465" s="38"/>
    </row>
    <row r="6466" spans="1:3" x14ac:dyDescent="0.25">
      <c r="A6466" s="38"/>
      <c r="B6466" s="38"/>
      <c r="C6466" s="38"/>
    </row>
    <row r="6467" spans="1:3" x14ac:dyDescent="0.25">
      <c r="A6467" s="38"/>
      <c r="B6467" s="38"/>
      <c r="C6467" s="38"/>
    </row>
    <row r="6468" spans="1:3" x14ac:dyDescent="0.25">
      <c r="A6468" s="38"/>
      <c r="B6468" s="38"/>
      <c r="C6468" s="38"/>
    </row>
    <row r="6469" spans="1:3" x14ac:dyDescent="0.25">
      <c r="A6469" s="38"/>
      <c r="B6469" s="38"/>
      <c r="C6469" s="38"/>
    </row>
    <row r="6470" spans="1:3" x14ac:dyDescent="0.25">
      <c r="A6470" s="38"/>
      <c r="B6470" s="38"/>
      <c r="C6470" s="38"/>
    </row>
    <row r="6471" spans="1:3" x14ac:dyDescent="0.25">
      <c r="A6471" s="38"/>
      <c r="B6471" s="38"/>
      <c r="C6471" s="38"/>
    </row>
    <row r="6472" spans="1:3" x14ac:dyDescent="0.25">
      <c r="A6472" s="38"/>
      <c r="B6472" s="38"/>
      <c r="C6472" s="38"/>
    </row>
    <row r="6473" spans="1:3" x14ac:dyDescent="0.25">
      <c r="A6473" s="38"/>
      <c r="B6473" s="38"/>
      <c r="C6473" s="38"/>
    </row>
    <row r="6474" spans="1:3" x14ac:dyDescent="0.25">
      <c r="A6474" s="38"/>
      <c r="B6474" s="38"/>
      <c r="C6474" s="38"/>
    </row>
    <row r="6475" spans="1:3" x14ac:dyDescent="0.25">
      <c r="A6475" s="38"/>
      <c r="B6475" s="38"/>
      <c r="C6475" s="38"/>
    </row>
    <row r="6476" spans="1:3" x14ac:dyDescent="0.25">
      <c r="A6476" s="38"/>
      <c r="B6476" s="38"/>
      <c r="C6476" s="38"/>
    </row>
    <row r="6477" spans="1:3" x14ac:dyDescent="0.25">
      <c r="A6477" s="38"/>
      <c r="B6477" s="38"/>
      <c r="C6477" s="38"/>
    </row>
    <row r="6478" spans="1:3" x14ac:dyDescent="0.25">
      <c r="A6478" s="38"/>
      <c r="B6478" s="38"/>
      <c r="C6478" s="38"/>
    </row>
    <row r="6479" spans="1:3" x14ac:dyDescent="0.25">
      <c r="A6479" s="38"/>
      <c r="B6479" s="38"/>
      <c r="C6479" s="38"/>
    </row>
    <row r="6480" spans="1:3" x14ac:dyDescent="0.25">
      <c r="A6480" s="38"/>
      <c r="B6480" s="38"/>
      <c r="C6480" s="38"/>
    </row>
    <row r="6481" spans="1:3" x14ac:dyDescent="0.25">
      <c r="A6481" s="38"/>
      <c r="B6481" s="38"/>
      <c r="C6481" s="38"/>
    </row>
    <row r="6482" spans="1:3" x14ac:dyDescent="0.25">
      <c r="A6482" s="38"/>
      <c r="B6482" s="38"/>
      <c r="C6482" s="38"/>
    </row>
    <row r="6483" spans="1:3" x14ac:dyDescent="0.25">
      <c r="A6483" s="38"/>
      <c r="B6483" s="38"/>
      <c r="C6483" s="38"/>
    </row>
    <row r="6484" spans="1:3" x14ac:dyDescent="0.25">
      <c r="A6484" s="38"/>
      <c r="B6484" s="38"/>
      <c r="C6484" s="38"/>
    </row>
    <row r="6485" spans="1:3" x14ac:dyDescent="0.25">
      <c r="A6485" s="38"/>
      <c r="B6485" s="38"/>
      <c r="C6485" s="38"/>
    </row>
    <row r="6486" spans="1:3" x14ac:dyDescent="0.25">
      <c r="A6486" s="38"/>
      <c r="B6486" s="38"/>
      <c r="C6486" s="38"/>
    </row>
    <row r="6487" spans="1:3" x14ac:dyDescent="0.25">
      <c r="A6487" s="38"/>
      <c r="B6487" s="38"/>
      <c r="C6487" s="38"/>
    </row>
    <row r="6488" spans="1:3" x14ac:dyDescent="0.25">
      <c r="A6488" s="38"/>
      <c r="B6488" s="38"/>
      <c r="C6488" s="38"/>
    </row>
    <row r="6489" spans="1:3" x14ac:dyDescent="0.25">
      <c r="A6489" s="38"/>
      <c r="B6489" s="38"/>
      <c r="C6489" s="38"/>
    </row>
    <row r="6490" spans="1:3" x14ac:dyDescent="0.25">
      <c r="A6490" s="38"/>
      <c r="B6490" s="38"/>
      <c r="C6490" s="38"/>
    </row>
    <row r="6491" spans="1:3" x14ac:dyDescent="0.25">
      <c r="A6491" s="38"/>
      <c r="B6491" s="38"/>
      <c r="C6491" s="38"/>
    </row>
    <row r="6492" spans="1:3" x14ac:dyDescent="0.25">
      <c r="A6492" s="38"/>
      <c r="B6492" s="38"/>
      <c r="C6492" s="38"/>
    </row>
    <row r="6493" spans="1:3" x14ac:dyDescent="0.25">
      <c r="A6493" s="38"/>
      <c r="B6493" s="38"/>
      <c r="C6493" s="38"/>
    </row>
    <row r="6494" spans="1:3" x14ac:dyDescent="0.25">
      <c r="A6494" s="38"/>
      <c r="B6494" s="38"/>
      <c r="C6494" s="38"/>
    </row>
    <row r="6495" spans="1:3" x14ac:dyDescent="0.25">
      <c r="A6495" s="38"/>
      <c r="B6495" s="38"/>
      <c r="C6495" s="38"/>
    </row>
    <row r="6496" spans="1:3" x14ac:dyDescent="0.25">
      <c r="A6496" s="38"/>
      <c r="B6496" s="38"/>
      <c r="C6496" s="38"/>
    </row>
    <row r="6497" spans="1:3" x14ac:dyDescent="0.25">
      <c r="A6497" s="38"/>
      <c r="B6497" s="38"/>
      <c r="C6497" s="38"/>
    </row>
    <row r="6498" spans="1:3" x14ac:dyDescent="0.25">
      <c r="A6498" s="38"/>
      <c r="B6498" s="38"/>
      <c r="C6498" s="38"/>
    </row>
    <row r="6499" spans="1:3" x14ac:dyDescent="0.25">
      <c r="A6499" s="38"/>
      <c r="B6499" s="38"/>
      <c r="C6499" s="38"/>
    </row>
    <row r="6500" spans="1:3" x14ac:dyDescent="0.25">
      <c r="A6500" s="38"/>
      <c r="B6500" s="38"/>
      <c r="C6500" s="38"/>
    </row>
    <row r="6501" spans="1:3" x14ac:dyDescent="0.25">
      <c r="A6501" s="38"/>
      <c r="B6501" s="38"/>
      <c r="C6501" s="38"/>
    </row>
    <row r="6502" spans="1:3" x14ac:dyDescent="0.25">
      <c r="A6502" s="38"/>
      <c r="B6502" s="38"/>
      <c r="C6502" s="38"/>
    </row>
    <row r="6503" spans="1:3" x14ac:dyDescent="0.25">
      <c r="A6503" s="38"/>
      <c r="B6503" s="38"/>
      <c r="C6503" s="38"/>
    </row>
    <row r="6504" spans="1:3" x14ac:dyDescent="0.25">
      <c r="A6504" s="38"/>
      <c r="B6504" s="38"/>
      <c r="C6504" s="38"/>
    </row>
    <row r="6505" spans="1:3" x14ac:dyDescent="0.25">
      <c r="A6505" s="38"/>
      <c r="B6505" s="38"/>
      <c r="C6505" s="38"/>
    </row>
    <row r="6506" spans="1:3" x14ac:dyDescent="0.25">
      <c r="A6506" s="38"/>
      <c r="B6506" s="38"/>
      <c r="C6506" s="38"/>
    </row>
    <row r="6507" spans="1:3" x14ac:dyDescent="0.25">
      <c r="A6507" s="38"/>
      <c r="B6507" s="38"/>
      <c r="C6507" s="38"/>
    </row>
    <row r="6508" spans="1:3" x14ac:dyDescent="0.25">
      <c r="A6508" s="38"/>
      <c r="B6508" s="38"/>
      <c r="C6508" s="38"/>
    </row>
    <row r="6509" spans="1:3" x14ac:dyDescent="0.25">
      <c r="A6509" s="38"/>
      <c r="B6509" s="38"/>
      <c r="C6509" s="38"/>
    </row>
    <row r="6510" spans="1:3" x14ac:dyDescent="0.25">
      <c r="A6510" s="38"/>
      <c r="B6510" s="38"/>
      <c r="C6510" s="38"/>
    </row>
    <row r="6511" spans="1:3" x14ac:dyDescent="0.25">
      <c r="A6511" s="38"/>
      <c r="B6511" s="38"/>
      <c r="C6511" s="38"/>
    </row>
    <row r="6512" spans="1:3" x14ac:dyDescent="0.25">
      <c r="A6512" s="38"/>
      <c r="B6512" s="38"/>
      <c r="C6512" s="38"/>
    </row>
    <row r="6513" spans="1:3" x14ac:dyDescent="0.25">
      <c r="A6513" s="38"/>
      <c r="B6513" s="38"/>
      <c r="C6513" s="38"/>
    </row>
    <row r="6514" spans="1:3" x14ac:dyDescent="0.25">
      <c r="A6514" s="38"/>
      <c r="B6514" s="38"/>
      <c r="C6514" s="38"/>
    </row>
    <row r="6515" spans="1:3" x14ac:dyDescent="0.25">
      <c r="A6515" s="38"/>
      <c r="B6515" s="38"/>
      <c r="C6515" s="38"/>
    </row>
    <row r="6516" spans="1:3" x14ac:dyDescent="0.25">
      <c r="A6516" s="38"/>
      <c r="B6516" s="38"/>
      <c r="C6516" s="38"/>
    </row>
    <row r="6517" spans="1:3" x14ac:dyDescent="0.25">
      <c r="A6517" s="38"/>
      <c r="B6517" s="38"/>
      <c r="C6517" s="38"/>
    </row>
    <row r="6518" spans="1:3" x14ac:dyDescent="0.25">
      <c r="A6518" s="38"/>
      <c r="B6518" s="38"/>
      <c r="C6518" s="38"/>
    </row>
    <row r="6519" spans="1:3" x14ac:dyDescent="0.25">
      <c r="A6519" s="38"/>
      <c r="B6519" s="38"/>
      <c r="C6519" s="38"/>
    </row>
    <row r="6520" spans="1:3" x14ac:dyDescent="0.25">
      <c r="A6520" s="38"/>
      <c r="B6520" s="38"/>
      <c r="C6520" s="38"/>
    </row>
    <row r="6521" spans="1:3" x14ac:dyDescent="0.25">
      <c r="A6521" s="38"/>
      <c r="B6521" s="38"/>
      <c r="C6521" s="38"/>
    </row>
    <row r="6522" spans="1:3" x14ac:dyDescent="0.25">
      <c r="A6522" s="38"/>
      <c r="B6522" s="38"/>
      <c r="C6522" s="38"/>
    </row>
    <row r="6523" spans="1:3" x14ac:dyDescent="0.25">
      <c r="A6523" s="38"/>
      <c r="B6523" s="38"/>
      <c r="C6523" s="38"/>
    </row>
    <row r="6524" spans="1:3" x14ac:dyDescent="0.25">
      <c r="A6524" s="38"/>
      <c r="B6524" s="38"/>
      <c r="C6524" s="38"/>
    </row>
    <row r="6525" spans="1:3" x14ac:dyDescent="0.25">
      <c r="A6525" s="38"/>
      <c r="B6525" s="38"/>
      <c r="C6525" s="38"/>
    </row>
    <row r="6526" spans="1:3" x14ac:dyDescent="0.25">
      <c r="A6526" s="38"/>
      <c r="B6526" s="38"/>
      <c r="C6526" s="38"/>
    </row>
    <row r="6527" spans="1:3" x14ac:dyDescent="0.25">
      <c r="A6527" s="38"/>
      <c r="B6527" s="38"/>
      <c r="C6527" s="38"/>
    </row>
    <row r="6528" spans="1:3" x14ac:dyDescent="0.25">
      <c r="A6528" s="38"/>
      <c r="B6528" s="38"/>
      <c r="C6528" s="38"/>
    </row>
    <row r="6529" spans="1:3" x14ac:dyDescent="0.25">
      <c r="A6529" s="38"/>
      <c r="B6529" s="38"/>
      <c r="C6529" s="38"/>
    </row>
    <row r="6530" spans="1:3" x14ac:dyDescent="0.25">
      <c r="A6530" s="38"/>
      <c r="B6530" s="38"/>
      <c r="C6530" s="38"/>
    </row>
    <row r="6531" spans="1:3" x14ac:dyDescent="0.25">
      <c r="A6531" s="38"/>
      <c r="B6531" s="38"/>
      <c r="C6531" s="38"/>
    </row>
    <row r="6532" spans="1:3" x14ac:dyDescent="0.25">
      <c r="A6532" s="38"/>
      <c r="B6532" s="38"/>
      <c r="C6532" s="38"/>
    </row>
    <row r="6533" spans="1:3" x14ac:dyDescent="0.25">
      <c r="A6533" s="38"/>
      <c r="B6533" s="38"/>
      <c r="C6533" s="38"/>
    </row>
    <row r="6534" spans="1:3" x14ac:dyDescent="0.25">
      <c r="A6534" s="38"/>
      <c r="B6534" s="38"/>
      <c r="C6534" s="38"/>
    </row>
    <row r="6535" spans="1:3" x14ac:dyDescent="0.25">
      <c r="A6535" s="38"/>
      <c r="B6535" s="38"/>
      <c r="C6535" s="38"/>
    </row>
    <row r="6536" spans="1:3" x14ac:dyDescent="0.25">
      <c r="A6536" s="38"/>
      <c r="B6536" s="38"/>
      <c r="C6536" s="38"/>
    </row>
    <row r="6537" spans="1:3" x14ac:dyDescent="0.25">
      <c r="A6537" s="38"/>
      <c r="B6537" s="38"/>
      <c r="C6537" s="38"/>
    </row>
    <row r="6538" spans="1:3" x14ac:dyDescent="0.25">
      <c r="A6538" s="38"/>
      <c r="B6538" s="38"/>
      <c r="C6538" s="38"/>
    </row>
    <row r="6539" spans="1:3" x14ac:dyDescent="0.25">
      <c r="A6539" s="38"/>
      <c r="B6539" s="38"/>
      <c r="C6539" s="38"/>
    </row>
    <row r="6540" spans="1:3" x14ac:dyDescent="0.25">
      <c r="A6540" s="38"/>
      <c r="B6540" s="38"/>
      <c r="C6540" s="38"/>
    </row>
    <row r="6541" spans="1:3" x14ac:dyDescent="0.25">
      <c r="A6541" s="38"/>
      <c r="B6541" s="38"/>
      <c r="C6541" s="38"/>
    </row>
    <row r="6542" spans="1:3" x14ac:dyDescent="0.25">
      <c r="A6542" s="38"/>
      <c r="B6542" s="38"/>
      <c r="C6542" s="38"/>
    </row>
    <row r="6543" spans="1:3" x14ac:dyDescent="0.25">
      <c r="A6543" s="38"/>
      <c r="B6543" s="38"/>
      <c r="C6543" s="38"/>
    </row>
    <row r="6544" spans="1:3" x14ac:dyDescent="0.25">
      <c r="A6544" s="38"/>
      <c r="B6544" s="38"/>
      <c r="C6544" s="38"/>
    </row>
    <row r="6545" spans="1:3" x14ac:dyDescent="0.25">
      <c r="A6545" s="38"/>
      <c r="B6545" s="38"/>
      <c r="C6545" s="38"/>
    </row>
    <row r="6546" spans="1:3" x14ac:dyDescent="0.25">
      <c r="A6546" s="38"/>
      <c r="B6546" s="38"/>
      <c r="C6546" s="38"/>
    </row>
    <row r="6547" spans="1:3" x14ac:dyDescent="0.25">
      <c r="A6547" s="38"/>
      <c r="B6547" s="38"/>
      <c r="C6547" s="38"/>
    </row>
    <row r="6548" spans="1:3" x14ac:dyDescent="0.25">
      <c r="A6548" s="38"/>
      <c r="B6548" s="38"/>
      <c r="C6548" s="38"/>
    </row>
    <row r="6549" spans="1:3" x14ac:dyDescent="0.25">
      <c r="A6549" s="38"/>
      <c r="B6549" s="38"/>
      <c r="C6549" s="38"/>
    </row>
    <row r="6550" spans="1:3" x14ac:dyDescent="0.25">
      <c r="A6550" s="38"/>
      <c r="B6550" s="38"/>
      <c r="C6550" s="38"/>
    </row>
    <row r="6551" spans="1:3" x14ac:dyDescent="0.25">
      <c r="A6551" s="38"/>
      <c r="B6551" s="38"/>
      <c r="C6551" s="38"/>
    </row>
    <row r="6552" spans="1:3" x14ac:dyDescent="0.25">
      <c r="A6552" s="38"/>
      <c r="B6552" s="38"/>
      <c r="C6552" s="38"/>
    </row>
    <row r="6553" spans="1:3" x14ac:dyDescent="0.25">
      <c r="A6553" s="38"/>
      <c r="B6553" s="38"/>
      <c r="C6553" s="38"/>
    </row>
    <row r="6554" spans="1:3" x14ac:dyDescent="0.25">
      <c r="A6554" s="38"/>
      <c r="B6554" s="38"/>
      <c r="C6554" s="38"/>
    </row>
    <row r="6555" spans="1:3" x14ac:dyDescent="0.25">
      <c r="A6555" s="38"/>
      <c r="B6555" s="38"/>
      <c r="C6555" s="38"/>
    </row>
    <row r="6556" spans="1:3" x14ac:dyDescent="0.25">
      <c r="A6556" s="38"/>
      <c r="B6556" s="38"/>
      <c r="C6556" s="38"/>
    </row>
    <row r="6557" spans="1:3" x14ac:dyDescent="0.25">
      <c r="A6557" s="38"/>
      <c r="B6557" s="38"/>
      <c r="C6557" s="38"/>
    </row>
    <row r="6558" spans="1:3" x14ac:dyDescent="0.25">
      <c r="A6558" s="38"/>
      <c r="B6558" s="38"/>
      <c r="C6558" s="38"/>
    </row>
    <row r="6559" spans="1:3" x14ac:dyDescent="0.25">
      <c r="A6559" s="38"/>
      <c r="B6559" s="38"/>
      <c r="C6559" s="38"/>
    </row>
    <row r="6560" spans="1:3" x14ac:dyDescent="0.25">
      <c r="A6560" s="38"/>
      <c r="B6560" s="38"/>
      <c r="C6560" s="38"/>
    </row>
    <row r="6561" spans="1:3" x14ac:dyDescent="0.25">
      <c r="A6561" s="38"/>
      <c r="B6561" s="38"/>
      <c r="C6561" s="38"/>
    </row>
    <row r="6562" spans="1:3" x14ac:dyDescent="0.25">
      <c r="A6562" s="38"/>
      <c r="B6562" s="38"/>
      <c r="C6562" s="38"/>
    </row>
    <row r="6563" spans="1:3" x14ac:dyDescent="0.25">
      <c r="A6563" s="38"/>
      <c r="B6563" s="38"/>
      <c r="C6563" s="38"/>
    </row>
    <row r="6564" spans="1:3" x14ac:dyDescent="0.25">
      <c r="A6564" s="38"/>
      <c r="B6564" s="38"/>
      <c r="C6564" s="38"/>
    </row>
    <row r="6565" spans="1:3" x14ac:dyDescent="0.25">
      <c r="A6565" s="38"/>
      <c r="B6565" s="38"/>
      <c r="C6565" s="38"/>
    </row>
    <row r="6566" spans="1:3" x14ac:dyDescent="0.25">
      <c r="A6566" s="38"/>
      <c r="B6566" s="38"/>
      <c r="C6566" s="38"/>
    </row>
    <row r="6567" spans="1:3" x14ac:dyDescent="0.25">
      <c r="A6567" s="38"/>
      <c r="B6567" s="38"/>
      <c r="C6567" s="38"/>
    </row>
    <row r="6568" spans="1:3" x14ac:dyDescent="0.25">
      <c r="A6568" s="38"/>
      <c r="B6568" s="38"/>
      <c r="C6568" s="38"/>
    </row>
    <row r="6569" spans="1:3" x14ac:dyDescent="0.25">
      <c r="A6569" s="38"/>
      <c r="B6569" s="38"/>
      <c r="C6569" s="38"/>
    </row>
    <row r="6570" spans="1:3" x14ac:dyDescent="0.25">
      <c r="A6570" s="38"/>
      <c r="B6570" s="38"/>
      <c r="C6570" s="38"/>
    </row>
    <row r="6571" spans="1:3" x14ac:dyDescent="0.25">
      <c r="A6571" s="38"/>
      <c r="B6571" s="38"/>
      <c r="C6571" s="38"/>
    </row>
    <row r="6572" spans="1:3" x14ac:dyDescent="0.25">
      <c r="A6572" s="38"/>
      <c r="B6572" s="38"/>
      <c r="C6572" s="38"/>
    </row>
    <row r="6573" spans="1:3" x14ac:dyDescent="0.25">
      <c r="A6573" s="38"/>
      <c r="B6573" s="38"/>
      <c r="C6573" s="38"/>
    </row>
    <row r="6574" spans="1:3" x14ac:dyDescent="0.25">
      <c r="A6574" s="38"/>
      <c r="B6574" s="38"/>
      <c r="C6574" s="38"/>
    </row>
    <row r="6575" spans="1:3" x14ac:dyDescent="0.25">
      <c r="A6575" s="38"/>
      <c r="B6575" s="38"/>
      <c r="C6575" s="38"/>
    </row>
    <row r="6576" spans="1:3" x14ac:dyDescent="0.25">
      <c r="A6576" s="38"/>
      <c r="B6576" s="38"/>
      <c r="C6576" s="38"/>
    </row>
    <row r="6577" spans="1:3" x14ac:dyDescent="0.25">
      <c r="A6577" s="38"/>
      <c r="B6577" s="38"/>
      <c r="C6577" s="38"/>
    </row>
    <row r="6578" spans="1:3" x14ac:dyDescent="0.25">
      <c r="A6578" s="38"/>
      <c r="B6578" s="38"/>
      <c r="C6578" s="38"/>
    </row>
    <row r="6579" spans="1:3" x14ac:dyDescent="0.25">
      <c r="A6579" s="38"/>
      <c r="B6579" s="38"/>
      <c r="C6579" s="38"/>
    </row>
    <row r="6580" spans="1:3" x14ac:dyDescent="0.25">
      <c r="A6580" s="38"/>
      <c r="B6580" s="38"/>
      <c r="C6580" s="38"/>
    </row>
    <row r="6581" spans="1:3" x14ac:dyDescent="0.25">
      <c r="A6581" s="38"/>
      <c r="B6581" s="38"/>
      <c r="C6581" s="38"/>
    </row>
    <row r="6582" spans="1:3" x14ac:dyDescent="0.25">
      <c r="A6582" s="38"/>
      <c r="B6582" s="38"/>
      <c r="C6582" s="38"/>
    </row>
    <row r="6583" spans="1:3" x14ac:dyDescent="0.25">
      <c r="A6583" s="38"/>
      <c r="B6583" s="38"/>
      <c r="C6583" s="38"/>
    </row>
    <row r="6584" spans="1:3" x14ac:dyDescent="0.25">
      <c r="A6584" s="38"/>
      <c r="B6584" s="38"/>
      <c r="C6584" s="38"/>
    </row>
    <row r="6585" spans="1:3" x14ac:dyDescent="0.25">
      <c r="A6585" s="38"/>
      <c r="B6585" s="38"/>
      <c r="C6585" s="38"/>
    </row>
    <row r="6586" spans="1:3" x14ac:dyDescent="0.25">
      <c r="A6586" s="38"/>
      <c r="B6586" s="38"/>
      <c r="C6586" s="38"/>
    </row>
    <row r="6587" spans="1:3" x14ac:dyDescent="0.25">
      <c r="A6587" s="38"/>
      <c r="B6587" s="38"/>
      <c r="C6587" s="38"/>
    </row>
    <row r="6588" spans="1:3" x14ac:dyDescent="0.25">
      <c r="A6588" s="38"/>
      <c r="B6588" s="38"/>
      <c r="C6588" s="38"/>
    </row>
    <row r="6589" spans="1:3" x14ac:dyDescent="0.25">
      <c r="A6589" s="38"/>
      <c r="B6589" s="38"/>
      <c r="C6589" s="38"/>
    </row>
    <row r="6590" spans="1:3" x14ac:dyDescent="0.25">
      <c r="A6590" s="38"/>
      <c r="B6590" s="38"/>
      <c r="C6590" s="38"/>
    </row>
    <row r="6591" spans="1:3" x14ac:dyDescent="0.25">
      <c r="A6591" s="38"/>
      <c r="B6591" s="38"/>
      <c r="C6591" s="38"/>
    </row>
    <row r="6592" spans="1:3" x14ac:dyDescent="0.25">
      <c r="A6592" s="38"/>
      <c r="B6592" s="38"/>
      <c r="C6592" s="38"/>
    </row>
    <row r="6593" spans="1:3" x14ac:dyDescent="0.25">
      <c r="A6593" s="38"/>
      <c r="B6593" s="38"/>
      <c r="C6593" s="38"/>
    </row>
    <row r="6594" spans="1:3" x14ac:dyDescent="0.25">
      <c r="A6594" s="38"/>
      <c r="B6594" s="38"/>
      <c r="C6594" s="38"/>
    </row>
    <row r="6595" spans="1:3" x14ac:dyDescent="0.25">
      <c r="A6595" s="38"/>
      <c r="B6595" s="38"/>
      <c r="C6595" s="38"/>
    </row>
    <row r="6596" spans="1:3" x14ac:dyDescent="0.25">
      <c r="A6596" s="38"/>
      <c r="B6596" s="38"/>
      <c r="C6596" s="38"/>
    </row>
    <row r="6597" spans="1:3" x14ac:dyDescent="0.25">
      <c r="A6597" s="38"/>
      <c r="B6597" s="38"/>
      <c r="C6597" s="38"/>
    </row>
    <row r="6598" spans="1:3" x14ac:dyDescent="0.25">
      <c r="A6598" s="38"/>
      <c r="B6598" s="38"/>
      <c r="C6598" s="38"/>
    </row>
    <row r="6599" spans="1:3" x14ac:dyDescent="0.25">
      <c r="A6599" s="38"/>
      <c r="B6599" s="38"/>
      <c r="C6599" s="38"/>
    </row>
    <row r="6600" spans="1:3" x14ac:dyDescent="0.25">
      <c r="A6600" s="38"/>
      <c r="B6600" s="38"/>
      <c r="C6600" s="38"/>
    </row>
    <row r="6601" spans="1:3" x14ac:dyDescent="0.25">
      <c r="A6601" s="38"/>
      <c r="B6601" s="38"/>
      <c r="C6601" s="38"/>
    </row>
    <row r="6602" spans="1:3" x14ac:dyDescent="0.25">
      <c r="A6602" s="38"/>
      <c r="B6602" s="38"/>
      <c r="C6602" s="38"/>
    </row>
    <row r="6603" spans="1:3" x14ac:dyDescent="0.25">
      <c r="A6603" s="38"/>
      <c r="B6603" s="38"/>
      <c r="C6603" s="38"/>
    </row>
    <row r="6604" spans="1:3" x14ac:dyDescent="0.25">
      <c r="A6604" s="38"/>
      <c r="B6604" s="38"/>
      <c r="C6604" s="38"/>
    </row>
    <row r="6605" spans="1:3" x14ac:dyDescent="0.25">
      <c r="A6605" s="38"/>
      <c r="B6605" s="38"/>
      <c r="C6605" s="38"/>
    </row>
    <row r="6606" spans="1:3" x14ac:dyDescent="0.25">
      <c r="A6606" s="38"/>
      <c r="B6606" s="38"/>
      <c r="C6606" s="38"/>
    </row>
    <row r="6607" spans="1:3" x14ac:dyDescent="0.25">
      <c r="A6607" s="38"/>
      <c r="B6607" s="38"/>
      <c r="C6607" s="38"/>
    </row>
    <row r="6608" spans="1:3" x14ac:dyDescent="0.25">
      <c r="A6608" s="38"/>
      <c r="B6608" s="38"/>
      <c r="C6608" s="38"/>
    </row>
    <row r="6609" spans="1:3" x14ac:dyDescent="0.25">
      <c r="A6609" s="38"/>
      <c r="B6609" s="38"/>
      <c r="C6609" s="38"/>
    </row>
    <row r="6610" spans="1:3" x14ac:dyDescent="0.25">
      <c r="A6610" s="38"/>
      <c r="B6610" s="38"/>
      <c r="C6610" s="38"/>
    </row>
    <row r="6611" spans="1:3" x14ac:dyDescent="0.25">
      <c r="A6611" s="38"/>
      <c r="B6611" s="38"/>
      <c r="C6611" s="38"/>
    </row>
    <row r="6612" spans="1:3" x14ac:dyDescent="0.25">
      <c r="A6612" s="38"/>
      <c r="B6612" s="38"/>
      <c r="C6612" s="38"/>
    </row>
    <row r="6613" spans="1:3" x14ac:dyDescent="0.25">
      <c r="A6613" s="38"/>
      <c r="B6613" s="38"/>
      <c r="C6613" s="38"/>
    </row>
    <row r="6614" spans="1:3" x14ac:dyDescent="0.25">
      <c r="A6614" s="38"/>
      <c r="B6614" s="38"/>
      <c r="C6614" s="38"/>
    </row>
    <row r="6615" spans="1:3" x14ac:dyDescent="0.25">
      <c r="A6615" s="38"/>
      <c r="B6615" s="38"/>
      <c r="C6615" s="38"/>
    </row>
    <row r="6616" spans="1:3" x14ac:dyDescent="0.25">
      <c r="A6616" s="38"/>
      <c r="B6616" s="38"/>
      <c r="C6616" s="38"/>
    </row>
    <row r="6617" spans="1:3" x14ac:dyDescent="0.25">
      <c r="A6617" s="38"/>
      <c r="B6617" s="38"/>
      <c r="C6617" s="38"/>
    </row>
    <row r="6618" spans="1:3" x14ac:dyDescent="0.25">
      <c r="A6618" s="38"/>
      <c r="B6618" s="38"/>
      <c r="C6618" s="38"/>
    </row>
    <row r="6619" spans="1:3" x14ac:dyDescent="0.25">
      <c r="A6619" s="38"/>
      <c r="B6619" s="38"/>
      <c r="C6619" s="38"/>
    </row>
    <row r="6620" spans="1:3" x14ac:dyDescent="0.25">
      <c r="A6620" s="38"/>
      <c r="B6620" s="38"/>
      <c r="C6620" s="38"/>
    </row>
    <row r="6621" spans="1:3" x14ac:dyDescent="0.25">
      <c r="A6621" s="38"/>
      <c r="B6621" s="38"/>
      <c r="C6621" s="38"/>
    </row>
    <row r="6622" spans="1:3" x14ac:dyDescent="0.25">
      <c r="A6622" s="38"/>
      <c r="B6622" s="38"/>
      <c r="C6622" s="38"/>
    </row>
    <row r="6623" spans="1:3" x14ac:dyDescent="0.25">
      <c r="A6623" s="38"/>
      <c r="B6623" s="38"/>
      <c r="C6623" s="38"/>
    </row>
    <row r="6624" spans="1:3" x14ac:dyDescent="0.25">
      <c r="A6624" s="38"/>
      <c r="B6624" s="38"/>
      <c r="C6624" s="38"/>
    </row>
    <row r="6625" spans="1:3" x14ac:dyDescent="0.25">
      <c r="A6625" s="38"/>
      <c r="B6625" s="38"/>
      <c r="C6625" s="38"/>
    </row>
    <row r="6626" spans="1:3" x14ac:dyDescent="0.25">
      <c r="A6626" s="38"/>
      <c r="B6626" s="38"/>
      <c r="C6626" s="38"/>
    </row>
    <row r="6627" spans="1:3" x14ac:dyDescent="0.25">
      <c r="A6627" s="38"/>
      <c r="B6627" s="38"/>
      <c r="C6627" s="38"/>
    </row>
    <row r="6628" spans="1:3" x14ac:dyDescent="0.25">
      <c r="A6628" s="38"/>
      <c r="B6628" s="38"/>
      <c r="C6628" s="38"/>
    </row>
    <row r="6629" spans="1:3" x14ac:dyDescent="0.25">
      <c r="A6629" s="38"/>
      <c r="B6629" s="38"/>
      <c r="C6629" s="38"/>
    </row>
    <row r="6630" spans="1:3" x14ac:dyDescent="0.25">
      <c r="A6630" s="38"/>
      <c r="B6630" s="38"/>
      <c r="C6630" s="38"/>
    </row>
    <row r="6631" spans="1:3" x14ac:dyDescent="0.25">
      <c r="A6631" s="38"/>
      <c r="B6631" s="38"/>
      <c r="C6631" s="38"/>
    </row>
    <row r="6632" spans="1:3" x14ac:dyDescent="0.25">
      <c r="A6632" s="38"/>
      <c r="B6632" s="38"/>
      <c r="C6632" s="38"/>
    </row>
    <row r="6633" spans="1:3" x14ac:dyDescent="0.25">
      <c r="A6633" s="38"/>
      <c r="B6633" s="38"/>
      <c r="C6633" s="38"/>
    </row>
    <row r="6634" spans="1:3" x14ac:dyDescent="0.25">
      <c r="A6634" s="38"/>
      <c r="B6634" s="38"/>
      <c r="C6634" s="38"/>
    </row>
    <row r="6635" spans="1:3" x14ac:dyDescent="0.25">
      <c r="A6635" s="38"/>
      <c r="B6635" s="38"/>
      <c r="C6635" s="38"/>
    </row>
    <row r="6636" spans="1:3" x14ac:dyDescent="0.25">
      <c r="A6636" s="38"/>
      <c r="B6636" s="38"/>
      <c r="C6636" s="38"/>
    </row>
    <row r="6637" spans="1:3" x14ac:dyDescent="0.25">
      <c r="A6637" s="38"/>
      <c r="B6637" s="38"/>
      <c r="C6637" s="38"/>
    </row>
    <row r="6638" spans="1:3" x14ac:dyDescent="0.25">
      <c r="A6638" s="38"/>
      <c r="B6638" s="38"/>
      <c r="C6638" s="38"/>
    </row>
    <row r="6639" spans="1:3" x14ac:dyDescent="0.25">
      <c r="A6639" s="38"/>
      <c r="B6639" s="38"/>
      <c r="C6639" s="38"/>
    </row>
    <row r="6640" spans="1:3" x14ac:dyDescent="0.25">
      <c r="A6640" s="38"/>
      <c r="B6640" s="38"/>
      <c r="C6640" s="38"/>
    </row>
    <row r="6641" spans="1:3" x14ac:dyDescent="0.25">
      <c r="A6641" s="38"/>
      <c r="B6641" s="38"/>
      <c r="C6641" s="38"/>
    </row>
    <row r="6642" spans="1:3" x14ac:dyDescent="0.25">
      <c r="A6642" s="38"/>
      <c r="B6642" s="38"/>
      <c r="C6642" s="38"/>
    </row>
    <row r="6643" spans="1:3" x14ac:dyDescent="0.25">
      <c r="A6643" s="38"/>
      <c r="B6643" s="38"/>
      <c r="C6643" s="38"/>
    </row>
    <row r="6644" spans="1:3" x14ac:dyDescent="0.25">
      <c r="A6644" s="38"/>
      <c r="B6644" s="38"/>
      <c r="C6644" s="38"/>
    </row>
    <row r="6645" spans="1:3" x14ac:dyDescent="0.25">
      <c r="A6645" s="38"/>
      <c r="B6645" s="38"/>
      <c r="C6645" s="38"/>
    </row>
    <row r="6646" spans="1:3" x14ac:dyDescent="0.25">
      <c r="A6646" s="38"/>
      <c r="B6646" s="38"/>
      <c r="C6646" s="38"/>
    </row>
    <row r="6647" spans="1:3" x14ac:dyDescent="0.25">
      <c r="A6647" s="38"/>
      <c r="B6647" s="38"/>
      <c r="C6647" s="38"/>
    </row>
    <row r="6648" spans="1:3" x14ac:dyDescent="0.25">
      <c r="A6648" s="38"/>
      <c r="B6648" s="38"/>
      <c r="C6648" s="38"/>
    </row>
    <row r="6649" spans="1:3" x14ac:dyDescent="0.25">
      <c r="A6649" s="38"/>
      <c r="B6649" s="38"/>
      <c r="C6649" s="38"/>
    </row>
    <row r="6650" spans="1:3" x14ac:dyDescent="0.25">
      <c r="A6650" s="38"/>
      <c r="B6650" s="38"/>
      <c r="C6650" s="38"/>
    </row>
    <row r="6651" spans="1:3" x14ac:dyDescent="0.25">
      <c r="A6651" s="38"/>
      <c r="B6651" s="38"/>
      <c r="C6651" s="38"/>
    </row>
    <row r="6652" spans="1:3" x14ac:dyDescent="0.25">
      <c r="A6652" s="38"/>
      <c r="B6652" s="38"/>
      <c r="C6652" s="38"/>
    </row>
    <row r="6653" spans="1:3" x14ac:dyDescent="0.25">
      <c r="A6653" s="38"/>
      <c r="B6653" s="38"/>
      <c r="C6653" s="38"/>
    </row>
    <row r="6654" spans="1:3" x14ac:dyDescent="0.25">
      <c r="A6654" s="38"/>
      <c r="B6654" s="38"/>
      <c r="C6654" s="38"/>
    </row>
    <row r="6655" spans="1:3" x14ac:dyDescent="0.25">
      <c r="A6655" s="38"/>
      <c r="B6655" s="38"/>
      <c r="C6655" s="38"/>
    </row>
    <row r="6656" spans="1:3" x14ac:dyDescent="0.25">
      <c r="A6656" s="38"/>
      <c r="B6656" s="38"/>
      <c r="C6656" s="38"/>
    </row>
    <row r="6657" spans="1:3" x14ac:dyDescent="0.25">
      <c r="A6657" s="38"/>
      <c r="B6657" s="38"/>
      <c r="C6657" s="38"/>
    </row>
    <row r="6658" spans="1:3" x14ac:dyDescent="0.25">
      <c r="A6658" s="38"/>
      <c r="B6658" s="38"/>
      <c r="C6658" s="38"/>
    </row>
    <row r="6659" spans="1:3" x14ac:dyDescent="0.25">
      <c r="A6659" s="38"/>
      <c r="B6659" s="38"/>
      <c r="C6659" s="38"/>
    </row>
    <row r="6660" spans="1:3" x14ac:dyDescent="0.25">
      <c r="A6660" s="38"/>
      <c r="B6660" s="38"/>
      <c r="C6660" s="38"/>
    </row>
    <row r="6661" spans="1:3" x14ac:dyDescent="0.25">
      <c r="A6661" s="38"/>
      <c r="B6661" s="38"/>
      <c r="C6661" s="38"/>
    </row>
    <row r="6662" spans="1:3" x14ac:dyDescent="0.25">
      <c r="A6662" s="38"/>
      <c r="B6662" s="38"/>
      <c r="C6662" s="38"/>
    </row>
    <row r="6663" spans="1:3" x14ac:dyDescent="0.25">
      <c r="A6663" s="38"/>
      <c r="B6663" s="38"/>
      <c r="C6663" s="38"/>
    </row>
    <row r="6664" spans="1:3" x14ac:dyDescent="0.25">
      <c r="A6664" s="38"/>
      <c r="B6664" s="38"/>
      <c r="C6664" s="38"/>
    </row>
    <row r="6665" spans="1:3" x14ac:dyDescent="0.25">
      <c r="A6665" s="38"/>
      <c r="B6665" s="38"/>
      <c r="C6665" s="38"/>
    </row>
    <row r="6666" spans="1:3" x14ac:dyDescent="0.25">
      <c r="A6666" s="38"/>
      <c r="B6666" s="38"/>
      <c r="C6666" s="38"/>
    </row>
    <row r="6667" spans="1:3" x14ac:dyDescent="0.25">
      <c r="A6667" s="38"/>
      <c r="B6667" s="38"/>
      <c r="C6667" s="38"/>
    </row>
    <row r="6668" spans="1:3" x14ac:dyDescent="0.25">
      <c r="A6668" s="38"/>
      <c r="B6668" s="38"/>
      <c r="C6668" s="38"/>
    </row>
    <row r="6669" spans="1:3" x14ac:dyDescent="0.25">
      <c r="A6669" s="38"/>
      <c r="B6669" s="38"/>
      <c r="C6669" s="38"/>
    </row>
    <row r="6670" spans="1:3" x14ac:dyDescent="0.25">
      <c r="A6670" s="38"/>
      <c r="B6670" s="38"/>
      <c r="C6670" s="38"/>
    </row>
    <row r="6671" spans="1:3" x14ac:dyDescent="0.25">
      <c r="A6671" s="38"/>
      <c r="B6671" s="38"/>
      <c r="C6671" s="38"/>
    </row>
    <row r="6672" spans="1:3" x14ac:dyDescent="0.25">
      <c r="A6672" s="38"/>
      <c r="B6672" s="38"/>
      <c r="C6672" s="38"/>
    </row>
    <row r="6673" spans="1:3" x14ac:dyDescent="0.25">
      <c r="A6673" s="38"/>
      <c r="B6673" s="38"/>
      <c r="C6673" s="38"/>
    </row>
    <row r="6674" spans="1:3" x14ac:dyDescent="0.25">
      <c r="A6674" s="38"/>
      <c r="B6674" s="38"/>
      <c r="C6674" s="38"/>
    </row>
    <row r="6675" spans="1:3" x14ac:dyDescent="0.25">
      <c r="A6675" s="38"/>
      <c r="B6675" s="38"/>
      <c r="C6675" s="38"/>
    </row>
    <row r="6676" spans="1:3" x14ac:dyDescent="0.25">
      <c r="A6676" s="38"/>
      <c r="B6676" s="38"/>
      <c r="C6676" s="38"/>
    </row>
    <row r="6677" spans="1:3" x14ac:dyDescent="0.25">
      <c r="A6677" s="38"/>
      <c r="B6677" s="38"/>
      <c r="C6677" s="38"/>
    </row>
    <row r="6678" spans="1:3" x14ac:dyDescent="0.25">
      <c r="A6678" s="38"/>
      <c r="B6678" s="38"/>
      <c r="C6678" s="38"/>
    </row>
    <row r="6679" spans="1:3" x14ac:dyDescent="0.25">
      <c r="A6679" s="38"/>
      <c r="B6679" s="38"/>
      <c r="C6679" s="38"/>
    </row>
    <row r="6680" spans="1:3" x14ac:dyDescent="0.25">
      <c r="A6680" s="38"/>
      <c r="B6680" s="38"/>
      <c r="C6680" s="38"/>
    </row>
    <row r="6681" spans="1:3" x14ac:dyDescent="0.25">
      <c r="A6681" s="38"/>
      <c r="B6681" s="38"/>
      <c r="C6681" s="38"/>
    </row>
    <row r="6682" spans="1:3" x14ac:dyDescent="0.25">
      <c r="A6682" s="38"/>
      <c r="B6682" s="38"/>
      <c r="C6682" s="38"/>
    </row>
    <row r="6683" spans="1:3" x14ac:dyDescent="0.25">
      <c r="A6683" s="38"/>
      <c r="B6683" s="38"/>
      <c r="C6683" s="38"/>
    </row>
    <row r="6684" spans="1:3" x14ac:dyDescent="0.25">
      <c r="A6684" s="38"/>
      <c r="B6684" s="38"/>
      <c r="C6684" s="38"/>
    </row>
    <row r="6685" spans="1:3" x14ac:dyDescent="0.25">
      <c r="A6685" s="38"/>
      <c r="B6685" s="38"/>
      <c r="C6685" s="38"/>
    </row>
    <row r="6686" spans="1:3" x14ac:dyDescent="0.25">
      <c r="A6686" s="38"/>
      <c r="B6686" s="38"/>
      <c r="C6686" s="38"/>
    </row>
    <row r="6687" spans="1:3" x14ac:dyDescent="0.25">
      <c r="A6687" s="38"/>
      <c r="B6687" s="38"/>
      <c r="C6687" s="38"/>
    </row>
    <row r="6688" spans="1:3" x14ac:dyDescent="0.25">
      <c r="A6688" s="38"/>
      <c r="B6688" s="38"/>
      <c r="C6688" s="38"/>
    </row>
    <row r="6689" spans="1:3" x14ac:dyDescent="0.25">
      <c r="A6689" s="38"/>
      <c r="B6689" s="38"/>
      <c r="C6689" s="38"/>
    </row>
    <row r="6690" spans="1:3" x14ac:dyDescent="0.25">
      <c r="A6690" s="38"/>
      <c r="B6690" s="38"/>
      <c r="C6690" s="38"/>
    </row>
    <row r="6691" spans="1:3" x14ac:dyDescent="0.25">
      <c r="A6691" s="38"/>
      <c r="B6691" s="38"/>
      <c r="C6691" s="38"/>
    </row>
    <row r="6692" spans="1:3" x14ac:dyDescent="0.25">
      <c r="A6692" s="38"/>
      <c r="B6692" s="38"/>
      <c r="C6692" s="38"/>
    </row>
    <row r="6693" spans="1:3" x14ac:dyDescent="0.25">
      <c r="A6693" s="38"/>
      <c r="B6693" s="38"/>
      <c r="C6693" s="38"/>
    </row>
    <row r="6694" spans="1:3" x14ac:dyDescent="0.25">
      <c r="A6694" s="38"/>
      <c r="B6694" s="38"/>
      <c r="C6694" s="38"/>
    </row>
    <row r="6695" spans="1:3" x14ac:dyDescent="0.25">
      <c r="A6695" s="38"/>
      <c r="B6695" s="38"/>
      <c r="C6695" s="38"/>
    </row>
    <row r="6696" spans="1:3" x14ac:dyDescent="0.25">
      <c r="A6696" s="38"/>
      <c r="B6696" s="38"/>
      <c r="C6696" s="38"/>
    </row>
    <row r="6697" spans="1:3" x14ac:dyDescent="0.25">
      <c r="A6697" s="38"/>
      <c r="B6697" s="38"/>
      <c r="C6697" s="38"/>
    </row>
    <row r="6698" spans="1:3" x14ac:dyDescent="0.25">
      <c r="A6698" s="38"/>
      <c r="B6698" s="38"/>
      <c r="C6698" s="38"/>
    </row>
    <row r="6699" spans="1:3" x14ac:dyDescent="0.25">
      <c r="A6699" s="38"/>
      <c r="B6699" s="38"/>
      <c r="C6699" s="38"/>
    </row>
    <row r="6700" spans="1:3" x14ac:dyDescent="0.25">
      <c r="A6700" s="38"/>
      <c r="B6700" s="38"/>
      <c r="C6700" s="38"/>
    </row>
    <row r="6701" spans="1:3" x14ac:dyDescent="0.25">
      <c r="A6701" s="38"/>
      <c r="B6701" s="38"/>
      <c r="C6701" s="38"/>
    </row>
    <row r="6702" spans="1:3" x14ac:dyDescent="0.25">
      <c r="A6702" s="38"/>
      <c r="B6702" s="38"/>
      <c r="C6702" s="38"/>
    </row>
    <row r="6703" spans="1:3" x14ac:dyDescent="0.25">
      <c r="A6703" s="38"/>
      <c r="B6703" s="38"/>
      <c r="C6703" s="38"/>
    </row>
    <row r="6704" spans="1:3" x14ac:dyDescent="0.25">
      <c r="A6704" s="38"/>
      <c r="B6704" s="38"/>
      <c r="C6704" s="38"/>
    </row>
    <row r="6705" spans="1:3" x14ac:dyDescent="0.25">
      <c r="A6705" s="38"/>
      <c r="B6705" s="38"/>
      <c r="C6705" s="38"/>
    </row>
    <row r="6706" spans="1:3" x14ac:dyDescent="0.25">
      <c r="A6706" s="38"/>
      <c r="B6706" s="38"/>
      <c r="C6706" s="38"/>
    </row>
    <row r="6707" spans="1:3" x14ac:dyDescent="0.25">
      <c r="A6707" s="38"/>
      <c r="B6707" s="38"/>
      <c r="C6707" s="38"/>
    </row>
    <row r="6708" spans="1:3" x14ac:dyDescent="0.25">
      <c r="A6708" s="38"/>
      <c r="B6708" s="38"/>
      <c r="C6708" s="38"/>
    </row>
    <row r="6709" spans="1:3" x14ac:dyDescent="0.25">
      <c r="A6709" s="38"/>
      <c r="B6709" s="38"/>
      <c r="C6709" s="38"/>
    </row>
    <row r="6710" spans="1:3" x14ac:dyDescent="0.25">
      <c r="A6710" s="38"/>
      <c r="B6710" s="38"/>
      <c r="C6710" s="38"/>
    </row>
    <row r="6711" spans="1:3" x14ac:dyDescent="0.25">
      <c r="A6711" s="38"/>
      <c r="B6711" s="38"/>
      <c r="C6711" s="38"/>
    </row>
    <row r="6712" spans="1:3" x14ac:dyDescent="0.25">
      <c r="A6712" s="38"/>
      <c r="B6712" s="38"/>
      <c r="C6712" s="38"/>
    </row>
    <row r="6713" spans="1:3" x14ac:dyDescent="0.25">
      <c r="A6713" s="38"/>
      <c r="B6713" s="38"/>
      <c r="C6713" s="38"/>
    </row>
    <row r="6714" spans="1:3" x14ac:dyDescent="0.25">
      <c r="A6714" s="38"/>
      <c r="B6714" s="38"/>
      <c r="C6714" s="38"/>
    </row>
    <row r="6715" spans="1:3" x14ac:dyDescent="0.25">
      <c r="A6715" s="38"/>
      <c r="B6715" s="38"/>
      <c r="C6715" s="38"/>
    </row>
    <row r="6716" spans="1:3" x14ac:dyDescent="0.25">
      <c r="A6716" s="38"/>
      <c r="B6716" s="38"/>
      <c r="C6716" s="38"/>
    </row>
    <row r="6717" spans="1:3" x14ac:dyDescent="0.25">
      <c r="A6717" s="38"/>
      <c r="B6717" s="38"/>
      <c r="C6717" s="38"/>
    </row>
    <row r="6718" spans="1:3" x14ac:dyDescent="0.25">
      <c r="A6718" s="38"/>
      <c r="B6718" s="38"/>
      <c r="C6718" s="38"/>
    </row>
    <row r="6719" spans="1:3" x14ac:dyDescent="0.25">
      <c r="A6719" s="38"/>
      <c r="B6719" s="38"/>
      <c r="C6719" s="38"/>
    </row>
    <row r="6720" spans="1:3" x14ac:dyDescent="0.25">
      <c r="A6720" s="38"/>
      <c r="B6720" s="38"/>
      <c r="C6720" s="38"/>
    </row>
    <row r="6721" spans="1:3" x14ac:dyDescent="0.25">
      <c r="A6721" s="38"/>
      <c r="B6721" s="38"/>
      <c r="C6721" s="38"/>
    </row>
    <row r="6722" spans="1:3" x14ac:dyDescent="0.25">
      <c r="A6722" s="38"/>
      <c r="B6722" s="38"/>
      <c r="C6722" s="38"/>
    </row>
    <row r="6723" spans="1:3" x14ac:dyDescent="0.25">
      <c r="A6723" s="38"/>
      <c r="B6723" s="38"/>
      <c r="C6723" s="38"/>
    </row>
    <row r="6724" spans="1:3" x14ac:dyDescent="0.25">
      <c r="A6724" s="38"/>
      <c r="B6724" s="38"/>
      <c r="C6724" s="38"/>
    </row>
    <row r="6725" spans="1:3" x14ac:dyDescent="0.25">
      <c r="A6725" s="38"/>
      <c r="B6725" s="38"/>
      <c r="C6725" s="38"/>
    </row>
    <row r="6726" spans="1:3" x14ac:dyDescent="0.25">
      <c r="A6726" s="38"/>
      <c r="B6726" s="38"/>
      <c r="C6726" s="38"/>
    </row>
    <row r="6727" spans="1:3" x14ac:dyDescent="0.25">
      <c r="A6727" s="38"/>
      <c r="B6727" s="38"/>
      <c r="C6727" s="38"/>
    </row>
    <row r="6728" spans="1:3" x14ac:dyDescent="0.25">
      <c r="A6728" s="38"/>
      <c r="B6728" s="38"/>
      <c r="C6728" s="38"/>
    </row>
    <row r="6729" spans="1:3" x14ac:dyDescent="0.25">
      <c r="A6729" s="38"/>
      <c r="B6729" s="38"/>
      <c r="C6729" s="38"/>
    </row>
    <row r="6730" spans="1:3" x14ac:dyDescent="0.25">
      <c r="A6730" s="38"/>
      <c r="B6730" s="38"/>
      <c r="C6730" s="38"/>
    </row>
    <row r="6731" spans="1:3" x14ac:dyDescent="0.25">
      <c r="A6731" s="38"/>
      <c r="B6731" s="38"/>
      <c r="C6731" s="38"/>
    </row>
    <row r="6732" spans="1:3" x14ac:dyDescent="0.25">
      <c r="A6732" s="38"/>
      <c r="B6732" s="38"/>
      <c r="C6732" s="38"/>
    </row>
    <row r="6733" spans="1:3" x14ac:dyDescent="0.25">
      <c r="A6733" s="38"/>
      <c r="B6733" s="38"/>
      <c r="C6733" s="38"/>
    </row>
    <row r="6734" spans="1:3" x14ac:dyDescent="0.25">
      <c r="A6734" s="38"/>
      <c r="B6734" s="38"/>
      <c r="C6734" s="38"/>
    </row>
    <row r="6735" spans="1:3" x14ac:dyDescent="0.25">
      <c r="A6735" s="38"/>
      <c r="B6735" s="38"/>
      <c r="C6735" s="38"/>
    </row>
    <row r="6736" spans="1:3" x14ac:dyDescent="0.25">
      <c r="A6736" s="38"/>
      <c r="B6736" s="38"/>
      <c r="C6736" s="38"/>
    </row>
    <row r="6737" spans="1:3" x14ac:dyDescent="0.25">
      <c r="A6737" s="38"/>
      <c r="B6737" s="38"/>
      <c r="C6737" s="38"/>
    </row>
    <row r="6738" spans="1:3" x14ac:dyDescent="0.25">
      <c r="A6738" s="38"/>
      <c r="B6738" s="38"/>
      <c r="C6738" s="38"/>
    </row>
    <row r="6739" spans="1:3" x14ac:dyDescent="0.25">
      <c r="A6739" s="38"/>
      <c r="B6739" s="38"/>
      <c r="C6739" s="38"/>
    </row>
    <row r="6740" spans="1:3" x14ac:dyDescent="0.25">
      <c r="A6740" s="38"/>
      <c r="B6740" s="38"/>
      <c r="C6740" s="38"/>
    </row>
    <row r="6741" spans="1:3" x14ac:dyDescent="0.25">
      <c r="A6741" s="38"/>
      <c r="B6741" s="38"/>
      <c r="C6741" s="38"/>
    </row>
    <row r="6742" spans="1:3" x14ac:dyDescent="0.25">
      <c r="A6742" s="38"/>
      <c r="B6742" s="38"/>
      <c r="C6742" s="38"/>
    </row>
    <row r="6743" spans="1:3" x14ac:dyDescent="0.25">
      <c r="A6743" s="38"/>
      <c r="B6743" s="38"/>
      <c r="C6743" s="38"/>
    </row>
    <row r="6744" spans="1:3" x14ac:dyDescent="0.25">
      <c r="A6744" s="38"/>
      <c r="B6744" s="38"/>
      <c r="C6744" s="38"/>
    </row>
    <row r="6745" spans="1:3" x14ac:dyDescent="0.25">
      <c r="A6745" s="38"/>
      <c r="B6745" s="38"/>
      <c r="C6745" s="38"/>
    </row>
    <row r="6746" spans="1:3" x14ac:dyDescent="0.25">
      <c r="A6746" s="38"/>
      <c r="B6746" s="38"/>
      <c r="C6746" s="38"/>
    </row>
    <row r="6747" spans="1:3" x14ac:dyDescent="0.25">
      <c r="A6747" s="38"/>
      <c r="B6747" s="38"/>
      <c r="C6747" s="38"/>
    </row>
    <row r="6748" spans="1:3" x14ac:dyDescent="0.25">
      <c r="A6748" s="38"/>
      <c r="B6748" s="38"/>
      <c r="C6748" s="38"/>
    </row>
    <row r="6749" spans="1:3" x14ac:dyDescent="0.25">
      <c r="A6749" s="38"/>
      <c r="B6749" s="38"/>
      <c r="C6749" s="38"/>
    </row>
    <row r="6750" spans="1:3" x14ac:dyDescent="0.25">
      <c r="A6750" s="38"/>
      <c r="B6750" s="38"/>
      <c r="C6750" s="38"/>
    </row>
    <row r="6751" spans="1:3" x14ac:dyDescent="0.25">
      <c r="A6751" s="38"/>
      <c r="B6751" s="38"/>
      <c r="C6751" s="38"/>
    </row>
    <row r="6752" spans="1:3" x14ac:dyDescent="0.25">
      <c r="A6752" s="38"/>
      <c r="B6752" s="38"/>
      <c r="C6752" s="38"/>
    </row>
    <row r="6753" spans="1:3" x14ac:dyDescent="0.25">
      <c r="A6753" s="38"/>
      <c r="B6753" s="38"/>
      <c r="C6753" s="38"/>
    </row>
    <row r="6754" spans="1:3" x14ac:dyDescent="0.25">
      <c r="A6754" s="38"/>
      <c r="B6754" s="38"/>
      <c r="C6754" s="38"/>
    </row>
    <row r="6755" spans="1:3" x14ac:dyDescent="0.25">
      <c r="A6755" s="38"/>
      <c r="B6755" s="38"/>
      <c r="C6755" s="38"/>
    </row>
    <row r="6756" spans="1:3" x14ac:dyDescent="0.25">
      <c r="A6756" s="38"/>
      <c r="B6756" s="38"/>
      <c r="C6756" s="38"/>
    </row>
    <row r="6757" spans="1:3" x14ac:dyDescent="0.25">
      <c r="A6757" s="38"/>
      <c r="B6757" s="38"/>
      <c r="C6757" s="38"/>
    </row>
    <row r="6758" spans="1:3" x14ac:dyDescent="0.25">
      <c r="A6758" s="38"/>
      <c r="B6758" s="38"/>
      <c r="C6758" s="38"/>
    </row>
    <row r="6759" spans="1:3" x14ac:dyDescent="0.25">
      <c r="A6759" s="38"/>
      <c r="B6759" s="38"/>
      <c r="C6759" s="38"/>
    </row>
    <row r="6760" spans="1:3" x14ac:dyDescent="0.25">
      <c r="A6760" s="38"/>
      <c r="B6760" s="38"/>
      <c r="C6760" s="38"/>
    </row>
    <row r="6761" spans="1:3" x14ac:dyDescent="0.25">
      <c r="A6761" s="38"/>
      <c r="B6761" s="38"/>
      <c r="C6761" s="38"/>
    </row>
    <row r="6762" spans="1:3" x14ac:dyDescent="0.25">
      <c r="A6762" s="38"/>
      <c r="B6762" s="38"/>
      <c r="C6762" s="38"/>
    </row>
    <row r="6763" spans="1:3" x14ac:dyDescent="0.25">
      <c r="A6763" s="38"/>
      <c r="B6763" s="38"/>
      <c r="C6763" s="38"/>
    </row>
    <row r="6764" spans="1:3" x14ac:dyDescent="0.25">
      <c r="A6764" s="38"/>
      <c r="B6764" s="38"/>
      <c r="C6764" s="38"/>
    </row>
    <row r="6765" spans="1:3" x14ac:dyDescent="0.25">
      <c r="A6765" s="38"/>
      <c r="B6765" s="38"/>
      <c r="C6765" s="38"/>
    </row>
    <row r="6766" spans="1:3" x14ac:dyDescent="0.25">
      <c r="A6766" s="38"/>
      <c r="B6766" s="38"/>
      <c r="C6766" s="38"/>
    </row>
    <row r="6767" spans="1:3" x14ac:dyDescent="0.25">
      <c r="A6767" s="38"/>
      <c r="B6767" s="38"/>
      <c r="C6767" s="38"/>
    </row>
    <row r="6768" spans="1:3" x14ac:dyDescent="0.25">
      <c r="A6768" s="38"/>
      <c r="B6768" s="38"/>
      <c r="C6768" s="38"/>
    </row>
    <row r="6769" spans="1:3" x14ac:dyDescent="0.25">
      <c r="A6769" s="38"/>
      <c r="B6769" s="38"/>
      <c r="C6769" s="38"/>
    </row>
    <row r="6770" spans="1:3" x14ac:dyDescent="0.25">
      <c r="A6770" s="38"/>
      <c r="B6770" s="38"/>
      <c r="C6770" s="38"/>
    </row>
    <row r="6771" spans="1:3" x14ac:dyDescent="0.25">
      <c r="A6771" s="38"/>
      <c r="B6771" s="38"/>
      <c r="C6771" s="38"/>
    </row>
    <row r="6772" spans="1:3" x14ac:dyDescent="0.25">
      <c r="A6772" s="38"/>
      <c r="B6772" s="38"/>
      <c r="C6772" s="38"/>
    </row>
    <row r="6773" spans="1:3" x14ac:dyDescent="0.25">
      <c r="A6773" s="38"/>
      <c r="B6773" s="38"/>
      <c r="C6773" s="38"/>
    </row>
    <row r="6774" spans="1:3" x14ac:dyDescent="0.25">
      <c r="A6774" s="38"/>
      <c r="B6774" s="38"/>
      <c r="C6774" s="38"/>
    </row>
    <row r="6775" spans="1:3" x14ac:dyDescent="0.25">
      <c r="A6775" s="38"/>
      <c r="B6775" s="38"/>
      <c r="C6775" s="38"/>
    </row>
    <row r="6776" spans="1:3" x14ac:dyDescent="0.25">
      <c r="A6776" s="38"/>
      <c r="B6776" s="38"/>
      <c r="C6776" s="38"/>
    </row>
    <row r="6777" spans="1:3" x14ac:dyDescent="0.25">
      <c r="A6777" s="38"/>
      <c r="B6777" s="38"/>
      <c r="C6777" s="38"/>
    </row>
    <row r="6778" spans="1:3" x14ac:dyDescent="0.25">
      <c r="A6778" s="38"/>
      <c r="B6778" s="38"/>
      <c r="C6778" s="38"/>
    </row>
    <row r="6779" spans="1:3" x14ac:dyDescent="0.25">
      <c r="A6779" s="38"/>
      <c r="B6779" s="38"/>
      <c r="C6779" s="38"/>
    </row>
    <row r="6780" spans="1:3" x14ac:dyDescent="0.25">
      <c r="A6780" s="38"/>
      <c r="B6780" s="38"/>
      <c r="C6780" s="38"/>
    </row>
    <row r="6781" spans="1:3" x14ac:dyDescent="0.25">
      <c r="A6781" s="38"/>
      <c r="B6781" s="38"/>
      <c r="C6781" s="38"/>
    </row>
    <row r="6782" spans="1:3" x14ac:dyDescent="0.25">
      <c r="A6782" s="38"/>
      <c r="B6782" s="38"/>
      <c r="C6782" s="38"/>
    </row>
    <row r="6783" spans="1:3" x14ac:dyDescent="0.25">
      <c r="A6783" s="38"/>
      <c r="B6783" s="38"/>
      <c r="C6783" s="38"/>
    </row>
    <row r="6784" spans="1:3" x14ac:dyDescent="0.25">
      <c r="A6784" s="38"/>
      <c r="B6784" s="38"/>
      <c r="C6784" s="38"/>
    </row>
    <row r="6785" spans="1:3" x14ac:dyDescent="0.25">
      <c r="A6785" s="38"/>
      <c r="B6785" s="38"/>
      <c r="C6785" s="38"/>
    </row>
    <row r="6786" spans="1:3" x14ac:dyDescent="0.25">
      <c r="A6786" s="38"/>
      <c r="B6786" s="38"/>
      <c r="C6786" s="38"/>
    </row>
    <row r="6787" spans="1:3" x14ac:dyDescent="0.25">
      <c r="A6787" s="38"/>
      <c r="B6787" s="38"/>
      <c r="C6787" s="38"/>
    </row>
    <row r="6788" spans="1:3" x14ac:dyDescent="0.25">
      <c r="A6788" s="38"/>
      <c r="B6788" s="38"/>
      <c r="C6788" s="38"/>
    </row>
    <row r="6789" spans="1:3" x14ac:dyDescent="0.25">
      <c r="A6789" s="38"/>
      <c r="B6789" s="38"/>
      <c r="C6789" s="38"/>
    </row>
    <row r="6790" spans="1:3" x14ac:dyDescent="0.25">
      <c r="A6790" s="38"/>
      <c r="B6790" s="38"/>
      <c r="C6790" s="38"/>
    </row>
    <row r="6791" spans="1:3" x14ac:dyDescent="0.25">
      <c r="A6791" s="38"/>
      <c r="B6791" s="38"/>
      <c r="C6791" s="38"/>
    </row>
    <row r="6792" spans="1:3" x14ac:dyDescent="0.25">
      <c r="A6792" s="38"/>
      <c r="B6792" s="38"/>
      <c r="C6792" s="38"/>
    </row>
    <row r="6793" spans="1:3" x14ac:dyDescent="0.25">
      <c r="A6793" s="38"/>
      <c r="B6793" s="38"/>
      <c r="C6793" s="38"/>
    </row>
    <row r="6794" spans="1:3" x14ac:dyDescent="0.25">
      <c r="A6794" s="38"/>
      <c r="B6794" s="38"/>
      <c r="C6794" s="38"/>
    </row>
    <row r="6795" spans="1:3" x14ac:dyDescent="0.25">
      <c r="A6795" s="38"/>
      <c r="B6795" s="38"/>
      <c r="C6795" s="38"/>
    </row>
    <row r="6796" spans="1:3" x14ac:dyDescent="0.25">
      <c r="A6796" s="38"/>
      <c r="B6796" s="38"/>
      <c r="C6796" s="38"/>
    </row>
    <row r="6797" spans="1:3" x14ac:dyDescent="0.25">
      <c r="A6797" s="38"/>
      <c r="B6797" s="38"/>
      <c r="C6797" s="38"/>
    </row>
    <row r="6798" spans="1:3" x14ac:dyDescent="0.25">
      <c r="A6798" s="38"/>
      <c r="B6798" s="38"/>
      <c r="C6798" s="38"/>
    </row>
    <row r="6799" spans="1:3" x14ac:dyDescent="0.25">
      <c r="A6799" s="38"/>
      <c r="B6799" s="38"/>
      <c r="C6799" s="38"/>
    </row>
    <row r="6800" spans="1:3" x14ac:dyDescent="0.25">
      <c r="A6800" s="38"/>
      <c r="B6800" s="38"/>
      <c r="C6800" s="38"/>
    </row>
    <row r="6801" spans="1:3" x14ac:dyDescent="0.25">
      <c r="A6801" s="38"/>
      <c r="B6801" s="38"/>
      <c r="C6801" s="38"/>
    </row>
    <row r="6802" spans="1:3" x14ac:dyDescent="0.25">
      <c r="A6802" s="38"/>
      <c r="B6802" s="38"/>
      <c r="C6802" s="38"/>
    </row>
    <row r="6803" spans="1:3" x14ac:dyDescent="0.25">
      <c r="A6803" s="38"/>
      <c r="B6803" s="38"/>
      <c r="C6803" s="38"/>
    </row>
    <row r="6804" spans="1:3" x14ac:dyDescent="0.25">
      <c r="A6804" s="38"/>
      <c r="B6804" s="38"/>
      <c r="C6804" s="38"/>
    </row>
    <row r="6805" spans="1:3" x14ac:dyDescent="0.25">
      <c r="A6805" s="38"/>
      <c r="B6805" s="38"/>
      <c r="C6805" s="38"/>
    </row>
    <row r="6806" spans="1:3" x14ac:dyDescent="0.25">
      <c r="A6806" s="38"/>
      <c r="B6806" s="38"/>
      <c r="C6806" s="38"/>
    </row>
    <row r="6807" spans="1:3" x14ac:dyDescent="0.25">
      <c r="A6807" s="38"/>
      <c r="B6807" s="38"/>
      <c r="C6807" s="38"/>
    </row>
    <row r="6808" spans="1:3" x14ac:dyDescent="0.25">
      <c r="A6808" s="38"/>
      <c r="B6808" s="38"/>
      <c r="C6808" s="38"/>
    </row>
    <row r="6809" spans="1:3" x14ac:dyDescent="0.25">
      <c r="A6809" s="38"/>
      <c r="B6809" s="38"/>
      <c r="C6809" s="38"/>
    </row>
    <row r="6810" spans="1:3" x14ac:dyDescent="0.25">
      <c r="A6810" s="38"/>
      <c r="B6810" s="38"/>
      <c r="C6810" s="38"/>
    </row>
    <row r="6811" spans="1:3" x14ac:dyDescent="0.25">
      <c r="A6811" s="38"/>
      <c r="B6811" s="38"/>
      <c r="C6811" s="38"/>
    </row>
    <row r="6812" spans="1:3" x14ac:dyDescent="0.25">
      <c r="A6812" s="38"/>
      <c r="B6812" s="38"/>
      <c r="C6812" s="38"/>
    </row>
    <row r="6813" spans="1:3" x14ac:dyDescent="0.25">
      <c r="A6813" s="38"/>
      <c r="B6813" s="38"/>
      <c r="C6813" s="38"/>
    </row>
    <row r="6814" spans="1:3" x14ac:dyDescent="0.25">
      <c r="A6814" s="38"/>
      <c r="B6814" s="38"/>
      <c r="C6814" s="38"/>
    </row>
    <row r="6815" spans="1:3" x14ac:dyDescent="0.25">
      <c r="A6815" s="38"/>
      <c r="B6815" s="38"/>
      <c r="C6815" s="38"/>
    </row>
    <row r="6816" spans="1:3" x14ac:dyDescent="0.25">
      <c r="A6816" s="38"/>
      <c r="B6816" s="38"/>
      <c r="C6816" s="38"/>
    </row>
    <row r="6817" spans="1:3" x14ac:dyDescent="0.25">
      <c r="A6817" s="38"/>
      <c r="B6817" s="38"/>
      <c r="C6817" s="38"/>
    </row>
    <row r="6818" spans="1:3" x14ac:dyDescent="0.25">
      <c r="A6818" s="38"/>
      <c r="B6818" s="38"/>
      <c r="C6818" s="38"/>
    </row>
    <row r="6819" spans="1:3" x14ac:dyDescent="0.25">
      <c r="A6819" s="38"/>
      <c r="B6819" s="38"/>
      <c r="C6819" s="38"/>
    </row>
    <row r="6820" spans="1:3" x14ac:dyDescent="0.25">
      <c r="A6820" s="38"/>
      <c r="B6820" s="38"/>
      <c r="C6820" s="38"/>
    </row>
    <row r="6821" spans="1:3" x14ac:dyDescent="0.25">
      <c r="A6821" s="38"/>
      <c r="B6821" s="38"/>
      <c r="C6821" s="38"/>
    </row>
    <row r="6822" spans="1:3" x14ac:dyDescent="0.25">
      <c r="A6822" s="38"/>
      <c r="B6822" s="38"/>
      <c r="C6822" s="38"/>
    </row>
    <row r="6823" spans="1:3" x14ac:dyDescent="0.25">
      <c r="A6823" s="38"/>
      <c r="B6823" s="38"/>
      <c r="C6823" s="38"/>
    </row>
    <row r="6824" spans="1:3" x14ac:dyDescent="0.25">
      <c r="A6824" s="38"/>
      <c r="B6824" s="38"/>
      <c r="C6824" s="38"/>
    </row>
    <row r="6825" spans="1:3" x14ac:dyDescent="0.25">
      <c r="A6825" s="38"/>
      <c r="B6825" s="38"/>
      <c r="C6825" s="38"/>
    </row>
    <row r="6826" spans="1:3" x14ac:dyDescent="0.25">
      <c r="A6826" s="38"/>
      <c r="B6826" s="38"/>
      <c r="C6826" s="38"/>
    </row>
    <row r="6827" spans="1:3" x14ac:dyDescent="0.25">
      <c r="A6827" s="38"/>
      <c r="B6827" s="38"/>
      <c r="C6827" s="38"/>
    </row>
    <row r="6828" spans="1:3" x14ac:dyDescent="0.25">
      <c r="A6828" s="38"/>
      <c r="B6828" s="38"/>
      <c r="C6828" s="38"/>
    </row>
    <row r="6829" spans="1:3" x14ac:dyDescent="0.25">
      <c r="A6829" s="38"/>
      <c r="B6829" s="38"/>
      <c r="C6829" s="38"/>
    </row>
    <row r="6830" spans="1:3" x14ac:dyDescent="0.25">
      <c r="A6830" s="38"/>
      <c r="B6830" s="38"/>
      <c r="C6830" s="38"/>
    </row>
    <row r="6831" spans="1:3" x14ac:dyDescent="0.25">
      <c r="A6831" s="38"/>
      <c r="B6831" s="38"/>
      <c r="C6831" s="38"/>
    </row>
    <row r="6832" spans="1:3" x14ac:dyDescent="0.25">
      <c r="A6832" s="38"/>
      <c r="B6832" s="38"/>
      <c r="C6832" s="38"/>
    </row>
    <row r="6833" spans="1:3" x14ac:dyDescent="0.25">
      <c r="A6833" s="38"/>
      <c r="B6833" s="38"/>
      <c r="C6833" s="38"/>
    </row>
    <row r="6834" spans="1:3" x14ac:dyDescent="0.25">
      <c r="A6834" s="38"/>
      <c r="B6834" s="38"/>
      <c r="C6834" s="38"/>
    </row>
    <row r="6835" spans="1:3" x14ac:dyDescent="0.25">
      <c r="A6835" s="38"/>
      <c r="B6835" s="38"/>
      <c r="C6835" s="38"/>
    </row>
    <row r="6836" spans="1:3" x14ac:dyDescent="0.25">
      <c r="A6836" s="38"/>
      <c r="B6836" s="38"/>
      <c r="C6836" s="38"/>
    </row>
    <row r="6837" spans="1:3" x14ac:dyDescent="0.25">
      <c r="A6837" s="38"/>
      <c r="B6837" s="38"/>
      <c r="C6837" s="38"/>
    </row>
    <row r="6838" spans="1:3" x14ac:dyDescent="0.25">
      <c r="A6838" s="38"/>
      <c r="B6838" s="38"/>
      <c r="C6838" s="38"/>
    </row>
    <row r="6839" spans="1:3" x14ac:dyDescent="0.25">
      <c r="A6839" s="38"/>
      <c r="B6839" s="38"/>
      <c r="C6839" s="38"/>
    </row>
    <row r="6840" spans="1:3" x14ac:dyDescent="0.25">
      <c r="A6840" s="38"/>
      <c r="B6840" s="38"/>
      <c r="C6840" s="38"/>
    </row>
    <row r="6841" spans="1:3" x14ac:dyDescent="0.25">
      <c r="A6841" s="38"/>
      <c r="B6841" s="38"/>
      <c r="C6841" s="38"/>
    </row>
    <row r="6842" spans="1:3" x14ac:dyDescent="0.25">
      <c r="A6842" s="38"/>
      <c r="B6842" s="38"/>
      <c r="C6842" s="38"/>
    </row>
    <row r="6843" spans="1:3" x14ac:dyDescent="0.25">
      <c r="A6843" s="38"/>
      <c r="B6843" s="38"/>
      <c r="C6843" s="38"/>
    </row>
    <row r="6844" spans="1:3" x14ac:dyDescent="0.25">
      <c r="A6844" s="38"/>
      <c r="B6844" s="38"/>
      <c r="C6844" s="38"/>
    </row>
    <row r="6845" spans="1:3" x14ac:dyDescent="0.25">
      <c r="A6845" s="38"/>
      <c r="B6845" s="38"/>
      <c r="C6845" s="38"/>
    </row>
    <row r="6846" spans="1:3" x14ac:dyDescent="0.25">
      <c r="A6846" s="38"/>
      <c r="B6846" s="38"/>
      <c r="C6846" s="38"/>
    </row>
    <row r="6847" spans="1:3" x14ac:dyDescent="0.25">
      <c r="A6847" s="38"/>
      <c r="B6847" s="38"/>
      <c r="C6847" s="38"/>
    </row>
    <row r="6848" spans="1:3" x14ac:dyDescent="0.25">
      <c r="A6848" s="38"/>
      <c r="B6848" s="38"/>
      <c r="C6848" s="38"/>
    </row>
    <row r="6849" spans="1:3" x14ac:dyDescent="0.25">
      <c r="A6849" s="38"/>
      <c r="B6849" s="38"/>
      <c r="C6849" s="38"/>
    </row>
    <row r="6850" spans="1:3" x14ac:dyDescent="0.25">
      <c r="A6850" s="38"/>
      <c r="B6850" s="38"/>
      <c r="C6850" s="38"/>
    </row>
    <row r="6851" spans="1:3" x14ac:dyDescent="0.25">
      <c r="A6851" s="38"/>
      <c r="B6851" s="38"/>
      <c r="C6851" s="38"/>
    </row>
    <row r="6852" spans="1:3" x14ac:dyDescent="0.25">
      <c r="A6852" s="38"/>
      <c r="B6852" s="38"/>
      <c r="C6852" s="38"/>
    </row>
    <row r="6853" spans="1:3" x14ac:dyDescent="0.25">
      <c r="A6853" s="38"/>
      <c r="B6853" s="38"/>
      <c r="C6853" s="38"/>
    </row>
    <row r="6854" spans="1:3" x14ac:dyDescent="0.25">
      <c r="A6854" s="38"/>
      <c r="B6854" s="38"/>
      <c r="C6854" s="38"/>
    </row>
    <row r="6855" spans="1:3" x14ac:dyDescent="0.25">
      <c r="A6855" s="38"/>
      <c r="B6855" s="38"/>
      <c r="C6855" s="38"/>
    </row>
    <row r="6856" spans="1:3" x14ac:dyDescent="0.25">
      <c r="A6856" s="38"/>
      <c r="B6856" s="38"/>
      <c r="C6856" s="38"/>
    </row>
    <row r="6857" spans="1:3" x14ac:dyDescent="0.25">
      <c r="A6857" s="38"/>
      <c r="B6857" s="38"/>
      <c r="C6857" s="38"/>
    </row>
    <row r="6858" spans="1:3" x14ac:dyDescent="0.25">
      <c r="A6858" s="38"/>
      <c r="B6858" s="38"/>
      <c r="C6858" s="38"/>
    </row>
    <row r="6859" spans="1:3" x14ac:dyDescent="0.25">
      <c r="A6859" s="38"/>
      <c r="B6859" s="38"/>
      <c r="C6859" s="38"/>
    </row>
    <row r="6860" spans="1:3" x14ac:dyDescent="0.25">
      <c r="A6860" s="38"/>
      <c r="B6860" s="38"/>
      <c r="C6860" s="38"/>
    </row>
    <row r="6861" spans="1:3" x14ac:dyDescent="0.25">
      <c r="A6861" s="38"/>
      <c r="B6861" s="38"/>
      <c r="C6861" s="38"/>
    </row>
    <row r="6862" spans="1:3" x14ac:dyDescent="0.25">
      <c r="A6862" s="38"/>
      <c r="B6862" s="38"/>
      <c r="C6862" s="38"/>
    </row>
    <row r="6863" spans="1:3" x14ac:dyDescent="0.25">
      <c r="A6863" s="38"/>
      <c r="B6863" s="38"/>
      <c r="C6863" s="38"/>
    </row>
    <row r="6864" spans="1:3" x14ac:dyDescent="0.25">
      <c r="A6864" s="38"/>
      <c r="B6864" s="38"/>
      <c r="C6864" s="38"/>
    </row>
    <row r="6865" spans="1:3" x14ac:dyDescent="0.25">
      <c r="A6865" s="38"/>
      <c r="B6865" s="38"/>
      <c r="C6865" s="38"/>
    </row>
    <row r="6866" spans="1:3" x14ac:dyDescent="0.25">
      <c r="A6866" s="38"/>
      <c r="B6866" s="38"/>
      <c r="C6866" s="38"/>
    </row>
    <row r="6867" spans="1:3" x14ac:dyDescent="0.25">
      <c r="A6867" s="38"/>
      <c r="B6867" s="38"/>
      <c r="C6867" s="38"/>
    </row>
    <row r="6868" spans="1:3" x14ac:dyDescent="0.25">
      <c r="A6868" s="38"/>
      <c r="B6868" s="38"/>
      <c r="C6868" s="38"/>
    </row>
    <row r="6869" spans="1:3" x14ac:dyDescent="0.25">
      <c r="A6869" s="38"/>
      <c r="B6869" s="38"/>
      <c r="C6869" s="38"/>
    </row>
    <row r="6870" spans="1:3" x14ac:dyDescent="0.25">
      <c r="A6870" s="38"/>
      <c r="B6870" s="38"/>
      <c r="C6870" s="38"/>
    </row>
    <row r="6871" spans="1:3" x14ac:dyDescent="0.25">
      <c r="A6871" s="38"/>
      <c r="B6871" s="38"/>
      <c r="C6871" s="38"/>
    </row>
    <row r="6872" spans="1:3" x14ac:dyDescent="0.25">
      <c r="A6872" s="38"/>
      <c r="B6872" s="38"/>
      <c r="C6872" s="38"/>
    </row>
    <row r="6873" spans="1:3" x14ac:dyDescent="0.25">
      <c r="A6873" s="38"/>
      <c r="B6873" s="38"/>
      <c r="C6873" s="38"/>
    </row>
    <row r="6874" spans="1:3" x14ac:dyDescent="0.25">
      <c r="A6874" s="38"/>
      <c r="B6874" s="38"/>
      <c r="C6874" s="38"/>
    </row>
    <row r="6875" spans="1:3" x14ac:dyDescent="0.25">
      <c r="A6875" s="38"/>
      <c r="B6875" s="38"/>
      <c r="C6875" s="38"/>
    </row>
    <row r="6876" spans="1:3" x14ac:dyDescent="0.25">
      <c r="A6876" s="38"/>
      <c r="B6876" s="38"/>
      <c r="C6876" s="38"/>
    </row>
    <row r="6877" spans="1:3" x14ac:dyDescent="0.25">
      <c r="A6877" s="38"/>
      <c r="B6877" s="38"/>
      <c r="C6877" s="38"/>
    </row>
    <row r="6878" spans="1:3" x14ac:dyDescent="0.25">
      <c r="A6878" s="38"/>
      <c r="B6878" s="38"/>
      <c r="C6878" s="38"/>
    </row>
    <row r="6879" spans="1:3" x14ac:dyDescent="0.25">
      <c r="A6879" s="38"/>
      <c r="B6879" s="38"/>
      <c r="C6879" s="38"/>
    </row>
    <row r="6880" spans="1:3" x14ac:dyDescent="0.25">
      <c r="A6880" s="38"/>
      <c r="B6880" s="38"/>
      <c r="C6880" s="38"/>
    </row>
    <row r="6881" spans="1:3" x14ac:dyDescent="0.25">
      <c r="A6881" s="38"/>
      <c r="B6881" s="38"/>
      <c r="C6881" s="38"/>
    </row>
    <row r="6882" spans="1:3" x14ac:dyDescent="0.25">
      <c r="A6882" s="38"/>
      <c r="B6882" s="38"/>
      <c r="C6882" s="38"/>
    </row>
    <row r="6883" spans="1:3" x14ac:dyDescent="0.25">
      <c r="A6883" s="38"/>
      <c r="B6883" s="38"/>
      <c r="C6883" s="38"/>
    </row>
    <row r="6884" spans="1:3" x14ac:dyDescent="0.25">
      <c r="A6884" s="38"/>
      <c r="B6884" s="38"/>
      <c r="C6884" s="38"/>
    </row>
    <row r="6885" spans="1:3" x14ac:dyDescent="0.25">
      <c r="A6885" s="38"/>
      <c r="B6885" s="38"/>
      <c r="C6885" s="38"/>
    </row>
    <row r="6886" spans="1:3" x14ac:dyDescent="0.25">
      <c r="A6886" s="38"/>
      <c r="B6886" s="38"/>
      <c r="C6886" s="38"/>
    </row>
    <row r="6887" spans="1:3" x14ac:dyDescent="0.25">
      <c r="A6887" s="38"/>
      <c r="B6887" s="38"/>
      <c r="C6887" s="38"/>
    </row>
    <row r="6888" spans="1:3" x14ac:dyDescent="0.25">
      <c r="A6888" s="38"/>
      <c r="B6888" s="38"/>
      <c r="C6888" s="38"/>
    </row>
    <row r="6889" spans="1:3" x14ac:dyDescent="0.25">
      <c r="A6889" s="38"/>
      <c r="B6889" s="38"/>
      <c r="C6889" s="38"/>
    </row>
    <row r="6890" spans="1:3" x14ac:dyDescent="0.25">
      <c r="A6890" s="38"/>
      <c r="B6890" s="38"/>
      <c r="C6890" s="38"/>
    </row>
    <row r="6891" spans="1:3" x14ac:dyDescent="0.25">
      <c r="A6891" s="38"/>
      <c r="B6891" s="38"/>
      <c r="C6891" s="38"/>
    </row>
    <row r="6892" spans="1:3" x14ac:dyDescent="0.25">
      <c r="A6892" s="38"/>
      <c r="B6892" s="38"/>
      <c r="C6892" s="38"/>
    </row>
    <row r="6893" spans="1:3" x14ac:dyDescent="0.25">
      <c r="A6893" s="38"/>
      <c r="B6893" s="38"/>
      <c r="C6893" s="38"/>
    </row>
    <row r="6894" spans="1:3" x14ac:dyDescent="0.25">
      <c r="A6894" s="38"/>
      <c r="B6894" s="38"/>
      <c r="C6894" s="38"/>
    </row>
    <row r="6895" spans="1:3" x14ac:dyDescent="0.25">
      <c r="A6895" s="38"/>
      <c r="B6895" s="38"/>
      <c r="C6895" s="38"/>
    </row>
    <row r="6896" spans="1:3" x14ac:dyDescent="0.25">
      <c r="A6896" s="38"/>
      <c r="B6896" s="38"/>
      <c r="C6896" s="38"/>
    </row>
    <row r="6897" spans="1:3" x14ac:dyDescent="0.25">
      <c r="A6897" s="38"/>
      <c r="B6897" s="38"/>
      <c r="C6897" s="38"/>
    </row>
    <row r="6898" spans="1:3" x14ac:dyDescent="0.25">
      <c r="A6898" s="38"/>
      <c r="B6898" s="38"/>
      <c r="C6898" s="38"/>
    </row>
    <row r="6899" spans="1:3" x14ac:dyDescent="0.25">
      <c r="A6899" s="38"/>
      <c r="B6899" s="38"/>
      <c r="C6899" s="38"/>
    </row>
    <row r="6900" spans="1:3" x14ac:dyDescent="0.25">
      <c r="A6900" s="38"/>
      <c r="B6900" s="38"/>
      <c r="C6900" s="38"/>
    </row>
    <row r="6901" spans="1:3" x14ac:dyDescent="0.25">
      <c r="A6901" s="38"/>
      <c r="B6901" s="38"/>
      <c r="C6901" s="38"/>
    </row>
    <row r="6902" spans="1:3" x14ac:dyDescent="0.25">
      <c r="A6902" s="38"/>
      <c r="B6902" s="38"/>
      <c r="C6902" s="38"/>
    </row>
    <row r="6903" spans="1:3" x14ac:dyDescent="0.25">
      <c r="A6903" s="38"/>
      <c r="B6903" s="38"/>
      <c r="C6903" s="38"/>
    </row>
    <row r="6904" spans="1:3" x14ac:dyDescent="0.25">
      <c r="A6904" s="38"/>
      <c r="B6904" s="38"/>
      <c r="C6904" s="38"/>
    </row>
    <row r="6905" spans="1:3" x14ac:dyDescent="0.25">
      <c r="A6905" s="38"/>
      <c r="B6905" s="38"/>
      <c r="C6905" s="38"/>
    </row>
    <row r="6906" spans="1:3" x14ac:dyDescent="0.25">
      <c r="A6906" s="38"/>
      <c r="B6906" s="38"/>
      <c r="C6906" s="38"/>
    </row>
    <row r="6907" spans="1:3" x14ac:dyDescent="0.25">
      <c r="A6907" s="38"/>
      <c r="B6907" s="38"/>
      <c r="C6907" s="38"/>
    </row>
    <row r="6908" spans="1:3" x14ac:dyDescent="0.25">
      <c r="A6908" s="38"/>
      <c r="B6908" s="38"/>
      <c r="C6908" s="38"/>
    </row>
    <row r="6909" spans="1:3" x14ac:dyDescent="0.25">
      <c r="A6909" s="38"/>
      <c r="B6909" s="38"/>
      <c r="C6909" s="38"/>
    </row>
    <row r="6910" spans="1:3" x14ac:dyDescent="0.25">
      <c r="A6910" s="38"/>
      <c r="B6910" s="38"/>
      <c r="C6910" s="38"/>
    </row>
    <row r="6911" spans="1:3" x14ac:dyDescent="0.25">
      <c r="A6911" s="38"/>
      <c r="B6911" s="38"/>
      <c r="C6911" s="38"/>
    </row>
    <row r="6912" spans="1:3" x14ac:dyDescent="0.25">
      <c r="A6912" s="38"/>
      <c r="B6912" s="38"/>
      <c r="C6912" s="38"/>
    </row>
    <row r="6913" spans="1:3" x14ac:dyDescent="0.25">
      <c r="A6913" s="38"/>
      <c r="B6913" s="38"/>
      <c r="C6913" s="38"/>
    </row>
    <row r="6914" spans="1:3" x14ac:dyDescent="0.25">
      <c r="A6914" s="38"/>
      <c r="B6914" s="38"/>
      <c r="C6914" s="38"/>
    </row>
    <row r="6915" spans="1:3" x14ac:dyDescent="0.25">
      <c r="A6915" s="38"/>
      <c r="B6915" s="38"/>
      <c r="C6915" s="38"/>
    </row>
    <row r="6916" spans="1:3" x14ac:dyDescent="0.25">
      <c r="A6916" s="38"/>
      <c r="B6916" s="38"/>
      <c r="C6916" s="38"/>
    </row>
    <row r="6917" spans="1:3" x14ac:dyDescent="0.25">
      <c r="A6917" s="38"/>
      <c r="B6917" s="38"/>
      <c r="C6917" s="38"/>
    </row>
    <row r="6918" spans="1:3" x14ac:dyDescent="0.25">
      <c r="A6918" s="38"/>
      <c r="B6918" s="38"/>
      <c r="C6918" s="38"/>
    </row>
    <row r="6919" spans="1:3" x14ac:dyDescent="0.25">
      <c r="A6919" s="38"/>
      <c r="B6919" s="38"/>
      <c r="C6919" s="38"/>
    </row>
    <row r="6920" spans="1:3" x14ac:dyDescent="0.25">
      <c r="A6920" s="38"/>
      <c r="B6920" s="38"/>
      <c r="C6920" s="38"/>
    </row>
    <row r="6921" spans="1:3" x14ac:dyDescent="0.25">
      <c r="A6921" s="38"/>
      <c r="B6921" s="38"/>
      <c r="C6921" s="38"/>
    </row>
    <row r="6922" spans="1:3" x14ac:dyDescent="0.25">
      <c r="A6922" s="38"/>
      <c r="B6922" s="38"/>
      <c r="C6922" s="38"/>
    </row>
    <row r="6923" spans="1:3" x14ac:dyDescent="0.25">
      <c r="A6923" s="38"/>
      <c r="B6923" s="38"/>
      <c r="C6923" s="38"/>
    </row>
    <row r="6924" spans="1:3" x14ac:dyDescent="0.25">
      <c r="A6924" s="38"/>
      <c r="B6924" s="38"/>
      <c r="C6924" s="38"/>
    </row>
    <row r="6925" spans="1:3" x14ac:dyDescent="0.25">
      <c r="A6925" s="38"/>
      <c r="B6925" s="38"/>
      <c r="C6925" s="38"/>
    </row>
    <row r="6926" spans="1:3" x14ac:dyDescent="0.25">
      <c r="A6926" s="38"/>
      <c r="B6926" s="38"/>
      <c r="C6926" s="38"/>
    </row>
    <row r="6927" spans="1:3" x14ac:dyDescent="0.25">
      <c r="A6927" s="38"/>
      <c r="B6927" s="38"/>
      <c r="C6927" s="38"/>
    </row>
    <row r="6928" spans="1:3" x14ac:dyDescent="0.25">
      <c r="A6928" s="38"/>
      <c r="B6928" s="38"/>
      <c r="C6928" s="38"/>
    </row>
    <row r="6929" spans="1:3" x14ac:dyDescent="0.25">
      <c r="A6929" s="38"/>
      <c r="B6929" s="38"/>
      <c r="C6929" s="38"/>
    </row>
    <row r="6930" spans="1:3" x14ac:dyDescent="0.25">
      <c r="A6930" s="38"/>
      <c r="B6930" s="38"/>
      <c r="C6930" s="38"/>
    </row>
    <row r="6931" spans="1:3" x14ac:dyDescent="0.25">
      <c r="A6931" s="38"/>
      <c r="B6931" s="38"/>
      <c r="C6931" s="38"/>
    </row>
    <row r="6932" spans="1:3" x14ac:dyDescent="0.25">
      <c r="A6932" s="38"/>
      <c r="B6932" s="38"/>
      <c r="C6932" s="38"/>
    </row>
    <row r="6933" spans="1:3" x14ac:dyDescent="0.25">
      <c r="A6933" s="38"/>
      <c r="B6933" s="38"/>
      <c r="C6933" s="38"/>
    </row>
    <row r="6934" spans="1:3" x14ac:dyDescent="0.25">
      <c r="A6934" s="38"/>
      <c r="B6934" s="38"/>
      <c r="C6934" s="38"/>
    </row>
    <row r="6935" spans="1:3" x14ac:dyDescent="0.25">
      <c r="A6935" s="38"/>
      <c r="B6935" s="38"/>
      <c r="C6935" s="38"/>
    </row>
    <row r="6936" spans="1:3" x14ac:dyDescent="0.25">
      <c r="A6936" s="38"/>
      <c r="B6936" s="38"/>
      <c r="C6936" s="38"/>
    </row>
    <row r="6937" spans="1:3" x14ac:dyDescent="0.25">
      <c r="A6937" s="38"/>
      <c r="B6937" s="38"/>
      <c r="C6937" s="38"/>
    </row>
    <row r="6938" spans="1:3" x14ac:dyDescent="0.25">
      <c r="A6938" s="38"/>
      <c r="B6938" s="38"/>
      <c r="C6938" s="38"/>
    </row>
    <row r="6939" spans="1:3" x14ac:dyDescent="0.25">
      <c r="A6939" s="38"/>
      <c r="B6939" s="38"/>
      <c r="C6939" s="38"/>
    </row>
    <row r="6940" spans="1:3" x14ac:dyDescent="0.25">
      <c r="A6940" s="38"/>
      <c r="B6940" s="38"/>
      <c r="C6940" s="38"/>
    </row>
    <row r="6941" spans="1:3" x14ac:dyDescent="0.25">
      <c r="A6941" s="38"/>
      <c r="B6941" s="38"/>
      <c r="C6941" s="38"/>
    </row>
    <row r="6942" spans="1:3" x14ac:dyDescent="0.25">
      <c r="A6942" s="38"/>
      <c r="B6942" s="38"/>
      <c r="C6942" s="38"/>
    </row>
    <row r="6943" spans="1:3" x14ac:dyDescent="0.25">
      <c r="A6943" s="38"/>
      <c r="B6943" s="38"/>
      <c r="C6943" s="38"/>
    </row>
    <row r="6944" spans="1:3" x14ac:dyDescent="0.25">
      <c r="A6944" s="38"/>
      <c r="B6944" s="38"/>
      <c r="C6944" s="38"/>
    </row>
    <row r="6945" spans="1:3" x14ac:dyDescent="0.25">
      <c r="A6945" s="38"/>
      <c r="B6945" s="38"/>
      <c r="C6945" s="38"/>
    </row>
    <row r="6946" spans="1:3" x14ac:dyDescent="0.25">
      <c r="A6946" s="38"/>
      <c r="B6946" s="38"/>
      <c r="C6946" s="38"/>
    </row>
    <row r="6947" spans="1:3" x14ac:dyDescent="0.25">
      <c r="A6947" s="38"/>
      <c r="B6947" s="38"/>
      <c r="C6947" s="38"/>
    </row>
    <row r="6948" spans="1:3" x14ac:dyDescent="0.25">
      <c r="A6948" s="38"/>
      <c r="B6948" s="38"/>
      <c r="C6948" s="38"/>
    </row>
    <row r="6949" spans="1:3" x14ac:dyDescent="0.25">
      <c r="A6949" s="38"/>
      <c r="B6949" s="38"/>
      <c r="C6949" s="38"/>
    </row>
    <row r="6950" spans="1:3" x14ac:dyDescent="0.25">
      <c r="A6950" s="38"/>
      <c r="B6950" s="38"/>
      <c r="C6950" s="38"/>
    </row>
    <row r="6951" spans="1:3" x14ac:dyDescent="0.25">
      <c r="A6951" s="38"/>
      <c r="B6951" s="38"/>
      <c r="C6951" s="38"/>
    </row>
    <row r="6952" spans="1:3" x14ac:dyDescent="0.25">
      <c r="A6952" s="38"/>
      <c r="B6952" s="38"/>
      <c r="C6952" s="38"/>
    </row>
    <row r="6953" spans="1:3" x14ac:dyDescent="0.25">
      <c r="A6953" s="38"/>
      <c r="B6953" s="38"/>
      <c r="C6953" s="38"/>
    </row>
    <row r="6954" spans="1:3" x14ac:dyDescent="0.25">
      <c r="A6954" s="38"/>
      <c r="B6954" s="38"/>
      <c r="C6954" s="38"/>
    </row>
    <row r="6955" spans="1:3" x14ac:dyDescent="0.25">
      <c r="A6955" s="38"/>
      <c r="B6955" s="38"/>
      <c r="C6955" s="38"/>
    </row>
    <row r="6956" spans="1:3" x14ac:dyDescent="0.25">
      <c r="A6956" s="38"/>
      <c r="B6956" s="38"/>
      <c r="C6956" s="38"/>
    </row>
    <row r="6957" spans="1:3" x14ac:dyDescent="0.25">
      <c r="A6957" s="38"/>
      <c r="B6957" s="38"/>
      <c r="C6957" s="38"/>
    </row>
    <row r="6958" spans="1:3" x14ac:dyDescent="0.25">
      <c r="A6958" s="38"/>
      <c r="B6958" s="38"/>
      <c r="C6958" s="38"/>
    </row>
    <row r="6959" spans="1:3" x14ac:dyDescent="0.25">
      <c r="A6959" s="38"/>
      <c r="B6959" s="38"/>
      <c r="C6959" s="38"/>
    </row>
    <row r="6960" spans="1:3" x14ac:dyDescent="0.25">
      <c r="A6960" s="38"/>
      <c r="B6960" s="38"/>
      <c r="C6960" s="38"/>
    </row>
    <row r="6961" spans="1:3" x14ac:dyDescent="0.25">
      <c r="A6961" s="38"/>
      <c r="B6961" s="38"/>
      <c r="C6961" s="38"/>
    </row>
    <row r="6962" spans="1:3" x14ac:dyDescent="0.25">
      <c r="A6962" s="38"/>
      <c r="B6962" s="38"/>
      <c r="C6962" s="38"/>
    </row>
    <row r="6963" spans="1:3" x14ac:dyDescent="0.25">
      <c r="A6963" s="38"/>
      <c r="B6963" s="38"/>
      <c r="C6963" s="38"/>
    </row>
    <row r="6964" spans="1:3" x14ac:dyDescent="0.25">
      <c r="A6964" s="38"/>
      <c r="B6964" s="38"/>
      <c r="C6964" s="38"/>
    </row>
    <row r="6965" spans="1:3" x14ac:dyDescent="0.25">
      <c r="A6965" s="38"/>
      <c r="B6965" s="38"/>
      <c r="C6965" s="38"/>
    </row>
    <row r="6966" spans="1:3" x14ac:dyDescent="0.25">
      <c r="A6966" s="38"/>
      <c r="B6966" s="38"/>
      <c r="C6966" s="38"/>
    </row>
    <row r="6967" spans="1:3" x14ac:dyDescent="0.25">
      <c r="A6967" s="38"/>
      <c r="B6967" s="38"/>
      <c r="C6967" s="38"/>
    </row>
    <row r="6968" spans="1:3" x14ac:dyDescent="0.25">
      <c r="A6968" s="38"/>
      <c r="B6968" s="38"/>
      <c r="C6968" s="38"/>
    </row>
    <row r="6969" spans="1:3" x14ac:dyDescent="0.25">
      <c r="A6969" s="38"/>
      <c r="B6969" s="38"/>
      <c r="C6969" s="38"/>
    </row>
    <row r="6970" spans="1:3" x14ac:dyDescent="0.25">
      <c r="A6970" s="38"/>
      <c r="B6970" s="38"/>
      <c r="C6970" s="38"/>
    </row>
    <row r="6971" spans="1:3" x14ac:dyDescent="0.25">
      <c r="A6971" s="38"/>
      <c r="B6971" s="38"/>
      <c r="C6971" s="38"/>
    </row>
    <row r="6972" spans="1:3" x14ac:dyDescent="0.25">
      <c r="A6972" s="38"/>
      <c r="B6972" s="38"/>
      <c r="C6972" s="38"/>
    </row>
    <row r="6973" spans="1:3" x14ac:dyDescent="0.25">
      <c r="A6973" s="38"/>
      <c r="B6973" s="38"/>
      <c r="C6973" s="38"/>
    </row>
    <row r="6974" spans="1:3" x14ac:dyDescent="0.25">
      <c r="A6974" s="38"/>
      <c r="B6974" s="38"/>
      <c r="C6974" s="38"/>
    </row>
    <row r="6975" spans="1:3" x14ac:dyDescent="0.25">
      <c r="A6975" s="38"/>
      <c r="B6975" s="38"/>
      <c r="C6975" s="38"/>
    </row>
    <row r="6976" spans="1:3" x14ac:dyDescent="0.25">
      <c r="A6976" s="38"/>
      <c r="B6976" s="38"/>
      <c r="C6976" s="38"/>
    </row>
    <row r="6977" spans="1:3" x14ac:dyDescent="0.25">
      <c r="A6977" s="38"/>
      <c r="B6977" s="38"/>
      <c r="C6977" s="38"/>
    </row>
    <row r="6978" spans="1:3" x14ac:dyDescent="0.25">
      <c r="A6978" s="38"/>
      <c r="B6978" s="38"/>
      <c r="C6978" s="38"/>
    </row>
    <row r="6979" spans="1:3" x14ac:dyDescent="0.25">
      <c r="A6979" s="38"/>
      <c r="B6979" s="38"/>
      <c r="C6979" s="38"/>
    </row>
    <row r="6980" spans="1:3" x14ac:dyDescent="0.25">
      <c r="A6980" s="38"/>
      <c r="B6980" s="38"/>
      <c r="C6980" s="38"/>
    </row>
    <row r="6981" spans="1:3" x14ac:dyDescent="0.25">
      <c r="A6981" s="38"/>
      <c r="B6981" s="38"/>
      <c r="C6981" s="38"/>
    </row>
    <row r="6982" spans="1:3" x14ac:dyDescent="0.25">
      <c r="A6982" s="38"/>
      <c r="B6982" s="38"/>
      <c r="C6982" s="38"/>
    </row>
    <row r="6983" spans="1:3" x14ac:dyDescent="0.25">
      <c r="A6983" s="38"/>
      <c r="B6983" s="38"/>
      <c r="C6983" s="38"/>
    </row>
    <row r="6984" spans="1:3" x14ac:dyDescent="0.25">
      <c r="A6984" s="38"/>
      <c r="B6984" s="38"/>
      <c r="C6984" s="38"/>
    </row>
    <row r="6985" spans="1:3" x14ac:dyDescent="0.25">
      <c r="A6985" s="38"/>
      <c r="B6985" s="38"/>
      <c r="C6985" s="38"/>
    </row>
    <row r="6986" spans="1:3" x14ac:dyDescent="0.25">
      <c r="A6986" s="38"/>
      <c r="B6986" s="38"/>
      <c r="C6986" s="38"/>
    </row>
    <row r="6987" spans="1:3" x14ac:dyDescent="0.25">
      <c r="A6987" s="38"/>
      <c r="B6987" s="38"/>
      <c r="C6987" s="38"/>
    </row>
    <row r="6988" spans="1:3" x14ac:dyDescent="0.25">
      <c r="A6988" s="38"/>
      <c r="B6988" s="38"/>
      <c r="C6988" s="38"/>
    </row>
    <row r="6989" spans="1:3" x14ac:dyDescent="0.25">
      <c r="A6989" s="38"/>
      <c r="B6989" s="38"/>
      <c r="C6989" s="38"/>
    </row>
    <row r="6990" spans="1:3" x14ac:dyDescent="0.25">
      <c r="A6990" s="38"/>
      <c r="B6990" s="38"/>
      <c r="C6990" s="38"/>
    </row>
    <row r="6991" spans="1:3" x14ac:dyDescent="0.25">
      <c r="A6991" s="38"/>
      <c r="B6991" s="38"/>
      <c r="C6991" s="38"/>
    </row>
    <row r="6992" spans="1:3" x14ac:dyDescent="0.25">
      <c r="A6992" s="38"/>
      <c r="B6992" s="38"/>
      <c r="C6992" s="38"/>
    </row>
    <row r="6993" spans="1:3" x14ac:dyDescent="0.25">
      <c r="A6993" s="38"/>
      <c r="B6993" s="38"/>
      <c r="C6993" s="38"/>
    </row>
    <row r="6994" spans="1:3" x14ac:dyDescent="0.25">
      <c r="A6994" s="38"/>
      <c r="B6994" s="38"/>
      <c r="C6994" s="38"/>
    </row>
    <row r="6995" spans="1:3" x14ac:dyDescent="0.25">
      <c r="A6995" s="38"/>
      <c r="B6995" s="38"/>
      <c r="C6995" s="38"/>
    </row>
    <row r="6996" spans="1:3" x14ac:dyDescent="0.25">
      <c r="A6996" s="38"/>
      <c r="B6996" s="38"/>
      <c r="C6996" s="38"/>
    </row>
    <row r="6997" spans="1:3" x14ac:dyDescent="0.25">
      <c r="A6997" s="38"/>
      <c r="B6997" s="38"/>
      <c r="C6997" s="38"/>
    </row>
    <row r="6998" spans="1:3" x14ac:dyDescent="0.25">
      <c r="A6998" s="38"/>
      <c r="B6998" s="38"/>
      <c r="C6998" s="38"/>
    </row>
    <row r="6999" spans="1:3" x14ac:dyDescent="0.25">
      <c r="A6999" s="38"/>
      <c r="B6999" s="38"/>
      <c r="C6999" s="38"/>
    </row>
    <row r="7000" spans="1:3" x14ac:dyDescent="0.25">
      <c r="A7000" s="38"/>
      <c r="B7000" s="38"/>
      <c r="C7000" s="38"/>
    </row>
    <row r="7001" spans="1:3" x14ac:dyDescent="0.25">
      <c r="A7001" s="38"/>
      <c r="B7001" s="38"/>
      <c r="C7001" s="38"/>
    </row>
    <row r="7002" spans="1:3" x14ac:dyDescent="0.25">
      <c r="A7002" s="38"/>
      <c r="B7002" s="38"/>
      <c r="C7002" s="38"/>
    </row>
    <row r="7003" spans="1:3" x14ac:dyDescent="0.25">
      <c r="A7003" s="38"/>
      <c r="B7003" s="38"/>
      <c r="C7003" s="38"/>
    </row>
    <row r="7004" spans="1:3" x14ac:dyDescent="0.25">
      <c r="A7004" s="38"/>
      <c r="B7004" s="38"/>
      <c r="C7004" s="38"/>
    </row>
    <row r="7005" spans="1:3" x14ac:dyDescent="0.25">
      <c r="A7005" s="38"/>
      <c r="B7005" s="38"/>
      <c r="C7005" s="38"/>
    </row>
    <row r="7006" spans="1:3" x14ac:dyDescent="0.25">
      <c r="A7006" s="38"/>
      <c r="B7006" s="38"/>
      <c r="C7006" s="38"/>
    </row>
    <row r="7007" spans="1:3" x14ac:dyDescent="0.25">
      <c r="A7007" s="38"/>
      <c r="B7007" s="38"/>
      <c r="C7007" s="38"/>
    </row>
    <row r="7008" spans="1:3" x14ac:dyDescent="0.25">
      <c r="A7008" s="38"/>
      <c r="B7008" s="38"/>
      <c r="C7008" s="38"/>
    </row>
    <row r="7009" spans="1:3" x14ac:dyDescent="0.25">
      <c r="A7009" s="38"/>
      <c r="B7009" s="38"/>
      <c r="C7009" s="38"/>
    </row>
    <row r="7010" spans="1:3" x14ac:dyDescent="0.25">
      <c r="A7010" s="38"/>
      <c r="B7010" s="38"/>
      <c r="C7010" s="38"/>
    </row>
    <row r="7011" spans="1:3" x14ac:dyDescent="0.25">
      <c r="A7011" s="38"/>
      <c r="B7011" s="38"/>
      <c r="C7011" s="38"/>
    </row>
    <row r="7012" spans="1:3" x14ac:dyDescent="0.25">
      <c r="A7012" s="38"/>
      <c r="B7012" s="38"/>
      <c r="C7012" s="38"/>
    </row>
    <row r="7013" spans="1:3" x14ac:dyDescent="0.25">
      <c r="A7013" s="38"/>
      <c r="B7013" s="38"/>
      <c r="C7013" s="38"/>
    </row>
    <row r="7014" spans="1:3" x14ac:dyDescent="0.25">
      <c r="A7014" s="38"/>
      <c r="B7014" s="38"/>
      <c r="C7014" s="38"/>
    </row>
    <row r="7015" spans="1:3" x14ac:dyDescent="0.25">
      <c r="A7015" s="38"/>
      <c r="B7015" s="38"/>
      <c r="C7015" s="38"/>
    </row>
    <row r="7016" spans="1:3" x14ac:dyDescent="0.25">
      <c r="A7016" s="38"/>
      <c r="B7016" s="38"/>
      <c r="C7016" s="38"/>
    </row>
    <row r="7017" spans="1:3" x14ac:dyDescent="0.25">
      <c r="A7017" s="38"/>
      <c r="B7017" s="38"/>
      <c r="C7017" s="38"/>
    </row>
    <row r="7018" spans="1:3" x14ac:dyDescent="0.25">
      <c r="A7018" s="38"/>
      <c r="B7018" s="38"/>
      <c r="C7018" s="38"/>
    </row>
    <row r="7019" spans="1:3" x14ac:dyDescent="0.25">
      <c r="A7019" s="38"/>
      <c r="B7019" s="38"/>
      <c r="C7019" s="38"/>
    </row>
    <row r="7020" spans="1:3" x14ac:dyDescent="0.25">
      <c r="A7020" s="38"/>
      <c r="B7020" s="38"/>
      <c r="C7020" s="38"/>
    </row>
    <row r="7021" spans="1:3" x14ac:dyDescent="0.25">
      <c r="A7021" s="38"/>
      <c r="B7021" s="38"/>
      <c r="C7021" s="38"/>
    </row>
    <row r="7022" spans="1:3" x14ac:dyDescent="0.25">
      <c r="A7022" s="38"/>
      <c r="B7022" s="38"/>
      <c r="C7022" s="38"/>
    </row>
    <row r="7023" spans="1:3" x14ac:dyDescent="0.25">
      <c r="A7023" s="38"/>
      <c r="B7023" s="38"/>
      <c r="C7023" s="38"/>
    </row>
    <row r="7024" spans="1:3" x14ac:dyDescent="0.25">
      <c r="A7024" s="38"/>
      <c r="B7024" s="38"/>
      <c r="C7024" s="38"/>
    </row>
    <row r="7025" spans="1:3" x14ac:dyDescent="0.25">
      <c r="A7025" s="38"/>
      <c r="B7025" s="38"/>
      <c r="C7025" s="38"/>
    </row>
    <row r="7026" spans="1:3" x14ac:dyDescent="0.25">
      <c r="A7026" s="38"/>
      <c r="B7026" s="38"/>
      <c r="C7026" s="38"/>
    </row>
    <row r="7027" spans="1:3" x14ac:dyDescent="0.25">
      <c r="A7027" s="38"/>
      <c r="B7027" s="38"/>
      <c r="C7027" s="38"/>
    </row>
    <row r="7028" spans="1:3" x14ac:dyDescent="0.25">
      <c r="A7028" s="38"/>
      <c r="B7028" s="38"/>
      <c r="C7028" s="38"/>
    </row>
    <row r="7029" spans="1:3" x14ac:dyDescent="0.25">
      <c r="A7029" s="38"/>
      <c r="B7029" s="38"/>
      <c r="C7029" s="38"/>
    </row>
    <row r="7030" spans="1:3" x14ac:dyDescent="0.25">
      <c r="A7030" s="38"/>
      <c r="B7030" s="38"/>
      <c r="C7030" s="38"/>
    </row>
    <row r="7031" spans="1:3" x14ac:dyDescent="0.25">
      <c r="A7031" s="38"/>
      <c r="B7031" s="38"/>
      <c r="C7031" s="38"/>
    </row>
    <row r="7032" spans="1:3" x14ac:dyDescent="0.25">
      <c r="A7032" s="38"/>
      <c r="B7032" s="38"/>
      <c r="C7032" s="38"/>
    </row>
    <row r="7033" spans="1:3" x14ac:dyDescent="0.25">
      <c r="A7033" s="38"/>
      <c r="B7033" s="38"/>
      <c r="C7033" s="38"/>
    </row>
    <row r="7034" spans="1:3" x14ac:dyDescent="0.25">
      <c r="A7034" s="38"/>
      <c r="B7034" s="38"/>
      <c r="C7034" s="38"/>
    </row>
    <row r="7035" spans="1:3" x14ac:dyDescent="0.25">
      <c r="A7035" s="38"/>
      <c r="B7035" s="38"/>
      <c r="C7035" s="38"/>
    </row>
    <row r="7036" spans="1:3" x14ac:dyDescent="0.25">
      <c r="A7036" s="38"/>
      <c r="B7036" s="38"/>
      <c r="C7036" s="38"/>
    </row>
    <row r="7037" spans="1:3" x14ac:dyDescent="0.25">
      <c r="A7037" s="38"/>
      <c r="B7037" s="38"/>
      <c r="C7037" s="38"/>
    </row>
    <row r="7038" spans="1:3" x14ac:dyDescent="0.25">
      <c r="A7038" s="38"/>
      <c r="B7038" s="38"/>
      <c r="C7038" s="38"/>
    </row>
    <row r="7039" spans="1:3" x14ac:dyDescent="0.25">
      <c r="A7039" s="38"/>
      <c r="B7039" s="38"/>
      <c r="C7039" s="38"/>
    </row>
    <row r="7040" spans="1:3" x14ac:dyDescent="0.25">
      <c r="A7040" s="38"/>
      <c r="B7040" s="38"/>
      <c r="C7040" s="38"/>
    </row>
    <row r="7041" spans="1:3" x14ac:dyDescent="0.25">
      <c r="A7041" s="38"/>
      <c r="B7041" s="38"/>
      <c r="C7041" s="38"/>
    </row>
    <row r="7042" spans="1:3" x14ac:dyDescent="0.25">
      <c r="A7042" s="38"/>
      <c r="B7042" s="38"/>
      <c r="C7042" s="38"/>
    </row>
    <row r="7043" spans="1:3" x14ac:dyDescent="0.25">
      <c r="A7043" s="38"/>
      <c r="B7043" s="38"/>
      <c r="C7043" s="38"/>
    </row>
    <row r="7044" spans="1:3" x14ac:dyDescent="0.25">
      <c r="A7044" s="38"/>
      <c r="B7044" s="38"/>
      <c r="C7044" s="38"/>
    </row>
    <row r="7045" spans="1:3" x14ac:dyDescent="0.25">
      <c r="A7045" s="38"/>
      <c r="B7045" s="38"/>
      <c r="C7045" s="38"/>
    </row>
    <row r="7046" spans="1:3" x14ac:dyDescent="0.25">
      <c r="A7046" s="38"/>
      <c r="B7046" s="38"/>
      <c r="C7046" s="38"/>
    </row>
    <row r="7047" spans="1:3" x14ac:dyDescent="0.25">
      <c r="A7047" s="38"/>
      <c r="B7047" s="38"/>
      <c r="C7047" s="38"/>
    </row>
    <row r="7048" spans="1:3" x14ac:dyDescent="0.25">
      <c r="A7048" s="38"/>
      <c r="B7048" s="38"/>
      <c r="C7048" s="38"/>
    </row>
    <row r="7049" spans="1:3" x14ac:dyDescent="0.25">
      <c r="A7049" s="38"/>
      <c r="B7049" s="38"/>
      <c r="C7049" s="38"/>
    </row>
    <row r="7050" spans="1:3" x14ac:dyDescent="0.25">
      <c r="A7050" s="38"/>
      <c r="B7050" s="38"/>
      <c r="C7050" s="38"/>
    </row>
    <row r="7051" spans="1:3" x14ac:dyDescent="0.25">
      <c r="A7051" s="38"/>
      <c r="B7051" s="38"/>
      <c r="C7051" s="38"/>
    </row>
    <row r="7052" spans="1:3" x14ac:dyDescent="0.25">
      <c r="A7052" s="38"/>
      <c r="B7052" s="38"/>
      <c r="C7052" s="38"/>
    </row>
    <row r="7053" spans="1:3" x14ac:dyDescent="0.25">
      <c r="A7053" s="38"/>
      <c r="B7053" s="38"/>
      <c r="C7053" s="38"/>
    </row>
    <row r="7054" spans="1:3" x14ac:dyDescent="0.25">
      <c r="A7054" s="38"/>
      <c r="B7054" s="38"/>
      <c r="C7054" s="38"/>
    </row>
    <row r="7055" spans="1:3" x14ac:dyDescent="0.25">
      <c r="A7055" s="38"/>
      <c r="B7055" s="38"/>
      <c r="C7055" s="38"/>
    </row>
    <row r="7056" spans="1:3" x14ac:dyDescent="0.25">
      <c r="A7056" s="38"/>
      <c r="B7056" s="38"/>
      <c r="C7056" s="38"/>
    </row>
    <row r="7057" spans="1:3" x14ac:dyDescent="0.25">
      <c r="A7057" s="38"/>
      <c r="B7057" s="38"/>
      <c r="C7057" s="38"/>
    </row>
    <row r="7058" spans="1:3" x14ac:dyDescent="0.25">
      <c r="A7058" s="38"/>
      <c r="B7058" s="38"/>
      <c r="C7058" s="38"/>
    </row>
    <row r="7059" spans="1:3" x14ac:dyDescent="0.25">
      <c r="A7059" s="38"/>
      <c r="B7059" s="38"/>
      <c r="C7059" s="38"/>
    </row>
    <row r="7060" spans="1:3" x14ac:dyDescent="0.25">
      <c r="A7060" s="38"/>
      <c r="B7060" s="38"/>
      <c r="C7060" s="38"/>
    </row>
    <row r="7061" spans="1:3" x14ac:dyDescent="0.25">
      <c r="A7061" s="38"/>
      <c r="B7061" s="38"/>
      <c r="C7061" s="38"/>
    </row>
    <row r="7062" spans="1:3" x14ac:dyDescent="0.25">
      <c r="A7062" s="38"/>
      <c r="B7062" s="38"/>
      <c r="C7062" s="38"/>
    </row>
    <row r="7063" spans="1:3" x14ac:dyDescent="0.25">
      <c r="A7063" s="38"/>
      <c r="B7063" s="38"/>
      <c r="C7063" s="38"/>
    </row>
    <row r="7064" spans="1:3" x14ac:dyDescent="0.25">
      <c r="A7064" s="38"/>
      <c r="B7064" s="38"/>
      <c r="C7064" s="38"/>
    </row>
    <row r="7065" spans="1:3" x14ac:dyDescent="0.25">
      <c r="A7065" s="38"/>
      <c r="B7065" s="38"/>
      <c r="C7065" s="38"/>
    </row>
    <row r="7066" spans="1:3" x14ac:dyDescent="0.25">
      <c r="A7066" s="38"/>
      <c r="B7066" s="38"/>
      <c r="C7066" s="38"/>
    </row>
    <row r="7067" spans="1:3" x14ac:dyDescent="0.25">
      <c r="A7067" s="38"/>
      <c r="B7067" s="38"/>
      <c r="C7067" s="38"/>
    </row>
    <row r="7068" spans="1:3" x14ac:dyDescent="0.25">
      <c r="A7068" s="38"/>
      <c r="B7068" s="38"/>
      <c r="C7068" s="38"/>
    </row>
    <row r="7069" spans="1:3" x14ac:dyDescent="0.25">
      <c r="A7069" s="38"/>
      <c r="B7069" s="38"/>
      <c r="C7069" s="38"/>
    </row>
    <row r="7070" spans="1:3" x14ac:dyDescent="0.25">
      <c r="A7070" s="38"/>
      <c r="B7070" s="38"/>
      <c r="C7070" s="38"/>
    </row>
    <row r="7071" spans="1:3" x14ac:dyDescent="0.25">
      <c r="A7071" s="38"/>
      <c r="B7071" s="38"/>
      <c r="C7071" s="38"/>
    </row>
    <row r="7072" spans="1:3" x14ac:dyDescent="0.25">
      <c r="A7072" s="38"/>
      <c r="B7072" s="38"/>
      <c r="C7072" s="38"/>
    </row>
    <row r="7073" spans="1:3" x14ac:dyDescent="0.25">
      <c r="A7073" s="38"/>
      <c r="B7073" s="38"/>
      <c r="C7073" s="38"/>
    </row>
    <row r="7074" spans="1:3" x14ac:dyDescent="0.25">
      <c r="A7074" s="38"/>
      <c r="B7074" s="38"/>
      <c r="C7074" s="38"/>
    </row>
    <row r="7075" spans="1:3" x14ac:dyDescent="0.25">
      <c r="A7075" s="38"/>
      <c r="B7075" s="38"/>
      <c r="C7075" s="38"/>
    </row>
    <row r="7076" spans="1:3" x14ac:dyDescent="0.25">
      <c r="A7076" s="38"/>
      <c r="B7076" s="38"/>
      <c r="C7076" s="38"/>
    </row>
    <row r="7077" spans="1:3" x14ac:dyDescent="0.25">
      <c r="A7077" s="38"/>
      <c r="B7077" s="38"/>
      <c r="C7077" s="38"/>
    </row>
    <row r="7078" spans="1:3" x14ac:dyDescent="0.25">
      <c r="A7078" s="38"/>
      <c r="B7078" s="38"/>
      <c r="C7078" s="38"/>
    </row>
    <row r="7079" spans="1:3" x14ac:dyDescent="0.25">
      <c r="A7079" s="38"/>
      <c r="B7079" s="38"/>
      <c r="C7079" s="38"/>
    </row>
    <row r="7080" spans="1:3" x14ac:dyDescent="0.25">
      <c r="A7080" s="38"/>
      <c r="B7080" s="38"/>
      <c r="C7080" s="38"/>
    </row>
    <row r="7081" spans="1:3" x14ac:dyDescent="0.25">
      <c r="A7081" s="38"/>
      <c r="B7081" s="38"/>
      <c r="C7081" s="38"/>
    </row>
    <row r="7082" spans="1:3" x14ac:dyDescent="0.25">
      <c r="A7082" s="38"/>
      <c r="B7082" s="38"/>
      <c r="C7082" s="38"/>
    </row>
    <row r="7083" spans="1:3" x14ac:dyDescent="0.25">
      <c r="A7083" s="38"/>
      <c r="B7083" s="38"/>
      <c r="C7083" s="38"/>
    </row>
    <row r="7084" spans="1:3" x14ac:dyDescent="0.25">
      <c r="A7084" s="38"/>
      <c r="B7084" s="38"/>
      <c r="C7084" s="38"/>
    </row>
    <row r="7085" spans="1:3" x14ac:dyDescent="0.25">
      <c r="A7085" s="38"/>
      <c r="B7085" s="38"/>
      <c r="C7085" s="38"/>
    </row>
    <row r="7086" spans="1:3" x14ac:dyDescent="0.25">
      <c r="A7086" s="38"/>
      <c r="B7086" s="38"/>
      <c r="C7086" s="38"/>
    </row>
    <row r="7087" spans="1:3" x14ac:dyDescent="0.25">
      <c r="A7087" s="38"/>
      <c r="B7087" s="38"/>
      <c r="C7087" s="38"/>
    </row>
    <row r="7088" spans="1:3" x14ac:dyDescent="0.25">
      <c r="A7088" s="38"/>
      <c r="B7088" s="38"/>
      <c r="C7088" s="38"/>
    </row>
    <row r="7089" spans="1:3" x14ac:dyDescent="0.25">
      <c r="A7089" s="38"/>
      <c r="B7089" s="38"/>
      <c r="C7089" s="38"/>
    </row>
    <row r="7090" spans="1:3" x14ac:dyDescent="0.25">
      <c r="A7090" s="38"/>
      <c r="B7090" s="38"/>
      <c r="C7090" s="38"/>
    </row>
    <row r="7091" spans="1:3" x14ac:dyDescent="0.25">
      <c r="A7091" s="38"/>
      <c r="B7091" s="38"/>
      <c r="C7091" s="38"/>
    </row>
    <row r="7092" spans="1:3" x14ac:dyDescent="0.25">
      <c r="A7092" s="38"/>
      <c r="B7092" s="38"/>
      <c r="C7092" s="38"/>
    </row>
    <row r="7093" spans="1:3" x14ac:dyDescent="0.25">
      <c r="A7093" s="38"/>
      <c r="B7093" s="38"/>
      <c r="C7093" s="38"/>
    </row>
    <row r="7094" spans="1:3" x14ac:dyDescent="0.25">
      <c r="A7094" s="38"/>
      <c r="B7094" s="38"/>
      <c r="C7094" s="38"/>
    </row>
    <row r="7095" spans="1:3" x14ac:dyDescent="0.25">
      <c r="A7095" s="38"/>
      <c r="B7095" s="38"/>
      <c r="C7095" s="38"/>
    </row>
    <row r="7096" spans="1:3" x14ac:dyDescent="0.25">
      <c r="A7096" s="38"/>
      <c r="B7096" s="38"/>
      <c r="C7096" s="38"/>
    </row>
    <row r="7097" spans="1:3" x14ac:dyDescent="0.25">
      <c r="A7097" s="38"/>
      <c r="B7097" s="38"/>
      <c r="C7097" s="38"/>
    </row>
    <row r="7098" spans="1:3" x14ac:dyDescent="0.25">
      <c r="A7098" s="38"/>
      <c r="B7098" s="38"/>
      <c r="C7098" s="38"/>
    </row>
    <row r="7099" spans="1:3" x14ac:dyDescent="0.25">
      <c r="A7099" s="38"/>
      <c r="B7099" s="38"/>
      <c r="C7099" s="38"/>
    </row>
    <row r="7100" spans="1:3" x14ac:dyDescent="0.25">
      <c r="A7100" s="38"/>
      <c r="B7100" s="38"/>
      <c r="C7100" s="38"/>
    </row>
    <row r="7101" spans="1:3" x14ac:dyDescent="0.25">
      <c r="A7101" s="38"/>
      <c r="B7101" s="38"/>
      <c r="C7101" s="38"/>
    </row>
    <row r="7102" spans="1:3" x14ac:dyDescent="0.25">
      <c r="A7102" s="38"/>
      <c r="B7102" s="38"/>
      <c r="C7102" s="38"/>
    </row>
    <row r="7103" spans="1:3" x14ac:dyDescent="0.25">
      <c r="A7103" s="38"/>
      <c r="B7103" s="38"/>
      <c r="C7103" s="38"/>
    </row>
    <row r="7104" spans="1:3" x14ac:dyDescent="0.25">
      <c r="A7104" s="38"/>
      <c r="B7104" s="38"/>
      <c r="C7104" s="38"/>
    </row>
    <row r="7105" spans="1:3" x14ac:dyDescent="0.25">
      <c r="A7105" s="38"/>
      <c r="B7105" s="38"/>
      <c r="C7105" s="38"/>
    </row>
    <row r="7106" spans="1:3" x14ac:dyDescent="0.25">
      <c r="A7106" s="38"/>
      <c r="B7106" s="38"/>
      <c r="C7106" s="38"/>
    </row>
    <row r="7107" spans="1:3" x14ac:dyDescent="0.25">
      <c r="A7107" s="38"/>
      <c r="B7107" s="38"/>
      <c r="C7107" s="38"/>
    </row>
    <row r="7108" spans="1:3" x14ac:dyDescent="0.25">
      <c r="A7108" s="38"/>
      <c r="B7108" s="38"/>
      <c r="C7108" s="38"/>
    </row>
    <row r="7109" spans="1:3" x14ac:dyDescent="0.25">
      <c r="A7109" s="38"/>
      <c r="B7109" s="38"/>
      <c r="C7109" s="38"/>
    </row>
    <row r="7110" spans="1:3" x14ac:dyDescent="0.25">
      <c r="A7110" s="38"/>
      <c r="B7110" s="38"/>
      <c r="C7110" s="38"/>
    </row>
    <row r="7111" spans="1:3" x14ac:dyDescent="0.25">
      <c r="A7111" s="38"/>
      <c r="B7111" s="38"/>
      <c r="C7111" s="38"/>
    </row>
    <row r="7112" spans="1:3" x14ac:dyDescent="0.25">
      <c r="A7112" s="38"/>
      <c r="B7112" s="38"/>
      <c r="C7112" s="38"/>
    </row>
    <row r="7113" spans="1:3" x14ac:dyDescent="0.25">
      <c r="A7113" s="38"/>
      <c r="B7113" s="38"/>
      <c r="C7113" s="38"/>
    </row>
    <row r="7114" spans="1:3" x14ac:dyDescent="0.25">
      <c r="A7114" s="38"/>
      <c r="B7114" s="38"/>
      <c r="C7114" s="38"/>
    </row>
    <row r="7115" spans="1:3" x14ac:dyDescent="0.25">
      <c r="A7115" s="38"/>
      <c r="B7115" s="38"/>
      <c r="C7115" s="38"/>
    </row>
    <row r="7116" spans="1:3" x14ac:dyDescent="0.25">
      <c r="A7116" s="38"/>
      <c r="B7116" s="38"/>
      <c r="C7116" s="38"/>
    </row>
    <row r="7117" spans="1:3" x14ac:dyDescent="0.25">
      <c r="A7117" s="38"/>
      <c r="B7117" s="38"/>
      <c r="C7117" s="38"/>
    </row>
    <row r="7118" spans="1:3" x14ac:dyDescent="0.25">
      <c r="A7118" s="38"/>
      <c r="B7118" s="38"/>
      <c r="C7118" s="38"/>
    </row>
    <row r="7119" spans="1:3" x14ac:dyDescent="0.25">
      <c r="A7119" s="38"/>
      <c r="B7119" s="38"/>
      <c r="C7119" s="38"/>
    </row>
    <row r="7120" spans="1:3" x14ac:dyDescent="0.25">
      <c r="A7120" s="38"/>
      <c r="B7120" s="38"/>
      <c r="C7120" s="38"/>
    </row>
    <row r="7121" spans="1:3" x14ac:dyDescent="0.25">
      <c r="A7121" s="38"/>
      <c r="B7121" s="38"/>
      <c r="C7121" s="38"/>
    </row>
    <row r="7122" spans="1:3" x14ac:dyDescent="0.25">
      <c r="A7122" s="38"/>
      <c r="B7122" s="38"/>
      <c r="C7122" s="38"/>
    </row>
    <row r="7123" spans="1:3" x14ac:dyDescent="0.25">
      <c r="A7123" s="38"/>
      <c r="B7123" s="38"/>
      <c r="C7123" s="38"/>
    </row>
    <row r="7124" spans="1:3" x14ac:dyDescent="0.25">
      <c r="A7124" s="38"/>
      <c r="B7124" s="38"/>
      <c r="C7124" s="38"/>
    </row>
    <row r="7125" spans="1:3" x14ac:dyDescent="0.25">
      <c r="A7125" s="38"/>
      <c r="B7125" s="38"/>
      <c r="C7125" s="38"/>
    </row>
    <row r="7126" spans="1:3" x14ac:dyDescent="0.25">
      <c r="A7126" s="38"/>
      <c r="B7126" s="38"/>
      <c r="C7126" s="38"/>
    </row>
    <row r="7127" spans="1:3" x14ac:dyDescent="0.25">
      <c r="A7127" s="38"/>
      <c r="B7127" s="38"/>
      <c r="C7127" s="38"/>
    </row>
    <row r="7128" spans="1:3" x14ac:dyDescent="0.25">
      <c r="A7128" s="38"/>
      <c r="B7128" s="38"/>
      <c r="C7128" s="38"/>
    </row>
    <row r="7129" spans="1:3" x14ac:dyDescent="0.25">
      <c r="A7129" s="38"/>
      <c r="B7129" s="38"/>
      <c r="C7129" s="38"/>
    </row>
    <row r="7130" spans="1:3" x14ac:dyDescent="0.25">
      <c r="A7130" s="38"/>
      <c r="B7130" s="38"/>
      <c r="C7130" s="38"/>
    </row>
    <row r="7131" spans="1:3" x14ac:dyDescent="0.25">
      <c r="A7131" s="38"/>
      <c r="B7131" s="38"/>
      <c r="C7131" s="38"/>
    </row>
    <row r="7132" spans="1:3" x14ac:dyDescent="0.25">
      <c r="A7132" s="38"/>
      <c r="B7132" s="38"/>
      <c r="C7132" s="38"/>
    </row>
    <row r="7133" spans="1:3" x14ac:dyDescent="0.25">
      <c r="A7133" s="38"/>
      <c r="B7133" s="38"/>
      <c r="C7133" s="38"/>
    </row>
    <row r="7134" spans="1:3" x14ac:dyDescent="0.25">
      <c r="A7134" s="38"/>
      <c r="B7134" s="38"/>
      <c r="C7134" s="38"/>
    </row>
    <row r="7135" spans="1:3" x14ac:dyDescent="0.25">
      <c r="A7135" s="38"/>
      <c r="B7135" s="38"/>
      <c r="C7135" s="38"/>
    </row>
    <row r="7136" spans="1:3" x14ac:dyDescent="0.25">
      <c r="A7136" s="38"/>
      <c r="B7136" s="38"/>
      <c r="C7136" s="38"/>
    </row>
    <row r="7137" spans="1:3" x14ac:dyDescent="0.25">
      <c r="A7137" s="38"/>
      <c r="B7137" s="38"/>
      <c r="C7137" s="38"/>
    </row>
    <row r="7138" spans="1:3" x14ac:dyDescent="0.25">
      <c r="A7138" s="38"/>
      <c r="B7138" s="38"/>
      <c r="C7138" s="38"/>
    </row>
    <row r="7139" spans="1:3" x14ac:dyDescent="0.25">
      <c r="A7139" s="38"/>
      <c r="B7139" s="38"/>
      <c r="C7139" s="38"/>
    </row>
    <row r="7140" spans="1:3" x14ac:dyDescent="0.25">
      <c r="A7140" s="38"/>
      <c r="B7140" s="38"/>
      <c r="C7140" s="38"/>
    </row>
    <row r="7141" spans="1:3" x14ac:dyDescent="0.25">
      <c r="A7141" s="38"/>
      <c r="B7141" s="38"/>
      <c r="C7141" s="38"/>
    </row>
    <row r="7142" spans="1:3" x14ac:dyDescent="0.25">
      <c r="A7142" s="38"/>
      <c r="B7142" s="38"/>
      <c r="C7142" s="38"/>
    </row>
    <row r="7143" spans="1:3" x14ac:dyDescent="0.25">
      <c r="A7143" s="38"/>
      <c r="B7143" s="38"/>
      <c r="C7143" s="38"/>
    </row>
    <row r="7144" spans="1:3" x14ac:dyDescent="0.25">
      <c r="A7144" s="38"/>
      <c r="B7144" s="38"/>
      <c r="C7144" s="38"/>
    </row>
    <row r="7145" spans="1:3" x14ac:dyDescent="0.25">
      <c r="A7145" s="38"/>
      <c r="B7145" s="38"/>
      <c r="C7145" s="38"/>
    </row>
    <row r="7146" spans="1:3" x14ac:dyDescent="0.25">
      <c r="A7146" s="38"/>
      <c r="B7146" s="38"/>
      <c r="C7146" s="38"/>
    </row>
    <row r="7147" spans="1:3" x14ac:dyDescent="0.25">
      <c r="A7147" s="38"/>
      <c r="B7147" s="38"/>
      <c r="C7147" s="38"/>
    </row>
    <row r="7148" spans="1:3" x14ac:dyDescent="0.25">
      <c r="A7148" s="38"/>
      <c r="B7148" s="38"/>
      <c r="C7148" s="38"/>
    </row>
    <row r="7149" spans="1:3" x14ac:dyDescent="0.25">
      <c r="A7149" s="38"/>
      <c r="B7149" s="38"/>
      <c r="C7149" s="38"/>
    </row>
    <row r="7150" spans="1:3" x14ac:dyDescent="0.25">
      <c r="A7150" s="38"/>
      <c r="B7150" s="38"/>
      <c r="C7150" s="38"/>
    </row>
    <row r="7151" spans="1:3" x14ac:dyDescent="0.25">
      <c r="A7151" s="38"/>
      <c r="B7151" s="38"/>
      <c r="C7151" s="38"/>
    </row>
    <row r="7152" spans="1:3" x14ac:dyDescent="0.25">
      <c r="A7152" s="38"/>
      <c r="B7152" s="38"/>
      <c r="C7152" s="38"/>
    </row>
    <row r="7153" spans="1:3" x14ac:dyDescent="0.25">
      <c r="A7153" s="38"/>
      <c r="B7153" s="38"/>
      <c r="C7153" s="38"/>
    </row>
    <row r="7154" spans="1:3" x14ac:dyDescent="0.25">
      <c r="A7154" s="38"/>
      <c r="B7154" s="38"/>
      <c r="C7154" s="38"/>
    </row>
    <row r="7155" spans="1:3" x14ac:dyDescent="0.25">
      <c r="A7155" s="38"/>
      <c r="B7155" s="38"/>
      <c r="C7155" s="38"/>
    </row>
    <row r="7156" spans="1:3" x14ac:dyDescent="0.25">
      <c r="A7156" s="38"/>
      <c r="B7156" s="38"/>
      <c r="C7156" s="38"/>
    </row>
    <row r="7157" spans="1:3" x14ac:dyDescent="0.25">
      <c r="A7157" s="38"/>
      <c r="B7157" s="38"/>
      <c r="C7157" s="38"/>
    </row>
    <row r="7158" spans="1:3" x14ac:dyDescent="0.25">
      <c r="A7158" s="38"/>
      <c r="B7158" s="38"/>
      <c r="C7158" s="38"/>
    </row>
    <row r="7159" spans="1:3" x14ac:dyDescent="0.25">
      <c r="A7159" s="38"/>
      <c r="B7159" s="38"/>
      <c r="C7159" s="38"/>
    </row>
    <row r="7160" spans="1:3" x14ac:dyDescent="0.25">
      <c r="A7160" s="38"/>
      <c r="B7160" s="38"/>
      <c r="C7160" s="38"/>
    </row>
    <row r="7161" spans="1:3" x14ac:dyDescent="0.25">
      <c r="A7161" s="38"/>
      <c r="B7161" s="38"/>
      <c r="C7161" s="38"/>
    </row>
    <row r="7162" spans="1:3" x14ac:dyDescent="0.25">
      <c r="A7162" s="38"/>
      <c r="B7162" s="38"/>
      <c r="C7162" s="38"/>
    </row>
    <row r="7163" spans="1:3" x14ac:dyDescent="0.25">
      <c r="A7163" s="38"/>
      <c r="B7163" s="38"/>
      <c r="C7163" s="38"/>
    </row>
    <row r="7164" spans="1:3" x14ac:dyDescent="0.25">
      <c r="A7164" s="38"/>
      <c r="B7164" s="38"/>
      <c r="C7164" s="38"/>
    </row>
    <row r="7165" spans="1:3" x14ac:dyDescent="0.25">
      <c r="A7165" s="38"/>
      <c r="B7165" s="38"/>
      <c r="C7165" s="38"/>
    </row>
    <row r="7166" spans="1:3" x14ac:dyDescent="0.25">
      <c r="A7166" s="38"/>
      <c r="B7166" s="38"/>
      <c r="C7166" s="38"/>
    </row>
    <row r="7167" spans="1:3" x14ac:dyDescent="0.25">
      <c r="A7167" s="38"/>
      <c r="B7167" s="38"/>
      <c r="C7167" s="38"/>
    </row>
    <row r="7168" spans="1:3" x14ac:dyDescent="0.25">
      <c r="A7168" s="38"/>
      <c r="B7168" s="38"/>
      <c r="C7168" s="38"/>
    </row>
    <row r="7169" spans="1:3" x14ac:dyDescent="0.25">
      <c r="A7169" s="38"/>
      <c r="B7169" s="38"/>
      <c r="C7169" s="38"/>
    </row>
    <row r="7170" spans="1:3" x14ac:dyDescent="0.25">
      <c r="A7170" s="38"/>
      <c r="B7170" s="38"/>
      <c r="C7170" s="38"/>
    </row>
    <row r="7171" spans="1:3" x14ac:dyDescent="0.25">
      <c r="A7171" s="38"/>
      <c r="B7171" s="38"/>
      <c r="C7171" s="38"/>
    </row>
    <row r="7172" spans="1:3" x14ac:dyDescent="0.25">
      <c r="A7172" s="38"/>
      <c r="B7172" s="38"/>
      <c r="C7172" s="38"/>
    </row>
    <row r="7173" spans="1:3" x14ac:dyDescent="0.25">
      <c r="A7173" s="38"/>
      <c r="B7173" s="38"/>
      <c r="C7173" s="38"/>
    </row>
    <row r="7174" spans="1:3" x14ac:dyDescent="0.25">
      <c r="A7174" s="38"/>
      <c r="B7174" s="38"/>
      <c r="C7174" s="38"/>
    </row>
    <row r="7175" spans="1:3" x14ac:dyDescent="0.25">
      <c r="A7175" s="38"/>
      <c r="B7175" s="38"/>
      <c r="C7175" s="38"/>
    </row>
    <row r="7176" spans="1:3" x14ac:dyDescent="0.25">
      <c r="A7176" s="38"/>
      <c r="B7176" s="38"/>
      <c r="C7176" s="38"/>
    </row>
    <row r="7177" spans="1:3" x14ac:dyDescent="0.25">
      <c r="A7177" s="38"/>
      <c r="B7177" s="38"/>
      <c r="C7177" s="38"/>
    </row>
    <row r="7178" spans="1:3" x14ac:dyDescent="0.25">
      <c r="A7178" s="38"/>
      <c r="B7178" s="38"/>
      <c r="C7178" s="38"/>
    </row>
    <row r="7179" spans="1:3" x14ac:dyDescent="0.25">
      <c r="A7179" s="38"/>
      <c r="B7179" s="38"/>
      <c r="C7179" s="38"/>
    </row>
    <row r="7180" spans="1:3" x14ac:dyDescent="0.25">
      <c r="A7180" s="38"/>
      <c r="B7180" s="38"/>
      <c r="C7180" s="38"/>
    </row>
    <row r="7181" spans="1:3" x14ac:dyDescent="0.25">
      <c r="A7181" s="38"/>
      <c r="B7181" s="38"/>
      <c r="C7181" s="38"/>
    </row>
    <row r="7182" spans="1:3" x14ac:dyDescent="0.25">
      <c r="A7182" s="38"/>
      <c r="B7182" s="38"/>
      <c r="C7182" s="38"/>
    </row>
    <row r="7183" spans="1:3" x14ac:dyDescent="0.25">
      <c r="A7183" s="38"/>
      <c r="B7183" s="38"/>
      <c r="C7183" s="38"/>
    </row>
    <row r="7184" spans="1:3" x14ac:dyDescent="0.25">
      <c r="A7184" s="38"/>
      <c r="B7184" s="38"/>
      <c r="C7184" s="38"/>
    </row>
    <row r="7185" spans="1:3" x14ac:dyDescent="0.25">
      <c r="A7185" s="38"/>
      <c r="B7185" s="38"/>
      <c r="C7185" s="38"/>
    </row>
    <row r="7186" spans="1:3" x14ac:dyDescent="0.25">
      <c r="A7186" s="38"/>
      <c r="B7186" s="38"/>
      <c r="C7186" s="38"/>
    </row>
    <row r="7187" spans="1:3" x14ac:dyDescent="0.25">
      <c r="A7187" s="38"/>
      <c r="B7187" s="38"/>
      <c r="C7187" s="38"/>
    </row>
    <row r="7188" spans="1:3" x14ac:dyDescent="0.25">
      <c r="A7188" s="38"/>
      <c r="B7188" s="38"/>
      <c r="C7188" s="38"/>
    </row>
    <row r="7189" spans="1:3" x14ac:dyDescent="0.25">
      <c r="A7189" s="38"/>
      <c r="B7189" s="38"/>
      <c r="C7189" s="38"/>
    </row>
    <row r="7190" spans="1:3" x14ac:dyDescent="0.25">
      <c r="A7190" s="38"/>
      <c r="B7190" s="38"/>
      <c r="C7190" s="38"/>
    </row>
    <row r="7191" spans="1:3" x14ac:dyDescent="0.25">
      <c r="A7191" s="38"/>
      <c r="B7191" s="38"/>
      <c r="C7191" s="38"/>
    </row>
    <row r="7192" spans="1:3" x14ac:dyDescent="0.25">
      <c r="A7192" s="38"/>
      <c r="B7192" s="38"/>
      <c r="C7192" s="38"/>
    </row>
    <row r="7193" spans="1:3" x14ac:dyDescent="0.25">
      <c r="A7193" s="38"/>
      <c r="B7193" s="38"/>
      <c r="C7193" s="38"/>
    </row>
    <row r="7194" spans="1:3" x14ac:dyDescent="0.25">
      <c r="A7194" s="38"/>
      <c r="B7194" s="38"/>
      <c r="C7194" s="38"/>
    </row>
    <row r="7195" spans="1:3" x14ac:dyDescent="0.25">
      <c r="A7195" s="38"/>
      <c r="B7195" s="38"/>
      <c r="C7195" s="38"/>
    </row>
    <row r="7196" spans="1:3" x14ac:dyDescent="0.25">
      <c r="A7196" s="38"/>
      <c r="B7196" s="38"/>
      <c r="C7196" s="38"/>
    </row>
    <row r="7197" spans="1:3" x14ac:dyDescent="0.25">
      <c r="A7197" s="38"/>
      <c r="B7197" s="38"/>
      <c r="C7197" s="38"/>
    </row>
    <row r="7198" spans="1:3" x14ac:dyDescent="0.25">
      <c r="A7198" s="38"/>
      <c r="B7198" s="38"/>
      <c r="C7198" s="38"/>
    </row>
    <row r="7199" spans="1:3" x14ac:dyDescent="0.25">
      <c r="A7199" s="38"/>
      <c r="B7199" s="38"/>
      <c r="C7199" s="38"/>
    </row>
    <row r="7200" spans="1:3" x14ac:dyDescent="0.25">
      <c r="A7200" s="38"/>
      <c r="B7200" s="38"/>
      <c r="C7200" s="38"/>
    </row>
    <row r="7201" spans="1:3" x14ac:dyDescent="0.25">
      <c r="A7201" s="38"/>
      <c r="B7201" s="38"/>
      <c r="C7201" s="38"/>
    </row>
    <row r="7202" spans="1:3" x14ac:dyDescent="0.25">
      <c r="A7202" s="38"/>
      <c r="B7202" s="38"/>
      <c r="C7202" s="38"/>
    </row>
    <row r="7203" spans="1:3" x14ac:dyDescent="0.25">
      <c r="A7203" s="38"/>
      <c r="B7203" s="38"/>
      <c r="C7203" s="38"/>
    </row>
    <row r="7204" spans="1:3" x14ac:dyDescent="0.25">
      <c r="A7204" s="38"/>
      <c r="B7204" s="38"/>
      <c r="C7204" s="38"/>
    </row>
    <row r="7205" spans="1:3" x14ac:dyDescent="0.25">
      <c r="A7205" s="38"/>
      <c r="B7205" s="38"/>
      <c r="C7205" s="38"/>
    </row>
    <row r="7206" spans="1:3" x14ac:dyDescent="0.25">
      <c r="A7206" s="38"/>
      <c r="B7206" s="38"/>
      <c r="C7206" s="38"/>
    </row>
    <row r="7207" spans="1:3" x14ac:dyDescent="0.25">
      <c r="A7207" s="38"/>
      <c r="B7207" s="38"/>
      <c r="C7207" s="38"/>
    </row>
    <row r="7208" spans="1:3" x14ac:dyDescent="0.25">
      <c r="A7208" s="38"/>
      <c r="B7208" s="38"/>
      <c r="C7208" s="38"/>
    </row>
    <row r="7209" spans="1:3" x14ac:dyDescent="0.25">
      <c r="A7209" s="38"/>
      <c r="B7209" s="38"/>
      <c r="C7209" s="38"/>
    </row>
    <row r="7210" spans="1:3" x14ac:dyDescent="0.25">
      <c r="A7210" s="38"/>
      <c r="B7210" s="38"/>
      <c r="C7210" s="38"/>
    </row>
    <row r="7211" spans="1:3" x14ac:dyDescent="0.25">
      <c r="A7211" s="38"/>
      <c r="B7211" s="38"/>
      <c r="C7211" s="38"/>
    </row>
    <row r="7212" spans="1:3" x14ac:dyDescent="0.25">
      <c r="A7212" s="38"/>
      <c r="B7212" s="38"/>
      <c r="C7212" s="38"/>
    </row>
    <row r="7213" spans="1:3" x14ac:dyDescent="0.25">
      <c r="A7213" s="38"/>
      <c r="B7213" s="38"/>
      <c r="C7213" s="38"/>
    </row>
    <row r="7214" spans="1:3" x14ac:dyDescent="0.25">
      <c r="A7214" s="38"/>
      <c r="B7214" s="38"/>
      <c r="C7214" s="38"/>
    </row>
    <row r="7215" spans="1:3" x14ac:dyDescent="0.25">
      <c r="A7215" s="38"/>
      <c r="B7215" s="38"/>
      <c r="C7215" s="38"/>
    </row>
    <row r="7216" spans="1:3" x14ac:dyDescent="0.25">
      <c r="A7216" s="38"/>
      <c r="B7216" s="38"/>
      <c r="C7216" s="38"/>
    </row>
    <row r="7217" spans="1:3" x14ac:dyDescent="0.25">
      <c r="A7217" s="38"/>
      <c r="B7217" s="38"/>
      <c r="C7217" s="38"/>
    </row>
    <row r="7218" spans="1:3" x14ac:dyDescent="0.25">
      <c r="A7218" s="38"/>
      <c r="B7218" s="38"/>
      <c r="C7218" s="38"/>
    </row>
    <row r="7219" spans="1:3" x14ac:dyDescent="0.25">
      <c r="A7219" s="38"/>
      <c r="B7219" s="38"/>
      <c r="C7219" s="38"/>
    </row>
    <row r="7220" spans="1:3" x14ac:dyDescent="0.25">
      <c r="A7220" s="38"/>
      <c r="B7220" s="38"/>
      <c r="C7220" s="38"/>
    </row>
    <row r="7221" spans="1:3" x14ac:dyDescent="0.25">
      <c r="A7221" s="38"/>
      <c r="B7221" s="38"/>
      <c r="C7221" s="38"/>
    </row>
    <row r="7222" spans="1:3" x14ac:dyDescent="0.25">
      <c r="A7222" s="38"/>
      <c r="B7222" s="38"/>
      <c r="C7222" s="38"/>
    </row>
    <row r="7223" spans="1:3" x14ac:dyDescent="0.25">
      <c r="A7223" s="38"/>
      <c r="B7223" s="38"/>
      <c r="C7223" s="38"/>
    </row>
    <row r="7224" spans="1:3" x14ac:dyDescent="0.25">
      <c r="A7224" s="38"/>
      <c r="B7224" s="38"/>
      <c r="C7224" s="38"/>
    </row>
    <row r="7225" spans="1:3" x14ac:dyDescent="0.25">
      <c r="A7225" s="38"/>
      <c r="B7225" s="38"/>
      <c r="C7225" s="38"/>
    </row>
    <row r="7226" spans="1:3" x14ac:dyDescent="0.25">
      <c r="A7226" s="38"/>
      <c r="B7226" s="38"/>
      <c r="C7226" s="38"/>
    </row>
    <row r="7227" spans="1:3" x14ac:dyDescent="0.25">
      <c r="A7227" s="38"/>
      <c r="B7227" s="38"/>
      <c r="C7227" s="38"/>
    </row>
    <row r="7228" spans="1:3" x14ac:dyDescent="0.25">
      <c r="A7228" s="38"/>
      <c r="B7228" s="38"/>
      <c r="C7228" s="38"/>
    </row>
    <row r="7229" spans="1:3" x14ac:dyDescent="0.25">
      <c r="A7229" s="38"/>
      <c r="B7229" s="38"/>
      <c r="C7229" s="38"/>
    </row>
    <row r="7230" spans="1:3" x14ac:dyDescent="0.25">
      <c r="A7230" s="38"/>
      <c r="B7230" s="38"/>
      <c r="C7230" s="38"/>
    </row>
    <row r="7231" spans="1:3" x14ac:dyDescent="0.25">
      <c r="A7231" s="38"/>
      <c r="B7231" s="38"/>
      <c r="C7231" s="38"/>
    </row>
    <row r="7232" spans="1:3" x14ac:dyDescent="0.25">
      <c r="A7232" s="38"/>
      <c r="B7232" s="38"/>
      <c r="C7232" s="38"/>
    </row>
    <row r="7233" spans="1:3" x14ac:dyDescent="0.25">
      <c r="A7233" s="38"/>
      <c r="B7233" s="38"/>
      <c r="C7233" s="38"/>
    </row>
    <row r="7234" spans="1:3" x14ac:dyDescent="0.25">
      <c r="A7234" s="38"/>
      <c r="B7234" s="38"/>
      <c r="C7234" s="38"/>
    </row>
    <row r="7235" spans="1:3" x14ac:dyDescent="0.25">
      <c r="A7235" s="38"/>
      <c r="B7235" s="38"/>
      <c r="C7235" s="38"/>
    </row>
    <row r="7236" spans="1:3" x14ac:dyDescent="0.25">
      <c r="A7236" s="38"/>
      <c r="B7236" s="38"/>
      <c r="C7236" s="38"/>
    </row>
    <row r="7237" spans="1:3" x14ac:dyDescent="0.25">
      <c r="A7237" s="38"/>
      <c r="B7237" s="38"/>
      <c r="C7237" s="38"/>
    </row>
    <row r="7238" spans="1:3" x14ac:dyDescent="0.25">
      <c r="A7238" s="38"/>
      <c r="B7238" s="38"/>
      <c r="C7238" s="38"/>
    </row>
    <row r="7239" spans="1:3" x14ac:dyDescent="0.25">
      <c r="A7239" s="38"/>
      <c r="B7239" s="38"/>
      <c r="C7239" s="38"/>
    </row>
    <row r="7240" spans="1:3" x14ac:dyDescent="0.25">
      <c r="A7240" s="38"/>
      <c r="B7240" s="38"/>
      <c r="C7240" s="38"/>
    </row>
    <row r="7241" spans="1:3" x14ac:dyDescent="0.25">
      <c r="A7241" s="38"/>
      <c r="B7241" s="38"/>
      <c r="C7241" s="38"/>
    </row>
    <row r="7242" spans="1:3" x14ac:dyDescent="0.25">
      <c r="A7242" s="38"/>
      <c r="B7242" s="38"/>
      <c r="C7242" s="38"/>
    </row>
    <row r="7243" spans="1:3" x14ac:dyDescent="0.25">
      <c r="A7243" s="38"/>
      <c r="B7243" s="38"/>
      <c r="C7243" s="38"/>
    </row>
    <row r="7244" spans="1:3" x14ac:dyDescent="0.25">
      <c r="A7244" s="38"/>
      <c r="B7244" s="38"/>
      <c r="C7244" s="38"/>
    </row>
    <row r="7245" spans="1:3" x14ac:dyDescent="0.25">
      <c r="A7245" s="38"/>
      <c r="B7245" s="38"/>
      <c r="C7245" s="38"/>
    </row>
    <row r="7246" spans="1:3" x14ac:dyDescent="0.25">
      <c r="A7246" s="38"/>
      <c r="B7246" s="38"/>
      <c r="C7246" s="38"/>
    </row>
    <row r="7247" spans="1:3" x14ac:dyDescent="0.25">
      <c r="A7247" s="38"/>
      <c r="B7247" s="38"/>
      <c r="C7247" s="38"/>
    </row>
    <row r="7248" spans="1:3" x14ac:dyDescent="0.25">
      <c r="A7248" s="38"/>
      <c r="B7248" s="38"/>
      <c r="C7248" s="38"/>
    </row>
    <row r="7249" spans="1:3" x14ac:dyDescent="0.25">
      <c r="A7249" s="38"/>
      <c r="B7249" s="38"/>
      <c r="C7249" s="38"/>
    </row>
    <row r="7250" spans="1:3" x14ac:dyDescent="0.25">
      <c r="A7250" s="38"/>
      <c r="B7250" s="38"/>
      <c r="C7250" s="38"/>
    </row>
    <row r="7251" spans="1:3" x14ac:dyDescent="0.25">
      <c r="A7251" s="38"/>
      <c r="B7251" s="38"/>
      <c r="C7251" s="38"/>
    </row>
    <row r="7252" spans="1:3" x14ac:dyDescent="0.25">
      <c r="A7252" s="38"/>
      <c r="B7252" s="38"/>
      <c r="C7252" s="38"/>
    </row>
    <row r="7253" spans="1:3" x14ac:dyDescent="0.25">
      <c r="A7253" s="38"/>
      <c r="B7253" s="38"/>
      <c r="C7253" s="38"/>
    </row>
    <row r="7254" spans="1:3" x14ac:dyDescent="0.25">
      <c r="A7254" s="38"/>
      <c r="B7254" s="38"/>
      <c r="C7254" s="38"/>
    </row>
    <row r="7255" spans="1:3" x14ac:dyDescent="0.25">
      <c r="A7255" s="38"/>
      <c r="B7255" s="38"/>
      <c r="C7255" s="38"/>
    </row>
    <row r="7256" spans="1:3" x14ac:dyDescent="0.25">
      <c r="A7256" s="38"/>
      <c r="B7256" s="38"/>
      <c r="C7256" s="38"/>
    </row>
    <row r="7257" spans="1:3" x14ac:dyDescent="0.25">
      <c r="A7257" s="38"/>
      <c r="B7257" s="38"/>
      <c r="C7257" s="38"/>
    </row>
    <row r="7258" spans="1:3" x14ac:dyDescent="0.25">
      <c r="A7258" s="38"/>
      <c r="B7258" s="38"/>
      <c r="C7258" s="38"/>
    </row>
    <row r="7259" spans="1:3" x14ac:dyDescent="0.25">
      <c r="A7259" s="38"/>
      <c r="B7259" s="38"/>
      <c r="C7259" s="38"/>
    </row>
    <row r="7260" spans="1:3" x14ac:dyDescent="0.25">
      <c r="A7260" s="38"/>
      <c r="B7260" s="38"/>
      <c r="C7260" s="38"/>
    </row>
    <row r="7261" spans="1:3" x14ac:dyDescent="0.25">
      <c r="A7261" s="38"/>
      <c r="B7261" s="38"/>
      <c r="C7261" s="38"/>
    </row>
    <row r="7262" spans="1:3" x14ac:dyDescent="0.25">
      <c r="A7262" s="38"/>
      <c r="B7262" s="38"/>
      <c r="C7262" s="38"/>
    </row>
    <row r="7263" spans="1:3" x14ac:dyDescent="0.25">
      <c r="A7263" s="38"/>
      <c r="B7263" s="38"/>
      <c r="C7263" s="38"/>
    </row>
    <row r="7264" spans="1:3" x14ac:dyDescent="0.25">
      <c r="A7264" s="38"/>
      <c r="B7264" s="38"/>
      <c r="C7264" s="38"/>
    </row>
    <row r="7265" spans="1:3" x14ac:dyDescent="0.25">
      <c r="A7265" s="38"/>
      <c r="B7265" s="38"/>
      <c r="C7265" s="38"/>
    </row>
    <row r="7266" spans="1:3" x14ac:dyDescent="0.25">
      <c r="A7266" s="38"/>
      <c r="B7266" s="38"/>
      <c r="C7266" s="38"/>
    </row>
    <row r="7267" spans="1:3" x14ac:dyDescent="0.25">
      <c r="A7267" s="38"/>
      <c r="B7267" s="38"/>
      <c r="C7267" s="38"/>
    </row>
    <row r="7268" spans="1:3" x14ac:dyDescent="0.25">
      <c r="A7268" s="38"/>
      <c r="B7268" s="38"/>
      <c r="C7268" s="38"/>
    </row>
    <row r="7269" spans="1:3" x14ac:dyDescent="0.25">
      <c r="A7269" s="38"/>
      <c r="B7269" s="38"/>
      <c r="C7269" s="38"/>
    </row>
    <row r="7270" spans="1:3" x14ac:dyDescent="0.25">
      <c r="A7270" s="38"/>
      <c r="B7270" s="38"/>
      <c r="C7270" s="38"/>
    </row>
    <row r="7271" spans="1:3" x14ac:dyDescent="0.25">
      <c r="A7271" s="38"/>
      <c r="B7271" s="38"/>
      <c r="C7271" s="38"/>
    </row>
    <row r="7272" spans="1:3" x14ac:dyDescent="0.25">
      <c r="A7272" s="38"/>
      <c r="B7272" s="38"/>
      <c r="C7272" s="38"/>
    </row>
    <row r="7273" spans="1:3" x14ac:dyDescent="0.25">
      <c r="A7273" s="38"/>
      <c r="B7273" s="38"/>
      <c r="C7273" s="38"/>
    </row>
    <row r="7274" spans="1:3" x14ac:dyDescent="0.25">
      <c r="A7274" s="38"/>
      <c r="B7274" s="38"/>
      <c r="C7274" s="38"/>
    </row>
    <row r="7275" spans="1:3" x14ac:dyDescent="0.25">
      <c r="A7275" s="38"/>
      <c r="B7275" s="38"/>
      <c r="C7275" s="38"/>
    </row>
    <row r="7276" spans="1:3" x14ac:dyDescent="0.25">
      <c r="A7276" s="38"/>
      <c r="B7276" s="38"/>
      <c r="C7276" s="38"/>
    </row>
    <row r="7277" spans="1:3" x14ac:dyDescent="0.25">
      <c r="A7277" s="38"/>
      <c r="B7277" s="38"/>
      <c r="C7277" s="38"/>
    </row>
    <row r="7278" spans="1:3" x14ac:dyDescent="0.25">
      <c r="A7278" s="38"/>
      <c r="B7278" s="38"/>
      <c r="C7278" s="38"/>
    </row>
    <row r="7279" spans="1:3" x14ac:dyDescent="0.25">
      <c r="A7279" s="38"/>
      <c r="B7279" s="38"/>
      <c r="C7279" s="38"/>
    </row>
    <row r="7280" spans="1:3" x14ac:dyDescent="0.25">
      <c r="A7280" s="38"/>
      <c r="B7280" s="38"/>
      <c r="C7280" s="38"/>
    </row>
    <row r="7281" spans="1:3" x14ac:dyDescent="0.25">
      <c r="A7281" s="38"/>
      <c r="B7281" s="38"/>
      <c r="C7281" s="38"/>
    </row>
    <row r="7282" spans="1:3" x14ac:dyDescent="0.25">
      <c r="A7282" s="38"/>
      <c r="B7282" s="38"/>
      <c r="C7282" s="38"/>
    </row>
    <row r="7283" spans="1:3" x14ac:dyDescent="0.25">
      <c r="A7283" s="38"/>
      <c r="B7283" s="38"/>
      <c r="C7283" s="38"/>
    </row>
    <row r="7284" spans="1:3" x14ac:dyDescent="0.25">
      <c r="A7284" s="38"/>
      <c r="B7284" s="38"/>
      <c r="C7284" s="38"/>
    </row>
    <row r="7285" spans="1:3" x14ac:dyDescent="0.25">
      <c r="A7285" s="38"/>
      <c r="B7285" s="38"/>
      <c r="C7285" s="38"/>
    </row>
    <row r="7286" spans="1:3" x14ac:dyDescent="0.25">
      <c r="A7286" s="38"/>
      <c r="B7286" s="38"/>
      <c r="C7286" s="38"/>
    </row>
    <row r="7287" spans="1:3" x14ac:dyDescent="0.25">
      <c r="A7287" s="38"/>
      <c r="B7287" s="38"/>
      <c r="C7287" s="38"/>
    </row>
    <row r="7288" spans="1:3" x14ac:dyDescent="0.25">
      <c r="A7288" s="38"/>
      <c r="B7288" s="38"/>
      <c r="C7288" s="38"/>
    </row>
    <row r="7289" spans="1:3" x14ac:dyDescent="0.25">
      <c r="A7289" s="38"/>
      <c r="B7289" s="38"/>
      <c r="C7289" s="38"/>
    </row>
    <row r="7290" spans="1:3" x14ac:dyDescent="0.25">
      <c r="A7290" s="38"/>
      <c r="B7290" s="38"/>
      <c r="C7290" s="38"/>
    </row>
    <row r="7291" spans="1:3" x14ac:dyDescent="0.25">
      <c r="A7291" s="38"/>
      <c r="B7291" s="38"/>
      <c r="C7291" s="38"/>
    </row>
    <row r="7292" spans="1:3" x14ac:dyDescent="0.25">
      <c r="A7292" s="38"/>
      <c r="B7292" s="38"/>
      <c r="C7292" s="38"/>
    </row>
    <row r="7293" spans="1:3" x14ac:dyDescent="0.25">
      <c r="A7293" s="38"/>
      <c r="B7293" s="38"/>
      <c r="C7293" s="38"/>
    </row>
    <row r="7294" spans="1:3" x14ac:dyDescent="0.25">
      <c r="A7294" s="38"/>
      <c r="B7294" s="38"/>
      <c r="C7294" s="38"/>
    </row>
    <row r="7295" spans="1:3" x14ac:dyDescent="0.25">
      <c r="A7295" s="38"/>
      <c r="B7295" s="38"/>
      <c r="C7295" s="38"/>
    </row>
    <row r="7296" spans="1:3" x14ac:dyDescent="0.25">
      <c r="A7296" s="38"/>
      <c r="B7296" s="38"/>
      <c r="C7296" s="38"/>
    </row>
    <row r="7297" spans="1:3" x14ac:dyDescent="0.25">
      <c r="A7297" s="38"/>
      <c r="B7297" s="38"/>
      <c r="C7297" s="38"/>
    </row>
    <row r="7298" spans="1:3" x14ac:dyDescent="0.25">
      <c r="A7298" s="38"/>
      <c r="B7298" s="38"/>
      <c r="C7298" s="38"/>
    </row>
    <row r="7299" spans="1:3" x14ac:dyDescent="0.25">
      <c r="A7299" s="38"/>
      <c r="B7299" s="38"/>
      <c r="C7299" s="38"/>
    </row>
    <row r="7300" spans="1:3" x14ac:dyDescent="0.25">
      <c r="A7300" s="38"/>
      <c r="B7300" s="38"/>
      <c r="C7300" s="38"/>
    </row>
    <row r="7301" spans="1:3" x14ac:dyDescent="0.25">
      <c r="A7301" s="38"/>
      <c r="B7301" s="38"/>
      <c r="C7301" s="38"/>
    </row>
    <row r="7302" spans="1:3" x14ac:dyDescent="0.25">
      <c r="A7302" s="38"/>
      <c r="B7302" s="38"/>
      <c r="C7302" s="38"/>
    </row>
    <row r="7303" spans="1:3" x14ac:dyDescent="0.25">
      <c r="A7303" s="38"/>
      <c r="B7303" s="38"/>
      <c r="C7303" s="38"/>
    </row>
    <row r="7304" spans="1:3" x14ac:dyDescent="0.25">
      <c r="A7304" s="38"/>
      <c r="B7304" s="38"/>
      <c r="C7304" s="38"/>
    </row>
    <row r="7305" spans="1:3" x14ac:dyDescent="0.25">
      <c r="A7305" s="38"/>
      <c r="B7305" s="38"/>
      <c r="C7305" s="38"/>
    </row>
    <row r="7306" spans="1:3" x14ac:dyDescent="0.25">
      <c r="A7306" s="38"/>
      <c r="B7306" s="38"/>
      <c r="C7306" s="38"/>
    </row>
    <row r="7307" spans="1:3" x14ac:dyDescent="0.25">
      <c r="A7307" s="38"/>
      <c r="B7307" s="38"/>
      <c r="C7307" s="38"/>
    </row>
    <row r="7308" spans="1:3" x14ac:dyDescent="0.25">
      <c r="A7308" s="38"/>
      <c r="B7308" s="38"/>
      <c r="C7308" s="38"/>
    </row>
    <row r="7309" spans="1:3" x14ac:dyDescent="0.25">
      <c r="A7309" s="38"/>
      <c r="B7309" s="38"/>
      <c r="C7309" s="38"/>
    </row>
    <row r="7310" spans="1:3" x14ac:dyDescent="0.25">
      <c r="A7310" s="38"/>
      <c r="B7310" s="38"/>
      <c r="C7310" s="38"/>
    </row>
    <row r="7311" spans="1:3" x14ac:dyDescent="0.25">
      <c r="A7311" s="38"/>
      <c r="B7311" s="38"/>
      <c r="C7311" s="38"/>
    </row>
    <row r="7312" spans="1:3" x14ac:dyDescent="0.25">
      <c r="A7312" s="38"/>
      <c r="B7312" s="38"/>
      <c r="C7312" s="38"/>
    </row>
    <row r="7313" spans="1:3" x14ac:dyDescent="0.25">
      <c r="A7313" s="38"/>
      <c r="B7313" s="38"/>
      <c r="C7313" s="38"/>
    </row>
    <row r="7314" spans="1:3" x14ac:dyDescent="0.25">
      <c r="A7314" s="38"/>
      <c r="B7314" s="38"/>
      <c r="C7314" s="38"/>
    </row>
    <row r="7315" spans="1:3" x14ac:dyDescent="0.25">
      <c r="A7315" s="38"/>
      <c r="B7315" s="38"/>
      <c r="C7315" s="38"/>
    </row>
    <row r="7316" spans="1:3" x14ac:dyDescent="0.25">
      <c r="A7316" s="38"/>
      <c r="B7316" s="38"/>
      <c r="C7316" s="38"/>
    </row>
    <row r="7317" spans="1:3" x14ac:dyDescent="0.25">
      <c r="A7317" s="38"/>
      <c r="B7317" s="38"/>
      <c r="C7317" s="38"/>
    </row>
    <row r="7318" spans="1:3" x14ac:dyDescent="0.25">
      <c r="A7318" s="38"/>
      <c r="B7318" s="38"/>
      <c r="C7318" s="38"/>
    </row>
    <row r="7319" spans="1:3" x14ac:dyDescent="0.25">
      <c r="A7319" s="38"/>
      <c r="B7319" s="38"/>
      <c r="C7319" s="38"/>
    </row>
    <row r="7320" spans="1:3" x14ac:dyDescent="0.25">
      <c r="A7320" s="38"/>
      <c r="B7320" s="38"/>
      <c r="C7320" s="38"/>
    </row>
    <row r="7321" spans="1:3" x14ac:dyDescent="0.25">
      <c r="A7321" s="38"/>
      <c r="B7321" s="38"/>
      <c r="C7321" s="38"/>
    </row>
    <row r="7322" spans="1:3" x14ac:dyDescent="0.25">
      <c r="A7322" s="38"/>
      <c r="B7322" s="38"/>
      <c r="C7322" s="38"/>
    </row>
    <row r="7323" spans="1:3" x14ac:dyDescent="0.25">
      <c r="A7323" s="38"/>
      <c r="B7323" s="38"/>
      <c r="C7323" s="38"/>
    </row>
    <row r="7324" spans="1:3" x14ac:dyDescent="0.25">
      <c r="A7324" s="38"/>
      <c r="B7324" s="38"/>
      <c r="C7324" s="38"/>
    </row>
    <row r="7325" spans="1:3" x14ac:dyDescent="0.25">
      <c r="A7325" s="38"/>
      <c r="B7325" s="38"/>
      <c r="C7325" s="38"/>
    </row>
    <row r="7326" spans="1:3" x14ac:dyDescent="0.25">
      <c r="A7326" s="38"/>
      <c r="B7326" s="38"/>
      <c r="C7326" s="38"/>
    </row>
    <row r="7327" spans="1:3" x14ac:dyDescent="0.25">
      <c r="A7327" s="38"/>
      <c r="B7327" s="38"/>
      <c r="C7327" s="38"/>
    </row>
    <row r="7328" spans="1:3" x14ac:dyDescent="0.25">
      <c r="A7328" s="38"/>
      <c r="B7328" s="38"/>
      <c r="C7328" s="38"/>
    </row>
    <row r="7329" spans="1:3" x14ac:dyDescent="0.25">
      <c r="A7329" s="38"/>
      <c r="B7329" s="38"/>
      <c r="C7329" s="38"/>
    </row>
    <row r="7330" spans="1:3" x14ac:dyDescent="0.25">
      <c r="A7330" s="38"/>
      <c r="B7330" s="38"/>
      <c r="C7330" s="38"/>
    </row>
    <row r="7331" spans="1:3" x14ac:dyDescent="0.25">
      <c r="A7331" s="38"/>
      <c r="B7331" s="38"/>
      <c r="C7331" s="38"/>
    </row>
    <row r="7332" spans="1:3" x14ac:dyDescent="0.25">
      <c r="A7332" s="38"/>
      <c r="B7332" s="38"/>
      <c r="C7332" s="38"/>
    </row>
    <row r="7333" spans="1:3" x14ac:dyDescent="0.25">
      <c r="A7333" s="38"/>
      <c r="B7333" s="38"/>
      <c r="C7333" s="38"/>
    </row>
    <row r="7334" spans="1:3" x14ac:dyDescent="0.25">
      <c r="A7334" s="38"/>
      <c r="B7334" s="38"/>
      <c r="C7334" s="38"/>
    </row>
    <row r="7335" spans="1:3" x14ac:dyDescent="0.25">
      <c r="A7335" s="38"/>
      <c r="B7335" s="38"/>
      <c r="C7335" s="38"/>
    </row>
    <row r="7336" spans="1:3" x14ac:dyDescent="0.25">
      <c r="A7336" s="38"/>
      <c r="B7336" s="38"/>
      <c r="C7336" s="38"/>
    </row>
    <row r="7337" spans="1:3" x14ac:dyDescent="0.25">
      <c r="A7337" s="38"/>
      <c r="B7337" s="38"/>
      <c r="C7337" s="38"/>
    </row>
    <row r="7338" spans="1:3" x14ac:dyDescent="0.25">
      <c r="A7338" s="38"/>
      <c r="B7338" s="38"/>
      <c r="C7338" s="38"/>
    </row>
    <row r="7339" spans="1:3" x14ac:dyDescent="0.25">
      <c r="A7339" s="38"/>
      <c r="B7339" s="38"/>
      <c r="C7339" s="38"/>
    </row>
    <row r="7340" spans="1:3" x14ac:dyDescent="0.25">
      <c r="A7340" s="38"/>
      <c r="B7340" s="38"/>
      <c r="C7340" s="38"/>
    </row>
    <row r="7341" spans="1:3" x14ac:dyDescent="0.25">
      <c r="A7341" s="38"/>
      <c r="B7341" s="38"/>
      <c r="C7341" s="38"/>
    </row>
    <row r="7342" spans="1:3" x14ac:dyDescent="0.25">
      <c r="A7342" s="38"/>
      <c r="B7342" s="38"/>
      <c r="C7342" s="38"/>
    </row>
    <row r="7343" spans="1:3" x14ac:dyDescent="0.25">
      <c r="A7343" s="38"/>
      <c r="B7343" s="38"/>
      <c r="C7343" s="38"/>
    </row>
    <row r="7344" spans="1:3" x14ac:dyDescent="0.25">
      <c r="A7344" s="38"/>
      <c r="B7344" s="38"/>
      <c r="C7344" s="38"/>
    </row>
    <row r="7345" spans="1:3" x14ac:dyDescent="0.25">
      <c r="A7345" s="38"/>
      <c r="B7345" s="38"/>
      <c r="C7345" s="38"/>
    </row>
    <row r="7346" spans="1:3" x14ac:dyDescent="0.25">
      <c r="A7346" s="38"/>
      <c r="B7346" s="38"/>
      <c r="C7346" s="38"/>
    </row>
    <row r="7347" spans="1:3" x14ac:dyDescent="0.25">
      <c r="A7347" s="38"/>
      <c r="B7347" s="38"/>
      <c r="C7347" s="38"/>
    </row>
    <row r="7348" spans="1:3" x14ac:dyDescent="0.25">
      <c r="A7348" s="38"/>
      <c r="B7348" s="38"/>
      <c r="C7348" s="38"/>
    </row>
    <row r="7349" spans="1:3" x14ac:dyDescent="0.25">
      <c r="A7349" s="38"/>
      <c r="B7349" s="38"/>
      <c r="C7349" s="38"/>
    </row>
    <row r="7350" spans="1:3" x14ac:dyDescent="0.25">
      <c r="A7350" s="38"/>
      <c r="B7350" s="38"/>
      <c r="C7350" s="38"/>
    </row>
    <row r="7351" spans="1:3" x14ac:dyDescent="0.25">
      <c r="A7351" s="38"/>
      <c r="B7351" s="38"/>
      <c r="C7351" s="38"/>
    </row>
    <row r="7352" spans="1:3" x14ac:dyDescent="0.25">
      <c r="A7352" s="38"/>
      <c r="B7352" s="38"/>
      <c r="C7352" s="38"/>
    </row>
    <row r="7353" spans="1:3" x14ac:dyDescent="0.25">
      <c r="A7353" s="38"/>
      <c r="B7353" s="38"/>
      <c r="C7353" s="38"/>
    </row>
    <row r="7354" spans="1:3" x14ac:dyDescent="0.25">
      <c r="A7354" s="38"/>
      <c r="B7354" s="38"/>
      <c r="C7354" s="38"/>
    </row>
    <row r="7355" spans="1:3" x14ac:dyDescent="0.25">
      <c r="A7355" s="38"/>
      <c r="B7355" s="38"/>
      <c r="C7355" s="38"/>
    </row>
    <row r="7356" spans="1:3" x14ac:dyDescent="0.25">
      <c r="A7356" s="38"/>
      <c r="B7356" s="38"/>
      <c r="C7356" s="38"/>
    </row>
    <row r="7357" spans="1:3" x14ac:dyDescent="0.25">
      <c r="A7357" s="38"/>
      <c r="B7357" s="38"/>
      <c r="C7357" s="38"/>
    </row>
    <row r="7358" spans="1:3" x14ac:dyDescent="0.25">
      <c r="A7358" s="38"/>
      <c r="B7358" s="38"/>
      <c r="C7358" s="38"/>
    </row>
    <row r="7359" spans="1:3" x14ac:dyDescent="0.25">
      <c r="A7359" s="38"/>
      <c r="B7359" s="38"/>
      <c r="C7359" s="38"/>
    </row>
    <row r="7360" spans="1:3" x14ac:dyDescent="0.25">
      <c r="A7360" s="38"/>
      <c r="B7360" s="38"/>
      <c r="C7360" s="38"/>
    </row>
    <row r="7361" spans="1:3" x14ac:dyDescent="0.25">
      <c r="A7361" s="38"/>
      <c r="B7361" s="38"/>
      <c r="C7361" s="38"/>
    </row>
    <row r="7362" spans="1:3" x14ac:dyDescent="0.25">
      <c r="A7362" s="38"/>
      <c r="B7362" s="38"/>
      <c r="C7362" s="38"/>
    </row>
    <row r="7363" spans="1:3" x14ac:dyDescent="0.25">
      <c r="A7363" s="38"/>
      <c r="B7363" s="38"/>
      <c r="C7363" s="38"/>
    </row>
    <row r="7364" spans="1:3" x14ac:dyDescent="0.25">
      <c r="A7364" s="38"/>
      <c r="B7364" s="38"/>
      <c r="C7364" s="38"/>
    </row>
    <row r="7365" spans="1:3" x14ac:dyDescent="0.25">
      <c r="A7365" s="38"/>
      <c r="B7365" s="38"/>
      <c r="C7365" s="38"/>
    </row>
    <row r="7366" spans="1:3" x14ac:dyDescent="0.25">
      <c r="A7366" s="38"/>
      <c r="B7366" s="38"/>
      <c r="C7366" s="38"/>
    </row>
    <row r="7367" spans="1:3" x14ac:dyDescent="0.25">
      <c r="A7367" s="38"/>
      <c r="B7367" s="38"/>
      <c r="C7367" s="38"/>
    </row>
    <row r="7368" spans="1:3" x14ac:dyDescent="0.25">
      <c r="A7368" s="38"/>
      <c r="B7368" s="38"/>
      <c r="C7368" s="38"/>
    </row>
    <row r="7369" spans="1:3" x14ac:dyDescent="0.25">
      <c r="A7369" s="38"/>
      <c r="B7369" s="38"/>
      <c r="C7369" s="38"/>
    </row>
    <row r="7370" spans="1:3" x14ac:dyDescent="0.25">
      <c r="A7370" s="38"/>
      <c r="B7370" s="38"/>
      <c r="C7370" s="38"/>
    </row>
    <row r="7371" spans="1:3" x14ac:dyDescent="0.25">
      <c r="A7371" s="38"/>
      <c r="B7371" s="38"/>
      <c r="C7371" s="38"/>
    </row>
    <row r="7372" spans="1:3" x14ac:dyDescent="0.25">
      <c r="A7372" s="38"/>
      <c r="B7372" s="38"/>
      <c r="C7372" s="38"/>
    </row>
    <row r="7373" spans="1:3" x14ac:dyDescent="0.25">
      <c r="A7373" s="38"/>
      <c r="B7373" s="38"/>
      <c r="C7373" s="38"/>
    </row>
    <row r="7374" spans="1:3" x14ac:dyDescent="0.25">
      <c r="A7374" s="38"/>
      <c r="B7374" s="38"/>
      <c r="C7374" s="38"/>
    </row>
    <row r="7375" spans="1:3" x14ac:dyDescent="0.25">
      <c r="A7375" s="38"/>
      <c r="B7375" s="38"/>
      <c r="C7375" s="38"/>
    </row>
    <row r="7376" spans="1:3" x14ac:dyDescent="0.25">
      <c r="A7376" s="38"/>
      <c r="B7376" s="38"/>
      <c r="C7376" s="38"/>
    </row>
    <row r="7377" spans="1:3" x14ac:dyDescent="0.25">
      <c r="A7377" s="38"/>
      <c r="B7377" s="38"/>
      <c r="C7377" s="38"/>
    </row>
    <row r="7378" spans="1:3" x14ac:dyDescent="0.25">
      <c r="A7378" s="38"/>
      <c r="B7378" s="38"/>
      <c r="C7378" s="38"/>
    </row>
    <row r="7379" spans="1:3" x14ac:dyDescent="0.25">
      <c r="A7379" s="38"/>
      <c r="B7379" s="38"/>
      <c r="C7379" s="38"/>
    </row>
    <row r="7380" spans="1:3" x14ac:dyDescent="0.25">
      <c r="A7380" s="38"/>
      <c r="B7380" s="38"/>
      <c r="C7380" s="38"/>
    </row>
    <row r="7381" spans="1:3" x14ac:dyDescent="0.25">
      <c r="A7381" s="38"/>
      <c r="B7381" s="38"/>
      <c r="C7381" s="38"/>
    </row>
    <row r="7382" spans="1:3" x14ac:dyDescent="0.25">
      <c r="A7382" s="38"/>
      <c r="B7382" s="38"/>
      <c r="C7382" s="38"/>
    </row>
    <row r="7383" spans="1:3" x14ac:dyDescent="0.25">
      <c r="A7383" s="38"/>
      <c r="B7383" s="38"/>
      <c r="C7383" s="38"/>
    </row>
    <row r="7384" spans="1:3" x14ac:dyDescent="0.25">
      <c r="A7384" s="38"/>
      <c r="B7384" s="38"/>
      <c r="C7384" s="38"/>
    </row>
    <row r="7385" spans="1:3" x14ac:dyDescent="0.25">
      <c r="A7385" s="38"/>
      <c r="B7385" s="38"/>
      <c r="C7385" s="38"/>
    </row>
    <row r="7386" spans="1:3" x14ac:dyDescent="0.25">
      <c r="A7386" s="38"/>
      <c r="B7386" s="38"/>
      <c r="C7386" s="38"/>
    </row>
    <row r="7387" spans="1:3" x14ac:dyDescent="0.25">
      <c r="A7387" s="38"/>
      <c r="B7387" s="38"/>
      <c r="C7387" s="38"/>
    </row>
    <row r="7388" spans="1:3" x14ac:dyDescent="0.25">
      <c r="A7388" s="38"/>
      <c r="B7388" s="38"/>
      <c r="C7388" s="38"/>
    </row>
    <row r="7389" spans="1:3" x14ac:dyDescent="0.25">
      <c r="A7389" s="38"/>
      <c r="B7389" s="38"/>
      <c r="C7389" s="38"/>
    </row>
    <row r="7390" spans="1:3" x14ac:dyDescent="0.25">
      <c r="A7390" s="38"/>
      <c r="B7390" s="38"/>
      <c r="C7390" s="38"/>
    </row>
    <row r="7391" spans="1:3" x14ac:dyDescent="0.25">
      <c r="A7391" s="38"/>
      <c r="B7391" s="38"/>
      <c r="C7391" s="38"/>
    </row>
    <row r="7392" spans="1:3" x14ac:dyDescent="0.25">
      <c r="A7392" s="38"/>
      <c r="B7392" s="38"/>
      <c r="C7392" s="38"/>
    </row>
    <row r="7393" spans="1:3" x14ac:dyDescent="0.25">
      <c r="A7393" s="38"/>
      <c r="B7393" s="38"/>
      <c r="C7393" s="38"/>
    </row>
    <row r="7394" spans="1:3" x14ac:dyDescent="0.25">
      <c r="A7394" s="38"/>
      <c r="B7394" s="38"/>
      <c r="C7394" s="38"/>
    </row>
    <row r="7395" spans="1:3" x14ac:dyDescent="0.25">
      <c r="A7395" s="38"/>
      <c r="B7395" s="38"/>
      <c r="C7395" s="38"/>
    </row>
    <row r="7396" spans="1:3" x14ac:dyDescent="0.25">
      <c r="A7396" s="38"/>
      <c r="B7396" s="38"/>
      <c r="C7396" s="38"/>
    </row>
    <row r="7397" spans="1:3" x14ac:dyDescent="0.25">
      <c r="A7397" s="38"/>
      <c r="B7397" s="38"/>
      <c r="C7397" s="38"/>
    </row>
    <row r="7398" spans="1:3" x14ac:dyDescent="0.25">
      <c r="A7398" s="38"/>
      <c r="B7398" s="38"/>
      <c r="C7398" s="38"/>
    </row>
    <row r="7399" spans="1:3" x14ac:dyDescent="0.25">
      <c r="A7399" s="38"/>
      <c r="B7399" s="38"/>
      <c r="C7399" s="38"/>
    </row>
    <row r="7400" spans="1:3" x14ac:dyDescent="0.25">
      <c r="A7400" s="38"/>
      <c r="B7400" s="38"/>
      <c r="C7400" s="38"/>
    </row>
    <row r="7401" spans="1:3" x14ac:dyDescent="0.25">
      <c r="A7401" s="38"/>
      <c r="B7401" s="38"/>
      <c r="C7401" s="38"/>
    </row>
    <row r="7402" spans="1:3" x14ac:dyDescent="0.25">
      <c r="A7402" s="38"/>
      <c r="B7402" s="38"/>
      <c r="C7402" s="38"/>
    </row>
    <row r="7403" spans="1:3" x14ac:dyDescent="0.25">
      <c r="A7403" s="38"/>
      <c r="B7403" s="38"/>
      <c r="C7403" s="38"/>
    </row>
    <row r="7404" spans="1:3" x14ac:dyDescent="0.25">
      <c r="A7404" s="38"/>
      <c r="B7404" s="38"/>
      <c r="C7404" s="38"/>
    </row>
    <row r="7405" spans="1:3" x14ac:dyDescent="0.25">
      <c r="A7405" s="38"/>
      <c r="B7405" s="38"/>
      <c r="C7405" s="38"/>
    </row>
    <row r="7406" spans="1:3" x14ac:dyDescent="0.25">
      <c r="A7406" s="38"/>
      <c r="B7406" s="38"/>
      <c r="C7406" s="38"/>
    </row>
    <row r="7407" spans="1:3" x14ac:dyDescent="0.25">
      <c r="A7407" s="38"/>
      <c r="B7407" s="38"/>
      <c r="C7407" s="38"/>
    </row>
    <row r="7408" spans="1:3" x14ac:dyDescent="0.25">
      <c r="A7408" s="38"/>
      <c r="B7408" s="38"/>
      <c r="C7408" s="38"/>
    </row>
    <row r="7409" spans="1:3" x14ac:dyDescent="0.25">
      <c r="A7409" s="38"/>
      <c r="B7409" s="38"/>
      <c r="C7409" s="38"/>
    </row>
    <row r="7410" spans="1:3" x14ac:dyDescent="0.25">
      <c r="A7410" s="38"/>
      <c r="B7410" s="38"/>
      <c r="C7410" s="38"/>
    </row>
    <row r="7411" spans="1:3" x14ac:dyDescent="0.25">
      <c r="A7411" s="38"/>
      <c r="B7411" s="38"/>
      <c r="C7411" s="38"/>
    </row>
    <row r="7412" spans="1:3" x14ac:dyDescent="0.25">
      <c r="A7412" s="38"/>
      <c r="B7412" s="38"/>
      <c r="C7412" s="38"/>
    </row>
    <row r="7413" spans="1:3" x14ac:dyDescent="0.25">
      <c r="A7413" s="38"/>
      <c r="B7413" s="38"/>
      <c r="C7413" s="38"/>
    </row>
    <row r="7414" spans="1:3" x14ac:dyDescent="0.25">
      <c r="A7414" s="38"/>
      <c r="B7414" s="38"/>
      <c r="C7414" s="38"/>
    </row>
    <row r="7415" spans="1:3" x14ac:dyDescent="0.25">
      <c r="A7415" s="38"/>
      <c r="B7415" s="38"/>
      <c r="C7415" s="38"/>
    </row>
    <row r="7416" spans="1:3" x14ac:dyDescent="0.25">
      <c r="A7416" s="38"/>
      <c r="B7416" s="38"/>
      <c r="C7416" s="38"/>
    </row>
    <row r="7417" spans="1:3" x14ac:dyDescent="0.25">
      <c r="A7417" s="38"/>
      <c r="B7417" s="38"/>
      <c r="C7417" s="38"/>
    </row>
    <row r="7418" spans="1:3" x14ac:dyDescent="0.25">
      <c r="A7418" s="38"/>
      <c r="B7418" s="38"/>
      <c r="C7418" s="38"/>
    </row>
    <row r="7419" spans="1:3" x14ac:dyDescent="0.25">
      <c r="A7419" s="38"/>
      <c r="B7419" s="38"/>
      <c r="C7419" s="38"/>
    </row>
    <row r="7420" spans="1:3" x14ac:dyDescent="0.25">
      <c r="A7420" s="38"/>
      <c r="B7420" s="38"/>
      <c r="C7420" s="38"/>
    </row>
    <row r="7421" spans="1:3" x14ac:dyDescent="0.25">
      <c r="A7421" s="38"/>
      <c r="B7421" s="38"/>
      <c r="C7421" s="38"/>
    </row>
    <row r="7422" spans="1:3" x14ac:dyDescent="0.25">
      <c r="A7422" s="38"/>
      <c r="B7422" s="38"/>
      <c r="C7422" s="38"/>
    </row>
    <row r="7423" spans="1:3" x14ac:dyDescent="0.25">
      <c r="A7423" s="38"/>
      <c r="B7423" s="38"/>
      <c r="C7423" s="38"/>
    </row>
    <row r="7424" spans="1:3" x14ac:dyDescent="0.25">
      <c r="A7424" s="38"/>
      <c r="B7424" s="38"/>
      <c r="C7424" s="38"/>
    </row>
    <row r="7425" spans="1:3" x14ac:dyDescent="0.25">
      <c r="A7425" s="38"/>
      <c r="B7425" s="38"/>
      <c r="C7425" s="38"/>
    </row>
    <row r="7426" spans="1:3" x14ac:dyDescent="0.25">
      <c r="A7426" s="38"/>
      <c r="B7426" s="38"/>
      <c r="C7426" s="38"/>
    </row>
    <row r="7427" spans="1:3" x14ac:dyDescent="0.25">
      <c r="A7427" s="38"/>
      <c r="B7427" s="38"/>
      <c r="C7427" s="38"/>
    </row>
    <row r="7428" spans="1:3" x14ac:dyDescent="0.25">
      <c r="A7428" s="38"/>
      <c r="B7428" s="38"/>
      <c r="C7428" s="38"/>
    </row>
    <row r="7429" spans="1:3" x14ac:dyDescent="0.25">
      <c r="A7429" s="38"/>
      <c r="B7429" s="38"/>
      <c r="C7429" s="38"/>
    </row>
    <row r="7430" spans="1:3" x14ac:dyDescent="0.25">
      <c r="A7430" s="38"/>
      <c r="B7430" s="38"/>
      <c r="C7430" s="38"/>
    </row>
    <row r="7431" spans="1:3" x14ac:dyDescent="0.25">
      <c r="A7431" s="38"/>
      <c r="B7431" s="38"/>
      <c r="C7431" s="38"/>
    </row>
    <row r="7432" spans="1:3" x14ac:dyDescent="0.25">
      <c r="A7432" s="38"/>
      <c r="B7432" s="38"/>
      <c r="C7432" s="38"/>
    </row>
    <row r="7433" spans="1:3" x14ac:dyDescent="0.25">
      <c r="A7433" s="38"/>
      <c r="B7433" s="38"/>
      <c r="C7433" s="38"/>
    </row>
    <row r="7434" spans="1:3" x14ac:dyDescent="0.25">
      <c r="A7434" s="38"/>
      <c r="B7434" s="38"/>
      <c r="C7434" s="38"/>
    </row>
    <row r="7435" spans="1:3" x14ac:dyDescent="0.25">
      <c r="A7435" s="38"/>
      <c r="B7435" s="38"/>
      <c r="C7435" s="38"/>
    </row>
    <row r="7436" spans="1:3" x14ac:dyDescent="0.25">
      <c r="A7436" s="38"/>
      <c r="B7436" s="38"/>
      <c r="C7436" s="38"/>
    </row>
    <row r="7437" spans="1:3" x14ac:dyDescent="0.25">
      <c r="A7437" s="38"/>
      <c r="B7437" s="38"/>
      <c r="C7437" s="38"/>
    </row>
    <row r="7438" spans="1:3" x14ac:dyDescent="0.25">
      <c r="A7438" s="38"/>
      <c r="B7438" s="38"/>
      <c r="C7438" s="38"/>
    </row>
    <row r="7439" spans="1:3" x14ac:dyDescent="0.25">
      <c r="A7439" s="38"/>
      <c r="B7439" s="38"/>
      <c r="C7439" s="38"/>
    </row>
    <row r="7440" spans="1:3" x14ac:dyDescent="0.25">
      <c r="A7440" s="38"/>
      <c r="B7440" s="38"/>
      <c r="C7440" s="38"/>
    </row>
    <row r="7441" spans="1:3" x14ac:dyDescent="0.25">
      <c r="A7441" s="38"/>
      <c r="B7441" s="38"/>
      <c r="C7441" s="38"/>
    </row>
    <row r="7442" spans="1:3" x14ac:dyDescent="0.25">
      <c r="A7442" s="38"/>
      <c r="B7442" s="38"/>
      <c r="C7442" s="38"/>
    </row>
    <row r="7443" spans="1:3" x14ac:dyDescent="0.25">
      <c r="A7443" s="38"/>
      <c r="B7443" s="38"/>
      <c r="C7443" s="38"/>
    </row>
    <row r="7444" spans="1:3" x14ac:dyDescent="0.25">
      <c r="A7444" s="38"/>
      <c r="B7444" s="38"/>
      <c r="C7444" s="38"/>
    </row>
    <row r="7445" spans="1:3" x14ac:dyDescent="0.25">
      <c r="A7445" s="38"/>
      <c r="B7445" s="38"/>
      <c r="C7445" s="38"/>
    </row>
    <row r="7446" spans="1:3" x14ac:dyDescent="0.25">
      <c r="A7446" s="38"/>
      <c r="B7446" s="38"/>
      <c r="C7446" s="38"/>
    </row>
    <row r="7447" spans="1:3" x14ac:dyDescent="0.25">
      <c r="A7447" s="38"/>
      <c r="B7447" s="38"/>
      <c r="C7447" s="38"/>
    </row>
    <row r="7448" spans="1:3" x14ac:dyDescent="0.25">
      <c r="A7448" s="38"/>
      <c r="B7448" s="38"/>
      <c r="C7448" s="38"/>
    </row>
    <row r="7449" spans="1:3" x14ac:dyDescent="0.25">
      <c r="A7449" s="38"/>
      <c r="B7449" s="38"/>
      <c r="C7449" s="38"/>
    </row>
    <row r="7450" spans="1:3" x14ac:dyDescent="0.25">
      <c r="A7450" s="38"/>
      <c r="B7450" s="38"/>
      <c r="C7450" s="38"/>
    </row>
    <row r="7451" spans="1:3" x14ac:dyDescent="0.25">
      <c r="A7451" s="38"/>
      <c r="B7451" s="38"/>
      <c r="C7451" s="38"/>
    </row>
    <row r="7452" spans="1:3" x14ac:dyDescent="0.25">
      <c r="A7452" s="38"/>
      <c r="B7452" s="38"/>
      <c r="C7452" s="38"/>
    </row>
    <row r="7453" spans="1:3" x14ac:dyDescent="0.25">
      <c r="A7453" s="38"/>
      <c r="B7453" s="38"/>
      <c r="C7453" s="38"/>
    </row>
    <row r="7454" spans="1:3" x14ac:dyDescent="0.25">
      <c r="A7454" s="38"/>
      <c r="B7454" s="38"/>
      <c r="C7454" s="38"/>
    </row>
    <row r="7455" spans="1:3" x14ac:dyDescent="0.25">
      <c r="A7455" s="38"/>
      <c r="B7455" s="38"/>
      <c r="C7455" s="38"/>
    </row>
    <row r="7456" spans="1:3" x14ac:dyDescent="0.25">
      <c r="A7456" s="38"/>
      <c r="B7456" s="38"/>
      <c r="C7456" s="38"/>
    </row>
    <row r="7457" spans="1:3" x14ac:dyDescent="0.25">
      <c r="A7457" s="38"/>
      <c r="B7457" s="38"/>
      <c r="C7457" s="38"/>
    </row>
    <row r="7458" spans="1:3" x14ac:dyDescent="0.25">
      <c r="A7458" s="38"/>
      <c r="B7458" s="38"/>
      <c r="C7458" s="38"/>
    </row>
    <row r="7459" spans="1:3" x14ac:dyDescent="0.25">
      <c r="A7459" s="38"/>
      <c r="B7459" s="38"/>
      <c r="C7459" s="38"/>
    </row>
    <row r="7460" spans="1:3" x14ac:dyDescent="0.25">
      <c r="A7460" s="38"/>
      <c r="B7460" s="38"/>
      <c r="C7460" s="38"/>
    </row>
    <row r="7461" spans="1:3" x14ac:dyDescent="0.25">
      <c r="A7461" s="38"/>
      <c r="B7461" s="38"/>
      <c r="C7461" s="38"/>
    </row>
    <row r="7462" spans="1:3" x14ac:dyDescent="0.25">
      <c r="A7462" s="38"/>
      <c r="B7462" s="38"/>
      <c r="C7462" s="38"/>
    </row>
    <row r="7463" spans="1:3" x14ac:dyDescent="0.25">
      <c r="A7463" s="38"/>
      <c r="B7463" s="38"/>
      <c r="C7463" s="38"/>
    </row>
    <row r="7464" spans="1:3" x14ac:dyDescent="0.25">
      <c r="A7464" s="38"/>
      <c r="B7464" s="38"/>
      <c r="C7464" s="38"/>
    </row>
    <row r="7465" spans="1:3" x14ac:dyDescent="0.25">
      <c r="A7465" s="38"/>
      <c r="B7465" s="38"/>
      <c r="C7465" s="38"/>
    </row>
    <row r="7466" spans="1:3" x14ac:dyDescent="0.25">
      <c r="A7466" s="38"/>
      <c r="B7466" s="38"/>
      <c r="C7466" s="38"/>
    </row>
    <row r="7467" spans="1:3" x14ac:dyDescent="0.25">
      <c r="A7467" s="38"/>
      <c r="B7467" s="38"/>
      <c r="C7467" s="38"/>
    </row>
    <row r="7468" spans="1:3" x14ac:dyDescent="0.25">
      <c r="A7468" s="38"/>
      <c r="B7468" s="38"/>
      <c r="C7468" s="38"/>
    </row>
    <row r="7469" spans="1:3" x14ac:dyDescent="0.25">
      <c r="A7469" s="38"/>
      <c r="B7469" s="38"/>
      <c r="C7469" s="38"/>
    </row>
    <row r="7470" spans="1:3" x14ac:dyDescent="0.25">
      <c r="A7470" s="38"/>
      <c r="B7470" s="38"/>
      <c r="C7470" s="38"/>
    </row>
    <row r="7471" spans="1:3" x14ac:dyDescent="0.25">
      <c r="A7471" s="38"/>
      <c r="B7471" s="38"/>
      <c r="C7471" s="38"/>
    </row>
    <row r="7472" spans="1:3" x14ac:dyDescent="0.25">
      <c r="A7472" s="38"/>
      <c r="B7472" s="38"/>
      <c r="C7472" s="38"/>
    </row>
    <row r="7473" spans="1:3" x14ac:dyDescent="0.25">
      <c r="A7473" s="38"/>
      <c r="B7473" s="38"/>
      <c r="C7473" s="38"/>
    </row>
    <row r="7474" spans="1:3" x14ac:dyDescent="0.25">
      <c r="A7474" s="38"/>
      <c r="B7474" s="38"/>
      <c r="C7474" s="38"/>
    </row>
    <row r="7475" spans="1:3" x14ac:dyDescent="0.25">
      <c r="A7475" s="38"/>
      <c r="B7475" s="38"/>
      <c r="C7475" s="38"/>
    </row>
    <row r="7476" spans="1:3" x14ac:dyDescent="0.25">
      <c r="A7476" s="38"/>
      <c r="B7476" s="38"/>
      <c r="C7476" s="38"/>
    </row>
    <row r="7477" spans="1:3" x14ac:dyDescent="0.25">
      <c r="A7477" s="38"/>
      <c r="B7477" s="38"/>
      <c r="C7477" s="38"/>
    </row>
    <row r="7478" spans="1:3" x14ac:dyDescent="0.25">
      <c r="A7478" s="38"/>
      <c r="B7478" s="38"/>
      <c r="C7478" s="38"/>
    </row>
    <row r="7479" spans="1:3" x14ac:dyDescent="0.25">
      <c r="A7479" s="38"/>
      <c r="B7479" s="38"/>
      <c r="C7479" s="38"/>
    </row>
    <row r="7480" spans="1:3" x14ac:dyDescent="0.25">
      <c r="A7480" s="38"/>
      <c r="B7480" s="38"/>
      <c r="C7480" s="38"/>
    </row>
    <row r="7481" spans="1:3" x14ac:dyDescent="0.25">
      <c r="A7481" s="38"/>
      <c r="B7481" s="38"/>
      <c r="C7481" s="38"/>
    </row>
    <row r="7482" spans="1:3" x14ac:dyDescent="0.25">
      <c r="A7482" s="38"/>
      <c r="B7482" s="38"/>
      <c r="C7482" s="38"/>
    </row>
    <row r="7483" spans="1:3" x14ac:dyDescent="0.25">
      <c r="A7483" s="38"/>
      <c r="B7483" s="38"/>
      <c r="C7483" s="38"/>
    </row>
    <row r="7484" spans="1:3" x14ac:dyDescent="0.25">
      <c r="A7484" s="38"/>
      <c r="B7484" s="38"/>
      <c r="C7484" s="38"/>
    </row>
    <row r="7485" spans="1:3" x14ac:dyDescent="0.25">
      <c r="A7485" s="38"/>
      <c r="B7485" s="38"/>
      <c r="C7485" s="38"/>
    </row>
    <row r="7486" spans="1:3" x14ac:dyDescent="0.25">
      <c r="A7486" s="38"/>
      <c r="B7486" s="38"/>
      <c r="C7486" s="38"/>
    </row>
    <row r="7487" spans="1:3" x14ac:dyDescent="0.25">
      <c r="A7487" s="38"/>
      <c r="B7487" s="38"/>
      <c r="C7487" s="38"/>
    </row>
    <row r="7488" spans="1:3" x14ac:dyDescent="0.25">
      <c r="A7488" s="38"/>
      <c r="B7488" s="38"/>
      <c r="C7488" s="38"/>
    </row>
    <row r="7489" spans="1:3" x14ac:dyDescent="0.25">
      <c r="A7489" s="38"/>
      <c r="B7489" s="38"/>
      <c r="C7489" s="38"/>
    </row>
    <row r="7490" spans="1:3" x14ac:dyDescent="0.25">
      <c r="A7490" s="38"/>
      <c r="B7490" s="38"/>
      <c r="C7490" s="38"/>
    </row>
    <row r="7491" spans="1:3" x14ac:dyDescent="0.25">
      <c r="A7491" s="38"/>
      <c r="B7491" s="38"/>
      <c r="C7491" s="38"/>
    </row>
    <row r="7492" spans="1:3" x14ac:dyDescent="0.25">
      <c r="A7492" s="38"/>
      <c r="B7492" s="38"/>
      <c r="C7492" s="38"/>
    </row>
    <row r="7493" spans="1:3" x14ac:dyDescent="0.25">
      <c r="A7493" s="38"/>
      <c r="B7493" s="38"/>
      <c r="C7493" s="38"/>
    </row>
    <row r="7494" spans="1:3" x14ac:dyDescent="0.25">
      <c r="A7494" s="38"/>
      <c r="B7494" s="38"/>
      <c r="C7494" s="38"/>
    </row>
    <row r="7495" spans="1:3" x14ac:dyDescent="0.25">
      <c r="A7495" s="38"/>
      <c r="B7495" s="38"/>
      <c r="C7495" s="38"/>
    </row>
    <row r="7496" spans="1:3" x14ac:dyDescent="0.25">
      <c r="A7496" s="38"/>
      <c r="B7496" s="38"/>
      <c r="C7496" s="38"/>
    </row>
    <row r="7497" spans="1:3" x14ac:dyDescent="0.25">
      <c r="A7497" s="38"/>
      <c r="B7497" s="38"/>
      <c r="C7497" s="38"/>
    </row>
    <row r="7498" spans="1:3" x14ac:dyDescent="0.25">
      <c r="A7498" s="38"/>
      <c r="B7498" s="38"/>
      <c r="C7498" s="38"/>
    </row>
    <row r="7499" spans="1:3" x14ac:dyDescent="0.25">
      <c r="A7499" s="38"/>
      <c r="B7499" s="38"/>
      <c r="C7499" s="38"/>
    </row>
    <row r="7500" spans="1:3" x14ac:dyDescent="0.25">
      <c r="A7500" s="38"/>
      <c r="B7500" s="38"/>
      <c r="C7500" s="38"/>
    </row>
    <row r="7501" spans="1:3" x14ac:dyDescent="0.25">
      <c r="A7501" s="38"/>
      <c r="B7501" s="38"/>
      <c r="C7501" s="38"/>
    </row>
    <row r="7502" spans="1:3" x14ac:dyDescent="0.25">
      <c r="A7502" s="38"/>
      <c r="B7502" s="38"/>
      <c r="C7502" s="38"/>
    </row>
    <row r="7503" spans="1:3" x14ac:dyDescent="0.25">
      <c r="A7503" s="38"/>
      <c r="B7503" s="38"/>
      <c r="C7503" s="38"/>
    </row>
    <row r="7504" spans="1:3" x14ac:dyDescent="0.25">
      <c r="A7504" s="38"/>
      <c r="B7504" s="38"/>
      <c r="C7504" s="38"/>
    </row>
    <row r="7505" spans="1:3" x14ac:dyDescent="0.25">
      <c r="A7505" s="38"/>
      <c r="B7505" s="38"/>
      <c r="C7505" s="38"/>
    </row>
    <row r="7506" spans="1:3" x14ac:dyDescent="0.25">
      <c r="A7506" s="38"/>
      <c r="B7506" s="38"/>
      <c r="C7506" s="38"/>
    </row>
    <row r="7507" spans="1:3" x14ac:dyDescent="0.25">
      <c r="A7507" s="38"/>
      <c r="B7507" s="38"/>
      <c r="C7507" s="38"/>
    </row>
    <row r="7508" spans="1:3" x14ac:dyDescent="0.25">
      <c r="A7508" s="38"/>
      <c r="B7508" s="38"/>
      <c r="C7508" s="38"/>
    </row>
    <row r="7509" spans="1:3" x14ac:dyDescent="0.25">
      <c r="A7509" s="38"/>
      <c r="B7509" s="38"/>
      <c r="C7509" s="38"/>
    </row>
    <row r="7510" spans="1:3" x14ac:dyDescent="0.25">
      <c r="A7510" s="38"/>
      <c r="B7510" s="38"/>
      <c r="C7510" s="38"/>
    </row>
    <row r="7511" spans="1:3" x14ac:dyDescent="0.25">
      <c r="A7511" s="38"/>
      <c r="B7511" s="38"/>
      <c r="C7511" s="38"/>
    </row>
    <row r="7512" spans="1:3" x14ac:dyDescent="0.25">
      <c r="A7512" s="38"/>
      <c r="B7512" s="38"/>
      <c r="C7512" s="38"/>
    </row>
    <row r="7513" spans="1:3" x14ac:dyDescent="0.25">
      <c r="A7513" s="38"/>
      <c r="B7513" s="38"/>
      <c r="C7513" s="38"/>
    </row>
    <row r="7514" spans="1:3" x14ac:dyDescent="0.25">
      <c r="A7514" s="38"/>
      <c r="B7514" s="38"/>
      <c r="C7514" s="38"/>
    </row>
    <row r="7515" spans="1:3" x14ac:dyDescent="0.25">
      <c r="A7515" s="38"/>
      <c r="B7515" s="38"/>
      <c r="C7515" s="38"/>
    </row>
    <row r="7516" spans="1:3" x14ac:dyDescent="0.25">
      <c r="A7516" s="38"/>
      <c r="B7516" s="38"/>
      <c r="C7516" s="38"/>
    </row>
    <row r="7517" spans="1:3" x14ac:dyDescent="0.25">
      <c r="A7517" s="38"/>
      <c r="B7517" s="38"/>
      <c r="C7517" s="38"/>
    </row>
    <row r="7518" spans="1:3" x14ac:dyDescent="0.25">
      <c r="A7518" s="38"/>
      <c r="B7518" s="38"/>
      <c r="C7518" s="38"/>
    </row>
    <row r="7519" spans="1:3" x14ac:dyDescent="0.25">
      <c r="A7519" s="38"/>
      <c r="B7519" s="38"/>
      <c r="C7519" s="38"/>
    </row>
    <row r="7520" spans="1:3" x14ac:dyDescent="0.25">
      <c r="A7520" s="38"/>
      <c r="B7520" s="38"/>
      <c r="C7520" s="38"/>
    </row>
    <row r="7521" spans="1:3" x14ac:dyDescent="0.25">
      <c r="A7521" s="38"/>
      <c r="B7521" s="38"/>
      <c r="C7521" s="38"/>
    </row>
    <row r="7522" spans="1:3" x14ac:dyDescent="0.25">
      <c r="A7522" s="38"/>
      <c r="B7522" s="38"/>
      <c r="C7522" s="38"/>
    </row>
    <row r="7523" spans="1:3" x14ac:dyDescent="0.25">
      <c r="A7523" s="38"/>
      <c r="B7523" s="38"/>
      <c r="C7523" s="38"/>
    </row>
    <row r="7524" spans="1:3" x14ac:dyDescent="0.25">
      <c r="A7524" s="38"/>
      <c r="B7524" s="38"/>
      <c r="C7524" s="38"/>
    </row>
    <row r="7525" spans="1:3" x14ac:dyDescent="0.25">
      <c r="A7525" s="38"/>
      <c r="B7525" s="38"/>
      <c r="C7525" s="38"/>
    </row>
    <row r="7526" spans="1:3" x14ac:dyDescent="0.25">
      <c r="A7526" s="38"/>
      <c r="B7526" s="38"/>
      <c r="C7526" s="38"/>
    </row>
    <row r="7527" spans="1:3" x14ac:dyDescent="0.25">
      <c r="A7527" s="38"/>
      <c r="B7527" s="38"/>
      <c r="C7527" s="38"/>
    </row>
    <row r="7528" spans="1:3" x14ac:dyDescent="0.25">
      <c r="A7528" s="38"/>
      <c r="B7528" s="38"/>
      <c r="C7528" s="38"/>
    </row>
    <row r="7529" spans="1:3" x14ac:dyDescent="0.25">
      <c r="A7529" s="38"/>
      <c r="B7529" s="38"/>
      <c r="C7529" s="38"/>
    </row>
    <row r="7530" spans="1:3" x14ac:dyDescent="0.25">
      <c r="A7530" s="38"/>
      <c r="B7530" s="38"/>
      <c r="C7530" s="38"/>
    </row>
    <row r="7531" spans="1:3" x14ac:dyDescent="0.25">
      <c r="A7531" s="38"/>
      <c r="B7531" s="38"/>
      <c r="C7531" s="38"/>
    </row>
    <row r="7532" spans="1:3" x14ac:dyDescent="0.25">
      <c r="A7532" s="38"/>
      <c r="B7532" s="38"/>
      <c r="C7532" s="38"/>
    </row>
    <row r="7533" spans="1:3" x14ac:dyDescent="0.25">
      <c r="A7533" s="38"/>
      <c r="B7533" s="38"/>
      <c r="C7533" s="38"/>
    </row>
    <row r="7534" spans="1:3" x14ac:dyDescent="0.25">
      <c r="A7534" s="38"/>
      <c r="B7534" s="38"/>
      <c r="C7534" s="38"/>
    </row>
    <row r="7535" spans="1:3" x14ac:dyDescent="0.25">
      <c r="A7535" s="38"/>
      <c r="B7535" s="38"/>
      <c r="C7535" s="38"/>
    </row>
    <row r="7536" spans="1:3" x14ac:dyDescent="0.25">
      <c r="A7536" s="38"/>
      <c r="B7536" s="38"/>
      <c r="C7536" s="38"/>
    </row>
    <row r="7537" spans="1:3" x14ac:dyDescent="0.25">
      <c r="A7537" s="38"/>
      <c r="B7537" s="38"/>
      <c r="C7537" s="38"/>
    </row>
    <row r="7538" spans="1:3" x14ac:dyDescent="0.25">
      <c r="A7538" s="38"/>
      <c r="B7538" s="38"/>
      <c r="C7538" s="38"/>
    </row>
    <row r="7539" spans="1:3" x14ac:dyDescent="0.25">
      <c r="A7539" s="38"/>
      <c r="B7539" s="38"/>
      <c r="C7539" s="38"/>
    </row>
    <row r="7540" spans="1:3" x14ac:dyDescent="0.25">
      <c r="A7540" s="38"/>
      <c r="B7540" s="38"/>
      <c r="C7540" s="38"/>
    </row>
    <row r="7541" spans="1:3" x14ac:dyDescent="0.25">
      <c r="A7541" s="38"/>
      <c r="B7541" s="38"/>
      <c r="C7541" s="38"/>
    </row>
    <row r="7542" spans="1:3" x14ac:dyDescent="0.25">
      <c r="A7542" s="38"/>
      <c r="B7542" s="38"/>
      <c r="C7542" s="38"/>
    </row>
    <row r="7543" spans="1:3" x14ac:dyDescent="0.25">
      <c r="A7543" s="38"/>
      <c r="B7543" s="38"/>
      <c r="C7543" s="38"/>
    </row>
    <row r="7544" spans="1:3" x14ac:dyDescent="0.25">
      <c r="A7544" s="38"/>
      <c r="B7544" s="38"/>
      <c r="C7544" s="38"/>
    </row>
    <row r="7545" spans="1:3" x14ac:dyDescent="0.25">
      <c r="A7545" s="38"/>
      <c r="B7545" s="38"/>
      <c r="C7545" s="38"/>
    </row>
    <row r="7546" spans="1:3" x14ac:dyDescent="0.25">
      <c r="A7546" s="38"/>
      <c r="B7546" s="38"/>
      <c r="C7546" s="38"/>
    </row>
    <row r="7547" spans="1:3" x14ac:dyDescent="0.25">
      <c r="A7547" s="38"/>
      <c r="B7547" s="38"/>
      <c r="C7547" s="38"/>
    </row>
    <row r="7548" spans="1:3" x14ac:dyDescent="0.25">
      <c r="A7548" s="38"/>
      <c r="B7548" s="38"/>
      <c r="C7548" s="38"/>
    </row>
    <row r="7549" spans="1:3" x14ac:dyDescent="0.25">
      <c r="A7549" s="38"/>
      <c r="B7549" s="38"/>
      <c r="C7549" s="38"/>
    </row>
    <row r="7550" spans="1:3" x14ac:dyDescent="0.25">
      <c r="A7550" s="38"/>
      <c r="B7550" s="38"/>
      <c r="C7550" s="38"/>
    </row>
    <row r="7551" spans="1:3" x14ac:dyDescent="0.25">
      <c r="A7551" s="38"/>
      <c r="B7551" s="38"/>
      <c r="C7551" s="38"/>
    </row>
    <row r="7552" spans="1:3" x14ac:dyDescent="0.25">
      <c r="A7552" s="38"/>
      <c r="B7552" s="38"/>
      <c r="C7552" s="38"/>
    </row>
    <row r="7553" spans="1:3" x14ac:dyDescent="0.25">
      <c r="A7553" s="38"/>
      <c r="B7553" s="38"/>
      <c r="C7553" s="38"/>
    </row>
    <row r="7554" spans="1:3" x14ac:dyDescent="0.25">
      <c r="A7554" s="38"/>
      <c r="B7554" s="38"/>
      <c r="C7554" s="38"/>
    </row>
    <row r="7555" spans="1:3" x14ac:dyDescent="0.25">
      <c r="A7555" s="38"/>
      <c r="B7555" s="38"/>
      <c r="C7555" s="38"/>
    </row>
    <row r="7556" spans="1:3" x14ac:dyDescent="0.25">
      <c r="A7556" s="38"/>
      <c r="B7556" s="38"/>
      <c r="C7556" s="38"/>
    </row>
    <row r="7557" spans="1:3" x14ac:dyDescent="0.25">
      <c r="A7557" s="38"/>
      <c r="B7557" s="38"/>
      <c r="C7557" s="38"/>
    </row>
    <row r="7558" spans="1:3" x14ac:dyDescent="0.25">
      <c r="A7558" s="38"/>
      <c r="B7558" s="38"/>
      <c r="C7558" s="38"/>
    </row>
    <row r="7559" spans="1:3" x14ac:dyDescent="0.25">
      <c r="A7559" s="38"/>
      <c r="B7559" s="38"/>
      <c r="C7559" s="38"/>
    </row>
    <row r="7560" spans="1:3" x14ac:dyDescent="0.25">
      <c r="A7560" s="38"/>
      <c r="B7560" s="38"/>
      <c r="C7560" s="38"/>
    </row>
    <row r="7561" spans="1:3" x14ac:dyDescent="0.25">
      <c r="A7561" s="38"/>
      <c r="B7561" s="38"/>
      <c r="C7561" s="38"/>
    </row>
    <row r="7562" spans="1:3" x14ac:dyDescent="0.25">
      <c r="A7562" s="38"/>
      <c r="B7562" s="38"/>
      <c r="C7562" s="38"/>
    </row>
    <row r="7563" spans="1:3" x14ac:dyDescent="0.25">
      <c r="A7563" s="38"/>
      <c r="B7563" s="38"/>
      <c r="C7563" s="38"/>
    </row>
    <row r="7564" spans="1:3" x14ac:dyDescent="0.25">
      <c r="A7564" s="38"/>
      <c r="B7564" s="38"/>
      <c r="C7564" s="38"/>
    </row>
    <row r="7565" spans="1:3" x14ac:dyDescent="0.25">
      <c r="A7565" s="38"/>
      <c r="B7565" s="38"/>
      <c r="C7565" s="38"/>
    </row>
    <row r="7566" spans="1:3" x14ac:dyDescent="0.25">
      <c r="A7566" s="38"/>
      <c r="B7566" s="38"/>
      <c r="C7566" s="38"/>
    </row>
    <row r="7567" spans="1:3" x14ac:dyDescent="0.25">
      <c r="A7567" s="38"/>
      <c r="B7567" s="38"/>
      <c r="C7567" s="38"/>
    </row>
    <row r="7568" spans="1:3" x14ac:dyDescent="0.25">
      <c r="A7568" s="38"/>
      <c r="B7568" s="38"/>
      <c r="C7568" s="38"/>
    </row>
    <row r="7569" spans="1:3" x14ac:dyDescent="0.25">
      <c r="A7569" s="38"/>
      <c r="B7569" s="38"/>
      <c r="C7569" s="38"/>
    </row>
    <row r="7570" spans="1:3" x14ac:dyDescent="0.25">
      <c r="A7570" s="38"/>
      <c r="B7570" s="38"/>
      <c r="C7570" s="38"/>
    </row>
    <row r="7571" spans="1:3" x14ac:dyDescent="0.25">
      <c r="A7571" s="38"/>
      <c r="B7571" s="38"/>
      <c r="C7571" s="38"/>
    </row>
    <row r="7572" spans="1:3" x14ac:dyDescent="0.25">
      <c r="A7572" s="38"/>
      <c r="B7572" s="38"/>
      <c r="C7572" s="38"/>
    </row>
    <row r="7573" spans="1:3" x14ac:dyDescent="0.25">
      <c r="A7573" s="38"/>
      <c r="B7573" s="38"/>
      <c r="C7573" s="38"/>
    </row>
    <row r="7574" spans="1:3" x14ac:dyDescent="0.25">
      <c r="A7574" s="38"/>
      <c r="B7574" s="38"/>
      <c r="C7574" s="38"/>
    </row>
    <row r="7575" spans="1:3" x14ac:dyDescent="0.25">
      <c r="A7575" s="38"/>
      <c r="B7575" s="38"/>
      <c r="C7575" s="38"/>
    </row>
    <row r="7576" spans="1:3" x14ac:dyDescent="0.25">
      <c r="A7576" s="38"/>
      <c r="B7576" s="38"/>
      <c r="C7576" s="38"/>
    </row>
    <row r="7577" spans="1:3" x14ac:dyDescent="0.25">
      <c r="A7577" s="38"/>
      <c r="B7577" s="38"/>
      <c r="C7577" s="38"/>
    </row>
    <row r="7578" spans="1:3" x14ac:dyDescent="0.25">
      <c r="A7578" s="38"/>
      <c r="B7578" s="38"/>
      <c r="C7578" s="38"/>
    </row>
    <row r="7579" spans="1:3" x14ac:dyDescent="0.25">
      <c r="A7579" s="38"/>
      <c r="B7579" s="38"/>
      <c r="C7579" s="38"/>
    </row>
    <row r="7580" spans="1:3" x14ac:dyDescent="0.25">
      <c r="A7580" s="38"/>
      <c r="B7580" s="38"/>
      <c r="C7580" s="38"/>
    </row>
    <row r="7581" spans="1:3" x14ac:dyDescent="0.25">
      <c r="A7581" s="38"/>
      <c r="B7581" s="38"/>
      <c r="C7581" s="38"/>
    </row>
    <row r="7582" spans="1:3" x14ac:dyDescent="0.25">
      <c r="A7582" s="38"/>
      <c r="B7582" s="38"/>
      <c r="C7582" s="38"/>
    </row>
    <row r="7583" spans="1:3" x14ac:dyDescent="0.25">
      <c r="A7583" s="38"/>
      <c r="B7583" s="38"/>
      <c r="C7583" s="38"/>
    </row>
    <row r="7584" spans="1:3" x14ac:dyDescent="0.25">
      <c r="A7584" s="38"/>
      <c r="B7584" s="38"/>
      <c r="C7584" s="38"/>
    </row>
    <row r="7585" spans="1:3" x14ac:dyDescent="0.25">
      <c r="A7585" s="38"/>
      <c r="B7585" s="38"/>
      <c r="C7585" s="38"/>
    </row>
    <row r="7586" spans="1:3" x14ac:dyDescent="0.25">
      <c r="A7586" s="38"/>
      <c r="B7586" s="38"/>
      <c r="C7586" s="38"/>
    </row>
    <row r="7587" spans="1:3" x14ac:dyDescent="0.25">
      <c r="A7587" s="38"/>
      <c r="B7587" s="38"/>
      <c r="C7587" s="38"/>
    </row>
    <row r="7588" spans="1:3" x14ac:dyDescent="0.25">
      <c r="A7588" s="38"/>
      <c r="B7588" s="38"/>
      <c r="C7588" s="38"/>
    </row>
    <row r="7589" spans="1:3" x14ac:dyDescent="0.25">
      <c r="A7589" s="38"/>
      <c r="B7589" s="38"/>
      <c r="C7589" s="38"/>
    </row>
    <row r="7590" spans="1:3" x14ac:dyDescent="0.25">
      <c r="A7590" s="38"/>
      <c r="B7590" s="38"/>
      <c r="C7590" s="38"/>
    </row>
    <row r="7591" spans="1:3" x14ac:dyDescent="0.25">
      <c r="A7591" s="38"/>
      <c r="B7591" s="38"/>
      <c r="C7591" s="38"/>
    </row>
    <row r="7592" spans="1:3" x14ac:dyDescent="0.25">
      <c r="A7592" s="38"/>
      <c r="B7592" s="38"/>
      <c r="C7592" s="38"/>
    </row>
    <row r="7593" spans="1:3" x14ac:dyDescent="0.25">
      <c r="A7593" s="38"/>
      <c r="B7593" s="38"/>
      <c r="C7593" s="38"/>
    </row>
    <row r="7594" spans="1:3" x14ac:dyDescent="0.25">
      <c r="A7594" s="38"/>
      <c r="B7594" s="38"/>
      <c r="C7594" s="38"/>
    </row>
    <row r="7595" spans="1:3" x14ac:dyDescent="0.25">
      <c r="A7595" s="38"/>
      <c r="B7595" s="38"/>
      <c r="C7595" s="38"/>
    </row>
    <row r="7596" spans="1:3" x14ac:dyDescent="0.25">
      <c r="A7596" s="38"/>
      <c r="B7596" s="38"/>
      <c r="C7596" s="38"/>
    </row>
    <row r="7597" spans="1:3" x14ac:dyDescent="0.25">
      <c r="A7597" s="38"/>
      <c r="B7597" s="38"/>
      <c r="C7597" s="38"/>
    </row>
    <row r="7598" spans="1:3" x14ac:dyDescent="0.25">
      <c r="A7598" s="38"/>
      <c r="B7598" s="38"/>
      <c r="C7598" s="38"/>
    </row>
    <row r="7599" spans="1:3" x14ac:dyDescent="0.25">
      <c r="A7599" s="38"/>
      <c r="B7599" s="38"/>
      <c r="C7599" s="38"/>
    </row>
    <row r="7600" spans="1:3" x14ac:dyDescent="0.25">
      <c r="A7600" s="38"/>
      <c r="B7600" s="38"/>
      <c r="C7600" s="38"/>
    </row>
    <row r="7601" spans="1:3" x14ac:dyDescent="0.25">
      <c r="A7601" s="38"/>
      <c r="B7601" s="38"/>
      <c r="C7601" s="38"/>
    </row>
    <row r="7602" spans="1:3" x14ac:dyDescent="0.25">
      <c r="A7602" s="38"/>
      <c r="B7602" s="38"/>
      <c r="C7602" s="38"/>
    </row>
    <row r="7603" spans="1:3" x14ac:dyDescent="0.25">
      <c r="A7603" s="38"/>
      <c r="B7603" s="38"/>
      <c r="C7603" s="38"/>
    </row>
    <row r="7604" spans="1:3" x14ac:dyDescent="0.25">
      <c r="A7604" s="38"/>
      <c r="B7604" s="38"/>
      <c r="C7604" s="38"/>
    </row>
    <row r="7605" spans="1:3" x14ac:dyDescent="0.25">
      <c r="A7605" s="38"/>
      <c r="B7605" s="38"/>
      <c r="C7605" s="38"/>
    </row>
    <row r="7606" spans="1:3" x14ac:dyDescent="0.25">
      <c r="A7606" s="38"/>
      <c r="B7606" s="38"/>
      <c r="C7606" s="38"/>
    </row>
    <row r="7607" spans="1:3" x14ac:dyDescent="0.25">
      <c r="A7607" s="38"/>
      <c r="B7607" s="38"/>
      <c r="C7607" s="38"/>
    </row>
    <row r="7608" spans="1:3" x14ac:dyDescent="0.25">
      <c r="A7608" s="38"/>
      <c r="B7608" s="38"/>
      <c r="C7608" s="38"/>
    </row>
    <row r="7609" spans="1:3" x14ac:dyDescent="0.25">
      <c r="A7609" s="38"/>
      <c r="B7609" s="38"/>
      <c r="C7609" s="38"/>
    </row>
    <row r="7610" spans="1:3" x14ac:dyDescent="0.25">
      <c r="A7610" s="38"/>
      <c r="B7610" s="38"/>
      <c r="C7610" s="38"/>
    </row>
    <row r="7611" spans="1:3" x14ac:dyDescent="0.25">
      <c r="A7611" s="38"/>
      <c r="B7611" s="38"/>
      <c r="C7611" s="38"/>
    </row>
    <row r="7612" spans="1:3" x14ac:dyDescent="0.25">
      <c r="A7612" s="38"/>
      <c r="B7612" s="38"/>
      <c r="C7612" s="38"/>
    </row>
    <row r="7613" spans="1:3" x14ac:dyDescent="0.25">
      <c r="A7613" s="38"/>
      <c r="B7613" s="38"/>
      <c r="C7613" s="38"/>
    </row>
    <row r="7614" spans="1:3" x14ac:dyDescent="0.25">
      <c r="A7614" s="38"/>
      <c r="B7614" s="38"/>
      <c r="C7614" s="38"/>
    </row>
    <row r="7615" spans="1:3" x14ac:dyDescent="0.25">
      <c r="A7615" s="38"/>
      <c r="B7615" s="38"/>
      <c r="C7615" s="38"/>
    </row>
    <row r="7616" spans="1:3" x14ac:dyDescent="0.25">
      <c r="A7616" s="38"/>
      <c r="B7616" s="38"/>
      <c r="C7616" s="38"/>
    </row>
    <row r="7617" spans="1:3" x14ac:dyDescent="0.25">
      <c r="A7617" s="38"/>
      <c r="B7617" s="38"/>
      <c r="C7617" s="38"/>
    </row>
    <row r="7618" spans="1:3" x14ac:dyDescent="0.25">
      <c r="A7618" s="38"/>
      <c r="B7618" s="38"/>
      <c r="C7618" s="38"/>
    </row>
    <row r="7619" spans="1:3" x14ac:dyDescent="0.25">
      <c r="A7619" s="38"/>
      <c r="B7619" s="38"/>
      <c r="C7619" s="38"/>
    </row>
    <row r="7620" spans="1:3" x14ac:dyDescent="0.25">
      <c r="A7620" s="38"/>
      <c r="B7620" s="38"/>
      <c r="C7620" s="38"/>
    </row>
    <row r="7621" spans="1:3" x14ac:dyDescent="0.25">
      <c r="A7621" s="38"/>
      <c r="B7621" s="38"/>
      <c r="C7621" s="38"/>
    </row>
    <row r="7622" spans="1:3" x14ac:dyDescent="0.25">
      <c r="A7622" s="38"/>
      <c r="B7622" s="38"/>
      <c r="C7622" s="38"/>
    </row>
    <row r="7623" spans="1:3" x14ac:dyDescent="0.25">
      <c r="A7623" s="38"/>
      <c r="B7623" s="38"/>
      <c r="C7623" s="38"/>
    </row>
    <row r="7624" spans="1:3" x14ac:dyDescent="0.25">
      <c r="A7624" s="38"/>
      <c r="B7624" s="38"/>
      <c r="C7624" s="38"/>
    </row>
    <row r="7625" spans="1:3" x14ac:dyDescent="0.25">
      <c r="A7625" s="38"/>
      <c r="B7625" s="38"/>
      <c r="C7625" s="38"/>
    </row>
    <row r="7626" spans="1:3" x14ac:dyDescent="0.25">
      <c r="A7626" s="38"/>
      <c r="B7626" s="38"/>
      <c r="C7626" s="38"/>
    </row>
    <row r="7627" spans="1:3" x14ac:dyDescent="0.25">
      <c r="A7627" s="38"/>
      <c r="B7627" s="38"/>
      <c r="C7627" s="38"/>
    </row>
    <row r="7628" spans="1:3" x14ac:dyDescent="0.25">
      <c r="A7628" s="38"/>
      <c r="B7628" s="38"/>
      <c r="C7628" s="38"/>
    </row>
    <row r="7629" spans="1:3" x14ac:dyDescent="0.25">
      <c r="A7629" s="38"/>
      <c r="B7629" s="38"/>
      <c r="C7629" s="38"/>
    </row>
    <row r="7630" spans="1:3" x14ac:dyDescent="0.25">
      <c r="A7630" s="38"/>
      <c r="B7630" s="38"/>
      <c r="C7630" s="38"/>
    </row>
    <row r="7631" spans="1:3" x14ac:dyDescent="0.25">
      <c r="A7631" s="38"/>
      <c r="B7631" s="38"/>
      <c r="C7631" s="38"/>
    </row>
    <row r="7632" spans="1:3" x14ac:dyDescent="0.25">
      <c r="A7632" s="38"/>
      <c r="B7632" s="38"/>
      <c r="C7632" s="38"/>
    </row>
    <row r="7633" spans="1:3" x14ac:dyDescent="0.25">
      <c r="A7633" s="38"/>
      <c r="B7633" s="38"/>
      <c r="C7633" s="38"/>
    </row>
    <row r="7634" spans="1:3" x14ac:dyDescent="0.25">
      <c r="A7634" s="38"/>
      <c r="B7634" s="38"/>
      <c r="C7634" s="38"/>
    </row>
    <row r="7635" spans="1:3" x14ac:dyDescent="0.25">
      <c r="A7635" s="38"/>
      <c r="B7635" s="38"/>
      <c r="C7635" s="38"/>
    </row>
    <row r="7636" spans="1:3" x14ac:dyDescent="0.25">
      <c r="A7636" s="38"/>
      <c r="B7636" s="38"/>
      <c r="C7636" s="38"/>
    </row>
    <row r="7637" spans="1:3" x14ac:dyDescent="0.25">
      <c r="A7637" s="38"/>
      <c r="B7637" s="38"/>
      <c r="C7637" s="38"/>
    </row>
    <row r="7638" spans="1:3" x14ac:dyDescent="0.25">
      <c r="A7638" s="38"/>
      <c r="B7638" s="38"/>
      <c r="C7638" s="38"/>
    </row>
    <row r="7639" spans="1:3" x14ac:dyDescent="0.25">
      <c r="A7639" s="38"/>
      <c r="B7639" s="38"/>
      <c r="C7639" s="38"/>
    </row>
    <row r="7640" spans="1:3" x14ac:dyDescent="0.25">
      <c r="A7640" s="38"/>
      <c r="B7640" s="38"/>
      <c r="C7640" s="38"/>
    </row>
    <row r="7641" spans="1:3" x14ac:dyDescent="0.25">
      <c r="A7641" s="38"/>
      <c r="B7641" s="38"/>
      <c r="C7641" s="38"/>
    </row>
    <row r="7642" spans="1:3" x14ac:dyDescent="0.25">
      <c r="A7642" s="38"/>
      <c r="B7642" s="38"/>
      <c r="C7642" s="38"/>
    </row>
    <row r="7643" spans="1:3" x14ac:dyDescent="0.25">
      <c r="A7643" s="38"/>
      <c r="B7643" s="38"/>
      <c r="C7643" s="38"/>
    </row>
    <row r="7644" spans="1:3" x14ac:dyDescent="0.25">
      <c r="A7644" s="38"/>
      <c r="B7644" s="38"/>
      <c r="C7644" s="38"/>
    </row>
    <row r="7645" spans="1:3" x14ac:dyDescent="0.25">
      <c r="A7645" s="38"/>
      <c r="B7645" s="38"/>
      <c r="C7645" s="38"/>
    </row>
    <row r="7646" spans="1:3" x14ac:dyDescent="0.25">
      <c r="A7646" s="38"/>
      <c r="B7646" s="38"/>
      <c r="C7646" s="38"/>
    </row>
    <row r="7647" spans="1:3" x14ac:dyDescent="0.25">
      <c r="A7647" s="38"/>
      <c r="B7647" s="38"/>
      <c r="C7647" s="38"/>
    </row>
    <row r="7648" spans="1:3" x14ac:dyDescent="0.25">
      <c r="A7648" s="38"/>
      <c r="B7648" s="38"/>
      <c r="C7648" s="38"/>
    </row>
    <row r="7649" spans="1:3" x14ac:dyDescent="0.25">
      <c r="A7649" s="38"/>
      <c r="B7649" s="38"/>
      <c r="C7649" s="38"/>
    </row>
    <row r="7650" spans="1:3" x14ac:dyDescent="0.25">
      <c r="A7650" s="38"/>
      <c r="B7650" s="38"/>
      <c r="C7650" s="38"/>
    </row>
    <row r="7651" spans="1:3" x14ac:dyDescent="0.25">
      <c r="A7651" s="38"/>
      <c r="B7651" s="38"/>
      <c r="C7651" s="38"/>
    </row>
    <row r="7652" spans="1:3" x14ac:dyDescent="0.25">
      <c r="A7652" s="38"/>
      <c r="B7652" s="38"/>
      <c r="C7652" s="38"/>
    </row>
    <row r="7653" spans="1:3" x14ac:dyDescent="0.25">
      <c r="A7653" s="38"/>
      <c r="B7653" s="38"/>
      <c r="C7653" s="38"/>
    </row>
    <row r="7654" spans="1:3" x14ac:dyDescent="0.25">
      <c r="A7654" s="38"/>
      <c r="B7654" s="38"/>
      <c r="C7654" s="38"/>
    </row>
    <row r="7655" spans="1:3" x14ac:dyDescent="0.25">
      <c r="A7655" s="38"/>
      <c r="B7655" s="38"/>
      <c r="C7655" s="38"/>
    </row>
    <row r="7656" spans="1:3" x14ac:dyDescent="0.25">
      <c r="A7656" s="38"/>
      <c r="B7656" s="38"/>
      <c r="C7656" s="38"/>
    </row>
    <row r="7657" spans="1:3" x14ac:dyDescent="0.25">
      <c r="A7657" s="38"/>
      <c r="B7657" s="38"/>
      <c r="C7657" s="38"/>
    </row>
    <row r="7658" spans="1:3" x14ac:dyDescent="0.25">
      <c r="A7658" s="38"/>
      <c r="B7658" s="38"/>
      <c r="C7658" s="38"/>
    </row>
    <row r="7659" spans="1:3" x14ac:dyDescent="0.25">
      <c r="A7659" s="38"/>
      <c r="B7659" s="38"/>
      <c r="C7659" s="38"/>
    </row>
    <row r="7660" spans="1:3" x14ac:dyDescent="0.25">
      <c r="A7660" s="38"/>
      <c r="B7660" s="38"/>
      <c r="C7660" s="38"/>
    </row>
    <row r="7661" spans="1:3" x14ac:dyDescent="0.25">
      <c r="A7661" s="38"/>
      <c r="B7661" s="38"/>
      <c r="C7661" s="38"/>
    </row>
    <row r="7662" spans="1:3" x14ac:dyDescent="0.25">
      <c r="A7662" s="38"/>
      <c r="B7662" s="38"/>
      <c r="C7662" s="38"/>
    </row>
    <row r="7663" spans="1:3" x14ac:dyDescent="0.25">
      <c r="A7663" s="38"/>
      <c r="B7663" s="38"/>
      <c r="C7663" s="38"/>
    </row>
    <row r="7664" spans="1:3" x14ac:dyDescent="0.25">
      <c r="A7664" s="38"/>
      <c r="B7664" s="38"/>
      <c r="C7664" s="38"/>
    </row>
    <row r="7665" spans="1:3" x14ac:dyDescent="0.25">
      <c r="A7665" s="38"/>
      <c r="B7665" s="38"/>
      <c r="C7665" s="38"/>
    </row>
    <row r="7666" spans="1:3" x14ac:dyDescent="0.25">
      <c r="A7666" s="38"/>
      <c r="B7666" s="38"/>
      <c r="C7666" s="38"/>
    </row>
    <row r="7667" spans="1:3" x14ac:dyDescent="0.25">
      <c r="A7667" s="38"/>
      <c r="B7667" s="38"/>
      <c r="C7667" s="38"/>
    </row>
    <row r="7668" spans="1:3" x14ac:dyDescent="0.25">
      <c r="A7668" s="38"/>
      <c r="B7668" s="38"/>
      <c r="C7668" s="38"/>
    </row>
    <row r="7669" spans="1:3" x14ac:dyDescent="0.25">
      <c r="A7669" s="38"/>
      <c r="B7669" s="38"/>
      <c r="C7669" s="38"/>
    </row>
    <row r="7670" spans="1:3" x14ac:dyDescent="0.25">
      <c r="A7670" s="38"/>
      <c r="B7670" s="38"/>
      <c r="C7670" s="38"/>
    </row>
    <row r="7671" spans="1:3" x14ac:dyDescent="0.25">
      <c r="A7671" s="38"/>
      <c r="B7671" s="38"/>
      <c r="C7671" s="38"/>
    </row>
    <row r="7672" spans="1:3" x14ac:dyDescent="0.25">
      <c r="A7672" s="38"/>
      <c r="B7672" s="38"/>
      <c r="C7672" s="38"/>
    </row>
    <row r="7673" spans="1:3" x14ac:dyDescent="0.25">
      <c r="A7673" s="38"/>
      <c r="B7673" s="38"/>
      <c r="C7673" s="38"/>
    </row>
    <row r="7674" spans="1:3" x14ac:dyDescent="0.25">
      <c r="A7674" s="38"/>
      <c r="B7674" s="38"/>
      <c r="C7674" s="38"/>
    </row>
    <row r="7675" spans="1:3" x14ac:dyDescent="0.25">
      <c r="A7675" s="38"/>
      <c r="B7675" s="38"/>
      <c r="C7675" s="38"/>
    </row>
    <row r="7676" spans="1:3" x14ac:dyDescent="0.25">
      <c r="A7676" s="38"/>
      <c r="B7676" s="38"/>
      <c r="C7676" s="38"/>
    </row>
    <row r="7677" spans="1:3" x14ac:dyDescent="0.25">
      <c r="A7677" s="38"/>
      <c r="B7677" s="38"/>
      <c r="C7677" s="38"/>
    </row>
    <row r="7678" spans="1:3" x14ac:dyDescent="0.25">
      <c r="A7678" s="38"/>
      <c r="B7678" s="38"/>
      <c r="C7678" s="38"/>
    </row>
    <row r="7679" spans="1:3" x14ac:dyDescent="0.25">
      <c r="A7679" s="38"/>
      <c r="B7679" s="38"/>
      <c r="C7679" s="38"/>
    </row>
    <row r="7680" spans="1:3" x14ac:dyDescent="0.25">
      <c r="A7680" s="38"/>
      <c r="B7680" s="38"/>
      <c r="C7680" s="38"/>
    </row>
    <row r="7681" spans="1:3" x14ac:dyDescent="0.25">
      <c r="A7681" s="38"/>
      <c r="B7681" s="38"/>
      <c r="C7681" s="38"/>
    </row>
    <row r="7682" spans="1:3" x14ac:dyDescent="0.25">
      <c r="A7682" s="38"/>
      <c r="B7682" s="38"/>
      <c r="C7682" s="38"/>
    </row>
    <row r="7683" spans="1:3" x14ac:dyDescent="0.25">
      <c r="A7683" s="38"/>
      <c r="B7683" s="38"/>
      <c r="C7683" s="38"/>
    </row>
    <row r="7684" spans="1:3" x14ac:dyDescent="0.25">
      <c r="A7684" s="38"/>
      <c r="B7684" s="38"/>
      <c r="C7684" s="38"/>
    </row>
    <row r="7685" spans="1:3" x14ac:dyDescent="0.25">
      <c r="A7685" s="38"/>
      <c r="B7685" s="38"/>
      <c r="C7685" s="38"/>
    </row>
    <row r="7686" spans="1:3" x14ac:dyDescent="0.25">
      <c r="A7686" s="38"/>
      <c r="B7686" s="38"/>
      <c r="C7686" s="38"/>
    </row>
    <row r="7687" spans="1:3" x14ac:dyDescent="0.25">
      <c r="A7687" s="38"/>
      <c r="B7687" s="38"/>
      <c r="C7687" s="38"/>
    </row>
    <row r="7688" spans="1:3" x14ac:dyDescent="0.25">
      <c r="A7688" s="38"/>
      <c r="B7688" s="38"/>
      <c r="C7688" s="38"/>
    </row>
    <row r="7689" spans="1:3" x14ac:dyDescent="0.25">
      <c r="A7689" s="38"/>
      <c r="B7689" s="38"/>
      <c r="C7689" s="38"/>
    </row>
    <row r="7690" spans="1:3" x14ac:dyDescent="0.25">
      <c r="A7690" s="38"/>
      <c r="B7690" s="38"/>
      <c r="C7690" s="38"/>
    </row>
    <row r="7691" spans="1:3" x14ac:dyDescent="0.25">
      <c r="A7691" s="38"/>
      <c r="B7691" s="38"/>
      <c r="C7691" s="38"/>
    </row>
    <row r="7692" spans="1:3" x14ac:dyDescent="0.25">
      <c r="A7692" s="38"/>
      <c r="B7692" s="38"/>
      <c r="C7692" s="38"/>
    </row>
    <row r="7693" spans="1:3" x14ac:dyDescent="0.25">
      <c r="A7693" s="38"/>
      <c r="B7693" s="38"/>
      <c r="C7693" s="38"/>
    </row>
    <row r="7694" spans="1:3" x14ac:dyDescent="0.25">
      <c r="A7694" s="38"/>
      <c r="B7694" s="38"/>
      <c r="C7694" s="38"/>
    </row>
    <row r="7695" spans="1:3" x14ac:dyDescent="0.25">
      <c r="A7695" s="38"/>
      <c r="B7695" s="38"/>
      <c r="C7695" s="38"/>
    </row>
    <row r="7696" spans="1:3" x14ac:dyDescent="0.25">
      <c r="A7696" s="38"/>
      <c r="B7696" s="38"/>
      <c r="C7696" s="38"/>
    </row>
    <row r="7697" spans="1:3" x14ac:dyDescent="0.25">
      <c r="A7697" s="38"/>
      <c r="B7697" s="38"/>
      <c r="C7697" s="38"/>
    </row>
    <row r="7698" spans="1:3" x14ac:dyDescent="0.25">
      <c r="A7698" s="38"/>
      <c r="B7698" s="38"/>
      <c r="C7698" s="38"/>
    </row>
    <row r="7699" spans="1:3" x14ac:dyDescent="0.25">
      <c r="A7699" s="38"/>
      <c r="B7699" s="38"/>
      <c r="C7699" s="38"/>
    </row>
    <row r="7700" spans="1:3" x14ac:dyDescent="0.25">
      <c r="A7700" s="38"/>
      <c r="B7700" s="38"/>
      <c r="C7700" s="38"/>
    </row>
    <row r="7701" spans="1:3" x14ac:dyDescent="0.25">
      <c r="A7701" s="38"/>
      <c r="B7701" s="38"/>
      <c r="C7701" s="38"/>
    </row>
    <row r="7702" spans="1:3" x14ac:dyDescent="0.25">
      <c r="A7702" s="38"/>
      <c r="B7702" s="38"/>
      <c r="C7702" s="38"/>
    </row>
    <row r="7703" spans="1:3" x14ac:dyDescent="0.25">
      <c r="A7703" s="38"/>
      <c r="B7703" s="38"/>
      <c r="C7703" s="38"/>
    </row>
    <row r="7704" spans="1:3" x14ac:dyDescent="0.25">
      <c r="A7704" s="38"/>
      <c r="B7704" s="38"/>
      <c r="C7704" s="38"/>
    </row>
    <row r="7705" spans="1:3" x14ac:dyDescent="0.25">
      <c r="A7705" s="38"/>
      <c r="B7705" s="38"/>
      <c r="C7705" s="38"/>
    </row>
    <row r="7706" spans="1:3" x14ac:dyDescent="0.25">
      <c r="A7706" s="38"/>
      <c r="B7706" s="38"/>
      <c r="C7706" s="38"/>
    </row>
    <row r="7707" spans="1:3" x14ac:dyDescent="0.25">
      <c r="A7707" s="38"/>
      <c r="B7707" s="38"/>
      <c r="C7707" s="38"/>
    </row>
    <row r="7708" spans="1:3" x14ac:dyDescent="0.25">
      <c r="A7708" s="38"/>
      <c r="B7708" s="38"/>
      <c r="C7708" s="38"/>
    </row>
    <row r="7709" spans="1:3" x14ac:dyDescent="0.25">
      <c r="A7709" s="38"/>
      <c r="B7709" s="38"/>
      <c r="C7709" s="38"/>
    </row>
    <row r="7710" spans="1:3" x14ac:dyDescent="0.25">
      <c r="A7710" s="38"/>
      <c r="B7710" s="38"/>
      <c r="C7710" s="38"/>
    </row>
    <row r="7711" spans="1:3" x14ac:dyDescent="0.25">
      <c r="A7711" s="38"/>
      <c r="B7711" s="38"/>
      <c r="C7711" s="38"/>
    </row>
    <row r="7712" spans="1:3" x14ac:dyDescent="0.25">
      <c r="A7712" s="38"/>
      <c r="B7712" s="38"/>
      <c r="C7712" s="38"/>
    </row>
    <row r="7713" spans="1:3" x14ac:dyDescent="0.25">
      <c r="A7713" s="38"/>
      <c r="B7713" s="38"/>
      <c r="C7713" s="38"/>
    </row>
    <row r="7714" spans="1:3" x14ac:dyDescent="0.25">
      <c r="A7714" s="38"/>
      <c r="B7714" s="38"/>
      <c r="C7714" s="38"/>
    </row>
    <row r="7715" spans="1:3" x14ac:dyDescent="0.25">
      <c r="A7715" s="38"/>
      <c r="B7715" s="38"/>
      <c r="C7715" s="38"/>
    </row>
    <row r="7716" spans="1:3" x14ac:dyDescent="0.25">
      <c r="A7716" s="38"/>
      <c r="B7716" s="38"/>
      <c r="C7716" s="38"/>
    </row>
    <row r="7717" spans="1:3" x14ac:dyDescent="0.25">
      <c r="A7717" s="38"/>
      <c r="B7717" s="38"/>
      <c r="C7717" s="38"/>
    </row>
    <row r="7718" spans="1:3" x14ac:dyDescent="0.25">
      <c r="A7718" s="38"/>
      <c r="B7718" s="38"/>
      <c r="C7718" s="38"/>
    </row>
    <row r="7719" spans="1:3" x14ac:dyDescent="0.25">
      <c r="A7719" s="38"/>
      <c r="B7719" s="38"/>
      <c r="C7719" s="38"/>
    </row>
    <row r="7720" spans="1:3" x14ac:dyDescent="0.25">
      <c r="A7720" s="38"/>
      <c r="B7720" s="38"/>
      <c r="C7720" s="38"/>
    </row>
    <row r="7721" spans="1:3" x14ac:dyDescent="0.25">
      <c r="A7721" s="38"/>
      <c r="B7721" s="38"/>
      <c r="C7721" s="38"/>
    </row>
    <row r="7722" spans="1:3" x14ac:dyDescent="0.25">
      <c r="A7722" s="38"/>
      <c r="B7722" s="38"/>
      <c r="C7722" s="38"/>
    </row>
    <row r="7723" spans="1:3" x14ac:dyDescent="0.25">
      <c r="A7723" s="38"/>
      <c r="B7723" s="38"/>
      <c r="C7723" s="38"/>
    </row>
    <row r="7724" spans="1:3" x14ac:dyDescent="0.25">
      <c r="A7724" s="38"/>
      <c r="B7724" s="38"/>
      <c r="C7724" s="38"/>
    </row>
    <row r="7725" spans="1:3" x14ac:dyDescent="0.25">
      <c r="A7725" s="38"/>
      <c r="B7725" s="38"/>
      <c r="C7725" s="38"/>
    </row>
    <row r="7726" spans="1:3" x14ac:dyDescent="0.25">
      <c r="A7726" s="38"/>
      <c r="B7726" s="38"/>
      <c r="C7726" s="38"/>
    </row>
    <row r="7727" spans="1:3" x14ac:dyDescent="0.25">
      <c r="A7727" s="38"/>
      <c r="B7727" s="38"/>
      <c r="C7727" s="38"/>
    </row>
    <row r="7728" spans="1:3" x14ac:dyDescent="0.25">
      <c r="A7728" s="38"/>
      <c r="B7728" s="38"/>
      <c r="C7728" s="38"/>
    </row>
    <row r="7729" spans="1:3" x14ac:dyDescent="0.25">
      <c r="A7729" s="38"/>
      <c r="B7729" s="38"/>
      <c r="C7729" s="38"/>
    </row>
    <row r="7730" spans="1:3" x14ac:dyDescent="0.25">
      <c r="A7730" s="38"/>
      <c r="B7730" s="38"/>
      <c r="C7730" s="38"/>
    </row>
    <row r="7731" spans="1:3" x14ac:dyDescent="0.25">
      <c r="A7731" s="38"/>
      <c r="B7731" s="38"/>
      <c r="C7731" s="38"/>
    </row>
    <row r="7732" spans="1:3" x14ac:dyDescent="0.25">
      <c r="A7732" s="38"/>
      <c r="B7732" s="38"/>
      <c r="C7732" s="38"/>
    </row>
    <row r="7733" spans="1:3" x14ac:dyDescent="0.25">
      <c r="A7733" s="38"/>
      <c r="B7733" s="38"/>
      <c r="C7733" s="38"/>
    </row>
    <row r="7734" spans="1:3" x14ac:dyDescent="0.25">
      <c r="A7734" s="38"/>
      <c r="B7734" s="38"/>
      <c r="C7734" s="38"/>
    </row>
    <row r="7735" spans="1:3" x14ac:dyDescent="0.25">
      <c r="A7735" s="38"/>
      <c r="B7735" s="38"/>
      <c r="C7735" s="38"/>
    </row>
    <row r="7736" spans="1:3" x14ac:dyDescent="0.25">
      <c r="A7736" s="38"/>
      <c r="B7736" s="38"/>
      <c r="C7736" s="38"/>
    </row>
    <row r="7737" spans="1:3" x14ac:dyDescent="0.25">
      <c r="A7737" s="38"/>
      <c r="B7737" s="38"/>
      <c r="C7737" s="38"/>
    </row>
    <row r="7738" spans="1:3" x14ac:dyDescent="0.25">
      <c r="A7738" s="38"/>
      <c r="B7738" s="38"/>
      <c r="C7738" s="38"/>
    </row>
    <row r="7739" spans="1:3" x14ac:dyDescent="0.25">
      <c r="A7739" s="38"/>
      <c r="B7739" s="38"/>
      <c r="C7739" s="38"/>
    </row>
    <row r="7740" spans="1:3" x14ac:dyDescent="0.25">
      <c r="A7740" s="38"/>
      <c r="B7740" s="38"/>
      <c r="C7740" s="38"/>
    </row>
    <row r="7741" spans="1:3" x14ac:dyDescent="0.25">
      <c r="A7741" s="38"/>
      <c r="B7741" s="38"/>
      <c r="C7741" s="38"/>
    </row>
    <row r="7742" spans="1:3" x14ac:dyDescent="0.25">
      <c r="A7742" s="38"/>
      <c r="B7742" s="38"/>
      <c r="C7742" s="38"/>
    </row>
    <row r="7743" spans="1:3" x14ac:dyDescent="0.25">
      <c r="A7743" s="38"/>
      <c r="B7743" s="38"/>
      <c r="C7743" s="38"/>
    </row>
    <row r="7744" spans="1:3" x14ac:dyDescent="0.25">
      <c r="A7744" s="38"/>
      <c r="B7744" s="38"/>
      <c r="C7744" s="38"/>
    </row>
    <row r="7745" spans="1:3" x14ac:dyDescent="0.25">
      <c r="A7745" s="38"/>
      <c r="B7745" s="38"/>
      <c r="C7745" s="38"/>
    </row>
    <row r="7746" spans="1:3" x14ac:dyDescent="0.25">
      <c r="A7746" s="38"/>
      <c r="B7746" s="38"/>
      <c r="C7746" s="38"/>
    </row>
    <row r="7747" spans="1:3" x14ac:dyDescent="0.25">
      <c r="A7747" s="38"/>
      <c r="B7747" s="38"/>
      <c r="C7747" s="38"/>
    </row>
    <row r="7748" spans="1:3" x14ac:dyDescent="0.25">
      <c r="A7748" s="38"/>
      <c r="B7748" s="38"/>
      <c r="C7748" s="38"/>
    </row>
    <row r="7749" spans="1:3" x14ac:dyDescent="0.25">
      <c r="A7749" s="38"/>
      <c r="B7749" s="38"/>
      <c r="C7749" s="38"/>
    </row>
    <row r="7750" spans="1:3" x14ac:dyDescent="0.25">
      <c r="A7750" s="38"/>
      <c r="B7750" s="38"/>
      <c r="C7750" s="38"/>
    </row>
    <row r="7751" spans="1:3" x14ac:dyDescent="0.25">
      <c r="A7751" s="38"/>
      <c r="B7751" s="38"/>
      <c r="C7751" s="38"/>
    </row>
    <row r="7752" spans="1:3" x14ac:dyDescent="0.25">
      <c r="A7752" s="38"/>
      <c r="B7752" s="38"/>
      <c r="C7752" s="38"/>
    </row>
    <row r="7753" spans="1:3" x14ac:dyDescent="0.25">
      <c r="A7753" s="38"/>
      <c r="B7753" s="38"/>
      <c r="C7753" s="38"/>
    </row>
    <row r="7754" spans="1:3" x14ac:dyDescent="0.25">
      <c r="A7754" s="38"/>
      <c r="B7754" s="38"/>
      <c r="C7754" s="38"/>
    </row>
    <row r="7755" spans="1:3" x14ac:dyDescent="0.25">
      <c r="A7755" s="38"/>
      <c r="B7755" s="38"/>
      <c r="C7755" s="38"/>
    </row>
    <row r="7756" spans="1:3" x14ac:dyDescent="0.25">
      <c r="A7756" s="38"/>
      <c r="B7756" s="38"/>
      <c r="C7756" s="38"/>
    </row>
    <row r="7757" spans="1:3" x14ac:dyDescent="0.25">
      <c r="A7757" s="38"/>
      <c r="B7757" s="38"/>
      <c r="C7757" s="38"/>
    </row>
    <row r="7758" spans="1:3" x14ac:dyDescent="0.25">
      <c r="A7758" s="38"/>
      <c r="B7758" s="38"/>
      <c r="C7758" s="38"/>
    </row>
    <row r="7759" spans="1:3" x14ac:dyDescent="0.25">
      <c r="A7759" s="38"/>
      <c r="B7759" s="38"/>
      <c r="C7759" s="38"/>
    </row>
    <row r="7760" spans="1:3" x14ac:dyDescent="0.25">
      <c r="A7760" s="38"/>
      <c r="B7760" s="38"/>
      <c r="C7760" s="38"/>
    </row>
    <row r="7761" spans="1:3" x14ac:dyDescent="0.25">
      <c r="A7761" s="38"/>
      <c r="B7761" s="38"/>
      <c r="C7761" s="38"/>
    </row>
    <row r="7762" spans="1:3" x14ac:dyDescent="0.25">
      <c r="A7762" s="38"/>
      <c r="B7762" s="38"/>
      <c r="C7762" s="38"/>
    </row>
    <row r="7763" spans="1:3" x14ac:dyDescent="0.25">
      <c r="A7763" s="38"/>
      <c r="B7763" s="38"/>
      <c r="C7763" s="38"/>
    </row>
    <row r="7764" spans="1:3" x14ac:dyDescent="0.25">
      <c r="A7764" s="38"/>
      <c r="B7764" s="38"/>
      <c r="C7764" s="38"/>
    </row>
    <row r="7765" spans="1:3" x14ac:dyDescent="0.25">
      <c r="A7765" s="38"/>
      <c r="B7765" s="38"/>
      <c r="C7765" s="38"/>
    </row>
    <row r="7766" spans="1:3" x14ac:dyDescent="0.25">
      <c r="A7766" s="38"/>
      <c r="B7766" s="38"/>
      <c r="C7766" s="38"/>
    </row>
    <row r="7767" spans="1:3" x14ac:dyDescent="0.25">
      <c r="A7767" s="38"/>
      <c r="B7767" s="38"/>
      <c r="C7767" s="38"/>
    </row>
    <row r="7768" spans="1:3" x14ac:dyDescent="0.25">
      <c r="A7768" s="38"/>
      <c r="B7768" s="38"/>
      <c r="C7768" s="38"/>
    </row>
    <row r="7769" spans="1:3" x14ac:dyDescent="0.25">
      <c r="A7769" s="38"/>
      <c r="B7769" s="38"/>
      <c r="C7769" s="38"/>
    </row>
    <row r="7770" spans="1:3" x14ac:dyDescent="0.25">
      <c r="A7770" s="38"/>
      <c r="B7770" s="38"/>
      <c r="C7770" s="38"/>
    </row>
    <row r="7771" spans="1:3" x14ac:dyDescent="0.25">
      <c r="A7771" s="38"/>
      <c r="B7771" s="38"/>
      <c r="C7771" s="38"/>
    </row>
    <row r="7772" spans="1:3" x14ac:dyDescent="0.25">
      <c r="A7772" s="38"/>
      <c r="B7772" s="38"/>
      <c r="C7772" s="38"/>
    </row>
    <row r="7773" spans="1:3" x14ac:dyDescent="0.25">
      <c r="A7773" s="38"/>
      <c r="B7773" s="38"/>
      <c r="C7773" s="38"/>
    </row>
    <row r="7774" spans="1:3" x14ac:dyDescent="0.25">
      <c r="A7774" s="38"/>
      <c r="B7774" s="38"/>
      <c r="C7774" s="38"/>
    </row>
    <row r="7775" spans="1:3" x14ac:dyDescent="0.25">
      <c r="A7775" s="38"/>
      <c r="B7775" s="38"/>
      <c r="C7775" s="38"/>
    </row>
    <row r="7776" spans="1:3" x14ac:dyDescent="0.25">
      <c r="A7776" s="38"/>
      <c r="B7776" s="38"/>
      <c r="C7776" s="38"/>
    </row>
    <row r="7777" spans="1:3" x14ac:dyDescent="0.25">
      <c r="A7777" s="38"/>
      <c r="B7777" s="38"/>
      <c r="C7777" s="38"/>
    </row>
    <row r="7778" spans="1:3" x14ac:dyDescent="0.25">
      <c r="A7778" s="38"/>
      <c r="B7778" s="38"/>
      <c r="C7778" s="38"/>
    </row>
    <row r="7779" spans="1:3" x14ac:dyDescent="0.25">
      <c r="A7779" s="38"/>
      <c r="B7779" s="38"/>
      <c r="C7779" s="38"/>
    </row>
    <row r="7780" spans="1:3" x14ac:dyDescent="0.25">
      <c r="A7780" s="38"/>
      <c r="B7780" s="38"/>
      <c r="C7780" s="38"/>
    </row>
    <row r="7781" spans="1:3" x14ac:dyDescent="0.25">
      <c r="A7781" s="38"/>
      <c r="B7781" s="38"/>
      <c r="C7781" s="38"/>
    </row>
    <row r="7782" spans="1:3" x14ac:dyDescent="0.25">
      <c r="A7782" s="38"/>
      <c r="B7782" s="38"/>
      <c r="C7782" s="38"/>
    </row>
    <row r="7783" spans="1:3" x14ac:dyDescent="0.25">
      <c r="A7783" s="38"/>
      <c r="B7783" s="38"/>
      <c r="C7783" s="38"/>
    </row>
    <row r="7784" spans="1:3" x14ac:dyDescent="0.25">
      <c r="A7784" s="38"/>
      <c r="B7784" s="38"/>
      <c r="C7784" s="38"/>
    </row>
    <row r="7785" spans="1:3" x14ac:dyDescent="0.25">
      <c r="A7785" s="38"/>
      <c r="B7785" s="38"/>
      <c r="C7785" s="38"/>
    </row>
    <row r="7786" spans="1:3" x14ac:dyDescent="0.25">
      <c r="A7786" s="38"/>
      <c r="B7786" s="38"/>
      <c r="C7786" s="38"/>
    </row>
    <row r="7787" spans="1:3" x14ac:dyDescent="0.25">
      <c r="A7787" s="38"/>
      <c r="B7787" s="38"/>
      <c r="C7787" s="38"/>
    </row>
    <row r="7788" spans="1:3" x14ac:dyDescent="0.25">
      <c r="A7788" s="38"/>
      <c r="B7788" s="38"/>
      <c r="C7788" s="38"/>
    </row>
    <row r="7789" spans="1:3" x14ac:dyDescent="0.25">
      <c r="A7789" s="38"/>
      <c r="B7789" s="38"/>
      <c r="C7789" s="38"/>
    </row>
    <row r="7790" spans="1:3" x14ac:dyDescent="0.25">
      <c r="A7790" s="38"/>
      <c r="B7790" s="38"/>
      <c r="C7790" s="38"/>
    </row>
    <row r="7791" spans="1:3" x14ac:dyDescent="0.25">
      <c r="A7791" s="38"/>
      <c r="B7791" s="38"/>
      <c r="C7791" s="38"/>
    </row>
    <row r="7792" spans="1:3" x14ac:dyDescent="0.25">
      <c r="A7792" s="38"/>
      <c r="B7792" s="38"/>
      <c r="C7792" s="38"/>
    </row>
    <row r="7793" spans="1:3" x14ac:dyDescent="0.25">
      <c r="A7793" s="38"/>
      <c r="B7793" s="38"/>
      <c r="C7793" s="38"/>
    </row>
    <row r="7794" spans="1:3" x14ac:dyDescent="0.25">
      <c r="A7794" s="38"/>
      <c r="B7794" s="38"/>
      <c r="C7794" s="38"/>
    </row>
    <row r="7795" spans="1:3" x14ac:dyDescent="0.25">
      <c r="A7795" s="38"/>
      <c r="B7795" s="38"/>
      <c r="C7795" s="38"/>
    </row>
    <row r="7796" spans="1:3" x14ac:dyDescent="0.25">
      <c r="A7796" s="38"/>
      <c r="B7796" s="38"/>
      <c r="C7796" s="38"/>
    </row>
    <row r="7797" spans="1:3" x14ac:dyDescent="0.25">
      <c r="A7797" s="38"/>
      <c r="B7797" s="38"/>
      <c r="C7797" s="38"/>
    </row>
    <row r="7798" spans="1:3" x14ac:dyDescent="0.25">
      <c r="A7798" s="38"/>
      <c r="B7798" s="38"/>
      <c r="C7798" s="38"/>
    </row>
    <row r="7799" spans="1:3" x14ac:dyDescent="0.25">
      <c r="A7799" s="38"/>
      <c r="B7799" s="38"/>
      <c r="C7799" s="38"/>
    </row>
    <row r="7800" spans="1:3" x14ac:dyDescent="0.25">
      <c r="A7800" s="38"/>
      <c r="B7800" s="38"/>
      <c r="C7800" s="38"/>
    </row>
    <row r="7801" spans="1:3" x14ac:dyDescent="0.25">
      <c r="A7801" s="38"/>
      <c r="B7801" s="38"/>
      <c r="C7801" s="38"/>
    </row>
    <row r="7802" spans="1:3" x14ac:dyDescent="0.25">
      <c r="A7802" s="38"/>
      <c r="B7802" s="38"/>
      <c r="C7802" s="38"/>
    </row>
    <row r="7803" spans="1:3" x14ac:dyDescent="0.25">
      <c r="A7803" s="38"/>
      <c r="B7803" s="38"/>
      <c r="C7803" s="38"/>
    </row>
    <row r="7804" spans="1:3" x14ac:dyDescent="0.25">
      <c r="A7804" s="38"/>
      <c r="B7804" s="38"/>
      <c r="C7804" s="38"/>
    </row>
    <row r="7805" spans="1:3" x14ac:dyDescent="0.25">
      <c r="A7805" s="38"/>
      <c r="B7805" s="38"/>
      <c r="C7805" s="38"/>
    </row>
    <row r="7806" spans="1:3" x14ac:dyDescent="0.25">
      <c r="A7806" s="38"/>
      <c r="B7806" s="38"/>
      <c r="C7806" s="38"/>
    </row>
    <row r="7807" spans="1:3" x14ac:dyDescent="0.25">
      <c r="A7807" s="38"/>
      <c r="B7807" s="38"/>
      <c r="C7807" s="38"/>
    </row>
    <row r="7808" spans="1:3" x14ac:dyDescent="0.25">
      <c r="A7808" s="38"/>
      <c r="B7808" s="38"/>
      <c r="C7808" s="38"/>
    </row>
    <row r="7809" spans="1:3" x14ac:dyDescent="0.25">
      <c r="A7809" s="38"/>
      <c r="B7809" s="38"/>
      <c r="C7809" s="38"/>
    </row>
    <row r="7810" spans="1:3" x14ac:dyDescent="0.25">
      <c r="A7810" s="38"/>
      <c r="B7810" s="38"/>
      <c r="C7810" s="38"/>
    </row>
    <row r="7811" spans="1:3" x14ac:dyDescent="0.25">
      <c r="A7811" s="38"/>
      <c r="B7811" s="38"/>
      <c r="C7811" s="38"/>
    </row>
    <row r="7812" spans="1:3" x14ac:dyDescent="0.25">
      <c r="A7812" s="38"/>
      <c r="B7812" s="38"/>
      <c r="C7812" s="38"/>
    </row>
    <row r="7813" spans="1:3" x14ac:dyDescent="0.25">
      <c r="A7813" s="38"/>
      <c r="B7813" s="38"/>
      <c r="C7813" s="38"/>
    </row>
    <row r="7814" spans="1:3" x14ac:dyDescent="0.25">
      <c r="A7814" s="38"/>
      <c r="B7814" s="38"/>
      <c r="C7814" s="38"/>
    </row>
    <row r="7815" spans="1:3" x14ac:dyDescent="0.25">
      <c r="A7815" s="38"/>
      <c r="B7815" s="38"/>
      <c r="C7815" s="38"/>
    </row>
    <row r="7816" spans="1:3" x14ac:dyDescent="0.25">
      <c r="A7816" s="38"/>
      <c r="B7816" s="38"/>
      <c r="C7816" s="38"/>
    </row>
    <row r="7817" spans="1:3" x14ac:dyDescent="0.25">
      <c r="A7817" s="38"/>
      <c r="B7817" s="38"/>
      <c r="C7817" s="38"/>
    </row>
    <row r="7818" spans="1:3" x14ac:dyDescent="0.25">
      <c r="A7818" s="38"/>
      <c r="B7818" s="38"/>
      <c r="C7818" s="38"/>
    </row>
    <row r="7819" spans="1:3" x14ac:dyDescent="0.25">
      <c r="A7819" s="38"/>
      <c r="B7819" s="38"/>
      <c r="C7819" s="38"/>
    </row>
    <row r="7820" spans="1:3" x14ac:dyDescent="0.25">
      <c r="A7820" s="38"/>
      <c r="B7820" s="38"/>
      <c r="C7820" s="38"/>
    </row>
    <row r="7821" spans="1:3" x14ac:dyDescent="0.25">
      <c r="A7821" s="38"/>
      <c r="B7821" s="38"/>
      <c r="C7821" s="38"/>
    </row>
    <row r="7822" spans="1:3" x14ac:dyDescent="0.25">
      <c r="A7822" s="38"/>
      <c r="B7822" s="38"/>
      <c r="C7822" s="38"/>
    </row>
    <row r="7823" spans="1:3" x14ac:dyDescent="0.25">
      <c r="A7823" s="38"/>
      <c r="B7823" s="38"/>
      <c r="C7823" s="38"/>
    </row>
    <row r="7824" spans="1:3" x14ac:dyDescent="0.25">
      <c r="A7824" s="38"/>
      <c r="B7824" s="38"/>
      <c r="C7824" s="38"/>
    </row>
    <row r="7825" spans="1:3" x14ac:dyDescent="0.25">
      <c r="A7825" s="38"/>
      <c r="B7825" s="38"/>
      <c r="C7825" s="38"/>
    </row>
    <row r="7826" spans="1:3" x14ac:dyDescent="0.25">
      <c r="A7826" s="38"/>
      <c r="B7826" s="38"/>
      <c r="C7826" s="38"/>
    </row>
    <row r="7827" spans="1:3" x14ac:dyDescent="0.25">
      <c r="A7827" s="38"/>
      <c r="B7827" s="38"/>
      <c r="C7827" s="38"/>
    </row>
    <row r="7828" spans="1:3" x14ac:dyDescent="0.25">
      <c r="A7828" s="38"/>
      <c r="B7828" s="38"/>
      <c r="C7828" s="38"/>
    </row>
    <row r="7829" spans="1:3" x14ac:dyDescent="0.25">
      <c r="A7829" s="38"/>
      <c r="B7829" s="38"/>
      <c r="C7829" s="38"/>
    </row>
    <row r="7830" spans="1:3" x14ac:dyDescent="0.25">
      <c r="A7830" s="38"/>
      <c r="B7830" s="38"/>
      <c r="C7830" s="38"/>
    </row>
    <row r="7831" spans="1:3" x14ac:dyDescent="0.25">
      <c r="A7831" s="38"/>
      <c r="B7831" s="38"/>
      <c r="C7831" s="38"/>
    </row>
    <row r="7832" spans="1:3" x14ac:dyDescent="0.25">
      <c r="A7832" s="38"/>
      <c r="B7832" s="38"/>
      <c r="C7832" s="38"/>
    </row>
    <row r="7833" spans="1:3" x14ac:dyDescent="0.25">
      <c r="A7833" s="38"/>
      <c r="B7833" s="38"/>
      <c r="C7833" s="38"/>
    </row>
    <row r="7834" spans="1:3" x14ac:dyDescent="0.25">
      <c r="A7834" s="38"/>
      <c r="B7834" s="38"/>
      <c r="C7834" s="38"/>
    </row>
    <row r="7835" spans="1:3" x14ac:dyDescent="0.25">
      <c r="A7835" s="38"/>
      <c r="B7835" s="38"/>
      <c r="C7835" s="38"/>
    </row>
    <row r="7836" spans="1:3" x14ac:dyDescent="0.25">
      <c r="A7836" s="38"/>
      <c r="B7836" s="38"/>
      <c r="C7836" s="38"/>
    </row>
    <row r="7837" spans="1:3" x14ac:dyDescent="0.25">
      <c r="A7837" s="38"/>
      <c r="B7837" s="38"/>
      <c r="C7837" s="38"/>
    </row>
    <row r="7838" spans="1:3" x14ac:dyDescent="0.25">
      <c r="A7838" s="38"/>
      <c r="B7838" s="38"/>
      <c r="C7838" s="38"/>
    </row>
    <row r="7839" spans="1:3" x14ac:dyDescent="0.25">
      <c r="A7839" s="38"/>
      <c r="B7839" s="38"/>
      <c r="C7839" s="38"/>
    </row>
    <row r="7840" spans="1:3" x14ac:dyDescent="0.25">
      <c r="A7840" s="38"/>
      <c r="B7840" s="38"/>
      <c r="C7840" s="38"/>
    </row>
    <row r="7841" spans="1:3" x14ac:dyDescent="0.25">
      <c r="A7841" s="38"/>
      <c r="B7841" s="38"/>
      <c r="C7841" s="38"/>
    </row>
    <row r="7842" spans="1:3" x14ac:dyDescent="0.25">
      <c r="A7842" s="38"/>
      <c r="B7842" s="38"/>
      <c r="C7842" s="38"/>
    </row>
    <row r="7843" spans="1:3" x14ac:dyDescent="0.25">
      <c r="A7843" s="38"/>
      <c r="B7843" s="38"/>
      <c r="C7843" s="38"/>
    </row>
    <row r="7844" spans="1:3" x14ac:dyDescent="0.25">
      <c r="A7844" s="38"/>
      <c r="B7844" s="38"/>
      <c r="C7844" s="38"/>
    </row>
    <row r="7845" spans="1:3" x14ac:dyDescent="0.25">
      <c r="A7845" s="38"/>
      <c r="B7845" s="38"/>
      <c r="C7845" s="38"/>
    </row>
    <row r="7846" spans="1:3" x14ac:dyDescent="0.25">
      <c r="A7846" s="38"/>
      <c r="B7846" s="38"/>
      <c r="C7846" s="38"/>
    </row>
    <row r="7847" spans="1:3" x14ac:dyDescent="0.25">
      <c r="A7847" s="38"/>
      <c r="B7847" s="38"/>
      <c r="C7847" s="38"/>
    </row>
    <row r="7848" spans="1:3" x14ac:dyDescent="0.25">
      <c r="A7848" s="38"/>
      <c r="B7848" s="38"/>
      <c r="C7848" s="38"/>
    </row>
    <row r="7849" spans="1:3" x14ac:dyDescent="0.25">
      <c r="A7849" s="38"/>
      <c r="B7849" s="38"/>
      <c r="C7849" s="38"/>
    </row>
    <row r="7850" spans="1:3" x14ac:dyDescent="0.25">
      <c r="A7850" s="38"/>
      <c r="B7850" s="38"/>
      <c r="C7850" s="38"/>
    </row>
    <row r="7851" spans="1:3" x14ac:dyDescent="0.25">
      <c r="A7851" s="38"/>
      <c r="B7851" s="38"/>
      <c r="C7851" s="38"/>
    </row>
    <row r="7852" spans="1:3" x14ac:dyDescent="0.25">
      <c r="A7852" s="38"/>
      <c r="B7852" s="38"/>
      <c r="C7852" s="38"/>
    </row>
    <row r="7853" spans="1:3" x14ac:dyDescent="0.25">
      <c r="A7853" s="38"/>
      <c r="B7853" s="38"/>
      <c r="C7853" s="38"/>
    </row>
    <row r="7854" spans="1:3" x14ac:dyDescent="0.25">
      <c r="A7854" s="38"/>
      <c r="B7854" s="38"/>
      <c r="C7854" s="38"/>
    </row>
    <row r="7855" spans="1:3" x14ac:dyDescent="0.25">
      <c r="A7855" s="38"/>
      <c r="B7855" s="38"/>
      <c r="C7855" s="38"/>
    </row>
    <row r="7856" spans="1:3" x14ac:dyDescent="0.25">
      <c r="A7856" s="38"/>
      <c r="B7856" s="38"/>
      <c r="C7856" s="38"/>
    </row>
    <row r="7857" spans="1:3" x14ac:dyDescent="0.25">
      <c r="A7857" s="38"/>
      <c r="B7857" s="38"/>
      <c r="C7857" s="38"/>
    </row>
    <row r="7858" spans="1:3" x14ac:dyDescent="0.25">
      <c r="A7858" s="38"/>
      <c r="B7858" s="38"/>
      <c r="C7858" s="38"/>
    </row>
    <row r="7859" spans="1:3" x14ac:dyDescent="0.25">
      <c r="A7859" s="38"/>
      <c r="B7859" s="38"/>
      <c r="C7859" s="38"/>
    </row>
    <row r="7860" spans="1:3" x14ac:dyDescent="0.25">
      <c r="A7860" s="38"/>
      <c r="B7860" s="38"/>
      <c r="C7860" s="38"/>
    </row>
    <row r="7861" spans="1:3" x14ac:dyDescent="0.25">
      <c r="A7861" s="38"/>
      <c r="B7861" s="38"/>
      <c r="C7861" s="38"/>
    </row>
    <row r="7862" spans="1:3" x14ac:dyDescent="0.25">
      <c r="A7862" s="38"/>
      <c r="B7862" s="38"/>
      <c r="C7862" s="38"/>
    </row>
    <row r="7863" spans="1:3" x14ac:dyDescent="0.25">
      <c r="A7863" s="38"/>
      <c r="B7863" s="38"/>
      <c r="C7863" s="38"/>
    </row>
    <row r="7864" spans="1:3" x14ac:dyDescent="0.25">
      <c r="A7864" s="38"/>
      <c r="B7864" s="38"/>
      <c r="C7864" s="38"/>
    </row>
    <row r="7865" spans="1:3" x14ac:dyDescent="0.25">
      <c r="A7865" s="38"/>
      <c r="B7865" s="38"/>
      <c r="C7865" s="38"/>
    </row>
    <row r="7866" spans="1:3" x14ac:dyDescent="0.25">
      <c r="A7866" s="38"/>
      <c r="B7866" s="38"/>
      <c r="C7866" s="38"/>
    </row>
    <row r="7867" spans="1:3" x14ac:dyDescent="0.25">
      <c r="A7867" s="38"/>
      <c r="B7867" s="38"/>
      <c r="C7867" s="38"/>
    </row>
    <row r="7868" spans="1:3" x14ac:dyDescent="0.25">
      <c r="A7868" s="38"/>
      <c r="B7868" s="38"/>
      <c r="C7868" s="38"/>
    </row>
    <row r="7869" spans="1:3" x14ac:dyDescent="0.25">
      <c r="A7869" s="38"/>
      <c r="B7869" s="38"/>
      <c r="C7869" s="38"/>
    </row>
    <row r="7870" spans="1:3" x14ac:dyDescent="0.25">
      <c r="A7870" s="38"/>
      <c r="B7870" s="38"/>
      <c r="C7870" s="38"/>
    </row>
    <row r="7871" spans="1:3" x14ac:dyDescent="0.25">
      <c r="A7871" s="38"/>
      <c r="B7871" s="38"/>
      <c r="C7871" s="38"/>
    </row>
    <row r="7872" spans="1:3" x14ac:dyDescent="0.25">
      <c r="A7872" s="38"/>
      <c r="B7872" s="38"/>
      <c r="C7872" s="38"/>
    </row>
    <row r="7873" spans="1:3" x14ac:dyDescent="0.25">
      <c r="A7873" s="38"/>
      <c r="B7873" s="38"/>
      <c r="C7873" s="38"/>
    </row>
    <row r="7874" spans="1:3" x14ac:dyDescent="0.25">
      <c r="A7874" s="38"/>
      <c r="B7874" s="38"/>
      <c r="C7874" s="38"/>
    </row>
    <row r="7875" spans="1:3" x14ac:dyDescent="0.25">
      <c r="A7875" s="38"/>
      <c r="B7875" s="38"/>
      <c r="C7875" s="38"/>
    </row>
    <row r="7876" spans="1:3" x14ac:dyDescent="0.25">
      <c r="A7876" s="38"/>
      <c r="B7876" s="38"/>
      <c r="C7876" s="38"/>
    </row>
    <row r="7877" spans="1:3" x14ac:dyDescent="0.25">
      <c r="A7877" s="38"/>
      <c r="B7877" s="38"/>
      <c r="C7877" s="38"/>
    </row>
    <row r="7878" spans="1:3" x14ac:dyDescent="0.25">
      <c r="A7878" s="38"/>
      <c r="B7878" s="38"/>
      <c r="C7878" s="38"/>
    </row>
    <row r="7879" spans="1:3" x14ac:dyDescent="0.25">
      <c r="A7879" s="38"/>
      <c r="B7879" s="38"/>
      <c r="C7879" s="38"/>
    </row>
    <row r="7880" spans="1:3" x14ac:dyDescent="0.25">
      <c r="A7880" s="38"/>
      <c r="B7880" s="38"/>
      <c r="C7880" s="38"/>
    </row>
    <row r="7881" spans="1:3" x14ac:dyDescent="0.25">
      <c r="A7881" s="38"/>
      <c r="B7881" s="38"/>
      <c r="C7881" s="38"/>
    </row>
    <row r="7882" spans="1:3" x14ac:dyDescent="0.25">
      <c r="A7882" s="38"/>
      <c r="B7882" s="38"/>
      <c r="C7882" s="38"/>
    </row>
    <row r="7883" spans="1:3" x14ac:dyDescent="0.25">
      <c r="A7883" s="38"/>
      <c r="B7883" s="38"/>
      <c r="C7883" s="38"/>
    </row>
    <row r="7884" spans="1:3" x14ac:dyDescent="0.25">
      <c r="A7884" s="38"/>
      <c r="B7884" s="38"/>
      <c r="C7884" s="38"/>
    </row>
    <row r="7885" spans="1:3" x14ac:dyDescent="0.25">
      <c r="A7885" s="38"/>
      <c r="B7885" s="38"/>
      <c r="C7885" s="38"/>
    </row>
    <row r="7886" spans="1:3" x14ac:dyDescent="0.25">
      <c r="A7886" s="38"/>
      <c r="B7886" s="38"/>
      <c r="C7886" s="38"/>
    </row>
    <row r="7887" spans="1:3" x14ac:dyDescent="0.25">
      <c r="A7887" s="38"/>
      <c r="B7887" s="38"/>
      <c r="C7887" s="38"/>
    </row>
    <row r="7888" spans="1:3" x14ac:dyDescent="0.25">
      <c r="A7888" s="38"/>
      <c r="B7888" s="38"/>
      <c r="C7888" s="38"/>
    </row>
    <row r="7889" spans="1:3" x14ac:dyDescent="0.25">
      <c r="A7889" s="38"/>
      <c r="B7889" s="38"/>
      <c r="C7889" s="38"/>
    </row>
    <row r="7890" spans="1:3" x14ac:dyDescent="0.25">
      <c r="A7890" s="38"/>
      <c r="B7890" s="38"/>
      <c r="C7890" s="38"/>
    </row>
    <row r="7891" spans="1:3" x14ac:dyDescent="0.25">
      <c r="A7891" s="38"/>
      <c r="B7891" s="38"/>
      <c r="C7891" s="38"/>
    </row>
    <row r="7892" spans="1:3" x14ac:dyDescent="0.25">
      <c r="A7892" s="38"/>
      <c r="B7892" s="38"/>
      <c r="C7892" s="38"/>
    </row>
    <row r="7893" spans="1:3" x14ac:dyDescent="0.25">
      <c r="A7893" s="38"/>
      <c r="B7893" s="38"/>
      <c r="C7893" s="38"/>
    </row>
    <row r="7894" spans="1:3" x14ac:dyDescent="0.25">
      <c r="A7894" s="38"/>
      <c r="B7894" s="38"/>
      <c r="C7894" s="38"/>
    </row>
    <row r="7895" spans="1:3" x14ac:dyDescent="0.25">
      <c r="A7895" s="38"/>
      <c r="B7895" s="38"/>
      <c r="C7895" s="38"/>
    </row>
    <row r="7896" spans="1:3" x14ac:dyDescent="0.25">
      <c r="A7896" s="38"/>
      <c r="B7896" s="38"/>
      <c r="C7896" s="38"/>
    </row>
    <row r="7897" spans="1:3" x14ac:dyDescent="0.25">
      <c r="A7897" s="38"/>
      <c r="B7897" s="38"/>
      <c r="C7897" s="38"/>
    </row>
    <row r="7898" spans="1:3" x14ac:dyDescent="0.25">
      <c r="A7898" s="38"/>
      <c r="B7898" s="38"/>
      <c r="C7898" s="38"/>
    </row>
    <row r="7899" spans="1:3" x14ac:dyDescent="0.25">
      <c r="A7899" s="38"/>
      <c r="B7899" s="38"/>
      <c r="C7899" s="38"/>
    </row>
    <row r="7900" spans="1:3" x14ac:dyDescent="0.25">
      <c r="A7900" s="38"/>
      <c r="B7900" s="38"/>
      <c r="C7900" s="38"/>
    </row>
    <row r="7901" spans="1:3" x14ac:dyDescent="0.25">
      <c r="A7901" s="38"/>
      <c r="B7901" s="38"/>
      <c r="C7901" s="38"/>
    </row>
    <row r="7902" spans="1:3" x14ac:dyDescent="0.25">
      <c r="A7902" s="38"/>
      <c r="B7902" s="38"/>
      <c r="C7902" s="38"/>
    </row>
    <row r="7903" spans="1:3" x14ac:dyDescent="0.25">
      <c r="A7903" s="38"/>
      <c r="B7903" s="38"/>
      <c r="C7903" s="38"/>
    </row>
    <row r="7904" spans="1:3" x14ac:dyDescent="0.25">
      <c r="A7904" s="38"/>
      <c r="B7904" s="38"/>
      <c r="C7904" s="38"/>
    </row>
    <row r="7905" spans="1:3" x14ac:dyDescent="0.25">
      <c r="A7905" s="38"/>
      <c r="B7905" s="38"/>
      <c r="C7905" s="38"/>
    </row>
    <row r="7906" spans="1:3" x14ac:dyDescent="0.25">
      <c r="A7906" s="38"/>
      <c r="B7906" s="38"/>
      <c r="C7906" s="38"/>
    </row>
    <row r="7907" spans="1:3" x14ac:dyDescent="0.25">
      <c r="A7907" s="38"/>
      <c r="B7907" s="38"/>
      <c r="C7907" s="38"/>
    </row>
    <row r="7908" spans="1:3" x14ac:dyDescent="0.25">
      <c r="A7908" s="38"/>
      <c r="B7908" s="38"/>
      <c r="C7908" s="38"/>
    </row>
    <row r="7909" spans="1:3" x14ac:dyDescent="0.25">
      <c r="A7909" s="38"/>
      <c r="B7909" s="38"/>
      <c r="C7909" s="38"/>
    </row>
    <row r="7910" spans="1:3" x14ac:dyDescent="0.25">
      <c r="A7910" s="38"/>
      <c r="B7910" s="38"/>
      <c r="C7910" s="38"/>
    </row>
    <row r="7911" spans="1:3" x14ac:dyDescent="0.25">
      <c r="A7911" s="38"/>
      <c r="B7911" s="38"/>
      <c r="C7911" s="38"/>
    </row>
    <row r="7912" spans="1:3" x14ac:dyDescent="0.25">
      <c r="A7912" s="38"/>
      <c r="B7912" s="38"/>
      <c r="C7912" s="38"/>
    </row>
    <row r="7913" spans="1:3" x14ac:dyDescent="0.25">
      <c r="A7913" s="38"/>
      <c r="B7913" s="38"/>
      <c r="C7913" s="38"/>
    </row>
    <row r="7914" spans="1:3" x14ac:dyDescent="0.25">
      <c r="A7914" s="38"/>
      <c r="B7914" s="38"/>
      <c r="C7914" s="38"/>
    </row>
    <row r="7915" spans="1:3" x14ac:dyDescent="0.25">
      <c r="A7915" s="38"/>
      <c r="B7915" s="38"/>
      <c r="C7915" s="38"/>
    </row>
    <row r="7916" spans="1:3" x14ac:dyDescent="0.25">
      <c r="A7916" s="38"/>
      <c r="B7916" s="38"/>
      <c r="C7916" s="38"/>
    </row>
    <row r="7917" spans="1:3" x14ac:dyDescent="0.25">
      <c r="A7917" s="38"/>
      <c r="B7917" s="38"/>
      <c r="C7917" s="38"/>
    </row>
    <row r="7918" spans="1:3" x14ac:dyDescent="0.25">
      <c r="A7918" s="38"/>
      <c r="B7918" s="38"/>
      <c r="C7918" s="38"/>
    </row>
    <row r="7919" spans="1:3" x14ac:dyDescent="0.25">
      <c r="A7919" s="38"/>
      <c r="B7919" s="38"/>
      <c r="C7919" s="38"/>
    </row>
    <row r="7920" spans="1:3" x14ac:dyDescent="0.25">
      <c r="A7920" s="38"/>
      <c r="B7920" s="38"/>
      <c r="C7920" s="38"/>
    </row>
    <row r="7921" spans="1:3" x14ac:dyDescent="0.25">
      <c r="A7921" s="38"/>
      <c r="B7921" s="38"/>
      <c r="C7921" s="38"/>
    </row>
    <row r="7922" spans="1:3" x14ac:dyDescent="0.25">
      <c r="A7922" s="38"/>
      <c r="B7922" s="38"/>
      <c r="C7922" s="38"/>
    </row>
    <row r="7923" spans="1:3" x14ac:dyDescent="0.25">
      <c r="A7923" s="38"/>
      <c r="B7923" s="38"/>
      <c r="C7923" s="38"/>
    </row>
    <row r="7924" spans="1:3" x14ac:dyDescent="0.25">
      <c r="A7924" s="38"/>
      <c r="B7924" s="38"/>
      <c r="C7924" s="38"/>
    </row>
    <row r="7925" spans="1:3" x14ac:dyDescent="0.25">
      <c r="A7925" s="38"/>
      <c r="B7925" s="38"/>
      <c r="C7925" s="38"/>
    </row>
    <row r="7926" spans="1:3" x14ac:dyDescent="0.25">
      <c r="A7926" s="38"/>
      <c r="B7926" s="38"/>
      <c r="C7926" s="38"/>
    </row>
    <row r="7927" spans="1:3" x14ac:dyDescent="0.25">
      <c r="A7927" s="38"/>
      <c r="B7927" s="38"/>
      <c r="C7927" s="38"/>
    </row>
    <row r="7928" spans="1:3" x14ac:dyDescent="0.25">
      <c r="A7928" s="38"/>
      <c r="B7928" s="38"/>
      <c r="C7928" s="38"/>
    </row>
    <row r="7929" spans="1:3" x14ac:dyDescent="0.25">
      <c r="A7929" s="38"/>
      <c r="B7929" s="38"/>
      <c r="C7929" s="38"/>
    </row>
    <row r="7930" spans="1:3" x14ac:dyDescent="0.25">
      <c r="A7930" s="38"/>
      <c r="B7930" s="38"/>
      <c r="C7930" s="38"/>
    </row>
    <row r="7931" spans="1:3" x14ac:dyDescent="0.25">
      <c r="A7931" s="38"/>
      <c r="B7931" s="38"/>
      <c r="C7931" s="38"/>
    </row>
    <row r="7932" spans="1:3" x14ac:dyDescent="0.25">
      <c r="A7932" s="38"/>
      <c r="B7932" s="38"/>
      <c r="C7932" s="38"/>
    </row>
    <row r="7933" spans="1:3" x14ac:dyDescent="0.25">
      <c r="A7933" s="38"/>
      <c r="B7933" s="38"/>
      <c r="C7933" s="38"/>
    </row>
    <row r="7934" spans="1:3" x14ac:dyDescent="0.25">
      <c r="A7934" s="38"/>
      <c r="B7934" s="38"/>
      <c r="C7934" s="38"/>
    </row>
    <row r="7935" spans="1:3" x14ac:dyDescent="0.25">
      <c r="A7935" s="38"/>
      <c r="B7935" s="38"/>
      <c r="C7935" s="38"/>
    </row>
    <row r="7936" spans="1:3" x14ac:dyDescent="0.25">
      <c r="A7936" s="38"/>
      <c r="B7936" s="38"/>
      <c r="C7936" s="38"/>
    </row>
    <row r="7937" spans="1:3" x14ac:dyDescent="0.25">
      <c r="A7937" s="38"/>
      <c r="B7937" s="38"/>
      <c r="C7937" s="38"/>
    </row>
    <row r="7938" spans="1:3" x14ac:dyDescent="0.25">
      <c r="A7938" s="38"/>
      <c r="B7938" s="38"/>
      <c r="C7938" s="38"/>
    </row>
    <row r="7939" spans="1:3" x14ac:dyDescent="0.25">
      <c r="A7939" s="38"/>
      <c r="B7939" s="38"/>
      <c r="C7939" s="38"/>
    </row>
    <row r="7940" spans="1:3" x14ac:dyDescent="0.25">
      <c r="A7940" s="38"/>
      <c r="B7940" s="38"/>
      <c r="C7940" s="38"/>
    </row>
    <row r="7941" spans="1:3" x14ac:dyDescent="0.25">
      <c r="A7941" s="38"/>
      <c r="B7941" s="38"/>
      <c r="C7941" s="38"/>
    </row>
    <row r="7942" spans="1:3" x14ac:dyDescent="0.25">
      <c r="A7942" s="38"/>
      <c r="B7942" s="38"/>
      <c r="C7942" s="38"/>
    </row>
    <row r="7943" spans="1:3" x14ac:dyDescent="0.25">
      <c r="A7943" s="38"/>
      <c r="B7943" s="38"/>
      <c r="C7943" s="38"/>
    </row>
    <row r="7944" spans="1:3" x14ac:dyDescent="0.25">
      <c r="A7944" s="38"/>
      <c r="B7944" s="38"/>
      <c r="C7944" s="38"/>
    </row>
    <row r="7945" spans="1:3" x14ac:dyDescent="0.25">
      <c r="A7945" s="38"/>
      <c r="B7945" s="38"/>
      <c r="C7945" s="38"/>
    </row>
    <row r="7946" spans="1:3" x14ac:dyDescent="0.25">
      <c r="A7946" s="38"/>
      <c r="B7946" s="38"/>
      <c r="C7946" s="38"/>
    </row>
    <row r="7947" spans="1:3" x14ac:dyDescent="0.25">
      <c r="A7947" s="38"/>
      <c r="B7947" s="38"/>
      <c r="C7947" s="38"/>
    </row>
    <row r="7948" spans="1:3" x14ac:dyDescent="0.25">
      <c r="A7948" s="38"/>
      <c r="B7948" s="38"/>
      <c r="C7948" s="38"/>
    </row>
    <row r="7949" spans="1:3" x14ac:dyDescent="0.25">
      <c r="A7949" s="38"/>
      <c r="B7949" s="38"/>
      <c r="C7949" s="38"/>
    </row>
    <row r="7950" spans="1:3" x14ac:dyDescent="0.25">
      <c r="A7950" s="38"/>
      <c r="B7950" s="38"/>
      <c r="C7950" s="38"/>
    </row>
    <row r="7951" spans="1:3" x14ac:dyDescent="0.25">
      <c r="A7951" s="38"/>
      <c r="B7951" s="38"/>
      <c r="C7951" s="38"/>
    </row>
    <row r="7952" spans="1:3" x14ac:dyDescent="0.25">
      <c r="A7952" s="38"/>
      <c r="B7952" s="38"/>
      <c r="C7952" s="38"/>
    </row>
    <row r="7953" spans="1:3" x14ac:dyDescent="0.25">
      <c r="A7953" s="38"/>
      <c r="B7953" s="38"/>
      <c r="C7953" s="38"/>
    </row>
    <row r="7954" spans="1:3" x14ac:dyDescent="0.25">
      <c r="A7954" s="38"/>
      <c r="B7954" s="38"/>
      <c r="C7954" s="38"/>
    </row>
    <row r="7955" spans="1:3" x14ac:dyDescent="0.25">
      <c r="A7955" s="38"/>
      <c r="B7955" s="38"/>
      <c r="C7955" s="38"/>
    </row>
    <row r="7956" spans="1:3" x14ac:dyDescent="0.25">
      <c r="A7956" s="38"/>
      <c r="B7956" s="38"/>
      <c r="C7956" s="38"/>
    </row>
    <row r="7957" spans="1:3" x14ac:dyDescent="0.25">
      <c r="A7957" s="38"/>
      <c r="B7957" s="38"/>
      <c r="C7957" s="38"/>
    </row>
    <row r="7958" spans="1:3" x14ac:dyDescent="0.25">
      <c r="A7958" s="38"/>
      <c r="B7958" s="38"/>
      <c r="C7958" s="38"/>
    </row>
    <row r="7959" spans="1:3" x14ac:dyDescent="0.25">
      <c r="A7959" s="38"/>
      <c r="B7959" s="38"/>
      <c r="C7959" s="38"/>
    </row>
    <row r="7960" spans="1:3" x14ac:dyDescent="0.25">
      <c r="A7960" s="38"/>
      <c r="B7960" s="38"/>
      <c r="C7960" s="38"/>
    </row>
    <row r="7961" spans="1:3" x14ac:dyDescent="0.25">
      <c r="A7961" s="38"/>
      <c r="B7961" s="38"/>
      <c r="C7961" s="38"/>
    </row>
    <row r="7962" spans="1:3" x14ac:dyDescent="0.25">
      <c r="A7962" s="38"/>
      <c r="B7962" s="38"/>
      <c r="C7962" s="38"/>
    </row>
    <row r="7963" spans="1:3" x14ac:dyDescent="0.25">
      <c r="A7963" s="38"/>
      <c r="B7963" s="38"/>
      <c r="C7963" s="38"/>
    </row>
    <row r="7964" spans="1:3" x14ac:dyDescent="0.25">
      <c r="A7964" s="38"/>
      <c r="B7964" s="38"/>
      <c r="C7964" s="38"/>
    </row>
    <row r="7965" spans="1:3" x14ac:dyDescent="0.25">
      <c r="A7965" s="38"/>
      <c r="B7965" s="38"/>
      <c r="C7965" s="38"/>
    </row>
    <row r="7966" spans="1:3" x14ac:dyDescent="0.25">
      <c r="A7966" s="38"/>
      <c r="B7966" s="38"/>
      <c r="C7966" s="38"/>
    </row>
    <row r="7967" spans="1:3" x14ac:dyDescent="0.25">
      <c r="A7967" s="38"/>
      <c r="B7967" s="38"/>
      <c r="C7967" s="38"/>
    </row>
    <row r="7968" spans="1:3" x14ac:dyDescent="0.25">
      <c r="A7968" s="38"/>
      <c r="B7968" s="38"/>
      <c r="C7968" s="38"/>
    </row>
    <row r="7969" spans="1:3" x14ac:dyDescent="0.25">
      <c r="A7969" s="38"/>
      <c r="B7969" s="38"/>
      <c r="C7969" s="38"/>
    </row>
    <row r="7970" spans="1:3" x14ac:dyDescent="0.25">
      <c r="A7970" s="38"/>
      <c r="B7970" s="38"/>
      <c r="C7970" s="38"/>
    </row>
    <row r="7971" spans="1:3" x14ac:dyDescent="0.25">
      <c r="A7971" s="38"/>
      <c r="B7971" s="38"/>
      <c r="C7971" s="38"/>
    </row>
    <row r="7972" spans="1:3" x14ac:dyDescent="0.25">
      <c r="A7972" s="38"/>
      <c r="B7972" s="38"/>
      <c r="C7972" s="38"/>
    </row>
    <row r="7973" spans="1:3" x14ac:dyDescent="0.25">
      <c r="A7973" s="38"/>
      <c r="B7973" s="38"/>
      <c r="C7973" s="38"/>
    </row>
    <row r="7974" spans="1:3" x14ac:dyDescent="0.25">
      <c r="A7974" s="38"/>
      <c r="B7974" s="38"/>
      <c r="C7974" s="38"/>
    </row>
    <row r="7975" spans="1:3" x14ac:dyDescent="0.25">
      <c r="A7975" s="38"/>
      <c r="B7975" s="38"/>
      <c r="C7975" s="38"/>
    </row>
    <row r="7976" spans="1:3" x14ac:dyDescent="0.25">
      <c r="A7976" s="38"/>
      <c r="B7976" s="38"/>
      <c r="C7976" s="38"/>
    </row>
    <row r="7977" spans="1:3" x14ac:dyDescent="0.25">
      <c r="A7977" s="38"/>
      <c r="B7977" s="38"/>
      <c r="C7977" s="38"/>
    </row>
    <row r="7978" spans="1:3" x14ac:dyDescent="0.25">
      <c r="A7978" s="38"/>
      <c r="B7978" s="38"/>
      <c r="C7978" s="38"/>
    </row>
    <row r="7979" spans="1:3" x14ac:dyDescent="0.25">
      <c r="A7979" s="38"/>
      <c r="B7979" s="38"/>
      <c r="C7979" s="38"/>
    </row>
    <row r="7980" spans="1:3" x14ac:dyDescent="0.25">
      <c r="A7980" s="38"/>
      <c r="B7980" s="38"/>
      <c r="C7980" s="38"/>
    </row>
    <row r="7981" spans="1:3" x14ac:dyDescent="0.25">
      <c r="A7981" s="38"/>
      <c r="B7981" s="38"/>
      <c r="C7981" s="38"/>
    </row>
    <row r="7982" spans="1:3" x14ac:dyDescent="0.25">
      <c r="A7982" s="38"/>
      <c r="B7982" s="38"/>
      <c r="C7982" s="38"/>
    </row>
    <row r="7983" spans="1:3" x14ac:dyDescent="0.25">
      <c r="A7983" s="38"/>
      <c r="B7983" s="38"/>
      <c r="C7983" s="38"/>
    </row>
    <row r="7984" spans="1:3" x14ac:dyDescent="0.25">
      <c r="A7984" s="38"/>
      <c r="B7984" s="38"/>
      <c r="C7984" s="38"/>
    </row>
    <row r="7985" spans="1:3" x14ac:dyDescent="0.25">
      <c r="A7985" s="38"/>
      <c r="B7985" s="38"/>
      <c r="C7985" s="38"/>
    </row>
    <row r="7986" spans="1:3" x14ac:dyDescent="0.25">
      <c r="A7986" s="38"/>
      <c r="B7986" s="38"/>
      <c r="C7986" s="38"/>
    </row>
    <row r="7987" spans="1:3" x14ac:dyDescent="0.25">
      <c r="A7987" s="38"/>
      <c r="B7987" s="38"/>
      <c r="C7987" s="38"/>
    </row>
    <row r="7988" spans="1:3" x14ac:dyDescent="0.25">
      <c r="A7988" s="38"/>
      <c r="B7988" s="38"/>
      <c r="C7988" s="38"/>
    </row>
    <row r="7989" spans="1:3" x14ac:dyDescent="0.25">
      <c r="A7989" s="38"/>
      <c r="B7989" s="38"/>
      <c r="C7989" s="38"/>
    </row>
    <row r="7990" spans="1:3" x14ac:dyDescent="0.25">
      <c r="A7990" s="38"/>
      <c r="B7990" s="38"/>
      <c r="C7990" s="38"/>
    </row>
    <row r="7991" spans="1:3" x14ac:dyDescent="0.25">
      <c r="A7991" s="38"/>
      <c r="B7991" s="38"/>
      <c r="C7991" s="38"/>
    </row>
    <row r="7992" spans="1:3" x14ac:dyDescent="0.25">
      <c r="A7992" s="38"/>
      <c r="B7992" s="38"/>
      <c r="C7992" s="38"/>
    </row>
    <row r="7993" spans="1:3" x14ac:dyDescent="0.25">
      <c r="A7993" s="38"/>
      <c r="B7993" s="38"/>
      <c r="C7993" s="38"/>
    </row>
    <row r="7994" spans="1:3" x14ac:dyDescent="0.25">
      <c r="A7994" s="38"/>
      <c r="B7994" s="38"/>
      <c r="C7994" s="38"/>
    </row>
    <row r="7995" spans="1:3" x14ac:dyDescent="0.25">
      <c r="A7995" s="38"/>
      <c r="B7995" s="38"/>
      <c r="C7995" s="38"/>
    </row>
    <row r="7996" spans="1:3" x14ac:dyDescent="0.25">
      <c r="A7996" s="38"/>
      <c r="B7996" s="38"/>
      <c r="C7996" s="38"/>
    </row>
    <row r="7997" spans="1:3" x14ac:dyDescent="0.25">
      <c r="A7997" s="38"/>
      <c r="B7997" s="38"/>
      <c r="C7997" s="38"/>
    </row>
    <row r="7998" spans="1:3" x14ac:dyDescent="0.25">
      <c r="A7998" s="38"/>
      <c r="B7998" s="38"/>
      <c r="C7998" s="38"/>
    </row>
    <row r="7999" spans="1:3" x14ac:dyDescent="0.25">
      <c r="A7999" s="38"/>
      <c r="B7999" s="38"/>
      <c r="C7999" s="38"/>
    </row>
    <row r="8000" spans="1:3" x14ac:dyDescent="0.25">
      <c r="A8000" s="38"/>
      <c r="B8000" s="38"/>
      <c r="C8000" s="38"/>
    </row>
    <row r="8001" spans="1:3" x14ac:dyDescent="0.25">
      <c r="A8001" s="38"/>
      <c r="B8001" s="38"/>
      <c r="C8001" s="38"/>
    </row>
    <row r="8002" spans="1:3" x14ac:dyDescent="0.25">
      <c r="A8002" s="38"/>
      <c r="B8002" s="38"/>
      <c r="C8002" s="38"/>
    </row>
    <row r="8003" spans="1:3" x14ac:dyDescent="0.25">
      <c r="A8003" s="38"/>
      <c r="B8003" s="38"/>
      <c r="C8003" s="38"/>
    </row>
    <row r="8004" spans="1:3" x14ac:dyDescent="0.25">
      <c r="A8004" s="38"/>
      <c r="B8004" s="38"/>
      <c r="C8004" s="38"/>
    </row>
    <row r="8005" spans="1:3" x14ac:dyDescent="0.25">
      <c r="A8005" s="38"/>
      <c r="B8005" s="38"/>
      <c r="C8005" s="38"/>
    </row>
    <row r="8006" spans="1:3" x14ac:dyDescent="0.25">
      <c r="A8006" s="38"/>
      <c r="B8006" s="38"/>
      <c r="C8006" s="38"/>
    </row>
    <row r="8007" spans="1:3" x14ac:dyDescent="0.25">
      <c r="A8007" s="38"/>
      <c r="B8007" s="38"/>
      <c r="C8007" s="38"/>
    </row>
    <row r="8008" spans="1:3" x14ac:dyDescent="0.25">
      <c r="A8008" s="38"/>
      <c r="B8008" s="38"/>
      <c r="C8008" s="38"/>
    </row>
    <row r="8009" spans="1:3" x14ac:dyDescent="0.25">
      <c r="A8009" s="38"/>
      <c r="B8009" s="38"/>
      <c r="C8009" s="38"/>
    </row>
    <row r="8010" spans="1:3" x14ac:dyDescent="0.25">
      <c r="A8010" s="38"/>
      <c r="B8010" s="38"/>
      <c r="C8010" s="38"/>
    </row>
    <row r="8011" spans="1:3" x14ac:dyDescent="0.25">
      <c r="A8011" s="38"/>
      <c r="B8011" s="38"/>
      <c r="C8011" s="38"/>
    </row>
    <row r="8012" spans="1:3" x14ac:dyDescent="0.25">
      <c r="A8012" s="38"/>
      <c r="B8012" s="38"/>
      <c r="C8012" s="38"/>
    </row>
    <row r="8013" spans="1:3" x14ac:dyDescent="0.25">
      <c r="A8013" s="38"/>
      <c r="B8013" s="38"/>
      <c r="C8013" s="38"/>
    </row>
    <row r="8014" spans="1:3" x14ac:dyDescent="0.25">
      <c r="A8014" s="38"/>
      <c r="B8014" s="38"/>
      <c r="C8014" s="38"/>
    </row>
    <row r="8015" spans="1:3" x14ac:dyDescent="0.25">
      <c r="A8015" s="38"/>
      <c r="B8015" s="38"/>
      <c r="C8015" s="38"/>
    </row>
    <row r="8016" spans="1:3" x14ac:dyDescent="0.25">
      <c r="A8016" s="38"/>
      <c r="B8016" s="38"/>
      <c r="C8016" s="38"/>
    </row>
    <row r="8017" spans="1:3" x14ac:dyDescent="0.25">
      <c r="A8017" s="38"/>
      <c r="B8017" s="38"/>
      <c r="C8017" s="38"/>
    </row>
    <row r="8018" spans="1:3" x14ac:dyDescent="0.25">
      <c r="A8018" s="38"/>
      <c r="B8018" s="38"/>
      <c r="C8018" s="38"/>
    </row>
    <row r="8019" spans="1:3" x14ac:dyDescent="0.25">
      <c r="A8019" s="38"/>
      <c r="B8019" s="38"/>
      <c r="C8019" s="38"/>
    </row>
    <row r="8020" spans="1:3" x14ac:dyDescent="0.25">
      <c r="A8020" s="38"/>
      <c r="B8020" s="38"/>
      <c r="C8020" s="38"/>
    </row>
    <row r="8021" spans="1:3" x14ac:dyDescent="0.25">
      <c r="A8021" s="38"/>
      <c r="B8021" s="38"/>
      <c r="C8021" s="38"/>
    </row>
    <row r="8022" spans="1:3" x14ac:dyDescent="0.25">
      <c r="A8022" s="38"/>
      <c r="B8022" s="38"/>
      <c r="C8022" s="38"/>
    </row>
    <row r="8023" spans="1:3" x14ac:dyDescent="0.25">
      <c r="A8023" s="38"/>
      <c r="B8023" s="38"/>
      <c r="C8023" s="38"/>
    </row>
    <row r="8024" spans="1:3" x14ac:dyDescent="0.25">
      <c r="A8024" s="38"/>
      <c r="B8024" s="38"/>
      <c r="C8024" s="38"/>
    </row>
    <row r="8025" spans="1:3" x14ac:dyDescent="0.25">
      <c r="A8025" s="38"/>
      <c r="B8025" s="38"/>
      <c r="C8025" s="38"/>
    </row>
    <row r="8026" spans="1:3" x14ac:dyDescent="0.25">
      <c r="A8026" s="38"/>
      <c r="B8026" s="38"/>
      <c r="C8026" s="38"/>
    </row>
    <row r="8027" spans="1:3" x14ac:dyDescent="0.25">
      <c r="A8027" s="38"/>
      <c r="B8027" s="38"/>
      <c r="C8027" s="38"/>
    </row>
    <row r="8028" spans="1:3" x14ac:dyDescent="0.25">
      <c r="A8028" s="38"/>
      <c r="B8028" s="38"/>
      <c r="C8028" s="38"/>
    </row>
    <row r="8029" spans="1:3" x14ac:dyDescent="0.25">
      <c r="A8029" s="38"/>
      <c r="B8029" s="38"/>
      <c r="C8029" s="38"/>
    </row>
    <row r="8030" spans="1:3" x14ac:dyDescent="0.25">
      <c r="A8030" s="38"/>
      <c r="B8030" s="38"/>
      <c r="C8030" s="38"/>
    </row>
    <row r="8031" spans="1:3" x14ac:dyDescent="0.25">
      <c r="A8031" s="38"/>
      <c r="B8031" s="38"/>
      <c r="C8031" s="38"/>
    </row>
    <row r="8032" spans="1:3" x14ac:dyDescent="0.25">
      <c r="A8032" s="38"/>
      <c r="B8032" s="38"/>
      <c r="C8032" s="38"/>
    </row>
    <row r="8033" spans="1:3" x14ac:dyDescent="0.25">
      <c r="A8033" s="38"/>
      <c r="B8033" s="38"/>
      <c r="C8033" s="38"/>
    </row>
    <row r="8034" spans="1:3" x14ac:dyDescent="0.25">
      <c r="A8034" s="38"/>
      <c r="B8034" s="38"/>
      <c r="C8034" s="38"/>
    </row>
    <row r="8035" spans="1:3" x14ac:dyDescent="0.25">
      <c r="A8035" s="38"/>
      <c r="B8035" s="38"/>
      <c r="C8035" s="38"/>
    </row>
    <row r="8036" spans="1:3" x14ac:dyDescent="0.25">
      <c r="A8036" s="38"/>
      <c r="B8036" s="38"/>
      <c r="C8036" s="38"/>
    </row>
    <row r="8037" spans="1:3" x14ac:dyDescent="0.25">
      <c r="A8037" s="38"/>
      <c r="B8037" s="38"/>
      <c r="C8037" s="38"/>
    </row>
    <row r="8038" spans="1:3" x14ac:dyDescent="0.25">
      <c r="A8038" s="38"/>
      <c r="B8038" s="38"/>
      <c r="C8038" s="38"/>
    </row>
    <row r="8039" spans="1:3" x14ac:dyDescent="0.25">
      <c r="A8039" s="38"/>
      <c r="B8039" s="38"/>
      <c r="C8039" s="38"/>
    </row>
    <row r="8040" spans="1:3" x14ac:dyDescent="0.25">
      <c r="A8040" s="38"/>
      <c r="B8040" s="38"/>
      <c r="C8040" s="38"/>
    </row>
    <row r="8041" spans="1:3" x14ac:dyDescent="0.25">
      <c r="A8041" s="38"/>
      <c r="B8041" s="38"/>
      <c r="C8041" s="38"/>
    </row>
    <row r="8042" spans="1:3" x14ac:dyDescent="0.25">
      <c r="A8042" s="38"/>
      <c r="B8042" s="38"/>
      <c r="C8042" s="38"/>
    </row>
    <row r="8043" spans="1:3" x14ac:dyDescent="0.25">
      <c r="A8043" s="38"/>
      <c r="B8043" s="38"/>
      <c r="C8043" s="38"/>
    </row>
    <row r="8044" spans="1:3" x14ac:dyDescent="0.25">
      <c r="A8044" s="38"/>
      <c r="B8044" s="38"/>
      <c r="C8044" s="38"/>
    </row>
    <row r="8045" spans="1:3" x14ac:dyDescent="0.25">
      <c r="A8045" s="38"/>
      <c r="B8045" s="38"/>
      <c r="C8045" s="38"/>
    </row>
    <row r="8046" spans="1:3" x14ac:dyDescent="0.25">
      <c r="A8046" s="38"/>
      <c r="B8046" s="38"/>
      <c r="C8046" s="38"/>
    </row>
    <row r="8047" spans="1:3" x14ac:dyDescent="0.25">
      <c r="A8047" s="38"/>
      <c r="B8047" s="38"/>
      <c r="C8047" s="38"/>
    </row>
    <row r="8048" spans="1:3" x14ac:dyDescent="0.25">
      <c r="A8048" s="38"/>
      <c r="B8048" s="38"/>
      <c r="C8048" s="38"/>
    </row>
    <row r="8049" spans="1:3" x14ac:dyDescent="0.25">
      <c r="A8049" s="38"/>
      <c r="B8049" s="38"/>
      <c r="C8049" s="38"/>
    </row>
    <row r="8050" spans="1:3" x14ac:dyDescent="0.25">
      <c r="A8050" s="38"/>
      <c r="B8050" s="38"/>
      <c r="C8050" s="38"/>
    </row>
    <row r="8051" spans="1:3" x14ac:dyDescent="0.25">
      <c r="A8051" s="38"/>
      <c r="B8051" s="38"/>
      <c r="C8051" s="38"/>
    </row>
    <row r="8052" spans="1:3" x14ac:dyDescent="0.25">
      <c r="A8052" s="38"/>
      <c r="B8052" s="38"/>
      <c r="C8052" s="38"/>
    </row>
    <row r="8053" spans="1:3" x14ac:dyDescent="0.25">
      <c r="A8053" s="38"/>
      <c r="B8053" s="38"/>
      <c r="C8053" s="38"/>
    </row>
    <row r="8054" spans="1:3" x14ac:dyDescent="0.25">
      <c r="A8054" s="38"/>
      <c r="B8054" s="38"/>
      <c r="C8054" s="38"/>
    </row>
    <row r="8055" spans="1:3" x14ac:dyDescent="0.25">
      <c r="A8055" s="38"/>
      <c r="B8055" s="38"/>
      <c r="C8055" s="38"/>
    </row>
    <row r="8056" spans="1:3" x14ac:dyDescent="0.25">
      <c r="A8056" s="38"/>
      <c r="B8056" s="38"/>
      <c r="C8056" s="38"/>
    </row>
    <row r="8057" spans="1:3" x14ac:dyDescent="0.25">
      <c r="A8057" s="38"/>
      <c r="B8057" s="38"/>
      <c r="C8057" s="38"/>
    </row>
    <row r="8058" spans="1:3" x14ac:dyDescent="0.25">
      <c r="A8058" s="38"/>
      <c r="B8058" s="38"/>
      <c r="C8058" s="38"/>
    </row>
    <row r="8059" spans="1:3" x14ac:dyDescent="0.25">
      <c r="A8059" s="38"/>
      <c r="B8059" s="38"/>
      <c r="C8059" s="38"/>
    </row>
    <row r="8060" spans="1:3" x14ac:dyDescent="0.25">
      <c r="A8060" s="38"/>
      <c r="B8060" s="38"/>
      <c r="C8060" s="38"/>
    </row>
    <row r="8061" spans="1:3" x14ac:dyDescent="0.25">
      <c r="A8061" s="38"/>
      <c r="B8061" s="38"/>
      <c r="C8061" s="38"/>
    </row>
    <row r="8062" spans="1:3" x14ac:dyDescent="0.25">
      <c r="A8062" s="38"/>
      <c r="B8062" s="38"/>
      <c r="C8062" s="38"/>
    </row>
    <row r="8063" spans="1:3" x14ac:dyDescent="0.25">
      <c r="A8063" s="38"/>
      <c r="B8063" s="38"/>
      <c r="C8063" s="38"/>
    </row>
    <row r="8064" spans="1:3" x14ac:dyDescent="0.25">
      <c r="A8064" s="38"/>
      <c r="B8064" s="38"/>
      <c r="C8064" s="38"/>
    </row>
    <row r="8065" spans="1:3" x14ac:dyDescent="0.25">
      <c r="A8065" s="38"/>
      <c r="B8065" s="38"/>
      <c r="C8065" s="38"/>
    </row>
    <row r="8066" spans="1:3" x14ac:dyDescent="0.25">
      <c r="A8066" s="38"/>
      <c r="B8066" s="38"/>
      <c r="C8066" s="38"/>
    </row>
    <row r="8067" spans="1:3" x14ac:dyDescent="0.25">
      <c r="A8067" s="38"/>
      <c r="B8067" s="38"/>
      <c r="C8067" s="38"/>
    </row>
    <row r="8068" spans="1:3" x14ac:dyDescent="0.25">
      <c r="A8068" s="38"/>
      <c r="B8068" s="38"/>
      <c r="C8068" s="38"/>
    </row>
    <row r="8069" spans="1:3" x14ac:dyDescent="0.25">
      <c r="A8069" s="38"/>
      <c r="B8069" s="38"/>
      <c r="C8069" s="38"/>
    </row>
    <row r="8070" spans="1:3" x14ac:dyDescent="0.25">
      <c r="A8070" s="38"/>
      <c r="B8070" s="38"/>
      <c r="C8070" s="38"/>
    </row>
    <row r="8071" spans="1:3" x14ac:dyDescent="0.25">
      <c r="A8071" s="38"/>
      <c r="B8071" s="38"/>
      <c r="C8071" s="38"/>
    </row>
    <row r="8072" spans="1:3" x14ac:dyDescent="0.25">
      <c r="A8072" s="38"/>
      <c r="B8072" s="38"/>
      <c r="C8072" s="38"/>
    </row>
    <row r="8073" spans="1:3" x14ac:dyDescent="0.25">
      <c r="A8073" s="38"/>
      <c r="B8073" s="38"/>
      <c r="C8073" s="38"/>
    </row>
    <row r="8074" spans="1:3" x14ac:dyDescent="0.25">
      <c r="A8074" s="38"/>
      <c r="B8074" s="38"/>
      <c r="C8074" s="38"/>
    </row>
    <row r="8075" spans="1:3" x14ac:dyDescent="0.25">
      <c r="A8075" s="38"/>
      <c r="B8075" s="38"/>
      <c r="C8075" s="38"/>
    </row>
    <row r="8076" spans="1:3" x14ac:dyDescent="0.25">
      <c r="A8076" s="38"/>
      <c r="B8076" s="38"/>
      <c r="C8076" s="38"/>
    </row>
    <row r="8077" spans="1:3" x14ac:dyDescent="0.25">
      <c r="A8077" s="38"/>
      <c r="B8077" s="38"/>
      <c r="C8077" s="38"/>
    </row>
    <row r="8078" spans="1:3" x14ac:dyDescent="0.25">
      <c r="A8078" s="38"/>
      <c r="B8078" s="38"/>
      <c r="C8078" s="38"/>
    </row>
    <row r="8079" spans="1:3" x14ac:dyDescent="0.25">
      <c r="A8079" s="38"/>
      <c r="B8079" s="38"/>
      <c r="C8079" s="38"/>
    </row>
    <row r="8080" spans="1:3" x14ac:dyDescent="0.25">
      <c r="A8080" s="38"/>
      <c r="B8080" s="38"/>
      <c r="C8080" s="38"/>
    </row>
    <row r="8081" spans="1:3" x14ac:dyDescent="0.25">
      <c r="A8081" s="38"/>
      <c r="B8081" s="38"/>
      <c r="C8081" s="38"/>
    </row>
    <row r="8082" spans="1:3" x14ac:dyDescent="0.25">
      <c r="A8082" s="38"/>
      <c r="B8082" s="38"/>
      <c r="C8082" s="38"/>
    </row>
    <row r="8083" spans="1:3" x14ac:dyDescent="0.25">
      <c r="A8083" s="38"/>
      <c r="B8083" s="38"/>
      <c r="C8083" s="38"/>
    </row>
    <row r="8084" spans="1:3" x14ac:dyDescent="0.25">
      <c r="A8084" s="38"/>
      <c r="B8084" s="38"/>
      <c r="C8084" s="38"/>
    </row>
    <row r="8085" spans="1:3" x14ac:dyDescent="0.25">
      <c r="A8085" s="38"/>
      <c r="B8085" s="38"/>
      <c r="C8085" s="38"/>
    </row>
    <row r="8086" spans="1:3" x14ac:dyDescent="0.25">
      <c r="A8086" s="38"/>
      <c r="B8086" s="38"/>
      <c r="C8086" s="38"/>
    </row>
    <row r="8087" spans="1:3" x14ac:dyDescent="0.25">
      <c r="A8087" s="38"/>
      <c r="B8087" s="38"/>
      <c r="C8087" s="38"/>
    </row>
    <row r="8088" spans="1:3" x14ac:dyDescent="0.25">
      <c r="A8088" s="38"/>
      <c r="B8088" s="38"/>
      <c r="C8088" s="38"/>
    </row>
    <row r="8089" spans="1:3" x14ac:dyDescent="0.25">
      <c r="A8089" s="38"/>
      <c r="B8089" s="38"/>
      <c r="C8089" s="38"/>
    </row>
    <row r="8090" spans="1:3" x14ac:dyDescent="0.25">
      <c r="A8090" s="38"/>
      <c r="B8090" s="38"/>
      <c r="C8090" s="38"/>
    </row>
    <row r="8091" spans="1:3" x14ac:dyDescent="0.25">
      <c r="A8091" s="38"/>
      <c r="B8091" s="38"/>
      <c r="C8091" s="38"/>
    </row>
    <row r="8092" spans="1:3" x14ac:dyDescent="0.25">
      <c r="A8092" s="38"/>
      <c r="B8092" s="38"/>
      <c r="C8092" s="38"/>
    </row>
    <row r="8093" spans="1:3" x14ac:dyDescent="0.25">
      <c r="A8093" s="38"/>
      <c r="B8093" s="38"/>
      <c r="C8093" s="38"/>
    </row>
    <row r="8094" spans="1:3" x14ac:dyDescent="0.25">
      <c r="A8094" s="38"/>
      <c r="B8094" s="38"/>
      <c r="C8094" s="38"/>
    </row>
    <row r="8095" spans="1:3" x14ac:dyDescent="0.25">
      <c r="A8095" s="38"/>
      <c r="B8095" s="38"/>
      <c r="C8095" s="38"/>
    </row>
    <row r="8096" spans="1:3" x14ac:dyDescent="0.25">
      <c r="A8096" s="38"/>
      <c r="B8096" s="38"/>
      <c r="C8096" s="38"/>
    </row>
    <row r="8097" spans="1:3" x14ac:dyDescent="0.25">
      <c r="A8097" s="38"/>
      <c r="B8097" s="38"/>
      <c r="C8097" s="38"/>
    </row>
    <row r="8098" spans="1:3" x14ac:dyDescent="0.25">
      <c r="A8098" s="38"/>
      <c r="B8098" s="38"/>
      <c r="C8098" s="38"/>
    </row>
    <row r="8099" spans="1:3" x14ac:dyDescent="0.25">
      <c r="A8099" s="38"/>
      <c r="B8099" s="38"/>
      <c r="C8099" s="38"/>
    </row>
    <row r="8100" spans="1:3" x14ac:dyDescent="0.25">
      <c r="A8100" s="38"/>
      <c r="B8100" s="38"/>
      <c r="C8100" s="38"/>
    </row>
    <row r="8101" spans="1:3" x14ac:dyDescent="0.25">
      <c r="A8101" s="38"/>
      <c r="B8101" s="38"/>
      <c r="C8101" s="38"/>
    </row>
    <row r="8102" spans="1:3" x14ac:dyDescent="0.25">
      <c r="A8102" s="38"/>
      <c r="B8102" s="38"/>
      <c r="C8102" s="38"/>
    </row>
    <row r="8103" spans="1:3" x14ac:dyDescent="0.25">
      <c r="A8103" s="38"/>
      <c r="B8103" s="38"/>
      <c r="C8103" s="38"/>
    </row>
    <row r="8104" spans="1:3" x14ac:dyDescent="0.25">
      <c r="A8104" s="38"/>
      <c r="B8104" s="38"/>
      <c r="C8104" s="38"/>
    </row>
    <row r="8105" spans="1:3" x14ac:dyDescent="0.25">
      <c r="A8105" s="38"/>
      <c r="B8105" s="38"/>
      <c r="C8105" s="38"/>
    </row>
    <row r="8106" spans="1:3" x14ac:dyDescent="0.25">
      <c r="A8106" s="38"/>
      <c r="B8106" s="38"/>
      <c r="C8106" s="38"/>
    </row>
    <row r="8107" spans="1:3" x14ac:dyDescent="0.25">
      <c r="A8107" s="38"/>
      <c r="B8107" s="38"/>
      <c r="C8107" s="38"/>
    </row>
    <row r="8108" spans="1:3" x14ac:dyDescent="0.25">
      <c r="A8108" s="38"/>
      <c r="B8108" s="38"/>
      <c r="C8108" s="38"/>
    </row>
    <row r="8109" spans="1:3" x14ac:dyDescent="0.25">
      <c r="A8109" s="38"/>
      <c r="B8109" s="38"/>
      <c r="C8109" s="38"/>
    </row>
    <row r="8110" spans="1:3" x14ac:dyDescent="0.25">
      <c r="A8110" s="38"/>
      <c r="B8110" s="38"/>
      <c r="C8110" s="38"/>
    </row>
    <row r="8111" spans="1:3" x14ac:dyDescent="0.25">
      <c r="A8111" s="38"/>
      <c r="B8111" s="38"/>
      <c r="C8111" s="38"/>
    </row>
    <row r="8112" spans="1:3" x14ac:dyDescent="0.25">
      <c r="A8112" s="38"/>
      <c r="B8112" s="38"/>
      <c r="C8112" s="38"/>
    </row>
    <row r="8113" spans="1:3" x14ac:dyDescent="0.25">
      <c r="A8113" s="38"/>
      <c r="B8113" s="38"/>
      <c r="C8113" s="38"/>
    </row>
    <row r="8114" spans="1:3" x14ac:dyDescent="0.25">
      <c r="A8114" s="38"/>
      <c r="B8114" s="38"/>
      <c r="C8114" s="38"/>
    </row>
    <row r="8115" spans="1:3" x14ac:dyDescent="0.25">
      <c r="A8115" s="38"/>
      <c r="B8115" s="38"/>
      <c r="C8115" s="38"/>
    </row>
    <row r="8116" spans="1:3" x14ac:dyDescent="0.25">
      <c r="A8116" s="38"/>
      <c r="B8116" s="38"/>
      <c r="C8116" s="38"/>
    </row>
    <row r="8117" spans="1:3" x14ac:dyDescent="0.25">
      <c r="A8117" s="38"/>
      <c r="B8117" s="38"/>
      <c r="C8117" s="38"/>
    </row>
    <row r="8118" spans="1:3" x14ac:dyDescent="0.25">
      <c r="A8118" s="38"/>
      <c r="B8118" s="38"/>
      <c r="C8118" s="38"/>
    </row>
    <row r="8119" spans="1:3" x14ac:dyDescent="0.25">
      <c r="A8119" s="38"/>
      <c r="B8119" s="38"/>
      <c r="C8119" s="38"/>
    </row>
    <row r="8120" spans="1:3" x14ac:dyDescent="0.25">
      <c r="A8120" s="38"/>
      <c r="B8120" s="38"/>
      <c r="C8120" s="38"/>
    </row>
    <row r="8121" spans="1:3" x14ac:dyDescent="0.25">
      <c r="A8121" s="38"/>
      <c r="B8121" s="38"/>
      <c r="C8121" s="38"/>
    </row>
    <row r="8122" spans="1:3" x14ac:dyDescent="0.25">
      <c r="A8122" s="38"/>
      <c r="B8122" s="38"/>
      <c r="C8122" s="38"/>
    </row>
    <row r="8123" spans="1:3" x14ac:dyDescent="0.25">
      <c r="A8123" s="38"/>
      <c r="B8123" s="38"/>
      <c r="C8123" s="38"/>
    </row>
    <row r="8124" spans="1:3" x14ac:dyDescent="0.25">
      <c r="A8124" s="38"/>
      <c r="B8124" s="38"/>
      <c r="C8124" s="38"/>
    </row>
    <row r="8125" spans="1:3" x14ac:dyDescent="0.25">
      <c r="A8125" s="38"/>
      <c r="B8125" s="38"/>
      <c r="C8125" s="38"/>
    </row>
    <row r="8126" spans="1:3" x14ac:dyDescent="0.25">
      <c r="A8126" s="38"/>
      <c r="B8126" s="38"/>
      <c r="C8126" s="38"/>
    </row>
    <row r="8127" spans="1:3" x14ac:dyDescent="0.25">
      <c r="A8127" s="38"/>
      <c r="B8127" s="38"/>
      <c r="C8127" s="38"/>
    </row>
    <row r="8128" spans="1:3" x14ac:dyDescent="0.25">
      <c r="A8128" s="38"/>
      <c r="B8128" s="38"/>
      <c r="C8128" s="38"/>
    </row>
    <row r="8129" spans="1:3" x14ac:dyDescent="0.25">
      <c r="A8129" s="38"/>
      <c r="B8129" s="38"/>
      <c r="C8129" s="38"/>
    </row>
    <row r="8130" spans="1:3" x14ac:dyDescent="0.25">
      <c r="A8130" s="38"/>
      <c r="B8130" s="38"/>
      <c r="C8130" s="38"/>
    </row>
    <row r="8131" spans="1:3" x14ac:dyDescent="0.25">
      <c r="A8131" s="38"/>
      <c r="B8131" s="38"/>
      <c r="C8131" s="38"/>
    </row>
    <row r="8132" spans="1:3" x14ac:dyDescent="0.25">
      <c r="A8132" s="38"/>
      <c r="B8132" s="38"/>
      <c r="C8132" s="38"/>
    </row>
    <row r="8133" spans="1:3" x14ac:dyDescent="0.25">
      <c r="A8133" s="38"/>
      <c r="B8133" s="38"/>
      <c r="C8133" s="38"/>
    </row>
    <row r="8134" spans="1:3" x14ac:dyDescent="0.25">
      <c r="A8134" s="38"/>
      <c r="B8134" s="38"/>
      <c r="C8134" s="38"/>
    </row>
    <row r="8135" spans="1:3" x14ac:dyDescent="0.25">
      <c r="A8135" s="38"/>
      <c r="B8135" s="38"/>
      <c r="C8135" s="38"/>
    </row>
    <row r="8136" spans="1:3" x14ac:dyDescent="0.25">
      <c r="A8136" s="38"/>
      <c r="B8136" s="38"/>
      <c r="C8136" s="38"/>
    </row>
    <row r="8137" spans="1:3" x14ac:dyDescent="0.25">
      <c r="A8137" s="38"/>
      <c r="B8137" s="38"/>
      <c r="C8137" s="38"/>
    </row>
    <row r="8138" spans="1:3" x14ac:dyDescent="0.25">
      <c r="A8138" s="38"/>
      <c r="B8138" s="38"/>
      <c r="C8138" s="38"/>
    </row>
    <row r="8139" spans="1:3" x14ac:dyDescent="0.25">
      <c r="A8139" s="38"/>
      <c r="B8139" s="38"/>
      <c r="C8139" s="38"/>
    </row>
    <row r="8140" spans="1:3" x14ac:dyDescent="0.25">
      <c r="A8140" s="38"/>
      <c r="B8140" s="38"/>
      <c r="C8140" s="38"/>
    </row>
    <row r="8141" spans="1:3" x14ac:dyDescent="0.25">
      <c r="A8141" s="38"/>
      <c r="B8141" s="38"/>
      <c r="C8141" s="38"/>
    </row>
    <row r="8142" spans="1:3" x14ac:dyDescent="0.25">
      <c r="A8142" s="38"/>
      <c r="B8142" s="38"/>
      <c r="C8142" s="38"/>
    </row>
    <row r="8143" spans="1:3" x14ac:dyDescent="0.25">
      <c r="A8143" s="38"/>
      <c r="B8143" s="38"/>
      <c r="C8143" s="38"/>
    </row>
    <row r="8144" spans="1:3" x14ac:dyDescent="0.25">
      <c r="A8144" s="38"/>
      <c r="B8144" s="38"/>
      <c r="C8144" s="38"/>
    </row>
    <row r="8145" spans="1:3" x14ac:dyDescent="0.25">
      <c r="A8145" s="38"/>
      <c r="B8145" s="38"/>
      <c r="C8145" s="38"/>
    </row>
    <row r="8146" spans="1:3" x14ac:dyDescent="0.25">
      <c r="A8146" s="38"/>
      <c r="B8146" s="38"/>
      <c r="C8146" s="38"/>
    </row>
    <row r="8147" spans="1:3" x14ac:dyDescent="0.25">
      <c r="A8147" s="38"/>
      <c r="B8147" s="38"/>
      <c r="C8147" s="38"/>
    </row>
    <row r="8148" spans="1:3" x14ac:dyDescent="0.25">
      <c r="A8148" s="38"/>
      <c r="B8148" s="38"/>
      <c r="C8148" s="38"/>
    </row>
    <row r="8149" spans="1:3" x14ac:dyDescent="0.25">
      <c r="A8149" s="38"/>
      <c r="B8149" s="38"/>
      <c r="C8149" s="38"/>
    </row>
    <row r="8150" spans="1:3" x14ac:dyDescent="0.25">
      <c r="A8150" s="38"/>
      <c r="B8150" s="38"/>
      <c r="C8150" s="38"/>
    </row>
    <row r="8151" spans="1:3" x14ac:dyDescent="0.25">
      <c r="A8151" s="38"/>
      <c r="B8151" s="38"/>
      <c r="C8151" s="38"/>
    </row>
    <row r="8152" spans="1:3" x14ac:dyDescent="0.25">
      <c r="A8152" s="38"/>
      <c r="B8152" s="38"/>
      <c r="C8152" s="38"/>
    </row>
    <row r="8153" spans="1:3" x14ac:dyDescent="0.25">
      <c r="A8153" s="38"/>
      <c r="B8153" s="38"/>
      <c r="C8153" s="38"/>
    </row>
    <row r="8154" spans="1:3" x14ac:dyDescent="0.25">
      <c r="A8154" s="38"/>
      <c r="B8154" s="38"/>
      <c r="C8154" s="38"/>
    </row>
    <row r="8155" spans="1:3" x14ac:dyDescent="0.25">
      <c r="A8155" s="38"/>
      <c r="B8155" s="38"/>
      <c r="C8155" s="38"/>
    </row>
    <row r="8156" spans="1:3" x14ac:dyDescent="0.25">
      <c r="A8156" s="38"/>
      <c r="B8156" s="38"/>
      <c r="C8156" s="38"/>
    </row>
    <row r="8157" spans="1:3" x14ac:dyDescent="0.25">
      <c r="A8157" s="38"/>
      <c r="B8157" s="38"/>
      <c r="C8157" s="38"/>
    </row>
    <row r="8158" spans="1:3" x14ac:dyDescent="0.25">
      <c r="A8158" s="38"/>
      <c r="B8158" s="38"/>
      <c r="C8158" s="38"/>
    </row>
    <row r="8159" spans="1:3" x14ac:dyDescent="0.25">
      <c r="A8159" s="38"/>
      <c r="B8159" s="38"/>
      <c r="C8159" s="38"/>
    </row>
    <row r="8160" spans="1:3" x14ac:dyDescent="0.25">
      <c r="A8160" s="38"/>
      <c r="B8160" s="38"/>
      <c r="C8160" s="38"/>
    </row>
    <row r="8161" spans="1:3" x14ac:dyDescent="0.25">
      <c r="A8161" s="38"/>
      <c r="B8161" s="38"/>
      <c r="C8161" s="38"/>
    </row>
    <row r="8162" spans="1:3" x14ac:dyDescent="0.25">
      <c r="A8162" s="38"/>
      <c r="B8162" s="38"/>
      <c r="C8162" s="38"/>
    </row>
    <row r="8163" spans="1:3" x14ac:dyDescent="0.25">
      <c r="A8163" s="38"/>
      <c r="B8163" s="38"/>
      <c r="C8163" s="38"/>
    </row>
    <row r="8164" spans="1:3" x14ac:dyDescent="0.25">
      <c r="A8164" s="38"/>
      <c r="B8164" s="38"/>
      <c r="C8164" s="38"/>
    </row>
    <row r="8165" spans="1:3" x14ac:dyDescent="0.25">
      <c r="A8165" s="38"/>
      <c r="B8165" s="38"/>
      <c r="C8165" s="38"/>
    </row>
    <row r="8166" spans="1:3" x14ac:dyDescent="0.25">
      <c r="A8166" s="38"/>
      <c r="B8166" s="38"/>
      <c r="C8166" s="38"/>
    </row>
    <row r="8167" spans="1:3" x14ac:dyDescent="0.25">
      <c r="A8167" s="38"/>
      <c r="B8167" s="38"/>
      <c r="C8167" s="38"/>
    </row>
    <row r="8168" spans="1:3" x14ac:dyDescent="0.25">
      <c r="A8168" s="38"/>
      <c r="B8168" s="38"/>
      <c r="C8168" s="38"/>
    </row>
    <row r="8169" spans="1:3" x14ac:dyDescent="0.25">
      <c r="A8169" s="38"/>
      <c r="B8169" s="38"/>
      <c r="C8169" s="38"/>
    </row>
    <row r="8170" spans="1:3" x14ac:dyDescent="0.25">
      <c r="A8170" s="38"/>
      <c r="B8170" s="38"/>
      <c r="C8170" s="38"/>
    </row>
    <row r="8171" spans="1:3" x14ac:dyDescent="0.25">
      <c r="A8171" s="38"/>
      <c r="B8171" s="38"/>
      <c r="C8171" s="38"/>
    </row>
    <row r="8172" spans="1:3" x14ac:dyDescent="0.25">
      <c r="A8172" s="38"/>
      <c r="B8172" s="38"/>
      <c r="C8172" s="38"/>
    </row>
    <row r="8173" spans="1:3" x14ac:dyDescent="0.25">
      <c r="A8173" s="38"/>
      <c r="B8173" s="38"/>
      <c r="C8173" s="38"/>
    </row>
    <row r="8174" spans="1:3" x14ac:dyDescent="0.25">
      <c r="A8174" s="38"/>
      <c r="B8174" s="38"/>
      <c r="C8174" s="38"/>
    </row>
    <row r="8175" spans="1:3" x14ac:dyDescent="0.25">
      <c r="A8175" s="38"/>
      <c r="B8175" s="38"/>
      <c r="C8175" s="38"/>
    </row>
    <row r="8176" spans="1:3" x14ac:dyDescent="0.25">
      <c r="A8176" s="38"/>
      <c r="B8176" s="38"/>
      <c r="C8176" s="38"/>
    </row>
    <row r="8177" spans="1:3" x14ac:dyDescent="0.25">
      <c r="A8177" s="38"/>
      <c r="B8177" s="38"/>
      <c r="C8177" s="38"/>
    </row>
    <row r="8178" spans="1:3" x14ac:dyDescent="0.25">
      <c r="A8178" s="38"/>
      <c r="B8178" s="38"/>
      <c r="C8178" s="38"/>
    </row>
    <row r="8179" spans="1:3" x14ac:dyDescent="0.25">
      <c r="A8179" s="38"/>
      <c r="B8179" s="38"/>
      <c r="C8179" s="38"/>
    </row>
    <row r="8180" spans="1:3" x14ac:dyDescent="0.25">
      <c r="A8180" s="38"/>
      <c r="B8180" s="38"/>
      <c r="C8180" s="38"/>
    </row>
    <row r="8181" spans="1:3" x14ac:dyDescent="0.25">
      <c r="A8181" s="38"/>
      <c r="B8181" s="38"/>
      <c r="C8181" s="38"/>
    </row>
    <row r="8182" spans="1:3" x14ac:dyDescent="0.25">
      <c r="A8182" s="38"/>
      <c r="B8182" s="38"/>
      <c r="C8182" s="38"/>
    </row>
    <row r="8183" spans="1:3" x14ac:dyDescent="0.25">
      <c r="A8183" s="38"/>
      <c r="B8183" s="38"/>
      <c r="C8183" s="38"/>
    </row>
    <row r="8184" spans="1:3" x14ac:dyDescent="0.25">
      <c r="A8184" s="38"/>
      <c r="B8184" s="38"/>
      <c r="C8184" s="38"/>
    </row>
    <row r="8185" spans="1:3" x14ac:dyDescent="0.25">
      <c r="A8185" s="38"/>
      <c r="B8185" s="38"/>
      <c r="C8185" s="38"/>
    </row>
    <row r="8186" spans="1:3" x14ac:dyDescent="0.25">
      <c r="A8186" s="38"/>
      <c r="B8186" s="38"/>
      <c r="C8186" s="38"/>
    </row>
    <row r="8187" spans="1:3" x14ac:dyDescent="0.25">
      <c r="A8187" s="38"/>
      <c r="B8187" s="38"/>
      <c r="C8187" s="38"/>
    </row>
    <row r="8188" spans="1:3" x14ac:dyDescent="0.25">
      <c r="A8188" s="38"/>
      <c r="B8188" s="38"/>
      <c r="C8188" s="38"/>
    </row>
    <row r="8189" spans="1:3" x14ac:dyDescent="0.25">
      <c r="A8189" s="38"/>
      <c r="B8189" s="38"/>
      <c r="C8189" s="38"/>
    </row>
    <row r="8190" spans="1:3" x14ac:dyDescent="0.25">
      <c r="A8190" s="38"/>
      <c r="B8190" s="38"/>
      <c r="C8190" s="38"/>
    </row>
    <row r="8191" spans="1:3" x14ac:dyDescent="0.25">
      <c r="A8191" s="38"/>
      <c r="B8191" s="38"/>
      <c r="C8191" s="38"/>
    </row>
    <row r="8192" spans="1:3" x14ac:dyDescent="0.25">
      <c r="A8192" s="38"/>
      <c r="B8192" s="38"/>
      <c r="C8192" s="38"/>
    </row>
    <row r="8193" spans="1:3" x14ac:dyDescent="0.25">
      <c r="A8193" s="38"/>
      <c r="B8193" s="38"/>
      <c r="C8193" s="38"/>
    </row>
    <row r="8194" spans="1:3" x14ac:dyDescent="0.25">
      <c r="A8194" s="38"/>
      <c r="B8194" s="38"/>
      <c r="C8194" s="38"/>
    </row>
    <row r="8195" spans="1:3" x14ac:dyDescent="0.25">
      <c r="A8195" s="38"/>
      <c r="B8195" s="38"/>
      <c r="C8195" s="38"/>
    </row>
    <row r="8196" spans="1:3" x14ac:dyDescent="0.25">
      <c r="A8196" s="38"/>
      <c r="B8196" s="38"/>
      <c r="C8196" s="38"/>
    </row>
    <row r="8197" spans="1:3" x14ac:dyDescent="0.25">
      <c r="A8197" s="38"/>
      <c r="B8197" s="38"/>
      <c r="C8197" s="38"/>
    </row>
    <row r="8198" spans="1:3" x14ac:dyDescent="0.25">
      <c r="A8198" s="38"/>
      <c r="B8198" s="38"/>
      <c r="C8198" s="38"/>
    </row>
    <row r="8199" spans="1:3" x14ac:dyDescent="0.25">
      <c r="A8199" s="38"/>
      <c r="B8199" s="38"/>
      <c r="C8199" s="38"/>
    </row>
    <row r="8200" spans="1:3" x14ac:dyDescent="0.25">
      <c r="A8200" s="38"/>
      <c r="B8200" s="38"/>
      <c r="C8200" s="38"/>
    </row>
    <row r="8201" spans="1:3" x14ac:dyDescent="0.25">
      <c r="A8201" s="38"/>
      <c r="B8201" s="38"/>
      <c r="C8201" s="38"/>
    </row>
    <row r="8202" spans="1:3" x14ac:dyDescent="0.25">
      <c r="A8202" s="38"/>
      <c r="B8202" s="38"/>
      <c r="C8202" s="38"/>
    </row>
    <row r="8203" spans="1:3" x14ac:dyDescent="0.25">
      <c r="A8203" s="38"/>
      <c r="B8203" s="38"/>
      <c r="C8203" s="38"/>
    </row>
    <row r="8204" spans="1:3" x14ac:dyDescent="0.25">
      <c r="A8204" s="38"/>
      <c r="B8204" s="38"/>
      <c r="C8204" s="38"/>
    </row>
    <row r="8205" spans="1:3" x14ac:dyDescent="0.25">
      <c r="A8205" s="38"/>
      <c r="B8205" s="38"/>
      <c r="C8205" s="38"/>
    </row>
    <row r="8206" spans="1:3" x14ac:dyDescent="0.25">
      <c r="A8206" s="38"/>
      <c r="B8206" s="38"/>
      <c r="C8206" s="38"/>
    </row>
    <row r="8207" spans="1:3" x14ac:dyDescent="0.25">
      <c r="A8207" s="38"/>
      <c r="B8207" s="38"/>
      <c r="C8207" s="38"/>
    </row>
    <row r="8208" spans="1:3" x14ac:dyDescent="0.25">
      <c r="A8208" s="38"/>
      <c r="B8208" s="38"/>
      <c r="C8208" s="38"/>
    </row>
    <row r="8209" spans="1:3" x14ac:dyDescent="0.25">
      <c r="A8209" s="38"/>
      <c r="B8209" s="38"/>
      <c r="C8209" s="38"/>
    </row>
    <row r="8210" spans="1:3" x14ac:dyDescent="0.25">
      <c r="A8210" s="38"/>
      <c r="B8210" s="38"/>
      <c r="C8210" s="38"/>
    </row>
    <row r="8211" spans="1:3" x14ac:dyDescent="0.25">
      <c r="A8211" s="38"/>
      <c r="B8211" s="38"/>
      <c r="C8211" s="38"/>
    </row>
    <row r="8212" spans="1:3" x14ac:dyDescent="0.25">
      <c r="A8212" s="38"/>
      <c r="B8212" s="38"/>
      <c r="C8212" s="38"/>
    </row>
    <row r="8213" spans="1:3" x14ac:dyDescent="0.25">
      <c r="A8213" s="38"/>
      <c r="B8213" s="38"/>
      <c r="C8213" s="38"/>
    </row>
    <row r="8214" spans="1:3" x14ac:dyDescent="0.25">
      <c r="A8214" s="38"/>
      <c r="B8214" s="38"/>
      <c r="C8214" s="38"/>
    </row>
    <row r="8215" spans="1:3" x14ac:dyDescent="0.25">
      <c r="A8215" s="38"/>
      <c r="B8215" s="38"/>
      <c r="C8215" s="38"/>
    </row>
    <row r="8216" spans="1:3" x14ac:dyDescent="0.25">
      <c r="A8216" s="38"/>
      <c r="B8216" s="38"/>
      <c r="C8216" s="38"/>
    </row>
    <row r="8217" spans="1:3" x14ac:dyDescent="0.25">
      <c r="A8217" s="38"/>
      <c r="B8217" s="38"/>
      <c r="C8217" s="38"/>
    </row>
    <row r="8218" spans="1:3" x14ac:dyDescent="0.25">
      <c r="A8218" s="38"/>
      <c r="B8218" s="38"/>
      <c r="C8218" s="38"/>
    </row>
    <row r="8219" spans="1:3" x14ac:dyDescent="0.25">
      <c r="A8219" s="38"/>
      <c r="B8219" s="38"/>
      <c r="C8219" s="38"/>
    </row>
    <row r="8220" spans="1:3" x14ac:dyDescent="0.25">
      <c r="A8220" s="38"/>
      <c r="B8220" s="38"/>
      <c r="C8220" s="38"/>
    </row>
    <row r="8221" spans="1:3" x14ac:dyDescent="0.25">
      <c r="A8221" s="38"/>
      <c r="B8221" s="38"/>
      <c r="C8221" s="38"/>
    </row>
    <row r="8222" spans="1:3" x14ac:dyDescent="0.25">
      <c r="A8222" s="38"/>
      <c r="B8222" s="38"/>
      <c r="C8222" s="38"/>
    </row>
    <row r="8223" spans="1:3" x14ac:dyDescent="0.25">
      <c r="A8223" s="38"/>
      <c r="B8223" s="38"/>
      <c r="C8223" s="38"/>
    </row>
    <row r="8224" spans="1:3" x14ac:dyDescent="0.25">
      <c r="A8224" s="38"/>
      <c r="B8224" s="38"/>
      <c r="C8224" s="38"/>
    </row>
    <row r="8225" spans="1:3" x14ac:dyDescent="0.25">
      <c r="A8225" s="38"/>
      <c r="B8225" s="38"/>
      <c r="C8225" s="38"/>
    </row>
    <row r="8226" spans="1:3" x14ac:dyDescent="0.25">
      <c r="A8226" s="38"/>
      <c r="B8226" s="38"/>
      <c r="C8226" s="38"/>
    </row>
    <row r="8227" spans="1:3" x14ac:dyDescent="0.25">
      <c r="A8227" s="38"/>
      <c r="B8227" s="38"/>
      <c r="C8227" s="38"/>
    </row>
    <row r="8228" spans="1:3" x14ac:dyDescent="0.25">
      <c r="A8228" s="38"/>
      <c r="B8228" s="38"/>
      <c r="C8228" s="38"/>
    </row>
    <row r="8229" spans="1:3" x14ac:dyDescent="0.25">
      <c r="A8229" s="38"/>
      <c r="B8229" s="38"/>
      <c r="C8229" s="38"/>
    </row>
    <row r="8230" spans="1:3" x14ac:dyDescent="0.25">
      <c r="A8230" s="38"/>
      <c r="B8230" s="38"/>
      <c r="C8230" s="38"/>
    </row>
    <row r="8231" spans="1:3" x14ac:dyDescent="0.25">
      <c r="A8231" s="38"/>
      <c r="B8231" s="38"/>
      <c r="C8231" s="38"/>
    </row>
    <row r="8232" spans="1:3" x14ac:dyDescent="0.25">
      <c r="A8232" s="38"/>
      <c r="B8232" s="38"/>
      <c r="C8232" s="38"/>
    </row>
    <row r="8233" spans="1:3" x14ac:dyDescent="0.25">
      <c r="A8233" s="38"/>
      <c r="B8233" s="38"/>
      <c r="C8233" s="38"/>
    </row>
    <row r="8234" spans="1:3" x14ac:dyDescent="0.25">
      <c r="A8234" s="38"/>
      <c r="B8234" s="38"/>
      <c r="C8234" s="38"/>
    </row>
    <row r="8235" spans="1:3" x14ac:dyDescent="0.25">
      <c r="A8235" s="38"/>
      <c r="B8235" s="38"/>
      <c r="C8235" s="38"/>
    </row>
    <row r="8236" spans="1:3" x14ac:dyDescent="0.25">
      <c r="A8236" s="38"/>
      <c r="B8236" s="38"/>
      <c r="C8236" s="38"/>
    </row>
    <row r="8237" spans="1:3" x14ac:dyDescent="0.25">
      <c r="A8237" s="38"/>
      <c r="B8237" s="38"/>
      <c r="C8237" s="38"/>
    </row>
    <row r="8238" spans="1:3" x14ac:dyDescent="0.25">
      <c r="A8238" s="38"/>
      <c r="B8238" s="38"/>
      <c r="C8238" s="38"/>
    </row>
    <row r="8239" spans="1:3" x14ac:dyDescent="0.25">
      <c r="A8239" s="38"/>
      <c r="B8239" s="38"/>
      <c r="C8239" s="38"/>
    </row>
    <row r="8240" spans="1:3" x14ac:dyDescent="0.25">
      <c r="A8240" s="38"/>
      <c r="B8240" s="38"/>
      <c r="C8240" s="38"/>
    </row>
    <row r="8241" spans="1:3" x14ac:dyDescent="0.25">
      <c r="A8241" s="38"/>
      <c r="B8241" s="38"/>
      <c r="C8241" s="38"/>
    </row>
    <row r="8242" spans="1:3" x14ac:dyDescent="0.25">
      <c r="A8242" s="38"/>
      <c r="B8242" s="38"/>
      <c r="C8242" s="38"/>
    </row>
    <row r="8243" spans="1:3" x14ac:dyDescent="0.25">
      <c r="A8243" s="38"/>
      <c r="B8243" s="38"/>
      <c r="C8243" s="38"/>
    </row>
    <row r="8244" spans="1:3" x14ac:dyDescent="0.25">
      <c r="A8244" s="38"/>
      <c r="B8244" s="38"/>
      <c r="C8244" s="38"/>
    </row>
    <row r="8245" spans="1:3" x14ac:dyDescent="0.25">
      <c r="A8245" s="38"/>
      <c r="B8245" s="38"/>
      <c r="C8245" s="38"/>
    </row>
    <row r="8246" spans="1:3" x14ac:dyDescent="0.25">
      <c r="A8246" s="38"/>
      <c r="B8246" s="38"/>
      <c r="C8246" s="38"/>
    </row>
    <row r="8247" spans="1:3" x14ac:dyDescent="0.25">
      <c r="A8247" s="38"/>
      <c r="B8247" s="38"/>
      <c r="C8247" s="38"/>
    </row>
    <row r="8248" spans="1:3" x14ac:dyDescent="0.25">
      <c r="A8248" s="38"/>
      <c r="B8248" s="38"/>
      <c r="C8248" s="38"/>
    </row>
    <row r="8249" spans="1:3" x14ac:dyDescent="0.25">
      <c r="A8249" s="38"/>
      <c r="B8249" s="38"/>
      <c r="C8249" s="38"/>
    </row>
    <row r="8250" spans="1:3" x14ac:dyDescent="0.25">
      <c r="A8250" s="38"/>
      <c r="B8250" s="38"/>
      <c r="C8250" s="38"/>
    </row>
    <row r="8251" spans="1:3" x14ac:dyDescent="0.25">
      <c r="A8251" s="38"/>
      <c r="B8251" s="38"/>
      <c r="C8251" s="38"/>
    </row>
    <row r="8252" spans="1:3" x14ac:dyDescent="0.25">
      <c r="A8252" s="38"/>
      <c r="B8252" s="38"/>
      <c r="C8252" s="38"/>
    </row>
    <row r="8253" spans="1:3" x14ac:dyDescent="0.25">
      <c r="A8253" s="38"/>
      <c r="B8253" s="38"/>
      <c r="C8253" s="38"/>
    </row>
    <row r="8254" spans="1:3" x14ac:dyDescent="0.25">
      <c r="A8254" s="38"/>
      <c r="B8254" s="38"/>
      <c r="C8254" s="38"/>
    </row>
    <row r="8255" spans="1:3" x14ac:dyDescent="0.25">
      <c r="A8255" s="38"/>
      <c r="B8255" s="38"/>
      <c r="C8255" s="38"/>
    </row>
    <row r="8256" spans="1:3" x14ac:dyDescent="0.25">
      <c r="A8256" s="38"/>
      <c r="B8256" s="38"/>
      <c r="C8256" s="38"/>
    </row>
    <row r="8257" spans="1:3" x14ac:dyDescent="0.25">
      <c r="A8257" s="38"/>
      <c r="B8257" s="38"/>
      <c r="C8257" s="38"/>
    </row>
    <row r="8258" spans="1:3" x14ac:dyDescent="0.25">
      <c r="A8258" s="38"/>
      <c r="B8258" s="38"/>
      <c r="C8258" s="38"/>
    </row>
    <row r="8259" spans="1:3" x14ac:dyDescent="0.25">
      <c r="A8259" s="38"/>
      <c r="B8259" s="38"/>
      <c r="C8259" s="38"/>
    </row>
    <row r="8260" spans="1:3" x14ac:dyDescent="0.25">
      <c r="A8260" s="38"/>
      <c r="B8260" s="38"/>
      <c r="C8260" s="38"/>
    </row>
    <row r="8261" spans="1:3" x14ac:dyDescent="0.25">
      <c r="A8261" s="38"/>
      <c r="B8261" s="38"/>
      <c r="C8261" s="38"/>
    </row>
    <row r="8262" spans="1:3" x14ac:dyDescent="0.25">
      <c r="A8262" s="38"/>
      <c r="B8262" s="38"/>
      <c r="C8262" s="38"/>
    </row>
    <row r="8263" spans="1:3" x14ac:dyDescent="0.25">
      <c r="A8263" s="38"/>
      <c r="B8263" s="38"/>
      <c r="C8263" s="38"/>
    </row>
    <row r="8264" spans="1:3" x14ac:dyDescent="0.25">
      <c r="A8264" s="38"/>
      <c r="B8264" s="38"/>
      <c r="C8264" s="38"/>
    </row>
    <row r="8265" spans="1:3" x14ac:dyDescent="0.25">
      <c r="A8265" s="38"/>
      <c r="B8265" s="38"/>
      <c r="C8265" s="38"/>
    </row>
    <row r="8266" spans="1:3" x14ac:dyDescent="0.25">
      <c r="A8266" s="38"/>
      <c r="B8266" s="38"/>
      <c r="C8266" s="38"/>
    </row>
    <row r="8267" spans="1:3" x14ac:dyDescent="0.25">
      <c r="A8267" s="38"/>
      <c r="B8267" s="38"/>
      <c r="C8267" s="38"/>
    </row>
    <row r="8268" spans="1:3" x14ac:dyDescent="0.25">
      <c r="A8268" s="38"/>
      <c r="B8268" s="38"/>
      <c r="C8268" s="38"/>
    </row>
    <row r="8269" spans="1:3" x14ac:dyDescent="0.25">
      <c r="A8269" s="38"/>
      <c r="B8269" s="38"/>
      <c r="C8269" s="38"/>
    </row>
    <row r="8270" spans="1:3" x14ac:dyDescent="0.25">
      <c r="A8270" s="38"/>
      <c r="B8270" s="38"/>
      <c r="C8270" s="38"/>
    </row>
    <row r="8271" spans="1:3" x14ac:dyDescent="0.25">
      <c r="A8271" s="38"/>
      <c r="B8271" s="38"/>
      <c r="C8271" s="38"/>
    </row>
    <row r="8272" spans="1:3" x14ac:dyDescent="0.25">
      <c r="A8272" s="38"/>
      <c r="B8272" s="38"/>
      <c r="C8272" s="38"/>
    </row>
    <row r="8273" spans="1:3" x14ac:dyDescent="0.25">
      <c r="A8273" s="38"/>
      <c r="B8273" s="38"/>
      <c r="C8273" s="38"/>
    </row>
    <row r="8274" spans="1:3" x14ac:dyDescent="0.25">
      <c r="A8274" s="38"/>
      <c r="B8274" s="38"/>
      <c r="C8274" s="38"/>
    </row>
    <row r="8275" spans="1:3" x14ac:dyDescent="0.25">
      <c r="A8275" s="38"/>
      <c r="B8275" s="38"/>
      <c r="C8275" s="38"/>
    </row>
    <row r="8276" spans="1:3" x14ac:dyDescent="0.25">
      <c r="A8276" s="38"/>
      <c r="B8276" s="38"/>
      <c r="C8276" s="38"/>
    </row>
    <row r="8277" spans="1:3" x14ac:dyDescent="0.25">
      <c r="A8277" s="38"/>
      <c r="B8277" s="38"/>
      <c r="C8277" s="38"/>
    </row>
    <row r="8278" spans="1:3" x14ac:dyDescent="0.25">
      <c r="A8278" s="38"/>
      <c r="B8278" s="38"/>
      <c r="C8278" s="38"/>
    </row>
    <row r="8279" spans="1:3" x14ac:dyDescent="0.25">
      <c r="A8279" s="38"/>
      <c r="B8279" s="38"/>
      <c r="C8279" s="38"/>
    </row>
    <row r="8280" spans="1:3" x14ac:dyDescent="0.25">
      <c r="A8280" s="38"/>
      <c r="B8280" s="38"/>
      <c r="C8280" s="38"/>
    </row>
    <row r="8281" spans="1:3" x14ac:dyDescent="0.25">
      <c r="A8281" s="38"/>
      <c r="B8281" s="38"/>
      <c r="C8281" s="38"/>
    </row>
    <row r="8282" spans="1:3" x14ac:dyDescent="0.25">
      <c r="A8282" s="38"/>
      <c r="B8282" s="38"/>
      <c r="C8282" s="38"/>
    </row>
    <row r="8283" spans="1:3" x14ac:dyDescent="0.25">
      <c r="A8283" s="38"/>
      <c r="B8283" s="38"/>
      <c r="C8283" s="38"/>
    </row>
    <row r="8284" spans="1:3" x14ac:dyDescent="0.25">
      <c r="A8284" s="38"/>
      <c r="B8284" s="38"/>
      <c r="C8284" s="38"/>
    </row>
    <row r="8285" spans="1:3" x14ac:dyDescent="0.25">
      <c r="A8285" s="38"/>
      <c r="B8285" s="38"/>
      <c r="C8285" s="38"/>
    </row>
    <row r="8286" spans="1:3" x14ac:dyDescent="0.25">
      <c r="A8286" s="38"/>
      <c r="B8286" s="38"/>
      <c r="C8286" s="38"/>
    </row>
    <row r="8287" spans="1:3" x14ac:dyDescent="0.25">
      <c r="A8287" s="38"/>
      <c r="B8287" s="38"/>
      <c r="C8287" s="38"/>
    </row>
    <row r="8288" spans="1:3" x14ac:dyDescent="0.25">
      <c r="A8288" s="38"/>
      <c r="B8288" s="38"/>
      <c r="C8288" s="38"/>
    </row>
    <row r="8289" spans="1:3" x14ac:dyDescent="0.25">
      <c r="A8289" s="38"/>
      <c r="B8289" s="38"/>
      <c r="C8289" s="38"/>
    </row>
    <row r="8290" spans="1:3" x14ac:dyDescent="0.25">
      <c r="A8290" s="38"/>
      <c r="B8290" s="38"/>
      <c r="C8290" s="38"/>
    </row>
    <row r="8291" spans="1:3" x14ac:dyDescent="0.25">
      <c r="A8291" s="38"/>
      <c r="B8291" s="38"/>
      <c r="C8291" s="38"/>
    </row>
    <row r="8292" spans="1:3" x14ac:dyDescent="0.25">
      <c r="A8292" s="38"/>
      <c r="B8292" s="38"/>
      <c r="C8292" s="38"/>
    </row>
    <row r="8293" spans="1:3" x14ac:dyDescent="0.25">
      <c r="A8293" s="38"/>
      <c r="B8293" s="38"/>
      <c r="C8293" s="38"/>
    </row>
    <row r="8294" spans="1:3" x14ac:dyDescent="0.25">
      <c r="A8294" s="38"/>
      <c r="B8294" s="38"/>
      <c r="C8294" s="38"/>
    </row>
    <row r="8295" spans="1:3" x14ac:dyDescent="0.25">
      <c r="A8295" s="38"/>
      <c r="B8295" s="38"/>
      <c r="C8295" s="38"/>
    </row>
    <row r="8296" spans="1:3" x14ac:dyDescent="0.25">
      <c r="A8296" s="38"/>
      <c r="B8296" s="38"/>
      <c r="C8296" s="38"/>
    </row>
    <row r="8297" spans="1:3" x14ac:dyDescent="0.25">
      <c r="A8297" s="38"/>
      <c r="B8297" s="38"/>
      <c r="C8297" s="38"/>
    </row>
    <row r="8298" spans="1:3" x14ac:dyDescent="0.25">
      <c r="A8298" s="38"/>
      <c r="B8298" s="38"/>
      <c r="C8298" s="38"/>
    </row>
    <row r="8299" spans="1:3" x14ac:dyDescent="0.25">
      <c r="A8299" s="38"/>
      <c r="B8299" s="38"/>
      <c r="C8299" s="38"/>
    </row>
    <row r="8300" spans="1:3" x14ac:dyDescent="0.25">
      <c r="A8300" s="38"/>
      <c r="B8300" s="38"/>
      <c r="C8300" s="38"/>
    </row>
    <row r="8301" spans="1:3" x14ac:dyDescent="0.25">
      <c r="A8301" s="38"/>
      <c r="B8301" s="38"/>
      <c r="C8301" s="38"/>
    </row>
    <row r="8302" spans="1:3" x14ac:dyDescent="0.25">
      <c r="A8302" s="38"/>
      <c r="B8302" s="38"/>
      <c r="C8302" s="38"/>
    </row>
    <row r="8303" spans="1:3" x14ac:dyDescent="0.25">
      <c r="A8303" s="38"/>
      <c r="B8303" s="38"/>
      <c r="C8303" s="38"/>
    </row>
    <row r="8304" spans="1:3" x14ac:dyDescent="0.25">
      <c r="A8304" s="38"/>
      <c r="B8304" s="38"/>
      <c r="C8304" s="38"/>
    </row>
    <row r="8305" spans="1:3" x14ac:dyDescent="0.25">
      <c r="A8305" s="38"/>
      <c r="B8305" s="38"/>
      <c r="C8305" s="38"/>
    </row>
    <row r="8306" spans="1:3" x14ac:dyDescent="0.25">
      <c r="A8306" s="38"/>
      <c r="B8306" s="38"/>
      <c r="C8306" s="38"/>
    </row>
    <row r="8307" spans="1:3" x14ac:dyDescent="0.25">
      <c r="A8307" s="38"/>
      <c r="B8307" s="38"/>
      <c r="C8307" s="38"/>
    </row>
    <row r="8308" spans="1:3" x14ac:dyDescent="0.25">
      <c r="A8308" s="38"/>
      <c r="B8308" s="38"/>
      <c r="C8308" s="38"/>
    </row>
    <row r="8309" spans="1:3" x14ac:dyDescent="0.25">
      <c r="A8309" s="38"/>
      <c r="B8309" s="38"/>
      <c r="C8309" s="38"/>
    </row>
    <row r="8310" spans="1:3" x14ac:dyDescent="0.25">
      <c r="A8310" s="38"/>
      <c r="B8310" s="38"/>
      <c r="C8310" s="38"/>
    </row>
    <row r="8311" spans="1:3" x14ac:dyDescent="0.25">
      <c r="A8311" s="38"/>
      <c r="B8311" s="38"/>
      <c r="C8311" s="38"/>
    </row>
    <row r="8312" spans="1:3" x14ac:dyDescent="0.25">
      <c r="A8312" s="38"/>
      <c r="B8312" s="38"/>
      <c r="C8312" s="38"/>
    </row>
    <row r="8313" spans="1:3" x14ac:dyDescent="0.25">
      <c r="A8313" s="38"/>
      <c r="B8313" s="38"/>
      <c r="C8313" s="38"/>
    </row>
    <row r="8314" spans="1:3" x14ac:dyDescent="0.25">
      <c r="A8314" s="38"/>
      <c r="B8314" s="38"/>
      <c r="C8314" s="38"/>
    </row>
    <row r="8315" spans="1:3" x14ac:dyDescent="0.25">
      <c r="A8315" s="38"/>
      <c r="B8315" s="38"/>
      <c r="C8315" s="38"/>
    </row>
    <row r="8316" spans="1:3" x14ac:dyDescent="0.25">
      <c r="A8316" s="38"/>
      <c r="B8316" s="38"/>
      <c r="C8316" s="38"/>
    </row>
    <row r="8317" spans="1:3" x14ac:dyDescent="0.25">
      <c r="A8317" s="38"/>
      <c r="B8317" s="38"/>
      <c r="C8317" s="38"/>
    </row>
    <row r="8318" spans="1:3" x14ac:dyDescent="0.25">
      <c r="A8318" s="38"/>
      <c r="B8318" s="38"/>
      <c r="C8318" s="38"/>
    </row>
    <row r="8319" spans="1:3" x14ac:dyDescent="0.25">
      <c r="A8319" s="38"/>
      <c r="B8319" s="38"/>
      <c r="C8319" s="38"/>
    </row>
    <row r="8320" spans="1:3" x14ac:dyDescent="0.25">
      <c r="A8320" s="38"/>
      <c r="B8320" s="38"/>
      <c r="C8320" s="38"/>
    </row>
    <row r="8321" spans="1:3" x14ac:dyDescent="0.25">
      <c r="A8321" s="38"/>
      <c r="B8321" s="38"/>
      <c r="C8321" s="38"/>
    </row>
    <row r="8322" spans="1:3" x14ac:dyDescent="0.25">
      <c r="A8322" s="38"/>
      <c r="B8322" s="38"/>
      <c r="C8322" s="38"/>
    </row>
    <row r="8323" spans="1:3" x14ac:dyDescent="0.25">
      <c r="A8323" s="38"/>
      <c r="B8323" s="38"/>
      <c r="C8323" s="38"/>
    </row>
    <row r="8324" spans="1:3" x14ac:dyDescent="0.25">
      <c r="A8324" s="38"/>
      <c r="B8324" s="38"/>
      <c r="C8324" s="38"/>
    </row>
    <row r="8325" spans="1:3" x14ac:dyDescent="0.25">
      <c r="A8325" s="38"/>
      <c r="B8325" s="38"/>
      <c r="C8325" s="38"/>
    </row>
    <row r="8326" spans="1:3" x14ac:dyDescent="0.25">
      <c r="A8326" s="38"/>
      <c r="B8326" s="38"/>
      <c r="C8326" s="38"/>
    </row>
    <row r="8327" spans="1:3" x14ac:dyDescent="0.25">
      <c r="A8327" s="38"/>
      <c r="B8327" s="38"/>
      <c r="C8327" s="38"/>
    </row>
    <row r="8328" spans="1:3" x14ac:dyDescent="0.25">
      <c r="A8328" s="38"/>
      <c r="B8328" s="38"/>
      <c r="C8328" s="38"/>
    </row>
    <row r="8329" spans="1:3" x14ac:dyDescent="0.25">
      <c r="A8329" s="38"/>
      <c r="B8329" s="38"/>
      <c r="C8329" s="38"/>
    </row>
    <row r="8330" spans="1:3" x14ac:dyDescent="0.25">
      <c r="A8330" s="38"/>
      <c r="B8330" s="38"/>
      <c r="C8330" s="38"/>
    </row>
    <row r="8331" spans="1:3" x14ac:dyDescent="0.25">
      <c r="A8331" s="38"/>
      <c r="B8331" s="38"/>
      <c r="C8331" s="38"/>
    </row>
    <row r="8332" spans="1:3" x14ac:dyDescent="0.25">
      <c r="A8332" s="38"/>
      <c r="B8332" s="38"/>
      <c r="C8332" s="38"/>
    </row>
    <row r="8333" spans="1:3" x14ac:dyDescent="0.25">
      <c r="A8333" s="38"/>
      <c r="B8333" s="38"/>
      <c r="C8333" s="38"/>
    </row>
    <row r="8334" spans="1:3" x14ac:dyDescent="0.25">
      <c r="A8334" s="38"/>
      <c r="B8334" s="38"/>
      <c r="C8334" s="38"/>
    </row>
    <row r="8335" spans="1:3" x14ac:dyDescent="0.25">
      <c r="A8335" s="38"/>
      <c r="B8335" s="38"/>
      <c r="C8335" s="38"/>
    </row>
    <row r="8336" spans="1:3" x14ac:dyDescent="0.25">
      <c r="A8336" s="38"/>
      <c r="B8336" s="38"/>
      <c r="C8336" s="38"/>
    </row>
    <row r="8337" spans="1:3" x14ac:dyDescent="0.25">
      <c r="A8337" s="38"/>
      <c r="B8337" s="38"/>
      <c r="C8337" s="38"/>
    </row>
    <row r="8338" spans="1:3" x14ac:dyDescent="0.25">
      <c r="A8338" s="38"/>
      <c r="B8338" s="38"/>
      <c r="C8338" s="38"/>
    </row>
    <row r="8339" spans="1:3" x14ac:dyDescent="0.25">
      <c r="A8339" s="38"/>
      <c r="B8339" s="38"/>
      <c r="C8339" s="38"/>
    </row>
    <row r="8340" spans="1:3" x14ac:dyDescent="0.25">
      <c r="A8340" s="38"/>
      <c r="B8340" s="38"/>
      <c r="C8340" s="38"/>
    </row>
    <row r="8341" spans="1:3" x14ac:dyDescent="0.25">
      <c r="A8341" s="38"/>
      <c r="B8341" s="38"/>
      <c r="C8341" s="38"/>
    </row>
    <row r="8342" spans="1:3" x14ac:dyDescent="0.25">
      <c r="A8342" s="38"/>
      <c r="B8342" s="38"/>
      <c r="C8342" s="38"/>
    </row>
    <row r="8343" spans="1:3" x14ac:dyDescent="0.25">
      <c r="A8343" s="38"/>
      <c r="B8343" s="38"/>
      <c r="C8343" s="38"/>
    </row>
    <row r="8344" spans="1:3" x14ac:dyDescent="0.25">
      <c r="A8344" s="38"/>
      <c r="B8344" s="38"/>
      <c r="C8344" s="38"/>
    </row>
    <row r="8345" spans="1:3" x14ac:dyDescent="0.25">
      <c r="A8345" s="38"/>
      <c r="B8345" s="38"/>
      <c r="C8345" s="38"/>
    </row>
    <row r="8346" spans="1:3" x14ac:dyDescent="0.25">
      <c r="A8346" s="38"/>
      <c r="B8346" s="38"/>
      <c r="C8346" s="38"/>
    </row>
    <row r="8347" spans="1:3" x14ac:dyDescent="0.25">
      <c r="A8347" s="38"/>
      <c r="B8347" s="38"/>
      <c r="C8347" s="38"/>
    </row>
    <row r="8348" spans="1:3" x14ac:dyDescent="0.25">
      <c r="A8348" s="38"/>
      <c r="B8348" s="38"/>
      <c r="C8348" s="38"/>
    </row>
    <row r="8349" spans="1:3" x14ac:dyDescent="0.25">
      <c r="A8349" s="38"/>
      <c r="B8349" s="38"/>
      <c r="C8349" s="38"/>
    </row>
    <row r="8350" spans="1:3" x14ac:dyDescent="0.25">
      <c r="A8350" s="38"/>
      <c r="B8350" s="38"/>
      <c r="C8350" s="38"/>
    </row>
    <row r="8351" spans="1:3" x14ac:dyDescent="0.25">
      <c r="A8351" s="38"/>
      <c r="B8351" s="38"/>
      <c r="C8351" s="38"/>
    </row>
    <row r="8352" spans="1:3" x14ac:dyDescent="0.25">
      <c r="A8352" s="38"/>
      <c r="B8352" s="38"/>
      <c r="C8352" s="38"/>
    </row>
    <row r="8353" spans="1:3" x14ac:dyDescent="0.25">
      <c r="A8353" s="38"/>
      <c r="B8353" s="38"/>
      <c r="C8353" s="38"/>
    </row>
    <row r="8354" spans="1:3" x14ac:dyDescent="0.25">
      <c r="A8354" s="38"/>
      <c r="B8354" s="38"/>
      <c r="C8354" s="38"/>
    </row>
    <row r="8355" spans="1:3" x14ac:dyDescent="0.25">
      <c r="A8355" s="38"/>
      <c r="B8355" s="38"/>
      <c r="C8355" s="38"/>
    </row>
    <row r="8356" spans="1:3" x14ac:dyDescent="0.25">
      <c r="A8356" s="38"/>
      <c r="B8356" s="38"/>
      <c r="C8356" s="38"/>
    </row>
    <row r="8357" spans="1:3" x14ac:dyDescent="0.25">
      <c r="A8357" s="38"/>
      <c r="B8357" s="38"/>
      <c r="C8357" s="38"/>
    </row>
    <row r="8358" spans="1:3" x14ac:dyDescent="0.25">
      <c r="A8358" s="38"/>
      <c r="B8358" s="38"/>
      <c r="C8358" s="38"/>
    </row>
    <row r="8359" spans="1:3" x14ac:dyDescent="0.25">
      <c r="A8359" s="38"/>
      <c r="B8359" s="38"/>
      <c r="C8359" s="38"/>
    </row>
    <row r="8360" spans="1:3" x14ac:dyDescent="0.25">
      <c r="A8360" s="38"/>
      <c r="B8360" s="38"/>
      <c r="C8360" s="38"/>
    </row>
    <row r="8361" spans="1:3" x14ac:dyDescent="0.25">
      <c r="A8361" s="38"/>
      <c r="B8361" s="38"/>
      <c r="C8361" s="38"/>
    </row>
    <row r="8362" spans="1:3" x14ac:dyDescent="0.25">
      <c r="A8362" s="38"/>
      <c r="B8362" s="38"/>
      <c r="C8362" s="38"/>
    </row>
    <row r="8363" spans="1:3" x14ac:dyDescent="0.25">
      <c r="A8363" s="38"/>
      <c r="B8363" s="38"/>
      <c r="C8363" s="38"/>
    </row>
    <row r="8364" spans="1:3" x14ac:dyDescent="0.25">
      <c r="A8364" s="38"/>
      <c r="B8364" s="38"/>
      <c r="C8364" s="38"/>
    </row>
    <row r="8365" spans="1:3" x14ac:dyDescent="0.25">
      <c r="A8365" s="38"/>
      <c r="B8365" s="38"/>
      <c r="C8365" s="38"/>
    </row>
    <row r="8366" spans="1:3" x14ac:dyDescent="0.25">
      <c r="A8366" s="38"/>
      <c r="B8366" s="38"/>
      <c r="C8366" s="38"/>
    </row>
    <row r="8367" spans="1:3" x14ac:dyDescent="0.25">
      <c r="A8367" s="38"/>
      <c r="B8367" s="38"/>
      <c r="C8367" s="38"/>
    </row>
    <row r="8368" spans="1:3" x14ac:dyDescent="0.25">
      <c r="A8368" s="38"/>
      <c r="B8368" s="38"/>
      <c r="C8368" s="38"/>
    </row>
    <row r="8369" spans="1:3" x14ac:dyDescent="0.25">
      <c r="A8369" s="38"/>
      <c r="B8369" s="38"/>
      <c r="C8369" s="38"/>
    </row>
    <row r="8370" spans="1:3" x14ac:dyDescent="0.25">
      <c r="A8370" s="38"/>
      <c r="B8370" s="38"/>
      <c r="C8370" s="38"/>
    </row>
    <row r="8371" spans="1:3" x14ac:dyDescent="0.25">
      <c r="A8371" s="38"/>
      <c r="B8371" s="38"/>
      <c r="C8371" s="38"/>
    </row>
    <row r="8372" spans="1:3" x14ac:dyDescent="0.25">
      <c r="A8372" s="38"/>
      <c r="B8372" s="38"/>
      <c r="C8372" s="38"/>
    </row>
    <row r="8373" spans="1:3" x14ac:dyDescent="0.25">
      <c r="A8373" s="38"/>
      <c r="B8373" s="38"/>
      <c r="C8373" s="38"/>
    </row>
    <row r="8374" spans="1:3" x14ac:dyDescent="0.25">
      <c r="A8374" s="38"/>
      <c r="B8374" s="38"/>
      <c r="C8374" s="38"/>
    </row>
    <row r="8375" spans="1:3" x14ac:dyDescent="0.25">
      <c r="A8375" s="38"/>
      <c r="B8375" s="38"/>
      <c r="C8375" s="38"/>
    </row>
    <row r="8376" spans="1:3" x14ac:dyDescent="0.25">
      <c r="A8376" s="38"/>
      <c r="B8376" s="38"/>
      <c r="C8376" s="38"/>
    </row>
    <row r="8377" spans="1:3" x14ac:dyDescent="0.25">
      <c r="A8377" s="38"/>
      <c r="B8377" s="38"/>
      <c r="C8377" s="38"/>
    </row>
    <row r="8378" spans="1:3" x14ac:dyDescent="0.25">
      <c r="A8378" s="38"/>
      <c r="B8378" s="38"/>
      <c r="C8378" s="38"/>
    </row>
    <row r="8379" spans="1:3" x14ac:dyDescent="0.25">
      <c r="A8379" s="38"/>
      <c r="B8379" s="38"/>
      <c r="C8379" s="38"/>
    </row>
    <row r="8380" spans="1:3" x14ac:dyDescent="0.25">
      <c r="A8380" s="38"/>
      <c r="B8380" s="38"/>
      <c r="C8380" s="38"/>
    </row>
    <row r="8381" spans="1:3" x14ac:dyDescent="0.25">
      <c r="A8381" s="38"/>
      <c r="B8381" s="38"/>
      <c r="C8381" s="38"/>
    </row>
    <row r="8382" spans="1:3" x14ac:dyDescent="0.25">
      <c r="A8382" s="38"/>
      <c r="B8382" s="38"/>
      <c r="C8382" s="38"/>
    </row>
    <row r="8383" spans="1:3" x14ac:dyDescent="0.25">
      <c r="A8383" s="38"/>
      <c r="B8383" s="38"/>
      <c r="C8383" s="38"/>
    </row>
    <row r="8384" spans="1:3" x14ac:dyDescent="0.25">
      <c r="A8384" s="38"/>
      <c r="B8384" s="38"/>
      <c r="C8384" s="38"/>
    </row>
    <row r="8385" spans="1:3" x14ac:dyDescent="0.25">
      <c r="A8385" s="38"/>
      <c r="B8385" s="38"/>
      <c r="C8385" s="38"/>
    </row>
    <row r="8386" spans="1:3" x14ac:dyDescent="0.25">
      <c r="A8386" s="38"/>
      <c r="B8386" s="38"/>
      <c r="C8386" s="38"/>
    </row>
    <row r="8387" spans="1:3" x14ac:dyDescent="0.25">
      <c r="A8387" s="38"/>
      <c r="B8387" s="38"/>
      <c r="C8387" s="38"/>
    </row>
    <row r="8388" spans="1:3" x14ac:dyDescent="0.25">
      <c r="A8388" s="38"/>
      <c r="B8388" s="38"/>
      <c r="C8388" s="38"/>
    </row>
    <row r="8389" spans="1:3" x14ac:dyDescent="0.25">
      <c r="A8389" s="38"/>
      <c r="B8389" s="38"/>
      <c r="C8389" s="38"/>
    </row>
    <row r="8390" spans="1:3" x14ac:dyDescent="0.25">
      <c r="A8390" s="38"/>
      <c r="B8390" s="38"/>
      <c r="C8390" s="38"/>
    </row>
    <row r="8391" spans="1:3" x14ac:dyDescent="0.25">
      <c r="A8391" s="38"/>
      <c r="B8391" s="38"/>
      <c r="C8391" s="38"/>
    </row>
    <row r="8392" spans="1:3" x14ac:dyDescent="0.25">
      <c r="A8392" s="38"/>
      <c r="B8392" s="38"/>
      <c r="C8392" s="38"/>
    </row>
    <row r="8393" spans="1:3" x14ac:dyDescent="0.25">
      <c r="A8393" s="38"/>
      <c r="B8393" s="38"/>
      <c r="C8393" s="38"/>
    </row>
    <row r="8394" spans="1:3" x14ac:dyDescent="0.25">
      <c r="A8394" s="38"/>
      <c r="B8394" s="38"/>
      <c r="C8394" s="38"/>
    </row>
    <row r="8395" spans="1:3" x14ac:dyDescent="0.25">
      <c r="A8395" s="38"/>
      <c r="B8395" s="38"/>
      <c r="C8395" s="38"/>
    </row>
    <row r="8396" spans="1:3" x14ac:dyDescent="0.25">
      <c r="A8396" s="38"/>
      <c r="B8396" s="38"/>
      <c r="C8396" s="38"/>
    </row>
    <row r="8397" spans="1:3" x14ac:dyDescent="0.25">
      <c r="A8397" s="38"/>
      <c r="B8397" s="38"/>
      <c r="C8397" s="38"/>
    </row>
    <row r="8398" spans="1:3" x14ac:dyDescent="0.25">
      <c r="A8398" s="38"/>
      <c r="B8398" s="38"/>
      <c r="C8398" s="38"/>
    </row>
    <row r="8399" spans="1:3" x14ac:dyDescent="0.25">
      <c r="A8399" s="38"/>
      <c r="B8399" s="38"/>
      <c r="C8399" s="38"/>
    </row>
    <row r="8400" spans="1:3" x14ac:dyDescent="0.25">
      <c r="A8400" s="38"/>
      <c r="B8400" s="38"/>
      <c r="C8400" s="38"/>
    </row>
    <row r="8401" spans="1:3" x14ac:dyDescent="0.25">
      <c r="A8401" s="38"/>
      <c r="B8401" s="38"/>
      <c r="C8401" s="38"/>
    </row>
    <row r="8402" spans="1:3" x14ac:dyDescent="0.25">
      <c r="A8402" s="38"/>
      <c r="B8402" s="38"/>
      <c r="C8402" s="38"/>
    </row>
    <row r="8403" spans="1:3" x14ac:dyDescent="0.25">
      <c r="A8403" s="38"/>
      <c r="B8403" s="38"/>
      <c r="C8403" s="38"/>
    </row>
    <row r="8404" spans="1:3" x14ac:dyDescent="0.25">
      <c r="A8404" s="38"/>
      <c r="B8404" s="38"/>
      <c r="C8404" s="38"/>
    </row>
    <row r="8405" spans="1:3" x14ac:dyDescent="0.25">
      <c r="A8405" s="38"/>
      <c r="B8405" s="38"/>
      <c r="C8405" s="38"/>
    </row>
    <row r="8406" spans="1:3" x14ac:dyDescent="0.25">
      <c r="A8406" s="38"/>
      <c r="B8406" s="38"/>
      <c r="C8406" s="38"/>
    </row>
    <row r="8407" spans="1:3" x14ac:dyDescent="0.25">
      <c r="A8407" s="38"/>
      <c r="B8407" s="38"/>
      <c r="C8407" s="38"/>
    </row>
    <row r="8408" spans="1:3" x14ac:dyDescent="0.25">
      <c r="A8408" s="38"/>
      <c r="B8408" s="38"/>
      <c r="C8408" s="38"/>
    </row>
    <row r="8409" spans="1:3" x14ac:dyDescent="0.25">
      <c r="A8409" s="38"/>
      <c r="B8409" s="38"/>
      <c r="C8409" s="38"/>
    </row>
    <row r="8410" spans="1:3" x14ac:dyDescent="0.25">
      <c r="A8410" s="38"/>
      <c r="B8410" s="38"/>
      <c r="C8410" s="38"/>
    </row>
    <row r="8411" spans="1:3" x14ac:dyDescent="0.25">
      <c r="A8411" s="38"/>
      <c r="B8411" s="38"/>
      <c r="C8411" s="38"/>
    </row>
    <row r="8412" spans="1:3" x14ac:dyDescent="0.25">
      <c r="A8412" s="38"/>
      <c r="B8412" s="38"/>
      <c r="C8412" s="38"/>
    </row>
    <row r="8413" spans="1:3" x14ac:dyDescent="0.25">
      <c r="A8413" s="38"/>
      <c r="B8413" s="38"/>
      <c r="C8413" s="38"/>
    </row>
    <row r="8414" spans="1:3" x14ac:dyDescent="0.25">
      <c r="A8414" s="38"/>
      <c r="B8414" s="38"/>
      <c r="C8414" s="38"/>
    </row>
    <row r="8415" spans="1:3" x14ac:dyDescent="0.25">
      <c r="A8415" s="38"/>
      <c r="B8415" s="38"/>
      <c r="C8415" s="38"/>
    </row>
    <row r="8416" spans="1:3" x14ac:dyDescent="0.25">
      <c r="A8416" s="38"/>
      <c r="B8416" s="38"/>
      <c r="C8416" s="38"/>
    </row>
    <row r="8417" spans="1:3" x14ac:dyDescent="0.25">
      <c r="A8417" s="38"/>
      <c r="B8417" s="38"/>
      <c r="C8417" s="38"/>
    </row>
    <row r="8418" spans="1:3" x14ac:dyDescent="0.25">
      <c r="A8418" s="38"/>
      <c r="B8418" s="38"/>
      <c r="C8418" s="38"/>
    </row>
    <row r="8419" spans="1:3" x14ac:dyDescent="0.25">
      <c r="A8419" s="38"/>
      <c r="B8419" s="38"/>
      <c r="C8419" s="38"/>
    </row>
    <row r="8420" spans="1:3" x14ac:dyDescent="0.25">
      <c r="A8420" s="38"/>
      <c r="B8420" s="38"/>
      <c r="C8420" s="38"/>
    </row>
    <row r="8421" spans="1:3" x14ac:dyDescent="0.25">
      <c r="A8421" s="38"/>
      <c r="B8421" s="38"/>
      <c r="C8421" s="38"/>
    </row>
    <row r="8422" spans="1:3" x14ac:dyDescent="0.25">
      <c r="A8422" s="38"/>
      <c r="B8422" s="38"/>
      <c r="C8422" s="38"/>
    </row>
    <row r="8423" spans="1:3" x14ac:dyDescent="0.25">
      <c r="A8423" s="38"/>
      <c r="B8423" s="38"/>
      <c r="C8423" s="38"/>
    </row>
    <row r="8424" spans="1:3" x14ac:dyDescent="0.25">
      <c r="A8424" s="38"/>
      <c r="B8424" s="38"/>
      <c r="C8424" s="38"/>
    </row>
    <row r="8425" spans="1:3" x14ac:dyDescent="0.25">
      <c r="A8425" s="38"/>
      <c r="B8425" s="38"/>
      <c r="C8425" s="38"/>
    </row>
    <row r="8426" spans="1:3" x14ac:dyDescent="0.25">
      <c r="A8426" s="38"/>
      <c r="B8426" s="38"/>
      <c r="C8426" s="38"/>
    </row>
    <row r="8427" spans="1:3" x14ac:dyDescent="0.25">
      <c r="A8427" s="38"/>
      <c r="B8427" s="38"/>
      <c r="C8427" s="38"/>
    </row>
    <row r="8428" spans="1:3" x14ac:dyDescent="0.25">
      <c r="A8428" s="38"/>
      <c r="B8428" s="38"/>
      <c r="C8428" s="38"/>
    </row>
    <row r="8429" spans="1:3" x14ac:dyDescent="0.25">
      <c r="A8429" s="38"/>
      <c r="B8429" s="38"/>
      <c r="C8429" s="38"/>
    </row>
    <row r="8430" spans="1:3" x14ac:dyDescent="0.25">
      <c r="A8430" s="38"/>
      <c r="B8430" s="38"/>
      <c r="C8430" s="38"/>
    </row>
    <row r="8431" spans="1:3" x14ac:dyDescent="0.25">
      <c r="A8431" s="38"/>
      <c r="B8431" s="38"/>
      <c r="C8431" s="38"/>
    </row>
    <row r="8432" spans="1:3" x14ac:dyDescent="0.25">
      <c r="A8432" s="38"/>
      <c r="B8432" s="38"/>
      <c r="C8432" s="38"/>
    </row>
    <row r="8433" spans="1:3" x14ac:dyDescent="0.25">
      <c r="A8433" s="38"/>
      <c r="B8433" s="38"/>
      <c r="C8433" s="38"/>
    </row>
    <row r="8434" spans="1:3" x14ac:dyDescent="0.25">
      <c r="A8434" s="38"/>
      <c r="B8434" s="38"/>
      <c r="C8434" s="38"/>
    </row>
    <row r="8435" spans="1:3" x14ac:dyDescent="0.25">
      <c r="A8435" s="38"/>
      <c r="B8435" s="38"/>
      <c r="C8435" s="38"/>
    </row>
    <row r="8436" spans="1:3" x14ac:dyDescent="0.25">
      <c r="A8436" s="38"/>
      <c r="B8436" s="38"/>
      <c r="C8436" s="38"/>
    </row>
    <row r="8437" spans="1:3" x14ac:dyDescent="0.25">
      <c r="A8437" s="38"/>
      <c r="B8437" s="38"/>
      <c r="C8437" s="38"/>
    </row>
    <row r="8438" spans="1:3" x14ac:dyDescent="0.25">
      <c r="A8438" s="38"/>
      <c r="B8438" s="38"/>
      <c r="C8438" s="38"/>
    </row>
    <row r="8439" spans="1:3" x14ac:dyDescent="0.25">
      <c r="A8439" s="38"/>
      <c r="B8439" s="38"/>
      <c r="C8439" s="38"/>
    </row>
    <row r="8440" spans="1:3" x14ac:dyDescent="0.25">
      <c r="A8440" s="38"/>
      <c r="B8440" s="38"/>
      <c r="C8440" s="38"/>
    </row>
    <row r="8441" spans="1:3" x14ac:dyDescent="0.25">
      <c r="A8441" s="38"/>
      <c r="B8441" s="38"/>
      <c r="C8441" s="38"/>
    </row>
    <row r="8442" spans="1:3" x14ac:dyDescent="0.25">
      <c r="A8442" s="38"/>
      <c r="B8442" s="38"/>
      <c r="C8442" s="38"/>
    </row>
    <row r="8443" spans="1:3" x14ac:dyDescent="0.25">
      <c r="A8443" s="38"/>
      <c r="B8443" s="38"/>
      <c r="C8443" s="38"/>
    </row>
    <row r="8444" spans="1:3" x14ac:dyDescent="0.25">
      <c r="A8444" s="38"/>
      <c r="B8444" s="38"/>
      <c r="C8444" s="38"/>
    </row>
    <row r="8445" spans="1:3" x14ac:dyDescent="0.25">
      <c r="A8445" s="38"/>
      <c r="B8445" s="38"/>
      <c r="C8445" s="38"/>
    </row>
    <row r="8446" spans="1:3" x14ac:dyDescent="0.25">
      <c r="A8446" s="38"/>
      <c r="B8446" s="38"/>
      <c r="C8446" s="38"/>
    </row>
    <row r="8447" spans="1:3" x14ac:dyDescent="0.25">
      <c r="A8447" s="38"/>
      <c r="B8447" s="38"/>
      <c r="C8447" s="38"/>
    </row>
    <row r="8448" spans="1:3" x14ac:dyDescent="0.25">
      <c r="A8448" s="38"/>
      <c r="B8448" s="38"/>
      <c r="C8448" s="38"/>
    </row>
    <row r="8449" spans="1:3" x14ac:dyDescent="0.25">
      <c r="A8449" s="38"/>
      <c r="B8449" s="38"/>
      <c r="C8449" s="38"/>
    </row>
    <row r="8450" spans="1:3" x14ac:dyDescent="0.25">
      <c r="A8450" s="38"/>
      <c r="B8450" s="38"/>
      <c r="C8450" s="38"/>
    </row>
    <row r="8451" spans="1:3" x14ac:dyDescent="0.25">
      <c r="A8451" s="38"/>
      <c r="B8451" s="38"/>
      <c r="C8451" s="38"/>
    </row>
    <row r="8452" spans="1:3" x14ac:dyDescent="0.25">
      <c r="A8452" s="38"/>
      <c r="B8452" s="38"/>
      <c r="C8452" s="38"/>
    </row>
    <row r="8453" spans="1:3" x14ac:dyDescent="0.25">
      <c r="A8453" s="38"/>
      <c r="B8453" s="38"/>
      <c r="C8453" s="38"/>
    </row>
    <row r="8454" spans="1:3" x14ac:dyDescent="0.25">
      <c r="A8454" s="38"/>
      <c r="B8454" s="38"/>
      <c r="C8454" s="38"/>
    </row>
    <row r="8455" spans="1:3" x14ac:dyDescent="0.25">
      <c r="A8455" s="38"/>
      <c r="B8455" s="38"/>
      <c r="C8455" s="38"/>
    </row>
    <row r="8456" spans="1:3" x14ac:dyDescent="0.25">
      <c r="A8456" s="38"/>
      <c r="B8456" s="38"/>
      <c r="C8456" s="38"/>
    </row>
    <row r="8457" spans="1:3" x14ac:dyDescent="0.25">
      <c r="A8457" s="38"/>
      <c r="B8457" s="38"/>
      <c r="C8457" s="38"/>
    </row>
    <row r="8458" spans="1:3" x14ac:dyDescent="0.25">
      <c r="A8458" s="38"/>
      <c r="B8458" s="38"/>
      <c r="C8458" s="38"/>
    </row>
    <row r="8459" spans="1:3" x14ac:dyDescent="0.25">
      <c r="A8459" s="38"/>
      <c r="B8459" s="38"/>
      <c r="C8459" s="38"/>
    </row>
    <row r="8460" spans="1:3" x14ac:dyDescent="0.25">
      <c r="A8460" s="38"/>
      <c r="B8460" s="38"/>
      <c r="C8460" s="38"/>
    </row>
    <row r="8461" spans="1:3" x14ac:dyDescent="0.25">
      <c r="A8461" s="38"/>
      <c r="B8461" s="38"/>
      <c r="C8461" s="38"/>
    </row>
    <row r="8462" spans="1:3" x14ac:dyDescent="0.25">
      <c r="A8462" s="38"/>
      <c r="B8462" s="38"/>
      <c r="C8462" s="38"/>
    </row>
    <row r="8463" spans="1:3" x14ac:dyDescent="0.25">
      <c r="A8463" s="38"/>
      <c r="B8463" s="38"/>
      <c r="C8463" s="38"/>
    </row>
    <row r="8464" spans="1:3" x14ac:dyDescent="0.25">
      <c r="A8464" s="38"/>
      <c r="B8464" s="38"/>
      <c r="C8464" s="38"/>
    </row>
    <row r="8465" spans="1:3" x14ac:dyDescent="0.25">
      <c r="A8465" s="38"/>
      <c r="B8465" s="38"/>
      <c r="C8465" s="38"/>
    </row>
    <row r="8466" spans="1:3" x14ac:dyDescent="0.25">
      <c r="A8466" s="38"/>
      <c r="B8466" s="38"/>
      <c r="C8466" s="38"/>
    </row>
    <row r="8467" spans="1:3" x14ac:dyDescent="0.25">
      <c r="A8467" s="38"/>
      <c r="B8467" s="38"/>
      <c r="C8467" s="38"/>
    </row>
    <row r="8468" spans="1:3" x14ac:dyDescent="0.25">
      <c r="A8468" s="38"/>
      <c r="B8468" s="38"/>
      <c r="C8468" s="38"/>
    </row>
    <row r="8469" spans="1:3" x14ac:dyDescent="0.25">
      <c r="A8469" s="38"/>
      <c r="B8469" s="38"/>
      <c r="C8469" s="38"/>
    </row>
    <row r="8470" spans="1:3" x14ac:dyDescent="0.25">
      <c r="A8470" s="38"/>
      <c r="B8470" s="38"/>
      <c r="C8470" s="38"/>
    </row>
    <row r="8471" spans="1:3" x14ac:dyDescent="0.25">
      <c r="A8471" s="38"/>
      <c r="B8471" s="38"/>
      <c r="C8471" s="38"/>
    </row>
    <row r="8472" spans="1:3" x14ac:dyDescent="0.25">
      <c r="A8472" s="38"/>
      <c r="B8472" s="38"/>
      <c r="C8472" s="38"/>
    </row>
    <row r="8473" spans="1:3" x14ac:dyDescent="0.25">
      <c r="A8473" s="38"/>
      <c r="B8473" s="38"/>
      <c r="C8473" s="38"/>
    </row>
    <row r="8474" spans="1:3" x14ac:dyDescent="0.25">
      <c r="A8474" s="38"/>
      <c r="B8474" s="38"/>
      <c r="C8474" s="38"/>
    </row>
    <row r="8475" spans="1:3" x14ac:dyDescent="0.25">
      <c r="A8475" s="38"/>
      <c r="B8475" s="38"/>
      <c r="C8475" s="38"/>
    </row>
    <row r="8476" spans="1:3" x14ac:dyDescent="0.25">
      <c r="A8476" s="38"/>
      <c r="B8476" s="38"/>
      <c r="C8476" s="38"/>
    </row>
    <row r="8477" spans="1:3" x14ac:dyDescent="0.25">
      <c r="A8477" s="38"/>
      <c r="B8477" s="38"/>
      <c r="C8477" s="38"/>
    </row>
    <row r="8478" spans="1:3" x14ac:dyDescent="0.25">
      <c r="A8478" s="38"/>
      <c r="B8478" s="38"/>
      <c r="C8478" s="38"/>
    </row>
    <row r="8479" spans="1:3" x14ac:dyDescent="0.25">
      <c r="A8479" s="38"/>
      <c r="B8479" s="38"/>
      <c r="C8479" s="38"/>
    </row>
    <row r="8480" spans="1:3" x14ac:dyDescent="0.25">
      <c r="A8480" s="38"/>
      <c r="B8480" s="38"/>
      <c r="C8480" s="38"/>
    </row>
    <row r="8481" spans="1:3" x14ac:dyDescent="0.25">
      <c r="A8481" s="38"/>
      <c r="B8481" s="38"/>
      <c r="C8481" s="38"/>
    </row>
    <row r="8482" spans="1:3" x14ac:dyDescent="0.25">
      <c r="A8482" s="38"/>
      <c r="B8482" s="38"/>
      <c r="C8482" s="38"/>
    </row>
    <row r="8483" spans="1:3" x14ac:dyDescent="0.25">
      <c r="A8483" s="38"/>
      <c r="B8483" s="38"/>
      <c r="C8483" s="38"/>
    </row>
    <row r="8484" spans="1:3" x14ac:dyDescent="0.25">
      <c r="A8484" s="38"/>
      <c r="B8484" s="38"/>
      <c r="C8484" s="38"/>
    </row>
    <row r="8485" spans="1:3" x14ac:dyDescent="0.25">
      <c r="A8485" s="38"/>
      <c r="B8485" s="38"/>
      <c r="C8485" s="38"/>
    </row>
    <row r="8486" spans="1:3" x14ac:dyDescent="0.25">
      <c r="A8486" s="38"/>
      <c r="B8486" s="38"/>
      <c r="C8486" s="38"/>
    </row>
    <row r="8487" spans="1:3" x14ac:dyDescent="0.25">
      <c r="A8487" s="38"/>
      <c r="B8487" s="38"/>
      <c r="C8487" s="38"/>
    </row>
    <row r="8488" spans="1:3" x14ac:dyDescent="0.25">
      <c r="A8488" s="38"/>
      <c r="B8488" s="38"/>
      <c r="C8488" s="38"/>
    </row>
    <row r="8489" spans="1:3" x14ac:dyDescent="0.25">
      <c r="A8489" s="38"/>
      <c r="B8489" s="38"/>
      <c r="C8489" s="38"/>
    </row>
    <row r="8490" spans="1:3" x14ac:dyDescent="0.25">
      <c r="A8490" s="38"/>
      <c r="B8490" s="38"/>
      <c r="C8490" s="38"/>
    </row>
    <row r="8491" spans="1:3" x14ac:dyDescent="0.25">
      <c r="A8491" s="38"/>
      <c r="B8491" s="38"/>
      <c r="C8491" s="38"/>
    </row>
    <row r="8492" spans="1:3" x14ac:dyDescent="0.25">
      <c r="A8492" s="38"/>
      <c r="B8492" s="38"/>
      <c r="C8492" s="38"/>
    </row>
    <row r="8493" spans="1:3" x14ac:dyDescent="0.25">
      <c r="A8493" s="38"/>
      <c r="B8493" s="38"/>
      <c r="C8493" s="38"/>
    </row>
    <row r="8494" spans="1:3" x14ac:dyDescent="0.25">
      <c r="A8494" s="38"/>
      <c r="B8494" s="38"/>
      <c r="C8494" s="38"/>
    </row>
    <row r="8495" spans="1:3" x14ac:dyDescent="0.25">
      <c r="A8495" s="38"/>
      <c r="B8495" s="38"/>
      <c r="C8495" s="38"/>
    </row>
    <row r="8496" spans="1:3" x14ac:dyDescent="0.25">
      <c r="A8496" s="38"/>
      <c r="B8496" s="38"/>
      <c r="C8496" s="38"/>
    </row>
    <row r="8497" spans="1:3" x14ac:dyDescent="0.25">
      <c r="A8497" s="38"/>
      <c r="B8497" s="38"/>
      <c r="C8497" s="38"/>
    </row>
    <row r="8498" spans="1:3" x14ac:dyDescent="0.25">
      <c r="A8498" s="38"/>
      <c r="B8498" s="38"/>
      <c r="C8498" s="38"/>
    </row>
    <row r="8499" spans="1:3" x14ac:dyDescent="0.25">
      <c r="A8499" s="38"/>
      <c r="B8499" s="38"/>
      <c r="C8499" s="38"/>
    </row>
    <row r="8500" spans="1:3" x14ac:dyDescent="0.25">
      <c r="A8500" s="38"/>
      <c r="B8500" s="38"/>
      <c r="C8500" s="38"/>
    </row>
    <row r="8501" spans="1:3" x14ac:dyDescent="0.25">
      <c r="A8501" s="38"/>
      <c r="B8501" s="38"/>
      <c r="C8501" s="38"/>
    </row>
    <row r="8502" spans="1:3" x14ac:dyDescent="0.25">
      <c r="A8502" s="38"/>
      <c r="B8502" s="38"/>
      <c r="C8502" s="38"/>
    </row>
    <row r="8503" spans="1:3" x14ac:dyDescent="0.25">
      <c r="A8503" s="38"/>
      <c r="B8503" s="38"/>
      <c r="C8503" s="38"/>
    </row>
    <row r="8504" spans="1:3" x14ac:dyDescent="0.25">
      <c r="A8504" s="38"/>
      <c r="B8504" s="38"/>
      <c r="C8504" s="38"/>
    </row>
    <row r="8505" spans="1:3" x14ac:dyDescent="0.25">
      <c r="A8505" s="38"/>
      <c r="B8505" s="38"/>
      <c r="C8505" s="38"/>
    </row>
    <row r="8506" spans="1:3" x14ac:dyDescent="0.25">
      <c r="A8506" s="38"/>
      <c r="B8506" s="38"/>
      <c r="C8506" s="38"/>
    </row>
    <row r="8507" spans="1:3" x14ac:dyDescent="0.25">
      <c r="A8507" s="38"/>
      <c r="B8507" s="38"/>
      <c r="C8507" s="38"/>
    </row>
    <row r="8508" spans="1:3" x14ac:dyDescent="0.25">
      <c r="A8508" s="38"/>
      <c r="B8508" s="38"/>
      <c r="C8508" s="38"/>
    </row>
    <row r="8509" spans="1:3" x14ac:dyDescent="0.25">
      <c r="A8509" s="38"/>
      <c r="B8509" s="38"/>
      <c r="C8509" s="38"/>
    </row>
    <row r="8510" spans="1:3" x14ac:dyDescent="0.25">
      <c r="A8510" s="38"/>
      <c r="B8510" s="38"/>
      <c r="C8510" s="38"/>
    </row>
    <row r="8511" spans="1:3" x14ac:dyDescent="0.25">
      <c r="A8511" s="38"/>
      <c r="B8511" s="38"/>
      <c r="C8511" s="38"/>
    </row>
    <row r="8512" spans="1:3" x14ac:dyDescent="0.25">
      <c r="A8512" s="38"/>
      <c r="B8512" s="38"/>
      <c r="C8512" s="38"/>
    </row>
    <row r="8513" spans="1:3" x14ac:dyDescent="0.25">
      <c r="A8513" s="38"/>
      <c r="B8513" s="38"/>
      <c r="C8513" s="38"/>
    </row>
    <row r="8514" spans="1:3" x14ac:dyDescent="0.25">
      <c r="A8514" s="38"/>
      <c r="B8514" s="38"/>
      <c r="C8514" s="38"/>
    </row>
    <row r="8515" spans="1:3" x14ac:dyDescent="0.25">
      <c r="A8515" s="38"/>
      <c r="B8515" s="38"/>
      <c r="C8515" s="38"/>
    </row>
    <row r="8516" spans="1:3" x14ac:dyDescent="0.25">
      <c r="A8516" s="38"/>
      <c r="B8516" s="38"/>
      <c r="C8516" s="38"/>
    </row>
    <row r="8517" spans="1:3" x14ac:dyDescent="0.25">
      <c r="A8517" s="38"/>
      <c r="B8517" s="38"/>
      <c r="C8517" s="38"/>
    </row>
    <row r="8518" spans="1:3" x14ac:dyDescent="0.25">
      <c r="A8518" s="38"/>
      <c r="B8518" s="38"/>
      <c r="C8518" s="38"/>
    </row>
    <row r="8519" spans="1:3" x14ac:dyDescent="0.25">
      <c r="A8519" s="38"/>
      <c r="B8519" s="38"/>
      <c r="C8519" s="38"/>
    </row>
    <row r="8520" spans="1:3" x14ac:dyDescent="0.25">
      <c r="A8520" s="38"/>
      <c r="B8520" s="38"/>
      <c r="C8520" s="38"/>
    </row>
    <row r="8521" spans="1:3" x14ac:dyDescent="0.25">
      <c r="A8521" s="38"/>
      <c r="B8521" s="38"/>
      <c r="C8521" s="38"/>
    </row>
    <row r="8522" spans="1:3" x14ac:dyDescent="0.25">
      <c r="A8522" s="38"/>
      <c r="B8522" s="38"/>
      <c r="C8522" s="38"/>
    </row>
    <row r="8523" spans="1:3" x14ac:dyDescent="0.25">
      <c r="A8523" s="38"/>
      <c r="B8523" s="38"/>
      <c r="C8523" s="38"/>
    </row>
    <row r="8524" spans="1:3" x14ac:dyDescent="0.25">
      <c r="A8524" s="38"/>
      <c r="B8524" s="38"/>
      <c r="C8524" s="38"/>
    </row>
    <row r="8525" spans="1:3" x14ac:dyDescent="0.25">
      <c r="A8525" s="38"/>
      <c r="B8525" s="38"/>
      <c r="C8525" s="38"/>
    </row>
    <row r="8526" spans="1:3" x14ac:dyDescent="0.25">
      <c r="A8526" s="38"/>
      <c r="B8526" s="38"/>
      <c r="C8526" s="38"/>
    </row>
    <row r="8527" spans="1:3" x14ac:dyDescent="0.25">
      <c r="A8527" s="38"/>
      <c r="B8527" s="38"/>
      <c r="C8527" s="38"/>
    </row>
    <row r="8528" spans="1:3" x14ac:dyDescent="0.25">
      <c r="A8528" s="38"/>
      <c r="B8528" s="38"/>
      <c r="C8528" s="38"/>
    </row>
    <row r="8529" spans="1:3" x14ac:dyDescent="0.25">
      <c r="A8529" s="38"/>
      <c r="B8529" s="38"/>
      <c r="C8529" s="38"/>
    </row>
    <row r="8530" spans="1:3" x14ac:dyDescent="0.25">
      <c r="A8530" s="38"/>
      <c r="B8530" s="38"/>
      <c r="C8530" s="38"/>
    </row>
    <row r="8531" spans="1:3" x14ac:dyDescent="0.25">
      <c r="A8531" s="38"/>
      <c r="B8531" s="38"/>
      <c r="C8531" s="38"/>
    </row>
    <row r="8532" spans="1:3" x14ac:dyDescent="0.25">
      <c r="A8532" s="38"/>
      <c r="B8532" s="38"/>
      <c r="C8532" s="38"/>
    </row>
    <row r="8533" spans="1:3" x14ac:dyDescent="0.25">
      <c r="A8533" s="38"/>
      <c r="B8533" s="38"/>
      <c r="C8533" s="38"/>
    </row>
    <row r="8534" spans="1:3" x14ac:dyDescent="0.25">
      <c r="A8534" s="38"/>
      <c r="B8534" s="38"/>
      <c r="C8534" s="38"/>
    </row>
    <row r="8535" spans="1:3" x14ac:dyDescent="0.25">
      <c r="A8535" s="38"/>
      <c r="B8535" s="38"/>
      <c r="C8535" s="38"/>
    </row>
    <row r="8536" spans="1:3" x14ac:dyDescent="0.25">
      <c r="A8536" s="38"/>
      <c r="B8536" s="38"/>
      <c r="C8536" s="38"/>
    </row>
    <row r="8537" spans="1:3" x14ac:dyDescent="0.25">
      <c r="A8537" s="38"/>
      <c r="B8537" s="38"/>
      <c r="C8537" s="38"/>
    </row>
    <row r="8538" spans="1:3" x14ac:dyDescent="0.25">
      <c r="A8538" s="38"/>
      <c r="B8538" s="38"/>
      <c r="C8538" s="38"/>
    </row>
    <row r="8539" spans="1:3" x14ac:dyDescent="0.25">
      <c r="A8539" s="38"/>
      <c r="B8539" s="38"/>
      <c r="C8539" s="38"/>
    </row>
    <row r="8540" spans="1:3" x14ac:dyDescent="0.25">
      <c r="A8540" s="38"/>
      <c r="B8540" s="38"/>
      <c r="C8540" s="38"/>
    </row>
    <row r="8541" spans="1:3" x14ac:dyDescent="0.25">
      <c r="A8541" s="38"/>
      <c r="B8541" s="38"/>
      <c r="C8541" s="38"/>
    </row>
    <row r="8542" spans="1:3" x14ac:dyDescent="0.25">
      <c r="A8542" s="38"/>
      <c r="B8542" s="38"/>
      <c r="C8542" s="38"/>
    </row>
    <row r="8543" spans="1:3" x14ac:dyDescent="0.25">
      <c r="A8543" s="38"/>
      <c r="B8543" s="38"/>
      <c r="C8543" s="38"/>
    </row>
    <row r="8544" spans="1:3" x14ac:dyDescent="0.25">
      <c r="A8544" s="38"/>
      <c r="B8544" s="38"/>
      <c r="C8544" s="38"/>
    </row>
    <row r="8545" spans="1:3" x14ac:dyDescent="0.25">
      <c r="A8545" s="38"/>
      <c r="B8545" s="38"/>
      <c r="C8545" s="38"/>
    </row>
    <row r="8546" spans="1:3" x14ac:dyDescent="0.25">
      <c r="A8546" s="38"/>
      <c r="B8546" s="38"/>
      <c r="C8546" s="38"/>
    </row>
    <row r="8547" spans="1:3" x14ac:dyDescent="0.25">
      <c r="A8547" s="38"/>
      <c r="B8547" s="38"/>
      <c r="C8547" s="38"/>
    </row>
    <row r="8548" spans="1:3" x14ac:dyDescent="0.25">
      <c r="A8548" s="38"/>
      <c r="B8548" s="38"/>
      <c r="C8548" s="38"/>
    </row>
    <row r="8549" spans="1:3" x14ac:dyDescent="0.25">
      <c r="A8549" s="38"/>
      <c r="B8549" s="38"/>
      <c r="C8549" s="38"/>
    </row>
    <row r="8550" spans="1:3" x14ac:dyDescent="0.25">
      <c r="A8550" s="38"/>
      <c r="B8550" s="38"/>
      <c r="C8550" s="38"/>
    </row>
    <row r="8551" spans="1:3" x14ac:dyDescent="0.25">
      <c r="A8551" s="38"/>
      <c r="B8551" s="38"/>
      <c r="C8551" s="38"/>
    </row>
    <row r="8552" spans="1:3" x14ac:dyDescent="0.25">
      <c r="A8552" s="38"/>
      <c r="B8552" s="38"/>
      <c r="C8552" s="38"/>
    </row>
    <row r="8553" spans="1:3" x14ac:dyDescent="0.25">
      <c r="A8553" s="38"/>
      <c r="B8553" s="38"/>
      <c r="C8553" s="38"/>
    </row>
    <row r="8554" spans="1:3" x14ac:dyDescent="0.25">
      <c r="A8554" s="38"/>
      <c r="B8554" s="38"/>
      <c r="C8554" s="38"/>
    </row>
    <row r="8555" spans="1:3" x14ac:dyDescent="0.25">
      <c r="A8555" s="38"/>
      <c r="B8555" s="38"/>
      <c r="C8555" s="38"/>
    </row>
    <row r="8556" spans="1:3" x14ac:dyDescent="0.25">
      <c r="A8556" s="38"/>
      <c r="B8556" s="38"/>
      <c r="C8556" s="38"/>
    </row>
    <row r="8557" spans="1:3" x14ac:dyDescent="0.25">
      <c r="A8557" s="38"/>
      <c r="B8557" s="38"/>
      <c r="C8557" s="38"/>
    </row>
    <row r="8558" spans="1:3" x14ac:dyDescent="0.25">
      <c r="A8558" s="38"/>
      <c r="B8558" s="38"/>
      <c r="C8558" s="38"/>
    </row>
    <row r="8559" spans="1:3" x14ac:dyDescent="0.25">
      <c r="A8559" s="38"/>
      <c r="B8559" s="38"/>
      <c r="C8559" s="38"/>
    </row>
    <row r="8560" spans="1:3" x14ac:dyDescent="0.25">
      <c r="A8560" s="38"/>
      <c r="B8560" s="38"/>
      <c r="C8560" s="38"/>
    </row>
    <row r="8561" spans="1:3" x14ac:dyDescent="0.25">
      <c r="A8561" s="38"/>
      <c r="B8561" s="38"/>
      <c r="C8561" s="38"/>
    </row>
    <row r="8562" spans="1:3" x14ac:dyDescent="0.25">
      <c r="A8562" s="38"/>
      <c r="B8562" s="38"/>
      <c r="C8562" s="38"/>
    </row>
    <row r="8563" spans="1:3" x14ac:dyDescent="0.25">
      <c r="A8563" s="38"/>
      <c r="B8563" s="38"/>
      <c r="C8563" s="38"/>
    </row>
    <row r="8564" spans="1:3" x14ac:dyDescent="0.25">
      <c r="A8564" s="38"/>
      <c r="B8564" s="38"/>
      <c r="C8564" s="38"/>
    </row>
    <row r="8565" spans="1:3" x14ac:dyDescent="0.25">
      <c r="A8565" s="38"/>
      <c r="B8565" s="38"/>
      <c r="C8565" s="38"/>
    </row>
    <row r="8566" spans="1:3" x14ac:dyDescent="0.25">
      <c r="A8566" s="38"/>
      <c r="B8566" s="38"/>
      <c r="C8566" s="38"/>
    </row>
    <row r="8567" spans="1:3" x14ac:dyDescent="0.25">
      <c r="A8567" s="38"/>
      <c r="B8567" s="38"/>
      <c r="C8567" s="38"/>
    </row>
    <row r="8568" spans="1:3" x14ac:dyDescent="0.25">
      <c r="A8568" s="38"/>
      <c r="B8568" s="38"/>
      <c r="C8568" s="38"/>
    </row>
    <row r="8569" spans="1:3" x14ac:dyDescent="0.25">
      <c r="A8569" s="38"/>
      <c r="B8569" s="38"/>
      <c r="C8569" s="38"/>
    </row>
    <row r="8570" spans="1:3" x14ac:dyDescent="0.25">
      <c r="A8570" s="38"/>
      <c r="B8570" s="38"/>
      <c r="C8570" s="38"/>
    </row>
    <row r="8571" spans="1:3" x14ac:dyDescent="0.25">
      <c r="A8571" s="38"/>
      <c r="B8571" s="38"/>
      <c r="C8571" s="38"/>
    </row>
    <row r="8572" spans="1:3" x14ac:dyDescent="0.25">
      <c r="A8572" s="38"/>
      <c r="B8572" s="38"/>
      <c r="C8572" s="38"/>
    </row>
    <row r="8573" spans="1:3" x14ac:dyDescent="0.25">
      <c r="A8573" s="38"/>
      <c r="B8573" s="38"/>
      <c r="C8573" s="38"/>
    </row>
    <row r="8574" spans="1:3" x14ac:dyDescent="0.25">
      <c r="A8574" s="38"/>
      <c r="B8574" s="38"/>
      <c r="C8574" s="38"/>
    </row>
    <row r="8575" spans="1:3" x14ac:dyDescent="0.25">
      <c r="A8575" s="38"/>
      <c r="B8575" s="38"/>
      <c r="C8575" s="38"/>
    </row>
    <row r="8576" spans="1:3" x14ac:dyDescent="0.25">
      <c r="A8576" s="38"/>
      <c r="B8576" s="38"/>
      <c r="C8576" s="38"/>
    </row>
    <row r="8577" spans="1:3" x14ac:dyDescent="0.25">
      <c r="A8577" s="38"/>
      <c r="B8577" s="38"/>
      <c r="C8577" s="38"/>
    </row>
    <row r="8578" spans="1:3" x14ac:dyDescent="0.25">
      <c r="A8578" s="38"/>
      <c r="B8578" s="38"/>
      <c r="C8578" s="38"/>
    </row>
    <row r="8579" spans="1:3" x14ac:dyDescent="0.25">
      <c r="A8579" s="38"/>
      <c r="B8579" s="38"/>
      <c r="C8579" s="38"/>
    </row>
    <row r="8580" spans="1:3" x14ac:dyDescent="0.25">
      <c r="A8580" s="38"/>
      <c r="B8580" s="38"/>
      <c r="C8580" s="38"/>
    </row>
    <row r="8581" spans="1:3" x14ac:dyDescent="0.25">
      <c r="A8581" s="38"/>
      <c r="B8581" s="38"/>
      <c r="C8581" s="38"/>
    </row>
    <row r="8582" spans="1:3" x14ac:dyDescent="0.25">
      <c r="A8582" s="38"/>
      <c r="B8582" s="38"/>
      <c r="C8582" s="38"/>
    </row>
    <row r="8583" spans="1:3" x14ac:dyDescent="0.25">
      <c r="A8583" s="38"/>
      <c r="B8583" s="38"/>
      <c r="C8583" s="38"/>
    </row>
    <row r="8584" spans="1:3" x14ac:dyDescent="0.25">
      <c r="A8584" s="38"/>
      <c r="B8584" s="38"/>
      <c r="C8584" s="38"/>
    </row>
    <row r="8585" spans="1:3" x14ac:dyDescent="0.25">
      <c r="A8585" s="38"/>
      <c r="B8585" s="38"/>
      <c r="C8585" s="38"/>
    </row>
    <row r="8586" spans="1:3" x14ac:dyDescent="0.25">
      <c r="A8586" s="38"/>
      <c r="B8586" s="38"/>
      <c r="C8586" s="38"/>
    </row>
    <row r="8587" spans="1:3" x14ac:dyDescent="0.25">
      <c r="A8587" s="38"/>
      <c r="B8587" s="38"/>
      <c r="C8587" s="38"/>
    </row>
    <row r="8588" spans="1:3" x14ac:dyDescent="0.25">
      <c r="A8588" s="38"/>
      <c r="B8588" s="38"/>
      <c r="C8588" s="38"/>
    </row>
    <row r="8589" spans="1:3" x14ac:dyDescent="0.25">
      <c r="A8589" s="38"/>
      <c r="B8589" s="38"/>
      <c r="C8589" s="38"/>
    </row>
    <row r="8590" spans="1:3" x14ac:dyDescent="0.25">
      <c r="A8590" s="38"/>
      <c r="B8590" s="38"/>
      <c r="C8590" s="38"/>
    </row>
    <row r="8591" spans="1:3" x14ac:dyDescent="0.25">
      <c r="A8591" s="38"/>
      <c r="B8591" s="38"/>
      <c r="C8591" s="38"/>
    </row>
    <row r="8592" spans="1:3" x14ac:dyDescent="0.25">
      <c r="A8592" s="38"/>
      <c r="B8592" s="38"/>
      <c r="C8592" s="38"/>
    </row>
    <row r="8593" spans="1:3" x14ac:dyDescent="0.25">
      <c r="A8593" s="38"/>
      <c r="B8593" s="38"/>
      <c r="C8593" s="38"/>
    </row>
    <row r="8594" spans="1:3" x14ac:dyDescent="0.25">
      <c r="A8594" s="38"/>
      <c r="B8594" s="38"/>
      <c r="C8594" s="38"/>
    </row>
    <row r="8595" spans="1:3" x14ac:dyDescent="0.25">
      <c r="A8595" s="38"/>
      <c r="B8595" s="38"/>
      <c r="C8595" s="38"/>
    </row>
    <row r="8596" spans="1:3" x14ac:dyDescent="0.25">
      <c r="A8596" s="38"/>
      <c r="B8596" s="38"/>
      <c r="C8596" s="38"/>
    </row>
    <row r="8597" spans="1:3" x14ac:dyDescent="0.25">
      <c r="A8597" s="38"/>
      <c r="B8597" s="38"/>
      <c r="C8597" s="38"/>
    </row>
    <row r="8598" spans="1:3" x14ac:dyDescent="0.25">
      <c r="A8598" s="38"/>
      <c r="B8598" s="38"/>
      <c r="C8598" s="38"/>
    </row>
    <row r="8599" spans="1:3" x14ac:dyDescent="0.25">
      <c r="A8599" s="38"/>
      <c r="B8599" s="38"/>
      <c r="C8599" s="38"/>
    </row>
    <row r="8600" spans="1:3" x14ac:dyDescent="0.25">
      <c r="A8600" s="38"/>
      <c r="B8600" s="38"/>
      <c r="C8600" s="38"/>
    </row>
    <row r="8601" spans="1:3" x14ac:dyDescent="0.25">
      <c r="A8601" s="38"/>
      <c r="B8601" s="38"/>
      <c r="C8601" s="38"/>
    </row>
    <row r="8602" spans="1:3" x14ac:dyDescent="0.25">
      <c r="A8602" s="38"/>
      <c r="B8602" s="38"/>
      <c r="C8602" s="38"/>
    </row>
    <row r="8603" spans="1:3" x14ac:dyDescent="0.25">
      <c r="A8603" s="38"/>
      <c r="B8603" s="38"/>
      <c r="C8603" s="38"/>
    </row>
    <row r="8604" spans="1:3" x14ac:dyDescent="0.25">
      <c r="A8604" s="38"/>
      <c r="B8604" s="38"/>
      <c r="C8604" s="38"/>
    </row>
    <row r="8605" spans="1:3" x14ac:dyDescent="0.25">
      <c r="A8605" s="38"/>
      <c r="B8605" s="38"/>
      <c r="C8605" s="38"/>
    </row>
    <row r="8606" spans="1:3" x14ac:dyDescent="0.25">
      <c r="A8606" s="38"/>
      <c r="B8606" s="38"/>
      <c r="C8606" s="38"/>
    </row>
    <row r="8607" spans="1:3" x14ac:dyDescent="0.25">
      <c r="A8607" s="38"/>
      <c r="B8607" s="38"/>
      <c r="C8607" s="38"/>
    </row>
    <row r="8608" spans="1:3" x14ac:dyDescent="0.25">
      <c r="A8608" s="38"/>
      <c r="B8608" s="38"/>
      <c r="C8608" s="38"/>
    </row>
    <row r="8609" spans="1:3" x14ac:dyDescent="0.25">
      <c r="A8609" s="38"/>
      <c r="B8609" s="38"/>
      <c r="C8609" s="38"/>
    </row>
    <row r="8610" spans="1:3" x14ac:dyDescent="0.25">
      <c r="A8610" s="38"/>
      <c r="B8610" s="38"/>
      <c r="C8610" s="38"/>
    </row>
    <row r="8611" spans="1:3" x14ac:dyDescent="0.25">
      <c r="A8611" s="38"/>
      <c r="B8611" s="38"/>
      <c r="C8611" s="38"/>
    </row>
    <row r="8612" spans="1:3" x14ac:dyDescent="0.25">
      <c r="A8612" s="38"/>
      <c r="B8612" s="38"/>
      <c r="C8612" s="38"/>
    </row>
    <row r="8613" spans="1:3" x14ac:dyDescent="0.25">
      <c r="A8613" s="38"/>
      <c r="B8613" s="38"/>
      <c r="C8613" s="38"/>
    </row>
    <row r="8614" spans="1:3" x14ac:dyDescent="0.25">
      <c r="A8614" s="38"/>
      <c r="B8614" s="38"/>
      <c r="C8614" s="38"/>
    </row>
    <row r="8615" spans="1:3" x14ac:dyDescent="0.25">
      <c r="A8615" s="38"/>
      <c r="B8615" s="38"/>
      <c r="C8615" s="38"/>
    </row>
    <row r="8616" spans="1:3" x14ac:dyDescent="0.25">
      <c r="A8616" s="38"/>
      <c r="B8616" s="38"/>
      <c r="C8616" s="38"/>
    </row>
    <row r="8617" spans="1:3" x14ac:dyDescent="0.25">
      <c r="A8617" s="38"/>
      <c r="B8617" s="38"/>
      <c r="C8617" s="38"/>
    </row>
    <row r="8618" spans="1:3" x14ac:dyDescent="0.25">
      <c r="A8618" s="38"/>
      <c r="B8618" s="38"/>
      <c r="C8618" s="38"/>
    </row>
    <row r="8619" spans="1:3" x14ac:dyDescent="0.25">
      <c r="A8619" s="38"/>
      <c r="B8619" s="38"/>
      <c r="C8619" s="38"/>
    </row>
    <row r="8620" spans="1:3" x14ac:dyDescent="0.25">
      <c r="A8620" s="38"/>
      <c r="B8620" s="38"/>
      <c r="C8620" s="38"/>
    </row>
    <row r="8621" spans="1:3" x14ac:dyDescent="0.25">
      <c r="A8621" s="38"/>
      <c r="B8621" s="38"/>
      <c r="C8621" s="38"/>
    </row>
    <row r="8622" spans="1:3" x14ac:dyDescent="0.25">
      <c r="A8622" s="38"/>
      <c r="B8622" s="38"/>
      <c r="C8622" s="38"/>
    </row>
    <row r="8623" spans="1:3" x14ac:dyDescent="0.25">
      <c r="A8623" s="38"/>
      <c r="B8623" s="38"/>
      <c r="C8623" s="38"/>
    </row>
    <row r="8624" spans="1:3" x14ac:dyDescent="0.25">
      <c r="A8624" s="38"/>
      <c r="B8624" s="38"/>
      <c r="C8624" s="38"/>
    </row>
    <row r="8625" spans="1:3" x14ac:dyDescent="0.25">
      <c r="A8625" s="38"/>
      <c r="B8625" s="38"/>
      <c r="C8625" s="38"/>
    </row>
    <row r="8626" spans="1:3" x14ac:dyDescent="0.25">
      <c r="A8626" s="38"/>
      <c r="B8626" s="38"/>
      <c r="C8626" s="38"/>
    </row>
    <row r="8627" spans="1:3" x14ac:dyDescent="0.25">
      <c r="A8627" s="38"/>
      <c r="B8627" s="38"/>
      <c r="C8627" s="38"/>
    </row>
    <row r="8628" spans="1:3" x14ac:dyDescent="0.25">
      <c r="A8628" s="38"/>
      <c r="B8628" s="38"/>
      <c r="C8628" s="38"/>
    </row>
    <row r="8629" spans="1:3" x14ac:dyDescent="0.25">
      <c r="A8629" s="38"/>
      <c r="B8629" s="38"/>
      <c r="C8629" s="38"/>
    </row>
    <row r="8630" spans="1:3" x14ac:dyDescent="0.25">
      <c r="A8630" s="38"/>
      <c r="B8630" s="38"/>
      <c r="C8630" s="38"/>
    </row>
    <row r="8631" spans="1:3" x14ac:dyDescent="0.25">
      <c r="A8631" s="38"/>
      <c r="B8631" s="38"/>
      <c r="C8631" s="38"/>
    </row>
    <row r="8632" spans="1:3" x14ac:dyDescent="0.25">
      <c r="A8632" s="38"/>
      <c r="B8632" s="38"/>
      <c r="C8632" s="38"/>
    </row>
    <row r="8633" spans="1:3" x14ac:dyDescent="0.25">
      <c r="A8633" s="38"/>
      <c r="B8633" s="38"/>
      <c r="C8633" s="38"/>
    </row>
    <row r="8634" spans="1:3" x14ac:dyDescent="0.25">
      <c r="A8634" s="38"/>
      <c r="B8634" s="38"/>
      <c r="C8634" s="38"/>
    </row>
    <row r="8635" spans="1:3" x14ac:dyDescent="0.25">
      <c r="A8635" s="38"/>
      <c r="B8635" s="38"/>
      <c r="C8635" s="38"/>
    </row>
    <row r="8636" spans="1:3" x14ac:dyDescent="0.25">
      <c r="A8636" s="38"/>
      <c r="B8636" s="38"/>
      <c r="C8636" s="38"/>
    </row>
    <row r="8637" spans="1:3" x14ac:dyDescent="0.25">
      <c r="A8637" s="38"/>
      <c r="B8637" s="38"/>
      <c r="C8637" s="38"/>
    </row>
    <row r="8638" spans="1:3" x14ac:dyDescent="0.25">
      <c r="A8638" s="38"/>
      <c r="B8638" s="38"/>
      <c r="C8638" s="38"/>
    </row>
    <row r="8639" spans="1:3" x14ac:dyDescent="0.25">
      <c r="A8639" s="38"/>
      <c r="B8639" s="38"/>
      <c r="C8639" s="38"/>
    </row>
    <row r="8640" spans="1:3" x14ac:dyDescent="0.25">
      <c r="A8640" s="38"/>
      <c r="B8640" s="38"/>
      <c r="C8640" s="38"/>
    </row>
    <row r="8641" spans="1:3" x14ac:dyDescent="0.25">
      <c r="A8641" s="38"/>
      <c r="B8641" s="38"/>
      <c r="C8641" s="38"/>
    </row>
    <row r="8642" spans="1:3" x14ac:dyDescent="0.25">
      <c r="A8642" s="38"/>
      <c r="B8642" s="38"/>
      <c r="C8642" s="38"/>
    </row>
    <row r="8643" spans="1:3" x14ac:dyDescent="0.25">
      <c r="A8643" s="38"/>
      <c r="B8643" s="38"/>
      <c r="C8643" s="38"/>
    </row>
    <row r="8644" spans="1:3" x14ac:dyDescent="0.25">
      <c r="A8644" s="38"/>
      <c r="B8644" s="38"/>
      <c r="C8644" s="38"/>
    </row>
    <row r="8645" spans="1:3" x14ac:dyDescent="0.25">
      <c r="A8645" s="38"/>
      <c r="B8645" s="38"/>
      <c r="C8645" s="38"/>
    </row>
    <row r="8646" spans="1:3" x14ac:dyDescent="0.25">
      <c r="A8646" s="38"/>
      <c r="B8646" s="38"/>
      <c r="C8646" s="38"/>
    </row>
    <row r="8647" spans="1:3" x14ac:dyDescent="0.25">
      <c r="A8647" s="38"/>
      <c r="B8647" s="38"/>
      <c r="C8647" s="38"/>
    </row>
    <row r="8648" spans="1:3" x14ac:dyDescent="0.25">
      <c r="A8648" s="38"/>
      <c r="B8648" s="38"/>
      <c r="C8648" s="38"/>
    </row>
    <row r="8649" spans="1:3" x14ac:dyDescent="0.25">
      <c r="A8649" s="38"/>
      <c r="B8649" s="38"/>
      <c r="C8649" s="38"/>
    </row>
    <row r="8650" spans="1:3" x14ac:dyDescent="0.25">
      <c r="A8650" s="38"/>
      <c r="B8650" s="38"/>
      <c r="C8650" s="38"/>
    </row>
    <row r="8651" spans="1:3" x14ac:dyDescent="0.25">
      <c r="A8651" s="38"/>
      <c r="B8651" s="38"/>
      <c r="C8651" s="38"/>
    </row>
    <row r="8652" spans="1:3" x14ac:dyDescent="0.25">
      <c r="A8652" s="38"/>
      <c r="B8652" s="38"/>
      <c r="C8652" s="38"/>
    </row>
    <row r="8653" spans="1:3" x14ac:dyDescent="0.25">
      <c r="A8653" s="38"/>
      <c r="B8653" s="38"/>
      <c r="C8653" s="38"/>
    </row>
    <row r="8654" spans="1:3" x14ac:dyDescent="0.25">
      <c r="A8654" s="38"/>
      <c r="B8654" s="38"/>
      <c r="C8654" s="38"/>
    </row>
    <row r="8655" spans="1:3" x14ac:dyDescent="0.25">
      <c r="A8655" s="38"/>
      <c r="B8655" s="38"/>
      <c r="C8655" s="38"/>
    </row>
    <row r="8656" spans="1:3" x14ac:dyDescent="0.25">
      <c r="A8656" s="38"/>
      <c r="B8656" s="38"/>
      <c r="C8656" s="38"/>
    </row>
    <row r="8657" spans="1:3" x14ac:dyDescent="0.25">
      <c r="A8657" s="38"/>
      <c r="B8657" s="38"/>
      <c r="C8657" s="38"/>
    </row>
    <row r="8658" spans="1:3" x14ac:dyDescent="0.25">
      <c r="A8658" s="38"/>
      <c r="B8658" s="38"/>
      <c r="C8658" s="38"/>
    </row>
    <row r="8659" spans="1:3" x14ac:dyDescent="0.25">
      <c r="A8659" s="38"/>
      <c r="B8659" s="38"/>
      <c r="C8659" s="38"/>
    </row>
    <row r="8660" spans="1:3" x14ac:dyDescent="0.25">
      <c r="A8660" s="38"/>
      <c r="B8660" s="38"/>
      <c r="C8660" s="38"/>
    </row>
    <row r="8661" spans="1:3" x14ac:dyDescent="0.25">
      <c r="A8661" s="38"/>
      <c r="B8661" s="38"/>
      <c r="C8661" s="38"/>
    </row>
    <row r="8662" spans="1:3" x14ac:dyDescent="0.25">
      <c r="A8662" s="38"/>
      <c r="B8662" s="38"/>
      <c r="C8662" s="38"/>
    </row>
    <row r="8663" spans="1:3" x14ac:dyDescent="0.25">
      <c r="A8663" s="38"/>
      <c r="B8663" s="38"/>
      <c r="C8663" s="38"/>
    </row>
    <row r="8664" spans="1:3" x14ac:dyDescent="0.25">
      <c r="A8664" s="38"/>
      <c r="B8664" s="38"/>
      <c r="C8664" s="38"/>
    </row>
    <row r="8665" spans="1:3" x14ac:dyDescent="0.25">
      <c r="A8665" s="38"/>
      <c r="B8665" s="38"/>
      <c r="C8665" s="38"/>
    </row>
    <row r="8666" spans="1:3" x14ac:dyDescent="0.25">
      <c r="A8666" s="38"/>
      <c r="B8666" s="38"/>
      <c r="C8666" s="38"/>
    </row>
    <row r="8667" spans="1:3" x14ac:dyDescent="0.25">
      <c r="A8667" s="38"/>
      <c r="B8667" s="38"/>
      <c r="C8667" s="38"/>
    </row>
    <row r="8668" spans="1:3" x14ac:dyDescent="0.25">
      <c r="A8668" s="38"/>
      <c r="B8668" s="38"/>
      <c r="C8668" s="38"/>
    </row>
    <row r="8669" spans="1:3" x14ac:dyDescent="0.25">
      <c r="A8669" s="38"/>
      <c r="B8669" s="38"/>
      <c r="C8669" s="38"/>
    </row>
    <row r="8670" spans="1:3" x14ac:dyDescent="0.25">
      <c r="A8670" s="38"/>
      <c r="B8670" s="38"/>
      <c r="C8670" s="38"/>
    </row>
    <row r="8671" spans="1:3" x14ac:dyDescent="0.25">
      <c r="A8671" s="38"/>
      <c r="B8671" s="38"/>
      <c r="C8671" s="38"/>
    </row>
    <row r="8672" spans="1:3" x14ac:dyDescent="0.25">
      <c r="A8672" s="38"/>
      <c r="B8672" s="38"/>
      <c r="C8672" s="38"/>
    </row>
    <row r="8673" spans="1:3" x14ac:dyDescent="0.25">
      <c r="A8673" s="38"/>
      <c r="B8673" s="38"/>
      <c r="C8673" s="38"/>
    </row>
    <row r="8674" spans="1:3" x14ac:dyDescent="0.25">
      <c r="A8674" s="38"/>
      <c r="B8674" s="38"/>
      <c r="C8674" s="38"/>
    </row>
    <row r="8675" spans="1:3" x14ac:dyDescent="0.25">
      <c r="A8675" s="38"/>
      <c r="B8675" s="38"/>
      <c r="C8675" s="38"/>
    </row>
    <row r="8676" spans="1:3" x14ac:dyDescent="0.25">
      <c r="A8676" s="38"/>
      <c r="B8676" s="38"/>
      <c r="C8676" s="38"/>
    </row>
    <row r="8677" spans="1:3" x14ac:dyDescent="0.25">
      <c r="A8677" s="38"/>
      <c r="B8677" s="38"/>
      <c r="C8677" s="38"/>
    </row>
    <row r="8678" spans="1:3" x14ac:dyDescent="0.25">
      <c r="A8678" s="38"/>
      <c r="B8678" s="38"/>
      <c r="C8678" s="38"/>
    </row>
    <row r="8679" spans="1:3" x14ac:dyDescent="0.25">
      <c r="A8679" s="38"/>
      <c r="B8679" s="38"/>
      <c r="C8679" s="38"/>
    </row>
    <row r="8680" spans="1:3" x14ac:dyDescent="0.25">
      <c r="A8680" s="38"/>
      <c r="B8680" s="38"/>
      <c r="C8680" s="38"/>
    </row>
    <row r="8681" spans="1:3" x14ac:dyDescent="0.25">
      <c r="A8681" s="38"/>
      <c r="B8681" s="38"/>
      <c r="C8681" s="38"/>
    </row>
    <row r="8682" spans="1:3" x14ac:dyDescent="0.25">
      <c r="A8682" s="38"/>
      <c r="B8682" s="38"/>
      <c r="C8682" s="38"/>
    </row>
    <row r="8683" spans="1:3" x14ac:dyDescent="0.25">
      <c r="A8683" s="38"/>
      <c r="B8683" s="38"/>
      <c r="C8683" s="38"/>
    </row>
    <row r="8684" spans="1:3" x14ac:dyDescent="0.25">
      <c r="A8684" s="38"/>
      <c r="B8684" s="38"/>
      <c r="C8684" s="38"/>
    </row>
    <row r="8685" spans="1:3" x14ac:dyDescent="0.25">
      <c r="A8685" s="38"/>
      <c r="B8685" s="38"/>
      <c r="C8685" s="38"/>
    </row>
    <row r="8686" spans="1:3" x14ac:dyDescent="0.25">
      <c r="A8686" s="38"/>
      <c r="B8686" s="38"/>
      <c r="C8686" s="38"/>
    </row>
    <row r="8687" spans="1:3" x14ac:dyDescent="0.25">
      <c r="A8687" s="38"/>
      <c r="B8687" s="38"/>
      <c r="C8687" s="38"/>
    </row>
    <row r="8688" spans="1:3" x14ac:dyDescent="0.25">
      <c r="A8688" s="38"/>
      <c r="B8688" s="38"/>
      <c r="C8688" s="38"/>
    </row>
    <row r="8689" spans="1:3" x14ac:dyDescent="0.25">
      <c r="A8689" s="38"/>
      <c r="B8689" s="38"/>
      <c r="C8689" s="38"/>
    </row>
    <row r="8690" spans="1:3" x14ac:dyDescent="0.25">
      <c r="A8690" s="38"/>
      <c r="B8690" s="38"/>
      <c r="C8690" s="38"/>
    </row>
    <row r="8691" spans="1:3" x14ac:dyDescent="0.25">
      <c r="A8691" s="38"/>
      <c r="B8691" s="38"/>
      <c r="C8691" s="38"/>
    </row>
    <row r="8692" spans="1:3" x14ac:dyDescent="0.25">
      <c r="A8692" s="38"/>
      <c r="B8692" s="38"/>
      <c r="C8692" s="38"/>
    </row>
    <row r="8693" spans="1:3" x14ac:dyDescent="0.25">
      <c r="A8693" s="38"/>
      <c r="B8693" s="38"/>
      <c r="C8693" s="38"/>
    </row>
    <row r="8694" spans="1:3" x14ac:dyDescent="0.25">
      <c r="A8694" s="38"/>
      <c r="B8694" s="38"/>
      <c r="C8694" s="38"/>
    </row>
    <row r="8695" spans="1:3" x14ac:dyDescent="0.25">
      <c r="A8695" s="38"/>
      <c r="B8695" s="38"/>
      <c r="C8695" s="38"/>
    </row>
    <row r="8696" spans="1:3" x14ac:dyDescent="0.25">
      <c r="A8696" s="38"/>
      <c r="B8696" s="38"/>
      <c r="C8696" s="38"/>
    </row>
    <row r="8697" spans="1:3" x14ac:dyDescent="0.25">
      <c r="A8697" s="38"/>
      <c r="B8697" s="38"/>
      <c r="C8697" s="38"/>
    </row>
    <row r="8698" spans="1:3" x14ac:dyDescent="0.25">
      <c r="A8698" s="38"/>
      <c r="B8698" s="38"/>
      <c r="C8698" s="38"/>
    </row>
    <row r="8699" spans="1:3" x14ac:dyDescent="0.25">
      <c r="A8699" s="38"/>
      <c r="B8699" s="38"/>
      <c r="C8699" s="38"/>
    </row>
    <row r="8700" spans="1:3" x14ac:dyDescent="0.25">
      <c r="A8700" s="38"/>
      <c r="B8700" s="38"/>
      <c r="C8700" s="38"/>
    </row>
    <row r="8701" spans="1:3" x14ac:dyDescent="0.25">
      <c r="A8701" s="38"/>
      <c r="B8701" s="38"/>
      <c r="C8701" s="38"/>
    </row>
    <row r="8702" spans="1:3" x14ac:dyDescent="0.25">
      <c r="A8702" s="38"/>
      <c r="B8702" s="38"/>
      <c r="C8702" s="38"/>
    </row>
    <row r="8703" spans="1:3" x14ac:dyDescent="0.25">
      <c r="A8703" s="38"/>
      <c r="B8703" s="38"/>
      <c r="C8703" s="38"/>
    </row>
    <row r="8704" spans="1:3" x14ac:dyDescent="0.25">
      <c r="A8704" s="38"/>
      <c r="B8704" s="38"/>
      <c r="C8704" s="38"/>
    </row>
    <row r="8705" spans="1:3" x14ac:dyDescent="0.25">
      <c r="A8705" s="38"/>
      <c r="B8705" s="38"/>
      <c r="C8705" s="38"/>
    </row>
    <row r="8706" spans="1:3" x14ac:dyDescent="0.25">
      <c r="A8706" s="38"/>
      <c r="B8706" s="38"/>
      <c r="C8706" s="38"/>
    </row>
    <row r="8707" spans="1:3" x14ac:dyDescent="0.25">
      <c r="A8707" s="38"/>
      <c r="B8707" s="38"/>
      <c r="C8707" s="38"/>
    </row>
    <row r="8708" spans="1:3" x14ac:dyDescent="0.25">
      <c r="A8708" s="38"/>
      <c r="B8708" s="38"/>
      <c r="C8708" s="38"/>
    </row>
    <row r="8709" spans="1:3" x14ac:dyDescent="0.25">
      <c r="A8709" s="38"/>
      <c r="B8709" s="38"/>
      <c r="C8709" s="38"/>
    </row>
    <row r="8710" spans="1:3" x14ac:dyDescent="0.25">
      <c r="A8710" s="38"/>
      <c r="B8710" s="38"/>
      <c r="C8710" s="38"/>
    </row>
    <row r="8711" spans="1:3" x14ac:dyDescent="0.25">
      <c r="A8711" s="38"/>
      <c r="B8711" s="38"/>
      <c r="C8711" s="38"/>
    </row>
    <row r="8712" spans="1:3" x14ac:dyDescent="0.25">
      <c r="A8712" s="38"/>
      <c r="B8712" s="38"/>
      <c r="C8712" s="38"/>
    </row>
    <row r="8713" spans="1:3" x14ac:dyDescent="0.25">
      <c r="A8713" s="38"/>
      <c r="B8713" s="38"/>
      <c r="C8713" s="38"/>
    </row>
    <row r="8714" spans="1:3" x14ac:dyDescent="0.25">
      <c r="A8714" s="38"/>
      <c r="B8714" s="38"/>
      <c r="C8714" s="38"/>
    </row>
    <row r="8715" spans="1:3" x14ac:dyDescent="0.25">
      <c r="A8715" s="38"/>
      <c r="B8715" s="38"/>
      <c r="C8715" s="38"/>
    </row>
    <row r="8716" spans="1:3" x14ac:dyDescent="0.25">
      <c r="A8716" s="38"/>
      <c r="B8716" s="38"/>
      <c r="C8716" s="38"/>
    </row>
    <row r="8717" spans="1:3" x14ac:dyDescent="0.25">
      <c r="A8717" s="38"/>
      <c r="B8717" s="38"/>
      <c r="C8717" s="38"/>
    </row>
    <row r="8718" spans="1:3" x14ac:dyDescent="0.25">
      <c r="A8718" s="38"/>
      <c r="B8718" s="38"/>
      <c r="C8718" s="38"/>
    </row>
    <row r="8719" spans="1:3" x14ac:dyDescent="0.25">
      <c r="A8719" s="38"/>
      <c r="B8719" s="38"/>
      <c r="C8719" s="38"/>
    </row>
    <row r="8720" spans="1:3" x14ac:dyDescent="0.25">
      <c r="A8720" s="38"/>
      <c r="B8720" s="38"/>
      <c r="C8720" s="38"/>
    </row>
    <row r="8721" spans="1:3" x14ac:dyDescent="0.25">
      <c r="A8721" s="38"/>
      <c r="B8721" s="38"/>
      <c r="C8721" s="38"/>
    </row>
    <row r="8722" spans="1:3" x14ac:dyDescent="0.25">
      <c r="A8722" s="38"/>
      <c r="B8722" s="38"/>
      <c r="C8722" s="38"/>
    </row>
    <row r="8723" spans="1:3" x14ac:dyDescent="0.25">
      <c r="A8723" s="38"/>
      <c r="B8723" s="38"/>
      <c r="C8723" s="38"/>
    </row>
    <row r="8724" spans="1:3" x14ac:dyDescent="0.25">
      <c r="A8724" s="38"/>
      <c r="B8724" s="38"/>
      <c r="C8724" s="38"/>
    </row>
    <row r="8725" spans="1:3" x14ac:dyDescent="0.25">
      <c r="A8725" s="38"/>
      <c r="B8725" s="38"/>
      <c r="C8725" s="38"/>
    </row>
    <row r="8726" spans="1:3" x14ac:dyDescent="0.25">
      <c r="A8726" s="38"/>
      <c r="B8726" s="38"/>
      <c r="C8726" s="38"/>
    </row>
    <row r="8727" spans="1:3" x14ac:dyDescent="0.25">
      <c r="A8727" s="38"/>
      <c r="B8727" s="38"/>
      <c r="C8727" s="38"/>
    </row>
    <row r="8728" spans="1:3" x14ac:dyDescent="0.25">
      <c r="A8728" s="38"/>
      <c r="B8728" s="38"/>
      <c r="C8728" s="38"/>
    </row>
    <row r="8729" spans="1:3" x14ac:dyDescent="0.25">
      <c r="A8729" s="38"/>
      <c r="B8729" s="38"/>
      <c r="C8729" s="38"/>
    </row>
    <row r="8730" spans="1:3" x14ac:dyDescent="0.25">
      <c r="A8730" s="38"/>
      <c r="B8730" s="38"/>
      <c r="C8730" s="38"/>
    </row>
    <row r="8731" spans="1:3" x14ac:dyDescent="0.25">
      <c r="A8731" s="38"/>
      <c r="B8731" s="38"/>
      <c r="C8731" s="38"/>
    </row>
    <row r="8732" spans="1:3" x14ac:dyDescent="0.25">
      <c r="A8732" s="38"/>
      <c r="B8732" s="38"/>
      <c r="C8732" s="38"/>
    </row>
    <row r="8733" spans="1:3" x14ac:dyDescent="0.25">
      <c r="A8733" s="38"/>
      <c r="B8733" s="38"/>
      <c r="C8733" s="38"/>
    </row>
    <row r="8734" spans="1:3" x14ac:dyDescent="0.25">
      <c r="A8734" s="38"/>
      <c r="B8734" s="38"/>
      <c r="C8734" s="38"/>
    </row>
    <row r="8735" spans="1:3" x14ac:dyDescent="0.25">
      <c r="A8735" s="38"/>
      <c r="B8735" s="38"/>
      <c r="C8735" s="38"/>
    </row>
    <row r="8736" spans="1:3" x14ac:dyDescent="0.25">
      <c r="A8736" s="38"/>
      <c r="B8736" s="38"/>
      <c r="C8736" s="38"/>
    </row>
    <row r="8737" spans="1:3" x14ac:dyDescent="0.25">
      <c r="A8737" s="38"/>
      <c r="B8737" s="38"/>
      <c r="C8737" s="38"/>
    </row>
    <row r="8738" spans="1:3" x14ac:dyDescent="0.25">
      <c r="A8738" s="38"/>
      <c r="B8738" s="38"/>
      <c r="C8738" s="38"/>
    </row>
    <row r="8739" spans="1:3" x14ac:dyDescent="0.25">
      <c r="A8739" s="38"/>
      <c r="B8739" s="38"/>
      <c r="C8739" s="38"/>
    </row>
    <row r="8740" spans="1:3" x14ac:dyDescent="0.25">
      <c r="A8740" s="38"/>
      <c r="B8740" s="38"/>
      <c r="C8740" s="38"/>
    </row>
    <row r="8741" spans="1:3" x14ac:dyDescent="0.25">
      <c r="A8741" s="38"/>
      <c r="B8741" s="38"/>
      <c r="C8741" s="38"/>
    </row>
    <row r="8742" spans="1:3" x14ac:dyDescent="0.25">
      <c r="A8742" s="38"/>
      <c r="B8742" s="38"/>
      <c r="C8742" s="38"/>
    </row>
    <row r="8743" spans="1:3" x14ac:dyDescent="0.25">
      <c r="A8743" s="38"/>
      <c r="B8743" s="38"/>
      <c r="C8743" s="38"/>
    </row>
    <row r="8744" spans="1:3" x14ac:dyDescent="0.25">
      <c r="A8744" s="38"/>
      <c r="B8744" s="38"/>
      <c r="C8744" s="38"/>
    </row>
    <row r="8745" spans="1:3" x14ac:dyDescent="0.25">
      <c r="A8745" s="38"/>
      <c r="B8745" s="38"/>
      <c r="C8745" s="38"/>
    </row>
    <row r="8746" spans="1:3" x14ac:dyDescent="0.25">
      <c r="A8746" s="38"/>
      <c r="B8746" s="38"/>
      <c r="C8746" s="38"/>
    </row>
    <row r="8747" spans="1:3" x14ac:dyDescent="0.25">
      <c r="A8747" s="38"/>
      <c r="B8747" s="38"/>
      <c r="C8747" s="38"/>
    </row>
    <row r="8748" spans="1:3" x14ac:dyDescent="0.25">
      <c r="A8748" s="38"/>
      <c r="B8748" s="38"/>
      <c r="C8748" s="38"/>
    </row>
    <row r="8749" spans="1:3" x14ac:dyDescent="0.25">
      <c r="A8749" s="38"/>
      <c r="B8749" s="38"/>
      <c r="C8749" s="38"/>
    </row>
    <row r="8750" spans="1:3" x14ac:dyDescent="0.25">
      <c r="A8750" s="38"/>
      <c r="B8750" s="38"/>
      <c r="C8750" s="38"/>
    </row>
    <row r="8751" spans="1:3" x14ac:dyDescent="0.25">
      <c r="A8751" s="38"/>
      <c r="B8751" s="38"/>
      <c r="C8751" s="38"/>
    </row>
    <row r="8752" spans="1:3" x14ac:dyDescent="0.25">
      <c r="A8752" s="38"/>
      <c r="B8752" s="38"/>
      <c r="C8752" s="38"/>
    </row>
    <row r="8753" spans="1:3" x14ac:dyDescent="0.25">
      <c r="A8753" s="38"/>
      <c r="B8753" s="38"/>
      <c r="C8753" s="38"/>
    </row>
    <row r="8754" spans="1:3" x14ac:dyDescent="0.25">
      <c r="A8754" s="38"/>
      <c r="B8754" s="38"/>
      <c r="C8754" s="38"/>
    </row>
    <row r="8755" spans="1:3" x14ac:dyDescent="0.25">
      <c r="A8755" s="38"/>
      <c r="B8755" s="38"/>
      <c r="C8755" s="38"/>
    </row>
    <row r="8756" spans="1:3" x14ac:dyDescent="0.25">
      <c r="A8756" s="38"/>
      <c r="B8756" s="38"/>
      <c r="C8756" s="38"/>
    </row>
    <row r="8757" spans="1:3" x14ac:dyDescent="0.25">
      <c r="A8757" s="38"/>
      <c r="B8757" s="38"/>
      <c r="C8757" s="38"/>
    </row>
    <row r="8758" spans="1:3" x14ac:dyDescent="0.25">
      <c r="A8758" s="38"/>
      <c r="B8758" s="38"/>
      <c r="C8758" s="38"/>
    </row>
    <row r="8759" spans="1:3" x14ac:dyDescent="0.25">
      <c r="A8759" s="38"/>
      <c r="B8759" s="38"/>
      <c r="C8759" s="38"/>
    </row>
    <row r="8760" spans="1:3" x14ac:dyDescent="0.25">
      <c r="A8760" s="38"/>
      <c r="B8760" s="38"/>
      <c r="C8760" s="38"/>
    </row>
    <row r="8761" spans="1:3" x14ac:dyDescent="0.25">
      <c r="A8761" s="38"/>
      <c r="B8761" s="38"/>
      <c r="C8761" s="38"/>
    </row>
    <row r="8762" spans="1:3" x14ac:dyDescent="0.25">
      <c r="A8762" s="38"/>
      <c r="B8762" s="38"/>
      <c r="C8762" s="38"/>
    </row>
    <row r="8763" spans="1:3" x14ac:dyDescent="0.25">
      <c r="A8763" s="38"/>
      <c r="B8763" s="38"/>
      <c r="C8763" s="38"/>
    </row>
    <row r="8764" spans="1:3" x14ac:dyDescent="0.25">
      <c r="A8764" s="38"/>
      <c r="B8764" s="38"/>
      <c r="C8764" s="38"/>
    </row>
    <row r="8765" spans="1:3" x14ac:dyDescent="0.25">
      <c r="A8765" s="38"/>
      <c r="B8765" s="38"/>
      <c r="C8765" s="38"/>
    </row>
    <row r="8766" spans="1:3" x14ac:dyDescent="0.25">
      <c r="A8766" s="38"/>
      <c r="B8766" s="38"/>
      <c r="C8766" s="38"/>
    </row>
    <row r="8767" spans="1:3" x14ac:dyDescent="0.25">
      <c r="A8767" s="38"/>
      <c r="B8767" s="38"/>
      <c r="C8767" s="38"/>
    </row>
    <row r="8768" spans="1:3" x14ac:dyDescent="0.25">
      <c r="A8768" s="38"/>
      <c r="B8768" s="38"/>
      <c r="C8768" s="38"/>
    </row>
    <row r="8769" spans="1:3" x14ac:dyDescent="0.25">
      <c r="A8769" s="38"/>
      <c r="B8769" s="38"/>
      <c r="C8769" s="38"/>
    </row>
    <row r="8770" spans="1:3" x14ac:dyDescent="0.25">
      <c r="A8770" s="38"/>
      <c r="B8770" s="38"/>
      <c r="C8770" s="38"/>
    </row>
    <row r="8771" spans="1:3" x14ac:dyDescent="0.25">
      <c r="A8771" s="38"/>
      <c r="B8771" s="38"/>
      <c r="C8771" s="38"/>
    </row>
    <row r="8772" spans="1:3" x14ac:dyDescent="0.25">
      <c r="A8772" s="38"/>
      <c r="B8772" s="38"/>
      <c r="C8772" s="38"/>
    </row>
    <row r="8773" spans="1:3" x14ac:dyDescent="0.25">
      <c r="A8773" s="38"/>
      <c r="B8773" s="38"/>
      <c r="C8773" s="38"/>
    </row>
    <row r="8774" spans="1:3" x14ac:dyDescent="0.25">
      <c r="A8774" s="38"/>
      <c r="B8774" s="38"/>
      <c r="C8774" s="38"/>
    </row>
    <row r="8775" spans="1:3" x14ac:dyDescent="0.25">
      <c r="A8775" s="38"/>
      <c r="B8775" s="38"/>
      <c r="C8775" s="38"/>
    </row>
    <row r="8776" spans="1:3" x14ac:dyDescent="0.25">
      <c r="A8776" s="38"/>
      <c r="B8776" s="38"/>
      <c r="C8776" s="38"/>
    </row>
    <row r="8777" spans="1:3" x14ac:dyDescent="0.25">
      <c r="A8777" s="38"/>
      <c r="B8777" s="38"/>
      <c r="C8777" s="38"/>
    </row>
    <row r="8778" spans="1:3" x14ac:dyDescent="0.25">
      <c r="A8778" s="38"/>
      <c r="B8778" s="38"/>
      <c r="C8778" s="38"/>
    </row>
    <row r="8779" spans="1:3" x14ac:dyDescent="0.25">
      <c r="A8779" s="38"/>
      <c r="B8779" s="38"/>
      <c r="C8779" s="38"/>
    </row>
    <row r="8780" spans="1:3" x14ac:dyDescent="0.25">
      <c r="A8780" s="38"/>
      <c r="B8780" s="38"/>
      <c r="C8780" s="38"/>
    </row>
    <row r="8781" spans="1:3" x14ac:dyDescent="0.25">
      <c r="A8781" s="38"/>
      <c r="B8781" s="38"/>
      <c r="C8781" s="38"/>
    </row>
    <row r="8782" spans="1:3" x14ac:dyDescent="0.25">
      <c r="A8782" s="38"/>
      <c r="B8782" s="38"/>
      <c r="C8782" s="38"/>
    </row>
    <row r="8783" spans="1:3" x14ac:dyDescent="0.25">
      <c r="A8783" s="38"/>
      <c r="B8783" s="38"/>
      <c r="C8783" s="38"/>
    </row>
    <row r="8784" spans="1:3" x14ac:dyDescent="0.25">
      <c r="A8784" s="38"/>
      <c r="B8784" s="38"/>
      <c r="C8784" s="38"/>
    </row>
    <row r="8785" spans="1:3" x14ac:dyDescent="0.25">
      <c r="A8785" s="38"/>
      <c r="B8785" s="38"/>
      <c r="C8785" s="38"/>
    </row>
    <row r="8786" spans="1:3" x14ac:dyDescent="0.25">
      <c r="A8786" s="38"/>
      <c r="B8786" s="38"/>
      <c r="C8786" s="38"/>
    </row>
    <row r="8787" spans="1:3" x14ac:dyDescent="0.25">
      <c r="A8787" s="38"/>
      <c r="B8787" s="38"/>
      <c r="C8787" s="38"/>
    </row>
    <row r="8788" spans="1:3" x14ac:dyDescent="0.25">
      <c r="A8788" s="38"/>
      <c r="B8788" s="38"/>
      <c r="C8788" s="38"/>
    </row>
    <row r="8789" spans="1:3" x14ac:dyDescent="0.25">
      <c r="A8789" s="38"/>
      <c r="B8789" s="38"/>
      <c r="C8789" s="38"/>
    </row>
    <row r="8790" spans="1:3" x14ac:dyDescent="0.25">
      <c r="A8790" s="38"/>
      <c r="B8790" s="38"/>
      <c r="C8790" s="38"/>
    </row>
    <row r="8791" spans="1:3" x14ac:dyDescent="0.25">
      <c r="A8791" s="38"/>
      <c r="B8791" s="38"/>
      <c r="C8791" s="38"/>
    </row>
    <row r="8792" spans="1:3" x14ac:dyDescent="0.25">
      <c r="A8792" s="38"/>
      <c r="B8792" s="38"/>
      <c r="C8792" s="38"/>
    </row>
    <row r="8793" spans="1:3" x14ac:dyDescent="0.25">
      <c r="A8793" s="38"/>
      <c r="B8793" s="38"/>
      <c r="C8793" s="38"/>
    </row>
    <row r="8794" spans="1:3" x14ac:dyDescent="0.25">
      <c r="A8794" s="38"/>
      <c r="B8794" s="38"/>
      <c r="C8794" s="38"/>
    </row>
    <row r="8795" spans="1:3" x14ac:dyDescent="0.25">
      <c r="A8795" s="38"/>
      <c r="B8795" s="38"/>
      <c r="C8795" s="38"/>
    </row>
    <row r="8796" spans="1:3" x14ac:dyDescent="0.25">
      <c r="A8796" s="38"/>
      <c r="B8796" s="38"/>
      <c r="C8796" s="38"/>
    </row>
    <row r="8797" spans="1:3" x14ac:dyDescent="0.25">
      <c r="A8797" s="38"/>
      <c r="B8797" s="38"/>
      <c r="C8797" s="38"/>
    </row>
    <row r="8798" spans="1:3" x14ac:dyDescent="0.25">
      <c r="A8798" s="38"/>
      <c r="B8798" s="38"/>
      <c r="C8798" s="38"/>
    </row>
    <row r="8799" spans="1:3" x14ac:dyDescent="0.25">
      <c r="A8799" s="38"/>
      <c r="B8799" s="38"/>
      <c r="C8799" s="38"/>
    </row>
    <row r="8800" spans="1:3" x14ac:dyDescent="0.25">
      <c r="A8800" s="38"/>
      <c r="B8800" s="38"/>
      <c r="C8800" s="38"/>
    </row>
    <row r="8801" spans="1:3" x14ac:dyDescent="0.25">
      <c r="A8801" s="38"/>
      <c r="B8801" s="38"/>
      <c r="C8801" s="38"/>
    </row>
    <row r="8802" spans="1:3" x14ac:dyDescent="0.25">
      <c r="A8802" s="38"/>
      <c r="B8802" s="38"/>
      <c r="C8802" s="38"/>
    </row>
    <row r="8803" spans="1:3" x14ac:dyDescent="0.25">
      <c r="A8803" s="38"/>
      <c r="B8803" s="38"/>
      <c r="C8803" s="38"/>
    </row>
    <row r="8804" spans="1:3" x14ac:dyDescent="0.25">
      <c r="A8804" s="38"/>
      <c r="B8804" s="38"/>
      <c r="C8804" s="38"/>
    </row>
    <row r="8805" spans="1:3" x14ac:dyDescent="0.25">
      <c r="A8805" s="38"/>
      <c r="B8805" s="38"/>
      <c r="C8805" s="38"/>
    </row>
    <row r="8806" spans="1:3" x14ac:dyDescent="0.25">
      <c r="A8806" s="38"/>
      <c r="B8806" s="38"/>
      <c r="C8806" s="38"/>
    </row>
    <row r="8807" spans="1:3" x14ac:dyDescent="0.25">
      <c r="A8807" s="38"/>
      <c r="B8807" s="38"/>
      <c r="C8807" s="38"/>
    </row>
    <row r="8808" spans="1:3" x14ac:dyDescent="0.25">
      <c r="A8808" s="38"/>
      <c r="B8808" s="38"/>
      <c r="C8808" s="38"/>
    </row>
    <row r="8809" spans="1:3" x14ac:dyDescent="0.25">
      <c r="A8809" s="38"/>
      <c r="B8809" s="38"/>
      <c r="C8809" s="38"/>
    </row>
    <row r="8810" spans="1:3" x14ac:dyDescent="0.25">
      <c r="A8810" s="38"/>
      <c r="B8810" s="38"/>
      <c r="C8810" s="38"/>
    </row>
    <row r="8811" spans="1:3" x14ac:dyDescent="0.25">
      <c r="A8811" s="38"/>
      <c r="B8811" s="38"/>
      <c r="C8811" s="38"/>
    </row>
    <row r="8812" spans="1:3" x14ac:dyDescent="0.25">
      <c r="A8812" s="38"/>
      <c r="B8812" s="38"/>
      <c r="C8812" s="38"/>
    </row>
    <row r="8813" spans="1:3" x14ac:dyDescent="0.25">
      <c r="A8813" s="38"/>
      <c r="B8813" s="38"/>
      <c r="C8813" s="38"/>
    </row>
    <row r="8814" spans="1:3" x14ac:dyDescent="0.25">
      <c r="A8814" s="38"/>
      <c r="B8814" s="38"/>
      <c r="C8814" s="38"/>
    </row>
    <row r="8815" spans="1:3" x14ac:dyDescent="0.25">
      <c r="A8815" s="38"/>
      <c r="B8815" s="38"/>
      <c r="C8815" s="38"/>
    </row>
    <row r="8816" spans="1:3" x14ac:dyDescent="0.25">
      <c r="A8816" s="38"/>
      <c r="B8816" s="38"/>
      <c r="C8816" s="38"/>
    </row>
    <row r="8817" spans="1:3" x14ac:dyDescent="0.25">
      <c r="A8817" s="38"/>
      <c r="B8817" s="38"/>
      <c r="C8817" s="38"/>
    </row>
    <row r="8818" spans="1:3" x14ac:dyDescent="0.25">
      <c r="A8818" s="38"/>
      <c r="B8818" s="38"/>
      <c r="C8818" s="38"/>
    </row>
    <row r="8819" spans="1:3" x14ac:dyDescent="0.25">
      <c r="A8819" s="38"/>
      <c r="B8819" s="38"/>
      <c r="C8819" s="38"/>
    </row>
    <row r="8820" spans="1:3" x14ac:dyDescent="0.25">
      <c r="A8820" s="38"/>
      <c r="B8820" s="38"/>
      <c r="C8820" s="38"/>
    </row>
    <row r="8821" spans="1:3" x14ac:dyDescent="0.25">
      <c r="A8821" s="38"/>
      <c r="B8821" s="38"/>
      <c r="C8821" s="38"/>
    </row>
    <row r="8822" spans="1:3" x14ac:dyDescent="0.25">
      <c r="A8822" s="38"/>
      <c r="B8822" s="38"/>
      <c r="C8822" s="38"/>
    </row>
    <row r="8823" spans="1:3" x14ac:dyDescent="0.25">
      <c r="A8823" s="38"/>
      <c r="B8823" s="38"/>
      <c r="C8823" s="38"/>
    </row>
    <row r="8824" spans="1:3" x14ac:dyDescent="0.25">
      <c r="A8824" s="38"/>
      <c r="B8824" s="38"/>
      <c r="C8824" s="38"/>
    </row>
    <row r="8825" spans="1:3" x14ac:dyDescent="0.25">
      <c r="A8825" s="38"/>
      <c r="B8825" s="38"/>
      <c r="C8825" s="38"/>
    </row>
    <row r="8826" spans="1:3" x14ac:dyDescent="0.25">
      <c r="A8826" s="38"/>
      <c r="B8826" s="38"/>
      <c r="C8826" s="38"/>
    </row>
    <row r="8827" spans="1:3" x14ac:dyDescent="0.25">
      <c r="A8827" s="38"/>
      <c r="B8827" s="38"/>
      <c r="C8827" s="38"/>
    </row>
    <row r="8828" spans="1:3" x14ac:dyDescent="0.25">
      <c r="A8828" s="38"/>
      <c r="B8828" s="38"/>
      <c r="C8828" s="38"/>
    </row>
    <row r="8829" spans="1:3" x14ac:dyDescent="0.25">
      <c r="A8829" s="38"/>
      <c r="B8829" s="38"/>
      <c r="C8829" s="38"/>
    </row>
    <row r="8830" spans="1:3" x14ac:dyDescent="0.25">
      <c r="A8830" s="38"/>
      <c r="B8830" s="38"/>
      <c r="C8830" s="38"/>
    </row>
    <row r="8831" spans="1:3" x14ac:dyDescent="0.25">
      <c r="A8831" s="38"/>
      <c r="B8831" s="38"/>
      <c r="C8831" s="38"/>
    </row>
    <row r="8832" spans="1:3" x14ac:dyDescent="0.25">
      <c r="A8832" s="38"/>
      <c r="B8832" s="38"/>
      <c r="C8832" s="38"/>
    </row>
    <row r="8833" spans="1:3" x14ac:dyDescent="0.25">
      <c r="A8833" s="38"/>
      <c r="B8833" s="38"/>
      <c r="C8833" s="38"/>
    </row>
    <row r="8834" spans="1:3" x14ac:dyDescent="0.25">
      <c r="A8834" s="38"/>
      <c r="B8834" s="38"/>
      <c r="C8834" s="38"/>
    </row>
    <row r="8835" spans="1:3" x14ac:dyDescent="0.25">
      <c r="A8835" s="38"/>
      <c r="B8835" s="38"/>
      <c r="C8835" s="38"/>
    </row>
    <row r="8836" spans="1:3" x14ac:dyDescent="0.25">
      <c r="A8836" s="38"/>
      <c r="B8836" s="38"/>
      <c r="C8836" s="38"/>
    </row>
    <row r="8837" spans="1:3" x14ac:dyDescent="0.25">
      <c r="A8837" s="38"/>
      <c r="B8837" s="38"/>
      <c r="C8837" s="38"/>
    </row>
    <row r="8838" spans="1:3" x14ac:dyDescent="0.25">
      <c r="A8838" s="38"/>
      <c r="B8838" s="38"/>
      <c r="C8838" s="38"/>
    </row>
    <row r="8839" spans="1:3" x14ac:dyDescent="0.25">
      <c r="A8839" s="38"/>
      <c r="B8839" s="38"/>
      <c r="C8839" s="38"/>
    </row>
    <row r="8840" spans="1:3" x14ac:dyDescent="0.25">
      <c r="A8840" s="38"/>
      <c r="B8840" s="38"/>
      <c r="C8840" s="38"/>
    </row>
    <row r="8841" spans="1:3" x14ac:dyDescent="0.25">
      <c r="A8841" s="38"/>
      <c r="B8841" s="38"/>
      <c r="C8841" s="38"/>
    </row>
    <row r="8842" spans="1:3" x14ac:dyDescent="0.25">
      <c r="A8842" s="38"/>
      <c r="B8842" s="38"/>
      <c r="C8842" s="38"/>
    </row>
    <row r="8843" spans="1:3" x14ac:dyDescent="0.25">
      <c r="A8843" s="38"/>
      <c r="B8843" s="38"/>
      <c r="C8843" s="38"/>
    </row>
    <row r="8844" spans="1:3" x14ac:dyDescent="0.25">
      <c r="A8844" s="38"/>
      <c r="B8844" s="38"/>
      <c r="C8844" s="38"/>
    </row>
    <row r="8845" spans="1:3" x14ac:dyDescent="0.25">
      <c r="A8845" s="38"/>
      <c r="B8845" s="38"/>
      <c r="C8845" s="38"/>
    </row>
    <row r="8846" spans="1:3" x14ac:dyDescent="0.25">
      <c r="A8846" s="38"/>
      <c r="B8846" s="38"/>
      <c r="C8846" s="38"/>
    </row>
    <row r="8847" spans="1:3" x14ac:dyDescent="0.25">
      <c r="A8847" s="38"/>
      <c r="B8847" s="38"/>
      <c r="C8847" s="38"/>
    </row>
    <row r="8848" spans="1:3" x14ac:dyDescent="0.25">
      <c r="A8848" s="38"/>
      <c r="B8848" s="38"/>
      <c r="C8848" s="38"/>
    </row>
    <row r="8849" spans="1:3" x14ac:dyDescent="0.25">
      <c r="A8849" s="38"/>
      <c r="B8849" s="38"/>
      <c r="C8849" s="38"/>
    </row>
    <row r="8850" spans="1:3" x14ac:dyDescent="0.25">
      <c r="A8850" s="38"/>
      <c r="B8850" s="38"/>
      <c r="C8850" s="38"/>
    </row>
    <row r="8851" spans="1:3" x14ac:dyDescent="0.25">
      <c r="A8851" s="38"/>
      <c r="B8851" s="38"/>
      <c r="C8851" s="38"/>
    </row>
    <row r="8852" spans="1:3" x14ac:dyDescent="0.25">
      <c r="A8852" s="38"/>
      <c r="B8852" s="38"/>
      <c r="C8852" s="38"/>
    </row>
    <row r="8853" spans="1:3" x14ac:dyDescent="0.25">
      <c r="A8853" s="38"/>
      <c r="B8853" s="38"/>
      <c r="C8853" s="38"/>
    </row>
    <row r="8854" spans="1:3" x14ac:dyDescent="0.25">
      <c r="A8854" s="38"/>
      <c r="B8854" s="38"/>
      <c r="C8854" s="38"/>
    </row>
    <row r="8855" spans="1:3" x14ac:dyDescent="0.25">
      <c r="A8855" s="38"/>
      <c r="B8855" s="38"/>
      <c r="C8855" s="38"/>
    </row>
    <row r="8856" spans="1:3" x14ac:dyDescent="0.25">
      <c r="A8856" s="38"/>
      <c r="B8856" s="38"/>
      <c r="C8856" s="38"/>
    </row>
    <row r="8857" spans="1:3" x14ac:dyDescent="0.25">
      <c r="A8857" s="38"/>
      <c r="B8857" s="38"/>
      <c r="C8857" s="38"/>
    </row>
    <row r="8858" spans="1:3" x14ac:dyDescent="0.25">
      <c r="A8858" s="38"/>
      <c r="B8858" s="38"/>
      <c r="C8858" s="38"/>
    </row>
    <row r="8859" spans="1:3" x14ac:dyDescent="0.25">
      <c r="A8859" s="38"/>
      <c r="B8859" s="38"/>
      <c r="C8859" s="38"/>
    </row>
    <row r="8860" spans="1:3" x14ac:dyDescent="0.25">
      <c r="A8860" s="38"/>
      <c r="B8860" s="38"/>
      <c r="C8860" s="38"/>
    </row>
    <row r="8861" spans="1:3" x14ac:dyDescent="0.25">
      <c r="A8861" s="38"/>
      <c r="B8861" s="38"/>
      <c r="C8861" s="38"/>
    </row>
    <row r="8862" spans="1:3" x14ac:dyDescent="0.25">
      <c r="A8862" s="38"/>
      <c r="B8862" s="38"/>
      <c r="C8862" s="38"/>
    </row>
    <row r="8863" spans="1:3" x14ac:dyDescent="0.25">
      <c r="A8863" s="38"/>
      <c r="B8863" s="38"/>
      <c r="C8863" s="38"/>
    </row>
    <row r="8864" spans="1:3" x14ac:dyDescent="0.25">
      <c r="A8864" s="38"/>
      <c r="B8864" s="38"/>
      <c r="C8864" s="38"/>
    </row>
    <row r="8865" spans="1:3" x14ac:dyDescent="0.25">
      <c r="A8865" s="38"/>
      <c r="B8865" s="38"/>
      <c r="C8865" s="38"/>
    </row>
    <row r="8866" spans="1:3" x14ac:dyDescent="0.25">
      <c r="A8866" s="38"/>
      <c r="B8866" s="38"/>
      <c r="C8866" s="38"/>
    </row>
    <row r="8867" spans="1:3" x14ac:dyDescent="0.25">
      <c r="A8867" s="38"/>
      <c r="B8867" s="38"/>
      <c r="C8867" s="38"/>
    </row>
    <row r="8868" spans="1:3" x14ac:dyDescent="0.25">
      <c r="A8868" s="38"/>
      <c r="B8868" s="38"/>
      <c r="C8868" s="38"/>
    </row>
    <row r="8869" spans="1:3" x14ac:dyDescent="0.25">
      <c r="A8869" s="38"/>
      <c r="B8869" s="38"/>
      <c r="C8869" s="38"/>
    </row>
    <row r="8870" spans="1:3" x14ac:dyDescent="0.25">
      <c r="A8870" s="38"/>
      <c r="B8870" s="38"/>
      <c r="C8870" s="38"/>
    </row>
    <row r="8871" spans="1:3" x14ac:dyDescent="0.25">
      <c r="A8871" s="38"/>
      <c r="B8871" s="38"/>
      <c r="C8871" s="38"/>
    </row>
    <row r="8872" spans="1:3" x14ac:dyDescent="0.25">
      <c r="A8872" s="38"/>
      <c r="B8872" s="38"/>
      <c r="C8872" s="38"/>
    </row>
    <row r="8873" spans="1:3" x14ac:dyDescent="0.25">
      <c r="A8873" s="38"/>
      <c r="B8873" s="38"/>
      <c r="C8873" s="38"/>
    </row>
    <row r="8874" spans="1:3" x14ac:dyDescent="0.25">
      <c r="A8874" s="38"/>
      <c r="B8874" s="38"/>
      <c r="C8874" s="38"/>
    </row>
    <row r="8875" spans="1:3" x14ac:dyDescent="0.25">
      <c r="A8875" s="38"/>
      <c r="B8875" s="38"/>
      <c r="C8875" s="38"/>
    </row>
    <row r="8876" spans="1:3" x14ac:dyDescent="0.25">
      <c r="A8876" s="38"/>
      <c r="B8876" s="38"/>
      <c r="C8876" s="38"/>
    </row>
    <row r="8877" spans="1:3" x14ac:dyDescent="0.25">
      <c r="A8877" s="38"/>
      <c r="B8877" s="38"/>
      <c r="C8877" s="38"/>
    </row>
    <row r="8878" spans="1:3" x14ac:dyDescent="0.25">
      <c r="A8878" s="38"/>
      <c r="B8878" s="38"/>
      <c r="C8878" s="38"/>
    </row>
    <row r="8879" spans="1:3" x14ac:dyDescent="0.25">
      <c r="A8879" s="38"/>
      <c r="B8879" s="38"/>
      <c r="C8879" s="38"/>
    </row>
    <row r="8880" spans="1:3" x14ac:dyDescent="0.25">
      <c r="A8880" s="38"/>
      <c r="B8880" s="38"/>
      <c r="C8880" s="38"/>
    </row>
    <row r="8881" spans="1:3" x14ac:dyDescent="0.25">
      <c r="A8881" s="38"/>
      <c r="B8881" s="38"/>
      <c r="C8881" s="38"/>
    </row>
    <row r="8882" spans="1:3" x14ac:dyDescent="0.25">
      <c r="A8882" s="38"/>
      <c r="B8882" s="38"/>
      <c r="C8882" s="38"/>
    </row>
    <row r="8883" spans="1:3" x14ac:dyDescent="0.25">
      <c r="A8883" s="38"/>
      <c r="B8883" s="38"/>
      <c r="C8883" s="38"/>
    </row>
    <row r="8884" spans="1:3" x14ac:dyDescent="0.25">
      <c r="A8884" s="38"/>
      <c r="B8884" s="38"/>
      <c r="C8884" s="38"/>
    </row>
    <row r="8885" spans="1:3" x14ac:dyDescent="0.25">
      <c r="A8885" s="38"/>
      <c r="B8885" s="38"/>
      <c r="C8885" s="38"/>
    </row>
    <row r="8886" spans="1:3" x14ac:dyDescent="0.25">
      <c r="A8886" s="38"/>
      <c r="B8886" s="38"/>
      <c r="C8886" s="38"/>
    </row>
    <row r="8887" spans="1:3" x14ac:dyDescent="0.25">
      <c r="A8887" s="38"/>
      <c r="B8887" s="38"/>
      <c r="C8887" s="38"/>
    </row>
    <row r="8888" spans="1:3" x14ac:dyDescent="0.25">
      <c r="A8888" s="38"/>
      <c r="B8888" s="38"/>
      <c r="C8888" s="38"/>
    </row>
    <row r="8889" spans="1:3" x14ac:dyDescent="0.25">
      <c r="A8889" s="38"/>
      <c r="B8889" s="38"/>
      <c r="C8889" s="38"/>
    </row>
    <row r="8890" spans="1:3" x14ac:dyDescent="0.25">
      <c r="A8890" s="38"/>
      <c r="B8890" s="38"/>
      <c r="C8890" s="38"/>
    </row>
    <row r="8891" spans="1:3" x14ac:dyDescent="0.25">
      <c r="A8891" s="38"/>
      <c r="B8891" s="38"/>
      <c r="C8891" s="38"/>
    </row>
    <row r="8892" spans="1:3" x14ac:dyDescent="0.25">
      <c r="A8892" s="38"/>
      <c r="B8892" s="38"/>
      <c r="C8892" s="38"/>
    </row>
    <row r="8893" spans="1:3" x14ac:dyDescent="0.25">
      <c r="A8893" s="38"/>
      <c r="B8893" s="38"/>
      <c r="C8893" s="38"/>
    </row>
    <row r="8894" spans="1:3" x14ac:dyDescent="0.25">
      <c r="A8894" s="38"/>
      <c r="B8894" s="38"/>
      <c r="C8894" s="38"/>
    </row>
    <row r="8895" spans="1:3" x14ac:dyDescent="0.25">
      <c r="A8895" s="38"/>
      <c r="B8895" s="38"/>
      <c r="C8895" s="38"/>
    </row>
    <row r="8896" spans="1:3" x14ac:dyDescent="0.25">
      <c r="A8896" s="38"/>
      <c r="B8896" s="38"/>
      <c r="C8896" s="38"/>
    </row>
    <row r="8897" spans="1:3" x14ac:dyDescent="0.25">
      <c r="A8897" s="38"/>
      <c r="B8897" s="38"/>
      <c r="C8897" s="38"/>
    </row>
    <row r="8898" spans="1:3" x14ac:dyDescent="0.25">
      <c r="A8898" s="38"/>
      <c r="B8898" s="38"/>
      <c r="C8898" s="38"/>
    </row>
    <row r="8899" spans="1:3" x14ac:dyDescent="0.25">
      <c r="A8899" s="38"/>
      <c r="B8899" s="38"/>
      <c r="C8899" s="38"/>
    </row>
    <row r="8900" spans="1:3" x14ac:dyDescent="0.25">
      <c r="A8900" s="38"/>
      <c r="B8900" s="38"/>
      <c r="C8900" s="38"/>
    </row>
    <row r="8901" spans="1:3" x14ac:dyDescent="0.25">
      <c r="A8901" s="38"/>
      <c r="B8901" s="38"/>
      <c r="C8901" s="38"/>
    </row>
    <row r="8902" spans="1:3" x14ac:dyDescent="0.25">
      <c r="A8902" s="38"/>
      <c r="B8902" s="38"/>
      <c r="C8902" s="38"/>
    </row>
    <row r="8903" spans="1:3" x14ac:dyDescent="0.25">
      <c r="A8903" s="38"/>
      <c r="B8903" s="38"/>
      <c r="C8903" s="38"/>
    </row>
    <row r="8904" spans="1:3" x14ac:dyDescent="0.25">
      <c r="A8904" s="38"/>
      <c r="B8904" s="38"/>
      <c r="C8904" s="38"/>
    </row>
    <row r="8905" spans="1:3" x14ac:dyDescent="0.25">
      <c r="A8905" s="38"/>
      <c r="B8905" s="38"/>
      <c r="C8905" s="38"/>
    </row>
    <row r="8906" spans="1:3" x14ac:dyDescent="0.25">
      <c r="A8906" s="38"/>
      <c r="B8906" s="38"/>
      <c r="C8906" s="38"/>
    </row>
    <row r="8907" spans="1:3" x14ac:dyDescent="0.25">
      <c r="A8907" s="38"/>
      <c r="B8907" s="38"/>
      <c r="C8907" s="38"/>
    </row>
    <row r="8908" spans="1:3" x14ac:dyDescent="0.25">
      <c r="A8908" s="38"/>
      <c r="B8908" s="38"/>
      <c r="C8908" s="38"/>
    </row>
    <row r="8909" spans="1:3" x14ac:dyDescent="0.25">
      <c r="A8909" s="38"/>
      <c r="B8909" s="38"/>
      <c r="C8909" s="38"/>
    </row>
    <row r="8910" spans="1:3" x14ac:dyDescent="0.25">
      <c r="A8910" s="38"/>
      <c r="B8910" s="38"/>
      <c r="C8910" s="38"/>
    </row>
    <row r="8911" spans="1:3" x14ac:dyDescent="0.25">
      <c r="A8911" s="38"/>
      <c r="B8911" s="38"/>
      <c r="C8911" s="38"/>
    </row>
    <row r="8912" spans="1:3" x14ac:dyDescent="0.25">
      <c r="A8912" s="38"/>
      <c r="B8912" s="38"/>
      <c r="C8912" s="38"/>
    </row>
    <row r="8913" spans="1:3" x14ac:dyDescent="0.25">
      <c r="A8913" s="38"/>
      <c r="B8913" s="38"/>
      <c r="C8913" s="38"/>
    </row>
    <row r="8914" spans="1:3" x14ac:dyDescent="0.25">
      <c r="A8914" s="38"/>
      <c r="B8914" s="38"/>
      <c r="C8914" s="38"/>
    </row>
    <row r="8915" spans="1:3" x14ac:dyDescent="0.25">
      <c r="A8915" s="38"/>
      <c r="B8915" s="38"/>
      <c r="C8915" s="38"/>
    </row>
    <row r="8916" spans="1:3" x14ac:dyDescent="0.25">
      <c r="A8916" s="38"/>
      <c r="B8916" s="38"/>
      <c r="C8916" s="38"/>
    </row>
    <row r="8917" spans="1:3" x14ac:dyDescent="0.25">
      <c r="A8917" s="38"/>
      <c r="B8917" s="38"/>
      <c r="C8917" s="38"/>
    </row>
    <row r="8918" spans="1:3" x14ac:dyDescent="0.25">
      <c r="A8918" s="38"/>
      <c r="B8918" s="38"/>
      <c r="C8918" s="38"/>
    </row>
    <row r="8919" spans="1:3" x14ac:dyDescent="0.25">
      <c r="A8919" s="38"/>
      <c r="B8919" s="38"/>
      <c r="C8919" s="38"/>
    </row>
    <row r="8920" spans="1:3" x14ac:dyDescent="0.25">
      <c r="A8920" s="38"/>
      <c r="B8920" s="38"/>
      <c r="C8920" s="38"/>
    </row>
    <row r="8921" spans="1:3" x14ac:dyDescent="0.25">
      <c r="A8921" s="38"/>
      <c r="B8921" s="38"/>
      <c r="C8921" s="38"/>
    </row>
    <row r="8922" spans="1:3" x14ac:dyDescent="0.25">
      <c r="A8922" s="38"/>
      <c r="B8922" s="38"/>
      <c r="C8922" s="38"/>
    </row>
    <row r="8923" spans="1:3" x14ac:dyDescent="0.25">
      <c r="A8923" s="38"/>
      <c r="B8923" s="38"/>
      <c r="C8923" s="38"/>
    </row>
    <row r="8924" spans="1:3" x14ac:dyDescent="0.25">
      <c r="A8924" s="38"/>
      <c r="B8924" s="38"/>
      <c r="C8924" s="38"/>
    </row>
    <row r="8925" spans="1:3" x14ac:dyDescent="0.25">
      <c r="A8925" s="38"/>
      <c r="B8925" s="38"/>
      <c r="C8925" s="38"/>
    </row>
    <row r="8926" spans="1:3" x14ac:dyDescent="0.25">
      <c r="A8926" s="38"/>
      <c r="B8926" s="38"/>
      <c r="C8926" s="38"/>
    </row>
    <row r="8927" spans="1:3" x14ac:dyDescent="0.25">
      <c r="A8927" s="38"/>
      <c r="B8927" s="38"/>
      <c r="C8927" s="38"/>
    </row>
    <row r="8928" spans="1:3" x14ac:dyDescent="0.25">
      <c r="A8928" s="38"/>
      <c r="B8928" s="38"/>
      <c r="C8928" s="38"/>
    </row>
    <row r="8929" spans="1:3" x14ac:dyDescent="0.25">
      <c r="A8929" s="38"/>
      <c r="B8929" s="38"/>
      <c r="C8929" s="38"/>
    </row>
    <row r="8930" spans="1:3" x14ac:dyDescent="0.25">
      <c r="A8930" s="38"/>
      <c r="B8930" s="38"/>
      <c r="C8930" s="38"/>
    </row>
    <row r="8931" spans="1:3" x14ac:dyDescent="0.25">
      <c r="A8931" s="38"/>
      <c r="B8931" s="38"/>
      <c r="C8931" s="38"/>
    </row>
    <row r="8932" spans="1:3" x14ac:dyDescent="0.25">
      <c r="A8932" s="38"/>
      <c r="B8932" s="38"/>
      <c r="C8932" s="38"/>
    </row>
    <row r="8933" spans="1:3" x14ac:dyDescent="0.25">
      <c r="A8933" s="38"/>
      <c r="B8933" s="38"/>
      <c r="C8933" s="38"/>
    </row>
    <row r="8934" spans="1:3" x14ac:dyDescent="0.25">
      <c r="A8934" s="38"/>
      <c r="B8934" s="38"/>
      <c r="C8934" s="38"/>
    </row>
    <row r="8935" spans="1:3" x14ac:dyDescent="0.25">
      <c r="A8935" s="38"/>
      <c r="B8935" s="38"/>
      <c r="C8935" s="38"/>
    </row>
    <row r="8936" spans="1:3" x14ac:dyDescent="0.25">
      <c r="A8936" s="38"/>
      <c r="B8936" s="38"/>
      <c r="C8936" s="38"/>
    </row>
    <row r="8937" spans="1:3" x14ac:dyDescent="0.25">
      <c r="A8937" s="38"/>
      <c r="B8937" s="38"/>
      <c r="C8937" s="38"/>
    </row>
    <row r="8938" spans="1:3" x14ac:dyDescent="0.25">
      <c r="A8938" s="38"/>
      <c r="B8938" s="38"/>
      <c r="C8938" s="38"/>
    </row>
    <row r="8939" spans="1:3" x14ac:dyDescent="0.25">
      <c r="A8939" s="38"/>
      <c r="B8939" s="38"/>
      <c r="C8939" s="38"/>
    </row>
    <row r="8940" spans="1:3" x14ac:dyDescent="0.25">
      <c r="A8940" s="38"/>
      <c r="B8940" s="38"/>
      <c r="C8940" s="38"/>
    </row>
    <row r="8941" spans="1:3" x14ac:dyDescent="0.25">
      <c r="A8941" s="38"/>
      <c r="B8941" s="38"/>
      <c r="C8941" s="38"/>
    </row>
    <row r="8942" spans="1:3" x14ac:dyDescent="0.25">
      <c r="A8942" s="38"/>
      <c r="B8942" s="38"/>
      <c r="C8942" s="38"/>
    </row>
    <row r="8943" spans="1:3" x14ac:dyDescent="0.25">
      <c r="A8943" s="38"/>
      <c r="B8943" s="38"/>
      <c r="C8943" s="38"/>
    </row>
    <row r="8944" spans="1:3" x14ac:dyDescent="0.25">
      <c r="A8944" s="38"/>
      <c r="B8944" s="38"/>
      <c r="C8944" s="38"/>
    </row>
    <row r="8945" spans="1:3" x14ac:dyDescent="0.25">
      <c r="A8945" s="38"/>
      <c r="B8945" s="38"/>
      <c r="C8945" s="38"/>
    </row>
    <row r="8946" spans="1:3" x14ac:dyDescent="0.25">
      <c r="A8946" s="38"/>
      <c r="B8946" s="38"/>
      <c r="C8946" s="38"/>
    </row>
    <row r="8947" spans="1:3" x14ac:dyDescent="0.25">
      <c r="A8947" s="38"/>
      <c r="B8947" s="38"/>
      <c r="C8947" s="38"/>
    </row>
    <row r="8948" spans="1:3" x14ac:dyDescent="0.25">
      <c r="A8948" s="38"/>
      <c r="B8948" s="38"/>
      <c r="C8948" s="38"/>
    </row>
    <row r="8949" spans="1:3" x14ac:dyDescent="0.25">
      <c r="A8949" s="38"/>
      <c r="B8949" s="38"/>
      <c r="C8949" s="38"/>
    </row>
    <row r="8950" spans="1:3" x14ac:dyDescent="0.25">
      <c r="A8950" s="38"/>
      <c r="B8950" s="38"/>
      <c r="C8950" s="38"/>
    </row>
    <row r="8951" spans="1:3" x14ac:dyDescent="0.25">
      <c r="A8951" s="38"/>
      <c r="B8951" s="38"/>
      <c r="C8951" s="38"/>
    </row>
    <row r="8952" spans="1:3" x14ac:dyDescent="0.25">
      <c r="A8952" s="38"/>
      <c r="B8952" s="38"/>
      <c r="C8952" s="38"/>
    </row>
    <row r="8953" spans="1:3" x14ac:dyDescent="0.25">
      <c r="A8953" s="38"/>
      <c r="B8953" s="38"/>
      <c r="C8953" s="38"/>
    </row>
    <row r="8954" spans="1:3" x14ac:dyDescent="0.25">
      <c r="A8954" s="38"/>
      <c r="B8954" s="38"/>
      <c r="C8954" s="38"/>
    </row>
    <row r="8955" spans="1:3" x14ac:dyDescent="0.25">
      <c r="A8955" s="38"/>
      <c r="B8955" s="38"/>
      <c r="C8955" s="38"/>
    </row>
    <row r="8956" spans="1:3" x14ac:dyDescent="0.25">
      <c r="A8956" s="38"/>
      <c r="B8956" s="38"/>
      <c r="C8956" s="38"/>
    </row>
    <row r="8957" spans="1:3" x14ac:dyDescent="0.25">
      <c r="A8957" s="38"/>
      <c r="B8957" s="38"/>
      <c r="C8957" s="38"/>
    </row>
    <row r="8958" spans="1:3" x14ac:dyDescent="0.25">
      <c r="A8958" s="38"/>
      <c r="B8958" s="38"/>
      <c r="C8958" s="38"/>
    </row>
    <row r="8959" spans="1:3" x14ac:dyDescent="0.25">
      <c r="A8959" s="38"/>
      <c r="B8959" s="38"/>
      <c r="C8959" s="38"/>
    </row>
    <row r="8960" spans="1:3" x14ac:dyDescent="0.25">
      <c r="A8960" s="38"/>
      <c r="B8960" s="38"/>
      <c r="C8960" s="38"/>
    </row>
    <row r="8961" spans="1:3" x14ac:dyDescent="0.25">
      <c r="A8961" s="38"/>
      <c r="B8961" s="38"/>
      <c r="C8961" s="38"/>
    </row>
    <row r="8962" spans="1:3" x14ac:dyDescent="0.25">
      <c r="A8962" s="38"/>
      <c r="B8962" s="38"/>
      <c r="C8962" s="38"/>
    </row>
    <row r="8963" spans="1:3" x14ac:dyDescent="0.25">
      <c r="A8963" s="38"/>
      <c r="B8963" s="38"/>
      <c r="C8963" s="38"/>
    </row>
    <row r="8964" spans="1:3" x14ac:dyDescent="0.25">
      <c r="A8964" s="38"/>
      <c r="B8964" s="38"/>
      <c r="C8964" s="38"/>
    </row>
    <row r="8965" spans="1:3" x14ac:dyDescent="0.25">
      <c r="A8965" s="38"/>
      <c r="B8965" s="38"/>
      <c r="C8965" s="38"/>
    </row>
    <row r="8966" spans="1:3" x14ac:dyDescent="0.25">
      <c r="A8966" s="38"/>
      <c r="B8966" s="38"/>
      <c r="C8966" s="38"/>
    </row>
    <row r="8967" spans="1:3" x14ac:dyDescent="0.25">
      <c r="A8967" s="38"/>
      <c r="B8967" s="38"/>
      <c r="C8967" s="38"/>
    </row>
    <row r="8968" spans="1:3" x14ac:dyDescent="0.25">
      <c r="A8968" s="38"/>
      <c r="B8968" s="38"/>
      <c r="C8968" s="38"/>
    </row>
    <row r="8969" spans="1:3" x14ac:dyDescent="0.25">
      <c r="A8969" s="38"/>
      <c r="B8969" s="38"/>
      <c r="C8969" s="38"/>
    </row>
    <row r="8970" spans="1:3" x14ac:dyDescent="0.25">
      <c r="A8970" s="38"/>
      <c r="B8970" s="38"/>
      <c r="C8970" s="38"/>
    </row>
    <row r="8971" spans="1:3" x14ac:dyDescent="0.25">
      <c r="A8971" s="38"/>
      <c r="B8971" s="38"/>
      <c r="C8971" s="38"/>
    </row>
    <row r="8972" spans="1:3" x14ac:dyDescent="0.25">
      <c r="A8972" s="38"/>
      <c r="B8972" s="38"/>
      <c r="C8972" s="38"/>
    </row>
    <row r="8973" spans="1:3" x14ac:dyDescent="0.25">
      <c r="A8973" s="38"/>
      <c r="B8973" s="38"/>
      <c r="C8973" s="38"/>
    </row>
    <row r="8974" spans="1:3" x14ac:dyDescent="0.25">
      <c r="A8974" s="38"/>
      <c r="B8974" s="38"/>
      <c r="C8974" s="38"/>
    </row>
    <row r="8975" spans="1:3" x14ac:dyDescent="0.25">
      <c r="A8975" s="38"/>
      <c r="B8975" s="38"/>
      <c r="C8975" s="38"/>
    </row>
    <row r="8976" spans="1:3" x14ac:dyDescent="0.25">
      <c r="A8976" s="38"/>
      <c r="B8976" s="38"/>
      <c r="C8976" s="38"/>
    </row>
    <row r="8977" spans="1:3" x14ac:dyDescent="0.25">
      <c r="A8977" s="38"/>
      <c r="B8977" s="38"/>
      <c r="C8977" s="38"/>
    </row>
    <row r="8978" spans="1:3" x14ac:dyDescent="0.25">
      <c r="A8978" s="38"/>
      <c r="B8978" s="38"/>
      <c r="C8978" s="38"/>
    </row>
    <row r="8979" spans="1:3" x14ac:dyDescent="0.25">
      <c r="A8979" s="38"/>
      <c r="B8979" s="38"/>
      <c r="C8979" s="38"/>
    </row>
    <row r="8980" spans="1:3" x14ac:dyDescent="0.25">
      <c r="A8980" s="38"/>
      <c r="B8980" s="38"/>
      <c r="C8980" s="38"/>
    </row>
    <row r="8981" spans="1:3" x14ac:dyDescent="0.25">
      <c r="A8981" s="38"/>
      <c r="B8981" s="38"/>
      <c r="C8981" s="38"/>
    </row>
    <row r="8982" spans="1:3" x14ac:dyDescent="0.25">
      <c r="A8982" s="38"/>
      <c r="B8982" s="38"/>
      <c r="C8982" s="38"/>
    </row>
    <row r="8983" spans="1:3" x14ac:dyDescent="0.25">
      <c r="A8983" s="38"/>
      <c r="B8983" s="38"/>
      <c r="C8983" s="38"/>
    </row>
    <row r="8984" spans="1:3" x14ac:dyDescent="0.25">
      <c r="A8984" s="38"/>
      <c r="B8984" s="38"/>
      <c r="C8984" s="38"/>
    </row>
    <row r="8985" spans="1:3" x14ac:dyDescent="0.25">
      <c r="A8985" s="38"/>
      <c r="B8985" s="38"/>
      <c r="C8985" s="38"/>
    </row>
    <row r="8986" spans="1:3" x14ac:dyDescent="0.25">
      <c r="A8986" s="38"/>
      <c r="B8986" s="38"/>
      <c r="C8986" s="38"/>
    </row>
    <row r="8987" spans="1:3" x14ac:dyDescent="0.25">
      <c r="A8987" s="38"/>
      <c r="B8987" s="38"/>
      <c r="C8987" s="38"/>
    </row>
    <row r="8988" spans="1:3" x14ac:dyDescent="0.25">
      <c r="A8988" s="38"/>
      <c r="B8988" s="38"/>
      <c r="C8988" s="38"/>
    </row>
    <row r="8989" spans="1:3" x14ac:dyDescent="0.25">
      <c r="A8989" s="38"/>
      <c r="B8989" s="38"/>
      <c r="C8989" s="38"/>
    </row>
    <row r="8990" spans="1:3" x14ac:dyDescent="0.25">
      <c r="A8990" s="38"/>
      <c r="B8990" s="38"/>
      <c r="C8990" s="38"/>
    </row>
    <row r="8991" spans="1:3" x14ac:dyDescent="0.25">
      <c r="A8991" s="38"/>
      <c r="B8991" s="38"/>
      <c r="C8991" s="38"/>
    </row>
    <row r="8992" spans="1:3" x14ac:dyDescent="0.25">
      <c r="A8992" s="38"/>
      <c r="B8992" s="38"/>
      <c r="C8992" s="38"/>
    </row>
    <row r="8993" spans="1:3" x14ac:dyDescent="0.25">
      <c r="A8993" s="38"/>
      <c r="B8993" s="38"/>
      <c r="C8993" s="38"/>
    </row>
    <row r="8994" spans="1:3" x14ac:dyDescent="0.25">
      <c r="A8994" s="38"/>
      <c r="B8994" s="38"/>
      <c r="C8994" s="38"/>
    </row>
    <row r="8995" spans="1:3" x14ac:dyDescent="0.25">
      <c r="A8995" s="38"/>
      <c r="B8995" s="38"/>
      <c r="C8995" s="38"/>
    </row>
    <row r="8996" spans="1:3" x14ac:dyDescent="0.25">
      <c r="A8996" s="38"/>
      <c r="B8996" s="38"/>
      <c r="C8996" s="38"/>
    </row>
    <row r="8997" spans="1:3" x14ac:dyDescent="0.25">
      <c r="A8997" s="38"/>
      <c r="B8997" s="38"/>
      <c r="C8997" s="38"/>
    </row>
    <row r="8998" spans="1:3" x14ac:dyDescent="0.25">
      <c r="A8998" s="38"/>
      <c r="B8998" s="38"/>
      <c r="C8998" s="38"/>
    </row>
    <row r="8999" spans="1:3" x14ac:dyDescent="0.25">
      <c r="A8999" s="38"/>
      <c r="B8999" s="38"/>
      <c r="C8999" s="38"/>
    </row>
    <row r="9000" spans="1:3" x14ac:dyDescent="0.25">
      <c r="A9000" s="38"/>
      <c r="B9000" s="38"/>
      <c r="C9000" s="38"/>
    </row>
    <row r="9001" spans="1:3" x14ac:dyDescent="0.25">
      <c r="A9001" s="38"/>
      <c r="B9001" s="38"/>
      <c r="C9001" s="38"/>
    </row>
    <row r="9002" spans="1:3" x14ac:dyDescent="0.25">
      <c r="A9002" s="38"/>
      <c r="B9002" s="38"/>
      <c r="C9002" s="38"/>
    </row>
    <row r="9003" spans="1:3" x14ac:dyDescent="0.25">
      <c r="A9003" s="38"/>
      <c r="B9003" s="38"/>
      <c r="C9003" s="38"/>
    </row>
    <row r="9004" spans="1:3" x14ac:dyDescent="0.25">
      <c r="A9004" s="38"/>
      <c r="B9004" s="38"/>
      <c r="C9004" s="38"/>
    </row>
    <row r="9005" spans="1:3" x14ac:dyDescent="0.25">
      <c r="A9005" s="38"/>
      <c r="B9005" s="38"/>
      <c r="C9005" s="38"/>
    </row>
    <row r="9006" spans="1:3" x14ac:dyDescent="0.25">
      <c r="A9006" s="38"/>
      <c r="B9006" s="38"/>
      <c r="C9006" s="38"/>
    </row>
    <row r="9007" spans="1:3" x14ac:dyDescent="0.25">
      <c r="A9007" s="38"/>
      <c r="B9007" s="38"/>
      <c r="C9007" s="38"/>
    </row>
    <row r="9008" spans="1:3" x14ac:dyDescent="0.25">
      <c r="A9008" s="38"/>
      <c r="B9008" s="38"/>
      <c r="C9008" s="38"/>
    </row>
    <row r="9009" spans="1:3" x14ac:dyDescent="0.25">
      <c r="A9009" s="38"/>
      <c r="B9009" s="38"/>
      <c r="C9009" s="38"/>
    </row>
    <row r="9010" spans="1:3" x14ac:dyDescent="0.25">
      <c r="A9010" s="38"/>
      <c r="B9010" s="38"/>
      <c r="C9010" s="38"/>
    </row>
    <row r="9011" spans="1:3" x14ac:dyDescent="0.25">
      <c r="A9011" s="38"/>
      <c r="B9011" s="38"/>
      <c r="C9011" s="38"/>
    </row>
    <row r="9012" spans="1:3" x14ac:dyDescent="0.25">
      <c r="A9012" s="38"/>
      <c r="B9012" s="38"/>
      <c r="C9012" s="38"/>
    </row>
    <row r="9013" spans="1:3" x14ac:dyDescent="0.25">
      <c r="A9013" s="38"/>
      <c r="B9013" s="38"/>
      <c r="C9013" s="38"/>
    </row>
    <row r="9014" spans="1:3" x14ac:dyDescent="0.25">
      <c r="A9014" s="38"/>
      <c r="B9014" s="38"/>
      <c r="C9014" s="38"/>
    </row>
    <row r="9015" spans="1:3" x14ac:dyDescent="0.25">
      <c r="A9015" s="38"/>
      <c r="B9015" s="38"/>
      <c r="C9015" s="38"/>
    </row>
    <row r="9016" spans="1:3" x14ac:dyDescent="0.25">
      <c r="A9016" s="38"/>
      <c r="B9016" s="38"/>
      <c r="C9016" s="38"/>
    </row>
    <row r="9017" spans="1:3" x14ac:dyDescent="0.25">
      <c r="A9017" s="38"/>
      <c r="B9017" s="38"/>
      <c r="C9017" s="38"/>
    </row>
    <row r="9018" spans="1:3" x14ac:dyDescent="0.25">
      <c r="A9018" s="38"/>
      <c r="B9018" s="38"/>
      <c r="C9018" s="38"/>
    </row>
    <row r="9019" spans="1:3" x14ac:dyDescent="0.25">
      <c r="A9019" s="38"/>
      <c r="B9019" s="38"/>
      <c r="C9019" s="38"/>
    </row>
    <row r="9020" spans="1:3" x14ac:dyDescent="0.25">
      <c r="A9020" s="38"/>
      <c r="B9020" s="38"/>
      <c r="C9020" s="38"/>
    </row>
    <row r="9021" spans="1:3" x14ac:dyDescent="0.25">
      <c r="A9021" s="38"/>
      <c r="B9021" s="38"/>
      <c r="C9021" s="38"/>
    </row>
    <row r="9022" spans="1:3" x14ac:dyDescent="0.25">
      <c r="A9022" s="38"/>
      <c r="B9022" s="38"/>
      <c r="C9022" s="38"/>
    </row>
    <row r="9023" spans="1:3" x14ac:dyDescent="0.25">
      <c r="A9023" s="38"/>
      <c r="B9023" s="38"/>
      <c r="C9023" s="38"/>
    </row>
    <row r="9024" spans="1:3" x14ac:dyDescent="0.25">
      <c r="A9024" s="38"/>
      <c r="B9024" s="38"/>
      <c r="C9024" s="38"/>
    </row>
    <row r="9025" spans="1:3" x14ac:dyDescent="0.25">
      <c r="A9025" s="38"/>
      <c r="B9025" s="38"/>
      <c r="C9025" s="38"/>
    </row>
    <row r="9026" spans="1:3" x14ac:dyDescent="0.25">
      <c r="A9026" s="38"/>
      <c r="B9026" s="38"/>
      <c r="C9026" s="38"/>
    </row>
    <row r="9027" spans="1:3" x14ac:dyDescent="0.25">
      <c r="A9027" s="38"/>
      <c r="B9027" s="38"/>
      <c r="C9027" s="38"/>
    </row>
    <row r="9028" spans="1:3" x14ac:dyDescent="0.25">
      <c r="A9028" s="38"/>
      <c r="B9028" s="38"/>
      <c r="C9028" s="38"/>
    </row>
    <row r="9029" spans="1:3" x14ac:dyDescent="0.25">
      <c r="A9029" s="38"/>
      <c r="B9029" s="38"/>
      <c r="C9029" s="38"/>
    </row>
    <row r="9030" spans="1:3" x14ac:dyDescent="0.25">
      <c r="A9030" s="38"/>
      <c r="B9030" s="38"/>
      <c r="C9030" s="38"/>
    </row>
    <row r="9031" spans="1:3" x14ac:dyDescent="0.25">
      <c r="A9031" s="38"/>
      <c r="B9031" s="38"/>
      <c r="C9031" s="38"/>
    </row>
    <row r="9032" spans="1:3" x14ac:dyDescent="0.25">
      <c r="A9032" s="38"/>
      <c r="B9032" s="38"/>
      <c r="C9032" s="38"/>
    </row>
    <row r="9033" spans="1:3" x14ac:dyDescent="0.25">
      <c r="A9033" s="38"/>
      <c r="B9033" s="38"/>
      <c r="C9033" s="38"/>
    </row>
    <row r="9034" spans="1:3" x14ac:dyDescent="0.25">
      <c r="A9034" s="38"/>
      <c r="B9034" s="38"/>
      <c r="C9034" s="38"/>
    </row>
    <row r="9035" spans="1:3" x14ac:dyDescent="0.25">
      <c r="A9035" s="38"/>
      <c r="B9035" s="38"/>
      <c r="C9035" s="38"/>
    </row>
    <row r="9036" spans="1:3" x14ac:dyDescent="0.25">
      <c r="A9036" s="38"/>
      <c r="B9036" s="38"/>
      <c r="C9036" s="38"/>
    </row>
    <row r="9037" spans="1:3" x14ac:dyDescent="0.25">
      <c r="A9037" s="38"/>
      <c r="B9037" s="38"/>
      <c r="C9037" s="38"/>
    </row>
    <row r="9038" spans="1:3" x14ac:dyDescent="0.25">
      <c r="A9038" s="38"/>
      <c r="B9038" s="38"/>
      <c r="C9038" s="38"/>
    </row>
    <row r="9039" spans="1:3" x14ac:dyDescent="0.25">
      <c r="A9039" s="38"/>
      <c r="B9039" s="38"/>
      <c r="C9039" s="38"/>
    </row>
    <row r="9040" spans="1:3" x14ac:dyDescent="0.25">
      <c r="A9040" s="38"/>
      <c r="B9040" s="38"/>
      <c r="C9040" s="38"/>
    </row>
    <row r="9041" spans="1:3" x14ac:dyDescent="0.25">
      <c r="A9041" s="38"/>
      <c r="B9041" s="38"/>
      <c r="C9041" s="38"/>
    </row>
    <row r="9042" spans="1:3" x14ac:dyDescent="0.25">
      <c r="A9042" s="38"/>
      <c r="B9042" s="38"/>
      <c r="C9042" s="38"/>
    </row>
    <row r="9043" spans="1:3" x14ac:dyDescent="0.25">
      <c r="A9043" s="38"/>
      <c r="B9043" s="38"/>
      <c r="C9043" s="38"/>
    </row>
    <row r="9044" spans="1:3" x14ac:dyDescent="0.25">
      <c r="A9044" s="38"/>
      <c r="B9044" s="38"/>
      <c r="C9044" s="38"/>
    </row>
    <row r="9045" spans="1:3" x14ac:dyDescent="0.25">
      <c r="A9045" s="38"/>
      <c r="B9045" s="38"/>
      <c r="C9045" s="38"/>
    </row>
    <row r="9046" spans="1:3" x14ac:dyDescent="0.25">
      <c r="A9046" s="38"/>
      <c r="B9046" s="38"/>
      <c r="C9046" s="38"/>
    </row>
    <row r="9047" spans="1:3" x14ac:dyDescent="0.25">
      <c r="A9047" s="38"/>
      <c r="B9047" s="38"/>
      <c r="C9047" s="38"/>
    </row>
    <row r="9048" spans="1:3" x14ac:dyDescent="0.25">
      <c r="A9048" s="38"/>
      <c r="B9048" s="38"/>
      <c r="C9048" s="38"/>
    </row>
    <row r="9049" spans="1:3" x14ac:dyDescent="0.25">
      <c r="A9049" s="38"/>
      <c r="B9049" s="38"/>
      <c r="C9049" s="38"/>
    </row>
    <row r="9050" spans="1:3" x14ac:dyDescent="0.25">
      <c r="A9050" s="38"/>
      <c r="B9050" s="38"/>
      <c r="C9050" s="38"/>
    </row>
    <row r="9051" spans="1:3" x14ac:dyDescent="0.25">
      <c r="A9051" s="38"/>
      <c r="B9051" s="38"/>
      <c r="C9051" s="38"/>
    </row>
    <row r="9052" spans="1:3" x14ac:dyDescent="0.25">
      <c r="A9052" s="38"/>
      <c r="B9052" s="38"/>
      <c r="C9052" s="38"/>
    </row>
    <row r="9053" spans="1:3" x14ac:dyDescent="0.25">
      <c r="A9053" s="38"/>
      <c r="B9053" s="38"/>
      <c r="C9053" s="38"/>
    </row>
    <row r="9054" spans="1:3" x14ac:dyDescent="0.25">
      <c r="A9054" s="38"/>
      <c r="B9054" s="38"/>
      <c r="C9054" s="38"/>
    </row>
    <row r="9055" spans="1:3" x14ac:dyDescent="0.25">
      <c r="A9055" s="38"/>
      <c r="B9055" s="38"/>
      <c r="C9055" s="38"/>
    </row>
    <row r="9056" spans="1:3" x14ac:dyDescent="0.25">
      <c r="A9056" s="38"/>
      <c r="B9056" s="38"/>
      <c r="C9056" s="38"/>
    </row>
    <row r="9057" spans="1:3" x14ac:dyDescent="0.25">
      <c r="A9057" s="38"/>
      <c r="B9057" s="38"/>
      <c r="C9057" s="38"/>
    </row>
    <row r="9058" spans="1:3" x14ac:dyDescent="0.25">
      <c r="A9058" s="38"/>
      <c r="B9058" s="38"/>
      <c r="C9058" s="38"/>
    </row>
    <row r="9059" spans="1:3" x14ac:dyDescent="0.25">
      <c r="A9059" s="38"/>
      <c r="B9059" s="38"/>
      <c r="C9059" s="38"/>
    </row>
    <row r="9060" spans="1:3" x14ac:dyDescent="0.25">
      <c r="A9060" s="38"/>
      <c r="B9060" s="38"/>
      <c r="C9060" s="38"/>
    </row>
    <row r="9061" spans="1:3" x14ac:dyDescent="0.25">
      <c r="A9061" s="38"/>
      <c r="B9061" s="38"/>
      <c r="C9061" s="38"/>
    </row>
    <row r="9062" spans="1:3" x14ac:dyDescent="0.25">
      <c r="A9062" s="38"/>
      <c r="B9062" s="38"/>
      <c r="C9062" s="38"/>
    </row>
    <row r="9063" spans="1:3" x14ac:dyDescent="0.25">
      <c r="A9063" s="38"/>
      <c r="B9063" s="38"/>
      <c r="C9063" s="38"/>
    </row>
    <row r="9064" spans="1:3" x14ac:dyDescent="0.25">
      <c r="A9064" s="38"/>
      <c r="B9064" s="38"/>
      <c r="C9064" s="38"/>
    </row>
    <row r="9065" spans="1:3" x14ac:dyDescent="0.25">
      <c r="A9065" s="38"/>
      <c r="B9065" s="38"/>
      <c r="C9065" s="38"/>
    </row>
    <row r="9066" spans="1:3" x14ac:dyDescent="0.25">
      <c r="A9066" s="38"/>
      <c r="B9066" s="38"/>
      <c r="C9066" s="38"/>
    </row>
    <row r="9067" spans="1:3" x14ac:dyDescent="0.25">
      <c r="A9067" s="38"/>
      <c r="B9067" s="38"/>
      <c r="C9067" s="38"/>
    </row>
    <row r="9068" spans="1:3" x14ac:dyDescent="0.25">
      <c r="A9068" s="38"/>
      <c r="B9068" s="38"/>
      <c r="C9068" s="38"/>
    </row>
    <row r="9069" spans="1:3" x14ac:dyDescent="0.25">
      <c r="A9069" s="38"/>
      <c r="B9069" s="38"/>
      <c r="C9069" s="38"/>
    </row>
    <row r="9070" spans="1:3" x14ac:dyDescent="0.25">
      <c r="A9070" s="38"/>
      <c r="B9070" s="38"/>
      <c r="C9070" s="38"/>
    </row>
    <row r="9071" spans="1:3" x14ac:dyDescent="0.25">
      <c r="A9071" s="38"/>
      <c r="B9071" s="38"/>
      <c r="C9071" s="38"/>
    </row>
    <row r="9072" spans="1:3" x14ac:dyDescent="0.25">
      <c r="A9072" s="38"/>
      <c r="B9072" s="38"/>
      <c r="C9072" s="38"/>
    </row>
    <row r="9073" spans="1:3" x14ac:dyDescent="0.25">
      <c r="A9073" s="38"/>
      <c r="B9073" s="38"/>
      <c r="C9073" s="38"/>
    </row>
    <row r="9074" spans="1:3" x14ac:dyDescent="0.25">
      <c r="A9074" s="38"/>
      <c r="B9074" s="38"/>
      <c r="C9074" s="38"/>
    </row>
    <row r="9075" spans="1:3" x14ac:dyDescent="0.25">
      <c r="A9075" s="38"/>
      <c r="B9075" s="38"/>
      <c r="C9075" s="38"/>
    </row>
    <row r="9076" spans="1:3" x14ac:dyDescent="0.25">
      <c r="A9076" s="38"/>
      <c r="B9076" s="38"/>
      <c r="C9076" s="38"/>
    </row>
    <row r="9077" spans="1:3" x14ac:dyDescent="0.25">
      <c r="A9077" s="38"/>
      <c r="B9077" s="38"/>
      <c r="C9077" s="38"/>
    </row>
    <row r="9078" spans="1:3" x14ac:dyDescent="0.25">
      <c r="A9078" s="38"/>
      <c r="B9078" s="38"/>
      <c r="C9078" s="38"/>
    </row>
    <row r="9079" spans="1:3" x14ac:dyDescent="0.25">
      <c r="A9079" s="38"/>
      <c r="B9079" s="38"/>
      <c r="C9079" s="38"/>
    </row>
    <row r="9080" spans="1:3" x14ac:dyDescent="0.25">
      <c r="A9080" s="38"/>
      <c r="B9080" s="38"/>
      <c r="C9080" s="38"/>
    </row>
    <row r="9081" spans="1:3" x14ac:dyDescent="0.25">
      <c r="A9081" s="38"/>
      <c r="B9081" s="38"/>
      <c r="C9081" s="38"/>
    </row>
    <row r="9082" spans="1:3" x14ac:dyDescent="0.25">
      <c r="A9082" s="38"/>
      <c r="B9082" s="38"/>
      <c r="C9082" s="38"/>
    </row>
    <row r="9083" spans="1:3" x14ac:dyDescent="0.25">
      <c r="A9083" s="38"/>
      <c r="B9083" s="38"/>
      <c r="C9083" s="38"/>
    </row>
    <row r="9084" spans="1:3" x14ac:dyDescent="0.25">
      <c r="A9084" s="38"/>
      <c r="B9084" s="38"/>
      <c r="C9084" s="38"/>
    </row>
    <row r="9085" spans="1:3" x14ac:dyDescent="0.25">
      <c r="A9085" s="38"/>
      <c r="B9085" s="38"/>
      <c r="C9085" s="38"/>
    </row>
    <row r="9086" spans="1:3" x14ac:dyDescent="0.25">
      <c r="A9086" s="38"/>
      <c r="B9086" s="38"/>
      <c r="C9086" s="38"/>
    </row>
    <row r="9087" spans="1:3" x14ac:dyDescent="0.25">
      <c r="A9087" s="38"/>
      <c r="B9087" s="38"/>
      <c r="C9087" s="38"/>
    </row>
    <row r="9088" spans="1:3" x14ac:dyDescent="0.25">
      <c r="A9088" s="38"/>
      <c r="B9088" s="38"/>
      <c r="C9088" s="38"/>
    </row>
    <row r="9089" spans="1:3" x14ac:dyDescent="0.25">
      <c r="A9089" s="38"/>
      <c r="B9089" s="38"/>
      <c r="C9089" s="38"/>
    </row>
    <row r="9090" spans="1:3" x14ac:dyDescent="0.25">
      <c r="A9090" s="38"/>
      <c r="B9090" s="38"/>
      <c r="C9090" s="38"/>
    </row>
    <row r="9091" spans="1:3" x14ac:dyDescent="0.25">
      <c r="A9091" s="38"/>
      <c r="B9091" s="38"/>
      <c r="C9091" s="38"/>
    </row>
    <row r="9092" spans="1:3" x14ac:dyDescent="0.25">
      <c r="A9092" s="38"/>
      <c r="B9092" s="38"/>
      <c r="C9092" s="38"/>
    </row>
    <row r="9093" spans="1:3" x14ac:dyDescent="0.25">
      <c r="A9093" s="38"/>
      <c r="B9093" s="38"/>
      <c r="C9093" s="38"/>
    </row>
    <row r="9094" spans="1:3" x14ac:dyDescent="0.25">
      <c r="A9094" s="38"/>
      <c r="B9094" s="38"/>
      <c r="C9094" s="38"/>
    </row>
    <row r="9095" spans="1:3" x14ac:dyDescent="0.25">
      <c r="A9095" s="38"/>
      <c r="B9095" s="38"/>
      <c r="C9095" s="38"/>
    </row>
    <row r="9096" spans="1:3" x14ac:dyDescent="0.25">
      <c r="A9096" s="38"/>
      <c r="B9096" s="38"/>
      <c r="C9096" s="38"/>
    </row>
    <row r="9097" spans="1:3" x14ac:dyDescent="0.25">
      <c r="A9097" s="38"/>
      <c r="B9097" s="38"/>
      <c r="C9097" s="38"/>
    </row>
    <row r="9098" spans="1:3" x14ac:dyDescent="0.25">
      <c r="A9098" s="38"/>
      <c r="B9098" s="38"/>
      <c r="C9098" s="38"/>
    </row>
    <row r="9099" spans="1:3" x14ac:dyDescent="0.25">
      <c r="A9099" s="38"/>
      <c r="B9099" s="38"/>
      <c r="C9099" s="38"/>
    </row>
    <row r="9100" spans="1:3" x14ac:dyDescent="0.25">
      <c r="A9100" s="38"/>
      <c r="B9100" s="38"/>
      <c r="C9100" s="38"/>
    </row>
    <row r="9101" spans="1:3" x14ac:dyDescent="0.25">
      <c r="A9101" s="38"/>
      <c r="B9101" s="38"/>
      <c r="C9101" s="38"/>
    </row>
    <row r="9102" spans="1:3" x14ac:dyDescent="0.25">
      <c r="A9102" s="38"/>
      <c r="B9102" s="38"/>
      <c r="C9102" s="38"/>
    </row>
    <row r="9103" spans="1:3" x14ac:dyDescent="0.25">
      <c r="A9103" s="38"/>
      <c r="B9103" s="38"/>
      <c r="C9103" s="38"/>
    </row>
    <row r="9104" spans="1:3" x14ac:dyDescent="0.25">
      <c r="A9104" s="38"/>
      <c r="B9104" s="38"/>
      <c r="C9104" s="38"/>
    </row>
    <row r="9105" spans="1:3" x14ac:dyDescent="0.25">
      <c r="A9105" s="38"/>
      <c r="B9105" s="38"/>
      <c r="C9105" s="38"/>
    </row>
    <row r="9106" spans="1:3" x14ac:dyDescent="0.25">
      <c r="A9106" s="38"/>
      <c r="B9106" s="38"/>
      <c r="C9106" s="38"/>
    </row>
    <row r="9107" spans="1:3" x14ac:dyDescent="0.25">
      <c r="A9107" s="38"/>
      <c r="B9107" s="38"/>
      <c r="C9107" s="38"/>
    </row>
    <row r="9108" spans="1:3" x14ac:dyDescent="0.25">
      <c r="A9108" s="38"/>
      <c r="B9108" s="38"/>
      <c r="C9108" s="38"/>
    </row>
    <row r="9109" spans="1:3" x14ac:dyDescent="0.25">
      <c r="A9109" s="38"/>
      <c r="B9109" s="38"/>
      <c r="C9109" s="38"/>
    </row>
    <row r="9110" spans="1:3" x14ac:dyDescent="0.25">
      <c r="A9110" s="38"/>
      <c r="B9110" s="38"/>
      <c r="C9110" s="38"/>
    </row>
    <row r="9111" spans="1:3" x14ac:dyDescent="0.25">
      <c r="A9111" s="38"/>
      <c r="B9111" s="38"/>
      <c r="C9111" s="38"/>
    </row>
    <row r="9112" spans="1:3" x14ac:dyDescent="0.25">
      <c r="A9112" s="38"/>
      <c r="B9112" s="38"/>
      <c r="C9112" s="38"/>
    </row>
    <row r="9113" spans="1:3" x14ac:dyDescent="0.25">
      <c r="A9113" s="38"/>
      <c r="B9113" s="38"/>
      <c r="C9113" s="38"/>
    </row>
    <row r="9114" spans="1:3" x14ac:dyDescent="0.25">
      <c r="A9114" s="38"/>
      <c r="B9114" s="38"/>
      <c r="C9114" s="38"/>
    </row>
    <row r="9115" spans="1:3" x14ac:dyDescent="0.25">
      <c r="A9115" s="38"/>
      <c r="B9115" s="38"/>
      <c r="C9115" s="38"/>
    </row>
    <row r="9116" spans="1:3" x14ac:dyDescent="0.25">
      <c r="A9116" s="38"/>
      <c r="B9116" s="38"/>
      <c r="C9116" s="38"/>
    </row>
    <row r="9117" spans="1:3" x14ac:dyDescent="0.25">
      <c r="A9117" s="38"/>
      <c r="B9117" s="38"/>
      <c r="C9117" s="38"/>
    </row>
    <row r="9118" spans="1:3" x14ac:dyDescent="0.25">
      <c r="A9118" s="38"/>
      <c r="B9118" s="38"/>
      <c r="C9118" s="38"/>
    </row>
    <row r="9119" spans="1:3" x14ac:dyDescent="0.25">
      <c r="A9119" s="38"/>
      <c r="B9119" s="38"/>
      <c r="C9119" s="38"/>
    </row>
    <row r="9120" spans="1:3" x14ac:dyDescent="0.25">
      <c r="A9120" s="38"/>
      <c r="B9120" s="38"/>
      <c r="C9120" s="38"/>
    </row>
    <row r="9121" spans="1:3" x14ac:dyDescent="0.25">
      <c r="A9121" s="38"/>
      <c r="B9121" s="38"/>
      <c r="C9121" s="38"/>
    </row>
    <row r="9122" spans="1:3" x14ac:dyDescent="0.25">
      <c r="A9122" s="38"/>
      <c r="B9122" s="38"/>
      <c r="C9122" s="38"/>
    </row>
    <row r="9123" spans="1:3" x14ac:dyDescent="0.25">
      <c r="A9123" s="38"/>
      <c r="B9123" s="38"/>
      <c r="C9123" s="38"/>
    </row>
    <row r="9124" spans="1:3" x14ac:dyDescent="0.25">
      <c r="A9124" s="38"/>
      <c r="B9124" s="38"/>
      <c r="C9124" s="38"/>
    </row>
    <row r="9125" spans="1:3" x14ac:dyDescent="0.25">
      <c r="A9125" s="38"/>
      <c r="B9125" s="38"/>
      <c r="C9125" s="38"/>
    </row>
    <row r="9126" spans="1:3" x14ac:dyDescent="0.25">
      <c r="A9126" s="38"/>
      <c r="B9126" s="38"/>
      <c r="C9126" s="38"/>
    </row>
    <row r="9127" spans="1:3" x14ac:dyDescent="0.25">
      <c r="A9127" s="38"/>
      <c r="B9127" s="38"/>
      <c r="C9127" s="38"/>
    </row>
    <row r="9128" spans="1:3" x14ac:dyDescent="0.25">
      <c r="A9128" s="38"/>
      <c r="B9128" s="38"/>
      <c r="C9128" s="38"/>
    </row>
    <row r="9129" spans="1:3" x14ac:dyDescent="0.25">
      <c r="A9129" s="38"/>
      <c r="B9129" s="38"/>
      <c r="C9129" s="38"/>
    </row>
    <row r="9130" spans="1:3" x14ac:dyDescent="0.25">
      <c r="A9130" s="38"/>
      <c r="B9130" s="38"/>
      <c r="C9130" s="38"/>
    </row>
    <row r="9131" spans="1:3" x14ac:dyDescent="0.25">
      <c r="A9131" s="38"/>
      <c r="B9131" s="38"/>
      <c r="C9131" s="38"/>
    </row>
    <row r="9132" spans="1:3" x14ac:dyDescent="0.25">
      <c r="A9132" s="38"/>
      <c r="B9132" s="38"/>
      <c r="C9132" s="38"/>
    </row>
    <row r="9133" spans="1:3" x14ac:dyDescent="0.25">
      <c r="A9133" s="38"/>
      <c r="B9133" s="38"/>
      <c r="C9133" s="38"/>
    </row>
    <row r="9134" spans="1:3" x14ac:dyDescent="0.25">
      <c r="A9134" s="38"/>
      <c r="B9134" s="38"/>
      <c r="C9134" s="38"/>
    </row>
    <row r="9135" spans="1:3" x14ac:dyDescent="0.25">
      <c r="A9135" s="38"/>
      <c r="B9135" s="38"/>
      <c r="C9135" s="38"/>
    </row>
    <row r="9136" spans="1:3" x14ac:dyDescent="0.25">
      <c r="A9136" s="38"/>
      <c r="B9136" s="38"/>
      <c r="C9136" s="38"/>
    </row>
    <row r="9137" spans="1:3" x14ac:dyDescent="0.25">
      <c r="A9137" s="38"/>
      <c r="B9137" s="38"/>
      <c r="C9137" s="38"/>
    </row>
    <row r="9138" spans="1:3" x14ac:dyDescent="0.25">
      <c r="A9138" s="38"/>
      <c r="B9138" s="38"/>
      <c r="C9138" s="38"/>
    </row>
    <row r="9139" spans="1:3" x14ac:dyDescent="0.25">
      <c r="A9139" s="38"/>
      <c r="B9139" s="38"/>
      <c r="C9139" s="38"/>
    </row>
    <row r="9140" spans="1:3" x14ac:dyDescent="0.25">
      <c r="A9140" s="38"/>
      <c r="B9140" s="38"/>
      <c r="C9140" s="38"/>
    </row>
    <row r="9141" spans="1:3" x14ac:dyDescent="0.25">
      <c r="A9141" s="38"/>
      <c r="B9141" s="38"/>
      <c r="C9141" s="38"/>
    </row>
    <row r="9142" spans="1:3" x14ac:dyDescent="0.25">
      <c r="A9142" s="38"/>
      <c r="B9142" s="38"/>
      <c r="C9142" s="38"/>
    </row>
    <row r="9143" spans="1:3" x14ac:dyDescent="0.25">
      <c r="A9143" s="38"/>
      <c r="B9143" s="38"/>
      <c r="C9143" s="38"/>
    </row>
    <row r="9144" spans="1:3" x14ac:dyDescent="0.25">
      <c r="A9144" s="38"/>
      <c r="B9144" s="38"/>
      <c r="C9144" s="38"/>
    </row>
    <row r="9145" spans="1:3" x14ac:dyDescent="0.25">
      <c r="A9145" s="38"/>
      <c r="B9145" s="38"/>
      <c r="C9145" s="38"/>
    </row>
    <row r="9146" spans="1:3" x14ac:dyDescent="0.25">
      <c r="A9146" s="38"/>
      <c r="B9146" s="38"/>
      <c r="C9146" s="38"/>
    </row>
    <row r="9147" spans="1:3" x14ac:dyDescent="0.25">
      <c r="A9147" s="38"/>
      <c r="B9147" s="38"/>
      <c r="C9147" s="38"/>
    </row>
    <row r="9148" spans="1:3" x14ac:dyDescent="0.25">
      <c r="A9148" s="38"/>
      <c r="B9148" s="38"/>
      <c r="C9148" s="38"/>
    </row>
    <row r="9149" spans="1:3" x14ac:dyDescent="0.25">
      <c r="A9149" s="38"/>
      <c r="B9149" s="38"/>
      <c r="C9149" s="38"/>
    </row>
    <row r="9150" spans="1:3" x14ac:dyDescent="0.25">
      <c r="A9150" s="38"/>
      <c r="B9150" s="38"/>
      <c r="C9150" s="38"/>
    </row>
    <row r="9151" spans="1:3" x14ac:dyDescent="0.25">
      <c r="A9151" s="38"/>
      <c r="B9151" s="38"/>
      <c r="C9151" s="38"/>
    </row>
    <row r="9152" spans="1:3" x14ac:dyDescent="0.25">
      <c r="A9152" s="38"/>
      <c r="B9152" s="38"/>
      <c r="C9152" s="38"/>
    </row>
    <row r="9153" spans="1:3" x14ac:dyDescent="0.25">
      <c r="A9153" s="38"/>
      <c r="B9153" s="38"/>
      <c r="C9153" s="38"/>
    </row>
    <row r="9154" spans="1:3" x14ac:dyDescent="0.25">
      <c r="A9154" s="38"/>
      <c r="B9154" s="38"/>
      <c r="C9154" s="38"/>
    </row>
    <row r="9155" spans="1:3" x14ac:dyDescent="0.25">
      <c r="A9155" s="38"/>
      <c r="B9155" s="38"/>
      <c r="C9155" s="38"/>
    </row>
    <row r="9156" spans="1:3" x14ac:dyDescent="0.25">
      <c r="A9156" s="38"/>
      <c r="B9156" s="38"/>
      <c r="C9156" s="38"/>
    </row>
    <row r="9157" spans="1:3" x14ac:dyDescent="0.25">
      <c r="A9157" s="38"/>
      <c r="B9157" s="38"/>
      <c r="C9157" s="38"/>
    </row>
    <row r="9158" spans="1:3" x14ac:dyDescent="0.25">
      <c r="A9158" s="38"/>
      <c r="B9158" s="38"/>
      <c r="C9158" s="38"/>
    </row>
    <row r="9159" spans="1:3" x14ac:dyDescent="0.25">
      <c r="A9159" s="38"/>
      <c r="B9159" s="38"/>
      <c r="C9159" s="38"/>
    </row>
    <row r="9160" spans="1:3" x14ac:dyDescent="0.25">
      <c r="A9160" s="38"/>
      <c r="B9160" s="38"/>
      <c r="C9160" s="38"/>
    </row>
    <row r="9161" spans="1:3" x14ac:dyDescent="0.25">
      <c r="A9161" s="38"/>
      <c r="B9161" s="38"/>
      <c r="C9161" s="38"/>
    </row>
    <row r="9162" spans="1:3" x14ac:dyDescent="0.25">
      <c r="A9162" s="38"/>
      <c r="B9162" s="38"/>
      <c r="C9162" s="38"/>
    </row>
    <row r="9163" spans="1:3" x14ac:dyDescent="0.25">
      <c r="A9163" s="38"/>
      <c r="B9163" s="38"/>
      <c r="C9163" s="38"/>
    </row>
    <row r="9164" spans="1:3" x14ac:dyDescent="0.25">
      <c r="A9164" s="38"/>
      <c r="B9164" s="38"/>
      <c r="C9164" s="38"/>
    </row>
    <row r="9165" spans="1:3" x14ac:dyDescent="0.25">
      <c r="A9165" s="38"/>
      <c r="B9165" s="38"/>
      <c r="C9165" s="38"/>
    </row>
    <row r="9166" spans="1:3" x14ac:dyDescent="0.25">
      <c r="A9166" s="38"/>
      <c r="B9166" s="38"/>
      <c r="C9166" s="38"/>
    </row>
    <row r="9167" spans="1:3" x14ac:dyDescent="0.25">
      <c r="A9167" s="38"/>
      <c r="B9167" s="38"/>
      <c r="C9167" s="38"/>
    </row>
    <row r="9168" spans="1:3" x14ac:dyDescent="0.25">
      <c r="A9168" s="38"/>
      <c r="B9168" s="38"/>
      <c r="C9168" s="38"/>
    </row>
    <row r="9169" spans="1:3" x14ac:dyDescent="0.25">
      <c r="A9169" s="38"/>
      <c r="B9169" s="38"/>
      <c r="C9169" s="38"/>
    </row>
    <row r="9170" spans="1:3" x14ac:dyDescent="0.25">
      <c r="A9170" s="38"/>
      <c r="B9170" s="38"/>
      <c r="C9170" s="38"/>
    </row>
    <row r="9171" spans="1:3" x14ac:dyDescent="0.25">
      <c r="A9171" s="38"/>
      <c r="B9171" s="38"/>
      <c r="C9171" s="38"/>
    </row>
    <row r="9172" spans="1:3" x14ac:dyDescent="0.25">
      <c r="A9172" s="38"/>
      <c r="B9172" s="38"/>
      <c r="C9172" s="38"/>
    </row>
    <row r="9173" spans="1:3" x14ac:dyDescent="0.25">
      <c r="A9173" s="38"/>
      <c r="B9173" s="38"/>
      <c r="C9173" s="38"/>
    </row>
    <row r="9174" spans="1:3" x14ac:dyDescent="0.25">
      <c r="A9174" s="38"/>
      <c r="B9174" s="38"/>
      <c r="C9174" s="38"/>
    </row>
    <row r="9175" spans="1:3" x14ac:dyDescent="0.25">
      <c r="A9175" s="38"/>
      <c r="B9175" s="38"/>
      <c r="C9175" s="38"/>
    </row>
    <row r="9176" spans="1:3" x14ac:dyDescent="0.25">
      <c r="A9176" s="38"/>
      <c r="B9176" s="38"/>
      <c r="C9176" s="38"/>
    </row>
    <row r="9177" spans="1:3" x14ac:dyDescent="0.25">
      <c r="A9177" s="38"/>
      <c r="B9177" s="38"/>
      <c r="C9177" s="38"/>
    </row>
    <row r="9178" spans="1:3" x14ac:dyDescent="0.25">
      <c r="A9178" s="38"/>
      <c r="B9178" s="38"/>
      <c r="C9178" s="38"/>
    </row>
    <row r="9179" spans="1:3" x14ac:dyDescent="0.25">
      <c r="A9179" s="38"/>
      <c r="B9179" s="38"/>
      <c r="C9179" s="38"/>
    </row>
    <row r="9180" spans="1:3" x14ac:dyDescent="0.25">
      <c r="A9180" s="38"/>
      <c r="B9180" s="38"/>
      <c r="C9180" s="38"/>
    </row>
    <row r="9181" spans="1:3" x14ac:dyDescent="0.25">
      <c r="A9181" s="38"/>
      <c r="B9181" s="38"/>
      <c r="C9181" s="38"/>
    </row>
    <row r="9182" spans="1:3" x14ac:dyDescent="0.25">
      <c r="A9182" s="38"/>
      <c r="B9182" s="38"/>
      <c r="C9182" s="38"/>
    </row>
    <row r="9183" spans="1:3" x14ac:dyDescent="0.25">
      <c r="A9183" s="38"/>
      <c r="B9183" s="38"/>
      <c r="C9183" s="38"/>
    </row>
    <row r="9184" spans="1:3" x14ac:dyDescent="0.25">
      <c r="A9184" s="38"/>
      <c r="B9184" s="38"/>
      <c r="C9184" s="38"/>
    </row>
    <row r="9185" spans="1:3" x14ac:dyDescent="0.25">
      <c r="A9185" s="38"/>
      <c r="B9185" s="38"/>
      <c r="C9185" s="38"/>
    </row>
    <row r="9186" spans="1:3" x14ac:dyDescent="0.25">
      <c r="A9186" s="38"/>
      <c r="B9186" s="38"/>
      <c r="C9186" s="38"/>
    </row>
    <row r="9187" spans="1:3" x14ac:dyDescent="0.25">
      <c r="A9187" s="38"/>
      <c r="B9187" s="38"/>
      <c r="C9187" s="38"/>
    </row>
    <row r="9188" spans="1:3" x14ac:dyDescent="0.25">
      <c r="A9188" s="38"/>
      <c r="B9188" s="38"/>
      <c r="C9188" s="38"/>
    </row>
    <row r="9189" spans="1:3" x14ac:dyDescent="0.25">
      <c r="A9189" s="38"/>
      <c r="B9189" s="38"/>
      <c r="C9189" s="38"/>
    </row>
    <row r="9190" spans="1:3" x14ac:dyDescent="0.25">
      <c r="A9190" s="38"/>
      <c r="B9190" s="38"/>
      <c r="C9190" s="38"/>
    </row>
    <row r="9191" spans="1:3" x14ac:dyDescent="0.25">
      <c r="A9191" s="38"/>
      <c r="B9191" s="38"/>
      <c r="C9191" s="38"/>
    </row>
    <row r="9192" spans="1:3" x14ac:dyDescent="0.25">
      <c r="A9192" s="38"/>
      <c r="B9192" s="38"/>
      <c r="C9192" s="38"/>
    </row>
    <row r="9193" spans="1:3" x14ac:dyDescent="0.25">
      <c r="A9193" s="38"/>
      <c r="B9193" s="38"/>
      <c r="C9193" s="38"/>
    </row>
    <row r="9194" spans="1:3" x14ac:dyDescent="0.25">
      <c r="A9194" s="38"/>
      <c r="B9194" s="38"/>
      <c r="C9194" s="38"/>
    </row>
    <row r="9195" spans="1:3" x14ac:dyDescent="0.25">
      <c r="A9195" s="38"/>
      <c r="B9195" s="38"/>
      <c r="C9195" s="38"/>
    </row>
    <row r="9196" spans="1:3" x14ac:dyDescent="0.25">
      <c r="A9196" s="38"/>
      <c r="B9196" s="38"/>
      <c r="C9196" s="38"/>
    </row>
    <row r="9197" spans="1:3" x14ac:dyDescent="0.25">
      <c r="A9197" s="38"/>
      <c r="B9197" s="38"/>
      <c r="C9197" s="38"/>
    </row>
    <row r="9198" spans="1:3" x14ac:dyDescent="0.25">
      <c r="A9198" s="38"/>
      <c r="B9198" s="38"/>
      <c r="C9198" s="38"/>
    </row>
    <row r="9199" spans="1:3" x14ac:dyDescent="0.25">
      <c r="A9199" s="38"/>
      <c r="B9199" s="38"/>
      <c r="C9199" s="38"/>
    </row>
    <row r="9200" spans="1:3" x14ac:dyDescent="0.25">
      <c r="A9200" s="38"/>
      <c r="B9200" s="38"/>
      <c r="C9200" s="38"/>
    </row>
    <row r="9201" spans="1:3" x14ac:dyDescent="0.25">
      <c r="A9201" s="38"/>
      <c r="B9201" s="38"/>
      <c r="C9201" s="38"/>
    </row>
    <row r="9202" spans="1:3" x14ac:dyDescent="0.25">
      <c r="A9202" s="38"/>
      <c r="B9202" s="38"/>
      <c r="C9202" s="38"/>
    </row>
    <row r="9203" spans="1:3" x14ac:dyDescent="0.25">
      <c r="A9203" s="38"/>
      <c r="B9203" s="38"/>
      <c r="C9203" s="38"/>
    </row>
    <row r="9204" spans="1:3" x14ac:dyDescent="0.25">
      <c r="A9204" s="38"/>
      <c r="B9204" s="38"/>
      <c r="C9204" s="38"/>
    </row>
    <row r="9205" spans="1:3" x14ac:dyDescent="0.25">
      <c r="A9205" s="38"/>
      <c r="B9205" s="38"/>
      <c r="C9205" s="38"/>
    </row>
    <row r="9206" spans="1:3" x14ac:dyDescent="0.25">
      <c r="A9206" s="38"/>
      <c r="B9206" s="38"/>
      <c r="C9206" s="38"/>
    </row>
    <row r="9207" spans="1:3" x14ac:dyDescent="0.25">
      <c r="A9207" s="38"/>
      <c r="B9207" s="38"/>
      <c r="C9207" s="38"/>
    </row>
    <row r="9208" spans="1:3" x14ac:dyDescent="0.25">
      <c r="A9208" s="38"/>
      <c r="B9208" s="38"/>
      <c r="C9208" s="38"/>
    </row>
    <row r="9209" spans="1:3" x14ac:dyDescent="0.25">
      <c r="A9209" s="38"/>
      <c r="B9209" s="38"/>
      <c r="C9209" s="38"/>
    </row>
    <row r="9210" spans="1:3" x14ac:dyDescent="0.25">
      <c r="A9210" s="38"/>
      <c r="B9210" s="38"/>
      <c r="C9210" s="38"/>
    </row>
    <row r="9211" spans="1:3" x14ac:dyDescent="0.25">
      <c r="A9211" s="38"/>
      <c r="B9211" s="38"/>
      <c r="C9211" s="38"/>
    </row>
    <row r="9212" spans="1:3" x14ac:dyDescent="0.25">
      <c r="A9212" s="38"/>
      <c r="B9212" s="38"/>
      <c r="C9212" s="38"/>
    </row>
    <row r="9213" spans="1:3" x14ac:dyDescent="0.25">
      <c r="A9213" s="38"/>
      <c r="B9213" s="38"/>
      <c r="C9213" s="38"/>
    </row>
    <row r="9214" spans="1:3" x14ac:dyDescent="0.25">
      <c r="A9214" s="38"/>
      <c r="B9214" s="38"/>
      <c r="C9214" s="38"/>
    </row>
    <row r="9215" spans="1:3" x14ac:dyDescent="0.25">
      <c r="A9215" s="38"/>
      <c r="B9215" s="38"/>
      <c r="C9215" s="38"/>
    </row>
    <row r="9216" spans="1:3" x14ac:dyDescent="0.25">
      <c r="A9216" s="38"/>
      <c r="B9216" s="38"/>
      <c r="C9216" s="38"/>
    </row>
    <row r="9217" spans="1:3" x14ac:dyDescent="0.25">
      <c r="A9217" s="38"/>
      <c r="B9217" s="38"/>
      <c r="C9217" s="38"/>
    </row>
    <row r="9218" spans="1:3" x14ac:dyDescent="0.25">
      <c r="A9218" s="38"/>
      <c r="B9218" s="38"/>
      <c r="C9218" s="38"/>
    </row>
    <row r="9219" spans="1:3" x14ac:dyDescent="0.25">
      <c r="A9219" s="38"/>
      <c r="B9219" s="38"/>
      <c r="C9219" s="38"/>
    </row>
    <row r="9220" spans="1:3" x14ac:dyDescent="0.25">
      <c r="A9220" s="38"/>
      <c r="B9220" s="38"/>
      <c r="C9220" s="38"/>
    </row>
    <row r="9221" spans="1:3" x14ac:dyDescent="0.25">
      <c r="A9221" s="38"/>
      <c r="B9221" s="38"/>
      <c r="C9221" s="38"/>
    </row>
    <row r="9222" spans="1:3" x14ac:dyDescent="0.25">
      <c r="A9222" s="38"/>
      <c r="B9222" s="38"/>
      <c r="C9222" s="38"/>
    </row>
    <row r="9223" spans="1:3" x14ac:dyDescent="0.25">
      <c r="A9223" s="38"/>
      <c r="B9223" s="38"/>
      <c r="C9223" s="38"/>
    </row>
    <row r="9224" spans="1:3" x14ac:dyDescent="0.25">
      <c r="A9224" s="38"/>
      <c r="B9224" s="38"/>
      <c r="C9224" s="38"/>
    </row>
    <row r="9225" spans="1:3" x14ac:dyDescent="0.25">
      <c r="A9225" s="38"/>
      <c r="B9225" s="38"/>
      <c r="C9225" s="38"/>
    </row>
    <row r="9226" spans="1:3" x14ac:dyDescent="0.25">
      <c r="A9226" s="38"/>
      <c r="B9226" s="38"/>
      <c r="C9226" s="38"/>
    </row>
    <row r="9227" spans="1:3" x14ac:dyDescent="0.25">
      <c r="A9227" s="38"/>
      <c r="B9227" s="38"/>
      <c r="C9227" s="38"/>
    </row>
    <row r="9228" spans="1:3" x14ac:dyDescent="0.25">
      <c r="A9228" s="38"/>
      <c r="B9228" s="38"/>
      <c r="C9228" s="38"/>
    </row>
    <row r="9229" spans="1:3" x14ac:dyDescent="0.25">
      <c r="A9229" s="38"/>
      <c r="B9229" s="38"/>
      <c r="C9229" s="38"/>
    </row>
    <row r="9230" spans="1:3" x14ac:dyDescent="0.25">
      <c r="A9230" s="38"/>
      <c r="B9230" s="38"/>
      <c r="C9230" s="38"/>
    </row>
    <row r="9231" spans="1:3" x14ac:dyDescent="0.25">
      <c r="A9231" s="38"/>
      <c r="B9231" s="38"/>
      <c r="C9231" s="38"/>
    </row>
    <row r="9232" spans="1:3" x14ac:dyDescent="0.25">
      <c r="A9232" s="38"/>
      <c r="B9232" s="38"/>
      <c r="C9232" s="38"/>
    </row>
    <row r="9233" spans="1:3" x14ac:dyDescent="0.25">
      <c r="A9233" s="38"/>
      <c r="B9233" s="38"/>
      <c r="C9233" s="38"/>
    </row>
    <row r="9234" spans="1:3" x14ac:dyDescent="0.25">
      <c r="A9234" s="38"/>
      <c r="B9234" s="38"/>
      <c r="C9234" s="38"/>
    </row>
    <row r="9235" spans="1:3" x14ac:dyDescent="0.25">
      <c r="A9235" s="38"/>
      <c r="B9235" s="38"/>
      <c r="C9235" s="38"/>
    </row>
    <row r="9236" spans="1:3" x14ac:dyDescent="0.25">
      <c r="A9236" s="38"/>
      <c r="B9236" s="38"/>
      <c r="C9236" s="38"/>
    </row>
    <row r="9237" spans="1:3" x14ac:dyDescent="0.25">
      <c r="A9237" s="38"/>
      <c r="B9237" s="38"/>
      <c r="C9237" s="38"/>
    </row>
    <row r="9238" spans="1:3" x14ac:dyDescent="0.25">
      <c r="A9238" s="38"/>
      <c r="B9238" s="38"/>
      <c r="C9238" s="38"/>
    </row>
    <row r="9239" spans="1:3" x14ac:dyDescent="0.25">
      <c r="A9239" s="38"/>
      <c r="B9239" s="38"/>
      <c r="C9239" s="38"/>
    </row>
    <row r="9240" spans="1:3" x14ac:dyDescent="0.25">
      <c r="A9240" s="38"/>
      <c r="B9240" s="38"/>
      <c r="C9240" s="38"/>
    </row>
    <row r="9241" spans="1:3" x14ac:dyDescent="0.25">
      <c r="A9241" s="38"/>
      <c r="B9241" s="38"/>
      <c r="C9241" s="38"/>
    </row>
    <row r="9242" spans="1:3" x14ac:dyDescent="0.25">
      <c r="A9242" s="38"/>
      <c r="B9242" s="38"/>
      <c r="C9242" s="38"/>
    </row>
    <row r="9243" spans="1:3" x14ac:dyDescent="0.25">
      <c r="A9243" s="38"/>
      <c r="B9243" s="38"/>
      <c r="C9243" s="38"/>
    </row>
    <row r="9244" spans="1:3" x14ac:dyDescent="0.25">
      <c r="A9244" s="38"/>
      <c r="B9244" s="38"/>
      <c r="C9244" s="38"/>
    </row>
    <row r="9245" spans="1:3" x14ac:dyDescent="0.25">
      <c r="A9245" s="38"/>
      <c r="B9245" s="38"/>
      <c r="C9245" s="38"/>
    </row>
    <row r="9246" spans="1:3" x14ac:dyDescent="0.25">
      <c r="A9246" s="38"/>
      <c r="B9246" s="38"/>
      <c r="C9246" s="38"/>
    </row>
    <row r="9247" spans="1:3" x14ac:dyDescent="0.25">
      <c r="A9247" s="38"/>
      <c r="B9247" s="38"/>
      <c r="C9247" s="38"/>
    </row>
    <row r="9248" spans="1:3" x14ac:dyDescent="0.25">
      <c r="A9248" s="38"/>
      <c r="B9248" s="38"/>
      <c r="C9248" s="38"/>
    </row>
    <row r="9249" spans="1:3" x14ac:dyDescent="0.25">
      <c r="A9249" s="38"/>
      <c r="B9249" s="38"/>
      <c r="C9249" s="38"/>
    </row>
    <row r="9250" spans="1:3" x14ac:dyDescent="0.25">
      <c r="A9250" s="38"/>
      <c r="B9250" s="38"/>
      <c r="C9250" s="38"/>
    </row>
    <row r="9251" spans="1:3" x14ac:dyDescent="0.25">
      <c r="A9251" s="38"/>
      <c r="B9251" s="38"/>
      <c r="C9251" s="38"/>
    </row>
    <row r="9252" spans="1:3" x14ac:dyDescent="0.25">
      <c r="A9252" s="38"/>
      <c r="B9252" s="38"/>
      <c r="C9252" s="38"/>
    </row>
    <row r="9253" spans="1:3" x14ac:dyDescent="0.25">
      <c r="A9253" s="38"/>
      <c r="B9253" s="38"/>
      <c r="C9253" s="38"/>
    </row>
    <row r="9254" spans="1:3" x14ac:dyDescent="0.25">
      <c r="A9254" s="38"/>
      <c r="B9254" s="38"/>
      <c r="C9254" s="38"/>
    </row>
    <row r="9255" spans="1:3" x14ac:dyDescent="0.25">
      <c r="A9255" s="38"/>
      <c r="B9255" s="38"/>
      <c r="C9255" s="38"/>
    </row>
    <row r="9256" spans="1:3" x14ac:dyDescent="0.25">
      <c r="A9256" s="38"/>
      <c r="B9256" s="38"/>
      <c r="C9256" s="38"/>
    </row>
    <row r="9257" spans="1:3" x14ac:dyDescent="0.25">
      <c r="A9257" s="38"/>
      <c r="B9257" s="38"/>
      <c r="C9257" s="38"/>
    </row>
    <row r="9258" spans="1:3" x14ac:dyDescent="0.25">
      <c r="A9258" s="38"/>
      <c r="B9258" s="38"/>
      <c r="C9258" s="38"/>
    </row>
    <row r="9259" spans="1:3" x14ac:dyDescent="0.25">
      <c r="A9259" s="38"/>
      <c r="B9259" s="38"/>
      <c r="C9259" s="38"/>
    </row>
    <row r="9260" spans="1:3" x14ac:dyDescent="0.25">
      <c r="A9260" s="38"/>
      <c r="B9260" s="38"/>
      <c r="C9260" s="38"/>
    </row>
    <row r="9261" spans="1:3" x14ac:dyDescent="0.25">
      <c r="A9261" s="38"/>
      <c r="B9261" s="38"/>
      <c r="C9261" s="38"/>
    </row>
    <row r="9262" spans="1:3" x14ac:dyDescent="0.25">
      <c r="A9262" s="38"/>
      <c r="B9262" s="38"/>
      <c r="C9262" s="38"/>
    </row>
    <row r="9263" spans="1:3" x14ac:dyDescent="0.25">
      <c r="A9263" s="38"/>
      <c r="B9263" s="38"/>
      <c r="C9263" s="38"/>
    </row>
    <row r="9264" spans="1:3" x14ac:dyDescent="0.25">
      <c r="A9264" s="38"/>
      <c r="B9264" s="38"/>
      <c r="C9264" s="38"/>
    </row>
    <row r="9265" spans="1:3" x14ac:dyDescent="0.25">
      <c r="A9265" s="38"/>
      <c r="B9265" s="38"/>
      <c r="C9265" s="38"/>
    </row>
    <row r="9266" spans="1:3" x14ac:dyDescent="0.25">
      <c r="A9266" s="38"/>
      <c r="B9266" s="38"/>
      <c r="C9266" s="38"/>
    </row>
    <row r="9267" spans="1:3" x14ac:dyDescent="0.25">
      <c r="A9267" s="38"/>
      <c r="B9267" s="38"/>
      <c r="C9267" s="38"/>
    </row>
    <row r="9268" spans="1:3" x14ac:dyDescent="0.25">
      <c r="A9268" s="38"/>
      <c r="B9268" s="38"/>
      <c r="C9268" s="38"/>
    </row>
    <row r="9269" spans="1:3" x14ac:dyDescent="0.25">
      <c r="A9269" s="38"/>
      <c r="B9269" s="38"/>
      <c r="C9269" s="38"/>
    </row>
    <row r="9270" spans="1:3" x14ac:dyDescent="0.25">
      <c r="A9270" s="38"/>
      <c r="B9270" s="38"/>
      <c r="C9270" s="38"/>
    </row>
    <row r="9271" spans="1:3" x14ac:dyDescent="0.25">
      <c r="A9271" s="38"/>
      <c r="B9271" s="38"/>
      <c r="C9271" s="38"/>
    </row>
    <row r="9272" spans="1:3" x14ac:dyDescent="0.25">
      <c r="A9272" s="38"/>
      <c r="B9272" s="38"/>
      <c r="C9272" s="38"/>
    </row>
    <row r="9273" spans="1:3" x14ac:dyDescent="0.25">
      <c r="A9273" s="38"/>
      <c r="B9273" s="38"/>
      <c r="C9273" s="38"/>
    </row>
    <row r="9274" spans="1:3" x14ac:dyDescent="0.25">
      <c r="A9274" s="38"/>
      <c r="B9274" s="38"/>
      <c r="C9274" s="38"/>
    </row>
    <row r="9275" spans="1:3" x14ac:dyDescent="0.25">
      <c r="A9275" s="38"/>
      <c r="B9275" s="38"/>
      <c r="C9275" s="38"/>
    </row>
    <row r="9276" spans="1:3" x14ac:dyDescent="0.25">
      <c r="A9276" s="38"/>
      <c r="B9276" s="38"/>
      <c r="C9276" s="38"/>
    </row>
    <row r="9277" spans="1:3" x14ac:dyDescent="0.25">
      <c r="A9277" s="38"/>
      <c r="B9277" s="38"/>
      <c r="C9277" s="38"/>
    </row>
    <row r="9278" spans="1:3" x14ac:dyDescent="0.25">
      <c r="A9278" s="38"/>
      <c r="B9278" s="38"/>
      <c r="C9278" s="38"/>
    </row>
    <row r="9279" spans="1:3" x14ac:dyDescent="0.25">
      <c r="A9279" s="38"/>
      <c r="B9279" s="38"/>
      <c r="C9279" s="38"/>
    </row>
    <row r="9280" spans="1:3" x14ac:dyDescent="0.25">
      <c r="A9280" s="38"/>
      <c r="B9280" s="38"/>
      <c r="C9280" s="38"/>
    </row>
    <row r="9281" spans="1:3" x14ac:dyDescent="0.25">
      <c r="A9281" s="38"/>
      <c r="B9281" s="38"/>
      <c r="C9281" s="38"/>
    </row>
    <row r="9282" spans="1:3" x14ac:dyDescent="0.25">
      <c r="A9282" s="38"/>
      <c r="B9282" s="38"/>
      <c r="C9282" s="38"/>
    </row>
    <row r="9283" spans="1:3" x14ac:dyDescent="0.25">
      <c r="A9283" s="38"/>
      <c r="B9283" s="38"/>
      <c r="C9283" s="38"/>
    </row>
    <row r="9284" spans="1:3" x14ac:dyDescent="0.25">
      <c r="A9284" s="38"/>
      <c r="B9284" s="38"/>
      <c r="C9284" s="38"/>
    </row>
    <row r="9285" spans="1:3" x14ac:dyDescent="0.25">
      <c r="A9285" s="38"/>
      <c r="B9285" s="38"/>
      <c r="C9285" s="38"/>
    </row>
    <row r="9286" spans="1:3" x14ac:dyDescent="0.25">
      <c r="A9286" s="38"/>
      <c r="B9286" s="38"/>
      <c r="C9286" s="38"/>
    </row>
    <row r="9287" spans="1:3" x14ac:dyDescent="0.25">
      <c r="A9287" s="38"/>
      <c r="B9287" s="38"/>
      <c r="C9287" s="38"/>
    </row>
    <row r="9288" spans="1:3" x14ac:dyDescent="0.25">
      <c r="A9288" s="38"/>
      <c r="B9288" s="38"/>
      <c r="C9288" s="38"/>
    </row>
    <row r="9289" spans="1:3" x14ac:dyDescent="0.25">
      <c r="A9289" s="38"/>
      <c r="B9289" s="38"/>
      <c r="C9289" s="38"/>
    </row>
    <row r="9290" spans="1:3" x14ac:dyDescent="0.25">
      <c r="A9290" s="38"/>
      <c r="B9290" s="38"/>
      <c r="C9290" s="38"/>
    </row>
    <row r="9291" spans="1:3" x14ac:dyDescent="0.25">
      <c r="A9291" s="38"/>
      <c r="B9291" s="38"/>
      <c r="C9291" s="38"/>
    </row>
    <row r="9292" spans="1:3" x14ac:dyDescent="0.25">
      <c r="A9292" s="38"/>
      <c r="B9292" s="38"/>
      <c r="C9292" s="38"/>
    </row>
    <row r="9293" spans="1:3" x14ac:dyDescent="0.25">
      <c r="A9293" s="38"/>
      <c r="B9293" s="38"/>
      <c r="C9293" s="38"/>
    </row>
    <row r="9294" spans="1:3" x14ac:dyDescent="0.25">
      <c r="A9294" s="38"/>
      <c r="B9294" s="38"/>
      <c r="C9294" s="38"/>
    </row>
    <row r="9295" spans="1:3" x14ac:dyDescent="0.25">
      <c r="A9295" s="38"/>
      <c r="B9295" s="38"/>
      <c r="C9295" s="38"/>
    </row>
    <row r="9296" spans="1:3" x14ac:dyDescent="0.25">
      <c r="A9296" s="38"/>
      <c r="B9296" s="38"/>
      <c r="C9296" s="38"/>
    </row>
    <row r="9297" spans="1:3" x14ac:dyDescent="0.25">
      <c r="A9297" s="38"/>
      <c r="B9297" s="38"/>
      <c r="C9297" s="38"/>
    </row>
    <row r="9298" spans="1:3" x14ac:dyDescent="0.25">
      <c r="A9298" s="38"/>
      <c r="B9298" s="38"/>
      <c r="C9298" s="38"/>
    </row>
    <row r="9299" spans="1:3" x14ac:dyDescent="0.25">
      <c r="A9299" s="38"/>
      <c r="B9299" s="38"/>
      <c r="C9299" s="38"/>
    </row>
    <row r="9300" spans="1:3" x14ac:dyDescent="0.25">
      <c r="A9300" s="38"/>
      <c r="B9300" s="38"/>
      <c r="C9300" s="38"/>
    </row>
    <row r="9301" spans="1:3" x14ac:dyDescent="0.25">
      <c r="A9301" s="38"/>
      <c r="B9301" s="38"/>
      <c r="C9301" s="38"/>
    </row>
    <row r="9302" spans="1:3" x14ac:dyDescent="0.25">
      <c r="A9302" s="38"/>
      <c r="B9302" s="38"/>
      <c r="C9302" s="38"/>
    </row>
    <row r="9303" spans="1:3" x14ac:dyDescent="0.25">
      <c r="A9303" s="38"/>
      <c r="B9303" s="38"/>
      <c r="C9303" s="38"/>
    </row>
    <row r="9304" spans="1:3" x14ac:dyDescent="0.25">
      <c r="A9304" s="38"/>
      <c r="B9304" s="38"/>
      <c r="C9304" s="38"/>
    </row>
    <row r="9305" spans="1:3" x14ac:dyDescent="0.25">
      <c r="A9305" s="38"/>
      <c r="B9305" s="38"/>
      <c r="C9305" s="38"/>
    </row>
    <row r="9306" spans="1:3" x14ac:dyDescent="0.25">
      <c r="A9306" s="38"/>
      <c r="B9306" s="38"/>
      <c r="C9306" s="38"/>
    </row>
    <row r="9307" spans="1:3" x14ac:dyDescent="0.25">
      <c r="A9307" s="38"/>
      <c r="B9307" s="38"/>
      <c r="C9307" s="38"/>
    </row>
    <row r="9308" spans="1:3" x14ac:dyDescent="0.25">
      <c r="A9308" s="38"/>
      <c r="B9308" s="38"/>
      <c r="C9308" s="38"/>
    </row>
    <row r="9309" spans="1:3" x14ac:dyDescent="0.25">
      <c r="A9309" s="38"/>
      <c r="B9309" s="38"/>
      <c r="C9309" s="38"/>
    </row>
    <row r="9310" spans="1:3" x14ac:dyDescent="0.25">
      <c r="A9310" s="38"/>
      <c r="B9310" s="38"/>
      <c r="C9310" s="38"/>
    </row>
    <row r="9311" spans="1:3" x14ac:dyDescent="0.25">
      <c r="A9311" s="38"/>
      <c r="B9311" s="38"/>
      <c r="C9311" s="38"/>
    </row>
    <row r="9312" spans="1:3" x14ac:dyDescent="0.25">
      <c r="A9312" s="38"/>
      <c r="B9312" s="38"/>
      <c r="C9312" s="38"/>
    </row>
    <row r="9313" spans="1:3" x14ac:dyDescent="0.25">
      <c r="A9313" s="38"/>
      <c r="B9313" s="38"/>
      <c r="C9313" s="38"/>
    </row>
    <row r="9314" spans="1:3" x14ac:dyDescent="0.25">
      <c r="A9314" s="38"/>
      <c r="B9314" s="38"/>
      <c r="C9314" s="38"/>
    </row>
    <row r="9315" spans="1:3" x14ac:dyDescent="0.25">
      <c r="A9315" s="38"/>
      <c r="B9315" s="38"/>
      <c r="C9315" s="38"/>
    </row>
    <row r="9316" spans="1:3" x14ac:dyDescent="0.25">
      <c r="A9316" s="38"/>
      <c r="B9316" s="38"/>
      <c r="C9316" s="38"/>
    </row>
    <row r="9317" spans="1:3" x14ac:dyDescent="0.25">
      <c r="A9317" s="38"/>
      <c r="B9317" s="38"/>
      <c r="C9317" s="38"/>
    </row>
    <row r="9318" spans="1:3" x14ac:dyDescent="0.25">
      <c r="A9318" s="38"/>
      <c r="B9318" s="38"/>
      <c r="C9318" s="38"/>
    </row>
    <row r="9319" spans="1:3" x14ac:dyDescent="0.25">
      <c r="A9319" s="38"/>
      <c r="B9319" s="38"/>
      <c r="C9319" s="38"/>
    </row>
    <row r="9320" spans="1:3" x14ac:dyDescent="0.25">
      <c r="A9320" s="38"/>
      <c r="B9320" s="38"/>
      <c r="C9320" s="38"/>
    </row>
    <row r="9321" spans="1:3" x14ac:dyDescent="0.25">
      <c r="A9321" s="38"/>
      <c r="B9321" s="38"/>
      <c r="C9321" s="38"/>
    </row>
    <row r="9322" spans="1:3" x14ac:dyDescent="0.25">
      <c r="A9322" s="38"/>
      <c r="B9322" s="38"/>
      <c r="C9322" s="38"/>
    </row>
    <row r="9323" spans="1:3" x14ac:dyDescent="0.25">
      <c r="A9323" s="38"/>
      <c r="B9323" s="38"/>
      <c r="C9323" s="38"/>
    </row>
    <row r="9324" spans="1:3" x14ac:dyDescent="0.25">
      <c r="A9324" s="38"/>
      <c r="B9324" s="38"/>
      <c r="C9324" s="38"/>
    </row>
    <row r="9325" spans="1:3" x14ac:dyDescent="0.25">
      <c r="A9325" s="38"/>
      <c r="B9325" s="38"/>
      <c r="C9325" s="38"/>
    </row>
    <row r="9326" spans="1:3" x14ac:dyDescent="0.25">
      <c r="A9326" s="38"/>
      <c r="B9326" s="38"/>
      <c r="C9326" s="38"/>
    </row>
    <row r="9327" spans="1:3" x14ac:dyDescent="0.25">
      <c r="A9327" s="38"/>
      <c r="B9327" s="38"/>
      <c r="C9327" s="38"/>
    </row>
    <row r="9328" spans="1:3" x14ac:dyDescent="0.25">
      <c r="A9328" s="38"/>
      <c r="B9328" s="38"/>
      <c r="C9328" s="38"/>
    </row>
    <row r="9329" spans="1:3" x14ac:dyDescent="0.25">
      <c r="A9329" s="38"/>
      <c r="B9329" s="38"/>
      <c r="C9329" s="38"/>
    </row>
    <row r="9330" spans="1:3" x14ac:dyDescent="0.25">
      <c r="A9330" s="38"/>
      <c r="B9330" s="38"/>
      <c r="C9330" s="38"/>
    </row>
    <row r="9331" spans="1:3" x14ac:dyDescent="0.25">
      <c r="A9331" s="38"/>
      <c r="B9331" s="38"/>
      <c r="C9331" s="38"/>
    </row>
    <row r="9332" spans="1:3" x14ac:dyDescent="0.25">
      <c r="A9332" s="38"/>
      <c r="B9332" s="38"/>
      <c r="C9332" s="38"/>
    </row>
    <row r="9333" spans="1:3" x14ac:dyDescent="0.25">
      <c r="A9333" s="38"/>
      <c r="B9333" s="38"/>
      <c r="C9333" s="38"/>
    </row>
    <row r="9334" spans="1:3" x14ac:dyDescent="0.25">
      <c r="A9334" s="38"/>
      <c r="B9334" s="38"/>
      <c r="C9334" s="38"/>
    </row>
    <row r="9335" spans="1:3" x14ac:dyDescent="0.25">
      <c r="A9335" s="38"/>
      <c r="B9335" s="38"/>
      <c r="C9335" s="38"/>
    </row>
    <row r="9336" spans="1:3" x14ac:dyDescent="0.25">
      <c r="A9336" s="38"/>
      <c r="B9336" s="38"/>
      <c r="C9336" s="38"/>
    </row>
    <row r="9337" spans="1:3" x14ac:dyDescent="0.25">
      <c r="A9337" s="38"/>
      <c r="B9337" s="38"/>
      <c r="C9337" s="38"/>
    </row>
    <row r="9338" spans="1:3" x14ac:dyDescent="0.25">
      <c r="A9338" s="38"/>
      <c r="B9338" s="38"/>
      <c r="C9338" s="38"/>
    </row>
    <row r="9339" spans="1:3" x14ac:dyDescent="0.25">
      <c r="A9339" s="38"/>
      <c r="B9339" s="38"/>
      <c r="C9339" s="38"/>
    </row>
    <row r="9340" spans="1:3" x14ac:dyDescent="0.25">
      <c r="A9340" s="38"/>
      <c r="B9340" s="38"/>
      <c r="C9340" s="38"/>
    </row>
    <row r="9341" spans="1:3" x14ac:dyDescent="0.25">
      <c r="A9341" s="38"/>
      <c r="B9341" s="38"/>
      <c r="C9341" s="38"/>
    </row>
    <row r="9342" spans="1:3" x14ac:dyDescent="0.25">
      <c r="A9342" s="38"/>
      <c r="B9342" s="38"/>
      <c r="C9342" s="38"/>
    </row>
    <row r="9343" spans="1:3" x14ac:dyDescent="0.25">
      <c r="A9343" s="38"/>
      <c r="B9343" s="38"/>
      <c r="C9343" s="38"/>
    </row>
    <row r="9344" spans="1:3" x14ac:dyDescent="0.25">
      <c r="A9344" s="38"/>
      <c r="B9344" s="38"/>
      <c r="C9344" s="38"/>
    </row>
    <row r="9345" spans="1:3" x14ac:dyDescent="0.25">
      <c r="A9345" s="38"/>
      <c r="B9345" s="38"/>
      <c r="C9345" s="38"/>
    </row>
    <row r="9346" spans="1:3" x14ac:dyDescent="0.25">
      <c r="A9346" s="38"/>
      <c r="B9346" s="38"/>
      <c r="C9346" s="38"/>
    </row>
    <row r="9347" spans="1:3" x14ac:dyDescent="0.25">
      <c r="A9347" s="38"/>
      <c r="B9347" s="38"/>
      <c r="C9347" s="38"/>
    </row>
    <row r="9348" spans="1:3" x14ac:dyDescent="0.25">
      <c r="A9348" s="38"/>
      <c r="B9348" s="38"/>
      <c r="C9348" s="38"/>
    </row>
    <row r="9349" spans="1:3" x14ac:dyDescent="0.25">
      <c r="A9349" s="38"/>
      <c r="B9349" s="38"/>
      <c r="C9349" s="38"/>
    </row>
    <row r="9350" spans="1:3" x14ac:dyDescent="0.25">
      <c r="A9350" s="38"/>
      <c r="B9350" s="38"/>
      <c r="C9350" s="38"/>
    </row>
    <row r="9351" spans="1:3" x14ac:dyDescent="0.25">
      <c r="A9351" s="38"/>
      <c r="B9351" s="38"/>
      <c r="C9351" s="38"/>
    </row>
    <row r="9352" spans="1:3" x14ac:dyDescent="0.25">
      <c r="A9352" s="38"/>
      <c r="B9352" s="38"/>
      <c r="C9352" s="38"/>
    </row>
    <row r="9353" spans="1:3" x14ac:dyDescent="0.25">
      <c r="A9353" s="38"/>
      <c r="B9353" s="38"/>
      <c r="C9353" s="38"/>
    </row>
    <row r="9354" spans="1:3" x14ac:dyDescent="0.25">
      <c r="A9354" s="38"/>
      <c r="B9354" s="38"/>
      <c r="C9354" s="38"/>
    </row>
    <row r="9355" spans="1:3" x14ac:dyDescent="0.25">
      <c r="A9355" s="38"/>
      <c r="B9355" s="38"/>
      <c r="C9355" s="38"/>
    </row>
    <row r="9356" spans="1:3" x14ac:dyDescent="0.25">
      <c r="A9356" s="38"/>
      <c r="B9356" s="38"/>
      <c r="C9356" s="38"/>
    </row>
    <row r="9357" spans="1:3" x14ac:dyDescent="0.25">
      <c r="A9357" s="38"/>
      <c r="B9357" s="38"/>
      <c r="C9357" s="38"/>
    </row>
    <row r="9358" spans="1:3" x14ac:dyDescent="0.25">
      <c r="A9358" s="38"/>
      <c r="B9358" s="38"/>
      <c r="C9358" s="38"/>
    </row>
    <row r="9359" spans="1:3" x14ac:dyDescent="0.25">
      <c r="A9359" s="38"/>
      <c r="B9359" s="38"/>
      <c r="C9359" s="38"/>
    </row>
    <row r="9360" spans="1:3" x14ac:dyDescent="0.25">
      <c r="A9360" s="38"/>
      <c r="B9360" s="38"/>
      <c r="C9360" s="38"/>
    </row>
    <row r="9361" spans="1:3" x14ac:dyDescent="0.25">
      <c r="A9361" s="38"/>
      <c r="B9361" s="38"/>
      <c r="C9361" s="38"/>
    </row>
    <row r="9362" spans="1:3" x14ac:dyDescent="0.25">
      <c r="A9362" s="38"/>
      <c r="B9362" s="38"/>
      <c r="C9362" s="38"/>
    </row>
    <row r="9363" spans="1:3" x14ac:dyDescent="0.25">
      <c r="A9363" s="38"/>
      <c r="B9363" s="38"/>
      <c r="C9363" s="38"/>
    </row>
    <row r="9364" spans="1:3" x14ac:dyDescent="0.25">
      <c r="A9364" s="38"/>
      <c r="B9364" s="38"/>
      <c r="C9364" s="38"/>
    </row>
    <row r="9365" spans="1:3" x14ac:dyDescent="0.25">
      <c r="A9365" s="38"/>
      <c r="B9365" s="38"/>
      <c r="C9365" s="38"/>
    </row>
    <row r="9366" spans="1:3" x14ac:dyDescent="0.25">
      <c r="A9366" s="38"/>
      <c r="B9366" s="38"/>
      <c r="C9366" s="38"/>
    </row>
    <row r="9367" spans="1:3" x14ac:dyDescent="0.25">
      <c r="A9367" s="38"/>
      <c r="B9367" s="38"/>
      <c r="C9367" s="38"/>
    </row>
    <row r="9368" spans="1:3" x14ac:dyDescent="0.25">
      <c r="A9368" s="38"/>
      <c r="B9368" s="38"/>
      <c r="C9368" s="38"/>
    </row>
    <row r="9369" spans="1:3" x14ac:dyDescent="0.25">
      <c r="A9369" s="38"/>
      <c r="B9369" s="38"/>
      <c r="C9369" s="38"/>
    </row>
    <row r="9370" spans="1:3" x14ac:dyDescent="0.25">
      <c r="A9370" s="38"/>
      <c r="B9370" s="38"/>
      <c r="C9370" s="38"/>
    </row>
    <row r="9371" spans="1:3" x14ac:dyDescent="0.25">
      <c r="A9371" s="38"/>
      <c r="B9371" s="38"/>
      <c r="C9371" s="38"/>
    </row>
    <row r="9372" spans="1:3" x14ac:dyDescent="0.25">
      <c r="A9372" s="38"/>
      <c r="B9372" s="38"/>
      <c r="C9372" s="38"/>
    </row>
    <row r="9373" spans="1:3" x14ac:dyDescent="0.25">
      <c r="A9373" s="38"/>
      <c r="B9373" s="38"/>
      <c r="C9373" s="38"/>
    </row>
    <row r="9374" spans="1:3" x14ac:dyDescent="0.25">
      <c r="A9374" s="38"/>
      <c r="B9374" s="38"/>
      <c r="C9374" s="38"/>
    </row>
    <row r="9375" spans="1:3" x14ac:dyDescent="0.25">
      <c r="A9375" s="38"/>
      <c r="B9375" s="38"/>
      <c r="C9375" s="38"/>
    </row>
    <row r="9376" spans="1:3" x14ac:dyDescent="0.25">
      <c r="A9376" s="38"/>
      <c r="B9376" s="38"/>
      <c r="C9376" s="38"/>
    </row>
    <row r="9377" spans="1:3" x14ac:dyDescent="0.25">
      <c r="A9377" s="38"/>
      <c r="B9377" s="38"/>
      <c r="C9377" s="38"/>
    </row>
    <row r="9378" spans="1:3" x14ac:dyDescent="0.25">
      <c r="A9378" s="38"/>
      <c r="B9378" s="38"/>
      <c r="C9378" s="38"/>
    </row>
    <row r="9379" spans="1:3" x14ac:dyDescent="0.25">
      <c r="A9379" s="38"/>
      <c r="B9379" s="38"/>
      <c r="C9379" s="38"/>
    </row>
    <row r="9380" spans="1:3" x14ac:dyDescent="0.25">
      <c r="A9380" s="38"/>
      <c r="B9380" s="38"/>
      <c r="C9380" s="38"/>
    </row>
    <row r="9381" spans="1:3" x14ac:dyDescent="0.25">
      <c r="A9381" s="38"/>
      <c r="B9381" s="38"/>
      <c r="C9381" s="38"/>
    </row>
    <row r="9382" spans="1:3" x14ac:dyDescent="0.25">
      <c r="A9382" s="38"/>
      <c r="B9382" s="38"/>
      <c r="C9382" s="38"/>
    </row>
    <row r="9383" spans="1:3" x14ac:dyDescent="0.25">
      <c r="A9383" s="38"/>
      <c r="B9383" s="38"/>
      <c r="C9383" s="38"/>
    </row>
    <row r="9384" spans="1:3" x14ac:dyDescent="0.25">
      <c r="A9384" s="38"/>
      <c r="B9384" s="38"/>
      <c r="C9384" s="38"/>
    </row>
    <row r="9385" spans="1:3" x14ac:dyDescent="0.25">
      <c r="A9385" s="38"/>
      <c r="B9385" s="38"/>
      <c r="C9385" s="38"/>
    </row>
    <row r="9386" spans="1:3" x14ac:dyDescent="0.25">
      <c r="A9386" s="38"/>
      <c r="B9386" s="38"/>
      <c r="C9386" s="38"/>
    </row>
    <row r="9387" spans="1:3" x14ac:dyDescent="0.25">
      <c r="A9387" s="38"/>
      <c r="B9387" s="38"/>
      <c r="C9387" s="38"/>
    </row>
    <row r="9388" spans="1:3" x14ac:dyDescent="0.25">
      <c r="A9388" s="38"/>
      <c r="B9388" s="38"/>
      <c r="C9388" s="38"/>
    </row>
    <row r="9389" spans="1:3" x14ac:dyDescent="0.25">
      <c r="A9389" s="38"/>
      <c r="B9389" s="38"/>
      <c r="C9389" s="38"/>
    </row>
    <row r="9390" spans="1:3" x14ac:dyDescent="0.25">
      <c r="A9390" s="38"/>
      <c r="B9390" s="38"/>
      <c r="C9390" s="38"/>
    </row>
    <row r="9391" spans="1:3" x14ac:dyDescent="0.25">
      <c r="A9391" s="38"/>
      <c r="B9391" s="38"/>
      <c r="C9391" s="38"/>
    </row>
    <row r="9392" spans="1:3" x14ac:dyDescent="0.25">
      <c r="A9392" s="38"/>
      <c r="B9392" s="38"/>
      <c r="C9392" s="38"/>
    </row>
    <row r="9393" spans="1:3" x14ac:dyDescent="0.25">
      <c r="A9393" s="38"/>
      <c r="B9393" s="38"/>
      <c r="C9393" s="38"/>
    </row>
    <row r="9394" spans="1:3" x14ac:dyDescent="0.25">
      <c r="A9394" s="38"/>
      <c r="B9394" s="38"/>
      <c r="C9394" s="38"/>
    </row>
    <row r="9395" spans="1:3" x14ac:dyDescent="0.25">
      <c r="A9395" s="38"/>
      <c r="B9395" s="38"/>
      <c r="C9395" s="38"/>
    </row>
    <row r="9396" spans="1:3" x14ac:dyDescent="0.25">
      <c r="A9396" s="38"/>
      <c r="B9396" s="38"/>
      <c r="C9396" s="38"/>
    </row>
    <row r="9397" spans="1:3" x14ac:dyDescent="0.25">
      <c r="A9397" s="38"/>
      <c r="B9397" s="38"/>
      <c r="C9397" s="38"/>
    </row>
    <row r="9398" spans="1:3" x14ac:dyDescent="0.25">
      <c r="A9398" s="38"/>
      <c r="B9398" s="38"/>
      <c r="C9398" s="38"/>
    </row>
    <row r="9399" spans="1:3" x14ac:dyDescent="0.25">
      <c r="A9399" s="38"/>
      <c r="B9399" s="38"/>
      <c r="C9399" s="38"/>
    </row>
    <row r="9400" spans="1:3" x14ac:dyDescent="0.25">
      <c r="A9400" s="38"/>
      <c r="B9400" s="38"/>
      <c r="C9400" s="38"/>
    </row>
    <row r="9401" spans="1:3" x14ac:dyDescent="0.25">
      <c r="A9401" s="38"/>
      <c r="B9401" s="38"/>
      <c r="C9401" s="38"/>
    </row>
    <row r="9402" spans="1:3" x14ac:dyDescent="0.25">
      <c r="A9402" s="38"/>
      <c r="B9402" s="38"/>
      <c r="C9402" s="38"/>
    </row>
    <row r="9403" spans="1:3" x14ac:dyDescent="0.25">
      <c r="A9403" s="38"/>
      <c r="B9403" s="38"/>
      <c r="C9403" s="38"/>
    </row>
    <row r="9404" spans="1:3" x14ac:dyDescent="0.25">
      <c r="A9404" s="38"/>
      <c r="B9404" s="38"/>
      <c r="C9404" s="38"/>
    </row>
    <row r="9405" spans="1:3" x14ac:dyDescent="0.25">
      <c r="A9405" s="38"/>
      <c r="B9405" s="38"/>
      <c r="C9405" s="38"/>
    </row>
    <row r="9406" spans="1:3" x14ac:dyDescent="0.25">
      <c r="A9406" s="38"/>
      <c r="B9406" s="38"/>
      <c r="C9406" s="38"/>
    </row>
    <row r="9407" spans="1:3" x14ac:dyDescent="0.25">
      <c r="A9407" s="38"/>
      <c r="B9407" s="38"/>
      <c r="C9407" s="38"/>
    </row>
    <row r="9408" spans="1:3" x14ac:dyDescent="0.25">
      <c r="A9408" s="38"/>
      <c r="B9408" s="38"/>
      <c r="C9408" s="38"/>
    </row>
    <row r="9409" spans="1:3" x14ac:dyDescent="0.25">
      <c r="A9409" s="38"/>
      <c r="B9409" s="38"/>
      <c r="C9409" s="38"/>
    </row>
    <row r="9410" spans="1:3" x14ac:dyDescent="0.25">
      <c r="A9410" s="38"/>
      <c r="B9410" s="38"/>
      <c r="C9410" s="38"/>
    </row>
    <row r="9411" spans="1:3" x14ac:dyDescent="0.25">
      <c r="A9411" s="38"/>
      <c r="B9411" s="38"/>
      <c r="C9411" s="38"/>
    </row>
    <row r="9412" spans="1:3" x14ac:dyDescent="0.25">
      <c r="A9412" s="38"/>
      <c r="B9412" s="38"/>
      <c r="C9412" s="38"/>
    </row>
    <row r="9413" spans="1:3" x14ac:dyDescent="0.25">
      <c r="A9413" s="38"/>
      <c r="B9413" s="38"/>
      <c r="C9413" s="38"/>
    </row>
    <row r="9414" spans="1:3" x14ac:dyDescent="0.25">
      <c r="A9414" s="38"/>
      <c r="B9414" s="38"/>
      <c r="C9414" s="38"/>
    </row>
    <row r="9415" spans="1:3" x14ac:dyDescent="0.25">
      <c r="A9415" s="38"/>
      <c r="B9415" s="38"/>
      <c r="C9415" s="38"/>
    </row>
    <row r="9416" spans="1:3" x14ac:dyDescent="0.25">
      <c r="A9416" s="38"/>
      <c r="B9416" s="38"/>
      <c r="C9416" s="38"/>
    </row>
    <row r="9417" spans="1:3" x14ac:dyDescent="0.25">
      <c r="A9417" s="38"/>
      <c r="B9417" s="38"/>
      <c r="C9417" s="38"/>
    </row>
    <row r="9418" spans="1:3" x14ac:dyDescent="0.25">
      <c r="A9418" s="38"/>
      <c r="B9418" s="38"/>
      <c r="C9418" s="38"/>
    </row>
    <row r="9419" spans="1:3" x14ac:dyDescent="0.25">
      <c r="A9419" s="38"/>
      <c r="B9419" s="38"/>
      <c r="C9419" s="38"/>
    </row>
    <row r="9420" spans="1:3" x14ac:dyDescent="0.25">
      <c r="A9420" s="38"/>
      <c r="B9420" s="38"/>
      <c r="C9420" s="38"/>
    </row>
    <row r="9421" spans="1:3" x14ac:dyDescent="0.25">
      <c r="A9421" s="38"/>
      <c r="B9421" s="38"/>
      <c r="C9421" s="38"/>
    </row>
    <row r="9422" spans="1:3" x14ac:dyDescent="0.25">
      <c r="A9422" s="38"/>
      <c r="B9422" s="38"/>
      <c r="C9422" s="38"/>
    </row>
    <row r="9423" spans="1:3" x14ac:dyDescent="0.25">
      <c r="A9423" s="38"/>
      <c r="B9423" s="38"/>
      <c r="C9423" s="38"/>
    </row>
    <row r="9424" spans="1:3" x14ac:dyDescent="0.25">
      <c r="A9424" s="38"/>
      <c r="B9424" s="38"/>
      <c r="C9424" s="38"/>
    </row>
    <row r="9425" spans="1:3" x14ac:dyDescent="0.25">
      <c r="A9425" s="38"/>
      <c r="B9425" s="38"/>
      <c r="C9425" s="38"/>
    </row>
    <row r="9426" spans="1:3" x14ac:dyDescent="0.25">
      <c r="A9426" s="38"/>
      <c r="B9426" s="38"/>
      <c r="C9426" s="38"/>
    </row>
    <row r="9427" spans="1:3" x14ac:dyDescent="0.25">
      <c r="A9427" s="38"/>
      <c r="B9427" s="38"/>
      <c r="C9427" s="38"/>
    </row>
    <row r="9428" spans="1:3" x14ac:dyDescent="0.25">
      <c r="A9428" s="38"/>
      <c r="B9428" s="38"/>
      <c r="C9428" s="38"/>
    </row>
    <row r="9429" spans="1:3" x14ac:dyDescent="0.25">
      <c r="A9429" s="38"/>
      <c r="B9429" s="38"/>
      <c r="C9429" s="38"/>
    </row>
    <row r="9430" spans="1:3" x14ac:dyDescent="0.25">
      <c r="A9430" s="38"/>
      <c r="B9430" s="38"/>
      <c r="C9430" s="38"/>
    </row>
    <row r="9431" spans="1:3" x14ac:dyDescent="0.25">
      <c r="A9431" s="38"/>
      <c r="B9431" s="38"/>
      <c r="C9431" s="38"/>
    </row>
    <row r="9432" spans="1:3" x14ac:dyDescent="0.25">
      <c r="A9432" s="38"/>
      <c r="B9432" s="38"/>
      <c r="C9432" s="38"/>
    </row>
    <row r="9433" spans="1:3" x14ac:dyDescent="0.25">
      <c r="A9433" s="38"/>
      <c r="B9433" s="38"/>
      <c r="C9433" s="38"/>
    </row>
    <row r="9434" spans="1:3" x14ac:dyDescent="0.25">
      <c r="A9434" s="38"/>
      <c r="B9434" s="38"/>
      <c r="C9434" s="38"/>
    </row>
    <row r="9435" spans="1:3" x14ac:dyDescent="0.25">
      <c r="A9435" s="38"/>
      <c r="B9435" s="38"/>
      <c r="C9435" s="38"/>
    </row>
    <row r="9436" spans="1:3" x14ac:dyDescent="0.25">
      <c r="A9436" s="38"/>
      <c r="B9436" s="38"/>
      <c r="C9436" s="38"/>
    </row>
    <row r="9437" spans="1:3" x14ac:dyDescent="0.25">
      <c r="A9437" s="38"/>
      <c r="B9437" s="38"/>
      <c r="C9437" s="38"/>
    </row>
    <row r="9438" spans="1:3" x14ac:dyDescent="0.25">
      <c r="A9438" s="38"/>
      <c r="B9438" s="38"/>
      <c r="C9438" s="38"/>
    </row>
    <row r="9439" spans="1:3" x14ac:dyDescent="0.25">
      <c r="A9439" s="38"/>
      <c r="B9439" s="38"/>
      <c r="C9439" s="38"/>
    </row>
    <row r="9440" spans="1:3" x14ac:dyDescent="0.25">
      <c r="A9440" s="38"/>
      <c r="B9440" s="38"/>
      <c r="C9440" s="38"/>
    </row>
    <row r="9441" spans="1:3" x14ac:dyDescent="0.25">
      <c r="A9441" s="38"/>
      <c r="B9441" s="38"/>
      <c r="C9441" s="38"/>
    </row>
    <row r="9442" spans="1:3" x14ac:dyDescent="0.25">
      <c r="A9442" s="38"/>
      <c r="B9442" s="38"/>
      <c r="C9442" s="38"/>
    </row>
    <row r="9443" spans="1:3" x14ac:dyDescent="0.25">
      <c r="A9443" s="38"/>
      <c r="B9443" s="38"/>
      <c r="C9443" s="38"/>
    </row>
    <row r="9444" spans="1:3" x14ac:dyDescent="0.25">
      <c r="A9444" s="38"/>
      <c r="B9444" s="38"/>
      <c r="C9444" s="38"/>
    </row>
    <row r="9445" spans="1:3" x14ac:dyDescent="0.25">
      <c r="A9445" s="38"/>
      <c r="B9445" s="38"/>
      <c r="C9445" s="38"/>
    </row>
    <row r="9446" spans="1:3" x14ac:dyDescent="0.25">
      <c r="A9446" s="38"/>
      <c r="B9446" s="38"/>
      <c r="C9446" s="38"/>
    </row>
    <row r="9447" spans="1:3" x14ac:dyDescent="0.25">
      <c r="A9447" s="38"/>
      <c r="B9447" s="38"/>
      <c r="C9447" s="38"/>
    </row>
    <row r="9448" spans="1:3" x14ac:dyDescent="0.25">
      <c r="A9448" s="38"/>
      <c r="B9448" s="38"/>
      <c r="C9448" s="38"/>
    </row>
    <row r="9449" spans="1:3" x14ac:dyDescent="0.25">
      <c r="A9449" s="38"/>
      <c r="B9449" s="38"/>
      <c r="C9449" s="38"/>
    </row>
    <row r="9450" spans="1:3" x14ac:dyDescent="0.25">
      <c r="A9450" s="38"/>
      <c r="B9450" s="38"/>
      <c r="C9450" s="38"/>
    </row>
    <row r="9451" spans="1:3" x14ac:dyDescent="0.25">
      <c r="A9451" s="38"/>
      <c r="B9451" s="38"/>
      <c r="C9451" s="38"/>
    </row>
    <row r="9452" spans="1:3" x14ac:dyDescent="0.25">
      <c r="A9452" s="38"/>
      <c r="B9452" s="38"/>
      <c r="C9452" s="38"/>
    </row>
    <row r="9453" spans="1:3" x14ac:dyDescent="0.25">
      <c r="A9453" s="38"/>
      <c r="B9453" s="38"/>
      <c r="C9453" s="38"/>
    </row>
    <row r="9454" spans="1:3" x14ac:dyDescent="0.25">
      <c r="A9454" s="38"/>
      <c r="B9454" s="38"/>
      <c r="C9454" s="38"/>
    </row>
    <row r="9455" spans="1:3" x14ac:dyDescent="0.25">
      <c r="A9455" s="38"/>
      <c r="B9455" s="38"/>
      <c r="C9455" s="38"/>
    </row>
    <row r="9456" spans="1:3" x14ac:dyDescent="0.25">
      <c r="A9456" s="38"/>
      <c r="B9456" s="38"/>
      <c r="C9456" s="38"/>
    </row>
    <row r="9457" spans="1:3" x14ac:dyDescent="0.25">
      <c r="A9457" s="38"/>
      <c r="B9457" s="38"/>
      <c r="C9457" s="38"/>
    </row>
    <row r="9458" spans="1:3" x14ac:dyDescent="0.25">
      <c r="A9458" s="38"/>
      <c r="B9458" s="38"/>
      <c r="C9458" s="38"/>
    </row>
    <row r="9459" spans="1:3" x14ac:dyDescent="0.25">
      <c r="A9459" s="38"/>
      <c r="B9459" s="38"/>
      <c r="C9459" s="38"/>
    </row>
    <row r="9460" spans="1:3" x14ac:dyDescent="0.25">
      <c r="A9460" s="38"/>
      <c r="B9460" s="38"/>
      <c r="C9460" s="38"/>
    </row>
    <row r="9461" spans="1:3" x14ac:dyDescent="0.25">
      <c r="A9461" s="38"/>
      <c r="B9461" s="38"/>
      <c r="C9461" s="38"/>
    </row>
    <row r="9462" spans="1:3" x14ac:dyDescent="0.25">
      <c r="A9462" s="38"/>
      <c r="B9462" s="38"/>
      <c r="C9462" s="38"/>
    </row>
    <row r="9463" spans="1:3" x14ac:dyDescent="0.25">
      <c r="A9463" s="38"/>
      <c r="B9463" s="38"/>
      <c r="C9463" s="38"/>
    </row>
    <row r="9464" spans="1:3" x14ac:dyDescent="0.25">
      <c r="A9464" s="38"/>
      <c r="B9464" s="38"/>
      <c r="C9464" s="38"/>
    </row>
    <row r="9465" spans="1:3" x14ac:dyDescent="0.25">
      <c r="A9465" s="38"/>
      <c r="B9465" s="38"/>
      <c r="C9465" s="38"/>
    </row>
    <row r="9466" spans="1:3" x14ac:dyDescent="0.25">
      <c r="A9466" s="38"/>
      <c r="B9466" s="38"/>
      <c r="C9466" s="38"/>
    </row>
    <row r="9467" spans="1:3" x14ac:dyDescent="0.25">
      <c r="A9467" s="38"/>
      <c r="B9467" s="38"/>
      <c r="C9467" s="38"/>
    </row>
    <row r="9468" spans="1:3" x14ac:dyDescent="0.25">
      <c r="A9468" s="38"/>
      <c r="B9468" s="38"/>
      <c r="C9468" s="38"/>
    </row>
    <row r="9469" spans="1:3" x14ac:dyDescent="0.25">
      <c r="A9469" s="38"/>
      <c r="B9469" s="38"/>
      <c r="C9469" s="38"/>
    </row>
    <row r="9470" spans="1:3" x14ac:dyDescent="0.25">
      <c r="A9470" s="38"/>
      <c r="B9470" s="38"/>
      <c r="C9470" s="38"/>
    </row>
    <row r="9471" spans="1:3" x14ac:dyDescent="0.25">
      <c r="A9471" s="38"/>
      <c r="B9471" s="38"/>
      <c r="C9471" s="38"/>
    </row>
    <row r="9472" spans="1:3" x14ac:dyDescent="0.25">
      <c r="A9472" s="38"/>
      <c r="B9472" s="38"/>
      <c r="C9472" s="38"/>
    </row>
    <row r="9473" spans="1:3" x14ac:dyDescent="0.25">
      <c r="A9473" s="38"/>
      <c r="B9473" s="38"/>
      <c r="C9473" s="38"/>
    </row>
    <row r="9474" spans="1:3" x14ac:dyDescent="0.25">
      <c r="A9474" s="38"/>
      <c r="B9474" s="38"/>
      <c r="C9474" s="38"/>
    </row>
    <row r="9475" spans="1:3" x14ac:dyDescent="0.25">
      <c r="A9475" s="38"/>
      <c r="B9475" s="38"/>
      <c r="C9475" s="38"/>
    </row>
    <row r="9476" spans="1:3" x14ac:dyDescent="0.25">
      <c r="A9476" s="38"/>
      <c r="B9476" s="38"/>
      <c r="C9476" s="38"/>
    </row>
    <row r="9477" spans="1:3" x14ac:dyDescent="0.25">
      <c r="A9477" s="38"/>
      <c r="B9477" s="38"/>
      <c r="C9477" s="38"/>
    </row>
    <row r="9478" spans="1:3" x14ac:dyDescent="0.25">
      <c r="A9478" s="38"/>
      <c r="B9478" s="38"/>
      <c r="C9478" s="38"/>
    </row>
    <row r="9479" spans="1:3" x14ac:dyDescent="0.25">
      <c r="A9479" s="38"/>
      <c r="B9479" s="38"/>
      <c r="C9479" s="38"/>
    </row>
    <row r="9480" spans="1:3" x14ac:dyDescent="0.25">
      <c r="A9480" s="38"/>
      <c r="B9480" s="38"/>
      <c r="C9480" s="38"/>
    </row>
    <row r="9481" spans="1:3" x14ac:dyDescent="0.25">
      <c r="A9481" s="38"/>
      <c r="B9481" s="38"/>
      <c r="C9481" s="38"/>
    </row>
    <row r="9482" spans="1:3" x14ac:dyDescent="0.25">
      <c r="A9482" s="38"/>
      <c r="B9482" s="38"/>
      <c r="C9482" s="38"/>
    </row>
    <row r="9483" spans="1:3" x14ac:dyDescent="0.25">
      <c r="A9483" s="38"/>
      <c r="B9483" s="38"/>
      <c r="C9483" s="38"/>
    </row>
    <row r="9484" spans="1:3" x14ac:dyDescent="0.25">
      <c r="A9484" s="38"/>
      <c r="B9484" s="38"/>
      <c r="C9484" s="38"/>
    </row>
    <row r="9485" spans="1:3" x14ac:dyDescent="0.25">
      <c r="A9485" s="38"/>
      <c r="B9485" s="38"/>
      <c r="C9485" s="38"/>
    </row>
    <row r="9486" spans="1:3" x14ac:dyDescent="0.25">
      <c r="A9486" s="38"/>
      <c r="B9486" s="38"/>
      <c r="C9486" s="38"/>
    </row>
    <row r="9487" spans="1:3" x14ac:dyDescent="0.25">
      <c r="A9487" s="38"/>
      <c r="B9487" s="38"/>
      <c r="C9487" s="38"/>
    </row>
    <row r="9488" spans="1:3" x14ac:dyDescent="0.25">
      <c r="A9488" s="38"/>
      <c r="B9488" s="38"/>
      <c r="C9488" s="38"/>
    </row>
    <row r="9489" spans="1:3" x14ac:dyDescent="0.25">
      <c r="A9489" s="38"/>
      <c r="B9489" s="38"/>
      <c r="C9489" s="38"/>
    </row>
    <row r="9490" spans="1:3" x14ac:dyDescent="0.25">
      <c r="A9490" s="38"/>
      <c r="B9490" s="38"/>
      <c r="C9490" s="38"/>
    </row>
    <row r="9491" spans="1:3" x14ac:dyDescent="0.25">
      <c r="A9491" s="38"/>
      <c r="B9491" s="38"/>
      <c r="C9491" s="38"/>
    </row>
    <row r="9492" spans="1:3" x14ac:dyDescent="0.25">
      <c r="A9492" s="38"/>
      <c r="B9492" s="38"/>
      <c r="C9492" s="38"/>
    </row>
    <row r="9493" spans="1:3" x14ac:dyDescent="0.25">
      <c r="A9493" s="38"/>
      <c r="B9493" s="38"/>
      <c r="C9493" s="38"/>
    </row>
    <row r="9494" spans="1:3" x14ac:dyDescent="0.25">
      <c r="A9494" s="38"/>
      <c r="B9494" s="38"/>
      <c r="C9494" s="38"/>
    </row>
    <row r="9495" spans="1:3" x14ac:dyDescent="0.25">
      <c r="A9495" s="38"/>
      <c r="B9495" s="38"/>
      <c r="C9495" s="38"/>
    </row>
    <row r="9496" spans="1:3" x14ac:dyDescent="0.25">
      <c r="A9496" s="38"/>
      <c r="B9496" s="38"/>
      <c r="C9496" s="38"/>
    </row>
    <row r="9497" spans="1:3" x14ac:dyDescent="0.25">
      <c r="A9497" s="38"/>
      <c r="B9497" s="38"/>
      <c r="C9497" s="38"/>
    </row>
    <row r="9498" spans="1:3" x14ac:dyDescent="0.25">
      <c r="A9498" s="38"/>
      <c r="B9498" s="38"/>
      <c r="C9498" s="38"/>
    </row>
    <row r="9499" spans="1:3" x14ac:dyDescent="0.25">
      <c r="A9499" s="38"/>
      <c r="B9499" s="38"/>
      <c r="C9499" s="38"/>
    </row>
    <row r="9500" spans="1:3" x14ac:dyDescent="0.25">
      <c r="A9500" s="38"/>
      <c r="B9500" s="38"/>
      <c r="C9500" s="38"/>
    </row>
    <row r="9501" spans="1:3" x14ac:dyDescent="0.25">
      <c r="A9501" s="38"/>
      <c r="B9501" s="38"/>
      <c r="C9501" s="38"/>
    </row>
    <row r="9502" spans="1:3" x14ac:dyDescent="0.25">
      <c r="A9502" s="38"/>
      <c r="B9502" s="38"/>
      <c r="C9502" s="38"/>
    </row>
    <row r="9503" spans="1:3" x14ac:dyDescent="0.25">
      <c r="A9503" s="38"/>
      <c r="B9503" s="38"/>
      <c r="C9503" s="38"/>
    </row>
    <row r="9504" spans="1:3" x14ac:dyDescent="0.25">
      <c r="A9504" s="38"/>
      <c r="B9504" s="38"/>
      <c r="C9504" s="38"/>
    </row>
    <row r="9505" spans="1:3" x14ac:dyDescent="0.25">
      <c r="A9505" s="38"/>
      <c r="B9505" s="38"/>
      <c r="C9505" s="38"/>
    </row>
    <row r="9506" spans="1:3" x14ac:dyDescent="0.25">
      <c r="A9506" s="38"/>
      <c r="B9506" s="38"/>
      <c r="C9506" s="38"/>
    </row>
    <row r="9507" spans="1:3" x14ac:dyDescent="0.25">
      <c r="A9507" s="38"/>
      <c r="B9507" s="38"/>
      <c r="C9507" s="38"/>
    </row>
    <row r="9508" spans="1:3" x14ac:dyDescent="0.25">
      <c r="A9508" s="38"/>
      <c r="B9508" s="38"/>
      <c r="C9508" s="38"/>
    </row>
    <row r="9509" spans="1:3" x14ac:dyDescent="0.25">
      <c r="A9509" s="38"/>
      <c r="B9509" s="38"/>
      <c r="C9509" s="38"/>
    </row>
    <row r="9510" spans="1:3" x14ac:dyDescent="0.25">
      <c r="A9510" s="38"/>
      <c r="B9510" s="38"/>
      <c r="C9510" s="38"/>
    </row>
    <row r="9511" spans="1:3" x14ac:dyDescent="0.25">
      <c r="A9511" s="38"/>
      <c r="B9511" s="38"/>
      <c r="C9511" s="38"/>
    </row>
    <row r="9512" spans="1:3" x14ac:dyDescent="0.25">
      <c r="A9512" s="38"/>
      <c r="B9512" s="38"/>
      <c r="C9512" s="38"/>
    </row>
    <row r="9513" spans="1:3" x14ac:dyDescent="0.25">
      <c r="A9513" s="38"/>
      <c r="B9513" s="38"/>
      <c r="C9513" s="38"/>
    </row>
    <row r="9514" spans="1:3" x14ac:dyDescent="0.25">
      <c r="A9514" s="38"/>
      <c r="B9514" s="38"/>
      <c r="C9514" s="38"/>
    </row>
    <row r="9515" spans="1:3" x14ac:dyDescent="0.25">
      <c r="A9515" s="38"/>
      <c r="B9515" s="38"/>
      <c r="C9515" s="38"/>
    </row>
    <row r="9516" spans="1:3" x14ac:dyDescent="0.25">
      <c r="A9516" s="38"/>
      <c r="B9516" s="38"/>
      <c r="C9516" s="38"/>
    </row>
    <row r="9517" spans="1:3" x14ac:dyDescent="0.25">
      <c r="A9517" s="38"/>
      <c r="B9517" s="38"/>
      <c r="C9517" s="38"/>
    </row>
    <row r="9518" spans="1:3" x14ac:dyDescent="0.25">
      <c r="A9518" s="38"/>
      <c r="B9518" s="38"/>
      <c r="C9518" s="38"/>
    </row>
    <row r="9519" spans="1:3" x14ac:dyDescent="0.25">
      <c r="A9519" s="38"/>
      <c r="B9519" s="38"/>
      <c r="C9519" s="38"/>
    </row>
    <row r="9520" spans="1:3" x14ac:dyDescent="0.25">
      <c r="A9520" s="38"/>
      <c r="B9520" s="38"/>
      <c r="C9520" s="38"/>
    </row>
    <row r="9521" spans="1:3" x14ac:dyDescent="0.25">
      <c r="A9521" s="38"/>
      <c r="B9521" s="38"/>
      <c r="C9521" s="38"/>
    </row>
    <row r="9522" spans="1:3" x14ac:dyDescent="0.25">
      <c r="A9522" s="38"/>
      <c r="B9522" s="38"/>
      <c r="C9522" s="38"/>
    </row>
    <row r="9523" spans="1:3" x14ac:dyDescent="0.25">
      <c r="A9523" s="38"/>
      <c r="B9523" s="38"/>
      <c r="C9523" s="38"/>
    </row>
    <row r="9524" spans="1:3" x14ac:dyDescent="0.25">
      <c r="A9524" s="38"/>
      <c r="B9524" s="38"/>
      <c r="C9524" s="38"/>
    </row>
    <row r="9525" spans="1:3" x14ac:dyDescent="0.25">
      <c r="A9525" s="38"/>
      <c r="B9525" s="38"/>
      <c r="C9525" s="38"/>
    </row>
    <row r="9526" spans="1:3" x14ac:dyDescent="0.25">
      <c r="A9526" s="38"/>
      <c r="B9526" s="38"/>
      <c r="C9526" s="38"/>
    </row>
    <row r="9527" spans="1:3" x14ac:dyDescent="0.25">
      <c r="A9527" s="38"/>
      <c r="B9527" s="38"/>
      <c r="C9527" s="38"/>
    </row>
    <row r="9528" spans="1:3" x14ac:dyDescent="0.25">
      <c r="A9528" s="38"/>
      <c r="B9528" s="38"/>
      <c r="C9528" s="38"/>
    </row>
    <row r="9529" spans="1:3" x14ac:dyDescent="0.25">
      <c r="A9529" s="38"/>
      <c r="B9529" s="38"/>
      <c r="C9529" s="38"/>
    </row>
    <row r="9530" spans="1:3" x14ac:dyDescent="0.25">
      <c r="A9530" s="38"/>
      <c r="B9530" s="38"/>
      <c r="C9530" s="38"/>
    </row>
    <row r="9531" spans="1:3" x14ac:dyDescent="0.25">
      <c r="A9531" s="38"/>
      <c r="B9531" s="38"/>
      <c r="C9531" s="38"/>
    </row>
    <row r="9532" spans="1:3" x14ac:dyDescent="0.25">
      <c r="A9532" s="38"/>
      <c r="B9532" s="38"/>
      <c r="C9532" s="38"/>
    </row>
    <row r="9533" spans="1:3" x14ac:dyDescent="0.25">
      <c r="A9533" s="38"/>
      <c r="B9533" s="38"/>
      <c r="C9533" s="38"/>
    </row>
    <row r="9534" spans="1:3" x14ac:dyDescent="0.25">
      <c r="A9534" s="38"/>
      <c r="B9534" s="38"/>
      <c r="C9534" s="38"/>
    </row>
    <row r="9535" spans="1:3" x14ac:dyDescent="0.25">
      <c r="A9535" s="38"/>
      <c r="B9535" s="38"/>
      <c r="C9535" s="38"/>
    </row>
    <row r="9536" spans="1:3" x14ac:dyDescent="0.25">
      <c r="A9536" s="38"/>
      <c r="B9536" s="38"/>
      <c r="C9536" s="38"/>
    </row>
    <row r="9537" spans="1:3" x14ac:dyDescent="0.25">
      <c r="A9537" s="38"/>
      <c r="B9537" s="38"/>
      <c r="C9537" s="38"/>
    </row>
    <row r="9538" spans="1:3" x14ac:dyDescent="0.25">
      <c r="A9538" s="38"/>
      <c r="B9538" s="38"/>
      <c r="C9538" s="38"/>
    </row>
    <row r="9539" spans="1:3" x14ac:dyDescent="0.25">
      <c r="A9539" s="38"/>
      <c r="B9539" s="38"/>
      <c r="C9539" s="38"/>
    </row>
    <row r="9540" spans="1:3" x14ac:dyDescent="0.25">
      <c r="A9540" s="38"/>
      <c r="B9540" s="38"/>
      <c r="C9540" s="38"/>
    </row>
    <row r="9541" spans="1:3" x14ac:dyDescent="0.25">
      <c r="A9541" s="38"/>
      <c r="B9541" s="38"/>
      <c r="C9541" s="38"/>
    </row>
    <row r="9542" spans="1:3" x14ac:dyDescent="0.25">
      <c r="A9542" s="38"/>
      <c r="B9542" s="38"/>
      <c r="C9542" s="38"/>
    </row>
    <row r="9543" spans="1:3" x14ac:dyDescent="0.25">
      <c r="A9543" s="38"/>
      <c r="B9543" s="38"/>
      <c r="C9543" s="38"/>
    </row>
    <row r="9544" spans="1:3" x14ac:dyDescent="0.25">
      <c r="A9544" s="38"/>
      <c r="B9544" s="38"/>
      <c r="C9544" s="38"/>
    </row>
    <row r="9545" spans="1:3" x14ac:dyDescent="0.25">
      <c r="A9545" s="38"/>
      <c r="B9545" s="38"/>
      <c r="C9545" s="38"/>
    </row>
    <row r="9546" spans="1:3" x14ac:dyDescent="0.25">
      <c r="A9546" s="38"/>
      <c r="B9546" s="38"/>
      <c r="C9546" s="38"/>
    </row>
    <row r="9547" spans="1:3" x14ac:dyDescent="0.25">
      <c r="A9547" s="38"/>
      <c r="B9547" s="38"/>
      <c r="C9547" s="38"/>
    </row>
    <row r="9548" spans="1:3" x14ac:dyDescent="0.25">
      <c r="A9548" s="38"/>
      <c r="B9548" s="38"/>
      <c r="C9548" s="38"/>
    </row>
    <row r="9549" spans="1:3" x14ac:dyDescent="0.25">
      <c r="A9549" s="38"/>
      <c r="B9549" s="38"/>
      <c r="C9549" s="38"/>
    </row>
    <row r="9550" spans="1:3" x14ac:dyDescent="0.25">
      <c r="A9550" s="38"/>
      <c r="B9550" s="38"/>
      <c r="C9550" s="38"/>
    </row>
    <row r="9551" spans="1:3" x14ac:dyDescent="0.25">
      <c r="A9551" s="38"/>
      <c r="B9551" s="38"/>
      <c r="C9551" s="38"/>
    </row>
    <row r="9552" spans="1:3" x14ac:dyDescent="0.25">
      <c r="A9552" s="38"/>
      <c r="B9552" s="38"/>
      <c r="C9552" s="38"/>
    </row>
    <row r="9553" spans="1:3" x14ac:dyDescent="0.25">
      <c r="A9553" s="38"/>
      <c r="B9553" s="38"/>
      <c r="C9553" s="38"/>
    </row>
    <row r="9554" spans="1:3" x14ac:dyDescent="0.25">
      <c r="A9554" s="38"/>
      <c r="B9554" s="38"/>
      <c r="C9554" s="38"/>
    </row>
    <row r="9555" spans="1:3" x14ac:dyDescent="0.25">
      <c r="A9555" s="38"/>
      <c r="B9555" s="38"/>
      <c r="C9555" s="38"/>
    </row>
    <row r="9556" spans="1:3" x14ac:dyDescent="0.25">
      <c r="A9556" s="38"/>
      <c r="B9556" s="38"/>
      <c r="C9556" s="38"/>
    </row>
    <row r="9557" spans="1:3" x14ac:dyDescent="0.25">
      <c r="A9557" s="38"/>
      <c r="B9557" s="38"/>
      <c r="C9557" s="38"/>
    </row>
    <row r="9558" spans="1:3" x14ac:dyDescent="0.25">
      <c r="A9558" s="38"/>
      <c r="B9558" s="38"/>
      <c r="C9558" s="38"/>
    </row>
    <row r="9559" spans="1:3" x14ac:dyDescent="0.25">
      <c r="A9559" s="38"/>
      <c r="B9559" s="38"/>
      <c r="C9559" s="38"/>
    </row>
    <row r="9560" spans="1:3" x14ac:dyDescent="0.25">
      <c r="A9560" s="38"/>
      <c r="B9560" s="38"/>
      <c r="C9560" s="38"/>
    </row>
    <row r="9561" spans="1:3" x14ac:dyDescent="0.25">
      <c r="A9561" s="38"/>
      <c r="B9561" s="38"/>
      <c r="C9561" s="38"/>
    </row>
    <row r="9562" spans="1:3" x14ac:dyDescent="0.25">
      <c r="A9562" s="38"/>
      <c r="B9562" s="38"/>
      <c r="C9562" s="38"/>
    </row>
    <row r="9563" spans="1:3" x14ac:dyDescent="0.25">
      <c r="A9563" s="38"/>
      <c r="B9563" s="38"/>
      <c r="C9563" s="38"/>
    </row>
    <row r="9564" spans="1:3" x14ac:dyDescent="0.25">
      <c r="A9564" s="38"/>
      <c r="B9564" s="38"/>
      <c r="C9564" s="38"/>
    </row>
    <row r="9565" spans="1:3" x14ac:dyDescent="0.25">
      <c r="A9565" s="38"/>
      <c r="B9565" s="38"/>
      <c r="C9565" s="38"/>
    </row>
    <row r="9566" spans="1:3" x14ac:dyDescent="0.25">
      <c r="A9566" s="38"/>
      <c r="B9566" s="38"/>
      <c r="C9566" s="38"/>
    </row>
    <row r="9567" spans="1:3" x14ac:dyDescent="0.25">
      <c r="A9567" s="38"/>
      <c r="B9567" s="38"/>
      <c r="C9567" s="38"/>
    </row>
    <row r="9568" spans="1:3" x14ac:dyDescent="0.25">
      <c r="A9568" s="38"/>
      <c r="B9568" s="38"/>
      <c r="C9568" s="38"/>
    </row>
    <row r="9569" spans="1:3" x14ac:dyDescent="0.25">
      <c r="A9569" s="38"/>
      <c r="B9569" s="38"/>
      <c r="C9569" s="38"/>
    </row>
    <row r="9570" spans="1:3" x14ac:dyDescent="0.25">
      <c r="A9570" s="38"/>
      <c r="B9570" s="38"/>
      <c r="C9570" s="38"/>
    </row>
    <row r="9571" spans="1:3" x14ac:dyDescent="0.25">
      <c r="A9571" s="38"/>
      <c r="B9571" s="38"/>
      <c r="C9571" s="38"/>
    </row>
    <row r="9572" spans="1:3" x14ac:dyDescent="0.25">
      <c r="A9572" s="38"/>
      <c r="B9572" s="38"/>
      <c r="C9572" s="38"/>
    </row>
    <row r="9573" spans="1:3" x14ac:dyDescent="0.25">
      <c r="A9573" s="38"/>
      <c r="B9573" s="38"/>
      <c r="C9573" s="38"/>
    </row>
    <row r="9574" spans="1:3" x14ac:dyDescent="0.25">
      <c r="A9574" s="38"/>
      <c r="B9574" s="38"/>
      <c r="C9574" s="38"/>
    </row>
    <row r="9575" spans="1:3" x14ac:dyDescent="0.25">
      <c r="A9575" s="38"/>
      <c r="B9575" s="38"/>
      <c r="C9575" s="38"/>
    </row>
    <row r="9576" spans="1:3" x14ac:dyDescent="0.25">
      <c r="A9576" s="38"/>
      <c r="B9576" s="38"/>
      <c r="C9576" s="38"/>
    </row>
    <row r="9577" spans="1:3" x14ac:dyDescent="0.25">
      <c r="A9577" s="38"/>
      <c r="B9577" s="38"/>
      <c r="C9577" s="38"/>
    </row>
    <row r="9578" spans="1:3" x14ac:dyDescent="0.25">
      <c r="A9578" s="38"/>
      <c r="B9578" s="38"/>
      <c r="C9578" s="38"/>
    </row>
    <row r="9579" spans="1:3" x14ac:dyDescent="0.25">
      <c r="A9579" s="38"/>
      <c r="B9579" s="38"/>
      <c r="C9579" s="38"/>
    </row>
    <row r="9580" spans="1:3" x14ac:dyDescent="0.25">
      <c r="A9580" s="38"/>
      <c r="B9580" s="38"/>
      <c r="C9580" s="38"/>
    </row>
    <row r="9581" spans="1:3" x14ac:dyDescent="0.25">
      <c r="A9581" s="38"/>
      <c r="B9581" s="38"/>
      <c r="C9581" s="38"/>
    </row>
    <row r="9582" spans="1:3" x14ac:dyDescent="0.25">
      <c r="A9582" s="38"/>
      <c r="B9582" s="38"/>
      <c r="C9582" s="38"/>
    </row>
    <row r="9583" spans="1:3" x14ac:dyDescent="0.25">
      <c r="A9583" s="38"/>
      <c r="B9583" s="38"/>
      <c r="C9583" s="38"/>
    </row>
    <row r="9584" spans="1:3" x14ac:dyDescent="0.25">
      <c r="A9584" s="38"/>
      <c r="B9584" s="38"/>
      <c r="C9584" s="38"/>
    </row>
    <row r="9585" spans="1:3" x14ac:dyDescent="0.25">
      <c r="A9585" s="38"/>
      <c r="B9585" s="38"/>
      <c r="C9585" s="38"/>
    </row>
    <row r="9586" spans="1:3" x14ac:dyDescent="0.25">
      <c r="A9586" s="38"/>
      <c r="B9586" s="38"/>
      <c r="C9586" s="38"/>
    </row>
    <row r="9587" spans="1:3" x14ac:dyDescent="0.25">
      <c r="A9587" s="38"/>
      <c r="B9587" s="38"/>
      <c r="C9587" s="38"/>
    </row>
    <row r="9588" spans="1:3" x14ac:dyDescent="0.25">
      <c r="A9588" s="38"/>
      <c r="B9588" s="38"/>
      <c r="C9588" s="38"/>
    </row>
    <row r="9589" spans="1:3" x14ac:dyDescent="0.25">
      <c r="A9589" s="38"/>
      <c r="B9589" s="38"/>
      <c r="C9589" s="38"/>
    </row>
    <row r="9590" spans="1:3" x14ac:dyDescent="0.25">
      <c r="A9590" s="38"/>
      <c r="B9590" s="38"/>
      <c r="C9590" s="38"/>
    </row>
    <row r="9591" spans="1:3" x14ac:dyDescent="0.25">
      <c r="A9591" s="38"/>
      <c r="B9591" s="38"/>
      <c r="C9591" s="38"/>
    </row>
    <row r="9592" spans="1:3" x14ac:dyDescent="0.25">
      <c r="A9592" s="38"/>
      <c r="B9592" s="38"/>
      <c r="C9592" s="38"/>
    </row>
    <row r="9593" spans="1:3" x14ac:dyDescent="0.25">
      <c r="A9593" s="38"/>
      <c r="B9593" s="38"/>
      <c r="C9593" s="38"/>
    </row>
    <row r="9594" spans="1:3" x14ac:dyDescent="0.25">
      <c r="A9594" s="38"/>
      <c r="B9594" s="38"/>
      <c r="C9594" s="38"/>
    </row>
    <row r="9595" spans="1:3" x14ac:dyDescent="0.25">
      <c r="A9595" s="38"/>
      <c r="B9595" s="38"/>
      <c r="C9595" s="38"/>
    </row>
    <row r="9596" spans="1:3" x14ac:dyDescent="0.25">
      <c r="A9596" s="38"/>
      <c r="B9596" s="38"/>
      <c r="C9596" s="38"/>
    </row>
    <row r="9597" spans="1:3" x14ac:dyDescent="0.25">
      <c r="A9597" s="38"/>
      <c r="B9597" s="38"/>
      <c r="C9597" s="38"/>
    </row>
    <row r="9598" spans="1:3" x14ac:dyDescent="0.25">
      <c r="A9598" s="38"/>
      <c r="B9598" s="38"/>
      <c r="C9598" s="38"/>
    </row>
    <row r="9599" spans="1:3" x14ac:dyDescent="0.25">
      <c r="A9599" s="38"/>
      <c r="B9599" s="38"/>
      <c r="C9599" s="38"/>
    </row>
    <row r="9600" spans="1:3" x14ac:dyDescent="0.25">
      <c r="A9600" s="38"/>
      <c r="B9600" s="38"/>
      <c r="C9600" s="38"/>
    </row>
    <row r="9601" spans="1:3" x14ac:dyDescent="0.25">
      <c r="A9601" s="38"/>
      <c r="B9601" s="38"/>
      <c r="C9601" s="38"/>
    </row>
    <row r="9602" spans="1:3" x14ac:dyDescent="0.25">
      <c r="A9602" s="38"/>
      <c r="B9602" s="38"/>
      <c r="C9602" s="38"/>
    </row>
    <row r="9603" spans="1:3" x14ac:dyDescent="0.25">
      <c r="A9603" s="38"/>
      <c r="B9603" s="38"/>
      <c r="C9603" s="38"/>
    </row>
    <row r="9604" spans="1:3" x14ac:dyDescent="0.25">
      <c r="A9604" s="38"/>
      <c r="B9604" s="38"/>
      <c r="C9604" s="38"/>
    </row>
    <row r="9605" spans="1:3" x14ac:dyDescent="0.25">
      <c r="A9605" s="38"/>
      <c r="B9605" s="38"/>
      <c r="C9605" s="38"/>
    </row>
    <row r="9606" spans="1:3" x14ac:dyDescent="0.25">
      <c r="A9606" s="38"/>
      <c r="B9606" s="38"/>
      <c r="C9606" s="38"/>
    </row>
    <row r="9607" spans="1:3" x14ac:dyDescent="0.25">
      <c r="A9607" s="38"/>
      <c r="B9607" s="38"/>
      <c r="C9607" s="38"/>
    </row>
    <row r="9608" spans="1:3" x14ac:dyDescent="0.25">
      <c r="A9608" s="38"/>
      <c r="B9608" s="38"/>
      <c r="C9608" s="38"/>
    </row>
    <row r="9609" spans="1:3" x14ac:dyDescent="0.25">
      <c r="A9609" s="38"/>
      <c r="B9609" s="38"/>
      <c r="C9609" s="38"/>
    </row>
    <row r="9610" spans="1:3" x14ac:dyDescent="0.25">
      <c r="A9610" s="38"/>
      <c r="B9610" s="38"/>
      <c r="C9610" s="38"/>
    </row>
    <row r="9611" spans="1:3" x14ac:dyDescent="0.25">
      <c r="A9611" s="38"/>
      <c r="B9611" s="38"/>
      <c r="C9611" s="38"/>
    </row>
    <row r="9612" spans="1:3" x14ac:dyDescent="0.25">
      <c r="A9612" s="38"/>
      <c r="B9612" s="38"/>
      <c r="C9612" s="38"/>
    </row>
    <row r="9613" spans="1:3" x14ac:dyDescent="0.25">
      <c r="A9613" s="38"/>
      <c r="B9613" s="38"/>
      <c r="C9613" s="38"/>
    </row>
    <row r="9614" spans="1:3" x14ac:dyDescent="0.25">
      <c r="A9614" s="38"/>
      <c r="B9614" s="38"/>
      <c r="C9614" s="38"/>
    </row>
    <row r="9615" spans="1:3" x14ac:dyDescent="0.25">
      <c r="A9615" s="38"/>
      <c r="B9615" s="38"/>
      <c r="C9615" s="38"/>
    </row>
    <row r="9616" spans="1:3" x14ac:dyDescent="0.25">
      <c r="A9616" s="38"/>
      <c r="B9616" s="38"/>
      <c r="C9616" s="38"/>
    </row>
    <row r="9617" spans="1:3" x14ac:dyDescent="0.25">
      <c r="A9617" s="38"/>
      <c r="B9617" s="38"/>
      <c r="C9617" s="38"/>
    </row>
    <row r="9618" spans="1:3" x14ac:dyDescent="0.25">
      <c r="A9618" s="38"/>
      <c r="B9618" s="38"/>
      <c r="C9618" s="38"/>
    </row>
    <row r="9619" spans="1:3" x14ac:dyDescent="0.25">
      <c r="A9619" s="38"/>
      <c r="B9619" s="38"/>
      <c r="C9619" s="38"/>
    </row>
    <row r="9620" spans="1:3" x14ac:dyDescent="0.25">
      <c r="A9620" s="38"/>
      <c r="B9620" s="38"/>
      <c r="C9620" s="38"/>
    </row>
    <row r="9621" spans="1:3" x14ac:dyDescent="0.25">
      <c r="A9621" s="38"/>
      <c r="B9621" s="38"/>
      <c r="C9621" s="38"/>
    </row>
    <row r="9622" spans="1:3" x14ac:dyDescent="0.25">
      <c r="A9622" s="38"/>
      <c r="B9622" s="38"/>
      <c r="C9622" s="38"/>
    </row>
    <row r="9623" spans="1:3" x14ac:dyDescent="0.25">
      <c r="A9623" s="38"/>
      <c r="B9623" s="38"/>
      <c r="C9623" s="38"/>
    </row>
    <row r="9624" spans="1:3" x14ac:dyDescent="0.25">
      <c r="A9624" s="38"/>
      <c r="B9624" s="38"/>
      <c r="C9624" s="38"/>
    </row>
    <row r="9625" spans="1:3" x14ac:dyDescent="0.25">
      <c r="A9625" s="38"/>
      <c r="B9625" s="38"/>
      <c r="C9625" s="38"/>
    </row>
    <row r="9626" spans="1:3" x14ac:dyDescent="0.25">
      <c r="A9626" s="38"/>
      <c r="B9626" s="38"/>
      <c r="C9626" s="38"/>
    </row>
    <row r="9627" spans="1:3" x14ac:dyDescent="0.25">
      <c r="A9627" s="38"/>
      <c r="B9627" s="38"/>
      <c r="C9627" s="38"/>
    </row>
    <row r="9628" spans="1:3" x14ac:dyDescent="0.25">
      <c r="A9628" s="38"/>
      <c r="B9628" s="38"/>
      <c r="C9628" s="38"/>
    </row>
    <row r="9629" spans="1:3" x14ac:dyDescent="0.25">
      <c r="A9629" s="38"/>
      <c r="B9629" s="38"/>
      <c r="C9629" s="38"/>
    </row>
    <row r="9630" spans="1:3" x14ac:dyDescent="0.25">
      <c r="A9630" s="38"/>
      <c r="B9630" s="38"/>
      <c r="C9630" s="38"/>
    </row>
    <row r="9631" spans="1:3" x14ac:dyDescent="0.25">
      <c r="A9631" s="38"/>
      <c r="B9631" s="38"/>
      <c r="C9631" s="38"/>
    </row>
    <row r="9632" spans="1:3" x14ac:dyDescent="0.25">
      <c r="A9632" s="38"/>
      <c r="B9632" s="38"/>
      <c r="C9632" s="38"/>
    </row>
    <row r="9633" spans="1:3" x14ac:dyDescent="0.25">
      <c r="A9633" s="38"/>
      <c r="B9633" s="38"/>
      <c r="C9633" s="38"/>
    </row>
    <row r="9634" spans="1:3" x14ac:dyDescent="0.25">
      <c r="A9634" s="38"/>
      <c r="B9634" s="38"/>
      <c r="C9634" s="38"/>
    </row>
    <row r="9635" spans="1:3" x14ac:dyDescent="0.25">
      <c r="A9635" s="38"/>
      <c r="B9635" s="38"/>
      <c r="C9635" s="38"/>
    </row>
    <row r="9636" spans="1:3" x14ac:dyDescent="0.25">
      <c r="A9636" s="38"/>
      <c r="B9636" s="38"/>
      <c r="C9636" s="38"/>
    </row>
    <row r="9637" spans="1:3" x14ac:dyDescent="0.25">
      <c r="A9637" s="38"/>
      <c r="B9637" s="38"/>
      <c r="C9637" s="38"/>
    </row>
    <row r="9638" spans="1:3" x14ac:dyDescent="0.25">
      <c r="A9638" s="38"/>
      <c r="B9638" s="38"/>
      <c r="C9638" s="38"/>
    </row>
    <row r="9639" spans="1:3" x14ac:dyDescent="0.25">
      <c r="A9639" s="38"/>
      <c r="B9639" s="38"/>
      <c r="C9639" s="38"/>
    </row>
    <row r="9640" spans="1:3" x14ac:dyDescent="0.25">
      <c r="A9640" s="38"/>
      <c r="B9640" s="38"/>
      <c r="C9640" s="38"/>
    </row>
    <row r="9641" spans="1:3" x14ac:dyDescent="0.25">
      <c r="A9641" s="38"/>
      <c r="B9641" s="38"/>
      <c r="C9641" s="38"/>
    </row>
    <row r="9642" spans="1:3" x14ac:dyDescent="0.25">
      <c r="A9642" s="38"/>
      <c r="B9642" s="38"/>
      <c r="C9642" s="38"/>
    </row>
    <row r="9643" spans="1:3" x14ac:dyDescent="0.25">
      <c r="A9643" s="38"/>
      <c r="B9643" s="38"/>
      <c r="C9643" s="38"/>
    </row>
    <row r="9644" spans="1:3" x14ac:dyDescent="0.25">
      <c r="A9644" s="38"/>
      <c r="B9644" s="38"/>
      <c r="C9644" s="38"/>
    </row>
    <row r="9645" spans="1:3" x14ac:dyDescent="0.25">
      <c r="A9645" s="38"/>
      <c r="B9645" s="38"/>
      <c r="C9645" s="38"/>
    </row>
    <row r="9646" spans="1:3" x14ac:dyDescent="0.25">
      <c r="A9646" s="38"/>
      <c r="B9646" s="38"/>
      <c r="C9646" s="38"/>
    </row>
    <row r="9647" spans="1:3" x14ac:dyDescent="0.25">
      <c r="A9647" s="38"/>
      <c r="B9647" s="38"/>
      <c r="C9647" s="38"/>
    </row>
    <row r="9648" spans="1:3" x14ac:dyDescent="0.25">
      <c r="A9648" s="38"/>
      <c r="B9648" s="38"/>
      <c r="C9648" s="38"/>
    </row>
    <row r="9649" spans="1:3" x14ac:dyDescent="0.25">
      <c r="A9649" s="38"/>
      <c r="B9649" s="38"/>
      <c r="C9649" s="38"/>
    </row>
    <row r="9650" spans="1:3" x14ac:dyDescent="0.25">
      <c r="A9650" s="38"/>
      <c r="B9650" s="38"/>
      <c r="C9650" s="38"/>
    </row>
    <row r="9651" spans="1:3" x14ac:dyDescent="0.25">
      <c r="A9651" s="38"/>
      <c r="B9651" s="38"/>
      <c r="C9651" s="38"/>
    </row>
    <row r="9652" spans="1:3" x14ac:dyDescent="0.25">
      <c r="A9652" s="38"/>
      <c r="B9652" s="38"/>
      <c r="C9652" s="38"/>
    </row>
    <row r="9653" spans="1:3" x14ac:dyDescent="0.25">
      <c r="A9653" s="38"/>
      <c r="B9653" s="38"/>
      <c r="C9653" s="38"/>
    </row>
    <row r="9654" spans="1:3" x14ac:dyDescent="0.25">
      <c r="A9654" s="38"/>
      <c r="B9654" s="38"/>
      <c r="C9654" s="38"/>
    </row>
    <row r="9655" spans="1:3" x14ac:dyDescent="0.25">
      <c r="A9655" s="38"/>
      <c r="B9655" s="38"/>
      <c r="C9655" s="38"/>
    </row>
    <row r="9656" spans="1:3" x14ac:dyDescent="0.25">
      <c r="A9656" s="38"/>
      <c r="B9656" s="38"/>
      <c r="C9656" s="38"/>
    </row>
    <row r="9657" spans="1:3" x14ac:dyDescent="0.25">
      <c r="A9657" s="38"/>
      <c r="B9657" s="38"/>
      <c r="C9657" s="38"/>
    </row>
    <row r="9658" spans="1:3" x14ac:dyDescent="0.25">
      <c r="A9658" s="38"/>
      <c r="B9658" s="38"/>
      <c r="C9658" s="38"/>
    </row>
    <row r="9659" spans="1:3" x14ac:dyDescent="0.25">
      <c r="A9659" s="38"/>
      <c r="B9659" s="38"/>
      <c r="C9659" s="38"/>
    </row>
    <row r="9660" spans="1:3" x14ac:dyDescent="0.25">
      <c r="A9660" s="38"/>
      <c r="B9660" s="38"/>
      <c r="C9660" s="38"/>
    </row>
    <row r="9661" spans="1:3" x14ac:dyDescent="0.25">
      <c r="A9661" s="38"/>
      <c r="B9661" s="38"/>
      <c r="C9661" s="38"/>
    </row>
    <row r="9662" spans="1:3" x14ac:dyDescent="0.25">
      <c r="A9662" s="38"/>
      <c r="B9662" s="38"/>
      <c r="C9662" s="38"/>
    </row>
    <row r="9663" spans="1:3" x14ac:dyDescent="0.25">
      <c r="A9663" s="38"/>
      <c r="B9663" s="38"/>
      <c r="C9663" s="38"/>
    </row>
    <row r="9664" spans="1:3" x14ac:dyDescent="0.25">
      <c r="A9664" s="38"/>
      <c r="B9664" s="38"/>
      <c r="C9664" s="38"/>
    </row>
    <row r="9665" spans="1:3" x14ac:dyDescent="0.25">
      <c r="A9665" s="38"/>
      <c r="B9665" s="38"/>
      <c r="C9665" s="38"/>
    </row>
    <row r="9666" spans="1:3" x14ac:dyDescent="0.25">
      <c r="A9666" s="38"/>
      <c r="B9666" s="38"/>
      <c r="C9666" s="38"/>
    </row>
    <row r="9667" spans="1:3" x14ac:dyDescent="0.25">
      <c r="A9667" s="38"/>
      <c r="B9667" s="38"/>
      <c r="C9667" s="38"/>
    </row>
    <row r="9668" spans="1:3" x14ac:dyDescent="0.25">
      <c r="A9668" s="38"/>
      <c r="B9668" s="38"/>
      <c r="C9668" s="38"/>
    </row>
    <row r="9669" spans="1:3" x14ac:dyDescent="0.25">
      <c r="A9669" s="38"/>
      <c r="B9669" s="38"/>
      <c r="C9669" s="38"/>
    </row>
    <row r="9670" spans="1:3" x14ac:dyDescent="0.25">
      <c r="A9670" s="38"/>
      <c r="B9670" s="38"/>
      <c r="C9670" s="38"/>
    </row>
    <row r="9671" spans="1:3" x14ac:dyDescent="0.25">
      <c r="A9671" s="38"/>
      <c r="B9671" s="38"/>
      <c r="C9671" s="38"/>
    </row>
    <row r="9672" spans="1:3" x14ac:dyDescent="0.25">
      <c r="A9672" s="38"/>
      <c r="B9672" s="38"/>
      <c r="C9672" s="38"/>
    </row>
    <row r="9673" spans="1:3" x14ac:dyDescent="0.25">
      <c r="A9673" s="38"/>
      <c r="B9673" s="38"/>
      <c r="C9673" s="38"/>
    </row>
    <row r="9674" spans="1:3" x14ac:dyDescent="0.25">
      <c r="A9674" s="38"/>
      <c r="B9674" s="38"/>
      <c r="C9674" s="38"/>
    </row>
    <row r="9675" spans="1:3" x14ac:dyDescent="0.25">
      <c r="A9675" s="38"/>
      <c r="B9675" s="38"/>
      <c r="C9675" s="38"/>
    </row>
    <row r="9676" spans="1:3" x14ac:dyDescent="0.25">
      <c r="A9676" s="38"/>
      <c r="B9676" s="38"/>
      <c r="C9676" s="38"/>
    </row>
    <row r="9677" spans="1:3" x14ac:dyDescent="0.25">
      <c r="A9677" s="38"/>
      <c r="B9677" s="38"/>
      <c r="C9677" s="38"/>
    </row>
    <row r="9678" spans="1:3" x14ac:dyDescent="0.25">
      <c r="A9678" s="38"/>
      <c r="B9678" s="38"/>
      <c r="C9678" s="38"/>
    </row>
    <row r="9679" spans="1:3" x14ac:dyDescent="0.25">
      <c r="A9679" s="38"/>
      <c r="B9679" s="38"/>
      <c r="C9679" s="38"/>
    </row>
    <row r="9680" spans="1:3" x14ac:dyDescent="0.25">
      <c r="A9680" s="38"/>
      <c r="B9680" s="38"/>
      <c r="C9680" s="38"/>
    </row>
    <row r="9681" spans="1:3" x14ac:dyDescent="0.25">
      <c r="A9681" s="38"/>
      <c r="B9681" s="38"/>
      <c r="C9681" s="38"/>
    </row>
    <row r="9682" spans="1:3" x14ac:dyDescent="0.25">
      <c r="A9682" s="38"/>
      <c r="B9682" s="38"/>
      <c r="C9682" s="38"/>
    </row>
    <row r="9683" spans="1:3" x14ac:dyDescent="0.25">
      <c r="A9683" s="38"/>
      <c r="B9683" s="38"/>
      <c r="C9683" s="38"/>
    </row>
    <row r="9684" spans="1:3" x14ac:dyDescent="0.25">
      <c r="A9684" s="38"/>
      <c r="B9684" s="38"/>
      <c r="C9684" s="38"/>
    </row>
    <row r="9685" spans="1:3" x14ac:dyDescent="0.25">
      <c r="A9685" s="38"/>
      <c r="B9685" s="38"/>
      <c r="C9685" s="38"/>
    </row>
    <row r="9686" spans="1:3" x14ac:dyDescent="0.25">
      <c r="A9686" s="38"/>
      <c r="B9686" s="38"/>
      <c r="C9686" s="38"/>
    </row>
    <row r="9687" spans="1:3" x14ac:dyDescent="0.25">
      <c r="A9687" s="38"/>
      <c r="B9687" s="38"/>
      <c r="C9687" s="38"/>
    </row>
    <row r="9688" spans="1:3" x14ac:dyDescent="0.25">
      <c r="A9688" s="38"/>
      <c r="B9688" s="38"/>
      <c r="C9688" s="38"/>
    </row>
    <row r="9689" spans="1:3" x14ac:dyDescent="0.25">
      <c r="A9689" s="38"/>
      <c r="B9689" s="38"/>
      <c r="C9689" s="38"/>
    </row>
    <row r="9690" spans="1:3" x14ac:dyDescent="0.25">
      <c r="A9690" s="38"/>
      <c r="B9690" s="38"/>
      <c r="C9690" s="38"/>
    </row>
    <row r="9691" spans="1:3" x14ac:dyDescent="0.25">
      <c r="A9691" s="38"/>
      <c r="B9691" s="38"/>
      <c r="C9691" s="38"/>
    </row>
    <row r="9692" spans="1:3" x14ac:dyDescent="0.25">
      <c r="A9692" s="38"/>
      <c r="B9692" s="38"/>
      <c r="C9692" s="38"/>
    </row>
    <row r="9693" spans="1:3" x14ac:dyDescent="0.25">
      <c r="A9693" s="38"/>
      <c r="B9693" s="38"/>
      <c r="C9693" s="38"/>
    </row>
    <row r="9694" spans="1:3" x14ac:dyDescent="0.25">
      <c r="A9694" s="38"/>
      <c r="B9694" s="38"/>
      <c r="C9694" s="38"/>
    </row>
    <row r="9695" spans="1:3" x14ac:dyDescent="0.25">
      <c r="A9695" s="38"/>
      <c r="B9695" s="38"/>
      <c r="C9695" s="38"/>
    </row>
    <row r="9696" spans="1:3" x14ac:dyDescent="0.25">
      <c r="A9696" s="38"/>
      <c r="B9696" s="38"/>
      <c r="C9696" s="38"/>
    </row>
    <row r="9697" spans="1:3" x14ac:dyDescent="0.25">
      <c r="A9697" s="38"/>
      <c r="B9697" s="38"/>
      <c r="C9697" s="38"/>
    </row>
    <row r="9698" spans="1:3" x14ac:dyDescent="0.25">
      <c r="A9698" s="38"/>
      <c r="B9698" s="38"/>
      <c r="C9698" s="38"/>
    </row>
    <row r="9699" spans="1:3" x14ac:dyDescent="0.25">
      <c r="A9699" s="38"/>
      <c r="B9699" s="38"/>
      <c r="C9699" s="38"/>
    </row>
    <row r="9700" spans="1:3" x14ac:dyDescent="0.25">
      <c r="A9700" s="38"/>
      <c r="B9700" s="38"/>
      <c r="C9700" s="38"/>
    </row>
    <row r="9701" spans="1:3" x14ac:dyDescent="0.25">
      <c r="A9701" s="38"/>
      <c r="B9701" s="38"/>
      <c r="C9701" s="38"/>
    </row>
    <row r="9702" spans="1:3" x14ac:dyDescent="0.25">
      <c r="A9702" s="38"/>
      <c r="B9702" s="38"/>
      <c r="C9702" s="38"/>
    </row>
    <row r="9703" spans="1:3" x14ac:dyDescent="0.25">
      <c r="A9703" s="38"/>
      <c r="B9703" s="38"/>
      <c r="C9703" s="38"/>
    </row>
    <row r="9704" spans="1:3" x14ac:dyDescent="0.25">
      <c r="A9704" s="38"/>
      <c r="B9704" s="38"/>
      <c r="C9704" s="38"/>
    </row>
    <row r="9705" spans="1:3" x14ac:dyDescent="0.25">
      <c r="A9705" s="38"/>
      <c r="B9705" s="38"/>
      <c r="C9705" s="38"/>
    </row>
    <row r="9706" spans="1:3" x14ac:dyDescent="0.25">
      <c r="A9706" s="38"/>
      <c r="B9706" s="38"/>
      <c r="C9706" s="38"/>
    </row>
    <row r="9707" spans="1:3" x14ac:dyDescent="0.25">
      <c r="A9707" s="38"/>
      <c r="B9707" s="38"/>
      <c r="C9707" s="38"/>
    </row>
    <row r="9708" spans="1:3" x14ac:dyDescent="0.25">
      <c r="A9708" s="38"/>
      <c r="B9708" s="38"/>
      <c r="C9708" s="38"/>
    </row>
    <row r="9709" spans="1:3" x14ac:dyDescent="0.25">
      <c r="A9709" s="38"/>
      <c r="B9709" s="38"/>
      <c r="C9709" s="38"/>
    </row>
    <row r="9710" spans="1:3" x14ac:dyDescent="0.25">
      <c r="A9710" s="38"/>
      <c r="B9710" s="38"/>
      <c r="C9710" s="38"/>
    </row>
    <row r="9711" spans="1:3" x14ac:dyDescent="0.25">
      <c r="A9711" s="38"/>
      <c r="B9711" s="38"/>
      <c r="C9711" s="38"/>
    </row>
    <row r="9712" spans="1:3" x14ac:dyDescent="0.25">
      <c r="A9712" s="38"/>
      <c r="B9712" s="38"/>
      <c r="C9712" s="38"/>
    </row>
    <row r="9713" spans="1:3" x14ac:dyDescent="0.25">
      <c r="A9713" s="38"/>
      <c r="B9713" s="38"/>
      <c r="C9713" s="38"/>
    </row>
    <row r="9714" spans="1:3" x14ac:dyDescent="0.25">
      <c r="A9714" s="38"/>
      <c r="B9714" s="38"/>
      <c r="C9714" s="38"/>
    </row>
    <row r="9715" spans="1:3" x14ac:dyDescent="0.25">
      <c r="A9715" s="38"/>
      <c r="B9715" s="38"/>
      <c r="C9715" s="38"/>
    </row>
    <row r="9716" spans="1:3" x14ac:dyDescent="0.25">
      <c r="A9716" s="38"/>
      <c r="B9716" s="38"/>
      <c r="C9716" s="38"/>
    </row>
    <row r="9717" spans="1:3" x14ac:dyDescent="0.25">
      <c r="A9717" s="38"/>
      <c r="B9717" s="38"/>
      <c r="C9717" s="38"/>
    </row>
    <row r="9718" spans="1:3" x14ac:dyDescent="0.25">
      <c r="A9718" s="38"/>
      <c r="B9718" s="38"/>
      <c r="C9718" s="38"/>
    </row>
    <row r="9719" spans="1:3" x14ac:dyDescent="0.25">
      <c r="A9719" s="38"/>
      <c r="B9719" s="38"/>
      <c r="C9719" s="38"/>
    </row>
    <row r="9720" spans="1:3" x14ac:dyDescent="0.25">
      <c r="A9720" s="38"/>
      <c r="B9720" s="38"/>
      <c r="C9720" s="38"/>
    </row>
    <row r="9721" spans="1:3" x14ac:dyDescent="0.25">
      <c r="A9721" s="38"/>
      <c r="B9721" s="38"/>
      <c r="C9721" s="38"/>
    </row>
    <row r="9722" spans="1:3" x14ac:dyDescent="0.25">
      <c r="A9722" s="38"/>
      <c r="B9722" s="38"/>
      <c r="C9722" s="38"/>
    </row>
    <row r="9723" spans="1:3" x14ac:dyDescent="0.25">
      <c r="A9723" s="38"/>
      <c r="B9723" s="38"/>
      <c r="C9723" s="38"/>
    </row>
    <row r="9724" spans="1:3" x14ac:dyDescent="0.25">
      <c r="A9724" s="38"/>
      <c r="B9724" s="38"/>
      <c r="C9724" s="38"/>
    </row>
    <row r="9725" spans="1:3" x14ac:dyDescent="0.25">
      <c r="A9725" s="38"/>
      <c r="B9725" s="38"/>
      <c r="C9725" s="38"/>
    </row>
    <row r="9726" spans="1:3" x14ac:dyDescent="0.25">
      <c r="A9726" s="38"/>
      <c r="B9726" s="38"/>
      <c r="C9726" s="38"/>
    </row>
    <row r="9727" spans="1:3" x14ac:dyDescent="0.25">
      <c r="A9727" s="38"/>
      <c r="B9727" s="38"/>
      <c r="C9727" s="38"/>
    </row>
    <row r="9728" spans="1:3" x14ac:dyDescent="0.25">
      <c r="A9728" s="38"/>
      <c r="B9728" s="38"/>
      <c r="C9728" s="38"/>
    </row>
    <row r="9729" spans="1:3" x14ac:dyDescent="0.25">
      <c r="A9729" s="38"/>
      <c r="B9729" s="38"/>
      <c r="C9729" s="38"/>
    </row>
    <row r="9730" spans="1:3" x14ac:dyDescent="0.25">
      <c r="A9730" s="38"/>
      <c r="B9730" s="38"/>
      <c r="C9730" s="38"/>
    </row>
    <row r="9731" spans="1:3" x14ac:dyDescent="0.25">
      <c r="A9731" s="38"/>
      <c r="B9731" s="38"/>
      <c r="C9731" s="38"/>
    </row>
    <row r="9732" spans="1:3" x14ac:dyDescent="0.25">
      <c r="A9732" s="38"/>
      <c r="B9732" s="38"/>
      <c r="C9732" s="38"/>
    </row>
    <row r="9733" spans="1:3" x14ac:dyDescent="0.25">
      <c r="A9733" s="38"/>
      <c r="B9733" s="38"/>
      <c r="C9733" s="38"/>
    </row>
    <row r="9734" spans="1:3" x14ac:dyDescent="0.25">
      <c r="A9734" s="38"/>
      <c r="B9734" s="38"/>
      <c r="C9734" s="38"/>
    </row>
    <row r="9735" spans="1:3" x14ac:dyDescent="0.25">
      <c r="A9735" s="38"/>
      <c r="B9735" s="38"/>
      <c r="C9735" s="38"/>
    </row>
    <row r="9736" spans="1:3" x14ac:dyDescent="0.25">
      <c r="A9736" s="38"/>
      <c r="B9736" s="38"/>
      <c r="C9736" s="38"/>
    </row>
    <row r="9737" spans="1:3" x14ac:dyDescent="0.25">
      <c r="A9737" s="38"/>
      <c r="B9737" s="38"/>
      <c r="C9737" s="38"/>
    </row>
    <row r="9738" spans="1:3" x14ac:dyDescent="0.25">
      <c r="A9738" s="38"/>
      <c r="B9738" s="38"/>
      <c r="C9738" s="38"/>
    </row>
    <row r="9739" spans="1:3" x14ac:dyDescent="0.25">
      <c r="A9739" s="38"/>
      <c r="B9739" s="38"/>
      <c r="C9739" s="38"/>
    </row>
    <row r="9740" spans="1:3" x14ac:dyDescent="0.25">
      <c r="A9740" s="38"/>
      <c r="B9740" s="38"/>
      <c r="C9740" s="38"/>
    </row>
    <row r="9741" spans="1:3" x14ac:dyDescent="0.25">
      <c r="A9741" s="38"/>
      <c r="B9741" s="38"/>
      <c r="C9741" s="38"/>
    </row>
    <row r="9742" spans="1:3" x14ac:dyDescent="0.25">
      <c r="A9742" s="38"/>
      <c r="B9742" s="38"/>
      <c r="C9742" s="38"/>
    </row>
    <row r="9743" spans="1:3" x14ac:dyDescent="0.25">
      <c r="A9743" s="38"/>
      <c r="B9743" s="38"/>
      <c r="C9743" s="38"/>
    </row>
    <row r="9744" spans="1:3" x14ac:dyDescent="0.25">
      <c r="A9744" s="38"/>
      <c r="B9744" s="38"/>
      <c r="C9744" s="38"/>
    </row>
    <row r="9745" spans="1:3" x14ac:dyDescent="0.25">
      <c r="A9745" s="38"/>
      <c r="B9745" s="38"/>
      <c r="C9745" s="38"/>
    </row>
    <row r="9746" spans="1:3" x14ac:dyDescent="0.25">
      <c r="A9746" s="38"/>
      <c r="B9746" s="38"/>
      <c r="C9746" s="38"/>
    </row>
    <row r="9747" spans="1:3" x14ac:dyDescent="0.25">
      <c r="A9747" s="38"/>
      <c r="B9747" s="38"/>
      <c r="C9747" s="38"/>
    </row>
    <row r="9748" spans="1:3" x14ac:dyDescent="0.25">
      <c r="A9748" s="38"/>
      <c r="B9748" s="38"/>
      <c r="C9748" s="38"/>
    </row>
    <row r="9749" spans="1:3" x14ac:dyDescent="0.25">
      <c r="A9749" s="38"/>
      <c r="B9749" s="38"/>
      <c r="C9749" s="38"/>
    </row>
    <row r="9750" spans="1:3" x14ac:dyDescent="0.25">
      <c r="A9750" s="38"/>
      <c r="B9750" s="38"/>
      <c r="C9750" s="38"/>
    </row>
    <row r="9751" spans="1:3" x14ac:dyDescent="0.25">
      <c r="A9751" s="38"/>
      <c r="B9751" s="38"/>
      <c r="C9751" s="38"/>
    </row>
    <row r="9752" spans="1:3" x14ac:dyDescent="0.25">
      <c r="A9752" s="38"/>
      <c r="B9752" s="38"/>
      <c r="C9752" s="38"/>
    </row>
    <row r="9753" spans="1:3" x14ac:dyDescent="0.25">
      <c r="A9753" s="38"/>
      <c r="B9753" s="38"/>
      <c r="C9753" s="38"/>
    </row>
    <row r="9754" spans="1:3" x14ac:dyDescent="0.25">
      <c r="A9754" s="38"/>
      <c r="B9754" s="38"/>
      <c r="C9754" s="38"/>
    </row>
    <row r="9755" spans="1:3" x14ac:dyDescent="0.25">
      <c r="A9755" s="38"/>
      <c r="B9755" s="38"/>
      <c r="C9755" s="38"/>
    </row>
    <row r="9756" spans="1:3" x14ac:dyDescent="0.25">
      <c r="A9756" s="38"/>
      <c r="B9756" s="38"/>
      <c r="C9756" s="38"/>
    </row>
    <row r="9757" spans="1:3" x14ac:dyDescent="0.25">
      <c r="A9757" s="38"/>
      <c r="B9757" s="38"/>
      <c r="C9757" s="38"/>
    </row>
    <row r="9758" spans="1:3" x14ac:dyDescent="0.25">
      <c r="A9758" s="38"/>
      <c r="B9758" s="38"/>
      <c r="C9758" s="38"/>
    </row>
    <row r="9759" spans="1:3" x14ac:dyDescent="0.25">
      <c r="A9759" s="38"/>
      <c r="B9759" s="38"/>
      <c r="C9759" s="38"/>
    </row>
    <row r="9760" spans="1:3" x14ac:dyDescent="0.25">
      <c r="A9760" s="38"/>
      <c r="B9760" s="38"/>
      <c r="C9760" s="38"/>
    </row>
    <row r="9761" spans="1:3" x14ac:dyDescent="0.25">
      <c r="A9761" s="38"/>
      <c r="B9761" s="38"/>
      <c r="C9761" s="38"/>
    </row>
    <row r="9762" spans="1:3" x14ac:dyDescent="0.25">
      <c r="A9762" s="38"/>
      <c r="B9762" s="38"/>
      <c r="C9762" s="38"/>
    </row>
    <row r="9763" spans="1:3" x14ac:dyDescent="0.25">
      <c r="A9763" s="38"/>
      <c r="B9763" s="38"/>
      <c r="C9763" s="38"/>
    </row>
    <row r="9764" spans="1:3" x14ac:dyDescent="0.25">
      <c r="A9764" s="38"/>
      <c r="B9764" s="38"/>
      <c r="C9764" s="38"/>
    </row>
    <row r="9765" spans="1:3" x14ac:dyDescent="0.25">
      <c r="A9765" s="38"/>
      <c r="B9765" s="38"/>
      <c r="C9765" s="38"/>
    </row>
    <row r="9766" spans="1:3" x14ac:dyDescent="0.25">
      <c r="A9766" s="38"/>
      <c r="B9766" s="38"/>
      <c r="C9766" s="38"/>
    </row>
    <row r="9767" spans="1:3" x14ac:dyDescent="0.25">
      <c r="A9767" s="38"/>
      <c r="B9767" s="38"/>
      <c r="C9767" s="38"/>
    </row>
    <row r="9768" spans="1:3" x14ac:dyDescent="0.25">
      <c r="A9768" s="38"/>
      <c r="B9768" s="38"/>
      <c r="C9768" s="38"/>
    </row>
    <row r="9769" spans="1:3" x14ac:dyDescent="0.25">
      <c r="A9769" s="38"/>
      <c r="B9769" s="38"/>
      <c r="C9769" s="38"/>
    </row>
    <row r="9770" spans="1:3" x14ac:dyDescent="0.25">
      <c r="A9770" s="38"/>
      <c r="B9770" s="38"/>
      <c r="C9770" s="38"/>
    </row>
    <row r="9771" spans="1:3" x14ac:dyDescent="0.25">
      <c r="A9771" s="38"/>
      <c r="B9771" s="38"/>
      <c r="C9771" s="38"/>
    </row>
    <row r="9772" spans="1:3" x14ac:dyDescent="0.25">
      <c r="A9772" s="38"/>
      <c r="B9772" s="38"/>
      <c r="C9772" s="38"/>
    </row>
    <row r="9773" spans="1:3" x14ac:dyDescent="0.25">
      <c r="A9773" s="38"/>
      <c r="B9773" s="38"/>
      <c r="C9773" s="38"/>
    </row>
    <row r="9774" spans="1:3" x14ac:dyDescent="0.25">
      <c r="A9774" s="38"/>
      <c r="B9774" s="38"/>
      <c r="C9774" s="38"/>
    </row>
    <row r="9775" spans="1:3" x14ac:dyDescent="0.25">
      <c r="A9775" s="38"/>
      <c r="B9775" s="38"/>
      <c r="C9775" s="38"/>
    </row>
    <row r="9776" spans="1:3" x14ac:dyDescent="0.25">
      <c r="A9776" s="38"/>
      <c r="B9776" s="38"/>
      <c r="C9776" s="38"/>
    </row>
    <row r="9777" spans="1:3" x14ac:dyDescent="0.25">
      <c r="A9777" s="38"/>
      <c r="B9777" s="38"/>
      <c r="C9777" s="38"/>
    </row>
    <row r="9778" spans="1:3" x14ac:dyDescent="0.25">
      <c r="A9778" s="38"/>
      <c r="B9778" s="38"/>
      <c r="C9778" s="38"/>
    </row>
    <row r="9779" spans="1:3" x14ac:dyDescent="0.25">
      <c r="A9779" s="38"/>
      <c r="B9779" s="38"/>
      <c r="C9779" s="38"/>
    </row>
    <row r="9780" spans="1:3" x14ac:dyDescent="0.25">
      <c r="A9780" s="38"/>
      <c r="B9780" s="38"/>
      <c r="C9780" s="38"/>
    </row>
    <row r="9781" spans="1:3" x14ac:dyDescent="0.25">
      <c r="A9781" s="38"/>
      <c r="B9781" s="38"/>
      <c r="C9781" s="38"/>
    </row>
    <row r="9782" spans="1:3" x14ac:dyDescent="0.25">
      <c r="A9782" s="38"/>
      <c r="B9782" s="38"/>
      <c r="C9782" s="38"/>
    </row>
    <row r="9783" spans="1:3" x14ac:dyDescent="0.25">
      <c r="A9783" s="38"/>
      <c r="B9783" s="38"/>
      <c r="C9783" s="38"/>
    </row>
    <row r="9784" spans="1:3" x14ac:dyDescent="0.25">
      <c r="A9784" s="38"/>
      <c r="B9784" s="38"/>
      <c r="C9784" s="38"/>
    </row>
    <row r="9785" spans="1:3" x14ac:dyDescent="0.25">
      <c r="A9785" s="38"/>
      <c r="B9785" s="38"/>
      <c r="C9785" s="38"/>
    </row>
    <row r="9786" spans="1:3" x14ac:dyDescent="0.25">
      <c r="A9786" s="38"/>
      <c r="B9786" s="38"/>
      <c r="C9786" s="38"/>
    </row>
    <row r="9787" spans="1:3" x14ac:dyDescent="0.25">
      <c r="A9787" s="38"/>
      <c r="B9787" s="38"/>
      <c r="C9787" s="38"/>
    </row>
    <row r="9788" spans="1:3" x14ac:dyDescent="0.25">
      <c r="A9788" s="38"/>
      <c r="B9788" s="38"/>
      <c r="C9788" s="38"/>
    </row>
    <row r="9789" spans="1:3" x14ac:dyDescent="0.25">
      <c r="A9789" s="38"/>
      <c r="B9789" s="38"/>
      <c r="C9789" s="38"/>
    </row>
    <row r="9790" spans="1:3" x14ac:dyDescent="0.25">
      <c r="A9790" s="38"/>
      <c r="B9790" s="38"/>
      <c r="C9790" s="38"/>
    </row>
    <row r="9791" spans="1:3" x14ac:dyDescent="0.25">
      <c r="A9791" s="38"/>
      <c r="B9791" s="38"/>
      <c r="C9791" s="38"/>
    </row>
    <row r="9792" spans="1:3" x14ac:dyDescent="0.25">
      <c r="A9792" s="38"/>
      <c r="B9792" s="38"/>
      <c r="C9792" s="38"/>
    </row>
    <row r="9793" spans="1:3" x14ac:dyDescent="0.25">
      <c r="A9793" s="38"/>
      <c r="B9793" s="38"/>
      <c r="C9793" s="38"/>
    </row>
    <row r="9794" spans="1:3" x14ac:dyDescent="0.25">
      <c r="A9794" s="38"/>
      <c r="B9794" s="38"/>
      <c r="C9794" s="38"/>
    </row>
    <row r="9795" spans="1:3" x14ac:dyDescent="0.25">
      <c r="A9795" s="38"/>
      <c r="B9795" s="38"/>
      <c r="C9795" s="38"/>
    </row>
    <row r="9796" spans="1:3" x14ac:dyDescent="0.25">
      <c r="A9796" s="38"/>
      <c r="B9796" s="38"/>
      <c r="C9796" s="38"/>
    </row>
    <row r="9797" spans="1:3" x14ac:dyDescent="0.25">
      <c r="A9797" s="38"/>
      <c r="B9797" s="38"/>
      <c r="C9797" s="38"/>
    </row>
    <row r="9798" spans="1:3" x14ac:dyDescent="0.25">
      <c r="A9798" s="38"/>
      <c r="B9798" s="38"/>
      <c r="C9798" s="38"/>
    </row>
    <row r="9799" spans="1:3" x14ac:dyDescent="0.25">
      <c r="A9799" s="38"/>
      <c r="B9799" s="38"/>
      <c r="C9799" s="38"/>
    </row>
    <row r="9800" spans="1:3" x14ac:dyDescent="0.25">
      <c r="A9800" s="38"/>
      <c r="B9800" s="38"/>
      <c r="C9800" s="38"/>
    </row>
    <row r="9801" spans="1:3" x14ac:dyDescent="0.25">
      <c r="A9801" s="38"/>
      <c r="B9801" s="38"/>
      <c r="C9801" s="38"/>
    </row>
    <row r="9802" spans="1:3" x14ac:dyDescent="0.25">
      <c r="A9802" s="38"/>
      <c r="B9802" s="38"/>
      <c r="C9802" s="38"/>
    </row>
    <row r="9803" spans="1:3" x14ac:dyDescent="0.25">
      <c r="A9803" s="38"/>
      <c r="B9803" s="38"/>
      <c r="C9803" s="38"/>
    </row>
    <row r="9804" spans="1:3" x14ac:dyDescent="0.25">
      <c r="A9804" s="38"/>
      <c r="B9804" s="38"/>
      <c r="C9804" s="38"/>
    </row>
    <row r="9805" spans="1:3" x14ac:dyDescent="0.25">
      <c r="A9805" s="38"/>
      <c r="B9805" s="38"/>
      <c r="C9805" s="38"/>
    </row>
    <row r="9806" spans="1:3" x14ac:dyDescent="0.25">
      <c r="A9806" s="38"/>
      <c r="B9806" s="38"/>
      <c r="C9806" s="38"/>
    </row>
    <row r="9807" spans="1:3" x14ac:dyDescent="0.25">
      <c r="A9807" s="38"/>
      <c r="B9807" s="38"/>
      <c r="C9807" s="38"/>
    </row>
    <row r="9808" spans="1:3" x14ac:dyDescent="0.25">
      <c r="A9808" s="38"/>
      <c r="B9808" s="38"/>
      <c r="C9808" s="38"/>
    </row>
    <row r="9809" spans="1:3" x14ac:dyDescent="0.25">
      <c r="A9809" s="38"/>
      <c r="B9809" s="38"/>
      <c r="C9809" s="38"/>
    </row>
    <row r="9810" spans="1:3" x14ac:dyDescent="0.25">
      <c r="A9810" s="38"/>
      <c r="B9810" s="38"/>
      <c r="C9810" s="38"/>
    </row>
    <row r="9811" spans="1:3" x14ac:dyDescent="0.25">
      <c r="A9811" s="38"/>
      <c r="B9811" s="38"/>
      <c r="C9811" s="38"/>
    </row>
    <row r="9812" spans="1:3" x14ac:dyDescent="0.25">
      <c r="A9812" s="38"/>
      <c r="B9812" s="38"/>
      <c r="C9812" s="38"/>
    </row>
    <row r="9813" spans="1:3" x14ac:dyDescent="0.25">
      <c r="A9813" s="38"/>
      <c r="B9813" s="38"/>
      <c r="C9813" s="38"/>
    </row>
    <row r="9814" spans="1:3" x14ac:dyDescent="0.25">
      <c r="A9814" s="38"/>
      <c r="B9814" s="38"/>
      <c r="C9814" s="38"/>
    </row>
    <row r="9815" spans="1:3" x14ac:dyDescent="0.25">
      <c r="A9815" s="38"/>
      <c r="B9815" s="38"/>
      <c r="C9815" s="38"/>
    </row>
    <row r="9816" spans="1:3" x14ac:dyDescent="0.25">
      <c r="A9816" s="38"/>
      <c r="B9816" s="38"/>
      <c r="C9816" s="38"/>
    </row>
    <row r="9817" spans="1:3" x14ac:dyDescent="0.25">
      <c r="A9817" s="38"/>
      <c r="B9817" s="38"/>
      <c r="C9817" s="38"/>
    </row>
    <row r="9818" spans="1:3" x14ac:dyDescent="0.25">
      <c r="A9818" s="38"/>
      <c r="B9818" s="38"/>
      <c r="C9818" s="38"/>
    </row>
    <row r="9819" spans="1:3" x14ac:dyDescent="0.25">
      <c r="A9819" s="38"/>
      <c r="B9819" s="38"/>
      <c r="C9819" s="38"/>
    </row>
    <row r="9820" spans="1:3" x14ac:dyDescent="0.25">
      <c r="A9820" s="38"/>
      <c r="B9820" s="38"/>
      <c r="C9820" s="38"/>
    </row>
    <row r="9821" spans="1:3" x14ac:dyDescent="0.25">
      <c r="A9821" s="38"/>
      <c r="B9821" s="38"/>
      <c r="C9821" s="38"/>
    </row>
    <row r="9822" spans="1:3" x14ac:dyDescent="0.25">
      <c r="A9822" s="38"/>
      <c r="B9822" s="38"/>
      <c r="C9822" s="38"/>
    </row>
    <row r="9823" spans="1:3" x14ac:dyDescent="0.25">
      <c r="A9823" s="38"/>
      <c r="B9823" s="38"/>
      <c r="C9823" s="38"/>
    </row>
    <row r="9824" spans="1:3" x14ac:dyDescent="0.25">
      <c r="A9824" s="38"/>
      <c r="B9824" s="38"/>
      <c r="C9824" s="38"/>
    </row>
    <row r="9825" spans="1:3" x14ac:dyDescent="0.25">
      <c r="A9825" s="38"/>
      <c r="B9825" s="38"/>
      <c r="C9825" s="38"/>
    </row>
    <row r="9826" spans="1:3" x14ac:dyDescent="0.25">
      <c r="A9826" s="38"/>
      <c r="B9826" s="38"/>
      <c r="C9826" s="38"/>
    </row>
    <row r="9827" spans="1:3" x14ac:dyDescent="0.25">
      <c r="A9827" s="38"/>
      <c r="B9827" s="38"/>
      <c r="C9827" s="38"/>
    </row>
    <row r="9828" spans="1:3" x14ac:dyDescent="0.25">
      <c r="A9828" s="38"/>
      <c r="B9828" s="38"/>
      <c r="C9828" s="38"/>
    </row>
    <row r="9829" spans="1:3" x14ac:dyDescent="0.25">
      <c r="A9829" s="38"/>
      <c r="B9829" s="38"/>
      <c r="C9829" s="38"/>
    </row>
    <row r="9830" spans="1:3" x14ac:dyDescent="0.25">
      <c r="A9830" s="38"/>
      <c r="B9830" s="38"/>
      <c r="C9830" s="38"/>
    </row>
    <row r="9831" spans="1:3" x14ac:dyDescent="0.25">
      <c r="A9831" s="38"/>
      <c r="B9831" s="38"/>
      <c r="C9831" s="38"/>
    </row>
    <row r="9832" spans="1:3" x14ac:dyDescent="0.25">
      <c r="A9832" s="38"/>
      <c r="B9832" s="38"/>
      <c r="C9832" s="38"/>
    </row>
    <row r="9833" spans="1:3" x14ac:dyDescent="0.25">
      <c r="A9833" s="38"/>
      <c r="B9833" s="38"/>
      <c r="C9833" s="38"/>
    </row>
    <row r="9834" spans="1:3" x14ac:dyDescent="0.25">
      <c r="A9834" s="38"/>
      <c r="B9834" s="38"/>
      <c r="C9834" s="38"/>
    </row>
    <row r="9835" spans="1:3" x14ac:dyDescent="0.25">
      <c r="A9835" s="38"/>
      <c r="B9835" s="38"/>
      <c r="C9835" s="38"/>
    </row>
    <row r="9836" spans="1:3" x14ac:dyDescent="0.25">
      <c r="A9836" s="38"/>
      <c r="B9836" s="38"/>
      <c r="C9836" s="38"/>
    </row>
    <row r="9837" spans="1:3" x14ac:dyDescent="0.25">
      <c r="A9837" s="38"/>
      <c r="B9837" s="38"/>
      <c r="C9837" s="38"/>
    </row>
    <row r="9838" spans="1:3" x14ac:dyDescent="0.25">
      <c r="A9838" s="38"/>
      <c r="B9838" s="38"/>
      <c r="C9838" s="38"/>
    </row>
    <row r="9839" spans="1:3" x14ac:dyDescent="0.25">
      <c r="A9839" s="38"/>
      <c r="B9839" s="38"/>
      <c r="C9839" s="38"/>
    </row>
    <row r="9840" spans="1:3" x14ac:dyDescent="0.25">
      <c r="A9840" s="38"/>
      <c r="B9840" s="38"/>
      <c r="C9840" s="38"/>
    </row>
    <row r="9841" spans="1:3" x14ac:dyDescent="0.25">
      <c r="A9841" s="38"/>
      <c r="B9841" s="38"/>
      <c r="C9841" s="38"/>
    </row>
    <row r="9842" spans="1:3" x14ac:dyDescent="0.25">
      <c r="A9842" s="38"/>
      <c r="B9842" s="38"/>
      <c r="C9842" s="38"/>
    </row>
    <row r="9843" spans="1:3" x14ac:dyDescent="0.25">
      <c r="A9843" s="38"/>
      <c r="B9843" s="38"/>
      <c r="C9843" s="38"/>
    </row>
    <row r="9844" spans="1:3" x14ac:dyDescent="0.25">
      <c r="A9844" s="38"/>
      <c r="B9844" s="38"/>
      <c r="C9844" s="38"/>
    </row>
    <row r="9845" spans="1:3" x14ac:dyDescent="0.25">
      <c r="A9845" s="38"/>
      <c r="B9845" s="38"/>
      <c r="C9845" s="38"/>
    </row>
    <row r="9846" spans="1:3" x14ac:dyDescent="0.25">
      <c r="A9846" s="38"/>
      <c r="B9846" s="38"/>
      <c r="C9846" s="38"/>
    </row>
    <row r="9847" spans="1:3" x14ac:dyDescent="0.25">
      <c r="A9847" s="38"/>
      <c r="B9847" s="38"/>
      <c r="C9847" s="38"/>
    </row>
    <row r="9848" spans="1:3" x14ac:dyDescent="0.25">
      <c r="A9848" s="38"/>
      <c r="B9848" s="38"/>
      <c r="C9848" s="38"/>
    </row>
    <row r="9849" spans="1:3" x14ac:dyDescent="0.25">
      <c r="A9849" s="38"/>
      <c r="B9849" s="38"/>
      <c r="C9849" s="38"/>
    </row>
    <row r="9850" spans="1:3" x14ac:dyDescent="0.25">
      <c r="A9850" s="38"/>
      <c r="B9850" s="38"/>
      <c r="C9850" s="38"/>
    </row>
    <row r="9851" spans="1:3" x14ac:dyDescent="0.25">
      <c r="A9851" s="38"/>
      <c r="B9851" s="38"/>
      <c r="C9851" s="38"/>
    </row>
    <row r="9852" spans="1:3" x14ac:dyDescent="0.25">
      <c r="A9852" s="38"/>
      <c r="B9852" s="38"/>
      <c r="C9852" s="38"/>
    </row>
    <row r="9853" spans="1:3" x14ac:dyDescent="0.25">
      <c r="A9853" s="38"/>
      <c r="B9853" s="38"/>
      <c r="C9853" s="38"/>
    </row>
    <row r="9854" spans="1:3" x14ac:dyDescent="0.25">
      <c r="A9854" s="38"/>
      <c r="B9854" s="38"/>
      <c r="C9854" s="38"/>
    </row>
    <row r="9855" spans="1:3" x14ac:dyDescent="0.25">
      <c r="A9855" s="38"/>
      <c r="B9855" s="38"/>
      <c r="C9855" s="38"/>
    </row>
    <row r="9856" spans="1:3" x14ac:dyDescent="0.25">
      <c r="A9856" s="38"/>
      <c r="B9856" s="38"/>
      <c r="C9856" s="38"/>
    </row>
    <row r="9857" spans="1:3" x14ac:dyDescent="0.25">
      <c r="A9857" s="38"/>
      <c r="B9857" s="38"/>
      <c r="C9857" s="38"/>
    </row>
    <row r="9858" spans="1:3" x14ac:dyDescent="0.25">
      <c r="A9858" s="38"/>
      <c r="B9858" s="38"/>
      <c r="C9858" s="38"/>
    </row>
    <row r="9859" spans="1:3" x14ac:dyDescent="0.25">
      <c r="A9859" s="38"/>
      <c r="B9859" s="38"/>
      <c r="C9859" s="38"/>
    </row>
    <row r="9860" spans="1:3" x14ac:dyDescent="0.25">
      <c r="A9860" s="38"/>
      <c r="B9860" s="38"/>
      <c r="C9860" s="38"/>
    </row>
    <row r="9861" spans="1:3" x14ac:dyDescent="0.25">
      <c r="A9861" s="38"/>
      <c r="B9861" s="38"/>
      <c r="C9861" s="38"/>
    </row>
    <row r="9862" spans="1:3" x14ac:dyDescent="0.25">
      <c r="A9862" s="38"/>
      <c r="B9862" s="38"/>
      <c r="C9862" s="38"/>
    </row>
    <row r="9863" spans="1:3" x14ac:dyDescent="0.25">
      <c r="A9863" s="38"/>
      <c r="B9863" s="38"/>
      <c r="C9863" s="38"/>
    </row>
    <row r="9864" spans="1:3" x14ac:dyDescent="0.25">
      <c r="A9864" s="38"/>
      <c r="B9864" s="38"/>
      <c r="C9864" s="38"/>
    </row>
    <row r="9865" spans="1:3" x14ac:dyDescent="0.25">
      <c r="A9865" s="38"/>
      <c r="B9865" s="38"/>
      <c r="C9865" s="38"/>
    </row>
    <row r="9866" spans="1:3" x14ac:dyDescent="0.25">
      <c r="A9866" s="38"/>
      <c r="B9866" s="38"/>
      <c r="C9866" s="38"/>
    </row>
    <row r="9867" spans="1:3" x14ac:dyDescent="0.25">
      <c r="A9867" s="38"/>
      <c r="B9867" s="38"/>
      <c r="C9867" s="38"/>
    </row>
    <row r="9868" spans="1:3" x14ac:dyDescent="0.25">
      <c r="A9868" s="38"/>
      <c r="B9868" s="38"/>
      <c r="C9868" s="38"/>
    </row>
    <row r="9869" spans="1:3" x14ac:dyDescent="0.25">
      <c r="A9869" s="38"/>
      <c r="B9869" s="38"/>
      <c r="C9869" s="38"/>
    </row>
    <row r="9870" spans="1:3" x14ac:dyDescent="0.25">
      <c r="A9870" s="38"/>
      <c r="B9870" s="38"/>
      <c r="C9870" s="38"/>
    </row>
    <row r="9871" spans="1:3" x14ac:dyDescent="0.25">
      <c r="A9871" s="38"/>
      <c r="B9871" s="38"/>
      <c r="C9871" s="38"/>
    </row>
    <row r="9872" spans="1:3" x14ac:dyDescent="0.25">
      <c r="A9872" s="38"/>
      <c r="B9872" s="38"/>
      <c r="C9872" s="38"/>
    </row>
    <row r="9873" spans="1:3" x14ac:dyDescent="0.25">
      <c r="A9873" s="38"/>
      <c r="B9873" s="38"/>
      <c r="C9873" s="38"/>
    </row>
    <row r="9874" spans="1:3" x14ac:dyDescent="0.25">
      <c r="A9874" s="38"/>
      <c r="B9874" s="38"/>
      <c r="C9874" s="38"/>
    </row>
    <row r="9875" spans="1:3" x14ac:dyDescent="0.25">
      <c r="A9875" s="38"/>
      <c r="B9875" s="38"/>
      <c r="C9875" s="38"/>
    </row>
    <row r="9876" spans="1:3" x14ac:dyDescent="0.25">
      <c r="A9876" s="38"/>
      <c r="B9876" s="38"/>
      <c r="C9876" s="38"/>
    </row>
    <row r="9877" spans="1:3" x14ac:dyDescent="0.25">
      <c r="A9877" s="38"/>
      <c r="B9877" s="38"/>
      <c r="C9877" s="38"/>
    </row>
    <row r="9878" spans="1:3" x14ac:dyDescent="0.25">
      <c r="A9878" s="38"/>
      <c r="B9878" s="38"/>
      <c r="C9878" s="38"/>
    </row>
    <row r="9879" spans="1:3" x14ac:dyDescent="0.25">
      <c r="A9879" s="38"/>
      <c r="B9879" s="38"/>
      <c r="C9879" s="38"/>
    </row>
    <row r="9880" spans="1:3" x14ac:dyDescent="0.25">
      <c r="A9880" s="38"/>
      <c r="B9880" s="38"/>
      <c r="C9880" s="38"/>
    </row>
    <row r="9881" spans="1:3" x14ac:dyDescent="0.25">
      <c r="A9881" s="38"/>
      <c r="B9881" s="38"/>
      <c r="C9881" s="38"/>
    </row>
    <row r="9882" spans="1:3" x14ac:dyDescent="0.25">
      <c r="A9882" s="38"/>
      <c r="B9882" s="38"/>
      <c r="C9882" s="38"/>
    </row>
    <row r="9883" spans="1:3" x14ac:dyDescent="0.25">
      <c r="A9883" s="38"/>
      <c r="B9883" s="38"/>
      <c r="C9883" s="38"/>
    </row>
    <row r="9884" spans="1:3" x14ac:dyDescent="0.25">
      <c r="A9884" s="38"/>
      <c r="B9884" s="38"/>
      <c r="C9884" s="38"/>
    </row>
    <row r="9885" spans="1:3" x14ac:dyDescent="0.25">
      <c r="A9885" s="38"/>
      <c r="B9885" s="38"/>
      <c r="C9885" s="38"/>
    </row>
    <row r="9886" spans="1:3" x14ac:dyDescent="0.25">
      <c r="A9886" s="38"/>
      <c r="B9886" s="38"/>
      <c r="C9886" s="38"/>
    </row>
    <row r="9887" spans="1:3" x14ac:dyDescent="0.25">
      <c r="A9887" s="38"/>
      <c r="B9887" s="38"/>
      <c r="C9887" s="38"/>
    </row>
    <row r="9888" spans="1:3" x14ac:dyDescent="0.25">
      <c r="A9888" s="38"/>
      <c r="B9888" s="38"/>
      <c r="C9888" s="38"/>
    </row>
    <row r="9889" spans="1:3" x14ac:dyDescent="0.25">
      <c r="A9889" s="38"/>
      <c r="B9889" s="38"/>
      <c r="C9889" s="38"/>
    </row>
    <row r="9890" spans="1:3" x14ac:dyDescent="0.25">
      <c r="A9890" s="38"/>
      <c r="B9890" s="38"/>
      <c r="C9890" s="38"/>
    </row>
    <row r="9891" spans="1:3" x14ac:dyDescent="0.25">
      <c r="A9891" s="38"/>
      <c r="B9891" s="38"/>
      <c r="C9891" s="38"/>
    </row>
    <row r="9892" spans="1:3" x14ac:dyDescent="0.25">
      <c r="A9892" s="38"/>
      <c r="B9892" s="38"/>
      <c r="C9892" s="38"/>
    </row>
    <row r="9893" spans="1:3" x14ac:dyDescent="0.25">
      <c r="A9893" s="38"/>
      <c r="B9893" s="38"/>
      <c r="C9893" s="38"/>
    </row>
    <row r="9894" spans="1:3" x14ac:dyDescent="0.25">
      <c r="A9894" s="38"/>
      <c r="B9894" s="38"/>
      <c r="C9894" s="38"/>
    </row>
    <row r="9895" spans="1:3" x14ac:dyDescent="0.25">
      <c r="A9895" s="38"/>
      <c r="B9895" s="38"/>
      <c r="C9895" s="38"/>
    </row>
    <row r="9896" spans="1:3" x14ac:dyDescent="0.25">
      <c r="A9896" s="38"/>
      <c r="B9896" s="38"/>
      <c r="C9896" s="38"/>
    </row>
    <row r="9897" spans="1:3" x14ac:dyDescent="0.25">
      <c r="A9897" s="38"/>
      <c r="B9897" s="38"/>
      <c r="C9897" s="38"/>
    </row>
    <row r="9898" spans="1:3" x14ac:dyDescent="0.25">
      <c r="A9898" s="38"/>
      <c r="B9898" s="38"/>
      <c r="C9898" s="38"/>
    </row>
    <row r="9899" spans="1:3" x14ac:dyDescent="0.25">
      <c r="A9899" s="38"/>
      <c r="B9899" s="38"/>
      <c r="C9899" s="38"/>
    </row>
    <row r="9900" spans="1:3" x14ac:dyDescent="0.25">
      <c r="A9900" s="38"/>
      <c r="B9900" s="38"/>
      <c r="C9900" s="38"/>
    </row>
    <row r="9901" spans="1:3" x14ac:dyDescent="0.25">
      <c r="A9901" s="38"/>
      <c r="B9901" s="38"/>
      <c r="C9901" s="38"/>
    </row>
    <row r="9902" spans="1:3" x14ac:dyDescent="0.25">
      <c r="A9902" s="38"/>
      <c r="B9902" s="38"/>
      <c r="C9902" s="38"/>
    </row>
    <row r="9903" spans="1:3" x14ac:dyDescent="0.25">
      <c r="A9903" s="38"/>
      <c r="B9903" s="38"/>
      <c r="C9903" s="38"/>
    </row>
    <row r="9904" spans="1:3" x14ac:dyDescent="0.25">
      <c r="A9904" s="38"/>
      <c r="B9904" s="38"/>
      <c r="C9904" s="38"/>
    </row>
    <row r="9905" spans="1:3" x14ac:dyDescent="0.25">
      <c r="A9905" s="38"/>
      <c r="B9905" s="38"/>
      <c r="C9905" s="38"/>
    </row>
    <row r="9906" spans="1:3" x14ac:dyDescent="0.25">
      <c r="A9906" s="38"/>
      <c r="B9906" s="38"/>
      <c r="C9906" s="38"/>
    </row>
    <row r="9907" spans="1:3" x14ac:dyDescent="0.25">
      <c r="A9907" s="38"/>
      <c r="B9907" s="38"/>
      <c r="C9907" s="38"/>
    </row>
    <row r="9908" spans="1:3" x14ac:dyDescent="0.25">
      <c r="A9908" s="38"/>
      <c r="B9908" s="38"/>
      <c r="C9908" s="38"/>
    </row>
    <row r="9909" spans="1:3" x14ac:dyDescent="0.25">
      <c r="A9909" s="38"/>
      <c r="B9909" s="38"/>
      <c r="C9909" s="38"/>
    </row>
    <row r="9910" spans="1:3" x14ac:dyDescent="0.25">
      <c r="A9910" s="38"/>
      <c r="B9910" s="38"/>
      <c r="C9910" s="38"/>
    </row>
    <row r="9911" spans="1:3" x14ac:dyDescent="0.25">
      <c r="A9911" s="38"/>
      <c r="B9911" s="38"/>
      <c r="C9911" s="38"/>
    </row>
    <row r="9912" spans="1:3" x14ac:dyDescent="0.25">
      <c r="A9912" s="38"/>
      <c r="B9912" s="38"/>
      <c r="C9912" s="38"/>
    </row>
    <row r="9913" spans="1:3" x14ac:dyDescent="0.25">
      <c r="A9913" s="38"/>
      <c r="B9913" s="38"/>
      <c r="C9913" s="38"/>
    </row>
    <row r="9914" spans="1:3" x14ac:dyDescent="0.25">
      <c r="A9914" s="38"/>
      <c r="B9914" s="38"/>
      <c r="C9914" s="38"/>
    </row>
    <row r="9915" spans="1:3" x14ac:dyDescent="0.25">
      <c r="A9915" s="38"/>
      <c r="B9915" s="38"/>
      <c r="C9915" s="38"/>
    </row>
    <row r="9916" spans="1:3" x14ac:dyDescent="0.25">
      <c r="A9916" s="38"/>
      <c r="B9916" s="38"/>
      <c r="C9916" s="38"/>
    </row>
    <row r="9917" spans="1:3" x14ac:dyDescent="0.25">
      <c r="A9917" s="38"/>
      <c r="B9917" s="38"/>
      <c r="C9917" s="38"/>
    </row>
    <row r="9918" spans="1:3" x14ac:dyDescent="0.25">
      <c r="A9918" s="38"/>
      <c r="B9918" s="38"/>
      <c r="C9918" s="38"/>
    </row>
    <row r="9919" spans="1:3" x14ac:dyDescent="0.25">
      <c r="A9919" s="38"/>
      <c r="B9919" s="38"/>
      <c r="C9919" s="38"/>
    </row>
    <row r="9920" spans="1:3" x14ac:dyDescent="0.25">
      <c r="A9920" s="38"/>
      <c r="B9920" s="38"/>
      <c r="C9920" s="38"/>
    </row>
    <row r="9921" spans="1:3" x14ac:dyDescent="0.25">
      <c r="A9921" s="38"/>
      <c r="B9921" s="38"/>
      <c r="C9921" s="38"/>
    </row>
    <row r="9922" spans="1:3" x14ac:dyDescent="0.25">
      <c r="A9922" s="38"/>
      <c r="B9922" s="38"/>
      <c r="C9922" s="38"/>
    </row>
    <row r="9923" spans="1:3" x14ac:dyDescent="0.25">
      <c r="A9923" s="38"/>
      <c r="B9923" s="38"/>
      <c r="C9923" s="38"/>
    </row>
    <row r="9924" spans="1:3" x14ac:dyDescent="0.25">
      <c r="A9924" s="38"/>
      <c r="B9924" s="38"/>
      <c r="C9924" s="38"/>
    </row>
    <row r="9925" spans="1:3" x14ac:dyDescent="0.25">
      <c r="A9925" s="38"/>
      <c r="B9925" s="38"/>
      <c r="C9925" s="38"/>
    </row>
    <row r="9926" spans="1:3" x14ac:dyDescent="0.25">
      <c r="A9926" s="38"/>
      <c r="B9926" s="38"/>
      <c r="C9926" s="38"/>
    </row>
    <row r="9927" spans="1:3" x14ac:dyDescent="0.25">
      <c r="A9927" s="38"/>
      <c r="B9927" s="38"/>
      <c r="C9927" s="38"/>
    </row>
    <row r="9928" spans="1:3" x14ac:dyDescent="0.25">
      <c r="A9928" s="38"/>
      <c r="B9928" s="38"/>
      <c r="C9928" s="38"/>
    </row>
    <row r="9929" spans="1:3" x14ac:dyDescent="0.25">
      <c r="A9929" s="38"/>
      <c r="B9929" s="38"/>
      <c r="C9929" s="38"/>
    </row>
    <row r="9930" spans="1:3" x14ac:dyDescent="0.25">
      <c r="A9930" s="38"/>
      <c r="B9930" s="38"/>
      <c r="C9930" s="38"/>
    </row>
    <row r="9931" spans="1:3" x14ac:dyDescent="0.25">
      <c r="A9931" s="38"/>
      <c r="B9931" s="38"/>
      <c r="C9931" s="38"/>
    </row>
    <row r="9932" spans="1:3" x14ac:dyDescent="0.25">
      <c r="A9932" s="38"/>
      <c r="B9932" s="38"/>
      <c r="C9932" s="38"/>
    </row>
    <row r="9933" spans="1:3" x14ac:dyDescent="0.25">
      <c r="A9933" s="38"/>
      <c r="B9933" s="38"/>
      <c r="C9933" s="38"/>
    </row>
    <row r="9934" spans="1:3" x14ac:dyDescent="0.25">
      <c r="A9934" s="38"/>
      <c r="B9934" s="38"/>
      <c r="C9934" s="38"/>
    </row>
    <row r="9935" spans="1:3" x14ac:dyDescent="0.25">
      <c r="A9935" s="38"/>
      <c r="B9935" s="38"/>
      <c r="C9935" s="38"/>
    </row>
    <row r="9936" spans="1:3" x14ac:dyDescent="0.25">
      <c r="A9936" s="38"/>
      <c r="B9936" s="38"/>
      <c r="C9936" s="38"/>
    </row>
    <row r="9937" spans="1:3" x14ac:dyDescent="0.25">
      <c r="A9937" s="38"/>
      <c r="B9937" s="38"/>
      <c r="C9937" s="38"/>
    </row>
    <row r="9938" spans="1:3" x14ac:dyDescent="0.25">
      <c r="A9938" s="38"/>
      <c r="B9938" s="38"/>
      <c r="C9938" s="38"/>
    </row>
    <row r="9939" spans="1:3" x14ac:dyDescent="0.25">
      <c r="A9939" s="38"/>
      <c r="B9939" s="38"/>
      <c r="C9939" s="38"/>
    </row>
    <row r="9940" spans="1:3" x14ac:dyDescent="0.25">
      <c r="A9940" s="38"/>
      <c r="B9940" s="38"/>
      <c r="C9940" s="38"/>
    </row>
    <row r="9941" spans="1:3" x14ac:dyDescent="0.25">
      <c r="A9941" s="38"/>
      <c r="B9941" s="38"/>
      <c r="C9941" s="38"/>
    </row>
    <row r="9942" spans="1:3" x14ac:dyDescent="0.25">
      <c r="A9942" s="38"/>
      <c r="B9942" s="38"/>
      <c r="C9942" s="38"/>
    </row>
    <row r="9943" spans="1:3" x14ac:dyDescent="0.25">
      <c r="A9943" s="38"/>
      <c r="B9943" s="38"/>
      <c r="C9943" s="38"/>
    </row>
    <row r="9944" spans="1:3" x14ac:dyDescent="0.25">
      <c r="A9944" s="38"/>
      <c r="B9944" s="38"/>
      <c r="C9944" s="38"/>
    </row>
    <row r="9945" spans="1:3" x14ac:dyDescent="0.25">
      <c r="A9945" s="38"/>
      <c r="B9945" s="38"/>
      <c r="C9945" s="38"/>
    </row>
    <row r="9946" spans="1:3" x14ac:dyDescent="0.25">
      <c r="A9946" s="38"/>
      <c r="B9946" s="38"/>
      <c r="C9946" s="38"/>
    </row>
    <row r="9947" spans="1:3" x14ac:dyDescent="0.25">
      <c r="A9947" s="38"/>
      <c r="B9947" s="38"/>
      <c r="C9947" s="38"/>
    </row>
    <row r="9948" spans="1:3" x14ac:dyDescent="0.25">
      <c r="A9948" s="38"/>
      <c r="B9948" s="38"/>
      <c r="C9948" s="38"/>
    </row>
    <row r="9949" spans="1:3" x14ac:dyDescent="0.25">
      <c r="A9949" s="38"/>
      <c r="B9949" s="38"/>
      <c r="C9949" s="38"/>
    </row>
    <row r="9950" spans="1:3" x14ac:dyDescent="0.25">
      <c r="A9950" s="38"/>
      <c r="B9950" s="38"/>
      <c r="C9950" s="38"/>
    </row>
    <row r="9951" spans="1:3" x14ac:dyDescent="0.25">
      <c r="A9951" s="38"/>
      <c r="B9951" s="38"/>
      <c r="C9951" s="38"/>
    </row>
    <row r="9952" spans="1:3" x14ac:dyDescent="0.25">
      <c r="A9952" s="38"/>
      <c r="B9952" s="38"/>
      <c r="C9952" s="38"/>
    </row>
    <row r="9953" spans="1:3" x14ac:dyDescent="0.25">
      <c r="A9953" s="38"/>
      <c r="B9953" s="38"/>
      <c r="C9953" s="38"/>
    </row>
    <row r="9954" spans="1:3" x14ac:dyDescent="0.25">
      <c r="A9954" s="38"/>
      <c r="B9954" s="38"/>
      <c r="C9954" s="38"/>
    </row>
    <row r="9955" spans="1:3" x14ac:dyDescent="0.25">
      <c r="A9955" s="38"/>
      <c r="B9955" s="38"/>
      <c r="C9955" s="38"/>
    </row>
    <row r="9956" spans="1:3" x14ac:dyDescent="0.25">
      <c r="A9956" s="38"/>
      <c r="B9956" s="38"/>
      <c r="C9956" s="38"/>
    </row>
    <row r="9957" spans="1:3" x14ac:dyDescent="0.25">
      <c r="A9957" s="38"/>
      <c r="B9957" s="38"/>
      <c r="C9957" s="38"/>
    </row>
    <row r="9958" spans="1:3" x14ac:dyDescent="0.25">
      <c r="A9958" s="38"/>
      <c r="B9958" s="38"/>
      <c r="C9958" s="38"/>
    </row>
    <row r="9959" spans="1:3" x14ac:dyDescent="0.25">
      <c r="A9959" s="38"/>
      <c r="B9959" s="38"/>
      <c r="C9959" s="38"/>
    </row>
    <row r="9960" spans="1:3" x14ac:dyDescent="0.25">
      <c r="A9960" s="38"/>
      <c r="B9960" s="38"/>
      <c r="C9960" s="38"/>
    </row>
    <row r="9961" spans="1:3" x14ac:dyDescent="0.25">
      <c r="A9961" s="38"/>
      <c r="B9961" s="38"/>
      <c r="C9961" s="38"/>
    </row>
    <row r="9962" spans="1:3" x14ac:dyDescent="0.25">
      <c r="A9962" s="38"/>
      <c r="B9962" s="38"/>
      <c r="C9962" s="38"/>
    </row>
    <row r="9963" spans="1:3" x14ac:dyDescent="0.25">
      <c r="A9963" s="38"/>
      <c r="B9963" s="38"/>
      <c r="C9963" s="38"/>
    </row>
    <row r="9964" spans="1:3" x14ac:dyDescent="0.25">
      <c r="A9964" s="38"/>
      <c r="B9964" s="38"/>
      <c r="C9964" s="38"/>
    </row>
    <row r="9965" spans="1:3" x14ac:dyDescent="0.25">
      <c r="A9965" s="38"/>
      <c r="B9965" s="38"/>
      <c r="C9965" s="38"/>
    </row>
    <row r="9966" spans="1:3" x14ac:dyDescent="0.25">
      <c r="A9966" s="38"/>
      <c r="B9966" s="38"/>
      <c r="C9966" s="38"/>
    </row>
    <row r="9967" spans="1:3" x14ac:dyDescent="0.25">
      <c r="A9967" s="38"/>
      <c r="B9967" s="38"/>
      <c r="C9967" s="38"/>
    </row>
    <row r="9968" spans="1:3" x14ac:dyDescent="0.25">
      <c r="A9968" s="38"/>
      <c r="B9968" s="38"/>
      <c r="C9968" s="38"/>
    </row>
    <row r="9969" spans="1:3" x14ac:dyDescent="0.25">
      <c r="A9969" s="38"/>
      <c r="B9969" s="38"/>
      <c r="C9969" s="38"/>
    </row>
    <row r="9970" spans="1:3" x14ac:dyDescent="0.25">
      <c r="A9970" s="38"/>
      <c r="B9970" s="38"/>
      <c r="C9970" s="38"/>
    </row>
    <row r="9971" spans="1:3" x14ac:dyDescent="0.25">
      <c r="A9971" s="38"/>
      <c r="B9971" s="38"/>
      <c r="C9971" s="38"/>
    </row>
    <row r="9972" spans="1:3" x14ac:dyDescent="0.25">
      <c r="A9972" s="38"/>
      <c r="B9972" s="38"/>
      <c r="C9972" s="38"/>
    </row>
    <row r="9973" spans="1:3" x14ac:dyDescent="0.25">
      <c r="A9973" s="38"/>
      <c r="B9973" s="38"/>
      <c r="C9973" s="38"/>
    </row>
    <row r="9974" spans="1:3" x14ac:dyDescent="0.25">
      <c r="A9974" s="38"/>
      <c r="B9974" s="38"/>
      <c r="C9974" s="38"/>
    </row>
    <row r="9975" spans="1:3" x14ac:dyDescent="0.25">
      <c r="A9975" s="38"/>
      <c r="B9975" s="38"/>
      <c r="C9975" s="38"/>
    </row>
    <row r="9976" spans="1:3" x14ac:dyDescent="0.25">
      <c r="A9976" s="38"/>
      <c r="B9976" s="38"/>
      <c r="C9976" s="38"/>
    </row>
    <row r="9977" spans="1:3" x14ac:dyDescent="0.25">
      <c r="A9977" s="38"/>
      <c r="B9977" s="38"/>
      <c r="C9977" s="38"/>
    </row>
    <row r="9978" spans="1:3" x14ac:dyDescent="0.25">
      <c r="A9978" s="38"/>
      <c r="B9978" s="38"/>
      <c r="C9978" s="38"/>
    </row>
    <row r="9979" spans="1:3" x14ac:dyDescent="0.25">
      <c r="A9979" s="38"/>
      <c r="B9979" s="38"/>
      <c r="C9979" s="38"/>
    </row>
    <row r="9980" spans="1:3" x14ac:dyDescent="0.25">
      <c r="A9980" s="38"/>
      <c r="B9980" s="38"/>
      <c r="C9980" s="38"/>
    </row>
    <row r="9981" spans="1:3" x14ac:dyDescent="0.25">
      <c r="A9981" s="38"/>
      <c r="B9981" s="38"/>
      <c r="C9981" s="38"/>
    </row>
    <row r="9982" spans="1:3" x14ac:dyDescent="0.25">
      <c r="A9982" s="38"/>
      <c r="B9982" s="38"/>
      <c r="C9982" s="38"/>
    </row>
    <row r="9983" spans="1:3" x14ac:dyDescent="0.25">
      <c r="A9983" s="38"/>
      <c r="B9983" s="38"/>
      <c r="C9983" s="38"/>
    </row>
    <row r="9984" spans="1:3" x14ac:dyDescent="0.25">
      <c r="A9984" s="38"/>
      <c r="B9984" s="38"/>
      <c r="C9984" s="38"/>
    </row>
    <row r="9985" spans="1:3" x14ac:dyDescent="0.25">
      <c r="A9985" s="38"/>
      <c r="B9985" s="38"/>
      <c r="C9985" s="38"/>
    </row>
    <row r="9986" spans="1:3" x14ac:dyDescent="0.25">
      <c r="A9986" s="38"/>
      <c r="B9986" s="38"/>
      <c r="C9986" s="38"/>
    </row>
    <row r="9987" spans="1:3" x14ac:dyDescent="0.25">
      <c r="A9987" s="38"/>
      <c r="B9987" s="38"/>
      <c r="C9987" s="38"/>
    </row>
    <row r="9988" spans="1:3" x14ac:dyDescent="0.25">
      <c r="A9988" s="38"/>
      <c r="B9988" s="38"/>
      <c r="C9988" s="38"/>
    </row>
    <row r="9989" spans="1:3" x14ac:dyDescent="0.25">
      <c r="A9989" s="38"/>
      <c r="B9989" s="38"/>
      <c r="C9989" s="38"/>
    </row>
    <row r="9990" spans="1:3" x14ac:dyDescent="0.25">
      <c r="A9990" s="38"/>
      <c r="B9990" s="38"/>
      <c r="C9990" s="38"/>
    </row>
    <row r="9991" spans="1:3" x14ac:dyDescent="0.25">
      <c r="A9991" s="38"/>
      <c r="B9991" s="38"/>
      <c r="C9991" s="38"/>
    </row>
    <row r="9992" spans="1:3" x14ac:dyDescent="0.25">
      <c r="A9992" s="38"/>
      <c r="B9992" s="38"/>
      <c r="C9992" s="38"/>
    </row>
    <row r="9993" spans="1:3" x14ac:dyDescent="0.25">
      <c r="A9993" s="38"/>
      <c r="B9993" s="38"/>
      <c r="C9993" s="38"/>
    </row>
    <row r="9994" spans="1:3" x14ac:dyDescent="0.25">
      <c r="A9994" s="38"/>
      <c r="B9994" s="38"/>
      <c r="C9994" s="38"/>
    </row>
    <row r="9995" spans="1:3" x14ac:dyDescent="0.25">
      <c r="A9995" s="38"/>
      <c r="B9995" s="38"/>
      <c r="C9995" s="38"/>
    </row>
    <row r="9996" spans="1:3" x14ac:dyDescent="0.25">
      <c r="A9996" s="38"/>
      <c r="B9996" s="38"/>
      <c r="C9996" s="38"/>
    </row>
    <row r="9997" spans="1:3" x14ac:dyDescent="0.25">
      <c r="A9997" s="38"/>
      <c r="B9997" s="38"/>
      <c r="C9997" s="38"/>
    </row>
    <row r="9998" spans="1:3" x14ac:dyDescent="0.25">
      <c r="A9998" s="38"/>
      <c r="B9998" s="38"/>
      <c r="C9998" s="38"/>
    </row>
    <row r="9999" spans="1:3" x14ac:dyDescent="0.25">
      <c r="A9999" s="38"/>
      <c r="B9999" s="38"/>
      <c r="C9999" s="38"/>
    </row>
    <row r="10000" spans="1:3" x14ac:dyDescent="0.25">
      <c r="A10000" s="38"/>
      <c r="B10000" s="38"/>
      <c r="C10000" s="38"/>
    </row>
    <row r="10001" spans="1:3" x14ac:dyDescent="0.25">
      <c r="A10001" s="38"/>
      <c r="B10001" s="38"/>
      <c r="C10001" s="38"/>
    </row>
    <row r="10002" spans="1:3" x14ac:dyDescent="0.25">
      <c r="A10002" s="38"/>
      <c r="B10002" s="38"/>
      <c r="C10002" s="38"/>
    </row>
    <row r="10003" spans="1:3" x14ac:dyDescent="0.25">
      <c r="A10003" s="38"/>
      <c r="B10003" s="38"/>
      <c r="C10003" s="38"/>
    </row>
    <row r="10004" spans="1:3" x14ac:dyDescent="0.25">
      <c r="A10004" s="38"/>
      <c r="B10004" s="38"/>
      <c r="C10004" s="38"/>
    </row>
    <row r="10005" spans="1:3" x14ac:dyDescent="0.25">
      <c r="A10005" s="38"/>
      <c r="B10005" s="38"/>
      <c r="C10005" s="38"/>
    </row>
    <row r="10006" spans="1:3" x14ac:dyDescent="0.25">
      <c r="A10006" s="38"/>
      <c r="B10006" s="38"/>
      <c r="C10006" s="38"/>
    </row>
    <row r="10007" spans="1:3" x14ac:dyDescent="0.25">
      <c r="A10007" s="38"/>
      <c r="B10007" s="38"/>
      <c r="C10007" s="38"/>
    </row>
    <row r="10008" spans="1:3" x14ac:dyDescent="0.25">
      <c r="A10008" s="38"/>
      <c r="B10008" s="38"/>
      <c r="C10008" s="38"/>
    </row>
    <row r="10009" spans="1:3" x14ac:dyDescent="0.25">
      <c r="A10009" s="38"/>
      <c r="B10009" s="38"/>
      <c r="C10009" s="38"/>
    </row>
    <row r="10010" spans="1:3" x14ac:dyDescent="0.25">
      <c r="A10010" s="38"/>
      <c r="B10010" s="38"/>
      <c r="C10010" s="38"/>
    </row>
    <row r="10011" spans="1:3" x14ac:dyDescent="0.25">
      <c r="A10011" s="38"/>
      <c r="B10011" s="38"/>
      <c r="C10011" s="38"/>
    </row>
    <row r="10012" spans="1:3" x14ac:dyDescent="0.25">
      <c r="A10012" s="38"/>
      <c r="B10012" s="38"/>
      <c r="C10012" s="38"/>
    </row>
    <row r="10013" spans="1:3" x14ac:dyDescent="0.25">
      <c r="A10013" s="38"/>
      <c r="B10013" s="38"/>
      <c r="C10013" s="38"/>
    </row>
    <row r="10014" spans="1:3" x14ac:dyDescent="0.25">
      <c r="A10014" s="38"/>
      <c r="B10014" s="38"/>
      <c r="C10014" s="38"/>
    </row>
    <row r="10015" spans="1:3" x14ac:dyDescent="0.25">
      <c r="A10015" s="38"/>
      <c r="B10015" s="38"/>
      <c r="C10015" s="38"/>
    </row>
    <row r="10016" spans="1:3" x14ac:dyDescent="0.25">
      <c r="A10016" s="38"/>
      <c r="B10016" s="38"/>
      <c r="C10016" s="38"/>
    </row>
    <row r="10017" spans="1:3" x14ac:dyDescent="0.25">
      <c r="A10017" s="38"/>
      <c r="B10017" s="38"/>
      <c r="C10017" s="38"/>
    </row>
    <row r="10018" spans="1:3" x14ac:dyDescent="0.25">
      <c r="A10018" s="38"/>
      <c r="B10018" s="38"/>
      <c r="C10018" s="38"/>
    </row>
    <row r="10019" spans="1:3" x14ac:dyDescent="0.25">
      <c r="A10019" s="38"/>
      <c r="B10019" s="38"/>
      <c r="C10019" s="38"/>
    </row>
    <row r="10020" spans="1:3" x14ac:dyDescent="0.25">
      <c r="A10020" s="38"/>
      <c r="B10020" s="38"/>
      <c r="C10020" s="38"/>
    </row>
    <row r="10021" spans="1:3" x14ac:dyDescent="0.25">
      <c r="A10021" s="38"/>
      <c r="B10021" s="38"/>
      <c r="C10021" s="38"/>
    </row>
    <row r="10022" spans="1:3" x14ac:dyDescent="0.25">
      <c r="A10022" s="38"/>
      <c r="B10022" s="38"/>
      <c r="C10022" s="38"/>
    </row>
    <row r="10023" spans="1:3" x14ac:dyDescent="0.25">
      <c r="A10023" s="38"/>
      <c r="B10023" s="38"/>
      <c r="C10023" s="38"/>
    </row>
    <row r="10024" spans="1:3" x14ac:dyDescent="0.25">
      <c r="A10024" s="38"/>
      <c r="B10024" s="38"/>
      <c r="C10024" s="38"/>
    </row>
    <row r="10025" spans="1:3" x14ac:dyDescent="0.25">
      <c r="A10025" s="38"/>
      <c r="B10025" s="38"/>
      <c r="C10025" s="38"/>
    </row>
    <row r="10026" spans="1:3" x14ac:dyDescent="0.25">
      <c r="A10026" s="38"/>
      <c r="B10026" s="38"/>
      <c r="C10026" s="38"/>
    </row>
    <row r="10027" spans="1:3" x14ac:dyDescent="0.25">
      <c r="A10027" s="38"/>
      <c r="B10027" s="38"/>
      <c r="C10027" s="38"/>
    </row>
    <row r="10028" spans="1:3" x14ac:dyDescent="0.25">
      <c r="A10028" s="38"/>
      <c r="B10028" s="38"/>
      <c r="C10028" s="38"/>
    </row>
    <row r="10029" spans="1:3" x14ac:dyDescent="0.25">
      <c r="A10029" s="38"/>
      <c r="B10029" s="38"/>
      <c r="C10029" s="38"/>
    </row>
    <row r="10030" spans="1:3" x14ac:dyDescent="0.25">
      <c r="A10030" s="38"/>
      <c r="B10030" s="38"/>
      <c r="C10030" s="38"/>
    </row>
    <row r="10031" spans="1:3" x14ac:dyDescent="0.25">
      <c r="A10031" s="38"/>
      <c r="B10031" s="38"/>
      <c r="C10031" s="38"/>
    </row>
    <row r="10032" spans="1:3" x14ac:dyDescent="0.25">
      <c r="A10032" s="38"/>
      <c r="B10032" s="38"/>
      <c r="C10032" s="38"/>
    </row>
    <row r="10033" spans="1:3" x14ac:dyDescent="0.25">
      <c r="A10033" s="38"/>
      <c r="B10033" s="38"/>
      <c r="C10033" s="38"/>
    </row>
    <row r="10034" spans="1:3" x14ac:dyDescent="0.25">
      <c r="A10034" s="38"/>
      <c r="B10034" s="38"/>
      <c r="C10034" s="38"/>
    </row>
    <row r="10035" spans="1:3" x14ac:dyDescent="0.25">
      <c r="A10035" s="38"/>
      <c r="B10035" s="38"/>
      <c r="C10035" s="38"/>
    </row>
    <row r="10036" spans="1:3" x14ac:dyDescent="0.25">
      <c r="A10036" s="38"/>
      <c r="B10036" s="38"/>
      <c r="C10036" s="38"/>
    </row>
    <row r="10037" spans="1:3" x14ac:dyDescent="0.25">
      <c r="A10037" s="38"/>
      <c r="B10037" s="38"/>
      <c r="C10037" s="38"/>
    </row>
    <row r="10038" spans="1:3" x14ac:dyDescent="0.25">
      <c r="A10038" s="38"/>
      <c r="B10038" s="38"/>
      <c r="C10038" s="38"/>
    </row>
    <row r="10039" spans="1:3" x14ac:dyDescent="0.25">
      <c r="A10039" s="38"/>
      <c r="B10039" s="38"/>
      <c r="C10039" s="38"/>
    </row>
    <row r="10040" spans="1:3" x14ac:dyDescent="0.25">
      <c r="A10040" s="38"/>
      <c r="B10040" s="38"/>
      <c r="C10040" s="38"/>
    </row>
    <row r="10041" spans="1:3" x14ac:dyDescent="0.25">
      <c r="A10041" s="38"/>
      <c r="B10041" s="38"/>
      <c r="C10041" s="38"/>
    </row>
    <row r="10042" spans="1:3" x14ac:dyDescent="0.25">
      <c r="A10042" s="38"/>
      <c r="B10042" s="38"/>
      <c r="C10042" s="38"/>
    </row>
    <row r="10043" spans="1:3" x14ac:dyDescent="0.25">
      <c r="A10043" s="38"/>
      <c r="B10043" s="38"/>
      <c r="C10043" s="38"/>
    </row>
    <row r="10044" spans="1:3" x14ac:dyDescent="0.25">
      <c r="A10044" s="38"/>
      <c r="B10044" s="38"/>
      <c r="C10044" s="38"/>
    </row>
    <row r="10045" spans="1:3" x14ac:dyDescent="0.25">
      <c r="A10045" s="38"/>
      <c r="B10045" s="38"/>
      <c r="C10045" s="38"/>
    </row>
    <row r="10046" spans="1:3" x14ac:dyDescent="0.25">
      <c r="A10046" s="38"/>
      <c r="B10046" s="38"/>
      <c r="C10046" s="38"/>
    </row>
    <row r="10047" spans="1:3" x14ac:dyDescent="0.25">
      <c r="A10047" s="38"/>
      <c r="B10047" s="38"/>
      <c r="C10047" s="38"/>
    </row>
    <row r="10048" spans="1:3" x14ac:dyDescent="0.25">
      <c r="A10048" s="38"/>
      <c r="B10048" s="38"/>
      <c r="C10048" s="38"/>
    </row>
    <row r="10049" spans="1:3" x14ac:dyDescent="0.25">
      <c r="A10049" s="38"/>
      <c r="B10049" s="38"/>
      <c r="C10049" s="38"/>
    </row>
    <row r="10050" spans="1:3" x14ac:dyDescent="0.25">
      <c r="A10050" s="38"/>
      <c r="B10050" s="38"/>
      <c r="C10050" s="38"/>
    </row>
    <row r="10051" spans="1:3" x14ac:dyDescent="0.25">
      <c r="A10051" s="38"/>
      <c r="B10051" s="38"/>
      <c r="C10051" s="38"/>
    </row>
    <row r="10052" spans="1:3" x14ac:dyDescent="0.25">
      <c r="A10052" s="38"/>
      <c r="B10052" s="38"/>
      <c r="C10052" s="38"/>
    </row>
    <row r="10053" spans="1:3" x14ac:dyDescent="0.25">
      <c r="A10053" s="38"/>
      <c r="B10053" s="38"/>
      <c r="C10053" s="38"/>
    </row>
    <row r="10054" spans="1:3" x14ac:dyDescent="0.25">
      <c r="A10054" s="38"/>
      <c r="B10054" s="38"/>
      <c r="C10054" s="38"/>
    </row>
    <row r="10055" spans="1:3" x14ac:dyDescent="0.25">
      <c r="A10055" s="38"/>
      <c r="B10055" s="38"/>
      <c r="C10055" s="38"/>
    </row>
    <row r="10056" spans="1:3" x14ac:dyDescent="0.25">
      <c r="A10056" s="38"/>
      <c r="B10056" s="38"/>
      <c r="C10056" s="38"/>
    </row>
    <row r="10057" spans="1:3" x14ac:dyDescent="0.25">
      <c r="A10057" s="38"/>
      <c r="B10057" s="38"/>
      <c r="C10057" s="38"/>
    </row>
    <row r="10058" spans="1:3" x14ac:dyDescent="0.25">
      <c r="A10058" s="38"/>
      <c r="B10058" s="38"/>
      <c r="C10058" s="38"/>
    </row>
    <row r="10059" spans="1:3" x14ac:dyDescent="0.25">
      <c r="A10059" s="38"/>
      <c r="B10059" s="38"/>
      <c r="C10059" s="38"/>
    </row>
    <row r="10060" spans="1:3" x14ac:dyDescent="0.25">
      <c r="A10060" s="38"/>
      <c r="B10060" s="38"/>
      <c r="C10060" s="38"/>
    </row>
    <row r="10061" spans="1:3" x14ac:dyDescent="0.25">
      <c r="A10061" s="38"/>
      <c r="B10061" s="38"/>
      <c r="C10061" s="38"/>
    </row>
    <row r="10062" spans="1:3" x14ac:dyDescent="0.25">
      <c r="A10062" s="38"/>
      <c r="B10062" s="38"/>
      <c r="C10062" s="38"/>
    </row>
    <row r="10063" spans="1:3" x14ac:dyDescent="0.25">
      <c r="A10063" s="38"/>
      <c r="B10063" s="38"/>
      <c r="C10063" s="38"/>
    </row>
    <row r="10064" spans="1:3" x14ac:dyDescent="0.25">
      <c r="A10064" s="38"/>
      <c r="B10064" s="38"/>
      <c r="C10064" s="38"/>
    </row>
    <row r="10065" spans="1:3" x14ac:dyDescent="0.25">
      <c r="A10065" s="38"/>
      <c r="B10065" s="38"/>
      <c r="C10065" s="38"/>
    </row>
    <row r="10066" spans="1:3" x14ac:dyDescent="0.25">
      <c r="A10066" s="38"/>
      <c r="B10066" s="38"/>
      <c r="C10066" s="38"/>
    </row>
    <row r="10067" spans="1:3" x14ac:dyDescent="0.25">
      <c r="A10067" s="38"/>
      <c r="B10067" s="38"/>
      <c r="C10067" s="38"/>
    </row>
    <row r="10068" spans="1:3" x14ac:dyDescent="0.25">
      <c r="A10068" s="38"/>
      <c r="B10068" s="38"/>
      <c r="C10068" s="38"/>
    </row>
    <row r="10069" spans="1:3" x14ac:dyDescent="0.25">
      <c r="A10069" s="38"/>
      <c r="B10069" s="38"/>
      <c r="C10069" s="38"/>
    </row>
    <row r="10070" spans="1:3" x14ac:dyDescent="0.25">
      <c r="A10070" s="38"/>
      <c r="B10070" s="38"/>
      <c r="C10070" s="38"/>
    </row>
    <row r="10071" spans="1:3" x14ac:dyDescent="0.25">
      <c r="A10071" s="38"/>
      <c r="B10071" s="38"/>
      <c r="C10071" s="38"/>
    </row>
    <row r="10072" spans="1:3" x14ac:dyDescent="0.25">
      <c r="A10072" s="38"/>
      <c r="B10072" s="38"/>
      <c r="C10072" s="38"/>
    </row>
    <row r="10073" spans="1:3" x14ac:dyDescent="0.25">
      <c r="A10073" s="38"/>
      <c r="B10073" s="38"/>
      <c r="C10073" s="38"/>
    </row>
    <row r="10074" spans="1:3" x14ac:dyDescent="0.25">
      <c r="A10074" s="38"/>
      <c r="B10074" s="38"/>
      <c r="C10074" s="38"/>
    </row>
    <row r="10075" spans="1:3" x14ac:dyDescent="0.25">
      <c r="A10075" s="38"/>
      <c r="B10075" s="38"/>
      <c r="C10075" s="38"/>
    </row>
    <row r="10076" spans="1:3" x14ac:dyDescent="0.25">
      <c r="A10076" s="38"/>
      <c r="B10076" s="38"/>
      <c r="C10076" s="38"/>
    </row>
    <row r="10077" spans="1:3" x14ac:dyDescent="0.25">
      <c r="A10077" s="38"/>
      <c r="B10077" s="38"/>
      <c r="C10077" s="38"/>
    </row>
    <row r="10078" spans="1:3" x14ac:dyDescent="0.25">
      <c r="A10078" s="38"/>
      <c r="B10078" s="38"/>
      <c r="C10078" s="38"/>
    </row>
    <row r="10079" spans="1:3" x14ac:dyDescent="0.25">
      <c r="A10079" s="38"/>
      <c r="B10079" s="38"/>
      <c r="C10079" s="38"/>
    </row>
    <row r="10080" spans="1:3" x14ac:dyDescent="0.25">
      <c r="A10080" s="38"/>
      <c r="B10080" s="38"/>
      <c r="C10080" s="38"/>
    </row>
    <row r="10081" spans="1:3" x14ac:dyDescent="0.25">
      <c r="A10081" s="38"/>
      <c r="B10081" s="38"/>
      <c r="C10081" s="38"/>
    </row>
    <row r="10082" spans="1:3" x14ac:dyDescent="0.25">
      <c r="A10082" s="38"/>
      <c r="B10082" s="38"/>
      <c r="C10082" s="38"/>
    </row>
    <row r="10083" spans="1:3" x14ac:dyDescent="0.25">
      <c r="A10083" s="38"/>
      <c r="B10083" s="38"/>
      <c r="C10083" s="38"/>
    </row>
    <row r="10084" spans="1:3" x14ac:dyDescent="0.25">
      <c r="A10084" s="38"/>
      <c r="B10084" s="38"/>
      <c r="C10084" s="38"/>
    </row>
    <row r="10085" spans="1:3" x14ac:dyDescent="0.25">
      <c r="A10085" s="38"/>
      <c r="B10085" s="38"/>
      <c r="C10085" s="38"/>
    </row>
    <row r="10086" spans="1:3" x14ac:dyDescent="0.25">
      <c r="A10086" s="38"/>
      <c r="B10086" s="38"/>
      <c r="C10086" s="38"/>
    </row>
    <row r="10087" spans="1:3" x14ac:dyDescent="0.25">
      <c r="A10087" s="38"/>
      <c r="B10087" s="38"/>
      <c r="C10087" s="38"/>
    </row>
    <row r="10088" spans="1:3" x14ac:dyDescent="0.25">
      <c r="A10088" s="38"/>
      <c r="B10088" s="38"/>
      <c r="C10088" s="38"/>
    </row>
    <row r="10089" spans="1:3" x14ac:dyDescent="0.25">
      <c r="A10089" s="38"/>
      <c r="B10089" s="38"/>
      <c r="C10089" s="38"/>
    </row>
    <row r="10090" spans="1:3" x14ac:dyDescent="0.25">
      <c r="A10090" s="38"/>
      <c r="B10090" s="38"/>
      <c r="C10090" s="38"/>
    </row>
    <row r="10091" spans="1:3" x14ac:dyDescent="0.25">
      <c r="A10091" s="38"/>
      <c r="B10091" s="38"/>
      <c r="C10091" s="38"/>
    </row>
    <row r="10092" spans="1:3" x14ac:dyDescent="0.25">
      <c r="A10092" s="38"/>
      <c r="B10092" s="38"/>
      <c r="C10092" s="38"/>
    </row>
    <row r="10093" spans="1:3" x14ac:dyDescent="0.25">
      <c r="A10093" s="38"/>
      <c r="B10093" s="38"/>
      <c r="C10093" s="38"/>
    </row>
    <row r="10094" spans="1:3" x14ac:dyDescent="0.25">
      <c r="A10094" s="38"/>
      <c r="B10094" s="38"/>
      <c r="C10094" s="38"/>
    </row>
    <row r="10095" spans="1:3" x14ac:dyDescent="0.25">
      <c r="A10095" s="38"/>
      <c r="B10095" s="38"/>
      <c r="C10095" s="38"/>
    </row>
    <row r="10096" spans="1:3" x14ac:dyDescent="0.25">
      <c r="A10096" s="38"/>
      <c r="B10096" s="38"/>
      <c r="C10096" s="38"/>
    </row>
    <row r="10097" spans="1:3" x14ac:dyDescent="0.25">
      <c r="A10097" s="38"/>
      <c r="B10097" s="38"/>
      <c r="C10097" s="38"/>
    </row>
    <row r="10098" spans="1:3" x14ac:dyDescent="0.25">
      <c r="A10098" s="38"/>
      <c r="B10098" s="38"/>
      <c r="C10098" s="38"/>
    </row>
    <row r="10099" spans="1:3" x14ac:dyDescent="0.25">
      <c r="A10099" s="38"/>
      <c r="B10099" s="38"/>
      <c r="C10099" s="38"/>
    </row>
    <row r="10100" spans="1:3" x14ac:dyDescent="0.25">
      <c r="A10100" s="38"/>
      <c r="B10100" s="38"/>
      <c r="C10100" s="38"/>
    </row>
    <row r="10101" spans="1:3" x14ac:dyDescent="0.25">
      <c r="A10101" s="38"/>
      <c r="B10101" s="38"/>
      <c r="C10101" s="38"/>
    </row>
    <row r="10102" spans="1:3" x14ac:dyDescent="0.25">
      <c r="A10102" s="38"/>
      <c r="B10102" s="38"/>
      <c r="C10102" s="38"/>
    </row>
    <row r="10103" spans="1:3" x14ac:dyDescent="0.25">
      <c r="A10103" s="38"/>
      <c r="B10103" s="38"/>
      <c r="C10103" s="38"/>
    </row>
    <row r="10104" spans="1:3" x14ac:dyDescent="0.25">
      <c r="A10104" s="38"/>
      <c r="B10104" s="38"/>
      <c r="C10104" s="38"/>
    </row>
    <row r="10105" spans="1:3" x14ac:dyDescent="0.25">
      <c r="A10105" s="38"/>
      <c r="B10105" s="38"/>
      <c r="C10105" s="38"/>
    </row>
    <row r="10106" spans="1:3" x14ac:dyDescent="0.25">
      <c r="A10106" s="38"/>
      <c r="B10106" s="38"/>
      <c r="C10106" s="38"/>
    </row>
    <row r="10107" spans="1:3" x14ac:dyDescent="0.25">
      <c r="A10107" s="38"/>
      <c r="B10107" s="38"/>
      <c r="C10107" s="38"/>
    </row>
    <row r="10108" spans="1:3" x14ac:dyDescent="0.25">
      <c r="A10108" s="38"/>
      <c r="B10108" s="38"/>
      <c r="C10108" s="38"/>
    </row>
    <row r="10109" spans="1:3" x14ac:dyDescent="0.25">
      <c r="A10109" s="38"/>
      <c r="B10109" s="38"/>
      <c r="C10109" s="38"/>
    </row>
    <row r="10110" spans="1:3" x14ac:dyDescent="0.25">
      <c r="A10110" s="38"/>
      <c r="B10110" s="38"/>
      <c r="C10110" s="38"/>
    </row>
    <row r="10111" spans="1:3" x14ac:dyDescent="0.25">
      <c r="A10111" s="38"/>
      <c r="B10111" s="38"/>
      <c r="C10111" s="38"/>
    </row>
    <row r="10112" spans="1:3" x14ac:dyDescent="0.25">
      <c r="A10112" s="38"/>
      <c r="B10112" s="38"/>
      <c r="C10112" s="38"/>
    </row>
    <row r="10113" spans="1:3" x14ac:dyDescent="0.25">
      <c r="A10113" s="38"/>
      <c r="B10113" s="38"/>
      <c r="C10113" s="38"/>
    </row>
    <row r="10114" spans="1:3" x14ac:dyDescent="0.25">
      <c r="A10114" s="38"/>
      <c r="B10114" s="38"/>
      <c r="C10114" s="38"/>
    </row>
    <row r="10115" spans="1:3" x14ac:dyDescent="0.25">
      <c r="A10115" s="38"/>
      <c r="B10115" s="38"/>
      <c r="C10115" s="38"/>
    </row>
    <row r="10116" spans="1:3" x14ac:dyDescent="0.25">
      <c r="A10116" s="38"/>
      <c r="B10116" s="38"/>
      <c r="C10116" s="38"/>
    </row>
    <row r="10117" spans="1:3" x14ac:dyDescent="0.25">
      <c r="A10117" s="38"/>
      <c r="B10117" s="38"/>
      <c r="C10117" s="38"/>
    </row>
    <row r="10118" spans="1:3" x14ac:dyDescent="0.25">
      <c r="A10118" s="38"/>
      <c r="B10118" s="38"/>
      <c r="C10118" s="38"/>
    </row>
    <row r="10119" spans="1:3" x14ac:dyDescent="0.25">
      <c r="A10119" s="38"/>
      <c r="B10119" s="38"/>
      <c r="C10119" s="38"/>
    </row>
    <row r="10120" spans="1:3" x14ac:dyDescent="0.25">
      <c r="A10120" s="38"/>
      <c r="B10120" s="38"/>
      <c r="C10120" s="38"/>
    </row>
    <row r="10121" spans="1:3" x14ac:dyDescent="0.25">
      <c r="A10121" s="38"/>
      <c r="B10121" s="38"/>
      <c r="C10121" s="38"/>
    </row>
    <row r="10122" spans="1:3" x14ac:dyDescent="0.25">
      <c r="A10122" s="38"/>
      <c r="B10122" s="38"/>
      <c r="C10122" s="38"/>
    </row>
    <row r="10123" spans="1:3" x14ac:dyDescent="0.25">
      <c r="A10123" s="38"/>
      <c r="B10123" s="38"/>
      <c r="C10123" s="38"/>
    </row>
    <row r="10124" spans="1:3" x14ac:dyDescent="0.25">
      <c r="A10124" s="38"/>
      <c r="B10124" s="38"/>
      <c r="C10124" s="38"/>
    </row>
    <row r="10125" spans="1:3" x14ac:dyDescent="0.25">
      <c r="A10125" s="38"/>
      <c r="B10125" s="38"/>
      <c r="C10125" s="38"/>
    </row>
    <row r="10126" spans="1:3" x14ac:dyDescent="0.25">
      <c r="A10126" s="38"/>
      <c r="B10126" s="38"/>
      <c r="C10126" s="38"/>
    </row>
    <row r="10127" spans="1:3" x14ac:dyDescent="0.25">
      <c r="A10127" s="38"/>
      <c r="B10127" s="38"/>
      <c r="C10127" s="38"/>
    </row>
    <row r="10128" spans="1:3" x14ac:dyDescent="0.25">
      <c r="A10128" s="38"/>
      <c r="B10128" s="38"/>
      <c r="C10128" s="38"/>
    </row>
    <row r="10129" spans="1:3" x14ac:dyDescent="0.25">
      <c r="A10129" s="38"/>
      <c r="B10129" s="38"/>
      <c r="C10129" s="38"/>
    </row>
    <row r="10130" spans="1:3" x14ac:dyDescent="0.25">
      <c r="A10130" s="38"/>
      <c r="B10130" s="38"/>
      <c r="C10130" s="38"/>
    </row>
    <row r="10131" spans="1:3" x14ac:dyDescent="0.25">
      <c r="A10131" s="38"/>
      <c r="B10131" s="38"/>
      <c r="C10131" s="38"/>
    </row>
    <row r="10132" spans="1:3" x14ac:dyDescent="0.25">
      <c r="A10132" s="38"/>
      <c r="B10132" s="38"/>
      <c r="C10132" s="38"/>
    </row>
    <row r="10133" spans="1:3" x14ac:dyDescent="0.25">
      <c r="A10133" s="38"/>
      <c r="B10133" s="38"/>
      <c r="C10133" s="38"/>
    </row>
    <row r="10134" spans="1:3" x14ac:dyDescent="0.25">
      <c r="A10134" s="38"/>
      <c r="B10134" s="38"/>
      <c r="C10134" s="38"/>
    </row>
    <row r="10135" spans="1:3" x14ac:dyDescent="0.25">
      <c r="A10135" s="38"/>
      <c r="B10135" s="38"/>
      <c r="C10135" s="38"/>
    </row>
    <row r="10136" spans="1:3" x14ac:dyDescent="0.25">
      <c r="A10136" s="38"/>
      <c r="B10136" s="38"/>
      <c r="C10136" s="38"/>
    </row>
    <row r="10137" spans="1:3" x14ac:dyDescent="0.25">
      <c r="A10137" s="38"/>
      <c r="B10137" s="38"/>
      <c r="C10137" s="38"/>
    </row>
    <row r="10138" spans="1:3" x14ac:dyDescent="0.25">
      <c r="A10138" s="38"/>
      <c r="B10138" s="38"/>
      <c r="C10138" s="38"/>
    </row>
    <row r="10139" spans="1:3" x14ac:dyDescent="0.25">
      <c r="A10139" s="38"/>
      <c r="B10139" s="38"/>
      <c r="C10139" s="38"/>
    </row>
    <row r="10140" spans="1:3" x14ac:dyDescent="0.25">
      <c r="A10140" s="38"/>
      <c r="B10140" s="38"/>
      <c r="C10140" s="38"/>
    </row>
    <row r="10141" spans="1:3" x14ac:dyDescent="0.25">
      <c r="A10141" s="38"/>
      <c r="B10141" s="38"/>
      <c r="C10141" s="38"/>
    </row>
    <row r="10142" spans="1:3" x14ac:dyDescent="0.25">
      <c r="A10142" s="38"/>
      <c r="B10142" s="38"/>
      <c r="C10142" s="38"/>
    </row>
    <row r="10143" spans="1:3" x14ac:dyDescent="0.25">
      <c r="A10143" s="38"/>
      <c r="B10143" s="38"/>
      <c r="C10143" s="38"/>
    </row>
    <row r="10144" spans="1:3" x14ac:dyDescent="0.25">
      <c r="A10144" s="38"/>
      <c r="B10144" s="38"/>
      <c r="C10144" s="38"/>
    </row>
    <row r="10145" spans="1:3" x14ac:dyDescent="0.25">
      <c r="A10145" s="38"/>
      <c r="B10145" s="38"/>
      <c r="C10145" s="38"/>
    </row>
    <row r="10146" spans="1:3" x14ac:dyDescent="0.25">
      <c r="A10146" s="38"/>
      <c r="B10146" s="38"/>
      <c r="C10146" s="38"/>
    </row>
    <row r="10147" spans="1:3" x14ac:dyDescent="0.25">
      <c r="A10147" s="38"/>
      <c r="B10147" s="38"/>
      <c r="C10147" s="38"/>
    </row>
    <row r="10148" spans="1:3" x14ac:dyDescent="0.25">
      <c r="A10148" s="38"/>
      <c r="B10148" s="38"/>
      <c r="C10148" s="38"/>
    </row>
    <row r="10149" spans="1:3" x14ac:dyDescent="0.25">
      <c r="A10149" s="38"/>
      <c r="B10149" s="38"/>
      <c r="C10149" s="38"/>
    </row>
    <row r="10150" spans="1:3" x14ac:dyDescent="0.25">
      <c r="A10150" s="38"/>
      <c r="B10150" s="38"/>
      <c r="C10150" s="38"/>
    </row>
    <row r="10151" spans="1:3" x14ac:dyDescent="0.25">
      <c r="A10151" s="38"/>
      <c r="B10151" s="38"/>
      <c r="C10151" s="38"/>
    </row>
    <row r="10152" spans="1:3" x14ac:dyDescent="0.25">
      <c r="A10152" s="38"/>
      <c r="B10152" s="38"/>
      <c r="C10152" s="38"/>
    </row>
    <row r="10153" spans="1:3" x14ac:dyDescent="0.25">
      <c r="A10153" s="38"/>
      <c r="B10153" s="38"/>
      <c r="C10153" s="38"/>
    </row>
    <row r="10154" spans="1:3" x14ac:dyDescent="0.25">
      <c r="A10154" s="38"/>
      <c r="B10154" s="38"/>
      <c r="C10154" s="38"/>
    </row>
    <row r="10155" spans="1:3" x14ac:dyDescent="0.25">
      <c r="A10155" s="38"/>
      <c r="B10155" s="38"/>
      <c r="C10155" s="38"/>
    </row>
    <row r="10156" spans="1:3" x14ac:dyDescent="0.25">
      <c r="A10156" s="38"/>
      <c r="B10156" s="38"/>
      <c r="C10156" s="38"/>
    </row>
    <row r="10157" spans="1:3" x14ac:dyDescent="0.25">
      <c r="A10157" s="38"/>
      <c r="B10157" s="38"/>
      <c r="C10157" s="38"/>
    </row>
    <row r="10158" spans="1:3" x14ac:dyDescent="0.25">
      <c r="A10158" s="38"/>
      <c r="B10158" s="38"/>
      <c r="C10158" s="38"/>
    </row>
    <row r="10159" spans="1:3" x14ac:dyDescent="0.25">
      <c r="A10159" s="38"/>
      <c r="B10159" s="38"/>
      <c r="C10159" s="38"/>
    </row>
    <row r="10160" spans="1:3" x14ac:dyDescent="0.25">
      <c r="A10160" s="38"/>
      <c r="B10160" s="38"/>
      <c r="C10160" s="38"/>
    </row>
    <row r="10161" spans="1:3" x14ac:dyDescent="0.25">
      <c r="A10161" s="38"/>
      <c r="B10161" s="38"/>
      <c r="C10161" s="38"/>
    </row>
    <row r="10162" spans="1:3" x14ac:dyDescent="0.25">
      <c r="A10162" s="38"/>
      <c r="B10162" s="38"/>
      <c r="C10162" s="38"/>
    </row>
    <row r="10163" spans="1:3" x14ac:dyDescent="0.25">
      <c r="A10163" s="38"/>
      <c r="B10163" s="38"/>
      <c r="C10163" s="38"/>
    </row>
    <row r="10164" spans="1:3" x14ac:dyDescent="0.25">
      <c r="A10164" s="38"/>
      <c r="B10164" s="38"/>
      <c r="C10164" s="38"/>
    </row>
    <row r="10165" spans="1:3" x14ac:dyDescent="0.25">
      <c r="A10165" s="38"/>
      <c r="B10165" s="38"/>
      <c r="C10165" s="38"/>
    </row>
    <row r="10166" spans="1:3" x14ac:dyDescent="0.25">
      <c r="A10166" s="38"/>
      <c r="B10166" s="38"/>
      <c r="C10166" s="38"/>
    </row>
    <row r="10167" spans="1:3" x14ac:dyDescent="0.25">
      <c r="A10167" s="38"/>
      <c r="B10167" s="38"/>
      <c r="C10167" s="38"/>
    </row>
    <row r="10168" spans="1:3" x14ac:dyDescent="0.25">
      <c r="A10168" s="38"/>
      <c r="B10168" s="38"/>
      <c r="C10168" s="38"/>
    </row>
    <row r="10169" spans="1:3" x14ac:dyDescent="0.25">
      <c r="A10169" s="38"/>
      <c r="B10169" s="38"/>
      <c r="C10169" s="38"/>
    </row>
    <row r="10170" spans="1:3" x14ac:dyDescent="0.25">
      <c r="A10170" s="38"/>
      <c r="B10170" s="38"/>
      <c r="C10170" s="38"/>
    </row>
    <row r="10171" spans="1:3" x14ac:dyDescent="0.25">
      <c r="A10171" s="38"/>
      <c r="B10171" s="38"/>
      <c r="C10171" s="38"/>
    </row>
    <row r="10172" spans="1:3" x14ac:dyDescent="0.25">
      <c r="A10172" s="38"/>
      <c r="B10172" s="38"/>
      <c r="C10172" s="38"/>
    </row>
    <row r="10173" spans="1:3" x14ac:dyDescent="0.25">
      <c r="A10173" s="38"/>
      <c r="B10173" s="38"/>
      <c r="C10173" s="38"/>
    </row>
    <row r="10174" spans="1:3" x14ac:dyDescent="0.25">
      <c r="A10174" s="38"/>
      <c r="B10174" s="38"/>
      <c r="C10174" s="38"/>
    </row>
    <row r="10175" spans="1:3" x14ac:dyDescent="0.25">
      <c r="A10175" s="38"/>
      <c r="B10175" s="38"/>
      <c r="C10175" s="38"/>
    </row>
    <row r="10176" spans="1:3" x14ac:dyDescent="0.25">
      <c r="A10176" s="38"/>
      <c r="B10176" s="38"/>
      <c r="C10176" s="38"/>
    </row>
    <row r="10177" spans="1:3" x14ac:dyDescent="0.25">
      <c r="A10177" s="38"/>
      <c r="B10177" s="38"/>
      <c r="C10177" s="38"/>
    </row>
    <row r="10178" spans="1:3" x14ac:dyDescent="0.25">
      <c r="A10178" s="38"/>
      <c r="B10178" s="38"/>
      <c r="C10178" s="38"/>
    </row>
    <row r="10179" spans="1:3" x14ac:dyDescent="0.25">
      <c r="A10179" s="38"/>
      <c r="B10179" s="38"/>
      <c r="C10179" s="38"/>
    </row>
    <row r="10180" spans="1:3" x14ac:dyDescent="0.25">
      <c r="A10180" s="38"/>
      <c r="B10180" s="38"/>
      <c r="C10180" s="38"/>
    </row>
    <row r="10181" spans="1:3" x14ac:dyDescent="0.25">
      <c r="A10181" s="38"/>
      <c r="B10181" s="38"/>
      <c r="C10181" s="38"/>
    </row>
    <row r="10182" spans="1:3" x14ac:dyDescent="0.25">
      <c r="A10182" s="38"/>
      <c r="B10182" s="38"/>
      <c r="C10182" s="38"/>
    </row>
    <row r="10183" spans="1:3" x14ac:dyDescent="0.25">
      <c r="A10183" s="38"/>
      <c r="B10183" s="38"/>
      <c r="C10183" s="38"/>
    </row>
    <row r="10184" spans="1:3" x14ac:dyDescent="0.25">
      <c r="A10184" s="38"/>
      <c r="B10184" s="38"/>
      <c r="C10184" s="38"/>
    </row>
    <row r="10185" spans="1:3" x14ac:dyDescent="0.25">
      <c r="A10185" s="38"/>
      <c r="B10185" s="38"/>
      <c r="C10185" s="38"/>
    </row>
    <row r="10186" spans="1:3" x14ac:dyDescent="0.25">
      <c r="A10186" s="38"/>
      <c r="B10186" s="38"/>
      <c r="C10186" s="38"/>
    </row>
    <row r="10187" spans="1:3" x14ac:dyDescent="0.25">
      <c r="A10187" s="38"/>
      <c r="B10187" s="38"/>
      <c r="C10187" s="38"/>
    </row>
    <row r="10188" spans="1:3" x14ac:dyDescent="0.25">
      <c r="A10188" s="38"/>
      <c r="B10188" s="38"/>
      <c r="C10188" s="38"/>
    </row>
    <row r="10189" spans="1:3" x14ac:dyDescent="0.25">
      <c r="A10189" s="38"/>
      <c r="B10189" s="38"/>
      <c r="C10189" s="38"/>
    </row>
    <row r="10190" spans="1:3" x14ac:dyDescent="0.25">
      <c r="A10190" s="38"/>
      <c r="B10190" s="38"/>
      <c r="C10190" s="38"/>
    </row>
    <row r="10191" spans="1:3" x14ac:dyDescent="0.25">
      <c r="A10191" s="38"/>
      <c r="B10191" s="38"/>
      <c r="C10191" s="38"/>
    </row>
    <row r="10192" spans="1:3" x14ac:dyDescent="0.25">
      <c r="A10192" s="38"/>
      <c r="B10192" s="38"/>
      <c r="C10192" s="38"/>
    </row>
    <row r="10193" spans="1:3" x14ac:dyDescent="0.25">
      <c r="A10193" s="38"/>
      <c r="B10193" s="38"/>
      <c r="C10193" s="38"/>
    </row>
    <row r="10194" spans="1:3" x14ac:dyDescent="0.25">
      <c r="A10194" s="38"/>
      <c r="B10194" s="38"/>
      <c r="C10194" s="38"/>
    </row>
    <row r="10195" spans="1:3" x14ac:dyDescent="0.25">
      <c r="A10195" s="38"/>
      <c r="B10195" s="38"/>
      <c r="C10195" s="38"/>
    </row>
    <row r="10196" spans="1:3" x14ac:dyDescent="0.25">
      <c r="A10196" s="38"/>
      <c r="B10196" s="38"/>
      <c r="C10196" s="38"/>
    </row>
    <row r="10197" spans="1:3" x14ac:dyDescent="0.25">
      <c r="A10197" s="38"/>
      <c r="B10197" s="38"/>
      <c r="C10197" s="38"/>
    </row>
    <row r="10198" spans="1:3" x14ac:dyDescent="0.25">
      <c r="A10198" s="38"/>
      <c r="B10198" s="38"/>
      <c r="C10198" s="38"/>
    </row>
    <row r="10199" spans="1:3" x14ac:dyDescent="0.25">
      <c r="A10199" s="38"/>
      <c r="B10199" s="38"/>
      <c r="C10199" s="38"/>
    </row>
    <row r="10200" spans="1:3" x14ac:dyDescent="0.25">
      <c r="A10200" s="38"/>
      <c r="B10200" s="38"/>
      <c r="C10200" s="38"/>
    </row>
    <row r="10201" spans="1:3" x14ac:dyDescent="0.25">
      <c r="A10201" s="38"/>
      <c r="B10201" s="38"/>
      <c r="C10201" s="38"/>
    </row>
    <row r="10202" spans="1:3" x14ac:dyDescent="0.25">
      <c r="A10202" s="38"/>
      <c r="B10202" s="38"/>
      <c r="C10202" s="38"/>
    </row>
    <row r="10203" spans="1:3" x14ac:dyDescent="0.25">
      <c r="A10203" s="38"/>
      <c r="B10203" s="38"/>
      <c r="C10203" s="38"/>
    </row>
    <row r="10204" spans="1:3" x14ac:dyDescent="0.25">
      <c r="A10204" s="38"/>
      <c r="B10204" s="38"/>
      <c r="C10204" s="38"/>
    </row>
    <row r="10205" spans="1:3" x14ac:dyDescent="0.25">
      <c r="A10205" s="38"/>
      <c r="B10205" s="38"/>
      <c r="C10205" s="38"/>
    </row>
    <row r="10206" spans="1:3" x14ac:dyDescent="0.25">
      <c r="A10206" s="38"/>
      <c r="B10206" s="38"/>
      <c r="C10206" s="38"/>
    </row>
    <row r="10207" spans="1:3" x14ac:dyDescent="0.25">
      <c r="A10207" s="38"/>
      <c r="B10207" s="38"/>
      <c r="C10207" s="38"/>
    </row>
    <row r="10208" spans="1:3" x14ac:dyDescent="0.25">
      <c r="A10208" s="38"/>
      <c r="B10208" s="38"/>
      <c r="C10208" s="38"/>
    </row>
    <row r="10209" spans="1:3" x14ac:dyDescent="0.25">
      <c r="A10209" s="38"/>
      <c r="B10209" s="38"/>
      <c r="C10209" s="38"/>
    </row>
    <row r="10210" spans="1:3" x14ac:dyDescent="0.25">
      <c r="A10210" s="38"/>
      <c r="B10210" s="38"/>
      <c r="C10210" s="38"/>
    </row>
    <row r="10211" spans="1:3" x14ac:dyDescent="0.25">
      <c r="A10211" s="38"/>
      <c r="B10211" s="38"/>
      <c r="C10211" s="38"/>
    </row>
    <row r="10212" spans="1:3" x14ac:dyDescent="0.25">
      <c r="A10212" s="38"/>
      <c r="B10212" s="38"/>
      <c r="C10212" s="38"/>
    </row>
    <row r="10213" spans="1:3" x14ac:dyDescent="0.25">
      <c r="A10213" s="38"/>
      <c r="B10213" s="38"/>
      <c r="C10213" s="38"/>
    </row>
    <row r="10214" spans="1:3" x14ac:dyDescent="0.25">
      <c r="A10214" s="38"/>
      <c r="B10214" s="38"/>
      <c r="C10214" s="38"/>
    </row>
    <row r="10215" spans="1:3" x14ac:dyDescent="0.25">
      <c r="A10215" s="38"/>
      <c r="B10215" s="38"/>
      <c r="C10215" s="38"/>
    </row>
    <row r="10216" spans="1:3" x14ac:dyDescent="0.25">
      <c r="A10216" s="38"/>
      <c r="B10216" s="38"/>
      <c r="C10216" s="38"/>
    </row>
    <row r="10217" spans="1:3" x14ac:dyDescent="0.25">
      <c r="A10217" s="38"/>
      <c r="B10217" s="38"/>
      <c r="C10217" s="38"/>
    </row>
    <row r="10218" spans="1:3" x14ac:dyDescent="0.25">
      <c r="A10218" s="38"/>
      <c r="B10218" s="38"/>
      <c r="C10218" s="38"/>
    </row>
    <row r="10219" spans="1:3" x14ac:dyDescent="0.25">
      <c r="A10219" s="38"/>
      <c r="B10219" s="38"/>
      <c r="C10219" s="38"/>
    </row>
    <row r="10220" spans="1:3" x14ac:dyDescent="0.25">
      <c r="A10220" s="38"/>
      <c r="B10220" s="38"/>
      <c r="C10220" s="38"/>
    </row>
    <row r="10221" spans="1:3" x14ac:dyDescent="0.25">
      <c r="A10221" s="38"/>
      <c r="B10221" s="38"/>
      <c r="C10221" s="38"/>
    </row>
    <row r="10222" spans="1:3" x14ac:dyDescent="0.25">
      <c r="A10222" s="38"/>
      <c r="B10222" s="38"/>
      <c r="C10222" s="38"/>
    </row>
    <row r="10223" spans="1:3" x14ac:dyDescent="0.25">
      <c r="A10223" s="38"/>
      <c r="B10223" s="38"/>
      <c r="C10223" s="38"/>
    </row>
    <row r="10224" spans="1:3" x14ac:dyDescent="0.25">
      <c r="A10224" s="38"/>
      <c r="B10224" s="38"/>
      <c r="C10224" s="38"/>
    </row>
    <row r="10225" spans="1:3" x14ac:dyDescent="0.25">
      <c r="A10225" s="38"/>
      <c r="B10225" s="38"/>
      <c r="C10225" s="38"/>
    </row>
    <row r="10226" spans="1:3" x14ac:dyDescent="0.25">
      <c r="A10226" s="38"/>
      <c r="B10226" s="38"/>
      <c r="C10226" s="38"/>
    </row>
    <row r="10227" spans="1:3" x14ac:dyDescent="0.25">
      <c r="A10227" s="38"/>
      <c r="B10227" s="38"/>
      <c r="C10227" s="38"/>
    </row>
    <row r="10228" spans="1:3" x14ac:dyDescent="0.25">
      <c r="A10228" s="38"/>
      <c r="B10228" s="38"/>
      <c r="C10228" s="38"/>
    </row>
    <row r="10229" spans="1:3" x14ac:dyDescent="0.25">
      <c r="A10229" s="38"/>
      <c r="B10229" s="38"/>
      <c r="C10229" s="38"/>
    </row>
    <row r="10230" spans="1:3" x14ac:dyDescent="0.25">
      <c r="A10230" s="38"/>
      <c r="B10230" s="38"/>
      <c r="C10230" s="38"/>
    </row>
    <row r="10231" spans="1:3" x14ac:dyDescent="0.25">
      <c r="A10231" s="38"/>
      <c r="B10231" s="38"/>
      <c r="C10231" s="38"/>
    </row>
    <row r="10232" spans="1:3" x14ac:dyDescent="0.25">
      <c r="A10232" s="38"/>
      <c r="B10232" s="38"/>
      <c r="C10232" s="38"/>
    </row>
    <row r="10233" spans="1:3" x14ac:dyDescent="0.25">
      <c r="A10233" s="38"/>
      <c r="B10233" s="38"/>
      <c r="C10233" s="38"/>
    </row>
    <row r="10234" spans="1:3" x14ac:dyDescent="0.25">
      <c r="A10234" s="38"/>
      <c r="B10234" s="38"/>
      <c r="C10234" s="38"/>
    </row>
    <row r="10235" spans="1:3" x14ac:dyDescent="0.25">
      <c r="A10235" s="38"/>
      <c r="B10235" s="38"/>
      <c r="C10235" s="38"/>
    </row>
    <row r="10236" spans="1:3" x14ac:dyDescent="0.25">
      <c r="A10236" s="38"/>
      <c r="B10236" s="38"/>
      <c r="C10236" s="38"/>
    </row>
    <row r="10237" spans="1:3" x14ac:dyDescent="0.25">
      <c r="A10237" s="38"/>
      <c r="B10237" s="38"/>
      <c r="C10237" s="38"/>
    </row>
    <row r="10238" spans="1:3" x14ac:dyDescent="0.25">
      <c r="A10238" s="38"/>
      <c r="B10238" s="38"/>
      <c r="C10238" s="38"/>
    </row>
    <row r="10239" spans="1:3" x14ac:dyDescent="0.25">
      <c r="A10239" s="38"/>
      <c r="B10239" s="38"/>
      <c r="C10239" s="38"/>
    </row>
    <row r="10240" spans="1:3" x14ac:dyDescent="0.25">
      <c r="A10240" s="38"/>
      <c r="B10240" s="38"/>
      <c r="C10240" s="38"/>
    </row>
    <row r="10241" spans="1:3" x14ac:dyDescent="0.25">
      <c r="A10241" s="38"/>
      <c r="B10241" s="38"/>
      <c r="C10241" s="38"/>
    </row>
    <row r="10242" spans="1:3" x14ac:dyDescent="0.25">
      <c r="A10242" s="38"/>
      <c r="B10242" s="38"/>
      <c r="C10242" s="38"/>
    </row>
    <row r="10243" spans="1:3" x14ac:dyDescent="0.25">
      <c r="A10243" s="38"/>
      <c r="B10243" s="38"/>
      <c r="C10243" s="38"/>
    </row>
    <row r="10244" spans="1:3" x14ac:dyDescent="0.25">
      <c r="A10244" s="38"/>
      <c r="B10244" s="38"/>
      <c r="C10244" s="38"/>
    </row>
    <row r="10245" spans="1:3" x14ac:dyDescent="0.25">
      <c r="A10245" s="38"/>
      <c r="B10245" s="38"/>
      <c r="C10245" s="38"/>
    </row>
    <row r="10246" spans="1:3" x14ac:dyDescent="0.25">
      <c r="A10246" s="38"/>
      <c r="B10246" s="38"/>
      <c r="C10246" s="38"/>
    </row>
    <row r="10247" spans="1:3" x14ac:dyDescent="0.25">
      <c r="A10247" s="38"/>
      <c r="B10247" s="38"/>
      <c r="C10247" s="38"/>
    </row>
    <row r="10248" spans="1:3" x14ac:dyDescent="0.25">
      <c r="A10248" s="38"/>
      <c r="B10248" s="38"/>
      <c r="C10248" s="38"/>
    </row>
    <row r="10249" spans="1:3" x14ac:dyDescent="0.25">
      <c r="A10249" s="38"/>
      <c r="B10249" s="38"/>
      <c r="C10249" s="38"/>
    </row>
    <row r="10250" spans="1:3" x14ac:dyDescent="0.25">
      <c r="A10250" s="38"/>
      <c r="B10250" s="38"/>
      <c r="C10250" s="38"/>
    </row>
    <row r="10251" spans="1:3" x14ac:dyDescent="0.25">
      <c r="A10251" s="38"/>
      <c r="B10251" s="38"/>
      <c r="C10251" s="38"/>
    </row>
    <row r="10252" spans="1:3" x14ac:dyDescent="0.25">
      <c r="A10252" s="38"/>
      <c r="B10252" s="38"/>
      <c r="C10252" s="38"/>
    </row>
    <row r="10253" spans="1:3" x14ac:dyDescent="0.25">
      <c r="A10253" s="38"/>
      <c r="B10253" s="38"/>
      <c r="C10253" s="38"/>
    </row>
    <row r="10254" spans="1:3" x14ac:dyDescent="0.25">
      <c r="A10254" s="38"/>
      <c r="B10254" s="38"/>
      <c r="C10254" s="38"/>
    </row>
    <row r="10255" spans="1:3" x14ac:dyDescent="0.25">
      <c r="A10255" s="38"/>
      <c r="B10255" s="38"/>
      <c r="C10255" s="38"/>
    </row>
    <row r="10256" spans="1:3" x14ac:dyDescent="0.25">
      <c r="A10256" s="38"/>
      <c r="B10256" s="38"/>
      <c r="C10256" s="38"/>
    </row>
    <row r="10257" spans="1:3" x14ac:dyDescent="0.25">
      <c r="A10257" s="38"/>
      <c r="B10257" s="38"/>
      <c r="C10257" s="38"/>
    </row>
    <row r="10258" spans="1:3" x14ac:dyDescent="0.25">
      <c r="A10258" s="38"/>
      <c r="B10258" s="38"/>
      <c r="C10258" s="38"/>
    </row>
    <row r="10259" spans="1:3" x14ac:dyDescent="0.25">
      <c r="A10259" s="38"/>
      <c r="B10259" s="38"/>
      <c r="C10259" s="38"/>
    </row>
    <row r="10260" spans="1:3" x14ac:dyDescent="0.25">
      <c r="A10260" s="38"/>
      <c r="B10260" s="38"/>
      <c r="C10260" s="38"/>
    </row>
    <row r="10261" spans="1:3" x14ac:dyDescent="0.25">
      <c r="A10261" s="38"/>
      <c r="B10261" s="38"/>
      <c r="C10261" s="38"/>
    </row>
    <row r="10262" spans="1:3" x14ac:dyDescent="0.25">
      <c r="A10262" s="38"/>
      <c r="B10262" s="38"/>
      <c r="C10262" s="38"/>
    </row>
    <row r="10263" spans="1:3" x14ac:dyDescent="0.25">
      <c r="A10263" s="38"/>
      <c r="B10263" s="38"/>
      <c r="C10263" s="38"/>
    </row>
    <row r="10264" spans="1:3" x14ac:dyDescent="0.25">
      <c r="A10264" s="38"/>
      <c r="B10264" s="38"/>
      <c r="C10264" s="38"/>
    </row>
    <row r="10265" spans="1:3" x14ac:dyDescent="0.25">
      <c r="A10265" s="38"/>
      <c r="B10265" s="38"/>
      <c r="C10265" s="38"/>
    </row>
    <row r="10266" spans="1:3" x14ac:dyDescent="0.25">
      <c r="A10266" s="38"/>
      <c r="B10266" s="38"/>
      <c r="C10266" s="38"/>
    </row>
    <row r="10267" spans="1:3" x14ac:dyDescent="0.25">
      <c r="A10267" s="38"/>
      <c r="B10267" s="38"/>
      <c r="C10267" s="38"/>
    </row>
    <row r="10268" spans="1:3" x14ac:dyDescent="0.25">
      <c r="A10268" s="38"/>
      <c r="B10268" s="38"/>
      <c r="C10268" s="38"/>
    </row>
    <row r="10269" spans="1:3" x14ac:dyDescent="0.25">
      <c r="A10269" s="38"/>
      <c r="B10269" s="38"/>
      <c r="C10269" s="38"/>
    </row>
    <row r="10270" spans="1:3" x14ac:dyDescent="0.25">
      <c r="A10270" s="38"/>
      <c r="B10270" s="38"/>
      <c r="C10270" s="38"/>
    </row>
    <row r="10271" spans="1:3" x14ac:dyDescent="0.25">
      <c r="A10271" s="38"/>
      <c r="B10271" s="38"/>
      <c r="C10271" s="38"/>
    </row>
    <row r="10272" spans="1:3" x14ac:dyDescent="0.25">
      <c r="A10272" s="38"/>
      <c r="B10272" s="38"/>
      <c r="C10272" s="38"/>
    </row>
    <row r="10273" spans="1:3" x14ac:dyDescent="0.25">
      <c r="A10273" s="38"/>
      <c r="B10273" s="38"/>
      <c r="C10273" s="38"/>
    </row>
    <row r="10274" spans="1:3" x14ac:dyDescent="0.25">
      <c r="A10274" s="38"/>
      <c r="B10274" s="38"/>
      <c r="C10274" s="38"/>
    </row>
    <row r="10275" spans="1:3" x14ac:dyDescent="0.25">
      <c r="A10275" s="38"/>
      <c r="B10275" s="38"/>
      <c r="C10275" s="38"/>
    </row>
    <row r="10276" spans="1:3" x14ac:dyDescent="0.25">
      <c r="A10276" s="38"/>
      <c r="B10276" s="38"/>
      <c r="C10276" s="38"/>
    </row>
    <row r="10277" spans="1:3" x14ac:dyDescent="0.25">
      <c r="A10277" s="38"/>
      <c r="B10277" s="38"/>
      <c r="C10277" s="38"/>
    </row>
    <row r="10278" spans="1:3" x14ac:dyDescent="0.25">
      <c r="A10278" s="38"/>
      <c r="B10278" s="38"/>
      <c r="C10278" s="38"/>
    </row>
    <row r="10279" spans="1:3" x14ac:dyDescent="0.25">
      <c r="A10279" s="38"/>
      <c r="B10279" s="38"/>
      <c r="C10279" s="38"/>
    </row>
    <row r="10280" spans="1:3" x14ac:dyDescent="0.25">
      <c r="A10280" s="38"/>
      <c r="B10280" s="38"/>
      <c r="C10280" s="38"/>
    </row>
    <row r="10281" spans="1:3" x14ac:dyDescent="0.25">
      <c r="A10281" s="38"/>
      <c r="B10281" s="38"/>
      <c r="C10281" s="38"/>
    </row>
    <row r="10282" spans="1:3" x14ac:dyDescent="0.25">
      <c r="A10282" s="38"/>
      <c r="B10282" s="38"/>
      <c r="C10282" s="38"/>
    </row>
    <row r="10283" spans="1:3" x14ac:dyDescent="0.25">
      <c r="A10283" s="38"/>
      <c r="B10283" s="38"/>
      <c r="C10283" s="38"/>
    </row>
    <row r="10284" spans="1:3" x14ac:dyDescent="0.25">
      <c r="A10284" s="38"/>
      <c r="B10284" s="38"/>
      <c r="C10284" s="38"/>
    </row>
    <row r="10285" spans="1:3" x14ac:dyDescent="0.25">
      <c r="A10285" s="38"/>
      <c r="B10285" s="38"/>
      <c r="C10285" s="38"/>
    </row>
    <row r="10286" spans="1:3" x14ac:dyDescent="0.25">
      <c r="A10286" s="38"/>
      <c r="B10286" s="38"/>
      <c r="C10286" s="38"/>
    </row>
    <row r="10287" spans="1:3" x14ac:dyDescent="0.25">
      <c r="A10287" s="38"/>
      <c r="B10287" s="38"/>
      <c r="C10287" s="38"/>
    </row>
    <row r="10288" spans="1:3" x14ac:dyDescent="0.25">
      <c r="A10288" s="38"/>
      <c r="B10288" s="38"/>
      <c r="C10288" s="38"/>
    </row>
    <row r="10289" spans="1:3" x14ac:dyDescent="0.25">
      <c r="A10289" s="38"/>
      <c r="B10289" s="38"/>
      <c r="C10289" s="38"/>
    </row>
    <row r="10290" spans="1:3" x14ac:dyDescent="0.25">
      <c r="A10290" s="38"/>
      <c r="B10290" s="38"/>
      <c r="C10290" s="38"/>
    </row>
    <row r="10291" spans="1:3" x14ac:dyDescent="0.25">
      <c r="A10291" s="38"/>
      <c r="B10291" s="38"/>
      <c r="C10291" s="38"/>
    </row>
    <row r="10292" spans="1:3" x14ac:dyDescent="0.25">
      <c r="A10292" s="38"/>
      <c r="B10292" s="38"/>
      <c r="C10292" s="38"/>
    </row>
    <row r="10293" spans="1:3" x14ac:dyDescent="0.25">
      <c r="A10293" s="38"/>
      <c r="B10293" s="38"/>
      <c r="C10293" s="38"/>
    </row>
    <row r="10294" spans="1:3" x14ac:dyDescent="0.25">
      <c r="A10294" s="38"/>
      <c r="B10294" s="38"/>
      <c r="C10294" s="38"/>
    </row>
    <row r="10295" spans="1:3" x14ac:dyDescent="0.25">
      <c r="A10295" s="38"/>
      <c r="B10295" s="38"/>
      <c r="C10295" s="38"/>
    </row>
    <row r="10296" spans="1:3" x14ac:dyDescent="0.25">
      <c r="A10296" s="38"/>
      <c r="B10296" s="38"/>
      <c r="C10296" s="38"/>
    </row>
    <row r="10297" spans="1:3" x14ac:dyDescent="0.25">
      <c r="A10297" s="38"/>
      <c r="B10297" s="38"/>
      <c r="C10297" s="38"/>
    </row>
    <row r="10298" spans="1:3" x14ac:dyDescent="0.25">
      <c r="A10298" s="38"/>
      <c r="B10298" s="38"/>
      <c r="C10298" s="38"/>
    </row>
    <row r="10299" spans="1:3" x14ac:dyDescent="0.25">
      <c r="A10299" s="38"/>
      <c r="B10299" s="38"/>
      <c r="C10299" s="38"/>
    </row>
    <row r="10300" spans="1:3" x14ac:dyDescent="0.25">
      <c r="A10300" s="38"/>
      <c r="B10300" s="38"/>
      <c r="C10300" s="38"/>
    </row>
    <row r="10301" spans="1:3" x14ac:dyDescent="0.25">
      <c r="A10301" s="38"/>
      <c r="B10301" s="38"/>
      <c r="C10301" s="38"/>
    </row>
    <row r="10302" spans="1:3" x14ac:dyDescent="0.25">
      <c r="A10302" s="38"/>
      <c r="B10302" s="38"/>
      <c r="C10302" s="38"/>
    </row>
    <row r="10303" spans="1:3" x14ac:dyDescent="0.25">
      <c r="A10303" s="38"/>
      <c r="B10303" s="38"/>
      <c r="C10303" s="38"/>
    </row>
    <row r="10304" spans="1:3" x14ac:dyDescent="0.25">
      <c r="A10304" s="38"/>
      <c r="B10304" s="38"/>
      <c r="C10304" s="38"/>
    </row>
    <row r="10305" spans="1:3" x14ac:dyDescent="0.25">
      <c r="A10305" s="38"/>
      <c r="B10305" s="38"/>
      <c r="C10305" s="38"/>
    </row>
    <row r="10306" spans="1:3" x14ac:dyDescent="0.25">
      <c r="A10306" s="38"/>
      <c r="B10306" s="38"/>
      <c r="C10306" s="38"/>
    </row>
    <row r="10307" spans="1:3" x14ac:dyDescent="0.25">
      <c r="A10307" s="38"/>
      <c r="B10307" s="38"/>
      <c r="C10307" s="38"/>
    </row>
    <row r="10308" spans="1:3" x14ac:dyDescent="0.25">
      <c r="A10308" s="38"/>
      <c r="B10308" s="38"/>
      <c r="C10308" s="38"/>
    </row>
    <row r="10309" spans="1:3" x14ac:dyDescent="0.25">
      <c r="A10309" s="38"/>
      <c r="B10309" s="38"/>
      <c r="C10309" s="38"/>
    </row>
    <row r="10310" spans="1:3" x14ac:dyDescent="0.25">
      <c r="A10310" s="38"/>
      <c r="B10310" s="38"/>
      <c r="C10310" s="38"/>
    </row>
    <row r="10311" spans="1:3" x14ac:dyDescent="0.25">
      <c r="A10311" s="38"/>
      <c r="B10311" s="38"/>
      <c r="C10311" s="38"/>
    </row>
    <row r="10312" spans="1:3" x14ac:dyDescent="0.25">
      <c r="A10312" s="38"/>
      <c r="B10312" s="38"/>
      <c r="C10312" s="38"/>
    </row>
    <row r="10313" spans="1:3" x14ac:dyDescent="0.25">
      <c r="A10313" s="38"/>
      <c r="B10313" s="38"/>
      <c r="C10313" s="38"/>
    </row>
    <row r="10314" spans="1:3" x14ac:dyDescent="0.25">
      <c r="A10314" s="38"/>
      <c r="B10314" s="38"/>
      <c r="C10314" s="38"/>
    </row>
    <row r="10315" spans="1:3" x14ac:dyDescent="0.25">
      <c r="A10315" s="38"/>
      <c r="B10315" s="38"/>
      <c r="C10315" s="38"/>
    </row>
    <row r="10316" spans="1:3" x14ac:dyDescent="0.25">
      <c r="A10316" s="38"/>
      <c r="B10316" s="38"/>
      <c r="C10316" s="38"/>
    </row>
    <row r="10317" spans="1:3" x14ac:dyDescent="0.25">
      <c r="A10317" s="38"/>
      <c r="B10317" s="38"/>
      <c r="C10317" s="38"/>
    </row>
    <row r="10318" spans="1:3" x14ac:dyDescent="0.25">
      <c r="A10318" s="38"/>
      <c r="B10318" s="38"/>
      <c r="C10318" s="38"/>
    </row>
    <row r="10319" spans="1:3" x14ac:dyDescent="0.25">
      <c r="A10319" s="38"/>
      <c r="B10319" s="38"/>
      <c r="C10319" s="38"/>
    </row>
    <row r="10320" spans="1:3" x14ac:dyDescent="0.25">
      <c r="A10320" s="38"/>
      <c r="B10320" s="38"/>
      <c r="C10320" s="38"/>
    </row>
    <row r="10321" spans="1:3" x14ac:dyDescent="0.25">
      <c r="A10321" s="38"/>
      <c r="B10321" s="38"/>
      <c r="C10321" s="38"/>
    </row>
    <row r="10322" spans="1:3" x14ac:dyDescent="0.25">
      <c r="A10322" s="38"/>
      <c r="B10322" s="38"/>
      <c r="C10322" s="38"/>
    </row>
    <row r="10323" spans="1:3" x14ac:dyDescent="0.25">
      <c r="A10323" s="38"/>
      <c r="B10323" s="38"/>
      <c r="C10323" s="38"/>
    </row>
    <row r="10324" spans="1:3" x14ac:dyDescent="0.25">
      <c r="A10324" s="38"/>
      <c r="B10324" s="38"/>
      <c r="C10324" s="38"/>
    </row>
    <row r="10325" spans="1:3" x14ac:dyDescent="0.25">
      <c r="A10325" s="38"/>
      <c r="B10325" s="38"/>
      <c r="C10325" s="38"/>
    </row>
    <row r="10326" spans="1:3" x14ac:dyDescent="0.25">
      <c r="A10326" s="38"/>
      <c r="B10326" s="38"/>
      <c r="C10326" s="38"/>
    </row>
    <row r="10327" spans="1:3" x14ac:dyDescent="0.25">
      <c r="A10327" s="38"/>
      <c r="B10327" s="38"/>
      <c r="C10327" s="38"/>
    </row>
    <row r="10328" spans="1:3" x14ac:dyDescent="0.25">
      <c r="A10328" s="38"/>
      <c r="B10328" s="38"/>
      <c r="C10328" s="38"/>
    </row>
    <row r="10329" spans="1:3" x14ac:dyDescent="0.25">
      <c r="A10329" s="38"/>
      <c r="B10329" s="38"/>
      <c r="C10329" s="38"/>
    </row>
    <row r="10330" spans="1:3" x14ac:dyDescent="0.25">
      <c r="A10330" s="38"/>
      <c r="B10330" s="38"/>
      <c r="C10330" s="38"/>
    </row>
    <row r="10331" spans="1:3" x14ac:dyDescent="0.25">
      <c r="A10331" s="38"/>
      <c r="B10331" s="38"/>
      <c r="C10331" s="38"/>
    </row>
    <row r="10332" spans="1:3" x14ac:dyDescent="0.25">
      <c r="A10332" s="38"/>
      <c r="B10332" s="38"/>
      <c r="C10332" s="38"/>
    </row>
    <row r="10333" spans="1:3" x14ac:dyDescent="0.25">
      <c r="A10333" s="38"/>
      <c r="B10333" s="38"/>
      <c r="C10333" s="38"/>
    </row>
    <row r="10334" spans="1:3" x14ac:dyDescent="0.25">
      <c r="A10334" s="38"/>
      <c r="B10334" s="38"/>
      <c r="C10334" s="38"/>
    </row>
    <row r="10335" spans="1:3" x14ac:dyDescent="0.25">
      <c r="A10335" s="38"/>
      <c r="B10335" s="38"/>
      <c r="C10335" s="38"/>
    </row>
    <row r="10336" spans="1:3" x14ac:dyDescent="0.25">
      <c r="A10336" s="38"/>
      <c r="B10336" s="38"/>
      <c r="C10336" s="38"/>
    </row>
    <row r="10337" spans="1:3" x14ac:dyDescent="0.25">
      <c r="A10337" s="38"/>
      <c r="B10337" s="38"/>
      <c r="C10337" s="38"/>
    </row>
    <row r="10338" spans="1:3" x14ac:dyDescent="0.25">
      <c r="A10338" s="38"/>
      <c r="B10338" s="38"/>
      <c r="C10338" s="38"/>
    </row>
    <row r="10339" spans="1:3" x14ac:dyDescent="0.25">
      <c r="A10339" s="38"/>
      <c r="B10339" s="38"/>
      <c r="C10339" s="38"/>
    </row>
    <row r="10340" spans="1:3" x14ac:dyDescent="0.25">
      <c r="A10340" s="38"/>
      <c r="B10340" s="38"/>
      <c r="C10340" s="38"/>
    </row>
    <row r="10341" spans="1:3" x14ac:dyDescent="0.25">
      <c r="A10341" s="38"/>
      <c r="B10341" s="38"/>
      <c r="C10341" s="38"/>
    </row>
    <row r="10342" spans="1:3" x14ac:dyDescent="0.25">
      <c r="A10342" s="38"/>
      <c r="B10342" s="38"/>
      <c r="C10342" s="38"/>
    </row>
    <row r="10343" spans="1:3" x14ac:dyDescent="0.25">
      <c r="A10343" s="38"/>
      <c r="B10343" s="38"/>
      <c r="C10343" s="38"/>
    </row>
    <row r="10344" spans="1:3" x14ac:dyDescent="0.25">
      <c r="A10344" s="38"/>
      <c r="B10344" s="38"/>
      <c r="C10344" s="38"/>
    </row>
    <row r="10345" spans="1:3" x14ac:dyDescent="0.25">
      <c r="A10345" s="38"/>
      <c r="B10345" s="38"/>
      <c r="C10345" s="38"/>
    </row>
    <row r="10346" spans="1:3" x14ac:dyDescent="0.25">
      <c r="A10346" s="38"/>
      <c r="B10346" s="38"/>
      <c r="C10346" s="38"/>
    </row>
    <row r="10347" spans="1:3" x14ac:dyDescent="0.25">
      <c r="A10347" s="38"/>
      <c r="B10347" s="38"/>
      <c r="C10347" s="38"/>
    </row>
    <row r="10348" spans="1:3" x14ac:dyDescent="0.25">
      <c r="A10348" s="38"/>
      <c r="B10348" s="38"/>
      <c r="C10348" s="38"/>
    </row>
    <row r="10349" spans="1:3" x14ac:dyDescent="0.25">
      <c r="A10349" s="38"/>
      <c r="B10349" s="38"/>
      <c r="C10349" s="38"/>
    </row>
    <row r="10350" spans="1:3" x14ac:dyDescent="0.25">
      <c r="A10350" s="38"/>
      <c r="B10350" s="38"/>
      <c r="C10350" s="38"/>
    </row>
    <row r="10351" spans="1:3" x14ac:dyDescent="0.25">
      <c r="A10351" s="38"/>
      <c r="B10351" s="38"/>
      <c r="C10351" s="38"/>
    </row>
    <row r="10352" spans="1:3" x14ac:dyDescent="0.25">
      <c r="A10352" s="38"/>
      <c r="B10352" s="38"/>
      <c r="C10352" s="38"/>
    </row>
    <row r="10353" spans="1:3" x14ac:dyDescent="0.25">
      <c r="A10353" s="38"/>
      <c r="B10353" s="38"/>
      <c r="C10353" s="38"/>
    </row>
    <row r="10354" spans="1:3" x14ac:dyDescent="0.25">
      <c r="A10354" s="38"/>
      <c r="B10354" s="38"/>
      <c r="C10354" s="38"/>
    </row>
    <row r="10355" spans="1:3" x14ac:dyDescent="0.25">
      <c r="A10355" s="38"/>
      <c r="B10355" s="38"/>
      <c r="C10355" s="38"/>
    </row>
    <row r="10356" spans="1:3" x14ac:dyDescent="0.25">
      <c r="A10356" s="38"/>
      <c r="B10356" s="38"/>
      <c r="C10356" s="38"/>
    </row>
    <row r="10357" spans="1:3" x14ac:dyDescent="0.25">
      <c r="A10357" s="38"/>
      <c r="B10357" s="38"/>
      <c r="C10357" s="38"/>
    </row>
    <row r="10358" spans="1:3" x14ac:dyDescent="0.25">
      <c r="A10358" s="38"/>
      <c r="B10358" s="38"/>
      <c r="C10358" s="38"/>
    </row>
    <row r="10359" spans="1:3" x14ac:dyDescent="0.25">
      <c r="A10359" s="38"/>
      <c r="B10359" s="38"/>
      <c r="C10359" s="38"/>
    </row>
    <row r="10360" spans="1:3" x14ac:dyDescent="0.25">
      <c r="A10360" s="38"/>
      <c r="B10360" s="38"/>
      <c r="C10360" s="38"/>
    </row>
    <row r="10361" spans="1:3" x14ac:dyDescent="0.25">
      <c r="A10361" s="38"/>
      <c r="B10361" s="38"/>
      <c r="C10361" s="38"/>
    </row>
    <row r="10362" spans="1:3" x14ac:dyDescent="0.25">
      <c r="A10362" s="38"/>
      <c r="B10362" s="38"/>
      <c r="C10362" s="38"/>
    </row>
    <row r="10363" spans="1:3" x14ac:dyDescent="0.25">
      <c r="A10363" s="38"/>
      <c r="B10363" s="38"/>
      <c r="C10363" s="38"/>
    </row>
    <row r="10364" spans="1:3" x14ac:dyDescent="0.25">
      <c r="A10364" s="38"/>
      <c r="B10364" s="38"/>
      <c r="C10364" s="38"/>
    </row>
    <row r="10365" spans="1:3" x14ac:dyDescent="0.25">
      <c r="A10365" s="38"/>
      <c r="B10365" s="38"/>
      <c r="C10365" s="38"/>
    </row>
    <row r="10366" spans="1:3" x14ac:dyDescent="0.25">
      <c r="A10366" s="38"/>
      <c r="B10366" s="38"/>
      <c r="C10366" s="38"/>
    </row>
    <row r="10367" spans="1:3" x14ac:dyDescent="0.25">
      <c r="A10367" s="38"/>
      <c r="B10367" s="38"/>
      <c r="C10367" s="38"/>
    </row>
    <row r="10368" spans="1:3" x14ac:dyDescent="0.25">
      <c r="A10368" s="38"/>
      <c r="B10368" s="38"/>
      <c r="C10368" s="38"/>
    </row>
    <row r="10369" spans="1:3" x14ac:dyDescent="0.25">
      <c r="A10369" s="38"/>
      <c r="B10369" s="38"/>
      <c r="C10369" s="38"/>
    </row>
    <row r="10370" spans="1:3" x14ac:dyDescent="0.25">
      <c r="A10370" s="38"/>
      <c r="B10370" s="38"/>
      <c r="C10370" s="38"/>
    </row>
    <row r="10371" spans="1:3" x14ac:dyDescent="0.25">
      <c r="A10371" s="38"/>
      <c r="B10371" s="38"/>
      <c r="C10371" s="38"/>
    </row>
    <row r="10372" spans="1:3" x14ac:dyDescent="0.25">
      <c r="A10372" s="38"/>
      <c r="B10372" s="38"/>
      <c r="C10372" s="38"/>
    </row>
    <row r="10373" spans="1:3" x14ac:dyDescent="0.25">
      <c r="A10373" s="38"/>
      <c r="B10373" s="38"/>
      <c r="C10373" s="38"/>
    </row>
    <row r="10374" spans="1:3" x14ac:dyDescent="0.25">
      <c r="A10374" s="38"/>
      <c r="B10374" s="38"/>
      <c r="C10374" s="38"/>
    </row>
    <row r="10375" spans="1:3" x14ac:dyDescent="0.25">
      <c r="A10375" s="38"/>
      <c r="B10375" s="38"/>
      <c r="C10375" s="38"/>
    </row>
    <row r="10376" spans="1:3" x14ac:dyDescent="0.25">
      <c r="A10376" s="38"/>
      <c r="B10376" s="38"/>
      <c r="C10376" s="38"/>
    </row>
    <row r="10377" spans="1:3" x14ac:dyDescent="0.25">
      <c r="A10377" s="38"/>
      <c r="B10377" s="38"/>
      <c r="C10377" s="38"/>
    </row>
    <row r="10378" spans="1:3" x14ac:dyDescent="0.25">
      <c r="A10378" s="38"/>
      <c r="B10378" s="38"/>
      <c r="C10378" s="38"/>
    </row>
    <row r="10379" spans="1:3" x14ac:dyDescent="0.25">
      <c r="A10379" s="38"/>
      <c r="B10379" s="38"/>
      <c r="C10379" s="38"/>
    </row>
    <row r="10380" spans="1:3" x14ac:dyDescent="0.25">
      <c r="A10380" s="38"/>
      <c r="B10380" s="38"/>
      <c r="C10380" s="38"/>
    </row>
    <row r="10381" spans="1:3" x14ac:dyDescent="0.25">
      <c r="A10381" s="38"/>
      <c r="B10381" s="38"/>
      <c r="C10381" s="38"/>
    </row>
    <row r="10382" spans="1:3" x14ac:dyDescent="0.25">
      <c r="A10382" s="38"/>
      <c r="B10382" s="38"/>
      <c r="C10382" s="38"/>
    </row>
    <row r="10383" spans="1:3" x14ac:dyDescent="0.25">
      <c r="A10383" s="38"/>
      <c r="B10383" s="38"/>
      <c r="C10383" s="38"/>
    </row>
    <row r="10384" spans="1:3" x14ac:dyDescent="0.25">
      <c r="A10384" s="38"/>
      <c r="B10384" s="38"/>
      <c r="C10384" s="38"/>
    </row>
    <row r="10385" spans="1:3" x14ac:dyDescent="0.25">
      <c r="A10385" s="38"/>
      <c r="B10385" s="38"/>
      <c r="C10385" s="38"/>
    </row>
    <row r="10386" spans="1:3" x14ac:dyDescent="0.25">
      <c r="A10386" s="38"/>
      <c r="B10386" s="38"/>
      <c r="C10386" s="38"/>
    </row>
    <row r="10387" spans="1:3" x14ac:dyDescent="0.25">
      <c r="A10387" s="38"/>
      <c r="B10387" s="38"/>
      <c r="C10387" s="38"/>
    </row>
    <row r="10388" spans="1:3" x14ac:dyDescent="0.25">
      <c r="A10388" s="38"/>
      <c r="B10388" s="38"/>
      <c r="C10388" s="38"/>
    </row>
    <row r="10389" spans="1:3" x14ac:dyDescent="0.25">
      <c r="A10389" s="38"/>
      <c r="B10389" s="38"/>
      <c r="C10389" s="38"/>
    </row>
    <row r="10390" spans="1:3" x14ac:dyDescent="0.25">
      <c r="A10390" s="38"/>
      <c r="B10390" s="38"/>
      <c r="C10390" s="38"/>
    </row>
    <row r="10391" spans="1:3" x14ac:dyDescent="0.25">
      <c r="A10391" s="38"/>
      <c r="B10391" s="38"/>
      <c r="C10391" s="38"/>
    </row>
    <row r="10392" spans="1:3" x14ac:dyDescent="0.25">
      <c r="A10392" s="38"/>
      <c r="B10392" s="38"/>
      <c r="C10392" s="38"/>
    </row>
    <row r="10393" spans="1:3" x14ac:dyDescent="0.25">
      <c r="A10393" s="38"/>
      <c r="B10393" s="38"/>
      <c r="C10393" s="38"/>
    </row>
    <row r="10394" spans="1:3" x14ac:dyDescent="0.25">
      <c r="A10394" s="38"/>
      <c r="B10394" s="38"/>
      <c r="C10394" s="38"/>
    </row>
    <row r="10395" spans="1:3" x14ac:dyDescent="0.25">
      <c r="A10395" s="38"/>
      <c r="B10395" s="38"/>
      <c r="C10395" s="38"/>
    </row>
    <row r="10396" spans="1:3" x14ac:dyDescent="0.25">
      <c r="A10396" s="38"/>
      <c r="B10396" s="38"/>
      <c r="C10396" s="38"/>
    </row>
    <row r="10397" spans="1:3" x14ac:dyDescent="0.25">
      <c r="A10397" s="38"/>
      <c r="B10397" s="38"/>
      <c r="C10397" s="38"/>
    </row>
    <row r="10398" spans="1:3" x14ac:dyDescent="0.25">
      <c r="A10398" s="38"/>
      <c r="B10398" s="38"/>
      <c r="C10398" s="38"/>
    </row>
    <row r="10399" spans="1:3" x14ac:dyDescent="0.25">
      <c r="A10399" s="38"/>
      <c r="B10399" s="38"/>
      <c r="C10399" s="38"/>
    </row>
    <row r="10400" spans="1:3" x14ac:dyDescent="0.25">
      <c r="A10400" s="38"/>
      <c r="B10400" s="38"/>
      <c r="C10400" s="38"/>
    </row>
    <row r="10401" spans="1:3" x14ac:dyDescent="0.25">
      <c r="A10401" s="38"/>
      <c r="B10401" s="38"/>
      <c r="C10401" s="38"/>
    </row>
    <row r="10402" spans="1:3" x14ac:dyDescent="0.25">
      <c r="A10402" s="38"/>
      <c r="B10402" s="38"/>
      <c r="C10402" s="38"/>
    </row>
    <row r="10403" spans="1:3" x14ac:dyDescent="0.25">
      <c r="A10403" s="38"/>
      <c r="B10403" s="38"/>
      <c r="C10403" s="38"/>
    </row>
    <row r="10404" spans="1:3" x14ac:dyDescent="0.25">
      <c r="A10404" s="38"/>
      <c r="B10404" s="38"/>
      <c r="C10404" s="38"/>
    </row>
    <row r="10405" spans="1:3" x14ac:dyDescent="0.25">
      <c r="A10405" s="38"/>
      <c r="B10405" s="38"/>
      <c r="C10405" s="38"/>
    </row>
    <row r="10406" spans="1:3" x14ac:dyDescent="0.25">
      <c r="A10406" s="38"/>
      <c r="B10406" s="38"/>
      <c r="C10406" s="38"/>
    </row>
    <row r="10407" spans="1:3" x14ac:dyDescent="0.25">
      <c r="A10407" s="38"/>
      <c r="B10407" s="38"/>
      <c r="C10407" s="38"/>
    </row>
    <row r="10408" spans="1:3" x14ac:dyDescent="0.25">
      <c r="A10408" s="38"/>
      <c r="B10408" s="38"/>
      <c r="C10408" s="38"/>
    </row>
    <row r="10409" spans="1:3" x14ac:dyDescent="0.25">
      <c r="A10409" s="38"/>
      <c r="B10409" s="38"/>
      <c r="C10409" s="38"/>
    </row>
    <row r="10410" spans="1:3" x14ac:dyDescent="0.25">
      <c r="A10410" s="38"/>
      <c r="B10410" s="38"/>
      <c r="C10410" s="38"/>
    </row>
    <row r="10411" spans="1:3" x14ac:dyDescent="0.25">
      <c r="A10411" s="38"/>
      <c r="B10411" s="38"/>
      <c r="C10411" s="38"/>
    </row>
    <row r="10412" spans="1:3" x14ac:dyDescent="0.25">
      <c r="A10412" s="38"/>
      <c r="B10412" s="38"/>
      <c r="C10412" s="38"/>
    </row>
    <row r="10413" spans="1:3" x14ac:dyDescent="0.25">
      <c r="A10413" s="38"/>
      <c r="B10413" s="38"/>
      <c r="C10413" s="38"/>
    </row>
    <row r="10414" spans="1:3" x14ac:dyDescent="0.25">
      <c r="A10414" s="38"/>
      <c r="B10414" s="38"/>
      <c r="C10414" s="38"/>
    </row>
    <row r="10415" spans="1:3" x14ac:dyDescent="0.25">
      <c r="A10415" s="38"/>
      <c r="B10415" s="38"/>
      <c r="C10415" s="38"/>
    </row>
    <row r="10416" spans="1:3" x14ac:dyDescent="0.25">
      <c r="A10416" s="38"/>
      <c r="B10416" s="38"/>
      <c r="C10416" s="38"/>
    </row>
    <row r="10417" spans="1:3" x14ac:dyDescent="0.25">
      <c r="A10417" s="38"/>
      <c r="B10417" s="38"/>
      <c r="C10417" s="38"/>
    </row>
    <row r="10418" spans="1:3" x14ac:dyDescent="0.25">
      <c r="A10418" s="38"/>
      <c r="B10418" s="38"/>
      <c r="C10418" s="38"/>
    </row>
    <row r="10419" spans="1:3" x14ac:dyDescent="0.25">
      <c r="A10419" s="38"/>
      <c r="B10419" s="38"/>
      <c r="C10419" s="38"/>
    </row>
    <row r="10420" spans="1:3" x14ac:dyDescent="0.25">
      <c r="A10420" s="38"/>
      <c r="B10420" s="38"/>
      <c r="C10420" s="38"/>
    </row>
    <row r="10421" spans="1:3" x14ac:dyDescent="0.25">
      <c r="A10421" s="38"/>
      <c r="B10421" s="38"/>
      <c r="C10421" s="38"/>
    </row>
    <row r="10422" spans="1:3" x14ac:dyDescent="0.25">
      <c r="A10422" s="38"/>
      <c r="B10422" s="38"/>
      <c r="C10422" s="38"/>
    </row>
    <row r="10423" spans="1:3" x14ac:dyDescent="0.25">
      <c r="A10423" s="38"/>
      <c r="B10423" s="38"/>
      <c r="C10423" s="38"/>
    </row>
    <row r="10424" spans="1:3" x14ac:dyDescent="0.25">
      <c r="A10424" s="38"/>
      <c r="B10424" s="38"/>
      <c r="C10424" s="38"/>
    </row>
    <row r="10425" spans="1:3" x14ac:dyDescent="0.25">
      <c r="A10425" s="38"/>
      <c r="B10425" s="38"/>
      <c r="C10425" s="38"/>
    </row>
    <row r="10426" spans="1:3" x14ac:dyDescent="0.25">
      <c r="A10426" s="38"/>
      <c r="B10426" s="38"/>
      <c r="C10426" s="38"/>
    </row>
    <row r="10427" spans="1:3" x14ac:dyDescent="0.25">
      <c r="A10427" s="38"/>
      <c r="B10427" s="38"/>
      <c r="C10427" s="38"/>
    </row>
    <row r="10428" spans="1:3" x14ac:dyDescent="0.25">
      <c r="A10428" s="38"/>
      <c r="B10428" s="38"/>
      <c r="C10428" s="38"/>
    </row>
    <row r="10429" spans="1:3" x14ac:dyDescent="0.25">
      <c r="A10429" s="38"/>
      <c r="B10429" s="38"/>
      <c r="C10429" s="38"/>
    </row>
    <row r="10430" spans="1:3" x14ac:dyDescent="0.25">
      <c r="A10430" s="38"/>
      <c r="B10430" s="38"/>
      <c r="C10430" s="38"/>
    </row>
    <row r="10431" spans="1:3" x14ac:dyDescent="0.25">
      <c r="A10431" s="38"/>
      <c r="B10431" s="38"/>
      <c r="C10431" s="38"/>
    </row>
    <row r="10432" spans="1:3" x14ac:dyDescent="0.25">
      <c r="A10432" s="38"/>
      <c r="B10432" s="38"/>
      <c r="C10432" s="38"/>
    </row>
    <row r="10433" spans="1:3" x14ac:dyDescent="0.25">
      <c r="A10433" s="38"/>
      <c r="B10433" s="38"/>
      <c r="C10433" s="38"/>
    </row>
    <row r="10434" spans="1:3" x14ac:dyDescent="0.25">
      <c r="A10434" s="38"/>
      <c r="B10434" s="38"/>
      <c r="C10434" s="38"/>
    </row>
    <row r="10435" spans="1:3" x14ac:dyDescent="0.25">
      <c r="A10435" s="38"/>
      <c r="B10435" s="38"/>
      <c r="C10435" s="38"/>
    </row>
    <row r="10436" spans="1:3" x14ac:dyDescent="0.25">
      <c r="A10436" s="38"/>
      <c r="B10436" s="38"/>
      <c r="C10436" s="38"/>
    </row>
    <row r="10437" spans="1:3" x14ac:dyDescent="0.25">
      <c r="A10437" s="38"/>
      <c r="B10437" s="38"/>
      <c r="C10437" s="38"/>
    </row>
    <row r="10438" spans="1:3" x14ac:dyDescent="0.25">
      <c r="A10438" s="38"/>
      <c r="B10438" s="38"/>
      <c r="C10438" s="38"/>
    </row>
    <row r="10439" spans="1:3" x14ac:dyDescent="0.25">
      <c r="A10439" s="38"/>
      <c r="B10439" s="38"/>
      <c r="C10439" s="38"/>
    </row>
    <row r="10440" spans="1:3" x14ac:dyDescent="0.25">
      <c r="A10440" s="38"/>
      <c r="B10440" s="38"/>
      <c r="C10440" s="38"/>
    </row>
    <row r="10441" spans="1:3" x14ac:dyDescent="0.25">
      <c r="A10441" s="38"/>
      <c r="B10441" s="38"/>
      <c r="C10441" s="38"/>
    </row>
    <row r="10442" spans="1:3" x14ac:dyDescent="0.25">
      <c r="A10442" s="38"/>
      <c r="B10442" s="38"/>
      <c r="C10442" s="38"/>
    </row>
    <row r="10443" spans="1:3" x14ac:dyDescent="0.25">
      <c r="A10443" s="38"/>
      <c r="B10443" s="38"/>
      <c r="C10443" s="38"/>
    </row>
    <row r="10444" spans="1:3" x14ac:dyDescent="0.25">
      <c r="A10444" s="38"/>
      <c r="B10444" s="38"/>
      <c r="C10444" s="38"/>
    </row>
    <row r="10445" spans="1:3" x14ac:dyDescent="0.25">
      <c r="A10445" s="38"/>
      <c r="B10445" s="38"/>
      <c r="C10445" s="38"/>
    </row>
    <row r="10446" spans="1:3" x14ac:dyDescent="0.25">
      <c r="A10446" s="38"/>
      <c r="B10446" s="38"/>
      <c r="C10446" s="38"/>
    </row>
    <row r="10447" spans="1:3" x14ac:dyDescent="0.25">
      <c r="A10447" s="38"/>
      <c r="B10447" s="38"/>
      <c r="C10447" s="38"/>
    </row>
    <row r="10448" spans="1:3" x14ac:dyDescent="0.25">
      <c r="A10448" s="38"/>
      <c r="B10448" s="38"/>
      <c r="C10448" s="38"/>
    </row>
    <row r="10449" spans="1:3" x14ac:dyDescent="0.25">
      <c r="A10449" s="38"/>
      <c r="B10449" s="38"/>
      <c r="C10449" s="38"/>
    </row>
    <row r="10450" spans="1:3" x14ac:dyDescent="0.25">
      <c r="A10450" s="38"/>
      <c r="B10450" s="38"/>
      <c r="C10450" s="38"/>
    </row>
    <row r="10451" spans="1:3" x14ac:dyDescent="0.25">
      <c r="A10451" s="38"/>
      <c r="B10451" s="38"/>
      <c r="C10451" s="38"/>
    </row>
    <row r="10452" spans="1:3" x14ac:dyDescent="0.25">
      <c r="A10452" s="38"/>
      <c r="B10452" s="38"/>
      <c r="C10452" s="38"/>
    </row>
    <row r="10453" spans="1:3" x14ac:dyDescent="0.25">
      <c r="A10453" s="38"/>
      <c r="B10453" s="38"/>
      <c r="C10453" s="38"/>
    </row>
    <row r="10454" spans="1:3" x14ac:dyDescent="0.25">
      <c r="A10454" s="38"/>
      <c r="B10454" s="38"/>
      <c r="C10454" s="38"/>
    </row>
    <row r="10455" spans="1:3" x14ac:dyDescent="0.25">
      <c r="A10455" s="38"/>
      <c r="B10455" s="38"/>
      <c r="C10455" s="38"/>
    </row>
    <row r="10456" spans="1:3" x14ac:dyDescent="0.25">
      <c r="A10456" s="38"/>
      <c r="B10456" s="38"/>
      <c r="C10456" s="38"/>
    </row>
    <row r="10457" spans="1:3" x14ac:dyDescent="0.25">
      <c r="A10457" s="38"/>
      <c r="B10457" s="38"/>
      <c r="C10457" s="38"/>
    </row>
    <row r="10458" spans="1:3" x14ac:dyDescent="0.25">
      <c r="A10458" s="38"/>
      <c r="B10458" s="38"/>
      <c r="C10458" s="38"/>
    </row>
    <row r="10459" spans="1:3" x14ac:dyDescent="0.25">
      <c r="A10459" s="38"/>
      <c r="B10459" s="38"/>
      <c r="C10459" s="38"/>
    </row>
    <row r="10460" spans="1:3" x14ac:dyDescent="0.25">
      <c r="A10460" s="38"/>
      <c r="B10460" s="38"/>
      <c r="C10460" s="38"/>
    </row>
    <row r="10461" spans="1:3" x14ac:dyDescent="0.25">
      <c r="A10461" s="38"/>
      <c r="B10461" s="38"/>
      <c r="C10461" s="38"/>
    </row>
    <row r="10462" spans="1:3" x14ac:dyDescent="0.25">
      <c r="A10462" s="38"/>
      <c r="B10462" s="38"/>
      <c r="C10462" s="38"/>
    </row>
    <row r="10463" spans="1:3" x14ac:dyDescent="0.25">
      <c r="A10463" s="38"/>
      <c r="B10463" s="38"/>
      <c r="C10463" s="38"/>
    </row>
    <row r="10464" spans="1:3" x14ac:dyDescent="0.25">
      <c r="A10464" s="38"/>
      <c r="B10464" s="38"/>
      <c r="C10464" s="38"/>
    </row>
    <row r="10465" spans="1:3" x14ac:dyDescent="0.25">
      <c r="A10465" s="38"/>
      <c r="B10465" s="38"/>
      <c r="C10465" s="38"/>
    </row>
    <row r="10466" spans="1:3" x14ac:dyDescent="0.25">
      <c r="A10466" s="38"/>
      <c r="B10466" s="38"/>
      <c r="C10466" s="38"/>
    </row>
    <row r="10467" spans="1:3" x14ac:dyDescent="0.25">
      <c r="A10467" s="38"/>
      <c r="B10467" s="38"/>
      <c r="C10467" s="38"/>
    </row>
    <row r="10468" spans="1:3" x14ac:dyDescent="0.25">
      <c r="A10468" s="38"/>
      <c r="B10468" s="38"/>
      <c r="C10468" s="38"/>
    </row>
    <row r="10469" spans="1:3" x14ac:dyDescent="0.25">
      <c r="A10469" s="38"/>
      <c r="B10469" s="38"/>
      <c r="C10469" s="38"/>
    </row>
    <row r="10470" spans="1:3" x14ac:dyDescent="0.25">
      <c r="A10470" s="38"/>
      <c r="B10470" s="38"/>
      <c r="C10470" s="38"/>
    </row>
    <row r="10471" spans="1:3" x14ac:dyDescent="0.25">
      <c r="A10471" s="38"/>
      <c r="B10471" s="38"/>
      <c r="C10471" s="38"/>
    </row>
    <row r="10472" spans="1:3" x14ac:dyDescent="0.25">
      <c r="A10472" s="38"/>
      <c r="B10472" s="38"/>
      <c r="C10472" s="38"/>
    </row>
    <row r="10473" spans="1:3" x14ac:dyDescent="0.25">
      <c r="A10473" s="38"/>
      <c r="B10473" s="38"/>
      <c r="C10473" s="38"/>
    </row>
    <row r="10474" spans="1:3" x14ac:dyDescent="0.25">
      <c r="A10474" s="38"/>
      <c r="B10474" s="38"/>
      <c r="C10474" s="38"/>
    </row>
    <row r="10475" spans="1:3" x14ac:dyDescent="0.25">
      <c r="A10475" s="38"/>
      <c r="B10475" s="38"/>
      <c r="C10475" s="38"/>
    </row>
    <row r="10476" spans="1:3" x14ac:dyDescent="0.25">
      <c r="A10476" s="38"/>
      <c r="B10476" s="38"/>
      <c r="C10476" s="38"/>
    </row>
    <row r="10477" spans="1:3" x14ac:dyDescent="0.25">
      <c r="A10477" s="38"/>
      <c r="B10477" s="38"/>
      <c r="C10477" s="38"/>
    </row>
    <row r="10478" spans="1:3" x14ac:dyDescent="0.25">
      <c r="A10478" s="38"/>
      <c r="B10478" s="38"/>
      <c r="C10478" s="38"/>
    </row>
    <row r="10479" spans="1:3" x14ac:dyDescent="0.25">
      <c r="A10479" s="38"/>
      <c r="B10479" s="38"/>
      <c r="C10479" s="38"/>
    </row>
    <row r="10480" spans="1:3" x14ac:dyDescent="0.25">
      <c r="A10480" s="38"/>
      <c r="B10480" s="38"/>
      <c r="C10480" s="38"/>
    </row>
    <row r="10481" spans="1:3" x14ac:dyDescent="0.25">
      <c r="A10481" s="38"/>
      <c r="B10481" s="38"/>
      <c r="C10481" s="38"/>
    </row>
    <row r="10482" spans="1:3" x14ac:dyDescent="0.25">
      <c r="A10482" s="38"/>
      <c r="B10482" s="38"/>
      <c r="C10482" s="38"/>
    </row>
    <row r="10483" spans="1:3" x14ac:dyDescent="0.25">
      <c r="A10483" s="38"/>
      <c r="B10483" s="38"/>
      <c r="C10483" s="38"/>
    </row>
    <row r="10484" spans="1:3" x14ac:dyDescent="0.25">
      <c r="A10484" s="38"/>
      <c r="B10484" s="38"/>
      <c r="C10484" s="38"/>
    </row>
    <row r="10485" spans="1:3" x14ac:dyDescent="0.25">
      <c r="A10485" s="38"/>
      <c r="B10485" s="38"/>
      <c r="C10485" s="38"/>
    </row>
    <row r="10486" spans="1:3" x14ac:dyDescent="0.25">
      <c r="A10486" s="38"/>
      <c r="B10486" s="38"/>
      <c r="C10486" s="38"/>
    </row>
    <row r="10487" spans="1:3" x14ac:dyDescent="0.25">
      <c r="A10487" s="38"/>
      <c r="B10487" s="38"/>
      <c r="C10487" s="38"/>
    </row>
    <row r="10488" spans="1:3" x14ac:dyDescent="0.25">
      <c r="A10488" s="38"/>
      <c r="B10488" s="38"/>
      <c r="C10488" s="38"/>
    </row>
    <row r="10489" spans="1:3" x14ac:dyDescent="0.25">
      <c r="A10489" s="38"/>
      <c r="B10489" s="38"/>
      <c r="C10489" s="38"/>
    </row>
    <row r="10490" spans="1:3" x14ac:dyDescent="0.25">
      <c r="A10490" s="38"/>
      <c r="B10490" s="38"/>
      <c r="C10490" s="38"/>
    </row>
    <row r="10491" spans="1:3" x14ac:dyDescent="0.25">
      <c r="A10491" s="38"/>
      <c r="B10491" s="38"/>
      <c r="C10491" s="38"/>
    </row>
    <row r="10492" spans="1:3" x14ac:dyDescent="0.25">
      <c r="A10492" s="38"/>
      <c r="B10492" s="38"/>
      <c r="C10492" s="38"/>
    </row>
    <row r="10493" spans="1:3" x14ac:dyDescent="0.25">
      <c r="A10493" s="38"/>
      <c r="B10493" s="38"/>
      <c r="C10493" s="38"/>
    </row>
    <row r="10494" spans="1:3" x14ac:dyDescent="0.25">
      <c r="A10494" s="38"/>
      <c r="B10494" s="38"/>
      <c r="C10494" s="38"/>
    </row>
    <row r="10495" spans="1:3" x14ac:dyDescent="0.25">
      <c r="A10495" s="38"/>
      <c r="B10495" s="38"/>
      <c r="C10495" s="38"/>
    </row>
    <row r="10496" spans="1:3" x14ac:dyDescent="0.25">
      <c r="A10496" s="38"/>
      <c r="B10496" s="38"/>
      <c r="C10496" s="38"/>
    </row>
    <row r="10497" spans="1:3" x14ac:dyDescent="0.25">
      <c r="A10497" s="38"/>
      <c r="B10497" s="38"/>
      <c r="C10497" s="38"/>
    </row>
    <row r="10498" spans="1:3" x14ac:dyDescent="0.25">
      <c r="A10498" s="38"/>
      <c r="B10498" s="38"/>
      <c r="C10498" s="38"/>
    </row>
    <row r="10499" spans="1:3" x14ac:dyDescent="0.25">
      <c r="A10499" s="38"/>
      <c r="B10499" s="38"/>
      <c r="C10499" s="38"/>
    </row>
    <row r="10500" spans="1:3" x14ac:dyDescent="0.25">
      <c r="A10500" s="38"/>
      <c r="B10500" s="38"/>
      <c r="C10500" s="38"/>
    </row>
    <row r="10501" spans="1:3" x14ac:dyDescent="0.25">
      <c r="A10501" s="38"/>
      <c r="B10501" s="38"/>
      <c r="C10501" s="38"/>
    </row>
    <row r="10502" spans="1:3" x14ac:dyDescent="0.25">
      <c r="A10502" s="38"/>
      <c r="B10502" s="38"/>
      <c r="C10502" s="38"/>
    </row>
    <row r="10503" spans="1:3" x14ac:dyDescent="0.25">
      <c r="A10503" s="38"/>
      <c r="B10503" s="38"/>
      <c r="C10503" s="38"/>
    </row>
    <row r="10504" spans="1:3" x14ac:dyDescent="0.25">
      <c r="A10504" s="38"/>
      <c r="B10504" s="38"/>
      <c r="C10504" s="38"/>
    </row>
    <row r="10505" spans="1:3" x14ac:dyDescent="0.25">
      <c r="A10505" s="38"/>
      <c r="B10505" s="38"/>
      <c r="C10505" s="38"/>
    </row>
    <row r="10506" spans="1:3" x14ac:dyDescent="0.25">
      <c r="A10506" s="38"/>
      <c r="B10506" s="38"/>
      <c r="C10506" s="38"/>
    </row>
    <row r="10507" spans="1:3" x14ac:dyDescent="0.25">
      <c r="A10507" s="38"/>
      <c r="B10507" s="38"/>
      <c r="C10507" s="38"/>
    </row>
    <row r="10508" spans="1:3" x14ac:dyDescent="0.25">
      <c r="A10508" s="38"/>
      <c r="B10508" s="38"/>
      <c r="C10508" s="38"/>
    </row>
    <row r="10509" spans="1:3" x14ac:dyDescent="0.25">
      <c r="A10509" s="38"/>
      <c r="B10509" s="38"/>
      <c r="C10509" s="38"/>
    </row>
    <row r="10510" spans="1:3" x14ac:dyDescent="0.25">
      <c r="A10510" s="38"/>
      <c r="B10510" s="38"/>
      <c r="C10510" s="38"/>
    </row>
    <row r="10511" spans="1:3" x14ac:dyDescent="0.25">
      <c r="A10511" s="38"/>
      <c r="B10511" s="38"/>
      <c r="C10511" s="38"/>
    </row>
    <row r="10512" spans="1:3" x14ac:dyDescent="0.25">
      <c r="A10512" s="38"/>
      <c r="B10512" s="38"/>
      <c r="C10512" s="38"/>
    </row>
    <row r="10513" spans="1:3" x14ac:dyDescent="0.25">
      <c r="A10513" s="38"/>
      <c r="B10513" s="38"/>
      <c r="C10513" s="38"/>
    </row>
    <row r="10514" spans="1:3" x14ac:dyDescent="0.25">
      <c r="A10514" s="38"/>
      <c r="B10514" s="38"/>
      <c r="C10514" s="38"/>
    </row>
    <row r="10515" spans="1:3" x14ac:dyDescent="0.25">
      <c r="A10515" s="38"/>
      <c r="B10515" s="38"/>
      <c r="C10515" s="38"/>
    </row>
    <row r="10516" spans="1:3" x14ac:dyDescent="0.25">
      <c r="A10516" s="38"/>
      <c r="B10516" s="38"/>
      <c r="C10516" s="38"/>
    </row>
    <row r="10517" spans="1:3" x14ac:dyDescent="0.25">
      <c r="A10517" s="38"/>
      <c r="B10517" s="38"/>
      <c r="C10517" s="38"/>
    </row>
    <row r="10518" spans="1:3" x14ac:dyDescent="0.25">
      <c r="A10518" s="38"/>
      <c r="B10518" s="38"/>
      <c r="C10518" s="38"/>
    </row>
    <row r="10519" spans="1:3" x14ac:dyDescent="0.25">
      <c r="A10519" s="38"/>
      <c r="B10519" s="38"/>
      <c r="C10519" s="38"/>
    </row>
    <row r="10520" spans="1:3" x14ac:dyDescent="0.25">
      <c r="A10520" s="38"/>
      <c r="B10520" s="38"/>
      <c r="C10520" s="38"/>
    </row>
    <row r="10521" spans="1:3" x14ac:dyDescent="0.25">
      <c r="A10521" s="38"/>
      <c r="B10521" s="38"/>
      <c r="C10521" s="38"/>
    </row>
    <row r="10522" spans="1:3" x14ac:dyDescent="0.25">
      <c r="A10522" s="38"/>
      <c r="B10522" s="38"/>
      <c r="C10522" s="38"/>
    </row>
    <row r="10523" spans="1:3" x14ac:dyDescent="0.25">
      <c r="A10523" s="38"/>
      <c r="B10523" s="38"/>
      <c r="C10523" s="38"/>
    </row>
    <row r="10524" spans="1:3" x14ac:dyDescent="0.25">
      <c r="A10524" s="38"/>
      <c r="B10524" s="38"/>
      <c r="C10524" s="38"/>
    </row>
    <row r="10525" spans="1:3" x14ac:dyDescent="0.25">
      <c r="A10525" s="38"/>
      <c r="B10525" s="38"/>
      <c r="C10525" s="38"/>
    </row>
    <row r="10526" spans="1:3" x14ac:dyDescent="0.25">
      <c r="A10526" s="38"/>
      <c r="B10526" s="38"/>
      <c r="C10526" s="38"/>
    </row>
    <row r="10527" spans="1:3" x14ac:dyDescent="0.25">
      <c r="A10527" s="38"/>
      <c r="B10527" s="38"/>
      <c r="C10527" s="38"/>
    </row>
    <row r="10528" spans="1:3" x14ac:dyDescent="0.25">
      <c r="A10528" s="38"/>
      <c r="B10528" s="38"/>
      <c r="C10528" s="38"/>
    </row>
    <row r="10529" spans="1:3" x14ac:dyDescent="0.25">
      <c r="A10529" s="38"/>
      <c r="B10529" s="38"/>
      <c r="C10529" s="38"/>
    </row>
    <row r="10530" spans="1:3" x14ac:dyDescent="0.25">
      <c r="A10530" s="38"/>
      <c r="B10530" s="38"/>
      <c r="C10530" s="38"/>
    </row>
    <row r="10531" spans="1:3" x14ac:dyDescent="0.25">
      <c r="A10531" s="38"/>
      <c r="B10531" s="38"/>
      <c r="C10531" s="38"/>
    </row>
    <row r="10532" spans="1:3" x14ac:dyDescent="0.25">
      <c r="A10532" s="38"/>
      <c r="B10532" s="38"/>
      <c r="C10532" s="38"/>
    </row>
    <row r="10533" spans="1:3" x14ac:dyDescent="0.25">
      <c r="A10533" s="38"/>
      <c r="B10533" s="38"/>
      <c r="C10533" s="38"/>
    </row>
    <row r="10534" spans="1:3" x14ac:dyDescent="0.25">
      <c r="A10534" s="38"/>
      <c r="B10534" s="38"/>
      <c r="C10534" s="38"/>
    </row>
    <row r="10535" spans="1:3" x14ac:dyDescent="0.25">
      <c r="A10535" s="38"/>
      <c r="B10535" s="38"/>
      <c r="C10535" s="38"/>
    </row>
    <row r="10536" spans="1:3" x14ac:dyDescent="0.25">
      <c r="A10536" s="38"/>
      <c r="B10536" s="38"/>
      <c r="C10536" s="38"/>
    </row>
    <row r="10537" spans="1:3" x14ac:dyDescent="0.25">
      <c r="A10537" s="38"/>
      <c r="B10537" s="38"/>
      <c r="C10537" s="38"/>
    </row>
    <row r="10538" spans="1:3" x14ac:dyDescent="0.25">
      <c r="A10538" s="38"/>
      <c r="B10538" s="38"/>
      <c r="C10538" s="38"/>
    </row>
    <row r="10539" spans="1:3" x14ac:dyDescent="0.25">
      <c r="A10539" s="38"/>
      <c r="B10539" s="38"/>
      <c r="C10539" s="38"/>
    </row>
    <row r="10540" spans="1:3" x14ac:dyDescent="0.25">
      <c r="A10540" s="38"/>
      <c r="B10540" s="38"/>
      <c r="C10540" s="38"/>
    </row>
    <row r="10541" spans="1:3" x14ac:dyDescent="0.25">
      <c r="A10541" s="38"/>
      <c r="B10541" s="38"/>
      <c r="C10541" s="38"/>
    </row>
    <row r="10542" spans="1:3" x14ac:dyDescent="0.25">
      <c r="A10542" s="38"/>
      <c r="B10542" s="38"/>
      <c r="C10542" s="38"/>
    </row>
    <row r="10543" spans="1:3" x14ac:dyDescent="0.25">
      <c r="A10543" s="38"/>
      <c r="B10543" s="38"/>
      <c r="C10543" s="38"/>
    </row>
    <row r="10544" spans="1:3" x14ac:dyDescent="0.25">
      <c r="A10544" s="38"/>
      <c r="B10544" s="38"/>
      <c r="C10544" s="38"/>
    </row>
    <row r="10545" spans="1:3" x14ac:dyDescent="0.25">
      <c r="A10545" s="38"/>
      <c r="B10545" s="38"/>
      <c r="C10545" s="38"/>
    </row>
    <row r="10546" spans="1:3" x14ac:dyDescent="0.25">
      <c r="A10546" s="38"/>
      <c r="B10546" s="38"/>
      <c r="C10546" s="38"/>
    </row>
    <row r="10547" spans="1:3" x14ac:dyDescent="0.25">
      <c r="A10547" s="38"/>
      <c r="B10547" s="38"/>
      <c r="C10547" s="38"/>
    </row>
    <row r="10548" spans="1:3" x14ac:dyDescent="0.25">
      <c r="A10548" s="38"/>
      <c r="B10548" s="38"/>
      <c r="C10548" s="38"/>
    </row>
    <row r="10549" spans="1:3" x14ac:dyDescent="0.25">
      <c r="A10549" s="38"/>
      <c r="B10549" s="38"/>
      <c r="C10549" s="38"/>
    </row>
    <row r="10550" spans="1:3" x14ac:dyDescent="0.25">
      <c r="A10550" s="38"/>
      <c r="B10550" s="38"/>
      <c r="C10550" s="38"/>
    </row>
    <row r="10551" spans="1:3" x14ac:dyDescent="0.25">
      <c r="A10551" s="38"/>
      <c r="B10551" s="38"/>
      <c r="C10551" s="38"/>
    </row>
    <row r="10552" spans="1:3" x14ac:dyDescent="0.25">
      <c r="A10552" s="38"/>
      <c r="B10552" s="38"/>
      <c r="C10552" s="38"/>
    </row>
    <row r="10553" spans="1:3" x14ac:dyDescent="0.25">
      <c r="A10553" s="38"/>
      <c r="B10553" s="38"/>
      <c r="C10553" s="38"/>
    </row>
    <row r="10554" spans="1:3" x14ac:dyDescent="0.25">
      <c r="A10554" s="38"/>
      <c r="B10554" s="38"/>
      <c r="C10554" s="38"/>
    </row>
    <row r="10555" spans="1:3" x14ac:dyDescent="0.25">
      <c r="A10555" s="38"/>
      <c r="B10555" s="38"/>
      <c r="C10555" s="38"/>
    </row>
    <row r="10556" spans="1:3" x14ac:dyDescent="0.25">
      <c r="A10556" s="38"/>
      <c r="B10556" s="38"/>
      <c r="C10556" s="38"/>
    </row>
    <row r="10557" spans="1:3" x14ac:dyDescent="0.25">
      <c r="A10557" s="38"/>
      <c r="B10557" s="38"/>
      <c r="C10557" s="38"/>
    </row>
    <row r="10558" spans="1:3" x14ac:dyDescent="0.25">
      <c r="A10558" s="38"/>
      <c r="B10558" s="38"/>
      <c r="C10558" s="38"/>
    </row>
    <row r="10559" spans="1:3" x14ac:dyDescent="0.25">
      <c r="A10559" s="38"/>
      <c r="B10559" s="38"/>
      <c r="C10559" s="38"/>
    </row>
    <row r="10560" spans="1:3" x14ac:dyDescent="0.25">
      <c r="A10560" s="38"/>
      <c r="B10560" s="38"/>
      <c r="C10560" s="38"/>
    </row>
    <row r="10561" spans="1:3" x14ac:dyDescent="0.25">
      <c r="A10561" s="38"/>
      <c r="B10561" s="38"/>
      <c r="C10561" s="38"/>
    </row>
    <row r="10562" spans="1:3" x14ac:dyDescent="0.25">
      <c r="A10562" s="38"/>
      <c r="B10562" s="38"/>
      <c r="C10562" s="38"/>
    </row>
    <row r="10563" spans="1:3" x14ac:dyDescent="0.25">
      <c r="A10563" s="38"/>
      <c r="B10563" s="38"/>
      <c r="C10563" s="38"/>
    </row>
    <row r="10564" spans="1:3" x14ac:dyDescent="0.25">
      <c r="A10564" s="38"/>
      <c r="B10564" s="38"/>
      <c r="C10564" s="38"/>
    </row>
    <row r="10565" spans="1:3" x14ac:dyDescent="0.25">
      <c r="A10565" s="38"/>
      <c r="B10565" s="38"/>
      <c r="C10565" s="38"/>
    </row>
    <row r="10566" spans="1:3" x14ac:dyDescent="0.25">
      <c r="A10566" s="38"/>
      <c r="B10566" s="38"/>
      <c r="C10566" s="38"/>
    </row>
    <row r="10567" spans="1:3" x14ac:dyDescent="0.25">
      <c r="A10567" s="38"/>
      <c r="B10567" s="38"/>
      <c r="C10567" s="38"/>
    </row>
    <row r="10568" spans="1:3" x14ac:dyDescent="0.25">
      <c r="A10568" s="38"/>
      <c r="B10568" s="38"/>
      <c r="C10568" s="38"/>
    </row>
    <row r="10569" spans="1:3" x14ac:dyDescent="0.25">
      <c r="A10569" s="38"/>
      <c r="B10569" s="38"/>
      <c r="C10569" s="38"/>
    </row>
    <row r="10570" spans="1:3" x14ac:dyDescent="0.25">
      <c r="A10570" s="38"/>
      <c r="B10570" s="38"/>
      <c r="C10570" s="38"/>
    </row>
    <row r="10571" spans="1:3" x14ac:dyDescent="0.25">
      <c r="A10571" s="38"/>
      <c r="B10571" s="38"/>
      <c r="C10571" s="38"/>
    </row>
    <row r="10572" spans="1:3" x14ac:dyDescent="0.25">
      <c r="A10572" s="38"/>
      <c r="B10572" s="38"/>
      <c r="C10572" s="38"/>
    </row>
    <row r="10573" spans="1:3" x14ac:dyDescent="0.25">
      <c r="A10573" s="38"/>
      <c r="B10573" s="38"/>
      <c r="C10573" s="38"/>
    </row>
    <row r="10574" spans="1:3" x14ac:dyDescent="0.25">
      <c r="A10574" s="38"/>
      <c r="B10574" s="38"/>
      <c r="C10574" s="38"/>
    </row>
    <row r="10575" spans="1:3" x14ac:dyDescent="0.25">
      <c r="A10575" s="38"/>
      <c r="B10575" s="38"/>
      <c r="C10575" s="38"/>
    </row>
    <row r="10576" spans="1:3" x14ac:dyDescent="0.25">
      <c r="A10576" s="38"/>
      <c r="B10576" s="38"/>
      <c r="C10576" s="38"/>
    </row>
    <row r="10577" spans="1:3" x14ac:dyDescent="0.25">
      <c r="A10577" s="38"/>
      <c r="B10577" s="38"/>
      <c r="C10577" s="38"/>
    </row>
    <row r="10578" spans="1:3" x14ac:dyDescent="0.25">
      <c r="A10578" s="38"/>
      <c r="B10578" s="38"/>
      <c r="C10578" s="38"/>
    </row>
    <row r="10579" spans="1:3" x14ac:dyDescent="0.25">
      <c r="A10579" s="38"/>
      <c r="B10579" s="38"/>
      <c r="C10579" s="38"/>
    </row>
    <row r="10580" spans="1:3" x14ac:dyDescent="0.25">
      <c r="A10580" s="38"/>
      <c r="B10580" s="38"/>
      <c r="C10580" s="38"/>
    </row>
    <row r="10581" spans="1:3" x14ac:dyDescent="0.25">
      <c r="A10581" s="38"/>
      <c r="B10581" s="38"/>
      <c r="C10581" s="38"/>
    </row>
    <row r="10582" spans="1:3" x14ac:dyDescent="0.25">
      <c r="A10582" s="38"/>
      <c r="B10582" s="38"/>
      <c r="C10582" s="38"/>
    </row>
    <row r="10583" spans="1:3" x14ac:dyDescent="0.25">
      <c r="A10583" s="38"/>
      <c r="B10583" s="38"/>
      <c r="C10583" s="38"/>
    </row>
    <row r="10584" spans="1:3" x14ac:dyDescent="0.25">
      <c r="A10584" s="38"/>
      <c r="B10584" s="38"/>
      <c r="C10584" s="38"/>
    </row>
    <row r="10585" spans="1:3" x14ac:dyDescent="0.25">
      <c r="A10585" s="38"/>
      <c r="B10585" s="38"/>
      <c r="C10585" s="38"/>
    </row>
    <row r="10586" spans="1:3" x14ac:dyDescent="0.25">
      <c r="A10586" s="38"/>
      <c r="B10586" s="38"/>
      <c r="C10586" s="38"/>
    </row>
    <row r="10587" spans="1:3" x14ac:dyDescent="0.25">
      <c r="A10587" s="38"/>
      <c r="B10587" s="38"/>
      <c r="C10587" s="38"/>
    </row>
    <row r="10588" spans="1:3" x14ac:dyDescent="0.25">
      <c r="A10588" s="38"/>
      <c r="B10588" s="38"/>
      <c r="C10588" s="38"/>
    </row>
    <row r="10589" spans="1:3" x14ac:dyDescent="0.25">
      <c r="A10589" s="38"/>
      <c r="B10589" s="38"/>
      <c r="C10589" s="38"/>
    </row>
    <row r="10590" spans="1:3" x14ac:dyDescent="0.25">
      <c r="A10590" s="38"/>
      <c r="B10590" s="38"/>
      <c r="C10590" s="38"/>
    </row>
    <row r="10591" spans="1:3" x14ac:dyDescent="0.25">
      <c r="A10591" s="38"/>
      <c r="B10591" s="38"/>
      <c r="C10591" s="38"/>
    </row>
    <row r="10592" spans="1:3" x14ac:dyDescent="0.25">
      <c r="A10592" s="38"/>
      <c r="B10592" s="38"/>
      <c r="C10592" s="38"/>
    </row>
    <row r="10593" spans="1:3" x14ac:dyDescent="0.25">
      <c r="A10593" s="38"/>
      <c r="B10593" s="38"/>
      <c r="C10593" s="38"/>
    </row>
    <row r="10594" spans="1:3" x14ac:dyDescent="0.25">
      <c r="A10594" s="38"/>
      <c r="B10594" s="38"/>
      <c r="C10594" s="38"/>
    </row>
    <row r="10595" spans="1:3" x14ac:dyDescent="0.25">
      <c r="A10595" s="38"/>
      <c r="B10595" s="38"/>
      <c r="C10595" s="38"/>
    </row>
    <row r="10596" spans="1:3" x14ac:dyDescent="0.25">
      <c r="A10596" s="38"/>
      <c r="B10596" s="38"/>
      <c r="C10596" s="38"/>
    </row>
    <row r="10597" spans="1:3" x14ac:dyDescent="0.25">
      <c r="A10597" s="38"/>
      <c r="B10597" s="38"/>
      <c r="C10597" s="38"/>
    </row>
    <row r="10598" spans="1:3" x14ac:dyDescent="0.25">
      <c r="A10598" s="38"/>
      <c r="B10598" s="38"/>
      <c r="C10598" s="38"/>
    </row>
    <row r="10599" spans="1:3" x14ac:dyDescent="0.25">
      <c r="A10599" s="38"/>
      <c r="B10599" s="38"/>
      <c r="C10599" s="38"/>
    </row>
    <row r="10600" spans="1:3" x14ac:dyDescent="0.25">
      <c r="A10600" s="38"/>
      <c r="B10600" s="38"/>
      <c r="C10600" s="38"/>
    </row>
    <row r="10601" spans="1:3" x14ac:dyDescent="0.25">
      <c r="A10601" s="38"/>
      <c r="B10601" s="38"/>
      <c r="C10601" s="38"/>
    </row>
    <row r="10602" spans="1:3" x14ac:dyDescent="0.25">
      <c r="A10602" s="38"/>
      <c r="B10602" s="38"/>
      <c r="C10602" s="38"/>
    </row>
    <row r="10603" spans="1:3" x14ac:dyDescent="0.25">
      <c r="A10603" s="38"/>
      <c r="B10603" s="38"/>
      <c r="C10603" s="38"/>
    </row>
    <row r="10604" spans="1:3" x14ac:dyDescent="0.25">
      <c r="A10604" s="38"/>
      <c r="B10604" s="38"/>
      <c r="C10604" s="38"/>
    </row>
    <row r="10605" spans="1:3" x14ac:dyDescent="0.25">
      <c r="A10605" s="38"/>
      <c r="B10605" s="38"/>
      <c r="C10605" s="38"/>
    </row>
    <row r="10606" spans="1:3" x14ac:dyDescent="0.25">
      <c r="A10606" s="38"/>
      <c r="B10606" s="38"/>
      <c r="C10606" s="38"/>
    </row>
    <row r="10607" spans="1:3" x14ac:dyDescent="0.25">
      <c r="A10607" s="38"/>
      <c r="B10607" s="38"/>
      <c r="C10607" s="38"/>
    </row>
    <row r="10608" spans="1:3" x14ac:dyDescent="0.25">
      <c r="A10608" s="38"/>
      <c r="B10608" s="38"/>
      <c r="C10608" s="38"/>
    </row>
    <row r="10609" spans="1:3" x14ac:dyDescent="0.25">
      <c r="A10609" s="38"/>
      <c r="B10609" s="38"/>
      <c r="C10609" s="38"/>
    </row>
    <row r="10610" spans="1:3" x14ac:dyDescent="0.25">
      <c r="A10610" s="38"/>
      <c r="B10610" s="38"/>
      <c r="C10610" s="38"/>
    </row>
    <row r="10611" spans="1:3" x14ac:dyDescent="0.25">
      <c r="A10611" s="38"/>
      <c r="B10611" s="38"/>
      <c r="C10611" s="38"/>
    </row>
    <row r="10612" spans="1:3" x14ac:dyDescent="0.25">
      <c r="A10612" s="38"/>
      <c r="B10612" s="38"/>
      <c r="C10612" s="38"/>
    </row>
    <row r="10613" spans="1:3" x14ac:dyDescent="0.25">
      <c r="A10613" s="38"/>
      <c r="B10613" s="38"/>
      <c r="C10613" s="38"/>
    </row>
    <row r="10614" spans="1:3" x14ac:dyDescent="0.25">
      <c r="A10614" s="38"/>
      <c r="B10614" s="38"/>
      <c r="C10614" s="38"/>
    </row>
    <row r="10615" spans="1:3" x14ac:dyDescent="0.25">
      <c r="A10615" s="38"/>
      <c r="B10615" s="38"/>
      <c r="C10615" s="38"/>
    </row>
    <row r="10616" spans="1:3" x14ac:dyDescent="0.25">
      <c r="A10616" s="38"/>
      <c r="B10616" s="38"/>
      <c r="C10616" s="38"/>
    </row>
    <row r="10617" spans="1:3" x14ac:dyDescent="0.25">
      <c r="A10617" s="38"/>
      <c r="B10617" s="38"/>
      <c r="C10617" s="38"/>
    </row>
    <row r="10618" spans="1:3" x14ac:dyDescent="0.25">
      <c r="A10618" s="38"/>
      <c r="B10618" s="38"/>
      <c r="C10618" s="38"/>
    </row>
    <row r="10619" spans="1:3" x14ac:dyDescent="0.25">
      <c r="A10619" s="38"/>
      <c r="B10619" s="38"/>
      <c r="C10619" s="38"/>
    </row>
    <row r="10620" spans="1:3" x14ac:dyDescent="0.25">
      <c r="A10620" s="38"/>
      <c r="B10620" s="38"/>
      <c r="C10620" s="38"/>
    </row>
    <row r="10621" spans="1:3" x14ac:dyDescent="0.25">
      <c r="A10621" s="38"/>
      <c r="B10621" s="38"/>
      <c r="C10621" s="38"/>
    </row>
    <row r="10622" spans="1:3" x14ac:dyDescent="0.25">
      <c r="A10622" s="38"/>
      <c r="B10622" s="38"/>
      <c r="C10622" s="38"/>
    </row>
    <row r="10623" spans="1:3" x14ac:dyDescent="0.25">
      <c r="A10623" s="38"/>
      <c r="B10623" s="38"/>
      <c r="C10623" s="38"/>
    </row>
    <row r="10624" spans="1:3" x14ac:dyDescent="0.25">
      <c r="A10624" s="38"/>
      <c r="B10624" s="38"/>
      <c r="C10624" s="38"/>
    </row>
    <row r="10625" spans="1:3" x14ac:dyDescent="0.25">
      <c r="A10625" s="38"/>
      <c r="B10625" s="38"/>
      <c r="C10625" s="38"/>
    </row>
    <row r="10626" spans="1:3" x14ac:dyDescent="0.25">
      <c r="A10626" s="38"/>
      <c r="B10626" s="38"/>
      <c r="C10626" s="38"/>
    </row>
    <row r="10627" spans="1:3" x14ac:dyDescent="0.25">
      <c r="A10627" s="38"/>
      <c r="B10627" s="38"/>
      <c r="C10627" s="38"/>
    </row>
    <row r="10628" spans="1:3" x14ac:dyDescent="0.25">
      <c r="A10628" s="38"/>
      <c r="B10628" s="38"/>
      <c r="C10628" s="38"/>
    </row>
    <row r="10629" spans="1:3" x14ac:dyDescent="0.25">
      <c r="A10629" s="38"/>
      <c r="B10629" s="38"/>
      <c r="C10629" s="38"/>
    </row>
    <row r="10630" spans="1:3" x14ac:dyDescent="0.25">
      <c r="A10630" s="38"/>
      <c r="B10630" s="38"/>
      <c r="C10630" s="38"/>
    </row>
    <row r="10631" spans="1:3" x14ac:dyDescent="0.25">
      <c r="A10631" s="38"/>
      <c r="B10631" s="38"/>
      <c r="C10631" s="38"/>
    </row>
    <row r="10632" spans="1:3" x14ac:dyDescent="0.25">
      <c r="A10632" s="38"/>
      <c r="B10632" s="38"/>
      <c r="C10632" s="38"/>
    </row>
    <row r="10633" spans="1:3" x14ac:dyDescent="0.25">
      <c r="A10633" s="38"/>
      <c r="B10633" s="38"/>
      <c r="C10633" s="38"/>
    </row>
    <row r="10634" spans="1:3" x14ac:dyDescent="0.25">
      <c r="A10634" s="38"/>
      <c r="B10634" s="38"/>
      <c r="C10634" s="38"/>
    </row>
    <row r="10635" spans="1:3" x14ac:dyDescent="0.25">
      <c r="A10635" s="38"/>
      <c r="B10635" s="38"/>
      <c r="C10635" s="38"/>
    </row>
    <row r="10636" spans="1:3" x14ac:dyDescent="0.25">
      <c r="A10636" s="38"/>
      <c r="B10636" s="38"/>
      <c r="C10636" s="38"/>
    </row>
    <row r="10637" spans="1:3" x14ac:dyDescent="0.25">
      <c r="A10637" s="38"/>
      <c r="B10637" s="38"/>
      <c r="C10637" s="38"/>
    </row>
    <row r="10638" spans="1:3" x14ac:dyDescent="0.25">
      <c r="A10638" s="38"/>
      <c r="B10638" s="38"/>
      <c r="C10638" s="38"/>
    </row>
    <row r="10639" spans="1:3" x14ac:dyDescent="0.25">
      <c r="A10639" s="38"/>
      <c r="B10639" s="38"/>
      <c r="C10639" s="38"/>
    </row>
    <row r="10640" spans="1:3" x14ac:dyDescent="0.25">
      <c r="A10640" s="38"/>
      <c r="B10640" s="38"/>
      <c r="C10640" s="38"/>
    </row>
    <row r="10641" spans="1:3" x14ac:dyDescent="0.25">
      <c r="A10641" s="38"/>
      <c r="B10641" s="38"/>
      <c r="C10641" s="38"/>
    </row>
    <row r="10642" spans="1:3" x14ac:dyDescent="0.25">
      <c r="A10642" s="38"/>
      <c r="B10642" s="38"/>
      <c r="C10642" s="38"/>
    </row>
    <row r="10643" spans="1:3" x14ac:dyDescent="0.25">
      <c r="A10643" s="38"/>
      <c r="B10643" s="38"/>
      <c r="C10643" s="38"/>
    </row>
    <row r="10644" spans="1:3" x14ac:dyDescent="0.25">
      <c r="A10644" s="38"/>
      <c r="B10644" s="38"/>
      <c r="C10644" s="38"/>
    </row>
    <row r="10645" spans="1:3" x14ac:dyDescent="0.25">
      <c r="A10645" s="38"/>
      <c r="B10645" s="38"/>
      <c r="C10645" s="38"/>
    </row>
    <row r="10646" spans="1:3" x14ac:dyDescent="0.25">
      <c r="A10646" s="38"/>
      <c r="B10646" s="38"/>
      <c r="C10646" s="38"/>
    </row>
    <row r="10647" spans="1:3" x14ac:dyDescent="0.25">
      <c r="A10647" s="38"/>
      <c r="B10647" s="38"/>
      <c r="C10647" s="38"/>
    </row>
    <row r="10648" spans="1:3" x14ac:dyDescent="0.25">
      <c r="A10648" s="38"/>
      <c r="B10648" s="38"/>
      <c r="C10648" s="38"/>
    </row>
    <row r="10649" spans="1:3" x14ac:dyDescent="0.25">
      <c r="A10649" s="38"/>
      <c r="B10649" s="38"/>
      <c r="C10649" s="38"/>
    </row>
    <row r="10650" spans="1:3" x14ac:dyDescent="0.25">
      <c r="A10650" s="38"/>
      <c r="B10650" s="38"/>
      <c r="C10650" s="38"/>
    </row>
    <row r="10651" spans="1:3" x14ac:dyDescent="0.25">
      <c r="A10651" s="38"/>
      <c r="B10651" s="38"/>
      <c r="C10651" s="38"/>
    </row>
    <row r="10652" spans="1:3" x14ac:dyDescent="0.25">
      <c r="A10652" s="38"/>
      <c r="B10652" s="38"/>
      <c r="C10652" s="38"/>
    </row>
    <row r="10653" spans="1:3" x14ac:dyDescent="0.25">
      <c r="A10653" s="38"/>
      <c r="B10653" s="38"/>
      <c r="C10653" s="38"/>
    </row>
    <row r="10654" spans="1:3" x14ac:dyDescent="0.25">
      <c r="A10654" s="38"/>
      <c r="B10654" s="38"/>
      <c r="C10654" s="38"/>
    </row>
    <row r="10655" spans="1:3" x14ac:dyDescent="0.25">
      <c r="A10655" s="38"/>
      <c r="B10655" s="38"/>
      <c r="C10655" s="38"/>
    </row>
    <row r="10656" spans="1:3" x14ac:dyDescent="0.25">
      <c r="A10656" s="38"/>
      <c r="B10656" s="38"/>
      <c r="C10656" s="38"/>
    </row>
    <row r="10657" spans="1:3" x14ac:dyDescent="0.25">
      <c r="A10657" s="38"/>
      <c r="B10657" s="38"/>
      <c r="C10657" s="38"/>
    </row>
    <row r="10658" spans="1:3" x14ac:dyDescent="0.25">
      <c r="A10658" s="38"/>
      <c r="B10658" s="38"/>
      <c r="C10658" s="38"/>
    </row>
    <row r="10659" spans="1:3" x14ac:dyDescent="0.25">
      <c r="A10659" s="38"/>
      <c r="B10659" s="38"/>
      <c r="C10659" s="38"/>
    </row>
    <row r="10660" spans="1:3" x14ac:dyDescent="0.25">
      <c r="A10660" s="38"/>
      <c r="B10660" s="38"/>
      <c r="C10660" s="38"/>
    </row>
    <row r="10661" spans="1:3" x14ac:dyDescent="0.25">
      <c r="A10661" s="38"/>
      <c r="B10661" s="38"/>
      <c r="C10661" s="38"/>
    </row>
    <row r="10662" spans="1:3" x14ac:dyDescent="0.25">
      <c r="A10662" s="38"/>
      <c r="B10662" s="38"/>
      <c r="C10662" s="38"/>
    </row>
    <row r="10663" spans="1:3" x14ac:dyDescent="0.25">
      <c r="A10663" s="38"/>
      <c r="B10663" s="38"/>
      <c r="C10663" s="38"/>
    </row>
    <row r="10664" spans="1:3" x14ac:dyDescent="0.25">
      <c r="A10664" s="38"/>
      <c r="B10664" s="38"/>
      <c r="C10664" s="38"/>
    </row>
    <row r="10665" spans="1:3" x14ac:dyDescent="0.25">
      <c r="A10665" s="38"/>
      <c r="B10665" s="38"/>
      <c r="C10665" s="38"/>
    </row>
    <row r="10666" spans="1:3" x14ac:dyDescent="0.25">
      <c r="A10666" s="38"/>
      <c r="B10666" s="38"/>
      <c r="C10666" s="38"/>
    </row>
    <row r="10667" spans="1:3" x14ac:dyDescent="0.25">
      <c r="A10667" s="38"/>
      <c r="B10667" s="38"/>
      <c r="C10667" s="38"/>
    </row>
    <row r="10668" spans="1:3" x14ac:dyDescent="0.25">
      <c r="A10668" s="38"/>
      <c r="B10668" s="38"/>
      <c r="C10668" s="38"/>
    </row>
    <row r="10669" spans="1:3" x14ac:dyDescent="0.25">
      <c r="A10669" s="38"/>
      <c r="B10669" s="38"/>
      <c r="C10669" s="38"/>
    </row>
    <row r="10670" spans="1:3" x14ac:dyDescent="0.25">
      <c r="A10670" s="38"/>
      <c r="B10670" s="38"/>
      <c r="C10670" s="38"/>
    </row>
    <row r="10671" spans="1:3" x14ac:dyDescent="0.25">
      <c r="A10671" s="38"/>
      <c r="B10671" s="38"/>
      <c r="C10671" s="38"/>
    </row>
    <row r="10672" spans="1:3" x14ac:dyDescent="0.25">
      <c r="A10672" s="38"/>
      <c r="B10672" s="38"/>
      <c r="C10672" s="38"/>
    </row>
    <row r="10673" spans="1:3" x14ac:dyDescent="0.25">
      <c r="A10673" s="38"/>
      <c r="B10673" s="38"/>
      <c r="C10673" s="38"/>
    </row>
    <row r="10674" spans="1:3" x14ac:dyDescent="0.25">
      <c r="A10674" s="38"/>
      <c r="B10674" s="38"/>
      <c r="C10674" s="38"/>
    </row>
    <row r="10675" spans="1:3" x14ac:dyDescent="0.25">
      <c r="A10675" s="38"/>
      <c r="B10675" s="38"/>
      <c r="C10675" s="38"/>
    </row>
    <row r="10676" spans="1:3" x14ac:dyDescent="0.25">
      <c r="A10676" s="38"/>
      <c r="B10676" s="38"/>
      <c r="C10676" s="38"/>
    </row>
    <row r="10677" spans="1:3" x14ac:dyDescent="0.25">
      <c r="A10677" s="38"/>
      <c r="B10677" s="38"/>
      <c r="C10677" s="38"/>
    </row>
    <row r="10678" spans="1:3" x14ac:dyDescent="0.25">
      <c r="A10678" s="38"/>
      <c r="B10678" s="38"/>
      <c r="C10678" s="38"/>
    </row>
    <row r="10679" spans="1:3" x14ac:dyDescent="0.25">
      <c r="A10679" s="38"/>
      <c r="B10679" s="38"/>
      <c r="C10679" s="38"/>
    </row>
    <row r="10680" spans="1:3" x14ac:dyDescent="0.25">
      <c r="A10680" s="38"/>
      <c r="B10680" s="38"/>
      <c r="C10680" s="38"/>
    </row>
    <row r="10681" spans="1:3" x14ac:dyDescent="0.25">
      <c r="A10681" s="38"/>
      <c r="B10681" s="38"/>
      <c r="C10681" s="38"/>
    </row>
    <row r="10682" spans="1:3" x14ac:dyDescent="0.25">
      <c r="A10682" s="38"/>
      <c r="B10682" s="38"/>
      <c r="C10682" s="38"/>
    </row>
    <row r="10683" spans="1:3" x14ac:dyDescent="0.25">
      <c r="A10683" s="38"/>
      <c r="B10683" s="38"/>
      <c r="C10683" s="38"/>
    </row>
    <row r="10684" spans="1:3" x14ac:dyDescent="0.25">
      <c r="A10684" s="38"/>
      <c r="B10684" s="38"/>
      <c r="C10684" s="38"/>
    </row>
    <row r="10685" spans="1:3" x14ac:dyDescent="0.25">
      <c r="A10685" s="38"/>
      <c r="B10685" s="38"/>
      <c r="C10685" s="38"/>
    </row>
    <row r="10686" spans="1:3" x14ac:dyDescent="0.25">
      <c r="A10686" s="38"/>
      <c r="B10686" s="38"/>
      <c r="C10686" s="38"/>
    </row>
    <row r="10687" spans="1:3" x14ac:dyDescent="0.25">
      <c r="A10687" s="38"/>
      <c r="B10687" s="38"/>
      <c r="C10687" s="38"/>
    </row>
    <row r="10688" spans="1:3" x14ac:dyDescent="0.25">
      <c r="A10688" s="38"/>
      <c r="B10688" s="38"/>
      <c r="C10688" s="38"/>
    </row>
    <row r="10689" spans="1:3" x14ac:dyDescent="0.25">
      <c r="A10689" s="38"/>
      <c r="B10689" s="38"/>
      <c r="C10689" s="38"/>
    </row>
    <row r="10690" spans="1:3" x14ac:dyDescent="0.25">
      <c r="A10690" s="38"/>
      <c r="B10690" s="38"/>
      <c r="C10690" s="38"/>
    </row>
    <row r="10691" spans="1:3" x14ac:dyDescent="0.25">
      <c r="A10691" s="38"/>
      <c r="B10691" s="38"/>
      <c r="C10691" s="38"/>
    </row>
    <row r="10692" spans="1:3" x14ac:dyDescent="0.25">
      <c r="A10692" s="38"/>
      <c r="B10692" s="38"/>
      <c r="C10692" s="38"/>
    </row>
    <row r="10693" spans="1:3" x14ac:dyDescent="0.25">
      <c r="A10693" s="38"/>
      <c r="B10693" s="38"/>
      <c r="C10693" s="38"/>
    </row>
    <row r="10694" spans="1:3" x14ac:dyDescent="0.25">
      <c r="A10694" s="38"/>
      <c r="B10694" s="38"/>
      <c r="C10694" s="38"/>
    </row>
    <row r="10695" spans="1:3" x14ac:dyDescent="0.25">
      <c r="A10695" s="38"/>
      <c r="B10695" s="38"/>
      <c r="C10695" s="38"/>
    </row>
    <row r="10696" spans="1:3" x14ac:dyDescent="0.25">
      <c r="A10696" s="38"/>
      <c r="B10696" s="38"/>
      <c r="C10696" s="38"/>
    </row>
    <row r="10697" spans="1:3" x14ac:dyDescent="0.25">
      <c r="A10697" s="38"/>
      <c r="B10697" s="38"/>
      <c r="C10697" s="38"/>
    </row>
    <row r="10698" spans="1:3" x14ac:dyDescent="0.25">
      <c r="A10698" s="38"/>
      <c r="B10698" s="38"/>
      <c r="C10698" s="38"/>
    </row>
    <row r="10699" spans="1:3" x14ac:dyDescent="0.25">
      <c r="A10699" s="38"/>
      <c r="B10699" s="38"/>
      <c r="C10699" s="38"/>
    </row>
    <row r="10700" spans="1:3" x14ac:dyDescent="0.25">
      <c r="A10700" s="38"/>
      <c r="B10700" s="38"/>
      <c r="C10700" s="38"/>
    </row>
    <row r="10701" spans="1:3" x14ac:dyDescent="0.25">
      <c r="A10701" s="38"/>
      <c r="B10701" s="38"/>
      <c r="C10701" s="38"/>
    </row>
    <row r="10702" spans="1:3" x14ac:dyDescent="0.25">
      <c r="A10702" s="38"/>
      <c r="B10702" s="38"/>
      <c r="C10702" s="38"/>
    </row>
    <row r="10703" spans="1:3" x14ac:dyDescent="0.25">
      <c r="A10703" s="38"/>
      <c r="B10703" s="38"/>
      <c r="C10703" s="38"/>
    </row>
    <row r="10704" spans="1:3" x14ac:dyDescent="0.25">
      <c r="A10704" s="38"/>
      <c r="B10704" s="38"/>
      <c r="C10704" s="38"/>
    </row>
    <row r="10705" spans="1:3" x14ac:dyDescent="0.25">
      <c r="A10705" s="38"/>
      <c r="B10705" s="38"/>
      <c r="C10705" s="38"/>
    </row>
    <row r="10706" spans="1:3" x14ac:dyDescent="0.25">
      <c r="A10706" s="38"/>
      <c r="B10706" s="38"/>
      <c r="C10706" s="38"/>
    </row>
    <row r="10707" spans="1:3" x14ac:dyDescent="0.25">
      <c r="A10707" s="38"/>
      <c r="B10707" s="38"/>
      <c r="C10707" s="38"/>
    </row>
    <row r="10708" spans="1:3" x14ac:dyDescent="0.25">
      <c r="A10708" s="38"/>
      <c r="B10708" s="38"/>
      <c r="C10708" s="38"/>
    </row>
    <row r="10709" spans="1:3" x14ac:dyDescent="0.25">
      <c r="A10709" s="38"/>
      <c r="B10709" s="38"/>
      <c r="C10709" s="38"/>
    </row>
    <row r="10710" spans="1:3" x14ac:dyDescent="0.25">
      <c r="A10710" s="38"/>
      <c r="B10710" s="38"/>
      <c r="C10710" s="38"/>
    </row>
    <row r="10711" spans="1:3" x14ac:dyDescent="0.25">
      <c r="A10711" s="38"/>
      <c r="B10711" s="38"/>
      <c r="C10711" s="38"/>
    </row>
    <row r="10712" spans="1:3" x14ac:dyDescent="0.25">
      <c r="A10712" s="38"/>
      <c r="B10712" s="38"/>
      <c r="C10712" s="38"/>
    </row>
    <row r="10713" spans="1:3" x14ac:dyDescent="0.25">
      <c r="A10713" s="38"/>
      <c r="B10713" s="38"/>
      <c r="C10713" s="38"/>
    </row>
    <row r="10714" spans="1:3" x14ac:dyDescent="0.25">
      <c r="A10714" s="38"/>
      <c r="B10714" s="38"/>
      <c r="C10714" s="38"/>
    </row>
    <row r="10715" spans="1:3" x14ac:dyDescent="0.25">
      <c r="A10715" s="38"/>
      <c r="B10715" s="38"/>
      <c r="C10715" s="38"/>
    </row>
    <row r="10716" spans="1:3" x14ac:dyDescent="0.25">
      <c r="A10716" s="38"/>
      <c r="B10716" s="38"/>
      <c r="C10716" s="38"/>
    </row>
    <row r="10717" spans="1:3" x14ac:dyDescent="0.25">
      <c r="A10717" s="38"/>
      <c r="B10717" s="38"/>
      <c r="C10717" s="38"/>
    </row>
    <row r="10718" spans="1:3" x14ac:dyDescent="0.25">
      <c r="A10718" s="38"/>
      <c r="B10718" s="38"/>
      <c r="C10718" s="38"/>
    </row>
    <row r="10719" spans="1:3" x14ac:dyDescent="0.25">
      <c r="A10719" s="38"/>
      <c r="B10719" s="38"/>
      <c r="C10719" s="38"/>
    </row>
    <row r="10720" spans="1:3" x14ac:dyDescent="0.25">
      <c r="A10720" s="38"/>
      <c r="B10720" s="38"/>
      <c r="C10720" s="38"/>
    </row>
    <row r="10721" spans="1:3" x14ac:dyDescent="0.25">
      <c r="A10721" s="38"/>
      <c r="B10721" s="38"/>
      <c r="C10721" s="38"/>
    </row>
    <row r="10722" spans="1:3" x14ac:dyDescent="0.25">
      <c r="A10722" s="38"/>
      <c r="B10722" s="38"/>
      <c r="C10722" s="38"/>
    </row>
    <row r="10723" spans="1:3" x14ac:dyDescent="0.25">
      <c r="A10723" s="38"/>
      <c r="B10723" s="38"/>
      <c r="C10723" s="38"/>
    </row>
    <row r="10724" spans="1:3" x14ac:dyDescent="0.25">
      <c r="A10724" s="38"/>
      <c r="B10724" s="38"/>
      <c r="C10724" s="38"/>
    </row>
    <row r="10725" spans="1:3" x14ac:dyDescent="0.25">
      <c r="A10725" s="38"/>
      <c r="B10725" s="38"/>
      <c r="C10725" s="38"/>
    </row>
    <row r="10726" spans="1:3" x14ac:dyDescent="0.25">
      <c r="A10726" s="38"/>
      <c r="B10726" s="38"/>
      <c r="C10726" s="38"/>
    </row>
    <row r="10727" spans="1:3" x14ac:dyDescent="0.25">
      <c r="A10727" s="38"/>
      <c r="B10727" s="38"/>
      <c r="C10727" s="38"/>
    </row>
    <row r="10728" spans="1:3" x14ac:dyDescent="0.25">
      <c r="A10728" s="38"/>
      <c r="B10728" s="38"/>
      <c r="C10728" s="38"/>
    </row>
    <row r="10729" spans="1:3" x14ac:dyDescent="0.25">
      <c r="A10729" s="38"/>
      <c r="B10729" s="38"/>
      <c r="C10729" s="38"/>
    </row>
    <row r="10730" spans="1:3" x14ac:dyDescent="0.25">
      <c r="A10730" s="38"/>
      <c r="B10730" s="38"/>
      <c r="C10730" s="38"/>
    </row>
    <row r="10731" spans="1:3" x14ac:dyDescent="0.25">
      <c r="A10731" s="38"/>
      <c r="B10731" s="38"/>
      <c r="C10731" s="38"/>
    </row>
    <row r="10732" spans="1:3" x14ac:dyDescent="0.25">
      <c r="A10732" s="38"/>
      <c r="B10732" s="38"/>
      <c r="C10732" s="38"/>
    </row>
    <row r="10733" spans="1:3" x14ac:dyDescent="0.25">
      <c r="A10733" s="38"/>
      <c r="B10733" s="38"/>
      <c r="C10733" s="38"/>
    </row>
    <row r="10734" spans="1:3" x14ac:dyDescent="0.25">
      <c r="A10734" s="38"/>
      <c r="B10734" s="38"/>
      <c r="C10734" s="38"/>
    </row>
    <row r="10735" spans="1:3" x14ac:dyDescent="0.25">
      <c r="A10735" s="38"/>
      <c r="B10735" s="38"/>
      <c r="C10735" s="38"/>
    </row>
    <row r="10736" spans="1:3" x14ac:dyDescent="0.25">
      <c r="A10736" s="38"/>
      <c r="B10736" s="38"/>
      <c r="C10736" s="38"/>
    </row>
    <row r="10737" spans="1:3" x14ac:dyDescent="0.25">
      <c r="A10737" s="38"/>
      <c r="B10737" s="38"/>
      <c r="C10737" s="38"/>
    </row>
    <row r="10738" spans="1:3" x14ac:dyDescent="0.25">
      <c r="A10738" s="38"/>
      <c r="B10738" s="38"/>
      <c r="C10738" s="38"/>
    </row>
    <row r="10739" spans="1:3" x14ac:dyDescent="0.25">
      <c r="A10739" s="38"/>
      <c r="B10739" s="38"/>
      <c r="C10739" s="38"/>
    </row>
    <row r="10740" spans="1:3" x14ac:dyDescent="0.25">
      <c r="A10740" s="38"/>
      <c r="B10740" s="38"/>
      <c r="C10740" s="38"/>
    </row>
    <row r="10741" spans="1:3" x14ac:dyDescent="0.25">
      <c r="A10741" s="38"/>
      <c r="B10741" s="38"/>
      <c r="C10741" s="38"/>
    </row>
    <row r="10742" spans="1:3" x14ac:dyDescent="0.25">
      <c r="A10742" s="38"/>
      <c r="B10742" s="38"/>
      <c r="C10742" s="38"/>
    </row>
    <row r="10743" spans="1:3" x14ac:dyDescent="0.25">
      <c r="A10743" s="38"/>
      <c r="B10743" s="38"/>
      <c r="C10743" s="38"/>
    </row>
    <row r="10744" spans="1:3" x14ac:dyDescent="0.25">
      <c r="A10744" s="38"/>
      <c r="B10744" s="38"/>
      <c r="C10744" s="38"/>
    </row>
    <row r="10745" spans="1:3" x14ac:dyDescent="0.25">
      <c r="A10745" s="38"/>
      <c r="B10745" s="38"/>
      <c r="C10745" s="38"/>
    </row>
    <row r="10746" spans="1:3" x14ac:dyDescent="0.25">
      <c r="A10746" s="38"/>
      <c r="B10746" s="38"/>
      <c r="C10746" s="38"/>
    </row>
    <row r="10747" spans="1:3" x14ac:dyDescent="0.25">
      <c r="A10747" s="38"/>
      <c r="B10747" s="38"/>
      <c r="C10747" s="38"/>
    </row>
    <row r="10748" spans="1:3" x14ac:dyDescent="0.25">
      <c r="A10748" s="38"/>
      <c r="B10748" s="38"/>
      <c r="C10748" s="38"/>
    </row>
    <row r="10749" spans="1:3" x14ac:dyDescent="0.25">
      <c r="A10749" s="38"/>
      <c r="B10749" s="38"/>
      <c r="C10749" s="38"/>
    </row>
    <row r="10750" spans="1:3" x14ac:dyDescent="0.25">
      <c r="A10750" s="38"/>
      <c r="B10750" s="38"/>
      <c r="C10750" s="38"/>
    </row>
    <row r="10751" spans="1:3" x14ac:dyDescent="0.25">
      <c r="A10751" s="38"/>
      <c r="B10751" s="38"/>
      <c r="C10751" s="38"/>
    </row>
    <row r="10752" spans="1:3" x14ac:dyDescent="0.25">
      <c r="A10752" s="38"/>
      <c r="B10752" s="38"/>
      <c r="C10752" s="38"/>
    </row>
    <row r="10753" spans="1:3" x14ac:dyDescent="0.25">
      <c r="A10753" s="38"/>
      <c r="B10753" s="38"/>
      <c r="C10753" s="38"/>
    </row>
    <row r="10754" spans="1:3" x14ac:dyDescent="0.25">
      <c r="A10754" s="38"/>
      <c r="B10754" s="38"/>
      <c r="C10754" s="38"/>
    </row>
    <row r="10755" spans="1:3" x14ac:dyDescent="0.25">
      <c r="A10755" s="38"/>
      <c r="B10755" s="38"/>
      <c r="C10755" s="38"/>
    </row>
    <row r="10756" spans="1:3" x14ac:dyDescent="0.25">
      <c r="A10756" s="38"/>
      <c r="B10756" s="38"/>
      <c r="C10756" s="38"/>
    </row>
    <row r="10757" spans="1:3" x14ac:dyDescent="0.25">
      <c r="A10757" s="38"/>
      <c r="B10757" s="38"/>
      <c r="C10757" s="38"/>
    </row>
    <row r="10758" spans="1:3" x14ac:dyDescent="0.25">
      <c r="A10758" s="38"/>
      <c r="B10758" s="38"/>
      <c r="C10758" s="38"/>
    </row>
    <row r="10759" spans="1:3" x14ac:dyDescent="0.25">
      <c r="A10759" s="38"/>
      <c r="B10759" s="38"/>
      <c r="C10759" s="38"/>
    </row>
    <row r="10760" spans="1:3" x14ac:dyDescent="0.25">
      <c r="A10760" s="38"/>
      <c r="B10760" s="38"/>
      <c r="C10760" s="38"/>
    </row>
    <row r="10761" spans="1:3" x14ac:dyDescent="0.25">
      <c r="A10761" s="38"/>
      <c r="B10761" s="38"/>
      <c r="C10761" s="38"/>
    </row>
    <row r="10762" spans="1:3" x14ac:dyDescent="0.25">
      <c r="A10762" s="38"/>
      <c r="B10762" s="38"/>
      <c r="C10762" s="38"/>
    </row>
    <row r="10763" spans="1:3" x14ac:dyDescent="0.25">
      <c r="A10763" s="38"/>
      <c r="B10763" s="38"/>
      <c r="C10763" s="38"/>
    </row>
    <row r="10764" spans="1:3" x14ac:dyDescent="0.25">
      <c r="A10764" s="38"/>
      <c r="B10764" s="38"/>
      <c r="C10764" s="38"/>
    </row>
    <row r="10765" spans="1:3" x14ac:dyDescent="0.25">
      <c r="A10765" s="38"/>
      <c r="B10765" s="38"/>
      <c r="C10765" s="38"/>
    </row>
    <row r="10766" spans="1:3" x14ac:dyDescent="0.25">
      <c r="A10766" s="38"/>
      <c r="B10766" s="38"/>
      <c r="C10766" s="38"/>
    </row>
    <row r="10767" spans="1:3" x14ac:dyDescent="0.25">
      <c r="A10767" s="38"/>
      <c r="B10767" s="38"/>
      <c r="C10767" s="38"/>
    </row>
    <row r="10768" spans="1:3" x14ac:dyDescent="0.25">
      <c r="A10768" s="38"/>
      <c r="B10768" s="38"/>
      <c r="C10768" s="38"/>
    </row>
    <row r="10769" spans="1:3" x14ac:dyDescent="0.25">
      <c r="A10769" s="38"/>
      <c r="B10769" s="38"/>
      <c r="C10769" s="38"/>
    </row>
    <row r="10770" spans="1:3" x14ac:dyDescent="0.25">
      <c r="A10770" s="38"/>
      <c r="B10770" s="38"/>
      <c r="C10770" s="38"/>
    </row>
    <row r="10771" spans="1:3" x14ac:dyDescent="0.25">
      <c r="A10771" s="38"/>
      <c r="B10771" s="38"/>
      <c r="C10771" s="38"/>
    </row>
    <row r="10772" spans="1:3" x14ac:dyDescent="0.25">
      <c r="A10772" s="38"/>
      <c r="B10772" s="38"/>
      <c r="C10772" s="38"/>
    </row>
    <row r="10773" spans="1:3" x14ac:dyDescent="0.25">
      <c r="A10773" s="38"/>
      <c r="B10773" s="38"/>
      <c r="C10773" s="38"/>
    </row>
    <row r="10774" spans="1:3" x14ac:dyDescent="0.25">
      <c r="A10774" s="38"/>
      <c r="B10774" s="38"/>
      <c r="C10774" s="38"/>
    </row>
    <row r="10775" spans="1:3" x14ac:dyDescent="0.25">
      <c r="A10775" s="38"/>
      <c r="B10775" s="38"/>
      <c r="C10775" s="38"/>
    </row>
    <row r="10776" spans="1:3" x14ac:dyDescent="0.25">
      <c r="A10776" s="38"/>
      <c r="B10776" s="38"/>
      <c r="C10776" s="38"/>
    </row>
    <row r="10777" spans="1:3" x14ac:dyDescent="0.25">
      <c r="A10777" s="38"/>
      <c r="B10777" s="38"/>
      <c r="C10777" s="38"/>
    </row>
    <row r="10778" spans="1:3" x14ac:dyDescent="0.25">
      <c r="A10778" s="38"/>
      <c r="B10778" s="38"/>
      <c r="C10778" s="38"/>
    </row>
    <row r="10779" spans="1:3" x14ac:dyDescent="0.25">
      <c r="A10779" s="38"/>
      <c r="B10779" s="38"/>
      <c r="C10779" s="38"/>
    </row>
    <row r="10780" spans="1:3" x14ac:dyDescent="0.25">
      <c r="A10780" s="38"/>
      <c r="B10780" s="38"/>
      <c r="C10780" s="38"/>
    </row>
    <row r="10781" spans="1:3" x14ac:dyDescent="0.25">
      <c r="A10781" s="38"/>
      <c r="B10781" s="38"/>
      <c r="C10781" s="38"/>
    </row>
    <row r="10782" spans="1:3" x14ac:dyDescent="0.25">
      <c r="A10782" s="38"/>
      <c r="B10782" s="38"/>
      <c r="C10782" s="38"/>
    </row>
    <row r="10783" spans="1:3" x14ac:dyDescent="0.25">
      <c r="A10783" s="38"/>
      <c r="B10783" s="38"/>
      <c r="C10783" s="38"/>
    </row>
    <row r="10784" spans="1:3" x14ac:dyDescent="0.25">
      <c r="A10784" s="38"/>
      <c r="B10784" s="38"/>
      <c r="C10784" s="38"/>
    </row>
    <row r="10785" spans="1:3" x14ac:dyDescent="0.25">
      <c r="A10785" s="38"/>
      <c r="B10785" s="38"/>
      <c r="C10785" s="38"/>
    </row>
    <row r="10786" spans="1:3" x14ac:dyDescent="0.25">
      <c r="A10786" s="38"/>
      <c r="B10786" s="38"/>
      <c r="C10786" s="38"/>
    </row>
    <row r="10787" spans="1:3" x14ac:dyDescent="0.25">
      <c r="A10787" s="38"/>
      <c r="B10787" s="38"/>
      <c r="C10787" s="38"/>
    </row>
    <row r="10788" spans="1:3" x14ac:dyDescent="0.25">
      <c r="A10788" s="38"/>
      <c r="B10788" s="38"/>
      <c r="C10788" s="38"/>
    </row>
    <row r="10789" spans="1:3" x14ac:dyDescent="0.25">
      <c r="A10789" s="38"/>
      <c r="B10789" s="38"/>
      <c r="C10789" s="38"/>
    </row>
    <row r="10790" spans="1:3" x14ac:dyDescent="0.25">
      <c r="A10790" s="38"/>
      <c r="B10790" s="38"/>
      <c r="C10790" s="38"/>
    </row>
    <row r="10791" spans="1:3" x14ac:dyDescent="0.25">
      <c r="A10791" s="38"/>
      <c r="B10791" s="38"/>
      <c r="C10791" s="38"/>
    </row>
    <row r="10792" spans="1:3" x14ac:dyDescent="0.25">
      <c r="A10792" s="38"/>
      <c r="B10792" s="38"/>
      <c r="C10792" s="38"/>
    </row>
    <row r="10793" spans="1:3" x14ac:dyDescent="0.25">
      <c r="A10793" s="38"/>
      <c r="B10793" s="38"/>
      <c r="C10793" s="38"/>
    </row>
    <row r="10794" spans="1:3" x14ac:dyDescent="0.25">
      <c r="A10794" s="38"/>
      <c r="B10794" s="38"/>
      <c r="C10794" s="38"/>
    </row>
    <row r="10795" spans="1:3" x14ac:dyDescent="0.25">
      <c r="A10795" s="38"/>
      <c r="B10795" s="38"/>
      <c r="C10795" s="38"/>
    </row>
    <row r="10796" spans="1:3" x14ac:dyDescent="0.25">
      <c r="A10796" s="38"/>
      <c r="B10796" s="38"/>
      <c r="C10796" s="38"/>
    </row>
    <row r="10797" spans="1:3" x14ac:dyDescent="0.25">
      <c r="A10797" s="38"/>
      <c r="B10797" s="38"/>
      <c r="C10797" s="38"/>
    </row>
    <row r="10798" spans="1:3" x14ac:dyDescent="0.25">
      <c r="A10798" s="38"/>
      <c r="B10798" s="38"/>
      <c r="C10798" s="38"/>
    </row>
    <row r="10799" spans="1:3" x14ac:dyDescent="0.25">
      <c r="A10799" s="38"/>
      <c r="B10799" s="38"/>
      <c r="C10799" s="38"/>
    </row>
    <row r="10800" spans="1:3" x14ac:dyDescent="0.25">
      <c r="A10800" s="38"/>
      <c r="B10800" s="38"/>
      <c r="C10800" s="38"/>
    </row>
    <row r="10801" spans="1:3" x14ac:dyDescent="0.25">
      <c r="A10801" s="38"/>
      <c r="B10801" s="38"/>
      <c r="C10801" s="38"/>
    </row>
    <row r="10802" spans="1:3" x14ac:dyDescent="0.25">
      <c r="A10802" s="38"/>
      <c r="B10802" s="38"/>
      <c r="C10802" s="38"/>
    </row>
    <row r="10803" spans="1:3" x14ac:dyDescent="0.25">
      <c r="A10803" s="38"/>
      <c r="B10803" s="38"/>
      <c r="C10803" s="38"/>
    </row>
    <row r="10804" spans="1:3" x14ac:dyDescent="0.25">
      <c r="A10804" s="38"/>
      <c r="B10804" s="38"/>
      <c r="C10804" s="38"/>
    </row>
    <row r="10805" spans="1:3" x14ac:dyDescent="0.25">
      <c r="A10805" s="38"/>
      <c r="B10805" s="38"/>
      <c r="C10805" s="38"/>
    </row>
    <row r="10806" spans="1:3" x14ac:dyDescent="0.25">
      <c r="A10806" s="38"/>
      <c r="B10806" s="38"/>
      <c r="C10806" s="38"/>
    </row>
    <row r="10807" spans="1:3" x14ac:dyDescent="0.25">
      <c r="A10807" s="38"/>
      <c r="B10807" s="38"/>
      <c r="C10807" s="38"/>
    </row>
    <row r="10808" spans="1:3" x14ac:dyDescent="0.25">
      <c r="A10808" s="38"/>
      <c r="B10808" s="38"/>
      <c r="C10808" s="38"/>
    </row>
    <row r="10809" spans="1:3" x14ac:dyDescent="0.25">
      <c r="A10809" s="38"/>
      <c r="B10809" s="38"/>
      <c r="C10809" s="38"/>
    </row>
    <row r="10810" spans="1:3" x14ac:dyDescent="0.25">
      <c r="A10810" s="38"/>
      <c r="B10810" s="38"/>
      <c r="C10810" s="38"/>
    </row>
    <row r="10811" spans="1:3" x14ac:dyDescent="0.25">
      <c r="A10811" s="38"/>
      <c r="B10811" s="38"/>
      <c r="C10811" s="38"/>
    </row>
    <row r="10812" spans="1:3" x14ac:dyDescent="0.25">
      <c r="A10812" s="38"/>
      <c r="B10812" s="38"/>
      <c r="C10812" s="38"/>
    </row>
    <row r="10813" spans="1:3" x14ac:dyDescent="0.25">
      <c r="A10813" s="38"/>
      <c r="B10813" s="38"/>
      <c r="C10813" s="38"/>
    </row>
    <row r="10814" spans="1:3" x14ac:dyDescent="0.25">
      <c r="A10814" s="38"/>
      <c r="B10814" s="38"/>
      <c r="C10814" s="38"/>
    </row>
    <row r="10815" spans="1:3" x14ac:dyDescent="0.25">
      <c r="A10815" s="38"/>
      <c r="B10815" s="38"/>
      <c r="C10815" s="38"/>
    </row>
    <row r="10816" spans="1:3" x14ac:dyDescent="0.25">
      <c r="A10816" s="38"/>
      <c r="B10816" s="38"/>
      <c r="C10816" s="38"/>
    </row>
    <row r="10817" spans="1:3" x14ac:dyDescent="0.25">
      <c r="A10817" s="38"/>
      <c r="B10817" s="38"/>
      <c r="C10817" s="38"/>
    </row>
    <row r="10818" spans="1:3" x14ac:dyDescent="0.25">
      <c r="A10818" s="38"/>
      <c r="B10818" s="38"/>
      <c r="C10818" s="38"/>
    </row>
    <row r="10819" spans="1:3" x14ac:dyDescent="0.25">
      <c r="A10819" s="38"/>
      <c r="B10819" s="38"/>
      <c r="C10819" s="38"/>
    </row>
    <row r="10820" spans="1:3" x14ac:dyDescent="0.25">
      <c r="A10820" s="38"/>
      <c r="B10820" s="38"/>
      <c r="C10820" s="38"/>
    </row>
    <row r="10821" spans="1:3" x14ac:dyDescent="0.25">
      <c r="A10821" s="38"/>
      <c r="B10821" s="38"/>
      <c r="C10821" s="38"/>
    </row>
    <row r="10822" spans="1:3" x14ac:dyDescent="0.25">
      <c r="A10822" s="38"/>
      <c r="B10822" s="38"/>
      <c r="C10822" s="38"/>
    </row>
    <row r="10823" spans="1:3" x14ac:dyDescent="0.25">
      <c r="A10823" s="38"/>
      <c r="B10823" s="38"/>
      <c r="C10823" s="38"/>
    </row>
    <row r="10824" spans="1:3" x14ac:dyDescent="0.25">
      <c r="A10824" s="38"/>
      <c r="B10824" s="38"/>
      <c r="C10824" s="38"/>
    </row>
    <row r="10825" spans="1:3" x14ac:dyDescent="0.25">
      <c r="A10825" s="38"/>
      <c r="B10825" s="38"/>
      <c r="C10825" s="38"/>
    </row>
    <row r="10826" spans="1:3" x14ac:dyDescent="0.25">
      <c r="A10826" s="38"/>
      <c r="B10826" s="38"/>
      <c r="C10826" s="38"/>
    </row>
    <row r="10827" spans="1:3" x14ac:dyDescent="0.25">
      <c r="A10827" s="38"/>
      <c r="B10827" s="38"/>
      <c r="C10827" s="38"/>
    </row>
    <row r="10828" spans="1:3" x14ac:dyDescent="0.25">
      <c r="A10828" s="38"/>
      <c r="B10828" s="38"/>
      <c r="C10828" s="38"/>
    </row>
    <row r="10829" spans="1:3" x14ac:dyDescent="0.25">
      <c r="A10829" s="38"/>
      <c r="B10829" s="38"/>
      <c r="C10829" s="38"/>
    </row>
    <row r="10830" spans="1:3" x14ac:dyDescent="0.25">
      <c r="A10830" s="38"/>
      <c r="B10830" s="38"/>
      <c r="C10830" s="38"/>
    </row>
    <row r="10831" spans="1:3" x14ac:dyDescent="0.25">
      <c r="A10831" s="38"/>
      <c r="B10831" s="38"/>
      <c r="C10831" s="38"/>
    </row>
    <row r="10832" spans="1:3" x14ac:dyDescent="0.25">
      <c r="A10832" s="38"/>
      <c r="B10832" s="38"/>
      <c r="C10832" s="38"/>
    </row>
    <row r="10833" spans="1:3" x14ac:dyDescent="0.25">
      <c r="A10833" s="38"/>
      <c r="B10833" s="38"/>
      <c r="C10833" s="38"/>
    </row>
    <row r="10834" spans="1:3" x14ac:dyDescent="0.25">
      <c r="A10834" s="38"/>
      <c r="B10834" s="38"/>
      <c r="C10834" s="38"/>
    </row>
    <row r="10835" spans="1:3" x14ac:dyDescent="0.25">
      <c r="A10835" s="38"/>
      <c r="B10835" s="38"/>
      <c r="C10835" s="38"/>
    </row>
    <row r="10836" spans="1:3" x14ac:dyDescent="0.25">
      <c r="A10836" s="38"/>
      <c r="B10836" s="38"/>
      <c r="C10836" s="38"/>
    </row>
    <row r="10837" spans="1:3" x14ac:dyDescent="0.25">
      <c r="A10837" s="38"/>
      <c r="B10837" s="38"/>
      <c r="C10837" s="38"/>
    </row>
    <row r="10838" spans="1:3" x14ac:dyDescent="0.25">
      <c r="A10838" s="38"/>
      <c r="B10838" s="38"/>
      <c r="C10838" s="38"/>
    </row>
    <row r="10839" spans="1:3" x14ac:dyDescent="0.25">
      <c r="A10839" s="38"/>
      <c r="B10839" s="38"/>
      <c r="C10839" s="38"/>
    </row>
    <row r="10840" spans="1:3" x14ac:dyDescent="0.25">
      <c r="A10840" s="38"/>
      <c r="B10840" s="38"/>
      <c r="C10840" s="38"/>
    </row>
    <row r="10841" spans="1:3" x14ac:dyDescent="0.25">
      <c r="A10841" s="38"/>
      <c r="B10841" s="38"/>
      <c r="C10841" s="38"/>
    </row>
    <row r="10842" spans="1:3" x14ac:dyDescent="0.25">
      <c r="A10842" s="38"/>
      <c r="B10842" s="38"/>
      <c r="C10842" s="38"/>
    </row>
    <row r="10843" spans="1:3" x14ac:dyDescent="0.25">
      <c r="A10843" s="38"/>
      <c r="B10843" s="38"/>
      <c r="C10843" s="38"/>
    </row>
    <row r="10844" spans="1:3" x14ac:dyDescent="0.25">
      <c r="A10844" s="38"/>
      <c r="B10844" s="38"/>
      <c r="C10844" s="38"/>
    </row>
    <row r="10845" spans="1:3" x14ac:dyDescent="0.25">
      <c r="A10845" s="38"/>
      <c r="B10845" s="38"/>
      <c r="C10845" s="38"/>
    </row>
    <row r="10846" spans="1:3" x14ac:dyDescent="0.25">
      <c r="A10846" s="38"/>
      <c r="B10846" s="38"/>
      <c r="C10846" s="38"/>
    </row>
    <row r="10847" spans="1:3" x14ac:dyDescent="0.25">
      <c r="A10847" s="38"/>
      <c r="B10847" s="38"/>
      <c r="C10847" s="38"/>
    </row>
    <row r="10848" spans="1:3" x14ac:dyDescent="0.25">
      <c r="A10848" s="38"/>
      <c r="B10848" s="38"/>
      <c r="C10848" s="38"/>
    </row>
    <row r="10849" spans="1:3" x14ac:dyDescent="0.25">
      <c r="A10849" s="38"/>
      <c r="B10849" s="38"/>
      <c r="C10849" s="38"/>
    </row>
    <row r="10850" spans="1:3" x14ac:dyDescent="0.25">
      <c r="A10850" s="38"/>
      <c r="B10850" s="38"/>
      <c r="C10850" s="38"/>
    </row>
    <row r="10851" spans="1:3" x14ac:dyDescent="0.25">
      <c r="A10851" s="38"/>
      <c r="B10851" s="38"/>
      <c r="C10851" s="38"/>
    </row>
    <row r="10852" spans="1:3" x14ac:dyDescent="0.25">
      <c r="A10852" s="38"/>
      <c r="B10852" s="38"/>
      <c r="C10852" s="38"/>
    </row>
    <row r="10853" spans="1:3" x14ac:dyDescent="0.25">
      <c r="A10853" s="38"/>
      <c r="B10853" s="38"/>
      <c r="C10853" s="38"/>
    </row>
    <row r="10854" spans="1:3" x14ac:dyDescent="0.25">
      <c r="A10854" s="38"/>
      <c r="B10854" s="38"/>
      <c r="C10854" s="38"/>
    </row>
    <row r="10855" spans="1:3" x14ac:dyDescent="0.25">
      <c r="A10855" s="38"/>
      <c r="B10855" s="38"/>
      <c r="C10855" s="38"/>
    </row>
    <row r="10856" spans="1:3" x14ac:dyDescent="0.25">
      <c r="A10856" s="38"/>
      <c r="B10856" s="38"/>
      <c r="C10856" s="38"/>
    </row>
    <row r="10857" spans="1:3" x14ac:dyDescent="0.25">
      <c r="A10857" s="38"/>
      <c r="B10857" s="38"/>
      <c r="C10857" s="38"/>
    </row>
    <row r="10858" spans="1:3" x14ac:dyDescent="0.25">
      <c r="A10858" s="38"/>
      <c r="B10858" s="38"/>
      <c r="C10858" s="38"/>
    </row>
    <row r="10859" spans="1:3" x14ac:dyDescent="0.25">
      <c r="A10859" s="38"/>
      <c r="B10859" s="38"/>
      <c r="C10859" s="38"/>
    </row>
    <row r="10860" spans="1:3" x14ac:dyDescent="0.25">
      <c r="A10860" s="38"/>
      <c r="B10860" s="38"/>
      <c r="C10860" s="38"/>
    </row>
    <row r="10861" spans="1:3" x14ac:dyDescent="0.25">
      <c r="A10861" s="38"/>
      <c r="B10861" s="38"/>
      <c r="C10861" s="38"/>
    </row>
    <row r="10862" spans="1:3" x14ac:dyDescent="0.25">
      <c r="A10862" s="38"/>
      <c r="B10862" s="38"/>
      <c r="C10862" s="38"/>
    </row>
    <row r="10863" spans="1:3" x14ac:dyDescent="0.25">
      <c r="A10863" s="38"/>
      <c r="B10863" s="38"/>
      <c r="C10863" s="38"/>
    </row>
    <row r="10864" spans="1:3" x14ac:dyDescent="0.25">
      <c r="A10864" s="38"/>
      <c r="B10864" s="38"/>
      <c r="C10864" s="38"/>
    </row>
    <row r="10865" spans="1:3" x14ac:dyDescent="0.25">
      <c r="A10865" s="38"/>
      <c r="B10865" s="38"/>
      <c r="C10865" s="38"/>
    </row>
    <row r="10866" spans="1:3" x14ac:dyDescent="0.25">
      <c r="A10866" s="38"/>
      <c r="B10866" s="38"/>
      <c r="C10866" s="38"/>
    </row>
    <row r="10867" spans="1:3" x14ac:dyDescent="0.25">
      <c r="A10867" s="38"/>
      <c r="B10867" s="38"/>
      <c r="C10867" s="38"/>
    </row>
    <row r="10868" spans="1:3" x14ac:dyDescent="0.25">
      <c r="A10868" s="38"/>
      <c r="B10868" s="38"/>
      <c r="C10868" s="38"/>
    </row>
    <row r="10869" spans="1:3" x14ac:dyDescent="0.25">
      <c r="A10869" s="38"/>
      <c r="B10869" s="38"/>
      <c r="C10869" s="38"/>
    </row>
    <row r="10870" spans="1:3" x14ac:dyDescent="0.25">
      <c r="A10870" s="38"/>
      <c r="B10870" s="38"/>
      <c r="C10870" s="38"/>
    </row>
    <row r="10871" spans="1:3" x14ac:dyDescent="0.25">
      <c r="A10871" s="38"/>
      <c r="B10871" s="38"/>
      <c r="C10871" s="38"/>
    </row>
    <row r="10872" spans="1:3" x14ac:dyDescent="0.25">
      <c r="A10872" s="38"/>
      <c r="B10872" s="38"/>
      <c r="C10872" s="38"/>
    </row>
    <row r="10873" spans="1:3" x14ac:dyDescent="0.25">
      <c r="A10873" s="38"/>
      <c r="B10873" s="38"/>
      <c r="C10873" s="38"/>
    </row>
    <row r="10874" spans="1:3" x14ac:dyDescent="0.25">
      <c r="A10874" s="38"/>
      <c r="B10874" s="38"/>
      <c r="C10874" s="38"/>
    </row>
    <row r="10875" spans="1:3" x14ac:dyDescent="0.25">
      <c r="A10875" s="38"/>
      <c r="B10875" s="38"/>
      <c r="C10875" s="38"/>
    </row>
    <row r="10876" spans="1:3" x14ac:dyDescent="0.25">
      <c r="A10876" s="38"/>
      <c r="B10876" s="38"/>
      <c r="C10876" s="38"/>
    </row>
    <row r="10877" spans="1:3" x14ac:dyDescent="0.25">
      <c r="A10877" s="38"/>
      <c r="B10877" s="38"/>
      <c r="C10877" s="38"/>
    </row>
    <row r="10878" spans="1:3" x14ac:dyDescent="0.25">
      <c r="A10878" s="38"/>
      <c r="B10878" s="38"/>
      <c r="C10878" s="38"/>
    </row>
    <row r="10879" spans="1:3" x14ac:dyDescent="0.25">
      <c r="A10879" s="38"/>
      <c r="B10879" s="38"/>
      <c r="C10879" s="38"/>
    </row>
    <row r="10880" spans="1:3" x14ac:dyDescent="0.25">
      <c r="A10880" s="38"/>
      <c r="B10880" s="38"/>
      <c r="C10880" s="38"/>
    </row>
    <row r="10881" spans="1:3" x14ac:dyDescent="0.25">
      <c r="A10881" s="38"/>
      <c r="B10881" s="38"/>
      <c r="C10881" s="38"/>
    </row>
    <row r="10882" spans="1:3" x14ac:dyDescent="0.25">
      <c r="A10882" s="38"/>
      <c r="B10882" s="38"/>
      <c r="C10882" s="38"/>
    </row>
    <row r="10883" spans="1:3" x14ac:dyDescent="0.25">
      <c r="A10883" s="38"/>
      <c r="B10883" s="38"/>
      <c r="C10883" s="38"/>
    </row>
    <row r="10884" spans="1:3" x14ac:dyDescent="0.25">
      <c r="A10884" s="38"/>
      <c r="B10884" s="38"/>
      <c r="C10884" s="38"/>
    </row>
    <row r="10885" spans="1:3" x14ac:dyDescent="0.25">
      <c r="A10885" s="38"/>
      <c r="B10885" s="38"/>
      <c r="C10885" s="38"/>
    </row>
    <row r="10886" spans="1:3" x14ac:dyDescent="0.25">
      <c r="A10886" s="38"/>
      <c r="B10886" s="38"/>
      <c r="C10886" s="38"/>
    </row>
    <row r="10887" spans="1:3" x14ac:dyDescent="0.25">
      <c r="A10887" s="38"/>
      <c r="B10887" s="38"/>
      <c r="C10887" s="38"/>
    </row>
    <row r="10888" spans="1:3" x14ac:dyDescent="0.25">
      <c r="A10888" s="38"/>
      <c r="B10888" s="38"/>
      <c r="C10888" s="38"/>
    </row>
    <row r="10889" spans="1:3" x14ac:dyDescent="0.25">
      <c r="A10889" s="38"/>
      <c r="B10889" s="38"/>
      <c r="C10889" s="38"/>
    </row>
    <row r="10890" spans="1:3" x14ac:dyDescent="0.25">
      <c r="A10890" s="38"/>
      <c r="B10890" s="38"/>
      <c r="C10890" s="38"/>
    </row>
    <row r="10891" spans="1:3" x14ac:dyDescent="0.25">
      <c r="A10891" s="38"/>
      <c r="B10891" s="38"/>
      <c r="C10891" s="38"/>
    </row>
    <row r="10892" spans="1:3" x14ac:dyDescent="0.25">
      <c r="A10892" s="38"/>
      <c r="B10892" s="38"/>
      <c r="C10892" s="38"/>
    </row>
    <row r="10893" spans="1:3" x14ac:dyDescent="0.25">
      <c r="A10893" s="38"/>
      <c r="B10893" s="38"/>
      <c r="C10893" s="38"/>
    </row>
    <row r="10894" spans="1:3" x14ac:dyDescent="0.25">
      <c r="A10894" s="38"/>
      <c r="B10894" s="38"/>
      <c r="C10894" s="38"/>
    </row>
    <row r="10895" spans="1:3" x14ac:dyDescent="0.25">
      <c r="A10895" s="38"/>
      <c r="B10895" s="38"/>
      <c r="C10895" s="38"/>
    </row>
    <row r="10896" spans="1:3" x14ac:dyDescent="0.25">
      <c r="A10896" s="38"/>
      <c r="B10896" s="38"/>
      <c r="C10896" s="38"/>
    </row>
    <row r="10897" spans="1:3" x14ac:dyDescent="0.25">
      <c r="A10897" s="38"/>
      <c r="B10897" s="38"/>
      <c r="C10897" s="38"/>
    </row>
    <row r="10898" spans="1:3" x14ac:dyDescent="0.25">
      <c r="A10898" s="38"/>
      <c r="B10898" s="38"/>
      <c r="C10898" s="38"/>
    </row>
    <row r="10899" spans="1:3" x14ac:dyDescent="0.25">
      <c r="A10899" s="38"/>
      <c r="B10899" s="38"/>
      <c r="C10899" s="38"/>
    </row>
    <row r="10900" spans="1:3" x14ac:dyDescent="0.25">
      <c r="A10900" s="38"/>
      <c r="B10900" s="38"/>
      <c r="C10900" s="38"/>
    </row>
    <row r="10901" spans="1:3" x14ac:dyDescent="0.25">
      <c r="A10901" s="38"/>
      <c r="B10901" s="38"/>
      <c r="C10901" s="38"/>
    </row>
    <row r="10902" spans="1:3" x14ac:dyDescent="0.25">
      <c r="A10902" s="38"/>
      <c r="B10902" s="38"/>
      <c r="C10902" s="38"/>
    </row>
    <row r="10903" spans="1:3" x14ac:dyDescent="0.25">
      <c r="A10903" s="38"/>
      <c r="B10903" s="38"/>
      <c r="C10903" s="38"/>
    </row>
    <row r="10904" spans="1:3" x14ac:dyDescent="0.25">
      <c r="A10904" s="38"/>
      <c r="B10904" s="38"/>
      <c r="C10904" s="38"/>
    </row>
    <row r="10905" spans="1:3" x14ac:dyDescent="0.25">
      <c r="A10905" s="38"/>
      <c r="B10905" s="38"/>
      <c r="C10905" s="38"/>
    </row>
    <row r="10906" spans="1:3" x14ac:dyDescent="0.25">
      <c r="A10906" s="38"/>
      <c r="B10906" s="38"/>
      <c r="C10906" s="38"/>
    </row>
    <row r="10907" spans="1:3" x14ac:dyDescent="0.25">
      <c r="A10907" s="38"/>
      <c r="B10907" s="38"/>
      <c r="C10907" s="38"/>
    </row>
    <row r="10908" spans="1:3" x14ac:dyDescent="0.25">
      <c r="A10908" s="38"/>
      <c r="B10908" s="38"/>
      <c r="C10908" s="38"/>
    </row>
    <row r="10909" spans="1:3" x14ac:dyDescent="0.25">
      <c r="A10909" s="38"/>
      <c r="B10909" s="38"/>
      <c r="C10909" s="38"/>
    </row>
    <row r="10910" spans="1:3" x14ac:dyDescent="0.25">
      <c r="A10910" s="38"/>
      <c r="B10910" s="38"/>
      <c r="C10910" s="38"/>
    </row>
    <row r="10911" spans="1:3" x14ac:dyDescent="0.25">
      <c r="A10911" s="38"/>
      <c r="B10911" s="38"/>
      <c r="C10911" s="38"/>
    </row>
    <row r="10912" spans="1:3" x14ac:dyDescent="0.25">
      <c r="A10912" s="38"/>
      <c r="B10912" s="38"/>
      <c r="C10912" s="38"/>
    </row>
    <row r="10913" spans="1:3" x14ac:dyDescent="0.25">
      <c r="A10913" s="38"/>
      <c r="B10913" s="38"/>
      <c r="C10913" s="38"/>
    </row>
    <row r="10914" spans="1:3" x14ac:dyDescent="0.25">
      <c r="A10914" s="38"/>
      <c r="B10914" s="38"/>
      <c r="C10914" s="38"/>
    </row>
    <row r="10915" spans="1:3" x14ac:dyDescent="0.25">
      <c r="A10915" s="38"/>
      <c r="B10915" s="38"/>
      <c r="C10915" s="38"/>
    </row>
    <row r="10916" spans="1:3" x14ac:dyDescent="0.25">
      <c r="A10916" s="38"/>
      <c r="B10916" s="38"/>
      <c r="C10916" s="38"/>
    </row>
    <row r="10917" spans="1:3" x14ac:dyDescent="0.25">
      <c r="A10917" s="38"/>
      <c r="B10917" s="38"/>
      <c r="C10917" s="38"/>
    </row>
    <row r="10918" spans="1:3" x14ac:dyDescent="0.25">
      <c r="A10918" s="38"/>
      <c r="B10918" s="38"/>
      <c r="C10918" s="38"/>
    </row>
    <row r="10919" spans="1:3" x14ac:dyDescent="0.25">
      <c r="A10919" s="38"/>
      <c r="B10919" s="38"/>
      <c r="C10919" s="38"/>
    </row>
    <row r="10920" spans="1:3" x14ac:dyDescent="0.25">
      <c r="A10920" s="38"/>
      <c r="B10920" s="38"/>
      <c r="C10920" s="38"/>
    </row>
    <row r="10921" spans="1:3" x14ac:dyDescent="0.25">
      <c r="A10921" s="38"/>
      <c r="B10921" s="38"/>
      <c r="C10921" s="38"/>
    </row>
    <row r="10922" spans="1:3" x14ac:dyDescent="0.25">
      <c r="A10922" s="38"/>
      <c r="B10922" s="38"/>
      <c r="C10922" s="38"/>
    </row>
    <row r="10923" spans="1:3" x14ac:dyDescent="0.25">
      <c r="A10923" s="38"/>
      <c r="B10923" s="38"/>
      <c r="C10923" s="38"/>
    </row>
    <row r="10924" spans="1:3" x14ac:dyDescent="0.25">
      <c r="A10924" s="38"/>
      <c r="B10924" s="38"/>
      <c r="C10924" s="38"/>
    </row>
    <row r="10925" spans="1:3" x14ac:dyDescent="0.25">
      <c r="A10925" s="38"/>
      <c r="B10925" s="38"/>
      <c r="C10925" s="38"/>
    </row>
    <row r="10926" spans="1:3" x14ac:dyDescent="0.25">
      <c r="A10926" s="38"/>
      <c r="B10926" s="38"/>
      <c r="C10926" s="38"/>
    </row>
    <row r="10927" spans="1:3" x14ac:dyDescent="0.25">
      <c r="A10927" s="38"/>
      <c r="B10927" s="38"/>
      <c r="C10927" s="38"/>
    </row>
    <row r="10928" spans="1:3" x14ac:dyDescent="0.25">
      <c r="A10928" s="38"/>
      <c r="B10928" s="38"/>
      <c r="C10928" s="38"/>
    </row>
    <row r="10929" spans="1:3" x14ac:dyDescent="0.25">
      <c r="A10929" s="38"/>
      <c r="B10929" s="38"/>
      <c r="C10929" s="38"/>
    </row>
    <row r="10930" spans="1:3" x14ac:dyDescent="0.25">
      <c r="A10930" s="38"/>
      <c r="B10930" s="38"/>
      <c r="C10930" s="38"/>
    </row>
    <row r="10931" spans="1:3" x14ac:dyDescent="0.25">
      <c r="A10931" s="38"/>
      <c r="B10931" s="38"/>
      <c r="C10931" s="38"/>
    </row>
    <row r="10932" spans="1:3" x14ac:dyDescent="0.25">
      <c r="A10932" s="38"/>
      <c r="B10932" s="38"/>
      <c r="C10932" s="38"/>
    </row>
    <row r="10933" spans="1:3" x14ac:dyDescent="0.25">
      <c r="A10933" s="38"/>
      <c r="B10933" s="38"/>
      <c r="C10933" s="38"/>
    </row>
    <row r="10934" spans="1:3" x14ac:dyDescent="0.25">
      <c r="A10934" s="38"/>
      <c r="B10934" s="38"/>
      <c r="C10934" s="38"/>
    </row>
    <row r="10935" spans="1:3" x14ac:dyDescent="0.25">
      <c r="A10935" s="38"/>
      <c r="B10935" s="38"/>
      <c r="C10935" s="38"/>
    </row>
    <row r="10936" spans="1:3" x14ac:dyDescent="0.25">
      <c r="A10936" s="38"/>
      <c r="B10936" s="38"/>
      <c r="C10936" s="38"/>
    </row>
    <row r="10937" spans="1:3" x14ac:dyDescent="0.25">
      <c r="A10937" s="38"/>
      <c r="B10937" s="38"/>
      <c r="C10937" s="38"/>
    </row>
    <row r="10938" spans="1:3" x14ac:dyDescent="0.25">
      <c r="A10938" s="38"/>
      <c r="B10938" s="38"/>
      <c r="C10938" s="38"/>
    </row>
    <row r="10939" spans="1:3" x14ac:dyDescent="0.25">
      <c r="A10939" s="38"/>
      <c r="B10939" s="38"/>
      <c r="C10939" s="38"/>
    </row>
    <row r="10940" spans="1:3" x14ac:dyDescent="0.25">
      <c r="A10940" s="38"/>
      <c r="B10940" s="38"/>
      <c r="C10940" s="38"/>
    </row>
    <row r="10941" spans="1:3" x14ac:dyDescent="0.25">
      <c r="A10941" s="38"/>
      <c r="B10941" s="38"/>
      <c r="C10941" s="38"/>
    </row>
    <row r="10942" spans="1:3" x14ac:dyDescent="0.25">
      <c r="A10942" s="38"/>
      <c r="B10942" s="38"/>
      <c r="C10942" s="38"/>
    </row>
    <row r="10943" spans="1:3" x14ac:dyDescent="0.25">
      <c r="A10943" s="38"/>
      <c r="B10943" s="38"/>
      <c r="C10943" s="38"/>
    </row>
    <row r="10944" spans="1:3" x14ac:dyDescent="0.25">
      <c r="A10944" s="38"/>
      <c r="B10944" s="38"/>
      <c r="C10944" s="38"/>
    </row>
    <row r="10945" spans="1:3" x14ac:dyDescent="0.25">
      <c r="A10945" s="38"/>
      <c r="B10945" s="38"/>
      <c r="C10945" s="38"/>
    </row>
    <row r="10946" spans="1:3" x14ac:dyDescent="0.25">
      <c r="A10946" s="38"/>
      <c r="B10946" s="38"/>
      <c r="C10946" s="38"/>
    </row>
    <row r="10947" spans="1:3" x14ac:dyDescent="0.25">
      <c r="A10947" s="38"/>
      <c r="B10947" s="38"/>
      <c r="C10947" s="38"/>
    </row>
    <row r="10948" spans="1:3" x14ac:dyDescent="0.25">
      <c r="A10948" s="38"/>
      <c r="B10948" s="38"/>
      <c r="C10948" s="38"/>
    </row>
    <row r="10949" spans="1:3" x14ac:dyDescent="0.25">
      <c r="A10949" s="38"/>
      <c r="B10949" s="38"/>
      <c r="C10949" s="38"/>
    </row>
    <row r="10950" spans="1:3" x14ac:dyDescent="0.25">
      <c r="A10950" s="38"/>
      <c r="B10950" s="38"/>
      <c r="C10950" s="38"/>
    </row>
    <row r="10951" spans="1:3" x14ac:dyDescent="0.25">
      <c r="A10951" s="38"/>
      <c r="B10951" s="38"/>
      <c r="C10951" s="38"/>
    </row>
    <row r="10952" spans="1:3" x14ac:dyDescent="0.25">
      <c r="A10952" s="38"/>
      <c r="B10952" s="38"/>
      <c r="C10952" s="38"/>
    </row>
    <row r="10953" spans="1:3" x14ac:dyDescent="0.25">
      <c r="A10953" s="38"/>
      <c r="B10953" s="38"/>
      <c r="C10953" s="38"/>
    </row>
    <row r="10954" spans="1:3" x14ac:dyDescent="0.25">
      <c r="A10954" s="38"/>
      <c r="B10954" s="38"/>
      <c r="C10954" s="38"/>
    </row>
    <row r="10955" spans="1:3" x14ac:dyDescent="0.25">
      <c r="A10955" s="38"/>
      <c r="B10955" s="38"/>
      <c r="C10955" s="38"/>
    </row>
    <row r="10956" spans="1:3" x14ac:dyDescent="0.25">
      <c r="A10956" s="38"/>
      <c r="B10956" s="38"/>
      <c r="C10956" s="38"/>
    </row>
    <row r="10957" spans="1:3" x14ac:dyDescent="0.25">
      <c r="A10957" s="38"/>
      <c r="B10957" s="38"/>
      <c r="C10957" s="38"/>
    </row>
    <row r="10958" spans="1:3" x14ac:dyDescent="0.25">
      <c r="A10958" s="38"/>
      <c r="B10958" s="38"/>
      <c r="C10958" s="38"/>
    </row>
    <row r="10959" spans="1:3" x14ac:dyDescent="0.25">
      <c r="A10959" s="38"/>
      <c r="B10959" s="38"/>
      <c r="C10959" s="38"/>
    </row>
    <row r="10960" spans="1:3" x14ac:dyDescent="0.25">
      <c r="A10960" s="38"/>
      <c r="B10960" s="38"/>
      <c r="C10960" s="38"/>
    </row>
    <row r="10961" spans="1:3" x14ac:dyDescent="0.25">
      <c r="A10961" s="38"/>
      <c r="B10961" s="38"/>
      <c r="C10961" s="38"/>
    </row>
    <row r="10962" spans="1:3" x14ac:dyDescent="0.25">
      <c r="A10962" s="38"/>
      <c r="B10962" s="38"/>
      <c r="C10962" s="38"/>
    </row>
    <row r="10963" spans="1:3" x14ac:dyDescent="0.25">
      <c r="A10963" s="38"/>
      <c r="B10963" s="38"/>
      <c r="C10963" s="38"/>
    </row>
    <row r="10964" spans="1:3" x14ac:dyDescent="0.25">
      <c r="A10964" s="38"/>
      <c r="B10964" s="38"/>
      <c r="C10964" s="38"/>
    </row>
    <row r="10965" spans="1:3" x14ac:dyDescent="0.25">
      <c r="A10965" s="38"/>
      <c r="B10965" s="38"/>
      <c r="C10965" s="38"/>
    </row>
    <row r="10966" spans="1:3" x14ac:dyDescent="0.25">
      <c r="A10966" s="38"/>
      <c r="B10966" s="38"/>
      <c r="C10966" s="38"/>
    </row>
    <row r="10967" spans="1:3" x14ac:dyDescent="0.25">
      <c r="A10967" s="38"/>
      <c r="B10967" s="38"/>
      <c r="C10967" s="38"/>
    </row>
    <row r="10968" spans="1:3" x14ac:dyDescent="0.25">
      <c r="A10968" s="38"/>
      <c r="B10968" s="38"/>
      <c r="C10968" s="38"/>
    </row>
    <row r="10969" spans="1:3" x14ac:dyDescent="0.25">
      <c r="A10969" s="38"/>
      <c r="B10969" s="38"/>
      <c r="C10969" s="38"/>
    </row>
    <row r="10970" spans="1:3" x14ac:dyDescent="0.25">
      <c r="A10970" s="38"/>
      <c r="B10970" s="38"/>
      <c r="C10970" s="38"/>
    </row>
    <row r="10971" spans="1:3" x14ac:dyDescent="0.25">
      <c r="A10971" s="38"/>
      <c r="B10971" s="38"/>
      <c r="C10971" s="38"/>
    </row>
    <row r="10972" spans="1:3" x14ac:dyDescent="0.25">
      <c r="A10972" s="38"/>
      <c r="B10972" s="38"/>
      <c r="C10972" s="38"/>
    </row>
    <row r="10973" spans="1:3" x14ac:dyDescent="0.25">
      <c r="A10973" s="38"/>
      <c r="B10973" s="38"/>
      <c r="C10973" s="38"/>
    </row>
    <row r="10974" spans="1:3" x14ac:dyDescent="0.25">
      <c r="A10974" s="38"/>
      <c r="B10974" s="38"/>
      <c r="C10974" s="38"/>
    </row>
    <row r="10975" spans="1:3" x14ac:dyDescent="0.25">
      <c r="A10975" s="38"/>
      <c r="B10975" s="38"/>
      <c r="C10975" s="38"/>
    </row>
    <row r="10976" spans="1:3" x14ac:dyDescent="0.25">
      <c r="A10976" s="38"/>
      <c r="B10976" s="38"/>
      <c r="C10976" s="38"/>
    </row>
    <row r="10977" spans="1:3" x14ac:dyDescent="0.25">
      <c r="A10977" s="38"/>
      <c r="B10977" s="38"/>
      <c r="C10977" s="38"/>
    </row>
    <row r="10978" spans="1:3" x14ac:dyDescent="0.25">
      <c r="A10978" s="38"/>
      <c r="B10978" s="38"/>
      <c r="C10978" s="38"/>
    </row>
    <row r="10979" spans="1:3" x14ac:dyDescent="0.25">
      <c r="A10979" s="38"/>
      <c r="B10979" s="38"/>
      <c r="C10979" s="38"/>
    </row>
    <row r="10980" spans="1:3" x14ac:dyDescent="0.25">
      <c r="A10980" s="38"/>
      <c r="B10980" s="38"/>
      <c r="C10980" s="38"/>
    </row>
    <row r="10981" spans="1:3" x14ac:dyDescent="0.25">
      <c r="A10981" s="38"/>
      <c r="B10981" s="38"/>
      <c r="C10981" s="38"/>
    </row>
    <row r="10982" spans="1:3" x14ac:dyDescent="0.25">
      <c r="A10982" s="38"/>
      <c r="B10982" s="38"/>
      <c r="C10982" s="38"/>
    </row>
    <row r="10983" spans="1:3" x14ac:dyDescent="0.25">
      <c r="A10983" s="38"/>
      <c r="B10983" s="38"/>
      <c r="C10983" s="38"/>
    </row>
    <row r="10984" spans="1:3" x14ac:dyDescent="0.25">
      <c r="A10984" s="38"/>
      <c r="B10984" s="38"/>
      <c r="C10984" s="38"/>
    </row>
    <row r="10985" spans="1:3" x14ac:dyDescent="0.25">
      <c r="A10985" s="38"/>
      <c r="B10985" s="38"/>
      <c r="C10985" s="38"/>
    </row>
    <row r="10986" spans="1:3" x14ac:dyDescent="0.25">
      <c r="A10986" s="38"/>
      <c r="B10986" s="38"/>
      <c r="C10986" s="38"/>
    </row>
    <row r="10987" spans="1:3" x14ac:dyDescent="0.25">
      <c r="A10987" s="38"/>
      <c r="B10987" s="38"/>
      <c r="C10987" s="38"/>
    </row>
    <row r="10988" spans="1:3" x14ac:dyDescent="0.25">
      <c r="A10988" s="38"/>
      <c r="B10988" s="38"/>
      <c r="C10988" s="38"/>
    </row>
    <row r="10989" spans="1:3" x14ac:dyDescent="0.25">
      <c r="A10989" s="38"/>
      <c r="B10989" s="38"/>
      <c r="C10989" s="38"/>
    </row>
    <row r="10990" spans="1:3" x14ac:dyDescent="0.25">
      <c r="A10990" s="38"/>
      <c r="B10990" s="38"/>
      <c r="C10990" s="38"/>
    </row>
    <row r="10991" spans="1:3" x14ac:dyDescent="0.25">
      <c r="A10991" s="38"/>
      <c r="B10991" s="38"/>
      <c r="C10991" s="38"/>
    </row>
    <row r="10992" spans="1:3" x14ac:dyDescent="0.25">
      <c r="A10992" s="38"/>
      <c r="B10992" s="38"/>
      <c r="C10992" s="38"/>
    </row>
    <row r="10993" spans="1:3" x14ac:dyDescent="0.25">
      <c r="A10993" s="38"/>
      <c r="B10993" s="38"/>
      <c r="C10993" s="38"/>
    </row>
    <row r="10994" spans="1:3" x14ac:dyDescent="0.25">
      <c r="A10994" s="38"/>
      <c r="B10994" s="38"/>
      <c r="C10994" s="38"/>
    </row>
    <row r="10995" spans="1:3" x14ac:dyDescent="0.25">
      <c r="A10995" s="38"/>
      <c r="B10995" s="38"/>
      <c r="C10995" s="38"/>
    </row>
    <row r="10996" spans="1:3" x14ac:dyDescent="0.25">
      <c r="A10996" s="38"/>
      <c r="B10996" s="38"/>
      <c r="C10996" s="38"/>
    </row>
    <row r="10997" spans="1:3" x14ac:dyDescent="0.25">
      <c r="A10997" s="38"/>
      <c r="B10997" s="38"/>
      <c r="C10997" s="38"/>
    </row>
    <row r="10998" spans="1:3" x14ac:dyDescent="0.25">
      <c r="A10998" s="38"/>
      <c r="B10998" s="38"/>
      <c r="C10998" s="38"/>
    </row>
    <row r="10999" spans="1:3" x14ac:dyDescent="0.25">
      <c r="A10999" s="38"/>
      <c r="B10999" s="38"/>
      <c r="C10999" s="38"/>
    </row>
    <row r="11000" spans="1:3" x14ac:dyDescent="0.25">
      <c r="A11000" s="38"/>
      <c r="B11000" s="38"/>
      <c r="C11000" s="38"/>
    </row>
    <row r="11001" spans="1:3" x14ac:dyDescent="0.25">
      <c r="A11001" s="38"/>
      <c r="B11001" s="38"/>
      <c r="C11001" s="38"/>
    </row>
    <row r="11002" spans="1:3" x14ac:dyDescent="0.25">
      <c r="A11002" s="38"/>
      <c r="B11002" s="38"/>
      <c r="C11002" s="38"/>
    </row>
    <row r="11003" spans="1:3" x14ac:dyDescent="0.25">
      <c r="A11003" s="38"/>
      <c r="B11003" s="38"/>
      <c r="C11003" s="38"/>
    </row>
    <row r="11004" spans="1:3" x14ac:dyDescent="0.25">
      <c r="A11004" s="38"/>
      <c r="B11004" s="38"/>
      <c r="C11004" s="38"/>
    </row>
    <row r="11005" spans="1:3" x14ac:dyDescent="0.25">
      <c r="A11005" s="38"/>
      <c r="B11005" s="38"/>
      <c r="C11005" s="38"/>
    </row>
    <row r="11006" spans="1:3" x14ac:dyDescent="0.25">
      <c r="A11006" s="38"/>
      <c r="B11006" s="38"/>
      <c r="C11006" s="38"/>
    </row>
    <row r="11007" spans="1:3" x14ac:dyDescent="0.25">
      <c r="A11007" s="38"/>
      <c r="B11007" s="38"/>
      <c r="C11007" s="38"/>
    </row>
    <row r="11008" spans="1:3" x14ac:dyDescent="0.25">
      <c r="A11008" s="38"/>
      <c r="B11008" s="38"/>
      <c r="C11008" s="38"/>
    </row>
    <row r="11009" spans="1:3" x14ac:dyDescent="0.25">
      <c r="A11009" s="38"/>
      <c r="B11009" s="38"/>
      <c r="C11009" s="38"/>
    </row>
    <row r="11010" spans="1:3" x14ac:dyDescent="0.25">
      <c r="A11010" s="38"/>
      <c r="B11010" s="38"/>
      <c r="C11010" s="38"/>
    </row>
    <row r="11011" spans="1:3" x14ac:dyDescent="0.25">
      <c r="A11011" s="38"/>
      <c r="B11011" s="38"/>
      <c r="C11011" s="38"/>
    </row>
    <row r="11012" spans="1:3" x14ac:dyDescent="0.25">
      <c r="A11012" s="38"/>
      <c r="B11012" s="38"/>
      <c r="C11012" s="38"/>
    </row>
    <row r="11013" spans="1:3" x14ac:dyDescent="0.25">
      <c r="A11013" s="38"/>
      <c r="B11013" s="38"/>
      <c r="C11013" s="38"/>
    </row>
    <row r="11014" spans="1:3" x14ac:dyDescent="0.25">
      <c r="A11014" s="38"/>
      <c r="B11014" s="38"/>
      <c r="C11014" s="38"/>
    </row>
    <row r="11015" spans="1:3" x14ac:dyDescent="0.25">
      <c r="A11015" s="38"/>
      <c r="B11015" s="38"/>
      <c r="C11015" s="38"/>
    </row>
    <row r="11016" spans="1:3" x14ac:dyDescent="0.25">
      <c r="A11016" s="38"/>
      <c r="B11016" s="38"/>
      <c r="C11016" s="38"/>
    </row>
    <row r="11017" spans="1:3" x14ac:dyDescent="0.25">
      <c r="A11017" s="38"/>
      <c r="B11017" s="38"/>
      <c r="C11017" s="38"/>
    </row>
    <row r="11018" spans="1:3" x14ac:dyDescent="0.25">
      <c r="A11018" s="38"/>
      <c r="B11018" s="38"/>
      <c r="C11018" s="38"/>
    </row>
    <row r="11019" spans="1:3" x14ac:dyDescent="0.25">
      <c r="A11019" s="38"/>
      <c r="B11019" s="38"/>
      <c r="C11019" s="38"/>
    </row>
    <row r="11020" spans="1:3" x14ac:dyDescent="0.25">
      <c r="A11020" s="38"/>
      <c r="B11020" s="38"/>
      <c r="C11020" s="38"/>
    </row>
    <row r="11021" spans="1:3" x14ac:dyDescent="0.25">
      <c r="A11021" s="38"/>
      <c r="B11021" s="38"/>
      <c r="C11021" s="38"/>
    </row>
    <row r="11022" spans="1:3" x14ac:dyDescent="0.25">
      <c r="A11022" s="38"/>
      <c r="B11022" s="38"/>
      <c r="C11022" s="38"/>
    </row>
    <row r="11023" spans="1:3" x14ac:dyDescent="0.25">
      <c r="A11023" s="38"/>
      <c r="B11023" s="38"/>
      <c r="C11023" s="38"/>
    </row>
    <row r="11024" spans="1:3" x14ac:dyDescent="0.25">
      <c r="A11024" s="38"/>
      <c r="B11024" s="38"/>
      <c r="C11024" s="38"/>
    </row>
    <row r="11025" spans="1:3" x14ac:dyDescent="0.25">
      <c r="A11025" s="38"/>
      <c r="B11025" s="38"/>
      <c r="C11025" s="38"/>
    </row>
    <row r="11026" spans="1:3" x14ac:dyDescent="0.25">
      <c r="A11026" s="38"/>
      <c r="B11026" s="38"/>
      <c r="C11026" s="38"/>
    </row>
    <row r="11027" spans="1:3" x14ac:dyDescent="0.25">
      <c r="A11027" s="38"/>
      <c r="B11027" s="38"/>
      <c r="C11027" s="38"/>
    </row>
    <row r="11028" spans="1:3" x14ac:dyDescent="0.25">
      <c r="A11028" s="38"/>
      <c r="B11028" s="38"/>
      <c r="C11028" s="38"/>
    </row>
    <row r="11029" spans="1:3" x14ac:dyDescent="0.25">
      <c r="A11029" s="38"/>
      <c r="B11029" s="38"/>
      <c r="C11029" s="38"/>
    </row>
    <row r="11030" spans="1:3" x14ac:dyDescent="0.25">
      <c r="A11030" s="38"/>
      <c r="B11030" s="38"/>
      <c r="C11030" s="38"/>
    </row>
    <row r="11031" spans="1:3" x14ac:dyDescent="0.25">
      <c r="A11031" s="38"/>
      <c r="B11031" s="38"/>
      <c r="C11031" s="38"/>
    </row>
    <row r="11032" spans="1:3" x14ac:dyDescent="0.25">
      <c r="A11032" s="38"/>
      <c r="B11032" s="38"/>
      <c r="C11032" s="38"/>
    </row>
    <row r="11033" spans="1:3" x14ac:dyDescent="0.25">
      <c r="A11033" s="38"/>
      <c r="B11033" s="38"/>
      <c r="C11033" s="38"/>
    </row>
    <row r="11034" spans="1:3" x14ac:dyDescent="0.25">
      <c r="A11034" s="38"/>
      <c r="B11034" s="38"/>
      <c r="C11034" s="38"/>
    </row>
    <row r="11035" spans="1:3" x14ac:dyDescent="0.25">
      <c r="A11035" s="38"/>
      <c r="B11035" s="38"/>
      <c r="C11035" s="38"/>
    </row>
    <row r="11036" spans="1:3" x14ac:dyDescent="0.25">
      <c r="A11036" s="38"/>
      <c r="B11036" s="38"/>
      <c r="C11036" s="38"/>
    </row>
    <row r="11037" spans="1:3" x14ac:dyDescent="0.25">
      <c r="A11037" s="38"/>
      <c r="B11037" s="38"/>
      <c r="C11037" s="38"/>
    </row>
    <row r="11038" spans="1:3" x14ac:dyDescent="0.25">
      <c r="A11038" s="38"/>
      <c r="B11038" s="38"/>
      <c r="C11038" s="38"/>
    </row>
    <row r="11039" spans="1:3" x14ac:dyDescent="0.25">
      <c r="A11039" s="38"/>
      <c r="B11039" s="38"/>
      <c r="C11039" s="38"/>
    </row>
    <row r="11040" spans="1:3" x14ac:dyDescent="0.25">
      <c r="A11040" s="38"/>
      <c r="B11040" s="38"/>
      <c r="C11040" s="38"/>
    </row>
    <row r="11041" spans="1:3" x14ac:dyDescent="0.25">
      <c r="A11041" s="38"/>
      <c r="B11041" s="38"/>
      <c r="C11041" s="38"/>
    </row>
    <row r="11042" spans="1:3" x14ac:dyDescent="0.25">
      <c r="A11042" s="38"/>
      <c r="B11042" s="38"/>
      <c r="C11042" s="38"/>
    </row>
    <row r="11043" spans="1:3" x14ac:dyDescent="0.25">
      <c r="A11043" s="38"/>
      <c r="B11043" s="38"/>
      <c r="C11043" s="38"/>
    </row>
    <row r="11044" spans="1:3" x14ac:dyDescent="0.25">
      <c r="A11044" s="38"/>
      <c r="B11044" s="38"/>
      <c r="C11044" s="38"/>
    </row>
    <row r="11045" spans="1:3" x14ac:dyDescent="0.25">
      <c r="A11045" s="38"/>
      <c r="B11045" s="38"/>
      <c r="C11045" s="38"/>
    </row>
    <row r="11046" spans="1:3" x14ac:dyDescent="0.25">
      <c r="A11046" s="38"/>
      <c r="B11046" s="38"/>
      <c r="C11046" s="38"/>
    </row>
    <row r="11047" spans="1:3" x14ac:dyDescent="0.25">
      <c r="A11047" s="38"/>
      <c r="B11047" s="38"/>
      <c r="C11047" s="38"/>
    </row>
    <row r="11048" spans="1:3" x14ac:dyDescent="0.25">
      <c r="A11048" s="38"/>
      <c r="B11048" s="38"/>
      <c r="C11048" s="38"/>
    </row>
    <row r="11049" spans="1:3" x14ac:dyDescent="0.25">
      <c r="A11049" s="38"/>
      <c r="B11049" s="38"/>
      <c r="C11049" s="38"/>
    </row>
    <row r="11050" spans="1:3" x14ac:dyDescent="0.25">
      <c r="A11050" s="38"/>
      <c r="B11050" s="38"/>
      <c r="C11050" s="38"/>
    </row>
    <row r="11051" spans="1:3" x14ac:dyDescent="0.25">
      <c r="A11051" s="38"/>
      <c r="B11051" s="38"/>
      <c r="C11051" s="38"/>
    </row>
    <row r="11052" spans="1:3" x14ac:dyDescent="0.25">
      <c r="A11052" s="38"/>
      <c r="B11052" s="38"/>
      <c r="C11052" s="38"/>
    </row>
    <row r="11053" spans="1:3" x14ac:dyDescent="0.25">
      <c r="A11053" s="38"/>
      <c r="B11053" s="38"/>
      <c r="C11053" s="38"/>
    </row>
    <row r="11054" spans="1:3" x14ac:dyDescent="0.25">
      <c r="A11054" s="38"/>
      <c r="B11054" s="38"/>
      <c r="C11054" s="38"/>
    </row>
    <row r="11055" spans="1:3" x14ac:dyDescent="0.25">
      <c r="A11055" s="38"/>
      <c r="B11055" s="38"/>
      <c r="C11055" s="38"/>
    </row>
    <row r="11056" spans="1:3" x14ac:dyDescent="0.25">
      <c r="A11056" s="38"/>
      <c r="B11056" s="38"/>
      <c r="C11056" s="38"/>
    </row>
    <row r="11057" spans="1:3" x14ac:dyDescent="0.25">
      <c r="A11057" s="38"/>
      <c r="B11057" s="38"/>
      <c r="C11057" s="38"/>
    </row>
    <row r="11058" spans="1:3" x14ac:dyDescent="0.25">
      <c r="A11058" s="38"/>
      <c r="B11058" s="38"/>
      <c r="C11058" s="38"/>
    </row>
    <row r="11059" spans="1:3" x14ac:dyDescent="0.25">
      <c r="A11059" s="38"/>
      <c r="B11059" s="38"/>
      <c r="C11059" s="38"/>
    </row>
    <row r="11060" spans="1:3" x14ac:dyDescent="0.25">
      <c r="A11060" s="38"/>
      <c r="B11060" s="38"/>
      <c r="C11060" s="38"/>
    </row>
    <row r="11061" spans="1:3" x14ac:dyDescent="0.25">
      <c r="A11061" s="38"/>
      <c r="B11061" s="38"/>
      <c r="C11061" s="38"/>
    </row>
    <row r="11062" spans="1:3" x14ac:dyDescent="0.25">
      <c r="A11062" s="38"/>
      <c r="B11062" s="38"/>
      <c r="C11062" s="38"/>
    </row>
    <row r="11063" spans="1:3" x14ac:dyDescent="0.25">
      <c r="A11063" s="38"/>
      <c r="B11063" s="38"/>
      <c r="C11063" s="38"/>
    </row>
    <row r="11064" spans="1:3" x14ac:dyDescent="0.25">
      <c r="A11064" s="38"/>
      <c r="B11064" s="38"/>
      <c r="C11064" s="38"/>
    </row>
    <row r="11065" spans="1:3" x14ac:dyDescent="0.25">
      <c r="A11065" s="38"/>
      <c r="B11065" s="38"/>
      <c r="C11065" s="38"/>
    </row>
    <row r="11066" spans="1:3" x14ac:dyDescent="0.25">
      <c r="A11066" s="38"/>
      <c r="B11066" s="38"/>
      <c r="C11066" s="38"/>
    </row>
    <row r="11067" spans="1:3" x14ac:dyDescent="0.25">
      <c r="A11067" s="38"/>
      <c r="B11067" s="38"/>
      <c r="C11067" s="38"/>
    </row>
    <row r="11068" spans="1:3" x14ac:dyDescent="0.25">
      <c r="A11068" s="38"/>
      <c r="B11068" s="38"/>
      <c r="C11068" s="38"/>
    </row>
    <row r="11069" spans="1:3" x14ac:dyDescent="0.25">
      <c r="A11069" s="38"/>
      <c r="B11069" s="38"/>
      <c r="C11069" s="38"/>
    </row>
    <row r="11070" spans="1:3" x14ac:dyDescent="0.25">
      <c r="A11070" s="38"/>
      <c r="B11070" s="38"/>
      <c r="C11070" s="38"/>
    </row>
    <row r="11071" spans="1:3" x14ac:dyDescent="0.25">
      <c r="A11071" s="38"/>
      <c r="B11071" s="38"/>
      <c r="C11071" s="38"/>
    </row>
    <row r="11072" spans="1:3" x14ac:dyDescent="0.25">
      <c r="A11072" s="38"/>
      <c r="B11072" s="38"/>
      <c r="C11072" s="38"/>
    </row>
    <row r="11073" spans="1:3" x14ac:dyDescent="0.25">
      <c r="A11073" s="38"/>
      <c r="B11073" s="38"/>
      <c r="C11073" s="38"/>
    </row>
    <row r="11074" spans="1:3" x14ac:dyDescent="0.25">
      <c r="A11074" s="38"/>
      <c r="B11074" s="38"/>
      <c r="C11074" s="38"/>
    </row>
    <row r="11075" spans="1:3" x14ac:dyDescent="0.25">
      <c r="A11075" s="38"/>
      <c r="B11075" s="38"/>
      <c r="C11075" s="38"/>
    </row>
    <row r="11076" spans="1:3" x14ac:dyDescent="0.25">
      <c r="A11076" s="38"/>
      <c r="B11076" s="38"/>
      <c r="C11076" s="38"/>
    </row>
    <row r="11077" spans="1:3" x14ac:dyDescent="0.25">
      <c r="A11077" s="38"/>
      <c r="B11077" s="38"/>
      <c r="C11077" s="38"/>
    </row>
    <row r="11078" spans="1:3" x14ac:dyDescent="0.25">
      <c r="A11078" s="38"/>
      <c r="B11078" s="38"/>
      <c r="C11078" s="38"/>
    </row>
    <row r="11079" spans="1:3" x14ac:dyDescent="0.25">
      <c r="A11079" s="38"/>
      <c r="B11079" s="38"/>
      <c r="C11079" s="38"/>
    </row>
    <row r="11080" spans="1:3" x14ac:dyDescent="0.25">
      <c r="A11080" s="38"/>
      <c r="B11080" s="38"/>
      <c r="C11080" s="38"/>
    </row>
    <row r="11081" spans="1:3" x14ac:dyDescent="0.25">
      <c r="A11081" s="38"/>
      <c r="B11081" s="38"/>
      <c r="C11081" s="38"/>
    </row>
    <row r="11082" spans="1:3" x14ac:dyDescent="0.25">
      <c r="A11082" s="38"/>
      <c r="B11082" s="38"/>
      <c r="C11082" s="38"/>
    </row>
    <row r="11083" spans="1:3" x14ac:dyDescent="0.25">
      <c r="A11083" s="38"/>
      <c r="B11083" s="38"/>
      <c r="C11083" s="38"/>
    </row>
    <row r="11084" spans="1:3" x14ac:dyDescent="0.25">
      <c r="A11084" s="38"/>
      <c r="B11084" s="38"/>
      <c r="C11084" s="38"/>
    </row>
    <row r="11085" spans="1:3" x14ac:dyDescent="0.25">
      <c r="A11085" s="38"/>
      <c r="B11085" s="38"/>
      <c r="C11085" s="38"/>
    </row>
    <row r="11086" spans="1:3" x14ac:dyDescent="0.25">
      <c r="A11086" s="38"/>
      <c r="B11086" s="38"/>
      <c r="C11086" s="38"/>
    </row>
    <row r="11087" spans="1:3" x14ac:dyDescent="0.25">
      <c r="A11087" s="38"/>
      <c r="B11087" s="38"/>
      <c r="C11087" s="38"/>
    </row>
    <row r="11088" spans="1:3" x14ac:dyDescent="0.25">
      <c r="A11088" s="38"/>
      <c r="B11088" s="38"/>
      <c r="C11088" s="38"/>
    </row>
    <row r="11089" spans="1:3" x14ac:dyDescent="0.25">
      <c r="A11089" s="38"/>
      <c r="B11089" s="38"/>
      <c r="C11089" s="38"/>
    </row>
    <row r="11090" spans="1:3" x14ac:dyDescent="0.25">
      <c r="A11090" s="38"/>
      <c r="B11090" s="38"/>
      <c r="C11090" s="38"/>
    </row>
    <row r="11091" spans="1:3" x14ac:dyDescent="0.25">
      <c r="A11091" s="38"/>
      <c r="B11091" s="38"/>
      <c r="C11091" s="38"/>
    </row>
    <row r="11092" spans="1:3" x14ac:dyDescent="0.25">
      <c r="A11092" s="38"/>
      <c r="B11092" s="38"/>
      <c r="C11092" s="38"/>
    </row>
    <row r="11093" spans="1:3" x14ac:dyDescent="0.25">
      <c r="A11093" s="38"/>
      <c r="B11093" s="38"/>
      <c r="C11093" s="38"/>
    </row>
    <row r="11094" spans="1:3" x14ac:dyDescent="0.25">
      <c r="A11094" s="38"/>
      <c r="B11094" s="38"/>
      <c r="C11094" s="38"/>
    </row>
    <row r="11095" spans="1:3" x14ac:dyDescent="0.25">
      <c r="A11095" s="38"/>
      <c r="B11095" s="38"/>
      <c r="C11095" s="38"/>
    </row>
    <row r="11096" spans="1:3" x14ac:dyDescent="0.25">
      <c r="A11096" s="38"/>
      <c r="B11096" s="38"/>
      <c r="C11096" s="38"/>
    </row>
    <row r="11097" spans="1:3" x14ac:dyDescent="0.25">
      <c r="A11097" s="38"/>
      <c r="B11097" s="38"/>
      <c r="C11097" s="38"/>
    </row>
    <row r="11098" spans="1:3" x14ac:dyDescent="0.25">
      <c r="A11098" s="38"/>
      <c r="B11098" s="38"/>
      <c r="C11098" s="38"/>
    </row>
    <row r="11099" spans="1:3" x14ac:dyDescent="0.25">
      <c r="A11099" s="38"/>
      <c r="B11099" s="38"/>
      <c r="C11099" s="38"/>
    </row>
    <row r="11100" spans="1:3" x14ac:dyDescent="0.25">
      <c r="A11100" s="38"/>
      <c r="B11100" s="38"/>
      <c r="C11100" s="38"/>
    </row>
    <row r="11101" spans="1:3" x14ac:dyDescent="0.25">
      <c r="A11101" s="38"/>
      <c r="B11101" s="38"/>
      <c r="C11101" s="38"/>
    </row>
    <row r="11102" spans="1:3" x14ac:dyDescent="0.25">
      <c r="A11102" s="38"/>
      <c r="B11102" s="38"/>
      <c r="C11102" s="38"/>
    </row>
    <row r="11103" spans="1:3" x14ac:dyDescent="0.25">
      <c r="A11103" s="38"/>
      <c r="B11103" s="38"/>
      <c r="C11103" s="38"/>
    </row>
    <row r="11104" spans="1:3" x14ac:dyDescent="0.25">
      <c r="A11104" s="38"/>
      <c r="B11104" s="38"/>
      <c r="C11104" s="38"/>
    </row>
    <row r="11105" spans="1:3" x14ac:dyDescent="0.25">
      <c r="A11105" s="38"/>
      <c r="B11105" s="38"/>
      <c r="C11105" s="38"/>
    </row>
    <row r="11106" spans="1:3" x14ac:dyDescent="0.25">
      <c r="A11106" s="38"/>
      <c r="B11106" s="38"/>
      <c r="C11106" s="38"/>
    </row>
    <row r="11107" spans="1:3" x14ac:dyDescent="0.25">
      <c r="A11107" s="38"/>
      <c r="B11107" s="38"/>
      <c r="C11107" s="38"/>
    </row>
    <row r="11108" spans="1:3" x14ac:dyDescent="0.25">
      <c r="A11108" s="38"/>
      <c r="B11108" s="38"/>
      <c r="C11108" s="38"/>
    </row>
    <row r="11109" spans="1:3" x14ac:dyDescent="0.25">
      <c r="A11109" s="38"/>
      <c r="B11109" s="38"/>
      <c r="C11109" s="38"/>
    </row>
    <row r="11110" spans="1:3" x14ac:dyDescent="0.25">
      <c r="A11110" s="38"/>
      <c r="B11110" s="38"/>
      <c r="C11110" s="38"/>
    </row>
    <row r="11111" spans="1:3" x14ac:dyDescent="0.25">
      <c r="A11111" s="38"/>
      <c r="B11111" s="38"/>
      <c r="C11111" s="38"/>
    </row>
    <row r="11112" spans="1:3" x14ac:dyDescent="0.25">
      <c r="A11112" s="38"/>
      <c r="B11112" s="38"/>
      <c r="C11112" s="38"/>
    </row>
    <row r="11113" spans="1:3" x14ac:dyDescent="0.25">
      <c r="A11113" s="38"/>
      <c r="B11113" s="38"/>
      <c r="C11113" s="38"/>
    </row>
    <row r="11114" spans="1:3" x14ac:dyDescent="0.25">
      <c r="A11114" s="38"/>
      <c r="B11114" s="38"/>
      <c r="C11114" s="38"/>
    </row>
    <row r="11115" spans="1:3" x14ac:dyDescent="0.25">
      <c r="A11115" s="38"/>
      <c r="B11115" s="38"/>
      <c r="C11115" s="38"/>
    </row>
    <row r="11116" spans="1:3" x14ac:dyDescent="0.25">
      <c r="A11116" s="38"/>
      <c r="B11116" s="38"/>
      <c r="C11116" s="38"/>
    </row>
    <row r="11117" spans="1:3" x14ac:dyDescent="0.25">
      <c r="A11117" s="38"/>
      <c r="B11117" s="38"/>
      <c r="C11117" s="38"/>
    </row>
    <row r="11118" spans="1:3" x14ac:dyDescent="0.25">
      <c r="A11118" s="38"/>
      <c r="B11118" s="38"/>
      <c r="C11118" s="38"/>
    </row>
    <row r="11119" spans="1:3" x14ac:dyDescent="0.25">
      <c r="A11119" s="38"/>
      <c r="B11119" s="38"/>
      <c r="C11119" s="38"/>
    </row>
    <row r="11120" spans="1:3" x14ac:dyDescent="0.25">
      <c r="A11120" s="38"/>
      <c r="B11120" s="38"/>
      <c r="C11120" s="38"/>
    </row>
    <row r="11121" spans="1:3" x14ac:dyDescent="0.25">
      <c r="A11121" s="38"/>
      <c r="B11121" s="38"/>
      <c r="C11121" s="38"/>
    </row>
    <row r="11122" spans="1:3" x14ac:dyDescent="0.25">
      <c r="A11122" s="38"/>
      <c r="B11122" s="38"/>
      <c r="C11122" s="38"/>
    </row>
    <row r="11123" spans="1:3" x14ac:dyDescent="0.25">
      <c r="A11123" s="38"/>
      <c r="B11123" s="38"/>
      <c r="C11123" s="38"/>
    </row>
    <row r="11124" spans="1:3" x14ac:dyDescent="0.25">
      <c r="A11124" s="38"/>
      <c r="B11124" s="38"/>
      <c r="C11124" s="38"/>
    </row>
    <row r="11125" spans="1:3" x14ac:dyDescent="0.25">
      <c r="A11125" s="38"/>
      <c r="B11125" s="38"/>
      <c r="C11125" s="38"/>
    </row>
    <row r="11126" spans="1:3" x14ac:dyDescent="0.25">
      <c r="A11126" s="38"/>
      <c r="B11126" s="38"/>
      <c r="C11126" s="38"/>
    </row>
    <row r="11127" spans="1:3" x14ac:dyDescent="0.25">
      <c r="A11127" s="38"/>
      <c r="B11127" s="38"/>
      <c r="C11127" s="38"/>
    </row>
    <row r="11128" spans="1:3" x14ac:dyDescent="0.25">
      <c r="A11128" s="38"/>
      <c r="B11128" s="38"/>
      <c r="C11128" s="38"/>
    </row>
    <row r="11129" spans="1:3" x14ac:dyDescent="0.25">
      <c r="A11129" s="38"/>
      <c r="B11129" s="38"/>
      <c r="C11129" s="38"/>
    </row>
    <row r="11130" spans="1:3" x14ac:dyDescent="0.25">
      <c r="A11130" s="38"/>
      <c r="B11130" s="38"/>
      <c r="C11130" s="38"/>
    </row>
    <row r="11131" spans="1:3" x14ac:dyDescent="0.25">
      <c r="A11131" s="38"/>
      <c r="B11131" s="38"/>
      <c r="C11131" s="38"/>
    </row>
    <row r="11132" spans="1:3" x14ac:dyDescent="0.25">
      <c r="A11132" s="38"/>
      <c r="B11132" s="38"/>
      <c r="C11132" s="38"/>
    </row>
    <row r="11133" spans="1:3" x14ac:dyDescent="0.25">
      <c r="A11133" s="38"/>
      <c r="B11133" s="38"/>
      <c r="C11133" s="38"/>
    </row>
    <row r="11134" spans="1:3" x14ac:dyDescent="0.25">
      <c r="A11134" s="38"/>
      <c r="B11134" s="38"/>
      <c r="C11134" s="38"/>
    </row>
    <row r="11135" spans="1:3" x14ac:dyDescent="0.25">
      <c r="A11135" s="38"/>
      <c r="B11135" s="38"/>
      <c r="C11135" s="38"/>
    </row>
    <row r="11136" spans="1:3" x14ac:dyDescent="0.25">
      <c r="A11136" s="38"/>
      <c r="B11136" s="38"/>
      <c r="C11136" s="38"/>
    </row>
    <row r="11137" spans="1:3" x14ac:dyDescent="0.25">
      <c r="A11137" s="38"/>
      <c r="B11137" s="38"/>
      <c r="C11137" s="38"/>
    </row>
    <row r="11138" spans="1:3" x14ac:dyDescent="0.25">
      <c r="A11138" s="38"/>
      <c r="B11138" s="38"/>
      <c r="C11138" s="38"/>
    </row>
    <row r="11139" spans="1:3" x14ac:dyDescent="0.25">
      <c r="A11139" s="38"/>
      <c r="B11139" s="38"/>
      <c r="C11139" s="38"/>
    </row>
    <row r="11140" spans="1:3" x14ac:dyDescent="0.25">
      <c r="A11140" s="38"/>
      <c r="B11140" s="38"/>
      <c r="C11140" s="38"/>
    </row>
    <row r="11141" spans="1:3" x14ac:dyDescent="0.25">
      <c r="A11141" s="38"/>
      <c r="B11141" s="38"/>
      <c r="C11141" s="38"/>
    </row>
    <row r="11142" spans="1:3" x14ac:dyDescent="0.25">
      <c r="A11142" s="38"/>
      <c r="B11142" s="38"/>
      <c r="C11142" s="38"/>
    </row>
    <row r="11143" spans="1:3" x14ac:dyDescent="0.25">
      <c r="A11143" s="38"/>
      <c r="B11143" s="38"/>
      <c r="C11143" s="38"/>
    </row>
    <row r="11144" spans="1:3" x14ac:dyDescent="0.25">
      <c r="A11144" s="38"/>
      <c r="B11144" s="38"/>
      <c r="C11144" s="38"/>
    </row>
    <row r="11145" spans="1:3" x14ac:dyDescent="0.25">
      <c r="A11145" s="38"/>
      <c r="B11145" s="38"/>
      <c r="C11145" s="38"/>
    </row>
    <row r="11146" spans="1:3" x14ac:dyDescent="0.25">
      <c r="A11146" s="38"/>
      <c r="B11146" s="38"/>
      <c r="C11146" s="38"/>
    </row>
    <row r="11147" spans="1:3" x14ac:dyDescent="0.25">
      <c r="A11147" s="38"/>
      <c r="B11147" s="38"/>
      <c r="C11147" s="38"/>
    </row>
    <row r="11148" spans="1:3" x14ac:dyDescent="0.25">
      <c r="A11148" s="38"/>
      <c r="B11148" s="38"/>
      <c r="C11148" s="38"/>
    </row>
    <row r="11149" spans="1:3" x14ac:dyDescent="0.25">
      <c r="A11149" s="38"/>
      <c r="B11149" s="38"/>
      <c r="C11149" s="38"/>
    </row>
    <row r="11150" spans="1:3" x14ac:dyDescent="0.25">
      <c r="A11150" s="38"/>
      <c r="B11150" s="38"/>
      <c r="C11150" s="38"/>
    </row>
    <row r="11151" spans="1:3" x14ac:dyDescent="0.25">
      <c r="A11151" s="38"/>
      <c r="B11151" s="38"/>
      <c r="C11151" s="38"/>
    </row>
    <row r="11152" spans="1:3" x14ac:dyDescent="0.25">
      <c r="A11152" s="38"/>
      <c r="B11152" s="38"/>
      <c r="C11152" s="38"/>
    </row>
    <row r="11153" spans="1:3" x14ac:dyDescent="0.25">
      <c r="A11153" s="38"/>
      <c r="B11153" s="38"/>
      <c r="C11153" s="38"/>
    </row>
    <row r="11154" spans="1:3" x14ac:dyDescent="0.25">
      <c r="A11154" s="38"/>
      <c r="B11154" s="38"/>
      <c r="C11154" s="38"/>
    </row>
    <row r="11155" spans="1:3" x14ac:dyDescent="0.25">
      <c r="A11155" s="38"/>
      <c r="B11155" s="38"/>
      <c r="C11155" s="38"/>
    </row>
    <row r="11156" spans="1:3" x14ac:dyDescent="0.25">
      <c r="A11156" s="38"/>
      <c r="B11156" s="38"/>
      <c r="C11156" s="38"/>
    </row>
    <row r="11157" spans="1:3" x14ac:dyDescent="0.25">
      <c r="A11157" s="38"/>
      <c r="B11157" s="38"/>
      <c r="C11157" s="38"/>
    </row>
    <row r="11158" spans="1:3" x14ac:dyDescent="0.25">
      <c r="A11158" s="38"/>
      <c r="B11158" s="38"/>
      <c r="C11158" s="38"/>
    </row>
    <row r="11159" spans="1:3" x14ac:dyDescent="0.25">
      <c r="A11159" s="38"/>
      <c r="B11159" s="38"/>
      <c r="C11159" s="38"/>
    </row>
    <row r="11160" spans="1:3" x14ac:dyDescent="0.25">
      <c r="A11160" s="38"/>
      <c r="B11160" s="38"/>
      <c r="C11160" s="38"/>
    </row>
    <row r="11161" spans="1:3" x14ac:dyDescent="0.25">
      <c r="A11161" s="38"/>
      <c r="B11161" s="38"/>
      <c r="C11161" s="38"/>
    </row>
    <row r="11162" spans="1:3" x14ac:dyDescent="0.25">
      <c r="A11162" s="38"/>
      <c r="B11162" s="38"/>
      <c r="C11162" s="38"/>
    </row>
    <row r="11163" spans="1:3" x14ac:dyDescent="0.25">
      <c r="A11163" s="38"/>
      <c r="B11163" s="38"/>
      <c r="C11163" s="38"/>
    </row>
    <row r="11164" spans="1:3" x14ac:dyDescent="0.25">
      <c r="A11164" s="38"/>
      <c r="B11164" s="38"/>
      <c r="C11164" s="38"/>
    </row>
    <row r="11165" spans="1:3" x14ac:dyDescent="0.25">
      <c r="A11165" s="38"/>
      <c r="B11165" s="38"/>
      <c r="C11165" s="38"/>
    </row>
    <row r="11166" spans="1:3" x14ac:dyDescent="0.25">
      <c r="A11166" s="38"/>
      <c r="B11166" s="38"/>
      <c r="C11166" s="38"/>
    </row>
    <row r="11167" spans="1:3" x14ac:dyDescent="0.25">
      <c r="A11167" s="38"/>
      <c r="B11167" s="38"/>
      <c r="C11167" s="38"/>
    </row>
    <row r="11168" spans="1:3" x14ac:dyDescent="0.25">
      <c r="A11168" s="38"/>
      <c r="B11168" s="38"/>
      <c r="C11168" s="38"/>
    </row>
    <row r="11169" spans="1:3" x14ac:dyDescent="0.25">
      <c r="A11169" s="38"/>
      <c r="B11169" s="38"/>
      <c r="C11169" s="38"/>
    </row>
    <row r="11170" spans="1:3" x14ac:dyDescent="0.25">
      <c r="A11170" s="38"/>
      <c r="B11170" s="38"/>
      <c r="C11170" s="38"/>
    </row>
    <row r="11171" spans="1:3" x14ac:dyDescent="0.25">
      <c r="A11171" s="38"/>
      <c r="B11171" s="38"/>
      <c r="C11171" s="38"/>
    </row>
    <row r="11172" spans="1:3" x14ac:dyDescent="0.25">
      <c r="A11172" s="38"/>
      <c r="B11172" s="38"/>
      <c r="C11172" s="38"/>
    </row>
    <row r="11173" spans="1:3" x14ac:dyDescent="0.25">
      <c r="A11173" s="38"/>
      <c r="B11173" s="38"/>
      <c r="C11173" s="38"/>
    </row>
    <row r="11174" spans="1:3" x14ac:dyDescent="0.25">
      <c r="A11174" s="38"/>
      <c r="B11174" s="38"/>
      <c r="C11174" s="38"/>
    </row>
    <row r="11175" spans="1:3" x14ac:dyDescent="0.25">
      <c r="A11175" s="38"/>
      <c r="B11175" s="38"/>
      <c r="C11175" s="38"/>
    </row>
    <row r="11176" spans="1:3" x14ac:dyDescent="0.25">
      <c r="A11176" s="38"/>
      <c r="B11176" s="38"/>
      <c r="C11176" s="38"/>
    </row>
    <row r="11177" spans="1:3" x14ac:dyDescent="0.25">
      <c r="A11177" s="38"/>
      <c r="B11177" s="38"/>
      <c r="C11177" s="38"/>
    </row>
    <row r="11178" spans="1:3" x14ac:dyDescent="0.25">
      <c r="A11178" s="38"/>
      <c r="B11178" s="38"/>
      <c r="C11178" s="38"/>
    </row>
    <row r="11179" spans="1:3" x14ac:dyDescent="0.25">
      <c r="A11179" s="38"/>
      <c r="B11179" s="38"/>
      <c r="C11179" s="38"/>
    </row>
    <row r="11180" spans="1:3" x14ac:dyDescent="0.25">
      <c r="A11180" s="38"/>
      <c r="B11180" s="38"/>
      <c r="C11180" s="38"/>
    </row>
    <row r="11181" spans="1:3" x14ac:dyDescent="0.25">
      <c r="A11181" s="38"/>
      <c r="B11181" s="38"/>
      <c r="C11181" s="38"/>
    </row>
    <row r="11182" spans="1:3" x14ac:dyDescent="0.25">
      <c r="A11182" s="38"/>
      <c r="B11182" s="38"/>
      <c r="C11182" s="38"/>
    </row>
    <row r="11183" spans="1:3" x14ac:dyDescent="0.25">
      <c r="A11183" s="38"/>
      <c r="B11183" s="38"/>
      <c r="C11183" s="38"/>
    </row>
    <row r="11184" spans="1:3" x14ac:dyDescent="0.25">
      <c r="A11184" s="38"/>
      <c r="B11184" s="38"/>
      <c r="C11184" s="38"/>
    </row>
    <row r="11185" spans="1:3" x14ac:dyDescent="0.25">
      <c r="A11185" s="38"/>
      <c r="B11185" s="38"/>
      <c r="C11185" s="38"/>
    </row>
    <row r="11186" spans="1:3" x14ac:dyDescent="0.25">
      <c r="A11186" s="38"/>
      <c r="B11186" s="38"/>
      <c r="C11186" s="38"/>
    </row>
    <row r="11187" spans="1:3" x14ac:dyDescent="0.25">
      <c r="A11187" s="38"/>
      <c r="B11187" s="38"/>
      <c r="C11187" s="38"/>
    </row>
    <row r="11188" spans="1:3" x14ac:dyDescent="0.25">
      <c r="A11188" s="38"/>
      <c r="B11188" s="38"/>
      <c r="C11188" s="38"/>
    </row>
    <row r="11189" spans="1:3" x14ac:dyDescent="0.25">
      <c r="A11189" s="38"/>
      <c r="B11189" s="38"/>
      <c r="C11189" s="38"/>
    </row>
    <row r="11190" spans="1:3" x14ac:dyDescent="0.25">
      <c r="A11190" s="38"/>
      <c r="B11190" s="38"/>
      <c r="C11190" s="38"/>
    </row>
    <row r="11191" spans="1:3" x14ac:dyDescent="0.25">
      <c r="A11191" s="38"/>
      <c r="B11191" s="38"/>
      <c r="C11191" s="38"/>
    </row>
    <row r="11192" spans="1:3" x14ac:dyDescent="0.25">
      <c r="A11192" s="38"/>
      <c r="B11192" s="38"/>
      <c r="C11192" s="38"/>
    </row>
    <row r="11193" spans="1:3" x14ac:dyDescent="0.25">
      <c r="A11193" s="38"/>
      <c r="B11193" s="38"/>
      <c r="C11193" s="38"/>
    </row>
    <row r="11194" spans="1:3" x14ac:dyDescent="0.25">
      <c r="A11194" s="38"/>
      <c r="B11194" s="38"/>
      <c r="C11194" s="38"/>
    </row>
    <row r="11195" spans="1:3" x14ac:dyDescent="0.25">
      <c r="A11195" s="38"/>
      <c r="B11195" s="38"/>
      <c r="C11195" s="38"/>
    </row>
    <row r="11196" spans="1:3" x14ac:dyDescent="0.25">
      <c r="A11196" s="38"/>
      <c r="B11196" s="38"/>
      <c r="C11196" s="38"/>
    </row>
    <row r="11197" spans="1:3" x14ac:dyDescent="0.25">
      <c r="A11197" s="38"/>
      <c r="B11197" s="38"/>
      <c r="C11197" s="38"/>
    </row>
    <row r="11198" spans="1:3" x14ac:dyDescent="0.25">
      <c r="A11198" s="38"/>
      <c r="B11198" s="38"/>
      <c r="C11198" s="38"/>
    </row>
    <row r="11199" spans="1:3" x14ac:dyDescent="0.25">
      <c r="A11199" s="38"/>
      <c r="B11199" s="38"/>
      <c r="C11199" s="38"/>
    </row>
    <row r="11200" spans="1:3" x14ac:dyDescent="0.25">
      <c r="A11200" s="38"/>
      <c r="B11200" s="38"/>
      <c r="C11200" s="38"/>
    </row>
    <row r="11201" spans="1:3" x14ac:dyDescent="0.25">
      <c r="A11201" s="38"/>
      <c r="B11201" s="38"/>
      <c r="C11201" s="38"/>
    </row>
    <row r="11202" spans="1:3" x14ac:dyDescent="0.25">
      <c r="A11202" s="38"/>
      <c r="B11202" s="38"/>
      <c r="C11202" s="38"/>
    </row>
    <row r="11203" spans="1:3" x14ac:dyDescent="0.25">
      <c r="A11203" s="38"/>
      <c r="B11203" s="38"/>
      <c r="C11203" s="38"/>
    </row>
    <row r="11204" spans="1:3" x14ac:dyDescent="0.25">
      <c r="A11204" s="38"/>
      <c r="B11204" s="38"/>
      <c r="C11204" s="38"/>
    </row>
    <row r="11205" spans="1:3" x14ac:dyDescent="0.25">
      <c r="A11205" s="38"/>
      <c r="B11205" s="38"/>
      <c r="C11205" s="38"/>
    </row>
    <row r="11206" spans="1:3" x14ac:dyDescent="0.25">
      <c r="A11206" s="38"/>
      <c r="B11206" s="38"/>
      <c r="C11206" s="38"/>
    </row>
    <row r="11207" spans="1:3" x14ac:dyDescent="0.25">
      <c r="A11207" s="38"/>
      <c r="B11207" s="38"/>
      <c r="C11207" s="38"/>
    </row>
    <row r="11208" spans="1:3" x14ac:dyDescent="0.25">
      <c r="A11208" s="38"/>
      <c r="B11208" s="38"/>
      <c r="C11208" s="38"/>
    </row>
    <row r="11209" spans="1:3" x14ac:dyDescent="0.25">
      <c r="A11209" s="38"/>
      <c r="B11209" s="38"/>
      <c r="C11209" s="38"/>
    </row>
    <row r="11210" spans="1:3" x14ac:dyDescent="0.25">
      <c r="A11210" s="38"/>
      <c r="B11210" s="38"/>
      <c r="C11210" s="38"/>
    </row>
    <row r="11211" spans="1:3" x14ac:dyDescent="0.25">
      <c r="A11211" s="38"/>
      <c r="B11211" s="38"/>
      <c r="C11211" s="38"/>
    </row>
    <row r="11212" spans="1:3" x14ac:dyDescent="0.25">
      <c r="A11212" s="38"/>
      <c r="B11212" s="38"/>
      <c r="C11212" s="38"/>
    </row>
    <row r="11213" spans="1:3" x14ac:dyDescent="0.25">
      <c r="A11213" s="38"/>
      <c r="B11213" s="38"/>
      <c r="C11213" s="38"/>
    </row>
    <row r="11214" spans="1:3" x14ac:dyDescent="0.25">
      <c r="A11214" s="38"/>
      <c r="B11214" s="38"/>
      <c r="C11214" s="38"/>
    </row>
    <row r="11215" spans="1:3" x14ac:dyDescent="0.25">
      <c r="A11215" s="38"/>
      <c r="B11215" s="38"/>
      <c r="C11215" s="38"/>
    </row>
    <row r="11216" spans="1:3" x14ac:dyDescent="0.25">
      <c r="A11216" s="38"/>
      <c r="B11216" s="38"/>
      <c r="C11216" s="38"/>
    </row>
    <row r="11217" spans="1:3" x14ac:dyDescent="0.25">
      <c r="A11217" s="38"/>
      <c r="B11217" s="38"/>
      <c r="C11217" s="38"/>
    </row>
    <row r="11218" spans="1:3" x14ac:dyDescent="0.25">
      <c r="A11218" s="38"/>
      <c r="B11218" s="38"/>
      <c r="C11218" s="38"/>
    </row>
    <row r="11219" spans="1:3" x14ac:dyDescent="0.25">
      <c r="A11219" s="38"/>
      <c r="B11219" s="38"/>
      <c r="C11219" s="38"/>
    </row>
    <row r="11220" spans="1:3" x14ac:dyDescent="0.25">
      <c r="A11220" s="38"/>
      <c r="B11220" s="38"/>
      <c r="C11220" s="38"/>
    </row>
    <row r="11221" spans="1:3" x14ac:dyDescent="0.25">
      <c r="A11221" s="38"/>
      <c r="B11221" s="38"/>
      <c r="C11221" s="38"/>
    </row>
    <row r="11222" spans="1:3" x14ac:dyDescent="0.25">
      <c r="A11222" s="38"/>
      <c r="B11222" s="38"/>
      <c r="C11222" s="38"/>
    </row>
    <row r="11223" spans="1:3" x14ac:dyDescent="0.25">
      <c r="A11223" s="38"/>
      <c r="B11223" s="38"/>
      <c r="C11223" s="38"/>
    </row>
    <row r="11224" spans="1:3" x14ac:dyDescent="0.25">
      <c r="A11224" s="38"/>
      <c r="B11224" s="38"/>
      <c r="C11224" s="38"/>
    </row>
    <row r="11225" spans="1:3" x14ac:dyDescent="0.25">
      <c r="A11225" s="38"/>
      <c r="B11225" s="38"/>
      <c r="C11225" s="38"/>
    </row>
    <row r="11226" spans="1:3" x14ac:dyDescent="0.25">
      <c r="A11226" s="38"/>
      <c r="B11226" s="38"/>
      <c r="C11226" s="38"/>
    </row>
    <row r="11227" spans="1:3" x14ac:dyDescent="0.25">
      <c r="A11227" s="38"/>
      <c r="B11227" s="38"/>
      <c r="C11227" s="38"/>
    </row>
    <row r="11228" spans="1:3" x14ac:dyDescent="0.25">
      <c r="A11228" s="38"/>
      <c r="B11228" s="38"/>
      <c r="C11228" s="38"/>
    </row>
    <row r="11229" spans="1:3" x14ac:dyDescent="0.25">
      <c r="A11229" s="38"/>
      <c r="B11229" s="38"/>
      <c r="C11229" s="38"/>
    </row>
    <row r="11230" spans="1:3" x14ac:dyDescent="0.25">
      <c r="A11230" s="38"/>
      <c r="B11230" s="38"/>
      <c r="C11230" s="38"/>
    </row>
    <row r="11231" spans="1:3" x14ac:dyDescent="0.25">
      <c r="A11231" s="38"/>
      <c r="B11231" s="38"/>
      <c r="C11231" s="38"/>
    </row>
    <row r="11232" spans="1:3" x14ac:dyDescent="0.25">
      <c r="A11232" s="38"/>
      <c r="B11232" s="38"/>
      <c r="C11232" s="38"/>
    </row>
    <row r="11233" spans="1:3" x14ac:dyDescent="0.25">
      <c r="A11233" s="38"/>
      <c r="B11233" s="38"/>
      <c r="C11233" s="38"/>
    </row>
    <row r="11234" spans="1:3" x14ac:dyDescent="0.25">
      <c r="A11234" s="38"/>
      <c r="B11234" s="38"/>
      <c r="C11234" s="38"/>
    </row>
    <row r="11235" spans="1:3" x14ac:dyDescent="0.25">
      <c r="A11235" s="38"/>
      <c r="B11235" s="38"/>
      <c r="C11235" s="38"/>
    </row>
    <row r="11236" spans="1:3" x14ac:dyDescent="0.25">
      <c r="A11236" s="38"/>
      <c r="B11236" s="38"/>
      <c r="C11236" s="38"/>
    </row>
    <row r="11237" spans="1:3" x14ac:dyDescent="0.25">
      <c r="A11237" s="38"/>
      <c r="B11237" s="38"/>
      <c r="C11237" s="38"/>
    </row>
    <row r="11238" spans="1:3" x14ac:dyDescent="0.25">
      <c r="A11238" s="38"/>
      <c r="B11238" s="38"/>
      <c r="C11238" s="38"/>
    </row>
    <row r="11239" spans="1:3" x14ac:dyDescent="0.25">
      <c r="A11239" s="38"/>
      <c r="B11239" s="38"/>
      <c r="C11239" s="38"/>
    </row>
    <row r="11240" spans="1:3" x14ac:dyDescent="0.25">
      <c r="A11240" s="38"/>
      <c r="B11240" s="38"/>
      <c r="C11240" s="38"/>
    </row>
    <row r="11241" spans="1:3" x14ac:dyDescent="0.25">
      <c r="A11241" s="38"/>
      <c r="B11241" s="38"/>
      <c r="C11241" s="38"/>
    </row>
    <row r="11242" spans="1:3" x14ac:dyDescent="0.25">
      <c r="A11242" s="38"/>
      <c r="B11242" s="38"/>
      <c r="C11242" s="38"/>
    </row>
    <row r="11243" spans="1:3" x14ac:dyDescent="0.25">
      <c r="A11243" s="38"/>
      <c r="B11243" s="38"/>
      <c r="C11243" s="38"/>
    </row>
    <row r="11244" spans="1:3" x14ac:dyDescent="0.25">
      <c r="A11244" s="38"/>
      <c r="B11244" s="38"/>
      <c r="C11244" s="38"/>
    </row>
    <row r="11245" spans="1:3" x14ac:dyDescent="0.25">
      <c r="A11245" s="38"/>
      <c r="B11245" s="38"/>
      <c r="C11245" s="38"/>
    </row>
    <row r="11246" spans="1:3" x14ac:dyDescent="0.25">
      <c r="A11246" s="38"/>
      <c r="B11246" s="38"/>
      <c r="C11246" s="38"/>
    </row>
    <row r="11247" spans="1:3" x14ac:dyDescent="0.25">
      <c r="A11247" s="38"/>
      <c r="B11247" s="38"/>
      <c r="C11247" s="38"/>
    </row>
    <row r="11248" spans="1:3" x14ac:dyDescent="0.25">
      <c r="A11248" s="38"/>
      <c r="B11248" s="38"/>
      <c r="C11248" s="38"/>
    </row>
    <row r="11249" spans="1:3" x14ac:dyDescent="0.25">
      <c r="A11249" s="38"/>
      <c r="B11249" s="38"/>
      <c r="C11249" s="38"/>
    </row>
    <row r="11250" spans="1:3" x14ac:dyDescent="0.25">
      <c r="A11250" s="38"/>
      <c r="B11250" s="38"/>
      <c r="C11250" s="38"/>
    </row>
    <row r="11251" spans="1:3" x14ac:dyDescent="0.25">
      <c r="A11251" s="38"/>
      <c r="B11251" s="38"/>
      <c r="C11251" s="38"/>
    </row>
    <row r="11252" spans="1:3" x14ac:dyDescent="0.25">
      <c r="A11252" s="38"/>
      <c r="B11252" s="38"/>
      <c r="C11252" s="38"/>
    </row>
    <row r="11253" spans="1:3" x14ac:dyDescent="0.25">
      <c r="A11253" s="38"/>
      <c r="B11253" s="38"/>
      <c r="C11253" s="38"/>
    </row>
    <row r="11254" spans="1:3" x14ac:dyDescent="0.25">
      <c r="A11254" s="38"/>
      <c r="B11254" s="38"/>
      <c r="C11254" s="38"/>
    </row>
    <row r="11255" spans="1:3" x14ac:dyDescent="0.25">
      <c r="A11255" s="38"/>
      <c r="B11255" s="38"/>
      <c r="C11255" s="38"/>
    </row>
    <row r="11256" spans="1:3" x14ac:dyDescent="0.25">
      <c r="A11256" s="38"/>
      <c r="B11256" s="38"/>
      <c r="C11256" s="38"/>
    </row>
    <row r="11257" spans="1:3" x14ac:dyDescent="0.25">
      <c r="A11257" s="38"/>
      <c r="B11257" s="38"/>
      <c r="C11257" s="38"/>
    </row>
    <row r="11258" spans="1:3" x14ac:dyDescent="0.25">
      <c r="A11258" s="38"/>
      <c r="B11258" s="38"/>
      <c r="C11258" s="38"/>
    </row>
    <row r="11259" spans="1:3" x14ac:dyDescent="0.25">
      <c r="A11259" s="38"/>
      <c r="B11259" s="38"/>
      <c r="C11259" s="38"/>
    </row>
    <row r="11260" spans="1:3" x14ac:dyDescent="0.25">
      <c r="A11260" s="38"/>
      <c r="B11260" s="38"/>
      <c r="C11260" s="38"/>
    </row>
    <row r="11261" spans="1:3" x14ac:dyDescent="0.25">
      <c r="A11261" s="38"/>
      <c r="B11261" s="38"/>
      <c r="C11261" s="38"/>
    </row>
    <row r="11262" spans="1:3" x14ac:dyDescent="0.25">
      <c r="A11262" s="38"/>
      <c r="B11262" s="38"/>
      <c r="C11262" s="38"/>
    </row>
    <row r="11263" spans="1:3" x14ac:dyDescent="0.25">
      <c r="A11263" s="38"/>
      <c r="B11263" s="38"/>
      <c r="C11263" s="38"/>
    </row>
    <row r="11264" spans="1:3" x14ac:dyDescent="0.25">
      <c r="A11264" s="38"/>
      <c r="B11264" s="38"/>
      <c r="C11264" s="38"/>
    </row>
    <row r="11265" spans="1:3" x14ac:dyDescent="0.25">
      <c r="A11265" s="38"/>
      <c r="B11265" s="38"/>
      <c r="C11265" s="38"/>
    </row>
    <row r="11266" spans="1:3" x14ac:dyDescent="0.25">
      <c r="A11266" s="38"/>
      <c r="B11266" s="38"/>
      <c r="C11266" s="38"/>
    </row>
    <row r="11267" spans="1:3" x14ac:dyDescent="0.25">
      <c r="A11267" s="38"/>
      <c r="B11267" s="38"/>
      <c r="C11267" s="38"/>
    </row>
    <row r="11268" spans="1:3" x14ac:dyDescent="0.25">
      <c r="A11268" s="38"/>
      <c r="B11268" s="38"/>
      <c r="C11268" s="38"/>
    </row>
    <row r="11269" spans="1:3" x14ac:dyDescent="0.25">
      <c r="A11269" s="38"/>
      <c r="B11269" s="38"/>
      <c r="C11269" s="38"/>
    </row>
    <row r="11270" spans="1:3" x14ac:dyDescent="0.25">
      <c r="A11270" s="38"/>
      <c r="B11270" s="38"/>
      <c r="C11270" s="38"/>
    </row>
    <row r="11271" spans="1:3" x14ac:dyDescent="0.25">
      <c r="A11271" s="38"/>
      <c r="B11271" s="38"/>
      <c r="C11271" s="38"/>
    </row>
    <row r="11272" spans="1:3" x14ac:dyDescent="0.25">
      <c r="A11272" s="38"/>
      <c r="B11272" s="38"/>
      <c r="C11272" s="38"/>
    </row>
    <row r="11273" spans="1:3" x14ac:dyDescent="0.25">
      <c r="A11273" s="38"/>
      <c r="B11273" s="38"/>
      <c r="C11273" s="38"/>
    </row>
    <row r="11274" spans="1:3" x14ac:dyDescent="0.25">
      <c r="A11274" s="38"/>
      <c r="B11274" s="38"/>
      <c r="C11274" s="38"/>
    </row>
    <row r="11275" spans="1:3" x14ac:dyDescent="0.25">
      <c r="A11275" s="38"/>
      <c r="B11275" s="38"/>
      <c r="C11275" s="38"/>
    </row>
    <row r="11276" spans="1:3" x14ac:dyDescent="0.25">
      <c r="A11276" s="38"/>
      <c r="B11276" s="38"/>
      <c r="C11276" s="38"/>
    </row>
    <row r="11277" spans="1:3" x14ac:dyDescent="0.25">
      <c r="A11277" s="38"/>
      <c r="B11277" s="38"/>
      <c r="C11277" s="38"/>
    </row>
    <row r="11278" spans="1:3" x14ac:dyDescent="0.25">
      <c r="A11278" s="38"/>
      <c r="B11278" s="38"/>
      <c r="C11278" s="38"/>
    </row>
    <row r="11279" spans="1:3" x14ac:dyDescent="0.25">
      <c r="A11279" s="38"/>
      <c r="B11279" s="38"/>
      <c r="C11279" s="38"/>
    </row>
    <row r="11280" spans="1:3" x14ac:dyDescent="0.25">
      <c r="A11280" s="38"/>
      <c r="B11280" s="38"/>
      <c r="C11280" s="38"/>
    </row>
    <row r="11281" spans="1:3" x14ac:dyDescent="0.25">
      <c r="A11281" s="38"/>
      <c r="B11281" s="38"/>
      <c r="C11281" s="38"/>
    </row>
    <row r="11282" spans="1:3" x14ac:dyDescent="0.25">
      <c r="A11282" s="38"/>
      <c r="B11282" s="38"/>
      <c r="C11282" s="38"/>
    </row>
    <row r="11283" spans="1:3" x14ac:dyDescent="0.25">
      <c r="A11283" s="38"/>
      <c r="B11283" s="38"/>
      <c r="C11283" s="38"/>
    </row>
    <row r="11284" spans="1:3" x14ac:dyDescent="0.25">
      <c r="A11284" s="38"/>
      <c r="B11284" s="38"/>
      <c r="C11284" s="38"/>
    </row>
    <row r="11285" spans="1:3" x14ac:dyDescent="0.25">
      <c r="A11285" s="38"/>
      <c r="B11285" s="38"/>
      <c r="C11285" s="38"/>
    </row>
    <row r="11286" spans="1:3" x14ac:dyDescent="0.25">
      <c r="A11286" s="38"/>
      <c r="B11286" s="38"/>
      <c r="C11286" s="38"/>
    </row>
    <row r="11287" spans="1:3" x14ac:dyDescent="0.25">
      <c r="A11287" s="38"/>
      <c r="B11287" s="38"/>
      <c r="C11287" s="38"/>
    </row>
    <row r="11288" spans="1:3" x14ac:dyDescent="0.25">
      <c r="A11288" s="38"/>
      <c r="B11288" s="38"/>
      <c r="C11288" s="38"/>
    </row>
    <row r="11289" spans="1:3" x14ac:dyDescent="0.25">
      <c r="A11289" s="38"/>
      <c r="B11289" s="38"/>
      <c r="C11289" s="38"/>
    </row>
    <row r="11290" spans="1:3" x14ac:dyDescent="0.25">
      <c r="A11290" s="38"/>
      <c r="B11290" s="38"/>
      <c r="C11290" s="38"/>
    </row>
    <row r="11291" spans="1:3" x14ac:dyDescent="0.25">
      <c r="A11291" s="38"/>
      <c r="B11291" s="38"/>
      <c r="C11291" s="38"/>
    </row>
    <row r="11292" spans="1:3" x14ac:dyDescent="0.25">
      <c r="A11292" s="38"/>
      <c r="B11292" s="38"/>
      <c r="C11292" s="38"/>
    </row>
    <row r="11293" spans="1:3" x14ac:dyDescent="0.25">
      <c r="A11293" s="38"/>
      <c r="B11293" s="38"/>
      <c r="C11293" s="38"/>
    </row>
    <row r="11294" spans="1:3" x14ac:dyDescent="0.25">
      <c r="A11294" s="38"/>
      <c r="B11294" s="38"/>
      <c r="C11294" s="38"/>
    </row>
    <row r="11295" spans="1:3" x14ac:dyDescent="0.25">
      <c r="A11295" s="38"/>
      <c r="B11295" s="38"/>
      <c r="C11295" s="38"/>
    </row>
    <row r="11296" spans="1:3" x14ac:dyDescent="0.25">
      <c r="A11296" s="38"/>
      <c r="B11296" s="38"/>
      <c r="C11296" s="38"/>
    </row>
    <row r="11297" spans="1:3" x14ac:dyDescent="0.25">
      <c r="A11297" s="38"/>
      <c r="B11297" s="38"/>
      <c r="C11297" s="38"/>
    </row>
    <row r="11298" spans="1:3" x14ac:dyDescent="0.25">
      <c r="A11298" s="38"/>
      <c r="B11298" s="38"/>
      <c r="C11298" s="38"/>
    </row>
    <row r="11299" spans="1:3" x14ac:dyDescent="0.25">
      <c r="A11299" s="38"/>
      <c r="B11299" s="38"/>
      <c r="C11299" s="38"/>
    </row>
    <row r="11300" spans="1:3" x14ac:dyDescent="0.25">
      <c r="A11300" s="38"/>
      <c r="B11300" s="38"/>
      <c r="C11300" s="38"/>
    </row>
    <row r="11301" spans="1:3" x14ac:dyDescent="0.25">
      <c r="A11301" s="38"/>
      <c r="B11301" s="38"/>
      <c r="C11301" s="38"/>
    </row>
    <row r="11302" spans="1:3" x14ac:dyDescent="0.25">
      <c r="A11302" s="38"/>
      <c r="B11302" s="38"/>
      <c r="C11302" s="38"/>
    </row>
    <row r="11303" spans="1:3" x14ac:dyDescent="0.25">
      <c r="A11303" s="38"/>
      <c r="B11303" s="38"/>
      <c r="C11303" s="38"/>
    </row>
    <row r="11304" spans="1:3" x14ac:dyDescent="0.25">
      <c r="A11304" s="38"/>
      <c r="B11304" s="38"/>
      <c r="C11304" s="38"/>
    </row>
    <row r="11305" spans="1:3" x14ac:dyDescent="0.25">
      <c r="A11305" s="38"/>
      <c r="B11305" s="38"/>
      <c r="C11305" s="38"/>
    </row>
    <row r="11306" spans="1:3" x14ac:dyDescent="0.25">
      <c r="A11306" s="38"/>
      <c r="B11306" s="38"/>
      <c r="C11306" s="38"/>
    </row>
    <row r="11307" spans="1:3" x14ac:dyDescent="0.25">
      <c r="A11307" s="38"/>
      <c r="B11307" s="38"/>
      <c r="C11307" s="38"/>
    </row>
    <row r="11308" spans="1:3" x14ac:dyDescent="0.25">
      <c r="A11308" s="38"/>
      <c r="B11308" s="38"/>
      <c r="C11308" s="38"/>
    </row>
    <row r="11309" spans="1:3" x14ac:dyDescent="0.25">
      <c r="A11309" s="38"/>
      <c r="B11309" s="38"/>
      <c r="C11309" s="38"/>
    </row>
    <row r="11310" spans="1:3" x14ac:dyDescent="0.25">
      <c r="A11310" s="38"/>
      <c r="B11310" s="38"/>
      <c r="C11310" s="38"/>
    </row>
    <row r="11311" spans="1:3" x14ac:dyDescent="0.25">
      <c r="A11311" s="38"/>
      <c r="B11311" s="38"/>
      <c r="C11311" s="38"/>
    </row>
    <row r="11312" spans="1:3" x14ac:dyDescent="0.25">
      <c r="A11312" s="38"/>
      <c r="B11312" s="38"/>
      <c r="C11312" s="38"/>
    </row>
    <row r="11313" spans="1:3" x14ac:dyDescent="0.25">
      <c r="A11313" s="38"/>
      <c r="B11313" s="38"/>
      <c r="C11313" s="38"/>
    </row>
    <row r="11314" spans="1:3" x14ac:dyDescent="0.25">
      <c r="A11314" s="38"/>
      <c r="B11314" s="38"/>
      <c r="C11314" s="38"/>
    </row>
    <row r="11315" spans="1:3" x14ac:dyDescent="0.25">
      <c r="A11315" s="38"/>
      <c r="B11315" s="38"/>
      <c r="C11315" s="38"/>
    </row>
    <row r="11316" spans="1:3" x14ac:dyDescent="0.25">
      <c r="A11316" s="38"/>
      <c r="B11316" s="38"/>
      <c r="C11316" s="38"/>
    </row>
    <row r="11317" spans="1:3" x14ac:dyDescent="0.25">
      <c r="A11317" s="38"/>
      <c r="B11317" s="38"/>
      <c r="C11317" s="38"/>
    </row>
    <row r="11318" spans="1:3" x14ac:dyDescent="0.25">
      <c r="A11318" s="38"/>
      <c r="B11318" s="38"/>
      <c r="C11318" s="38"/>
    </row>
    <row r="11319" spans="1:3" x14ac:dyDescent="0.25">
      <c r="A11319" s="38"/>
      <c r="B11319" s="38"/>
      <c r="C11319" s="38"/>
    </row>
    <row r="11320" spans="1:3" x14ac:dyDescent="0.25">
      <c r="A11320" s="38"/>
      <c r="B11320" s="38"/>
      <c r="C11320" s="38"/>
    </row>
    <row r="11321" spans="1:3" x14ac:dyDescent="0.25">
      <c r="A11321" s="38"/>
      <c r="B11321" s="38"/>
      <c r="C11321" s="38"/>
    </row>
    <row r="11322" spans="1:3" x14ac:dyDescent="0.25">
      <c r="A11322" s="38"/>
      <c r="B11322" s="38"/>
      <c r="C11322" s="38"/>
    </row>
    <row r="11323" spans="1:3" x14ac:dyDescent="0.25">
      <c r="A11323" s="38"/>
      <c r="B11323" s="38"/>
      <c r="C11323" s="38"/>
    </row>
    <row r="11324" spans="1:3" x14ac:dyDescent="0.25">
      <c r="A11324" s="38"/>
      <c r="B11324" s="38"/>
      <c r="C11324" s="38"/>
    </row>
    <row r="11325" spans="1:3" x14ac:dyDescent="0.25">
      <c r="A11325" s="38"/>
      <c r="B11325" s="38"/>
      <c r="C11325" s="38"/>
    </row>
    <row r="11326" spans="1:3" x14ac:dyDescent="0.25">
      <c r="A11326" s="38"/>
      <c r="B11326" s="38"/>
      <c r="C11326" s="38"/>
    </row>
    <row r="11327" spans="1:3" x14ac:dyDescent="0.25">
      <c r="A11327" s="38"/>
      <c r="B11327" s="38"/>
      <c r="C11327" s="38"/>
    </row>
    <row r="11328" spans="1:3" x14ac:dyDescent="0.25">
      <c r="A11328" s="38"/>
      <c r="B11328" s="38"/>
      <c r="C11328" s="38"/>
    </row>
    <row r="11329" spans="1:3" x14ac:dyDescent="0.25">
      <c r="A11329" s="38"/>
      <c r="B11329" s="38"/>
      <c r="C11329" s="38"/>
    </row>
    <row r="11330" spans="1:3" x14ac:dyDescent="0.25">
      <c r="A11330" s="38"/>
      <c r="B11330" s="38"/>
      <c r="C11330" s="38"/>
    </row>
    <row r="11331" spans="1:3" x14ac:dyDescent="0.25">
      <c r="A11331" s="38"/>
      <c r="B11331" s="38"/>
      <c r="C11331" s="38"/>
    </row>
    <row r="11332" spans="1:3" x14ac:dyDescent="0.25">
      <c r="A11332" s="38"/>
      <c r="B11332" s="38"/>
      <c r="C11332" s="38"/>
    </row>
    <row r="11333" spans="1:3" x14ac:dyDescent="0.25">
      <c r="A11333" s="38"/>
      <c r="B11333" s="38"/>
      <c r="C11333" s="38"/>
    </row>
    <row r="11334" spans="1:3" x14ac:dyDescent="0.25">
      <c r="A11334" s="38"/>
      <c r="B11334" s="38"/>
      <c r="C11334" s="38"/>
    </row>
    <row r="11335" spans="1:3" x14ac:dyDescent="0.25">
      <c r="A11335" s="38"/>
      <c r="B11335" s="38"/>
      <c r="C11335" s="38"/>
    </row>
    <row r="11336" spans="1:3" x14ac:dyDescent="0.25">
      <c r="A11336" s="38"/>
      <c r="B11336" s="38"/>
      <c r="C11336" s="38"/>
    </row>
    <row r="11337" spans="1:3" x14ac:dyDescent="0.25">
      <c r="A11337" s="38"/>
      <c r="B11337" s="38"/>
      <c r="C11337" s="38"/>
    </row>
    <row r="11338" spans="1:3" x14ac:dyDescent="0.25">
      <c r="A11338" s="38"/>
      <c r="B11338" s="38"/>
      <c r="C11338" s="38"/>
    </row>
    <row r="11339" spans="1:3" x14ac:dyDescent="0.25">
      <c r="A11339" s="38"/>
      <c r="B11339" s="38"/>
      <c r="C11339" s="38"/>
    </row>
    <row r="11340" spans="1:3" x14ac:dyDescent="0.25">
      <c r="A11340" s="38"/>
      <c r="B11340" s="38"/>
      <c r="C11340" s="38"/>
    </row>
    <row r="11341" spans="1:3" x14ac:dyDescent="0.25">
      <c r="A11341" s="38"/>
      <c r="B11341" s="38"/>
      <c r="C11341" s="38"/>
    </row>
    <row r="11342" spans="1:3" x14ac:dyDescent="0.25">
      <c r="A11342" s="38"/>
      <c r="B11342" s="38"/>
      <c r="C11342" s="38"/>
    </row>
    <row r="11343" spans="1:3" x14ac:dyDescent="0.25">
      <c r="A11343" s="38"/>
      <c r="B11343" s="38"/>
      <c r="C11343" s="38"/>
    </row>
    <row r="11344" spans="1:3" x14ac:dyDescent="0.25">
      <c r="A11344" s="38"/>
      <c r="B11344" s="38"/>
      <c r="C11344" s="38"/>
    </row>
    <row r="11345" spans="1:3" x14ac:dyDescent="0.25">
      <c r="A11345" s="38"/>
      <c r="B11345" s="38"/>
      <c r="C11345" s="38"/>
    </row>
    <row r="11346" spans="1:3" x14ac:dyDescent="0.25">
      <c r="A11346" s="38"/>
      <c r="B11346" s="38"/>
      <c r="C11346" s="38"/>
    </row>
    <row r="11347" spans="1:3" x14ac:dyDescent="0.25">
      <c r="A11347" s="38"/>
      <c r="B11347" s="38"/>
      <c r="C11347" s="38"/>
    </row>
    <row r="11348" spans="1:3" x14ac:dyDescent="0.25">
      <c r="A11348" s="38"/>
      <c r="B11348" s="38"/>
      <c r="C11348" s="38"/>
    </row>
    <row r="11349" spans="1:3" x14ac:dyDescent="0.25">
      <c r="A11349" s="38"/>
      <c r="B11349" s="38"/>
      <c r="C11349" s="38"/>
    </row>
    <row r="11350" spans="1:3" x14ac:dyDescent="0.25">
      <c r="A11350" s="38"/>
      <c r="B11350" s="38"/>
      <c r="C11350" s="38"/>
    </row>
    <row r="11351" spans="1:3" x14ac:dyDescent="0.25">
      <c r="A11351" s="38"/>
      <c r="B11351" s="38"/>
      <c r="C11351" s="38"/>
    </row>
    <row r="11352" spans="1:3" x14ac:dyDescent="0.25">
      <c r="A11352" s="38"/>
      <c r="B11352" s="38"/>
      <c r="C11352" s="38"/>
    </row>
    <row r="11353" spans="1:3" x14ac:dyDescent="0.25">
      <c r="A11353" s="38"/>
      <c r="B11353" s="38"/>
      <c r="C11353" s="38"/>
    </row>
    <row r="11354" spans="1:3" x14ac:dyDescent="0.25">
      <c r="A11354" s="38"/>
      <c r="B11354" s="38"/>
      <c r="C11354" s="38"/>
    </row>
    <row r="11355" spans="1:3" x14ac:dyDescent="0.25">
      <c r="A11355" s="38"/>
      <c r="B11355" s="38"/>
      <c r="C11355" s="38"/>
    </row>
    <row r="11356" spans="1:3" x14ac:dyDescent="0.25">
      <c r="A11356" s="38"/>
      <c r="B11356" s="38"/>
      <c r="C11356" s="38"/>
    </row>
    <row r="11357" spans="1:3" x14ac:dyDescent="0.25">
      <c r="A11357" s="38"/>
      <c r="B11357" s="38"/>
      <c r="C11357" s="38"/>
    </row>
    <row r="11358" spans="1:3" x14ac:dyDescent="0.25">
      <c r="A11358" s="38"/>
      <c r="B11358" s="38"/>
      <c r="C11358" s="38"/>
    </row>
    <row r="11359" spans="1:3" x14ac:dyDescent="0.25">
      <c r="A11359" s="38"/>
      <c r="B11359" s="38"/>
      <c r="C11359" s="38"/>
    </row>
    <row r="11360" spans="1:3" x14ac:dyDescent="0.25">
      <c r="A11360" s="38"/>
      <c r="B11360" s="38"/>
      <c r="C11360" s="38"/>
    </row>
    <row r="11361" spans="1:3" x14ac:dyDescent="0.25">
      <c r="A11361" s="38"/>
      <c r="B11361" s="38"/>
      <c r="C11361" s="38"/>
    </row>
    <row r="11362" spans="1:3" x14ac:dyDescent="0.25">
      <c r="A11362" s="38"/>
      <c r="B11362" s="38"/>
      <c r="C11362" s="38"/>
    </row>
    <row r="11363" spans="1:3" x14ac:dyDescent="0.25">
      <c r="A11363" s="38"/>
      <c r="B11363" s="38"/>
      <c r="C11363" s="38"/>
    </row>
    <row r="11364" spans="1:3" x14ac:dyDescent="0.25">
      <c r="A11364" s="38"/>
      <c r="B11364" s="38"/>
      <c r="C11364" s="38"/>
    </row>
    <row r="11365" spans="1:3" x14ac:dyDescent="0.25">
      <c r="A11365" s="38"/>
      <c r="B11365" s="38"/>
      <c r="C11365" s="38"/>
    </row>
    <row r="11366" spans="1:3" x14ac:dyDescent="0.25">
      <c r="A11366" s="38"/>
      <c r="B11366" s="38"/>
      <c r="C11366" s="38"/>
    </row>
    <row r="11367" spans="1:3" x14ac:dyDescent="0.25">
      <c r="A11367" s="38"/>
      <c r="B11367" s="38"/>
      <c r="C11367" s="38"/>
    </row>
    <row r="11368" spans="1:3" x14ac:dyDescent="0.25">
      <c r="A11368" s="38"/>
      <c r="B11368" s="38"/>
      <c r="C11368" s="38"/>
    </row>
    <row r="11369" spans="1:3" x14ac:dyDescent="0.25">
      <c r="A11369" s="38"/>
      <c r="B11369" s="38"/>
      <c r="C11369" s="38"/>
    </row>
    <row r="11370" spans="1:3" x14ac:dyDescent="0.25">
      <c r="A11370" s="38"/>
      <c r="B11370" s="38"/>
      <c r="C11370" s="38"/>
    </row>
    <row r="11371" spans="1:3" x14ac:dyDescent="0.25">
      <c r="A11371" s="38"/>
      <c r="B11371" s="38"/>
      <c r="C11371" s="38"/>
    </row>
    <row r="11372" spans="1:3" x14ac:dyDescent="0.25">
      <c r="A11372" s="38"/>
      <c r="B11372" s="38"/>
      <c r="C11372" s="38"/>
    </row>
    <row r="11373" spans="1:3" x14ac:dyDescent="0.25">
      <c r="A11373" s="38"/>
      <c r="B11373" s="38"/>
      <c r="C11373" s="38"/>
    </row>
    <row r="11374" spans="1:3" x14ac:dyDescent="0.25">
      <c r="A11374" s="38"/>
      <c r="B11374" s="38"/>
      <c r="C11374" s="38"/>
    </row>
    <row r="11375" spans="1:3" x14ac:dyDescent="0.25">
      <c r="A11375" s="38"/>
      <c r="B11375" s="38"/>
      <c r="C11375" s="38"/>
    </row>
    <row r="11376" spans="1:3" x14ac:dyDescent="0.25">
      <c r="A11376" s="38"/>
      <c r="B11376" s="38"/>
      <c r="C11376" s="38"/>
    </row>
    <row r="11377" spans="1:3" x14ac:dyDescent="0.25">
      <c r="A11377" s="38"/>
      <c r="B11377" s="38"/>
      <c r="C11377" s="38"/>
    </row>
    <row r="11378" spans="1:3" x14ac:dyDescent="0.25">
      <c r="A11378" s="38"/>
      <c r="B11378" s="38"/>
      <c r="C11378" s="38"/>
    </row>
    <row r="11379" spans="1:3" x14ac:dyDescent="0.25">
      <c r="A11379" s="38"/>
      <c r="B11379" s="38"/>
      <c r="C11379" s="38"/>
    </row>
    <row r="11380" spans="1:3" x14ac:dyDescent="0.25">
      <c r="A11380" s="38"/>
      <c r="B11380" s="38"/>
      <c r="C11380" s="38"/>
    </row>
    <row r="11381" spans="1:3" x14ac:dyDescent="0.25">
      <c r="A11381" s="38"/>
      <c r="B11381" s="38"/>
      <c r="C11381" s="38"/>
    </row>
    <row r="11382" spans="1:3" x14ac:dyDescent="0.25">
      <c r="A11382" s="38"/>
      <c r="B11382" s="38"/>
      <c r="C11382" s="38"/>
    </row>
    <row r="11383" spans="1:3" x14ac:dyDescent="0.25">
      <c r="A11383" s="38"/>
      <c r="B11383" s="38"/>
      <c r="C11383" s="38"/>
    </row>
    <row r="11384" spans="1:3" x14ac:dyDescent="0.25">
      <c r="A11384" s="38"/>
      <c r="B11384" s="38"/>
      <c r="C11384" s="38"/>
    </row>
    <row r="11385" spans="1:3" x14ac:dyDescent="0.25">
      <c r="A11385" s="38"/>
      <c r="B11385" s="38"/>
      <c r="C11385" s="38"/>
    </row>
    <row r="11386" spans="1:3" x14ac:dyDescent="0.25">
      <c r="A11386" s="38"/>
      <c r="B11386" s="38"/>
      <c r="C11386" s="38"/>
    </row>
    <row r="11387" spans="1:3" x14ac:dyDescent="0.25">
      <c r="A11387" s="38"/>
      <c r="B11387" s="38"/>
      <c r="C11387" s="38"/>
    </row>
    <row r="11388" spans="1:3" x14ac:dyDescent="0.25">
      <c r="A11388" s="38"/>
      <c r="B11388" s="38"/>
      <c r="C11388" s="38"/>
    </row>
    <row r="11389" spans="1:3" x14ac:dyDescent="0.25">
      <c r="A11389" s="38"/>
      <c r="B11389" s="38"/>
      <c r="C11389" s="38"/>
    </row>
    <row r="11390" spans="1:3" x14ac:dyDescent="0.25">
      <c r="A11390" s="38"/>
      <c r="B11390" s="38"/>
      <c r="C11390" s="38"/>
    </row>
    <row r="11391" spans="1:3" x14ac:dyDescent="0.25">
      <c r="A11391" s="38"/>
      <c r="B11391" s="38"/>
      <c r="C11391" s="38"/>
    </row>
    <row r="11392" spans="1:3" x14ac:dyDescent="0.25">
      <c r="A11392" s="38"/>
      <c r="B11392" s="38"/>
      <c r="C11392" s="38"/>
    </row>
    <row r="11393" spans="1:3" x14ac:dyDescent="0.25">
      <c r="A11393" s="38"/>
      <c r="B11393" s="38"/>
      <c r="C11393" s="38"/>
    </row>
    <row r="11394" spans="1:3" x14ac:dyDescent="0.25">
      <c r="A11394" s="38"/>
      <c r="B11394" s="38"/>
      <c r="C11394" s="38"/>
    </row>
    <row r="11395" spans="1:3" x14ac:dyDescent="0.25">
      <c r="A11395" s="38"/>
      <c r="B11395" s="38"/>
      <c r="C11395" s="38"/>
    </row>
    <row r="11396" spans="1:3" x14ac:dyDescent="0.25">
      <c r="A11396" s="38"/>
      <c r="B11396" s="38"/>
      <c r="C11396" s="38"/>
    </row>
    <row r="11397" spans="1:3" x14ac:dyDescent="0.25">
      <c r="A11397" s="38"/>
      <c r="B11397" s="38"/>
      <c r="C11397" s="38"/>
    </row>
    <row r="11398" spans="1:3" x14ac:dyDescent="0.25">
      <c r="A11398" s="38"/>
      <c r="B11398" s="38"/>
      <c r="C11398" s="38"/>
    </row>
    <row r="11399" spans="1:3" x14ac:dyDescent="0.25">
      <c r="A11399" s="38"/>
      <c r="B11399" s="38"/>
      <c r="C11399" s="38"/>
    </row>
    <row r="11400" spans="1:3" x14ac:dyDescent="0.25">
      <c r="A11400" s="38"/>
      <c r="B11400" s="38"/>
      <c r="C11400" s="38"/>
    </row>
    <row r="11401" spans="1:3" x14ac:dyDescent="0.25">
      <c r="A11401" s="38"/>
      <c r="B11401" s="38"/>
      <c r="C11401" s="38"/>
    </row>
    <row r="11402" spans="1:3" x14ac:dyDescent="0.25">
      <c r="A11402" s="38"/>
      <c r="B11402" s="38"/>
      <c r="C11402" s="38"/>
    </row>
    <row r="11403" spans="1:3" x14ac:dyDescent="0.25">
      <c r="A11403" s="38"/>
      <c r="B11403" s="38"/>
      <c r="C11403" s="38"/>
    </row>
    <row r="11404" spans="1:3" x14ac:dyDescent="0.25">
      <c r="A11404" s="38"/>
      <c r="B11404" s="38"/>
      <c r="C11404" s="38"/>
    </row>
    <row r="11405" spans="1:3" x14ac:dyDescent="0.25">
      <c r="A11405" s="38"/>
      <c r="B11405" s="38"/>
      <c r="C11405" s="38"/>
    </row>
    <row r="11406" spans="1:3" x14ac:dyDescent="0.25">
      <c r="A11406" s="38"/>
      <c r="B11406" s="38"/>
      <c r="C11406" s="38"/>
    </row>
    <row r="11407" spans="1:3" x14ac:dyDescent="0.25">
      <c r="A11407" s="38"/>
      <c r="B11407" s="38"/>
      <c r="C11407" s="38"/>
    </row>
    <row r="11408" spans="1:3" x14ac:dyDescent="0.25">
      <c r="A11408" s="38"/>
      <c r="B11408" s="38"/>
      <c r="C11408" s="38"/>
    </row>
    <row r="11409" spans="1:3" x14ac:dyDescent="0.25">
      <c r="A11409" s="38"/>
      <c r="B11409" s="38"/>
      <c r="C11409" s="38"/>
    </row>
    <row r="11410" spans="1:3" x14ac:dyDescent="0.25">
      <c r="A11410" s="38"/>
      <c r="B11410" s="38"/>
      <c r="C11410" s="38"/>
    </row>
    <row r="11411" spans="1:3" x14ac:dyDescent="0.25">
      <c r="A11411" s="38"/>
      <c r="B11411" s="38"/>
      <c r="C11411" s="38"/>
    </row>
    <row r="11412" spans="1:3" x14ac:dyDescent="0.25">
      <c r="A11412" s="38"/>
      <c r="B11412" s="38"/>
      <c r="C11412" s="38"/>
    </row>
    <row r="11413" spans="1:3" x14ac:dyDescent="0.25">
      <c r="A11413" s="38"/>
      <c r="B11413" s="38"/>
      <c r="C11413" s="38"/>
    </row>
    <row r="11414" spans="1:3" x14ac:dyDescent="0.25">
      <c r="A11414" s="38"/>
      <c r="B11414" s="38"/>
      <c r="C11414" s="38"/>
    </row>
    <row r="11415" spans="1:3" x14ac:dyDescent="0.25">
      <c r="A11415" s="38"/>
      <c r="B11415" s="38"/>
      <c r="C11415" s="38"/>
    </row>
    <row r="11416" spans="1:3" x14ac:dyDescent="0.25">
      <c r="A11416" s="38"/>
      <c r="B11416" s="38"/>
      <c r="C11416" s="38"/>
    </row>
    <row r="11417" spans="1:3" x14ac:dyDescent="0.25">
      <c r="A11417" s="38"/>
      <c r="B11417" s="38"/>
      <c r="C11417" s="38"/>
    </row>
    <row r="11418" spans="1:3" x14ac:dyDescent="0.25">
      <c r="A11418" s="38"/>
      <c r="B11418" s="38"/>
      <c r="C11418" s="38"/>
    </row>
    <row r="11419" spans="1:3" x14ac:dyDescent="0.25">
      <c r="A11419" s="38"/>
      <c r="B11419" s="38"/>
      <c r="C11419" s="38"/>
    </row>
    <row r="11420" spans="1:3" x14ac:dyDescent="0.25">
      <c r="A11420" s="38"/>
      <c r="B11420" s="38"/>
      <c r="C11420" s="38"/>
    </row>
    <row r="11421" spans="1:3" x14ac:dyDescent="0.25">
      <c r="A11421" s="38"/>
      <c r="B11421" s="38"/>
      <c r="C11421" s="38"/>
    </row>
    <row r="11422" spans="1:3" x14ac:dyDescent="0.25">
      <c r="A11422" s="38"/>
      <c r="B11422" s="38"/>
      <c r="C11422" s="38"/>
    </row>
    <row r="11423" spans="1:3" x14ac:dyDescent="0.25">
      <c r="A11423" s="38"/>
      <c r="B11423" s="38"/>
      <c r="C11423" s="38"/>
    </row>
    <row r="11424" spans="1:3" x14ac:dyDescent="0.25">
      <c r="A11424" s="38"/>
      <c r="B11424" s="38"/>
      <c r="C11424" s="38"/>
    </row>
    <row r="11425" spans="1:3" x14ac:dyDescent="0.25">
      <c r="A11425" s="38"/>
      <c r="B11425" s="38"/>
      <c r="C11425" s="38"/>
    </row>
    <row r="11426" spans="1:3" x14ac:dyDescent="0.25">
      <c r="A11426" s="38"/>
      <c r="B11426" s="38"/>
      <c r="C11426" s="38"/>
    </row>
    <row r="11427" spans="1:3" x14ac:dyDescent="0.25">
      <c r="A11427" s="38"/>
      <c r="B11427" s="38"/>
      <c r="C11427" s="38"/>
    </row>
    <row r="11428" spans="1:3" x14ac:dyDescent="0.25">
      <c r="A11428" s="38"/>
      <c r="B11428" s="38"/>
      <c r="C11428" s="38"/>
    </row>
    <row r="11429" spans="1:3" x14ac:dyDescent="0.25">
      <c r="A11429" s="38"/>
      <c r="B11429" s="38"/>
      <c r="C11429" s="38"/>
    </row>
    <row r="11430" spans="1:3" x14ac:dyDescent="0.25">
      <c r="A11430" s="38"/>
      <c r="B11430" s="38"/>
      <c r="C11430" s="38"/>
    </row>
    <row r="11431" spans="1:3" x14ac:dyDescent="0.25">
      <c r="A11431" s="38"/>
      <c r="B11431" s="38"/>
      <c r="C11431" s="38"/>
    </row>
    <row r="11432" spans="1:3" x14ac:dyDescent="0.25">
      <c r="A11432" s="38"/>
      <c r="B11432" s="38"/>
      <c r="C11432" s="38"/>
    </row>
    <row r="11433" spans="1:3" x14ac:dyDescent="0.25">
      <c r="A11433" s="38"/>
      <c r="B11433" s="38"/>
      <c r="C11433" s="38"/>
    </row>
    <row r="11434" spans="1:3" x14ac:dyDescent="0.25">
      <c r="A11434" s="38"/>
      <c r="B11434" s="38"/>
      <c r="C11434" s="38"/>
    </row>
    <row r="11435" spans="1:3" x14ac:dyDescent="0.25">
      <c r="A11435" s="38"/>
      <c r="B11435" s="38"/>
      <c r="C11435" s="38"/>
    </row>
    <row r="11436" spans="1:3" x14ac:dyDescent="0.25">
      <c r="A11436" s="38"/>
      <c r="B11436" s="38"/>
      <c r="C11436" s="38"/>
    </row>
    <row r="11437" spans="1:3" x14ac:dyDescent="0.25">
      <c r="A11437" s="38"/>
      <c r="B11437" s="38"/>
      <c r="C11437" s="38"/>
    </row>
    <row r="11438" spans="1:3" x14ac:dyDescent="0.25">
      <c r="A11438" s="38"/>
      <c r="B11438" s="38"/>
      <c r="C11438" s="38"/>
    </row>
    <row r="11439" spans="1:3" x14ac:dyDescent="0.25">
      <c r="A11439" s="38"/>
      <c r="B11439" s="38"/>
      <c r="C11439" s="38"/>
    </row>
    <row r="11440" spans="1:3" x14ac:dyDescent="0.25">
      <c r="A11440" s="38"/>
      <c r="B11440" s="38"/>
      <c r="C11440" s="38"/>
    </row>
    <row r="11441" spans="1:3" x14ac:dyDescent="0.25">
      <c r="A11441" s="38"/>
      <c r="B11441" s="38"/>
      <c r="C11441" s="38"/>
    </row>
    <row r="11442" spans="1:3" x14ac:dyDescent="0.25">
      <c r="A11442" s="38"/>
      <c r="B11442" s="38"/>
      <c r="C11442" s="38"/>
    </row>
    <row r="11443" spans="1:3" x14ac:dyDescent="0.25">
      <c r="A11443" s="38"/>
      <c r="B11443" s="38"/>
      <c r="C11443" s="38"/>
    </row>
    <row r="11444" spans="1:3" x14ac:dyDescent="0.25">
      <c r="A11444" s="38"/>
      <c r="B11444" s="38"/>
      <c r="C11444" s="38"/>
    </row>
    <row r="11445" spans="1:3" x14ac:dyDescent="0.25">
      <c r="A11445" s="38"/>
      <c r="B11445" s="38"/>
      <c r="C11445" s="38"/>
    </row>
    <row r="11446" spans="1:3" x14ac:dyDescent="0.25">
      <c r="A11446" s="38"/>
      <c r="B11446" s="38"/>
      <c r="C11446" s="38"/>
    </row>
    <row r="11447" spans="1:3" x14ac:dyDescent="0.25">
      <c r="A11447" s="38"/>
      <c r="B11447" s="38"/>
      <c r="C11447" s="38"/>
    </row>
    <row r="11448" spans="1:3" x14ac:dyDescent="0.25">
      <c r="A11448" s="38"/>
      <c r="B11448" s="38"/>
      <c r="C11448" s="38"/>
    </row>
    <row r="11449" spans="1:3" x14ac:dyDescent="0.25">
      <c r="A11449" s="38"/>
      <c r="B11449" s="38"/>
      <c r="C11449" s="38"/>
    </row>
    <row r="11450" spans="1:3" x14ac:dyDescent="0.25">
      <c r="A11450" s="38"/>
      <c r="B11450" s="38"/>
      <c r="C11450" s="38"/>
    </row>
    <row r="11451" spans="1:3" x14ac:dyDescent="0.25">
      <c r="A11451" s="38"/>
      <c r="B11451" s="38"/>
      <c r="C11451" s="38"/>
    </row>
    <row r="11452" spans="1:3" x14ac:dyDescent="0.25">
      <c r="A11452" s="38"/>
      <c r="B11452" s="38"/>
      <c r="C11452" s="38"/>
    </row>
    <row r="11453" spans="1:3" x14ac:dyDescent="0.25">
      <c r="A11453" s="38"/>
      <c r="B11453" s="38"/>
      <c r="C11453" s="38"/>
    </row>
    <row r="11454" spans="1:3" x14ac:dyDescent="0.25">
      <c r="A11454" s="38"/>
      <c r="B11454" s="38"/>
      <c r="C11454" s="38"/>
    </row>
    <row r="11455" spans="1:3" x14ac:dyDescent="0.25">
      <c r="A11455" s="38"/>
      <c r="B11455" s="38"/>
      <c r="C11455" s="38"/>
    </row>
    <row r="11456" spans="1:3" x14ac:dyDescent="0.25">
      <c r="A11456" s="38"/>
      <c r="B11456" s="38"/>
      <c r="C11456" s="38"/>
    </row>
    <row r="11457" spans="1:3" x14ac:dyDescent="0.25">
      <c r="A11457" s="38"/>
      <c r="B11457" s="38"/>
      <c r="C11457" s="38"/>
    </row>
    <row r="11458" spans="1:3" x14ac:dyDescent="0.25">
      <c r="A11458" s="38"/>
      <c r="B11458" s="38"/>
      <c r="C11458" s="38"/>
    </row>
    <row r="11459" spans="1:3" x14ac:dyDescent="0.25">
      <c r="A11459" s="38"/>
      <c r="B11459" s="38"/>
      <c r="C11459" s="38"/>
    </row>
    <row r="11460" spans="1:3" x14ac:dyDescent="0.25">
      <c r="A11460" s="38"/>
      <c r="B11460" s="38"/>
      <c r="C11460" s="38"/>
    </row>
    <row r="11461" spans="1:3" x14ac:dyDescent="0.25">
      <c r="A11461" s="38"/>
      <c r="B11461" s="38"/>
      <c r="C11461" s="38"/>
    </row>
    <row r="11462" spans="1:3" x14ac:dyDescent="0.25">
      <c r="A11462" s="38"/>
      <c r="B11462" s="38"/>
      <c r="C11462" s="38"/>
    </row>
    <row r="11463" spans="1:3" x14ac:dyDescent="0.25">
      <c r="A11463" s="38"/>
      <c r="B11463" s="38"/>
      <c r="C11463" s="38"/>
    </row>
    <row r="11464" spans="1:3" x14ac:dyDescent="0.25">
      <c r="A11464" s="38"/>
      <c r="B11464" s="38"/>
      <c r="C11464" s="38"/>
    </row>
    <row r="11465" spans="1:3" x14ac:dyDescent="0.25">
      <c r="A11465" s="38"/>
      <c r="B11465" s="38"/>
      <c r="C11465" s="38"/>
    </row>
    <row r="11466" spans="1:3" x14ac:dyDescent="0.25">
      <c r="A11466" s="38"/>
      <c r="B11466" s="38"/>
      <c r="C11466" s="38"/>
    </row>
    <row r="11467" spans="1:3" x14ac:dyDescent="0.25">
      <c r="A11467" s="38"/>
      <c r="B11467" s="38"/>
      <c r="C11467" s="38"/>
    </row>
    <row r="11468" spans="1:3" x14ac:dyDescent="0.25">
      <c r="A11468" s="38"/>
      <c r="B11468" s="38"/>
      <c r="C11468" s="38"/>
    </row>
    <row r="11469" spans="1:3" x14ac:dyDescent="0.25">
      <c r="A11469" s="38"/>
      <c r="B11469" s="38"/>
      <c r="C11469" s="38"/>
    </row>
    <row r="11470" spans="1:3" x14ac:dyDescent="0.25">
      <c r="A11470" s="38"/>
      <c r="B11470" s="38"/>
      <c r="C11470" s="38"/>
    </row>
    <row r="11471" spans="1:3" x14ac:dyDescent="0.25">
      <c r="A11471" s="38"/>
      <c r="B11471" s="38"/>
      <c r="C11471" s="38"/>
    </row>
    <row r="11472" spans="1:3" x14ac:dyDescent="0.25">
      <c r="A11472" s="38"/>
      <c r="B11472" s="38"/>
      <c r="C11472" s="38"/>
    </row>
    <row r="11473" spans="1:3" x14ac:dyDescent="0.25">
      <c r="A11473" s="38"/>
      <c r="B11473" s="38"/>
      <c r="C11473" s="38"/>
    </row>
    <row r="11474" spans="1:3" x14ac:dyDescent="0.25">
      <c r="A11474" s="38"/>
      <c r="B11474" s="38"/>
      <c r="C11474" s="38"/>
    </row>
    <row r="11475" spans="1:3" x14ac:dyDescent="0.25">
      <c r="A11475" s="38"/>
      <c r="B11475" s="38"/>
      <c r="C11475" s="38"/>
    </row>
    <row r="11476" spans="1:3" x14ac:dyDescent="0.25">
      <c r="A11476" s="38"/>
      <c r="B11476" s="38"/>
      <c r="C11476" s="38"/>
    </row>
    <row r="11477" spans="1:3" x14ac:dyDescent="0.25">
      <c r="A11477" s="38"/>
      <c r="B11477" s="38"/>
      <c r="C11477" s="38"/>
    </row>
    <row r="11478" spans="1:3" x14ac:dyDescent="0.25">
      <c r="A11478" s="38"/>
      <c r="B11478" s="38"/>
      <c r="C11478" s="38"/>
    </row>
    <row r="11479" spans="1:3" x14ac:dyDescent="0.25">
      <c r="A11479" s="38"/>
      <c r="B11479" s="38"/>
      <c r="C11479" s="38"/>
    </row>
    <row r="11480" spans="1:3" x14ac:dyDescent="0.25">
      <c r="A11480" s="38"/>
      <c r="B11480" s="38"/>
      <c r="C11480" s="38"/>
    </row>
    <row r="11481" spans="1:3" x14ac:dyDescent="0.25">
      <c r="A11481" s="38"/>
      <c r="B11481" s="38"/>
      <c r="C11481" s="38"/>
    </row>
    <row r="11482" spans="1:3" x14ac:dyDescent="0.25">
      <c r="A11482" s="38"/>
      <c r="B11482" s="38"/>
      <c r="C11482" s="38"/>
    </row>
    <row r="11483" spans="1:3" x14ac:dyDescent="0.25">
      <c r="A11483" s="38"/>
      <c r="B11483" s="38"/>
      <c r="C11483" s="38"/>
    </row>
    <row r="11484" spans="1:3" x14ac:dyDescent="0.25">
      <c r="A11484" s="38"/>
      <c r="B11484" s="38"/>
      <c r="C11484" s="38"/>
    </row>
    <row r="11485" spans="1:3" x14ac:dyDescent="0.25">
      <c r="A11485" s="38"/>
      <c r="B11485" s="38"/>
      <c r="C11485" s="38"/>
    </row>
    <row r="11486" spans="1:3" x14ac:dyDescent="0.25">
      <c r="A11486" s="38"/>
      <c r="B11486" s="38"/>
      <c r="C11486" s="38"/>
    </row>
    <row r="11487" spans="1:3" x14ac:dyDescent="0.25">
      <c r="A11487" s="38"/>
      <c r="B11487" s="38"/>
      <c r="C11487" s="38"/>
    </row>
    <row r="11488" spans="1:3" x14ac:dyDescent="0.25">
      <c r="A11488" s="38"/>
      <c r="B11488" s="38"/>
      <c r="C11488" s="38"/>
    </row>
    <row r="11489" spans="1:3" x14ac:dyDescent="0.25">
      <c r="A11489" s="38"/>
      <c r="B11489" s="38"/>
      <c r="C11489" s="38"/>
    </row>
    <row r="11490" spans="1:3" x14ac:dyDescent="0.25">
      <c r="A11490" s="38"/>
      <c r="B11490" s="38"/>
      <c r="C11490" s="38"/>
    </row>
    <row r="11491" spans="1:3" x14ac:dyDescent="0.25">
      <c r="A11491" s="38"/>
      <c r="B11491" s="38"/>
      <c r="C11491" s="38"/>
    </row>
    <row r="11492" spans="1:3" x14ac:dyDescent="0.25">
      <c r="A11492" s="38"/>
      <c r="B11492" s="38"/>
      <c r="C11492" s="38"/>
    </row>
    <row r="11493" spans="1:3" x14ac:dyDescent="0.25">
      <c r="A11493" s="38"/>
      <c r="B11493" s="38"/>
      <c r="C11493" s="38"/>
    </row>
    <row r="11494" spans="1:3" x14ac:dyDescent="0.25">
      <c r="A11494" s="38"/>
      <c r="B11494" s="38"/>
      <c r="C11494" s="38"/>
    </row>
    <row r="11495" spans="1:3" x14ac:dyDescent="0.25">
      <c r="A11495" s="38"/>
      <c r="B11495" s="38"/>
      <c r="C11495" s="38"/>
    </row>
    <row r="11496" spans="1:3" x14ac:dyDescent="0.25">
      <c r="A11496" s="38"/>
      <c r="B11496" s="38"/>
      <c r="C11496" s="38"/>
    </row>
    <row r="11497" spans="1:3" x14ac:dyDescent="0.25">
      <c r="A11497" s="38"/>
      <c r="B11497" s="38"/>
      <c r="C11497" s="38"/>
    </row>
    <row r="11498" spans="1:3" x14ac:dyDescent="0.25">
      <c r="A11498" s="38"/>
      <c r="B11498" s="38"/>
      <c r="C11498" s="38"/>
    </row>
    <row r="11499" spans="1:3" x14ac:dyDescent="0.25">
      <c r="A11499" s="38"/>
      <c r="B11499" s="38"/>
      <c r="C11499" s="38"/>
    </row>
    <row r="11500" spans="1:3" x14ac:dyDescent="0.25">
      <c r="A11500" s="38"/>
      <c r="B11500" s="38"/>
      <c r="C11500" s="38"/>
    </row>
    <row r="11501" spans="1:3" x14ac:dyDescent="0.25">
      <c r="A11501" s="38"/>
      <c r="B11501" s="38"/>
      <c r="C11501" s="38"/>
    </row>
    <row r="11502" spans="1:3" x14ac:dyDescent="0.25">
      <c r="A11502" s="38"/>
      <c r="B11502" s="38"/>
      <c r="C11502" s="38"/>
    </row>
    <row r="11503" spans="1:3" x14ac:dyDescent="0.25">
      <c r="A11503" s="38"/>
      <c r="B11503" s="38"/>
      <c r="C11503" s="38"/>
    </row>
    <row r="11504" spans="1:3" x14ac:dyDescent="0.25">
      <c r="A11504" s="38"/>
      <c r="B11504" s="38"/>
      <c r="C11504" s="38"/>
    </row>
    <row r="11505" spans="1:3" x14ac:dyDescent="0.25">
      <c r="A11505" s="38"/>
      <c r="B11505" s="38"/>
      <c r="C11505" s="38"/>
    </row>
    <row r="11506" spans="1:3" x14ac:dyDescent="0.25">
      <c r="A11506" s="38"/>
      <c r="B11506" s="38"/>
      <c r="C11506" s="38"/>
    </row>
    <row r="11507" spans="1:3" x14ac:dyDescent="0.25">
      <c r="A11507" s="38"/>
      <c r="B11507" s="38"/>
      <c r="C11507" s="38"/>
    </row>
    <row r="11508" spans="1:3" x14ac:dyDescent="0.25">
      <c r="A11508" s="38"/>
      <c r="B11508" s="38"/>
      <c r="C11508" s="38"/>
    </row>
    <row r="11509" spans="1:3" x14ac:dyDescent="0.25">
      <c r="A11509" s="38"/>
      <c r="B11509" s="38"/>
      <c r="C11509" s="38"/>
    </row>
    <row r="11510" spans="1:3" x14ac:dyDescent="0.25">
      <c r="A11510" s="38"/>
      <c r="B11510" s="38"/>
      <c r="C11510" s="38"/>
    </row>
    <row r="11511" spans="1:3" x14ac:dyDescent="0.25">
      <c r="A11511" s="38"/>
      <c r="B11511" s="38"/>
      <c r="C11511" s="38"/>
    </row>
    <row r="11512" spans="1:3" x14ac:dyDescent="0.25">
      <c r="A11512" s="38"/>
      <c r="B11512" s="38"/>
      <c r="C11512" s="38"/>
    </row>
    <row r="11513" spans="1:3" x14ac:dyDescent="0.25">
      <c r="A11513" s="38"/>
      <c r="B11513" s="38"/>
      <c r="C11513" s="38"/>
    </row>
    <row r="11514" spans="1:3" x14ac:dyDescent="0.25">
      <c r="A11514" s="38"/>
      <c r="B11514" s="38"/>
      <c r="C11514" s="38"/>
    </row>
    <row r="11515" spans="1:3" x14ac:dyDescent="0.25">
      <c r="A11515" s="38"/>
      <c r="B11515" s="38"/>
      <c r="C11515" s="38"/>
    </row>
    <row r="11516" spans="1:3" x14ac:dyDescent="0.25">
      <c r="A11516" s="38"/>
      <c r="B11516" s="38"/>
      <c r="C11516" s="38"/>
    </row>
    <row r="11517" spans="1:3" x14ac:dyDescent="0.25">
      <c r="A11517" s="38"/>
      <c r="B11517" s="38"/>
      <c r="C11517" s="38"/>
    </row>
    <row r="11518" spans="1:3" x14ac:dyDescent="0.25">
      <c r="A11518" s="38"/>
      <c r="B11518" s="38"/>
      <c r="C11518" s="38"/>
    </row>
    <row r="11519" spans="1:3" x14ac:dyDescent="0.25">
      <c r="A11519" s="38"/>
      <c r="B11519" s="38"/>
      <c r="C11519" s="38"/>
    </row>
    <row r="11520" spans="1:3" x14ac:dyDescent="0.25">
      <c r="A11520" s="38"/>
      <c r="B11520" s="38"/>
      <c r="C11520" s="38"/>
    </row>
    <row r="11521" spans="1:3" x14ac:dyDescent="0.25">
      <c r="A11521" s="38"/>
      <c r="B11521" s="38"/>
      <c r="C11521" s="38"/>
    </row>
    <row r="11522" spans="1:3" x14ac:dyDescent="0.25">
      <c r="A11522" s="38"/>
      <c r="B11522" s="38"/>
      <c r="C11522" s="38"/>
    </row>
    <row r="11523" spans="1:3" x14ac:dyDescent="0.25">
      <c r="A11523" s="38"/>
      <c r="B11523" s="38"/>
      <c r="C11523" s="38"/>
    </row>
    <row r="11524" spans="1:3" x14ac:dyDescent="0.25">
      <c r="A11524" s="38"/>
      <c r="B11524" s="38"/>
      <c r="C11524" s="38"/>
    </row>
    <row r="11525" spans="1:3" x14ac:dyDescent="0.25">
      <c r="A11525" s="38"/>
      <c r="B11525" s="38"/>
      <c r="C11525" s="38"/>
    </row>
    <row r="11526" spans="1:3" x14ac:dyDescent="0.25">
      <c r="A11526" s="38"/>
      <c r="B11526" s="38"/>
      <c r="C11526" s="38"/>
    </row>
    <row r="11527" spans="1:3" x14ac:dyDescent="0.25">
      <c r="A11527" s="38"/>
      <c r="B11527" s="38"/>
      <c r="C11527" s="38"/>
    </row>
    <row r="11528" spans="1:3" x14ac:dyDescent="0.25">
      <c r="A11528" s="38"/>
      <c r="B11528" s="38"/>
      <c r="C11528" s="38"/>
    </row>
    <row r="11529" spans="1:3" x14ac:dyDescent="0.25">
      <c r="A11529" s="38"/>
      <c r="B11529" s="38"/>
      <c r="C11529" s="38"/>
    </row>
    <row r="11530" spans="1:3" x14ac:dyDescent="0.25">
      <c r="A11530" s="38"/>
      <c r="B11530" s="38"/>
      <c r="C11530" s="38"/>
    </row>
    <row r="11531" spans="1:3" x14ac:dyDescent="0.25">
      <c r="A11531" s="38"/>
      <c r="B11531" s="38"/>
      <c r="C11531" s="38"/>
    </row>
    <row r="11532" spans="1:3" x14ac:dyDescent="0.25">
      <c r="A11532" s="38"/>
      <c r="B11532" s="38"/>
      <c r="C11532" s="38"/>
    </row>
    <row r="11533" spans="1:3" x14ac:dyDescent="0.25">
      <c r="A11533" s="38"/>
      <c r="B11533" s="38"/>
      <c r="C11533" s="38"/>
    </row>
    <row r="11534" spans="1:3" x14ac:dyDescent="0.25">
      <c r="A11534" s="38"/>
      <c r="B11534" s="38"/>
      <c r="C11534" s="38"/>
    </row>
    <row r="11535" spans="1:3" x14ac:dyDescent="0.25">
      <c r="A11535" s="38"/>
      <c r="B11535" s="38"/>
      <c r="C11535" s="38"/>
    </row>
    <row r="11536" spans="1:3" x14ac:dyDescent="0.25">
      <c r="A11536" s="38"/>
      <c r="B11536" s="38"/>
      <c r="C11536" s="38"/>
    </row>
    <row r="11537" spans="1:3" x14ac:dyDescent="0.25">
      <c r="A11537" s="38"/>
      <c r="B11537" s="38"/>
      <c r="C11537" s="38"/>
    </row>
    <row r="11538" spans="1:3" x14ac:dyDescent="0.25">
      <c r="A11538" s="38"/>
      <c r="B11538" s="38"/>
      <c r="C11538" s="38"/>
    </row>
    <row r="11539" spans="1:3" x14ac:dyDescent="0.25">
      <c r="A11539" s="38"/>
      <c r="B11539" s="38"/>
      <c r="C11539" s="38"/>
    </row>
    <row r="11540" spans="1:3" x14ac:dyDescent="0.25">
      <c r="A11540" s="38"/>
      <c r="B11540" s="38"/>
      <c r="C11540" s="38"/>
    </row>
    <row r="11541" spans="1:3" x14ac:dyDescent="0.25">
      <c r="A11541" s="38"/>
      <c r="B11541" s="38"/>
      <c r="C11541" s="38"/>
    </row>
    <row r="11542" spans="1:3" x14ac:dyDescent="0.25">
      <c r="A11542" s="38"/>
      <c r="B11542" s="38"/>
      <c r="C11542" s="38"/>
    </row>
    <row r="11543" spans="1:3" x14ac:dyDescent="0.25">
      <c r="A11543" s="38"/>
      <c r="B11543" s="38"/>
      <c r="C11543" s="38"/>
    </row>
    <row r="11544" spans="1:3" x14ac:dyDescent="0.25">
      <c r="A11544" s="38"/>
      <c r="B11544" s="38"/>
      <c r="C11544" s="38"/>
    </row>
    <row r="11545" spans="1:3" x14ac:dyDescent="0.25">
      <c r="A11545" s="38"/>
      <c r="B11545" s="38"/>
      <c r="C11545" s="38"/>
    </row>
    <row r="11546" spans="1:3" x14ac:dyDescent="0.25">
      <c r="A11546" s="38"/>
      <c r="B11546" s="38"/>
      <c r="C11546" s="38"/>
    </row>
    <row r="11547" spans="1:3" x14ac:dyDescent="0.25">
      <c r="A11547" s="38"/>
      <c r="B11547" s="38"/>
      <c r="C11547" s="38"/>
    </row>
    <row r="11548" spans="1:3" x14ac:dyDescent="0.25">
      <c r="A11548" s="38"/>
      <c r="B11548" s="38"/>
      <c r="C11548" s="38"/>
    </row>
    <row r="11549" spans="1:3" x14ac:dyDescent="0.25">
      <c r="A11549" s="38"/>
      <c r="B11549" s="38"/>
      <c r="C11549" s="38"/>
    </row>
    <row r="11550" spans="1:3" x14ac:dyDescent="0.25">
      <c r="A11550" s="38"/>
      <c r="B11550" s="38"/>
      <c r="C11550" s="38"/>
    </row>
    <row r="11551" spans="1:3" x14ac:dyDescent="0.25">
      <c r="A11551" s="38"/>
      <c r="B11551" s="38"/>
      <c r="C11551" s="38"/>
    </row>
    <row r="11552" spans="1:3" x14ac:dyDescent="0.25">
      <c r="A11552" s="38"/>
      <c r="B11552" s="38"/>
      <c r="C11552" s="38"/>
    </row>
    <row r="11553" spans="1:3" x14ac:dyDescent="0.25">
      <c r="A11553" s="38"/>
      <c r="B11553" s="38"/>
      <c r="C11553" s="38"/>
    </row>
    <row r="11554" spans="1:3" x14ac:dyDescent="0.25">
      <c r="A11554" s="38"/>
      <c r="B11554" s="38"/>
      <c r="C11554" s="38"/>
    </row>
    <row r="11555" spans="1:3" x14ac:dyDescent="0.25">
      <c r="A11555" s="38"/>
      <c r="B11555" s="38"/>
      <c r="C11555" s="38"/>
    </row>
    <row r="11556" spans="1:3" x14ac:dyDescent="0.25">
      <c r="A11556" s="38"/>
      <c r="B11556" s="38"/>
      <c r="C11556" s="38"/>
    </row>
    <row r="11557" spans="1:3" x14ac:dyDescent="0.25">
      <c r="A11557" s="38"/>
      <c r="B11557" s="38"/>
      <c r="C11557" s="38"/>
    </row>
    <row r="11558" spans="1:3" x14ac:dyDescent="0.25">
      <c r="A11558" s="38"/>
      <c r="B11558" s="38"/>
      <c r="C11558" s="38"/>
    </row>
    <row r="11559" spans="1:3" x14ac:dyDescent="0.25">
      <c r="A11559" s="38"/>
      <c r="B11559" s="38"/>
      <c r="C11559" s="38"/>
    </row>
    <row r="11560" spans="1:3" x14ac:dyDescent="0.25">
      <c r="A11560" s="38"/>
      <c r="B11560" s="38"/>
      <c r="C11560" s="38"/>
    </row>
    <row r="11561" spans="1:3" x14ac:dyDescent="0.25">
      <c r="A11561" s="38"/>
      <c r="B11561" s="38"/>
      <c r="C11561" s="38"/>
    </row>
    <row r="11562" spans="1:3" x14ac:dyDescent="0.25">
      <c r="A11562" s="38"/>
      <c r="B11562" s="38"/>
      <c r="C11562" s="38"/>
    </row>
    <row r="11563" spans="1:3" x14ac:dyDescent="0.25">
      <c r="A11563" s="38"/>
      <c r="B11563" s="38"/>
      <c r="C11563" s="38"/>
    </row>
    <row r="11564" spans="1:3" x14ac:dyDescent="0.25">
      <c r="A11564" s="38"/>
      <c r="B11564" s="38"/>
      <c r="C11564" s="38"/>
    </row>
    <row r="11565" spans="1:3" x14ac:dyDescent="0.25">
      <c r="A11565" s="38"/>
      <c r="B11565" s="38"/>
      <c r="C11565" s="38"/>
    </row>
    <row r="11566" spans="1:3" x14ac:dyDescent="0.25">
      <c r="A11566" s="38"/>
      <c r="B11566" s="38"/>
      <c r="C11566" s="38"/>
    </row>
    <row r="11567" spans="1:3" x14ac:dyDescent="0.25">
      <c r="A11567" s="38"/>
      <c r="B11567" s="38"/>
      <c r="C11567" s="38"/>
    </row>
    <row r="11568" spans="1:3" x14ac:dyDescent="0.25">
      <c r="A11568" s="38"/>
      <c r="B11568" s="38"/>
      <c r="C11568" s="38"/>
    </row>
    <row r="11569" spans="1:3" x14ac:dyDescent="0.25">
      <c r="A11569" s="38"/>
      <c r="B11569" s="38"/>
      <c r="C11569" s="38"/>
    </row>
    <row r="11570" spans="1:3" x14ac:dyDescent="0.25">
      <c r="A11570" s="38"/>
      <c r="B11570" s="38"/>
      <c r="C11570" s="38"/>
    </row>
    <row r="11571" spans="1:3" x14ac:dyDescent="0.25">
      <c r="A11571" s="38"/>
      <c r="B11571" s="38"/>
      <c r="C11571" s="38"/>
    </row>
    <row r="11572" spans="1:3" x14ac:dyDescent="0.25">
      <c r="A11572" s="38"/>
      <c r="B11572" s="38"/>
      <c r="C11572" s="38"/>
    </row>
    <row r="11573" spans="1:3" x14ac:dyDescent="0.25">
      <c r="A11573" s="38"/>
      <c r="B11573" s="38"/>
      <c r="C11573" s="38"/>
    </row>
    <row r="11574" spans="1:3" x14ac:dyDescent="0.25">
      <c r="A11574" s="38"/>
      <c r="B11574" s="38"/>
      <c r="C11574" s="38"/>
    </row>
    <row r="11575" spans="1:3" x14ac:dyDescent="0.25">
      <c r="A11575" s="38"/>
      <c r="B11575" s="38"/>
      <c r="C11575" s="38"/>
    </row>
    <row r="11576" spans="1:3" x14ac:dyDescent="0.25">
      <c r="A11576" s="38"/>
      <c r="B11576" s="38"/>
      <c r="C11576" s="38"/>
    </row>
    <row r="11577" spans="1:3" x14ac:dyDescent="0.25">
      <c r="A11577" s="38"/>
      <c r="B11577" s="38"/>
      <c r="C11577" s="38"/>
    </row>
    <row r="11578" spans="1:3" x14ac:dyDescent="0.25">
      <c r="A11578" s="38"/>
      <c r="B11578" s="38"/>
      <c r="C11578" s="38"/>
    </row>
    <row r="11579" spans="1:3" x14ac:dyDescent="0.25">
      <c r="A11579" s="38"/>
      <c r="B11579" s="38"/>
      <c r="C11579" s="38"/>
    </row>
    <row r="11580" spans="1:3" x14ac:dyDescent="0.25">
      <c r="A11580" s="38"/>
      <c r="B11580" s="38"/>
      <c r="C11580" s="38"/>
    </row>
    <row r="11581" spans="1:3" x14ac:dyDescent="0.25">
      <c r="A11581" s="38"/>
      <c r="B11581" s="38"/>
      <c r="C11581" s="38"/>
    </row>
    <row r="11582" spans="1:3" x14ac:dyDescent="0.25">
      <c r="A11582" s="38"/>
      <c r="B11582" s="38"/>
      <c r="C11582" s="38"/>
    </row>
    <row r="11583" spans="1:3" x14ac:dyDescent="0.25">
      <c r="A11583" s="38"/>
      <c r="B11583" s="38"/>
      <c r="C11583" s="38"/>
    </row>
    <row r="11584" spans="1:3" x14ac:dyDescent="0.25">
      <c r="A11584" s="38"/>
      <c r="B11584" s="38"/>
      <c r="C11584" s="38"/>
    </row>
    <row r="11585" spans="1:3" x14ac:dyDescent="0.25">
      <c r="A11585" s="38"/>
      <c r="B11585" s="38"/>
      <c r="C11585" s="38"/>
    </row>
    <row r="11586" spans="1:3" x14ac:dyDescent="0.25">
      <c r="A11586" s="38"/>
      <c r="B11586" s="38"/>
      <c r="C11586" s="38"/>
    </row>
    <row r="11587" spans="1:3" x14ac:dyDescent="0.25">
      <c r="A11587" s="38"/>
      <c r="B11587" s="38"/>
      <c r="C11587" s="38"/>
    </row>
    <row r="11588" spans="1:3" x14ac:dyDescent="0.25">
      <c r="A11588" s="38"/>
      <c r="B11588" s="38"/>
      <c r="C11588" s="38"/>
    </row>
    <row r="11589" spans="1:3" x14ac:dyDescent="0.25">
      <c r="A11589" s="38"/>
      <c r="B11589" s="38"/>
      <c r="C11589" s="38"/>
    </row>
    <row r="11590" spans="1:3" x14ac:dyDescent="0.25">
      <c r="A11590" s="38"/>
      <c r="B11590" s="38"/>
      <c r="C11590" s="38"/>
    </row>
    <row r="11591" spans="1:3" x14ac:dyDescent="0.25">
      <c r="A11591" s="38"/>
      <c r="B11591" s="38"/>
      <c r="C11591" s="38"/>
    </row>
    <row r="11592" spans="1:3" x14ac:dyDescent="0.25">
      <c r="A11592" s="38"/>
      <c r="B11592" s="38"/>
      <c r="C11592" s="38"/>
    </row>
    <row r="11593" spans="1:3" x14ac:dyDescent="0.25">
      <c r="A11593" s="38"/>
      <c r="B11593" s="38"/>
      <c r="C11593" s="38"/>
    </row>
    <row r="11594" spans="1:3" x14ac:dyDescent="0.25">
      <c r="A11594" s="38"/>
      <c r="B11594" s="38"/>
      <c r="C11594" s="38"/>
    </row>
    <row r="11595" spans="1:3" x14ac:dyDescent="0.25">
      <c r="A11595" s="38"/>
      <c r="B11595" s="38"/>
      <c r="C11595" s="38"/>
    </row>
    <row r="11596" spans="1:3" x14ac:dyDescent="0.25">
      <c r="A11596" s="38"/>
      <c r="B11596" s="38"/>
      <c r="C11596" s="38"/>
    </row>
    <row r="11597" spans="1:3" x14ac:dyDescent="0.25">
      <c r="A11597" s="38"/>
      <c r="B11597" s="38"/>
      <c r="C11597" s="38"/>
    </row>
    <row r="11598" spans="1:3" x14ac:dyDescent="0.25">
      <c r="A11598" s="38"/>
      <c r="B11598" s="38"/>
      <c r="C11598" s="38"/>
    </row>
    <row r="11599" spans="1:3" x14ac:dyDescent="0.25">
      <c r="A11599" s="38"/>
      <c r="B11599" s="38"/>
      <c r="C11599" s="38"/>
    </row>
    <row r="11600" spans="1:3" x14ac:dyDescent="0.25">
      <c r="A11600" s="38"/>
      <c r="B11600" s="38"/>
      <c r="C11600" s="38"/>
    </row>
    <row r="11601" spans="1:3" x14ac:dyDescent="0.25">
      <c r="A11601" s="38"/>
      <c r="B11601" s="38"/>
      <c r="C11601" s="38"/>
    </row>
    <row r="11602" spans="1:3" x14ac:dyDescent="0.25">
      <c r="A11602" s="38"/>
      <c r="B11602" s="38"/>
      <c r="C11602" s="38"/>
    </row>
    <row r="11603" spans="1:3" x14ac:dyDescent="0.25">
      <c r="A11603" s="38"/>
      <c r="B11603" s="38"/>
      <c r="C11603" s="38"/>
    </row>
    <row r="11604" spans="1:3" x14ac:dyDescent="0.25">
      <c r="A11604" s="38"/>
      <c r="B11604" s="38"/>
      <c r="C11604" s="38"/>
    </row>
    <row r="11605" spans="1:3" x14ac:dyDescent="0.25">
      <c r="A11605" s="38"/>
      <c r="B11605" s="38"/>
      <c r="C11605" s="38"/>
    </row>
    <row r="11606" spans="1:3" x14ac:dyDescent="0.25">
      <c r="A11606" s="38"/>
      <c r="B11606" s="38"/>
      <c r="C11606" s="38"/>
    </row>
    <row r="11607" spans="1:3" x14ac:dyDescent="0.25">
      <c r="A11607" s="38"/>
      <c r="B11607" s="38"/>
      <c r="C11607" s="38"/>
    </row>
    <row r="11608" spans="1:3" x14ac:dyDescent="0.25">
      <c r="A11608" s="38"/>
      <c r="B11608" s="38"/>
      <c r="C11608" s="38"/>
    </row>
    <row r="11609" spans="1:3" x14ac:dyDescent="0.25">
      <c r="A11609" s="38"/>
      <c r="B11609" s="38"/>
      <c r="C11609" s="38"/>
    </row>
    <row r="11610" spans="1:3" x14ac:dyDescent="0.25">
      <c r="A11610" s="38"/>
      <c r="B11610" s="38"/>
      <c r="C11610" s="38"/>
    </row>
    <row r="11611" spans="1:3" x14ac:dyDescent="0.25">
      <c r="A11611" s="38"/>
      <c r="B11611" s="38"/>
      <c r="C11611" s="38"/>
    </row>
    <row r="11612" spans="1:3" x14ac:dyDescent="0.25">
      <c r="A11612" s="38"/>
      <c r="B11612" s="38"/>
      <c r="C11612" s="38"/>
    </row>
    <row r="11613" spans="1:3" x14ac:dyDescent="0.25">
      <c r="A11613" s="38"/>
      <c r="B11613" s="38"/>
      <c r="C11613" s="38"/>
    </row>
    <row r="11614" spans="1:3" x14ac:dyDescent="0.25">
      <c r="A11614" s="38"/>
      <c r="B11614" s="38"/>
      <c r="C11614" s="38"/>
    </row>
    <row r="11615" spans="1:3" x14ac:dyDescent="0.25">
      <c r="A11615" s="38"/>
      <c r="B11615" s="38"/>
      <c r="C11615" s="38"/>
    </row>
    <row r="11616" spans="1:3" x14ac:dyDescent="0.25">
      <c r="A11616" s="38"/>
      <c r="B11616" s="38"/>
      <c r="C11616" s="38"/>
    </row>
    <row r="11617" spans="1:3" x14ac:dyDescent="0.25">
      <c r="A11617" s="38"/>
      <c r="B11617" s="38"/>
      <c r="C11617" s="38"/>
    </row>
    <row r="11618" spans="1:3" x14ac:dyDescent="0.25">
      <c r="A11618" s="38"/>
      <c r="B11618" s="38"/>
      <c r="C11618" s="38"/>
    </row>
    <row r="11619" spans="1:3" x14ac:dyDescent="0.25">
      <c r="A11619" s="38"/>
      <c r="B11619" s="38"/>
      <c r="C11619" s="38"/>
    </row>
    <row r="11620" spans="1:3" x14ac:dyDescent="0.25">
      <c r="A11620" s="38"/>
      <c r="B11620" s="38"/>
      <c r="C11620" s="38"/>
    </row>
    <row r="11621" spans="1:3" x14ac:dyDescent="0.25">
      <c r="A11621" s="38"/>
      <c r="B11621" s="38"/>
      <c r="C11621" s="38"/>
    </row>
    <row r="11622" spans="1:3" x14ac:dyDescent="0.25">
      <c r="A11622" s="38"/>
      <c r="B11622" s="38"/>
      <c r="C11622" s="38"/>
    </row>
    <row r="11623" spans="1:3" x14ac:dyDescent="0.25">
      <c r="A11623" s="38"/>
      <c r="B11623" s="38"/>
      <c r="C11623" s="38"/>
    </row>
    <row r="11624" spans="1:3" x14ac:dyDescent="0.25">
      <c r="A11624" s="38"/>
      <c r="B11624" s="38"/>
      <c r="C11624" s="38"/>
    </row>
    <row r="11625" spans="1:3" x14ac:dyDescent="0.25">
      <c r="A11625" s="38"/>
      <c r="B11625" s="38"/>
      <c r="C11625" s="38"/>
    </row>
    <row r="11626" spans="1:3" x14ac:dyDescent="0.25">
      <c r="A11626" s="38"/>
      <c r="B11626" s="38"/>
      <c r="C11626" s="38"/>
    </row>
    <row r="11627" spans="1:3" x14ac:dyDescent="0.25">
      <c r="A11627" s="38"/>
      <c r="B11627" s="38"/>
      <c r="C11627" s="38"/>
    </row>
    <row r="11628" spans="1:3" x14ac:dyDescent="0.25">
      <c r="A11628" s="38"/>
      <c r="B11628" s="38"/>
      <c r="C11628" s="38"/>
    </row>
    <row r="11629" spans="1:3" x14ac:dyDescent="0.25">
      <c r="A11629" s="38"/>
      <c r="B11629" s="38"/>
      <c r="C11629" s="38"/>
    </row>
    <row r="11630" spans="1:3" x14ac:dyDescent="0.25">
      <c r="A11630" s="38"/>
      <c r="B11630" s="38"/>
      <c r="C11630" s="38"/>
    </row>
    <row r="11631" spans="1:3" x14ac:dyDescent="0.25">
      <c r="A11631" s="38"/>
      <c r="B11631" s="38"/>
      <c r="C11631" s="38"/>
    </row>
    <row r="11632" spans="1:3" x14ac:dyDescent="0.25">
      <c r="A11632" s="38"/>
      <c r="B11632" s="38"/>
      <c r="C11632" s="38"/>
    </row>
    <row r="11633" spans="1:3" x14ac:dyDescent="0.25">
      <c r="A11633" s="38"/>
      <c r="B11633" s="38"/>
      <c r="C11633" s="38"/>
    </row>
    <row r="11634" spans="1:3" x14ac:dyDescent="0.25">
      <c r="A11634" s="38"/>
      <c r="B11634" s="38"/>
      <c r="C11634" s="38"/>
    </row>
    <row r="11635" spans="1:3" x14ac:dyDescent="0.25">
      <c r="A11635" s="38"/>
      <c r="B11635" s="38"/>
      <c r="C11635" s="38"/>
    </row>
    <row r="11636" spans="1:3" x14ac:dyDescent="0.25">
      <c r="A11636" s="38"/>
      <c r="B11636" s="38"/>
      <c r="C11636" s="38"/>
    </row>
    <row r="11637" spans="1:3" x14ac:dyDescent="0.25">
      <c r="A11637" s="38"/>
      <c r="B11637" s="38"/>
      <c r="C11637" s="38"/>
    </row>
    <row r="11638" spans="1:3" x14ac:dyDescent="0.25">
      <c r="A11638" s="38"/>
      <c r="B11638" s="38"/>
      <c r="C11638" s="38"/>
    </row>
    <row r="11639" spans="1:3" x14ac:dyDescent="0.25">
      <c r="A11639" s="38"/>
      <c r="B11639" s="38"/>
      <c r="C11639" s="38"/>
    </row>
    <row r="11640" spans="1:3" x14ac:dyDescent="0.25">
      <c r="A11640" s="38"/>
      <c r="B11640" s="38"/>
      <c r="C11640" s="38"/>
    </row>
    <row r="11641" spans="1:3" x14ac:dyDescent="0.25">
      <c r="A11641" s="38"/>
      <c r="B11641" s="38"/>
      <c r="C11641" s="38"/>
    </row>
    <row r="11642" spans="1:3" x14ac:dyDescent="0.25">
      <c r="A11642" s="38"/>
      <c r="B11642" s="38"/>
      <c r="C11642" s="38"/>
    </row>
    <row r="11643" spans="1:3" x14ac:dyDescent="0.25">
      <c r="A11643" s="38"/>
      <c r="B11643" s="38"/>
      <c r="C11643" s="38"/>
    </row>
    <row r="11644" spans="1:3" x14ac:dyDescent="0.25">
      <c r="A11644" s="38"/>
      <c r="B11644" s="38"/>
      <c r="C11644" s="38"/>
    </row>
    <row r="11645" spans="1:3" x14ac:dyDescent="0.25">
      <c r="A11645" s="38"/>
      <c r="B11645" s="38"/>
      <c r="C11645" s="38"/>
    </row>
    <row r="11646" spans="1:3" x14ac:dyDescent="0.25">
      <c r="A11646" s="38"/>
      <c r="B11646" s="38"/>
      <c r="C11646" s="38"/>
    </row>
    <row r="11647" spans="1:3" x14ac:dyDescent="0.25">
      <c r="A11647" s="38"/>
      <c r="B11647" s="38"/>
      <c r="C11647" s="38"/>
    </row>
    <row r="11648" spans="1:3" x14ac:dyDescent="0.25">
      <c r="A11648" s="38"/>
      <c r="B11648" s="38"/>
      <c r="C11648" s="38"/>
    </row>
    <row r="11649" spans="1:3" x14ac:dyDescent="0.25">
      <c r="A11649" s="38"/>
      <c r="B11649" s="38"/>
      <c r="C11649" s="38"/>
    </row>
    <row r="11650" spans="1:3" x14ac:dyDescent="0.25">
      <c r="A11650" s="38"/>
      <c r="B11650" s="38"/>
      <c r="C11650" s="38"/>
    </row>
    <row r="11651" spans="1:3" x14ac:dyDescent="0.25">
      <c r="A11651" s="38"/>
      <c r="B11651" s="38"/>
      <c r="C11651" s="38"/>
    </row>
    <row r="11652" spans="1:3" x14ac:dyDescent="0.25">
      <c r="A11652" s="38"/>
      <c r="B11652" s="38"/>
      <c r="C11652" s="38"/>
    </row>
    <row r="11653" spans="1:3" x14ac:dyDescent="0.25">
      <c r="A11653" s="38"/>
      <c r="B11653" s="38"/>
      <c r="C11653" s="38"/>
    </row>
    <row r="11654" spans="1:3" x14ac:dyDescent="0.25">
      <c r="A11654" s="38"/>
      <c r="B11654" s="38"/>
      <c r="C11654" s="38"/>
    </row>
    <row r="11655" spans="1:3" x14ac:dyDescent="0.25">
      <c r="A11655" s="38"/>
      <c r="B11655" s="38"/>
      <c r="C11655" s="38"/>
    </row>
    <row r="11656" spans="1:3" x14ac:dyDescent="0.25">
      <c r="A11656" s="38"/>
      <c r="B11656" s="38"/>
      <c r="C11656" s="38"/>
    </row>
    <row r="11657" spans="1:3" x14ac:dyDescent="0.25">
      <c r="A11657" s="38"/>
      <c r="B11657" s="38"/>
      <c r="C11657" s="38"/>
    </row>
    <row r="11658" spans="1:3" x14ac:dyDescent="0.25">
      <c r="A11658" s="38"/>
      <c r="B11658" s="38"/>
      <c r="C11658" s="38"/>
    </row>
    <row r="11659" spans="1:3" x14ac:dyDescent="0.25">
      <c r="A11659" s="38"/>
      <c r="B11659" s="38"/>
      <c r="C11659" s="38"/>
    </row>
    <row r="11660" spans="1:3" x14ac:dyDescent="0.25">
      <c r="A11660" s="38"/>
      <c r="B11660" s="38"/>
      <c r="C11660" s="38"/>
    </row>
    <row r="11661" spans="1:3" x14ac:dyDescent="0.25">
      <c r="A11661" s="38"/>
      <c r="B11661" s="38"/>
      <c r="C11661" s="38"/>
    </row>
    <row r="11662" spans="1:3" x14ac:dyDescent="0.25">
      <c r="A11662" s="38"/>
      <c r="B11662" s="38"/>
      <c r="C11662" s="38"/>
    </row>
    <row r="11663" spans="1:3" x14ac:dyDescent="0.25">
      <c r="A11663" s="38"/>
      <c r="B11663" s="38"/>
      <c r="C11663" s="38"/>
    </row>
    <row r="11664" spans="1:3" x14ac:dyDescent="0.25">
      <c r="A11664" s="38"/>
      <c r="B11664" s="38"/>
      <c r="C11664" s="38"/>
    </row>
    <row r="11665" spans="1:3" x14ac:dyDescent="0.25">
      <c r="A11665" s="38"/>
      <c r="B11665" s="38"/>
      <c r="C11665" s="38"/>
    </row>
    <row r="11666" spans="1:3" x14ac:dyDescent="0.25">
      <c r="A11666" s="38"/>
      <c r="B11666" s="38"/>
      <c r="C11666" s="38"/>
    </row>
    <row r="11667" spans="1:3" x14ac:dyDescent="0.25">
      <c r="A11667" s="38"/>
      <c r="B11667" s="38"/>
      <c r="C11667" s="38"/>
    </row>
    <row r="11668" spans="1:3" x14ac:dyDescent="0.25">
      <c r="A11668" s="38"/>
      <c r="B11668" s="38"/>
      <c r="C11668" s="38"/>
    </row>
    <row r="11669" spans="1:3" x14ac:dyDescent="0.25">
      <c r="A11669" s="38"/>
      <c r="B11669" s="38"/>
      <c r="C11669" s="38"/>
    </row>
    <row r="11670" spans="1:3" x14ac:dyDescent="0.25">
      <c r="A11670" s="38"/>
      <c r="B11670" s="38"/>
      <c r="C11670" s="38"/>
    </row>
    <row r="11671" spans="1:3" x14ac:dyDescent="0.25">
      <c r="A11671" s="38"/>
      <c r="B11671" s="38"/>
      <c r="C11671" s="38"/>
    </row>
    <row r="11672" spans="1:3" x14ac:dyDescent="0.25">
      <c r="A11672" s="38"/>
      <c r="B11672" s="38"/>
      <c r="C11672" s="38"/>
    </row>
    <row r="11673" spans="1:3" x14ac:dyDescent="0.25">
      <c r="A11673" s="38"/>
      <c r="B11673" s="38"/>
      <c r="C11673" s="38"/>
    </row>
    <row r="11674" spans="1:3" x14ac:dyDescent="0.25">
      <c r="A11674" s="38"/>
      <c r="B11674" s="38"/>
      <c r="C11674" s="38"/>
    </row>
    <row r="11675" spans="1:3" x14ac:dyDescent="0.25">
      <c r="A11675" s="38"/>
      <c r="B11675" s="38"/>
      <c r="C11675" s="38"/>
    </row>
    <row r="11676" spans="1:3" x14ac:dyDescent="0.25">
      <c r="A11676" s="38"/>
      <c r="B11676" s="38"/>
      <c r="C11676" s="38"/>
    </row>
    <row r="11677" spans="1:3" x14ac:dyDescent="0.25">
      <c r="A11677" s="38"/>
      <c r="B11677" s="38"/>
      <c r="C11677" s="38"/>
    </row>
    <row r="11678" spans="1:3" x14ac:dyDescent="0.25">
      <c r="A11678" s="38"/>
      <c r="B11678" s="38"/>
      <c r="C11678" s="38"/>
    </row>
    <row r="11679" spans="1:3" x14ac:dyDescent="0.25">
      <c r="A11679" s="38"/>
      <c r="B11679" s="38"/>
      <c r="C11679" s="38"/>
    </row>
    <row r="11680" spans="1:3" x14ac:dyDescent="0.25">
      <c r="A11680" s="38"/>
      <c r="B11680" s="38"/>
      <c r="C11680" s="38"/>
    </row>
    <row r="11681" spans="1:3" x14ac:dyDescent="0.25">
      <c r="A11681" s="38"/>
      <c r="B11681" s="38"/>
      <c r="C11681" s="38"/>
    </row>
    <row r="11682" spans="1:3" x14ac:dyDescent="0.25">
      <c r="A11682" s="38"/>
      <c r="B11682" s="38"/>
      <c r="C11682" s="38"/>
    </row>
    <row r="11683" spans="1:3" x14ac:dyDescent="0.25">
      <c r="A11683" s="38"/>
      <c r="B11683" s="38"/>
      <c r="C11683" s="38"/>
    </row>
    <row r="11684" spans="1:3" x14ac:dyDescent="0.25">
      <c r="A11684" s="38"/>
      <c r="B11684" s="38"/>
      <c r="C11684" s="38"/>
    </row>
    <row r="11685" spans="1:3" x14ac:dyDescent="0.25">
      <c r="A11685" s="38"/>
      <c r="B11685" s="38"/>
      <c r="C11685" s="38"/>
    </row>
    <row r="11686" spans="1:3" x14ac:dyDescent="0.25">
      <c r="A11686" s="38"/>
      <c r="B11686" s="38"/>
      <c r="C11686" s="38"/>
    </row>
    <row r="11687" spans="1:3" x14ac:dyDescent="0.25">
      <c r="A11687" s="38"/>
      <c r="B11687" s="38"/>
      <c r="C11687" s="38"/>
    </row>
    <row r="11688" spans="1:3" x14ac:dyDescent="0.25">
      <c r="A11688" s="38"/>
      <c r="B11688" s="38"/>
      <c r="C11688" s="38"/>
    </row>
    <row r="11689" spans="1:3" x14ac:dyDescent="0.25">
      <c r="A11689" s="38"/>
      <c r="B11689" s="38"/>
      <c r="C11689" s="38"/>
    </row>
    <row r="11690" spans="1:3" x14ac:dyDescent="0.25">
      <c r="A11690" s="38"/>
      <c r="B11690" s="38"/>
      <c r="C11690" s="38"/>
    </row>
    <row r="11691" spans="1:3" x14ac:dyDescent="0.25">
      <c r="A11691" s="38"/>
      <c r="B11691" s="38"/>
      <c r="C11691" s="38"/>
    </row>
    <row r="11692" spans="1:3" x14ac:dyDescent="0.25">
      <c r="A11692" s="38"/>
      <c r="B11692" s="38"/>
      <c r="C11692" s="38"/>
    </row>
    <row r="11693" spans="1:3" x14ac:dyDescent="0.25">
      <c r="A11693" s="38"/>
      <c r="B11693" s="38"/>
      <c r="C11693" s="38"/>
    </row>
    <row r="11694" spans="1:3" x14ac:dyDescent="0.25">
      <c r="A11694" s="38"/>
      <c r="B11694" s="38"/>
      <c r="C11694" s="38"/>
    </row>
    <row r="11695" spans="1:3" x14ac:dyDescent="0.25">
      <c r="A11695" s="38"/>
      <c r="B11695" s="38"/>
      <c r="C11695" s="38"/>
    </row>
    <row r="11696" spans="1:3" x14ac:dyDescent="0.25">
      <c r="A11696" s="38"/>
      <c r="B11696" s="38"/>
      <c r="C11696" s="38"/>
    </row>
    <row r="11697" spans="1:3" x14ac:dyDescent="0.25">
      <c r="A11697" s="38"/>
      <c r="B11697" s="38"/>
      <c r="C11697" s="38"/>
    </row>
    <row r="11698" spans="1:3" x14ac:dyDescent="0.25">
      <c r="A11698" s="38"/>
      <c r="B11698" s="38"/>
      <c r="C11698" s="38"/>
    </row>
    <row r="11699" spans="1:3" x14ac:dyDescent="0.25">
      <c r="A11699" s="38"/>
      <c r="B11699" s="38"/>
      <c r="C11699" s="38"/>
    </row>
    <row r="11700" spans="1:3" x14ac:dyDescent="0.25">
      <c r="A11700" s="38"/>
      <c r="B11700" s="38"/>
      <c r="C11700" s="38"/>
    </row>
    <row r="11701" spans="1:3" x14ac:dyDescent="0.25">
      <c r="A11701" s="38"/>
      <c r="B11701" s="38"/>
      <c r="C11701" s="38"/>
    </row>
    <row r="11702" spans="1:3" x14ac:dyDescent="0.25">
      <c r="A11702" s="38"/>
      <c r="B11702" s="38"/>
      <c r="C11702" s="38"/>
    </row>
    <row r="11703" spans="1:3" x14ac:dyDescent="0.25">
      <c r="A11703" s="38"/>
      <c r="B11703" s="38"/>
      <c r="C11703" s="38"/>
    </row>
    <row r="11704" spans="1:3" x14ac:dyDescent="0.25">
      <c r="A11704" s="38"/>
      <c r="B11704" s="38"/>
      <c r="C11704" s="38"/>
    </row>
    <row r="11705" spans="1:3" x14ac:dyDescent="0.25">
      <c r="A11705" s="38"/>
      <c r="B11705" s="38"/>
      <c r="C11705" s="38"/>
    </row>
    <row r="11706" spans="1:3" x14ac:dyDescent="0.25">
      <c r="A11706" s="38"/>
      <c r="B11706" s="38"/>
      <c r="C11706" s="38"/>
    </row>
    <row r="11707" spans="1:3" x14ac:dyDescent="0.25">
      <c r="A11707" s="38"/>
      <c r="B11707" s="38"/>
      <c r="C11707" s="38"/>
    </row>
    <row r="11708" spans="1:3" x14ac:dyDescent="0.25">
      <c r="A11708" s="38"/>
      <c r="B11708" s="38"/>
      <c r="C11708" s="38"/>
    </row>
    <row r="11709" spans="1:3" x14ac:dyDescent="0.25">
      <c r="A11709" s="38"/>
      <c r="B11709" s="38"/>
      <c r="C11709" s="38"/>
    </row>
    <row r="11710" spans="1:3" x14ac:dyDescent="0.25">
      <c r="A11710" s="38"/>
      <c r="B11710" s="38"/>
      <c r="C11710" s="38"/>
    </row>
    <row r="11711" spans="1:3" x14ac:dyDescent="0.25">
      <c r="A11711" s="38"/>
      <c r="B11711" s="38"/>
      <c r="C11711" s="38"/>
    </row>
    <row r="11712" spans="1:3" x14ac:dyDescent="0.25">
      <c r="A11712" s="38"/>
      <c r="B11712" s="38"/>
      <c r="C11712" s="38"/>
    </row>
    <row r="11713" spans="1:3" x14ac:dyDescent="0.25">
      <c r="A11713" s="38"/>
      <c r="B11713" s="38"/>
      <c r="C11713" s="38"/>
    </row>
    <row r="11714" spans="1:3" x14ac:dyDescent="0.25">
      <c r="A11714" s="38"/>
      <c r="B11714" s="38"/>
      <c r="C11714" s="38"/>
    </row>
    <row r="11715" spans="1:3" x14ac:dyDescent="0.25">
      <c r="A11715" s="38"/>
      <c r="B11715" s="38"/>
      <c r="C11715" s="38"/>
    </row>
    <row r="11716" spans="1:3" x14ac:dyDescent="0.25">
      <c r="A11716" s="38"/>
      <c r="B11716" s="38"/>
      <c r="C11716" s="38"/>
    </row>
    <row r="11717" spans="1:3" x14ac:dyDescent="0.25">
      <c r="A11717" s="38"/>
      <c r="B11717" s="38"/>
      <c r="C11717" s="38"/>
    </row>
    <row r="11718" spans="1:3" x14ac:dyDescent="0.25">
      <c r="A11718" s="38"/>
      <c r="B11718" s="38"/>
      <c r="C11718" s="38"/>
    </row>
    <row r="11719" spans="1:3" x14ac:dyDescent="0.25">
      <c r="A11719" s="38"/>
      <c r="B11719" s="38"/>
      <c r="C11719" s="38"/>
    </row>
    <row r="11720" spans="1:3" x14ac:dyDescent="0.25">
      <c r="A11720" s="38"/>
      <c r="B11720" s="38"/>
      <c r="C11720" s="38"/>
    </row>
    <row r="11721" spans="1:3" x14ac:dyDescent="0.25">
      <c r="A11721" s="38"/>
      <c r="B11721" s="38"/>
      <c r="C11721" s="38"/>
    </row>
    <row r="11722" spans="1:3" x14ac:dyDescent="0.25">
      <c r="A11722" s="38"/>
      <c r="B11722" s="38"/>
      <c r="C11722" s="38"/>
    </row>
    <row r="11723" spans="1:3" x14ac:dyDescent="0.25">
      <c r="A11723" s="38"/>
      <c r="B11723" s="38"/>
      <c r="C11723" s="38"/>
    </row>
    <row r="11724" spans="1:3" x14ac:dyDescent="0.25">
      <c r="A11724" s="38"/>
      <c r="B11724" s="38"/>
      <c r="C11724" s="38"/>
    </row>
    <row r="11725" spans="1:3" x14ac:dyDescent="0.25">
      <c r="A11725" s="38"/>
      <c r="B11725" s="38"/>
      <c r="C11725" s="38"/>
    </row>
    <row r="11726" spans="1:3" x14ac:dyDescent="0.25">
      <c r="A11726" s="38"/>
      <c r="B11726" s="38"/>
      <c r="C11726" s="38"/>
    </row>
    <row r="11727" spans="1:3" x14ac:dyDescent="0.25">
      <c r="A11727" s="38"/>
      <c r="B11727" s="38"/>
      <c r="C11727" s="38"/>
    </row>
    <row r="11728" spans="1:3" x14ac:dyDescent="0.25">
      <c r="A11728" s="38"/>
      <c r="B11728" s="38"/>
      <c r="C11728" s="38"/>
    </row>
    <row r="11729" spans="1:3" x14ac:dyDescent="0.25">
      <c r="A11729" s="38"/>
      <c r="B11729" s="38"/>
      <c r="C11729" s="38"/>
    </row>
    <row r="11730" spans="1:3" x14ac:dyDescent="0.25">
      <c r="A11730" s="38"/>
      <c r="B11730" s="38"/>
      <c r="C11730" s="38"/>
    </row>
    <row r="11731" spans="1:3" x14ac:dyDescent="0.25">
      <c r="A11731" s="38"/>
      <c r="B11731" s="38"/>
      <c r="C11731" s="38"/>
    </row>
    <row r="11732" spans="1:3" x14ac:dyDescent="0.25">
      <c r="A11732" s="38"/>
      <c r="B11732" s="38"/>
      <c r="C11732" s="38"/>
    </row>
    <row r="11733" spans="1:3" x14ac:dyDescent="0.25">
      <c r="A11733" s="38"/>
      <c r="B11733" s="38"/>
      <c r="C11733" s="38"/>
    </row>
    <row r="11734" spans="1:3" x14ac:dyDescent="0.25">
      <c r="A11734" s="38"/>
      <c r="B11734" s="38"/>
      <c r="C11734" s="38"/>
    </row>
    <row r="11735" spans="1:3" x14ac:dyDescent="0.25">
      <c r="A11735" s="38"/>
      <c r="B11735" s="38"/>
      <c r="C11735" s="38"/>
    </row>
    <row r="11736" spans="1:3" x14ac:dyDescent="0.25">
      <c r="A11736" s="38"/>
      <c r="B11736" s="38"/>
      <c r="C11736" s="38"/>
    </row>
    <row r="11737" spans="1:3" x14ac:dyDescent="0.25">
      <c r="A11737" s="38"/>
      <c r="B11737" s="38"/>
      <c r="C11737" s="38"/>
    </row>
    <row r="11738" spans="1:3" x14ac:dyDescent="0.25">
      <c r="A11738" s="38"/>
      <c r="B11738" s="38"/>
      <c r="C11738" s="38"/>
    </row>
    <row r="11739" spans="1:3" x14ac:dyDescent="0.25">
      <c r="A11739" s="38"/>
      <c r="B11739" s="38"/>
      <c r="C11739" s="38"/>
    </row>
    <row r="11740" spans="1:3" x14ac:dyDescent="0.25">
      <c r="A11740" s="38"/>
      <c r="B11740" s="38"/>
      <c r="C11740" s="38"/>
    </row>
    <row r="11741" spans="1:3" x14ac:dyDescent="0.25">
      <c r="A11741" s="38"/>
      <c r="B11741" s="38"/>
      <c r="C11741" s="38"/>
    </row>
    <row r="11742" spans="1:3" x14ac:dyDescent="0.25">
      <c r="A11742" s="38"/>
      <c r="B11742" s="38"/>
      <c r="C11742" s="38"/>
    </row>
    <row r="11743" spans="1:3" x14ac:dyDescent="0.25">
      <c r="A11743" s="38"/>
      <c r="B11743" s="38"/>
      <c r="C11743" s="38"/>
    </row>
    <row r="11744" spans="1:3" x14ac:dyDescent="0.25">
      <c r="A11744" s="38"/>
      <c r="B11744" s="38"/>
      <c r="C11744" s="38"/>
    </row>
    <row r="11745" spans="1:3" x14ac:dyDescent="0.25">
      <c r="A11745" s="38"/>
      <c r="B11745" s="38"/>
      <c r="C11745" s="38"/>
    </row>
    <row r="11746" spans="1:3" x14ac:dyDescent="0.25">
      <c r="A11746" s="38"/>
      <c r="B11746" s="38"/>
      <c r="C11746" s="38"/>
    </row>
    <row r="11747" spans="1:3" x14ac:dyDescent="0.25">
      <c r="A11747" s="38"/>
      <c r="B11747" s="38"/>
      <c r="C11747" s="38"/>
    </row>
    <row r="11748" spans="1:3" x14ac:dyDescent="0.25">
      <c r="A11748" s="38"/>
      <c r="B11748" s="38"/>
      <c r="C11748" s="38"/>
    </row>
    <row r="11749" spans="1:3" x14ac:dyDescent="0.25">
      <c r="A11749" s="38"/>
      <c r="B11749" s="38"/>
      <c r="C11749" s="38"/>
    </row>
    <row r="11750" spans="1:3" x14ac:dyDescent="0.25">
      <c r="A11750" s="38"/>
      <c r="B11750" s="38"/>
      <c r="C11750" s="38"/>
    </row>
    <row r="11751" spans="1:3" x14ac:dyDescent="0.25">
      <c r="A11751" s="38"/>
      <c r="B11751" s="38"/>
      <c r="C11751" s="38"/>
    </row>
    <row r="11752" spans="1:3" x14ac:dyDescent="0.25">
      <c r="A11752" s="38"/>
      <c r="B11752" s="38"/>
      <c r="C11752" s="38"/>
    </row>
    <row r="11753" spans="1:3" x14ac:dyDescent="0.25">
      <c r="A11753" s="38"/>
      <c r="B11753" s="38"/>
      <c r="C11753" s="38"/>
    </row>
    <row r="11754" spans="1:3" x14ac:dyDescent="0.25">
      <c r="A11754" s="38"/>
      <c r="B11754" s="38"/>
      <c r="C11754" s="38"/>
    </row>
    <row r="11755" spans="1:3" x14ac:dyDescent="0.25">
      <c r="A11755" s="38"/>
      <c r="B11755" s="38"/>
      <c r="C11755" s="38"/>
    </row>
    <row r="11756" spans="1:3" x14ac:dyDescent="0.25">
      <c r="A11756" s="38"/>
      <c r="B11756" s="38"/>
      <c r="C11756" s="38"/>
    </row>
    <row r="11757" spans="1:3" x14ac:dyDescent="0.25">
      <c r="A11757" s="38"/>
      <c r="B11757" s="38"/>
      <c r="C11757" s="38"/>
    </row>
    <row r="11758" spans="1:3" x14ac:dyDescent="0.25">
      <c r="A11758" s="38"/>
      <c r="B11758" s="38"/>
      <c r="C11758" s="38"/>
    </row>
    <row r="11759" spans="1:3" x14ac:dyDescent="0.25">
      <c r="A11759" s="38"/>
      <c r="B11759" s="38"/>
      <c r="C11759" s="38"/>
    </row>
    <row r="11760" spans="1:3" x14ac:dyDescent="0.25">
      <c r="A11760" s="38"/>
      <c r="B11760" s="38"/>
      <c r="C11760" s="38"/>
    </row>
    <row r="11761" spans="1:3" x14ac:dyDescent="0.25">
      <c r="A11761" s="38"/>
      <c r="B11761" s="38"/>
      <c r="C11761" s="38"/>
    </row>
    <row r="11762" spans="1:3" x14ac:dyDescent="0.25">
      <c r="A11762" s="38"/>
      <c r="B11762" s="38"/>
      <c r="C11762" s="38"/>
    </row>
    <row r="11763" spans="1:3" x14ac:dyDescent="0.25">
      <c r="A11763" s="38"/>
      <c r="B11763" s="38"/>
      <c r="C11763" s="38"/>
    </row>
    <row r="11764" spans="1:3" x14ac:dyDescent="0.25">
      <c r="A11764" s="38"/>
      <c r="B11764" s="38"/>
      <c r="C11764" s="38"/>
    </row>
    <row r="11765" spans="1:3" x14ac:dyDescent="0.25">
      <c r="A11765" s="38"/>
      <c r="B11765" s="38"/>
      <c r="C11765" s="38"/>
    </row>
    <row r="11766" spans="1:3" x14ac:dyDescent="0.25">
      <c r="A11766" s="38"/>
      <c r="B11766" s="38"/>
      <c r="C11766" s="38"/>
    </row>
    <row r="11767" spans="1:3" x14ac:dyDescent="0.25">
      <c r="A11767" s="38"/>
      <c r="B11767" s="38"/>
      <c r="C11767" s="38"/>
    </row>
    <row r="11768" spans="1:3" x14ac:dyDescent="0.25">
      <c r="A11768" s="38"/>
      <c r="B11768" s="38"/>
      <c r="C11768" s="38"/>
    </row>
    <row r="11769" spans="1:3" x14ac:dyDescent="0.25">
      <c r="A11769" s="38"/>
      <c r="B11769" s="38"/>
      <c r="C11769" s="38"/>
    </row>
    <row r="11770" spans="1:3" x14ac:dyDescent="0.25">
      <c r="A11770" s="38"/>
      <c r="B11770" s="38"/>
      <c r="C11770" s="38"/>
    </row>
    <row r="11771" spans="1:3" x14ac:dyDescent="0.25">
      <c r="A11771" s="38"/>
      <c r="B11771" s="38"/>
      <c r="C11771" s="38"/>
    </row>
    <row r="11772" spans="1:3" x14ac:dyDescent="0.25">
      <c r="A11772" s="38"/>
      <c r="B11772" s="38"/>
      <c r="C11772" s="38"/>
    </row>
    <row r="11773" spans="1:3" x14ac:dyDescent="0.25">
      <c r="A11773" s="38"/>
      <c r="B11773" s="38"/>
      <c r="C11773" s="38"/>
    </row>
    <row r="11774" spans="1:3" x14ac:dyDescent="0.25">
      <c r="A11774" s="38"/>
      <c r="B11774" s="38"/>
      <c r="C11774" s="38"/>
    </row>
    <row r="11775" spans="1:3" x14ac:dyDescent="0.25">
      <c r="A11775" s="38"/>
      <c r="B11775" s="38"/>
      <c r="C11775" s="38"/>
    </row>
    <row r="11776" spans="1:3" x14ac:dyDescent="0.25">
      <c r="A11776" s="38"/>
      <c r="B11776" s="38"/>
      <c r="C11776" s="38"/>
    </row>
    <row r="11777" spans="1:3" x14ac:dyDescent="0.25">
      <c r="A11777" s="38"/>
      <c r="B11777" s="38"/>
      <c r="C11777" s="38"/>
    </row>
    <row r="11778" spans="1:3" x14ac:dyDescent="0.25">
      <c r="A11778" s="38"/>
      <c r="B11778" s="38"/>
      <c r="C11778" s="38"/>
    </row>
    <row r="11779" spans="1:3" x14ac:dyDescent="0.25">
      <c r="A11779" s="38"/>
      <c r="B11779" s="38"/>
      <c r="C11779" s="38"/>
    </row>
    <row r="11780" spans="1:3" x14ac:dyDescent="0.25">
      <c r="A11780" s="38"/>
      <c r="B11780" s="38"/>
      <c r="C11780" s="38"/>
    </row>
    <row r="11781" spans="1:3" x14ac:dyDescent="0.25">
      <c r="A11781" s="38"/>
      <c r="B11781" s="38"/>
      <c r="C11781" s="38"/>
    </row>
    <row r="11782" spans="1:3" x14ac:dyDescent="0.25">
      <c r="A11782" s="38"/>
      <c r="B11782" s="38"/>
      <c r="C11782" s="38"/>
    </row>
    <row r="11783" spans="1:3" x14ac:dyDescent="0.25">
      <c r="A11783" s="38"/>
      <c r="B11783" s="38"/>
      <c r="C11783" s="38"/>
    </row>
    <row r="11784" spans="1:3" x14ac:dyDescent="0.25">
      <c r="A11784" s="38"/>
      <c r="B11784" s="38"/>
      <c r="C11784" s="38"/>
    </row>
    <row r="11785" spans="1:3" x14ac:dyDescent="0.25">
      <c r="A11785" s="38"/>
      <c r="B11785" s="38"/>
      <c r="C11785" s="38"/>
    </row>
    <row r="11786" spans="1:3" x14ac:dyDescent="0.25">
      <c r="A11786" s="38"/>
      <c r="B11786" s="38"/>
      <c r="C11786" s="38"/>
    </row>
    <row r="11787" spans="1:3" x14ac:dyDescent="0.25">
      <c r="A11787" s="38"/>
      <c r="B11787" s="38"/>
      <c r="C11787" s="38"/>
    </row>
    <row r="11788" spans="1:3" x14ac:dyDescent="0.25">
      <c r="A11788" s="38"/>
      <c r="B11788" s="38"/>
      <c r="C11788" s="38"/>
    </row>
    <row r="11789" spans="1:3" x14ac:dyDescent="0.25">
      <c r="A11789" s="38"/>
      <c r="B11789" s="38"/>
      <c r="C11789" s="38"/>
    </row>
    <row r="11790" spans="1:3" x14ac:dyDescent="0.25">
      <c r="A11790" s="38"/>
      <c r="B11790" s="38"/>
      <c r="C11790" s="38"/>
    </row>
    <row r="11791" spans="1:3" x14ac:dyDescent="0.25">
      <c r="A11791" s="38"/>
      <c r="B11791" s="38"/>
      <c r="C11791" s="38"/>
    </row>
    <row r="11792" spans="1:3" x14ac:dyDescent="0.25">
      <c r="A11792" s="38"/>
      <c r="B11792" s="38"/>
      <c r="C11792" s="38"/>
    </row>
    <row r="11793" spans="1:3" x14ac:dyDescent="0.25">
      <c r="A11793" s="38"/>
      <c r="B11793" s="38"/>
      <c r="C11793" s="38"/>
    </row>
    <row r="11794" spans="1:3" x14ac:dyDescent="0.25">
      <c r="A11794" s="38"/>
      <c r="B11794" s="38"/>
      <c r="C11794" s="38"/>
    </row>
    <row r="11795" spans="1:3" x14ac:dyDescent="0.25">
      <c r="A11795" s="38"/>
      <c r="B11795" s="38"/>
      <c r="C11795" s="38"/>
    </row>
    <row r="11796" spans="1:3" x14ac:dyDescent="0.25">
      <c r="A11796" s="38"/>
      <c r="B11796" s="38"/>
      <c r="C11796" s="38"/>
    </row>
    <row r="11797" spans="1:3" x14ac:dyDescent="0.25">
      <c r="A11797" s="38"/>
      <c r="B11797" s="38"/>
      <c r="C11797" s="38"/>
    </row>
    <row r="11798" spans="1:3" x14ac:dyDescent="0.25">
      <c r="A11798" s="38"/>
      <c r="B11798" s="38"/>
      <c r="C11798" s="38"/>
    </row>
    <row r="11799" spans="1:3" x14ac:dyDescent="0.25">
      <c r="A11799" s="38"/>
      <c r="B11799" s="38"/>
      <c r="C11799" s="38"/>
    </row>
    <row r="11800" spans="1:3" x14ac:dyDescent="0.25">
      <c r="A11800" s="38"/>
      <c r="B11800" s="38"/>
      <c r="C11800" s="38"/>
    </row>
    <row r="11801" spans="1:3" x14ac:dyDescent="0.25">
      <c r="A11801" s="38"/>
      <c r="B11801" s="38"/>
      <c r="C11801" s="38"/>
    </row>
    <row r="11802" spans="1:3" x14ac:dyDescent="0.25">
      <c r="A11802" s="38"/>
      <c r="B11802" s="38"/>
      <c r="C11802" s="38"/>
    </row>
    <row r="11803" spans="1:3" x14ac:dyDescent="0.25">
      <c r="A11803" s="38"/>
      <c r="B11803" s="38"/>
      <c r="C11803" s="38"/>
    </row>
    <row r="11804" spans="1:3" x14ac:dyDescent="0.25">
      <c r="A11804" s="38"/>
      <c r="B11804" s="38"/>
      <c r="C11804" s="38"/>
    </row>
    <row r="11805" spans="1:3" x14ac:dyDescent="0.25">
      <c r="A11805" s="38"/>
      <c r="B11805" s="38"/>
      <c r="C11805" s="38"/>
    </row>
    <row r="11806" spans="1:3" x14ac:dyDescent="0.25">
      <c r="A11806" s="38"/>
      <c r="B11806" s="38"/>
      <c r="C11806" s="38"/>
    </row>
    <row r="11807" spans="1:3" x14ac:dyDescent="0.25">
      <c r="A11807" s="38"/>
      <c r="B11807" s="38"/>
      <c r="C11807" s="38"/>
    </row>
    <row r="11808" spans="1:3" x14ac:dyDescent="0.25">
      <c r="A11808" s="38"/>
      <c r="B11808" s="38"/>
      <c r="C11808" s="38"/>
    </row>
    <row r="11809" spans="1:3" x14ac:dyDescent="0.25">
      <c r="A11809" s="38"/>
      <c r="B11809" s="38"/>
      <c r="C11809" s="38"/>
    </row>
    <row r="11810" spans="1:3" x14ac:dyDescent="0.25">
      <c r="A11810" s="38"/>
      <c r="B11810" s="38"/>
      <c r="C11810" s="38"/>
    </row>
    <row r="11811" spans="1:3" x14ac:dyDescent="0.25">
      <c r="A11811" s="38"/>
      <c r="B11811" s="38"/>
      <c r="C11811" s="38"/>
    </row>
    <row r="11812" spans="1:3" x14ac:dyDescent="0.25">
      <c r="A11812" s="38"/>
      <c r="B11812" s="38"/>
      <c r="C11812" s="38"/>
    </row>
    <row r="11813" spans="1:3" x14ac:dyDescent="0.25">
      <c r="A11813" s="38"/>
      <c r="B11813" s="38"/>
      <c r="C11813" s="38"/>
    </row>
    <row r="11814" spans="1:3" x14ac:dyDescent="0.25">
      <c r="A11814" s="38"/>
      <c r="B11814" s="38"/>
      <c r="C11814" s="38"/>
    </row>
    <row r="11815" spans="1:3" x14ac:dyDescent="0.25">
      <c r="A11815" s="38"/>
      <c r="B11815" s="38"/>
      <c r="C11815" s="38"/>
    </row>
    <row r="11816" spans="1:3" x14ac:dyDescent="0.25">
      <c r="A11816" s="38"/>
      <c r="B11816" s="38"/>
      <c r="C11816" s="38"/>
    </row>
    <row r="11817" spans="1:3" x14ac:dyDescent="0.25">
      <c r="A11817" s="38"/>
      <c r="B11817" s="38"/>
      <c r="C11817" s="38"/>
    </row>
    <row r="11818" spans="1:3" x14ac:dyDescent="0.25">
      <c r="A11818" s="38"/>
      <c r="B11818" s="38"/>
      <c r="C11818" s="38"/>
    </row>
    <row r="11819" spans="1:3" x14ac:dyDescent="0.25">
      <c r="A11819" s="38"/>
      <c r="B11819" s="38"/>
      <c r="C11819" s="38"/>
    </row>
    <row r="11820" spans="1:3" x14ac:dyDescent="0.25">
      <c r="A11820" s="38"/>
      <c r="B11820" s="38"/>
      <c r="C11820" s="38"/>
    </row>
    <row r="11821" spans="1:3" x14ac:dyDescent="0.25">
      <c r="A11821" s="38"/>
      <c r="B11821" s="38"/>
      <c r="C11821" s="38"/>
    </row>
    <row r="11822" spans="1:3" x14ac:dyDescent="0.25">
      <c r="A11822" s="38"/>
      <c r="B11822" s="38"/>
      <c r="C11822" s="38"/>
    </row>
    <row r="11823" spans="1:3" x14ac:dyDescent="0.25">
      <c r="A11823" s="38"/>
      <c r="B11823" s="38"/>
      <c r="C11823" s="38"/>
    </row>
    <row r="11824" spans="1:3" x14ac:dyDescent="0.25">
      <c r="A11824" s="38"/>
      <c r="B11824" s="38"/>
      <c r="C11824" s="38"/>
    </row>
    <row r="11825" spans="1:3" x14ac:dyDescent="0.25">
      <c r="A11825" s="38"/>
      <c r="B11825" s="38"/>
      <c r="C11825" s="38"/>
    </row>
    <row r="11826" spans="1:3" x14ac:dyDescent="0.25">
      <c r="A11826" s="38"/>
      <c r="B11826" s="38"/>
      <c r="C11826" s="38"/>
    </row>
    <row r="11827" spans="1:3" x14ac:dyDescent="0.25">
      <c r="A11827" s="38"/>
      <c r="B11827" s="38"/>
      <c r="C11827" s="38"/>
    </row>
    <row r="11828" spans="1:3" x14ac:dyDescent="0.25">
      <c r="A11828" s="38"/>
      <c r="B11828" s="38"/>
      <c r="C11828" s="38"/>
    </row>
    <row r="11829" spans="1:3" x14ac:dyDescent="0.25">
      <c r="A11829" s="38"/>
      <c r="B11829" s="38"/>
      <c r="C11829" s="38"/>
    </row>
    <row r="11830" spans="1:3" x14ac:dyDescent="0.25">
      <c r="A11830" s="38"/>
      <c r="B11830" s="38"/>
      <c r="C11830" s="38"/>
    </row>
    <row r="11831" spans="1:3" x14ac:dyDescent="0.25">
      <c r="A11831" s="38"/>
      <c r="B11831" s="38"/>
      <c r="C11831" s="38"/>
    </row>
    <row r="11832" spans="1:3" x14ac:dyDescent="0.25">
      <c r="A11832" s="38"/>
      <c r="B11832" s="38"/>
      <c r="C11832" s="38"/>
    </row>
    <row r="11833" spans="1:3" x14ac:dyDescent="0.25">
      <c r="A11833" s="38"/>
      <c r="B11833" s="38"/>
      <c r="C11833" s="38"/>
    </row>
    <row r="11834" spans="1:3" x14ac:dyDescent="0.25">
      <c r="A11834" s="38"/>
      <c r="B11834" s="38"/>
      <c r="C11834" s="38"/>
    </row>
    <row r="11835" spans="1:3" x14ac:dyDescent="0.25">
      <c r="A11835" s="38"/>
      <c r="B11835" s="38"/>
      <c r="C11835" s="38"/>
    </row>
    <row r="11836" spans="1:3" x14ac:dyDescent="0.25">
      <c r="A11836" s="38"/>
      <c r="B11836" s="38"/>
      <c r="C11836" s="38"/>
    </row>
    <row r="11837" spans="1:3" x14ac:dyDescent="0.25">
      <c r="A11837" s="38"/>
      <c r="B11837" s="38"/>
      <c r="C11837" s="38"/>
    </row>
    <row r="11838" spans="1:3" x14ac:dyDescent="0.25">
      <c r="A11838" s="38"/>
      <c r="B11838" s="38"/>
      <c r="C11838" s="38"/>
    </row>
    <row r="11839" spans="1:3" x14ac:dyDescent="0.25">
      <c r="A11839" s="38"/>
      <c r="B11839" s="38"/>
      <c r="C11839" s="38"/>
    </row>
    <row r="11840" spans="1:3" x14ac:dyDescent="0.25">
      <c r="A11840" s="38"/>
      <c r="B11840" s="38"/>
      <c r="C11840" s="38"/>
    </row>
    <row r="11841" spans="1:3" x14ac:dyDescent="0.25">
      <c r="A11841" s="38"/>
      <c r="B11841" s="38"/>
      <c r="C11841" s="38"/>
    </row>
    <row r="11842" spans="1:3" x14ac:dyDescent="0.25">
      <c r="A11842" s="38"/>
      <c r="B11842" s="38"/>
      <c r="C11842" s="38"/>
    </row>
    <row r="11843" spans="1:3" x14ac:dyDescent="0.25">
      <c r="A11843" s="38"/>
      <c r="B11843" s="38"/>
      <c r="C11843" s="38"/>
    </row>
    <row r="11844" spans="1:3" x14ac:dyDescent="0.25">
      <c r="A11844" s="38"/>
      <c r="B11844" s="38"/>
      <c r="C11844" s="38"/>
    </row>
    <row r="11845" spans="1:3" x14ac:dyDescent="0.25">
      <c r="A11845" s="38"/>
      <c r="B11845" s="38"/>
      <c r="C11845" s="38"/>
    </row>
    <row r="11846" spans="1:3" x14ac:dyDescent="0.25">
      <c r="A11846" s="38"/>
      <c r="B11846" s="38"/>
      <c r="C11846" s="38"/>
    </row>
    <row r="11847" spans="1:3" x14ac:dyDescent="0.25">
      <c r="A11847" s="38"/>
      <c r="B11847" s="38"/>
      <c r="C11847" s="38"/>
    </row>
    <row r="11848" spans="1:3" x14ac:dyDescent="0.25">
      <c r="A11848" s="38"/>
      <c r="B11848" s="38"/>
      <c r="C11848" s="38"/>
    </row>
    <row r="11849" spans="1:3" x14ac:dyDescent="0.25">
      <c r="A11849" s="38"/>
      <c r="B11849" s="38"/>
      <c r="C11849" s="38"/>
    </row>
    <row r="11850" spans="1:3" x14ac:dyDescent="0.25">
      <c r="A11850" s="38"/>
      <c r="B11850" s="38"/>
      <c r="C11850" s="38"/>
    </row>
    <row r="11851" spans="1:3" x14ac:dyDescent="0.25">
      <c r="A11851" s="38"/>
      <c r="B11851" s="38"/>
      <c r="C11851" s="38"/>
    </row>
    <row r="11852" spans="1:3" x14ac:dyDescent="0.25">
      <c r="A11852" s="38"/>
      <c r="B11852" s="38"/>
      <c r="C11852" s="38"/>
    </row>
    <row r="11853" spans="1:3" x14ac:dyDescent="0.25">
      <c r="A11853" s="38"/>
      <c r="B11853" s="38"/>
      <c r="C11853" s="38"/>
    </row>
    <row r="11854" spans="1:3" x14ac:dyDescent="0.25">
      <c r="A11854" s="38"/>
      <c r="B11854" s="38"/>
      <c r="C11854" s="38"/>
    </row>
    <row r="11855" spans="1:3" x14ac:dyDescent="0.25">
      <c r="A11855" s="38"/>
      <c r="B11855" s="38"/>
      <c r="C11855" s="38"/>
    </row>
    <row r="11856" spans="1:3" x14ac:dyDescent="0.25">
      <c r="A11856" s="38"/>
      <c r="B11856" s="38"/>
      <c r="C11856" s="38"/>
    </row>
    <row r="11857" spans="1:3" x14ac:dyDescent="0.25">
      <c r="A11857" s="38"/>
      <c r="B11857" s="38"/>
      <c r="C11857" s="38"/>
    </row>
    <row r="11858" spans="1:3" x14ac:dyDescent="0.25">
      <c r="A11858" s="38"/>
      <c r="B11858" s="38"/>
      <c r="C11858" s="38"/>
    </row>
    <row r="11859" spans="1:3" x14ac:dyDescent="0.25">
      <c r="A11859" s="38"/>
      <c r="B11859" s="38"/>
      <c r="C11859" s="38"/>
    </row>
    <row r="11860" spans="1:3" x14ac:dyDescent="0.25">
      <c r="A11860" s="38"/>
      <c r="B11860" s="38"/>
      <c r="C11860" s="38"/>
    </row>
    <row r="11861" spans="1:3" x14ac:dyDescent="0.25">
      <c r="A11861" s="38"/>
      <c r="B11861" s="38"/>
      <c r="C11861" s="38"/>
    </row>
    <row r="11862" spans="1:3" x14ac:dyDescent="0.25">
      <c r="A11862" s="38"/>
      <c r="B11862" s="38"/>
      <c r="C11862" s="38"/>
    </row>
    <row r="11863" spans="1:3" x14ac:dyDescent="0.25">
      <c r="A11863" s="38"/>
      <c r="B11863" s="38"/>
      <c r="C11863" s="38"/>
    </row>
    <row r="11864" spans="1:3" x14ac:dyDescent="0.25">
      <c r="A11864" s="38"/>
      <c r="B11864" s="38"/>
      <c r="C11864" s="38"/>
    </row>
    <row r="11865" spans="1:3" x14ac:dyDescent="0.25">
      <c r="A11865" s="38"/>
      <c r="B11865" s="38"/>
      <c r="C11865" s="38"/>
    </row>
    <row r="11866" spans="1:3" x14ac:dyDescent="0.25">
      <c r="A11866" s="38"/>
      <c r="B11866" s="38"/>
      <c r="C11866" s="38"/>
    </row>
    <row r="11867" spans="1:3" x14ac:dyDescent="0.25">
      <c r="A11867" s="38"/>
      <c r="B11867" s="38"/>
      <c r="C11867" s="38"/>
    </row>
    <row r="11868" spans="1:3" x14ac:dyDescent="0.25">
      <c r="A11868" s="38"/>
      <c r="B11868" s="38"/>
      <c r="C11868" s="38"/>
    </row>
    <row r="11869" spans="1:3" x14ac:dyDescent="0.25">
      <c r="A11869" s="38"/>
      <c r="B11869" s="38"/>
      <c r="C11869" s="38"/>
    </row>
    <row r="11870" spans="1:3" x14ac:dyDescent="0.25">
      <c r="A11870" s="38"/>
      <c r="B11870" s="38"/>
      <c r="C11870" s="38"/>
    </row>
    <row r="11871" spans="1:3" x14ac:dyDescent="0.25">
      <c r="A11871" s="38"/>
      <c r="B11871" s="38"/>
      <c r="C11871" s="38"/>
    </row>
    <row r="11872" spans="1:3" x14ac:dyDescent="0.25">
      <c r="A11872" s="38"/>
      <c r="B11872" s="38"/>
      <c r="C11872" s="38"/>
    </row>
    <row r="11873" spans="1:3" x14ac:dyDescent="0.25">
      <c r="A11873" s="38"/>
      <c r="B11873" s="38"/>
      <c r="C11873" s="38"/>
    </row>
    <row r="11874" spans="1:3" x14ac:dyDescent="0.25">
      <c r="A11874" s="38"/>
      <c r="B11874" s="38"/>
      <c r="C11874" s="38"/>
    </row>
    <row r="11875" spans="1:3" x14ac:dyDescent="0.25">
      <c r="A11875" s="38"/>
      <c r="B11875" s="38"/>
      <c r="C11875" s="38"/>
    </row>
    <row r="11876" spans="1:3" x14ac:dyDescent="0.25">
      <c r="A11876" s="38"/>
      <c r="B11876" s="38"/>
      <c r="C11876" s="38"/>
    </row>
    <row r="11877" spans="1:3" x14ac:dyDescent="0.25">
      <c r="A11877" s="38"/>
      <c r="B11877" s="38"/>
      <c r="C11877" s="38"/>
    </row>
    <row r="11878" spans="1:3" x14ac:dyDescent="0.25">
      <c r="A11878" s="38"/>
      <c r="B11878" s="38"/>
      <c r="C11878" s="38"/>
    </row>
    <row r="11879" spans="1:3" x14ac:dyDescent="0.25">
      <c r="A11879" s="38"/>
      <c r="B11879" s="38"/>
      <c r="C11879" s="38"/>
    </row>
    <row r="11880" spans="1:3" x14ac:dyDescent="0.25">
      <c r="A11880" s="38"/>
      <c r="B11880" s="38"/>
      <c r="C11880" s="38"/>
    </row>
    <row r="11881" spans="1:3" x14ac:dyDescent="0.25">
      <c r="A11881" s="38"/>
      <c r="B11881" s="38"/>
      <c r="C11881" s="38"/>
    </row>
    <row r="11882" spans="1:3" x14ac:dyDescent="0.25">
      <c r="A11882" s="38"/>
      <c r="B11882" s="38"/>
      <c r="C11882" s="38"/>
    </row>
    <row r="11883" spans="1:3" x14ac:dyDescent="0.25">
      <c r="A11883" s="38"/>
      <c r="B11883" s="38"/>
      <c r="C11883" s="38"/>
    </row>
    <row r="11884" spans="1:3" x14ac:dyDescent="0.25">
      <c r="A11884" s="38"/>
      <c r="B11884" s="38"/>
      <c r="C11884" s="38"/>
    </row>
    <row r="11885" spans="1:3" x14ac:dyDescent="0.25">
      <c r="A11885" s="38"/>
      <c r="B11885" s="38"/>
      <c r="C11885" s="38"/>
    </row>
    <row r="11886" spans="1:3" x14ac:dyDescent="0.25">
      <c r="A11886" s="38"/>
      <c r="B11886" s="38"/>
      <c r="C11886" s="38"/>
    </row>
    <row r="11887" spans="1:3" x14ac:dyDescent="0.25">
      <c r="A11887" s="38"/>
      <c r="B11887" s="38"/>
      <c r="C11887" s="38"/>
    </row>
    <row r="11888" spans="1:3" x14ac:dyDescent="0.25">
      <c r="A11888" s="38"/>
      <c r="B11888" s="38"/>
      <c r="C11888" s="38"/>
    </row>
    <row r="11889" spans="1:3" x14ac:dyDescent="0.25">
      <c r="A11889" s="38"/>
      <c r="B11889" s="38"/>
      <c r="C11889" s="38"/>
    </row>
    <row r="11890" spans="1:3" x14ac:dyDescent="0.25">
      <c r="A11890" s="38"/>
      <c r="B11890" s="38"/>
      <c r="C11890" s="38"/>
    </row>
    <row r="11891" spans="1:3" x14ac:dyDescent="0.25">
      <c r="A11891" s="38"/>
      <c r="B11891" s="38"/>
      <c r="C11891" s="38"/>
    </row>
    <row r="11892" spans="1:3" x14ac:dyDescent="0.25">
      <c r="A11892" s="38"/>
      <c r="B11892" s="38"/>
      <c r="C11892" s="38"/>
    </row>
    <row r="11893" spans="1:3" x14ac:dyDescent="0.25">
      <c r="A11893" s="38"/>
      <c r="B11893" s="38"/>
      <c r="C11893" s="38"/>
    </row>
    <row r="11894" spans="1:3" x14ac:dyDescent="0.25">
      <c r="A11894" s="38"/>
      <c r="B11894" s="38"/>
      <c r="C11894" s="38"/>
    </row>
    <row r="11895" spans="1:3" x14ac:dyDescent="0.25">
      <c r="A11895" s="38"/>
      <c r="B11895" s="38"/>
      <c r="C11895" s="38"/>
    </row>
    <row r="11896" spans="1:3" x14ac:dyDescent="0.25">
      <c r="A11896" s="38"/>
      <c r="B11896" s="38"/>
      <c r="C11896" s="38"/>
    </row>
    <row r="11897" spans="1:3" x14ac:dyDescent="0.25">
      <c r="A11897" s="38"/>
      <c r="B11897" s="38"/>
      <c r="C11897" s="38"/>
    </row>
    <row r="11898" spans="1:3" x14ac:dyDescent="0.25">
      <c r="A11898" s="38"/>
      <c r="B11898" s="38"/>
      <c r="C11898" s="38"/>
    </row>
    <row r="11899" spans="1:3" x14ac:dyDescent="0.25">
      <c r="A11899" s="38"/>
      <c r="B11899" s="38"/>
      <c r="C11899" s="38"/>
    </row>
    <row r="11900" spans="1:3" x14ac:dyDescent="0.25">
      <c r="A11900" s="38"/>
      <c r="B11900" s="38"/>
      <c r="C11900" s="38"/>
    </row>
    <row r="11901" spans="1:3" x14ac:dyDescent="0.25">
      <c r="A11901" s="38"/>
      <c r="B11901" s="38"/>
      <c r="C11901" s="38"/>
    </row>
    <row r="11902" spans="1:3" x14ac:dyDescent="0.25">
      <c r="A11902" s="38"/>
      <c r="B11902" s="38"/>
      <c r="C11902" s="38"/>
    </row>
    <row r="11903" spans="1:3" x14ac:dyDescent="0.25">
      <c r="A11903" s="38"/>
      <c r="B11903" s="38"/>
      <c r="C11903" s="38"/>
    </row>
    <row r="11904" spans="1:3" x14ac:dyDescent="0.25">
      <c r="A11904" s="38"/>
      <c r="B11904" s="38"/>
      <c r="C11904" s="38"/>
    </row>
    <row r="11905" spans="1:3" x14ac:dyDescent="0.25">
      <c r="A11905" s="38"/>
      <c r="B11905" s="38"/>
      <c r="C11905" s="38"/>
    </row>
    <row r="11906" spans="1:3" x14ac:dyDescent="0.25">
      <c r="A11906" s="38"/>
      <c r="B11906" s="38"/>
      <c r="C11906" s="38"/>
    </row>
    <row r="11907" spans="1:3" x14ac:dyDescent="0.25">
      <c r="A11907" s="38"/>
      <c r="B11907" s="38"/>
      <c r="C11907" s="38"/>
    </row>
    <row r="11908" spans="1:3" x14ac:dyDescent="0.25">
      <c r="A11908" s="38"/>
      <c r="B11908" s="38"/>
      <c r="C11908" s="38"/>
    </row>
    <row r="11909" spans="1:3" x14ac:dyDescent="0.25">
      <c r="A11909" s="38"/>
      <c r="B11909" s="38"/>
      <c r="C11909" s="38"/>
    </row>
    <row r="11910" spans="1:3" x14ac:dyDescent="0.25">
      <c r="A11910" s="38"/>
      <c r="B11910" s="38"/>
      <c r="C11910" s="38"/>
    </row>
    <row r="11911" spans="1:3" x14ac:dyDescent="0.25">
      <c r="A11911" s="38"/>
      <c r="B11911" s="38"/>
      <c r="C11911" s="38"/>
    </row>
    <row r="11912" spans="1:3" x14ac:dyDescent="0.25">
      <c r="A11912" s="38"/>
      <c r="B11912" s="38"/>
      <c r="C11912" s="38"/>
    </row>
    <row r="11913" spans="1:3" x14ac:dyDescent="0.25">
      <c r="A11913" s="38"/>
      <c r="B11913" s="38"/>
      <c r="C11913" s="38"/>
    </row>
    <row r="11914" spans="1:3" x14ac:dyDescent="0.25">
      <c r="A11914" s="38"/>
      <c r="B11914" s="38"/>
      <c r="C11914" s="38"/>
    </row>
    <row r="11915" spans="1:3" x14ac:dyDescent="0.25">
      <c r="A11915" s="38"/>
      <c r="B11915" s="38"/>
      <c r="C11915" s="38"/>
    </row>
    <row r="11916" spans="1:3" x14ac:dyDescent="0.25">
      <c r="A11916" s="38"/>
      <c r="B11916" s="38"/>
      <c r="C11916" s="38"/>
    </row>
    <row r="11917" spans="1:3" x14ac:dyDescent="0.25">
      <c r="A11917" s="38"/>
      <c r="B11917" s="38"/>
      <c r="C11917" s="38"/>
    </row>
    <row r="11918" spans="1:3" x14ac:dyDescent="0.25">
      <c r="A11918" s="38"/>
      <c r="B11918" s="38"/>
      <c r="C11918" s="38"/>
    </row>
    <row r="11919" spans="1:3" x14ac:dyDescent="0.25">
      <c r="A11919" s="38"/>
      <c r="B11919" s="38"/>
      <c r="C11919" s="38"/>
    </row>
    <row r="11920" spans="1:3" x14ac:dyDescent="0.25">
      <c r="A11920" s="38"/>
      <c r="B11920" s="38"/>
      <c r="C11920" s="38"/>
    </row>
    <row r="11921" spans="1:3" x14ac:dyDescent="0.25">
      <c r="A11921" s="38"/>
      <c r="B11921" s="38"/>
      <c r="C11921" s="38"/>
    </row>
    <row r="11922" spans="1:3" x14ac:dyDescent="0.25">
      <c r="A11922" s="38"/>
      <c r="B11922" s="38"/>
      <c r="C11922" s="38"/>
    </row>
    <row r="11923" spans="1:3" x14ac:dyDescent="0.25">
      <c r="A11923" s="38"/>
      <c r="B11923" s="38"/>
      <c r="C11923" s="38"/>
    </row>
    <row r="11924" spans="1:3" x14ac:dyDescent="0.25">
      <c r="A11924" s="38"/>
      <c r="B11924" s="38"/>
      <c r="C11924" s="38"/>
    </row>
    <row r="11925" spans="1:3" x14ac:dyDescent="0.25">
      <c r="A11925" s="38"/>
      <c r="B11925" s="38"/>
      <c r="C11925" s="38"/>
    </row>
    <row r="11926" spans="1:3" x14ac:dyDescent="0.25">
      <c r="A11926" s="38"/>
      <c r="B11926" s="38"/>
      <c r="C11926" s="38"/>
    </row>
    <row r="11927" spans="1:3" x14ac:dyDescent="0.25">
      <c r="A11927" s="38"/>
      <c r="B11927" s="38"/>
      <c r="C11927" s="38"/>
    </row>
    <row r="11928" spans="1:3" x14ac:dyDescent="0.25">
      <c r="A11928" s="38"/>
      <c r="B11928" s="38"/>
      <c r="C11928" s="38"/>
    </row>
    <row r="11929" spans="1:3" x14ac:dyDescent="0.25">
      <c r="A11929" s="38"/>
      <c r="B11929" s="38"/>
      <c r="C11929" s="38"/>
    </row>
    <row r="11930" spans="1:3" x14ac:dyDescent="0.25">
      <c r="A11930" s="38"/>
      <c r="B11930" s="38"/>
      <c r="C11930" s="38"/>
    </row>
    <row r="11931" spans="1:3" x14ac:dyDescent="0.25">
      <c r="A11931" s="38"/>
      <c r="B11931" s="38"/>
      <c r="C11931" s="38"/>
    </row>
    <row r="11932" spans="1:3" x14ac:dyDescent="0.25">
      <c r="A11932" s="38"/>
      <c r="B11932" s="38"/>
      <c r="C11932" s="38"/>
    </row>
    <row r="11933" spans="1:3" x14ac:dyDescent="0.25">
      <c r="A11933" s="38"/>
      <c r="B11933" s="38"/>
      <c r="C11933" s="38"/>
    </row>
    <row r="11934" spans="1:3" x14ac:dyDescent="0.25">
      <c r="A11934" s="38"/>
      <c r="B11934" s="38"/>
      <c r="C11934" s="38"/>
    </row>
    <row r="11935" spans="1:3" x14ac:dyDescent="0.25">
      <c r="A11935" s="38"/>
      <c r="B11935" s="38"/>
      <c r="C11935" s="38"/>
    </row>
    <row r="11936" spans="1:3" x14ac:dyDescent="0.25">
      <c r="A11936" s="38"/>
      <c r="B11936" s="38"/>
      <c r="C11936" s="38"/>
    </row>
    <row r="11937" spans="1:3" x14ac:dyDescent="0.25">
      <c r="A11937" s="38"/>
      <c r="B11937" s="38"/>
      <c r="C11937" s="38"/>
    </row>
    <row r="11938" spans="1:3" x14ac:dyDescent="0.25">
      <c r="A11938" s="38"/>
      <c r="B11938" s="38"/>
      <c r="C11938" s="38"/>
    </row>
    <row r="11939" spans="1:3" x14ac:dyDescent="0.25">
      <c r="A11939" s="38"/>
      <c r="B11939" s="38"/>
      <c r="C11939" s="38"/>
    </row>
    <row r="11940" spans="1:3" x14ac:dyDescent="0.25">
      <c r="A11940" s="38"/>
      <c r="B11940" s="38"/>
      <c r="C11940" s="38"/>
    </row>
    <row r="11941" spans="1:3" x14ac:dyDescent="0.25">
      <c r="A11941" s="38"/>
      <c r="B11941" s="38"/>
      <c r="C11941" s="38"/>
    </row>
    <row r="11942" spans="1:3" x14ac:dyDescent="0.25">
      <c r="A11942" s="38"/>
      <c r="B11942" s="38"/>
      <c r="C11942" s="38"/>
    </row>
    <row r="11943" spans="1:3" x14ac:dyDescent="0.25">
      <c r="A11943" s="38"/>
      <c r="B11943" s="38"/>
      <c r="C11943" s="38"/>
    </row>
    <row r="11944" spans="1:3" x14ac:dyDescent="0.25">
      <c r="A11944" s="38"/>
      <c r="B11944" s="38"/>
      <c r="C11944" s="38"/>
    </row>
    <row r="11945" spans="1:3" x14ac:dyDescent="0.25">
      <c r="A11945" s="38"/>
      <c r="B11945" s="38"/>
      <c r="C11945" s="38"/>
    </row>
    <row r="11946" spans="1:3" x14ac:dyDescent="0.25">
      <c r="A11946" s="38"/>
      <c r="B11946" s="38"/>
      <c r="C11946" s="38"/>
    </row>
    <row r="11947" spans="1:3" x14ac:dyDescent="0.25">
      <c r="A11947" s="38"/>
      <c r="B11947" s="38"/>
      <c r="C11947" s="38"/>
    </row>
    <row r="11948" spans="1:3" x14ac:dyDescent="0.25">
      <c r="A11948" s="38"/>
      <c r="B11948" s="38"/>
      <c r="C11948" s="38"/>
    </row>
    <row r="11949" spans="1:3" x14ac:dyDescent="0.25">
      <c r="A11949" s="38"/>
      <c r="B11949" s="38"/>
      <c r="C11949" s="38"/>
    </row>
    <row r="11950" spans="1:3" x14ac:dyDescent="0.25">
      <c r="A11950" s="38"/>
      <c r="B11950" s="38"/>
      <c r="C11950" s="38"/>
    </row>
    <row r="11951" spans="1:3" x14ac:dyDescent="0.25">
      <c r="A11951" s="38"/>
      <c r="B11951" s="38"/>
      <c r="C11951" s="38"/>
    </row>
    <row r="11952" spans="1:3" x14ac:dyDescent="0.25">
      <c r="A11952" s="38"/>
      <c r="B11952" s="38"/>
      <c r="C11952" s="38"/>
    </row>
    <row r="11953" spans="1:3" x14ac:dyDescent="0.25">
      <c r="A11953" s="38"/>
      <c r="B11953" s="38"/>
      <c r="C11953" s="38"/>
    </row>
    <row r="11954" spans="1:3" x14ac:dyDescent="0.25">
      <c r="A11954" s="38"/>
      <c r="B11954" s="38"/>
      <c r="C11954" s="38"/>
    </row>
    <row r="11955" spans="1:3" x14ac:dyDescent="0.25">
      <c r="A11955" s="38"/>
      <c r="B11955" s="38"/>
      <c r="C11955" s="38"/>
    </row>
    <row r="11956" spans="1:3" x14ac:dyDescent="0.25">
      <c r="A11956" s="38"/>
      <c r="B11956" s="38"/>
      <c r="C11956" s="38"/>
    </row>
    <row r="11957" spans="1:3" x14ac:dyDescent="0.25">
      <c r="A11957" s="38"/>
      <c r="B11957" s="38"/>
      <c r="C11957" s="38"/>
    </row>
    <row r="11958" spans="1:3" x14ac:dyDescent="0.25">
      <c r="A11958" s="38"/>
      <c r="B11958" s="38"/>
      <c r="C11958" s="38"/>
    </row>
    <row r="11959" spans="1:3" x14ac:dyDescent="0.25">
      <c r="A11959" s="38"/>
      <c r="B11959" s="38"/>
      <c r="C11959" s="38"/>
    </row>
    <row r="11960" spans="1:3" x14ac:dyDescent="0.25">
      <c r="A11960" s="38"/>
      <c r="B11960" s="38"/>
      <c r="C11960" s="38"/>
    </row>
    <row r="11961" spans="1:3" x14ac:dyDescent="0.25">
      <c r="A11961" s="38"/>
      <c r="B11961" s="38"/>
      <c r="C11961" s="38"/>
    </row>
    <row r="11962" spans="1:3" x14ac:dyDescent="0.25">
      <c r="A11962" s="38"/>
      <c r="B11962" s="38"/>
      <c r="C11962" s="38"/>
    </row>
    <row r="11963" spans="1:3" x14ac:dyDescent="0.25">
      <c r="A11963" s="38"/>
      <c r="B11963" s="38"/>
      <c r="C11963" s="38"/>
    </row>
    <row r="11964" spans="1:3" x14ac:dyDescent="0.25">
      <c r="A11964" s="38"/>
      <c r="B11964" s="38"/>
      <c r="C11964" s="38"/>
    </row>
    <row r="11965" spans="1:3" x14ac:dyDescent="0.25">
      <c r="A11965" s="38"/>
      <c r="B11965" s="38"/>
      <c r="C11965" s="38"/>
    </row>
    <row r="11966" spans="1:3" x14ac:dyDescent="0.25">
      <c r="A11966" s="38"/>
      <c r="B11966" s="38"/>
      <c r="C11966" s="38"/>
    </row>
    <row r="11967" spans="1:3" x14ac:dyDescent="0.25">
      <c r="A11967" s="38"/>
      <c r="B11967" s="38"/>
      <c r="C11967" s="38"/>
    </row>
    <row r="11968" spans="1:3" x14ac:dyDescent="0.25">
      <c r="A11968" s="38"/>
      <c r="B11968" s="38"/>
      <c r="C11968" s="38"/>
    </row>
    <row r="11969" spans="1:3" x14ac:dyDescent="0.25">
      <c r="A11969" s="38"/>
      <c r="B11969" s="38"/>
      <c r="C11969" s="38"/>
    </row>
    <row r="11970" spans="1:3" x14ac:dyDescent="0.25">
      <c r="A11970" s="38"/>
      <c r="B11970" s="38"/>
      <c r="C11970" s="38"/>
    </row>
    <row r="11971" spans="1:3" x14ac:dyDescent="0.25">
      <c r="A11971" s="38"/>
      <c r="B11971" s="38"/>
      <c r="C11971" s="38"/>
    </row>
    <row r="11972" spans="1:3" x14ac:dyDescent="0.25">
      <c r="A11972" s="38"/>
      <c r="B11972" s="38"/>
      <c r="C11972" s="38"/>
    </row>
    <row r="11973" spans="1:3" x14ac:dyDescent="0.25">
      <c r="A11973" s="38"/>
      <c r="B11973" s="38"/>
      <c r="C11973" s="38"/>
    </row>
    <row r="11974" spans="1:3" x14ac:dyDescent="0.25">
      <c r="A11974" s="38"/>
      <c r="B11974" s="38"/>
      <c r="C11974" s="38"/>
    </row>
    <row r="11975" spans="1:3" x14ac:dyDescent="0.25">
      <c r="A11975" s="38"/>
      <c r="B11975" s="38"/>
      <c r="C11975" s="38"/>
    </row>
    <row r="11976" spans="1:3" x14ac:dyDescent="0.25">
      <c r="A11976" s="38"/>
      <c r="B11976" s="38"/>
      <c r="C11976" s="38"/>
    </row>
    <row r="11977" spans="1:3" x14ac:dyDescent="0.25">
      <c r="A11977" s="38"/>
      <c r="B11977" s="38"/>
      <c r="C11977" s="38"/>
    </row>
    <row r="11978" spans="1:3" x14ac:dyDescent="0.25">
      <c r="A11978" s="38"/>
      <c r="B11978" s="38"/>
      <c r="C11978" s="38"/>
    </row>
    <row r="11979" spans="1:3" x14ac:dyDescent="0.25">
      <c r="A11979" s="38"/>
      <c r="B11979" s="38"/>
      <c r="C11979" s="38"/>
    </row>
    <row r="11980" spans="1:3" x14ac:dyDescent="0.25">
      <c r="A11980" s="38"/>
      <c r="B11980" s="38"/>
      <c r="C11980" s="38"/>
    </row>
    <row r="11981" spans="1:3" x14ac:dyDescent="0.25">
      <c r="A11981" s="38"/>
      <c r="B11981" s="38"/>
      <c r="C11981" s="38"/>
    </row>
    <row r="11982" spans="1:3" x14ac:dyDescent="0.25">
      <c r="A11982" s="38"/>
      <c r="B11982" s="38"/>
      <c r="C11982" s="38"/>
    </row>
    <row r="11983" spans="1:3" x14ac:dyDescent="0.25">
      <c r="A11983" s="38"/>
      <c r="B11983" s="38"/>
      <c r="C11983" s="38"/>
    </row>
    <row r="11984" spans="1:3" x14ac:dyDescent="0.25">
      <c r="A11984" s="38"/>
      <c r="B11984" s="38"/>
      <c r="C11984" s="38"/>
    </row>
    <row r="11985" spans="1:3" x14ac:dyDescent="0.25">
      <c r="A11985" s="38"/>
      <c r="B11985" s="38"/>
      <c r="C11985" s="38"/>
    </row>
    <row r="11986" spans="1:3" x14ac:dyDescent="0.25">
      <c r="A11986" s="38"/>
      <c r="B11986" s="38"/>
      <c r="C11986" s="38"/>
    </row>
    <row r="11987" spans="1:3" x14ac:dyDescent="0.25">
      <c r="A11987" s="38"/>
      <c r="B11987" s="38"/>
      <c r="C11987" s="38"/>
    </row>
    <row r="11988" spans="1:3" x14ac:dyDescent="0.25">
      <c r="A11988" s="38"/>
      <c r="B11988" s="38"/>
      <c r="C11988" s="38"/>
    </row>
    <row r="11989" spans="1:3" x14ac:dyDescent="0.25">
      <c r="A11989" s="38"/>
      <c r="B11989" s="38"/>
      <c r="C11989" s="38"/>
    </row>
    <row r="11990" spans="1:3" x14ac:dyDescent="0.25">
      <c r="A11990" s="38"/>
      <c r="B11990" s="38"/>
      <c r="C11990" s="38"/>
    </row>
    <row r="11991" spans="1:3" x14ac:dyDescent="0.25">
      <c r="A11991" s="38"/>
      <c r="B11991" s="38"/>
      <c r="C11991" s="38"/>
    </row>
    <row r="11992" spans="1:3" x14ac:dyDescent="0.25">
      <c r="A11992" s="38"/>
      <c r="B11992" s="38"/>
      <c r="C11992" s="38"/>
    </row>
    <row r="11993" spans="1:3" x14ac:dyDescent="0.25">
      <c r="A11993" s="38"/>
      <c r="B11993" s="38"/>
      <c r="C11993" s="38"/>
    </row>
    <row r="11994" spans="1:3" x14ac:dyDescent="0.25">
      <c r="A11994" s="38"/>
      <c r="B11994" s="38"/>
      <c r="C11994" s="38"/>
    </row>
    <row r="11995" spans="1:3" x14ac:dyDescent="0.25">
      <c r="A11995" s="38"/>
      <c r="B11995" s="38"/>
      <c r="C11995" s="38"/>
    </row>
    <row r="11996" spans="1:3" x14ac:dyDescent="0.25">
      <c r="A11996" s="38"/>
      <c r="B11996" s="38"/>
      <c r="C11996" s="38"/>
    </row>
    <row r="11997" spans="1:3" x14ac:dyDescent="0.25">
      <c r="A11997" s="38"/>
      <c r="B11997" s="38"/>
      <c r="C11997" s="38"/>
    </row>
    <row r="11998" spans="1:3" x14ac:dyDescent="0.25">
      <c r="A11998" s="38"/>
      <c r="B11998" s="38"/>
      <c r="C11998" s="38"/>
    </row>
    <row r="11999" spans="1:3" x14ac:dyDescent="0.25">
      <c r="A11999" s="38"/>
      <c r="B11999" s="38"/>
      <c r="C11999" s="38"/>
    </row>
    <row r="12000" spans="1:3" x14ac:dyDescent="0.25">
      <c r="A12000" s="38"/>
      <c r="B12000" s="38"/>
      <c r="C12000" s="38"/>
    </row>
    <row r="12001" spans="1:3" x14ac:dyDescent="0.25">
      <c r="A12001" s="38"/>
      <c r="B12001" s="38"/>
      <c r="C12001" s="38"/>
    </row>
    <row r="12002" spans="1:3" x14ac:dyDescent="0.25">
      <c r="A12002" s="38"/>
      <c r="B12002" s="38"/>
      <c r="C12002" s="38"/>
    </row>
    <row r="12003" spans="1:3" x14ac:dyDescent="0.25">
      <c r="A12003" s="38"/>
      <c r="B12003" s="38"/>
      <c r="C12003" s="38"/>
    </row>
    <row r="12004" spans="1:3" x14ac:dyDescent="0.25">
      <c r="A12004" s="38"/>
      <c r="B12004" s="38"/>
      <c r="C12004" s="38"/>
    </row>
    <row r="12005" spans="1:3" x14ac:dyDescent="0.25">
      <c r="A12005" s="38"/>
      <c r="B12005" s="38"/>
      <c r="C12005" s="38"/>
    </row>
    <row r="12006" spans="1:3" x14ac:dyDescent="0.25">
      <c r="A12006" s="38"/>
      <c r="B12006" s="38"/>
      <c r="C12006" s="38"/>
    </row>
    <row r="12007" spans="1:3" x14ac:dyDescent="0.25">
      <c r="A12007" s="38"/>
      <c r="B12007" s="38"/>
      <c r="C12007" s="38"/>
    </row>
    <row r="12008" spans="1:3" x14ac:dyDescent="0.25">
      <c r="A12008" s="38"/>
      <c r="B12008" s="38"/>
      <c r="C12008" s="38"/>
    </row>
    <row r="12009" spans="1:3" x14ac:dyDescent="0.25">
      <c r="A12009" s="38"/>
      <c r="B12009" s="38"/>
      <c r="C12009" s="38"/>
    </row>
    <row r="12010" spans="1:3" x14ac:dyDescent="0.25">
      <c r="A12010" s="38"/>
      <c r="B12010" s="38"/>
      <c r="C12010" s="38"/>
    </row>
    <row r="12011" spans="1:3" x14ac:dyDescent="0.25">
      <c r="A12011" s="38"/>
      <c r="B12011" s="38"/>
      <c r="C12011" s="38"/>
    </row>
    <row r="12012" spans="1:3" x14ac:dyDescent="0.25">
      <c r="A12012" s="38"/>
      <c r="B12012" s="38"/>
      <c r="C12012" s="38"/>
    </row>
    <row r="12013" spans="1:3" x14ac:dyDescent="0.25">
      <c r="A12013" s="38"/>
      <c r="B12013" s="38"/>
      <c r="C12013" s="38"/>
    </row>
    <row r="12014" spans="1:3" x14ac:dyDescent="0.25">
      <c r="A12014" s="38"/>
      <c r="B12014" s="38"/>
      <c r="C12014" s="38"/>
    </row>
    <row r="12015" spans="1:3" x14ac:dyDescent="0.25">
      <c r="A12015" s="38"/>
      <c r="B12015" s="38"/>
      <c r="C12015" s="38"/>
    </row>
    <row r="12016" spans="1:3" x14ac:dyDescent="0.25">
      <c r="A12016" s="38"/>
      <c r="B12016" s="38"/>
      <c r="C12016" s="38"/>
    </row>
    <row r="12017" spans="1:3" x14ac:dyDescent="0.25">
      <c r="A12017" s="38"/>
      <c r="B12017" s="38"/>
      <c r="C12017" s="38"/>
    </row>
    <row r="12018" spans="1:3" x14ac:dyDescent="0.25">
      <c r="A12018" s="38"/>
      <c r="B12018" s="38"/>
      <c r="C12018" s="38"/>
    </row>
    <row r="12019" spans="1:3" x14ac:dyDescent="0.25">
      <c r="A12019" s="38"/>
      <c r="B12019" s="38"/>
      <c r="C12019" s="38"/>
    </row>
    <row r="12020" spans="1:3" x14ac:dyDescent="0.25">
      <c r="A12020" s="38"/>
      <c r="B12020" s="38"/>
      <c r="C12020" s="38"/>
    </row>
    <row r="12021" spans="1:3" x14ac:dyDescent="0.25">
      <c r="A12021" s="38"/>
      <c r="B12021" s="38"/>
      <c r="C12021" s="38"/>
    </row>
    <row r="12022" spans="1:3" x14ac:dyDescent="0.25">
      <c r="A12022" s="38"/>
      <c r="B12022" s="38"/>
      <c r="C12022" s="38"/>
    </row>
    <row r="12023" spans="1:3" x14ac:dyDescent="0.25">
      <c r="A12023" s="38"/>
      <c r="B12023" s="38"/>
      <c r="C12023" s="38"/>
    </row>
    <row r="12024" spans="1:3" x14ac:dyDescent="0.25">
      <c r="A12024" s="38"/>
      <c r="B12024" s="38"/>
      <c r="C12024" s="38"/>
    </row>
    <row r="12025" spans="1:3" x14ac:dyDescent="0.25">
      <c r="A12025" s="38"/>
      <c r="B12025" s="38"/>
      <c r="C12025" s="38"/>
    </row>
    <row r="12026" spans="1:3" x14ac:dyDescent="0.25">
      <c r="A12026" s="38"/>
      <c r="B12026" s="38"/>
      <c r="C12026" s="38"/>
    </row>
    <row r="12027" spans="1:3" x14ac:dyDescent="0.25">
      <c r="A12027" s="38"/>
      <c r="B12027" s="38"/>
      <c r="C12027" s="38"/>
    </row>
    <row r="12028" spans="1:3" x14ac:dyDescent="0.25">
      <c r="A12028" s="38"/>
      <c r="B12028" s="38"/>
      <c r="C12028" s="38"/>
    </row>
    <row r="12029" spans="1:3" x14ac:dyDescent="0.25">
      <c r="A12029" s="38"/>
      <c r="B12029" s="38"/>
      <c r="C12029" s="38"/>
    </row>
    <row r="12030" spans="1:3" x14ac:dyDescent="0.25">
      <c r="A12030" s="38"/>
      <c r="B12030" s="38"/>
      <c r="C12030" s="38"/>
    </row>
    <row r="12031" spans="1:3" x14ac:dyDescent="0.25">
      <c r="A12031" s="38"/>
      <c r="B12031" s="38"/>
      <c r="C12031" s="38"/>
    </row>
    <row r="12032" spans="1:3" x14ac:dyDescent="0.25">
      <c r="A12032" s="38"/>
      <c r="B12032" s="38"/>
      <c r="C12032" s="38"/>
    </row>
    <row r="12033" spans="1:3" x14ac:dyDescent="0.25">
      <c r="A12033" s="38"/>
      <c r="B12033" s="38"/>
      <c r="C12033" s="38"/>
    </row>
    <row r="12034" spans="1:3" x14ac:dyDescent="0.25">
      <c r="A12034" s="38"/>
      <c r="B12034" s="38"/>
      <c r="C12034" s="38"/>
    </row>
    <row r="12035" spans="1:3" x14ac:dyDescent="0.25">
      <c r="A12035" s="38"/>
      <c r="B12035" s="38"/>
      <c r="C12035" s="38"/>
    </row>
    <row r="12036" spans="1:3" x14ac:dyDescent="0.25">
      <c r="A12036" s="38"/>
      <c r="B12036" s="38"/>
      <c r="C12036" s="38"/>
    </row>
    <row r="12037" spans="1:3" x14ac:dyDescent="0.25">
      <c r="A12037" s="38"/>
      <c r="B12037" s="38"/>
      <c r="C12037" s="38"/>
    </row>
    <row r="12038" spans="1:3" x14ac:dyDescent="0.25">
      <c r="A12038" s="38"/>
      <c r="B12038" s="38"/>
      <c r="C12038" s="38"/>
    </row>
    <row r="12039" spans="1:3" x14ac:dyDescent="0.25">
      <c r="A12039" s="38"/>
      <c r="B12039" s="38"/>
      <c r="C12039" s="38"/>
    </row>
    <row r="12040" spans="1:3" x14ac:dyDescent="0.25">
      <c r="A12040" s="38"/>
      <c r="B12040" s="38"/>
      <c r="C12040" s="38"/>
    </row>
    <row r="12041" spans="1:3" x14ac:dyDescent="0.25">
      <c r="A12041" s="38"/>
      <c r="B12041" s="38"/>
      <c r="C12041" s="38"/>
    </row>
    <row r="12042" spans="1:3" x14ac:dyDescent="0.25">
      <c r="A12042" s="38"/>
      <c r="B12042" s="38"/>
      <c r="C12042" s="38"/>
    </row>
    <row r="12043" spans="1:3" x14ac:dyDescent="0.25">
      <c r="A12043" s="38"/>
      <c r="B12043" s="38"/>
      <c r="C12043" s="38"/>
    </row>
    <row r="12044" spans="1:3" x14ac:dyDescent="0.25">
      <c r="A12044" s="38"/>
      <c r="B12044" s="38"/>
      <c r="C12044" s="38"/>
    </row>
    <row r="12045" spans="1:3" x14ac:dyDescent="0.25">
      <c r="A12045" s="38"/>
      <c r="B12045" s="38"/>
      <c r="C12045" s="38"/>
    </row>
    <row r="12046" spans="1:3" x14ac:dyDescent="0.25">
      <c r="A12046" s="38"/>
      <c r="B12046" s="38"/>
      <c r="C12046" s="38"/>
    </row>
    <row r="12047" spans="1:3" x14ac:dyDescent="0.25">
      <c r="A12047" s="38"/>
      <c r="B12047" s="38"/>
      <c r="C12047" s="38"/>
    </row>
    <row r="12048" spans="1:3" x14ac:dyDescent="0.25">
      <c r="A12048" s="38"/>
      <c r="B12048" s="38"/>
      <c r="C12048" s="38"/>
    </row>
    <row r="12049" spans="1:3" x14ac:dyDescent="0.25">
      <c r="A12049" s="38"/>
      <c r="B12049" s="38"/>
      <c r="C12049" s="38"/>
    </row>
    <row r="12050" spans="1:3" x14ac:dyDescent="0.25">
      <c r="A12050" s="38"/>
      <c r="B12050" s="38"/>
      <c r="C12050" s="38"/>
    </row>
    <row r="12051" spans="1:3" x14ac:dyDescent="0.25">
      <c r="A12051" s="38"/>
      <c r="B12051" s="38"/>
      <c r="C12051" s="38"/>
    </row>
    <row r="12052" spans="1:3" x14ac:dyDescent="0.25">
      <c r="A12052" s="38"/>
      <c r="B12052" s="38"/>
      <c r="C12052" s="38"/>
    </row>
    <row r="12053" spans="1:3" x14ac:dyDescent="0.25">
      <c r="A12053" s="38"/>
      <c r="B12053" s="38"/>
      <c r="C12053" s="38"/>
    </row>
    <row r="12054" spans="1:3" x14ac:dyDescent="0.25">
      <c r="A12054" s="38"/>
      <c r="B12054" s="38"/>
      <c r="C12054" s="38"/>
    </row>
    <row r="12055" spans="1:3" x14ac:dyDescent="0.25">
      <c r="A12055" s="38"/>
      <c r="B12055" s="38"/>
      <c r="C12055" s="38"/>
    </row>
    <row r="12056" spans="1:3" x14ac:dyDescent="0.25">
      <c r="A12056" s="38"/>
      <c r="B12056" s="38"/>
      <c r="C12056" s="38"/>
    </row>
    <row r="12057" spans="1:3" x14ac:dyDescent="0.25">
      <c r="A12057" s="38"/>
      <c r="B12057" s="38"/>
      <c r="C12057" s="38"/>
    </row>
    <row r="12058" spans="1:3" x14ac:dyDescent="0.25">
      <c r="A12058" s="38"/>
      <c r="B12058" s="38"/>
      <c r="C12058" s="38"/>
    </row>
    <row r="12059" spans="1:3" x14ac:dyDescent="0.25">
      <c r="A12059" s="38"/>
      <c r="B12059" s="38"/>
      <c r="C12059" s="38"/>
    </row>
    <row r="12060" spans="1:3" x14ac:dyDescent="0.25">
      <c r="A12060" s="38"/>
      <c r="B12060" s="38"/>
      <c r="C12060" s="38"/>
    </row>
    <row r="12061" spans="1:3" x14ac:dyDescent="0.25">
      <c r="A12061" s="38"/>
      <c r="B12061" s="38"/>
      <c r="C12061" s="38"/>
    </row>
    <row r="12062" spans="1:3" x14ac:dyDescent="0.25">
      <c r="A12062" s="38"/>
      <c r="B12062" s="38"/>
      <c r="C12062" s="38"/>
    </row>
    <row r="12063" spans="1:3" x14ac:dyDescent="0.25">
      <c r="A12063" s="38"/>
      <c r="B12063" s="38"/>
      <c r="C12063" s="38"/>
    </row>
    <row r="12064" spans="1:3" x14ac:dyDescent="0.25">
      <c r="A12064" s="38"/>
      <c r="B12064" s="38"/>
      <c r="C12064" s="38"/>
    </row>
    <row r="12065" spans="1:3" x14ac:dyDescent="0.25">
      <c r="A12065" s="38"/>
      <c r="B12065" s="38"/>
      <c r="C12065" s="38"/>
    </row>
    <row r="12066" spans="1:3" x14ac:dyDescent="0.25">
      <c r="A12066" s="38"/>
      <c r="B12066" s="38"/>
      <c r="C12066" s="38"/>
    </row>
    <row r="12067" spans="1:3" x14ac:dyDescent="0.25">
      <c r="A12067" s="38"/>
      <c r="B12067" s="38"/>
      <c r="C12067" s="38"/>
    </row>
    <row r="12068" spans="1:3" x14ac:dyDescent="0.25">
      <c r="A12068" s="38"/>
      <c r="B12068" s="38"/>
      <c r="C12068" s="38"/>
    </row>
    <row r="12069" spans="1:3" x14ac:dyDescent="0.25">
      <c r="A12069" s="38"/>
      <c r="B12069" s="38"/>
      <c r="C12069" s="38"/>
    </row>
    <row r="12070" spans="1:3" x14ac:dyDescent="0.25">
      <c r="A12070" s="38"/>
      <c r="B12070" s="38"/>
      <c r="C12070" s="38"/>
    </row>
    <row r="12071" spans="1:3" x14ac:dyDescent="0.25">
      <c r="A12071" s="38"/>
      <c r="B12071" s="38"/>
      <c r="C12071" s="38"/>
    </row>
    <row r="12072" spans="1:3" x14ac:dyDescent="0.25">
      <c r="A12072" s="38"/>
      <c r="B12072" s="38"/>
      <c r="C12072" s="38"/>
    </row>
    <row r="12073" spans="1:3" x14ac:dyDescent="0.25">
      <c r="A12073" s="38"/>
      <c r="B12073" s="38"/>
      <c r="C12073" s="38"/>
    </row>
    <row r="12074" spans="1:3" x14ac:dyDescent="0.25">
      <c r="A12074" s="38"/>
      <c r="B12074" s="38"/>
      <c r="C12074" s="38"/>
    </row>
    <row r="12075" spans="1:3" x14ac:dyDescent="0.25">
      <c r="A12075" s="38"/>
      <c r="B12075" s="38"/>
      <c r="C12075" s="38"/>
    </row>
    <row r="12076" spans="1:3" x14ac:dyDescent="0.25">
      <c r="A12076" s="38"/>
      <c r="B12076" s="38"/>
      <c r="C12076" s="38"/>
    </row>
    <row r="12077" spans="1:3" x14ac:dyDescent="0.25">
      <c r="A12077" s="38"/>
      <c r="B12077" s="38"/>
      <c r="C12077" s="38"/>
    </row>
    <row r="12078" spans="1:3" x14ac:dyDescent="0.25">
      <c r="A12078" s="38"/>
      <c r="B12078" s="38"/>
      <c r="C12078" s="38"/>
    </row>
    <row r="12079" spans="1:3" x14ac:dyDescent="0.25">
      <c r="A12079" s="38"/>
      <c r="B12079" s="38"/>
      <c r="C12079" s="38"/>
    </row>
    <row r="12080" spans="1:3" x14ac:dyDescent="0.25">
      <c r="A12080" s="38"/>
      <c r="B12080" s="38"/>
      <c r="C12080" s="38"/>
    </row>
    <row r="12081" spans="1:3" x14ac:dyDescent="0.25">
      <c r="A12081" s="38"/>
      <c r="B12081" s="38"/>
      <c r="C12081" s="38"/>
    </row>
    <row r="12082" spans="1:3" x14ac:dyDescent="0.25">
      <c r="A12082" s="38"/>
      <c r="B12082" s="38"/>
      <c r="C12082" s="38"/>
    </row>
    <row r="12083" spans="1:3" x14ac:dyDescent="0.25">
      <c r="A12083" s="38"/>
      <c r="B12083" s="38"/>
      <c r="C12083" s="38"/>
    </row>
    <row r="12084" spans="1:3" x14ac:dyDescent="0.25">
      <c r="A12084" s="38"/>
      <c r="B12084" s="38"/>
      <c r="C12084" s="38"/>
    </row>
    <row r="12085" spans="1:3" x14ac:dyDescent="0.25">
      <c r="A12085" s="38"/>
      <c r="B12085" s="38"/>
      <c r="C12085" s="38"/>
    </row>
    <row r="12086" spans="1:3" x14ac:dyDescent="0.25">
      <c r="A12086" s="38"/>
      <c r="B12086" s="38"/>
      <c r="C12086" s="38"/>
    </row>
    <row r="12087" spans="1:3" x14ac:dyDescent="0.25">
      <c r="A12087" s="38"/>
      <c r="B12087" s="38"/>
      <c r="C12087" s="38"/>
    </row>
    <row r="12088" spans="1:3" x14ac:dyDescent="0.25">
      <c r="A12088" s="38"/>
      <c r="B12088" s="38"/>
      <c r="C12088" s="38"/>
    </row>
    <row r="12089" spans="1:3" x14ac:dyDescent="0.25">
      <c r="A12089" s="38"/>
      <c r="B12089" s="38"/>
      <c r="C12089" s="38"/>
    </row>
    <row r="12090" spans="1:3" x14ac:dyDescent="0.25">
      <c r="A12090" s="38"/>
      <c r="B12090" s="38"/>
      <c r="C12090" s="38"/>
    </row>
    <row r="12091" spans="1:3" x14ac:dyDescent="0.25">
      <c r="A12091" s="38"/>
      <c r="B12091" s="38"/>
      <c r="C12091" s="38"/>
    </row>
    <row r="12092" spans="1:3" x14ac:dyDescent="0.25">
      <c r="A12092" s="38"/>
      <c r="B12092" s="38"/>
      <c r="C12092" s="38"/>
    </row>
    <row r="12093" spans="1:3" x14ac:dyDescent="0.25">
      <c r="A12093" s="38"/>
      <c r="B12093" s="38"/>
      <c r="C12093" s="38"/>
    </row>
    <row r="12094" spans="1:3" x14ac:dyDescent="0.25">
      <c r="A12094" s="38"/>
      <c r="B12094" s="38"/>
      <c r="C12094" s="38"/>
    </row>
    <row r="12095" spans="1:3" x14ac:dyDescent="0.25">
      <c r="A12095" s="38"/>
      <c r="B12095" s="38"/>
      <c r="C12095" s="38"/>
    </row>
    <row r="12096" spans="1:3" x14ac:dyDescent="0.25">
      <c r="A12096" s="38"/>
      <c r="B12096" s="38"/>
      <c r="C12096" s="38"/>
    </row>
    <row r="12097" spans="1:3" x14ac:dyDescent="0.25">
      <c r="A12097" s="38"/>
      <c r="B12097" s="38"/>
      <c r="C12097" s="38"/>
    </row>
    <row r="12098" spans="1:3" x14ac:dyDescent="0.25">
      <c r="A12098" s="38"/>
      <c r="B12098" s="38"/>
      <c r="C12098" s="38"/>
    </row>
    <row r="12099" spans="1:3" x14ac:dyDescent="0.25">
      <c r="A12099" s="38"/>
      <c r="B12099" s="38"/>
      <c r="C12099" s="38"/>
    </row>
    <row r="12100" spans="1:3" x14ac:dyDescent="0.25">
      <c r="A12100" s="38"/>
      <c r="B12100" s="38"/>
      <c r="C12100" s="38"/>
    </row>
    <row r="12101" spans="1:3" x14ac:dyDescent="0.25">
      <c r="A12101" s="38"/>
      <c r="B12101" s="38"/>
      <c r="C12101" s="38"/>
    </row>
    <row r="12102" spans="1:3" x14ac:dyDescent="0.25">
      <c r="A12102" s="38"/>
      <c r="B12102" s="38"/>
      <c r="C12102" s="38"/>
    </row>
    <row r="12103" spans="1:3" x14ac:dyDescent="0.25">
      <c r="A12103" s="38"/>
      <c r="B12103" s="38"/>
      <c r="C12103" s="38"/>
    </row>
    <row r="12104" spans="1:3" x14ac:dyDescent="0.25">
      <c r="A12104" s="38"/>
      <c r="B12104" s="38"/>
      <c r="C12104" s="38"/>
    </row>
    <row r="12105" spans="1:3" x14ac:dyDescent="0.25">
      <c r="A12105" s="38"/>
      <c r="B12105" s="38"/>
      <c r="C12105" s="38"/>
    </row>
    <row r="12106" spans="1:3" x14ac:dyDescent="0.25">
      <c r="A12106" s="38"/>
      <c r="B12106" s="38"/>
      <c r="C12106" s="38"/>
    </row>
    <row r="12107" spans="1:3" x14ac:dyDescent="0.25">
      <c r="A12107" s="38"/>
      <c r="B12107" s="38"/>
      <c r="C12107" s="38"/>
    </row>
    <row r="12108" spans="1:3" x14ac:dyDescent="0.25">
      <c r="A12108" s="38"/>
      <c r="B12108" s="38"/>
      <c r="C12108" s="38"/>
    </row>
    <row r="12109" spans="1:3" x14ac:dyDescent="0.25">
      <c r="A12109" s="38"/>
      <c r="B12109" s="38"/>
      <c r="C12109" s="38"/>
    </row>
    <row r="12110" spans="1:3" x14ac:dyDescent="0.25">
      <c r="A12110" s="38"/>
      <c r="B12110" s="38"/>
      <c r="C12110" s="38"/>
    </row>
    <row r="12111" spans="1:3" x14ac:dyDescent="0.25">
      <c r="A12111" s="38"/>
      <c r="B12111" s="38"/>
      <c r="C12111" s="38"/>
    </row>
    <row r="12112" spans="1:3" x14ac:dyDescent="0.25">
      <c r="A12112" s="38"/>
      <c r="B12112" s="38"/>
      <c r="C12112" s="38"/>
    </row>
    <row r="12113" spans="1:3" x14ac:dyDescent="0.25">
      <c r="A12113" s="38"/>
      <c r="B12113" s="38"/>
      <c r="C12113" s="38"/>
    </row>
    <row r="12114" spans="1:3" x14ac:dyDescent="0.25">
      <c r="A12114" s="38"/>
      <c r="B12114" s="38"/>
      <c r="C12114" s="38"/>
    </row>
    <row r="12115" spans="1:3" x14ac:dyDescent="0.25">
      <c r="A12115" s="38"/>
      <c r="B12115" s="38"/>
      <c r="C12115" s="38"/>
    </row>
    <row r="12116" spans="1:3" x14ac:dyDescent="0.25">
      <c r="A12116" s="38"/>
      <c r="B12116" s="38"/>
      <c r="C12116" s="38"/>
    </row>
    <row r="12117" spans="1:3" x14ac:dyDescent="0.25">
      <c r="A12117" s="38"/>
      <c r="B12117" s="38"/>
      <c r="C12117" s="38"/>
    </row>
    <row r="12118" spans="1:3" x14ac:dyDescent="0.25">
      <c r="A12118" s="38"/>
      <c r="B12118" s="38"/>
      <c r="C12118" s="38"/>
    </row>
    <row r="12119" spans="1:3" x14ac:dyDescent="0.25">
      <c r="A12119" s="38"/>
      <c r="B12119" s="38"/>
      <c r="C12119" s="38"/>
    </row>
    <row r="12120" spans="1:3" x14ac:dyDescent="0.25">
      <c r="A12120" s="38"/>
      <c r="B12120" s="38"/>
      <c r="C12120" s="38"/>
    </row>
    <row r="12121" spans="1:3" x14ac:dyDescent="0.25">
      <c r="A12121" s="38"/>
      <c r="B12121" s="38"/>
      <c r="C12121" s="38"/>
    </row>
    <row r="12122" spans="1:3" x14ac:dyDescent="0.25">
      <c r="A12122" s="38"/>
      <c r="B12122" s="38"/>
      <c r="C12122" s="38"/>
    </row>
    <row r="12123" spans="1:3" x14ac:dyDescent="0.25">
      <c r="A12123" s="38"/>
      <c r="B12123" s="38"/>
      <c r="C12123" s="38"/>
    </row>
    <row r="12124" spans="1:3" x14ac:dyDescent="0.25">
      <c r="A12124" s="38"/>
      <c r="B12124" s="38"/>
      <c r="C12124" s="38"/>
    </row>
    <row r="12125" spans="1:3" x14ac:dyDescent="0.25">
      <c r="A12125" s="38"/>
      <c r="B12125" s="38"/>
      <c r="C12125" s="38"/>
    </row>
    <row r="12126" spans="1:3" x14ac:dyDescent="0.25">
      <c r="A12126" s="38"/>
      <c r="B12126" s="38"/>
      <c r="C12126" s="38"/>
    </row>
    <row r="12127" spans="1:3" x14ac:dyDescent="0.25">
      <c r="A12127" s="38"/>
      <c r="B12127" s="38"/>
      <c r="C12127" s="38"/>
    </row>
    <row r="12128" spans="1:3" x14ac:dyDescent="0.25">
      <c r="A12128" s="38"/>
      <c r="B12128" s="38"/>
      <c r="C12128" s="38"/>
    </row>
    <row r="12129" spans="1:3" x14ac:dyDescent="0.25">
      <c r="A12129" s="38"/>
      <c r="B12129" s="38"/>
      <c r="C12129" s="38"/>
    </row>
    <row r="12130" spans="1:3" x14ac:dyDescent="0.25">
      <c r="A12130" s="38"/>
      <c r="B12130" s="38"/>
      <c r="C12130" s="38"/>
    </row>
    <row r="12131" spans="1:3" x14ac:dyDescent="0.25">
      <c r="A12131" s="38"/>
      <c r="B12131" s="38"/>
      <c r="C12131" s="38"/>
    </row>
    <row r="12132" spans="1:3" x14ac:dyDescent="0.25">
      <c r="A12132" s="38"/>
      <c r="B12132" s="38"/>
      <c r="C12132" s="38"/>
    </row>
    <row r="12133" spans="1:3" x14ac:dyDescent="0.25">
      <c r="A12133" s="38"/>
      <c r="B12133" s="38"/>
      <c r="C12133" s="38"/>
    </row>
    <row r="12134" spans="1:3" x14ac:dyDescent="0.25">
      <c r="A12134" s="38"/>
      <c r="B12134" s="38"/>
      <c r="C12134" s="38"/>
    </row>
    <row r="12135" spans="1:3" x14ac:dyDescent="0.25">
      <c r="A12135" s="38"/>
      <c r="B12135" s="38"/>
      <c r="C12135" s="38"/>
    </row>
    <row r="12136" spans="1:3" x14ac:dyDescent="0.25">
      <c r="A12136" s="38"/>
      <c r="B12136" s="38"/>
      <c r="C12136" s="38"/>
    </row>
    <row r="12137" spans="1:3" x14ac:dyDescent="0.25">
      <c r="A12137" s="38"/>
      <c r="B12137" s="38"/>
      <c r="C12137" s="38"/>
    </row>
    <row r="12138" spans="1:3" x14ac:dyDescent="0.25">
      <c r="A12138" s="38"/>
      <c r="B12138" s="38"/>
      <c r="C12138" s="38"/>
    </row>
    <row r="12139" spans="1:3" x14ac:dyDescent="0.25">
      <c r="A12139" s="38"/>
      <c r="B12139" s="38"/>
      <c r="C12139" s="38"/>
    </row>
    <row r="12140" spans="1:3" x14ac:dyDescent="0.25">
      <c r="A12140" s="38"/>
      <c r="B12140" s="38"/>
      <c r="C12140" s="38"/>
    </row>
    <row r="12141" spans="1:3" x14ac:dyDescent="0.25">
      <c r="A12141" s="38"/>
      <c r="B12141" s="38"/>
      <c r="C12141" s="38"/>
    </row>
    <row r="12142" spans="1:3" x14ac:dyDescent="0.25">
      <c r="A12142" s="38"/>
      <c r="B12142" s="38"/>
      <c r="C12142" s="38"/>
    </row>
    <row r="12143" spans="1:3" x14ac:dyDescent="0.25">
      <c r="A12143" s="38"/>
      <c r="B12143" s="38"/>
      <c r="C12143" s="38"/>
    </row>
    <row r="12144" spans="1:3" x14ac:dyDescent="0.25">
      <c r="A12144" s="38"/>
      <c r="B12144" s="38"/>
      <c r="C12144" s="38"/>
    </row>
    <row r="12145" spans="1:3" x14ac:dyDescent="0.25">
      <c r="A12145" s="38"/>
      <c r="B12145" s="38"/>
      <c r="C12145" s="38"/>
    </row>
    <row r="12146" spans="1:3" x14ac:dyDescent="0.25">
      <c r="A12146" s="38"/>
      <c r="B12146" s="38"/>
      <c r="C12146" s="38"/>
    </row>
    <row r="12147" spans="1:3" x14ac:dyDescent="0.25">
      <c r="A12147" s="38"/>
      <c r="B12147" s="38"/>
      <c r="C12147" s="38"/>
    </row>
    <row r="12148" spans="1:3" x14ac:dyDescent="0.25">
      <c r="A12148" s="38"/>
      <c r="B12148" s="38"/>
      <c r="C12148" s="38"/>
    </row>
    <row r="12149" spans="1:3" x14ac:dyDescent="0.25">
      <c r="A12149" s="38"/>
      <c r="B12149" s="38"/>
      <c r="C12149" s="38"/>
    </row>
    <row r="12150" spans="1:3" x14ac:dyDescent="0.25">
      <c r="A12150" s="38"/>
      <c r="B12150" s="38"/>
      <c r="C12150" s="38"/>
    </row>
    <row r="12151" spans="1:3" x14ac:dyDescent="0.25">
      <c r="A12151" s="38"/>
      <c r="B12151" s="38"/>
      <c r="C12151" s="38"/>
    </row>
    <row r="12152" spans="1:3" x14ac:dyDescent="0.25">
      <c r="A12152" s="38"/>
      <c r="B12152" s="38"/>
      <c r="C12152" s="38"/>
    </row>
    <row r="12153" spans="1:3" x14ac:dyDescent="0.25">
      <c r="A12153" s="38"/>
      <c r="B12153" s="38"/>
      <c r="C12153" s="38"/>
    </row>
    <row r="12154" spans="1:3" x14ac:dyDescent="0.25">
      <c r="A12154" s="38"/>
      <c r="B12154" s="38"/>
      <c r="C12154" s="38"/>
    </row>
    <row r="12155" spans="1:3" x14ac:dyDescent="0.25">
      <c r="A12155" s="38"/>
      <c r="B12155" s="38"/>
      <c r="C12155" s="38"/>
    </row>
    <row r="12156" spans="1:3" x14ac:dyDescent="0.25">
      <c r="A12156" s="38"/>
      <c r="B12156" s="38"/>
      <c r="C12156" s="38"/>
    </row>
    <row r="12157" spans="1:3" x14ac:dyDescent="0.25">
      <c r="A12157" s="38"/>
      <c r="B12157" s="38"/>
      <c r="C12157" s="38"/>
    </row>
    <row r="12158" spans="1:3" x14ac:dyDescent="0.25">
      <c r="A12158" s="38"/>
      <c r="B12158" s="38"/>
      <c r="C12158" s="38"/>
    </row>
    <row r="12159" spans="1:3" x14ac:dyDescent="0.25">
      <c r="A12159" s="38"/>
      <c r="B12159" s="38"/>
      <c r="C12159" s="38"/>
    </row>
    <row r="12160" spans="1:3" x14ac:dyDescent="0.25">
      <c r="A12160" s="38"/>
      <c r="B12160" s="38"/>
      <c r="C12160" s="38"/>
    </row>
    <row r="12161" spans="1:3" x14ac:dyDescent="0.25">
      <c r="A12161" s="38"/>
      <c r="B12161" s="38"/>
      <c r="C12161" s="38"/>
    </row>
    <row r="12162" spans="1:3" x14ac:dyDescent="0.25">
      <c r="A12162" s="38"/>
      <c r="B12162" s="38"/>
      <c r="C12162" s="38"/>
    </row>
    <row r="12163" spans="1:3" x14ac:dyDescent="0.25">
      <c r="A12163" s="38"/>
      <c r="B12163" s="38"/>
      <c r="C12163" s="38"/>
    </row>
    <row r="12164" spans="1:3" x14ac:dyDescent="0.25">
      <c r="A12164" s="38"/>
      <c r="B12164" s="38"/>
      <c r="C12164" s="38"/>
    </row>
    <row r="12165" spans="1:3" x14ac:dyDescent="0.25">
      <c r="A12165" s="38"/>
      <c r="B12165" s="38"/>
      <c r="C12165" s="38"/>
    </row>
    <row r="12166" spans="1:3" x14ac:dyDescent="0.25">
      <c r="A12166" s="38"/>
      <c r="B12166" s="38"/>
      <c r="C12166" s="38"/>
    </row>
    <row r="12167" spans="1:3" x14ac:dyDescent="0.25">
      <c r="A12167" s="38"/>
      <c r="B12167" s="38"/>
      <c r="C12167" s="38"/>
    </row>
    <row r="12168" spans="1:3" x14ac:dyDescent="0.25">
      <c r="A12168" s="38"/>
      <c r="B12168" s="38"/>
      <c r="C12168" s="38"/>
    </row>
    <row r="12169" spans="1:3" x14ac:dyDescent="0.25">
      <c r="A12169" s="38"/>
      <c r="B12169" s="38"/>
      <c r="C12169" s="38"/>
    </row>
    <row r="12170" spans="1:3" x14ac:dyDescent="0.25">
      <c r="A12170" s="38"/>
      <c r="B12170" s="38"/>
      <c r="C12170" s="38"/>
    </row>
    <row r="12171" spans="1:3" x14ac:dyDescent="0.25">
      <c r="A12171" s="38"/>
      <c r="B12171" s="38"/>
      <c r="C12171" s="38"/>
    </row>
    <row r="12172" spans="1:3" x14ac:dyDescent="0.25">
      <c r="A12172" s="38"/>
      <c r="B12172" s="38"/>
      <c r="C12172" s="38"/>
    </row>
    <row r="12173" spans="1:3" x14ac:dyDescent="0.25">
      <c r="A12173" s="38"/>
      <c r="B12173" s="38"/>
      <c r="C12173" s="38"/>
    </row>
    <row r="12174" spans="1:3" x14ac:dyDescent="0.25">
      <c r="A12174" s="38"/>
      <c r="B12174" s="38"/>
      <c r="C12174" s="38"/>
    </row>
    <row r="12175" spans="1:3" x14ac:dyDescent="0.25">
      <c r="A12175" s="38"/>
      <c r="B12175" s="38"/>
      <c r="C12175" s="38"/>
    </row>
    <row r="12176" spans="1:3" x14ac:dyDescent="0.25">
      <c r="A12176" s="38"/>
      <c r="B12176" s="38"/>
      <c r="C12176" s="38"/>
    </row>
    <row r="12177" spans="1:3" x14ac:dyDescent="0.25">
      <c r="A12177" s="38"/>
      <c r="B12177" s="38"/>
      <c r="C12177" s="38"/>
    </row>
    <row r="12178" spans="1:3" x14ac:dyDescent="0.25">
      <c r="A12178" s="38"/>
      <c r="B12178" s="38"/>
      <c r="C12178" s="38"/>
    </row>
    <row r="12179" spans="1:3" x14ac:dyDescent="0.25">
      <c r="A12179" s="38"/>
      <c r="B12179" s="38"/>
      <c r="C12179" s="38"/>
    </row>
    <row r="12180" spans="1:3" x14ac:dyDescent="0.25">
      <c r="A12180" s="38"/>
      <c r="B12180" s="38"/>
      <c r="C12180" s="38"/>
    </row>
    <row r="12181" spans="1:3" x14ac:dyDescent="0.25">
      <c r="A12181" s="38"/>
      <c r="B12181" s="38"/>
      <c r="C12181" s="38"/>
    </row>
    <row r="12182" spans="1:3" x14ac:dyDescent="0.25">
      <c r="A12182" s="38"/>
      <c r="B12182" s="38"/>
      <c r="C12182" s="38"/>
    </row>
    <row r="12183" spans="1:3" x14ac:dyDescent="0.25">
      <c r="A12183" s="38"/>
      <c r="B12183" s="38"/>
      <c r="C12183" s="38"/>
    </row>
    <row r="12184" spans="1:3" x14ac:dyDescent="0.25">
      <c r="A12184" s="38"/>
      <c r="B12184" s="38"/>
      <c r="C12184" s="38"/>
    </row>
    <row r="12185" spans="1:3" x14ac:dyDescent="0.25">
      <c r="A12185" s="38"/>
      <c r="B12185" s="38"/>
      <c r="C12185" s="38"/>
    </row>
    <row r="12186" spans="1:3" x14ac:dyDescent="0.25">
      <c r="A12186" s="38"/>
      <c r="B12186" s="38"/>
      <c r="C12186" s="38"/>
    </row>
    <row r="12187" spans="1:3" x14ac:dyDescent="0.25">
      <c r="A12187" s="38"/>
      <c r="B12187" s="38"/>
      <c r="C12187" s="38"/>
    </row>
    <row r="12188" spans="1:3" x14ac:dyDescent="0.25">
      <c r="A12188" s="38"/>
      <c r="B12188" s="38"/>
      <c r="C12188" s="38"/>
    </row>
    <row r="12189" spans="1:3" x14ac:dyDescent="0.25">
      <c r="A12189" s="38"/>
      <c r="B12189" s="38"/>
      <c r="C12189" s="38"/>
    </row>
    <row r="12190" spans="1:3" x14ac:dyDescent="0.25">
      <c r="A12190" s="38"/>
      <c r="B12190" s="38"/>
      <c r="C12190" s="38"/>
    </row>
    <row r="12191" spans="1:3" x14ac:dyDescent="0.25">
      <c r="A12191" s="38"/>
      <c r="B12191" s="38"/>
      <c r="C12191" s="38"/>
    </row>
    <row r="12192" spans="1:3" x14ac:dyDescent="0.25">
      <c r="A12192" s="38"/>
      <c r="B12192" s="38"/>
      <c r="C12192" s="38"/>
    </row>
    <row r="12193" spans="1:3" x14ac:dyDescent="0.25">
      <c r="A12193" s="38"/>
      <c r="B12193" s="38"/>
      <c r="C12193" s="38"/>
    </row>
    <row r="12194" spans="1:3" x14ac:dyDescent="0.25">
      <c r="A12194" s="38"/>
      <c r="B12194" s="38"/>
      <c r="C12194" s="38"/>
    </row>
    <row r="12195" spans="1:3" x14ac:dyDescent="0.25">
      <c r="A12195" s="38"/>
      <c r="B12195" s="38"/>
      <c r="C12195" s="38"/>
    </row>
    <row r="12196" spans="1:3" x14ac:dyDescent="0.25">
      <c r="A12196" s="38"/>
      <c r="B12196" s="38"/>
      <c r="C12196" s="38"/>
    </row>
    <row r="12197" spans="1:3" x14ac:dyDescent="0.25">
      <c r="A12197" s="38"/>
      <c r="B12197" s="38"/>
      <c r="C12197" s="38"/>
    </row>
    <row r="12198" spans="1:3" x14ac:dyDescent="0.25">
      <c r="A12198" s="38"/>
      <c r="B12198" s="38"/>
      <c r="C12198" s="38"/>
    </row>
    <row r="12199" spans="1:3" x14ac:dyDescent="0.25">
      <c r="A12199" s="38"/>
      <c r="B12199" s="38"/>
      <c r="C12199" s="38"/>
    </row>
    <row r="12200" spans="1:3" x14ac:dyDescent="0.25">
      <c r="A12200" s="38"/>
      <c r="B12200" s="38"/>
      <c r="C12200" s="38"/>
    </row>
    <row r="12201" spans="1:3" x14ac:dyDescent="0.25">
      <c r="A12201" s="38"/>
      <c r="B12201" s="38"/>
      <c r="C12201" s="38"/>
    </row>
    <row r="12202" spans="1:3" x14ac:dyDescent="0.25">
      <c r="A12202" s="38"/>
      <c r="B12202" s="38"/>
      <c r="C12202" s="38"/>
    </row>
    <row r="12203" spans="1:3" x14ac:dyDescent="0.25">
      <c r="A12203" s="38"/>
      <c r="B12203" s="38"/>
      <c r="C12203" s="38"/>
    </row>
    <row r="12204" spans="1:3" x14ac:dyDescent="0.25">
      <c r="A12204" s="38"/>
      <c r="B12204" s="38"/>
      <c r="C12204" s="38"/>
    </row>
    <row r="12205" spans="1:3" x14ac:dyDescent="0.25">
      <c r="A12205" s="38"/>
      <c r="B12205" s="38"/>
      <c r="C12205" s="38"/>
    </row>
    <row r="12206" spans="1:3" x14ac:dyDescent="0.25">
      <c r="A12206" s="38"/>
      <c r="B12206" s="38"/>
      <c r="C12206" s="38"/>
    </row>
    <row r="12207" spans="1:3" x14ac:dyDescent="0.25">
      <c r="A12207" s="38"/>
      <c r="B12207" s="38"/>
      <c r="C12207" s="38"/>
    </row>
    <row r="12208" spans="1:3" x14ac:dyDescent="0.25">
      <c r="A12208" s="38"/>
      <c r="B12208" s="38"/>
      <c r="C12208" s="38"/>
    </row>
    <row r="12209" spans="1:3" x14ac:dyDescent="0.25">
      <c r="A12209" s="38"/>
      <c r="B12209" s="38"/>
      <c r="C12209" s="38"/>
    </row>
    <row r="12210" spans="1:3" x14ac:dyDescent="0.25">
      <c r="A12210" s="38"/>
      <c r="B12210" s="38"/>
      <c r="C12210" s="38"/>
    </row>
    <row r="12211" spans="1:3" x14ac:dyDescent="0.25">
      <c r="A12211" s="38"/>
      <c r="B12211" s="38"/>
      <c r="C12211" s="38"/>
    </row>
    <row r="12212" spans="1:3" x14ac:dyDescent="0.25">
      <c r="A12212" s="38"/>
      <c r="B12212" s="38"/>
      <c r="C12212" s="38"/>
    </row>
    <row r="12213" spans="1:3" x14ac:dyDescent="0.25">
      <c r="A12213" s="38"/>
      <c r="B12213" s="38"/>
      <c r="C12213" s="38"/>
    </row>
    <row r="12214" spans="1:3" x14ac:dyDescent="0.25">
      <c r="A12214" s="38"/>
      <c r="B12214" s="38"/>
      <c r="C12214" s="38"/>
    </row>
    <row r="12215" spans="1:3" x14ac:dyDescent="0.25">
      <c r="A12215" s="38"/>
      <c r="B12215" s="38"/>
      <c r="C12215" s="38"/>
    </row>
    <row r="12216" spans="1:3" x14ac:dyDescent="0.25">
      <c r="A12216" s="38"/>
      <c r="B12216" s="38"/>
      <c r="C12216" s="38"/>
    </row>
    <row r="12217" spans="1:3" x14ac:dyDescent="0.25">
      <c r="A12217" s="38"/>
      <c r="B12217" s="38"/>
      <c r="C12217" s="38"/>
    </row>
    <row r="12218" spans="1:3" x14ac:dyDescent="0.25">
      <c r="A12218" s="38"/>
      <c r="B12218" s="38"/>
      <c r="C12218" s="38"/>
    </row>
    <row r="12219" spans="1:3" x14ac:dyDescent="0.25">
      <c r="A12219" s="38"/>
      <c r="B12219" s="38"/>
      <c r="C12219" s="38"/>
    </row>
    <row r="12220" spans="1:3" x14ac:dyDescent="0.25">
      <c r="A12220" s="38"/>
      <c r="B12220" s="38"/>
      <c r="C12220" s="38"/>
    </row>
    <row r="12221" spans="1:3" x14ac:dyDescent="0.25">
      <c r="A12221" s="38"/>
      <c r="B12221" s="38"/>
      <c r="C12221" s="38"/>
    </row>
    <row r="12222" spans="1:3" x14ac:dyDescent="0.25">
      <c r="A12222" s="38"/>
      <c r="B12222" s="38"/>
      <c r="C12222" s="38"/>
    </row>
    <row r="12223" spans="1:3" x14ac:dyDescent="0.25">
      <c r="A12223" s="38"/>
      <c r="B12223" s="38"/>
      <c r="C12223" s="38"/>
    </row>
    <row r="12224" spans="1:3" x14ac:dyDescent="0.25">
      <c r="A12224" s="38"/>
      <c r="B12224" s="38"/>
      <c r="C12224" s="38"/>
    </row>
    <row r="12225" spans="1:3" x14ac:dyDescent="0.25">
      <c r="A12225" s="38"/>
      <c r="B12225" s="38"/>
      <c r="C12225" s="38"/>
    </row>
    <row r="12226" spans="1:3" x14ac:dyDescent="0.25">
      <c r="A12226" s="38"/>
      <c r="B12226" s="38"/>
      <c r="C12226" s="38"/>
    </row>
    <row r="12227" spans="1:3" x14ac:dyDescent="0.25">
      <c r="A12227" s="38"/>
      <c r="B12227" s="38"/>
      <c r="C12227" s="38"/>
    </row>
    <row r="12228" spans="1:3" x14ac:dyDescent="0.25">
      <c r="A12228" s="38"/>
      <c r="B12228" s="38"/>
      <c r="C12228" s="38"/>
    </row>
    <row r="12229" spans="1:3" x14ac:dyDescent="0.25">
      <c r="A12229" s="38"/>
      <c r="B12229" s="38"/>
      <c r="C12229" s="38"/>
    </row>
    <row r="12230" spans="1:3" x14ac:dyDescent="0.25">
      <c r="A12230" s="38"/>
      <c r="B12230" s="38"/>
      <c r="C12230" s="38"/>
    </row>
    <row r="12231" spans="1:3" x14ac:dyDescent="0.25">
      <c r="A12231" s="38"/>
      <c r="B12231" s="38"/>
      <c r="C12231" s="38"/>
    </row>
    <row r="12232" spans="1:3" x14ac:dyDescent="0.25">
      <c r="A12232" s="38"/>
      <c r="B12232" s="38"/>
      <c r="C12232" s="38"/>
    </row>
    <row r="12233" spans="1:3" x14ac:dyDescent="0.25">
      <c r="A12233" s="38"/>
      <c r="B12233" s="38"/>
      <c r="C12233" s="38"/>
    </row>
    <row r="12234" spans="1:3" x14ac:dyDescent="0.25">
      <c r="A12234" s="38"/>
      <c r="B12234" s="38"/>
      <c r="C12234" s="38"/>
    </row>
    <row r="12235" spans="1:3" x14ac:dyDescent="0.25">
      <c r="A12235" s="38"/>
      <c r="B12235" s="38"/>
      <c r="C12235" s="38"/>
    </row>
    <row r="12236" spans="1:3" x14ac:dyDescent="0.25">
      <c r="A12236" s="38"/>
      <c r="B12236" s="38"/>
      <c r="C12236" s="38"/>
    </row>
    <row r="12237" spans="1:3" x14ac:dyDescent="0.25">
      <c r="A12237" s="38"/>
      <c r="B12237" s="38"/>
      <c r="C12237" s="38"/>
    </row>
    <row r="12238" spans="1:3" x14ac:dyDescent="0.25">
      <c r="A12238" s="38"/>
      <c r="B12238" s="38"/>
      <c r="C12238" s="38"/>
    </row>
    <row r="12239" spans="1:3" x14ac:dyDescent="0.25">
      <c r="A12239" s="38"/>
      <c r="B12239" s="38"/>
      <c r="C12239" s="38"/>
    </row>
    <row r="12240" spans="1:3" x14ac:dyDescent="0.25">
      <c r="A12240" s="38"/>
      <c r="B12240" s="38"/>
      <c r="C12240" s="38"/>
    </row>
    <row r="12241" spans="1:3" x14ac:dyDescent="0.25">
      <c r="A12241" s="38"/>
      <c r="B12241" s="38"/>
      <c r="C12241" s="38"/>
    </row>
    <row r="12242" spans="1:3" x14ac:dyDescent="0.25">
      <c r="A12242" s="38"/>
      <c r="B12242" s="38"/>
      <c r="C12242" s="38"/>
    </row>
    <row r="12243" spans="1:3" x14ac:dyDescent="0.25">
      <c r="A12243" s="38"/>
      <c r="B12243" s="38"/>
      <c r="C12243" s="38"/>
    </row>
    <row r="12244" spans="1:3" x14ac:dyDescent="0.25">
      <c r="A12244" s="38"/>
      <c r="B12244" s="38"/>
      <c r="C12244" s="38"/>
    </row>
    <row r="12245" spans="1:3" x14ac:dyDescent="0.25">
      <c r="A12245" s="38"/>
      <c r="B12245" s="38"/>
      <c r="C12245" s="38"/>
    </row>
    <row r="12246" spans="1:3" x14ac:dyDescent="0.25">
      <c r="A12246" s="38"/>
      <c r="B12246" s="38"/>
      <c r="C12246" s="38"/>
    </row>
    <row r="12247" spans="1:3" x14ac:dyDescent="0.25">
      <c r="A12247" s="38"/>
      <c r="B12247" s="38"/>
      <c r="C12247" s="38"/>
    </row>
    <row r="12248" spans="1:3" x14ac:dyDescent="0.25">
      <c r="A12248" s="38"/>
      <c r="B12248" s="38"/>
      <c r="C12248" s="38"/>
    </row>
    <row r="12249" spans="1:3" x14ac:dyDescent="0.25">
      <c r="A12249" s="38"/>
      <c r="B12249" s="38"/>
      <c r="C12249" s="38"/>
    </row>
    <row r="12250" spans="1:3" x14ac:dyDescent="0.25">
      <c r="A12250" s="38"/>
      <c r="B12250" s="38"/>
      <c r="C12250" s="38"/>
    </row>
    <row r="12251" spans="1:3" x14ac:dyDescent="0.25">
      <c r="A12251" s="38"/>
      <c r="B12251" s="38"/>
      <c r="C12251" s="38"/>
    </row>
    <row r="12252" spans="1:3" x14ac:dyDescent="0.25">
      <c r="A12252" s="38"/>
      <c r="B12252" s="38"/>
      <c r="C12252" s="38"/>
    </row>
    <row r="12253" spans="1:3" x14ac:dyDescent="0.25">
      <c r="A12253" s="38"/>
      <c r="B12253" s="38"/>
      <c r="C12253" s="38"/>
    </row>
    <row r="12254" spans="1:3" x14ac:dyDescent="0.25">
      <c r="A12254" s="38"/>
      <c r="B12254" s="38"/>
      <c r="C12254" s="38"/>
    </row>
    <row r="12255" spans="1:3" x14ac:dyDescent="0.25">
      <c r="A12255" s="38"/>
      <c r="B12255" s="38"/>
      <c r="C12255" s="38"/>
    </row>
    <row r="12256" spans="1:3" x14ac:dyDescent="0.25">
      <c r="A12256" s="38"/>
      <c r="B12256" s="38"/>
      <c r="C12256" s="38"/>
    </row>
    <row r="12257" spans="1:3" x14ac:dyDescent="0.25">
      <c r="A12257" s="38"/>
      <c r="B12257" s="38"/>
      <c r="C12257" s="38"/>
    </row>
    <row r="12258" spans="1:3" x14ac:dyDescent="0.25">
      <c r="A12258" s="38"/>
      <c r="B12258" s="38"/>
      <c r="C12258" s="38"/>
    </row>
    <row r="12259" spans="1:3" x14ac:dyDescent="0.25">
      <c r="A12259" s="38"/>
      <c r="B12259" s="38"/>
      <c r="C12259" s="38"/>
    </row>
    <row r="12260" spans="1:3" x14ac:dyDescent="0.25">
      <c r="A12260" s="38"/>
      <c r="B12260" s="38"/>
      <c r="C12260" s="38"/>
    </row>
    <row r="12261" spans="1:3" x14ac:dyDescent="0.25">
      <c r="A12261" s="38"/>
      <c r="B12261" s="38"/>
      <c r="C12261" s="38"/>
    </row>
    <row r="12262" spans="1:3" x14ac:dyDescent="0.25">
      <c r="A12262" s="38"/>
      <c r="B12262" s="38"/>
      <c r="C12262" s="38"/>
    </row>
    <row r="12263" spans="1:3" x14ac:dyDescent="0.25">
      <c r="A12263" s="38"/>
      <c r="B12263" s="38"/>
      <c r="C12263" s="38"/>
    </row>
    <row r="12264" spans="1:3" x14ac:dyDescent="0.25">
      <c r="A12264" s="38"/>
      <c r="B12264" s="38"/>
      <c r="C12264" s="38"/>
    </row>
    <row r="12265" spans="1:3" x14ac:dyDescent="0.25">
      <c r="A12265" s="38"/>
      <c r="B12265" s="38"/>
      <c r="C12265" s="38"/>
    </row>
    <row r="12266" spans="1:3" x14ac:dyDescent="0.25">
      <c r="A12266" s="38"/>
      <c r="B12266" s="38"/>
      <c r="C12266" s="38"/>
    </row>
    <row r="12267" spans="1:3" x14ac:dyDescent="0.25">
      <c r="A12267" s="38"/>
      <c r="B12267" s="38"/>
      <c r="C12267" s="38"/>
    </row>
    <row r="12268" spans="1:3" x14ac:dyDescent="0.25">
      <c r="A12268" s="38"/>
      <c r="B12268" s="38"/>
      <c r="C12268" s="38"/>
    </row>
    <row r="12269" spans="1:3" x14ac:dyDescent="0.25">
      <c r="A12269" s="38"/>
      <c r="B12269" s="38"/>
      <c r="C12269" s="38"/>
    </row>
    <row r="12270" spans="1:3" x14ac:dyDescent="0.25">
      <c r="A12270" s="38"/>
      <c r="B12270" s="38"/>
      <c r="C12270" s="38"/>
    </row>
    <row r="12271" spans="1:3" x14ac:dyDescent="0.25">
      <c r="A12271" s="38"/>
      <c r="B12271" s="38"/>
      <c r="C12271" s="38"/>
    </row>
    <row r="12272" spans="1:3" x14ac:dyDescent="0.25">
      <c r="A12272" s="38"/>
      <c r="B12272" s="38"/>
      <c r="C12272" s="38"/>
    </row>
    <row r="12273" spans="1:3" x14ac:dyDescent="0.25">
      <c r="A12273" s="38"/>
      <c r="B12273" s="38"/>
      <c r="C12273" s="38"/>
    </row>
    <row r="12274" spans="1:3" x14ac:dyDescent="0.25">
      <c r="A12274" s="38"/>
      <c r="B12274" s="38"/>
      <c r="C12274" s="38"/>
    </row>
    <row r="12275" spans="1:3" x14ac:dyDescent="0.25">
      <c r="A12275" s="38"/>
      <c r="B12275" s="38"/>
      <c r="C12275" s="38"/>
    </row>
    <row r="12276" spans="1:3" x14ac:dyDescent="0.25">
      <c r="A12276" s="38"/>
      <c r="B12276" s="38"/>
      <c r="C12276" s="38"/>
    </row>
    <row r="12277" spans="1:3" x14ac:dyDescent="0.25">
      <c r="A12277" s="38"/>
      <c r="B12277" s="38"/>
      <c r="C12277" s="38"/>
    </row>
    <row r="12278" spans="1:3" x14ac:dyDescent="0.25">
      <c r="A12278" s="38"/>
      <c r="B12278" s="38"/>
      <c r="C12278" s="38"/>
    </row>
    <row r="12279" spans="1:3" x14ac:dyDescent="0.25">
      <c r="A12279" s="38"/>
      <c r="B12279" s="38"/>
      <c r="C12279" s="38"/>
    </row>
    <row r="12280" spans="1:3" x14ac:dyDescent="0.25">
      <c r="A12280" s="38"/>
      <c r="B12280" s="38"/>
      <c r="C12280" s="38"/>
    </row>
    <row r="12281" spans="1:3" x14ac:dyDescent="0.25">
      <c r="A12281" s="38"/>
      <c r="B12281" s="38"/>
      <c r="C12281" s="38"/>
    </row>
    <row r="12282" spans="1:3" x14ac:dyDescent="0.25">
      <c r="A12282" s="38"/>
      <c r="B12282" s="38"/>
      <c r="C12282" s="38"/>
    </row>
    <row r="12283" spans="1:3" x14ac:dyDescent="0.25">
      <c r="A12283" s="38"/>
      <c r="B12283" s="38"/>
      <c r="C12283" s="38"/>
    </row>
    <row r="12284" spans="1:3" x14ac:dyDescent="0.25">
      <c r="A12284" s="38"/>
      <c r="B12284" s="38"/>
      <c r="C12284" s="38"/>
    </row>
    <row r="12285" spans="1:3" x14ac:dyDescent="0.25">
      <c r="A12285" s="38"/>
      <c r="B12285" s="38"/>
      <c r="C12285" s="38"/>
    </row>
    <row r="12286" spans="1:3" x14ac:dyDescent="0.25">
      <c r="A12286" s="38"/>
      <c r="B12286" s="38"/>
      <c r="C12286" s="38"/>
    </row>
    <row r="12287" spans="1:3" x14ac:dyDescent="0.25">
      <c r="A12287" s="38"/>
      <c r="B12287" s="38"/>
      <c r="C12287" s="38"/>
    </row>
    <row r="12288" spans="1:3" x14ac:dyDescent="0.25">
      <c r="A12288" s="38"/>
      <c r="B12288" s="38"/>
      <c r="C12288" s="38"/>
    </row>
    <row r="12289" spans="1:3" x14ac:dyDescent="0.25">
      <c r="A12289" s="38"/>
      <c r="B12289" s="38"/>
      <c r="C12289" s="38"/>
    </row>
    <row r="12290" spans="1:3" x14ac:dyDescent="0.25">
      <c r="A12290" s="38"/>
      <c r="B12290" s="38"/>
      <c r="C12290" s="38"/>
    </row>
    <row r="12291" spans="1:3" x14ac:dyDescent="0.25">
      <c r="A12291" s="38"/>
      <c r="B12291" s="38"/>
      <c r="C12291" s="38"/>
    </row>
    <row r="12292" spans="1:3" x14ac:dyDescent="0.25">
      <c r="A12292" s="38"/>
      <c r="B12292" s="38"/>
      <c r="C12292" s="38"/>
    </row>
    <row r="12293" spans="1:3" x14ac:dyDescent="0.25">
      <c r="A12293" s="38"/>
      <c r="B12293" s="38"/>
      <c r="C12293" s="38"/>
    </row>
    <row r="12294" spans="1:3" x14ac:dyDescent="0.25">
      <c r="A12294" s="38"/>
      <c r="B12294" s="38"/>
      <c r="C12294" s="38"/>
    </row>
    <row r="12295" spans="1:3" x14ac:dyDescent="0.25">
      <c r="A12295" s="38"/>
      <c r="B12295" s="38"/>
      <c r="C12295" s="38"/>
    </row>
    <row r="12296" spans="1:3" x14ac:dyDescent="0.25">
      <c r="A12296" s="38"/>
      <c r="B12296" s="38"/>
      <c r="C12296" s="38"/>
    </row>
    <row r="12297" spans="1:3" x14ac:dyDescent="0.25">
      <c r="A12297" s="38"/>
      <c r="B12297" s="38"/>
      <c r="C12297" s="38"/>
    </row>
    <row r="12298" spans="1:3" x14ac:dyDescent="0.25">
      <c r="A12298" s="38"/>
      <c r="B12298" s="38"/>
      <c r="C12298" s="38"/>
    </row>
    <row r="12299" spans="1:3" x14ac:dyDescent="0.25">
      <c r="A12299" s="38"/>
      <c r="B12299" s="38"/>
      <c r="C12299" s="38"/>
    </row>
    <row r="12300" spans="1:3" x14ac:dyDescent="0.25">
      <c r="A12300" s="38"/>
      <c r="B12300" s="38"/>
      <c r="C12300" s="38"/>
    </row>
    <row r="12301" spans="1:3" x14ac:dyDescent="0.25">
      <c r="A12301" s="38"/>
      <c r="B12301" s="38"/>
      <c r="C12301" s="38"/>
    </row>
    <row r="12302" spans="1:3" x14ac:dyDescent="0.25">
      <c r="A12302" s="38"/>
      <c r="B12302" s="38"/>
      <c r="C12302" s="38"/>
    </row>
    <row r="12303" spans="1:3" x14ac:dyDescent="0.25">
      <c r="A12303" s="38"/>
      <c r="B12303" s="38"/>
      <c r="C12303" s="38"/>
    </row>
    <row r="12304" spans="1:3" x14ac:dyDescent="0.25">
      <c r="A12304" s="38"/>
      <c r="B12304" s="38"/>
      <c r="C12304" s="38"/>
    </row>
    <row r="12305" spans="1:3" x14ac:dyDescent="0.25">
      <c r="A12305" s="38"/>
      <c r="B12305" s="38"/>
      <c r="C12305" s="38"/>
    </row>
    <row r="12306" spans="1:3" x14ac:dyDescent="0.25">
      <c r="A12306" s="38"/>
      <c r="B12306" s="38"/>
      <c r="C12306" s="38"/>
    </row>
    <row r="12307" spans="1:3" x14ac:dyDescent="0.25">
      <c r="A12307" s="38"/>
      <c r="B12307" s="38"/>
      <c r="C12307" s="38"/>
    </row>
    <row r="12308" spans="1:3" x14ac:dyDescent="0.25">
      <c r="A12308" s="38"/>
      <c r="B12308" s="38"/>
      <c r="C12308" s="38"/>
    </row>
    <row r="12309" spans="1:3" x14ac:dyDescent="0.25">
      <c r="A12309" s="38"/>
      <c r="B12309" s="38"/>
      <c r="C12309" s="38"/>
    </row>
    <row r="12310" spans="1:3" x14ac:dyDescent="0.25">
      <c r="A12310" s="38"/>
      <c r="B12310" s="38"/>
      <c r="C12310" s="38"/>
    </row>
    <row r="12311" spans="1:3" x14ac:dyDescent="0.25">
      <c r="A12311" s="38"/>
      <c r="B12311" s="38"/>
      <c r="C12311" s="38"/>
    </row>
    <row r="12312" spans="1:3" x14ac:dyDescent="0.25">
      <c r="A12312" s="38"/>
      <c r="B12312" s="38"/>
      <c r="C12312" s="38"/>
    </row>
    <row r="12313" spans="1:3" x14ac:dyDescent="0.25">
      <c r="A12313" s="38"/>
      <c r="B12313" s="38"/>
      <c r="C12313" s="38"/>
    </row>
    <row r="12314" spans="1:3" x14ac:dyDescent="0.25">
      <c r="A12314" s="38"/>
      <c r="B12314" s="38"/>
      <c r="C12314" s="38"/>
    </row>
    <row r="12315" spans="1:3" x14ac:dyDescent="0.25">
      <c r="A12315" s="38"/>
      <c r="B12315" s="38"/>
      <c r="C12315" s="38"/>
    </row>
    <row r="12316" spans="1:3" x14ac:dyDescent="0.25">
      <c r="A12316" s="38"/>
      <c r="B12316" s="38"/>
      <c r="C12316" s="38"/>
    </row>
    <row r="12317" spans="1:3" x14ac:dyDescent="0.25">
      <c r="A12317" s="38"/>
      <c r="B12317" s="38"/>
      <c r="C12317" s="38"/>
    </row>
    <row r="12318" spans="1:3" x14ac:dyDescent="0.25">
      <c r="A12318" s="38"/>
      <c r="B12318" s="38"/>
      <c r="C12318" s="38"/>
    </row>
    <row r="12319" spans="1:3" x14ac:dyDescent="0.25">
      <c r="A12319" s="38"/>
      <c r="B12319" s="38"/>
      <c r="C12319" s="38"/>
    </row>
    <row r="12320" spans="1:3" x14ac:dyDescent="0.25">
      <c r="A12320" s="38"/>
      <c r="B12320" s="38"/>
      <c r="C12320" s="38"/>
    </row>
    <row r="12321" spans="1:3" x14ac:dyDescent="0.25">
      <c r="A12321" s="38"/>
      <c r="B12321" s="38"/>
      <c r="C12321" s="38"/>
    </row>
    <row r="12322" spans="1:3" x14ac:dyDescent="0.25">
      <c r="A12322" s="38"/>
      <c r="B12322" s="38"/>
      <c r="C12322" s="38"/>
    </row>
    <row r="12323" spans="1:3" x14ac:dyDescent="0.25">
      <c r="A12323" s="38"/>
      <c r="B12323" s="38"/>
      <c r="C12323" s="38"/>
    </row>
    <row r="12324" spans="1:3" x14ac:dyDescent="0.25">
      <c r="A12324" s="38"/>
      <c r="B12324" s="38"/>
      <c r="C12324" s="38"/>
    </row>
    <row r="12325" spans="1:3" x14ac:dyDescent="0.25">
      <c r="A12325" s="38"/>
      <c r="B12325" s="38"/>
      <c r="C12325" s="38"/>
    </row>
    <row r="12326" spans="1:3" x14ac:dyDescent="0.25">
      <c r="A12326" s="38"/>
      <c r="B12326" s="38"/>
      <c r="C12326" s="38"/>
    </row>
    <row r="12327" spans="1:3" x14ac:dyDescent="0.25">
      <c r="A12327" s="38"/>
      <c r="B12327" s="38"/>
      <c r="C12327" s="38"/>
    </row>
    <row r="12328" spans="1:3" x14ac:dyDescent="0.25">
      <c r="A12328" s="38"/>
      <c r="B12328" s="38"/>
      <c r="C12328" s="38"/>
    </row>
    <row r="12329" spans="1:3" x14ac:dyDescent="0.25">
      <c r="A12329" s="38"/>
      <c r="B12329" s="38"/>
      <c r="C12329" s="38"/>
    </row>
    <row r="12330" spans="1:3" x14ac:dyDescent="0.25">
      <c r="A12330" s="38"/>
      <c r="B12330" s="38"/>
      <c r="C12330" s="38"/>
    </row>
    <row r="12331" spans="1:3" x14ac:dyDescent="0.25">
      <c r="A12331" s="38"/>
      <c r="B12331" s="38"/>
      <c r="C12331" s="38"/>
    </row>
    <row r="12332" spans="1:3" x14ac:dyDescent="0.25">
      <c r="A12332" s="38"/>
      <c r="B12332" s="38"/>
      <c r="C12332" s="38"/>
    </row>
    <row r="12333" spans="1:3" x14ac:dyDescent="0.25">
      <c r="A12333" s="38"/>
      <c r="B12333" s="38"/>
      <c r="C12333" s="38"/>
    </row>
    <row r="12334" spans="1:3" x14ac:dyDescent="0.25">
      <c r="A12334" s="38"/>
      <c r="B12334" s="38"/>
      <c r="C12334" s="38"/>
    </row>
    <row r="12335" spans="1:3" x14ac:dyDescent="0.25">
      <c r="A12335" s="38"/>
      <c r="B12335" s="38"/>
      <c r="C12335" s="38"/>
    </row>
    <row r="12336" spans="1:3" x14ac:dyDescent="0.25">
      <c r="A12336" s="38"/>
      <c r="B12336" s="38"/>
      <c r="C12336" s="38"/>
    </row>
    <row r="12337" spans="1:3" x14ac:dyDescent="0.25">
      <c r="A12337" s="38"/>
      <c r="B12337" s="38"/>
      <c r="C12337" s="38"/>
    </row>
    <row r="12338" spans="1:3" x14ac:dyDescent="0.25">
      <c r="A12338" s="38"/>
      <c r="B12338" s="38"/>
      <c r="C12338" s="38"/>
    </row>
    <row r="12339" spans="1:3" x14ac:dyDescent="0.25">
      <c r="A12339" s="38"/>
      <c r="B12339" s="38"/>
      <c r="C12339" s="38"/>
    </row>
    <row r="12340" spans="1:3" x14ac:dyDescent="0.25">
      <c r="A12340" s="38"/>
      <c r="B12340" s="38"/>
      <c r="C12340" s="38"/>
    </row>
    <row r="12341" spans="1:3" x14ac:dyDescent="0.25">
      <c r="A12341" s="38"/>
      <c r="B12341" s="38"/>
      <c r="C12341" s="38"/>
    </row>
    <row r="12342" spans="1:3" x14ac:dyDescent="0.25">
      <c r="A12342" s="38"/>
      <c r="B12342" s="38"/>
      <c r="C12342" s="38"/>
    </row>
    <row r="12343" spans="1:3" x14ac:dyDescent="0.25">
      <c r="A12343" s="38"/>
      <c r="B12343" s="38"/>
      <c r="C12343" s="38"/>
    </row>
    <row r="12344" spans="1:3" x14ac:dyDescent="0.25">
      <c r="A12344" s="38"/>
      <c r="B12344" s="38"/>
      <c r="C12344" s="38"/>
    </row>
    <row r="12345" spans="1:3" x14ac:dyDescent="0.25">
      <c r="A12345" s="38"/>
      <c r="B12345" s="38"/>
      <c r="C12345" s="38"/>
    </row>
    <row r="12346" spans="1:3" x14ac:dyDescent="0.25">
      <c r="A12346" s="38"/>
      <c r="B12346" s="38"/>
      <c r="C12346" s="38"/>
    </row>
    <row r="12347" spans="1:3" x14ac:dyDescent="0.25">
      <c r="A12347" s="38"/>
      <c r="B12347" s="38"/>
      <c r="C12347" s="38"/>
    </row>
    <row r="12348" spans="1:3" x14ac:dyDescent="0.25">
      <c r="A12348" s="38"/>
      <c r="B12348" s="38"/>
      <c r="C12348" s="38"/>
    </row>
    <row r="12349" spans="1:3" x14ac:dyDescent="0.25">
      <c r="A12349" s="38"/>
      <c r="B12349" s="38"/>
      <c r="C12349" s="38"/>
    </row>
    <row r="12350" spans="1:3" x14ac:dyDescent="0.25">
      <c r="A12350" s="38"/>
      <c r="B12350" s="38"/>
      <c r="C12350" s="38"/>
    </row>
    <row r="12351" spans="1:3" x14ac:dyDescent="0.25">
      <c r="A12351" s="38"/>
      <c r="B12351" s="38"/>
      <c r="C12351" s="38"/>
    </row>
    <row r="12352" spans="1:3" x14ac:dyDescent="0.25">
      <c r="A12352" s="38"/>
      <c r="B12352" s="38"/>
      <c r="C12352" s="38"/>
    </row>
    <row r="12353" spans="1:3" x14ac:dyDescent="0.25">
      <c r="A12353" s="38"/>
      <c r="B12353" s="38"/>
      <c r="C12353" s="38"/>
    </row>
    <row r="12354" spans="1:3" x14ac:dyDescent="0.25">
      <c r="A12354" s="38"/>
      <c r="B12354" s="38"/>
      <c r="C12354" s="38"/>
    </row>
    <row r="12355" spans="1:3" x14ac:dyDescent="0.25">
      <c r="A12355" s="38"/>
      <c r="B12355" s="38"/>
      <c r="C12355" s="38"/>
    </row>
    <row r="12356" spans="1:3" x14ac:dyDescent="0.25">
      <c r="A12356" s="38"/>
      <c r="B12356" s="38"/>
      <c r="C12356" s="38"/>
    </row>
    <row r="12357" spans="1:3" x14ac:dyDescent="0.25">
      <c r="A12357" s="38"/>
      <c r="B12357" s="38"/>
      <c r="C12357" s="38"/>
    </row>
    <row r="12358" spans="1:3" x14ac:dyDescent="0.25">
      <c r="A12358" s="38"/>
      <c r="B12358" s="38"/>
      <c r="C12358" s="38"/>
    </row>
    <row r="12359" spans="1:3" x14ac:dyDescent="0.25">
      <c r="A12359" s="38"/>
      <c r="B12359" s="38"/>
      <c r="C12359" s="38"/>
    </row>
    <row r="12360" spans="1:3" x14ac:dyDescent="0.25">
      <c r="A12360" s="38"/>
      <c r="B12360" s="38"/>
      <c r="C12360" s="38"/>
    </row>
    <row r="12361" spans="1:3" x14ac:dyDescent="0.25">
      <c r="A12361" s="38"/>
      <c r="B12361" s="38"/>
      <c r="C12361" s="38"/>
    </row>
    <row r="12362" spans="1:3" x14ac:dyDescent="0.25">
      <c r="A12362" s="38"/>
      <c r="B12362" s="38"/>
      <c r="C12362" s="38"/>
    </row>
    <row r="12363" spans="1:3" x14ac:dyDescent="0.25">
      <c r="A12363" s="38"/>
      <c r="B12363" s="38"/>
      <c r="C12363" s="38"/>
    </row>
    <row r="12364" spans="1:3" x14ac:dyDescent="0.25">
      <c r="A12364" s="38"/>
      <c r="B12364" s="38"/>
      <c r="C12364" s="38"/>
    </row>
    <row r="12365" spans="1:3" x14ac:dyDescent="0.25">
      <c r="A12365" s="38"/>
      <c r="B12365" s="38"/>
      <c r="C12365" s="38"/>
    </row>
    <row r="12366" spans="1:3" x14ac:dyDescent="0.25">
      <c r="A12366" s="38"/>
      <c r="B12366" s="38"/>
      <c r="C12366" s="38"/>
    </row>
    <row r="12367" spans="1:3" x14ac:dyDescent="0.25">
      <c r="A12367" s="38"/>
      <c r="B12367" s="38"/>
      <c r="C12367" s="38"/>
    </row>
    <row r="12368" spans="1:3" x14ac:dyDescent="0.25">
      <c r="A12368" s="38"/>
      <c r="B12368" s="38"/>
      <c r="C12368" s="38"/>
    </row>
    <row r="12369" spans="1:3" x14ac:dyDescent="0.25">
      <c r="A12369" s="38"/>
      <c r="B12369" s="38"/>
      <c r="C12369" s="38"/>
    </row>
    <row r="12370" spans="1:3" x14ac:dyDescent="0.25">
      <c r="A12370" s="38"/>
      <c r="B12370" s="38"/>
      <c r="C12370" s="38"/>
    </row>
    <row r="12371" spans="1:3" x14ac:dyDescent="0.25">
      <c r="A12371" s="38"/>
      <c r="B12371" s="38"/>
      <c r="C12371" s="38"/>
    </row>
    <row r="12372" spans="1:3" x14ac:dyDescent="0.25">
      <c r="A12372" s="38"/>
      <c r="B12372" s="38"/>
      <c r="C12372" s="38"/>
    </row>
    <row r="12373" spans="1:3" x14ac:dyDescent="0.25">
      <c r="A12373" s="38"/>
      <c r="B12373" s="38"/>
      <c r="C12373" s="38"/>
    </row>
    <row r="12374" spans="1:3" x14ac:dyDescent="0.25">
      <c r="A12374" s="38"/>
      <c r="B12374" s="38"/>
      <c r="C12374" s="38"/>
    </row>
    <row r="12375" spans="1:3" x14ac:dyDescent="0.25">
      <c r="A12375" s="38"/>
      <c r="B12375" s="38"/>
      <c r="C12375" s="38"/>
    </row>
    <row r="12376" spans="1:3" x14ac:dyDescent="0.25">
      <c r="A12376" s="38"/>
      <c r="B12376" s="38"/>
      <c r="C12376" s="38"/>
    </row>
    <row r="12377" spans="1:3" x14ac:dyDescent="0.25">
      <c r="A12377" s="38"/>
      <c r="B12377" s="38"/>
      <c r="C12377" s="38"/>
    </row>
    <row r="12378" spans="1:3" x14ac:dyDescent="0.25">
      <c r="A12378" s="38"/>
      <c r="B12378" s="38"/>
      <c r="C12378" s="38"/>
    </row>
    <row r="12379" spans="1:3" x14ac:dyDescent="0.25">
      <c r="A12379" s="38"/>
      <c r="B12379" s="38"/>
      <c r="C12379" s="38"/>
    </row>
    <row r="12380" spans="1:3" x14ac:dyDescent="0.25">
      <c r="A12380" s="38"/>
      <c r="B12380" s="38"/>
      <c r="C12380" s="38"/>
    </row>
    <row r="12381" spans="1:3" x14ac:dyDescent="0.25">
      <c r="A12381" s="38"/>
      <c r="B12381" s="38"/>
      <c r="C12381" s="38"/>
    </row>
    <row r="12382" spans="1:3" x14ac:dyDescent="0.25">
      <c r="A12382" s="38"/>
      <c r="B12382" s="38"/>
      <c r="C12382" s="38"/>
    </row>
    <row r="12383" spans="1:3" x14ac:dyDescent="0.25">
      <c r="A12383" s="38"/>
      <c r="B12383" s="38"/>
      <c r="C12383" s="38"/>
    </row>
    <row r="12384" spans="1:3" x14ac:dyDescent="0.25">
      <c r="A12384" s="38"/>
      <c r="B12384" s="38"/>
      <c r="C12384" s="38"/>
    </row>
    <row r="12385" spans="1:3" x14ac:dyDescent="0.25">
      <c r="A12385" s="38"/>
      <c r="B12385" s="38"/>
      <c r="C12385" s="38"/>
    </row>
    <row r="12386" spans="1:3" x14ac:dyDescent="0.25">
      <c r="A12386" s="38"/>
      <c r="B12386" s="38"/>
      <c r="C12386" s="38"/>
    </row>
    <row r="12387" spans="1:3" x14ac:dyDescent="0.25">
      <c r="A12387" s="38"/>
      <c r="B12387" s="38"/>
      <c r="C12387" s="38"/>
    </row>
    <row r="12388" spans="1:3" x14ac:dyDescent="0.25">
      <c r="A12388" s="38"/>
      <c r="B12388" s="38"/>
      <c r="C12388" s="38"/>
    </row>
    <row r="12389" spans="1:3" x14ac:dyDescent="0.25">
      <c r="A12389" s="38"/>
      <c r="B12389" s="38"/>
      <c r="C12389" s="38"/>
    </row>
    <row r="12390" spans="1:3" x14ac:dyDescent="0.25">
      <c r="A12390" s="38"/>
      <c r="B12390" s="38"/>
      <c r="C12390" s="38"/>
    </row>
    <row r="12391" spans="1:3" x14ac:dyDescent="0.25">
      <c r="A12391" s="38"/>
      <c r="B12391" s="38"/>
      <c r="C12391" s="38"/>
    </row>
    <row r="12392" spans="1:3" x14ac:dyDescent="0.25">
      <c r="A12392" s="38"/>
      <c r="B12392" s="38"/>
      <c r="C12392" s="38"/>
    </row>
    <row r="12393" spans="1:3" x14ac:dyDescent="0.25">
      <c r="A12393" s="38"/>
      <c r="B12393" s="38"/>
      <c r="C12393" s="38"/>
    </row>
    <row r="12394" spans="1:3" x14ac:dyDescent="0.25">
      <c r="A12394" s="38"/>
      <c r="B12394" s="38"/>
      <c r="C12394" s="38"/>
    </row>
    <row r="12395" spans="1:3" x14ac:dyDescent="0.25">
      <c r="A12395" s="38"/>
      <c r="B12395" s="38"/>
      <c r="C12395" s="38"/>
    </row>
    <row r="12396" spans="1:3" x14ac:dyDescent="0.25">
      <c r="A12396" s="38"/>
      <c r="B12396" s="38"/>
      <c r="C12396" s="38"/>
    </row>
    <row r="12397" spans="1:3" x14ac:dyDescent="0.25">
      <c r="A12397" s="38"/>
      <c r="B12397" s="38"/>
      <c r="C12397" s="38"/>
    </row>
    <row r="12398" spans="1:3" x14ac:dyDescent="0.25">
      <c r="A12398" s="38"/>
      <c r="B12398" s="38"/>
      <c r="C12398" s="38"/>
    </row>
    <row r="12399" spans="1:3" x14ac:dyDescent="0.25">
      <c r="A12399" s="38"/>
      <c r="B12399" s="38"/>
      <c r="C12399" s="38"/>
    </row>
    <row r="12400" spans="1:3" x14ac:dyDescent="0.25">
      <c r="A12400" s="38"/>
      <c r="B12400" s="38"/>
      <c r="C12400" s="38"/>
    </row>
    <row r="12401" spans="1:3" x14ac:dyDescent="0.25">
      <c r="A12401" s="38"/>
      <c r="B12401" s="38"/>
      <c r="C12401" s="38"/>
    </row>
    <row r="12402" spans="1:3" x14ac:dyDescent="0.25">
      <c r="A12402" s="38"/>
      <c r="B12402" s="38"/>
      <c r="C12402" s="38"/>
    </row>
    <row r="12403" spans="1:3" x14ac:dyDescent="0.25">
      <c r="A12403" s="38"/>
      <c r="B12403" s="38"/>
      <c r="C12403" s="38"/>
    </row>
    <row r="12404" spans="1:3" x14ac:dyDescent="0.25">
      <c r="A12404" s="38"/>
      <c r="B12404" s="38"/>
      <c r="C12404" s="38"/>
    </row>
    <row r="12405" spans="1:3" x14ac:dyDescent="0.25">
      <c r="A12405" s="38"/>
      <c r="B12405" s="38"/>
      <c r="C12405" s="38"/>
    </row>
    <row r="12406" spans="1:3" x14ac:dyDescent="0.25">
      <c r="A12406" s="38"/>
      <c r="B12406" s="38"/>
      <c r="C12406" s="38"/>
    </row>
    <row r="12407" spans="1:3" x14ac:dyDescent="0.25">
      <c r="A12407" s="38"/>
      <c r="B12407" s="38"/>
      <c r="C12407" s="38"/>
    </row>
    <row r="12408" spans="1:3" x14ac:dyDescent="0.25">
      <c r="A12408" s="38"/>
      <c r="B12408" s="38"/>
      <c r="C12408" s="38"/>
    </row>
    <row r="12409" spans="1:3" x14ac:dyDescent="0.25">
      <c r="A12409" s="38"/>
      <c r="B12409" s="38"/>
      <c r="C12409" s="38"/>
    </row>
    <row r="12410" spans="1:3" x14ac:dyDescent="0.25">
      <c r="A12410" s="38"/>
      <c r="B12410" s="38"/>
      <c r="C12410" s="38"/>
    </row>
    <row r="12411" spans="1:3" x14ac:dyDescent="0.25">
      <c r="A12411" s="38"/>
      <c r="B12411" s="38"/>
      <c r="C12411" s="38"/>
    </row>
    <row r="12412" spans="1:3" x14ac:dyDescent="0.25">
      <c r="A12412" s="38"/>
      <c r="B12412" s="38"/>
      <c r="C12412" s="38"/>
    </row>
    <row r="12413" spans="1:3" x14ac:dyDescent="0.25">
      <c r="A12413" s="38"/>
      <c r="B12413" s="38"/>
      <c r="C12413" s="38"/>
    </row>
    <row r="12414" spans="1:3" x14ac:dyDescent="0.25">
      <c r="A12414" s="38"/>
      <c r="B12414" s="38"/>
      <c r="C12414" s="38"/>
    </row>
    <row r="12415" spans="1:3" x14ac:dyDescent="0.25">
      <c r="A12415" s="38"/>
      <c r="B12415" s="38"/>
      <c r="C12415" s="38"/>
    </row>
    <row r="12416" spans="1:3" x14ac:dyDescent="0.25">
      <c r="A12416" s="38"/>
      <c r="B12416" s="38"/>
      <c r="C12416" s="38"/>
    </row>
    <row r="12417" spans="1:3" x14ac:dyDescent="0.25">
      <c r="A12417" s="38"/>
      <c r="B12417" s="38"/>
      <c r="C12417" s="38"/>
    </row>
    <row r="12418" spans="1:3" x14ac:dyDescent="0.25">
      <c r="A12418" s="38"/>
      <c r="B12418" s="38"/>
      <c r="C12418" s="38"/>
    </row>
    <row r="12419" spans="1:3" x14ac:dyDescent="0.25">
      <c r="A12419" s="38"/>
      <c r="B12419" s="38"/>
      <c r="C12419" s="38"/>
    </row>
    <row r="12420" spans="1:3" x14ac:dyDescent="0.25">
      <c r="A12420" s="38"/>
      <c r="B12420" s="38"/>
      <c r="C12420" s="38"/>
    </row>
    <row r="12421" spans="1:3" x14ac:dyDescent="0.25">
      <c r="A12421" s="38"/>
      <c r="B12421" s="38"/>
      <c r="C12421" s="38"/>
    </row>
    <row r="12422" spans="1:3" x14ac:dyDescent="0.25">
      <c r="A12422" s="38"/>
      <c r="B12422" s="38"/>
      <c r="C12422" s="38"/>
    </row>
    <row r="12423" spans="1:3" x14ac:dyDescent="0.25">
      <c r="A12423" s="38"/>
      <c r="B12423" s="38"/>
      <c r="C12423" s="38"/>
    </row>
    <row r="12424" spans="1:3" x14ac:dyDescent="0.25">
      <c r="A12424" s="38"/>
      <c r="B12424" s="38"/>
      <c r="C12424" s="38"/>
    </row>
    <row r="12425" spans="1:3" x14ac:dyDescent="0.25">
      <c r="A12425" s="38"/>
      <c r="B12425" s="38"/>
      <c r="C12425" s="38"/>
    </row>
    <row r="12426" spans="1:3" x14ac:dyDescent="0.25">
      <c r="A12426" s="38"/>
      <c r="B12426" s="38"/>
      <c r="C12426" s="38"/>
    </row>
    <row r="12427" spans="1:3" x14ac:dyDescent="0.25">
      <c r="A12427" s="38"/>
      <c r="B12427" s="38"/>
      <c r="C12427" s="38"/>
    </row>
    <row r="12428" spans="1:3" x14ac:dyDescent="0.25">
      <c r="A12428" s="38"/>
      <c r="B12428" s="38"/>
      <c r="C12428" s="38"/>
    </row>
    <row r="12429" spans="1:3" x14ac:dyDescent="0.25">
      <c r="A12429" s="38"/>
      <c r="B12429" s="38"/>
      <c r="C12429" s="38"/>
    </row>
    <row r="12430" spans="1:3" x14ac:dyDescent="0.25">
      <c r="A12430" s="38"/>
      <c r="B12430" s="38"/>
      <c r="C12430" s="38"/>
    </row>
    <row r="12431" spans="1:3" x14ac:dyDescent="0.25">
      <c r="A12431" s="38"/>
      <c r="B12431" s="38"/>
      <c r="C12431" s="38"/>
    </row>
    <row r="12432" spans="1:3" x14ac:dyDescent="0.25">
      <c r="A12432" s="38"/>
      <c r="B12432" s="38"/>
      <c r="C12432" s="38"/>
    </row>
    <row r="12433" spans="1:3" x14ac:dyDescent="0.25">
      <c r="A12433" s="38"/>
      <c r="B12433" s="38"/>
      <c r="C12433" s="38"/>
    </row>
    <row r="12434" spans="1:3" x14ac:dyDescent="0.25">
      <c r="A12434" s="38"/>
      <c r="B12434" s="38"/>
      <c r="C12434" s="38"/>
    </row>
    <row r="12435" spans="1:3" x14ac:dyDescent="0.25">
      <c r="A12435" s="38"/>
      <c r="B12435" s="38"/>
      <c r="C12435" s="38"/>
    </row>
    <row r="12436" spans="1:3" x14ac:dyDescent="0.25">
      <c r="A12436" s="38"/>
      <c r="B12436" s="38"/>
      <c r="C12436" s="38"/>
    </row>
    <row r="12437" spans="1:3" x14ac:dyDescent="0.25">
      <c r="A12437" s="38"/>
      <c r="B12437" s="38"/>
      <c r="C12437" s="38"/>
    </row>
    <row r="12438" spans="1:3" x14ac:dyDescent="0.25">
      <c r="A12438" s="38"/>
      <c r="B12438" s="38"/>
      <c r="C12438" s="38"/>
    </row>
    <row r="12439" spans="1:3" x14ac:dyDescent="0.25">
      <c r="A12439" s="38"/>
      <c r="B12439" s="38"/>
      <c r="C12439" s="38"/>
    </row>
    <row r="12440" spans="1:3" x14ac:dyDescent="0.25">
      <c r="A12440" s="38"/>
      <c r="B12440" s="38"/>
      <c r="C12440" s="38"/>
    </row>
    <row r="12441" spans="1:3" x14ac:dyDescent="0.25">
      <c r="A12441" s="38"/>
      <c r="B12441" s="38"/>
      <c r="C12441" s="38"/>
    </row>
    <row r="12442" spans="1:3" x14ac:dyDescent="0.25">
      <c r="A12442" s="38"/>
      <c r="B12442" s="38"/>
      <c r="C12442" s="38"/>
    </row>
    <row r="12443" spans="1:3" x14ac:dyDescent="0.25">
      <c r="A12443" s="38"/>
      <c r="B12443" s="38"/>
      <c r="C12443" s="38"/>
    </row>
    <row r="12444" spans="1:3" x14ac:dyDescent="0.25">
      <c r="A12444" s="38"/>
      <c r="B12444" s="38"/>
      <c r="C12444" s="38"/>
    </row>
    <row r="12445" spans="1:3" x14ac:dyDescent="0.25">
      <c r="A12445" s="38"/>
      <c r="B12445" s="38"/>
      <c r="C12445" s="38"/>
    </row>
    <row r="12446" spans="1:3" x14ac:dyDescent="0.25">
      <c r="A12446" s="38"/>
      <c r="B12446" s="38"/>
      <c r="C12446" s="38"/>
    </row>
    <row r="12447" spans="1:3" x14ac:dyDescent="0.25">
      <c r="A12447" s="38"/>
      <c r="B12447" s="38"/>
      <c r="C12447" s="38"/>
    </row>
    <row r="12448" spans="1:3" x14ac:dyDescent="0.25">
      <c r="A12448" s="38"/>
      <c r="B12448" s="38"/>
      <c r="C12448" s="38"/>
    </row>
    <row r="12449" spans="1:3" x14ac:dyDescent="0.25">
      <c r="A12449" s="38"/>
      <c r="B12449" s="38"/>
      <c r="C12449" s="38"/>
    </row>
    <row r="12450" spans="1:3" x14ac:dyDescent="0.25">
      <c r="A12450" s="38"/>
      <c r="B12450" s="38"/>
      <c r="C12450" s="38"/>
    </row>
    <row r="12451" spans="1:3" x14ac:dyDescent="0.25">
      <c r="A12451" s="38"/>
      <c r="B12451" s="38"/>
      <c r="C12451" s="38"/>
    </row>
    <row r="12452" spans="1:3" x14ac:dyDescent="0.25">
      <c r="A12452" s="38"/>
      <c r="B12452" s="38"/>
      <c r="C12452" s="38"/>
    </row>
    <row r="12453" spans="1:3" x14ac:dyDescent="0.25">
      <c r="A12453" s="38"/>
      <c r="B12453" s="38"/>
      <c r="C12453" s="38"/>
    </row>
    <row r="12454" spans="1:3" x14ac:dyDescent="0.25">
      <c r="A12454" s="38"/>
      <c r="B12454" s="38"/>
      <c r="C12454" s="38"/>
    </row>
    <row r="12455" spans="1:3" x14ac:dyDescent="0.25">
      <c r="A12455" s="38"/>
      <c r="B12455" s="38"/>
      <c r="C12455" s="38"/>
    </row>
    <row r="12456" spans="1:3" x14ac:dyDescent="0.25">
      <c r="A12456" s="38"/>
      <c r="B12456" s="38"/>
      <c r="C12456" s="38"/>
    </row>
    <row r="12457" spans="1:3" x14ac:dyDescent="0.25">
      <c r="A12457" s="38"/>
      <c r="B12457" s="38"/>
      <c r="C12457" s="38"/>
    </row>
    <row r="12458" spans="1:3" x14ac:dyDescent="0.25">
      <c r="A12458" s="38"/>
      <c r="B12458" s="38"/>
      <c r="C12458" s="38"/>
    </row>
    <row r="12459" spans="1:3" x14ac:dyDescent="0.25">
      <c r="A12459" s="38"/>
      <c r="B12459" s="38"/>
      <c r="C12459" s="38"/>
    </row>
    <row r="12460" spans="1:3" x14ac:dyDescent="0.25">
      <c r="A12460" s="38"/>
      <c r="B12460" s="38"/>
      <c r="C12460" s="38"/>
    </row>
    <row r="12461" spans="1:3" x14ac:dyDescent="0.25">
      <c r="A12461" s="38"/>
      <c r="B12461" s="38"/>
      <c r="C12461" s="38"/>
    </row>
    <row r="12462" spans="1:3" x14ac:dyDescent="0.25">
      <c r="A12462" s="38"/>
      <c r="B12462" s="38"/>
      <c r="C12462" s="38"/>
    </row>
    <row r="12463" spans="1:3" x14ac:dyDescent="0.25">
      <c r="A12463" s="38"/>
      <c r="B12463" s="38"/>
      <c r="C12463" s="38"/>
    </row>
    <row r="12464" spans="1:3" x14ac:dyDescent="0.25">
      <c r="A12464" s="38"/>
      <c r="B12464" s="38"/>
      <c r="C12464" s="38"/>
    </row>
    <row r="12465" spans="1:3" x14ac:dyDescent="0.25">
      <c r="A12465" s="38"/>
      <c r="B12465" s="38"/>
      <c r="C12465" s="38"/>
    </row>
    <row r="12466" spans="1:3" x14ac:dyDescent="0.25">
      <c r="A12466" s="38"/>
      <c r="B12466" s="38"/>
      <c r="C12466" s="38"/>
    </row>
    <row r="12467" spans="1:3" x14ac:dyDescent="0.25">
      <c r="A12467" s="38"/>
      <c r="B12467" s="38"/>
      <c r="C12467" s="38"/>
    </row>
    <row r="12468" spans="1:3" x14ac:dyDescent="0.25">
      <c r="A12468" s="38"/>
      <c r="B12468" s="38"/>
      <c r="C12468" s="38"/>
    </row>
    <row r="12469" spans="1:3" x14ac:dyDescent="0.25">
      <c r="A12469" s="38"/>
      <c r="B12469" s="38"/>
      <c r="C12469" s="38"/>
    </row>
    <row r="12470" spans="1:3" x14ac:dyDescent="0.25">
      <c r="A12470" s="38"/>
      <c r="B12470" s="38"/>
      <c r="C12470" s="38"/>
    </row>
    <row r="12471" spans="1:3" x14ac:dyDescent="0.25">
      <c r="A12471" s="38"/>
      <c r="B12471" s="38"/>
      <c r="C12471" s="38"/>
    </row>
    <row r="12472" spans="1:3" x14ac:dyDescent="0.25">
      <c r="A12472" s="38"/>
      <c r="B12472" s="38"/>
      <c r="C12472" s="38"/>
    </row>
    <row r="12473" spans="1:3" x14ac:dyDescent="0.25">
      <c r="A12473" s="38"/>
      <c r="B12473" s="38"/>
      <c r="C12473" s="38"/>
    </row>
    <row r="12474" spans="1:3" x14ac:dyDescent="0.25">
      <c r="A12474" s="38"/>
      <c r="B12474" s="38"/>
      <c r="C12474" s="38"/>
    </row>
    <row r="12475" spans="1:3" x14ac:dyDescent="0.25">
      <c r="A12475" s="38"/>
      <c r="B12475" s="38"/>
      <c r="C12475" s="38"/>
    </row>
    <row r="12476" spans="1:3" x14ac:dyDescent="0.25">
      <c r="A12476" s="38"/>
      <c r="B12476" s="38"/>
      <c r="C12476" s="38"/>
    </row>
    <row r="12477" spans="1:3" x14ac:dyDescent="0.25">
      <c r="A12477" s="38"/>
      <c r="B12477" s="38"/>
      <c r="C12477" s="38"/>
    </row>
    <row r="12478" spans="1:3" x14ac:dyDescent="0.25">
      <c r="A12478" s="38"/>
      <c r="B12478" s="38"/>
      <c r="C12478" s="38"/>
    </row>
    <row r="12479" spans="1:3" x14ac:dyDescent="0.25">
      <c r="A12479" s="38"/>
      <c r="B12479" s="38"/>
      <c r="C12479" s="38"/>
    </row>
    <row r="12480" spans="1:3" x14ac:dyDescent="0.25">
      <c r="A12480" s="38"/>
      <c r="B12480" s="38"/>
      <c r="C12480" s="38"/>
    </row>
    <row r="12481" spans="1:3" x14ac:dyDescent="0.25">
      <c r="A12481" s="38"/>
      <c r="B12481" s="38"/>
      <c r="C12481" s="38"/>
    </row>
    <row r="12482" spans="1:3" x14ac:dyDescent="0.25">
      <c r="A12482" s="38"/>
      <c r="B12482" s="38"/>
      <c r="C12482" s="38"/>
    </row>
    <row r="12483" spans="1:3" x14ac:dyDescent="0.25">
      <c r="A12483" s="38"/>
      <c r="B12483" s="38"/>
      <c r="C12483" s="38"/>
    </row>
    <row r="12484" spans="1:3" x14ac:dyDescent="0.25">
      <c r="A12484" s="38"/>
      <c r="B12484" s="38"/>
      <c r="C12484" s="38"/>
    </row>
    <row r="12485" spans="1:3" x14ac:dyDescent="0.25">
      <c r="A12485" s="38"/>
      <c r="B12485" s="38"/>
      <c r="C12485" s="38"/>
    </row>
    <row r="12486" spans="1:3" x14ac:dyDescent="0.25">
      <c r="A12486" s="38"/>
      <c r="B12486" s="38"/>
      <c r="C12486" s="38"/>
    </row>
    <row r="12487" spans="1:3" x14ac:dyDescent="0.25">
      <c r="A12487" s="38"/>
      <c r="B12487" s="38"/>
      <c r="C12487" s="38"/>
    </row>
    <row r="12488" spans="1:3" x14ac:dyDescent="0.25">
      <c r="A12488" s="38"/>
      <c r="B12488" s="38"/>
      <c r="C12488" s="38"/>
    </row>
    <row r="12489" spans="1:3" x14ac:dyDescent="0.25">
      <c r="A12489" s="38"/>
      <c r="B12489" s="38"/>
      <c r="C12489" s="38"/>
    </row>
    <row r="12490" spans="1:3" x14ac:dyDescent="0.25">
      <c r="A12490" s="38"/>
      <c r="B12490" s="38"/>
      <c r="C12490" s="38"/>
    </row>
    <row r="12491" spans="1:3" x14ac:dyDescent="0.25">
      <c r="A12491" s="38"/>
      <c r="B12491" s="38"/>
      <c r="C12491" s="38"/>
    </row>
    <row r="12492" spans="1:3" x14ac:dyDescent="0.25">
      <c r="A12492" s="38"/>
      <c r="B12492" s="38"/>
      <c r="C12492" s="38"/>
    </row>
    <row r="12493" spans="1:3" x14ac:dyDescent="0.25">
      <c r="A12493" s="38"/>
      <c r="B12493" s="38"/>
      <c r="C12493" s="38"/>
    </row>
    <row r="12494" spans="1:3" x14ac:dyDescent="0.25">
      <c r="A12494" s="38"/>
      <c r="B12494" s="38"/>
      <c r="C12494" s="38"/>
    </row>
    <row r="12495" spans="1:3" x14ac:dyDescent="0.25">
      <c r="A12495" s="38"/>
      <c r="B12495" s="38"/>
      <c r="C12495" s="38"/>
    </row>
    <row r="12496" spans="1:3" x14ac:dyDescent="0.25">
      <c r="A12496" s="38"/>
      <c r="B12496" s="38"/>
      <c r="C12496" s="38"/>
    </row>
    <row r="12497" spans="1:3" x14ac:dyDescent="0.25">
      <c r="A12497" s="38"/>
      <c r="B12497" s="38"/>
      <c r="C12497" s="38"/>
    </row>
    <row r="12498" spans="1:3" x14ac:dyDescent="0.25">
      <c r="A12498" s="38"/>
      <c r="B12498" s="38"/>
      <c r="C12498" s="38"/>
    </row>
    <row r="12499" spans="1:3" x14ac:dyDescent="0.25">
      <c r="A12499" s="38"/>
      <c r="B12499" s="38"/>
      <c r="C12499" s="38"/>
    </row>
    <row r="12500" spans="1:3" x14ac:dyDescent="0.25">
      <c r="A12500" s="38"/>
      <c r="B12500" s="38"/>
      <c r="C12500" s="38"/>
    </row>
    <row r="12501" spans="1:3" x14ac:dyDescent="0.25">
      <c r="A12501" s="38"/>
      <c r="B12501" s="38"/>
      <c r="C12501" s="38"/>
    </row>
    <row r="12502" spans="1:3" x14ac:dyDescent="0.25">
      <c r="A12502" s="38"/>
      <c r="B12502" s="38"/>
      <c r="C12502" s="38"/>
    </row>
    <row r="12503" spans="1:3" x14ac:dyDescent="0.25">
      <c r="A12503" s="38"/>
      <c r="B12503" s="38"/>
      <c r="C12503" s="38"/>
    </row>
    <row r="12504" spans="1:3" x14ac:dyDescent="0.25">
      <c r="A12504" s="38"/>
      <c r="B12504" s="38"/>
      <c r="C12504" s="38"/>
    </row>
    <row r="12505" spans="1:3" x14ac:dyDescent="0.25">
      <c r="A12505" s="38"/>
      <c r="B12505" s="38"/>
      <c r="C12505" s="38"/>
    </row>
    <row r="12506" spans="1:3" x14ac:dyDescent="0.25">
      <c r="A12506" s="38"/>
      <c r="B12506" s="38"/>
      <c r="C12506" s="38"/>
    </row>
    <row r="12507" spans="1:3" x14ac:dyDescent="0.25">
      <c r="A12507" s="38"/>
      <c r="B12507" s="38"/>
      <c r="C12507" s="38"/>
    </row>
    <row r="12508" spans="1:3" x14ac:dyDescent="0.25">
      <c r="A12508" s="38"/>
      <c r="B12508" s="38"/>
      <c r="C12508" s="38"/>
    </row>
    <row r="12509" spans="1:3" x14ac:dyDescent="0.25">
      <c r="A12509" s="38"/>
      <c r="B12509" s="38"/>
      <c r="C12509" s="38"/>
    </row>
    <row r="12510" spans="1:3" x14ac:dyDescent="0.25">
      <c r="A12510" s="38"/>
      <c r="B12510" s="38"/>
      <c r="C12510" s="38"/>
    </row>
    <row r="12511" spans="1:3" x14ac:dyDescent="0.25">
      <c r="A12511" s="38"/>
      <c r="B12511" s="38"/>
      <c r="C12511" s="38"/>
    </row>
    <row r="12512" spans="1:3" x14ac:dyDescent="0.25">
      <c r="A12512" s="38"/>
      <c r="B12512" s="38"/>
      <c r="C12512" s="38"/>
    </row>
    <row r="12513" spans="1:3" x14ac:dyDescent="0.25">
      <c r="A12513" s="38"/>
      <c r="B12513" s="38"/>
      <c r="C12513" s="38"/>
    </row>
    <row r="12514" spans="1:3" x14ac:dyDescent="0.25">
      <c r="A12514" s="38"/>
      <c r="B12514" s="38"/>
      <c r="C12514" s="38"/>
    </row>
    <row r="12515" spans="1:3" x14ac:dyDescent="0.25">
      <c r="A12515" s="38"/>
      <c r="B12515" s="38"/>
      <c r="C12515" s="38"/>
    </row>
    <row r="12516" spans="1:3" x14ac:dyDescent="0.25">
      <c r="A12516" s="38"/>
      <c r="B12516" s="38"/>
      <c r="C12516" s="38"/>
    </row>
    <row r="12517" spans="1:3" x14ac:dyDescent="0.25">
      <c r="A12517" s="38"/>
      <c r="B12517" s="38"/>
      <c r="C12517" s="38"/>
    </row>
    <row r="12518" spans="1:3" x14ac:dyDescent="0.25">
      <c r="A12518" s="38"/>
      <c r="B12518" s="38"/>
      <c r="C12518" s="38"/>
    </row>
    <row r="12519" spans="1:3" x14ac:dyDescent="0.25">
      <c r="A12519" s="38"/>
      <c r="B12519" s="38"/>
      <c r="C12519" s="38"/>
    </row>
    <row r="12520" spans="1:3" x14ac:dyDescent="0.25">
      <c r="A12520" s="38"/>
      <c r="B12520" s="38"/>
      <c r="C12520" s="38"/>
    </row>
    <row r="12521" spans="1:3" x14ac:dyDescent="0.25">
      <c r="A12521" s="38"/>
      <c r="B12521" s="38"/>
      <c r="C12521" s="38"/>
    </row>
    <row r="12522" spans="1:3" x14ac:dyDescent="0.25">
      <c r="A12522" s="38"/>
      <c r="B12522" s="38"/>
      <c r="C12522" s="38"/>
    </row>
    <row r="12523" spans="1:3" x14ac:dyDescent="0.25">
      <c r="A12523" s="38"/>
      <c r="B12523" s="38"/>
      <c r="C12523" s="38"/>
    </row>
    <row r="12524" spans="1:3" x14ac:dyDescent="0.25">
      <c r="A12524" s="38"/>
      <c r="B12524" s="38"/>
      <c r="C12524" s="38"/>
    </row>
    <row r="12525" spans="1:3" x14ac:dyDescent="0.25">
      <c r="A12525" s="38"/>
      <c r="B12525" s="38"/>
      <c r="C12525" s="38"/>
    </row>
    <row r="12526" spans="1:3" x14ac:dyDescent="0.25">
      <c r="A12526" s="38"/>
      <c r="B12526" s="38"/>
      <c r="C12526" s="38"/>
    </row>
    <row r="12527" spans="1:3" x14ac:dyDescent="0.25">
      <c r="A12527" s="38"/>
      <c r="B12527" s="38"/>
      <c r="C12527" s="38"/>
    </row>
    <row r="12528" spans="1:3" x14ac:dyDescent="0.25">
      <c r="A12528" s="38"/>
      <c r="B12528" s="38"/>
      <c r="C12528" s="38"/>
    </row>
    <row r="12529" spans="1:3" x14ac:dyDescent="0.25">
      <c r="A12529" s="38"/>
      <c r="B12529" s="38"/>
      <c r="C12529" s="38"/>
    </row>
    <row r="12530" spans="1:3" x14ac:dyDescent="0.25">
      <c r="A12530" s="38"/>
      <c r="B12530" s="38"/>
      <c r="C12530" s="38"/>
    </row>
    <row r="12531" spans="1:3" x14ac:dyDescent="0.25">
      <c r="A12531" s="38"/>
      <c r="B12531" s="38"/>
      <c r="C12531" s="38"/>
    </row>
    <row r="12532" spans="1:3" x14ac:dyDescent="0.25">
      <c r="A12532" s="38"/>
      <c r="B12532" s="38"/>
      <c r="C12532" s="38"/>
    </row>
    <row r="12533" spans="1:3" x14ac:dyDescent="0.25">
      <c r="A12533" s="38"/>
      <c r="B12533" s="38"/>
      <c r="C12533" s="38"/>
    </row>
    <row r="12534" spans="1:3" x14ac:dyDescent="0.25">
      <c r="A12534" s="38"/>
      <c r="B12534" s="38"/>
      <c r="C12534" s="38"/>
    </row>
    <row r="12535" spans="1:3" x14ac:dyDescent="0.25">
      <c r="A12535" s="38"/>
      <c r="B12535" s="38"/>
      <c r="C12535" s="38"/>
    </row>
    <row r="12536" spans="1:3" x14ac:dyDescent="0.25">
      <c r="A12536" s="38"/>
      <c r="B12536" s="38"/>
      <c r="C12536" s="38"/>
    </row>
    <row r="12537" spans="1:3" x14ac:dyDescent="0.25">
      <c r="A12537" s="38"/>
      <c r="B12537" s="38"/>
      <c r="C12537" s="38"/>
    </row>
    <row r="12538" spans="1:3" x14ac:dyDescent="0.25">
      <c r="A12538" s="38"/>
      <c r="B12538" s="38"/>
      <c r="C12538" s="38"/>
    </row>
    <row r="12539" spans="1:3" x14ac:dyDescent="0.25">
      <c r="A12539" s="38"/>
      <c r="B12539" s="38"/>
      <c r="C12539" s="38"/>
    </row>
    <row r="12540" spans="1:3" x14ac:dyDescent="0.25">
      <c r="A12540" s="38"/>
      <c r="B12540" s="38"/>
      <c r="C12540" s="38"/>
    </row>
    <row r="12541" spans="1:3" x14ac:dyDescent="0.25">
      <c r="A12541" s="38"/>
      <c r="B12541" s="38"/>
      <c r="C12541" s="38"/>
    </row>
    <row r="12542" spans="1:3" x14ac:dyDescent="0.25">
      <c r="A12542" s="38"/>
      <c r="B12542" s="38"/>
      <c r="C12542" s="38"/>
    </row>
    <row r="12543" spans="1:3" x14ac:dyDescent="0.25">
      <c r="A12543" s="38"/>
      <c r="B12543" s="38"/>
      <c r="C12543" s="38"/>
    </row>
    <row r="12544" spans="1:3" x14ac:dyDescent="0.25">
      <c r="A12544" s="38"/>
      <c r="B12544" s="38"/>
      <c r="C12544" s="38"/>
    </row>
    <row r="12545" spans="1:3" x14ac:dyDescent="0.25">
      <c r="A12545" s="38"/>
      <c r="B12545" s="38"/>
      <c r="C12545" s="38"/>
    </row>
    <row r="12546" spans="1:3" x14ac:dyDescent="0.25">
      <c r="A12546" s="38"/>
      <c r="B12546" s="38"/>
      <c r="C12546" s="38"/>
    </row>
    <row r="12547" spans="1:3" x14ac:dyDescent="0.25">
      <c r="A12547" s="38"/>
      <c r="B12547" s="38"/>
      <c r="C12547" s="38"/>
    </row>
    <row r="12548" spans="1:3" x14ac:dyDescent="0.25">
      <c r="A12548" s="38"/>
      <c r="B12548" s="38"/>
      <c r="C12548" s="38"/>
    </row>
    <row r="12549" spans="1:3" x14ac:dyDescent="0.25">
      <c r="A12549" s="38"/>
      <c r="B12549" s="38"/>
      <c r="C12549" s="38"/>
    </row>
    <row r="12550" spans="1:3" x14ac:dyDescent="0.25">
      <c r="A12550" s="38"/>
      <c r="B12550" s="38"/>
      <c r="C12550" s="38"/>
    </row>
    <row r="12551" spans="1:3" x14ac:dyDescent="0.25">
      <c r="A12551" s="38"/>
      <c r="B12551" s="38"/>
      <c r="C12551" s="38"/>
    </row>
    <row r="12552" spans="1:3" x14ac:dyDescent="0.25">
      <c r="A12552" s="38"/>
      <c r="B12552" s="38"/>
      <c r="C12552" s="38"/>
    </row>
    <row r="12553" spans="1:3" x14ac:dyDescent="0.25">
      <c r="A12553" s="38"/>
      <c r="B12553" s="38"/>
      <c r="C12553" s="38"/>
    </row>
    <row r="12554" spans="1:3" x14ac:dyDescent="0.25">
      <c r="A12554" s="38"/>
      <c r="B12554" s="38"/>
      <c r="C12554" s="38"/>
    </row>
    <row r="12555" spans="1:3" x14ac:dyDescent="0.25">
      <c r="A12555" s="38"/>
      <c r="B12555" s="38"/>
      <c r="C12555" s="38"/>
    </row>
    <row r="12556" spans="1:3" x14ac:dyDescent="0.25">
      <c r="A12556" s="38"/>
      <c r="B12556" s="38"/>
      <c r="C12556" s="38"/>
    </row>
    <row r="12557" spans="1:3" x14ac:dyDescent="0.25">
      <c r="A12557" s="38"/>
      <c r="B12557" s="38"/>
      <c r="C12557" s="38"/>
    </row>
    <row r="12558" spans="1:3" x14ac:dyDescent="0.25">
      <c r="A12558" s="38"/>
      <c r="B12558" s="38"/>
      <c r="C12558" s="38"/>
    </row>
    <row r="12559" spans="1:3" x14ac:dyDescent="0.25">
      <c r="A12559" s="38"/>
      <c r="B12559" s="38"/>
      <c r="C12559" s="38"/>
    </row>
    <row r="12560" spans="1:3" x14ac:dyDescent="0.25">
      <c r="A12560" s="38"/>
      <c r="B12560" s="38"/>
      <c r="C12560" s="38"/>
    </row>
    <row r="12561" spans="1:3" x14ac:dyDescent="0.25">
      <c r="A12561" s="38"/>
      <c r="B12561" s="38"/>
      <c r="C12561" s="38"/>
    </row>
    <row r="12562" spans="1:3" x14ac:dyDescent="0.25">
      <c r="A12562" s="38"/>
      <c r="B12562" s="38"/>
      <c r="C12562" s="38"/>
    </row>
    <row r="12563" spans="1:3" x14ac:dyDescent="0.25">
      <c r="A12563" s="38"/>
      <c r="B12563" s="38"/>
      <c r="C12563" s="38"/>
    </row>
    <row r="12564" spans="1:3" x14ac:dyDescent="0.25">
      <c r="A12564" s="38"/>
      <c r="B12564" s="38"/>
      <c r="C12564" s="38"/>
    </row>
    <row r="12565" spans="1:3" x14ac:dyDescent="0.25">
      <c r="A12565" s="38"/>
      <c r="B12565" s="38"/>
      <c r="C12565" s="38"/>
    </row>
    <row r="12566" spans="1:3" x14ac:dyDescent="0.25">
      <c r="A12566" s="38"/>
      <c r="B12566" s="38"/>
      <c r="C12566" s="38"/>
    </row>
    <row r="12567" spans="1:3" x14ac:dyDescent="0.25">
      <c r="A12567" s="38"/>
      <c r="B12567" s="38"/>
      <c r="C12567" s="38"/>
    </row>
    <row r="12568" spans="1:3" x14ac:dyDescent="0.25">
      <c r="A12568" s="38"/>
      <c r="B12568" s="38"/>
      <c r="C12568" s="38"/>
    </row>
    <row r="12569" spans="1:3" x14ac:dyDescent="0.25">
      <c r="A12569" s="38"/>
      <c r="B12569" s="38"/>
      <c r="C12569" s="38"/>
    </row>
    <row r="12570" spans="1:3" x14ac:dyDescent="0.25">
      <c r="A12570" s="38"/>
      <c r="B12570" s="38"/>
      <c r="C12570" s="38"/>
    </row>
    <row r="12571" spans="1:3" x14ac:dyDescent="0.25">
      <c r="A12571" s="38"/>
      <c r="B12571" s="38"/>
      <c r="C12571" s="38"/>
    </row>
    <row r="12572" spans="1:3" x14ac:dyDescent="0.25">
      <c r="A12572" s="38"/>
      <c r="B12572" s="38"/>
      <c r="C12572" s="38"/>
    </row>
    <row r="12573" spans="1:3" x14ac:dyDescent="0.25">
      <c r="A12573" s="38"/>
      <c r="B12573" s="38"/>
      <c r="C12573" s="38"/>
    </row>
    <row r="12574" spans="1:3" x14ac:dyDescent="0.25">
      <c r="A12574" s="38"/>
      <c r="B12574" s="38"/>
      <c r="C12574" s="38"/>
    </row>
    <row r="12575" spans="1:3" x14ac:dyDescent="0.25">
      <c r="A12575" s="38"/>
      <c r="B12575" s="38"/>
      <c r="C12575" s="38"/>
    </row>
    <row r="12576" spans="1:3" x14ac:dyDescent="0.25">
      <c r="A12576" s="38"/>
      <c r="B12576" s="38"/>
      <c r="C12576" s="38"/>
    </row>
    <row r="12577" spans="1:3" x14ac:dyDescent="0.25">
      <c r="A12577" s="38"/>
      <c r="B12577" s="38"/>
      <c r="C12577" s="38"/>
    </row>
    <row r="12578" spans="1:3" x14ac:dyDescent="0.25">
      <c r="A12578" s="38"/>
      <c r="B12578" s="38"/>
      <c r="C12578" s="38"/>
    </row>
    <row r="12579" spans="1:3" x14ac:dyDescent="0.25">
      <c r="A12579" s="38"/>
      <c r="B12579" s="38"/>
      <c r="C12579" s="38"/>
    </row>
    <row r="12580" spans="1:3" x14ac:dyDescent="0.25">
      <c r="A12580" s="38"/>
      <c r="B12580" s="38"/>
      <c r="C12580" s="38"/>
    </row>
    <row r="12581" spans="1:3" x14ac:dyDescent="0.25">
      <c r="A12581" s="38"/>
      <c r="B12581" s="38"/>
      <c r="C12581" s="38"/>
    </row>
    <row r="12582" spans="1:3" x14ac:dyDescent="0.25">
      <c r="A12582" s="38"/>
      <c r="B12582" s="38"/>
      <c r="C12582" s="38"/>
    </row>
    <row r="12583" spans="1:3" x14ac:dyDescent="0.25">
      <c r="A12583" s="38"/>
      <c r="B12583" s="38"/>
      <c r="C12583" s="38"/>
    </row>
    <row r="12584" spans="1:3" x14ac:dyDescent="0.25">
      <c r="A12584" s="38"/>
      <c r="B12584" s="38"/>
      <c r="C12584" s="38"/>
    </row>
    <row r="12585" spans="1:3" x14ac:dyDescent="0.25">
      <c r="A12585" s="38"/>
      <c r="B12585" s="38"/>
      <c r="C12585" s="38"/>
    </row>
    <row r="12586" spans="1:3" x14ac:dyDescent="0.25">
      <c r="A12586" s="38"/>
      <c r="B12586" s="38"/>
      <c r="C12586" s="38"/>
    </row>
    <row r="12587" spans="1:3" x14ac:dyDescent="0.25">
      <c r="A12587" s="38"/>
      <c r="B12587" s="38"/>
      <c r="C12587" s="38"/>
    </row>
    <row r="12588" spans="1:3" x14ac:dyDescent="0.25">
      <c r="A12588" s="38"/>
      <c r="B12588" s="38"/>
      <c r="C12588" s="38"/>
    </row>
    <row r="12589" spans="1:3" x14ac:dyDescent="0.25">
      <c r="A12589" s="38"/>
      <c r="B12589" s="38"/>
      <c r="C12589" s="38"/>
    </row>
    <row r="12590" spans="1:3" x14ac:dyDescent="0.25">
      <c r="A12590" s="38"/>
      <c r="B12590" s="38"/>
      <c r="C12590" s="38"/>
    </row>
    <row r="12591" spans="1:3" x14ac:dyDescent="0.25">
      <c r="A12591" s="38"/>
      <c r="B12591" s="38"/>
      <c r="C12591" s="38"/>
    </row>
    <row r="12592" spans="1:3" x14ac:dyDescent="0.25">
      <c r="A12592" s="38"/>
      <c r="B12592" s="38"/>
      <c r="C12592" s="38"/>
    </row>
    <row r="12593" spans="1:3" x14ac:dyDescent="0.25">
      <c r="A12593" s="38"/>
      <c r="B12593" s="38"/>
      <c r="C12593" s="38"/>
    </row>
    <row r="12594" spans="1:3" x14ac:dyDescent="0.25">
      <c r="A12594" s="38"/>
      <c r="B12594" s="38"/>
      <c r="C12594" s="38"/>
    </row>
    <row r="12595" spans="1:3" x14ac:dyDescent="0.25">
      <c r="A12595" s="38"/>
      <c r="B12595" s="38"/>
      <c r="C12595" s="38"/>
    </row>
    <row r="12596" spans="1:3" x14ac:dyDescent="0.25">
      <c r="A12596" s="38"/>
      <c r="B12596" s="38"/>
      <c r="C12596" s="38"/>
    </row>
    <row r="12597" spans="1:3" x14ac:dyDescent="0.25">
      <c r="A12597" s="38"/>
      <c r="B12597" s="38"/>
      <c r="C12597" s="38"/>
    </row>
    <row r="12598" spans="1:3" x14ac:dyDescent="0.25">
      <c r="A12598" s="38"/>
      <c r="B12598" s="38"/>
      <c r="C12598" s="38"/>
    </row>
    <row r="12599" spans="1:3" x14ac:dyDescent="0.25">
      <c r="A12599" s="38"/>
      <c r="B12599" s="38"/>
      <c r="C12599" s="38"/>
    </row>
    <row r="12600" spans="1:3" x14ac:dyDescent="0.25">
      <c r="A12600" s="38"/>
      <c r="B12600" s="38"/>
      <c r="C12600" s="38"/>
    </row>
    <row r="12601" spans="1:3" x14ac:dyDescent="0.25">
      <c r="A12601" s="38"/>
      <c r="B12601" s="38"/>
      <c r="C12601" s="38"/>
    </row>
    <row r="12602" spans="1:3" x14ac:dyDescent="0.25">
      <c r="A12602" s="38"/>
      <c r="B12602" s="38"/>
      <c r="C12602" s="38"/>
    </row>
    <row r="12603" spans="1:3" x14ac:dyDescent="0.25">
      <c r="A12603" s="38"/>
      <c r="B12603" s="38"/>
      <c r="C12603" s="38"/>
    </row>
    <row r="12604" spans="1:3" x14ac:dyDescent="0.25">
      <c r="A12604" s="38"/>
      <c r="B12604" s="38"/>
      <c r="C12604" s="38"/>
    </row>
    <row r="12605" spans="1:3" x14ac:dyDescent="0.25">
      <c r="A12605" s="38"/>
      <c r="B12605" s="38"/>
      <c r="C12605" s="38"/>
    </row>
    <row r="12606" spans="1:3" x14ac:dyDescent="0.25">
      <c r="A12606" s="38"/>
      <c r="B12606" s="38"/>
      <c r="C12606" s="38"/>
    </row>
    <row r="12607" spans="1:3" x14ac:dyDescent="0.25">
      <c r="A12607" s="38"/>
      <c r="B12607" s="38"/>
      <c r="C12607" s="38"/>
    </row>
    <row r="12608" spans="1:3" x14ac:dyDescent="0.25">
      <c r="A12608" s="38"/>
      <c r="B12608" s="38"/>
      <c r="C12608" s="38"/>
    </row>
    <row r="12609" spans="1:3" x14ac:dyDescent="0.25">
      <c r="A12609" s="38"/>
      <c r="B12609" s="38"/>
      <c r="C12609" s="38"/>
    </row>
    <row r="12610" spans="1:3" x14ac:dyDescent="0.25">
      <c r="A12610" s="38"/>
      <c r="B12610" s="38"/>
      <c r="C12610" s="38"/>
    </row>
    <row r="12611" spans="1:3" x14ac:dyDescent="0.25">
      <c r="A12611" s="38"/>
      <c r="B12611" s="38"/>
      <c r="C12611" s="38"/>
    </row>
    <row r="12612" spans="1:3" x14ac:dyDescent="0.25">
      <c r="A12612" s="38"/>
      <c r="B12612" s="38"/>
      <c r="C12612" s="38"/>
    </row>
    <row r="12613" spans="1:3" x14ac:dyDescent="0.25">
      <c r="A12613" s="38"/>
      <c r="B12613" s="38"/>
      <c r="C12613" s="38"/>
    </row>
    <row r="12614" spans="1:3" x14ac:dyDescent="0.25">
      <c r="A12614" s="38"/>
      <c r="B12614" s="38"/>
      <c r="C12614" s="38"/>
    </row>
    <row r="12615" spans="1:3" x14ac:dyDescent="0.25">
      <c r="A12615" s="38"/>
      <c r="B12615" s="38"/>
      <c r="C12615" s="38"/>
    </row>
    <row r="12616" spans="1:3" x14ac:dyDescent="0.25">
      <c r="A12616" s="38"/>
      <c r="B12616" s="38"/>
      <c r="C12616" s="38"/>
    </row>
    <row r="12617" spans="1:3" x14ac:dyDescent="0.25">
      <c r="A12617" s="38"/>
      <c r="B12617" s="38"/>
      <c r="C12617" s="38"/>
    </row>
    <row r="12618" spans="1:3" x14ac:dyDescent="0.25">
      <c r="A12618" s="38"/>
      <c r="B12618" s="38"/>
      <c r="C12618" s="38"/>
    </row>
    <row r="12619" spans="1:3" x14ac:dyDescent="0.25">
      <c r="A12619" s="38"/>
      <c r="B12619" s="38"/>
      <c r="C12619" s="38"/>
    </row>
    <row r="12620" spans="1:3" x14ac:dyDescent="0.25">
      <c r="A12620" s="38"/>
      <c r="B12620" s="38"/>
      <c r="C12620" s="38"/>
    </row>
    <row r="12621" spans="1:3" x14ac:dyDescent="0.25">
      <c r="A12621" s="38"/>
      <c r="B12621" s="38"/>
      <c r="C12621" s="38"/>
    </row>
    <row r="12622" spans="1:3" x14ac:dyDescent="0.25">
      <c r="A12622" s="38"/>
      <c r="B12622" s="38"/>
      <c r="C12622" s="38"/>
    </row>
    <row r="12623" spans="1:3" x14ac:dyDescent="0.25">
      <c r="A12623" s="38"/>
      <c r="B12623" s="38"/>
      <c r="C12623" s="38"/>
    </row>
    <row r="12624" spans="1:3" x14ac:dyDescent="0.25">
      <c r="A12624" s="38"/>
      <c r="B12624" s="38"/>
      <c r="C12624" s="38"/>
    </row>
    <row r="12625" spans="1:3" x14ac:dyDescent="0.25">
      <c r="A12625" s="38"/>
      <c r="B12625" s="38"/>
      <c r="C12625" s="38"/>
    </row>
    <row r="12626" spans="1:3" x14ac:dyDescent="0.25">
      <c r="A12626" s="38"/>
      <c r="B12626" s="38"/>
      <c r="C12626" s="38"/>
    </row>
    <row r="12627" spans="1:3" x14ac:dyDescent="0.25">
      <c r="A12627" s="38"/>
      <c r="B12627" s="38"/>
      <c r="C12627" s="38"/>
    </row>
    <row r="12628" spans="1:3" x14ac:dyDescent="0.25">
      <c r="A12628" s="38"/>
      <c r="B12628" s="38"/>
      <c r="C12628" s="38"/>
    </row>
    <row r="12629" spans="1:3" x14ac:dyDescent="0.25">
      <c r="A12629" s="38"/>
      <c r="B12629" s="38"/>
      <c r="C12629" s="38"/>
    </row>
    <row r="12630" spans="1:3" x14ac:dyDescent="0.25">
      <c r="A12630" s="38"/>
      <c r="B12630" s="38"/>
      <c r="C12630" s="38"/>
    </row>
    <row r="12631" spans="1:3" x14ac:dyDescent="0.25">
      <c r="A12631" s="38"/>
      <c r="B12631" s="38"/>
      <c r="C12631" s="38"/>
    </row>
    <row r="12632" spans="1:3" x14ac:dyDescent="0.25">
      <c r="A12632" s="38"/>
      <c r="B12632" s="38"/>
      <c r="C12632" s="38"/>
    </row>
    <row r="12633" spans="1:3" x14ac:dyDescent="0.25">
      <c r="A12633" s="38"/>
      <c r="B12633" s="38"/>
      <c r="C12633" s="38"/>
    </row>
    <row r="12634" spans="1:3" x14ac:dyDescent="0.25">
      <c r="A12634" s="38"/>
      <c r="B12634" s="38"/>
      <c r="C12634" s="38"/>
    </row>
    <row r="12635" spans="1:3" x14ac:dyDescent="0.25">
      <c r="A12635" s="38"/>
      <c r="B12635" s="38"/>
      <c r="C12635" s="38"/>
    </row>
    <row r="12636" spans="1:3" x14ac:dyDescent="0.25">
      <c r="A12636" s="38"/>
      <c r="B12636" s="38"/>
      <c r="C12636" s="38"/>
    </row>
    <row r="12637" spans="1:3" x14ac:dyDescent="0.25">
      <c r="A12637" s="38"/>
      <c r="B12637" s="38"/>
      <c r="C12637" s="38"/>
    </row>
    <row r="12638" spans="1:3" x14ac:dyDescent="0.25">
      <c r="A12638" s="38"/>
      <c r="B12638" s="38"/>
      <c r="C12638" s="38"/>
    </row>
    <row r="12639" spans="1:3" x14ac:dyDescent="0.25">
      <c r="A12639" s="38"/>
      <c r="B12639" s="38"/>
      <c r="C12639" s="38"/>
    </row>
    <row r="12640" spans="1:3" x14ac:dyDescent="0.25">
      <c r="A12640" s="38"/>
      <c r="B12640" s="38"/>
      <c r="C12640" s="38"/>
    </row>
    <row r="12641" spans="1:3" x14ac:dyDescent="0.25">
      <c r="A12641" s="38"/>
      <c r="B12641" s="38"/>
      <c r="C12641" s="38"/>
    </row>
    <row r="12642" spans="1:3" x14ac:dyDescent="0.25">
      <c r="A12642" s="38"/>
      <c r="B12642" s="38"/>
      <c r="C12642" s="38"/>
    </row>
    <row r="12643" spans="1:3" x14ac:dyDescent="0.25">
      <c r="A12643" s="38"/>
      <c r="B12643" s="38"/>
      <c r="C12643" s="38"/>
    </row>
    <row r="12644" spans="1:3" x14ac:dyDescent="0.25">
      <c r="A12644" s="38"/>
      <c r="B12644" s="38"/>
      <c r="C12644" s="38"/>
    </row>
    <row r="12645" spans="1:3" x14ac:dyDescent="0.25">
      <c r="A12645" s="38"/>
      <c r="B12645" s="38"/>
      <c r="C12645" s="38"/>
    </row>
    <row r="12646" spans="1:3" x14ac:dyDescent="0.25">
      <c r="A12646" s="38"/>
      <c r="B12646" s="38"/>
      <c r="C12646" s="38"/>
    </row>
    <row r="12647" spans="1:3" x14ac:dyDescent="0.25">
      <c r="A12647" s="38"/>
      <c r="B12647" s="38"/>
      <c r="C12647" s="38"/>
    </row>
    <row r="12648" spans="1:3" x14ac:dyDescent="0.25">
      <c r="A12648" s="38"/>
      <c r="B12648" s="38"/>
      <c r="C12648" s="38"/>
    </row>
    <row r="12649" spans="1:3" x14ac:dyDescent="0.25">
      <c r="A12649" s="38"/>
      <c r="B12649" s="38"/>
      <c r="C12649" s="38"/>
    </row>
    <row r="12650" spans="1:3" x14ac:dyDescent="0.25">
      <c r="A12650" s="38"/>
      <c r="B12650" s="38"/>
      <c r="C12650" s="38"/>
    </row>
    <row r="12651" spans="1:3" x14ac:dyDescent="0.25">
      <c r="A12651" s="38"/>
      <c r="B12651" s="38"/>
      <c r="C12651" s="38"/>
    </row>
    <row r="12652" spans="1:3" x14ac:dyDescent="0.25">
      <c r="A12652" s="38"/>
      <c r="B12652" s="38"/>
      <c r="C12652" s="38"/>
    </row>
    <row r="12653" spans="1:3" x14ac:dyDescent="0.25">
      <c r="A12653" s="38"/>
      <c r="B12653" s="38"/>
      <c r="C12653" s="38"/>
    </row>
    <row r="12654" spans="1:3" x14ac:dyDescent="0.25">
      <c r="A12654" s="38"/>
      <c r="B12654" s="38"/>
      <c r="C12654" s="38"/>
    </row>
    <row r="12655" spans="1:3" x14ac:dyDescent="0.25">
      <c r="A12655" s="38"/>
      <c r="B12655" s="38"/>
      <c r="C12655" s="38"/>
    </row>
    <row r="12656" spans="1:3" x14ac:dyDescent="0.25">
      <c r="A12656" s="38"/>
      <c r="B12656" s="38"/>
      <c r="C12656" s="38"/>
    </row>
    <row r="12657" spans="1:3" x14ac:dyDescent="0.25">
      <c r="A12657" s="38"/>
      <c r="B12657" s="38"/>
      <c r="C12657" s="38"/>
    </row>
    <row r="12658" spans="1:3" x14ac:dyDescent="0.25">
      <c r="A12658" s="38"/>
      <c r="B12658" s="38"/>
      <c r="C12658" s="38"/>
    </row>
    <row r="12659" spans="1:3" x14ac:dyDescent="0.25">
      <c r="A12659" s="38"/>
      <c r="B12659" s="38"/>
      <c r="C12659" s="38"/>
    </row>
    <row r="12660" spans="1:3" x14ac:dyDescent="0.25">
      <c r="A12660" s="38"/>
      <c r="B12660" s="38"/>
      <c r="C12660" s="38"/>
    </row>
    <row r="12661" spans="1:3" x14ac:dyDescent="0.25">
      <c r="A12661" s="38"/>
      <c r="B12661" s="38"/>
      <c r="C12661" s="38"/>
    </row>
    <row r="12662" spans="1:3" x14ac:dyDescent="0.25">
      <c r="A12662" s="38"/>
      <c r="B12662" s="38"/>
      <c r="C12662" s="38"/>
    </row>
    <row r="12663" spans="1:3" x14ac:dyDescent="0.25">
      <c r="A12663" s="38"/>
      <c r="B12663" s="38"/>
      <c r="C12663" s="38"/>
    </row>
    <row r="12664" spans="1:3" x14ac:dyDescent="0.25">
      <c r="A12664" s="38"/>
      <c r="B12664" s="38"/>
      <c r="C12664" s="38"/>
    </row>
    <row r="12665" spans="1:3" x14ac:dyDescent="0.25">
      <c r="A12665" s="38"/>
      <c r="B12665" s="38"/>
      <c r="C12665" s="38"/>
    </row>
    <row r="12666" spans="1:3" x14ac:dyDescent="0.25">
      <c r="A12666" s="38"/>
      <c r="B12666" s="38"/>
      <c r="C12666" s="38"/>
    </row>
    <row r="12667" spans="1:3" x14ac:dyDescent="0.25">
      <c r="A12667" s="38"/>
      <c r="B12667" s="38"/>
      <c r="C12667" s="38"/>
    </row>
    <row r="12668" spans="1:3" x14ac:dyDescent="0.25">
      <c r="A12668" s="38"/>
      <c r="B12668" s="38"/>
      <c r="C12668" s="38"/>
    </row>
    <row r="12669" spans="1:3" x14ac:dyDescent="0.25">
      <c r="A12669" s="38"/>
      <c r="B12669" s="38"/>
      <c r="C12669" s="38"/>
    </row>
    <row r="12670" spans="1:3" x14ac:dyDescent="0.25">
      <c r="A12670" s="38"/>
      <c r="B12670" s="38"/>
      <c r="C12670" s="38"/>
    </row>
    <row r="12671" spans="1:3" x14ac:dyDescent="0.25">
      <c r="A12671" s="38"/>
      <c r="B12671" s="38"/>
      <c r="C12671" s="38"/>
    </row>
    <row r="12672" spans="1:3" x14ac:dyDescent="0.25">
      <c r="A12672" s="38"/>
      <c r="B12672" s="38"/>
      <c r="C12672" s="38"/>
    </row>
    <row r="12673" spans="1:3" x14ac:dyDescent="0.25">
      <c r="A12673" s="38"/>
      <c r="B12673" s="38"/>
      <c r="C12673" s="38"/>
    </row>
    <row r="12674" spans="1:3" x14ac:dyDescent="0.25">
      <c r="A12674" s="38"/>
      <c r="B12674" s="38"/>
      <c r="C12674" s="38"/>
    </row>
    <row r="12675" spans="1:3" x14ac:dyDescent="0.25">
      <c r="A12675" s="38"/>
      <c r="B12675" s="38"/>
      <c r="C12675" s="38"/>
    </row>
    <row r="12676" spans="1:3" x14ac:dyDescent="0.25">
      <c r="A12676" s="38"/>
      <c r="B12676" s="38"/>
      <c r="C12676" s="38"/>
    </row>
    <row r="12677" spans="1:3" x14ac:dyDescent="0.25">
      <c r="A12677" s="38"/>
      <c r="B12677" s="38"/>
      <c r="C12677" s="38"/>
    </row>
    <row r="12678" spans="1:3" x14ac:dyDescent="0.25">
      <c r="A12678" s="38"/>
      <c r="B12678" s="38"/>
      <c r="C12678" s="38"/>
    </row>
    <row r="12679" spans="1:3" x14ac:dyDescent="0.25">
      <c r="A12679" s="38"/>
      <c r="B12679" s="38"/>
      <c r="C12679" s="38"/>
    </row>
    <row r="12680" spans="1:3" x14ac:dyDescent="0.25">
      <c r="A12680" s="38"/>
      <c r="B12680" s="38"/>
      <c r="C12680" s="38"/>
    </row>
    <row r="12681" spans="1:3" x14ac:dyDescent="0.25">
      <c r="A12681" s="38"/>
      <c r="B12681" s="38"/>
      <c r="C12681" s="38"/>
    </row>
    <row r="12682" spans="1:3" x14ac:dyDescent="0.25">
      <c r="A12682" s="38"/>
      <c r="B12682" s="38"/>
      <c r="C12682" s="38"/>
    </row>
    <row r="12683" spans="1:3" x14ac:dyDescent="0.25">
      <c r="A12683" s="38"/>
      <c r="B12683" s="38"/>
      <c r="C12683" s="38"/>
    </row>
    <row r="12684" spans="1:3" x14ac:dyDescent="0.25">
      <c r="A12684" s="38"/>
      <c r="B12684" s="38"/>
      <c r="C12684" s="38"/>
    </row>
    <row r="12685" spans="1:3" x14ac:dyDescent="0.25">
      <c r="A12685" s="38"/>
      <c r="B12685" s="38"/>
      <c r="C12685" s="38"/>
    </row>
    <row r="12686" spans="1:3" x14ac:dyDescent="0.25">
      <c r="A12686" s="38"/>
      <c r="B12686" s="38"/>
      <c r="C12686" s="38"/>
    </row>
    <row r="12687" spans="1:3" x14ac:dyDescent="0.25">
      <c r="A12687" s="38"/>
      <c r="B12687" s="38"/>
      <c r="C12687" s="38"/>
    </row>
    <row r="12688" spans="1:3" x14ac:dyDescent="0.25">
      <c r="A12688" s="38"/>
      <c r="B12688" s="38"/>
      <c r="C12688" s="38"/>
    </row>
    <row r="12689" spans="1:3" x14ac:dyDescent="0.25">
      <c r="A12689" s="38"/>
      <c r="B12689" s="38"/>
      <c r="C12689" s="38"/>
    </row>
    <row r="12690" spans="1:3" x14ac:dyDescent="0.25">
      <c r="A12690" s="38"/>
      <c r="B12690" s="38"/>
      <c r="C12690" s="38"/>
    </row>
    <row r="12691" spans="1:3" x14ac:dyDescent="0.25">
      <c r="A12691" s="38"/>
      <c r="B12691" s="38"/>
      <c r="C12691" s="38"/>
    </row>
    <row r="12692" spans="1:3" x14ac:dyDescent="0.25">
      <c r="A12692" s="38"/>
      <c r="B12692" s="38"/>
      <c r="C12692" s="38"/>
    </row>
    <row r="12693" spans="1:3" x14ac:dyDescent="0.25">
      <c r="A12693" s="38"/>
      <c r="B12693" s="38"/>
      <c r="C12693" s="38"/>
    </row>
    <row r="12694" spans="1:3" x14ac:dyDescent="0.25">
      <c r="A12694" s="38"/>
      <c r="B12694" s="38"/>
      <c r="C12694" s="38"/>
    </row>
    <row r="12695" spans="1:3" x14ac:dyDescent="0.25">
      <c r="A12695" s="38"/>
      <c r="B12695" s="38"/>
      <c r="C12695" s="38"/>
    </row>
    <row r="12696" spans="1:3" x14ac:dyDescent="0.25">
      <c r="A12696" s="38"/>
      <c r="B12696" s="38"/>
      <c r="C12696" s="38"/>
    </row>
    <row r="12697" spans="1:3" x14ac:dyDescent="0.25">
      <c r="A12697" s="38"/>
      <c r="B12697" s="38"/>
      <c r="C12697" s="38"/>
    </row>
    <row r="12698" spans="1:3" x14ac:dyDescent="0.25">
      <c r="A12698" s="38"/>
      <c r="B12698" s="38"/>
      <c r="C12698" s="38"/>
    </row>
    <row r="12699" spans="1:3" x14ac:dyDescent="0.25">
      <c r="A12699" s="38"/>
      <c r="B12699" s="38"/>
      <c r="C12699" s="38"/>
    </row>
    <row r="12700" spans="1:3" x14ac:dyDescent="0.25">
      <c r="A12700" s="38"/>
      <c r="B12700" s="38"/>
      <c r="C12700" s="38"/>
    </row>
    <row r="12701" spans="1:3" x14ac:dyDescent="0.25">
      <c r="A12701" s="38"/>
      <c r="B12701" s="38"/>
      <c r="C12701" s="38"/>
    </row>
    <row r="12702" spans="1:3" x14ac:dyDescent="0.25">
      <c r="A12702" s="38"/>
      <c r="B12702" s="38"/>
      <c r="C12702" s="38"/>
    </row>
    <row r="12703" spans="1:3" x14ac:dyDescent="0.25">
      <c r="A12703" s="38"/>
      <c r="B12703" s="38"/>
      <c r="C12703" s="38"/>
    </row>
    <row r="12704" spans="1:3" x14ac:dyDescent="0.25">
      <c r="A12704" s="38"/>
      <c r="B12704" s="38"/>
      <c r="C12704" s="38"/>
    </row>
    <row r="12705" spans="1:3" x14ac:dyDescent="0.25">
      <c r="A12705" s="38"/>
      <c r="B12705" s="38"/>
      <c r="C12705" s="38"/>
    </row>
    <row r="12706" spans="1:3" x14ac:dyDescent="0.25">
      <c r="A12706" s="38"/>
      <c r="B12706" s="38"/>
      <c r="C12706" s="38"/>
    </row>
    <row r="12707" spans="1:3" x14ac:dyDescent="0.25">
      <c r="A12707" s="38"/>
      <c r="B12707" s="38"/>
      <c r="C12707" s="38"/>
    </row>
    <row r="12708" spans="1:3" x14ac:dyDescent="0.25">
      <c r="A12708" s="38"/>
      <c r="B12708" s="38"/>
      <c r="C12708" s="38"/>
    </row>
    <row r="12709" spans="1:3" x14ac:dyDescent="0.25">
      <c r="A12709" s="38"/>
      <c r="B12709" s="38"/>
      <c r="C12709" s="38"/>
    </row>
    <row r="12710" spans="1:3" x14ac:dyDescent="0.25">
      <c r="A12710" s="38"/>
      <c r="B12710" s="38"/>
      <c r="C12710" s="38"/>
    </row>
    <row r="12711" spans="1:3" x14ac:dyDescent="0.25">
      <c r="A12711" s="38"/>
      <c r="B12711" s="38"/>
      <c r="C12711" s="38"/>
    </row>
    <row r="12712" spans="1:3" x14ac:dyDescent="0.25">
      <c r="A12712" s="38"/>
      <c r="B12712" s="38"/>
      <c r="C12712" s="38"/>
    </row>
    <row r="12713" spans="1:3" x14ac:dyDescent="0.25">
      <c r="A12713" s="38"/>
      <c r="B12713" s="38"/>
      <c r="C12713" s="38"/>
    </row>
    <row r="12714" spans="1:3" x14ac:dyDescent="0.25">
      <c r="A12714" s="38"/>
      <c r="B12714" s="38"/>
      <c r="C12714" s="38"/>
    </row>
    <row r="12715" spans="1:3" x14ac:dyDescent="0.25">
      <c r="A12715" s="38"/>
      <c r="B12715" s="38"/>
      <c r="C12715" s="38"/>
    </row>
    <row r="12716" spans="1:3" x14ac:dyDescent="0.25">
      <c r="A12716" s="38"/>
      <c r="B12716" s="38"/>
      <c r="C12716" s="38"/>
    </row>
    <row r="12717" spans="1:3" x14ac:dyDescent="0.25">
      <c r="A12717" s="38"/>
      <c r="B12717" s="38"/>
      <c r="C12717" s="38"/>
    </row>
    <row r="12718" spans="1:3" x14ac:dyDescent="0.25">
      <c r="A12718" s="38"/>
      <c r="B12718" s="38"/>
      <c r="C12718" s="38"/>
    </row>
    <row r="12719" spans="1:3" x14ac:dyDescent="0.25">
      <c r="A12719" s="38"/>
      <c r="B12719" s="38"/>
      <c r="C12719" s="38"/>
    </row>
    <row r="12720" spans="1:3" x14ac:dyDescent="0.25">
      <c r="A12720" s="38"/>
      <c r="B12720" s="38"/>
      <c r="C12720" s="38"/>
    </row>
    <row r="12721" spans="1:3" x14ac:dyDescent="0.25">
      <c r="A12721" s="38"/>
      <c r="B12721" s="38"/>
      <c r="C12721" s="38"/>
    </row>
    <row r="12722" spans="1:3" x14ac:dyDescent="0.25">
      <c r="A12722" s="38"/>
      <c r="B12722" s="38"/>
      <c r="C12722" s="38"/>
    </row>
    <row r="12723" spans="1:3" x14ac:dyDescent="0.25">
      <c r="A12723" s="38"/>
      <c r="B12723" s="38"/>
      <c r="C12723" s="38"/>
    </row>
    <row r="12724" spans="1:3" x14ac:dyDescent="0.25">
      <c r="A12724" s="38"/>
      <c r="B12724" s="38"/>
      <c r="C12724" s="38"/>
    </row>
    <row r="12725" spans="1:3" x14ac:dyDescent="0.25">
      <c r="A12725" s="38"/>
      <c r="B12725" s="38"/>
      <c r="C12725" s="38"/>
    </row>
    <row r="12726" spans="1:3" x14ac:dyDescent="0.25">
      <c r="A12726" s="38"/>
      <c r="B12726" s="38"/>
      <c r="C12726" s="38"/>
    </row>
    <row r="12727" spans="1:3" x14ac:dyDescent="0.25">
      <c r="A12727" s="38"/>
      <c r="B12727" s="38"/>
      <c r="C12727" s="38"/>
    </row>
    <row r="12728" spans="1:3" x14ac:dyDescent="0.25">
      <c r="A12728" s="38"/>
      <c r="B12728" s="38"/>
      <c r="C12728" s="38"/>
    </row>
    <row r="12729" spans="1:3" x14ac:dyDescent="0.25">
      <c r="A12729" s="38"/>
      <c r="B12729" s="38"/>
      <c r="C12729" s="38"/>
    </row>
    <row r="12730" spans="1:3" x14ac:dyDescent="0.25">
      <c r="A12730" s="38"/>
      <c r="B12730" s="38"/>
      <c r="C12730" s="38"/>
    </row>
    <row r="12731" spans="1:3" x14ac:dyDescent="0.25">
      <c r="A12731" s="38"/>
      <c r="B12731" s="38"/>
      <c r="C12731" s="38"/>
    </row>
    <row r="12732" spans="1:3" x14ac:dyDescent="0.25">
      <c r="A12732" s="38"/>
      <c r="B12732" s="38"/>
      <c r="C12732" s="38"/>
    </row>
    <row r="12733" spans="1:3" x14ac:dyDescent="0.25">
      <c r="A12733" s="38"/>
      <c r="B12733" s="38"/>
      <c r="C12733" s="38"/>
    </row>
    <row r="12734" spans="1:3" x14ac:dyDescent="0.25">
      <c r="A12734" s="38"/>
      <c r="B12734" s="38"/>
      <c r="C12734" s="38"/>
    </row>
    <row r="12735" spans="1:3" x14ac:dyDescent="0.25">
      <c r="A12735" s="38"/>
      <c r="B12735" s="38"/>
      <c r="C12735" s="38"/>
    </row>
    <row r="12736" spans="1:3" x14ac:dyDescent="0.25">
      <c r="A12736" s="38"/>
      <c r="B12736" s="38"/>
      <c r="C12736" s="38"/>
    </row>
    <row r="12737" spans="1:3" x14ac:dyDescent="0.25">
      <c r="A12737" s="38"/>
      <c r="B12737" s="38"/>
      <c r="C12737" s="38"/>
    </row>
    <row r="12738" spans="1:3" x14ac:dyDescent="0.25">
      <c r="A12738" s="38"/>
      <c r="B12738" s="38"/>
      <c r="C12738" s="38"/>
    </row>
    <row r="12739" spans="1:3" x14ac:dyDescent="0.25">
      <c r="A12739" s="38"/>
      <c r="B12739" s="38"/>
      <c r="C12739" s="38"/>
    </row>
    <row r="12740" spans="1:3" x14ac:dyDescent="0.25">
      <c r="A12740" s="38"/>
      <c r="B12740" s="38"/>
      <c r="C12740" s="38"/>
    </row>
    <row r="12741" spans="1:3" x14ac:dyDescent="0.25">
      <c r="A12741" s="38"/>
      <c r="B12741" s="38"/>
      <c r="C12741" s="38"/>
    </row>
    <row r="12742" spans="1:3" x14ac:dyDescent="0.25">
      <c r="A12742" s="38"/>
      <c r="B12742" s="38"/>
      <c r="C12742" s="38"/>
    </row>
    <row r="12743" spans="1:3" x14ac:dyDescent="0.25">
      <c r="A12743" s="38"/>
      <c r="B12743" s="38"/>
      <c r="C12743" s="38"/>
    </row>
    <row r="12744" spans="1:3" x14ac:dyDescent="0.25">
      <c r="A12744" s="38"/>
      <c r="B12744" s="38"/>
      <c r="C12744" s="38"/>
    </row>
    <row r="12745" spans="1:3" x14ac:dyDescent="0.25">
      <c r="A12745" s="38"/>
      <c r="B12745" s="38"/>
      <c r="C12745" s="38"/>
    </row>
    <row r="12746" spans="1:3" x14ac:dyDescent="0.25">
      <c r="A12746" s="38"/>
      <c r="B12746" s="38"/>
      <c r="C12746" s="38"/>
    </row>
    <row r="12747" spans="1:3" x14ac:dyDescent="0.25">
      <c r="A12747" s="38"/>
      <c r="B12747" s="38"/>
      <c r="C12747" s="38"/>
    </row>
    <row r="12748" spans="1:3" x14ac:dyDescent="0.25">
      <c r="A12748" s="38"/>
      <c r="B12748" s="38"/>
      <c r="C12748" s="38"/>
    </row>
    <row r="12749" spans="1:3" x14ac:dyDescent="0.25">
      <c r="A12749" s="38"/>
      <c r="B12749" s="38"/>
      <c r="C12749" s="38"/>
    </row>
    <row r="12750" spans="1:3" x14ac:dyDescent="0.25">
      <c r="A12750" s="38"/>
      <c r="B12750" s="38"/>
      <c r="C12750" s="38"/>
    </row>
    <row r="12751" spans="1:3" x14ac:dyDescent="0.25">
      <c r="A12751" s="38"/>
      <c r="B12751" s="38"/>
      <c r="C12751" s="38"/>
    </row>
    <row r="12752" spans="1:3" x14ac:dyDescent="0.25">
      <c r="A12752" s="38"/>
      <c r="B12752" s="38"/>
      <c r="C12752" s="38"/>
    </row>
    <row r="12753" spans="1:3" x14ac:dyDescent="0.25">
      <c r="A12753" s="38"/>
      <c r="B12753" s="38"/>
      <c r="C12753" s="38"/>
    </row>
    <row r="12754" spans="1:3" x14ac:dyDescent="0.25">
      <c r="A12754" s="38"/>
      <c r="B12754" s="38"/>
      <c r="C12754" s="38"/>
    </row>
    <row r="12755" spans="1:3" x14ac:dyDescent="0.25">
      <c r="A12755" s="38"/>
      <c r="B12755" s="38"/>
      <c r="C12755" s="38"/>
    </row>
    <row r="12756" spans="1:3" x14ac:dyDescent="0.25">
      <c r="A12756" s="38"/>
      <c r="B12756" s="38"/>
      <c r="C12756" s="38"/>
    </row>
    <row r="12757" spans="1:3" x14ac:dyDescent="0.25">
      <c r="A12757" s="38"/>
      <c r="B12757" s="38"/>
      <c r="C12757" s="38"/>
    </row>
    <row r="12758" spans="1:3" x14ac:dyDescent="0.25">
      <c r="A12758" s="38"/>
      <c r="B12758" s="38"/>
      <c r="C12758" s="38"/>
    </row>
    <row r="12759" spans="1:3" x14ac:dyDescent="0.25">
      <c r="A12759" s="38"/>
      <c r="B12759" s="38"/>
      <c r="C12759" s="38"/>
    </row>
    <row r="12760" spans="1:3" x14ac:dyDescent="0.25">
      <c r="A12760" s="38"/>
      <c r="B12760" s="38"/>
      <c r="C12760" s="38"/>
    </row>
    <row r="12761" spans="1:3" x14ac:dyDescent="0.25">
      <c r="A12761" s="38"/>
      <c r="B12761" s="38"/>
      <c r="C12761" s="38"/>
    </row>
    <row r="12762" spans="1:3" x14ac:dyDescent="0.25">
      <c r="A12762" s="38"/>
      <c r="B12762" s="38"/>
      <c r="C12762" s="38"/>
    </row>
    <row r="12763" spans="1:3" x14ac:dyDescent="0.25">
      <c r="A12763" s="38"/>
      <c r="B12763" s="38"/>
      <c r="C12763" s="38"/>
    </row>
    <row r="12764" spans="1:3" x14ac:dyDescent="0.25">
      <c r="A12764" s="38"/>
      <c r="B12764" s="38"/>
      <c r="C12764" s="38"/>
    </row>
    <row r="12765" spans="1:3" x14ac:dyDescent="0.25">
      <c r="A12765" s="38"/>
      <c r="B12765" s="38"/>
      <c r="C12765" s="38"/>
    </row>
    <row r="12766" spans="1:3" x14ac:dyDescent="0.25">
      <c r="A12766" s="38"/>
      <c r="B12766" s="38"/>
      <c r="C12766" s="38"/>
    </row>
    <row r="12767" spans="1:3" x14ac:dyDescent="0.25">
      <c r="A12767" s="38"/>
      <c r="B12767" s="38"/>
      <c r="C12767" s="38"/>
    </row>
    <row r="12768" spans="1:3" x14ac:dyDescent="0.25">
      <c r="A12768" s="38"/>
      <c r="B12768" s="38"/>
      <c r="C12768" s="38"/>
    </row>
    <row r="12769" spans="1:3" x14ac:dyDescent="0.25">
      <c r="A12769" s="38"/>
      <c r="B12769" s="38"/>
      <c r="C12769" s="38"/>
    </row>
    <row r="12770" spans="1:3" x14ac:dyDescent="0.25">
      <c r="A12770" s="38"/>
      <c r="B12770" s="38"/>
      <c r="C12770" s="38"/>
    </row>
    <row r="12771" spans="1:3" x14ac:dyDescent="0.25">
      <c r="A12771" s="38"/>
      <c r="B12771" s="38"/>
      <c r="C12771" s="38"/>
    </row>
    <row r="12772" spans="1:3" x14ac:dyDescent="0.25">
      <c r="A12772" s="38"/>
      <c r="B12772" s="38"/>
      <c r="C12772" s="38"/>
    </row>
    <row r="12773" spans="1:3" x14ac:dyDescent="0.25">
      <c r="A12773" s="38"/>
      <c r="B12773" s="38"/>
      <c r="C12773" s="38"/>
    </row>
    <row r="12774" spans="1:3" x14ac:dyDescent="0.25">
      <c r="A12774" s="38"/>
      <c r="B12774" s="38"/>
      <c r="C12774" s="38"/>
    </row>
    <row r="12775" spans="1:3" x14ac:dyDescent="0.25">
      <c r="A12775" s="38"/>
      <c r="B12775" s="38"/>
      <c r="C12775" s="38"/>
    </row>
    <row r="12776" spans="1:3" x14ac:dyDescent="0.25">
      <c r="A12776" s="38"/>
      <c r="B12776" s="38"/>
      <c r="C12776" s="38"/>
    </row>
    <row r="12777" spans="1:3" x14ac:dyDescent="0.25">
      <c r="A12777" s="38"/>
      <c r="B12777" s="38"/>
      <c r="C12777" s="38"/>
    </row>
    <row r="12778" spans="1:3" x14ac:dyDescent="0.25">
      <c r="A12778" s="38"/>
      <c r="B12778" s="38"/>
      <c r="C12778" s="38"/>
    </row>
    <row r="12779" spans="1:3" x14ac:dyDescent="0.25">
      <c r="A12779" s="38"/>
      <c r="B12779" s="38"/>
      <c r="C12779" s="38"/>
    </row>
    <row r="12780" spans="1:3" x14ac:dyDescent="0.25">
      <c r="A12780" s="38"/>
      <c r="B12780" s="38"/>
      <c r="C12780" s="38"/>
    </row>
    <row r="12781" spans="1:3" x14ac:dyDescent="0.25">
      <c r="A12781" s="38"/>
      <c r="B12781" s="38"/>
      <c r="C12781" s="38"/>
    </row>
    <row r="12782" spans="1:3" x14ac:dyDescent="0.25">
      <c r="A12782" s="38"/>
      <c r="B12782" s="38"/>
      <c r="C12782" s="38"/>
    </row>
    <row r="12783" spans="1:3" x14ac:dyDescent="0.25">
      <c r="A12783" s="38"/>
      <c r="B12783" s="38"/>
      <c r="C12783" s="38"/>
    </row>
    <row r="12784" spans="1:3" x14ac:dyDescent="0.25">
      <c r="A12784" s="38"/>
      <c r="B12784" s="38"/>
      <c r="C12784" s="38"/>
    </row>
    <row r="12785" spans="1:3" x14ac:dyDescent="0.25">
      <c r="A12785" s="38"/>
      <c r="B12785" s="38"/>
      <c r="C12785" s="38"/>
    </row>
    <row r="12786" spans="1:3" x14ac:dyDescent="0.25">
      <c r="A12786" s="38"/>
      <c r="B12786" s="38"/>
      <c r="C12786" s="38"/>
    </row>
    <row r="12787" spans="1:3" x14ac:dyDescent="0.25">
      <c r="A12787" s="38"/>
      <c r="B12787" s="38"/>
      <c r="C12787" s="38"/>
    </row>
    <row r="12788" spans="1:3" x14ac:dyDescent="0.25">
      <c r="A12788" s="38"/>
      <c r="B12788" s="38"/>
      <c r="C12788" s="38"/>
    </row>
    <row r="12789" spans="1:3" x14ac:dyDescent="0.25">
      <c r="A12789" s="38"/>
      <c r="B12789" s="38"/>
      <c r="C12789" s="38"/>
    </row>
    <row r="12790" spans="1:3" x14ac:dyDescent="0.25">
      <c r="A12790" s="38"/>
      <c r="B12790" s="38"/>
      <c r="C12790" s="38"/>
    </row>
    <row r="12791" spans="1:3" x14ac:dyDescent="0.25">
      <c r="A12791" s="38"/>
      <c r="B12791" s="38"/>
      <c r="C12791" s="38"/>
    </row>
    <row r="12792" spans="1:3" x14ac:dyDescent="0.25">
      <c r="A12792" s="38"/>
      <c r="B12792" s="38"/>
      <c r="C12792" s="38"/>
    </row>
    <row r="12793" spans="1:3" x14ac:dyDescent="0.25">
      <c r="A12793" s="38"/>
      <c r="B12793" s="38"/>
      <c r="C12793" s="38"/>
    </row>
    <row r="12794" spans="1:3" x14ac:dyDescent="0.25">
      <c r="A12794" s="38"/>
      <c r="B12794" s="38"/>
      <c r="C12794" s="38"/>
    </row>
    <row r="12795" spans="1:3" x14ac:dyDescent="0.25">
      <c r="A12795" s="38"/>
      <c r="B12795" s="38"/>
      <c r="C12795" s="38"/>
    </row>
    <row r="12796" spans="1:3" x14ac:dyDescent="0.25">
      <c r="A12796" s="38"/>
      <c r="B12796" s="38"/>
      <c r="C12796" s="38"/>
    </row>
    <row r="12797" spans="1:3" x14ac:dyDescent="0.25">
      <c r="A12797" s="38"/>
      <c r="B12797" s="38"/>
      <c r="C12797" s="38"/>
    </row>
    <row r="12798" spans="1:3" x14ac:dyDescent="0.25">
      <c r="A12798" s="38"/>
      <c r="B12798" s="38"/>
      <c r="C12798" s="38"/>
    </row>
    <row r="12799" spans="1:3" x14ac:dyDescent="0.25">
      <c r="A12799" s="38"/>
      <c r="B12799" s="38"/>
      <c r="C12799" s="38"/>
    </row>
    <row r="12800" spans="1:3" x14ac:dyDescent="0.25">
      <c r="A12800" s="38"/>
      <c r="B12800" s="38"/>
      <c r="C12800" s="38"/>
    </row>
    <row r="12801" spans="1:3" x14ac:dyDescent="0.25">
      <c r="A12801" s="38"/>
      <c r="B12801" s="38"/>
      <c r="C12801" s="38"/>
    </row>
    <row r="12802" spans="1:3" x14ac:dyDescent="0.25">
      <c r="A12802" s="38"/>
      <c r="B12802" s="38"/>
      <c r="C12802" s="38"/>
    </row>
    <row r="12803" spans="1:3" x14ac:dyDescent="0.25">
      <c r="A12803" s="38"/>
      <c r="B12803" s="38"/>
      <c r="C12803" s="38"/>
    </row>
    <row r="12804" spans="1:3" x14ac:dyDescent="0.25">
      <c r="A12804" s="38"/>
      <c r="B12804" s="38"/>
      <c r="C12804" s="38"/>
    </row>
    <row r="12805" spans="1:3" x14ac:dyDescent="0.25">
      <c r="A12805" s="38"/>
      <c r="B12805" s="38"/>
      <c r="C12805" s="38"/>
    </row>
    <row r="12806" spans="1:3" x14ac:dyDescent="0.25">
      <c r="A12806" s="38"/>
      <c r="B12806" s="38"/>
      <c r="C12806" s="38"/>
    </row>
    <row r="12807" spans="1:3" x14ac:dyDescent="0.25">
      <c r="A12807" s="38"/>
      <c r="B12807" s="38"/>
      <c r="C12807" s="38"/>
    </row>
    <row r="12808" spans="1:3" x14ac:dyDescent="0.25">
      <c r="A12808" s="38"/>
      <c r="B12808" s="38"/>
      <c r="C12808" s="38"/>
    </row>
    <row r="12809" spans="1:3" x14ac:dyDescent="0.25">
      <c r="A12809" s="38"/>
      <c r="B12809" s="38"/>
      <c r="C12809" s="38"/>
    </row>
    <row r="12810" spans="1:3" x14ac:dyDescent="0.25">
      <c r="A12810" s="38"/>
      <c r="B12810" s="38"/>
      <c r="C12810" s="38"/>
    </row>
    <row r="12811" spans="1:3" x14ac:dyDescent="0.25">
      <c r="A12811" s="38"/>
      <c r="B12811" s="38"/>
      <c r="C12811" s="38"/>
    </row>
    <row r="12812" spans="1:3" x14ac:dyDescent="0.25">
      <c r="A12812" s="38"/>
      <c r="B12812" s="38"/>
      <c r="C12812" s="38"/>
    </row>
    <row r="12813" spans="1:3" x14ac:dyDescent="0.25">
      <c r="A12813" s="38"/>
      <c r="B12813" s="38"/>
      <c r="C12813" s="38"/>
    </row>
    <row r="12814" spans="1:3" x14ac:dyDescent="0.25">
      <c r="A12814" s="38"/>
      <c r="B12814" s="38"/>
      <c r="C12814" s="38"/>
    </row>
    <row r="12815" spans="1:3" x14ac:dyDescent="0.25">
      <c r="A12815" s="38"/>
      <c r="B12815" s="38"/>
      <c r="C12815" s="38"/>
    </row>
    <row r="12816" spans="1:3" x14ac:dyDescent="0.25">
      <c r="A12816" s="38"/>
      <c r="B12816" s="38"/>
      <c r="C12816" s="38"/>
    </row>
    <row r="12817" spans="1:3" x14ac:dyDescent="0.25">
      <c r="A12817" s="38"/>
      <c r="B12817" s="38"/>
      <c r="C12817" s="38"/>
    </row>
    <row r="12818" spans="1:3" x14ac:dyDescent="0.25">
      <c r="A12818" s="38"/>
      <c r="B12818" s="38"/>
      <c r="C12818" s="38"/>
    </row>
    <row r="12819" spans="1:3" x14ac:dyDescent="0.25">
      <c r="A12819" s="38"/>
      <c r="B12819" s="38"/>
      <c r="C12819" s="38"/>
    </row>
    <row r="12820" spans="1:3" x14ac:dyDescent="0.25">
      <c r="A12820" s="38"/>
      <c r="B12820" s="38"/>
      <c r="C12820" s="38"/>
    </row>
    <row r="12821" spans="1:3" x14ac:dyDescent="0.25">
      <c r="A12821" s="38"/>
      <c r="B12821" s="38"/>
      <c r="C12821" s="38"/>
    </row>
    <row r="12822" spans="1:3" x14ac:dyDescent="0.25">
      <c r="A12822" s="38"/>
      <c r="B12822" s="38"/>
      <c r="C12822" s="38"/>
    </row>
    <row r="12823" spans="1:3" x14ac:dyDescent="0.25">
      <c r="A12823" s="38"/>
      <c r="B12823" s="38"/>
      <c r="C12823" s="38"/>
    </row>
    <row r="12824" spans="1:3" x14ac:dyDescent="0.25">
      <c r="A12824" s="38"/>
      <c r="B12824" s="38"/>
      <c r="C12824" s="38"/>
    </row>
    <row r="12825" spans="1:3" x14ac:dyDescent="0.25">
      <c r="A12825" s="38"/>
      <c r="B12825" s="38"/>
      <c r="C12825" s="38"/>
    </row>
    <row r="12826" spans="1:3" x14ac:dyDescent="0.25">
      <c r="A12826" s="38"/>
      <c r="B12826" s="38"/>
      <c r="C12826" s="38"/>
    </row>
    <row r="12827" spans="1:3" x14ac:dyDescent="0.25">
      <c r="A12827" s="38"/>
      <c r="B12827" s="38"/>
      <c r="C12827" s="38"/>
    </row>
    <row r="12828" spans="1:3" x14ac:dyDescent="0.25">
      <c r="A12828" s="38"/>
      <c r="B12828" s="38"/>
      <c r="C12828" s="38"/>
    </row>
    <row r="12829" spans="1:3" x14ac:dyDescent="0.25">
      <c r="A12829" s="38"/>
      <c r="B12829" s="38"/>
      <c r="C12829" s="38"/>
    </row>
    <row r="12830" spans="1:3" x14ac:dyDescent="0.25">
      <c r="A12830" s="38"/>
      <c r="B12830" s="38"/>
      <c r="C12830" s="38"/>
    </row>
    <row r="12831" spans="1:3" x14ac:dyDescent="0.25">
      <c r="A12831" s="38"/>
      <c r="B12831" s="38"/>
      <c r="C12831" s="38"/>
    </row>
    <row r="12832" spans="1:3" x14ac:dyDescent="0.25">
      <c r="A12832" s="38"/>
      <c r="B12832" s="38"/>
      <c r="C12832" s="38"/>
    </row>
    <row r="12833" spans="1:3" x14ac:dyDescent="0.25">
      <c r="A12833" s="38"/>
      <c r="B12833" s="38"/>
      <c r="C12833" s="38"/>
    </row>
    <row r="12834" spans="1:3" x14ac:dyDescent="0.25">
      <c r="A12834" s="38"/>
      <c r="B12834" s="38"/>
      <c r="C12834" s="38"/>
    </row>
    <row r="12835" spans="1:3" x14ac:dyDescent="0.25">
      <c r="A12835" s="38"/>
      <c r="B12835" s="38"/>
      <c r="C12835" s="38"/>
    </row>
    <row r="12836" spans="1:3" x14ac:dyDescent="0.25">
      <c r="A12836" s="38"/>
      <c r="B12836" s="38"/>
      <c r="C12836" s="38"/>
    </row>
    <row r="12837" spans="1:3" x14ac:dyDescent="0.25">
      <c r="A12837" s="38"/>
      <c r="B12837" s="38"/>
      <c r="C12837" s="38"/>
    </row>
    <row r="12838" spans="1:3" x14ac:dyDescent="0.25">
      <c r="A12838" s="38"/>
      <c r="B12838" s="38"/>
      <c r="C12838" s="38"/>
    </row>
    <row r="12839" spans="1:3" x14ac:dyDescent="0.25">
      <c r="A12839" s="38"/>
      <c r="B12839" s="38"/>
      <c r="C12839" s="38"/>
    </row>
    <row r="12840" spans="1:3" x14ac:dyDescent="0.25">
      <c r="A12840" s="38"/>
      <c r="B12840" s="38"/>
      <c r="C12840" s="38"/>
    </row>
    <row r="12841" spans="1:3" x14ac:dyDescent="0.25">
      <c r="A12841" s="38"/>
      <c r="B12841" s="38"/>
      <c r="C12841" s="38"/>
    </row>
    <row r="12842" spans="1:3" x14ac:dyDescent="0.25">
      <c r="A12842" s="38"/>
      <c r="B12842" s="38"/>
      <c r="C12842" s="38"/>
    </row>
    <row r="12843" spans="1:3" x14ac:dyDescent="0.25">
      <c r="A12843" s="38"/>
      <c r="B12843" s="38"/>
      <c r="C12843" s="38"/>
    </row>
    <row r="12844" spans="1:3" x14ac:dyDescent="0.25">
      <c r="A12844" s="38"/>
      <c r="B12844" s="38"/>
      <c r="C12844" s="38"/>
    </row>
    <row r="12845" spans="1:3" x14ac:dyDescent="0.25">
      <c r="A12845" s="38"/>
      <c r="B12845" s="38"/>
      <c r="C12845" s="38"/>
    </row>
    <row r="12846" spans="1:3" x14ac:dyDescent="0.25">
      <c r="A12846" s="38"/>
      <c r="B12846" s="38"/>
      <c r="C12846" s="38"/>
    </row>
    <row r="12847" spans="1:3" x14ac:dyDescent="0.25">
      <c r="A12847" s="38"/>
      <c r="B12847" s="38"/>
      <c r="C12847" s="38"/>
    </row>
    <row r="12848" spans="1:3" x14ac:dyDescent="0.25">
      <c r="A12848" s="38"/>
      <c r="B12848" s="38"/>
      <c r="C12848" s="38"/>
    </row>
    <row r="12849" spans="1:3" x14ac:dyDescent="0.25">
      <c r="A12849" s="38"/>
      <c r="B12849" s="38"/>
      <c r="C12849" s="38"/>
    </row>
    <row r="12850" spans="1:3" x14ac:dyDescent="0.25">
      <c r="A12850" s="38"/>
      <c r="B12850" s="38"/>
      <c r="C12850" s="38"/>
    </row>
    <row r="12851" spans="1:3" x14ac:dyDescent="0.25">
      <c r="A12851" s="38"/>
      <c r="B12851" s="38"/>
      <c r="C12851" s="38"/>
    </row>
    <row r="12852" spans="1:3" x14ac:dyDescent="0.25">
      <c r="A12852" s="38"/>
      <c r="B12852" s="38"/>
      <c r="C12852" s="38"/>
    </row>
    <row r="12853" spans="1:3" x14ac:dyDescent="0.25">
      <c r="A12853" s="38"/>
      <c r="B12853" s="38"/>
      <c r="C12853" s="38"/>
    </row>
    <row r="12854" spans="1:3" x14ac:dyDescent="0.25">
      <c r="A12854" s="38"/>
      <c r="B12854" s="38"/>
      <c r="C12854" s="38"/>
    </row>
    <row r="12855" spans="1:3" x14ac:dyDescent="0.25">
      <c r="A12855" s="38"/>
      <c r="B12855" s="38"/>
      <c r="C12855" s="38"/>
    </row>
    <row r="12856" spans="1:3" x14ac:dyDescent="0.25">
      <c r="A12856" s="38"/>
      <c r="B12856" s="38"/>
      <c r="C12856" s="38"/>
    </row>
    <row r="12857" spans="1:3" x14ac:dyDescent="0.25">
      <c r="A12857" s="38"/>
      <c r="B12857" s="38"/>
      <c r="C12857" s="38"/>
    </row>
    <row r="12858" spans="1:3" x14ac:dyDescent="0.25">
      <c r="A12858" s="38"/>
      <c r="B12858" s="38"/>
      <c r="C12858" s="38"/>
    </row>
    <row r="12859" spans="1:3" x14ac:dyDescent="0.25">
      <c r="A12859" s="38"/>
      <c r="B12859" s="38"/>
      <c r="C12859" s="38"/>
    </row>
    <row r="12860" spans="1:3" x14ac:dyDescent="0.25">
      <c r="A12860" s="38"/>
      <c r="B12860" s="38"/>
      <c r="C12860" s="38"/>
    </row>
    <row r="12861" spans="1:3" x14ac:dyDescent="0.25">
      <c r="A12861" s="38"/>
      <c r="B12861" s="38"/>
      <c r="C12861" s="38"/>
    </row>
    <row r="12862" spans="1:3" x14ac:dyDescent="0.25">
      <c r="A12862" s="38"/>
      <c r="B12862" s="38"/>
      <c r="C12862" s="38"/>
    </row>
    <row r="12863" spans="1:3" x14ac:dyDescent="0.25">
      <c r="A12863" s="38"/>
      <c r="B12863" s="38"/>
      <c r="C12863" s="38"/>
    </row>
    <row r="12864" spans="1:3" x14ac:dyDescent="0.25">
      <c r="A12864" s="38"/>
      <c r="B12864" s="38"/>
      <c r="C12864" s="38"/>
    </row>
    <row r="12865" spans="1:3" x14ac:dyDescent="0.25">
      <c r="A12865" s="38"/>
      <c r="B12865" s="38"/>
      <c r="C12865" s="38"/>
    </row>
    <row r="12866" spans="1:3" x14ac:dyDescent="0.25">
      <c r="A12866" s="38"/>
      <c r="B12866" s="38"/>
      <c r="C12866" s="38"/>
    </row>
    <row r="12867" spans="1:3" x14ac:dyDescent="0.25">
      <c r="A12867" s="38"/>
      <c r="B12867" s="38"/>
      <c r="C12867" s="38"/>
    </row>
    <row r="12868" spans="1:3" x14ac:dyDescent="0.25">
      <c r="A12868" s="38"/>
      <c r="B12868" s="38"/>
      <c r="C12868" s="38"/>
    </row>
    <row r="12869" spans="1:3" x14ac:dyDescent="0.25">
      <c r="A12869" s="38"/>
      <c r="B12869" s="38"/>
      <c r="C12869" s="38"/>
    </row>
    <row r="12870" spans="1:3" x14ac:dyDescent="0.25">
      <c r="A12870" s="38"/>
      <c r="B12870" s="38"/>
      <c r="C12870" s="38"/>
    </row>
    <row r="12871" spans="1:3" x14ac:dyDescent="0.25">
      <c r="A12871" s="38"/>
      <c r="B12871" s="38"/>
      <c r="C12871" s="38"/>
    </row>
    <row r="12872" spans="1:3" x14ac:dyDescent="0.25">
      <c r="A12872" s="38"/>
      <c r="B12872" s="38"/>
      <c r="C12872" s="38"/>
    </row>
    <row r="12873" spans="1:3" x14ac:dyDescent="0.25">
      <c r="A12873" s="38"/>
      <c r="B12873" s="38"/>
      <c r="C12873" s="38"/>
    </row>
    <row r="12874" spans="1:3" x14ac:dyDescent="0.25">
      <c r="A12874" s="38"/>
      <c r="B12874" s="38"/>
      <c r="C12874" s="38"/>
    </row>
    <row r="12875" spans="1:3" x14ac:dyDescent="0.25">
      <c r="A12875" s="38"/>
      <c r="B12875" s="38"/>
      <c r="C12875" s="38"/>
    </row>
    <row r="12876" spans="1:3" x14ac:dyDescent="0.25">
      <c r="A12876" s="38"/>
      <c r="B12876" s="38"/>
      <c r="C12876" s="38"/>
    </row>
    <row r="12877" spans="1:3" x14ac:dyDescent="0.25">
      <c r="A12877" s="38"/>
      <c r="B12877" s="38"/>
      <c r="C12877" s="38"/>
    </row>
    <row r="12878" spans="1:3" x14ac:dyDescent="0.25">
      <c r="A12878" s="38"/>
      <c r="B12878" s="38"/>
      <c r="C12878" s="38"/>
    </row>
    <row r="12879" spans="1:3" x14ac:dyDescent="0.25">
      <c r="A12879" s="38"/>
      <c r="B12879" s="38"/>
      <c r="C12879" s="38"/>
    </row>
    <row r="12880" spans="1:3" x14ac:dyDescent="0.25">
      <c r="A12880" s="38"/>
      <c r="B12880" s="38"/>
      <c r="C12880" s="38"/>
    </row>
    <row r="12881" spans="1:3" x14ac:dyDescent="0.25">
      <c r="A12881" s="38"/>
      <c r="B12881" s="38"/>
      <c r="C12881" s="38"/>
    </row>
    <row r="12882" spans="1:3" x14ac:dyDescent="0.25">
      <c r="A12882" s="38"/>
      <c r="B12882" s="38"/>
      <c r="C12882" s="38"/>
    </row>
    <row r="12883" spans="1:3" x14ac:dyDescent="0.25">
      <c r="A12883" s="38"/>
      <c r="B12883" s="38"/>
      <c r="C12883" s="38"/>
    </row>
    <row r="12884" spans="1:3" x14ac:dyDescent="0.25">
      <c r="A12884" s="38"/>
      <c r="B12884" s="38"/>
      <c r="C12884" s="38"/>
    </row>
    <row r="12885" spans="1:3" x14ac:dyDescent="0.25">
      <c r="A12885" s="38"/>
      <c r="B12885" s="38"/>
      <c r="C12885" s="38"/>
    </row>
    <row r="12886" spans="1:3" x14ac:dyDescent="0.25">
      <c r="A12886" s="38"/>
      <c r="B12886" s="38"/>
      <c r="C12886" s="38"/>
    </row>
    <row r="12887" spans="1:3" x14ac:dyDescent="0.25">
      <c r="A12887" s="38"/>
      <c r="B12887" s="38"/>
      <c r="C12887" s="38"/>
    </row>
    <row r="12888" spans="1:3" x14ac:dyDescent="0.25">
      <c r="A12888" s="38"/>
      <c r="B12888" s="38"/>
      <c r="C12888" s="38"/>
    </row>
    <row r="12889" spans="1:3" x14ac:dyDescent="0.25">
      <c r="A12889" s="38"/>
      <c r="B12889" s="38"/>
      <c r="C12889" s="38"/>
    </row>
    <row r="12890" spans="1:3" x14ac:dyDescent="0.25">
      <c r="A12890" s="38"/>
      <c r="B12890" s="38"/>
      <c r="C12890" s="38"/>
    </row>
    <row r="12891" spans="1:3" x14ac:dyDescent="0.25">
      <c r="A12891" s="38"/>
      <c r="B12891" s="38"/>
      <c r="C12891" s="38"/>
    </row>
    <row r="12892" spans="1:3" x14ac:dyDescent="0.25">
      <c r="A12892" s="38"/>
      <c r="B12892" s="38"/>
      <c r="C12892" s="38"/>
    </row>
    <row r="12893" spans="1:3" x14ac:dyDescent="0.25">
      <c r="A12893" s="38"/>
      <c r="B12893" s="38"/>
      <c r="C12893" s="38"/>
    </row>
    <row r="12894" spans="1:3" x14ac:dyDescent="0.25">
      <c r="A12894" s="38"/>
      <c r="B12894" s="38"/>
      <c r="C12894" s="38"/>
    </row>
    <row r="12895" spans="1:3" x14ac:dyDescent="0.25">
      <c r="A12895" s="38"/>
      <c r="B12895" s="38"/>
      <c r="C12895" s="38"/>
    </row>
    <row r="12896" spans="1:3" x14ac:dyDescent="0.25">
      <c r="A12896" s="38"/>
      <c r="B12896" s="38"/>
      <c r="C12896" s="38"/>
    </row>
    <row r="12897" spans="1:3" x14ac:dyDescent="0.25">
      <c r="A12897" s="38"/>
      <c r="B12897" s="38"/>
      <c r="C12897" s="38"/>
    </row>
    <row r="12898" spans="1:3" x14ac:dyDescent="0.25">
      <c r="A12898" s="38"/>
      <c r="B12898" s="38"/>
      <c r="C12898" s="38"/>
    </row>
    <row r="12899" spans="1:3" x14ac:dyDescent="0.25">
      <c r="A12899" s="38"/>
      <c r="B12899" s="38"/>
      <c r="C12899" s="38"/>
    </row>
    <row r="12900" spans="1:3" x14ac:dyDescent="0.25">
      <c r="A12900" s="38"/>
      <c r="B12900" s="38"/>
      <c r="C12900" s="38"/>
    </row>
    <row r="12901" spans="1:3" x14ac:dyDescent="0.25">
      <c r="A12901" s="38"/>
      <c r="B12901" s="38"/>
      <c r="C12901" s="38"/>
    </row>
    <row r="12902" spans="1:3" x14ac:dyDescent="0.25">
      <c r="A12902" s="38"/>
      <c r="B12902" s="38"/>
      <c r="C12902" s="38"/>
    </row>
    <row r="12903" spans="1:3" x14ac:dyDescent="0.25">
      <c r="A12903" s="38"/>
      <c r="B12903" s="38"/>
      <c r="C12903" s="38"/>
    </row>
    <row r="12904" spans="1:3" x14ac:dyDescent="0.25">
      <c r="A12904" s="38"/>
      <c r="B12904" s="38"/>
      <c r="C12904" s="38"/>
    </row>
    <row r="12905" spans="1:3" x14ac:dyDescent="0.25">
      <c r="A12905" s="38"/>
      <c r="B12905" s="38"/>
      <c r="C12905" s="38"/>
    </row>
    <row r="12906" spans="1:3" x14ac:dyDescent="0.25">
      <c r="A12906" s="38"/>
      <c r="B12906" s="38"/>
      <c r="C12906" s="38"/>
    </row>
    <row r="12907" spans="1:3" x14ac:dyDescent="0.25">
      <c r="A12907" s="38"/>
      <c r="B12907" s="38"/>
      <c r="C12907" s="38"/>
    </row>
    <row r="12908" spans="1:3" x14ac:dyDescent="0.25">
      <c r="A12908" s="38"/>
      <c r="B12908" s="38"/>
      <c r="C12908" s="38"/>
    </row>
    <row r="12909" spans="1:3" x14ac:dyDescent="0.25">
      <c r="A12909" s="38"/>
      <c r="B12909" s="38"/>
      <c r="C12909" s="38"/>
    </row>
    <row r="12910" spans="1:3" x14ac:dyDescent="0.25">
      <c r="A12910" s="38"/>
      <c r="B12910" s="38"/>
      <c r="C12910" s="38"/>
    </row>
    <row r="12911" spans="1:3" x14ac:dyDescent="0.25">
      <c r="A12911" s="38"/>
      <c r="B12911" s="38"/>
      <c r="C12911" s="38"/>
    </row>
    <row r="12912" spans="1:3" x14ac:dyDescent="0.25">
      <c r="A12912" s="38"/>
      <c r="B12912" s="38"/>
      <c r="C12912" s="38"/>
    </row>
    <row r="12913" spans="1:3" x14ac:dyDescent="0.25">
      <c r="A12913" s="38"/>
      <c r="B12913" s="38"/>
      <c r="C12913" s="38"/>
    </row>
    <row r="12914" spans="1:3" x14ac:dyDescent="0.25">
      <c r="A12914" s="38"/>
      <c r="B12914" s="38"/>
      <c r="C12914" s="38"/>
    </row>
    <row r="12915" spans="1:3" x14ac:dyDescent="0.25">
      <c r="A12915" s="38"/>
      <c r="B12915" s="38"/>
      <c r="C12915" s="38"/>
    </row>
    <row r="12916" spans="1:3" x14ac:dyDescent="0.25">
      <c r="A12916" s="38"/>
      <c r="B12916" s="38"/>
      <c r="C12916" s="38"/>
    </row>
    <row r="12917" spans="1:3" x14ac:dyDescent="0.25">
      <c r="A12917" s="38"/>
      <c r="B12917" s="38"/>
      <c r="C12917" s="38"/>
    </row>
    <row r="12918" spans="1:3" x14ac:dyDescent="0.25">
      <c r="A12918" s="38"/>
      <c r="B12918" s="38"/>
      <c r="C12918" s="38"/>
    </row>
    <row r="12919" spans="1:3" x14ac:dyDescent="0.25">
      <c r="A12919" s="38"/>
      <c r="B12919" s="38"/>
      <c r="C12919" s="38"/>
    </row>
    <row r="12920" spans="1:3" x14ac:dyDescent="0.25">
      <c r="A12920" s="38"/>
      <c r="B12920" s="38"/>
      <c r="C12920" s="38"/>
    </row>
    <row r="12921" spans="1:3" x14ac:dyDescent="0.25">
      <c r="A12921" s="38"/>
      <c r="B12921" s="38"/>
      <c r="C12921" s="38"/>
    </row>
    <row r="12922" spans="1:3" x14ac:dyDescent="0.25">
      <c r="A12922" s="38"/>
      <c r="B12922" s="38"/>
      <c r="C12922" s="38"/>
    </row>
    <row r="12923" spans="1:3" x14ac:dyDescent="0.25">
      <c r="A12923" s="38"/>
      <c r="B12923" s="38"/>
      <c r="C12923" s="38"/>
    </row>
    <row r="12924" spans="1:3" x14ac:dyDescent="0.25">
      <c r="A12924" s="38"/>
      <c r="B12924" s="38"/>
      <c r="C12924" s="38"/>
    </row>
    <row r="12925" spans="1:3" x14ac:dyDescent="0.25">
      <c r="A12925" s="38"/>
      <c r="B12925" s="38"/>
      <c r="C12925" s="38"/>
    </row>
    <row r="12926" spans="1:3" x14ac:dyDescent="0.25">
      <c r="A12926" s="38"/>
      <c r="B12926" s="38"/>
      <c r="C12926" s="38"/>
    </row>
    <row r="12927" spans="1:3" x14ac:dyDescent="0.25">
      <c r="A12927" s="38"/>
      <c r="B12927" s="38"/>
      <c r="C12927" s="38"/>
    </row>
    <row r="12928" spans="1:3" x14ac:dyDescent="0.25">
      <c r="A12928" s="38"/>
      <c r="B12928" s="38"/>
      <c r="C12928" s="38"/>
    </row>
    <row r="12929" spans="1:3" x14ac:dyDescent="0.25">
      <c r="A12929" s="38"/>
      <c r="B12929" s="38"/>
      <c r="C12929" s="38"/>
    </row>
    <row r="12930" spans="1:3" x14ac:dyDescent="0.25">
      <c r="A12930" s="38"/>
      <c r="B12930" s="38"/>
      <c r="C12930" s="38"/>
    </row>
    <row r="12931" spans="1:3" x14ac:dyDescent="0.25">
      <c r="A12931" s="38"/>
      <c r="B12931" s="38"/>
      <c r="C12931" s="38"/>
    </row>
    <row r="12932" spans="1:3" x14ac:dyDescent="0.25">
      <c r="A12932" s="38"/>
      <c r="B12932" s="38"/>
      <c r="C12932" s="38"/>
    </row>
    <row r="12933" spans="1:3" x14ac:dyDescent="0.25">
      <c r="A12933" s="38"/>
      <c r="B12933" s="38"/>
      <c r="C12933" s="38"/>
    </row>
    <row r="12934" spans="1:3" x14ac:dyDescent="0.25">
      <c r="A12934" s="38"/>
      <c r="B12934" s="38"/>
      <c r="C12934" s="38"/>
    </row>
    <row r="12935" spans="1:3" x14ac:dyDescent="0.25">
      <c r="A12935" s="38"/>
      <c r="B12935" s="38"/>
      <c r="C12935" s="38"/>
    </row>
    <row r="12936" spans="1:3" x14ac:dyDescent="0.25">
      <c r="A12936" s="38"/>
      <c r="B12936" s="38"/>
      <c r="C12936" s="38"/>
    </row>
    <row r="12937" spans="1:3" x14ac:dyDescent="0.25">
      <c r="A12937" s="38"/>
      <c r="B12937" s="38"/>
      <c r="C12937" s="38"/>
    </row>
    <row r="12938" spans="1:3" x14ac:dyDescent="0.25">
      <c r="A12938" s="38"/>
      <c r="B12938" s="38"/>
      <c r="C12938" s="38"/>
    </row>
    <row r="12939" spans="1:3" x14ac:dyDescent="0.25">
      <c r="A12939" s="38"/>
      <c r="B12939" s="38"/>
      <c r="C12939" s="38"/>
    </row>
    <row r="12940" spans="1:3" x14ac:dyDescent="0.25">
      <c r="A12940" s="38"/>
      <c r="B12940" s="38"/>
      <c r="C12940" s="38"/>
    </row>
    <row r="12941" spans="1:3" x14ac:dyDescent="0.25">
      <c r="A12941" s="38"/>
      <c r="B12941" s="38"/>
      <c r="C12941" s="38"/>
    </row>
    <row r="12942" spans="1:3" x14ac:dyDescent="0.25">
      <c r="A12942" s="38"/>
      <c r="B12942" s="38"/>
      <c r="C12942" s="38"/>
    </row>
    <row r="12943" spans="1:3" x14ac:dyDescent="0.25">
      <c r="A12943" s="38"/>
      <c r="B12943" s="38"/>
      <c r="C12943" s="38"/>
    </row>
    <row r="12944" spans="1:3" x14ac:dyDescent="0.25">
      <c r="A12944" s="38"/>
      <c r="B12944" s="38"/>
      <c r="C12944" s="38"/>
    </row>
    <row r="12945" spans="1:3" x14ac:dyDescent="0.25">
      <c r="A12945" s="38"/>
      <c r="B12945" s="38"/>
      <c r="C12945" s="38"/>
    </row>
    <row r="12946" spans="1:3" x14ac:dyDescent="0.25">
      <c r="A12946" s="38"/>
      <c r="B12946" s="38"/>
      <c r="C12946" s="38"/>
    </row>
    <row r="12947" spans="1:3" x14ac:dyDescent="0.25">
      <c r="A12947" s="38"/>
      <c r="B12947" s="38"/>
      <c r="C12947" s="38"/>
    </row>
    <row r="12948" spans="1:3" x14ac:dyDescent="0.25">
      <c r="A12948" s="38"/>
      <c r="B12948" s="38"/>
      <c r="C12948" s="38"/>
    </row>
    <row r="12949" spans="1:3" x14ac:dyDescent="0.25">
      <c r="A12949" s="38"/>
      <c r="B12949" s="38"/>
      <c r="C12949" s="38"/>
    </row>
    <row r="12950" spans="1:3" x14ac:dyDescent="0.25">
      <c r="A12950" s="38"/>
      <c r="B12950" s="38"/>
      <c r="C12950" s="38"/>
    </row>
    <row r="12951" spans="1:3" x14ac:dyDescent="0.25">
      <c r="A12951" s="38"/>
      <c r="B12951" s="38"/>
      <c r="C12951" s="38"/>
    </row>
    <row r="12952" spans="1:3" x14ac:dyDescent="0.25">
      <c r="A12952" s="38"/>
      <c r="B12952" s="38"/>
      <c r="C12952" s="38"/>
    </row>
    <row r="12953" spans="1:3" x14ac:dyDescent="0.25">
      <c r="A12953" s="38"/>
      <c r="B12953" s="38"/>
      <c r="C12953" s="38"/>
    </row>
    <row r="12954" spans="1:3" x14ac:dyDescent="0.25">
      <c r="A12954" s="38"/>
      <c r="B12954" s="38"/>
      <c r="C12954" s="38"/>
    </row>
    <row r="12955" spans="1:3" x14ac:dyDescent="0.25">
      <c r="A12955" s="38"/>
      <c r="B12955" s="38"/>
      <c r="C12955" s="38"/>
    </row>
    <row r="12956" spans="1:3" x14ac:dyDescent="0.25">
      <c r="A12956" s="38"/>
      <c r="B12956" s="38"/>
      <c r="C12956" s="38"/>
    </row>
    <row r="12957" spans="1:3" x14ac:dyDescent="0.25">
      <c r="A12957" s="38"/>
      <c r="B12957" s="38"/>
      <c r="C12957" s="38"/>
    </row>
    <row r="12958" spans="1:3" x14ac:dyDescent="0.25">
      <c r="A12958" s="38"/>
      <c r="B12958" s="38"/>
      <c r="C12958" s="38"/>
    </row>
    <row r="12959" spans="1:3" x14ac:dyDescent="0.25">
      <c r="A12959" s="38"/>
      <c r="B12959" s="38"/>
      <c r="C12959" s="38"/>
    </row>
    <row r="12960" spans="1:3" x14ac:dyDescent="0.25">
      <c r="A12960" s="38"/>
      <c r="B12960" s="38"/>
      <c r="C12960" s="38"/>
    </row>
    <row r="12961" spans="1:3" x14ac:dyDescent="0.25">
      <c r="A12961" s="38"/>
      <c r="B12961" s="38"/>
      <c r="C12961" s="38"/>
    </row>
    <row r="12962" spans="1:3" x14ac:dyDescent="0.25">
      <c r="A12962" s="38"/>
      <c r="B12962" s="38"/>
      <c r="C12962" s="38"/>
    </row>
    <row r="12963" spans="1:3" x14ac:dyDescent="0.25">
      <c r="A12963" s="38"/>
      <c r="B12963" s="38"/>
      <c r="C12963" s="38"/>
    </row>
    <row r="12964" spans="1:3" x14ac:dyDescent="0.25">
      <c r="A12964" s="38"/>
      <c r="B12964" s="38"/>
      <c r="C12964" s="38"/>
    </row>
    <row r="12965" spans="1:3" x14ac:dyDescent="0.25">
      <c r="A12965" s="38"/>
      <c r="B12965" s="38"/>
      <c r="C12965" s="38"/>
    </row>
    <row r="12966" spans="1:3" x14ac:dyDescent="0.25">
      <c r="A12966" s="38"/>
      <c r="B12966" s="38"/>
      <c r="C12966" s="38"/>
    </row>
    <row r="12967" spans="1:3" x14ac:dyDescent="0.25">
      <c r="A12967" s="38"/>
      <c r="B12967" s="38"/>
      <c r="C12967" s="38"/>
    </row>
    <row r="12968" spans="1:3" x14ac:dyDescent="0.25">
      <c r="A12968" s="38"/>
      <c r="B12968" s="38"/>
      <c r="C12968" s="38"/>
    </row>
    <row r="12969" spans="1:3" x14ac:dyDescent="0.25">
      <c r="A12969" s="38"/>
      <c r="B12969" s="38"/>
      <c r="C12969" s="38"/>
    </row>
    <row r="12970" spans="1:3" x14ac:dyDescent="0.25">
      <c r="A12970" s="38"/>
      <c r="B12970" s="38"/>
      <c r="C12970" s="38"/>
    </row>
    <row r="12971" spans="1:3" x14ac:dyDescent="0.25">
      <c r="A12971" s="38"/>
      <c r="B12971" s="38"/>
      <c r="C12971" s="38"/>
    </row>
    <row r="12972" spans="1:3" x14ac:dyDescent="0.25">
      <c r="A12972" s="38"/>
      <c r="B12972" s="38"/>
      <c r="C12972" s="38"/>
    </row>
    <row r="12973" spans="1:3" x14ac:dyDescent="0.25">
      <c r="A12973" s="38"/>
      <c r="B12973" s="38"/>
      <c r="C12973" s="38"/>
    </row>
    <row r="12974" spans="1:3" x14ac:dyDescent="0.25">
      <c r="A12974" s="38"/>
      <c r="B12974" s="38"/>
      <c r="C12974" s="38"/>
    </row>
    <row r="12975" spans="1:3" x14ac:dyDescent="0.25">
      <c r="A12975" s="38"/>
      <c r="B12975" s="38"/>
      <c r="C12975" s="38"/>
    </row>
    <row r="12976" spans="1:3" x14ac:dyDescent="0.25">
      <c r="A12976" s="38"/>
      <c r="B12976" s="38"/>
      <c r="C12976" s="38"/>
    </row>
    <row r="12977" spans="1:3" x14ac:dyDescent="0.25">
      <c r="A12977" s="38"/>
      <c r="B12977" s="38"/>
      <c r="C12977" s="38"/>
    </row>
    <row r="12978" spans="1:3" x14ac:dyDescent="0.25">
      <c r="A12978" s="38"/>
      <c r="B12978" s="38"/>
      <c r="C12978" s="38"/>
    </row>
    <row r="12979" spans="1:3" x14ac:dyDescent="0.25">
      <c r="A12979" s="38"/>
      <c r="B12979" s="38"/>
      <c r="C12979" s="38"/>
    </row>
    <row r="12980" spans="1:3" x14ac:dyDescent="0.25">
      <c r="A12980" s="38"/>
      <c r="B12980" s="38"/>
      <c r="C12980" s="38"/>
    </row>
    <row r="12981" spans="1:3" x14ac:dyDescent="0.25">
      <c r="A12981" s="38"/>
      <c r="B12981" s="38"/>
      <c r="C12981" s="38"/>
    </row>
    <row r="12982" spans="1:3" x14ac:dyDescent="0.25">
      <c r="A12982" s="38"/>
      <c r="B12982" s="38"/>
      <c r="C12982" s="38"/>
    </row>
    <row r="12983" spans="1:3" x14ac:dyDescent="0.25">
      <c r="A12983" s="38"/>
      <c r="B12983" s="38"/>
      <c r="C12983" s="38"/>
    </row>
    <row r="12984" spans="1:3" x14ac:dyDescent="0.25">
      <c r="A12984" s="38"/>
      <c r="B12984" s="38"/>
      <c r="C12984" s="38"/>
    </row>
    <row r="12985" spans="1:3" x14ac:dyDescent="0.25">
      <c r="A12985" s="38"/>
      <c r="B12985" s="38"/>
      <c r="C12985" s="38"/>
    </row>
    <row r="12986" spans="1:3" x14ac:dyDescent="0.25">
      <c r="A12986" s="38"/>
      <c r="B12986" s="38"/>
      <c r="C12986" s="38"/>
    </row>
    <row r="12987" spans="1:3" x14ac:dyDescent="0.25">
      <c r="A12987" s="38"/>
      <c r="B12987" s="38"/>
      <c r="C12987" s="38"/>
    </row>
    <row r="12988" spans="1:3" x14ac:dyDescent="0.25">
      <c r="A12988" s="38"/>
      <c r="B12988" s="38"/>
      <c r="C12988" s="38"/>
    </row>
    <row r="12989" spans="1:3" x14ac:dyDescent="0.25">
      <c r="A12989" s="38"/>
      <c r="B12989" s="38"/>
      <c r="C12989" s="38"/>
    </row>
    <row r="12990" spans="1:3" x14ac:dyDescent="0.25">
      <c r="A12990" s="38"/>
      <c r="B12990" s="38"/>
      <c r="C12990" s="38"/>
    </row>
    <row r="12991" spans="1:3" x14ac:dyDescent="0.25">
      <c r="A12991" s="38"/>
      <c r="B12991" s="38"/>
      <c r="C12991" s="38"/>
    </row>
    <row r="12992" spans="1:3" x14ac:dyDescent="0.25">
      <c r="A12992" s="38"/>
      <c r="B12992" s="38"/>
      <c r="C12992" s="38"/>
    </row>
    <row r="12993" spans="1:3" x14ac:dyDescent="0.25">
      <c r="A12993" s="38"/>
      <c r="B12993" s="38"/>
      <c r="C12993" s="38"/>
    </row>
    <row r="12994" spans="1:3" x14ac:dyDescent="0.25">
      <c r="A12994" s="38"/>
      <c r="B12994" s="38"/>
      <c r="C12994" s="38"/>
    </row>
    <row r="12995" spans="1:3" x14ac:dyDescent="0.25">
      <c r="A12995" s="38"/>
      <c r="B12995" s="38"/>
      <c r="C12995" s="38"/>
    </row>
    <row r="12996" spans="1:3" x14ac:dyDescent="0.25">
      <c r="A12996" s="38"/>
      <c r="B12996" s="38"/>
      <c r="C12996" s="38"/>
    </row>
    <row r="12997" spans="1:3" x14ac:dyDescent="0.25">
      <c r="A12997" s="38"/>
      <c r="B12997" s="38"/>
      <c r="C12997" s="38"/>
    </row>
    <row r="12998" spans="1:3" x14ac:dyDescent="0.25">
      <c r="A12998" s="38"/>
      <c r="B12998" s="38"/>
      <c r="C12998" s="38"/>
    </row>
    <row r="12999" spans="1:3" x14ac:dyDescent="0.25">
      <c r="A12999" s="38"/>
      <c r="B12999" s="38"/>
      <c r="C12999" s="38"/>
    </row>
    <row r="13000" spans="1:3" x14ac:dyDescent="0.25">
      <c r="A13000" s="38"/>
      <c r="B13000" s="38"/>
      <c r="C13000" s="38"/>
    </row>
    <row r="13001" spans="1:3" x14ac:dyDescent="0.25">
      <c r="A13001" s="38"/>
      <c r="B13001" s="38"/>
      <c r="C13001" s="38"/>
    </row>
    <row r="13002" spans="1:3" x14ac:dyDescent="0.25">
      <c r="A13002" s="38"/>
      <c r="B13002" s="38"/>
      <c r="C13002" s="38"/>
    </row>
    <row r="13003" spans="1:3" x14ac:dyDescent="0.25">
      <c r="A13003" s="38"/>
      <c r="B13003" s="38"/>
      <c r="C13003" s="38"/>
    </row>
    <row r="13004" spans="1:3" x14ac:dyDescent="0.25">
      <c r="A13004" s="38"/>
      <c r="B13004" s="38"/>
      <c r="C13004" s="38"/>
    </row>
    <row r="13005" spans="1:3" x14ac:dyDescent="0.25">
      <c r="A13005" s="38"/>
      <c r="B13005" s="38"/>
      <c r="C13005" s="38"/>
    </row>
    <row r="13006" spans="1:3" x14ac:dyDescent="0.25">
      <c r="A13006" s="38"/>
      <c r="B13006" s="38"/>
      <c r="C13006" s="38"/>
    </row>
    <row r="13007" spans="1:3" x14ac:dyDescent="0.25">
      <c r="A13007" s="38"/>
      <c r="B13007" s="38"/>
      <c r="C13007" s="38"/>
    </row>
    <row r="13008" spans="1:3" x14ac:dyDescent="0.25">
      <c r="A13008" s="38"/>
      <c r="B13008" s="38"/>
      <c r="C13008" s="38"/>
    </row>
    <row r="13009" spans="1:3" x14ac:dyDescent="0.25">
      <c r="A13009" s="38"/>
      <c r="B13009" s="38"/>
      <c r="C13009" s="38"/>
    </row>
    <row r="13010" spans="1:3" x14ac:dyDescent="0.25">
      <c r="A13010" s="38"/>
      <c r="B13010" s="38"/>
      <c r="C13010" s="38"/>
    </row>
    <row r="13011" spans="1:3" x14ac:dyDescent="0.25">
      <c r="A13011" s="38"/>
      <c r="B13011" s="38"/>
      <c r="C13011" s="38"/>
    </row>
    <row r="13012" spans="1:3" x14ac:dyDescent="0.25">
      <c r="A13012" s="38"/>
      <c r="B13012" s="38"/>
      <c r="C13012" s="38"/>
    </row>
    <row r="13013" spans="1:3" x14ac:dyDescent="0.25">
      <c r="A13013" s="38"/>
      <c r="B13013" s="38"/>
      <c r="C13013" s="38"/>
    </row>
    <row r="13014" spans="1:3" x14ac:dyDescent="0.25">
      <c r="A13014" s="38"/>
      <c r="B13014" s="38"/>
      <c r="C13014" s="38"/>
    </row>
    <row r="13015" spans="1:3" x14ac:dyDescent="0.25">
      <c r="A13015" s="38"/>
      <c r="B13015" s="38"/>
      <c r="C13015" s="38"/>
    </row>
    <row r="13016" spans="1:3" x14ac:dyDescent="0.25">
      <c r="A13016" s="38"/>
      <c r="B13016" s="38"/>
      <c r="C13016" s="38"/>
    </row>
    <row r="13017" spans="1:3" x14ac:dyDescent="0.25">
      <c r="A13017" s="38"/>
      <c r="B13017" s="38"/>
      <c r="C13017" s="38"/>
    </row>
    <row r="13018" spans="1:3" x14ac:dyDescent="0.25">
      <c r="A13018" s="38"/>
      <c r="B13018" s="38"/>
      <c r="C13018" s="38"/>
    </row>
    <row r="13019" spans="1:3" x14ac:dyDescent="0.25">
      <c r="A13019" s="38"/>
      <c r="B13019" s="38"/>
      <c r="C13019" s="38"/>
    </row>
    <row r="13020" spans="1:3" x14ac:dyDescent="0.25">
      <c r="A13020" s="38"/>
      <c r="B13020" s="38"/>
      <c r="C13020" s="38"/>
    </row>
    <row r="13021" spans="1:3" x14ac:dyDescent="0.25">
      <c r="A13021" s="38"/>
      <c r="B13021" s="38"/>
      <c r="C13021" s="38"/>
    </row>
    <row r="13022" spans="1:3" x14ac:dyDescent="0.25">
      <c r="A13022" s="38"/>
      <c r="B13022" s="38"/>
      <c r="C13022" s="38"/>
    </row>
    <row r="13023" spans="1:3" x14ac:dyDescent="0.25">
      <c r="A13023" s="38"/>
      <c r="B13023" s="38"/>
      <c r="C13023" s="38"/>
    </row>
    <row r="13024" spans="1:3" x14ac:dyDescent="0.25">
      <c r="A13024" s="38"/>
      <c r="B13024" s="38"/>
      <c r="C13024" s="38"/>
    </row>
    <row r="13025" spans="1:3" x14ac:dyDescent="0.25">
      <c r="A13025" s="38"/>
      <c r="B13025" s="38"/>
      <c r="C13025" s="38"/>
    </row>
    <row r="13026" spans="1:3" x14ac:dyDescent="0.25">
      <c r="A13026" s="38"/>
      <c r="B13026" s="38"/>
      <c r="C13026" s="38"/>
    </row>
    <row r="13027" spans="1:3" x14ac:dyDescent="0.25">
      <c r="A13027" s="38"/>
      <c r="B13027" s="38"/>
      <c r="C13027" s="38"/>
    </row>
    <row r="13028" spans="1:3" x14ac:dyDescent="0.25">
      <c r="A13028" s="38"/>
      <c r="B13028" s="38"/>
      <c r="C13028" s="38"/>
    </row>
    <row r="13029" spans="1:3" x14ac:dyDescent="0.25">
      <c r="A13029" s="38"/>
      <c r="B13029" s="38"/>
      <c r="C13029" s="38"/>
    </row>
    <row r="13030" spans="1:3" x14ac:dyDescent="0.25">
      <c r="A13030" s="38"/>
      <c r="B13030" s="38"/>
      <c r="C13030" s="38"/>
    </row>
    <row r="13031" spans="1:3" x14ac:dyDescent="0.25">
      <c r="A13031" s="38"/>
      <c r="B13031" s="38"/>
      <c r="C13031" s="38"/>
    </row>
    <row r="13032" spans="1:3" x14ac:dyDescent="0.25">
      <c r="A13032" s="38"/>
      <c r="B13032" s="38"/>
      <c r="C13032" s="38"/>
    </row>
    <row r="13033" spans="1:3" x14ac:dyDescent="0.25">
      <c r="A13033" s="38"/>
      <c r="B13033" s="38"/>
      <c r="C13033" s="38"/>
    </row>
    <row r="13034" spans="1:3" x14ac:dyDescent="0.25">
      <c r="A13034" s="38"/>
      <c r="B13034" s="38"/>
      <c r="C13034" s="38"/>
    </row>
    <row r="13035" spans="1:3" x14ac:dyDescent="0.25">
      <c r="A13035" s="38"/>
      <c r="B13035" s="38"/>
      <c r="C13035" s="38"/>
    </row>
    <row r="13036" spans="1:3" x14ac:dyDescent="0.25">
      <c r="A13036" s="38"/>
      <c r="B13036" s="38"/>
      <c r="C13036" s="38"/>
    </row>
    <row r="13037" spans="1:3" x14ac:dyDescent="0.25">
      <c r="A13037" s="38"/>
      <c r="B13037" s="38"/>
      <c r="C13037" s="38"/>
    </row>
    <row r="13038" spans="1:3" x14ac:dyDescent="0.25">
      <c r="A13038" s="38"/>
      <c r="B13038" s="38"/>
      <c r="C13038" s="38"/>
    </row>
    <row r="13039" spans="1:3" x14ac:dyDescent="0.25">
      <c r="A13039" s="38"/>
      <c r="B13039" s="38"/>
      <c r="C13039" s="38"/>
    </row>
    <row r="13040" spans="1:3" x14ac:dyDescent="0.25">
      <c r="A13040" s="38"/>
      <c r="B13040" s="38"/>
      <c r="C13040" s="38"/>
    </row>
    <row r="13041" spans="1:3" x14ac:dyDescent="0.25">
      <c r="A13041" s="38"/>
      <c r="B13041" s="38"/>
      <c r="C13041" s="38"/>
    </row>
    <row r="13042" spans="1:3" x14ac:dyDescent="0.25">
      <c r="A13042" s="38"/>
      <c r="B13042" s="38"/>
      <c r="C13042" s="38"/>
    </row>
    <row r="13043" spans="1:3" x14ac:dyDescent="0.25">
      <c r="A13043" s="38"/>
      <c r="B13043" s="38"/>
      <c r="C13043" s="38"/>
    </row>
    <row r="13044" spans="1:3" x14ac:dyDescent="0.25">
      <c r="A13044" s="38"/>
      <c r="B13044" s="38"/>
      <c r="C13044" s="38"/>
    </row>
    <row r="13045" spans="1:3" x14ac:dyDescent="0.25">
      <c r="A13045" s="38"/>
      <c r="B13045" s="38"/>
      <c r="C13045" s="38"/>
    </row>
    <row r="13046" spans="1:3" x14ac:dyDescent="0.25">
      <c r="A13046" s="38"/>
      <c r="B13046" s="38"/>
      <c r="C13046" s="38"/>
    </row>
    <row r="13047" spans="1:3" x14ac:dyDescent="0.25">
      <c r="A13047" s="38"/>
      <c r="B13047" s="38"/>
      <c r="C13047" s="38"/>
    </row>
    <row r="13048" spans="1:3" x14ac:dyDescent="0.25">
      <c r="A13048" s="38"/>
      <c r="B13048" s="38"/>
      <c r="C13048" s="38"/>
    </row>
    <row r="13049" spans="1:3" x14ac:dyDescent="0.25">
      <c r="A13049" s="38"/>
      <c r="B13049" s="38"/>
      <c r="C13049" s="38"/>
    </row>
    <row r="13050" spans="1:3" x14ac:dyDescent="0.25">
      <c r="A13050" s="38"/>
      <c r="B13050" s="38"/>
      <c r="C13050" s="38"/>
    </row>
    <row r="13051" spans="1:3" x14ac:dyDescent="0.25">
      <c r="A13051" s="38"/>
      <c r="B13051" s="38"/>
      <c r="C13051" s="38"/>
    </row>
    <row r="13052" spans="1:3" x14ac:dyDescent="0.25">
      <c r="A13052" s="38"/>
      <c r="B13052" s="38"/>
      <c r="C13052" s="38"/>
    </row>
    <row r="13053" spans="1:3" x14ac:dyDescent="0.25">
      <c r="A13053" s="38"/>
      <c r="B13053" s="38"/>
      <c r="C13053" s="38"/>
    </row>
    <row r="13054" spans="1:3" x14ac:dyDescent="0.25">
      <c r="A13054" s="38"/>
      <c r="B13054" s="38"/>
      <c r="C13054" s="38"/>
    </row>
    <row r="13055" spans="1:3" x14ac:dyDescent="0.25">
      <c r="A13055" s="38"/>
      <c r="B13055" s="38"/>
      <c r="C13055" s="38"/>
    </row>
    <row r="13056" spans="1:3" x14ac:dyDescent="0.25">
      <c r="A13056" s="38"/>
      <c r="B13056" s="38"/>
      <c r="C13056" s="38"/>
    </row>
    <row r="13057" spans="1:3" x14ac:dyDescent="0.25">
      <c r="A13057" s="38"/>
      <c r="B13057" s="38"/>
      <c r="C13057" s="38"/>
    </row>
    <row r="13058" spans="1:3" x14ac:dyDescent="0.25">
      <c r="A13058" s="38"/>
      <c r="B13058" s="38"/>
      <c r="C13058" s="38"/>
    </row>
    <row r="13059" spans="1:3" x14ac:dyDescent="0.25">
      <c r="A13059" s="38"/>
      <c r="B13059" s="38"/>
      <c r="C13059" s="38"/>
    </row>
    <row r="13060" spans="1:3" x14ac:dyDescent="0.25">
      <c r="A13060" s="38"/>
      <c r="B13060" s="38"/>
      <c r="C13060" s="38"/>
    </row>
    <row r="13061" spans="1:3" x14ac:dyDescent="0.25">
      <c r="A13061" s="38"/>
      <c r="B13061" s="38"/>
      <c r="C13061" s="38"/>
    </row>
    <row r="13062" spans="1:3" x14ac:dyDescent="0.25">
      <c r="A13062" s="38"/>
      <c r="B13062" s="38"/>
      <c r="C13062" s="38"/>
    </row>
    <row r="13063" spans="1:3" x14ac:dyDescent="0.25">
      <c r="A13063" s="38"/>
      <c r="B13063" s="38"/>
      <c r="C13063" s="38"/>
    </row>
    <row r="13064" spans="1:3" x14ac:dyDescent="0.25">
      <c r="A13064" s="38"/>
      <c r="B13064" s="38"/>
      <c r="C13064" s="38"/>
    </row>
    <row r="13065" spans="1:3" x14ac:dyDescent="0.25">
      <c r="A13065" s="38"/>
      <c r="B13065" s="38"/>
      <c r="C13065" s="38"/>
    </row>
    <row r="13066" spans="1:3" x14ac:dyDescent="0.25">
      <c r="A13066" s="38"/>
      <c r="B13066" s="38"/>
      <c r="C13066" s="38"/>
    </row>
    <row r="13067" spans="1:3" x14ac:dyDescent="0.25">
      <c r="A13067" s="38"/>
      <c r="B13067" s="38"/>
      <c r="C13067" s="38"/>
    </row>
    <row r="13068" spans="1:3" x14ac:dyDescent="0.25">
      <c r="A13068" s="38"/>
      <c r="B13068" s="38"/>
      <c r="C13068" s="38"/>
    </row>
    <row r="13069" spans="1:3" x14ac:dyDescent="0.25">
      <c r="A13069" s="38"/>
      <c r="B13069" s="38"/>
      <c r="C13069" s="38"/>
    </row>
    <row r="13070" spans="1:3" x14ac:dyDescent="0.25">
      <c r="A13070" s="38"/>
      <c r="B13070" s="38"/>
      <c r="C13070" s="38"/>
    </row>
    <row r="13071" spans="1:3" x14ac:dyDescent="0.25">
      <c r="A13071" s="38"/>
      <c r="B13071" s="38"/>
      <c r="C13071" s="38"/>
    </row>
    <row r="13072" spans="1:3" x14ac:dyDescent="0.25">
      <c r="A13072" s="38"/>
      <c r="B13072" s="38"/>
      <c r="C13072" s="38"/>
    </row>
    <row r="13073" spans="1:3" x14ac:dyDescent="0.25">
      <c r="A13073" s="38"/>
      <c r="B13073" s="38"/>
      <c r="C13073" s="38"/>
    </row>
    <row r="13074" spans="1:3" x14ac:dyDescent="0.25">
      <c r="A13074" s="38"/>
      <c r="B13074" s="38"/>
      <c r="C13074" s="38"/>
    </row>
    <row r="13075" spans="1:3" x14ac:dyDescent="0.25">
      <c r="A13075" s="38"/>
      <c r="B13075" s="38"/>
      <c r="C13075" s="38"/>
    </row>
    <row r="13076" spans="1:3" x14ac:dyDescent="0.25">
      <c r="A13076" s="38"/>
      <c r="B13076" s="38"/>
      <c r="C13076" s="38"/>
    </row>
    <row r="13077" spans="1:3" x14ac:dyDescent="0.25">
      <c r="A13077" s="38"/>
      <c r="B13077" s="38"/>
      <c r="C13077" s="38"/>
    </row>
    <row r="13078" spans="1:3" x14ac:dyDescent="0.25">
      <c r="A13078" s="38"/>
      <c r="B13078" s="38"/>
      <c r="C13078" s="38"/>
    </row>
    <row r="13079" spans="1:3" x14ac:dyDescent="0.25">
      <c r="A13079" s="38"/>
      <c r="B13079" s="38"/>
      <c r="C13079" s="38"/>
    </row>
    <row r="13080" spans="1:3" x14ac:dyDescent="0.25">
      <c r="A13080" s="38"/>
      <c r="B13080" s="38"/>
      <c r="C13080" s="38"/>
    </row>
    <row r="13081" spans="1:3" x14ac:dyDescent="0.25">
      <c r="A13081" s="38"/>
      <c r="B13081" s="38"/>
      <c r="C13081" s="38"/>
    </row>
    <row r="13082" spans="1:3" x14ac:dyDescent="0.25">
      <c r="A13082" s="38"/>
      <c r="B13082" s="38"/>
      <c r="C13082" s="38"/>
    </row>
    <row r="13083" spans="1:3" x14ac:dyDescent="0.25">
      <c r="A13083" s="38"/>
      <c r="B13083" s="38"/>
      <c r="C13083" s="38"/>
    </row>
    <row r="13084" spans="1:3" x14ac:dyDescent="0.25">
      <c r="A13084" s="38"/>
      <c r="B13084" s="38"/>
      <c r="C13084" s="38"/>
    </row>
    <row r="13085" spans="1:3" x14ac:dyDescent="0.25">
      <c r="A13085" s="38"/>
      <c r="B13085" s="38"/>
      <c r="C13085" s="38"/>
    </row>
    <row r="13086" spans="1:3" x14ac:dyDescent="0.25">
      <c r="A13086" s="38"/>
      <c r="B13086" s="38"/>
      <c r="C13086" s="38"/>
    </row>
    <row r="13087" spans="1:3" x14ac:dyDescent="0.25">
      <c r="A13087" s="38"/>
      <c r="B13087" s="38"/>
      <c r="C13087" s="38"/>
    </row>
    <row r="13088" spans="1:3" x14ac:dyDescent="0.25">
      <c r="A13088" s="38"/>
      <c r="B13088" s="38"/>
      <c r="C13088" s="38"/>
    </row>
    <row r="13089" spans="1:3" x14ac:dyDescent="0.25">
      <c r="A13089" s="38"/>
      <c r="B13089" s="38"/>
      <c r="C13089" s="38"/>
    </row>
    <row r="13090" spans="1:3" x14ac:dyDescent="0.25">
      <c r="A13090" s="38"/>
      <c r="B13090" s="38"/>
      <c r="C13090" s="38"/>
    </row>
    <row r="13091" spans="1:3" x14ac:dyDescent="0.25">
      <c r="A13091" s="38"/>
      <c r="B13091" s="38"/>
      <c r="C13091" s="38"/>
    </row>
    <row r="13092" spans="1:3" x14ac:dyDescent="0.25">
      <c r="A13092" s="38"/>
      <c r="B13092" s="38"/>
      <c r="C13092" s="38"/>
    </row>
    <row r="13093" spans="1:3" x14ac:dyDescent="0.25">
      <c r="A13093" s="38"/>
      <c r="B13093" s="38"/>
      <c r="C13093" s="38"/>
    </row>
    <row r="13094" spans="1:3" x14ac:dyDescent="0.25">
      <c r="A13094" s="38"/>
      <c r="B13094" s="38"/>
      <c r="C13094" s="38"/>
    </row>
    <row r="13095" spans="1:3" x14ac:dyDescent="0.25">
      <c r="A13095" s="38"/>
      <c r="B13095" s="38"/>
      <c r="C13095" s="38"/>
    </row>
    <row r="13096" spans="1:3" x14ac:dyDescent="0.25">
      <c r="A13096" s="38"/>
      <c r="B13096" s="38"/>
      <c r="C13096" s="38"/>
    </row>
    <row r="13097" spans="1:3" x14ac:dyDescent="0.25">
      <c r="A13097" s="38"/>
      <c r="B13097" s="38"/>
      <c r="C13097" s="38"/>
    </row>
    <row r="13098" spans="1:3" x14ac:dyDescent="0.25">
      <c r="A13098" s="38"/>
      <c r="B13098" s="38"/>
      <c r="C13098" s="38"/>
    </row>
    <row r="13099" spans="1:3" x14ac:dyDescent="0.25">
      <c r="A13099" s="38"/>
      <c r="B13099" s="38"/>
      <c r="C13099" s="38"/>
    </row>
    <row r="13100" spans="1:3" x14ac:dyDescent="0.25">
      <c r="A13100" s="38"/>
      <c r="B13100" s="38"/>
      <c r="C13100" s="38"/>
    </row>
    <row r="13101" spans="1:3" x14ac:dyDescent="0.25">
      <c r="A13101" s="38"/>
      <c r="B13101" s="38"/>
      <c r="C13101" s="38"/>
    </row>
    <row r="13102" spans="1:3" x14ac:dyDescent="0.25">
      <c r="A13102" s="38"/>
      <c r="B13102" s="38"/>
      <c r="C13102" s="38"/>
    </row>
    <row r="13103" spans="1:3" x14ac:dyDescent="0.25">
      <c r="A13103" s="38"/>
      <c r="B13103" s="38"/>
      <c r="C13103" s="38"/>
    </row>
    <row r="13104" spans="1:3" x14ac:dyDescent="0.25">
      <c r="A13104" s="38"/>
      <c r="B13104" s="38"/>
      <c r="C13104" s="38"/>
    </row>
    <row r="13105" spans="1:3" x14ac:dyDescent="0.25">
      <c r="A13105" s="38"/>
      <c r="B13105" s="38"/>
      <c r="C13105" s="38"/>
    </row>
    <row r="13106" spans="1:3" x14ac:dyDescent="0.25">
      <c r="A13106" s="38"/>
      <c r="B13106" s="38"/>
      <c r="C13106" s="38"/>
    </row>
    <row r="13107" spans="1:3" x14ac:dyDescent="0.25">
      <c r="A13107" s="38"/>
      <c r="B13107" s="38"/>
      <c r="C13107" s="38"/>
    </row>
    <row r="13108" spans="1:3" x14ac:dyDescent="0.25">
      <c r="A13108" s="38"/>
      <c r="B13108" s="38"/>
      <c r="C13108" s="38"/>
    </row>
    <row r="13109" spans="1:3" x14ac:dyDescent="0.25">
      <c r="A13109" s="38"/>
      <c r="B13109" s="38"/>
      <c r="C13109" s="38"/>
    </row>
    <row r="13110" spans="1:3" x14ac:dyDescent="0.25">
      <c r="A13110" s="38"/>
      <c r="B13110" s="38"/>
      <c r="C13110" s="38"/>
    </row>
    <row r="13111" spans="1:3" x14ac:dyDescent="0.25">
      <c r="A13111" s="38"/>
      <c r="B13111" s="38"/>
      <c r="C13111" s="38"/>
    </row>
    <row r="13112" spans="1:3" x14ac:dyDescent="0.25">
      <c r="A13112" s="38"/>
      <c r="B13112" s="38"/>
      <c r="C13112" s="38"/>
    </row>
    <row r="13113" spans="1:3" x14ac:dyDescent="0.25">
      <c r="A13113" s="38"/>
      <c r="B13113" s="38"/>
      <c r="C13113" s="38"/>
    </row>
    <row r="13114" spans="1:3" x14ac:dyDescent="0.25">
      <c r="A13114" s="38"/>
      <c r="B13114" s="38"/>
      <c r="C13114" s="38"/>
    </row>
    <row r="13115" spans="1:3" x14ac:dyDescent="0.25">
      <c r="A13115" s="38"/>
      <c r="B13115" s="38"/>
      <c r="C13115" s="38"/>
    </row>
    <row r="13116" spans="1:3" x14ac:dyDescent="0.25">
      <c r="A13116" s="38"/>
      <c r="B13116" s="38"/>
      <c r="C13116" s="38"/>
    </row>
    <row r="13117" spans="1:3" x14ac:dyDescent="0.25">
      <c r="A13117" s="38"/>
      <c r="B13117" s="38"/>
      <c r="C13117" s="38"/>
    </row>
    <row r="13118" spans="1:3" x14ac:dyDescent="0.25">
      <c r="A13118" s="38"/>
      <c r="B13118" s="38"/>
      <c r="C13118" s="38"/>
    </row>
    <row r="13119" spans="1:3" x14ac:dyDescent="0.25">
      <c r="A13119" s="38"/>
      <c r="B13119" s="38"/>
      <c r="C13119" s="38"/>
    </row>
    <row r="13120" spans="1:3" x14ac:dyDescent="0.25">
      <c r="A13120" s="38"/>
      <c r="B13120" s="38"/>
      <c r="C13120" s="38"/>
    </row>
    <row r="13121" spans="1:3" x14ac:dyDescent="0.25">
      <c r="A13121" s="38"/>
      <c r="B13121" s="38"/>
      <c r="C13121" s="38"/>
    </row>
    <row r="13122" spans="1:3" x14ac:dyDescent="0.25">
      <c r="A13122" s="38"/>
      <c r="B13122" s="38"/>
      <c r="C13122" s="38"/>
    </row>
    <row r="13123" spans="1:3" x14ac:dyDescent="0.25">
      <c r="A13123" s="38"/>
      <c r="B13123" s="38"/>
      <c r="C13123" s="38"/>
    </row>
    <row r="13124" spans="1:3" x14ac:dyDescent="0.25">
      <c r="A13124" s="38"/>
      <c r="B13124" s="38"/>
      <c r="C13124" s="38"/>
    </row>
    <row r="13125" spans="1:3" x14ac:dyDescent="0.25">
      <c r="A13125" s="38"/>
      <c r="B13125" s="38"/>
      <c r="C13125" s="38"/>
    </row>
    <row r="13126" spans="1:3" x14ac:dyDescent="0.25">
      <c r="A13126" s="38"/>
      <c r="B13126" s="38"/>
      <c r="C13126" s="38"/>
    </row>
    <row r="13127" spans="1:3" x14ac:dyDescent="0.25">
      <c r="A13127" s="38"/>
      <c r="B13127" s="38"/>
      <c r="C13127" s="38"/>
    </row>
    <row r="13128" spans="1:3" x14ac:dyDescent="0.25">
      <c r="A13128" s="38"/>
      <c r="B13128" s="38"/>
      <c r="C13128" s="38"/>
    </row>
    <row r="13129" spans="1:3" x14ac:dyDescent="0.25">
      <c r="A13129" s="38"/>
      <c r="B13129" s="38"/>
      <c r="C13129" s="38"/>
    </row>
    <row r="13130" spans="1:3" x14ac:dyDescent="0.25">
      <c r="A13130" s="38"/>
      <c r="B13130" s="38"/>
      <c r="C13130" s="38"/>
    </row>
    <row r="13131" spans="1:3" x14ac:dyDescent="0.25">
      <c r="A13131" s="38"/>
      <c r="B13131" s="38"/>
      <c r="C13131" s="38"/>
    </row>
    <row r="13132" spans="1:3" x14ac:dyDescent="0.25">
      <c r="A13132" s="38"/>
      <c r="B13132" s="38"/>
      <c r="C13132" s="38"/>
    </row>
    <row r="13133" spans="1:3" x14ac:dyDescent="0.25">
      <c r="A13133" s="38"/>
      <c r="B13133" s="38"/>
      <c r="C13133" s="38"/>
    </row>
    <row r="13134" spans="1:3" x14ac:dyDescent="0.25">
      <c r="A13134" s="38"/>
      <c r="B13134" s="38"/>
      <c r="C13134" s="38"/>
    </row>
    <row r="13135" spans="1:3" x14ac:dyDescent="0.25">
      <c r="A13135" s="38"/>
      <c r="B13135" s="38"/>
      <c r="C13135" s="38"/>
    </row>
    <row r="13136" spans="1:3" x14ac:dyDescent="0.25">
      <c r="A13136" s="38"/>
      <c r="B13136" s="38"/>
      <c r="C13136" s="38"/>
    </row>
    <row r="13137" spans="1:3" x14ac:dyDescent="0.25">
      <c r="A13137" s="38"/>
      <c r="B13137" s="38"/>
      <c r="C13137" s="38"/>
    </row>
    <row r="13138" spans="1:3" x14ac:dyDescent="0.25">
      <c r="A13138" s="38"/>
      <c r="B13138" s="38"/>
      <c r="C13138" s="38"/>
    </row>
    <row r="13139" spans="1:3" x14ac:dyDescent="0.25">
      <c r="A13139" s="38"/>
      <c r="B13139" s="38"/>
      <c r="C13139" s="38"/>
    </row>
    <row r="13140" spans="1:3" x14ac:dyDescent="0.25">
      <c r="A13140" s="38"/>
      <c r="B13140" s="38"/>
      <c r="C13140" s="38"/>
    </row>
    <row r="13141" spans="1:3" x14ac:dyDescent="0.25">
      <c r="A13141" s="38"/>
      <c r="B13141" s="38"/>
      <c r="C13141" s="38"/>
    </row>
    <row r="13142" spans="1:3" x14ac:dyDescent="0.25">
      <c r="A13142" s="38"/>
      <c r="B13142" s="38"/>
      <c r="C13142" s="38"/>
    </row>
    <row r="13143" spans="1:3" x14ac:dyDescent="0.25">
      <c r="A13143" s="38"/>
      <c r="B13143" s="38"/>
      <c r="C13143" s="38"/>
    </row>
    <row r="13144" spans="1:3" x14ac:dyDescent="0.25">
      <c r="A13144" s="38"/>
      <c r="B13144" s="38"/>
      <c r="C13144" s="38"/>
    </row>
    <row r="13145" spans="1:3" x14ac:dyDescent="0.25">
      <c r="A13145" s="38"/>
      <c r="B13145" s="38"/>
      <c r="C13145" s="38"/>
    </row>
    <row r="13146" spans="1:3" x14ac:dyDescent="0.25">
      <c r="A13146" s="38"/>
      <c r="B13146" s="38"/>
      <c r="C13146" s="38"/>
    </row>
    <row r="13147" spans="1:3" x14ac:dyDescent="0.25">
      <c r="A13147" s="38"/>
      <c r="B13147" s="38"/>
      <c r="C13147" s="38"/>
    </row>
    <row r="13148" spans="1:3" x14ac:dyDescent="0.25">
      <c r="A13148" s="38"/>
      <c r="B13148" s="38"/>
      <c r="C13148" s="38"/>
    </row>
    <row r="13149" spans="1:3" x14ac:dyDescent="0.25">
      <c r="A13149" s="38"/>
      <c r="B13149" s="38"/>
      <c r="C13149" s="38"/>
    </row>
    <row r="13150" spans="1:3" x14ac:dyDescent="0.25">
      <c r="A13150" s="38"/>
      <c r="B13150" s="38"/>
      <c r="C13150" s="38"/>
    </row>
    <row r="13151" spans="1:3" x14ac:dyDescent="0.25">
      <c r="A13151" s="38"/>
      <c r="B13151" s="38"/>
      <c r="C13151" s="38"/>
    </row>
    <row r="13152" spans="1:3" x14ac:dyDescent="0.25">
      <c r="A13152" s="38"/>
      <c r="B13152" s="38"/>
      <c r="C13152" s="38"/>
    </row>
    <row r="13153" spans="1:3" x14ac:dyDescent="0.25">
      <c r="A13153" s="38"/>
      <c r="B13153" s="38"/>
      <c r="C13153" s="38"/>
    </row>
    <row r="13154" spans="1:3" x14ac:dyDescent="0.25">
      <c r="A13154" s="38"/>
      <c r="B13154" s="38"/>
      <c r="C13154" s="38"/>
    </row>
    <row r="13155" spans="1:3" x14ac:dyDescent="0.25">
      <c r="A13155" s="38"/>
      <c r="B13155" s="38"/>
      <c r="C13155" s="38"/>
    </row>
    <row r="13156" spans="1:3" x14ac:dyDescent="0.25">
      <c r="A13156" s="38"/>
      <c r="B13156" s="38"/>
      <c r="C13156" s="38"/>
    </row>
    <row r="13157" spans="1:3" x14ac:dyDescent="0.25">
      <c r="A13157" s="38"/>
      <c r="B13157" s="38"/>
      <c r="C13157" s="38"/>
    </row>
    <row r="13158" spans="1:3" x14ac:dyDescent="0.25">
      <c r="A13158" s="38"/>
      <c r="B13158" s="38"/>
      <c r="C13158" s="38"/>
    </row>
    <row r="13159" spans="1:3" x14ac:dyDescent="0.25">
      <c r="A13159" s="38"/>
      <c r="B13159" s="38"/>
      <c r="C13159" s="38"/>
    </row>
    <row r="13160" spans="1:3" x14ac:dyDescent="0.25">
      <c r="A13160" s="38"/>
      <c r="B13160" s="38"/>
      <c r="C13160" s="38"/>
    </row>
    <row r="13161" spans="1:3" x14ac:dyDescent="0.25">
      <c r="A13161" s="38"/>
      <c r="B13161" s="38"/>
      <c r="C13161" s="38"/>
    </row>
    <row r="13162" spans="1:3" x14ac:dyDescent="0.25">
      <c r="A13162" s="38"/>
      <c r="B13162" s="38"/>
      <c r="C13162" s="38"/>
    </row>
    <row r="13163" spans="1:3" x14ac:dyDescent="0.25">
      <c r="A13163" s="38"/>
      <c r="B13163" s="38"/>
      <c r="C13163" s="38"/>
    </row>
    <row r="13164" spans="1:3" x14ac:dyDescent="0.25">
      <c r="A13164" s="38"/>
      <c r="B13164" s="38"/>
      <c r="C13164" s="38"/>
    </row>
    <row r="13165" spans="1:3" x14ac:dyDescent="0.25">
      <c r="A13165" s="38"/>
      <c r="B13165" s="38"/>
      <c r="C13165" s="38"/>
    </row>
    <row r="13166" spans="1:3" x14ac:dyDescent="0.25">
      <c r="A13166" s="38"/>
      <c r="B13166" s="38"/>
      <c r="C13166" s="38"/>
    </row>
    <row r="13167" spans="1:3" x14ac:dyDescent="0.25">
      <c r="A13167" s="38"/>
      <c r="B13167" s="38"/>
      <c r="C13167" s="38"/>
    </row>
    <row r="13168" spans="1:3" x14ac:dyDescent="0.25">
      <c r="A13168" s="38"/>
      <c r="B13168" s="38"/>
      <c r="C13168" s="38"/>
    </row>
    <row r="13169" spans="1:3" x14ac:dyDescent="0.25">
      <c r="A13169" s="38"/>
      <c r="B13169" s="38"/>
      <c r="C13169" s="38"/>
    </row>
    <row r="13170" spans="1:3" x14ac:dyDescent="0.25">
      <c r="A13170" s="38"/>
      <c r="B13170" s="38"/>
      <c r="C13170" s="38"/>
    </row>
    <row r="13171" spans="1:3" x14ac:dyDescent="0.25">
      <c r="A13171" s="38"/>
      <c r="B13171" s="38"/>
      <c r="C13171" s="38"/>
    </row>
    <row r="13172" spans="1:3" x14ac:dyDescent="0.25">
      <c r="A13172" s="38"/>
      <c r="B13172" s="38"/>
      <c r="C13172" s="38"/>
    </row>
    <row r="13173" spans="1:3" x14ac:dyDescent="0.25">
      <c r="A13173" s="38"/>
      <c r="B13173" s="38"/>
      <c r="C13173" s="38"/>
    </row>
    <row r="13174" spans="1:3" x14ac:dyDescent="0.25">
      <c r="A13174" s="38"/>
      <c r="B13174" s="38"/>
      <c r="C13174" s="38"/>
    </row>
    <row r="13175" spans="1:3" x14ac:dyDescent="0.25">
      <c r="A13175" s="38"/>
      <c r="B13175" s="38"/>
      <c r="C13175" s="38"/>
    </row>
    <row r="13176" spans="1:3" x14ac:dyDescent="0.25">
      <c r="A13176" s="38"/>
      <c r="B13176" s="38"/>
      <c r="C13176" s="38"/>
    </row>
    <row r="13177" spans="1:3" x14ac:dyDescent="0.25">
      <c r="A13177" s="38"/>
      <c r="B13177" s="38"/>
      <c r="C13177" s="38"/>
    </row>
    <row r="13178" spans="1:3" x14ac:dyDescent="0.25">
      <c r="A13178" s="38"/>
      <c r="B13178" s="38"/>
      <c r="C13178" s="38"/>
    </row>
    <row r="13179" spans="1:3" x14ac:dyDescent="0.25">
      <c r="A13179" s="38"/>
      <c r="B13179" s="38"/>
      <c r="C13179" s="38"/>
    </row>
    <row r="13180" spans="1:3" x14ac:dyDescent="0.25">
      <c r="A13180" s="38"/>
      <c r="B13180" s="38"/>
      <c r="C13180" s="38"/>
    </row>
    <row r="13181" spans="1:3" x14ac:dyDescent="0.25">
      <c r="A13181" s="38"/>
      <c r="B13181" s="38"/>
      <c r="C13181" s="38"/>
    </row>
    <row r="13182" spans="1:3" x14ac:dyDescent="0.25">
      <c r="A13182" s="38"/>
      <c r="B13182" s="38"/>
      <c r="C13182" s="38"/>
    </row>
    <row r="13183" spans="1:3" x14ac:dyDescent="0.25">
      <c r="A13183" s="38"/>
      <c r="B13183" s="38"/>
      <c r="C13183" s="38"/>
    </row>
    <row r="13184" spans="1:3" x14ac:dyDescent="0.25">
      <c r="A13184" s="38"/>
      <c r="B13184" s="38"/>
      <c r="C13184" s="38"/>
    </row>
    <row r="13185" spans="1:3" x14ac:dyDescent="0.25">
      <c r="A13185" s="38"/>
      <c r="B13185" s="38"/>
      <c r="C13185" s="38"/>
    </row>
    <row r="13186" spans="1:3" x14ac:dyDescent="0.25">
      <c r="A13186" s="38"/>
      <c r="B13186" s="38"/>
      <c r="C13186" s="38"/>
    </row>
    <row r="13187" spans="1:3" x14ac:dyDescent="0.25">
      <c r="A13187" s="38"/>
      <c r="B13187" s="38"/>
      <c r="C13187" s="38"/>
    </row>
    <row r="13188" spans="1:3" x14ac:dyDescent="0.25">
      <c r="A13188" s="38"/>
      <c r="B13188" s="38"/>
      <c r="C13188" s="38"/>
    </row>
    <row r="13189" spans="1:3" x14ac:dyDescent="0.25">
      <c r="A13189" s="38"/>
      <c r="B13189" s="38"/>
      <c r="C13189" s="38"/>
    </row>
    <row r="13190" spans="1:3" x14ac:dyDescent="0.25">
      <c r="A13190" s="38"/>
      <c r="B13190" s="38"/>
      <c r="C13190" s="38"/>
    </row>
    <row r="13191" spans="1:3" x14ac:dyDescent="0.25">
      <c r="A13191" s="38"/>
      <c r="B13191" s="38"/>
      <c r="C13191" s="38"/>
    </row>
    <row r="13192" spans="1:3" x14ac:dyDescent="0.25">
      <c r="A13192" s="38"/>
      <c r="B13192" s="38"/>
      <c r="C13192" s="38"/>
    </row>
    <row r="13193" spans="1:3" x14ac:dyDescent="0.25">
      <c r="A13193" s="38"/>
      <c r="B13193" s="38"/>
      <c r="C13193" s="38"/>
    </row>
    <row r="13194" spans="1:3" x14ac:dyDescent="0.25">
      <c r="A13194" s="38"/>
      <c r="B13194" s="38"/>
      <c r="C13194" s="38"/>
    </row>
    <row r="13195" spans="1:3" x14ac:dyDescent="0.25">
      <c r="A13195" s="38"/>
      <c r="B13195" s="38"/>
      <c r="C13195" s="38"/>
    </row>
    <row r="13196" spans="1:3" x14ac:dyDescent="0.25">
      <c r="A13196" s="38"/>
      <c r="B13196" s="38"/>
      <c r="C13196" s="38"/>
    </row>
    <row r="13197" spans="1:3" x14ac:dyDescent="0.25">
      <c r="A13197" s="38"/>
      <c r="B13197" s="38"/>
      <c r="C13197" s="38"/>
    </row>
    <row r="13198" spans="1:3" x14ac:dyDescent="0.25">
      <c r="A13198" s="38"/>
      <c r="B13198" s="38"/>
      <c r="C13198" s="38"/>
    </row>
    <row r="13199" spans="1:3" x14ac:dyDescent="0.25">
      <c r="A13199" s="38"/>
      <c r="B13199" s="38"/>
      <c r="C13199" s="38"/>
    </row>
    <row r="13200" spans="1:3" x14ac:dyDescent="0.25">
      <c r="A13200" s="38"/>
      <c r="B13200" s="38"/>
      <c r="C13200" s="38"/>
    </row>
    <row r="13201" spans="1:3" x14ac:dyDescent="0.25">
      <c r="A13201" s="38"/>
      <c r="B13201" s="38"/>
      <c r="C13201" s="38"/>
    </row>
    <row r="13202" spans="1:3" x14ac:dyDescent="0.25">
      <c r="A13202" s="38"/>
      <c r="B13202" s="38"/>
      <c r="C13202" s="38"/>
    </row>
    <row r="13203" spans="1:3" x14ac:dyDescent="0.25">
      <c r="A13203" s="38"/>
      <c r="B13203" s="38"/>
      <c r="C13203" s="38"/>
    </row>
    <row r="13204" spans="1:3" x14ac:dyDescent="0.25">
      <c r="A13204" s="38"/>
      <c r="B13204" s="38"/>
      <c r="C13204" s="38"/>
    </row>
    <row r="13205" spans="1:3" x14ac:dyDescent="0.25">
      <c r="A13205" s="38"/>
      <c r="B13205" s="38"/>
      <c r="C13205" s="38"/>
    </row>
    <row r="13206" spans="1:3" x14ac:dyDescent="0.25">
      <c r="A13206" s="38"/>
      <c r="B13206" s="38"/>
      <c r="C13206" s="38"/>
    </row>
    <row r="13207" spans="1:3" x14ac:dyDescent="0.25">
      <c r="A13207" s="38"/>
      <c r="B13207" s="38"/>
      <c r="C13207" s="38"/>
    </row>
    <row r="13208" spans="1:3" x14ac:dyDescent="0.25">
      <c r="A13208" s="38"/>
      <c r="B13208" s="38"/>
      <c r="C13208" s="38"/>
    </row>
    <row r="13209" spans="1:3" x14ac:dyDescent="0.25">
      <c r="A13209" s="38"/>
      <c r="B13209" s="38"/>
      <c r="C13209" s="38"/>
    </row>
    <row r="13210" spans="1:3" x14ac:dyDescent="0.25">
      <c r="A13210" s="38"/>
      <c r="B13210" s="38"/>
      <c r="C13210" s="38"/>
    </row>
    <row r="13211" spans="1:3" x14ac:dyDescent="0.25">
      <c r="A13211" s="38"/>
      <c r="B13211" s="38"/>
      <c r="C13211" s="38"/>
    </row>
    <row r="13212" spans="1:3" x14ac:dyDescent="0.25">
      <c r="A13212" s="38"/>
      <c r="B13212" s="38"/>
      <c r="C13212" s="38"/>
    </row>
    <row r="13213" spans="1:3" x14ac:dyDescent="0.25">
      <c r="A13213" s="38"/>
      <c r="B13213" s="38"/>
      <c r="C13213" s="38"/>
    </row>
    <row r="13214" spans="1:3" x14ac:dyDescent="0.25">
      <c r="A13214" s="38"/>
      <c r="B13214" s="38"/>
      <c r="C13214" s="38"/>
    </row>
    <row r="13215" spans="1:3" x14ac:dyDescent="0.25">
      <c r="A13215" s="38"/>
      <c r="B13215" s="38"/>
      <c r="C13215" s="38"/>
    </row>
    <row r="13216" spans="1:3" x14ac:dyDescent="0.25">
      <c r="A13216" s="38"/>
      <c r="B13216" s="38"/>
      <c r="C13216" s="38"/>
    </row>
    <row r="13217" spans="1:3" x14ac:dyDescent="0.25">
      <c r="A13217" s="38"/>
      <c r="B13217" s="38"/>
      <c r="C13217" s="38"/>
    </row>
    <row r="13218" spans="1:3" x14ac:dyDescent="0.25">
      <c r="A13218" s="38"/>
      <c r="B13218" s="38"/>
      <c r="C13218" s="38"/>
    </row>
    <row r="13219" spans="1:3" x14ac:dyDescent="0.25">
      <c r="A13219" s="38"/>
      <c r="B13219" s="38"/>
      <c r="C13219" s="38"/>
    </row>
    <row r="13220" spans="1:3" x14ac:dyDescent="0.25">
      <c r="A13220" s="38"/>
      <c r="B13220" s="38"/>
      <c r="C13220" s="38"/>
    </row>
    <row r="13221" spans="1:3" x14ac:dyDescent="0.25">
      <c r="A13221" s="38"/>
      <c r="B13221" s="38"/>
      <c r="C13221" s="38"/>
    </row>
    <row r="13222" spans="1:3" x14ac:dyDescent="0.25">
      <c r="A13222" s="38"/>
      <c r="B13222" s="38"/>
      <c r="C13222" s="38"/>
    </row>
    <row r="13223" spans="1:3" x14ac:dyDescent="0.25">
      <c r="A13223" s="38"/>
      <c r="B13223" s="38"/>
      <c r="C13223" s="38"/>
    </row>
    <row r="13224" spans="1:3" x14ac:dyDescent="0.25">
      <c r="A13224" s="38"/>
      <c r="B13224" s="38"/>
      <c r="C13224" s="38"/>
    </row>
    <row r="13225" spans="1:3" x14ac:dyDescent="0.25">
      <c r="A13225" s="38"/>
      <c r="B13225" s="38"/>
      <c r="C13225" s="38"/>
    </row>
    <row r="13226" spans="1:3" x14ac:dyDescent="0.25">
      <c r="A13226" s="38"/>
      <c r="B13226" s="38"/>
      <c r="C13226" s="38"/>
    </row>
    <row r="13227" spans="1:3" x14ac:dyDescent="0.25">
      <c r="A13227" s="38"/>
      <c r="B13227" s="38"/>
      <c r="C13227" s="38"/>
    </row>
    <row r="13228" spans="1:3" x14ac:dyDescent="0.25">
      <c r="A13228" s="38"/>
      <c r="B13228" s="38"/>
      <c r="C13228" s="38"/>
    </row>
    <row r="13229" spans="1:3" x14ac:dyDescent="0.25">
      <c r="A13229" s="38"/>
      <c r="B13229" s="38"/>
      <c r="C13229" s="38"/>
    </row>
    <row r="13230" spans="1:3" x14ac:dyDescent="0.25">
      <c r="A13230" s="38"/>
      <c r="B13230" s="38"/>
      <c r="C13230" s="38"/>
    </row>
    <row r="13231" spans="1:3" x14ac:dyDescent="0.25">
      <c r="A13231" s="38"/>
      <c r="B13231" s="38"/>
      <c r="C13231" s="38"/>
    </row>
    <row r="13232" spans="1:3" x14ac:dyDescent="0.25">
      <c r="A13232" s="38"/>
      <c r="B13232" s="38"/>
      <c r="C13232" s="38"/>
    </row>
    <row r="13233" spans="1:3" x14ac:dyDescent="0.25">
      <c r="A13233" s="38"/>
      <c r="B13233" s="38"/>
      <c r="C13233" s="38"/>
    </row>
    <row r="13234" spans="1:3" x14ac:dyDescent="0.25">
      <c r="A13234" s="38"/>
      <c r="B13234" s="38"/>
      <c r="C13234" s="38"/>
    </row>
    <row r="13235" spans="1:3" x14ac:dyDescent="0.25">
      <c r="A13235" s="38"/>
      <c r="B13235" s="38"/>
      <c r="C13235" s="38"/>
    </row>
    <row r="13236" spans="1:3" x14ac:dyDescent="0.25">
      <c r="A13236" s="38"/>
      <c r="B13236" s="38"/>
      <c r="C13236" s="38"/>
    </row>
    <row r="13237" spans="1:3" x14ac:dyDescent="0.25">
      <c r="A13237" s="38"/>
      <c r="B13237" s="38"/>
      <c r="C13237" s="38"/>
    </row>
    <row r="13238" spans="1:3" x14ac:dyDescent="0.25">
      <c r="A13238" s="38"/>
      <c r="B13238" s="38"/>
      <c r="C13238" s="38"/>
    </row>
    <row r="13239" spans="1:3" x14ac:dyDescent="0.25">
      <c r="A13239" s="38"/>
      <c r="B13239" s="38"/>
      <c r="C13239" s="38"/>
    </row>
    <row r="13240" spans="1:3" x14ac:dyDescent="0.25">
      <c r="A13240" s="38"/>
      <c r="B13240" s="38"/>
      <c r="C13240" s="38"/>
    </row>
    <row r="13241" spans="1:3" x14ac:dyDescent="0.25">
      <c r="A13241" s="38"/>
      <c r="B13241" s="38"/>
      <c r="C13241" s="38"/>
    </row>
    <row r="13242" spans="1:3" x14ac:dyDescent="0.25">
      <c r="A13242" s="38"/>
      <c r="B13242" s="38"/>
      <c r="C13242" s="38"/>
    </row>
    <row r="13243" spans="1:3" x14ac:dyDescent="0.25">
      <c r="A13243" s="38"/>
      <c r="B13243" s="38"/>
      <c r="C13243" s="38"/>
    </row>
    <row r="13244" spans="1:3" x14ac:dyDescent="0.25">
      <c r="A13244" s="38"/>
      <c r="B13244" s="38"/>
      <c r="C13244" s="38"/>
    </row>
    <row r="13245" spans="1:3" x14ac:dyDescent="0.25">
      <c r="A13245" s="38"/>
      <c r="B13245" s="38"/>
      <c r="C13245" s="38"/>
    </row>
    <row r="13246" spans="1:3" x14ac:dyDescent="0.25">
      <c r="A13246" s="38"/>
      <c r="B13246" s="38"/>
      <c r="C13246" s="38"/>
    </row>
    <row r="13247" spans="1:3" x14ac:dyDescent="0.25">
      <c r="A13247" s="38"/>
      <c r="B13247" s="38"/>
      <c r="C13247" s="38"/>
    </row>
    <row r="13248" spans="1:3" x14ac:dyDescent="0.25">
      <c r="A13248" s="38"/>
      <c r="B13248" s="38"/>
      <c r="C13248" s="38"/>
    </row>
    <row r="13249" spans="1:3" x14ac:dyDescent="0.25">
      <c r="A13249" s="38"/>
      <c r="B13249" s="38"/>
      <c r="C13249" s="38"/>
    </row>
    <row r="13250" spans="1:3" x14ac:dyDescent="0.25">
      <c r="A13250" s="38"/>
      <c r="B13250" s="38"/>
      <c r="C13250" s="38"/>
    </row>
    <row r="13251" spans="1:3" x14ac:dyDescent="0.25">
      <c r="A13251" s="38"/>
      <c r="B13251" s="38"/>
      <c r="C13251" s="38"/>
    </row>
    <row r="13252" spans="1:3" x14ac:dyDescent="0.25">
      <c r="A13252" s="38"/>
      <c r="B13252" s="38"/>
      <c r="C13252" s="38"/>
    </row>
    <row r="13253" spans="1:3" x14ac:dyDescent="0.25">
      <c r="A13253" s="38"/>
      <c r="B13253" s="38"/>
      <c r="C13253" s="38"/>
    </row>
    <row r="13254" spans="1:3" x14ac:dyDescent="0.25">
      <c r="A13254" s="38"/>
      <c r="B13254" s="38"/>
      <c r="C13254" s="38"/>
    </row>
    <row r="13255" spans="1:3" x14ac:dyDescent="0.25">
      <c r="A13255" s="38"/>
      <c r="B13255" s="38"/>
      <c r="C13255" s="38"/>
    </row>
    <row r="13256" spans="1:3" x14ac:dyDescent="0.25">
      <c r="A13256" s="38"/>
      <c r="B13256" s="38"/>
      <c r="C13256" s="38"/>
    </row>
    <row r="13257" spans="1:3" x14ac:dyDescent="0.25">
      <c r="A13257" s="38"/>
      <c r="B13257" s="38"/>
      <c r="C13257" s="38"/>
    </row>
    <row r="13258" spans="1:3" x14ac:dyDescent="0.25">
      <c r="A13258" s="38"/>
      <c r="B13258" s="38"/>
      <c r="C13258" s="38"/>
    </row>
    <row r="13259" spans="1:3" x14ac:dyDescent="0.25">
      <c r="A13259" s="38"/>
      <c r="B13259" s="38"/>
      <c r="C13259" s="38"/>
    </row>
    <row r="13260" spans="1:3" x14ac:dyDescent="0.25">
      <c r="A13260" s="38"/>
      <c r="B13260" s="38"/>
      <c r="C13260" s="38"/>
    </row>
    <row r="13261" spans="1:3" x14ac:dyDescent="0.25">
      <c r="A13261" s="38"/>
      <c r="B13261" s="38"/>
      <c r="C13261" s="38"/>
    </row>
    <row r="13262" spans="1:3" x14ac:dyDescent="0.25">
      <c r="A13262" s="38"/>
      <c r="B13262" s="38"/>
      <c r="C13262" s="38"/>
    </row>
    <row r="13263" spans="1:3" x14ac:dyDescent="0.25">
      <c r="A13263" s="38"/>
      <c r="B13263" s="38"/>
      <c r="C13263" s="38"/>
    </row>
    <row r="13264" spans="1:3" x14ac:dyDescent="0.25">
      <c r="A13264" s="38"/>
      <c r="B13264" s="38"/>
      <c r="C13264" s="38"/>
    </row>
    <row r="13265" spans="1:3" x14ac:dyDescent="0.25">
      <c r="A13265" s="38"/>
      <c r="B13265" s="38"/>
      <c r="C13265" s="38"/>
    </row>
    <row r="13266" spans="1:3" x14ac:dyDescent="0.25">
      <c r="A13266" s="38"/>
      <c r="B13266" s="38"/>
      <c r="C13266" s="38"/>
    </row>
    <row r="13267" spans="1:3" x14ac:dyDescent="0.25">
      <c r="A13267" s="38"/>
      <c r="B13267" s="38"/>
      <c r="C13267" s="38"/>
    </row>
    <row r="13268" spans="1:3" x14ac:dyDescent="0.25">
      <c r="A13268" s="38"/>
      <c r="B13268" s="38"/>
      <c r="C13268" s="38"/>
    </row>
    <row r="13269" spans="1:3" x14ac:dyDescent="0.25">
      <c r="A13269" s="38"/>
      <c r="B13269" s="38"/>
      <c r="C13269" s="38"/>
    </row>
    <row r="13270" spans="1:3" x14ac:dyDescent="0.25">
      <c r="A13270" s="38"/>
      <c r="B13270" s="38"/>
      <c r="C13270" s="38"/>
    </row>
    <row r="13271" spans="1:3" x14ac:dyDescent="0.25">
      <c r="A13271" s="38"/>
      <c r="B13271" s="38"/>
      <c r="C13271" s="38"/>
    </row>
    <row r="13272" spans="1:3" x14ac:dyDescent="0.25">
      <c r="A13272" s="38"/>
      <c r="B13272" s="38"/>
      <c r="C13272" s="38"/>
    </row>
    <row r="13273" spans="1:3" x14ac:dyDescent="0.25">
      <c r="A13273" s="38"/>
      <c r="B13273" s="38"/>
      <c r="C13273" s="38"/>
    </row>
    <row r="13274" spans="1:3" x14ac:dyDescent="0.25">
      <c r="A13274" s="38"/>
      <c r="B13274" s="38"/>
      <c r="C13274" s="38"/>
    </row>
    <row r="13275" spans="1:3" x14ac:dyDescent="0.25">
      <c r="A13275" s="38"/>
      <c r="B13275" s="38"/>
      <c r="C13275" s="38"/>
    </row>
    <row r="13276" spans="1:3" x14ac:dyDescent="0.25">
      <c r="A13276" s="38"/>
      <c r="B13276" s="38"/>
      <c r="C13276" s="38"/>
    </row>
    <row r="13277" spans="1:3" x14ac:dyDescent="0.25">
      <c r="A13277" s="38"/>
      <c r="B13277" s="38"/>
      <c r="C13277" s="38"/>
    </row>
    <row r="13278" spans="1:3" x14ac:dyDescent="0.25">
      <c r="A13278" s="38"/>
      <c r="B13278" s="38"/>
      <c r="C13278" s="38"/>
    </row>
    <row r="13279" spans="1:3" x14ac:dyDescent="0.25">
      <c r="A13279" s="38"/>
      <c r="B13279" s="38"/>
      <c r="C13279" s="38"/>
    </row>
    <row r="13280" spans="1:3" x14ac:dyDescent="0.25">
      <c r="A13280" s="38"/>
      <c r="B13280" s="38"/>
      <c r="C13280" s="38"/>
    </row>
    <row r="13281" spans="1:3" x14ac:dyDescent="0.25">
      <c r="A13281" s="38"/>
      <c r="B13281" s="38"/>
      <c r="C13281" s="38"/>
    </row>
    <row r="13282" spans="1:3" x14ac:dyDescent="0.25">
      <c r="A13282" s="38"/>
      <c r="B13282" s="38"/>
      <c r="C13282" s="38"/>
    </row>
    <row r="13283" spans="1:3" x14ac:dyDescent="0.25">
      <c r="A13283" s="38"/>
      <c r="B13283" s="38"/>
      <c r="C13283" s="38"/>
    </row>
    <row r="13284" spans="1:3" x14ac:dyDescent="0.25">
      <c r="A13284" s="38"/>
      <c r="B13284" s="38"/>
      <c r="C13284" s="38"/>
    </row>
    <row r="13285" spans="1:3" x14ac:dyDescent="0.25">
      <c r="A13285" s="38"/>
      <c r="B13285" s="38"/>
      <c r="C13285" s="38"/>
    </row>
    <row r="13286" spans="1:3" x14ac:dyDescent="0.25">
      <c r="A13286" s="38"/>
      <c r="B13286" s="38"/>
      <c r="C13286" s="38"/>
    </row>
    <row r="13287" spans="1:3" x14ac:dyDescent="0.25">
      <c r="A13287" s="38"/>
      <c r="B13287" s="38"/>
      <c r="C13287" s="38"/>
    </row>
    <row r="13288" spans="1:3" x14ac:dyDescent="0.25">
      <c r="A13288" s="38"/>
      <c r="B13288" s="38"/>
      <c r="C13288" s="38"/>
    </row>
    <row r="13289" spans="1:3" x14ac:dyDescent="0.25">
      <c r="A13289" s="38"/>
      <c r="B13289" s="38"/>
      <c r="C13289" s="38"/>
    </row>
    <row r="13290" spans="1:3" x14ac:dyDescent="0.25">
      <c r="A13290" s="38"/>
      <c r="B13290" s="38"/>
      <c r="C13290" s="38"/>
    </row>
    <row r="13291" spans="1:3" x14ac:dyDescent="0.25">
      <c r="A13291" s="38"/>
      <c r="B13291" s="38"/>
      <c r="C13291" s="38"/>
    </row>
    <row r="13292" spans="1:3" x14ac:dyDescent="0.25">
      <c r="A13292" s="38"/>
      <c r="B13292" s="38"/>
      <c r="C13292" s="38"/>
    </row>
    <row r="13293" spans="1:3" x14ac:dyDescent="0.25">
      <c r="A13293" s="38"/>
      <c r="B13293" s="38"/>
      <c r="C13293" s="38"/>
    </row>
    <row r="13294" spans="1:3" x14ac:dyDescent="0.25">
      <c r="A13294" s="38"/>
      <c r="B13294" s="38"/>
      <c r="C13294" s="38"/>
    </row>
    <row r="13295" spans="1:3" x14ac:dyDescent="0.25">
      <c r="A13295" s="38"/>
      <c r="B13295" s="38"/>
      <c r="C13295" s="38"/>
    </row>
    <row r="13296" spans="1:3" x14ac:dyDescent="0.25">
      <c r="A13296" s="38"/>
      <c r="B13296" s="38"/>
      <c r="C13296" s="38"/>
    </row>
    <row r="13297" spans="1:3" x14ac:dyDescent="0.25">
      <c r="A13297" s="38"/>
      <c r="B13297" s="38"/>
      <c r="C13297" s="38"/>
    </row>
    <row r="13298" spans="1:3" x14ac:dyDescent="0.25">
      <c r="A13298" s="38"/>
      <c r="B13298" s="38"/>
      <c r="C13298" s="38"/>
    </row>
    <row r="13299" spans="1:3" x14ac:dyDescent="0.25">
      <c r="A13299" s="38"/>
      <c r="B13299" s="38"/>
      <c r="C13299" s="38"/>
    </row>
    <row r="13300" spans="1:3" x14ac:dyDescent="0.25">
      <c r="A13300" s="38"/>
      <c r="B13300" s="38"/>
      <c r="C13300" s="38"/>
    </row>
    <row r="13301" spans="1:3" x14ac:dyDescent="0.25">
      <c r="A13301" s="38"/>
      <c r="B13301" s="38"/>
      <c r="C13301" s="38"/>
    </row>
    <row r="13302" spans="1:3" x14ac:dyDescent="0.25">
      <c r="A13302" s="38"/>
      <c r="B13302" s="38"/>
      <c r="C13302" s="38"/>
    </row>
    <row r="13303" spans="1:3" x14ac:dyDescent="0.25">
      <c r="A13303" s="38"/>
      <c r="B13303" s="38"/>
      <c r="C13303" s="38"/>
    </row>
    <row r="13304" spans="1:3" x14ac:dyDescent="0.25">
      <c r="A13304" s="38"/>
      <c r="B13304" s="38"/>
      <c r="C13304" s="38"/>
    </row>
    <row r="13305" spans="1:3" x14ac:dyDescent="0.25">
      <c r="A13305" s="38"/>
      <c r="B13305" s="38"/>
      <c r="C13305" s="38"/>
    </row>
    <row r="13306" spans="1:3" x14ac:dyDescent="0.25">
      <c r="A13306" s="38"/>
      <c r="B13306" s="38"/>
      <c r="C13306" s="38"/>
    </row>
    <row r="13307" spans="1:3" x14ac:dyDescent="0.25">
      <c r="A13307" s="38"/>
      <c r="B13307" s="38"/>
      <c r="C13307" s="38"/>
    </row>
    <row r="13308" spans="1:3" x14ac:dyDescent="0.25">
      <c r="A13308" s="38"/>
      <c r="B13308" s="38"/>
      <c r="C13308" s="38"/>
    </row>
    <row r="13309" spans="1:3" x14ac:dyDescent="0.25">
      <c r="A13309" s="38"/>
      <c r="B13309" s="38"/>
      <c r="C13309" s="38"/>
    </row>
    <row r="13310" spans="1:3" x14ac:dyDescent="0.25">
      <c r="A13310" s="38"/>
      <c r="B13310" s="38"/>
      <c r="C13310" s="38"/>
    </row>
    <row r="13311" spans="1:3" x14ac:dyDescent="0.25">
      <c r="A13311" s="38"/>
      <c r="B13311" s="38"/>
      <c r="C13311" s="38"/>
    </row>
    <row r="13312" spans="1:3" x14ac:dyDescent="0.25">
      <c r="A13312" s="38"/>
      <c r="B13312" s="38"/>
      <c r="C13312" s="38"/>
    </row>
    <row r="13313" spans="1:3" x14ac:dyDescent="0.25">
      <c r="A13313" s="38"/>
      <c r="B13313" s="38"/>
      <c r="C13313" s="38"/>
    </row>
    <row r="13314" spans="1:3" x14ac:dyDescent="0.25">
      <c r="A13314" s="38"/>
      <c r="B13314" s="38"/>
      <c r="C13314" s="38"/>
    </row>
    <row r="13315" spans="1:3" x14ac:dyDescent="0.25">
      <c r="A13315" s="38"/>
      <c r="B13315" s="38"/>
      <c r="C13315" s="38"/>
    </row>
    <row r="13316" spans="1:3" x14ac:dyDescent="0.25">
      <c r="A13316" s="38"/>
      <c r="B13316" s="38"/>
      <c r="C13316" s="38"/>
    </row>
    <row r="13317" spans="1:3" x14ac:dyDescent="0.25">
      <c r="A13317" s="38"/>
      <c r="B13317" s="38"/>
      <c r="C13317" s="38"/>
    </row>
    <row r="13318" spans="1:3" x14ac:dyDescent="0.25">
      <c r="A13318" s="38"/>
      <c r="B13318" s="38"/>
      <c r="C13318" s="38"/>
    </row>
    <row r="13319" spans="1:3" x14ac:dyDescent="0.25">
      <c r="A13319" s="38"/>
      <c r="B13319" s="38"/>
      <c r="C13319" s="38"/>
    </row>
    <row r="13320" spans="1:3" x14ac:dyDescent="0.25">
      <c r="A13320" s="38"/>
      <c r="B13320" s="38"/>
      <c r="C13320" s="38"/>
    </row>
    <row r="13321" spans="1:3" x14ac:dyDescent="0.25">
      <c r="A13321" s="38"/>
      <c r="B13321" s="38"/>
      <c r="C13321" s="38"/>
    </row>
    <row r="13322" spans="1:3" x14ac:dyDescent="0.25">
      <c r="A13322" s="38"/>
      <c r="B13322" s="38"/>
      <c r="C13322" s="38"/>
    </row>
    <row r="13323" spans="1:3" x14ac:dyDescent="0.25">
      <c r="A13323" s="38"/>
      <c r="B13323" s="38"/>
      <c r="C13323" s="38"/>
    </row>
    <row r="13324" spans="1:3" x14ac:dyDescent="0.25">
      <c r="A13324" s="38"/>
      <c r="B13324" s="38"/>
      <c r="C13324" s="38"/>
    </row>
    <row r="13325" spans="1:3" x14ac:dyDescent="0.25">
      <c r="A13325" s="38"/>
      <c r="B13325" s="38"/>
      <c r="C13325" s="38"/>
    </row>
    <row r="13326" spans="1:3" x14ac:dyDescent="0.25">
      <c r="A13326" s="38"/>
      <c r="B13326" s="38"/>
      <c r="C13326" s="38"/>
    </row>
    <row r="13327" spans="1:3" x14ac:dyDescent="0.25">
      <c r="A13327" s="38"/>
      <c r="B13327" s="38"/>
      <c r="C13327" s="38"/>
    </row>
    <row r="13328" spans="1:3" x14ac:dyDescent="0.25">
      <c r="A13328" s="38"/>
      <c r="B13328" s="38"/>
      <c r="C13328" s="38"/>
    </row>
    <row r="13329" spans="1:3" x14ac:dyDescent="0.25">
      <c r="A13329" s="38"/>
      <c r="B13329" s="38"/>
      <c r="C13329" s="38"/>
    </row>
    <row r="13330" spans="1:3" x14ac:dyDescent="0.25">
      <c r="A13330" s="38"/>
      <c r="B13330" s="38"/>
      <c r="C13330" s="38"/>
    </row>
    <row r="13331" spans="1:3" x14ac:dyDescent="0.25">
      <c r="A13331" s="38"/>
      <c r="B13331" s="38"/>
      <c r="C13331" s="38"/>
    </row>
    <row r="13332" spans="1:3" x14ac:dyDescent="0.25">
      <c r="A13332" s="38"/>
      <c r="B13332" s="38"/>
      <c r="C13332" s="38"/>
    </row>
    <row r="13333" spans="1:3" x14ac:dyDescent="0.25">
      <c r="A13333" s="38"/>
      <c r="B13333" s="38"/>
      <c r="C13333" s="38"/>
    </row>
    <row r="13334" spans="1:3" x14ac:dyDescent="0.25">
      <c r="A13334" s="38"/>
      <c r="B13334" s="38"/>
      <c r="C13334" s="38"/>
    </row>
    <row r="13335" spans="1:3" x14ac:dyDescent="0.25">
      <c r="A13335" s="38"/>
      <c r="B13335" s="38"/>
      <c r="C13335" s="38"/>
    </row>
    <row r="13336" spans="1:3" x14ac:dyDescent="0.25">
      <c r="A13336" s="38"/>
      <c r="B13336" s="38"/>
      <c r="C13336" s="38"/>
    </row>
    <row r="13337" spans="1:3" x14ac:dyDescent="0.25">
      <c r="A13337" s="38"/>
      <c r="B13337" s="38"/>
      <c r="C13337" s="38"/>
    </row>
    <row r="13338" spans="1:3" x14ac:dyDescent="0.25">
      <c r="A13338" s="38"/>
      <c r="B13338" s="38"/>
      <c r="C13338" s="38"/>
    </row>
    <row r="13339" spans="1:3" x14ac:dyDescent="0.25">
      <c r="A13339" s="38"/>
      <c r="B13339" s="38"/>
      <c r="C13339" s="38"/>
    </row>
    <row r="13340" spans="1:3" x14ac:dyDescent="0.25">
      <c r="A13340" s="38"/>
      <c r="B13340" s="38"/>
      <c r="C13340" s="38"/>
    </row>
    <row r="13341" spans="1:3" x14ac:dyDescent="0.25">
      <c r="A13341" s="38"/>
      <c r="B13341" s="38"/>
      <c r="C13341" s="38"/>
    </row>
    <row r="13342" spans="1:3" x14ac:dyDescent="0.25">
      <c r="A13342" s="38"/>
      <c r="B13342" s="38"/>
      <c r="C13342" s="38"/>
    </row>
    <row r="13343" spans="1:3" x14ac:dyDescent="0.25">
      <c r="A13343" s="38"/>
      <c r="B13343" s="38"/>
      <c r="C13343" s="38"/>
    </row>
    <row r="13344" spans="1:3" x14ac:dyDescent="0.25">
      <c r="A13344" s="38"/>
      <c r="B13344" s="38"/>
      <c r="C13344" s="38"/>
    </row>
    <row r="13345" spans="1:3" x14ac:dyDescent="0.25">
      <c r="A13345" s="38"/>
      <c r="B13345" s="38"/>
      <c r="C13345" s="38"/>
    </row>
    <row r="13346" spans="1:3" x14ac:dyDescent="0.25">
      <c r="A13346" s="38"/>
      <c r="B13346" s="38"/>
      <c r="C13346" s="38"/>
    </row>
    <row r="13347" spans="1:3" x14ac:dyDescent="0.25">
      <c r="A13347" s="38"/>
      <c r="B13347" s="38"/>
      <c r="C13347" s="38"/>
    </row>
    <row r="13348" spans="1:3" x14ac:dyDescent="0.25">
      <c r="A13348" s="38"/>
      <c r="B13348" s="38"/>
      <c r="C13348" s="38"/>
    </row>
    <row r="13349" spans="1:3" x14ac:dyDescent="0.25">
      <c r="A13349" s="38"/>
      <c r="B13349" s="38"/>
      <c r="C13349" s="38"/>
    </row>
    <row r="13350" spans="1:3" x14ac:dyDescent="0.25">
      <c r="A13350" s="38"/>
      <c r="B13350" s="38"/>
      <c r="C13350" s="38"/>
    </row>
    <row r="13351" spans="1:3" x14ac:dyDescent="0.25">
      <c r="A13351" s="38"/>
      <c r="B13351" s="38"/>
      <c r="C13351" s="38"/>
    </row>
    <row r="13352" spans="1:3" x14ac:dyDescent="0.25">
      <c r="A13352" s="38"/>
      <c r="B13352" s="38"/>
      <c r="C13352" s="38"/>
    </row>
    <row r="13353" spans="1:3" x14ac:dyDescent="0.25">
      <c r="A13353" s="38"/>
      <c r="B13353" s="38"/>
      <c r="C13353" s="38"/>
    </row>
    <row r="13354" spans="1:3" x14ac:dyDescent="0.25">
      <c r="A13354" s="38"/>
      <c r="B13354" s="38"/>
      <c r="C13354" s="38"/>
    </row>
    <row r="13355" spans="1:3" x14ac:dyDescent="0.25">
      <c r="A13355" s="38"/>
      <c r="B13355" s="38"/>
      <c r="C13355" s="38"/>
    </row>
    <row r="13356" spans="1:3" x14ac:dyDescent="0.25">
      <c r="A13356" s="38"/>
      <c r="B13356" s="38"/>
      <c r="C13356" s="38"/>
    </row>
    <row r="13357" spans="1:3" x14ac:dyDescent="0.25">
      <c r="A13357" s="38"/>
      <c r="B13357" s="38"/>
      <c r="C13357" s="38"/>
    </row>
    <row r="13358" spans="1:3" x14ac:dyDescent="0.25">
      <c r="A13358" s="38"/>
      <c r="B13358" s="38"/>
      <c r="C13358" s="38"/>
    </row>
    <row r="13359" spans="1:3" x14ac:dyDescent="0.25">
      <c r="A13359" s="38"/>
      <c r="B13359" s="38"/>
      <c r="C13359" s="38"/>
    </row>
    <row r="13360" spans="1:3" x14ac:dyDescent="0.25">
      <c r="A13360" s="38"/>
      <c r="B13360" s="38"/>
      <c r="C13360" s="38"/>
    </row>
    <row r="13361" spans="1:3" x14ac:dyDescent="0.25">
      <c r="A13361" s="38"/>
      <c r="B13361" s="38"/>
      <c r="C13361" s="38"/>
    </row>
    <row r="13362" spans="1:3" x14ac:dyDescent="0.25">
      <c r="A13362" s="38"/>
      <c r="B13362" s="38"/>
      <c r="C13362" s="38"/>
    </row>
    <row r="13363" spans="1:3" x14ac:dyDescent="0.25">
      <c r="A13363" s="38"/>
      <c r="B13363" s="38"/>
      <c r="C13363" s="38"/>
    </row>
    <row r="13364" spans="1:3" x14ac:dyDescent="0.25">
      <c r="A13364" s="38"/>
      <c r="B13364" s="38"/>
      <c r="C13364" s="38"/>
    </row>
    <row r="13365" spans="1:3" x14ac:dyDescent="0.25">
      <c r="A13365" s="38"/>
      <c r="B13365" s="38"/>
      <c r="C13365" s="38"/>
    </row>
    <row r="13366" spans="1:3" x14ac:dyDescent="0.25">
      <c r="A13366" s="38"/>
      <c r="B13366" s="38"/>
      <c r="C13366" s="38"/>
    </row>
    <row r="13367" spans="1:3" x14ac:dyDescent="0.25">
      <c r="A13367" s="38"/>
      <c r="B13367" s="38"/>
      <c r="C13367" s="38"/>
    </row>
    <row r="13368" spans="1:3" x14ac:dyDescent="0.25">
      <c r="A13368" s="38"/>
      <c r="B13368" s="38"/>
      <c r="C13368" s="38"/>
    </row>
    <row r="13369" spans="1:3" x14ac:dyDescent="0.25">
      <c r="A13369" s="38"/>
      <c r="B13369" s="38"/>
      <c r="C13369" s="38"/>
    </row>
    <row r="13370" spans="1:3" x14ac:dyDescent="0.25">
      <c r="A13370" s="38"/>
      <c r="B13370" s="38"/>
      <c r="C13370" s="38"/>
    </row>
    <row r="13371" spans="1:3" x14ac:dyDescent="0.25">
      <c r="A13371" s="38"/>
      <c r="B13371" s="38"/>
      <c r="C13371" s="38"/>
    </row>
    <row r="13372" spans="1:3" x14ac:dyDescent="0.25">
      <c r="A13372" s="38"/>
      <c r="B13372" s="38"/>
      <c r="C13372" s="38"/>
    </row>
    <row r="13373" spans="1:3" x14ac:dyDescent="0.25">
      <c r="A13373" s="38"/>
      <c r="B13373" s="38"/>
      <c r="C13373" s="38"/>
    </row>
    <row r="13374" spans="1:3" x14ac:dyDescent="0.25">
      <c r="A13374" s="38"/>
      <c r="B13374" s="38"/>
      <c r="C13374" s="38"/>
    </row>
    <row r="13375" spans="1:3" x14ac:dyDescent="0.25">
      <c r="A13375" s="38"/>
      <c r="B13375" s="38"/>
      <c r="C13375" s="38"/>
    </row>
    <row r="13376" spans="1:3" x14ac:dyDescent="0.25">
      <c r="A13376" s="38"/>
      <c r="B13376" s="38"/>
      <c r="C13376" s="38"/>
    </row>
    <row r="13377" spans="1:3" x14ac:dyDescent="0.25">
      <c r="A13377" s="38"/>
      <c r="B13377" s="38"/>
      <c r="C13377" s="38"/>
    </row>
    <row r="13378" spans="1:3" x14ac:dyDescent="0.25">
      <c r="A13378" s="38"/>
      <c r="B13378" s="38"/>
      <c r="C13378" s="38"/>
    </row>
    <row r="13379" spans="1:3" x14ac:dyDescent="0.25">
      <c r="A13379" s="38"/>
      <c r="B13379" s="38"/>
      <c r="C13379" s="38"/>
    </row>
    <row r="13380" spans="1:3" x14ac:dyDescent="0.25">
      <c r="A13380" s="38"/>
      <c r="B13380" s="38"/>
      <c r="C13380" s="38"/>
    </row>
    <row r="13381" spans="1:3" x14ac:dyDescent="0.25">
      <c r="A13381" s="38"/>
      <c r="B13381" s="38"/>
      <c r="C13381" s="38"/>
    </row>
    <row r="13382" spans="1:3" x14ac:dyDescent="0.25">
      <c r="A13382" s="38"/>
      <c r="B13382" s="38"/>
      <c r="C13382" s="38"/>
    </row>
    <row r="13383" spans="1:3" x14ac:dyDescent="0.25">
      <c r="A13383" s="38"/>
      <c r="B13383" s="38"/>
      <c r="C13383" s="38"/>
    </row>
    <row r="13384" spans="1:3" x14ac:dyDescent="0.25">
      <c r="A13384" s="38"/>
      <c r="B13384" s="38"/>
      <c r="C13384" s="38"/>
    </row>
    <row r="13385" spans="1:3" x14ac:dyDescent="0.25">
      <c r="A13385" s="38"/>
      <c r="B13385" s="38"/>
      <c r="C13385" s="38"/>
    </row>
    <row r="13386" spans="1:3" x14ac:dyDescent="0.25">
      <c r="A13386" s="38"/>
      <c r="B13386" s="38"/>
      <c r="C13386" s="38"/>
    </row>
    <row r="13387" spans="1:3" x14ac:dyDescent="0.25">
      <c r="A13387" s="38"/>
      <c r="B13387" s="38"/>
      <c r="C13387" s="38"/>
    </row>
    <row r="13388" spans="1:3" x14ac:dyDescent="0.25">
      <c r="A13388" s="38"/>
      <c r="B13388" s="38"/>
      <c r="C13388" s="38"/>
    </row>
    <row r="13389" spans="1:3" x14ac:dyDescent="0.25">
      <c r="A13389" s="38"/>
      <c r="B13389" s="38"/>
      <c r="C13389" s="38"/>
    </row>
    <row r="13390" spans="1:3" x14ac:dyDescent="0.25">
      <c r="A13390" s="38"/>
      <c r="B13390" s="38"/>
      <c r="C13390" s="38"/>
    </row>
    <row r="13391" spans="1:3" x14ac:dyDescent="0.25">
      <c r="A13391" s="38"/>
      <c r="B13391" s="38"/>
      <c r="C13391" s="38"/>
    </row>
    <row r="13392" spans="1:3" x14ac:dyDescent="0.25">
      <c r="A13392" s="38"/>
      <c r="B13392" s="38"/>
      <c r="C13392" s="38"/>
    </row>
    <row r="13393" spans="1:3" x14ac:dyDescent="0.25">
      <c r="A13393" s="38"/>
      <c r="B13393" s="38"/>
      <c r="C13393" s="38"/>
    </row>
    <row r="13394" spans="1:3" x14ac:dyDescent="0.25">
      <c r="A13394" s="38"/>
      <c r="B13394" s="38"/>
      <c r="C13394" s="38"/>
    </row>
    <row r="13395" spans="1:3" x14ac:dyDescent="0.25">
      <c r="A13395" s="38"/>
      <c r="B13395" s="38"/>
      <c r="C13395" s="38"/>
    </row>
    <row r="13396" spans="1:3" x14ac:dyDescent="0.25">
      <c r="A13396" s="38"/>
      <c r="B13396" s="38"/>
      <c r="C13396" s="38"/>
    </row>
    <row r="13397" spans="1:3" x14ac:dyDescent="0.25">
      <c r="A13397" s="38"/>
      <c r="B13397" s="38"/>
      <c r="C13397" s="38"/>
    </row>
    <row r="13398" spans="1:3" x14ac:dyDescent="0.25">
      <c r="A13398" s="38"/>
      <c r="B13398" s="38"/>
      <c r="C13398" s="38"/>
    </row>
    <row r="13399" spans="1:3" x14ac:dyDescent="0.25">
      <c r="A13399" s="38"/>
      <c r="B13399" s="38"/>
      <c r="C13399" s="38"/>
    </row>
    <row r="13400" spans="1:3" x14ac:dyDescent="0.25">
      <c r="A13400" s="38"/>
      <c r="B13400" s="38"/>
      <c r="C13400" s="38"/>
    </row>
    <row r="13401" spans="1:3" x14ac:dyDescent="0.25">
      <c r="A13401" s="38"/>
      <c r="B13401" s="38"/>
      <c r="C13401" s="38"/>
    </row>
    <row r="13402" spans="1:3" x14ac:dyDescent="0.25">
      <c r="A13402" s="38"/>
      <c r="B13402" s="38"/>
      <c r="C13402" s="38"/>
    </row>
    <row r="13403" spans="1:3" x14ac:dyDescent="0.25">
      <c r="A13403" s="38"/>
      <c r="B13403" s="38"/>
      <c r="C13403" s="38"/>
    </row>
    <row r="13404" spans="1:3" x14ac:dyDescent="0.25">
      <c r="A13404" s="38"/>
      <c r="B13404" s="38"/>
      <c r="C13404" s="38"/>
    </row>
    <row r="13405" spans="1:3" x14ac:dyDescent="0.25">
      <c r="A13405" s="38"/>
      <c r="B13405" s="38"/>
      <c r="C13405" s="38"/>
    </row>
    <row r="13406" spans="1:3" x14ac:dyDescent="0.25">
      <c r="A13406" s="38"/>
      <c r="B13406" s="38"/>
      <c r="C13406" s="38"/>
    </row>
    <row r="13407" spans="1:3" x14ac:dyDescent="0.25">
      <c r="A13407" s="38"/>
      <c r="B13407" s="38"/>
      <c r="C13407" s="38"/>
    </row>
    <row r="13408" spans="1:3" x14ac:dyDescent="0.25">
      <c r="A13408" s="38"/>
      <c r="B13408" s="38"/>
      <c r="C13408" s="38"/>
    </row>
    <row r="13409" spans="1:3" x14ac:dyDescent="0.25">
      <c r="A13409" s="38"/>
      <c r="B13409" s="38"/>
      <c r="C13409" s="38"/>
    </row>
    <row r="13410" spans="1:3" x14ac:dyDescent="0.25">
      <c r="A13410" s="38"/>
      <c r="B13410" s="38"/>
      <c r="C13410" s="38"/>
    </row>
    <row r="13411" spans="1:3" x14ac:dyDescent="0.25">
      <c r="A13411" s="38"/>
      <c r="B13411" s="38"/>
      <c r="C13411" s="38"/>
    </row>
    <row r="13412" spans="1:3" x14ac:dyDescent="0.25">
      <c r="A13412" s="38"/>
      <c r="B13412" s="38"/>
      <c r="C13412" s="38"/>
    </row>
    <row r="13413" spans="1:3" x14ac:dyDescent="0.25">
      <c r="A13413" s="38"/>
      <c r="B13413" s="38"/>
      <c r="C13413" s="38"/>
    </row>
    <row r="13414" spans="1:3" x14ac:dyDescent="0.25">
      <c r="A13414" s="38"/>
      <c r="B13414" s="38"/>
      <c r="C13414" s="38"/>
    </row>
    <row r="13415" spans="1:3" x14ac:dyDescent="0.25">
      <c r="A13415" s="38"/>
      <c r="B13415" s="38"/>
      <c r="C13415" s="38"/>
    </row>
    <row r="13416" spans="1:3" x14ac:dyDescent="0.25">
      <c r="A13416" s="38"/>
      <c r="B13416" s="38"/>
      <c r="C13416" s="38"/>
    </row>
    <row r="13417" spans="1:3" x14ac:dyDescent="0.25">
      <c r="A13417" s="38"/>
      <c r="B13417" s="38"/>
      <c r="C13417" s="38"/>
    </row>
    <row r="13418" spans="1:3" x14ac:dyDescent="0.25">
      <c r="A13418" s="38"/>
      <c r="B13418" s="38"/>
      <c r="C13418" s="38"/>
    </row>
    <row r="13419" spans="1:3" x14ac:dyDescent="0.25">
      <c r="A13419" s="38"/>
      <c r="B13419" s="38"/>
      <c r="C13419" s="38"/>
    </row>
    <row r="13420" spans="1:3" x14ac:dyDescent="0.25">
      <c r="A13420" s="38"/>
      <c r="B13420" s="38"/>
      <c r="C13420" s="38"/>
    </row>
    <row r="13421" spans="1:3" x14ac:dyDescent="0.25">
      <c r="A13421" s="38"/>
      <c r="B13421" s="38"/>
      <c r="C13421" s="38"/>
    </row>
    <row r="13422" spans="1:3" x14ac:dyDescent="0.25">
      <c r="A13422" s="38"/>
      <c r="B13422" s="38"/>
      <c r="C13422" s="38"/>
    </row>
    <row r="13423" spans="1:3" x14ac:dyDescent="0.25">
      <c r="A13423" s="38"/>
      <c r="B13423" s="38"/>
      <c r="C13423" s="38"/>
    </row>
    <row r="13424" spans="1:3" x14ac:dyDescent="0.25">
      <c r="A13424" s="38"/>
      <c r="B13424" s="38"/>
      <c r="C13424" s="38"/>
    </row>
    <row r="13425" spans="1:3" x14ac:dyDescent="0.25">
      <c r="A13425" s="38"/>
      <c r="B13425" s="38"/>
      <c r="C13425" s="38"/>
    </row>
    <row r="13426" spans="1:3" x14ac:dyDescent="0.25">
      <c r="A13426" s="38"/>
      <c r="B13426" s="38"/>
      <c r="C13426" s="38"/>
    </row>
    <row r="13427" spans="1:3" x14ac:dyDescent="0.25">
      <c r="A13427" s="38"/>
      <c r="B13427" s="38"/>
      <c r="C13427" s="38"/>
    </row>
    <row r="13428" spans="1:3" x14ac:dyDescent="0.25">
      <c r="A13428" s="38"/>
      <c r="B13428" s="38"/>
      <c r="C13428" s="38"/>
    </row>
    <row r="13429" spans="1:3" x14ac:dyDescent="0.25">
      <c r="A13429" s="38"/>
      <c r="B13429" s="38"/>
      <c r="C13429" s="38"/>
    </row>
    <row r="13430" spans="1:3" x14ac:dyDescent="0.25">
      <c r="A13430" s="38"/>
      <c r="B13430" s="38"/>
      <c r="C13430" s="38"/>
    </row>
    <row r="13431" spans="1:3" x14ac:dyDescent="0.25">
      <c r="A13431" s="38"/>
      <c r="B13431" s="38"/>
      <c r="C13431" s="38"/>
    </row>
    <row r="13432" spans="1:3" x14ac:dyDescent="0.25">
      <c r="A13432" s="38"/>
      <c r="B13432" s="38"/>
      <c r="C13432" s="38"/>
    </row>
    <row r="13433" spans="1:3" x14ac:dyDescent="0.25">
      <c r="A13433" s="38"/>
      <c r="B13433" s="38"/>
      <c r="C13433" s="38"/>
    </row>
    <row r="13434" spans="1:3" x14ac:dyDescent="0.25">
      <c r="A13434" s="38"/>
      <c r="B13434" s="38"/>
      <c r="C13434" s="38"/>
    </row>
    <row r="13435" spans="1:3" x14ac:dyDescent="0.25">
      <c r="A13435" s="38"/>
      <c r="B13435" s="38"/>
      <c r="C13435" s="38"/>
    </row>
    <row r="13436" spans="1:3" x14ac:dyDescent="0.25">
      <c r="A13436" s="38"/>
      <c r="B13436" s="38"/>
      <c r="C13436" s="38"/>
    </row>
    <row r="13437" spans="1:3" x14ac:dyDescent="0.25">
      <c r="A13437" s="38"/>
      <c r="B13437" s="38"/>
      <c r="C13437" s="38"/>
    </row>
    <row r="13438" spans="1:3" x14ac:dyDescent="0.25">
      <c r="A13438" s="38"/>
      <c r="B13438" s="38"/>
      <c r="C13438" s="38"/>
    </row>
    <row r="13439" spans="1:3" x14ac:dyDescent="0.25">
      <c r="A13439" s="38"/>
      <c r="B13439" s="38"/>
      <c r="C13439" s="38"/>
    </row>
    <row r="13440" spans="1:3" x14ac:dyDescent="0.25">
      <c r="A13440" s="38"/>
      <c r="B13440" s="38"/>
      <c r="C13440" s="38"/>
    </row>
    <row r="13441" spans="1:3" x14ac:dyDescent="0.25">
      <c r="A13441" s="38"/>
      <c r="B13441" s="38"/>
      <c r="C13441" s="38"/>
    </row>
    <row r="13442" spans="1:3" x14ac:dyDescent="0.25">
      <c r="A13442" s="38"/>
      <c r="B13442" s="38"/>
      <c r="C13442" s="38"/>
    </row>
    <row r="13443" spans="1:3" x14ac:dyDescent="0.25">
      <c r="A13443" s="38"/>
      <c r="B13443" s="38"/>
      <c r="C13443" s="38"/>
    </row>
    <row r="13444" spans="1:3" x14ac:dyDescent="0.25">
      <c r="A13444" s="38"/>
      <c r="B13444" s="38"/>
      <c r="C13444" s="38"/>
    </row>
    <row r="13445" spans="1:3" x14ac:dyDescent="0.25">
      <c r="A13445" s="38"/>
      <c r="B13445" s="38"/>
      <c r="C13445" s="38"/>
    </row>
    <row r="13446" spans="1:3" x14ac:dyDescent="0.25">
      <c r="A13446" s="38"/>
      <c r="B13446" s="38"/>
      <c r="C13446" s="38"/>
    </row>
    <row r="13447" spans="1:3" x14ac:dyDescent="0.25">
      <c r="A13447" s="38"/>
      <c r="B13447" s="38"/>
      <c r="C13447" s="38"/>
    </row>
    <row r="13448" spans="1:3" x14ac:dyDescent="0.25">
      <c r="A13448" s="38"/>
      <c r="B13448" s="38"/>
      <c r="C13448" s="38"/>
    </row>
    <row r="13449" spans="1:3" x14ac:dyDescent="0.25">
      <c r="A13449" s="38"/>
      <c r="B13449" s="38"/>
      <c r="C13449" s="38"/>
    </row>
    <row r="13450" spans="1:3" x14ac:dyDescent="0.25">
      <c r="A13450" s="38"/>
      <c r="B13450" s="38"/>
      <c r="C13450" s="38"/>
    </row>
    <row r="13451" spans="1:3" x14ac:dyDescent="0.25">
      <c r="A13451" s="38"/>
      <c r="B13451" s="38"/>
      <c r="C13451" s="38"/>
    </row>
    <row r="13452" spans="1:3" x14ac:dyDescent="0.25">
      <c r="A13452" s="38"/>
      <c r="B13452" s="38"/>
      <c r="C13452" s="38"/>
    </row>
    <row r="13453" spans="1:3" x14ac:dyDescent="0.25">
      <c r="A13453" s="38"/>
      <c r="B13453" s="38"/>
      <c r="C13453" s="38"/>
    </row>
    <row r="13454" spans="1:3" x14ac:dyDescent="0.25">
      <c r="A13454" s="38"/>
      <c r="B13454" s="38"/>
      <c r="C13454" s="38"/>
    </row>
    <row r="13455" spans="1:3" x14ac:dyDescent="0.25">
      <c r="A13455" s="38"/>
      <c r="B13455" s="38"/>
      <c r="C13455" s="38"/>
    </row>
    <row r="13456" spans="1:3" x14ac:dyDescent="0.25">
      <c r="A13456" s="38"/>
      <c r="B13456" s="38"/>
      <c r="C13456" s="38"/>
    </row>
    <row r="13457" spans="1:3" x14ac:dyDescent="0.25">
      <c r="A13457" s="38"/>
      <c r="B13457" s="38"/>
      <c r="C13457" s="38"/>
    </row>
    <row r="13458" spans="1:3" x14ac:dyDescent="0.25">
      <c r="A13458" s="38"/>
      <c r="B13458" s="38"/>
      <c r="C13458" s="38"/>
    </row>
    <row r="13459" spans="1:3" x14ac:dyDescent="0.25">
      <c r="A13459" s="38"/>
      <c r="B13459" s="38"/>
      <c r="C13459" s="38"/>
    </row>
    <row r="13460" spans="1:3" x14ac:dyDescent="0.25">
      <c r="A13460" s="38"/>
      <c r="B13460" s="38"/>
      <c r="C13460" s="38"/>
    </row>
    <row r="13461" spans="1:3" x14ac:dyDescent="0.25">
      <c r="A13461" s="38"/>
      <c r="B13461" s="38"/>
      <c r="C13461" s="38"/>
    </row>
    <row r="13462" spans="1:3" x14ac:dyDescent="0.25">
      <c r="A13462" s="38"/>
      <c r="B13462" s="38"/>
      <c r="C13462" s="38"/>
    </row>
    <row r="13463" spans="1:3" x14ac:dyDescent="0.25">
      <c r="A13463" s="38"/>
      <c r="B13463" s="38"/>
      <c r="C13463" s="38"/>
    </row>
    <row r="13464" spans="1:3" x14ac:dyDescent="0.25">
      <c r="A13464" s="38"/>
      <c r="B13464" s="38"/>
      <c r="C13464" s="38"/>
    </row>
    <row r="13465" spans="1:3" x14ac:dyDescent="0.25">
      <c r="A13465" s="38"/>
      <c r="B13465" s="38"/>
      <c r="C13465" s="38"/>
    </row>
    <row r="13466" spans="1:3" x14ac:dyDescent="0.25">
      <c r="A13466" s="38"/>
      <c r="B13466" s="38"/>
      <c r="C13466" s="38"/>
    </row>
    <row r="13467" spans="1:3" x14ac:dyDescent="0.25">
      <c r="A13467" s="38"/>
      <c r="B13467" s="38"/>
      <c r="C13467" s="38"/>
    </row>
    <row r="13468" spans="1:3" x14ac:dyDescent="0.25">
      <c r="A13468" s="38"/>
      <c r="B13468" s="38"/>
      <c r="C13468" s="38"/>
    </row>
    <row r="13469" spans="1:3" x14ac:dyDescent="0.25">
      <c r="A13469" s="38"/>
      <c r="B13469" s="38"/>
      <c r="C13469" s="38"/>
    </row>
    <row r="13470" spans="1:3" x14ac:dyDescent="0.25">
      <c r="A13470" s="38"/>
      <c r="B13470" s="38"/>
      <c r="C13470" s="38"/>
    </row>
    <row r="13471" spans="1:3" x14ac:dyDescent="0.25">
      <c r="A13471" s="38"/>
      <c r="B13471" s="38"/>
      <c r="C13471" s="38"/>
    </row>
    <row r="13472" spans="1:3" x14ac:dyDescent="0.25">
      <c r="A13472" s="38"/>
      <c r="B13472" s="38"/>
      <c r="C13472" s="38"/>
    </row>
    <row r="13473" spans="1:3" x14ac:dyDescent="0.25">
      <c r="A13473" s="38"/>
      <c r="B13473" s="38"/>
      <c r="C13473" s="38"/>
    </row>
    <row r="13474" spans="1:3" x14ac:dyDescent="0.25">
      <c r="A13474" s="38"/>
      <c r="B13474" s="38"/>
      <c r="C13474" s="38"/>
    </row>
    <row r="13475" spans="1:3" x14ac:dyDescent="0.25">
      <c r="A13475" s="38"/>
      <c r="B13475" s="38"/>
      <c r="C13475" s="38"/>
    </row>
    <row r="13476" spans="1:3" x14ac:dyDescent="0.25">
      <c r="A13476" s="38"/>
      <c r="B13476" s="38"/>
      <c r="C13476" s="38"/>
    </row>
    <row r="13477" spans="1:3" x14ac:dyDescent="0.25">
      <c r="A13477" s="38"/>
      <c r="B13477" s="38"/>
      <c r="C13477" s="38"/>
    </row>
    <row r="13478" spans="1:3" x14ac:dyDescent="0.25">
      <c r="A13478" s="38"/>
      <c r="B13478" s="38"/>
      <c r="C13478" s="38"/>
    </row>
    <row r="13479" spans="1:3" x14ac:dyDescent="0.25">
      <c r="A13479" s="38"/>
      <c r="B13479" s="38"/>
      <c r="C13479" s="38"/>
    </row>
    <row r="13480" spans="1:3" x14ac:dyDescent="0.25">
      <c r="A13480" s="38"/>
      <c r="B13480" s="38"/>
      <c r="C13480" s="38"/>
    </row>
    <row r="13481" spans="1:3" x14ac:dyDescent="0.25">
      <c r="A13481" s="38"/>
      <c r="B13481" s="38"/>
      <c r="C13481" s="38"/>
    </row>
    <row r="13482" spans="1:3" x14ac:dyDescent="0.25">
      <c r="A13482" s="38"/>
      <c r="B13482" s="38"/>
      <c r="C13482" s="38"/>
    </row>
    <row r="13483" spans="1:3" x14ac:dyDescent="0.25">
      <c r="A13483" s="38"/>
      <c r="B13483" s="38"/>
      <c r="C13483" s="38"/>
    </row>
    <row r="13484" spans="1:3" x14ac:dyDescent="0.25">
      <c r="A13484" s="38"/>
      <c r="B13484" s="38"/>
      <c r="C13484" s="38"/>
    </row>
    <row r="13485" spans="1:3" x14ac:dyDescent="0.25">
      <c r="A13485" s="38"/>
      <c r="B13485" s="38"/>
      <c r="C13485" s="38"/>
    </row>
    <row r="13486" spans="1:3" x14ac:dyDescent="0.25">
      <c r="A13486" s="38"/>
      <c r="B13486" s="38"/>
      <c r="C13486" s="38"/>
    </row>
    <row r="13487" spans="1:3" x14ac:dyDescent="0.25">
      <c r="A13487" s="38"/>
      <c r="B13487" s="38"/>
      <c r="C13487" s="38"/>
    </row>
    <row r="13488" spans="1:3" x14ac:dyDescent="0.25">
      <c r="A13488" s="38"/>
      <c r="B13488" s="38"/>
      <c r="C13488" s="38"/>
    </row>
    <row r="13489" spans="1:3" x14ac:dyDescent="0.25">
      <c r="A13489" s="38"/>
      <c r="B13489" s="38"/>
      <c r="C13489" s="38"/>
    </row>
    <row r="13490" spans="1:3" x14ac:dyDescent="0.25">
      <c r="A13490" s="38"/>
      <c r="B13490" s="38"/>
      <c r="C13490" s="38"/>
    </row>
    <row r="13491" spans="1:3" x14ac:dyDescent="0.25">
      <c r="A13491" s="38"/>
      <c r="B13491" s="38"/>
      <c r="C13491" s="38"/>
    </row>
    <row r="13492" spans="1:3" x14ac:dyDescent="0.25">
      <c r="A13492" s="38"/>
      <c r="B13492" s="38"/>
      <c r="C13492" s="38"/>
    </row>
    <row r="13493" spans="1:3" x14ac:dyDescent="0.25">
      <c r="A13493" s="38"/>
      <c r="B13493" s="38"/>
      <c r="C13493" s="38"/>
    </row>
    <row r="13494" spans="1:3" x14ac:dyDescent="0.25">
      <c r="A13494" s="38"/>
      <c r="B13494" s="38"/>
      <c r="C13494" s="38"/>
    </row>
    <row r="13495" spans="1:3" x14ac:dyDescent="0.25">
      <c r="A13495" s="38"/>
      <c r="B13495" s="38"/>
      <c r="C13495" s="38"/>
    </row>
    <row r="13496" spans="1:3" x14ac:dyDescent="0.25">
      <c r="A13496" s="38"/>
      <c r="B13496" s="38"/>
      <c r="C13496" s="38"/>
    </row>
    <row r="13497" spans="1:3" x14ac:dyDescent="0.25">
      <c r="A13497" s="38"/>
      <c r="B13497" s="38"/>
      <c r="C13497" s="38"/>
    </row>
    <row r="13498" spans="1:3" x14ac:dyDescent="0.25">
      <c r="A13498" s="38"/>
      <c r="B13498" s="38"/>
      <c r="C13498" s="38"/>
    </row>
    <row r="13499" spans="1:3" x14ac:dyDescent="0.25">
      <c r="A13499" s="38"/>
      <c r="B13499" s="38"/>
      <c r="C13499" s="38"/>
    </row>
    <row r="13500" spans="1:3" x14ac:dyDescent="0.25">
      <c r="A13500" s="38"/>
      <c r="B13500" s="38"/>
      <c r="C13500" s="38"/>
    </row>
    <row r="13501" spans="1:3" x14ac:dyDescent="0.25">
      <c r="A13501" s="38"/>
      <c r="B13501" s="38"/>
      <c r="C13501" s="38"/>
    </row>
    <row r="13502" spans="1:3" x14ac:dyDescent="0.25">
      <c r="A13502" s="38"/>
      <c r="B13502" s="38"/>
      <c r="C13502" s="38"/>
    </row>
    <row r="13503" spans="1:3" x14ac:dyDescent="0.25">
      <c r="A13503" s="38"/>
      <c r="B13503" s="38"/>
      <c r="C13503" s="38"/>
    </row>
    <row r="13504" spans="1:3" x14ac:dyDescent="0.25">
      <c r="A13504" s="38"/>
      <c r="B13504" s="38"/>
      <c r="C13504" s="38"/>
    </row>
    <row r="13505" spans="1:3" x14ac:dyDescent="0.25">
      <c r="A13505" s="38"/>
      <c r="B13505" s="38"/>
      <c r="C13505" s="38"/>
    </row>
    <row r="13506" spans="1:3" x14ac:dyDescent="0.25">
      <c r="A13506" s="38"/>
      <c r="B13506" s="38"/>
      <c r="C13506" s="38"/>
    </row>
    <row r="13507" spans="1:3" x14ac:dyDescent="0.25">
      <c r="A13507" s="38"/>
      <c r="B13507" s="38"/>
      <c r="C13507" s="38"/>
    </row>
    <row r="13508" spans="1:3" x14ac:dyDescent="0.25">
      <c r="A13508" s="38"/>
      <c r="B13508" s="38"/>
      <c r="C13508" s="38"/>
    </row>
    <row r="13509" spans="1:3" x14ac:dyDescent="0.25">
      <c r="A13509" s="38"/>
      <c r="B13509" s="38"/>
      <c r="C13509" s="38"/>
    </row>
    <row r="13510" spans="1:3" x14ac:dyDescent="0.25">
      <c r="A13510" s="38"/>
      <c r="B13510" s="38"/>
      <c r="C13510" s="38"/>
    </row>
    <row r="13511" spans="1:3" x14ac:dyDescent="0.25">
      <c r="A13511" s="38"/>
      <c r="B13511" s="38"/>
      <c r="C13511" s="38"/>
    </row>
    <row r="13512" spans="1:3" x14ac:dyDescent="0.25">
      <c r="A13512" s="38"/>
      <c r="B13512" s="38"/>
      <c r="C13512" s="38"/>
    </row>
    <row r="13513" spans="1:3" x14ac:dyDescent="0.25">
      <c r="A13513" s="38"/>
      <c r="B13513" s="38"/>
      <c r="C13513" s="38"/>
    </row>
    <row r="13514" spans="1:3" x14ac:dyDescent="0.25">
      <c r="A13514" s="38"/>
      <c r="B13514" s="38"/>
      <c r="C13514" s="38"/>
    </row>
    <row r="13515" spans="1:3" x14ac:dyDescent="0.25">
      <c r="A13515" s="38"/>
      <c r="B13515" s="38"/>
      <c r="C13515" s="38"/>
    </row>
    <row r="13516" spans="1:3" x14ac:dyDescent="0.25">
      <c r="A13516" s="38"/>
      <c r="B13516" s="38"/>
      <c r="C13516" s="38"/>
    </row>
    <row r="13517" spans="1:3" x14ac:dyDescent="0.25">
      <c r="A13517" s="38"/>
      <c r="B13517" s="38"/>
      <c r="C13517" s="38"/>
    </row>
    <row r="13518" spans="1:3" x14ac:dyDescent="0.25">
      <c r="A13518" s="38"/>
      <c r="B13518" s="38"/>
      <c r="C13518" s="38"/>
    </row>
    <row r="13519" spans="1:3" x14ac:dyDescent="0.25">
      <c r="A13519" s="38"/>
      <c r="B13519" s="38"/>
      <c r="C13519" s="38"/>
    </row>
    <row r="13520" spans="1:3" x14ac:dyDescent="0.25">
      <c r="A13520" s="38"/>
      <c r="B13520" s="38"/>
      <c r="C13520" s="38"/>
    </row>
    <row r="13521" spans="1:3" x14ac:dyDescent="0.25">
      <c r="A13521" s="38"/>
      <c r="B13521" s="38"/>
      <c r="C13521" s="38"/>
    </row>
    <row r="13522" spans="1:3" x14ac:dyDescent="0.25">
      <c r="A13522" s="38"/>
      <c r="B13522" s="38"/>
      <c r="C13522" s="38"/>
    </row>
    <row r="13523" spans="1:3" x14ac:dyDescent="0.25">
      <c r="A13523" s="38"/>
      <c r="B13523" s="38"/>
      <c r="C13523" s="38"/>
    </row>
    <row r="13524" spans="1:3" x14ac:dyDescent="0.25">
      <c r="A13524" s="38"/>
      <c r="B13524" s="38"/>
      <c r="C13524" s="38"/>
    </row>
    <row r="13525" spans="1:3" x14ac:dyDescent="0.25">
      <c r="A13525" s="38"/>
      <c r="B13525" s="38"/>
      <c r="C13525" s="38"/>
    </row>
    <row r="13526" spans="1:3" x14ac:dyDescent="0.25">
      <c r="A13526" s="38"/>
      <c r="B13526" s="38"/>
      <c r="C13526" s="38"/>
    </row>
    <row r="13527" spans="1:3" x14ac:dyDescent="0.25">
      <c r="A13527" s="38"/>
      <c r="B13527" s="38"/>
      <c r="C13527" s="38"/>
    </row>
    <row r="13528" spans="1:3" x14ac:dyDescent="0.25">
      <c r="A13528" s="38"/>
      <c r="B13528" s="38"/>
      <c r="C13528" s="38"/>
    </row>
    <row r="13529" spans="1:3" x14ac:dyDescent="0.25">
      <c r="A13529" s="38"/>
      <c r="B13529" s="38"/>
      <c r="C13529" s="38"/>
    </row>
    <row r="13530" spans="1:3" x14ac:dyDescent="0.25">
      <c r="A13530" s="38"/>
      <c r="B13530" s="38"/>
      <c r="C13530" s="38"/>
    </row>
    <row r="13531" spans="1:3" x14ac:dyDescent="0.25">
      <c r="A13531" s="38"/>
      <c r="B13531" s="38"/>
      <c r="C13531" s="38"/>
    </row>
    <row r="13532" spans="1:3" x14ac:dyDescent="0.25">
      <c r="A13532" s="38"/>
      <c r="B13532" s="38"/>
      <c r="C13532" s="38"/>
    </row>
    <row r="13533" spans="1:3" x14ac:dyDescent="0.25">
      <c r="A13533" s="38"/>
      <c r="B13533" s="38"/>
      <c r="C13533" s="38"/>
    </row>
    <row r="13534" spans="1:3" x14ac:dyDescent="0.25">
      <c r="A13534" s="38"/>
      <c r="B13534" s="38"/>
      <c r="C13534" s="38"/>
    </row>
    <row r="13535" spans="1:3" x14ac:dyDescent="0.25">
      <c r="A13535" s="38"/>
      <c r="B13535" s="38"/>
      <c r="C13535" s="38"/>
    </row>
    <row r="13536" spans="1:3" x14ac:dyDescent="0.25">
      <c r="A13536" s="38"/>
      <c r="B13536" s="38"/>
      <c r="C13536" s="38"/>
    </row>
    <row r="13537" spans="1:3" x14ac:dyDescent="0.25">
      <c r="A13537" s="38"/>
      <c r="B13537" s="38"/>
      <c r="C13537" s="38"/>
    </row>
    <row r="13538" spans="1:3" x14ac:dyDescent="0.25">
      <c r="A13538" s="38"/>
      <c r="B13538" s="38"/>
      <c r="C13538" s="38"/>
    </row>
    <row r="13539" spans="1:3" x14ac:dyDescent="0.25">
      <c r="A13539" s="38"/>
      <c r="B13539" s="38"/>
      <c r="C13539" s="38"/>
    </row>
    <row r="13540" spans="1:3" x14ac:dyDescent="0.25">
      <c r="A13540" s="38"/>
      <c r="B13540" s="38"/>
      <c r="C13540" s="38"/>
    </row>
    <row r="13541" spans="1:3" x14ac:dyDescent="0.25">
      <c r="A13541" s="38"/>
      <c r="B13541" s="38"/>
      <c r="C13541" s="38"/>
    </row>
    <row r="13542" spans="1:3" x14ac:dyDescent="0.25">
      <c r="A13542" s="38"/>
      <c r="B13542" s="38"/>
      <c r="C13542" s="38"/>
    </row>
    <row r="13543" spans="1:3" x14ac:dyDescent="0.25">
      <c r="A13543" s="38"/>
      <c r="B13543" s="38"/>
      <c r="C13543" s="38"/>
    </row>
    <row r="13544" spans="1:3" x14ac:dyDescent="0.25">
      <c r="A13544" s="38"/>
      <c r="B13544" s="38"/>
      <c r="C13544" s="38"/>
    </row>
    <row r="13545" spans="1:3" x14ac:dyDescent="0.25">
      <c r="A13545" s="38"/>
      <c r="B13545" s="38"/>
      <c r="C13545" s="38"/>
    </row>
    <row r="13546" spans="1:3" x14ac:dyDescent="0.25">
      <c r="A13546" s="38"/>
      <c r="B13546" s="38"/>
      <c r="C13546" s="38"/>
    </row>
    <row r="13547" spans="1:3" x14ac:dyDescent="0.25">
      <c r="A13547" s="38"/>
      <c r="B13547" s="38"/>
      <c r="C13547" s="38"/>
    </row>
    <row r="13548" spans="1:3" x14ac:dyDescent="0.25">
      <c r="A13548" s="38"/>
      <c r="B13548" s="38"/>
      <c r="C13548" s="38"/>
    </row>
    <row r="13549" spans="1:3" x14ac:dyDescent="0.25">
      <c r="A13549" s="38"/>
      <c r="B13549" s="38"/>
      <c r="C13549" s="38"/>
    </row>
    <row r="13550" spans="1:3" x14ac:dyDescent="0.25">
      <c r="A13550" s="38"/>
      <c r="B13550" s="38"/>
      <c r="C13550" s="38"/>
    </row>
    <row r="13551" spans="1:3" x14ac:dyDescent="0.25">
      <c r="A13551" s="38"/>
      <c r="B13551" s="38"/>
      <c r="C13551" s="38"/>
    </row>
    <row r="13552" spans="1:3" x14ac:dyDescent="0.25">
      <c r="A13552" s="38"/>
      <c r="B13552" s="38"/>
      <c r="C13552" s="38"/>
    </row>
    <row r="13553" spans="1:3" x14ac:dyDescent="0.25">
      <c r="A13553" s="38"/>
      <c r="B13553" s="38"/>
      <c r="C13553" s="38"/>
    </row>
    <row r="13554" spans="1:3" x14ac:dyDescent="0.25">
      <c r="A13554" s="38"/>
      <c r="B13554" s="38"/>
      <c r="C13554" s="38"/>
    </row>
    <row r="13555" spans="1:3" x14ac:dyDescent="0.25">
      <c r="A13555" s="38"/>
      <c r="B13555" s="38"/>
      <c r="C13555" s="38"/>
    </row>
    <row r="13556" spans="1:3" x14ac:dyDescent="0.25">
      <c r="A13556" s="38"/>
      <c r="B13556" s="38"/>
      <c r="C13556" s="38"/>
    </row>
    <row r="13557" spans="1:3" x14ac:dyDescent="0.25">
      <c r="A13557" s="38"/>
      <c r="B13557" s="38"/>
      <c r="C13557" s="38"/>
    </row>
    <row r="13558" spans="1:3" x14ac:dyDescent="0.25">
      <c r="A13558" s="38"/>
      <c r="B13558" s="38"/>
      <c r="C13558" s="38"/>
    </row>
    <row r="13559" spans="1:3" x14ac:dyDescent="0.25">
      <c r="A13559" s="38"/>
      <c r="B13559" s="38"/>
      <c r="C13559" s="38"/>
    </row>
    <row r="13560" spans="1:3" x14ac:dyDescent="0.25">
      <c r="A13560" s="38"/>
      <c r="B13560" s="38"/>
      <c r="C13560" s="38"/>
    </row>
    <row r="13561" spans="1:3" x14ac:dyDescent="0.25">
      <c r="A13561" s="38"/>
      <c r="B13561" s="38"/>
      <c r="C13561" s="38"/>
    </row>
    <row r="13562" spans="1:3" x14ac:dyDescent="0.25">
      <c r="A13562" s="38"/>
      <c r="B13562" s="38"/>
      <c r="C13562" s="38"/>
    </row>
    <row r="13563" spans="1:3" x14ac:dyDescent="0.25">
      <c r="A13563" s="38"/>
      <c r="B13563" s="38"/>
      <c r="C13563" s="38"/>
    </row>
    <row r="13564" spans="1:3" x14ac:dyDescent="0.25">
      <c r="A13564" s="38"/>
      <c r="B13564" s="38"/>
      <c r="C13564" s="38"/>
    </row>
    <row r="13565" spans="1:3" x14ac:dyDescent="0.25">
      <c r="A13565" s="38"/>
      <c r="B13565" s="38"/>
      <c r="C13565" s="38"/>
    </row>
    <row r="13566" spans="1:3" x14ac:dyDescent="0.25">
      <c r="A13566" s="38"/>
      <c r="B13566" s="38"/>
      <c r="C13566" s="38"/>
    </row>
    <row r="13567" spans="1:3" x14ac:dyDescent="0.25">
      <c r="A13567" s="38"/>
      <c r="B13567" s="38"/>
      <c r="C13567" s="38"/>
    </row>
    <row r="13568" spans="1:3" x14ac:dyDescent="0.25">
      <c r="A13568" s="38"/>
      <c r="B13568" s="38"/>
      <c r="C13568" s="38"/>
    </row>
    <row r="13569" spans="1:3" x14ac:dyDescent="0.25">
      <c r="A13569" s="38"/>
      <c r="B13569" s="38"/>
      <c r="C13569" s="38"/>
    </row>
    <row r="13570" spans="1:3" x14ac:dyDescent="0.25">
      <c r="A13570" s="38"/>
      <c r="B13570" s="38"/>
      <c r="C13570" s="38"/>
    </row>
    <row r="13571" spans="1:3" x14ac:dyDescent="0.25">
      <c r="A13571" s="38"/>
      <c r="B13571" s="38"/>
      <c r="C13571" s="38"/>
    </row>
    <row r="13572" spans="1:3" x14ac:dyDescent="0.25">
      <c r="A13572" s="38"/>
      <c r="B13572" s="38"/>
      <c r="C13572" s="38"/>
    </row>
    <row r="13573" spans="1:3" x14ac:dyDescent="0.25">
      <c r="A13573" s="38"/>
      <c r="B13573" s="38"/>
      <c r="C13573" s="38"/>
    </row>
    <row r="13574" spans="1:3" x14ac:dyDescent="0.25">
      <c r="A13574" s="38"/>
      <c r="B13574" s="38"/>
      <c r="C13574" s="38"/>
    </row>
    <row r="13575" spans="1:3" x14ac:dyDescent="0.25">
      <c r="A13575" s="38"/>
      <c r="B13575" s="38"/>
      <c r="C13575" s="38"/>
    </row>
    <row r="13576" spans="1:3" x14ac:dyDescent="0.25">
      <c r="A13576" s="38"/>
      <c r="B13576" s="38"/>
      <c r="C13576" s="38"/>
    </row>
    <row r="13577" spans="1:3" x14ac:dyDescent="0.25">
      <c r="A13577" s="38"/>
      <c r="B13577" s="38"/>
      <c r="C13577" s="38"/>
    </row>
    <row r="13578" spans="1:3" x14ac:dyDescent="0.25">
      <c r="A13578" s="38"/>
      <c r="B13578" s="38"/>
      <c r="C13578" s="38"/>
    </row>
    <row r="13579" spans="1:3" x14ac:dyDescent="0.25">
      <c r="A13579" s="38"/>
      <c r="B13579" s="38"/>
      <c r="C13579" s="38"/>
    </row>
    <row r="13580" spans="1:3" x14ac:dyDescent="0.25">
      <c r="A13580" s="38"/>
      <c r="B13580" s="38"/>
      <c r="C13580" s="38"/>
    </row>
    <row r="13581" spans="1:3" x14ac:dyDescent="0.25">
      <c r="A13581" s="38"/>
      <c r="B13581" s="38"/>
      <c r="C13581" s="38"/>
    </row>
    <row r="13582" spans="1:3" x14ac:dyDescent="0.25">
      <c r="A13582" s="38"/>
      <c r="B13582" s="38"/>
      <c r="C13582" s="38"/>
    </row>
    <row r="13583" spans="1:3" x14ac:dyDescent="0.25">
      <c r="A13583" s="38"/>
      <c r="B13583" s="38"/>
      <c r="C13583" s="38"/>
    </row>
    <row r="13584" spans="1:3" x14ac:dyDescent="0.25">
      <c r="A13584" s="38"/>
      <c r="B13584" s="38"/>
      <c r="C13584" s="38"/>
    </row>
    <row r="13585" spans="1:3" x14ac:dyDescent="0.25">
      <c r="A13585" s="38"/>
      <c r="B13585" s="38"/>
      <c r="C13585" s="38"/>
    </row>
    <row r="13586" spans="1:3" x14ac:dyDescent="0.25">
      <c r="A13586" s="38"/>
      <c r="B13586" s="38"/>
      <c r="C13586" s="38"/>
    </row>
    <row r="13587" spans="1:3" x14ac:dyDescent="0.25">
      <c r="A13587" s="38"/>
      <c r="B13587" s="38"/>
      <c r="C13587" s="38"/>
    </row>
    <row r="13588" spans="1:3" x14ac:dyDescent="0.25">
      <c r="A13588" s="38"/>
      <c r="B13588" s="38"/>
      <c r="C13588" s="38"/>
    </row>
    <row r="13589" spans="1:3" x14ac:dyDescent="0.25">
      <c r="A13589" s="38"/>
      <c r="B13589" s="38"/>
      <c r="C13589" s="38"/>
    </row>
    <row r="13590" spans="1:3" x14ac:dyDescent="0.25">
      <c r="A13590" s="38"/>
      <c r="B13590" s="38"/>
      <c r="C13590" s="38"/>
    </row>
    <row r="13591" spans="1:3" x14ac:dyDescent="0.25">
      <c r="A13591" s="38"/>
      <c r="B13591" s="38"/>
      <c r="C13591" s="38"/>
    </row>
    <row r="13592" spans="1:3" x14ac:dyDescent="0.25">
      <c r="A13592" s="38"/>
      <c r="B13592" s="38"/>
      <c r="C13592" s="38"/>
    </row>
    <row r="13593" spans="1:3" x14ac:dyDescent="0.25">
      <c r="A13593" s="38"/>
      <c r="B13593" s="38"/>
      <c r="C13593" s="38"/>
    </row>
    <row r="13594" spans="1:3" x14ac:dyDescent="0.25">
      <c r="A13594" s="38"/>
      <c r="B13594" s="38"/>
      <c r="C13594" s="38"/>
    </row>
    <row r="13595" spans="1:3" x14ac:dyDescent="0.25">
      <c r="A13595" s="38"/>
      <c r="B13595" s="38"/>
      <c r="C13595" s="38"/>
    </row>
    <row r="13596" spans="1:3" x14ac:dyDescent="0.25">
      <c r="A13596" s="38"/>
      <c r="B13596" s="38"/>
      <c r="C13596" s="38"/>
    </row>
    <row r="13597" spans="1:3" x14ac:dyDescent="0.25">
      <c r="A13597" s="38"/>
      <c r="B13597" s="38"/>
      <c r="C13597" s="38"/>
    </row>
    <row r="13598" spans="1:3" x14ac:dyDescent="0.25">
      <c r="A13598" s="38"/>
      <c r="B13598" s="38"/>
      <c r="C13598" s="38"/>
    </row>
    <row r="13599" spans="1:3" x14ac:dyDescent="0.25">
      <c r="A13599" s="38"/>
      <c r="B13599" s="38"/>
      <c r="C13599" s="38"/>
    </row>
    <row r="13600" spans="1:3" x14ac:dyDescent="0.25">
      <c r="A13600" s="38"/>
      <c r="B13600" s="38"/>
      <c r="C13600" s="38"/>
    </row>
    <row r="13601" spans="1:3" x14ac:dyDescent="0.25">
      <c r="A13601" s="38"/>
      <c r="B13601" s="38"/>
      <c r="C13601" s="38"/>
    </row>
    <row r="13602" spans="1:3" x14ac:dyDescent="0.25">
      <c r="A13602" s="38"/>
      <c r="B13602" s="38"/>
      <c r="C13602" s="38"/>
    </row>
    <row r="13603" spans="1:3" x14ac:dyDescent="0.25">
      <c r="A13603" s="38"/>
      <c r="B13603" s="38"/>
      <c r="C13603" s="38"/>
    </row>
    <row r="13604" spans="1:3" x14ac:dyDescent="0.25">
      <c r="A13604" s="38"/>
      <c r="B13604" s="38"/>
      <c r="C13604" s="38"/>
    </row>
    <row r="13605" spans="1:3" x14ac:dyDescent="0.25">
      <c r="A13605" s="38"/>
      <c r="B13605" s="38"/>
      <c r="C13605" s="38"/>
    </row>
    <row r="13606" spans="1:3" x14ac:dyDescent="0.25">
      <c r="A13606" s="38"/>
      <c r="B13606" s="38"/>
      <c r="C13606" s="38"/>
    </row>
    <row r="13607" spans="1:3" x14ac:dyDescent="0.25">
      <c r="A13607" s="38"/>
      <c r="B13607" s="38"/>
      <c r="C13607" s="38"/>
    </row>
    <row r="13608" spans="1:3" x14ac:dyDescent="0.25">
      <c r="A13608" s="38"/>
      <c r="B13608" s="38"/>
      <c r="C13608" s="38"/>
    </row>
    <row r="13609" spans="1:3" x14ac:dyDescent="0.25">
      <c r="A13609" s="38"/>
      <c r="B13609" s="38"/>
      <c r="C13609" s="38"/>
    </row>
    <row r="13610" spans="1:3" x14ac:dyDescent="0.25">
      <c r="A13610" s="38"/>
      <c r="B13610" s="38"/>
      <c r="C13610" s="38"/>
    </row>
    <row r="13611" spans="1:3" x14ac:dyDescent="0.25">
      <c r="A13611" s="38"/>
      <c r="B13611" s="38"/>
      <c r="C13611" s="38"/>
    </row>
    <row r="13612" spans="1:3" x14ac:dyDescent="0.25">
      <c r="A13612" s="38"/>
      <c r="B13612" s="38"/>
      <c r="C13612" s="38"/>
    </row>
    <row r="13613" spans="1:3" x14ac:dyDescent="0.25">
      <c r="A13613" s="38"/>
      <c r="B13613" s="38"/>
      <c r="C13613" s="38"/>
    </row>
    <row r="13614" spans="1:3" x14ac:dyDescent="0.25">
      <c r="A13614" s="38"/>
      <c r="B13614" s="38"/>
      <c r="C13614" s="38"/>
    </row>
    <row r="13615" spans="1:3" x14ac:dyDescent="0.25">
      <c r="A13615" s="38"/>
      <c r="B13615" s="38"/>
      <c r="C13615" s="38"/>
    </row>
    <row r="13616" spans="1:3" x14ac:dyDescent="0.25">
      <c r="A13616" s="38"/>
      <c r="B13616" s="38"/>
      <c r="C13616" s="38"/>
    </row>
    <row r="13617" spans="1:3" x14ac:dyDescent="0.25">
      <c r="A13617" s="38"/>
      <c r="B13617" s="38"/>
      <c r="C13617" s="38"/>
    </row>
    <row r="13618" spans="1:3" x14ac:dyDescent="0.25">
      <c r="A13618" s="38"/>
      <c r="B13618" s="38"/>
      <c r="C13618" s="38"/>
    </row>
    <row r="13619" spans="1:3" x14ac:dyDescent="0.25">
      <c r="A13619" s="38"/>
      <c r="B13619" s="38"/>
      <c r="C13619" s="38"/>
    </row>
    <row r="13620" spans="1:3" x14ac:dyDescent="0.25">
      <c r="A13620" s="38"/>
      <c r="B13620" s="38"/>
      <c r="C13620" s="38"/>
    </row>
    <row r="13621" spans="1:3" x14ac:dyDescent="0.25">
      <c r="A13621" s="38"/>
      <c r="B13621" s="38"/>
      <c r="C13621" s="38"/>
    </row>
    <row r="13622" spans="1:3" x14ac:dyDescent="0.25">
      <c r="A13622" s="38"/>
      <c r="B13622" s="38"/>
      <c r="C13622" s="38"/>
    </row>
    <row r="13623" spans="1:3" x14ac:dyDescent="0.25">
      <c r="A13623" s="38"/>
      <c r="B13623" s="38"/>
      <c r="C13623" s="38"/>
    </row>
    <row r="13624" spans="1:3" x14ac:dyDescent="0.25">
      <c r="A13624" s="38"/>
      <c r="B13624" s="38"/>
      <c r="C13624" s="38"/>
    </row>
    <row r="13625" spans="1:3" x14ac:dyDescent="0.25">
      <c r="A13625" s="38"/>
      <c r="B13625" s="38"/>
      <c r="C13625" s="38"/>
    </row>
    <row r="13626" spans="1:3" x14ac:dyDescent="0.25">
      <c r="A13626" s="38"/>
      <c r="B13626" s="38"/>
      <c r="C13626" s="38"/>
    </row>
    <row r="13627" spans="1:3" x14ac:dyDescent="0.25">
      <c r="A13627" s="38"/>
      <c r="B13627" s="38"/>
      <c r="C13627" s="38"/>
    </row>
    <row r="13628" spans="1:3" x14ac:dyDescent="0.25">
      <c r="A13628" s="38"/>
      <c r="B13628" s="38"/>
      <c r="C13628" s="38"/>
    </row>
    <row r="13629" spans="1:3" x14ac:dyDescent="0.25">
      <c r="A13629" s="38"/>
      <c r="B13629" s="38"/>
      <c r="C13629" s="38"/>
    </row>
    <row r="13630" spans="1:3" x14ac:dyDescent="0.25">
      <c r="A13630" s="38"/>
      <c r="B13630" s="38"/>
      <c r="C13630" s="38"/>
    </row>
    <row r="13631" spans="1:3" x14ac:dyDescent="0.25">
      <c r="A13631" s="38"/>
      <c r="B13631" s="38"/>
      <c r="C13631" s="38"/>
    </row>
    <row r="13632" spans="1:3" x14ac:dyDescent="0.25">
      <c r="A13632" s="38"/>
      <c r="B13632" s="38"/>
      <c r="C13632" s="38"/>
    </row>
    <row r="13633" spans="1:3" x14ac:dyDescent="0.25">
      <c r="A13633" s="38"/>
      <c r="B13633" s="38"/>
      <c r="C13633" s="38"/>
    </row>
    <row r="13634" spans="1:3" x14ac:dyDescent="0.25">
      <c r="A13634" s="38"/>
      <c r="B13634" s="38"/>
      <c r="C13634" s="38"/>
    </row>
    <row r="13635" spans="1:3" x14ac:dyDescent="0.25">
      <c r="A13635" s="38"/>
      <c r="B13635" s="38"/>
      <c r="C13635" s="38"/>
    </row>
    <row r="13636" spans="1:3" x14ac:dyDescent="0.25">
      <c r="A13636" s="38"/>
      <c r="B13636" s="38"/>
      <c r="C13636" s="38"/>
    </row>
    <row r="13637" spans="1:3" x14ac:dyDescent="0.25">
      <c r="A13637" s="38"/>
      <c r="B13637" s="38"/>
      <c r="C13637" s="38"/>
    </row>
    <row r="13638" spans="1:3" x14ac:dyDescent="0.25">
      <c r="A13638" s="38"/>
      <c r="B13638" s="38"/>
      <c r="C13638" s="38"/>
    </row>
    <row r="13639" spans="1:3" x14ac:dyDescent="0.25">
      <c r="A13639" s="38"/>
      <c r="B13639" s="38"/>
      <c r="C13639" s="38"/>
    </row>
    <row r="13640" spans="1:3" x14ac:dyDescent="0.25">
      <c r="A13640" s="38"/>
      <c r="B13640" s="38"/>
      <c r="C13640" s="38"/>
    </row>
    <row r="13641" spans="1:3" x14ac:dyDescent="0.25">
      <c r="A13641" s="38"/>
      <c r="B13641" s="38"/>
      <c r="C13641" s="38"/>
    </row>
    <row r="13642" spans="1:3" x14ac:dyDescent="0.25">
      <c r="A13642" s="38"/>
      <c r="B13642" s="38"/>
      <c r="C13642" s="38"/>
    </row>
    <row r="13643" spans="1:3" x14ac:dyDescent="0.25">
      <c r="A13643" s="38"/>
      <c r="B13643" s="38"/>
      <c r="C13643" s="38"/>
    </row>
    <row r="13644" spans="1:3" x14ac:dyDescent="0.25">
      <c r="A13644" s="38"/>
      <c r="B13644" s="38"/>
      <c r="C13644" s="38"/>
    </row>
    <row r="13645" spans="1:3" x14ac:dyDescent="0.25">
      <c r="A13645" s="38"/>
      <c r="B13645" s="38"/>
      <c r="C13645" s="38"/>
    </row>
    <row r="13646" spans="1:3" x14ac:dyDescent="0.25">
      <c r="A13646" s="38"/>
      <c r="B13646" s="38"/>
      <c r="C13646" s="38"/>
    </row>
    <row r="13647" spans="1:3" x14ac:dyDescent="0.25">
      <c r="A13647" s="38"/>
      <c r="B13647" s="38"/>
      <c r="C13647" s="38"/>
    </row>
    <row r="13648" spans="1:3" x14ac:dyDescent="0.25">
      <c r="A13648" s="38"/>
      <c r="B13648" s="38"/>
      <c r="C13648" s="38"/>
    </row>
    <row r="13649" spans="1:3" x14ac:dyDescent="0.25">
      <c r="A13649" s="38"/>
      <c r="B13649" s="38"/>
      <c r="C13649" s="38"/>
    </row>
    <row r="13650" spans="1:3" x14ac:dyDescent="0.25">
      <c r="A13650" s="38"/>
      <c r="B13650" s="38"/>
      <c r="C13650" s="38"/>
    </row>
    <row r="13651" spans="1:3" x14ac:dyDescent="0.25">
      <c r="A13651" s="38"/>
      <c r="B13651" s="38"/>
      <c r="C13651" s="38"/>
    </row>
    <row r="13652" spans="1:3" x14ac:dyDescent="0.25">
      <c r="A13652" s="38"/>
      <c r="B13652" s="38"/>
      <c r="C13652" s="38"/>
    </row>
    <row r="13653" spans="1:3" x14ac:dyDescent="0.25">
      <c r="A13653" s="38"/>
      <c r="B13653" s="38"/>
      <c r="C13653" s="38"/>
    </row>
    <row r="13654" spans="1:3" x14ac:dyDescent="0.25">
      <c r="A13654" s="38"/>
      <c r="B13654" s="38"/>
      <c r="C13654" s="38"/>
    </row>
    <row r="13655" spans="1:3" x14ac:dyDescent="0.25">
      <c r="A13655" s="38"/>
      <c r="B13655" s="38"/>
      <c r="C13655" s="38"/>
    </row>
    <row r="13656" spans="1:3" x14ac:dyDescent="0.25">
      <c r="A13656" s="38"/>
      <c r="B13656" s="38"/>
      <c r="C13656" s="38"/>
    </row>
    <row r="13657" spans="1:3" x14ac:dyDescent="0.25">
      <c r="A13657" s="38"/>
      <c r="B13657" s="38"/>
      <c r="C13657" s="38"/>
    </row>
    <row r="13658" spans="1:3" x14ac:dyDescent="0.25">
      <c r="A13658" s="38"/>
      <c r="B13658" s="38"/>
      <c r="C13658" s="38"/>
    </row>
    <row r="13659" spans="1:3" x14ac:dyDescent="0.25">
      <c r="A13659" s="38"/>
      <c r="B13659" s="38"/>
      <c r="C13659" s="38"/>
    </row>
    <row r="13660" spans="1:3" x14ac:dyDescent="0.25">
      <c r="A13660" s="38"/>
      <c r="B13660" s="38"/>
      <c r="C13660" s="38"/>
    </row>
    <row r="13661" spans="1:3" x14ac:dyDescent="0.25">
      <c r="A13661" s="38"/>
      <c r="B13661" s="38"/>
      <c r="C13661" s="38"/>
    </row>
    <row r="13662" spans="1:3" x14ac:dyDescent="0.25">
      <c r="A13662" s="38"/>
      <c r="B13662" s="38"/>
      <c r="C13662" s="38"/>
    </row>
    <row r="13663" spans="1:3" x14ac:dyDescent="0.25">
      <c r="A13663" s="38"/>
      <c r="B13663" s="38"/>
      <c r="C13663" s="38"/>
    </row>
    <row r="13664" spans="1:3" x14ac:dyDescent="0.25">
      <c r="A13664" s="38"/>
      <c r="B13664" s="38"/>
      <c r="C13664" s="38"/>
    </row>
    <row r="13665" spans="1:3" x14ac:dyDescent="0.25">
      <c r="A13665" s="38"/>
      <c r="B13665" s="38"/>
      <c r="C13665" s="38"/>
    </row>
    <row r="13666" spans="1:3" x14ac:dyDescent="0.25">
      <c r="A13666" s="38"/>
      <c r="B13666" s="38"/>
      <c r="C13666" s="38"/>
    </row>
    <row r="13667" spans="1:3" x14ac:dyDescent="0.25">
      <c r="A13667" s="38"/>
      <c r="B13667" s="38"/>
      <c r="C13667" s="38"/>
    </row>
    <row r="13668" spans="1:3" x14ac:dyDescent="0.25">
      <c r="A13668" s="38"/>
      <c r="B13668" s="38"/>
      <c r="C13668" s="38"/>
    </row>
    <row r="13669" spans="1:3" x14ac:dyDescent="0.25">
      <c r="A13669" s="38"/>
      <c r="B13669" s="38"/>
      <c r="C13669" s="38"/>
    </row>
    <row r="13670" spans="1:3" x14ac:dyDescent="0.25">
      <c r="A13670" s="38"/>
      <c r="B13670" s="38"/>
      <c r="C13670" s="38"/>
    </row>
    <row r="13671" spans="1:3" x14ac:dyDescent="0.25">
      <c r="A13671" s="38"/>
      <c r="B13671" s="38"/>
      <c r="C13671" s="38"/>
    </row>
    <row r="13672" spans="1:3" x14ac:dyDescent="0.25">
      <c r="A13672" s="38"/>
      <c r="B13672" s="38"/>
      <c r="C13672" s="38"/>
    </row>
    <row r="13673" spans="1:3" x14ac:dyDescent="0.25">
      <c r="A13673" s="38"/>
      <c r="B13673" s="38"/>
      <c r="C13673" s="38"/>
    </row>
    <row r="13674" spans="1:3" x14ac:dyDescent="0.25">
      <c r="A13674" s="38"/>
      <c r="B13674" s="38"/>
      <c r="C13674" s="38"/>
    </row>
    <row r="13675" spans="1:3" x14ac:dyDescent="0.25">
      <c r="A13675" s="38"/>
      <c r="B13675" s="38"/>
      <c r="C13675" s="38"/>
    </row>
    <row r="13676" spans="1:3" x14ac:dyDescent="0.25">
      <c r="A13676" s="38"/>
      <c r="B13676" s="38"/>
      <c r="C13676" s="38"/>
    </row>
    <row r="13677" spans="1:3" x14ac:dyDescent="0.25">
      <c r="A13677" s="38"/>
      <c r="B13677" s="38"/>
      <c r="C13677" s="38"/>
    </row>
    <row r="13678" spans="1:3" x14ac:dyDescent="0.25">
      <c r="A13678" s="38"/>
      <c r="B13678" s="38"/>
      <c r="C13678" s="38"/>
    </row>
    <row r="13679" spans="1:3" x14ac:dyDescent="0.25">
      <c r="A13679" s="38"/>
      <c r="B13679" s="38"/>
      <c r="C13679" s="38"/>
    </row>
    <row r="13680" spans="1:3" x14ac:dyDescent="0.25">
      <c r="A13680" s="38"/>
      <c r="B13680" s="38"/>
      <c r="C13680" s="38"/>
    </row>
    <row r="13681" spans="1:3" x14ac:dyDescent="0.25">
      <c r="A13681" s="38"/>
      <c r="B13681" s="38"/>
      <c r="C13681" s="38"/>
    </row>
    <row r="13682" spans="1:3" x14ac:dyDescent="0.25">
      <c r="A13682" s="38"/>
      <c r="B13682" s="38"/>
      <c r="C13682" s="38"/>
    </row>
    <row r="13683" spans="1:3" x14ac:dyDescent="0.25">
      <c r="A13683" s="38"/>
      <c r="B13683" s="38"/>
      <c r="C13683" s="38"/>
    </row>
    <row r="13684" spans="1:3" x14ac:dyDescent="0.25">
      <c r="A13684" s="38"/>
      <c r="B13684" s="38"/>
      <c r="C13684" s="38"/>
    </row>
    <row r="13685" spans="1:3" x14ac:dyDescent="0.25">
      <c r="A13685" s="38"/>
      <c r="B13685" s="38"/>
      <c r="C13685" s="38"/>
    </row>
    <row r="13686" spans="1:3" x14ac:dyDescent="0.25">
      <c r="A13686" s="38"/>
      <c r="B13686" s="38"/>
      <c r="C13686" s="38"/>
    </row>
    <row r="13687" spans="1:3" x14ac:dyDescent="0.25">
      <c r="A13687" s="38"/>
      <c r="B13687" s="38"/>
      <c r="C13687" s="38"/>
    </row>
    <row r="13688" spans="1:3" x14ac:dyDescent="0.25">
      <c r="A13688" s="38"/>
      <c r="B13688" s="38"/>
      <c r="C13688" s="38"/>
    </row>
    <row r="13689" spans="1:3" x14ac:dyDescent="0.25">
      <c r="A13689" s="38"/>
      <c r="B13689" s="38"/>
      <c r="C13689" s="38"/>
    </row>
    <row r="13690" spans="1:3" x14ac:dyDescent="0.25">
      <c r="A13690" s="38"/>
      <c r="B13690" s="38"/>
      <c r="C13690" s="38"/>
    </row>
    <row r="13691" spans="1:3" x14ac:dyDescent="0.25">
      <c r="A13691" s="38"/>
      <c r="B13691" s="38"/>
      <c r="C13691" s="38"/>
    </row>
    <row r="13692" spans="1:3" x14ac:dyDescent="0.25">
      <c r="A13692" s="38"/>
      <c r="B13692" s="38"/>
      <c r="C13692" s="38"/>
    </row>
    <row r="13693" spans="1:3" x14ac:dyDescent="0.25">
      <c r="A13693" s="38"/>
      <c r="B13693" s="38"/>
      <c r="C13693" s="38"/>
    </row>
    <row r="13694" spans="1:3" x14ac:dyDescent="0.25">
      <c r="A13694" s="38"/>
      <c r="B13694" s="38"/>
      <c r="C13694" s="38"/>
    </row>
    <row r="13695" spans="1:3" x14ac:dyDescent="0.25">
      <c r="A13695" s="38"/>
      <c r="B13695" s="38"/>
      <c r="C13695" s="38"/>
    </row>
    <row r="13696" spans="1:3" x14ac:dyDescent="0.25">
      <c r="A13696" s="38"/>
      <c r="B13696" s="38"/>
      <c r="C13696" s="38"/>
    </row>
    <row r="13697" spans="1:3" x14ac:dyDescent="0.25">
      <c r="A13697" s="38"/>
      <c r="B13697" s="38"/>
      <c r="C13697" s="38"/>
    </row>
    <row r="13698" spans="1:3" x14ac:dyDescent="0.25">
      <c r="A13698" s="38"/>
      <c r="B13698" s="38"/>
      <c r="C13698" s="38"/>
    </row>
    <row r="13699" spans="1:3" x14ac:dyDescent="0.25">
      <c r="A13699" s="38"/>
      <c r="B13699" s="38"/>
      <c r="C13699" s="38"/>
    </row>
    <row r="13700" spans="1:3" x14ac:dyDescent="0.25">
      <c r="A13700" s="38"/>
      <c r="B13700" s="38"/>
      <c r="C13700" s="38"/>
    </row>
    <row r="13701" spans="1:3" x14ac:dyDescent="0.25">
      <c r="A13701" s="38"/>
      <c r="B13701" s="38"/>
      <c r="C13701" s="38"/>
    </row>
    <row r="13702" spans="1:3" x14ac:dyDescent="0.25">
      <c r="A13702" s="38"/>
      <c r="B13702" s="38"/>
      <c r="C13702" s="38"/>
    </row>
    <row r="13703" spans="1:3" x14ac:dyDescent="0.25">
      <c r="A13703" s="38"/>
      <c r="B13703" s="38"/>
      <c r="C13703" s="38"/>
    </row>
    <row r="13704" spans="1:3" x14ac:dyDescent="0.25">
      <c r="A13704" s="38"/>
      <c r="B13704" s="38"/>
      <c r="C13704" s="38"/>
    </row>
    <row r="13705" spans="1:3" x14ac:dyDescent="0.25">
      <c r="A13705" s="38"/>
      <c r="B13705" s="38"/>
      <c r="C13705" s="38"/>
    </row>
    <row r="13706" spans="1:3" x14ac:dyDescent="0.25">
      <c r="A13706" s="38"/>
      <c r="B13706" s="38"/>
      <c r="C13706" s="38"/>
    </row>
    <row r="13707" spans="1:3" x14ac:dyDescent="0.25">
      <c r="A13707" s="38"/>
      <c r="B13707" s="38"/>
      <c r="C13707" s="38"/>
    </row>
    <row r="13708" spans="1:3" x14ac:dyDescent="0.25">
      <c r="A13708" s="38"/>
      <c r="B13708" s="38"/>
      <c r="C13708" s="38"/>
    </row>
    <row r="13709" spans="1:3" x14ac:dyDescent="0.25">
      <c r="A13709" s="38"/>
      <c r="B13709" s="38"/>
      <c r="C13709" s="38"/>
    </row>
    <row r="13710" spans="1:3" x14ac:dyDescent="0.25">
      <c r="A13710" s="38"/>
      <c r="B13710" s="38"/>
      <c r="C13710" s="38"/>
    </row>
    <row r="13711" spans="1:3" x14ac:dyDescent="0.25">
      <c r="A13711" s="38"/>
      <c r="B13711" s="38"/>
      <c r="C13711" s="38"/>
    </row>
    <row r="13712" spans="1:3" x14ac:dyDescent="0.25">
      <c r="A13712" s="38"/>
      <c r="B13712" s="38"/>
      <c r="C13712" s="38"/>
    </row>
    <row r="13713" spans="1:3" x14ac:dyDescent="0.25">
      <c r="A13713" s="38"/>
      <c r="B13713" s="38"/>
      <c r="C13713" s="38"/>
    </row>
    <row r="13714" spans="1:3" x14ac:dyDescent="0.25">
      <c r="A13714" s="38"/>
      <c r="B13714" s="38"/>
      <c r="C13714" s="38"/>
    </row>
    <row r="13715" spans="1:3" x14ac:dyDescent="0.25">
      <c r="A13715" s="38"/>
      <c r="B13715" s="38"/>
      <c r="C13715" s="38"/>
    </row>
    <row r="13716" spans="1:3" x14ac:dyDescent="0.25">
      <c r="A13716" s="38"/>
      <c r="B13716" s="38"/>
      <c r="C13716" s="38"/>
    </row>
    <row r="13717" spans="1:3" x14ac:dyDescent="0.25">
      <c r="A13717" s="38"/>
      <c r="B13717" s="38"/>
      <c r="C13717" s="38"/>
    </row>
    <row r="13718" spans="1:3" x14ac:dyDescent="0.25">
      <c r="A13718" s="38"/>
      <c r="B13718" s="38"/>
      <c r="C13718" s="38"/>
    </row>
    <row r="13719" spans="1:3" x14ac:dyDescent="0.25">
      <c r="A13719" s="38"/>
      <c r="B13719" s="38"/>
      <c r="C13719" s="38"/>
    </row>
    <row r="13720" spans="1:3" x14ac:dyDescent="0.25">
      <c r="A13720" s="38"/>
      <c r="B13720" s="38"/>
      <c r="C13720" s="38"/>
    </row>
    <row r="13721" spans="1:3" x14ac:dyDescent="0.25">
      <c r="A13721" s="38"/>
      <c r="B13721" s="38"/>
      <c r="C13721" s="38"/>
    </row>
    <row r="13722" spans="1:3" x14ac:dyDescent="0.25">
      <c r="A13722" s="38"/>
      <c r="B13722" s="38"/>
      <c r="C13722" s="38"/>
    </row>
    <row r="13723" spans="1:3" x14ac:dyDescent="0.25">
      <c r="A13723" s="38"/>
      <c r="B13723" s="38"/>
      <c r="C13723" s="38"/>
    </row>
    <row r="13724" spans="1:3" x14ac:dyDescent="0.25">
      <c r="A13724" s="38"/>
      <c r="B13724" s="38"/>
      <c r="C13724" s="38"/>
    </row>
    <row r="13725" spans="1:3" x14ac:dyDescent="0.25">
      <c r="A13725" s="38"/>
      <c r="B13725" s="38"/>
      <c r="C13725" s="38"/>
    </row>
    <row r="13726" spans="1:3" x14ac:dyDescent="0.25">
      <c r="A13726" s="38"/>
      <c r="B13726" s="38"/>
      <c r="C13726" s="38"/>
    </row>
    <row r="13727" spans="1:3" x14ac:dyDescent="0.25">
      <c r="A13727" s="38"/>
      <c r="B13727" s="38"/>
      <c r="C13727" s="38"/>
    </row>
    <row r="13728" spans="1:3" x14ac:dyDescent="0.25">
      <c r="A13728" s="38"/>
      <c r="B13728" s="38"/>
      <c r="C13728" s="38"/>
    </row>
    <row r="13729" spans="1:3" x14ac:dyDescent="0.25">
      <c r="A13729" s="38"/>
      <c r="B13729" s="38"/>
      <c r="C13729" s="38"/>
    </row>
    <row r="13730" spans="1:3" x14ac:dyDescent="0.25">
      <c r="A13730" s="38"/>
      <c r="B13730" s="38"/>
      <c r="C13730" s="38"/>
    </row>
    <row r="13731" spans="1:3" x14ac:dyDescent="0.25">
      <c r="A13731" s="38"/>
      <c r="B13731" s="38"/>
      <c r="C13731" s="38"/>
    </row>
    <row r="13732" spans="1:3" x14ac:dyDescent="0.25">
      <c r="A13732" s="38"/>
      <c r="B13732" s="38"/>
      <c r="C13732" s="38"/>
    </row>
    <row r="13733" spans="1:3" x14ac:dyDescent="0.25">
      <c r="A13733" s="38"/>
      <c r="B13733" s="38"/>
      <c r="C13733" s="38"/>
    </row>
    <row r="13734" spans="1:3" x14ac:dyDescent="0.25">
      <c r="A13734" s="38"/>
      <c r="B13734" s="38"/>
      <c r="C13734" s="38"/>
    </row>
    <row r="13735" spans="1:3" x14ac:dyDescent="0.25">
      <c r="A13735" s="38"/>
      <c r="B13735" s="38"/>
      <c r="C13735" s="38"/>
    </row>
    <row r="13736" spans="1:3" x14ac:dyDescent="0.25">
      <c r="A13736" s="38"/>
      <c r="B13736" s="38"/>
      <c r="C13736" s="38"/>
    </row>
    <row r="13737" spans="1:3" x14ac:dyDescent="0.25">
      <c r="A13737" s="38"/>
      <c r="B13737" s="38"/>
      <c r="C13737" s="38"/>
    </row>
    <row r="13738" spans="1:3" x14ac:dyDescent="0.25">
      <c r="A13738" s="38"/>
      <c r="B13738" s="38"/>
      <c r="C13738" s="38"/>
    </row>
    <row r="13739" spans="1:3" x14ac:dyDescent="0.25">
      <c r="A13739" s="38"/>
      <c r="B13739" s="38"/>
      <c r="C13739" s="38"/>
    </row>
    <row r="13740" spans="1:3" x14ac:dyDescent="0.25">
      <c r="A13740" s="38"/>
      <c r="B13740" s="38"/>
      <c r="C13740" s="38"/>
    </row>
    <row r="13741" spans="1:3" x14ac:dyDescent="0.25">
      <c r="A13741" s="38"/>
      <c r="B13741" s="38"/>
      <c r="C13741" s="38"/>
    </row>
    <row r="13742" spans="1:3" x14ac:dyDescent="0.25">
      <c r="A13742" s="38"/>
      <c r="B13742" s="38"/>
      <c r="C13742" s="38"/>
    </row>
    <row r="13743" spans="1:3" x14ac:dyDescent="0.25">
      <c r="A13743" s="38"/>
      <c r="B13743" s="38"/>
      <c r="C13743" s="38"/>
    </row>
    <row r="13744" spans="1:3" x14ac:dyDescent="0.25">
      <c r="A13744" s="38"/>
      <c r="B13744" s="38"/>
      <c r="C13744" s="38"/>
    </row>
    <row r="13745" spans="1:3" x14ac:dyDescent="0.25">
      <c r="A13745" s="38"/>
      <c r="B13745" s="38"/>
      <c r="C13745" s="38"/>
    </row>
    <row r="13746" spans="1:3" x14ac:dyDescent="0.25">
      <c r="A13746" s="38"/>
      <c r="B13746" s="38"/>
      <c r="C13746" s="38"/>
    </row>
    <row r="13747" spans="1:3" x14ac:dyDescent="0.25">
      <c r="A13747" s="38"/>
      <c r="B13747" s="38"/>
      <c r="C13747" s="38"/>
    </row>
    <row r="13748" spans="1:3" x14ac:dyDescent="0.25">
      <c r="A13748" s="38"/>
      <c r="B13748" s="38"/>
      <c r="C13748" s="38"/>
    </row>
    <row r="13749" spans="1:3" x14ac:dyDescent="0.25">
      <c r="A13749" s="38"/>
      <c r="B13749" s="38"/>
      <c r="C13749" s="38"/>
    </row>
    <row r="13750" spans="1:3" x14ac:dyDescent="0.25">
      <c r="A13750" s="38"/>
      <c r="B13750" s="38"/>
      <c r="C13750" s="38"/>
    </row>
    <row r="13751" spans="1:3" x14ac:dyDescent="0.25">
      <c r="A13751" s="38"/>
      <c r="B13751" s="38"/>
      <c r="C13751" s="38"/>
    </row>
    <row r="13752" spans="1:3" x14ac:dyDescent="0.25">
      <c r="A13752" s="38"/>
      <c r="B13752" s="38"/>
      <c r="C13752" s="38"/>
    </row>
    <row r="13753" spans="1:3" x14ac:dyDescent="0.25">
      <c r="A13753" s="38"/>
      <c r="B13753" s="38"/>
      <c r="C13753" s="38"/>
    </row>
    <row r="13754" spans="1:3" x14ac:dyDescent="0.25">
      <c r="A13754" s="38"/>
      <c r="B13754" s="38"/>
      <c r="C13754" s="38"/>
    </row>
    <row r="13755" spans="1:3" x14ac:dyDescent="0.25">
      <c r="A13755" s="38"/>
      <c r="B13755" s="38"/>
      <c r="C13755" s="38"/>
    </row>
    <row r="13756" spans="1:3" x14ac:dyDescent="0.25">
      <c r="A13756" s="38"/>
      <c r="B13756" s="38"/>
      <c r="C13756" s="38"/>
    </row>
    <row r="13757" spans="1:3" x14ac:dyDescent="0.25">
      <c r="A13757" s="38"/>
      <c r="B13757" s="38"/>
      <c r="C13757" s="38"/>
    </row>
    <row r="13758" spans="1:3" x14ac:dyDescent="0.25">
      <c r="A13758" s="38"/>
      <c r="B13758" s="38"/>
      <c r="C13758" s="38"/>
    </row>
    <row r="13759" spans="1:3" x14ac:dyDescent="0.25">
      <c r="A13759" s="38"/>
      <c r="B13759" s="38"/>
      <c r="C13759" s="38"/>
    </row>
    <row r="13760" spans="1:3" x14ac:dyDescent="0.25">
      <c r="A13760" s="38"/>
      <c r="B13760" s="38"/>
      <c r="C13760" s="38"/>
    </row>
    <row r="13761" spans="1:3" x14ac:dyDescent="0.25">
      <c r="A13761" s="38"/>
      <c r="B13761" s="38"/>
      <c r="C13761" s="38"/>
    </row>
    <row r="13762" spans="1:3" x14ac:dyDescent="0.25">
      <c r="A13762" s="38"/>
      <c r="B13762" s="38"/>
      <c r="C13762" s="38"/>
    </row>
    <row r="13763" spans="1:3" x14ac:dyDescent="0.25">
      <c r="A13763" s="38"/>
      <c r="B13763" s="38"/>
      <c r="C13763" s="38"/>
    </row>
    <row r="13764" spans="1:3" x14ac:dyDescent="0.25">
      <c r="A13764" s="38"/>
      <c r="B13764" s="38"/>
      <c r="C13764" s="38"/>
    </row>
    <row r="13765" spans="1:3" x14ac:dyDescent="0.25">
      <c r="A13765" s="38"/>
      <c r="B13765" s="38"/>
      <c r="C13765" s="38"/>
    </row>
    <row r="13766" spans="1:3" x14ac:dyDescent="0.25">
      <c r="A13766" s="38"/>
      <c r="B13766" s="38"/>
      <c r="C13766" s="38"/>
    </row>
    <row r="13767" spans="1:3" x14ac:dyDescent="0.25">
      <c r="A13767" s="38"/>
      <c r="B13767" s="38"/>
      <c r="C13767" s="38"/>
    </row>
    <row r="13768" spans="1:3" x14ac:dyDescent="0.25">
      <c r="A13768" s="38"/>
      <c r="B13768" s="38"/>
      <c r="C13768" s="38"/>
    </row>
    <row r="13769" spans="1:3" x14ac:dyDescent="0.25">
      <c r="A13769" s="38"/>
      <c r="B13769" s="38"/>
      <c r="C13769" s="38"/>
    </row>
    <row r="13770" spans="1:3" x14ac:dyDescent="0.25">
      <c r="A13770" s="38"/>
      <c r="B13770" s="38"/>
      <c r="C13770" s="38"/>
    </row>
    <row r="13771" spans="1:3" x14ac:dyDescent="0.25">
      <c r="A13771" s="38"/>
      <c r="B13771" s="38"/>
      <c r="C13771" s="38"/>
    </row>
    <row r="13772" spans="1:3" x14ac:dyDescent="0.25">
      <c r="A13772" s="38"/>
      <c r="B13772" s="38"/>
      <c r="C13772" s="38"/>
    </row>
    <row r="13773" spans="1:3" x14ac:dyDescent="0.25">
      <c r="A13773" s="38"/>
      <c r="B13773" s="38"/>
      <c r="C13773" s="38"/>
    </row>
    <row r="13774" spans="1:3" x14ac:dyDescent="0.25">
      <c r="A13774" s="38"/>
      <c r="B13774" s="38"/>
      <c r="C13774" s="38"/>
    </row>
    <row r="13775" spans="1:3" x14ac:dyDescent="0.25">
      <c r="A13775" s="38"/>
      <c r="B13775" s="38"/>
      <c r="C13775" s="38"/>
    </row>
    <row r="13776" spans="1:3" x14ac:dyDescent="0.25">
      <c r="A13776" s="38"/>
      <c r="B13776" s="38"/>
      <c r="C13776" s="38"/>
    </row>
    <row r="13777" spans="1:3" x14ac:dyDescent="0.25">
      <c r="A13777" s="38"/>
      <c r="B13777" s="38"/>
      <c r="C13777" s="38"/>
    </row>
    <row r="13778" spans="1:3" x14ac:dyDescent="0.25">
      <c r="A13778" s="38"/>
      <c r="B13778" s="38"/>
      <c r="C13778" s="38"/>
    </row>
    <row r="13779" spans="1:3" x14ac:dyDescent="0.25">
      <c r="A13779" s="38"/>
      <c r="B13779" s="38"/>
      <c r="C13779" s="38"/>
    </row>
    <row r="13780" spans="1:3" x14ac:dyDescent="0.25">
      <c r="A13780" s="38"/>
      <c r="B13780" s="38"/>
      <c r="C13780" s="38"/>
    </row>
    <row r="13781" spans="1:3" x14ac:dyDescent="0.25">
      <c r="A13781" s="38"/>
      <c r="B13781" s="38"/>
      <c r="C13781" s="38"/>
    </row>
    <row r="13782" spans="1:3" x14ac:dyDescent="0.25">
      <c r="A13782" s="38"/>
      <c r="B13782" s="38"/>
      <c r="C13782" s="38"/>
    </row>
    <row r="13783" spans="1:3" x14ac:dyDescent="0.25">
      <c r="A13783" s="38"/>
      <c r="B13783" s="38"/>
      <c r="C13783" s="38"/>
    </row>
    <row r="13784" spans="1:3" x14ac:dyDescent="0.25">
      <c r="A13784" s="38"/>
      <c r="B13784" s="38"/>
      <c r="C13784" s="38"/>
    </row>
    <row r="13785" spans="1:3" x14ac:dyDescent="0.25">
      <c r="A13785" s="38"/>
      <c r="B13785" s="38"/>
      <c r="C13785" s="38"/>
    </row>
    <row r="13786" spans="1:3" x14ac:dyDescent="0.25">
      <c r="A13786" s="38"/>
      <c r="B13786" s="38"/>
      <c r="C13786" s="38"/>
    </row>
    <row r="13787" spans="1:3" x14ac:dyDescent="0.25">
      <c r="A13787" s="38"/>
      <c r="B13787" s="38"/>
      <c r="C13787" s="38"/>
    </row>
    <row r="13788" spans="1:3" x14ac:dyDescent="0.25">
      <c r="A13788" s="38"/>
      <c r="B13788" s="38"/>
      <c r="C13788" s="38"/>
    </row>
    <row r="13789" spans="1:3" x14ac:dyDescent="0.25">
      <c r="A13789" s="38"/>
      <c r="B13789" s="38"/>
      <c r="C13789" s="38"/>
    </row>
    <row r="13790" spans="1:3" x14ac:dyDescent="0.25">
      <c r="A13790" s="38"/>
      <c r="B13790" s="38"/>
      <c r="C13790" s="38"/>
    </row>
    <row r="13791" spans="1:3" x14ac:dyDescent="0.25">
      <c r="A13791" s="38"/>
      <c r="B13791" s="38"/>
      <c r="C13791" s="38"/>
    </row>
    <row r="13792" spans="1:3" x14ac:dyDescent="0.25">
      <c r="A13792" s="38"/>
      <c r="B13792" s="38"/>
      <c r="C13792" s="38"/>
    </row>
    <row r="13793" spans="1:3" x14ac:dyDescent="0.25">
      <c r="A13793" s="38"/>
      <c r="B13793" s="38"/>
      <c r="C13793" s="38"/>
    </row>
    <row r="13794" spans="1:3" x14ac:dyDescent="0.25">
      <c r="A13794" s="38"/>
      <c r="B13794" s="38"/>
      <c r="C13794" s="38"/>
    </row>
    <row r="13795" spans="1:3" x14ac:dyDescent="0.25">
      <c r="A13795" s="38"/>
      <c r="B13795" s="38"/>
      <c r="C13795" s="38"/>
    </row>
    <row r="13796" spans="1:3" x14ac:dyDescent="0.25">
      <c r="A13796" s="38"/>
      <c r="B13796" s="38"/>
      <c r="C13796" s="38"/>
    </row>
    <row r="13797" spans="1:3" x14ac:dyDescent="0.25">
      <c r="A13797" s="38"/>
      <c r="B13797" s="38"/>
      <c r="C13797" s="38"/>
    </row>
    <row r="13798" spans="1:3" x14ac:dyDescent="0.25">
      <c r="A13798" s="38"/>
      <c r="B13798" s="38"/>
      <c r="C13798" s="38"/>
    </row>
    <row r="13799" spans="1:3" x14ac:dyDescent="0.25">
      <c r="A13799" s="38"/>
      <c r="B13799" s="38"/>
      <c r="C13799" s="38"/>
    </row>
    <row r="13800" spans="1:3" x14ac:dyDescent="0.25">
      <c r="A13800" s="38"/>
      <c r="B13800" s="38"/>
      <c r="C13800" s="38"/>
    </row>
    <row r="13801" spans="1:3" x14ac:dyDescent="0.25">
      <c r="A13801" s="38"/>
      <c r="B13801" s="38"/>
      <c r="C13801" s="38"/>
    </row>
    <row r="13802" spans="1:3" x14ac:dyDescent="0.25">
      <c r="A13802" s="38"/>
      <c r="B13802" s="38"/>
      <c r="C13802" s="38"/>
    </row>
    <row r="13803" spans="1:3" x14ac:dyDescent="0.25">
      <c r="A13803" s="38"/>
      <c r="B13803" s="38"/>
      <c r="C13803" s="38"/>
    </row>
    <row r="13804" spans="1:3" x14ac:dyDescent="0.25">
      <c r="A13804" s="38"/>
      <c r="B13804" s="38"/>
      <c r="C13804" s="38"/>
    </row>
    <row r="13805" spans="1:3" x14ac:dyDescent="0.25">
      <c r="A13805" s="38"/>
      <c r="B13805" s="38"/>
      <c r="C13805" s="38"/>
    </row>
    <row r="13806" spans="1:3" x14ac:dyDescent="0.25">
      <c r="A13806" s="38"/>
      <c r="B13806" s="38"/>
      <c r="C13806" s="38"/>
    </row>
    <row r="13807" spans="1:3" x14ac:dyDescent="0.25">
      <c r="A13807" s="38"/>
      <c r="B13807" s="38"/>
      <c r="C13807" s="38"/>
    </row>
    <row r="13808" spans="1:3" x14ac:dyDescent="0.25">
      <c r="A13808" s="38"/>
      <c r="B13808" s="38"/>
      <c r="C13808" s="38"/>
    </row>
    <row r="13809" spans="1:3" x14ac:dyDescent="0.25">
      <c r="A13809" s="38"/>
      <c r="B13809" s="38"/>
      <c r="C13809" s="38"/>
    </row>
    <row r="13810" spans="1:3" x14ac:dyDescent="0.25">
      <c r="A13810" s="38"/>
      <c r="B13810" s="38"/>
      <c r="C13810" s="38"/>
    </row>
    <row r="13811" spans="1:3" x14ac:dyDescent="0.25">
      <c r="A13811" s="38"/>
      <c r="B13811" s="38"/>
      <c r="C13811" s="38"/>
    </row>
    <row r="13812" spans="1:3" x14ac:dyDescent="0.25">
      <c r="A13812" s="38"/>
      <c r="B13812" s="38"/>
      <c r="C13812" s="38"/>
    </row>
    <row r="13813" spans="1:3" x14ac:dyDescent="0.25">
      <c r="A13813" s="38"/>
      <c r="B13813" s="38"/>
      <c r="C13813" s="38"/>
    </row>
    <row r="13814" spans="1:3" x14ac:dyDescent="0.25">
      <c r="A13814" s="38"/>
      <c r="B13814" s="38"/>
      <c r="C13814" s="38"/>
    </row>
    <row r="13815" spans="1:3" x14ac:dyDescent="0.25">
      <c r="A13815" s="38"/>
      <c r="B13815" s="38"/>
      <c r="C13815" s="38"/>
    </row>
    <row r="13816" spans="1:3" x14ac:dyDescent="0.25">
      <c r="A13816" s="38"/>
      <c r="B13816" s="38"/>
      <c r="C13816" s="38"/>
    </row>
    <row r="13817" spans="1:3" x14ac:dyDescent="0.25">
      <c r="A13817" s="38"/>
      <c r="B13817" s="38"/>
      <c r="C13817" s="38"/>
    </row>
    <row r="13818" spans="1:3" x14ac:dyDescent="0.25">
      <c r="A13818" s="38"/>
      <c r="B13818" s="38"/>
      <c r="C13818" s="38"/>
    </row>
    <row r="13819" spans="1:3" x14ac:dyDescent="0.25">
      <c r="A13819" s="38"/>
      <c r="B13819" s="38"/>
      <c r="C13819" s="38"/>
    </row>
    <row r="13820" spans="1:3" x14ac:dyDescent="0.25">
      <c r="A13820" s="38"/>
      <c r="B13820" s="38"/>
      <c r="C13820" s="38"/>
    </row>
    <row r="13821" spans="1:3" x14ac:dyDescent="0.25">
      <c r="A13821" s="38"/>
      <c r="B13821" s="38"/>
      <c r="C13821" s="38"/>
    </row>
    <row r="13822" spans="1:3" x14ac:dyDescent="0.25">
      <c r="A13822" s="38"/>
      <c r="B13822" s="38"/>
      <c r="C13822" s="38"/>
    </row>
    <row r="13823" spans="1:3" x14ac:dyDescent="0.25">
      <c r="A13823" s="38"/>
      <c r="B13823" s="38"/>
      <c r="C13823" s="38"/>
    </row>
    <row r="13824" spans="1:3" x14ac:dyDescent="0.25">
      <c r="A13824" s="38"/>
      <c r="B13824" s="38"/>
      <c r="C13824" s="38"/>
    </row>
    <row r="13825" spans="1:3" x14ac:dyDescent="0.25">
      <c r="A13825" s="38"/>
      <c r="B13825" s="38"/>
      <c r="C13825" s="38"/>
    </row>
    <row r="13826" spans="1:3" x14ac:dyDescent="0.25">
      <c r="A13826" s="38"/>
      <c r="B13826" s="38"/>
      <c r="C13826" s="38"/>
    </row>
    <row r="13827" spans="1:3" x14ac:dyDescent="0.25">
      <c r="A13827" s="38"/>
      <c r="B13827" s="38"/>
      <c r="C13827" s="38"/>
    </row>
    <row r="13828" spans="1:3" x14ac:dyDescent="0.25">
      <c r="A13828" s="38"/>
      <c r="B13828" s="38"/>
      <c r="C13828" s="38"/>
    </row>
    <row r="13829" spans="1:3" x14ac:dyDescent="0.25">
      <c r="A13829" s="38"/>
      <c r="B13829" s="38"/>
      <c r="C13829" s="38"/>
    </row>
    <row r="13830" spans="1:3" x14ac:dyDescent="0.25">
      <c r="A13830" s="38"/>
      <c r="B13830" s="38"/>
      <c r="C13830" s="38"/>
    </row>
    <row r="13831" spans="1:3" x14ac:dyDescent="0.25">
      <c r="A13831" s="38"/>
      <c r="B13831" s="38"/>
      <c r="C13831" s="38"/>
    </row>
    <row r="13832" spans="1:3" x14ac:dyDescent="0.25">
      <c r="A13832" s="38"/>
      <c r="B13832" s="38"/>
      <c r="C13832" s="38"/>
    </row>
    <row r="13833" spans="1:3" x14ac:dyDescent="0.25">
      <c r="A13833" s="38"/>
      <c r="B13833" s="38"/>
      <c r="C13833" s="38"/>
    </row>
    <row r="13834" spans="1:3" x14ac:dyDescent="0.25">
      <c r="A13834" s="38"/>
      <c r="B13834" s="38"/>
      <c r="C13834" s="38"/>
    </row>
    <row r="13835" spans="1:3" x14ac:dyDescent="0.25">
      <c r="A13835" s="38"/>
      <c r="B13835" s="38"/>
      <c r="C13835" s="38"/>
    </row>
    <row r="13836" spans="1:3" x14ac:dyDescent="0.25">
      <c r="A13836" s="38"/>
      <c r="B13836" s="38"/>
      <c r="C13836" s="38"/>
    </row>
    <row r="13837" spans="1:3" x14ac:dyDescent="0.25">
      <c r="A13837" s="38"/>
      <c r="B13837" s="38"/>
      <c r="C13837" s="38"/>
    </row>
    <row r="13838" spans="1:3" x14ac:dyDescent="0.25">
      <c r="A13838" s="38"/>
      <c r="B13838" s="38"/>
      <c r="C13838" s="38"/>
    </row>
    <row r="13839" spans="1:3" x14ac:dyDescent="0.25">
      <c r="A13839" s="38"/>
      <c r="B13839" s="38"/>
      <c r="C13839" s="38"/>
    </row>
    <row r="13840" spans="1:3" x14ac:dyDescent="0.25">
      <c r="A13840" s="38"/>
      <c r="B13840" s="38"/>
      <c r="C13840" s="38"/>
    </row>
    <row r="13841" spans="1:3" x14ac:dyDescent="0.25">
      <c r="A13841" s="38"/>
      <c r="B13841" s="38"/>
      <c r="C13841" s="38"/>
    </row>
    <row r="13842" spans="1:3" x14ac:dyDescent="0.25">
      <c r="A13842" s="38"/>
      <c r="B13842" s="38"/>
      <c r="C13842" s="38"/>
    </row>
    <row r="13843" spans="1:3" x14ac:dyDescent="0.25">
      <c r="A13843" s="38"/>
      <c r="B13843" s="38"/>
      <c r="C13843" s="38"/>
    </row>
    <row r="13844" spans="1:3" x14ac:dyDescent="0.25">
      <c r="A13844" s="38"/>
      <c r="B13844" s="38"/>
      <c r="C13844" s="38"/>
    </row>
    <row r="13845" spans="1:3" x14ac:dyDescent="0.25">
      <c r="A13845" s="38"/>
      <c r="B13845" s="38"/>
      <c r="C13845" s="38"/>
    </row>
    <row r="13846" spans="1:3" x14ac:dyDescent="0.25">
      <c r="A13846" s="38"/>
      <c r="B13846" s="38"/>
      <c r="C13846" s="38"/>
    </row>
    <row r="13847" spans="1:3" x14ac:dyDescent="0.25">
      <c r="A13847" s="38"/>
      <c r="B13847" s="38"/>
      <c r="C13847" s="38"/>
    </row>
    <row r="13848" spans="1:3" x14ac:dyDescent="0.25">
      <c r="A13848" s="38"/>
      <c r="B13848" s="38"/>
      <c r="C13848" s="38"/>
    </row>
    <row r="13849" spans="1:3" x14ac:dyDescent="0.25">
      <c r="A13849" s="38"/>
      <c r="B13849" s="38"/>
      <c r="C13849" s="38"/>
    </row>
    <row r="13850" spans="1:3" x14ac:dyDescent="0.25">
      <c r="A13850" s="38"/>
      <c r="B13850" s="38"/>
      <c r="C13850" s="38"/>
    </row>
    <row r="13851" spans="1:3" x14ac:dyDescent="0.25">
      <c r="A13851" s="38"/>
      <c r="B13851" s="38"/>
      <c r="C13851" s="38"/>
    </row>
    <row r="13852" spans="1:3" x14ac:dyDescent="0.25">
      <c r="A13852" s="38"/>
      <c r="B13852" s="38"/>
      <c r="C13852" s="38"/>
    </row>
    <row r="13853" spans="1:3" x14ac:dyDescent="0.25">
      <c r="A13853" s="38"/>
      <c r="B13853" s="38"/>
      <c r="C13853" s="38"/>
    </row>
    <row r="13854" spans="1:3" x14ac:dyDescent="0.25">
      <c r="A13854" s="38"/>
      <c r="B13854" s="38"/>
      <c r="C13854" s="38"/>
    </row>
    <row r="13855" spans="1:3" x14ac:dyDescent="0.25">
      <c r="A13855" s="38"/>
      <c r="B13855" s="38"/>
      <c r="C13855" s="38"/>
    </row>
    <row r="13856" spans="1:3" x14ac:dyDescent="0.25">
      <c r="A13856" s="38"/>
      <c r="B13856" s="38"/>
      <c r="C13856" s="38"/>
    </row>
    <row r="13857" spans="1:3" x14ac:dyDescent="0.25">
      <c r="A13857" s="38"/>
      <c r="B13857" s="38"/>
      <c r="C13857" s="38"/>
    </row>
    <row r="13858" spans="1:3" x14ac:dyDescent="0.25">
      <c r="A13858" s="38"/>
      <c r="B13858" s="38"/>
      <c r="C13858" s="38"/>
    </row>
    <row r="13859" spans="1:3" x14ac:dyDescent="0.25">
      <c r="A13859" s="38"/>
      <c r="B13859" s="38"/>
      <c r="C13859" s="38"/>
    </row>
    <row r="13860" spans="1:3" x14ac:dyDescent="0.25">
      <c r="A13860" s="38"/>
      <c r="B13860" s="38"/>
      <c r="C13860" s="38"/>
    </row>
    <row r="13861" spans="1:3" x14ac:dyDescent="0.25">
      <c r="A13861" s="38"/>
      <c r="B13861" s="38"/>
      <c r="C13861" s="38"/>
    </row>
    <row r="13862" spans="1:3" x14ac:dyDescent="0.25">
      <c r="A13862" s="38"/>
      <c r="B13862" s="38"/>
      <c r="C13862" s="38"/>
    </row>
    <row r="13863" spans="1:3" x14ac:dyDescent="0.25">
      <c r="A13863" s="38"/>
      <c r="B13863" s="38"/>
      <c r="C13863" s="38"/>
    </row>
    <row r="13864" spans="1:3" x14ac:dyDescent="0.25">
      <c r="A13864" s="38"/>
      <c r="B13864" s="38"/>
      <c r="C13864" s="38"/>
    </row>
    <row r="13865" spans="1:3" x14ac:dyDescent="0.25">
      <c r="A13865" s="38"/>
      <c r="B13865" s="38"/>
      <c r="C13865" s="38"/>
    </row>
    <row r="13866" spans="1:3" x14ac:dyDescent="0.25">
      <c r="A13866" s="38"/>
      <c r="B13866" s="38"/>
      <c r="C13866" s="38"/>
    </row>
    <row r="13867" spans="1:3" x14ac:dyDescent="0.25">
      <c r="A13867" s="38"/>
      <c r="B13867" s="38"/>
      <c r="C13867" s="38"/>
    </row>
    <row r="13868" spans="1:3" x14ac:dyDescent="0.25">
      <c r="A13868" s="38"/>
      <c r="B13868" s="38"/>
      <c r="C13868" s="38"/>
    </row>
    <row r="13869" spans="1:3" x14ac:dyDescent="0.25">
      <c r="A13869" s="38"/>
      <c r="B13869" s="38"/>
      <c r="C13869" s="38"/>
    </row>
    <row r="13870" spans="1:3" x14ac:dyDescent="0.25">
      <c r="A13870" s="38"/>
      <c r="B13870" s="38"/>
      <c r="C13870" s="38"/>
    </row>
    <row r="13871" spans="1:3" x14ac:dyDescent="0.25">
      <c r="A13871" s="38"/>
      <c r="B13871" s="38"/>
      <c r="C13871" s="38"/>
    </row>
    <row r="13872" spans="1:3" x14ac:dyDescent="0.25">
      <c r="A13872" s="38"/>
      <c r="B13872" s="38"/>
      <c r="C13872" s="38"/>
    </row>
    <row r="13873" spans="1:3" x14ac:dyDescent="0.25">
      <c r="A13873" s="38"/>
      <c r="B13873" s="38"/>
      <c r="C13873" s="38"/>
    </row>
    <row r="13874" spans="1:3" x14ac:dyDescent="0.25">
      <c r="A13874" s="38"/>
      <c r="B13874" s="38"/>
      <c r="C13874" s="38"/>
    </row>
    <row r="13875" spans="1:3" x14ac:dyDescent="0.25">
      <c r="A13875" s="38"/>
      <c r="B13875" s="38"/>
      <c r="C13875" s="38"/>
    </row>
    <row r="13876" spans="1:3" x14ac:dyDescent="0.25">
      <c r="A13876" s="38"/>
      <c r="B13876" s="38"/>
      <c r="C13876" s="38"/>
    </row>
    <row r="13877" spans="1:3" x14ac:dyDescent="0.25">
      <c r="A13877" s="38"/>
      <c r="B13877" s="38"/>
      <c r="C13877" s="38"/>
    </row>
    <row r="13878" spans="1:3" x14ac:dyDescent="0.25">
      <c r="A13878" s="38"/>
      <c r="B13878" s="38"/>
      <c r="C13878" s="38"/>
    </row>
    <row r="13879" spans="1:3" x14ac:dyDescent="0.25">
      <c r="A13879" s="38"/>
      <c r="B13879" s="38"/>
      <c r="C13879" s="38"/>
    </row>
    <row r="13880" spans="1:3" x14ac:dyDescent="0.25">
      <c r="A13880" s="38"/>
      <c r="B13880" s="38"/>
      <c r="C13880" s="38"/>
    </row>
    <row r="13881" spans="1:3" x14ac:dyDescent="0.25">
      <c r="A13881" s="38"/>
      <c r="B13881" s="38"/>
      <c r="C13881" s="38"/>
    </row>
    <row r="13882" spans="1:3" x14ac:dyDescent="0.25">
      <c r="A13882" s="38"/>
      <c r="B13882" s="38"/>
      <c r="C13882" s="38"/>
    </row>
    <row r="13883" spans="1:3" x14ac:dyDescent="0.25">
      <c r="A13883" s="38"/>
      <c r="B13883" s="38"/>
      <c r="C13883" s="38"/>
    </row>
    <row r="13884" spans="1:3" x14ac:dyDescent="0.25">
      <c r="A13884" s="38"/>
      <c r="B13884" s="38"/>
      <c r="C13884" s="38"/>
    </row>
    <row r="13885" spans="1:3" x14ac:dyDescent="0.25">
      <c r="A13885" s="38"/>
      <c r="B13885" s="38"/>
      <c r="C13885" s="38"/>
    </row>
    <row r="13886" spans="1:3" x14ac:dyDescent="0.25">
      <c r="A13886" s="38"/>
      <c r="B13886" s="38"/>
      <c r="C13886" s="38"/>
    </row>
    <row r="13887" spans="1:3" x14ac:dyDescent="0.25">
      <c r="A13887" s="38"/>
      <c r="B13887" s="38"/>
      <c r="C13887" s="38"/>
    </row>
    <row r="13888" spans="1:3" x14ac:dyDescent="0.25">
      <c r="A13888" s="38"/>
      <c r="B13888" s="38"/>
      <c r="C13888" s="38"/>
    </row>
    <row r="13889" spans="1:3" x14ac:dyDescent="0.25">
      <c r="A13889" s="38"/>
      <c r="B13889" s="38"/>
      <c r="C13889" s="38"/>
    </row>
    <row r="13890" spans="1:3" x14ac:dyDescent="0.25">
      <c r="A13890" s="38"/>
      <c r="B13890" s="38"/>
      <c r="C13890" s="38"/>
    </row>
    <row r="13891" spans="1:3" x14ac:dyDescent="0.25">
      <c r="A13891" s="38"/>
      <c r="B13891" s="38"/>
      <c r="C13891" s="38"/>
    </row>
    <row r="13892" spans="1:3" x14ac:dyDescent="0.25">
      <c r="A13892" s="38"/>
      <c r="B13892" s="38"/>
      <c r="C13892" s="38"/>
    </row>
    <row r="13893" spans="1:3" x14ac:dyDescent="0.25">
      <c r="A13893" s="38"/>
      <c r="B13893" s="38"/>
      <c r="C13893" s="38"/>
    </row>
    <row r="13894" spans="1:3" x14ac:dyDescent="0.25">
      <c r="A13894" s="38"/>
      <c r="B13894" s="38"/>
      <c r="C13894" s="38"/>
    </row>
    <row r="13895" spans="1:3" x14ac:dyDescent="0.25">
      <c r="A13895" s="38"/>
      <c r="B13895" s="38"/>
      <c r="C13895" s="38"/>
    </row>
    <row r="13896" spans="1:3" x14ac:dyDescent="0.25">
      <c r="A13896" s="38"/>
      <c r="B13896" s="38"/>
      <c r="C13896" s="38"/>
    </row>
    <row r="13897" spans="1:3" x14ac:dyDescent="0.25">
      <c r="A13897" s="38"/>
      <c r="B13897" s="38"/>
      <c r="C13897" s="38"/>
    </row>
    <row r="13898" spans="1:3" x14ac:dyDescent="0.25">
      <c r="A13898" s="38"/>
      <c r="B13898" s="38"/>
      <c r="C13898" s="38"/>
    </row>
    <row r="13899" spans="1:3" x14ac:dyDescent="0.25">
      <c r="A13899" s="38"/>
      <c r="B13899" s="38"/>
      <c r="C13899" s="38"/>
    </row>
    <row r="13900" spans="1:3" x14ac:dyDescent="0.25">
      <c r="A13900" s="38"/>
      <c r="B13900" s="38"/>
      <c r="C13900" s="38"/>
    </row>
    <row r="13901" spans="1:3" x14ac:dyDescent="0.25">
      <c r="A13901" s="38"/>
      <c r="B13901" s="38"/>
      <c r="C13901" s="38"/>
    </row>
    <row r="13902" spans="1:3" x14ac:dyDescent="0.25">
      <c r="A13902" s="38"/>
      <c r="B13902" s="38"/>
      <c r="C13902" s="38"/>
    </row>
    <row r="13903" spans="1:3" x14ac:dyDescent="0.25">
      <c r="A13903" s="38"/>
      <c r="B13903" s="38"/>
      <c r="C13903" s="38"/>
    </row>
    <row r="13904" spans="1:3" x14ac:dyDescent="0.25">
      <c r="A13904" s="38"/>
      <c r="B13904" s="38"/>
      <c r="C13904" s="38"/>
    </row>
    <row r="13905" spans="1:3" x14ac:dyDescent="0.25">
      <c r="A13905" s="38"/>
      <c r="B13905" s="38"/>
      <c r="C13905" s="38"/>
    </row>
    <row r="13906" spans="1:3" x14ac:dyDescent="0.25">
      <c r="A13906" s="38"/>
      <c r="B13906" s="38"/>
      <c r="C13906" s="38"/>
    </row>
    <row r="13907" spans="1:3" x14ac:dyDescent="0.25">
      <c r="A13907" s="38"/>
      <c r="B13907" s="38"/>
      <c r="C13907" s="38"/>
    </row>
    <row r="13908" spans="1:3" x14ac:dyDescent="0.25">
      <c r="A13908" s="38"/>
      <c r="B13908" s="38"/>
      <c r="C13908" s="38"/>
    </row>
    <row r="13909" spans="1:3" x14ac:dyDescent="0.25">
      <c r="A13909" s="38"/>
      <c r="B13909" s="38"/>
      <c r="C13909" s="38"/>
    </row>
    <row r="13910" spans="1:3" x14ac:dyDescent="0.25">
      <c r="A13910" s="38"/>
      <c r="B13910" s="38"/>
      <c r="C13910" s="38"/>
    </row>
    <row r="13911" spans="1:3" x14ac:dyDescent="0.25">
      <c r="A13911" s="38"/>
      <c r="B13911" s="38"/>
      <c r="C13911" s="38"/>
    </row>
    <row r="13912" spans="1:3" x14ac:dyDescent="0.25">
      <c r="A13912" s="38"/>
      <c r="B13912" s="38"/>
      <c r="C13912" s="38"/>
    </row>
    <row r="13913" spans="1:3" x14ac:dyDescent="0.25">
      <c r="A13913" s="38"/>
      <c r="B13913" s="38"/>
      <c r="C13913" s="38"/>
    </row>
    <row r="13914" spans="1:3" x14ac:dyDescent="0.25">
      <c r="A13914" s="38"/>
      <c r="B13914" s="38"/>
      <c r="C13914" s="38"/>
    </row>
    <row r="13915" spans="1:3" x14ac:dyDescent="0.25">
      <c r="A13915" s="38"/>
      <c r="B13915" s="38"/>
      <c r="C13915" s="38"/>
    </row>
    <row r="13916" spans="1:3" x14ac:dyDescent="0.25">
      <c r="A13916" s="38"/>
      <c r="B13916" s="38"/>
      <c r="C13916" s="38"/>
    </row>
    <row r="13917" spans="1:3" x14ac:dyDescent="0.25">
      <c r="A13917" s="38"/>
      <c r="B13917" s="38"/>
      <c r="C13917" s="38"/>
    </row>
    <row r="13918" spans="1:3" x14ac:dyDescent="0.25">
      <c r="A13918" s="38"/>
      <c r="B13918" s="38"/>
      <c r="C13918" s="38"/>
    </row>
    <row r="13919" spans="1:3" x14ac:dyDescent="0.25">
      <c r="A13919" s="38"/>
      <c r="B13919" s="38"/>
      <c r="C13919" s="38"/>
    </row>
    <row r="13920" spans="1:3" x14ac:dyDescent="0.25">
      <c r="A13920" s="38"/>
      <c r="B13920" s="38"/>
      <c r="C13920" s="38"/>
    </row>
    <row r="13921" spans="1:3" x14ac:dyDescent="0.25">
      <c r="A13921" s="38"/>
      <c r="B13921" s="38"/>
      <c r="C13921" s="38"/>
    </row>
    <row r="13922" spans="1:3" x14ac:dyDescent="0.25">
      <c r="A13922" s="38"/>
      <c r="B13922" s="38"/>
      <c r="C13922" s="38"/>
    </row>
    <row r="13923" spans="1:3" x14ac:dyDescent="0.25">
      <c r="A13923" s="38"/>
      <c r="B13923" s="38"/>
      <c r="C13923" s="38"/>
    </row>
    <row r="13924" spans="1:3" x14ac:dyDescent="0.25">
      <c r="A13924" s="38"/>
      <c r="B13924" s="38"/>
      <c r="C13924" s="38"/>
    </row>
    <row r="13925" spans="1:3" x14ac:dyDescent="0.25">
      <c r="A13925" s="38"/>
      <c r="B13925" s="38"/>
      <c r="C13925" s="38"/>
    </row>
    <row r="13926" spans="1:3" x14ac:dyDescent="0.25">
      <c r="A13926" s="38"/>
      <c r="B13926" s="38"/>
      <c r="C13926" s="38"/>
    </row>
    <row r="13927" spans="1:3" x14ac:dyDescent="0.25">
      <c r="A13927" s="38"/>
      <c r="B13927" s="38"/>
      <c r="C13927" s="38"/>
    </row>
    <row r="13928" spans="1:3" x14ac:dyDescent="0.25">
      <c r="A13928" s="38"/>
      <c r="B13928" s="38"/>
      <c r="C13928" s="38"/>
    </row>
    <row r="13929" spans="1:3" x14ac:dyDescent="0.25">
      <c r="A13929" s="38"/>
      <c r="B13929" s="38"/>
      <c r="C13929" s="38"/>
    </row>
    <row r="13930" spans="1:3" x14ac:dyDescent="0.25">
      <c r="A13930" s="38"/>
      <c r="B13930" s="38"/>
      <c r="C13930" s="38"/>
    </row>
    <row r="13931" spans="1:3" x14ac:dyDescent="0.25">
      <c r="A13931" s="38"/>
      <c r="B13931" s="38"/>
      <c r="C13931" s="38"/>
    </row>
    <row r="13932" spans="1:3" x14ac:dyDescent="0.25">
      <c r="A13932" s="38"/>
      <c r="B13932" s="38"/>
      <c r="C13932" s="38"/>
    </row>
    <row r="13933" spans="1:3" x14ac:dyDescent="0.25">
      <c r="A13933" s="38"/>
      <c r="B13933" s="38"/>
      <c r="C13933" s="38"/>
    </row>
    <row r="13934" spans="1:3" x14ac:dyDescent="0.25">
      <c r="A13934" s="38"/>
      <c r="B13934" s="38"/>
      <c r="C13934" s="38"/>
    </row>
    <row r="13935" spans="1:3" x14ac:dyDescent="0.25">
      <c r="A13935" s="38"/>
      <c r="B13935" s="38"/>
      <c r="C13935" s="38"/>
    </row>
    <row r="13936" spans="1:3" x14ac:dyDescent="0.25">
      <c r="A13936" s="38"/>
      <c r="B13936" s="38"/>
      <c r="C13936" s="38"/>
    </row>
    <row r="13937" spans="1:3" x14ac:dyDescent="0.25">
      <c r="A13937" s="38"/>
      <c r="B13937" s="38"/>
      <c r="C13937" s="38"/>
    </row>
    <row r="13938" spans="1:3" x14ac:dyDescent="0.25">
      <c r="A13938" s="38"/>
      <c r="B13938" s="38"/>
      <c r="C13938" s="38"/>
    </row>
    <row r="13939" spans="1:3" x14ac:dyDescent="0.25">
      <c r="A13939" s="38"/>
      <c r="B13939" s="38"/>
      <c r="C13939" s="38"/>
    </row>
    <row r="13940" spans="1:3" x14ac:dyDescent="0.25">
      <c r="A13940" s="38"/>
      <c r="B13940" s="38"/>
      <c r="C13940" s="38"/>
    </row>
    <row r="13941" spans="1:3" x14ac:dyDescent="0.25">
      <c r="A13941" s="38"/>
      <c r="B13941" s="38"/>
      <c r="C13941" s="38"/>
    </row>
    <row r="13942" spans="1:3" x14ac:dyDescent="0.25">
      <c r="A13942" s="38"/>
      <c r="B13942" s="38"/>
      <c r="C13942" s="38"/>
    </row>
    <row r="13943" spans="1:3" x14ac:dyDescent="0.25">
      <c r="A13943" s="38"/>
      <c r="B13943" s="38"/>
      <c r="C13943" s="38"/>
    </row>
    <row r="13944" spans="1:3" x14ac:dyDescent="0.25">
      <c r="A13944" s="38"/>
      <c r="B13944" s="38"/>
      <c r="C13944" s="38"/>
    </row>
    <row r="13945" spans="1:3" x14ac:dyDescent="0.25">
      <c r="A13945" s="38"/>
      <c r="B13945" s="38"/>
      <c r="C13945" s="38"/>
    </row>
    <row r="13946" spans="1:3" x14ac:dyDescent="0.25">
      <c r="A13946" s="38"/>
      <c r="B13946" s="38"/>
      <c r="C13946" s="38"/>
    </row>
    <row r="13947" spans="1:3" x14ac:dyDescent="0.25">
      <c r="A13947" s="38"/>
      <c r="B13947" s="38"/>
      <c r="C13947" s="38"/>
    </row>
    <row r="13948" spans="1:3" x14ac:dyDescent="0.25">
      <c r="A13948" s="38"/>
      <c r="B13948" s="38"/>
      <c r="C13948" s="38"/>
    </row>
    <row r="13949" spans="1:3" x14ac:dyDescent="0.25">
      <c r="A13949" s="38"/>
      <c r="B13949" s="38"/>
      <c r="C13949" s="38"/>
    </row>
    <row r="13950" spans="1:3" x14ac:dyDescent="0.25">
      <c r="A13950" s="38"/>
      <c r="B13950" s="38"/>
      <c r="C13950" s="38"/>
    </row>
    <row r="13951" spans="1:3" x14ac:dyDescent="0.25">
      <c r="A13951" s="38"/>
      <c r="B13951" s="38"/>
      <c r="C13951" s="38"/>
    </row>
    <row r="13952" spans="1:3" x14ac:dyDescent="0.25">
      <c r="A13952" s="38"/>
      <c r="B13952" s="38"/>
      <c r="C13952" s="38"/>
    </row>
    <row r="13953" spans="1:3" x14ac:dyDescent="0.25">
      <c r="A13953" s="38"/>
      <c r="B13953" s="38"/>
      <c r="C13953" s="38"/>
    </row>
    <row r="13954" spans="1:3" x14ac:dyDescent="0.25">
      <c r="A13954" s="38"/>
      <c r="B13954" s="38"/>
      <c r="C13954" s="38"/>
    </row>
    <row r="13955" spans="1:3" x14ac:dyDescent="0.25">
      <c r="A13955" s="38"/>
      <c r="B13955" s="38"/>
      <c r="C13955" s="38"/>
    </row>
    <row r="13956" spans="1:3" x14ac:dyDescent="0.25">
      <c r="A13956" s="38"/>
      <c r="B13956" s="38"/>
      <c r="C13956" s="38"/>
    </row>
    <row r="13957" spans="1:3" x14ac:dyDescent="0.25">
      <c r="A13957" s="38"/>
      <c r="B13957" s="38"/>
      <c r="C13957" s="38"/>
    </row>
    <row r="13958" spans="1:3" x14ac:dyDescent="0.25">
      <c r="A13958" s="38"/>
      <c r="B13958" s="38"/>
      <c r="C13958" s="38"/>
    </row>
    <row r="13959" spans="1:3" x14ac:dyDescent="0.25">
      <c r="A13959" s="38"/>
      <c r="B13959" s="38"/>
      <c r="C13959" s="38"/>
    </row>
    <row r="13960" spans="1:3" x14ac:dyDescent="0.25">
      <c r="A13960" s="38"/>
      <c r="B13960" s="38"/>
      <c r="C13960" s="38"/>
    </row>
    <row r="13961" spans="1:3" x14ac:dyDescent="0.25">
      <c r="A13961" s="38"/>
      <c r="B13961" s="38"/>
      <c r="C13961" s="38"/>
    </row>
    <row r="13962" spans="1:3" x14ac:dyDescent="0.25">
      <c r="A13962" s="38"/>
      <c r="B13962" s="38"/>
      <c r="C13962" s="38"/>
    </row>
    <row r="13963" spans="1:3" x14ac:dyDescent="0.25">
      <c r="A13963" s="38"/>
      <c r="B13963" s="38"/>
      <c r="C13963" s="38"/>
    </row>
    <row r="13964" spans="1:3" x14ac:dyDescent="0.25">
      <c r="A13964" s="38"/>
      <c r="B13964" s="38"/>
      <c r="C13964" s="38"/>
    </row>
    <row r="13965" spans="1:3" x14ac:dyDescent="0.25">
      <c r="A13965" s="38"/>
      <c r="B13965" s="38"/>
      <c r="C13965" s="38"/>
    </row>
    <row r="13966" spans="1:3" x14ac:dyDescent="0.25">
      <c r="A13966" s="38"/>
      <c r="B13966" s="38"/>
      <c r="C13966" s="38"/>
    </row>
    <row r="13967" spans="1:3" x14ac:dyDescent="0.25">
      <c r="A13967" s="38"/>
      <c r="B13967" s="38"/>
      <c r="C13967" s="38"/>
    </row>
    <row r="13968" spans="1:3" x14ac:dyDescent="0.25">
      <c r="A13968" s="38"/>
      <c r="B13968" s="38"/>
      <c r="C13968" s="38"/>
    </row>
    <row r="13969" spans="1:3" x14ac:dyDescent="0.25">
      <c r="A13969" s="38"/>
      <c r="B13969" s="38"/>
      <c r="C13969" s="38"/>
    </row>
    <row r="13970" spans="1:3" x14ac:dyDescent="0.25">
      <c r="A13970" s="38"/>
      <c r="B13970" s="38"/>
      <c r="C13970" s="38"/>
    </row>
    <row r="13971" spans="1:3" x14ac:dyDescent="0.25">
      <c r="A13971" s="38"/>
      <c r="B13971" s="38"/>
      <c r="C13971" s="38"/>
    </row>
    <row r="13972" spans="1:3" x14ac:dyDescent="0.25">
      <c r="A13972" s="38"/>
      <c r="B13972" s="38"/>
      <c r="C13972" s="38"/>
    </row>
    <row r="13973" spans="1:3" x14ac:dyDescent="0.25">
      <c r="A13973" s="38"/>
      <c r="B13973" s="38"/>
      <c r="C13973" s="38"/>
    </row>
    <row r="13974" spans="1:3" x14ac:dyDescent="0.25">
      <c r="A13974" s="38"/>
      <c r="B13974" s="38"/>
      <c r="C13974" s="38"/>
    </row>
    <row r="13975" spans="1:3" x14ac:dyDescent="0.25">
      <c r="A13975" s="38"/>
      <c r="B13975" s="38"/>
      <c r="C13975" s="38"/>
    </row>
    <row r="13976" spans="1:3" x14ac:dyDescent="0.25">
      <c r="A13976" s="38"/>
      <c r="B13976" s="38"/>
      <c r="C13976" s="38"/>
    </row>
    <row r="13977" spans="1:3" x14ac:dyDescent="0.25">
      <c r="A13977" s="38"/>
      <c r="B13977" s="38"/>
      <c r="C13977" s="38"/>
    </row>
    <row r="13978" spans="1:3" x14ac:dyDescent="0.25">
      <c r="A13978" s="38"/>
      <c r="B13978" s="38"/>
      <c r="C13978" s="38"/>
    </row>
    <row r="13979" spans="1:3" x14ac:dyDescent="0.25">
      <c r="A13979" s="38"/>
      <c r="B13979" s="38"/>
      <c r="C13979" s="38"/>
    </row>
    <row r="13980" spans="1:3" x14ac:dyDescent="0.25">
      <c r="A13980" s="38"/>
      <c r="B13980" s="38"/>
      <c r="C13980" s="38"/>
    </row>
    <row r="13981" spans="1:3" x14ac:dyDescent="0.25">
      <c r="A13981" s="38"/>
      <c r="B13981" s="38"/>
      <c r="C13981" s="38"/>
    </row>
    <row r="13982" spans="1:3" x14ac:dyDescent="0.25">
      <c r="A13982" s="38"/>
      <c r="B13982" s="38"/>
      <c r="C13982" s="38"/>
    </row>
    <row r="13983" spans="1:3" x14ac:dyDescent="0.25">
      <c r="A13983" s="38"/>
      <c r="B13983" s="38"/>
      <c r="C13983" s="38"/>
    </row>
    <row r="13984" spans="1:3" x14ac:dyDescent="0.25">
      <c r="A13984" s="38"/>
      <c r="B13984" s="38"/>
      <c r="C13984" s="38"/>
    </row>
    <row r="13985" spans="1:3" x14ac:dyDescent="0.25">
      <c r="A13985" s="38"/>
      <c r="B13985" s="38"/>
      <c r="C13985" s="38"/>
    </row>
    <row r="13986" spans="1:3" x14ac:dyDescent="0.25">
      <c r="A13986" s="38"/>
      <c r="B13986" s="38"/>
      <c r="C13986" s="38"/>
    </row>
    <row r="13987" spans="1:3" x14ac:dyDescent="0.25">
      <c r="A13987" s="38"/>
      <c r="B13987" s="38"/>
      <c r="C13987" s="38"/>
    </row>
    <row r="13988" spans="1:3" x14ac:dyDescent="0.25">
      <c r="A13988" s="38"/>
      <c r="B13988" s="38"/>
      <c r="C13988" s="38"/>
    </row>
    <row r="13989" spans="1:3" x14ac:dyDescent="0.25">
      <c r="A13989" s="38"/>
      <c r="B13989" s="38"/>
      <c r="C13989" s="38"/>
    </row>
    <row r="13990" spans="1:3" x14ac:dyDescent="0.25">
      <c r="A13990" s="38"/>
      <c r="B13990" s="38"/>
      <c r="C13990" s="38"/>
    </row>
    <row r="13991" spans="1:3" x14ac:dyDescent="0.25">
      <c r="A13991" s="38"/>
      <c r="B13991" s="38"/>
      <c r="C13991" s="38"/>
    </row>
    <row r="13992" spans="1:3" x14ac:dyDescent="0.25">
      <c r="A13992" s="38"/>
      <c r="B13992" s="38"/>
      <c r="C13992" s="38"/>
    </row>
    <row r="13993" spans="1:3" x14ac:dyDescent="0.25">
      <c r="A13993" s="38"/>
      <c r="B13993" s="38"/>
      <c r="C13993" s="38"/>
    </row>
    <row r="13994" spans="1:3" x14ac:dyDescent="0.25">
      <c r="A13994" s="38"/>
      <c r="B13994" s="38"/>
      <c r="C13994" s="38"/>
    </row>
    <row r="13995" spans="1:3" x14ac:dyDescent="0.25">
      <c r="A13995" s="38"/>
      <c r="B13995" s="38"/>
      <c r="C13995" s="38"/>
    </row>
    <row r="13996" spans="1:3" x14ac:dyDescent="0.25">
      <c r="A13996" s="38"/>
      <c r="B13996" s="38"/>
      <c r="C13996" s="38"/>
    </row>
    <row r="13997" spans="1:3" x14ac:dyDescent="0.25">
      <c r="A13997" s="38"/>
      <c r="B13997" s="38"/>
      <c r="C13997" s="38"/>
    </row>
    <row r="13998" spans="1:3" x14ac:dyDescent="0.25">
      <c r="A13998" s="38"/>
      <c r="B13998" s="38"/>
      <c r="C13998" s="38"/>
    </row>
    <row r="13999" spans="1:3" x14ac:dyDescent="0.25">
      <c r="A13999" s="38"/>
      <c r="B13999" s="38"/>
      <c r="C13999" s="38"/>
    </row>
    <row r="14000" spans="1:3" x14ac:dyDescent="0.25">
      <c r="A14000" s="38"/>
      <c r="B14000" s="38"/>
      <c r="C14000" s="38"/>
    </row>
    <row r="14001" spans="1:3" x14ac:dyDescent="0.25">
      <c r="A14001" s="38"/>
      <c r="B14001" s="38"/>
      <c r="C14001" s="38"/>
    </row>
    <row r="14002" spans="1:3" x14ac:dyDescent="0.25">
      <c r="A14002" s="38"/>
      <c r="B14002" s="38"/>
      <c r="C14002" s="38"/>
    </row>
    <row r="14003" spans="1:3" x14ac:dyDescent="0.25">
      <c r="A14003" s="38"/>
      <c r="B14003" s="38"/>
      <c r="C14003" s="38"/>
    </row>
    <row r="14004" spans="1:3" x14ac:dyDescent="0.25">
      <c r="A14004" s="38"/>
      <c r="B14004" s="38"/>
      <c r="C14004" s="38"/>
    </row>
    <row r="14005" spans="1:3" x14ac:dyDescent="0.25">
      <c r="A14005" s="38"/>
      <c r="B14005" s="38"/>
      <c r="C14005" s="38"/>
    </row>
    <row r="14006" spans="1:3" x14ac:dyDescent="0.25">
      <c r="A14006" s="38"/>
      <c r="B14006" s="38"/>
      <c r="C14006" s="38"/>
    </row>
    <row r="14007" spans="1:3" x14ac:dyDescent="0.25">
      <c r="A14007" s="38"/>
      <c r="B14007" s="38"/>
      <c r="C14007" s="38"/>
    </row>
    <row r="14008" spans="1:3" x14ac:dyDescent="0.25">
      <c r="A14008" s="38"/>
      <c r="B14008" s="38"/>
      <c r="C14008" s="38"/>
    </row>
    <row r="14009" spans="1:3" x14ac:dyDescent="0.25">
      <c r="A14009" s="38"/>
      <c r="B14009" s="38"/>
      <c r="C14009" s="38"/>
    </row>
    <row r="14010" spans="1:3" x14ac:dyDescent="0.25">
      <c r="A14010" s="38"/>
      <c r="B14010" s="38"/>
      <c r="C14010" s="38"/>
    </row>
    <row r="14011" spans="1:3" x14ac:dyDescent="0.25">
      <c r="A14011" s="38"/>
      <c r="B14011" s="38"/>
      <c r="C14011" s="38"/>
    </row>
    <row r="14012" spans="1:3" x14ac:dyDescent="0.25">
      <c r="A14012" s="38"/>
      <c r="B14012" s="38"/>
      <c r="C14012" s="38"/>
    </row>
    <row r="14013" spans="1:3" x14ac:dyDescent="0.25">
      <c r="A14013" s="38"/>
      <c r="B14013" s="38"/>
      <c r="C14013" s="38"/>
    </row>
    <row r="14014" spans="1:3" x14ac:dyDescent="0.25">
      <c r="A14014" s="38"/>
      <c r="B14014" s="38"/>
      <c r="C14014" s="38"/>
    </row>
    <row r="14015" spans="1:3" x14ac:dyDescent="0.25">
      <c r="A14015" s="38"/>
      <c r="B14015" s="38"/>
      <c r="C14015" s="38"/>
    </row>
    <row r="14016" spans="1:3" x14ac:dyDescent="0.25">
      <c r="A14016" s="38"/>
      <c r="B14016" s="38"/>
      <c r="C14016" s="38"/>
    </row>
    <row r="14017" spans="1:3" x14ac:dyDescent="0.25">
      <c r="A14017" s="38"/>
      <c r="B14017" s="38"/>
      <c r="C14017" s="38"/>
    </row>
    <row r="14018" spans="1:3" x14ac:dyDescent="0.25">
      <c r="A14018" s="38"/>
      <c r="B14018" s="38"/>
      <c r="C14018" s="38"/>
    </row>
    <row r="14019" spans="1:3" x14ac:dyDescent="0.25">
      <c r="A14019" s="38"/>
      <c r="B14019" s="38"/>
      <c r="C14019" s="38"/>
    </row>
    <row r="14020" spans="1:3" x14ac:dyDescent="0.25">
      <c r="A14020" s="38"/>
      <c r="B14020" s="38"/>
      <c r="C14020" s="38"/>
    </row>
    <row r="14021" spans="1:3" x14ac:dyDescent="0.25">
      <c r="A14021" s="38"/>
      <c r="B14021" s="38"/>
      <c r="C14021" s="38"/>
    </row>
    <row r="14022" spans="1:3" x14ac:dyDescent="0.25">
      <c r="A14022" s="38"/>
      <c r="B14022" s="38"/>
      <c r="C14022" s="38"/>
    </row>
    <row r="14023" spans="1:3" x14ac:dyDescent="0.25">
      <c r="A14023" s="38"/>
      <c r="B14023" s="38"/>
      <c r="C14023" s="38"/>
    </row>
    <row r="14024" spans="1:3" x14ac:dyDescent="0.25">
      <c r="A14024" s="38"/>
      <c r="B14024" s="38"/>
      <c r="C14024" s="38"/>
    </row>
    <row r="14025" spans="1:3" x14ac:dyDescent="0.25">
      <c r="A14025" s="38"/>
      <c r="B14025" s="38"/>
      <c r="C14025" s="38"/>
    </row>
    <row r="14026" spans="1:3" x14ac:dyDescent="0.25">
      <c r="A14026" s="38"/>
      <c r="B14026" s="38"/>
      <c r="C14026" s="38"/>
    </row>
    <row r="14027" spans="1:3" x14ac:dyDescent="0.25">
      <c r="A14027" s="38"/>
      <c r="B14027" s="38"/>
      <c r="C14027" s="38"/>
    </row>
    <row r="14028" spans="1:3" x14ac:dyDescent="0.25">
      <c r="A14028" s="38"/>
      <c r="B14028" s="38"/>
      <c r="C14028" s="38"/>
    </row>
    <row r="14029" spans="1:3" x14ac:dyDescent="0.25">
      <c r="A14029" s="38"/>
      <c r="B14029" s="38"/>
      <c r="C14029" s="38"/>
    </row>
    <row r="14030" spans="1:3" x14ac:dyDescent="0.25">
      <c r="A14030" s="38"/>
      <c r="B14030" s="38"/>
      <c r="C14030" s="38"/>
    </row>
    <row r="14031" spans="1:3" x14ac:dyDescent="0.25">
      <c r="A14031" s="38"/>
      <c r="B14031" s="38"/>
      <c r="C14031" s="38"/>
    </row>
    <row r="14032" spans="1:3" x14ac:dyDescent="0.25">
      <c r="A14032" s="38"/>
      <c r="B14032" s="38"/>
      <c r="C14032" s="38"/>
    </row>
    <row r="14033" spans="1:3" x14ac:dyDescent="0.25">
      <c r="A14033" s="38"/>
      <c r="B14033" s="38"/>
      <c r="C14033" s="38"/>
    </row>
    <row r="14034" spans="1:3" x14ac:dyDescent="0.25">
      <c r="A14034" s="38"/>
      <c r="B14034" s="38"/>
      <c r="C14034" s="38"/>
    </row>
    <row r="14035" spans="1:3" x14ac:dyDescent="0.25">
      <c r="A14035" s="38"/>
      <c r="B14035" s="38"/>
      <c r="C14035" s="38"/>
    </row>
    <row r="14036" spans="1:3" x14ac:dyDescent="0.25">
      <c r="A14036" s="38"/>
      <c r="B14036" s="38"/>
      <c r="C14036" s="38"/>
    </row>
    <row r="14037" spans="1:3" x14ac:dyDescent="0.25">
      <c r="A14037" s="38"/>
      <c r="B14037" s="38"/>
      <c r="C14037" s="38"/>
    </row>
    <row r="14038" spans="1:3" x14ac:dyDescent="0.25">
      <c r="A14038" s="38"/>
      <c r="B14038" s="38"/>
      <c r="C14038" s="38"/>
    </row>
    <row r="14039" spans="1:3" x14ac:dyDescent="0.25">
      <c r="A14039" s="38"/>
      <c r="B14039" s="38"/>
      <c r="C14039" s="38"/>
    </row>
    <row r="14040" spans="1:3" x14ac:dyDescent="0.25">
      <c r="A14040" s="38"/>
      <c r="B14040" s="38"/>
      <c r="C14040" s="38"/>
    </row>
    <row r="14041" spans="1:3" x14ac:dyDescent="0.25">
      <c r="A14041" s="38"/>
      <c r="B14041" s="38"/>
      <c r="C14041" s="38"/>
    </row>
    <row r="14042" spans="1:3" x14ac:dyDescent="0.25">
      <c r="A14042" s="38"/>
      <c r="B14042" s="38"/>
      <c r="C14042" s="38"/>
    </row>
    <row r="14043" spans="1:3" x14ac:dyDescent="0.25">
      <c r="A14043" s="38"/>
      <c r="B14043" s="38"/>
      <c r="C14043" s="38"/>
    </row>
    <row r="14044" spans="1:3" x14ac:dyDescent="0.25">
      <c r="A14044" s="38"/>
      <c r="B14044" s="38"/>
      <c r="C14044" s="38"/>
    </row>
    <row r="14045" spans="1:3" x14ac:dyDescent="0.25">
      <c r="A14045" s="38"/>
      <c r="B14045" s="38"/>
      <c r="C14045" s="38"/>
    </row>
    <row r="14046" spans="1:3" x14ac:dyDescent="0.25">
      <c r="A14046" s="38"/>
      <c r="B14046" s="38"/>
      <c r="C14046" s="38"/>
    </row>
    <row r="14047" spans="1:3" x14ac:dyDescent="0.25">
      <c r="A14047" s="38"/>
      <c r="B14047" s="38"/>
      <c r="C14047" s="38"/>
    </row>
    <row r="14048" spans="1:3" x14ac:dyDescent="0.25">
      <c r="A14048" s="38"/>
      <c r="B14048" s="38"/>
      <c r="C14048" s="38"/>
    </row>
    <row r="14049" spans="1:3" x14ac:dyDescent="0.25">
      <c r="A14049" s="38"/>
      <c r="B14049" s="38"/>
      <c r="C14049" s="38"/>
    </row>
    <row r="14050" spans="1:3" x14ac:dyDescent="0.25">
      <c r="A14050" s="38"/>
      <c r="B14050" s="38"/>
      <c r="C14050" s="38"/>
    </row>
    <row r="14051" spans="1:3" x14ac:dyDescent="0.25">
      <c r="A14051" s="38"/>
      <c r="B14051" s="38"/>
      <c r="C14051" s="38"/>
    </row>
    <row r="14052" spans="1:3" x14ac:dyDescent="0.25">
      <c r="A14052" s="38"/>
      <c r="B14052" s="38"/>
      <c r="C14052" s="38"/>
    </row>
    <row r="14053" spans="1:3" x14ac:dyDescent="0.25">
      <c r="A14053" s="38"/>
      <c r="B14053" s="38"/>
      <c r="C14053" s="38"/>
    </row>
    <row r="14054" spans="1:3" x14ac:dyDescent="0.25">
      <c r="A14054" s="38"/>
      <c r="B14054" s="38"/>
      <c r="C14054" s="38"/>
    </row>
    <row r="14055" spans="1:3" x14ac:dyDescent="0.25">
      <c r="A14055" s="38"/>
      <c r="B14055" s="38"/>
      <c r="C14055" s="38"/>
    </row>
    <row r="14056" spans="1:3" x14ac:dyDescent="0.25">
      <c r="A14056" s="38"/>
      <c r="B14056" s="38"/>
      <c r="C14056" s="38"/>
    </row>
    <row r="14057" spans="1:3" x14ac:dyDescent="0.25">
      <c r="A14057" s="38"/>
      <c r="B14057" s="38"/>
      <c r="C14057" s="38"/>
    </row>
    <row r="14058" spans="1:3" x14ac:dyDescent="0.25">
      <c r="A14058" s="38"/>
      <c r="B14058" s="38"/>
      <c r="C14058" s="38"/>
    </row>
    <row r="14059" spans="1:3" x14ac:dyDescent="0.25">
      <c r="A14059" s="38"/>
      <c r="B14059" s="38"/>
      <c r="C14059" s="38"/>
    </row>
    <row r="14060" spans="1:3" x14ac:dyDescent="0.25">
      <c r="A14060" s="38"/>
      <c r="B14060" s="38"/>
      <c r="C14060" s="38"/>
    </row>
    <row r="14061" spans="1:3" x14ac:dyDescent="0.25">
      <c r="A14061" s="38"/>
      <c r="B14061" s="38"/>
      <c r="C14061" s="38"/>
    </row>
    <row r="14062" spans="1:3" x14ac:dyDescent="0.25">
      <c r="A14062" s="38"/>
      <c r="B14062" s="38"/>
      <c r="C14062" s="38"/>
    </row>
    <row r="14063" spans="1:3" x14ac:dyDescent="0.25">
      <c r="A14063" s="38"/>
      <c r="B14063" s="38"/>
      <c r="C14063" s="38"/>
    </row>
    <row r="14064" spans="1:3" x14ac:dyDescent="0.25">
      <c r="A14064" s="38"/>
      <c r="B14064" s="38"/>
      <c r="C14064" s="38"/>
    </row>
    <row r="14065" spans="1:3" x14ac:dyDescent="0.25">
      <c r="A14065" s="38"/>
      <c r="B14065" s="38"/>
      <c r="C14065" s="38"/>
    </row>
    <row r="14066" spans="1:3" x14ac:dyDescent="0.25">
      <c r="A14066" s="38"/>
      <c r="B14066" s="38"/>
      <c r="C14066" s="38"/>
    </row>
    <row r="14067" spans="1:3" x14ac:dyDescent="0.25">
      <c r="A14067" s="38"/>
      <c r="B14067" s="38"/>
      <c r="C14067" s="38"/>
    </row>
    <row r="14068" spans="1:3" x14ac:dyDescent="0.25">
      <c r="A14068" s="38"/>
      <c r="B14068" s="38"/>
      <c r="C14068" s="38"/>
    </row>
    <row r="14069" spans="1:3" x14ac:dyDescent="0.25">
      <c r="A14069" s="38"/>
      <c r="B14069" s="38"/>
      <c r="C14069" s="38"/>
    </row>
    <row r="14070" spans="1:3" x14ac:dyDescent="0.25">
      <c r="A14070" s="38"/>
      <c r="B14070" s="38"/>
      <c r="C14070" s="38"/>
    </row>
    <row r="14071" spans="1:3" x14ac:dyDescent="0.25">
      <c r="A14071" s="38"/>
      <c r="B14071" s="38"/>
      <c r="C14071" s="38"/>
    </row>
    <row r="14072" spans="1:3" x14ac:dyDescent="0.25">
      <c r="A14072" s="38"/>
      <c r="B14072" s="38"/>
      <c r="C14072" s="38"/>
    </row>
    <row r="14073" spans="1:3" x14ac:dyDescent="0.25">
      <c r="A14073" s="38"/>
      <c r="B14073" s="38"/>
      <c r="C14073" s="38"/>
    </row>
    <row r="14074" spans="1:3" x14ac:dyDescent="0.25">
      <c r="A14074" s="38"/>
      <c r="B14074" s="38"/>
      <c r="C14074" s="38"/>
    </row>
    <row r="14075" spans="1:3" x14ac:dyDescent="0.25">
      <c r="A14075" s="38"/>
      <c r="B14075" s="38"/>
      <c r="C14075" s="38"/>
    </row>
    <row r="14076" spans="1:3" x14ac:dyDescent="0.25">
      <c r="A14076" s="38"/>
      <c r="B14076" s="38"/>
      <c r="C14076" s="38"/>
    </row>
    <row r="14077" spans="1:3" x14ac:dyDescent="0.25">
      <c r="A14077" s="38"/>
      <c r="B14077" s="38"/>
      <c r="C14077" s="38"/>
    </row>
    <row r="14078" spans="1:3" x14ac:dyDescent="0.25">
      <c r="A14078" s="38"/>
      <c r="B14078" s="38"/>
      <c r="C14078" s="38"/>
    </row>
    <row r="14079" spans="1:3" x14ac:dyDescent="0.25">
      <c r="A14079" s="38"/>
      <c r="B14079" s="38"/>
      <c r="C14079" s="38"/>
    </row>
    <row r="14080" spans="1:3" x14ac:dyDescent="0.25">
      <c r="A14080" s="38"/>
      <c r="B14080" s="38"/>
      <c r="C14080" s="38"/>
    </row>
    <row r="14081" spans="1:3" x14ac:dyDescent="0.25">
      <c r="A14081" s="38"/>
      <c r="B14081" s="38"/>
      <c r="C14081" s="38"/>
    </row>
    <row r="14082" spans="1:3" x14ac:dyDescent="0.25">
      <c r="A14082" s="38"/>
      <c r="B14082" s="38"/>
      <c r="C14082" s="38"/>
    </row>
    <row r="14083" spans="1:3" x14ac:dyDescent="0.25">
      <c r="A14083" s="38"/>
      <c r="B14083" s="38"/>
      <c r="C14083" s="38"/>
    </row>
    <row r="14084" spans="1:3" x14ac:dyDescent="0.25">
      <c r="A14084" s="38"/>
      <c r="B14084" s="38"/>
      <c r="C14084" s="38"/>
    </row>
    <row r="14085" spans="1:3" x14ac:dyDescent="0.25">
      <c r="A14085" s="38"/>
      <c r="B14085" s="38"/>
      <c r="C14085" s="38"/>
    </row>
    <row r="14086" spans="1:3" x14ac:dyDescent="0.25">
      <c r="A14086" s="38"/>
      <c r="B14086" s="38"/>
      <c r="C14086" s="38"/>
    </row>
    <row r="14087" spans="1:3" x14ac:dyDescent="0.25">
      <c r="A14087" s="38"/>
      <c r="B14087" s="38"/>
      <c r="C14087" s="38"/>
    </row>
    <row r="14088" spans="1:3" x14ac:dyDescent="0.25">
      <c r="A14088" s="38"/>
      <c r="B14088" s="38"/>
      <c r="C14088" s="38"/>
    </row>
    <row r="14089" spans="1:3" x14ac:dyDescent="0.25">
      <c r="A14089" s="38"/>
      <c r="B14089" s="38"/>
      <c r="C14089" s="38"/>
    </row>
    <row r="14090" spans="1:3" x14ac:dyDescent="0.25">
      <c r="A14090" s="38"/>
      <c r="B14090" s="38"/>
      <c r="C14090" s="38"/>
    </row>
    <row r="14091" spans="1:3" x14ac:dyDescent="0.25">
      <c r="A14091" s="38"/>
      <c r="B14091" s="38"/>
      <c r="C14091" s="38"/>
    </row>
    <row r="14092" spans="1:3" x14ac:dyDescent="0.25">
      <c r="A14092" s="38"/>
      <c r="B14092" s="38"/>
      <c r="C14092" s="38"/>
    </row>
    <row r="14093" spans="1:3" x14ac:dyDescent="0.25">
      <c r="A14093" s="38"/>
      <c r="B14093" s="38"/>
      <c r="C14093" s="38"/>
    </row>
    <row r="14094" spans="1:3" x14ac:dyDescent="0.25">
      <c r="A14094" s="38"/>
      <c r="B14094" s="38"/>
      <c r="C14094" s="38"/>
    </row>
    <row r="14095" spans="1:3" x14ac:dyDescent="0.25">
      <c r="A14095" s="38"/>
      <c r="B14095" s="38"/>
      <c r="C14095" s="38"/>
    </row>
    <row r="14096" spans="1:3" x14ac:dyDescent="0.25">
      <c r="A14096" s="38"/>
      <c r="B14096" s="38"/>
      <c r="C14096" s="38"/>
    </row>
    <row r="14097" spans="1:3" x14ac:dyDescent="0.25">
      <c r="A14097" s="38"/>
      <c r="B14097" s="38"/>
      <c r="C14097" s="38"/>
    </row>
    <row r="14098" spans="1:3" x14ac:dyDescent="0.25">
      <c r="A14098" s="38"/>
      <c r="B14098" s="38"/>
      <c r="C14098" s="38"/>
    </row>
    <row r="14099" spans="1:3" x14ac:dyDescent="0.25">
      <c r="A14099" s="38"/>
      <c r="B14099" s="38"/>
      <c r="C14099" s="38"/>
    </row>
    <row r="14100" spans="1:3" x14ac:dyDescent="0.25">
      <c r="A14100" s="38"/>
      <c r="B14100" s="38"/>
      <c r="C14100" s="38"/>
    </row>
    <row r="14101" spans="1:3" x14ac:dyDescent="0.25">
      <c r="A14101" s="38"/>
      <c r="B14101" s="38"/>
      <c r="C14101" s="38"/>
    </row>
    <row r="14102" spans="1:3" x14ac:dyDescent="0.25">
      <c r="A14102" s="38"/>
      <c r="B14102" s="38"/>
      <c r="C14102" s="38"/>
    </row>
    <row r="14103" spans="1:3" x14ac:dyDescent="0.25">
      <c r="A14103" s="38"/>
      <c r="B14103" s="38"/>
      <c r="C14103" s="38"/>
    </row>
    <row r="14104" spans="1:3" x14ac:dyDescent="0.25">
      <c r="A14104" s="38"/>
      <c r="B14104" s="38"/>
      <c r="C14104" s="38"/>
    </row>
    <row r="14105" spans="1:3" x14ac:dyDescent="0.25">
      <c r="A14105" s="38"/>
      <c r="B14105" s="38"/>
      <c r="C14105" s="38"/>
    </row>
    <row r="14106" spans="1:3" x14ac:dyDescent="0.25">
      <c r="A14106" s="38"/>
      <c r="B14106" s="38"/>
      <c r="C14106" s="38"/>
    </row>
    <row r="14107" spans="1:3" x14ac:dyDescent="0.25">
      <c r="A14107" s="38"/>
      <c r="B14107" s="38"/>
      <c r="C14107" s="38"/>
    </row>
    <row r="14108" spans="1:3" x14ac:dyDescent="0.25">
      <c r="A14108" s="38"/>
      <c r="B14108" s="38"/>
      <c r="C14108" s="38"/>
    </row>
    <row r="14109" spans="1:3" x14ac:dyDescent="0.25">
      <c r="A14109" s="38"/>
      <c r="B14109" s="38"/>
      <c r="C14109" s="38"/>
    </row>
    <row r="14110" spans="1:3" x14ac:dyDescent="0.25">
      <c r="A14110" s="38"/>
      <c r="B14110" s="38"/>
      <c r="C14110" s="38"/>
    </row>
    <row r="14111" spans="1:3" x14ac:dyDescent="0.25">
      <c r="A14111" s="38"/>
      <c r="B14111" s="38"/>
      <c r="C14111" s="38"/>
    </row>
    <row r="14112" spans="1:3" x14ac:dyDescent="0.25">
      <c r="A14112" s="38"/>
      <c r="B14112" s="38"/>
      <c r="C14112" s="38"/>
    </row>
    <row r="14113" spans="1:3" x14ac:dyDescent="0.25">
      <c r="A14113" s="38"/>
      <c r="B14113" s="38"/>
      <c r="C14113" s="38"/>
    </row>
    <row r="14114" spans="1:3" x14ac:dyDescent="0.25">
      <c r="A14114" s="38"/>
      <c r="B14114" s="38"/>
      <c r="C14114" s="38"/>
    </row>
    <row r="14115" spans="1:3" x14ac:dyDescent="0.25">
      <c r="A14115" s="38"/>
      <c r="B14115" s="38"/>
      <c r="C14115" s="38"/>
    </row>
    <row r="14116" spans="1:3" x14ac:dyDescent="0.25">
      <c r="A14116" s="38"/>
      <c r="B14116" s="38"/>
      <c r="C14116" s="38"/>
    </row>
    <row r="14117" spans="1:3" x14ac:dyDescent="0.25">
      <c r="A14117" s="38"/>
      <c r="B14117" s="38"/>
      <c r="C14117" s="38"/>
    </row>
    <row r="14118" spans="1:3" x14ac:dyDescent="0.25">
      <c r="A14118" s="38"/>
      <c r="B14118" s="38"/>
      <c r="C14118" s="38"/>
    </row>
    <row r="14119" spans="1:3" x14ac:dyDescent="0.25">
      <c r="A14119" s="38"/>
      <c r="B14119" s="38"/>
      <c r="C14119" s="38"/>
    </row>
    <row r="14120" spans="1:3" x14ac:dyDescent="0.25">
      <c r="A14120" s="38"/>
      <c r="B14120" s="38"/>
      <c r="C14120" s="38"/>
    </row>
    <row r="14121" spans="1:3" x14ac:dyDescent="0.25">
      <c r="A14121" s="38"/>
      <c r="B14121" s="38"/>
      <c r="C14121" s="38"/>
    </row>
    <row r="14122" spans="1:3" x14ac:dyDescent="0.25">
      <c r="A14122" s="38"/>
      <c r="B14122" s="38"/>
      <c r="C14122" s="38"/>
    </row>
    <row r="14123" spans="1:3" x14ac:dyDescent="0.25">
      <c r="A14123" s="38"/>
      <c r="B14123" s="38"/>
      <c r="C14123" s="38"/>
    </row>
    <row r="14124" spans="1:3" x14ac:dyDescent="0.25">
      <c r="A14124" s="38"/>
      <c r="B14124" s="38"/>
      <c r="C14124" s="38"/>
    </row>
    <row r="14125" spans="1:3" x14ac:dyDescent="0.25">
      <c r="A14125" s="38"/>
      <c r="B14125" s="38"/>
      <c r="C14125" s="38"/>
    </row>
    <row r="14126" spans="1:3" x14ac:dyDescent="0.25">
      <c r="A14126" s="38"/>
      <c r="B14126" s="38"/>
      <c r="C14126" s="38"/>
    </row>
    <row r="14127" spans="1:3" x14ac:dyDescent="0.25">
      <c r="A14127" s="38"/>
      <c r="B14127" s="38"/>
      <c r="C14127" s="38"/>
    </row>
    <row r="14128" spans="1:3" x14ac:dyDescent="0.25">
      <c r="A14128" s="38"/>
      <c r="B14128" s="38"/>
      <c r="C14128" s="38"/>
    </row>
    <row r="14129" spans="1:3" x14ac:dyDescent="0.25">
      <c r="A14129" s="38"/>
      <c r="B14129" s="38"/>
      <c r="C14129" s="38"/>
    </row>
    <row r="14130" spans="1:3" x14ac:dyDescent="0.25">
      <c r="A14130" s="38"/>
      <c r="B14130" s="38"/>
      <c r="C14130" s="38"/>
    </row>
    <row r="14131" spans="1:3" x14ac:dyDescent="0.25">
      <c r="A14131" s="38"/>
      <c r="B14131" s="38"/>
      <c r="C14131" s="38"/>
    </row>
    <row r="14132" spans="1:3" x14ac:dyDescent="0.25">
      <c r="A14132" s="38"/>
      <c r="B14132" s="38"/>
      <c r="C14132" s="38"/>
    </row>
    <row r="14133" spans="1:3" x14ac:dyDescent="0.25">
      <c r="A14133" s="38"/>
      <c r="B14133" s="38"/>
      <c r="C14133" s="38"/>
    </row>
    <row r="14134" spans="1:3" x14ac:dyDescent="0.25">
      <c r="A14134" s="38"/>
      <c r="B14134" s="38"/>
      <c r="C14134" s="38"/>
    </row>
    <row r="14135" spans="1:3" x14ac:dyDescent="0.25">
      <c r="A14135" s="38"/>
      <c r="B14135" s="38"/>
      <c r="C14135" s="38"/>
    </row>
    <row r="14136" spans="1:3" x14ac:dyDescent="0.25">
      <c r="A14136" s="38"/>
      <c r="B14136" s="38"/>
      <c r="C14136" s="38"/>
    </row>
    <row r="14137" spans="1:3" x14ac:dyDescent="0.25">
      <c r="A14137" s="38"/>
      <c r="B14137" s="38"/>
      <c r="C14137" s="38"/>
    </row>
    <row r="14138" spans="1:3" x14ac:dyDescent="0.25">
      <c r="A14138" s="38"/>
      <c r="B14138" s="38"/>
      <c r="C14138" s="38"/>
    </row>
    <row r="14139" spans="1:3" x14ac:dyDescent="0.25">
      <c r="A14139" s="38"/>
      <c r="B14139" s="38"/>
      <c r="C14139" s="38"/>
    </row>
    <row r="14140" spans="1:3" x14ac:dyDescent="0.25">
      <c r="A14140" s="38"/>
      <c r="B14140" s="38"/>
      <c r="C14140" s="38"/>
    </row>
    <row r="14141" spans="1:3" x14ac:dyDescent="0.25">
      <c r="A14141" s="38"/>
      <c r="B14141" s="38"/>
      <c r="C14141" s="38"/>
    </row>
    <row r="14142" spans="1:3" x14ac:dyDescent="0.25">
      <c r="A14142" s="38"/>
      <c r="B14142" s="38"/>
      <c r="C14142" s="38"/>
    </row>
    <row r="14143" spans="1:3" x14ac:dyDescent="0.25">
      <c r="A14143" s="38"/>
      <c r="B14143" s="38"/>
      <c r="C14143" s="38"/>
    </row>
    <row r="14144" spans="1:3" x14ac:dyDescent="0.25">
      <c r="A14144" s="38"/>
      <c r="B14144" s="38"/>
      <c r="C14144" s="38"/>
    </row>
    <row r="14145" spans="1:3" x14ac:dyDescent="0.25">
      <c r="A14145" s="38"/>
      <c r="B14145" s="38"/>
      <c r="C14145" s="38"/>
    </row>
    <row r="14146" spans="1:3" x14ac:dyDescent="0.25">
      <c r="A14146" s="38"/>
      <c r="B14146" s="38"/>
      <c r="C14146" s="38"/>
    </row>
    <row r="14147" spans="1:3" x14ac:dyDescent="0.25">
      <c r="A14147" s="38"/>
      <c r="B14147" s="38"/>
      <c r="C14147" s="38"/>
    </row>
    <row r="14148" spans="1:3" x14ac:dyDescent="0.25">
      <c r="A14148" s="38"/>
      <c r="B14148" s="38"/>
      <c r="C14148" s="38"/>
    </row>
    <row r="14149" spans="1:3" x14ac:dyDescent="0.25">
      <c r="A14149" s="38"/>
      <c r="B14149" s="38"/>
      <c r="C14149" s="38"/>
    </row>
    <row r="14150" spans="1:3" x14ac:dyDescent="0.25">
      <c r="A14150" s="38"/>
      <c r="B14150" s="38"/>
      <c r="C14150" s="38"/>
    </row>
    <row r="14151" spans="1:3" x14ac:dyDescent="0.25">
      <c r="A14151" s="38"/>
      <c r="B14151" s="38"/>
      <c r="C14151" s="38"/>
    </row>
    <row r="14152" spans="1:3" x14ac:dyDescent="0.25">
      <c r="A14152" s="38"/>
      <c r="B14152" s="38"/>
      <c r="C14152" s="38"/>
    </row>
    <row r="14153" spans="1:3" x14ac:dyDescent="0.25">
      <c r="A14153" s="38"/>
      <c r="B14153" s="38"/>
      <c r="C14153" s="38"/>
    </row>
    <row r="14154" spans="1:3" x14ac:dyDescent="0.25">
      <c r="A14154" s="38"/>
      <c r="B14154" s="38"/>
      <c r="C14154" s="38"/>
    </row>
    <row r="14155" spans="1:3" x14ac:dyDescent="0.25">
      <c r="A14155" s="38"/>
      <c r="B14155" s="38"/>
      <c r="C14155" s="38"/>
    </row>
    <row r="14156" spans="1:3" x14ac:dyDescent="0.25">
      <c r="A14156" s="38"/>
      <c r="B14156" s="38"/>
      <c r="C14156" s="38"/>
    </row>
    <row r="14157" spans="1:3" x14ac:dyDescent="0.25">
      <c r="A14157" s="38"/>
      <c r="B14157" s="38"/>
      <c r="C14157" s="38"/>
    </row>
    <row r="14158" spans="1:3" x14ac:dyDescent="0.25">
      <c r="A14158" s="38"/>
      <c r="B14158" s="38"/>
      <c r="C14158" s="38"/>
    </row>
    <row r="14159" spans="1:3" x14ac:dyDescent="0.25">
      <c r="A14159" s="38"/>
      <c r="B14159" s="38"/>
      <c r="C14159" s="38"/>
    </row>
    <row r="14160" spans="1:3" x14ac:dyDescent="0.25">
      <c r="A14160" s="38"/>
      <c r="B14160" s="38"/>
      <c r="C14160" s="38"/>
    </row>
    <row r="14161" spans="1:3" x14ac:dyDescent="0.25">
      <c r="A14161" s="38"/>
      <c r="B14161" s="38"/>
      <c r="C14161" s="38"/>
    </row>
    <row r="14162" spans="1:3" x14ac:dyDescent="0.25">
      <c r="A14162" s="38"/>
      <c r="B14162" s="38"/>
      <c r="C14162" s="38"/>
    </row>
    <row r="14163" spans="1:3" x14ac:dyDescent="0.25">
      <c r="A14163" s="38"/>
      <c r="B14163" s="38"/>
      <c r="C14163" s="38"/>
    </row>
    <row r="14164" spans="1:3" x14ac:dyDescent="0.25">
      <c r="A14164" s="38"/>
      <c r="B14164" s="38"/>
      <c r="C14164" s="38"/>
    </row>
    <row r="14165" spans="1:3" x14ac:dyDescent="0.25">
      <c r="A14165" s="38"/>
      <c r="B14165" s="38"/>
      <c r="C14165" s="38"/>
    </row>
    <row r="14166" spans="1:3" x14ac:dyDescent="0.25">
      <c r="A14166" s="38"/>
      <c r="B14166" s="38"/>
      <c r="C14166" s="38"/>
    </row>
    <row r="14167" spans="1:3" x14ac:dyDescent="0.25">
      <c r="A14167" s="38"/>
      <c r="B14167" s="38"/>
      <c r="C14167" s="38"/>
    </row>
    <row r="14168" spans="1:3" x14ac:dyDescent="0.25">
      <c r="A14168" s="38"/>
      <c r="B14168" s="38"/>
      <c r="C14168" s="38"/>
    </row>
    <row r="14169" spans="1:3" x14ac:dyDescent="0.25">
      <c r="A14169" s="38"/>
      <c r="B14169" s="38"/>
      <c r="C14169" s="38"/>
    </row>
    <row r="14170" spans="1:3" x14ac:dyDescent="0.25">
      <c r="A14170" s="38"/>
      <c r="B14170" s="38"/>
      <c r="C14170" s="38"/>
    </row>
    <row r="14171" spans="1:3" x14ac:dyDescent="0.25">
      <c r="A14171" s="38"/>
      <c r="B14171" s="38"/>
      <c r="C14171" s="38"/>
    </row>
    <row r="14172" spans="1:3" x14ac:dyDescent="0.25">
      <c r="A14172" s="38"/>
      <c r="B14172" s="38"/>
      <c r="C14172" s="38"/>
    </row>
    <row r="14173" spans="1:3" x14ac:dyDescent="0.25">
      <c r="A14173" s="38"/>
      <c r="B14173" s="38"/>
      <c r="C14173" s="38"/>
    </row>
    <row r="14174" spans="1:3" x14ac:dyDescent="0.25">
      <c r="A14174" s="38"/>
      <c r="B14174" s="38"/>
      <c r="C14174" s="38"/>
    </row>
    <row r="14175" spans="1:3" x14ac:dyDescent="0.25">
      <c r="A14175" s="38"/>
      <c r="B14175" s="38"/>
      <c r="C14175" s="38"/>
    </row>
    <row r="14176" spans="1:3" x14ac:dyDescent="0.25">
      <c r="A14176" s="38"/>
      <c r="B14176" s="38"/>
      <c r="C14176" s="38"/>
    </row>
    <row r="14177" spans="1:3" x14ac:dyDescent="0.25">
      <c r="A14177" s="38"/>
      <c r="B14177" s="38"/>
      <c r="C14177" s="38"/>
    </row>
    <row r="14178" spans="1:3" x14ac:dyDescent="0.25">
      <c r="A14178" s="38"/>
      <c r="B14178" s="38"/>
      <c r="C14178" s="38"/>
    </row>
    <row r="14179" spans="1:3" x14ac:dyDescent="0.25">
      <c r="A14179" s="38"/>
      <c r="B14179" s="38"/>
      <c r="C14179" s="38"/>
    </row>
    <row r="14180" spans="1:3" x14ac:dyDescent="0.25">
      <c r="A14180" s="38"/>
      <c r="B14180" s="38"/>
      <c r="C14180" s="38"/>
    </row>
    <row r="14181" spans="1:3" x14ac:dyDescent="0.25">
      <c r="A14181" s="38"/>
      <c r="B14181" s="38"/>
      <c r="C14181" s="38"/>
    </row>
    <row r="14182" spans="1:3" x14ac:dyDescent="0.25">
      <c r="A14182" s="38"/>
      <c r="B14182" s="38"/>
      <c r="C14182" s="38"/>
    </row>
    <row r="14183" spans="1:3" x14ac:dyDescent="0.25">
      <c r="A14183" s="38"/>
      <c r="B14183" s="38"/>
      <c r="C14183" s="38"/>
    </row>
    <row r="14184" spans="1:3" x14ac:dyDescent="0.25">
      <c r="A14184" s="38"/>
      <c r="B14184" s="38"/>
      <c r="C14184" s="38"/>
    </row>
    <row r="14185" spans="1:3" x14ac:dyDescent="0.25">
      <c r="A14185" s="38"/>
      <c r="B14185" s="38"/>
      <c r="C14185" s="38"/>
    </row>
    <row r="14186" spans="1:3" x14ac:dyDescent="0.25">
      <c r="A14186" s="38"/>
      <c r="B14186" s="38"/>
      <c r="C14186" s="38"/>
    </row>
    <row r="14187" spans="1:3" x14ac:dyDescent="0.25">
      <c r="A14187" s="38"/>
      <c r="B14187" s="38"/>
      <c r="C14187" s="38"/>
    </row>
    <row r="14188" spans="1:3" x14ac:dyDescent="0.25">
      <c r="A14188" s="38"/>
      <c r="B14188" s="38"/>
      <c r="C14188" s="38"/>
    </row>
    <row r="14189" spans="1:3" x14ac:dyDescent="0.25">
      <c r="A14189" s="38"/>
      <c r="B14189" s="38"/>
      <c r="C14189" s="38"/>
    </row>
    <row r="14190" spans="1:3" x14ac:dyDescent="0.25">
      <c r="A14190" s="38"/>
      <c r="B14190" s="38"/>
      <c r="C14190" s="38"/>
    </row>
    <row r="14191" spans="1:3" x14ac:dyDescent="0.25">
      <c r="A14191" s="38"/>
      <c r="B14191" s="38"/>
      <c r="C14191" s="38"/>
    </row>
    <row r="14192" spans="1:3" x14ac:dyDescent="0.25">
      <c r="A14192" s="38"/>
      <c r="B14192" s="38"/>
      <c r="C14192" s="38"/>
    </row>
    <row r="14193" spans="1:3" x14ac:dyDescent="0.25">
      <c r="A14193" s="38"/>
      <c r="B14193" s="38"/>
      <c r="C14193" s="38"/>
    </row>
    <row r="14194" spans="1:3" x14ac:dyDescent="0.25">
      <c r="A14194" s="38"/>
      <c r="B14194" s="38"/>
      <c r="C14194" s="38"/>
    </row>
    <row r="14195" spans="1:3" x14ac:dyDescent="0.25">
      <c r="A14195" s="38"/>
      <c r="B14195" s="38"/>
      <c r="C14195" s="38"/>
    </row>
    <row r="14196" spans="1:3" x14ac:dyDescent="0.25">
      <c r="A14196" s="38"/>
      <c r="B14196" s="38"/>
      <c r="C14196" s="38"/>
    </row>
    <row r="14197" spans="1:3" x14ac:dyDescent="0.25">
      <c r="A14197" s="38"/>
      <c r="B14197" s="38"/>
      <c r="C14197" s="38"/>
    </row>
    <row r="14198" spans="1:3" x14ac:dyDescent="0.25">
      <c r="A14198" s="38"/>
      <c r="B14198" s="38"/>
      <c r="C14198" s="38"/>
    </row>
    <row r="14199" spans="1:3" x14ac:dyDescent="0.25">
      <c r="A14199" s="38"/>
      <c r="B14199" s="38"/>
      <c r="C14199" s="38"/>
    </row>
    <row r="14200" spans="1:3" x14ac:dyDescent="0.25">
      <c r="A14200" s="38"/>
      <c r="B14200" s="38"/>
      <c r="C14200" s="38"/>
    </row>
    <row r="14201" spans="1:3" x14ac:dyDescent="0.25">
      <c r="A14201" s="38"/>
      <c r="B14201" s="38"/>
      <c r="C14201" s="38"/>
    </row>
    <row r="14202" spans="1:3" x14ac:dyDescent="0.25">
      <c r="A14202" s="38"/>
      <c r="B14202" s="38"/>
      <c r="C14202" s="38"/>
    </row>
    <row r="14203" spans="1:3" x14ac:dyDescent="0.25">
      <c r="A14203" s="38"/>
      <c r="B14203" s="38"/>
      <c r="C14203" s="38"/>
    </row>
    <row r="14204" spans="1:3" x14ac:dyDescent="0.25">
      <c r="A14204" s="38"/>
      <c r="B14204" s="38"/>
      <c r="C14204" s="38"/>
    </row>
    <row r="14205" spans="1:3" x14ac:dyDescent="0.25">
      <c r="A14205" s="38"/>
      <c r="B14205" s="38"/>
      <c r="C14205" s="38"/>
    </row>
    <row r="14206" spans="1:3" x14ac:dyDescent="0.25">
      <c r="A14206" s="38"/>
      <c r="B14206" s="38"/>
      <c r="C14206" s="38"/>
    </row>
    <row r="14207" spans="1:3" x14ac:dyDescent="0.25">
      <c r="A14207" s="38"/>
      <c r="B14207" s="38"/>
      <c r="C14207" s="38"/>
    </row>
    <row r="14208" spans="1:3" x14ac:dyDescent="0.25">
      <c r="A14208" s="38"/>
      <c r="B14208" s="38"/>
      <c r="C14208" s="38"/>
    </row>
    <row r="14209" spans="1:3" x14ac:dyDescent="0.25">
      <c r="A14209" s="38"/>
      <c r="B14209" s="38"/>
      <c r="C14209" s="38"/>
    </row>
    <row r="14210" spans="1:3" x14ac:dyDescent="0.25">
      <c r="A14210" s="38"/>
      <c r="B14210" s="38"/>
      <c r="C14210" s="38"/>
    </row>
    <row r="14211" spans="1:3" x14ac:dyDescent="0.25">
      <c r="A14211" s="38"/>
      <c r="B14211" s="38"/>
      <c r="C14211" s="38"/>
    </row>
    <row r="14212" spans="1:3" x14ac:dyDescent="0.25">
      <c r="A14212" s="38"/>
      <c r="B14212" s="38"/>
      <c r="C14212" s="38"/>
    </row>
    <row r="14213" spans="1:3" x14ac:dyDescent="0.25">
      <c r="A14213" s="38"/>
      <c r="B14213" s="38"/>
      <c r="C14213" s="38"/>
    </row>
    <row r="14214" spans="1:3" x14ac:dyDescent="0.25">
      <c r="A14214" s="38"/>
      <c r="B14214" s="38"/>
      <c r="C14214" s="38"/>
    </row>
    <row r="14215" spans="1:3" x14ac:dyDescent="0.25">
      <c r="A14215" s="38"/>
      <c r="B14215" s="38"/>
      <c r="C14215" s="38"/>
    </row>
    <row r="14216" spans="1:3" x14ac:dyDescent="0.25">
      <c r="A14216" s="38"/>
      <c r="B14216" s="38"/>
      <c r="C14216" s="38"/>
    </row>
    <row r="14217" spans="1:3" x14ac:dyDescent="0.25">
      <c r="A14217" s="38"/>
      <c r="B14217" s="38"/>
      <c r="C14217" s="38"/>
    </row>
    <row r="14218" spans="1:3" x14ac:dyDescent="0.25">
      <c r="A14218" s="38"/>
      <c r="B14218" s="38"/>
      <c r="C14218" s="38"/>
    </row>
    <row r="14219" spans="1:3" x14ac:dyDescent="0.25">
      <c r="A14219" s="38"/>
      <c r="B14219" s="38"/>
      <c r="C14219" s="38"/>
    </row>
    <row r="14220" spans="1:3" x14ac:dyDescent="0.25">
      <c r="A14220" s="38"/>
      <c r="B14220" s="38"/>
      <c r="C14220" s="38"/>
    </row>
    <row r="14221" spans="1:3" x14ac:dyDescent="0.25">
      <c r="A14221" s="38"/>
      <c r="B14221" s="38"/>
      <c r="C14221" s="38"/>
    </row>
    <row r="14222" spans="1:3" x14ac:dyDescent="0.25">
      <c r="A14222" s="38"/>
      <c r="B14222" s="38"/>
      <c r="C14222" s="38"/>
    </row>
    <row r="14223" spans="1:3" x14ac:dyDescent="0.25">
      <c r="A14223" s="38"/>
      <c r="B14223" s="38"/>
      <c r="C14223" s="38"/>
    </row>
    <row r="14224" spans="1:3" x14ac:dyDescent="0.25">
      <c r="A14224" s="38"/>
      <c r="B14224" s="38"/>
      <c r="C14224" s="38"/>
    </row>
    <row r="14225" spans="1:3" x14ac:dyDescent="0.25">
      <c r="A14225" s="38"/>
      <c r="B14225" s="38"/>
      <c r="C14225" s="38"/>
    </row>
    <row r="14226" spans="1:3" x14ac:dyDescent="0.25">
      <c r="A14226" s="38"/>
      <c r="B14226" s="38"/>
      <c r="C14226" s="38"/>
    </row>
    <row r="14227" spans="1:3" x14ac:dyDescent="0.25">
      <c r="A14227" s="38"/>
      <c r="B14227" s="38"/>
      <c r="C14227" s="38"/>
    </row>
    <row r="14228" spans="1:3" x14ac:dyDescent="0.25">
      <c r="A14228" s="38"/>
      <c r="B14228" s="38"/>
      <c r="C14228" s="38"/>
    </row>
    <row r="14229" spans="1:3" x14ac:dyDescent="0.25">
      <c r="A14229" s="38"/>
      <c r="B14229" s="38"/>
      <c r="C14229" s="38"/>
    </row>
    <row r="14230" spans="1:3" x14ac:dyDescent="0.25">
      <c r="A14230" s="38"/>
      <c r="B14230" s="38"/>
      <c r="C14230" s="38"/>
    </row>
    <row r="14231" spans="1:3" x14ac:dyDescent="0.25">
      <c r="A14231" s="38"/>
      <c r="B14231" s="38"/>
      <c r="C14231" s="38"/>
    </row>
    <row r="14232" spans="1:3" x14ac:dyDescent="0.25">
      <c r="A14232" s="38"/>
      <c r="B14232" s="38"/>
      <c r="C14232" s="38"/>
    </row>
    <row r="14233" spans="1:3" x14ac:dyDescent="0.25">
      <c r="A14233" s="38"/>
      <c r="B14233" s="38"/>
      <c r="C14233" s="38"/>
    </row>
    <row r="14234" spans="1:3" x14ac:dyDescent="0.25">
      <c r="A14234" s="38"/>
      <c r="B14234" s="38"/>
      <c r="C14234" s="38"/>
    </row>
    <row r="14235" spans="1:3" x14ac:dyDescent="0.25">
      <c r="A14235" s="38"/>
      <c r="B14235" s="38"/>
      <c r="C14235" s="38"/>
    </row>
    <row r="14236" spans="1:3" x14ac:dyDescent="0.25">
      <c r="A14236" s="38"/>
      <c r="B14236" s="38"/>
      <c r="C14236" s="38"/>
    </row>
    <row r="14237" spans="1:3" x14ac:dyDescent="0.25">
      <c r="A14237" s="38"/>
      <c r="B14237" s="38"/>
      <c r="C14237" s="38"/>
    </row>
    <row r="14238" spans="1:3" x14ac:dyDescent="0.25">
      <c r="A14238" s="38"/>
      <c r="B14238" s="38"/>
      <c r="C14238" s="38"/>
    </row>
    <row r="14239" spans="1:3" x14ac:dyDescent="0.25">
      <c r="A14239" s="38"/>
      <c r="B14239" s="38"/>
      <c r="C14239" s="38"/>
    </row>
    <row r="14240" spans="1:3" x14ac:dyDescent="0.25">
      <c r="A14240" s="38"/>
      <c r="B14240" s="38"/>
      <c r="C14240" s="38"/>
    </row>
    <row r="14241" spans="1:3" x14ac:dyDescent="0.25">
      <c r="A14241" s="38"/>
      <c r="B14241" s="38"/>
      <c r="C14241" s="38"/>
    </row>
    <row r="14242" spans="1:3" x14ac:dyDescent="0.25">
      <c r="A14242" s="38"/>
      <c r="B14242" s="38"/>
      <c r="C14242" s="38"/>
    </row>
    <row r="14243" spans="1:3" x14ac:dyDescent="0.25">
      <c r="A14243" s="38"/>
      <c r="B14243" s="38"/>
      <c r="C14243" s="38"/>
    </row>
    <row r="14244" spans="1:3" x14ac:dyDescent="0.25">
      <c r="A14244" s="38"/>
      <c r="B14244" s="38"/>
      <c r="C14244" s="38"/>
    </row>
    <row r="14245" spans="1:3" x14ac:dyDescent="0.25">
      <c r="A14245" s="38"/>
      <c r="B14245" s="38"/>
      <c r="C14245" s="38"/>
    </row>
    <row r="14246" spans="1:3" x14ac:dyDescent="0.25">
      <c r="A14246" s="38"/>
      <c r="B14246" s="38"/>
      <c r="C14246" s="38"/>
    </row>
    <row r="14247" spans="1:3" x14ac:dyDescent="0.25">
      <c r="A14247" s="38"/>
      <c r="B14247" s="38"/>
      <c r="C14247" s="38"/>
    </row>
    <row r="14248" spans="1:3" x14ac:dyDescent="0.25">
      <c r="A14248" s="38"/>
      <c r="B14248" s="38"/>
      <c r="C14248" s="38"/>
    </row>
    <row r="14249" spans="1:3" x14ac:dyDescent="0.25">
      <c r="A14249" s="38"/>
      <c r="B14249" s="38"/>
      <c r="C14249" s="38"/>
    </row>
    <row r="14250" spans="1:3" x14ac:dyDescent="0.25">
      <c r="A14250" s="38"/>
      <c r="B14250" s="38"/>
      <c r="C14250" s="38"/>
    </row>
    <row r="14251" spans="1:3" x14ac:dyDescent="0.25">
      <c r="A14251" s="38"/>
      <c r="B14251" s="38"/>
      <c r="C14251" s="38"/>
    </row>
    <row r="14252" spans="1:3" x14ac:dyDescent="0.25">
      <c r="A14252" s="38"/>
      <c r="B14252" s="38"/>
      <c r="C14252" s="38"/>
    </row>
    <row r="14253" spans="1:3" x14ac:dyDescent="0.25">
      <c r="A14253" s="38"/>
      <c r="B14253" s="38"/>
      <c r="C14253" s="38"/>
    </row>
    <row r="14254" spans="1:3" x14ac:dyDescent="0.25">
      <c r="A14254" s="38"/>
      <c r="B14254" s="38"/>
      <c r="C14254" s="38"/>
    </row>
    <row r="14255" spans="1:3" x14ac:dyDescent="0.25">
      <c r="A14255" s="38"/>
      <c r="B14255" s="38"/>
      <c r="C14255" s="38"/>
    </row>
    <row r="14256" spans="1:3" x14ac:dyDescent="0.25">
      <c r="A14256" s="38"/>
      <c r="B14256" s="38"/>
      <c r="C14256" s="38"/>
    </row>
    <row r="14257" spans="1:3" x14ac:dyDescent="0.25">
      <c r="A14257" s="38"/>
      <c r="B14257" s="38"/>
      <c r="C14257" s="38"/>
    </row>
    <row r="14258" spans="1:3" x14ac:dyDescent="0.25">
      <c r="A14258" s="38"/>
      <c r="B14258" s="38"/>
      <c r="C14258" s="38"/>
    </row>
    <row r="14259" spans="1:3" x14ac:dyDescent="0.25">
      <c r="A14259" s="38"/>
      <c r="B14259" s="38"/>
      <c r="C14259" s="38"/>
    </row>
    <row r="14260" spans="1:3" x14ac:dyDescent="0.25">
      <c r="A14260" s="38"/>
      <c r="B14260" s="38"/>
      <c r="C14260" s="38"/>
    </row>
    <row r="14261" spans="1:3" x14ac:dyDescent="0.25">
      <c r="A14261" s="38"/>
      <c r="B14261" s="38"/>
      <c r="C14261" s="38"/>
    </row>
    <row r="14262" spans="1:3" x14ac:dyDescent="0.25">
      <c r="A14262" s="38"/>
      <c r="B14262" s="38"/>
      <c r="C14262" s="38"/>
    </row>
    <row r="14263" spans="1:3" x14ac:dyDescent="0.25">
      <c r="A14263" s="38"/>
      <c r="B14263" s="38"/>
      <c r="C14263" s="38"/>
    </row>
    <row r="14264" spans="1:3" x14ac:dyDescent="0.25">
      <c r="A14264" s="38"/>
      <c r="B14264" s="38"/>
      <c r="C14264" s="38"/>
    </row>
    <row r="14265" spans="1:3" x14ac:dyDescent="0.25">
      <c r="A14265" s="38"/>
      <c r="B14265" s="38"/>
      <c r="C14265" s="38"/>
    </row>
    <row r="14266" spans="1:3" x14ac:dyDescent="0.25">
      <c r="A14266" s="38"/>
      <c r="B14266" s="38"/>
      <c r="C14266" s="38"/>
    </row>
    <row r="14267" spans="1:3" x14ac:dyDescent="0.25">
      <c r="A14267" s="38"/>
      <c r="B14267" s="38"/>
      <c r="C14267" s="38"/>
    </row>
    <row r="14268" spans="1:3" x14ac:dyDescent="0.25">
      <c r="A14268" s="38"/>
      <c r="B14268" s="38"/>
      <c r="C14268" s="38"/>
    </row>
    <row r="14269" spans="1:3" x14ac:dyDescent="0.25">
      <c r="A14269" s="38"/>
      <c r="B14269" s="38"/>
      <c r="C14269" s="38"/>
    </row>
    <row r="14270" spans="1:3" x14ac:dyDescent="0.25">
      <c r="A14270" s="38"/>
      <c r="B14270" s="38"/>
      <c r="C14270" s="38"/>
    </row>
    <row r="14271" spans="1:3" x14ac:dyDescent="0.25">
      <c r="A14271" s="38"/>
      <c r="B14271" s="38"/>
      <c r="C14271" s="38"/>
    </row>
    <row r="14272" spans="1:3" x14ac:dyDescent="0.25">
      <c r="A14272" s="38"/>
      <c r="B14272" s="38"/>
      <c r="C14272" s="38"/>
    </row>
    <row r="14273" spans="1:3" x14ac:dyDescent="0.25">
      <c r="A14273" s="38"/>
      <c r="B14273" s="38"/>
      <c r="C14273" s="38"/>
    </row>
    <row r="14274" spans="1:3" x14ac:dyDescent="0.25">
      <c r="A14274" s="38"/>
      <c r="B14274" s="38"/>
      <c r="C14274" s="38"/>
    </row>
    <row r="14275" spans="1:3" x14ac:dyDescent="0.25">
      <c r="A14275" s="38"/>
      <c r="B14275" s="38"/>
      <c r="C14275" s="38"/>
    </row>
    <row r="14276" spans="1:3" x14ac:dyDescent="0.25">
      <c r="A14276" s="38"/>
      <c r="B14276" s="38"/>
      <c r="C14276" s="38"/>
    </row>
    <row r="14277" spans="1:3" x14ac:dyDescent="0.25">
      <c r="A14277" s="38"/>
      <c r="B14277" s="38"/>
      <c r="C14277" s="38"/>
    </row>
    <row r="14278" spans="1:3" x14ac:dyDescent="0.25">
      <c r="A14278" s="38"/>
      <c r="B14278" s="38"/>
      <c r="C14278" s="38"/>
    </row>
    <row r="14279" spans="1:3" x14ac:dyDescent="0.25">
      <c r="A14279" s="38"/>
      <c r="B14279" s="38"/>
      <c r="C14279" s="38"/>
    </row>
    <row r="14280" spans="1:3" x14ac:dyDescent="0.25">
      <c r="A14280" s="38"/>
      <c r="B14280" s="38"/>
      <c r="C14280" s="38"/>
    </row>
    <row r="14281" spans="1:3" x14ac:dyDescent="0.25">
      <c r="A14281" s="38"/>
      <c r="B14281" s="38"/>
      <c r="C14281" s="38"/>
    </row>
    <row r="14282" spans="1:3" x14ac:dyDescent="0.25">
      <c r="A14282" s="38"/>
      <c r="B14282" s="38"/>
      <c r="C14282" s="38"/>
    </row>
    <row r="14283" spans="1:3" x14ac:dyDescent="0.25">
      <c r="A14283" s="38"/>
      <c r="B14283" s="38"/>
      <c r="C14283" s="38"/>
    </row>
    <row r="14284" spans="1:3" x14ac:dyDescent="0.25">
      <c r="A14284" s="38"/>
      <c r="B14284" s="38"/>
      <c r="C14284" s="38"/>
    </row>
    <row r="14285" spans="1:3" x14ac:dyDescent="0.25">
      <c r="A14285" s="38"/>
      <c r="B14285" s="38"/>
      <c r="C14285" s="38"/>
    </row>
    <row r="14286" spans="1:3" x14ac:dyDescent="0.25">
      <c r="A14286" s="38"/>
      <c r="B14286" s="38"/>
      <c r="C14286" s="38"/>
    </row>
    <row r="14287" spans="1:3" x14ac:dyDescent="0.25">
      <c r="A14287" s="38"/>
      <c r="B14287" s="38"/>
      <c r="C14287" s="38"/>
    </row>
    <row r="14288" spans="1:3" x14ac:dyDescent="0.25">
      <c r="A14288" s="38"/>
      <c r="B14288" s="38"/>
      <c r="C14288" s="38"/>
    </row>
    <row r="14289" spans="1:3" x14ac:dyDescent="0.25">
      <c r="A14289" s="38"/>
      <c r="B14289" s="38"/>
      <c r="C14289" s="38"/>
    </row>
    <row r="14290" spans="1:3" x14ac:dyDescent="0.25">
      <c r="A14290" s="38"/>
      <c r="B14290" s="38"/>
      <c r="C14290" s="38"/>
    </row>
    <row r="14291" spans="1:3" x14ac:dyDescent="0.25">
      <c r="A14291" s="38"/>
      <c r="B14291" s="38"/>
      <c r="C14291" s="38"/>
    </row>
    <row r="14292" spans="1:3" x14ac:dyDescent="0.25">
      <c r="A14292" s="38"/>
      <c r="B14292" s="38"/>
      <c r="C14292" s="38"/>
    </row>
    <row r="14293" spans="1:3" x14ac:dyDescent="0.25">
      <c r="A14293" s="38"/>
      <c r="B14293" s="38"/>
      <c r="C14293" s="38"/>
    </row>
    <row r="14294" spans="1:3" x14ac:dyDescent="0.25">
      <c r="A14294" s="38"/>
      <c r="B14294" s="38"/>
      <c r="C14294" s="38"/>
    </row>
    <row r="14295" spans="1:3" x14ac:dyDescent="0.25">
      <c r="A14295" s="38"/>
      <c r="B14295" s="38"/>
      <c r="C14295" s="38"/>
    </row>
    <row r="14296" spans="1:3" x14ac:dyDescent="0.25">
      <c r="A14296" s="38"/>
      <c r="B14296" s="38"/>
      <c r="C14296" s="38"/>
    </row>
    <row r="14297" spans="1:3" x14ac:dyDescent="0.25">
      <c r="A14297" s="38"/>
      <c r="B14297" s="38"/>
      <c r="C14297" s="38"/>
    </row>
    <row r="14298" spans="1:3" x14ac:dyDescent="0.25">
      <c r="A14298" s="38"/>
      <c r="B14298" s="38"/>
      <c r="C14298" s="38"/>
    </row>
    <row r="14299" spans="1:3" x14ac:dyDescent="0.25">
      <c r="A14299" s="38"/>
      <c r="B14299" s="38"/>
      <c r="C14299" s="38"/>
    </row>
    <row r="14300" spans="1:3" x14ac:dyDescent="0.25">
      <c r="A14300" s="38"/>
      <c r="B14300" s="38"/>
      <c r="C14300" s="38"/>
    </row>
    <row r="14301" spans="1:3" x14ac:dyDescent="0.25">
      <c r="A14301" s="38"/>
      <c r="B14301" s="38"/>
      <c r="C14301" s="38"/>
    </row>
    <row r="14302" spans="1:3" x14ac:dyDescent="0.25">
      <c r="A14302" s="38"/>
      <c r="B14302" s="38"/>
      <c r="C14302" s="38"/>
    </row>
    <row r="14303" spans="1:3" x14ac:dyDescent="0.25">
      <c r="A14303" s="38"/>
      <c r="B14303" s="38"/>
      <c r="C14303" s="38"/>
    </row>
    <row r="14304" spans="1:3" x14ac:dyDescent="0.25">
      <c r="A14304" s="38"/>
      <c r="B14304" s="38"/>
      <c r="C14304" s="38"/>
    </row>
    <row r="14305" spans="1:3" x14ac:dyDescent="0.25">
      <c r="A14305" s="38"/>
      <c r="B14305" s="38"/>
      <c r="C14305" s="38"/>
    </row>
    <row r="14306" spans="1:3" x14ac:dyDescent="0.25">
      <c r="A14306" s="38"/>
      <c r="B14306" s="38"/>
      <c r="C14306" s="38"/>
    </row>
    <row r="14307" spans="1:3" x14ac:dyDescent="0.25">
      <c r="A14307" s="38"/>
      <c r="B14307" s="38"/>
      <c r="C14307" s="38"/>
    </row>
    <row r="14308" spans="1:3" x14ac:dyDescent="0.25">
      <c r="A14308" s="38"/>
      <c r="B14308" s="38"/>
      <c r="C14308" s="38"/>
    </row>
    <row r="14309" spans="1:3" x14ac:dyDescent="0.25">
      <c r="A14309" s="38"/>
      <c r="B14309" s="38"/>
      <c r="C14309" s="38"/>
    </row>
    <row r="14310" spans="1:3" x14ac:dyDescent="0.25">
      <c r="A14310" s="38"/>
      <c r="B14310" s="38"/>
      <c r="C14310" s="38"/>
    </row>
    <row r="14311" spans="1:3" x14ac:dyDescent="0.25">
      <c r="A14311" s="38"/>
      <c r="B14311" s="38"/>
      <c r="C14311" s="38"/>
    </row>
    <row r="14312" spans="1:3" x14ac:dyDescent="0.25">
      <c r="A14312" s="38"/>
      <c r="B14312" s="38"/>
      <c r="C14312" s="38"/>
    </row>
    <row r="14313" spans="1:3" x14ac:dyDescent="0.25">
      <c r="A14313" s="38"/>
      <c r="B14313" s="38"/>
      <c r="C14313" s="38"/>
    </row>
    <row r="14314" spans="1:3" x14ac:dyDescent="0.25">
      <c r="A14314" s="38"/>
      <c r="B14314" s="38"/>
      <c r="C14314" s="38"/>
    </row>
    <row r="14315" spans="1:3" x14ac:dyDescent="0.25">
      <c r="A14315" s="38"/>
      <c r="B14315" s="38"/>
      <c r="C14315" s="38"/>
    </row>
    <row r="14316" spans="1:3" x14ac:dyDescent="0.25">
      <c r="A14316" s="38"/>
      <c r="B14316" s="38"/>
      <c r="C14316" s="38"/>
    </row>
    <row r="14317" spans="1:3" x14ac:dyDescent="0.25">
      <c r="A14317" s="38"/>
      <c r="B14317" s="38"/>
      <c r="C14317" s="38"/>
    </row>
    <row r="14318" spans="1:3" x14ac:dyDescent="0.25">
      <c r="A14318" s="38"/>
      <c r="B14318" s="38"/>
      <c r="C14318" s="38"/>
    </row>
    <row r="14319" spans="1:3" x14ac:dyDescent="0.25">
      <c r="A14319" s="38"/>
      <c r="B14319" s="38"/>
      <c r="C14319" s="38"/>
    </row>
    <row r="14320" spans="1:3" x14ac:dyDescent="0.25">
      <c r="A14320" s="38"/>
      <c r="B14320" s="38"/>
      <c r="C14320" s="38"/>
    </row>
    <row r="14321" spans="1:3" x14ac:dyDescent="0.25">
      <c r="A14321" s="38"/>
      <c r="B14321" s="38"/>
      <c r="C14321" s="38"/>
    </row>
    <row r="14322" spans="1:3" x14ac:dyDescent="0.25">
      <c r="A14322" s="38"/>
      <c r="B14322" s="38"/>
      <c r="C14322" s="38"/>
    </row>
    <row r="14323" spans="1:3" x14ac:dyDescent="0.25">
      <c r="A14323" s="38"/>
      <c r="B14323" s="38"/>
      <c r="C14323" s="38"/>
    </row>
    <row r="14324" spans="1:3" x14ac:dyDescent="0.25">
      <c r="A14324" s="38"/>
      <c r="B14324" s="38"/>
      <c r="C14324" s="38"/>
    </row>
    <row r="14325" spans="1:3" x14ac:dyDescent="0.25">
      <c r="A14325" s="38"/>
      <c r="B14325" s="38"/>
      <c r="C14325" s="38"/>
    </row>
    <row r="14326" spans="1:3" x14ac:dyDescent="0.25">
      <c r="A14326" s="38"/>
      <c r="B14326" s="38"/>
      <c r="C14326" s="38"/>
    </row>
    <row r="14327" spans="1:3" x14ac:dyDescent="0.25">
      <c r="A14327" s="38"/>
      <c r="B14327" s="38"/>
      <c r="C14327" s="38"/>
    </row>
    <row r="14328" spans="1:3" x14ac:dyDescent="0.25">
      <c r="A14328" s="38"/>
      <c r="B14328" s="38"/>
      <c r="C14328" s="38"/>
    </row>
    <row r="14329" spans="1:3" x14ac:dyDescent="0.25">
      <c r="A14329" s="38"/>
      <c r="B14329" s="38"/>
      <c r="C14329" s="38"/>
    </row>
    <row r="14330" spans="1:3" x14ac:dyDescent="0.25">
      <c r="A14330" s="38"/>
      <c r="B14330" s="38"/>
      <c r="C14330" s="38"/>
    </row>
    <row r="14331" spans="1:3" x14ac:dyDescent="0.25">
      <c r="A14331" s="38"/>
      <c r="B14331" s="38"/>
      <c r="C14331" s="38"/>
    </row>
    <row r="14332" spans="1:3" x14ac:dyDescent="0.25">
      <c r="A14332" s="38"/>
      <c r="B14332" s="38"/>
      <c r="C14332" s="38"/>
    </row>
    <row r="14333" spans="1:3" x14ac:dyDescent="0.25">
      <c r="A14333" s="38"/>
      <c r="B14333" s="38"/>
      <c r="C14333" s="38"/>
    </row>
    <row r="14334" spans="1:3" x14ac:dyDescent="0.25">
      <c r="A14334" s="38"/>
      <c r="B14334" s="38"/>
      <c r="C14334" s="38"/>
    </row>
    <row r="14335" spans="1:3" x14ac:dyDescent="0.25">
      <c r="A14335" s="38"/>
      <c r="B14335" s="38"/>
      <c r="C14335" s="38"/>
    </row>
    <row r="14336" spans="1:3" x14ac:dyDescent="0.25">
      <c r="A14336" s="38"/>
      <c r="B14336" s="38"/>
      <c r="C14336" s="38"/>
    </row>
    <row r="14337" spans="1:3" x14ac:dyDescent="0.25">
      <c r="A14337" s="38"/>
      <c r="B14337" s="38"/>
      <c r="C14337" s="38"/>
    </row>
    <row r="14338" spans="1:3" x14ac:dyDescent="0.25">
      <c r="A14338" s="38"/>
      <c r="B14338" s="38"/>
      <c r="C14338" s="38"/>
    </row>
    <row r="14339" spans="1:3" x14ac:dyDescent="0.25">
      <c r="A14339" s="38"/>
      <c r="B14339" s="38"/>
      <c r="C14339" s="38"/>
    </row>
    <row r="14340" spans="1:3" x14ac:dyDescent="0.25">
      <c r="A14340" s="38"/>
      <c r="B14340" s="38"/>
      <c r="C14340" s="38"/>
    </row>
    <row r="14341" spans="1:3" x14ac:dyDescent="0.25">
      <c r="A14341" s="38"/>
      <c r="B14341" s="38"/>
      <c r="C14341" s="38"/>
    </row>
    <row r="14342" spans="1:3" x14ac:dyDescent="0.25">
      <c r="A14342" s="38"/>
      <c r="B14342" s="38"/>
      <c r="C14342" s="38"/>
    </row>
    <row r="14343" spans="1:3" x14ac:dyDescent="0.25">
      <c r="A14343" s="38"/>
      <c r="B14343" s="38"/>
      <c r="C14343" s="38"/>
    </row>
    <row r="14344" spans="1:3" x14ac:dyDescent="0.25">
      <c r="A14344" s="38"/>
      <c r="B14344" s="38"/>
      <c r="C14344" s="38"/>
    </row>
    <row r="14345" spans="1:3" x14ac:dyDescent="0.25">
      <c r="A14345" s="38"/>
      <c r="B14345" s="38"/>
      <c r="C14345" s="38"/>
    </row>
    <row r="14346" spans="1:3" x14ac:dyDescent="0.25">
      <c r="A14346" s="38"/>
      <c r="B14346" s="38"/>
      <c r="C14346" s="38"/>
    </row>
    <row r="14347" spans="1:3" x14ac:dyDescent="0.25">
      <c r="A14347" s="38"/>
      <c r="B14347" s="38"/>
      <c r="C14347" s="38"/>
    </row>
    <row r="14348" spans="1:3" x14ac:dyDescent="0.25">
      <c r="A14348" s="38"/>
      <c r="B14348" s="38"/>
      <c r="C14348" s="38"/>
    </row>
    <row r="14349" spans="1:3" x14ac:dyDescent="0.25">
      <c r="A14349" s="38"/>
      <c r="B14349" s="38"/>
      <c r="C14349" s="38"/>
    </row>
    <row r="14350" spans="1:3" x14ac:dyDescent="0.25">
      <c r="A14350" s="38"/>
      <c r="B14350" s="38"/>
      <c r="C14350" s="38"/>
    </row>
    <row r="14351" spans="1:3" x14ac:dyDescent="0.25">
      <c r="A14351" s="38"/>
      <c r="B14351" s="38"/>
      <c r="C14351" s="38"/>
    </row>
    <row r="14352" spans="1:3" x14ac:dyDescent="0.25">
      <c r="A14352" s="38"/>
      <c r="B14352" s="38"/>
      <c r="C14352" s="38"/>
    </row>
  </sheetData>
  <autoFilter ref="B3:C65"/>
  <mergeCells count="11">
    <mergeCell ref="H2:I2"/>
    <mergeCell ref="A2:A3"/>
    <mergeCell ref="B2:B3"/>
    <mergeCell ref="C2:C3"/>
    <mergeCell ref="D2:E2"/>
    <mergeCell ref="F2:G2"/>
    <mergeCell ref="J2:K2"/>
    <mergeCell ref="L2:N2"/>
    <mergeCell ref="O2:Q2"/>
    <mergeCell ref="R2:R3"/>
    <mergeCell ref="S2:S3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3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5</vt:i4>
      </vt:variant>
    </vt:vector>
  </HeadingPairs>
  <TitlesOfParts>
    <vt:vector size="11" baseType="lpstr">
      <vt:lpstr>план</vt:lpstr>
      <vt:lpstr>ДС факт при поликлинике</vt:lpstr>
      <vt:lpstr>Свод январь-сентябрь</vt:lpstr>
      <vt:lpstr>Коэф-т затрат.</vt:lpstr>
      <vt:lpstr>Средняя стоимость</vt:lpstr>
      <vt:lpstr>Лист1</vt:lpstr>
      <vt:lpstr>'Коэф-т затрат.'!Заголовки_для_печати</vt:lpstr>
      <vt:lpstr>план!Заголовки_для_печати</vt:lpstr>
      <vt:lpstr>'Свод январь-сентябрь'!Заголовки_для_печати</vt:lpstr>
      <vt:lpstr>'Средняя стоимость'!Заголовки_для_печати</vt:lpstr>
      <vt:lpstr>'Коэф-т затрат.'!Область_печати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2017-10-27T01:06:45Z</cp:lastPrinted>
  <dcterms:created xsi:type="dcterms:W3CDTF">2015-01-12T04:31:04Z</dcterms:created>
  <dcterms:modified xsi:type="dcterms:W3CDTF">2017-10-27T01:10:31Z</dcterms:modified>
</cp:coreProperties>
</file>